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2024\2024-2026 MJCC ev 2024 byudgetayin hayt\2024-2026 MJCC ev 2024 byudgetayin hayt\Caxsayin dzevachap\"/>
    </mc:Choice>
  </mc:AlternateContent>
  <bookViews>
    <workbookView xWindow="0" yWindow="0" windowWidth="14385" windowHeight="11955" tabRatio="879" firstSheet="1" activeTab="1"/>
  </bookViews>
  <sheets>
    <sheet name="1-ԱՄՓՈՓ" sheetId="54" r:id="rId1"/>
    <sheet name="2-ԸՆԴԱՄԵՆԸ ԾԱԽՍԵՐ" sheetId="2" r:id="rId2"/>
    <sheet name="3-Ծախսերի բացվածք" sheetId="26" state="hidden" r:id="rId3"/>
    <sheet name="4-ԿԱՊ" sheetId="29" state="hidden" r:id="rId4"/>
    <sheet name="5-դատդեպ-փոստային" sheetId="45" state="hidden" r:id="rId5"/>
    <sheet name="6-դատդեպ-կապ" sheetId="46" state="hidden" r:id="rId6"/>
    <sheet name="7-էլ-էներգիա" sheetId="5" state="hidden" r:id="rId7"/>
    <sheet name="8-էլ-էներգիա-ջեռուցում" sheetId="6" state="hidden" r:id="rId8"/>
    <sheet name="9-գազով ջեռուցում" sheetId="7" state="hidden" r:id="rId9"/>
    <sheet name="10-գործուղում" sheetId="24" r:id="rId10"/>
    <sheet name="11-ավտոմեքենա" sheetId="22" r:id="rId11"/>
    <sheet name="4215" sheetId="57" r:id="rId12"/>
    <sheet name="4231" sheetId="70" r:id="rId13"/>
    <sheet name="4232" sheetId="61" r:id="rId14"/>
    <sheet name="4234" sheetId="60" r:id="rId15"/>
    <sheet name="4235" sheetId="71" r:id="rId16"/>
    <sheet name="4237" sheetId="62" r:id="rId17"/>
    <sheet name="4239" sheetId="63" r:id="rId18"/>
    <sheet name="4241" sheetId="64" r:id="rId19"/>
    <sheet name="4251-4252" sheetId="65" r:id="rId20"/>
    <sheet name="4264" sheetId="66" state="hidden" r:id="rId21"/>
    <sheet name="4729" sheetId="58" r:id="rId22"/>
    <sheet name="4823" sheetId="59" r:id="rId23"/>
    <sheet name="12-վարչական սարքավորումներ" sheetId="23" r:id="rId24"/>
    <sheet name="13համազգեստ" sheetId="44" r:id="rId25"/>
    <sheet name="14տարածքներ" sheetId="53" state="hidden" r:id="rId26"/>
    <sheet name="16հաստիացուցակ" sheetId="18" state="hidden" r:id="rId27"/>
    <sheet name="17հարկ-մաքս" sheetId="34" state="hidden" r:id="rId28"/>
    <sheet name="18ԱԳՆ" sheetId="35" state="hidden" r:id="rId29"/>
    <sheet name="19հարկադիր" sheetId="33" state="hidden" r:id="rId30"/>
    <sheet name="15 ընթացիկ նորոգում" sheetId="69" state="hidden" r:id="rId31"/>
    <sheet name="16 վերապատրաստում" sheetId="72" state="hidden" r:id="rId32"/>
    <sheet name="17կառուցվածք" sheetId="73" r:id="rId33"/>
    <sheet name="22դատավորներ" sheetId="32" r:id="rId34"/>
    <sheet name="23 ծառայող" sheetId="43" r:id="rId35"/>
    <sheet name="24դատ.կարգադրիչ" sheetId="42" r:id="rId36"/>
    <sheet name="ինքնավար.,հայեցող.,վարչ պաշտ." sheetId="68" r:id="rId37"/>
    <sheet name="23դատախազ" sheetId="41" state="hidden" r:id="rId38"/>
    <sheet name="24դատախազ-պետծառ" sheetId="40" state="hidden" r:id="rId39"/>
    <sheet name="25ՀՔԾ" sheetId="49" state="hidden" r:id="rId40"/>
    <sheet name="26ՀՔԾ-աշխ" sheetId="38" state="hidden" r:id="rId41"/>
    <sheet name="27Քննչական" sheetId="51" state="hidden" r:id="rId42"/>
    <sheet name="28ՔԿ-դեպարտամենտ" sheetId="52" state="hidden" r:id="rId43"/>
    <sheet name="31աշխատավարձի ֆոնդ" sheetId="37" r:id="rId44"/>
  </sheets>
  <definedNames>
    <definedName name="_xlnm._FilterDatabase" localSheetId="9" hidden="1">'10-գործուղում'!$D$1:$D$212</definedName>
    <definedName name="_xlnm.Print_Area" localSheetId="9">'10-գործուղում'!$A$1:$T$212</definedName>
    <definedName name="_xlnm.Print_Area" localSheetId="10">'11-ավտոմեքենա'!$A$1:$M$66</definedName>
    <definedName name="_xlnm.Print_Area" localSheetId="23">'12-վարչական սարքավորումներ'!$A$1:$P$12562</definedName>
    <definedName name="_xlnm.Print_Area" localSheetId="24">'13համազգեստ'!$A$1:$O$4</definedName>
    <definedName name="_xlnm.Print_Area" localSheetId="32">'17կառուցվածք'!$A$1:$C$95</definedName>
    <definedName name="_xlnm.Print_Area" localSheetId="0">'1-ԱՄՓՈՓ'!$A$1:$K$67</definedName>
    <definedName name="_xlnm.Print_Area" localSheetId="33">'22դատավորներ'!$A$1:$AL$486</definedName>
    <definedName name="_xlnm.Print_Area" localSheetId="1">'2-ԸՆԴԱՄԵՆԸ ԾԱԽՍԵՐ'!$A$1:$L$2169</definedName>
    <definedName name="_xlnm.Print_Area" localSheetId="11">'4215'!$A$1:$F$47</definedName>
    <definedName name="_xlnm.Print_Area" localSheetId="15">'4235'!$A$1:$F$27</definedName>
    <definedName name="_xlnm.Print_Area" localSheetId="18">'4241'!$A$1:$M$30</definedName>
    <definedName name="_xlnm.Print_Area" localSheetId="20">'4264'!$A$1:$M$50</definedName>
    <definedName name="_xlnm.Print_Area" localSheetId="21">'4729'!$A$1:$G$54</definedName>
    <definedName name="_xlnm.Print_Area" localSheetId="22">'4823'!$A$1:$H$124</definedName>
    <definedName name="_xlnm.Print_Titles" localSheetId="26">'16հաստիացուցակ'!$4:$6</definedName>
    <definedName name="_xlnm.Print_Titles" localSheetId="1">'2-ԸՆԴԱՄԵՆԸ ԾԱԽՍԵՐ'!$6:$8</definedName>
  </definedNames>
  <calcPr calcId="162913"/>
  <customWorkbookViews>
    <customWorkbookView name="marine - Personal View" guid="{D9EA75C0-4948-47E2-929C-5FF812E82023}" mergeInterval="0" personalView="1" maximized="1" windowWidth="1148" windowHeight="727" activeSheetId="7"/>
    <customWorkbookView name="ordyan - Personal View" guid="{EE5C0AFB-B96A-4C3C-885D-9A248AEB532B}" mergeInterval="0" personalView="1" maximized="1" windowWidth="1020" windowHeight="605" activeSheetId="8"/>
  </customWorkbookViews>
</workbook>
</file>

<file path=xl/calcChain.xml><?xml version="1.0" encoding="utf-8"?>
<calcChain xmlns="http://schemas.openxmlformats.org/spreadsheetml/2006/main">
  <c r="G909" i="2" l="1"/>
  <c r="P63" i="2" l="1"/>
  <c r="O63" i="2"/>
  <c r="P62" i="2"/>
  <c r="O62" i="2"/>
  <c r="P60" i="2"/>
  <c r="O60" i="2"/>
  <c r="P55" i="2"/>
  <c r="O55" i="2"/>
  <c r="N86" i="2"/>
  <c r="N63" i="2"/>
  <c r="N62" i="2"/>
  <c r="N60" i="2"/>
  <c r="N55" i="2"/>
  <c r="G28" i="59" l="1"/>
  <c r="D38" i="58"/>
  <c r="L27" i="70"/>
  <c r="K33" i="2"/>
  <c r="G20" i="2" l="1"/>
  <c r="K63" i="54" l="1"/>
  <c r="J63" i="54"/>
  <c r="I63" i="54"/>
  <c r="H63" i="54"/>
  <c r="G63" i="54"/>
  <c r="K36" i="54"/>
  <c r="J36" i="54"/>
  <c r="I36" i="54"/>
  <c r="H36" i="54"/>
  <c r="G36" i="54"/>
  <c r="K62" i="54"/>
  <c r="J62" i="54"/>
  <c r="I62" i="54"/>
  <c r="H62" i="54"/>
  <c r="G62" i="54"/>
  <c r="K35" i="54"/>
  <c r="I35" i="54"/>
  <c r="H35" i="54"/>
  <c r="G35" i="54"/>
  <c r="K33" i="54"/>
  <c r="J33" i="54"/>
  <c r="I33" i="54"/>
  <c r="H33" i="54"/>
  <c r="K60" i="54"/>
  <c r="J60" i="54"/>
  <c r="I60" i="54"/>
  <c r="H60" i="54"/>
  <c r="G60" i="54"/>
  <c r="G33" i="54"/>
  <c r="P674" i="68" l="1"/>
  <c r="AI672" i="68"/>
  <c r="AH672" i="68"/>
  <c r="AG672" i="68"/>
  <c r="AE672" i="68"/>
  <c r="AC672" i="68"/>
  <c r="AB672" i="68"/>
  <c r="AA672" i="68"/>
  <c r="Y672" i="68"/>
  <c r="R672" i="68"/>
  <c r="Q672" i="68"/>
  <c r="P672" i="68"/>
  <c r="O672" i="68"/>
  <c r="L672" i="68"/>
  <c r="K672" i="68"/>
  <c r="J672" i="68"/>
  <c r="I672" i="68"/>
  <c r="AJ670" i="68"/>
  <c r="AD670" i="68"/>
  <c r="X670" i="68"/>
  <c r="W670" i="68"/>
  <c r="V670" i="68"/>
  <c r="U670" i="68"/>
  <c r="T670" i="68"/>
  <c r="S670" i="68"/>
  <c r="M670" i="68"/>
  <c r="AJ669" i="68"/>
  <c r="AD669" i="68"/>
  <c r="W669" i="68"/>
  <c r="V669" i="68"/>
  <c r="U669" i="68"/>
  <c r="X669" i="68" s="1"/>
  <c r="T669" i="68"/>
  <c r="S669" i="68"/>
  <c r="M669" i="68"/>
  <c r="AJ668" i="68"/>
  <c r="AD668" i="68"/>
  <c r="X668" i="68"/>
  <c r="W668" i="68"/>
  <c r="V668" i="68"/>
  <c r="U668" i="68"/>
  <c r="T668" i="68"/>
  <c r="S668" i="68"/>
  <c r="M668" i="68"/>
  <c r="AJ667" i="68"/>
  <c r="AD667" i="68"/>
  <c r="W667" i="68"/>
  <c r="V667" i="68"/>
  <c r="U667" i="68"/>
  <c r="X667" i="68" s="1"/>
  <c r="T667" i="68"/>
  <c r="S667" i="68"/>
  <c r="M667" i="68"/>
  <c r="AJ666" i="68"/>
  <c r="AD666" i="68"/>
  <c r="X666" i="68"/>
  <c r="W666" i="68"/>
  <c r="V666" i="68"/>
  <c r="U666" i="68"/>
  <c r="T666" i="68"/>
  <c r="S666" i="68"/>
  <c r="M666" i="68"/>
  <c r="AJ665" i="68"/>
  <c r="AD665" i="68"/>
  <c r="W665" i="68"/>
  <c r="V665" i="68"/>
  <c r="U665" i="68"/>
  <c r="X665" i="68" s="1"/>
  <c r="T665" i="68"/>
  <c r="S665" i="68"/>
  <c r="M665" i="68"/>
  <c r="AJ664" i="68"/>
  <c r="AD664" i="68"/>
  <c r="X664" i="68"/>
  <c r="W664" i="68"/>
  <c r="V664" i="68"/>
  <c r="U664" i="68"/>
  <c r="T664" i="68"/>
  <c r="S664" i="68"/>
  <c r="M664" i="68"/>
  <c r="AJ663" i="68"/>
  <c r="AD663" i="68"/>
  <c r="W663" i="68"/>
  <c r="V663" i="68"/>
  <c r="U663" i="68"/>
  <c r="X663" i="68" s="1"/>
  <c r="T663" i="68"/>
  <c r="S663" i="68"/>
  <c r="M663" i="68"/>
  <c r="AJ662" i="68"/>
  <c r="AD662" i="68"/>
  <c r="X662" i="68"/>
  <c r="W662" i="68"/>
  <c r="V662" i="68"/>
  <c r="U662" i="68"/>
  <c r="T662" i="68"/>
  <c r="S662" i="68"/>
  <c r="M662" i="68"/>
  <c r="AJ661" i="68"/>
  <c r="AD661" i="68"/>
  <c r="W661" i="68"/>
  <c r="V661" i="68"/>
  <c r="U661" i="68"/>
  <c r="X661" i="68" s="1"/>
  <c r="T661" i="68"/>
  <c r="S661" i="68"/>
  <c r="M661" i="68"/>
  <c r="AJ660" i="68"/>
  <c r="AD660" i="68"/>
  <c r="X660" i="68"/>
  <c r="W660" i="68"/>
  <c r="V660" i="68"/>
  <c r="U660" i="68"/>
  <c r="T660" i="68"/>
  <c r="S660" i="68"/>
  <c r="M660" i="68"/>
  <c r="AJ659" i="68"/>
  <c r="AD659" i="68"/>
  <c r="W659" i="68"/>
  <c r="V659" i="68"/>
  <c r="U659" i="68"/>
  <c r="X659" i="68" s="1"/>
  <c r="T659" i="68"/>
  <c r="S659" i="68"/>
  <c r="M659" i="68"/>
  <c r="AJ658" i="68"/>
  <c r="AD658" i="68"/>
  <c r="W658" i="68"/>
  <c r="V658" i="68"/>
  <c r="X658" i="68" s="1"/>
  <c r="U658" i="68"/>
  <c r="T658" i="68"/>
  <c r="S658" i="68"/>
  <c r="M658" i="68"/>
  <c r="AJ657" i="68"/>
  <c r="AD657" i="68"/>
  <c r="W657" i="68"/>
  <c r="V657" i="68"/>
  <c r="U657" i="68"/>
  <c r="X657" i="68" s="1"/>
  <c r="T657" i="68"/>
  <c r="S657" i="68"/>
  <c r="M657" i="68"/>
  <c r="AJ656" i="68"/>
  <c r="AD656" i="68"/>
  <c r="X656" i="68"/>
  <c r="W656" i="68"/>
  <c r="V656" i="68"/>
  <c r="U656" i="68"/>
  <c r="T656" i="68"/>
  <c r="S656" i="68"/>
  <c r="M656" i="68"/>
  <c r="AJ655" i="68"/>
  <c r="AD655" i="68"/>
  <c r="W655" i="68"/>
  <c r="V655" i="68"/>
  <c r="U655" i="68"/>
  <c r="X655" i="68" s="1"/>
  <c r="T655" i="68"/>
  <c r="S655" i="68"/>
  <c r="M655" i="68"/>
  <c r="AJ654" i="68"/>
  <c r="AD654" i="68"/>
  <c r="X654" i="68"/>
  <c r="W654" i="68"/>
  <c r="V654" i="68"/>
  <c r="U654" i="68"/>
  <c r="T654" i="68"/>
  <c r="S654" i="68"/>
  <c r="M654" i="68"/>
  <c r="AJ653" i="68"/>
  <c r="AD653" i="68"/>
  <c r="W653" i="68"/>
  <c r="V653" i="68"/>
  <c r="U653" i="68"/>
  <c r="X653" i="68" s="1"/>
  <c r="T653" i="68"/>
  <c r="S653" i="68"/>
  <c r="M653" i="68"/>
  <c r="AJ652" i="68"/>
  <c r="AD652" i="68"/>
  <c r="X652" i="68"/>
  <c r="W652" i="68"/>
  <c r="V652" i="68"/>
  <c r="U652" i="68"/>
  <c r="T652" i="68"/>
  <c r="S652" i="68"/>
  <c r="M652" i="68"/>
  <c r="AJ651" i="68"/>
  <c r="AD651" i="68"/>
  <c r="W651" i="68"/>
  <c r="V651" i="68"/>
  <c r="U651" i="68"/>
  <c r="X651" i="68" s="1"/>
  <c r="T651" i="68"/>
  <c r="S651" i="68"/>
  <c r="M651" i="68"/>
  <c r="AJ650" i="68"/>
  <c r="AD650" i="68"/>
  <c r="W650" i="68"/>
  <c r="V650" i="68"/>
  <c r="X650" i="68" s="1"/>
  <c r="U650" i="68"/>
  <c r="T650" i="68"/>
  <c r="S650" i="68"/>
  <c r="M650" i="68"/>
  <c r="AJ649" i="68"/>
  <c r="AD649" i="68"/>
  <c r="W649" i="68"/>
  <c r="V649" i="68"/>
  <c r="U649" i="68"/>
  <c r="X649" i="68" s="1"/>
  <c r="T649" i="68"/>
  <c r="S649" i="68"/>
  <c r="M649" i="68"/>
  <c r="AJ648" i="68"/>
  <c r="AD648" i="68"/>
  <c r="X648" i="68"/>
  <c r="W648" i="68"/>
  <c r="V648" i="68"/>
  <c r="U648" i="68"/>
  <c r="T648" i="68"/>
  <c r="S648" i="68"/>
  <c r="M648" i="68"/>
  <c r="AJ647" i="68"/>
  <c r="AD647" i="68"/>
  <c r="W647" i="68"/>
  <c r="V647" i="68"/>
  <c r="U647" i="68"/>
  <c r="X647" i="68" s="1"/>
  <c r="T647" i="68"/>
  <c r="S647" i="68"/>
  <c r="M647" i="68"/>
  <c r="AJ646" i="68"/>
  <c r="AD646" i="68"/>
  <c r="X646" i="68"/>
  <c r="W646" i="68"/>
  <c r="V646" i="68"/>
  <c r="U646" i="68"/>
  <c r="T646" i="68"/>
  <c r="S646" i="68"/>
  <c r="M646" i="68"/>
  <c r="AJ645" i="68"/>
  <c r="AD645" i="68"/>
  <c r="W645" i="68"/>
  <c r="V645" i="68"/>
  <c r="U645" i="68"/>
  <c r="X645" i="68" s="1"/>
  <c r="T645" i="68"/>
  <c r="S645" i="68"/>
  <c r="M645" i="68"/>
  <c r="AJ644" i="68"/>
  <c r="AD644" i="68"/>
  <c r="X644" i="68"/>
  <c r="W644" i="68"/>
  <c r="V644" i="68"/>
  <c r="U644" i="68"/>
  <c r="T644" i="68"/>
  <c r="S644" i="68"/>
  <c r="M644" i="68"/>
  <c r="AJ643" i="68"/>
  <c r="AD643" i="68"/>
  <c r="W643" i="68"/>
  <c r="V643" i="68"/>
  <c r="U643" i="68"/>
  <c r="X643" i="68" s="1"/>
  <c r="T643" i="68"/>
  <c r="S643" i="68"/>
  <c r="M643" i="68"/>
  <c r="AJ642" i="68"/>
  <c r="AD642" i="68"/>
  <c r="X642" i="68"/>
  <c r="W642" i="68"/>
  <c r="V642" i="68"/>
  <c r="U642" i="68"/>
  <c r="T642" i="68"/>
  <c r="S642" i="68"/>
  <c r="M642" i="68"/>
  <c r="AJ641" i="68"/>
  <c r="AD641" i="68"/>
  <c r="W641" i="68"/>
  <c r="V641" i="68"/>
  <c r="U641" i="68"/>
  <c r="X641" i="68" s="1"/>
  <c r="T641" i="68"/>
  <c r="S641" i="68"/>
  <c r="M641" i="68"/>
  <c r="AJ640" i="68"/>
  <c r="AD640" i="68"/>
  <c r="X640" i="68"/>
  <c r="W640" i="68"/>
  <c r="V640" i="68"/>
  <c r="U640" i="68"/>
  <c r="T640" i="68"/>
  <c r="S640" i="68"/>
  <c r="M640" i="68"/>
  <c r="AJ639" i="68"/>
  <c r="AD639" i="68"/>
  <c r="W639" i="68"/>
  <c r="V639" i="68"/>
  <c r="U639" i="68"/>
  <c r="X639" i="68" s="1"/>
  <c r="T639" i="68"/>
  <c r="S639" i="68"/>
  <c r="M639" i="68"/>
  <c r="AJ638" i="68"/>
  <c r="AD638" i="68"/>
  <c r="X638" i="68"/>
  <c r="W638" i="68"/>
  <c r="V638" i="68"/>
  <c r="U638" i="68"/>
  <c r="T638" i="68"/>
  <c r="S638" i="68"/>
  <c r="M638" i="68"/>
  <c r="AJ637" i="68"/>
  <c r="AD637" i="68"/>
  <c r="W637" i="68"/>
  <c r="V637" i="68"/>
  <c r="U637" i="68"/>
  <c r="X637" i="68" s="1"/>
  <c r="T637" i="68"/>
  <c r="S637" i="68"/>
  <c r="M637" i="68"/>
  <c r="AJ636" i="68"/>
  <c r="AD636" i="68"/>
  <c r="X636" i="68"/>
  <c r="W636" i="68"/>
  <c r="V636" i="68"/>
  <c r="U636" i="68"/>
  <c r="T636" i="68"/>
  <c r="S636" i="68"/>
  <c r="M636" i="68"/>
  <c r="AJ635" i="68"/>
  <c r="AD635" i="68"/>
  <c r="W635" i="68"/>
  <c r="V635" i="68"/>
  <c r="U635" i="68"/>
  <c r="X635" i="68" s="1"/>
  <c r="T635" i="68"/>
  <c r="S635" i="68"/>
  <c r="M635" i="68"/>
  <c r="AJ634" i="68"/>
  <c r="AD634" i="68"/>
  <c r="X634" i="68"/>
  <c r="W634" i="68"/>
  <c r="V634" i="68"/>
  <c r="U634" i="68"/>
  <c r="T634" i="68"/>
  <c r="S634" i="68"/>
  <c r="M634" i="68"/>
  <c r="AJ633" i="68"/>
  <c r="AD633" i="68"/>
  <c r="W633" i="68"/>
  <c r="V633" i="68"/>
  <c r="U633" i="68"/>
  <c r="X633" i="68" s="1"/>
  <c r="T633" i="68"/>
  <c r="S633" i="68"/>
  <c r="M633" i="68"/>
  <c r="AJ632" i="68"/>
  <c r="AD632" i="68"/>
  <c r="X632" i="68"/>
  <c r="W632" i="68"/>
  <c r="V632" i="68"/>
  <c r="U632" i="68"/>
  <c r="T632" i="68"/>
  <c r="S632" i="68"/>
  <c r="M632" i="68"/>
  <c r="AJ631" i="68"/>
  <c r="AD631" i="68"/>
  <c r="W631" i="68"/>
  <c r="V631" i="68"/>
  <c r="U631" i="68"/>
  <c r="X631" i="68" s="1"/>
  <c r="T631" i="68"/>
  <c r="S631" i="68"/>
  <c r="M631" i="68"/>
  <c r="AJ630" i="68"/>
  <c r="AD630" i="68"/>
  <c r="X630" i="68"/>
  <c r="W630" i="68"/>
  <c r="V630" i="68"/>
  <c r="U630" i="68"/>
  <c r="T630" i="68"/>
  <c r="S630" i="68"/>
  <c r="M630" i="68"/>
  <c r="AJ629" i="68"/>
  <c r="AD629" i="68"/>
  <c r="W629" i="68"/>
  <c r="V629" i="68"/>
  <c r="U629" i="68"/>
  <c r="X629" i="68" s="1"/>
  <c r="T629" i="68"/>
  <c r="S629" i="68"/>
  <c r="M629" i="68"/>
  <c r="AJ628" i="68"/>
  <c r="AD628" i="68"/>
  <c r="X628" i="68"/>
  <c r="W628" i="68"/>
  <c r="V628" i="68"/>
  <c r="U628" i="68"/>
  <c r="T628" i="68"/>
  <c r="S628" i="68"/>
  <c r="M628" i="68"/>
  <c r="AJ627" i="68"/>
  <c r="AD627" i="68"/>
  <c r="W627" i="68"/>
  <c r="V627" i="68"/>
  <c r="U627" i="68"/>
  <c r="X627" i="68" s="1"/>
  <c r="T627" i="68"/>
  <c r="S627" i="68"/>
  <c r="M627" i="68"/>
  <c r="AJ626" i="68"/>
  <c r="AD626" i="68"/>
  <c r="X626" i="68"/>
  <c r="W626" i="68"/>
  <c r="V626" i="68"/>
  <c r="U626" i="68"/>
  <c r="T626" i="68"/>
  <c r="S626" i="68"/>
  <c r="M626" i="68"/>
  <c r="AJ625" i="68"/>
  <c r="AD625" i="68"/>
  <c r="W625" i="68"/>
  <c r="V625" i="68"/>
  <c r="U625" i="68"/>
  <c r="X625" i="68" s="1"/>
  <c r="T625" i="68"/>
  <c r="S625" i="68"/>
  <c r="M625" i="68"/>
  <c r="AJ624" i="68"/>
  <c r="AD624" i="68"/>
  <c r="X624" i="68"/>
  <c r="W624" i="68"/>
  <c r="V624" i="68"/>
  <c r="U624" i="68"/>
  <c r="T624" i="68"/>
  <c r="S624" i="68"/>
  <c r="M624" i="68"/>
  <c r="AJ623" i="68"/>
  <c r="AD623" i="68"/>
  <c r="W623" i="68"/>
  <c r="V623" i="68"/>
  <c r="U623" i="68"/>
  <c r="X623" i="68" s="1"/>
  <c r="T623" i="68"/>
  <c r="S623" i="68"/>
  <c r="M623" i="68"/>
  <c r="AJ622" i="68"/>
  <c r="AD622" i="68"/>
  <c r="X622" i="68"/>
  <c r="W622" i="68"/>
  <c r="V622" i="68"/>
  <c r="U622" i="68"/>
  <c r="T622" i="68"/>
  <c r="S622" i="68"/>
  <c r="M622" i="68"/>
  <c r="AJ621" i="68"/>
  <c r="AD621" i="68"/>
  <c r="W621" i="68"/>
  <c r="V621" i="68"/>
  <c r="U621" i="68"/>
  <c r="X621" i="68" s="1"/>
  <c r="T621" i="68"/>
  <c r="S621" i="68"/>
  <c r="M621" i="68"/>
  <c r="AJ620" i="68"/>
  <c r="AD620" i="68"/>
  <c r="X620" i="68"/>
  <c r="W620" i="68"/>
  <c r="V620" i="68"/>
  <c r="U620" i="68"/>
  <c r="T620" i="68"/>
  <c r="S620" i="68"/>
  <c r="M620" i="68"/>
  <c r="AJ619" i="68"/>
  <c r="AD619" i="68"/>
  <c r="W619" i="68"/>
  <c r="V619" i="68"/>
  <c r="U619" i="68"/>
  <c r="X619" i="68" s="1"/>
  <c r="T619" i="68"/>
  <c r="S619" i="68"/>
  <c r="M619" i="68"/>
  <c r="AJ618" i="68"/>
  <c r="AD618" i="68"/>
  <c r="X618" i="68"/>
  <c r="W618" i="68"/>
  <c r="V618" i="68"/>
  <c r="U618" i="68"/>
  <c r="T618" i="68"/>
  <c r="S618" i="68"/>
  <c r="M618" i="68"/>
  <c r="AJ617" i="68"/>
  <c r="AD617" i="68"/>
  <c r="W617" i="68"/>
  <c r="V617" i="68"/>
  <c r="U617" i="68"/>
  <c r="X617" i="68" s="1"/>
  <c r="T617" i="68"/>
  <c r="S617" i="68"/>
  <c r="M617" i="68"/>
  <c r="AJ616" i="68"/>
  <c r="AD616" i="68"/>
  <c r="X616" i="68"/>
  <c r="W616" i="68"/>
  <c r="V616" i="68"/>
  <c r="U616" i="68"/>
  <c r="T616" i="68"/>
  <c r="S616" i="68"/>
  <c r="M616" i="68"/>
  <c r="AJ615" i="68"/>
  <c r="AD615" i="68"/>
  <c r="AD672" i="68" s="1"/>
  <c r="W615" i="68"/>
  <c r="V615" i="68"/>
  <c r="U615" i="68"/>
  <c r="X615" i="68" s="1"/>
  <c r="T615" i="68"/>
  <c r="S615" i="68"/>
  <c r="M615" i="68"/>
  <c r="AJ614" i="68"/>
  <c r="AD614" i="68"/>
  <c r="X614" i="68"/>
  <c r="W614" i="68"/>
  <c r="V614" i="68"/>
  <c r="U614" i="68"/>
  <c r="T614" i="68"/>
  <c r="T672" i="68" s="1"/>
  <c r="S614" i="68"/>
  <c r="M614" i="68"/>
  <c r="AJ613" i="68"/>
  <c r="AD613" i="68"/>
  <c r="W613" i="68"/>
  <c r="V613" i="68"/>
  <c r="U613" i="68"/>
  <c r="X613" i="68" s="1"/>
  <c r="T613" i="68"/>
  <c r="S613" i="68"/>
  <c r="S672" i="68" s="1"/>
  <c r="M613" i="68"/>
  <c r="AJ612" i="68"/>
  <c r="AJ672" i="68" s="1"/>
  <c r="AD612" i="68"/>
  <c r="X612" i="68"/>
  <c r="W612" i="68"/>
  <c r="W672" i="68" s="1"/>
  <c r="V612" i="68"/>
  <c r="V672" i="68" s="1"/>
  <c r="U612" i="68"/>
  <c r="U672" i="68" s="1"/>
  <c r="T612" i="68"/>
  <c r="S612" i="68"/>
  <c r="M612" i="68"/>
  <c r="M672" i="68" s="1"/>
  <c r="AI604" i="68"/>
  <c r="AH604" i="68"/>
  <c r="AG604" i="68"/>
  <c r="AE604" i="68"/>
  <c r="AC604" i="68"/>
  <c r="AB604" i="68"/>
  <c r="AA604" i="68"/>
  <c r="Y604" i="68"/>
  <c r="S604" i="68"/>
  <c r="R604" i="68"/>
  <c r="Q604" i="68"/>
  <c r="P604" i="68"/>
  <c r="O604" i="68"/>
  <c r="L604" i="68"/>
  <c r="K604" i="68"/>
  <c r="J604" i="68"/>
  <c r="I604" i="68"/>
  <c r="AJ602" i="68"/>
  <c r="AD602" i="68"/>
  <c r="X602" i="68"/>
  <c r="W602" i="68"/>
  <c r="V602" i="68"/>
  <c r="U602" i="68"/>
  <c r="T602" i="68"/>
  <c r="S602" i="68"/>
  <c r="M602" i="68"/>
  <c r="AJ601" i="68"/>
  <c r="AD601" i="68"/>
  <c r="W601" i="68"/>
  <c r="V601" i="68"/>
  <c r="U601" i="68"/>
  <c r="X601" i="68" s="1"/>
  <c r="T601" i="68"/>
  <c r="S601" i="68"/>
  <c r="M601" i="68"/>
  <c r="AJ600" i="68"/>
  <c r="AD600" i="68"/>
  <c r="W600" i="68"/>
  <c r="V600" i="68"/>
  <c r="X600" i="68" s="1"/>
  <c r="U600" i="68"/>
  <c r="T600" i="68"/>
  <c r="S600" i="68"/>
  <c r="M600" i="68"/>
  <c r="AJ599" i="68"/>
  <c r="AD599" i="68"/>
  <c r="X599" i="68"/>
  <c r="W599" i="68"/>
  <c r="V599" i="68"/>
  <c r="U599" i="68"/>
  <c r="T599" i="68"/>
  <c r="S599" i="68"/>
  <c r="M599" i="68"/>
  <c r="AJ598" i="68"/>
  <c r="AD598" i="68"/>
  <c r="X598" i="68"/>
  <c r="W598" i="68"/>
  <c r="V598" i="68"/>
  <c r="U598" i="68"/>
  <c r="T598" i="68"/>
  <c r="S598" i="68"/>
  <c r="M598" i="68"/>
  <c r="AJ597" i="68"/>
  <c r="AD597" i="68"/>
  <c r="W597" i="68"/>
  <c r="V597" i="68"/>
  <c r="U597" i="68"/>
  <c r="X597" i="68" s="1"/>
  <c r="T597" i="68"/>
  <c r="S597" i="68"/>
  <c r="M597" i="68"/>
  <c r="AJ596" i="68"/>
  <c r="AD596" i="68"/>
  <c r="W596" i="68"/>
  <c r="V596" i="68"/>
  <c r="X596" i="68" s="1"/>
  <c r="U596" i="68"/>
  <c r="T596" i="68"/>
  <c r="S596" i="68"/>
  <c r="M596" i="68"/>
  <c r="AJ595" i="68"/>
  <c r="AD595" i="68"/>
  <c r="X595" i="68"/>
  <c r="W595" i="68"/>
  <c r="V595" i="68"/>
  <c r="U595" i="68"/>
  <c r="T595" i="68"/>
  <c r="S595" i="68"/>
  <c r="M595" i="68"/>
  <c r="AJ594" i="68"/>
  <c r="AD594" i="68"/>
  <c r="X594" i="68"/>
  <c r="W594" i="68"/>
  <c r="V594" i="68"/>
  <c r="U594" i="68"/>
  <c r="T594" i="68"/>
  <c r="S594" i="68"/>
  <c r="M594" i="68"/>
  <c r="AJ593" i="68"/>
  <c r="AD593" i="68"/>
  <c r="W593" i="68"/>
  <c r="V593" i="68"/>
  <c r="U593" i="68"/>
  <c r="X593" i="68" s="1"/>
  <c r="T593" i="68"/>
  <c r="S593" i="68"/>
  <c r="M593" i="68"/>
  <c r="AJ592" i="68"/>
  <c r="AD592" i="68"/>
  <c r="W592" i="68"/>
  <c r="V592" i="68"/>
  <c r="X592" i="68" s="1"/>
  <c r="U592" i="68"/>
  <c r="T592" i="68"/>
  <c r="S592" i="68"/>
  <c r="M592" i="68"/>
  <c r="AJ591" i="68"/>
  <c r="AD591" i="68"/>
  <c r="X591" i="68"/>
  <c r="W591" i="68"/>
  <c r="V591" i="68"/>
  <c r="U591" i="68"/>
  <c r="T591" i="68"/>
  <c r="S591" i="68"/>
  <c r="M591" i="68"/>
  <c r="AJ590" i="68"/>
  <c r="AD590" i="68"/>
  <c r="X590" i="68"/>
  <c r="W590" i="68"/>
  <c r="V590" i="68"/>
  <c r="U590" i="68"/>
  <c r="T590" i="68"/>
  <c r="S590" i="68"/>
  <c r="M590" i="68"/>
  <c r="AJ589" i="68"/>
  <c r="AD589" i="68"/>
  <c r="W589" i="68"/>
  <c r="V589" i="68"/>
  <c r="U589" i="68"/>
  <c r="X589" i="68" s="1"/>
  <c r="T589" i="68"/>
  <c r="S589" i="68"/>
  <c r="M589" i="68"/>
  <c r="AJ588" i="68"/>
  <c r="AD588" i="68"/>
  <c r="W588" i="68"/>
  <c r="V588" i="68"/>
  <c r="X588" i="68" s="1"/>
  <c r="U588" i="68"/>
  <c r="T588" i="68"/>
  <c r="S588" i="68"/>
  <c r="M588" i="68"/>
  <c r="AJ587" i="68"/>
  <c r="AD587" i="68"/>
  <c r="X587" i="68"/>
  <c r="W587" i="68"/>
  <c r="V587" i="68"/>
  <c r="U587" i="68"/>
  <c r="T587" i="68"/>
  <c r="S587" i="68"/>
  <c r="M587" i="68"/>
  <c r="AJ586" i="68"/>
  <c r="AD586" i="68"/>
  <c r="X586" i="68"/>
  <c r="W586" i="68"/>
  <c r="V586" i="68"/>
  <c r="U586" i="68"/>
  <c r="T586" i="68"/>
  <c r="S586" i="68"/>
  <c r="M586" i="68"/>
  <c r="AJ585" i="68"/>
  <c r="AD585" i="68"/>
  <c r="W585" i="68"/>
  <c r="V585" i="68"/>
  <c r="U585" i="68"/>
  <c r="X585" i="68" s="1"/>
  <c r="T585" i="68"/>
  <c r="S585" i="68"/>
  <c r="M585" i="68"/>
  <c r="AJ584" i="68"/>
  <c r="AD584" i="68"/>
  <c r="W584" i="68"/>
  <c r="V584" i="68"/>
  <c r="X584" i="68" s="1"/>
  <c r="U584" i="68"/>
  <c r="T584" i="68"/>
  <c r="S584" i="68"/>
  <c r="M584" i="68"/>
  <c r="AJ583" i="68"/>
  <c r="AD583" i="68"/>
  <c r="X583" i="68"/>
  <c r="W583" i="68"/>
  <c r="V583" i="68"/>
  <c r="U583" i="68"/>
  <c r="T583" i="68"/>
  <c r="S583" i="68"/>
  <c r="M583" i="68"/>
  <c r="AJ582" i="68"/>
  <c r="AD582" i="68"/>
  <c r="X582" i="68"/>
  <c r="W582" i="68"/>
  <c r="V582" i="68"/>
  <c r="U582" i="68"/>
  <c r="T582" i="68"/>
  <c r="S582" i="68"/>
  <c r="M582" i="68"/>
  <c r="AJ581" i="68"/>
  <c r="AD581" i="68"/>
  <c r="W581" i="68"/>
  <c r="V581" i="68"/>
  <c r="U581" i="68"/>
  <c r="X581" i="68" s="1"/>
  <c r="T581" i="68"/>
  <c r="S581" i="68"/>
  <c r="M581" i="68"/>
  <c r="AJ580" i="68"/>
  <c r="AD580" i="68"/>
  <c r="W580" i="68"/>
  <c r="V580" i="68"/>
  <c r="X580" i="68" s="1"/>
  <c r="U580" i="68"/>
  <c r="T580" i="68"/>
  <c r="S580" i="68"/>
  <c r="M580" i="68"/>
  <c r="AJ579" i="68"/>
  <c r="AD579" i="68"/>
  <c r="X579" i="68"/>
  <c r="W579" i="68"/>
  <c r="V579" i="68"/>
  <c r="U579" i="68"/>
  <c r="T579" i="68"/>
  <c r="S579" i="68"/>
  <c r="M579" i="68"/>
  <c r="AJ578" i="68"/>
  <c r="AD578" i="68"/>
  <c r="X578" i="68"/>
  <c r="W578" i="68"/>
  <c r="V578" i="68"/>
  <c r="U578" i="68"/>
  <c r="T578" i="68"/>
  <c r="S578" i="68"/>
  <c r="M578" i="68"/>
  <c r="AJ577" i="68"/>
  <c r="AD577" i="68"/>
  <c r="W577" i="68"/>
  <c r="V577" i="68"/>
  <c r="U577" i="68"/>
  <c r="X577" i="68" s="1"/>
  <c r="T577" i="68"/>
  <c r="S577" i="68"/>
  <c r="M577" i="68"/>
  <c r="AJ576" i="68"/>
  <c r="AD576" i="68"/>
  <c r="W576" i="68"/>
  <c r="V576" i="68"/>
  <c r="X576" i="68" s="1"/>
  <c r="U576" i="68"/>
  <c r="T576" i="68"/>
  <c r="S576" i="68"/>
  <c r="M576" i="68"/>
  <c r="AJ575" i="68"/>
  <c r="AD575" i="68"/>
  <c r="X575" i="68"/>
  <c r="W575" i="68"/>
  <c r="V575" i="68"/>
  <c r="U575" i="68"/>
  <c r="T575" i="68"/>
  <c r="S575" i="68"/>
  <c r="M575" i="68"/>
  <c r="AJ574" i="68"/>
  <c r="AD574" i="68"/>
  <c r="X574" i="68"/>
  <c r="W574" i="68"/>
  <c r="V574" i="68"/>
  <c r="U574" i="68"/>
  <c r="T574" i="68"/>
  <c r="S574" i="68"/>
  <c r="M574" i="68"/>
  <c r="AJ573" i="68"/>
  <c r="AD573" i="68"/>
  <c r="W573" i="68"/>
  <c r="V573" i="68"/>
  <c r="U573" i="68"/>
  <c r="X573" i="68" s="1"/>
  <c r="T573" i="68"/>
  <c r="S573" i="68"/>
  <c r="M573" i="68"/>
  <c r="AJ572" i="68"/>
  <c r="AD572" i="68"/>
  <c r="W572" i="68"/>
  <c r="V572" i="68"/>
  <c r="X572" i="68" s="1"/>
  <c r="U572" i="68"/>
  <c r="T572" i="68"/>
  <c r="S572" i="68"/>
  <c r="M572" i="68"/>
  <c r="AJ571" i="68"/>
  <c r="AD571" i="68"/>
  <c r="X571" i="68"/>
  <c r="W571" i="68"/>
  <c r="V571" i="68"/>
  <c r="U571" i="68"/>
  <c r="T571" i="68"/>
  <c r="S571" i="68"/>
  <c r="M571" i="68"/>
  <c r="AJ570" i="68"/>
  <c r="AD570" i="68"/>
  <c r="X570" i="68"/>
  <c r="W570" i="68"/>
  <c r="V570" i="68"/>
  <c r="U570" i="68"/>
  <c r="T570" i="68"/>
  <c r="S570" i="68"/>
  <c r="M570" i="68"/>
  <c r="AJ569" i="68"/>
  <c r="AD569" i="68"/>
  <c r="W569" i="68"/>
  <c r="V569" i="68"/>
  <c r="U569" i="68"/>
  <c r="X569" i="68" s="1"/>
  <c r="T569" i="68"/>
  <c r="S569" i="68"/>
  <c r="M569" i="68"/>
  <c r="AJ568" i="68"/>
  <c r="AD568" i="68"/>
  <c r="W568" i="68"/>
  <c r="V568" i="68"/>
  <c r="X568" i="68" s="1"/>
  <c r="U568" i="68"/>
  <c r="T568" i="68"/>
  <c r="S568" i="68"/>
  <c r="M568" i="68"/>
  <c r="AJ567" i="68"/>
  <c r="AD567" i="68"/>
  <c r="X567" i="68"/>
  <c r="W567" i="68"/>
  <c r="V567" i="68"/>
  <c r="U567" i="68"/>
  <c r="T567" i="68"/>
  <c r="S567" i="68"/>
  <c r="M567" i="68"/>
  <c r="AJ566" i="68"/>
  <c r="AD566" i="68"/>
  <c r="X566" i="68"/>
  <c r="W566" i="68"/>
  <c r="V566" i="68"/>
  <c r="U566" i="68"/>
  <c r="T566" i="68"/>
  <c r="S566" i="68"/>
  <c r="M566" i="68"/>
  <c r="AJ565" i="68"/>
  <c r="AD565" i="68"/>
  <c r="W565" i="68"/>
  <c r="V565" i="68"/>
  <c r="U565" i="68"/>
  <c r="X565" i="68" s="1"/>
  <c r="T565" i="68"/>
  <c r="S565" i="68"/>
  <c r="M565" i="68"/>
  <c r="AJ564" i="68"/>
  <c r="AD564" i="68"/>
  <c r="W564" i="68"/>
  <c r="V564" i="68"/>
  <c r="X564" i="68" s="1"/>
  <c r="U564" i="68"/>
  <c r="T564" i="68"/>
  <c r="S564" i="68"/>
  <c r="M564" i="68"/>
  <c r="AJ563" i="68"/>
  <c r="AD563" i="68"/>
  <c r="X563" i="68"/>
  <c r="W563" i="68"/>
  <c r="V563" i="68"/>
  <c r="U563" i="68"/>
  <c r="T563" i="68"/>
  <c r="S563" i="68"/>
  <c r="M563" i="68"/>
  <c r="AJ562" i="68"/>
  <c r="AD562" i="68"/>
  <c r="X562" i="68"/>
  <c r="W562" i="68"/>
  <c r="V562" i="68"/>
  <c r="U562" i="68"/>
  <c r="T562" i="68"/>
  <c r="S562" i="68"/>
  <c r="M562" i="68"/>
  <c r="AJ561" i="68"/>
  <c r="AD561" i="68"/>
  <c r="W561" i="68"/>
  <c r="W604" i="68" s="1"/>
  <c r="V561" i="68"/>
  <c r="U561" i="68"/>
  <c r="X561" i="68" s="1"/>
  <c r="T561" i="68"/>
  <c r="S561" i="68"/>
  <c r="M561" i="68"/>
  <c r="AJ560" i="68"/>
  <c r="AD560" i="68"/>
  <c r="W560" i="68"/>
  <c r="V560" i="68"/>
  <c r="X560" i="68" s="1"/>
  <c r="U560" i="68"/>
  <c r="T560" i="68"/>
  <c r="S560" i="68"/>
  <c r="M560" i="68"/>
  <c r="AJ559" i="68"/>
  <c r="AD559" i="68"/>
  <c r="AD604" i="68" s="1"/>
  <c r="X559" i="68"/>
  <c r="W559" i="68"/>
  <c r="V559" i="68"/>
  <c r="U559" i="68"/>
  <c r="T559" i="68"/>
  <c r="S559" i="68"/>
  <c r="M559" i="68"/>
  <c r="AJ558" i="68"/>
  <c r="AJ604" i="68" s="1"/>
  <c r="AD558" i="68"/>
  <c r="X558" i="68"/>
  <c r="W558" i="68"/>
  <c r="V558" i="68"/>
  <c r="V604" i="68" s="1"/>
  <c r="U558" i="68"/>
  <c r="U604" i="68" s="1"/>
  <c r="T558" i="68"/>
  <c r="T604" i="68" s="1"/>
  <c r="S558" i="68"/>
  <c r="M558" i="68"/>
  <c r="M604" i="68" s="1"/>
  <c r="AI550" i="68"/>
  <c r="AH550" i="68"/>
  <c r="AG550" i="68"/>
  <c r="AE550" i="68"/>
  <c r="AC550" i="68"/>
  <c r="AB550" i="68"/>
  <c r="AA550" i="68"/>
  <c r="Y550" i="68"/>
  <c r="U550" i="68"/>
  <c r="R550" i="68"/>
  <c r="Q550" i="68"/>
  <c r="P550" i="68"/>
  <c r="O550" i="68"/>
  <c r="L550" i="68"/>
  <c r="K550" i="68"/>
  <c r="J550" i="68"/>
  <c r="I550" i="68"/>
  <c r="AJ548" i="68"/>
  <c r="AD548" i="68"/>
  <c r="W548" i="68"/>
  <c r="V548" i="68"/>
  <c r="X548" i="68" s="1"/>
  <c r="U548" i="68"/>
  <c r="T548" i="68"/>
  <c r="S548" i="68"/>
  <c r="M548" i="68"/>
  <c r="AJ547" i="68"/>
  <c r="AD547" i="68"/>
  <c r="W547" i="68"/>
  <c r="V547" i="68"/>
  <c r="U547" i="68"/>
  <c r="X547" i="68" s="1"/>
  <c r="T547" i="68"/>
  <c r="S547" i="68"/>
  <c r="M547" i="68"/>
  <c r="AJ546" i="68"/>
  <c r="AD546" i="68"/>
  <c r="W546" i="68"/>
  <c r="V546" i="68"/>
  <c r="U546" i="68"/>
  <c r="X546" i="68" s="1"/>
  <c r="T546" i="68"/>
  <c r="S546" i="68"/>
  <c r="M546" i="68"/>
  <c r="AJ545" i="68"/>
  <c r="AD545" i="68"/>
  <c r="W545" i="68"/>
  <c r="V545" i="68"/>
  <c r="X545" i="68" s="1"/>
  <c r="U545" i="68"/>
  <c r="T545" i="68"/>
  <c r="S545" i="68"/>
  <c r="M545" i="68"/>
  <c r="AJ544" i="68"/>
  <c r="AD544" i="68"/>
  <c r="W544" i="68"/>
  <c r="V544" i="68"/>
  <c r="X544" i="68" s="1"/>
  <c r="U544" i="68"/>
  <c r="T544" i="68"/>
  <c r="S544" i="68"/>
  <c r="M544" i="68"/>
  <c r="AJ543" i="68"/>
  <c r="AD543" i="68"/>
  <c r="W543" i="68"/>
  <c r="V543" i="68"/>
  <c r="U543" i="68"/>
  <c r="X543" i="68" s="1"/>
  <c r="T543" i="68"/>
  <c r="S543" i="68"/>
  <c r="M543" i="68"/>
  <c r="AJ542" i="68"/>
  <c r="AD542" i="68"/>
  <c r="W542" i="68"/>
  <c r="V542" i="68"/>
  <c r="U542" i="68"/>
  <c r="X542" i="68" s="1"/>
  <c r="T542" i="68"/>
  <c r="S542" i="68"/>
  <c r="M542" i="68"/>
  <c r="AJ541" i="68"/>
  <c r="AD541" i="68"/>
  <c r="W541" i="68"/>
  <c r="V541" i="68"/>
  <c r="X541" i="68" s="1"/>
  <c r="U541" i="68"/>
  <c r="T541" i="68"/>
  <c r="S541" i="68"/>
  <c r="M541" i="68"/>
  <c r="AJ540" i="68"/>
  <c r="AD540" i="68"/>
  <c r="W540" i="68"/>
  <c r="V540" i="68"/>
  <c r="X540" i="68" s="1"/>
  <c r="U540" i="68"/>
  <c r="T540" i="68"/>
  <c r="S540" i="68"/>
  <c r="M540" i="68"/>
  <c r="AJ539" i="68"/>
  <c r="AD539" i="68"/>
  <c r="W539" i="68"/>
  <c r="V539" i="68"/>
  <c r="U539" i="68"/>
  <c r="X539" i="68" s="1"/>
  <c r="T539" i="68"/>
  <c r="S539" i="68"/>
  <c r="S550" i="68" s="1"/>
  <c r="M539" i="68"/>
  <c r="AJ538" i="68"/>
  <c r="AJ550" i="68" s="1"/>
  <c r="AD538" i="68"/>
  <c r="W538" i="68"/>
  <c r="V538" i="68"/>
  <c r="U538" i="68"/>
  <c r="X538" i="68" s="1"/>
  <c r="T538" i="68"/>
  <c r="S538" i="68"/>
  <c r="M538" i="68"/>
  <c r="M550" i="68" s="1"/>
  <c r="AJ537" i="68"/>
  <c r="AD537" i="68"/>
  <c r="AD550" i="68" s="1"/>
  <c r="W537" i="68"/>
  <c r="W550" i="68" s="1"/>
  <c r="V537" i="68"/>
  <c r="X537" i="68" s="1"/>
  <c r="U537" i="68"/>
  <c r="T537" i="68"/>
  <c r="T550" i="68" s="1"/>
  <c r="S537" i="68"/>
  <c r="M537" i="68"/>
  <c r="AI529" i="68"/>
  <c r="AH529" i="68"/>
  <c r="AG529" i="68"/>
  <c r="AE529" i="68"/>
  <c r="AC529" i="68"/>
  <c r="AB529" i="68"/>
  <c r="AA529" i="68"/>
  <c r="Y529" i="68"/>
  <c r="R529" i="68"/>
  <c r="Q529" i="68"/>
  <c r="P529" i="68"/>
  <c r="O529" i="68"/>
  <c r="L529" i="68"/>
  <c r="K529" i="68"/>
  <c r="J529" i="68"/>
  <c r="I529" i="68"/>
  <c r="AJ527" i="68"/>
  <c r="AD527" i="68"/>
  <c r="W527" i="68"/>
  <c r="V527" i="68"/>
  <c r="U527" i="68"/>
  <c r="X527" i="68" s="1"/>
  <c r="T527" i="68"/>
  <c r="S527" i="68"/>
  <c r="M527" i="68"/>
  <c r="AJ526" i="68"/>
  <c r="AD526" i="68"/>
  <c r="X526" i="68"/>
  <c r="W526" i="68"/>
  <c r="V526" i="68"/>
  <c r="U526" i="68"/>
  <c r="T526" i="68"/>
  <c r="S526" i="68"/>
  <c r="M526" i="68"/>
  <c r="AJ525" i="68"/>
  <c r="AD525" i="68"/>
  <c r="W525" i="68"/>
  <c r="V525" i="68"/>
  <c r="U525" i="68"/>
  <c r="X525" i="68" s="1"/>
  <c r="T525" i="68"/>
  <c r="S525" i="68"/>
  <c r="M525" i="68"/>
  <c r="AJ524" i="68"/>
  <c r="AD524" i="68"/>
  <c r="X524" i="68"/>
  <c r="W524" i="68"/>
  <c r="V524" i="68"/>
  <c r="U524" i="68"/>
  <c r="T524" i="68"/>
  <c r="S524" i="68"/>
  <c r="M524" i="68"/>
  <c r="AJ523" i="68"/>
  <c r="AD523" i="68"/>
  <c r="W523" i="68"/>
  <c r="V523" i="68"/>
  <c r="U523" i="68"/>
  <c r="X523" i="68" s="1"/>
  <c r="T523" i="68"/>
  <c r="S523" i="68"/>
  <c r="M523" i="68"/>
  <c r="AJ522" i="68"/>
  <c r="AD522" i="68"/>
  <c r="X522" i="68"/>
  <c r="W522" i="68"/>
  <c r="V522" i="68"/>
  <c r="U522" i="68"/>
  <c r="T522" i="68"/>
  <c r="S522" i="68"/>
  <c r="M522" i="68"/>
  <c r="AJ521" i="68"/>
  <c r="AD521" i="68"/>
  <c r="W521" i="68"/>
  <c r="V521" i="68"/>
  <c r="U521" i="68"/>
  <c r="X521" i="68" s="1"/>
  <c r="T521" i="68"/>
  <c r="S521" i="68"/>
  <c r="M521" i="68"/>
  <c r="AJ520" i="68"/>
  <c r="AD520" i="68"/>
  <c r="X520" i="68"/>
  <c r="W520" i="68"/>
  <c r="V520" i="68"/>
  <c r="U520" i="68"/>
  <c r="T520" i="68"/>
  <c r="S520" i="68"/>
  <c r="M520" i="68"/>
  <c r="AJ519" i="68"/>
  <c r="AD519" i="68"/>
  <c r="W519" i="68"/>
  <c r="V519" i="68"/>
  <c r="U519" i="68"/>
  <c r="X519" i="68" s="1"/>
  <c r="T519" i="68"/>
  <c r="S519" i="68"/>
  <c r="M519" i="68"/>
  <c r="AJ518" i="68"/>
  <c r="AD518" i="68"/>
  <c r="X518" i="68"/>
  <c r="W518" i="68"/>
  <c r="V518" i="68"/>
  <c r="U518" i="68"/>
  <c r="T518" i="68"/>
  <c r="S518" i="68"/>
  <c r="M518" i="68"/>
  <c r="AJ517" i="68"/>
  <c r="AD517" i="68"/>
  <c r="W517" i="68"/>
  <c r="V517" i="68"/>
  <c r="U517" i="68"/>
  <c r="X517" i="68" s="1"/>
  <c r="T517" i="68"/>
  <c r="S517" i="68"/>
  <c r="M517" i="68"/>
  <c r="AJ516" i="68"/>
  <c r="AD516" i="68"/>
  <c r="X516" i="68"/>
  <c r="W516" i="68"/>
  <c r="V516" i="68"/>
  <c r="U516" i="68"/>
  <c r="T516" i="68"/>
  <c r="S516" i="68"/>
  <c r="M516" i="68"/>
  <c r="AJ515" i="68"/>
  <c r="AD515" i="68"/>
  <c r="W515" i="68"/>
  <c r="W529" i="68" s="1"/>
  <c r="V515" i="68"/>
  <c r="U515" i="68"/>
  <c r="X515" i="68" s="1"/>
  <c r="T515" i="68"/>
  <c r="S515" i="68"/>
  <c r="M515" i="68"/>
  <c r="AJ514" i="68"/>
  <c r="AD514" i="68"/>
  <c r="AD529" i="68" s="1"/>
  <c r="X514" i="68"/>
  <c r="W514" i="68"/>
  <c r="V514" i="68"/>
  <c r="V529" i="68" s="1"/>
  <c r="U514" i="68"/>
  <c r="T514" i="68"/>
  <c r="T529" i="68" s="1"/>
  <c r="S514" i="68"/>
  <c r="M514" i="68"/>
  <c r="AJ513" i="68"/>
  <c r="AJ529" i="68" s="1"/>
  <c r="AD513" i="68"/>
  <c r="W513" i="68"/>
  <c r="V513" i="68"/>
  <c r="U513" i="68"/>
  <c r="X513" i="68" s="1"/>
  <c r="T513" i="68"/>
  <c r="S513" i="68"/>
  <c r="S529" i="68" s="1"/>
  <c r="M513" i="68"/>
  <c r="M529" i="68" s="1"/>
  <c r="AJ505" i="68"/>
  <c r="AI505" i="68"/>
  <c r="AH505" i="68"/>
  <c r="AG505" i="68"/>
  <c r="AE505" i="68"/>
  <c r="AC505" i="68"/>
  <c r="AB505" i="68"/>
  <c r="AA505" i="68"/>
  <c r="Y505" i="68"/>
  <c r="V505" i="68"/>
  <c r="R505" i="68"/>
  <c r="Q505" i="68"/>
  <c r="P505" i="68"/>
  <c r="O505" i="68"/>
  <c r="L505" i="68"/>
  <c r="K505" i="68"/>
  <c r="J505" i="68"/>
  <c r="I505" i="68"/>
  <c r="AJ503" i="68"/>
  <c r="AD503" i="68"/>
  <c r="X503" i="68"/>
  <c r="W503" i="68"/>
  <c r="V503" i="68"/>
  <c r="U503" i="68"/>
  <c r="T503" i="68"/>
  <c r="S503" i="68"/>
  <c r="M503" i="68"/>
  <c r="AJ502" i="68"/>
  <c r="AD502" i="68"/>
  <c r="X502" i="68"/>
  <c r="W502" i="68"/>
  <c r="V502" i="68"/>
  <c r="U502" i="68"/>
  <c r="T502" i="68"/>
  <c r="S502" i="68"/>
  <c r="M502" i="68"/>
  <c r="AJ501" i="68"/>
  <c r="AD501" i="68"/>
  <c r="W501" i="68"/>
  <c r="V501" i="68"/>
  <c r="U501" i="68"/>
  <c r="X501" i="68" s="1"/>
  <c r="T501" i="68"/>
  <c r="S501" i="68"/>
  <c r="M501" i="68"/>
  <c r="AJ500" i="68"/>
  <c r="AD500" i="68"/>
  <c r="W500" i="68"/>
  <c r="V500" i="68"/>
  <c r="U500" i="68"/>
  <c r="X500" i="68" s="1"/>
  <c r="T500" i="68"/>
  <c r="S500" i="68"/>
  <c r="M500" i="68"/>
  <c r="AJ499" i="68"/>
  <c r="AD499" i="68"/>
  <c r="X499" i="68"/>
  <c r="W499" i="68"/>
  <c r="V499" i="68"/>
  <c r="U499" i="68"/>
  <c r="T499" i="68"/>
  <c r="S499" i="68"/>
  <c r="M499" i="68"/>
  <c r="AJ498" i="68"/>
  <c r="AD498" i="68"/>
  <c r="X498" i="68"/>
  <c r="W498" i="68"/>
  <c r="V498" i="68"/>
  <c r="U498" i="68"/>
  <c r="T498" i="68"/>
  <c r="S498" i="68"/>
  <c r="M498" i="68"/>
  <c r="AJ497" i="68"/>
  <c r="AD497" i="68"/>
  <c r="W497" i="68"/>
  <c r="V497" i="68"/>
  <c r="U497" i="68"/>
  <c r="X497" i="68" s="1"/>
  <c r="T497" i="68"/>
  <c r="S497" i="68"/>
  <c r="M497" i="68"/>
  <c r="AJ496" i="68"/>
  <c r="AD496" i="68"/>
  <c r="W496" i="68"/>
  <c r="V496" i="68"/>
  <c r="U496" i="68"/>
  <c r="X496" i="68" s="1"/>
  <c r="T496" i="68"/>
  <c r="S496" i="68"/>
  <c r="M496" i="68"/>
  <c r="AJ495" i="68"/>
  <c r="AD495" i="68"/>
  <c r="X495" i="68"/>
  <c r="W495" i="68"/>
  <c r="V495" i="68"/>
  <c r="U495" i="68"/>
  <c r="T495" i="68"/>
  <c r="S495" i="68"/>
  <c r="M495" i="68"/>
  <c r="AJ494" i="68"/>
  <c r="AD494" i="68"/>
  <c r="X494" i="68"/>
  <c r="W494" i="68"/>
  <c r="V494" i="68"/>
  <c r="U494" i="68"/>
  <c r="T494" i="68"/>
  <c r="S494" i="68"/>
  <c r="M494" i="68"/>
  <c r="AJ493" i="68"/>
  <c r="AD493" i="68"/>
  <c r="W493" i="68"/>
  <c r="V493" i="68"/>
  <c r="U493" i="68"/>
  <c r="X493" i="68" s="1"/>
  <c r="T493" i="68"/>
  <c r="S493" i="68"/>
  <c r="M493" i="68"/>
  <c r="AJ492" i="68"/>
  <c r="AD492" i="68"/>
  <c r="W492" i="68"/>
  <c r="V492" i="68"/>
  <c r="U492" i="68"/>
  <c r="X492" i="68" s="1"/>
  <c r="T492" i="68"/>
  <c r="S492" i="68"/>
  <c r="M492" i="68"/>
  <c r="AJ491" i="68"/>
  <c r="AD491" i="68"/>
  <c r="X491" i="68"/>
  <c r="W491" i="68"/>
  <c r="V491" i="68"/>
  <c r="U491" i="68"/>
  <c r="T491" i="68"/>
  <c r="S491" i="68"/>
  <c r="M491" i="68"/>
  <c r="AJ490" i="68"/>
  <c r="AD490" i="68"/>
  <c r="X490" i="68"/>
  <c r="W490" i="68"/>
  <c r="V490" i="68"/>
  <c r="U490" i="68"/>
  <c r="T490" i="68"/>
  <c r="S490" i="68"/>
  <c r="M490" i="68"/>
  <c r="AJ489" i="68"/>
  <c r="AD489" i="68"/>
  <c r="W489" i="68"/>
  <c r="V489" i="68"/>
  <c r="U489" i="68"/>
  <c r="U505" i="68" s="1"/>
  <c r="T489" i="68"/>
  <c r="S489" i="68"/>
  <c r="S505" i="68" s="1"/>
  <c r="M489" i="68"/>
  <c r="AJ488" i="68"/>
  <c r="AD488" i="68"/>
  <c r="AD505" i="68" s="1"/>
  <c r="W488" i="68"/>
  <c r="W505" i="68" s="1"/>
  <c r="V488" i="68"/>
  <c r="U488" i="68"/>
  <c r="X488" i="68" s="1"/>
  <c r="T488" i="68"/>
  <c r="T505" i="68" s="1"/>
  <c r="S488" i="68"/>
  <c r="M488" i="68"/>
  <c r="M505" i="68" s="1"/>
  <c r="AI479" i="68"/>
  <c r="AH479" i="68"/>
  <c r="AG479" i="68"/>
  <c r="AE479" i="68"/>
  <c r="AC479" i="68"/>
  <c r="AB479" i="68"/>
  <c r="AA479" i="68"/>
  <c r="Y479" i="68"/>
  <c r="W479" i="68"/>
  <c r="U479" i="68"/>
  <c r="R479" i="68"/>
  <c r="Q479" i="68"/>
  <c r="P479" i="68"/>
  <c r="O479" i="68"/>
  <c r="L479" i="68"/>
  <c r="K479" i="68"/>
  <c r="J479" i="68"/>
  <c r="I479" i="68"/>
  <c r="AJ477" i="68"/>
  <c r="AD477" i="68"/>
  <c r="W477" i="68"/>
  <c r="V477" i="68"/>
  <c r="U477" i="68"/>
  <c r="X477" i="68" s="1"/>
  <c r="T477" i="68"/>
  <c r="S477" i="68"/>
  <c r="M477" i="68"/>
  <c r="AJ476" i="68"/>
  <c r="AD476" i="68"/>
  <c r="W476" i="68"/>
  <c r="V476" i="68"/>
  <c r="X476" i="68" s="1"/>
  <c r="U476" i="68"/>
  <c r="T476" i="68"/>
  <c r="S476" i="68"/>
  <c r="M476" i="68"/>
  <c r="AJ475" i="68"/>
  <c r="AD475" i="68"/>
  <c r="W475" i="68"/>
  <c r="V475" i="68"/>
  <c r="X475" i="68" s="1"/>
  <c r="U475" i="68"/>
  <c r="T475" i="68"/>
  <c r="S475" i="68"/>
  <c r="M475" i="68"/>
  <c r="AJ474" i="68"/>
  <c r="AD474" i="68"/>
  <c r="W474" i="68"/>
  <c r="V474" i="68"/>
  <c r="U474" i="68"/>
  <c r="X474" i="68" s="1"/>
  <c r="T474" i="68"/>
  <c r="S474" i="68"/>
  <c r="M474" i="68"/>
  <c r="AJ473" i="68"/>
  <c r="AD473" i="68"/>
  <c r="W473" i="68"/>
  <c r="V473" i="68"/>
  <c r="U473" i="68"/>
  <c r="X473" i="68" s="1"/>
  <c r="T473" i="68"/>
  <c r="S473" i="68"/>
  <c r="M473" i="68"/>
  <c r="AJ472" i="68"/>
  <c r="AD472" i="68"/>
  <c r="W472" i="68"/>
  <c r="V472" i="68"/>
  <c r="X472" i="68" s="1"/>
  <c r="U472" i="68"/>
  <c r="T472" i="68"/>
  <c r="S472" i="68"/>
  <c r="M472" i="68"/>
  <c r="AJ471" i="68"/>
  <c r="AJ479" i="68" s="1"/>
  <c r="AD471" i="68"/>
  <c r="W471" i="68"/>
  <c r="V471" i="68"/>
  <c r="V479" i="68" s="1"/>
  <c r="U471" i="68"/>
  <c r="T471" i="68"/>
  <c r="T479" i="68" s="1"/>
  <c r="S471" i="68"/>
  <c r="M471" i="68"/>
  <c r="AJ470" i="68"/>
  <c r="AD470" i="68"/>
  <c r="AD479" i="68" s="1"/>
  <c r="W470" i="68"/>
  <c r="V470" i="68"/>
  <c r="U470" i="68"/>
  <c r="X470" i="68" s="1"/>
  <c r="T470" i="68"/>
  <c r="S470" i="68"/>
  <c r="S479" i="68" s="1"/>
  <c r="M470" i="68"/>
  <c r="M479" i="68" s="1"/>
  <c r="AI461" i="68"/>
  <c r="AH461" i="68"/>
  <c r="AG461" i="68"/>
  <c r="AE461" i="68"/>
  <c r="AC461" i="68"/>
  <c r="AB461" i="68"/>
  <c r="AA461" i="68"/>
  <c r="Y461" i="68"/>
  <c r="V461" i="68"/>
  <c r="R461" i="68"/>
  <c r="Q461" i="68"/>
  <c r="P461" i="68"/>
  <c r="O461" i="68"/>
  <c r="L461" i="68"/>
  <c r="K461" i="68"/>
  <c r="J461" i="68"/>
  <c r="I461" i="68"/>
  <c r="AJ459" i="68"/>
  <c r="AD459" i="68"/>
  <c r="W459" i="68"/>
  <c r="V459" i="68"/>
  <c r="U459" i="68"/>
  <c r="X459" i="68" s="1"/>
  <c r="T459" i="68"/>
  <c r="S459" i="68"/>
  <c r="M459" i="68"/>
  <c r="AJ458" i="68"/>
  <c r="AD458" i="68"/>
  <c r="X458" i="68"/>
  <c r="W458" i="68"/>
  <c r="V458" i="68"/>
  <c r="U458" i="68"/>
  <c r="T458" i="68"/>
  <c r="S458" i="68"/>
  <c r="M458" i="68"/>
  <c r="AJ457" i="68"/>
  <c r="AD457" i="68"/>
  <c r="W457" i="68"/>
  <c r="V457" i="68"/>
  <c r="U457" i="68"/>
  <c r="X457" i="68" s="1"/>
  <c r="T457" i="68"/>
  <c r="S457" i="68"/>
  <c r="M457" i="68"/>
  <c r="AJ456" i="68"/>
  <c r="AD456" i="68"/>
  <c r="X456" i="68"/>
  <c r="W456" i="68"/>
  <c r="V456" i="68"/>
  <c r="U456" i="68"/>
  <c r="T456" i="68"/>
  <c r="S456" i="68"/>
  <c r="M456" i="68"/>
  <c r="AJ455" i="68"/>
  <c r="AD455" i="68"/>
  <c r="W455" i="68"/>
  <c r="V455" i="68"/>
  <c r="U455" i="68"/>
  <c r="X455" i="68" s="1"/>
  <c r="T455" i="68"/>
  <c r="S455" i="68"/>
  <c r="M455" i="68"/>
  <c r="AJ454" i="68"/>
  <c r="AD454" i="68"/>
  <c r="X454" i="68"/>
  <c r="W454" i="68"/>
  <c r="V454" i="68"/>
  <c r="U454" i="68"/>
  <c r="T454" i="68"/>
  <c r="S454" i="68"/>
  <c r="M454" i="68"/>
  <c r="AJ453" i="68"/>
  <c r="AD453" i="68"/>
  <c r="W453" i="68"/>
  <c r="V453" i="68"/>
  <c r="U453" i="68"/>
  <c r="X453" i="68" s="1"/>
  <c r="T453" i="68"/>
  <c r="S453" i="68"/>
  <c r="M453" i="68"/>
  <c r="AJ452" i="68"/>
  <c r="AD452" i="68"/>
  <c r="X452" i="68"/>
  <c r="W452" i="68"/>
  <c r="V452" i="68"/>
  <c r="U452" i="68"/>
  <c r="T452" i="68"/>
  <c r="S452" i="68"/>
  <c r="M452" i="68"/>
  <c r="AJ451" i="68"/>
  <c r="AD451" i="68"/>
  <c r="W451" i="68"/>
  <c r="V451" i="68"/>
  <c r="U451" i="68"/>
  <c r="X451" i="68" s="1"/>
  <c r="T451" i="68"/>
  <c r="S451" i="68"/>
  <c r="M451" i="68"/>
  <c r="AJ450" i="68"/>
  <c r="AJ461" i="68" s="1"/>
  <c r="AD450" i="68"/>
  <c r="X450" i="68"/>
  <c r="W450" i="68"/>
  <c r="V450" i="68"/>
  <c r="U450" i="68"/>
  <c r="T450" i="68"/>
  <c r="S450" i="68"/>
  <c r="M450" i="68"/>
  <c r="AJ449" i="68"/>
  <c r="AD449" i="68"/>
  <c r="W449" i="68"/>
  <c r="W461" i="68" s="1"/>
  <c r="V449" i="68"/>
  <c r="U449" i="68"/>
  <c r="U461" i="68" s="1"/>
  <c r="T449" i="68"/>
  <c r="S449" i="68"/>
  <c r="M449" i="68"/>
  <c r="AJ448" i="68"/>
  <c r="AD448" i="68"/>
  <c r="AD461" i="68" s="1"/>
  <c r="X448" i="68"/>
  <c r="W448" i="68"/>
  <c r="V448" i="68"/>
  <c r="U448" i="68"/>
  <c r="T448" i="68"/>
  <c r="T461" i="68" s="1"/>
  <c r="S448" i="68"/>
  <c r="S461" i="68" s="1"/>
  <c r="M448" i="68"/>
  <c r="M461" i="68" s="1"/>
  <c r="AI439" i="68"/>
  <c r="AH439" i="68"/>
  <c r="AG439" i="68"/>
  <c r="AE439" i="68"/>
  <c r="AC439" i="68"/>
  <c r="AB439" i="68"/>
  <c r="AA439" i="68"/>
  <c r="Y439" i="68"/>
  <c r="W439" i="68"/>
  <c r="R439" i="68"/>
  <c r="Q439" i="68"/>
  <c r="P439" i="68"/>
  <c r="O439" i="68"/>
  <c r="L439" i="68"/>
  <c r="K439" i="68"/>
  <c r="J439" i="68"/>
  <c r="I439" i="68"/>
  <c r="AJ437" i="68"/>
  <c r="AD437" i="68"/>
  <c r="W437" i="68"/>
  <c r="V437" i="68"/>
  <c r="U437" i="68"/>
  <c r="X437" i="68" s="1"/>
  <c r="T437" i="68"/>
  <c r="S437" i="68"/>
  <c r="M437" i="68"/>
  <c r="AJ436" i="68"/>
  <c r="AD436" i="68"/>
  <c r="X436" i="68"/>
  <c r="W436" i="68"/>
  <c r="V436" i="68"/>
  <c r="U436" i="68"/>
  <c r="T436" i="68"/>
  <c r="S436" i="68"/>
  <c r="M436" i="68"/>
  <c r="AJ435" i="68"/>
  <c r="AD435" i="68"/>
  <c r="X435" i="68"/>
  <c r="W435" i="68"/>
  <c r="V435" i="68"/>
  <c r="U435" i="68"/>
  <c r="T435" i="68"/>
  <c r="S435" i="68"/>
  <c r="M435" i="68"/>
  <c r="AJ434" i="68"/>
  <c r="AD434" i="68"/>
  <c r="W434" i="68"/>
  <c r="V434" i="68"/>
  <c r="U434" i="68"/>
  <c r="X434" i="68" s="1"/>
  <c r="T434" i="68"/>
  <c r="S434" i="68"/>
  <c r="M434" i="68"/>
  <c r="AJ433" i="68"/>
  <c r="AD433" i="68"/>
  <c r="W433" i="68"/>
  <c r="V433" i="68"/>
  <c r="X433" i="68" s="1"/>
  <c r="U433" i="68"/>
  <c r="T433" i="68"/>
  <c r="S433" i="68"/>
  <c r="M433" i="68"/>
  <c r="AJ432" i="68"/>
  <c r="AD432" i="68"/>
  <c r="X432" i="68"/>
  <c r="W432" i="68"/>
  <c r="V432" i="68"/>
  <c r="U432" i="68"/>
  <c r="T432" i="68"/>
  <c r="S432" i="68"/>
  <c r="M432" i="68"/>
  <c r="AJ431" i="68"/>
  <c r="AD431" i="68"/>
  <c r="X431" i="68"/>
  <c r="W431" i="68"/>
  <c r="V431" i="68"/>
  <c r="U431" i="68"/>
  <c r="T431" i="68"/>
  <c r="S431" i="68"/>
  <c r="M431" i="68"/>
  <c r="AJ430" i="68"/>
  <c r="AD430" i="68"/>
  <c r="W430" i="68"/>
  <c r="V430" i="68"/>
  <c r="U430" i="68"/>
  <c r="X430" i="68" s="1"/>
  <c r="T430" i="68"/>
  <c r="S430" i="68"/>
  <c r="M430" i="68"/>
  <c r="AJ429" i="68"/>
  <c r="AD429" i="68"/>
  <c r="W429" i="68"/>
  <c r="V429" i="68"/>
  <c r="X429" i="68" s="1"/>
  <c r="U429" i="68"/>
  <c r="T429" i="68"/>
  <c r="S429" i="68"/>
  <c r="M429" i="68"/>
  <c r="AJ428" i="68"/>
  <c r="AD428" i="68"/>
  <c r="X428" i="68"/>
  <c r="W428" i="68"/>
  <c r="V428" i="68"/>
  <c r="U428" i="68"/>
  <c r="T428" i="68"/>
  <c r="S428" i="68"/>
  <c r="M428" i="68"/>
  <c r="AJ427" i="68"/>
  <c r="AD427" i="68"/>
  <c r="X427" i="68"/>
  <c r="W427" i="68"/>
  <c r="V427" i="68"/>
  <c r="U427" i="68"/>
  <c r="T427" i="68"/>
  <c r="S427" i="68"/>
  <c r="M427" i="68"/>
  <c r="AJ426" i="68"/>
  <c r="AD426" i="68"/>
  <c r="W426" i="68"/>
  <c r="V426" i="68"/>
  <c r="U426" i="68"/>
  <c r="X426" i="68" s="1"/>
  <c r="T426" i="68"/>
  <c r="S426" i="68"/>
  <c r="M426" i="68"/>
  <c r="AJ425" i="68"/>
  <c r="AD425" i="68"/>
  <c r="W425" i="68"/>
  <c r="V425" i="68"/>
  <c r="X425" i="68" s="1"/>
  <c r="U425" i="68"/>
  <c r="T425" i="68"/>
  <c r="S425" i="68"/>
  <c r="M425" i="68"/>
  <c r="AJ424" i="68"/>
  <c r="AD424" i="68"/>
  <c r="X424" i="68"/>
  <c r="W424" i="68"/>
  <c r="V424" i="68"/>
  <c r="U424" i="68"/>
  <c r="T424" i="68"/>
  <c r="S424" i="68"/>
  <c r="M424" i="68"/>
  <c r="AJ423" i="68"/>
  <c r="AJ439" i="68" s="1"/>
  <c r="AD423" i="68"/>
  <c r="X423" i="68"/>
  <c r="W423" i="68"/>
  <c r="V423" i="68"/>
  <c r="V439" i="68" s="1"/>
  <c r="U423" i="68"/>
  <c r="T423" i="68"/>
  <c r="S423" i="68"/>
  <c r="M423" i="68"/>
  <c r="AJ422" i="68"/>
  <c r="AD422" i="68"/>
  <c r="AD439" i="68" s="1"/>
  <c r="W422" i="68"/>
  <c r="V422" i="68"/>
  <c r="U422" i="68"/>
  <c r="U439" i="68" s="1"/>
  <c r="T422" i="68"/>
  <c r="T439" i="68" s="1"/>
  <c r="S422" i="68"/>
  <c r="S439" i="68" s="1"/>
  <c r="M422" i="68"/>
  <c r="M439" i="68" s="1"/>
  <c r="AI413" i="68"/>
  <c r="AH413" i="68"/>
  <c r="AG413" i="68"/>
  <c r="AE413" i="68"/>
  <c r="AC413" i="68"/>
  <c r="AB413" i="68"/>
  <c r="AA413" i="68"/>
  <c r="Y413" i="68"/>
  <c r="R413" i="68"/>
  <c r="Q413" i="68"/>
  <c r="P413" i="68"/>
  <c r="O413" i="68"/>
  <c r="M413" i="68"/>
  <c r="L413" i="68"/>
  <c r="K413" i="68"/>
  <c r="J413" i="68"/>
  <c r="I413" i="68"/>
  <c r="AJ411" i="68"/>
  <c r="AD411" i="68"/>
  <c r="W411" i="68"/>
  <c r="V411" i="68"/>
  <c r="U411" i="68"/>
  <c r="X411" i="68" s="1"/>
  <c r="T411" i="68"/>
  <c r="S411" i="68"/>
  <c r="M411" i="68"/>
  <c r="AJ410" i="68"/>
  <c r="AD410" i="68"/>
  <c r="W410" i="68"/>
  <c r="V410" i="68"/>
  <c r="U410" i="68"/>
  <c r="X410" i="68" s="1"/>
  <c r="T410" i="68"/>
  <c r="S410" i="68"/>
  <c r="M410" i="68"/>
  <c r="AJ409" i="68"/>
  <c r="AD409" i="68"/>
  <c r="W409" i="68"/>
  <c r="V409" i="68"/>
  <c r="X409" i="68" s="1"/>
  <c r="U409" i="68"/>
  <c r="T409" i="68"/>
  <c r="S409" i="68"/>
  <c r="M409" i="68"/>
  <c r="AJ408" i="68"/>
  <c r="AD408" i="68"/>
  <c r="W408" i="68"/>
  <c r="V408" i="68"/>
  <c r="X408" i="68" s="1"/>
  <c r="U408" i="68"/>
  <c r="T408" i="68"/>
  <c r="S408" i="68"/>
  <c r="M408" i="68"/>
  <c r="AJ407" i="68"/>
  <c r="AD407" i="68"/>
  <c r="W407" i="68"/>
  <c r="V407" i="68"/>
  <c r="U407" i="68"/>
  <c r="X407" i="68" s="1"/>
  <c r="T407" i="68"/>
  <c r="S407" i="68"/>
  <c r="M407" i="68"/>
  <c r="AJ406" i="68"/>
  <c r="AD406" i="68"/>
  <c r="W406" i="68"/>
  <c r="V406" i="68"/>
  <c r="U406" i="68"/>
  <c r="X406" i="68" s="1"/>
  <c r="T406" i="68"/>
  <c r="S406" i="68"/>
  <c r="M406" i="68"/>
  <c r="AJ405" i="68"/>
  <c r="AD405" i="68"/>
  <c r="W405" i="68"/>
  <c r="V405" i="68"/>
  <c r="X405" i="68" s="1"/>
  <c r="U405" i="68"/>
  <c r="T405" i="68"/>
  <c r="S405" i="68"/>
  <c r="M405" i="68"/>
  <c r="AJ404" i="68"/>
  <c r="AD404" i="68"/>
  <c r="W404" i="68"/>
  <c r="V404" i="68"/>
  <c r="X404" i="68" s="1"/>
  <c r="U404" i="68"/>
  <c r="T404" i="68"/>
  <c r="S404" i="68"/>
  <c r="M404" i="68"/>
  <c r="AJ403" i="68"/>
  <c r="AD403" i="68"/>
  <c r="W403" i="68"/>
  <c r="V403" i="68"/>
  <c r="U403" i="68"/>
  <c r="X403" i="68" s="1"/>
  <c r="T403" i="68"/>
  <c r="S403" i="68"/>
  <c r="M403" i="68"/>
  <c r="AJ402" i="68"/>
  <c r="AD402" i="68"/>
  <c r="W402" i="68"/>
  <c r="V402" i="68"/>
  <c r="U402" i="68"/>
  <c r="X402" i="68" s="1"/>
  <c r="T402" i="68"/>
  <c r="S402" i="68"/>
  <c r="M402" i="68"/>
  <c r="AJ401" i="68"/>
  <c r="AD401" i="68"/>
  <c r="W401" i="68"/>
  <c r="V401" i="68"/>
  <c r="X401" i="68" s="1"/>
  <c r="U401" i="68"/>
  <c r="T401" i="68"/>
  <c r="S401" i="68"/>
  <c r="M401" i="68"/>
  <c r="AJ400" i="68"/>
  <c r="AD400" i="68"/>
  <c r="W400" i="68"/>
  <c r="V400" i="68"/>
  <c r="X400" i="68" s="1"/>
  <c r="U400" i="68"/>
  <c r="T400" i="68"/>
  <c r="S400" i="68"/>
  <c r="M400" i="68"/>
  <c r="AJ399" i="68"/>
  <c r="AD399" i="68"/>
  <c r="W399" i="68"/>
  <c r="V399" i="68"/>
  <c r="U399" i="68"/>
  <c r="X399" i="68" s="1"/>
  <c r="T399" i="68"/>
  <c r="S399" i="68"/>
  <c r="M399" i="68"/>
  <c r="AJ398" i="68"/>
  <c r="AD398" i="68"/>
  <c r="W398" i="68"/>
  <c r="V398" i="68"/>
  <c r="U398" i="68"/>
  <c r="X398" i="68" s="1"/>
  <c r="T398" i="68"/>
  <c r="S398" i="68"/>
  <c r="M398" i="68"/>
  <c r="AJ397" i="68"/>
  <c r="AD397" i="68"/>
  <c r="W397" i="68"/>
  <c r="V397" i="68"/>
  <c r="X397" i="68" s="1"/>
  <c r="U397" i="68"/>
  <c r="T397" i="68"/>
  <c r="S397" i="68"/>
  <c r="M397" i="68"/>
  <c r="AJ396" i="68"/>
  <c r="AD396" i="68"/>
  <c r="W396" i="68"/>
  <c r="V396" i="68"/>
  <c r="X396" i="68" s="1"/>
  <c r="U396" i="68"/>
  <c r="T396" i="68"/>
  <c r="S396" i="68"/>
  <c r="M396" i="68"/>
  <c r="AJ395" i="68"/>
  <c r="AJ413" i="68" s="1"/>
  <c r="AD395" i="68"/>
  <c r="AD413" i="68" s="1"/>
  <c r="W395" i="68"/>
  <c r="W413" i="68" s="1"/>
  <c r="V395" i="68"/>
  <c r="V413" i="68" s="1"/>
  <c r="U395" i="68"/>
  <c r="U413" i="68" s="1"/>
  <c r="T395" i="68"/>
  <c r="T413" i="68" s="1"/>
  <c r="S395" i="68"/>
  <c r="S413" i="68" s="1"/>
  <c r="M395" i="68"/>
  <c r="AI386" i="68"/>
  <c r="AH386" i="68"/>
  <c r="AG386" i="68"/>
  <c r="AE386" i="68"/>
  <c r="AC386" i="68"/>
  <c r="AB386" i="68"/>
  <c r="AA386" i="68"/>
  <c r="Y386" i="68"/>
  <c r="V386" i="68"/>
  <c r="R386" i="68"/>
  <c r="Q386" i="68"/>
  <c r="P386" i="68"/>
  <c r="O386" i="68"/>
  <c r="L386" i="68"/>
  <c r="K386" i="68"/>
  <c r="J386" i="68"/>
  <c r="I386" i="68"/>
  <c r="AJ384" i="68"/>
  <c r="AD384" i="68"/>
  <c r="W384" i="68"/>
  <c r="V384" i="68"/>
  <c r="U384" i="68"/>
  <c r="X384" i="68" s="1"/>
  <c r="T384" i="68"/>
  <c r="S384" i="68"/>
  <c r="M384" i="68"/>
  <c r="AJ383" i="68"/>
  <c r="AD383" i="68"/>
  <c r="X383" i="68"/>
  <c r="W383" i="68"/>
  <c r="V383" i="68"/>
  <c r="U383" i="68"/>
  <c r="T383" i="68"/>
  <c r="S383" i="68"/>
  <c r="M383" i="68"/>
  <c r="AJ382" i="68"/>
  <c r="AD382" i="68"/>
  <c r="W382" i="68"/>
  <c r="V382" i="68"/>
  <c r="U382" i="68"/>
  <c r="X382" i="68" s="1"/>
  <c r="T382" i="68"/>
  <c r="S382" i="68"/>
  <c r="M382" i="68"/>
  <c r="AJ381" i="68"/>
  <c r="AD381" i="68"/>
  <c r="X381" i="68"/>
  <c r="W381" i="68"/>
  <c r="V381" i="68"/>
  <c r="U381" i="68"/>
  <c r="T381" i="68"/>
  <c r="S381" i="68"/>
  <c r="M381" i="68"/>
  <c r="AJ380" i="68"/>
  <c r="AD380" i="68"/>
  <c r="W380" i="68"/>
  <c r="V380" i="68"/>
  <c r="U380" i="68"/>
  <c r="X380" i="68" s="1"/>
  <c r="T380" i="68"/>
  <c r="S380" i="68"/>
  <c r="M380" i="68"/>
  <c r="AJ379" i="68"/>
  <c r="AD379" i="68"/>
  <c r="X379" i="68"/>
  <c r="W379" i="68"/>
  <c r="V379" i="68"/>
  <c r="U379" i="68"/>
  <c r="T379" i="68"/>
  <c r="S379" i="68"/>
  <c r="M379" i="68"/>
  <c r="AJ378" i="68"/>
  <c r="AD378" i="68"/>
  <c r="W378" i="68"/>
  <c r="V378" i="68"/>
  <c r="U378" i="68"/>
  <c r="X378" i="68" s="1"/>
  <c r="T378" i="68"/>
  <c r="S378" i="68"/>
  <c r="M378" i="68"/>
  <c r="AJ377" i="68"/>
  <c r="AD377" i="68"/>
  <c r="X377" i="68"/>
  <c r="W377" i="68"/>
  <c r="V377" i="68"/>
  <c r="U377" i="68"/>
  <c r="T377" i="68"/>
  <c r="S377" i="68"/>
  <c r="M377" i="68"/>
  <c r="AJ376" i="68"/>
  <c r="AD376" i="68"/>
  <c r="W376" i="68"/>
  <c r="V376" i="68"/>
  <c r="U376" i="68"/>
  <c r="X376" i="68" s="1"/>
  <c r="T376" i="68"/>
  <c r="S376" i="68"/>
  <c r="M376" i="68"/>
  <c r="AJ375" i="68"/>
  <c r="AD375" i="68"/>
  <c r="X375" i="68"/>
  <c r="W375" i="68"/>
  <c r="V375" i="68"/>
  <c r="U375" i="68"/>
  <c r="T375" i="68"/>
  <c r="S375" i="68"/>
  <c r="M375" i="68"/>
  <c r="AJ374" i="68"/>
  <c r="AD374" i="68"/>
  <c r="W374" i="68"/>
  <c r="V374" i="68"/>
  <c r="U374" i="68"/>
  <c r="X374" i="68" s="1"/>
  <c r="T374" i="68"/>
  <c r="S374" i="68"/>
  <c r="M374" i="68"/>
  <c r="AJ373" i="68"/>
  <c r="AD373" i="68"/>
  <c r="X373" i="68"/>
  <c r="W373" i="68"/>
  <c r="V373" i="68"/>
  <c r="U373" i="68"/>
  <c r="T373" i="68"/>
  <c r="S373" i="68"/>
  <c r="M373" i="68"/>
  <c r="AJ372" i="68"/>
  <c r="AD372" i="68"/>
  <c r="W372" i="68"/>
  <c r="V372" i="68"/>
  <c r="U372" i="68"/>
  <c r="X372" i="68" s="1"/>
  <c r="T372" i="68"/>
  <c r="S372" i="68"/>
  <c r="M372" i="68"/>
  <c r="AJ371" i="68"/>
  <c r="AJ386" i="68" s="1"/>
  <c r="AD371" i="68"/>
  <c r="X371" i="68"/>
  <c r="W371" i="68"/>
  <c r="V371" i="68"/>
  <c r="U371" i="68"/>
  <c r="T371" i="68"/>
  <c r="S371" i="68"/>
  <c r="M371" i="68"/>
  <c r="AJ370" i="68"/>
  <c r="AD370" i="68"/>
  <c r="W370" i="68"/>
  <c r="W386" i="68" s="1"/>
  <c r="V370" i="68"/>
  <c r="U370" i="68"/>
  <c r="X370" i="68" s="1"/>
  <c r="T370" i="68"/>
  <c r="S370" i="68"/>
  <c r="M370" i="68"/>
  <c r="AJ369" i="68"/>
  <c r="AD369" i="68"/>
  <c r="AD386" i="68" s="1"/>
  <c r="X369" i="68"/>
  <c r="W369" i="68"/>
  <c r="V369" i="68"/>
  <c r="U369" i="68"/>
  <c r="T369" i="68"/>
  <c r="S369" i="68"/>
  <c r="M369" i="68"/>
  <c r="M386" i="68" s="1"/>
  <c r="AJ368" i="68"/>
  <c r="AD368" i="68"/>
  <c r="W368" i="68"/>
  <c r="V368" i="68"/>
  <c r="U368" i="68"/>
  <c r="U386" i="68" s="1"/>
  <c r="T368" i="68"/>
  <c r="T386" i="68" s="1"/>
  <c r="S368" i="68"/>
  <c r="S386" i="68" s="1"/>
  <c r="M368" i="68"/>
  <c r="AJ359" i="68"/>
  <c r="AI359" i="68"/>
  <c r="AH359" i="68"/>
  <c r="AG359" i="68"/>
  <c r="AE359" i="68"/>
  <c r="AC359" i="68"/>
  <c r="AB359" i="68"/>
  <c r="AA359" i="68"/>
  <c r="Y359" i="68"/>
  <c r="V359" i="68"/>
  <c r="T359" i="68"/>
  <c r="R359" i="68"/>
  <c r="Q359" i="68"/>
  <c r="P359" i="68"/>
  <c r="O359" i="68"/>
  <c r="L359" i="68"/>
  <c r="K359" i="68"/>
  <c r="J359" i="68"/>
  <c r="I359" i="68"/>
  <c r="AJ357" i="68"/>
  <c r="AD357" i="68"/>
  <c r="X357" i="68"/>
  <c r="W357" i="68"/>
  <c r="V357" i="68"/>
  <c r="U357" i="68"/>
  <c r="T357" i="68"/>
  <c r="S357" i="68"/>
  <c r="M357" i="68"/>
  <c r="AJ356" i="68"/>
  <c r="AD356" i="68"/>
  <c r="X356" i="68"/>
  <c r="W356" i="68"/>
  <c r="V356" i="68"/>
  <c r="U356" i="68"/>
  <c r="T356" i="68"/>
  <c r="S356" i="68"/>
  <c r="M356" i="68"/>
  <c r="AJ355" i="68"/>
  <c r="AD355" i="68"/>
  <c r="W355" i="68"/>
  <c r="V355" i="68"/>
  <c r="U355" i="68"/>
  <c r="X355" i="68" s="1"/>
  <c r="T355" i="68"/>
  <c r="S355" i="68"/>
  <c r="M355" i="68"/>
  <c r="AJ354" i="68"/>
  <c r="AD354" i="68"/>
  <c r="W354" i="68"/>
  <c r="V354" i="68"/>
  <c r="X354" i="68" s="1"/>
  <c r="U354" i="68"/>
  <c r="T354" i="68"/>
  <c r="S354" i="68"/>
  <c r="M354" i="68"/>
  <c r="AJ353" i="68"/>
  <c r="AD353" i="68"/>
  <c r="X353" i="68"/>
  <c r="W353" i="68"/>
  <c r="V353" i="68"/>
  <c r="U353" i="68"/>
  <c r="T353" i="68"/>
  <c r="S353" i="68"/>
  <c r="M353" i="68"/>
  <c r="AJ352" i="68"/>
  <c r="AD352" i="68"/>
  <c r="X352" i="68"/>
  <c r="W352" i="68"/>
  <c r="V352" i="68"/>
  <c r="U352" i="68"/>
  <c r="T352" i="68"/>
  <c r="S352" i="68"/>
  <c r="M352" i="68"/>
  <c r="AJ351" i="68"/>
  <c r="AD351" i="68"/>
  <c r="W351" i="68"/>
  <c r="V351" i="68"/>
  <c r="U351" i="68"/>
  <c r="X351" i="68" s="1"/>
  <c r="T351" i="68"/>
  <c r="S351" i="68"/>
  <c r="M351" i="68"/>
  <c r="AJ350" i="68"/>
  <c r="AD350" i="68"/>
  <c r="W350" i="68"/>
  <c r="V350" i="68"/>
  <c r="X350" i="68" s="1"/>
  <c r="U350" i="68"/>
  <c r="T350" i="68"/>
  <c r="S350" i="68"/>
  <c r="M350" i="68"/>
  <c r="M359" i="68" s="1"/>
  <c r="AJ349" i="68"/>
  <c r="AD349" i="68"/>
  <c r="X349" i="68"/>
  <c r="W349" i="68"/>
  <c r="V349" i="68"/>
  <c r="U349" i="68"/>
  <c r="T349" i="68"/>
  <c r="S349" i="68"/>
  <c r="S359" i="68" s="1"/>
  <c r="M349" i="68"/>
  <c r="AJ348" i="68"/>
  <c r="AD348" i="68"/>
  <c r="AD359" i="68" s="1"/>
  <c r="X348" i="68"/>
  <c r="X359" i="68" s="1"/>
  <c r="W348" i="68"/>
  <c r="W359" i="68" s="1"/>
  <c r="V348" i="68"/>
  <c r="U348" i="68"/>
  <c r="U359" i="68" s="1"/>
  <c r="T348" i="68"/>
  <c r="S348" i="68"/>
  <c r="M348" i="68"/>
  <c r="AI339" i="68"/>
  <c r="AH339" i="68"/>
  <c r="AG339" i="68"/>
  <c r="AE339" i="68"/>
  <c r="AC339" i="68"/>
  <c r="AB339" i="68"/>
  <c r="AA339" i="68"/>
  <c r="Y339" i="68"/>
  <c r="U339" i="68"/>
  <c r="R339" i="68"/>
  <c r="Q339" i="68"/>
  <c r="P339" i="68"/>
  <c r="O339" i="68"/>
  <c r="L339" i="68"/>
  <c r="K339" i="68"/>
  <c r="J339" i="68"/>
  <c r="I339" i="68"/>
  <c r="AJ337" i="68"/>
  <c r="AD337" i="68"/>
  <c r="W337" i="68"/>
  <c r="V337" i="68"/>
  <c r="X337" i="68" s="1"/>
  <c r="U337" i="68"/>
  <c r="T337" i="68"/>
  <c r="S337" i="68"/>
  <c r="M337" i="68"/>
  <c r="AJ336" i="68"/>
  <c r="AD336" i="68"/>
  <c r="W336" i="68"/>
  <c r="V336" i="68"/>
  <c r="U336" i="68"/>
  <c r="X336" i="68" s="1"/>
  <c r="T336" i="68"/>
  <c r="S336" i="68"/>
  <c r="M336" i="68"/>
  <c r="AJ335" i="68"/>
  <c r="AD335" i="68"/>
  <c r="W335" i="68"/>
  <c r="V335" i="68"/>
  <c r="U335" i="68"/>
  <c r="X335" i="68" s="1"/>
  <c r="T335" i="68"/>
  <c r="S335" i="68"/>
  <c r="M335" i="68"/>
  <c r="AJ334" i="68"/>
  <c r="AD334" i="68"/>
  <c r="W334" i="68"/>
  <c r="V334" i="68"/>
  <c r="X334" i="68" s="1"/>
  <c r="U334" i="68"/>
  <c r="T334" i="68"/>
  <c r="S334" i="68"/>
  <c r="M334" i="68"/>
  <c r="AJ333" i="68"/>
  <c r="AD333" i="68"/>
  <c r="W333" i="68"/>
  <c r="V333" i="68"/>
  <c r="X333" i="68" s="1"/>
  <c r="U333" i="68"/>
  <c r="T333" i="68"/>
  <c r="S333" i="68"/>
  <c r="M333" i="68"/>
  <c r="AJ332" i="68"/>
  <c r="AD332" i="68"/>
  <c r="W332" i="68"/>
  <c r="V332" i="68"/>
  <c r="U332" i="68"/>
  <c r="X332" i="68" s="1"/>
  <c r="T332" i="68"/>
  <c r="S332" i="68"/>
  <c r="M332" i="68"/>
  <c r="AJ331" i="68"/>
  <c r="AD331" i="68"/>
  <c r="W331" i="68"/>
  <c r="V331" i="68"/>
  <c r="U331" i="68"/>
  <c r="X331" i="68" s="1"/>
  <c r="T331" i="68"/>
  <c r="S331" i="68"/>
  <c r="M331" i="68"/>
  <c r="AJ330" i="68"/>
  <c r="AD330" i="68"/>
  <c r="W330" i="68"/>
  <c r="V330" i="68"/>
  <c r="X330" i="68" s="1"/>
  <c r="U330" i="68"/>
  <c r="T330" i="68"/>
  <c r="S330" i="68"/>
  <c r="M330" i="68"/>
  <c r="AJ329" i="68"/>
  <c r="AD329" i="68"/>
  <c r="W329" i="68"/>
  <c r="V329" i="68"/>
  <c r="X329" i="68" s="1"/>
  <c r="U329" i="68"/>
  <c r="T329" i="68"/>
  <c r="S329" i="68"/>
  <c r="M329" i="68"/>
  <c r="AJ328" i="68"/>
  <c r="AD328" i="68"/>
  <c r="W328" i="68"/>
  <c r="V328" i="68"/>
  <c r="U328" i="68"/>
  <c r="X328" i="68" s="1"/>
  <c r="T328" i="68"/>
  <c r="S328" i="68"/>
  <c r="M328" i="68"/>
  <c r="AJ327" i="68"/>
  <c r="AD327" i="68"/>
  <c r="W327" i="68"/>
  <c r="V327" i="68"/>
  <c r="U327" i="68"/>
  <c r="X327" i="68" s="1"/>
  <c r="T327" i="68"/>
  <c r="S327" i="68"/>
  <c r="M327" i="68"/>
  <c r="AJ326" i="68"/>
  <c r="AD326" i="68"/>
  <c r="W326" i="68"/>
  <c r="V326" i="68"/>
  <c r="X326" i="68" s="1"/>
  <c r="U326" i="68"/>
  <c r="T326" i="68"/>
  <c r="S326" i="68"/>
  <c r="M326" i="68"/>
  <c r="AJ325" i="68"/>
  <c r="AD325" i="68"/>
  <c r="W325" i="68"/>
  <c r="V325" i="68"/>
  <c r="X325" i="68" s="1"/>
  <c r="U325" i="68"/>
  <c r="T325" i="68"/>
  <c r="S325" i="68"/>
  <c r="M325" i="68"/>
  <c r="AJ324" i="68"/>
  <c r="AD324" i="68"/>
  <c r="W324" i="68"/>
  <c r="V324" i="68"/>
  <c r="U324" i="68"/>
  <c r="X324" i="68" s="1"/>
  <c r="T324" i="68"/>
  <c r="S324" i="68"/>
  <c r="S339" i="68" s="1"/>
  <c r="M324" i="68"/>
  <c r="AJ323" i="68"/>
  <c r="AJ339" i="68" s="1"/>
  <c r="AD323" i="68"/>
  <c r="W323" i="68"/>
  <c r="V323" i="68"/>
  <c r="U323" i="68"/>
  <c r="X323" i="68" s="1"/>
  <c r="T323" i="68"/>
  <c r="S323" i="68"/>
  <c r="M323" i="68"/>
  <c r="M339" i="68" s="1"/>
  <c r="AJ322" i="68"/>
  <c r="AD322" i="68"/>
  <c r="AD339" i="68" s="1"/>
  <c r="W322" i="68"/>
  <c r="W339" i="68" s="1"/>
  <c r="V322" i="68"/>
  <c r="X322" i="68" s="1"/>
  <c r="U322" i="68"/>
  <c r="T322" i="68"/>
  <c r="T339" i="68" s="1"/>
  <c r="S322" i="68"/>
  <c r="M322" i="68"/>
  <c r="AI313" i="68"/>
  <c r="AH313" i="68"/>
  <c r="AG313" i="68"/>
  <c r="AE313" i="68"/>
  <c r="AC313" i="68"/>
  <c r="AB313" i="68"/>
  <c r="AA313" i="68"/>
  <c r="Y313" i="68"/>
  <c r="V313" i="68"/>
  <c r="R313" i="68"/>
  <c r="Q313" i="68"/>
  <c r="P313" i="68"/>
  <c r="O313" i="68"/>
  <c r="L313" i="68"/>
  <c r="K313" i="68"/>
  <c r="J313" i="68"/>
  <c r="I313" i="68"/>
  <c r="AJ311" i="68"/>
  <c r="AD311" i="68"/>
  <c r="W311" i="68"/>
  <c r="V311" i="68"/>
  <c r="U311" i="68"/>
  <c r="X311" i="68" s="1"/>
  <c r="T311" i="68"/>
  <c r="S311" i="68"/>
  <c r="M311" i="68"/>
  <c r="AJ310" i="68"/>
  <c r="AD310" i="68"/>
  <c r="X310" i="68"/>
  <c r="W310" i="68"/>
  <c r="V310" i="68"/>
  <c r="U310" i="68"/>
  <c r="T310" i="68"/>
  <c r="S310" i="68"/>
  <c r="M310" i="68"/>
  <c r="AJ309" i="68"/>
  <c r="AD309" i="68"/>
  <c r="W309" i="68"/>
  <c r="V309" i="68"/>
  <c r="U309" i="68"/>
  <c r="X309" i="68" s="1"/>
  <c r="T309" i="68"/>
  <c r="S309" i="68"/>
  <c r="M309" i="68"/>
  <c r="AJ308" i="68"/>
  <c r="AD308" i="68"/>
  <c r="X308" i="68"/>
  <c r="W308" i="68"/>
  <c r="V308" i="68"/>
  <c r="U308" i="68"/>
  <c r="T308" i="68"/>
  <c r="S308" i="68"/>
  <c r="M308" i="68"/>
  <c r="AJ307" i="68"/>
  <c r="AD307" i="68"/>
  <c r="W307" i="68"/>
  <c r="V307" i="68"/>
  <c r="U307" i="68"/>
  <c r="X307" i="68" s="1"/>
  <c r="T307" i="68"/>
  <c r="S307" i="68"/>
  <c r="M307" i="68"/>
  <c r="AJ306" i="68"/>
  <c r="AD306" i="68"/>
  <c r="X306" i="68"/>
  <c r="W306" i="68"/>
  <c r="V306" i="68"/>
  <c r="U306" i="68"/>
  <c r="T306" i="68"/>
  <c r="S306" i="68"/>
  <c r="M306" i="68"/>
  <c r="AJ305" i="68"/>
  <c r="AD305" i="68"/>
  <c r="W305" i="68"/>
  <c r="V305" i="68"/>
  <c r="U305" i="68"/>
  <c r="X305" i="68" s="1"/>
  <c r="T305" i="68"/>
  <c r="S305" i="68"/>
  <c r="M305" i="68"/>
  <c r="AJ304" i="68"/>
  <c r="AD304" i="68"/>
  <c r="X304" i="68"/>
  <c r="W304" i="68"/>
  <c r="V304" i="68"/>
  <c r="U304" i="68"/>
  <c r="T304" i="68"/>
  <c r="S304" i="68"/>
  <c r="M304" i="68"/>
  <c r="AJ303" i="68"/>
  <c r="AD303" i="68"/>
  <c r="W303" i="68"/>
  <c r="V303" i="68"/>
  <c r="U303" i="68"/>
  <c r="X303" i="68" s="1"/>
  <c r="T303" i="68"/>
  <c r="S303" i="68"/>
  <c r="M303" i="68"/>
  <c r="AJ302" i="68"/>
  <c r="AD302" i="68"/>
  <c r="X302" i="68"/>
  <c r="W302" i="68"/>
  <c r="V302" i="68"/>
  <c r="U302" i="68"/>
  <c r="T302" i="68"/>
  <c r="S302" i="68"/>
  <c r="M302" i="68"/>
  <c r="AJ301" i="68"/>
  <c r="AD301" i="68"/>
  <c r="W301" i="68"/>
  <c r="V301" i="68"/>
  <c r="U301" i="68"/>
  <c r="X301" i="68" s="1"/>
  <c r="T301" i="68"/>
  <c r="S301" i="68"/>
  <c r="M301" i="68"/>
  <c r="AJ300" i="68"/>
  <c r="AD300" i="68"/>
  <c r="X300" i="68"/>
  <c r="W300" i="68"/>
  <c r="V300" i="68"/>
  <c r="U300" i="68"/>
  <c r="T300" i="68"/>
  <c r="S300" i="68"/>
  <c r="M300" i="68"/>
  <c r="AJ299" i="68"/>
  <c r="AD299" i="68"/>
  <c r="W299" i="68"/>
  <c r="V299" i="68"/>
  <c r="U299" i="68"/>
  <c r="X299" i="68" s="1"/>
  <c r="T299" i="68"/>
  <c r="S299" i="68"/>
  <c r="M299" i="68"/>
  <c r="AJ298" i="68"/>
  <c r="AD298" i="68"/>
  <c r="X298" i="68"/>
  <c r="W298" i="68"/>
  <c r="V298" i="68"/>
  <c r="U298" i="68"/>
  <c r="T298" i="68"/>
  <c r="S298" i="68"/>
  <c r="M298" i="68"/>
  <c r="AJ297" i="68"/>
  <c r="AD297" i="68"/>
  <c r="W297" i="68"/>
  <c r="V297" i="68"/>
  <c r="U297" i="68"/>
  <c r="X297" i="68" s="1"/>
  <c r="T297" i="68"/>
  <c r="S297" i="68"/>
  <c r="M297" i="68"/>
  <c r="AJ296" i="68"/>
  <c r="AD296" i="68"/>
  <c r="X296" i="68"/>
  <c r="W296" i="68"/>
  <c r="V296" i="68"/>
  <c r="U296" i="68"/>
  <c r="T296" i="68"/>
  <c r="S296" i="68"/>
  <c r="M296" i="68"/>
  <c r="AJ295" i="68"/>
  <c r="AD295" i="68"/>
  <c r="W295" i="68"/>
  <c r="V295" i="68"/>
  <c r="U295" i="68"/>
  <c r="X295" i="68" s="1"/>
  <c r="T295" i="68"/>
  <c r="S295" i="68"/>
  <c r="M295" i="68"/>
  <c r="AJ294" i="68"/>
  <c r="AD294" i="68"/>
  <c r="X294" i="68"/>
  <c r="W294" i="68"/>
  <c r="V294" i="68"/>
  <c r="U294" i="68"/>
  <c r="T294" i="68"/>
  <c r="T313" i="68" s="1"/>
  <c r="S294" i="68"/>
  <c r="M294" i="68"/>
  <c r="AJ293" i="68"/>
  <c r="AD293" i="68"/>
  <c r="W293" i="68"/>
  <c r="V293" i="68"/>
  <c r="U293" i="68"/>
  <c r="X293" i="68" s="1"/>
  <c r="T293" i="68"/>
  <c r="S293" i="68"/>
  <c r="M293" i="68"/>
  <c r="AJ292" i="68"/>
  <c r="AJ313" i="68" s="1"/>
  <c r="AD292" i="68"/>
  <c r="AD313" i="68" s="1"/>
  <c r="X292" i="68"/>
  <c r="W292" i="68"/>
  <c r="W313" i="68" s="1"/>
  <c r="V292" i="68"/>
  <c r="U292" i="68"/>
  <c r="U313" i="68" s="1"/>
  <c r="T292" i="68"/>
  <c r="S292" i="68"/>
  <c r="S313" i="68" s="1"/>
  <c r="M292" i="68"/>
  <c r="M313" i="68" s="1"/>
  <c r="AI283" i="68"/>
  <c r="AH283" i="68"/>
  <c r="AG283" i="68"/>
  <c r="AE283" i="68"/>
  <c r="AC283" i="68"/>
  <c r="AB283" i="68"/>
  <c r="AA283" i="68"/>
  <c r="Y283" i="68"/>
  <c r="W283" i="68"/>
  <c r="S283" i="68"/>
  <c r="R283" i="68"/>
  <c r="Q283" i="68"/>
  <c r="P283" i="68"/>
  <c r="O283" i="68"/>
  <c r="L283" i="68"/>
  <c r="K283" i="68"/>
  <c r="J283" i="68"/>
  <c r="I283" i="68"/>
  <c r="AJ281" i="68"/>
  <c r="AD281" i="68"/>
  <c r="X281" i="68"/>
  <c r="W281" i="68"/>
  <c r="V281" i="68"/>
  <c r="U281" i="68"/>
  <c r="T281" i="68"/>
  <c r="S281" i="68"/>
  <c r="M281" i="68"/>
  <c r="AJ280" i="68"/>
  <c r="AD280" i="68"/>
  <c r="W280" i="68"/>
  <c r="V280" i="68"/>
  <c r="U280" i="68"/>
  <c r="X280" i="68" s="1"/>
  <c r="T280" i="68"/>
  <c r="S280" i="68"/>
  <c r="M280" i="68"/>
  <c r="AJ279" i="68"/>
  <c r="AD279" i="68"/>
  <c r="W279" i="68"/>
  <c r="V279" i="68"/>
  <c r="X279" i="68" s="1"/>
  <c r="U279" i="68"/>
  <c r="T279" i="68"/>
  <c r="S279" i="68"/>
  <c r="M279" i="68"/>
  <c r="AJ278" i="68"/>
  <c r="AD278" i="68"/>
  <c r="X278" i="68"/>
  <c r="W278" i="68"/>
  <c r="V278" i="68"/>
  <c r="U278" i="68"/>
  <c r="T278" i="68"/>
  <c r="S278" i="68"/>
  <c r="M278" i="68"/>
  <c r="AJ277" i="68"/>
  <c r="AD277" i="68"/>
  <c r="X277" i="68"/>
  <c r="W277" i="68"/>
  <c r="V277" i="68"/>
  <c r="U277" i="68"/>
  <c r="T277" i="68"/>
  <c r="S277" i="68"/>
  <c r="M277" i="68"/>
  <c r="AJ276" i="68"/>
  <c r="AD276" i="68"/>
  <c r="W276" i="68"/>
  <c r="V276" i="68"/>
  <c r="U276" i="68"/>
  <c r="X276" i="68" s="1"/>
  <c r="T276" i="68"/>
  <c r="S276" i="68"/>
  <c r="M276" i="68"/>
  <c r="AJ275" i="68"/>
  <c r="AD275" i="68"/>
  <c r="W275" i="68"/>
  <c r="V275" i="68"/>
  <c r="X275" i="68" s="1"/>
  <c r="U275" i="68"/>
  <c r="T275" i="68"/>
  <c r="S275" i="68"/>
  <c r="M275" i="68"/>
  <c r="AJ274" i="68"/>
  <c r="AJ283" i="68" s="1"/>
  <c r="AD274" i="68"/>
  <c r="AD283" i="68" s="1"/>
  <c r="X274" i="68"/>
  <c r="W274" i="68"/>
  <c r="V274" i="68"/>
  <c r="V283" i="68" s="1"/>
  <c r="U274" i="68"/>
  <c r="T274" i="68"/>
  <c r="T283" i="68" s="1"/>
  <c r="S274" i="68"/>
  <c r="M274" i="68"/>
  <c r="M283" i="68" s="1"/>
  <c r="AI265" i="68"/>
  <c r="AH265" i="68"/>
  <c r="AG265" i="68"/>
  <c r="AE265" i="68"/>
  <c r="AC265" i="68"/>
  <c r="AB265" i="68"/>
  <c r="AA265" i="68"/>
  <c r="Y265" i="68"/>
  <c r="T265" i="68"/>
  <c r="R265" i="68"/>
  <c r="Q265" i="68"/>
  <c r="P265" i="68"/>
  <c r="O265" i="68"/>
  <c r="L265" i="68"/>
  <c r="K265" i="68"/>
  <c r="J265" i="68"/>
  <c r="I265" i="68"/>
  <c r="AJ263" i="68"/>
  <c r="AD263" i="68"/>
  <c r="W263" i="68"/>
  <c r="V263" i="68"/>
  <c r="X263" i="68" s="1"/>
  <c r="U263" i="68"/>
  <c r="T263" i="68"/>
  <c r="S263" i="68"/>
  <c r="M263" i="68"/>
  <c r="AJ262" i="68"/>
  <c r="AD262" i="68"/>
  <c r="W262" i="68"/>
  <c r="V262" i="68"/>
  <c r="X262" i="68" s="1"/>
  <c r="U262" i="68"/>
  <c r="T262" i="68"/>
  <c r="S262" i="68"/>
  <c r="M262" i="68"/>
  <c r="AJ261" i="68"/>
  <c r="AD261" i="68"/>
  <c r="W261" i="68"/>
  <c r="V261" i="68"/>
  <c r="U261" i="68"/>
  <c r="X261" i="68" s="1"/>
  <c r="T261" i="68"/>
  <c r="S261" i="68"/>
  <c r="M261" i="68"/>
  <c r="AJ260" i="68"/>
  <c r="AD260" i="68"/>
  <c r="W260" i="68"/>
  <c r="V260" i="68"/>
  <c r="U260" i="68"/>
  <c r="X260" i="68" s="1"/>
  <c r="T260" i="68"/>
  <c r="S260" i="68"/>
  <c r="M260" i="68"/>
  <c r="AJ259" i="68"/>
  <c r="AD259" i="68"/>
  <c r="W259" i="68"/>
  <c r="V259" i="68"/>
  <c r="X259" i="68" s="1"/>
  <c r="U259" i="68"/>
  <c r="T259" i="68"/>
  <c r="S259" i="68"/>
  <c r="M259" i="68"/>
  <c r="AJ258" i="68"/>
  <c r="AD258" i="68"/>
  <c r="W258" i="68"/>
  <c r="V258" i="68"/>
  <c r="X258" i="68" s="1"/>
  <c r="U258" i="68"/>
  <c r="T258" i="68"/>
  <c r="S258" i="68"/>
  <c r="M258" i="68"/>
  <c r="AJ257" i="68"/>
  <c r="AD257" i="68"/>
  <c r="W257" i="68"/>
  <c r="V257" i="68"/>
  <c r="U257" i="68"/>
  <c r="X257" i="68" s="1"/>
  <c r="T257" i="68"/>
  <c r="S257" i="68"/>
  <c r="M257" i="68"/>
  <c r="AJ256" i="68"/>
  <c r="AD256" i="68"/>
  <c r="W256" i="68"/>
  <c r="V256" i="68"/>
  <c r="U256" i="68"/>
  <c r="X256" i="68" s="1"/>
  <c r="T256" i="68"/>
  <c r="S256" i="68"/>
  <c r="M256" i="68"/>
  <c r="AJ255" i="68"/>
  <c r="AD255" i="68"/>
  <c r="W255" i="68"/>
  <c r="V255" i="68"/>
  <c r="X255" i="68" s="1"/>
  <c r="U255" i="68"/>
  <c r="T255" i="68"/>
  <c r="S255" i="68"/>
  <c r="M255" i="68"/>
  <c r="AJ254" i="68"/>
  <c r="AD254" i="68"/>
  <c r="W254" i="68"/>
  <c r="V254" i="68"/>
  <c r="X254" i="68" s="1"/>
  <c r="U254" i="68"/>
  <c r="T254" i="68"/>
  <c r="S254" i="68"/>
  <c r="M254" i="68"/>
  <c r="AJ253" i="68"/>
  <c r="AD253" i="68"/>
  <c r="W253" i="68"/>
  <c r="V253" i="68"/>
  <c r="U253" i="68"/>
  <c r="X253" i="68" s="1"/>
  <c r="T253" i="68"/>
  <c r="S253" i="68"/>
  <c r="M253" i="68"/>
  <c r="AJ252" i="68"/>
  <c r="AD252" i="68"/>
  <c r="W252" i="68"/>
  <c r="V252" i="68"/>
  <c r="U252" i="68"/>
  <c r="X252" i="68" s="1"/>
  <c r="T252" i="68"/>
  <c r="S252" i="68"/>
  <c r="M252" i="68"/>
  <c r="AJ251" i="68"/>
  <c r="AD251" i="68"/>
  <c r="W251" i="68"/>
  <c r="V251" i="68"/>
  <c r="X251" i="68" s="1"/>
  <c r="U251" i="68"/>
  <c r="T251" i="68"/>
  <c r="S251" i="68"/>
  <c r="M251" i="68"/>
  <c r="AJ250" i="68"/>
  <c r="AD250" i="68"/>
  <c r="W250" i="68"/>
  <c r="V250" i="68"/>
  <c r="X250" i="68" s="1"/>
  <c r="U250" i="68"/>
  <c r="T250" i="68"/>
  <c r="S250" i="68"/>
  <c r="M250" i="68"/>
  <c r="AJ249" i="68"/>
  <c r="AD249" i="68"/>
  <c r="W249" i="68"/>
  <c r="V249" i="68"/>
  <c r="U249" i="68"/>
  <c r="X249" i="68" s="1"/>
  <c r="T249" i="68"/>
  <c r="S249" i="68"/>
  <c r="M249" i="68"/>
  <c r="AJ248" i="68"/>
  <c r="AD248" i="68"/>
  <c r="W248" i="68"/>
  <c r="V248" i="68"/>
  <c r="U248" i="68"/>
  <c r="X248" i="68" s="1"/>
  <c r="T248" i="68"/>
  <c r="S248" i="68"/>
  <c r="M248" i="68"/>
  <c r="AJ247" i="68"/>
  <c r="AD247" i="68"/>
  <c r="W247" i="68"/>
  <c r="V247" i="68"/>
  <c r="X247" i="68" s="1"/>
  <c r="U247" i="68"/>
  <c r="T247" i="68"/>
  <c r="S247" i="68"/>
  <c r="M247" i="68"/>
  <c r="AJ246" i="68"/>
  <c r="AD246" i="68"/>
  <c r="W246" i="68"/>
  <c r="V246" i="68"/>
  <c r="X246" i="68" s="1"/>
  <c r="U246" i="68"/>
  <c r="T246" i="68"/>
  <c r="S246" i="68"/>
  <c r="M246" i="68"/>
  <c r="AJ245" i="68"/>
  <c r="AD245" i="68"/>
  <c r="W245" i="68"/>
  <c r="V245" i="68"/>
  <c r="U245" i="68"/>
  <c r="X245" i="68" s="1"/>
  <c r="T245" i="68"/>
  <c r="S245" i="68"/>
  <c r="M245" i="68"/>
  <c r="AJ244" i="68"/>
  <c r="AD244" i="68"/>
  <c r="W244" i="68"/>
  <c r="V244" i="68"/>
  <c r="U244" i="68"/>
  <c r="X244" i="68" s="1"/>
  <c r="T244" i="68"/>
  <c r="S244" i="68"/>
  <c r="M244" i="68"/>
  <c r="AJ243" i="68"/>
  <c r="AD243" i="68"/>
  <c r="W243" i="68"/>
  <c r="V243" i="68"/>
  <c r="X243" i="68" s="1"/>
  <c r="U243" i="68"/>
  <c r="T243" i="68"/>
  <c r="S243" i="68"/>
  <c r="M243" i="68"/>
  <c r="AJ242" i="68"/>
  <c r="AD242" i="68"/>
  <c r="W242" i="68"/>
  <c r="V242" i="68"/>
  <c r="X242" i="68" s="1"/>
  <c r="U242" i="68"/>
  <c r="T242" i="68"/>
  <c r="S242" i="68"/>
  <c r="M242" i="68"/>
  <c r="AJ241" i="68"/>
  <c r="AD241" i="68"/>
  <c r="W241" i="68"/>
  <c r="V241" i="68"/>
  <c r="U241" i="68"/>
  <c r="X241" i="68" s="1"/>
  <c r="T241" i="68"/>
  <c r="S241" i="68"/>
  <c r="M241" i="68"/>
  <c r="AJ240" i="68"/>
  <c r="AD240" i="68"/>
  <c r="W240" i="68"/>
  <c r="V240" i="68"/>
  <c r="U240" i="68"/>
  <c r="X240" i="68" s="1"/>
  <c r="T240" i="68"/>
  <c r="S240" i="68"/>
  <c r="M240" i="68"/>
  <c r="AJ239" i="68"/>
  <c r="AD239" i="68"/>
  <c r="W239" i="68"/>
  <c r="V239" i="68"/>
  <c r="X239" i="68" s="1"/>
  <c r="U239" i="68"/>
  <c r="T239" i="68"/>
  <c r="S239" i="68"/>
  <c r="M239" i="68"/>
  <c r="AJ238" i="68"/>
  <c r="AD238" i="68"/>
  <c r="W238" i="68"/>
  <c r="V238" i="68"/>
  <c r="X238" i="68" s="1"/>
  <c r="U238" i="68"/>
  <c r="T238" i="68"/>
  <c r="S238" i="68"/>
  <c r="M238" i="68"/>
  <c r="AJ237" i="68"/>
  <c r="AD237" i="68"/>
  <c r="W237" i="68"/>
  <c r="V237" i="68"/>
  <c r="U237" i="68"/>
  <c r="X237" i="68" s="1"/>
  <c r="T237" i="68"/>
  <c r="S237" i="68"/>
  <c r="M237" i="68"/>
  <c r="AJ236" i="68"/>
  <c r="AJ265" i="68" s="1"/>
  <c r="AD236" i="68"/>
  <c r="W236" i="68"/>
  <c r="V236" i="68"/>
  <c r="U236" i="68"/>
  <c r="X236" i="68" s="1"/>
  <c r="T236" i="68"/>
  <c r="S236" i="68"/>
  <c r="M236" i="68"/>
  <c r="AJ235" i="68"/>
  <c r="AD235" i="68"/>
  <c r="AD265" i="68" s="1"/>
  <c r="W235" i="68"/>
  <c r="W265" i="68" s="1"/>
  <c r="V235" i="68"/>
  <c r="X235" i="68" s="1"/>
  <c r="X265" i="68" s="1"/>
  <c r="U235" i="68"/>
  <c r="U265" i="68" s="1"/>
  <c r="T235" i="68"/>
  <c r="S235" i="68"/>
  <c r="S265" i="68" s="1"/>
  <c r="M235" i="68"/>
  <c r="M265" i="68" s="1"/>
  <c r="AI226" i="68"/>
  <c r="AH226" i="68"/>
  <c r="AG226" i="68"/>
  <c r="AE226" i="68"/>
  <c r="AC226" i="68"/>
  <c r="AB226" i="68"/>
  <c r="AA226" i="68"/>
  <c r="Y226" i="68"/>
  <c r="V226" i="68"/>
  <c r="R226" i="68"/>
  <c r="Q226" i="68"/>
  <c r="P226" i="68"/>
  <c r="O226" i="68"/>
  <c r="L226" i="68"/>
  <c r="K226" i="68"/>
  <c r="J226" i="68"/>
  <c r="I226" i="68"/>
  <c r="AJ224" i="68"/>
  <c r="AD224" i="68"/>
  <c r="W224" i="68"/>
  <c r="V224" i="68"/>
  <c r="U224" i="68"/>
  <c r="X224" i="68" s="1"/>
  <c r="T224" i="68"/>
  <c r="S224" i="68"/>
  <c r="M224" i="68"/>
  <c r="AJ223" i="68"/>
  <c r="AD223" i="68"/>
  <c r="X223" i="68"/>
  <c r="W223" i="68"/>
  <c r="V223" i="68"/>
  <c r="U223" i="68"/>
  <c r="T223" i="68"/>
  <c r="S223" i="68"/>
  <c r="M223" i="68"/>
  <c r="AJ222" i="68"/>
  <c r="AD222" i="68"/>
  <c r="W222" i="68"/>
  <c r="V222" i="68"/>
  <c r="U222" i="68"/>
  <c r="X222" i="68" s="1"/>
  <c r="T222" i="68"/>
  <c r="S222" i="68"/>
  <c r="M222" i="68"/>
  <c r="AJ221" i="68"/>
  <c r="AD221" i="68"/>
  <c r="X221" i="68"/>
  <c r="W221" i="68"/>
  <c r="V221" i="68"/>
  <c r="U221" i="68"/>
  <c r="T221" i="68"/>
  <c r="S221" i="68"/>
  <c r="M221" i="68"/>
  <c r="AJ220" i="68"/>
  <c r="AD220" i="68"/>
  <c r="W220" i="68"/>
  <c r="V220" i="68"/>
  <c r="U220" i="68"/>
  <c r="X220" i="68" s="1"/>
  <c r="T220" i="68"/>
  <c r="S220" i="68"/>
  <c r="M220" i="68"/>
  <c r="AJ219" i="68"/>
  <c r="AD219" i="68"/>
  <c r="X219" i="68"/>
  <c r="W219" i="68"/>
  <c r="V219" i="68"/>
  <c r="U219" i="68"/>
  <c r="T219" i="68"/>
  <c r="S219" i="68"/>
  <c r="M219" i="68"/>
  <c r="AJ218" i="68"/>
  <c r="AD218" i="68"/>
  <c r="W218" i="68"/>
  <c r="V218" i="68"/>
  <c r="U218" i="68"/>
  <c r="X218" i="68" s="1"/>
  <c r="T218" i="68"/>
  <c r="S218" i="68"/>
  <c r="M218" i="68"/>
  <c r="AJ217" i="68"/>
  <c r="AD217" i="68"/>
  <c r="X217" i="68"/>
  <c r="W217" i="68"/>
  <c r="V217" i="68"/>
  <c r="U217" i="68"/>
  <c r="T217" i="68"/>
  <c r="S217" i="68"/>
  <c r="M217" i="68"/>
  <c r="AJ216" i="68"/>
  <c r="AD216" i="68"/>
  <c r="W216" i="68"/>
  <c r="V216" i="68"/>
  <c r="U216" i="68"/>
  <c r="X216" i="68" s="1"/>
  <c r="T216" i="68"/>
  <c r="S216" i="68"/>
  <c r="M216" i="68"/>
  <c r="AJ215" i="68"/>
  <c r="AD215" i="68"/>
  <c r="X215" i="68"/>
  <c r="W215" i="68"/>
  <c r="V215" i="68"/>
  <c r="U215" i="68"/>
  <c r="T215" i="68"/>
  <c r="S215" i="68"/>
  <c r="M215" i="68"/>
  <c r="AJ214" i="68"/>
  <c r="AD214" i="68"/>
  <c r="W214" i="68"/>
  <c r="V214" i="68"/>
  <c r="U214" i="68"/>
  <c r="X214" i="68" s="1"/>
  <c r="T214" i="68"/>
  <c r="S214" i="68"/>
  <c r="M214" i="68"/>
  <c r="AJ213" i="68"/>
  <c r="AD213" i="68"/>
  <c r="X213" i="68"/>
  <c r="W213" i="68"/>
  <c r="V213" i="68"/>
  <c r="U213" i="68"/>
  <c r="T213" i="68"/>
  <c r="S213" i="68"/>
  <c r="M213" i="68"/>
  <c r="AJ212" i="68"/>
  <c r="AD212" i="68"/>
  <c r="W212" i="68"/>
  <c r="V212" i="68"/>
  <c r="U212" i="68"/>
  <c r="X212" i="68" s="1"/>
  <c r="T212" i="68"/>
  <c r="S212" i="68"/>
  <c r="M212" i="68"/>
  <c r="AJ211" i="68"/>
  <c r="AD211" i="68"/>
  <c r="X211" i="68"/>
  <c r="W211" i="68"/>
  <c r="V211" i="68"/>
  <c r="U211" i="68"/>
  <c r="T211" i="68"/>
  <c r="S211" i="68"/>
  <c r="M211" i="68"/>
  <c r="AJ210" i="68"/>
  <c r="AD210" i="68"/>
  <c r="W210" i="68"/>
  <c r="V210" i="68"/>
  <c r="U210" i="68"/>
  <c r="X210" i="68" s="1"/>
  <c r="T210" i="68"/>
  <c r="S210" i="68"/>
  <c r="M210" i="68"/>
  <c r="AJ209" i="68"/>
  <c r="AJ226" i="68" s="1"/>
  <c r="AD209" i="68"/>
  <c r="X209" i="68"/>
  <c r="W209" i="68"/>
  <c r="V209" i="68"/>
  <c r="U209" i="68"/>
  <c r="T209" i="68"/>
  <c r="S209" i="68"/>
  <c r="M209" i="68"/>
  <c r="AJ208" i="68"/>
  <c r="AD208" i="68"/>
  <c r="W208" i="68"/>
  <c r="V208" i="68"/>
  <c r="U208" i="68"/>
  <c r="X208" i="68" s="1"/>
  <c r="T208" i="68"/>
  <c r="S208" i="68"/>
  <c r="M208" i="68"/>
  <c r="AJ207" i="68"/>
  <c r="AD207" i="68"/>
  <c r="X207" i="68"/>
  <c r="W207" i="68"/>
  <c r="V207" i="68"/>
  <c r="U207" i="68"/>
  <c r="T207" i="68"/>
  <c r="T226" i="68" s="1"/>
  <c r="S207" i="68"/>
  <c r="M207" i="68"/>
  <c r="AJ206" i="68"/>
  <c r="AD206" i="68"/>
  <c r="AD226" i="68" s="1"/>
  <c r="W206" i="68"/>
  <c r="W226" i="68" s="1"/>
  <c r="V206" i="68"/>
  <c r="U206" i="68"/>
  <c r="X206" i="68" s="1"/>
  <c r="X226" i="68" s="1"/>
  <c r="T206" i="68"/>
  <c r="S206" i="68"/>
  <c r="S226" i="68" s="1"/>
  <c r="M206" i="68"/>
  <c r="M226" i="68" s="1"/>
  <c r="AJ197" i="68"/>
  <c r="AI197" i="68"/>
  <c r="AH197" i="68"/>
  <c r="AG197" i="68"/>
  <c r="AE197" i="68"/>
  <c r="AC197" i="68"/>
  <c r="AB197" i="68"/>
  <c r="AA197" i="68"/>
  <c r="Y197" i="68"/>
  <c r="V197" i="68"/>
  <c r="T197" i="68"/>
  <c r="R197" i="68"/>
  <c r="Q197" i="68"/>
  <c r="P197" i="68"/>
  <c r="O197" i="68"/>
  <c r="L197" i="68"/>
  <c r="K197" i="68"/>
  <c r="J197" i="68"/>
  <c r="I197" i="68"/>
  <c r="AJ195" i="68"/>
  <c r="AD195" i="68"/>
  <c r="X195" i="68"/>
  <c r="W195" i="68"/>
  <c r="V195" i="68"/>
  <c r="U195" i="68"/>
  <c r="T195" i="68"/>
  <c r="S195" i="68"/>
  <c r="M195" i="68"/>
  <c r="AJ194" i="68"/>
  <c r="AD194" i="68"/>
  <c r="X194" i="68"/>
  <c r="W194" i="68"/>
  <c r="V194" i="68"/>
  <c r="U194" i="68"/>
  <c r="T194" i="68"/>
  <c r="S194" i="68"/>
  <c r="M194" i="68"/>
  <c r="AJ193" i="68"/>
  <c r="AD193" i="68"/>
  <c r="W193" i="68"/>
  <c r="V193" i="68"/>
  <c r="U193" i="68"/>
  <c r="X193" i="68" s="1"/>
  <c r="T193" i="68"/>
  <c r="S193" i="68"/>
  <c r="M193" i="68"/>
  <c r="AJ192" i="68"/>
  <c r="AD192" i="68"/>
  <c r="W192" i="68"/>
  <c r="V192" i="68"/>
  <c r="X192" i="68" s="1"/>
  <c r="U192" i="68"/>
  <c r="T192" i="68"/>
  <c r="S192" i="68"/>
  <c r="M192" i="68"/>
  <c r="AJ191" i="68"/>
  <c r="AD191" i="68"/>
  <c r="X191" i="68"/>
  <c r="W191" i="68"/>
  <c r="V191" i="68"/>
  <c r="U191" i="68"/>
  <c r="T191" i="68"/>
  <c r="S191" i="68"/>
  <c r="M191" i="68"/>
  <c r="AJ190" i="68"/>
  <c r="AD190" i="68"/>
  <c r="X190" i="68"/>
  <c r="W190" i="68"/>
  <c r="V190" i="68"/>
  <c r="U190" i="68"/>
  <c r="T190" i="68"/>
  <c r="S190" i="68"/>
  <c r="M190" i="68"/>
  <c r="AJ189" i="68"/>
  <c r="AD189" i="68"/>
  <c r="W189" i="68"/>
  <c r="V189" i="68"/>
  <c r="U189" i="68"/>
  <c r="X189" i="68" s="1"/>
  <c r="T189" i="68"/>
  <c r="S189" i="68"/>
  <c r="M189" i="68"/>
  <c r="AJ188" i="68"/>
  <c r="AD188" i="68"/>
  <c r="W188" i="68"/>
  <c r="V188" i="68"/>
  <c r="X188" i="68" s="1"/>
  <c r="U188" i="68"/>
  <c r="T188" i="68"/>
  <c r="S188" i="68"/>
  <c r="M188" i="68"/>
  <c r="AJ187" i="68"/>
  <c r="AD187" i="68"/>
  <c r="X187" i="68"/>
  <c r="W187" i="68"/>
  <c r="V187" i="68"/>
  <c r="U187" i="68"/>
  <c r="T187" i="68"/>
  <c r="S187" i="68"/>
  <c r="M187" i="68"/>
  <c r="AJ186" i="68"/>
  <c r="AD186" i="68"/>
  <c r="X186" i="68"/>
  <c r="W186" i="68"/>
  <c r="V186" i="68"/>
  <c r="U186" i="68"/>
  <c r="T186" i="68"/>
  <c r="S186" i="68"/>
  <c r="M186" i="68"/>
  <c r="AJ185" i="68"/>
  <c r="AD185" i="68"/>
  <c r="W185" i="68"/>
  <c r="V185" i="68"/>
  <c r="U185" i="68"/>
  <c r="X185" i="68" s="1"/>
  <c r="T185" i="68"/>
  <c r="S185" i="68"/>
  <c r="M185" i="68"/>
  <c r="AJ184" i="68"/>
  <c r="AD184" i="68"/>
  <c r="W184" i="68"/>
  <c r="V184" i="68"/>
  <c r="X184" i="68" s="1"/>
  <c r="U184" i="68"/>
  <c r="T184" i="68"/>
  <c r="S184" i="68"/>
  <c r="M184" i="68"/>
  <c r="AJ183" i="68"/>
  <c r="AD183" i="68"/>
  <c r="X183" i="68"/>
  <c r="W183" i="68"/>
  <c r="V183" i="68"/>
  <c r="U183" i="68"/>
  <c r="T183" i="68"/>
  <c r="S183" i="68"/>
  <c r="M183" i="68"/>
  <c r="AJ182" i="68"/>
  <c r="AD182" i="68"/>
  <c r="X182" i="68"/>
  <c r="W182" i="68"/>
  <c r="V182" i="68"/>
  <c r="U182" i="68"/>
  <c r="T182" i="68"/>
  <c r="S182" i="68"/>
  <c r="M182" i="68"/>
  <c r="AJ181" i="68"/>
  <c r="AD181" i="68"/>
  <c r="W181" i="68"/>
  <c r="V181" i="68"/>
  <c r="U181" i="68"/>
  <c r="X181" i="68" s="1"/>
  <c r="T181" i="68"/>
  <c r="S181" i="68"/>
  <c r="M181" i="68"/>
  <c r="AJ180" i="68"/>
  <c r="AD180" i="68"/>
  <c r="W180" i="68"/>
  <c r="V180" i="68"/>
  <c r="X180" i="68" s="1"/>
  <c r="U180" i="68"/>
  <c r="T180" i="68"/>
  <c r="S180" i="68"/>
  <c r="M180" i="68"/>
  <c r="AJ179" i="68"/>
  <c r="AD179" i="68"/>
  <c r="X179" i="68"/>
  <c r="W179" i="68"/>
  <c r="V179" i="68"/>
  <c r="U179" i="68"/>
  <c r="T179" i="68"/>
  <c r="S179" i="68"/>
  <c r="M179" i="68"/>
  <c r="AJ178" i="68"/>
  <c r="AD178" i="68"/>
  <c r="X178" i="68"/>
  <c r="W178" i="68"/>
  <c r="V178" i="68"/>
  <c r="U178" i="68"/>
  <c r="T178" i="68"/>
  <c r="S178" i="68"/>
  <c r="M178" i="68"/>
  <c r="AJ177" i="68"/>
  <c r="AD177" i="68"/>
  <c r="W177" i="68"/>
  <c r="V177" i="68"/>
  <c r="U177" i="68"/>
  <c r="X177" i="68" s="1"/>
  <c r="T177" i="68"/>
  <c r="S177" i="68"/>
  <c r="M177" i="68"/>
  <c r="AJ176" i="68"/>
  <c r="AD176" i="68"/>
  <c r="W176" i="68"/>
  <c r="V176" i="68"/>
  <c r="X176" i="68" s="1"/>
  <c r="U176" i="68"/>
  <c r="T176" i="68"/>
  <c r="S176" i="68"/>
  <c r="M176" i="68"/>
  <c r="AJ175" i="68"/>
  <c r="AD175" i="68"/>
  <c r="X175" i="68"/>
  <c r="W175" i="68"/>
  <c r="V175" i="68"/>
  <c r="U175" i="68"/>
  <c r="T175" i="68"/>
  <c r="S175" i="68"/>
  <c r="M175" i="68"/>
  <c r="AJ174" i="68"/>
  <c r="AD174" i="68"/>
  <c r="X174" i="68"/>
  <c r="W174" i="68"/>
  <c r="V174" i="68"/>
  <c r="U174" i="68"/>
  <c r="T174" i="68"/>
  <c r="S174" i="68"/>
  <c r="M174" i="68"/>
  <c r="AJ173" i="68"/>
  <c r="AD173" i="68"/>
  <c r="W173" i="68"/>
  <c r="V173" i="68"/>
  <c r="U173" i="68"/>
  <c r="X173" i="68" s="1"/>
  <c r="T173" i="68"/>
  <c r="S173" i="68"/>
  <c r="S197" i="68" s="1"/>
  <c r="M173" i="68"/>
  <c r="AJ172" i="68"/>
  <c r="AD172" i="68"/>
  <c r="AD197" i="68" s="1"/>
  <c r="W172" i="68"/>
  <c r="W197" i="68" s="1"/>
  <c r="V172" i="68"/>
  <c r="X172" i="68" s="1"/>
  <c r="U172" i="68"/>
  <c r="U197" i="68" s="1"/>
  <c r="T172" i="68"/>
  <c r="S172" i="68"/>
  <c r="M172" i="68"/>
  <c r="M197" i="68" s="1"/>
  <c r="AI163" i="68"/>
  <c r="AH163" i="68"/>
  <c r="AG163" i="68"/>
  <c r="AE163" i="68"/>
  <c r="AC163" i="68"/>
  <c r="AB163" i="68"/>
  <c r="AA163" i="68"/>
  <c r="Y163" i="68"/>
  <c r="W163" i="68"/>
  <c r="U163" i="68"/>
  <c r="R163" i="68"/>
  <c r="Q163" i="68"/>
  <c r="P163" i="68"/>
  <c r="O163" i="68"/>
  <c r="L163" i="68"/>
  <c r="K163" i="68"/>
  <c r="J163" i="68"/>
  <c r="I163" i="68"/>
  <c r="AJ161" i="68"/>
  <c r="AD161" i="68"/>
  <c r="W161" i="68"/>
  <c r="V161" i="68"/>
  <c r="U161" i="68"/>
  <c r="X161" i="68" s="1"/>
  <c r="T161" i="68"/>
  <c r="S161" i="68"/>
  <c r="M161" i="68"/>
  <c r="AJ160" i="68"/>
  <c r="AD160" i="68"/>
  <c r="W160" i="68"/>
  <c r="V160" i="68"/>
  <c r="X160" i="68" s="1"/>
  <c r="U160" i="68"/>
  <c r="T160" i="68"/>
  <c r="S160" i="68"/>
  <c r="M160" i="68"/>
  <c r="AJ159" i="68"/>
  <c r="AD159" i="68"/>
  <c r="W159" i="68"/>
  <c r="V159" i="68"/>
  <c r="X159" i="68" s="1"/>
  <c r="U159" i="68"/>
  <c r="T159" i="68"/>
  <c r="S159" i="68"/>
  <c r="M159" i="68"/>
  <c r="AJ158" i="68"/>
  <c r="AD158" i="68"/>
  <c r="W158" i="68"/>
  <c r="V158" i="68"/>
  <c r="U158" i="68"/>
  <c r="X158" i="68" s="1"/>
  <c r="T158" i="68"/>
  <c r="S158" i="68"/>
  <c r="M158" i="68"/>
  <c r="AJ157" i="68"/>
  <c r="AD157" i="68"/>
  <c r="W157" i="68"/>
  <c r="V157" i="68"/>
  <c r="U157" i="68"/>
  <c r="X157" i="68" s="1"/>
  <c r="T157" i="68"/>
  <c r="S157" i="68"/>
  <c r="M157" i="68"/>
  <c r="AJ156" i="68"/>
  <c r="AD156" i="68"/>
  <c r="W156" i="68"/>
  <c r="V156" i="68"/>
  <c r="X156" i="68" s="1"/>
  <c r="U156" i="68"/>
  <c r="T156" i="68"/>
  <c r="S156" i="68"/>
  <c r="M156" i="68"/>
  <c r="AJ155" i="68"/>
  <c r="AD155" i="68"/>
  <c r="W155" i="68"/>
  <c r="V155" i="68"/>
  <c r="X155" i="68" s="1"/>
  <c r="U155" i="68"/>
  <c r="T155" i="68"/>
  <c r="S155" i="68"/>
  <c r="M155" i="68"/>
  <c r="AJ154" i="68"/>
  <c r="AD154" i="68"/>
  <c r="W154" i="68"/>
  <c r="V154" i="68"/>
  <c r="U154" i="68"/>
  <c r="X154" i="68" s="1"/>
  <c r="T154" i="68"/>
  <c r="S154" i="68"/>
  <c r="M154" i="68"/>
  <c r="AJ153" i="68"/>
  <c r="AD153" i="68"/>
  <c r="W153" i="68"/>
  <c r="V153" i="68"/>
  <c r="U153" i="68"/>
  <c r="X153" i="68" s="1"/>
  <c r="T153" i="68"/>
  <c r="S153" i="68"/>
  <c r="M153" i="68"/>
  <c r="AJ152" i="68"/>
  <c r="AD152" i="68"/>
  <c r="W152" i="68"/>
  <c r="V152" i="68"/>
  <c r="X152" i="68" s="1"/>
  <c r="U152" i="68"/>
  <c r="T152" i="68"/>
  <c r="S152" i="68"/>
  <c r="M152" i="68"/>
  <c r="AJ151" i="68"/>
  <c r="AD151" i="68"/>
  <c r="W151" i="68"/>
  <c r="V151" i="68"/>
  <c r="X151" i="68" s="1"/>
  <c r="U151" i="68"/>
  <c r="T151" i="68"/>
  <c r="S151" i="68"/>
  <c r="M151" i="68"/>
  <c r="AJ150" i="68"/>
  <c r="AD150" i="68"/>
  <c r="W150" i="68"/>
  <c r="V150" i="68"/>
  <c r="U150" i="68"/>
  <c r="X150" i="68" s="1"/>
  <c r="T150" i="68"/>
  <c r="S150" i="68"/>
  <c r="M150" i="68"/>
  <c r="AJ149" i="68"/>
  <c r="AD149" i="68"/>
  <c r="W149" i="68"/>
  <c r="V149" i="68"/>
  <c r="U149" i="68"/>
  <c r="X149" i="68" s="1"/>
  <c r="T149" i="68"/>
  <c r="S149" i="68"/>
  <c r="M149" i="68"/>
  <c r="AJ148" i="68"/>
  <c r="AD148" i="68"/>
  <c r="W148" i="68"/>
  <c r="V148" i="68"/>
  <c r="X148" i="68" s="1"/>
  <c r="U148" i="68"/>
  <c r="T148" i="68"/>
  <c r="S148" i="68"/>
  <c r="M148" i="68"/>
  <c r="AJ147" i="68"/>
  <c r="AD147" i="68"/>
  <c r="W147" i="68"/>
  <c r="V147" i="68"/>
  <c r="X147" i="68" s="1"/>
  <c r="U147" i="68"/>
  <c r="T147" i="68"/>
  <c r="S147" i="68"/>
  <c r="M147" i="68"/>
  <c r="AJ146" i="68"/>
  <c r="AD146" i="68"/>
  <c r="W146" i="68"/>
  <c r="V146" i="68"/>
  <c r="U146" i="68"/>
  <c r="X146" i="68" s="1"/>
  <c r="T146" i="68"/>
  <c r="S146" i="68"/>
  <c r="M146" i="68"/>
  <c r="AJ145" i="68"/>
  <c r="AD145" i="68"/>
  <c r="W145" i="68"/>
  <c r="V145" i="68"/>
  <c r="U145" i="68"/>
  <c r="X145" i="68" s="1"/>
  <c r="T145" i="68"/>
  <c r="S145" i="68"/>
  <c r="M145" i="68"/>
  <c r="AJ144" i="68"/>
  <c r="AD144" i="68"/>
  <c r="W144" i="68"/>
  <c r="V144" i="68"/>
  <c r="X144" i="68" s="1"/>
  <c r="U144" i="68"/>
  <c r="T144" i="68"/>
  <c r="S144" i="68"/>
  <c r="M144" i="68"/>
  <c r="AJ143" i="68"/>
  <c r="AD143" i="68"/>
  <c r="W143" i="68"/>
  <c r="V143" i="68"/>
  <c r="X143" i="68" s="1"/>
  <c r="U143" i="68"/>
  <c r="T143" i="68"/>
  <c r="S143" i="68"/>
  <c r="M143" i="68"/>
  <c r="AJ142" i="68"/>
  <c r="AD142" i="68"/>
  <c r="W142" i="68"/>
  <c r="V142" i="68"/>
  <c r="U142" i="68"/>
  <c r="X142" i="68" s="1"/>
  <c r="T142" i="68"/>
  <c r="S142" i="68"/>
  <c r="M142" i="68"/>
  <c r="AJ141" i="68"/>
  <c r="AD141" i="68"/>
  <c r="W141" i="68"/>
  <c r="V141" i="68"/>
  <c r="U141" i="68"/>
  <c r="X141" i="68" s="1"/>
  <c r="T141" i="68"/>
  <c r="S141" i="68"/>
  <c r="M141" i="68"/>
  <c r="AJ140" i="68"/>
  <c r="AD140" i="68"/>
  <c r="W140" i="68"/>
  <c r="V140" i="68"/>
  <c r="X140" i="68" s="1"/>
  <c r="U140" i="68"/>
  <c r="T140" i="68"/>
  <c r="S140" i="68"/>
  <c r="M140" i="68"/>
  <c r="AJ139" i="68"/>
  <c r="AD139" i="68"/>
  <c r="W139" i="68"/>
  <c r="V139" i="68"/>
  <c r="X139" i="68" s="1"/>
  <c r="U139" i="68"/>
  <c r="T139" i="68"/>
  <c r="S139" i="68"/>
  <c r="M139" i="68"/>
  <c r="AJ138" i="68"/>
  <c r="AD138" i="68"/>
  <c r="W138" i="68"/>
  <c r="V138" i="68"/>
  <c r="U138" i="68"/>
  <c r="X138" i="68" s="1"/>
  <c r="T138" i="68"/>
  <c r="S138" i="68"/>
  <c r="M138" i="68"/>
  <c r="AJ137" i="68"/>
  <c r="AJ163" i="68" s="1"/>
  <c r="AD137" i="68"/>
  <c r="AD163" i="68" s="1"/>
  <c r="W137" i="68"/>
  <c r="V137" i="68"/>
  <c r="V163" i="68" s="1"/>
  <c r="U137" i="68"/>
  <c r="X137" i="68" s="1"/>
  <c r="T137" i="68"/>
  <c r="T163" i="68" s="1"/>
  <c r="S137" i="68"/>
  <c r="S163" i="68" s="1"/>
  <c r="M137" i="68"/>
  <c r="M163" i="68" s="1"/>
  <c r="AI128" i="68"/>
  <c r="AH128" i="68"/>
  <c r="AG128" i="68"/>
  <c r="AF128" i="68"/>
  <c r="AE128" i="68"/>
  <c r="AC128" i="68"/>
  <c r="AB128" i="68"/>
  <c r="AA128" i="68"/>
  <c r="Z128" i="68"/>
  <c r="Y128" i="68"/>
  <c r="R128" i="68"/>
  <c r="Q128" i="68"/>
  <c r="P128" i="68"/>
  <c r="O128" i="68"/>
  <c r="N128" i="68"/>
  <c r="L128" i="68"/>
  <c r="K128" i="68"/>
  <c r="J128" i="68"/>
  <c r="I128" i="68"/>
  <c r="AJ126" i="68"/>
  <c r="AD126" i="68"/>
  <c r="W126" i="68"/>
  <c r="V126" i="68"/>
  <c r="U126" i="68"/>
  <c r="X126" i="68" s="1"/>
  <c r="T126" i="68"/>
  <c r="S126" i="68"/>
  <c r="M126" i="68"/>
  <c r="AJ125" i="68"/>
  <c r="AD125" i="68"/>
  <c r="X125" i="68"/>
  <c r="W125" i="68"/>
  <c r="V125" i="68"/>
  <c r="U125" i="68"/>
  <c r="T125" i="68"/>
  <c r="S125" i="68"/>
  <c r="M125" i="68"/>
  <c r="AJ124" i="68"/>
  <c r="AD124" i="68"/>
  <c r="W124" i="68"/>
  <c r="V124" i="68"/>
  <c r="U124" i="68"/>
  <c r="X124" i="68" s="1"/>
  <c r="T124" i="68"/>
  <c r="S124" i="68"/>
  <c r="M124" i="68"/>
  <c r="AJ123" i="68"/>
  <c r="AD123" i="68"/>
  <c r="X123" i="68"/>
  <c r="W123" i="68"/>
  <c r="V123" i="68"/>
  <c r="U123" i="68"/>
  <c r="T123" i="68"/>
  <c r="S123" i="68"/>
  <c r="M123" i="68"/>
  <c r="AJ122" i="68"/>
  <c r="AD122" i="68"/>
  <c r="W122" i="68"/>
  <c r="V122" i="68"/>
  <c r="U122" i="68"/>
  <c r="X122" i="68" s="1"/>
  <c r="T122" i="68"/>
  <c r="S122" i="68"/>
  <c r="M122" i="68"/>
  <c r="AJ121" i="68"/>
  <c r="AD121" i="68"/>
  <c r="X121" i="68"/>
  <c r="W121" i="68"/>
  <c r="V121" i="68"/>
  <c r="U121" i="68"/>
  <c r="T121" i="68"/>
  <c r="S121" i="68"/>
  <c r="M121" i="68"/>
  <c r="AJ120" i="68"/>
  <c r="AD120" i="68"/>
  <c r="W120" i="68"/>
  <c r="V120" i="68"/>
  <c r="U120" i="68"/>
  <c r="X120" i="68" s="1"/>
  <c r="T120" i="68"/>
  <c r="S120" i="68"/>
  <c r="M120" i="68"/>
  <c r="AJ119" i="68"/>
  <c r="AD119" i="68"/>
  <c r="X119" i="68"/>
  <c r="W119" i="68"/>
  <c r="V119" i="68"/>
  <c r="U119" i="68"/>
  <c r="T119" i="68"/>
  <c r="S119" i="68"/>
  <c r="M119" i="68"/>
  <c r="AJ118" i="68"/>
  <c r="AD118" i="68"/>
  <c r="W118" i="68"/>
  <c r="V118" i="68"/>
  <c r="U118" i="68"/>
  <c r="X118" i="68" s="1"/>
  <c r="T118" i="68"/>
  <c r="S118" i="68"/>
  <c r="M118" i="68"/>
  <c r="AJ117" i="68"/>
  <c r="AD117" i="68"/>
  <c r="X117" i="68"/>
  <c r="W117" i="68"/>
  <c r="V117" i="68"/>
  <c r="U117" i="68"/>
  <c r="T117" i="68"/>
  <c r="S117" i="68"/>
  <c r="M117" i="68"/>
  <c r="AJ116" i="68"/>
  <c r="AD116" i="68"/>
  <c r="W116" i="68"/>
  <c r="V116" i="68"/>
  <c r="U116" i="68"/>
  <c r="X116" i="68" s="1"/>
  <c r="T116" i="68"/>
  <c r="S116" i="68"/>
  <c r="M116" i="68"/>
  <c r="AJ115" i="68"/>
  <c r="AD115" i="68"/>
  <c r="X115" i="68"/>
  <c r="W115" i="68"/>
  <c r="V115" i="68"/>
  <c r="U115" i="68"/>
  <c r="T115" i="68"/>
  <c r="S115" i="68"/>
  <c r="M115" i="68"/>
  <c r="AJ114" i="68"/>
  <c r="AD114" i="68"/>
  <c r="W114" i="68"/>
  <c r="V114" i="68"/>
  <c r="U114" i="68"/>
  <c r="X114" i="68" s="1"/>
  <c r="T114" i="68"/>
  <c r="S114" i="68"/>
  <c r="M114" i="68"/>
  <c r="AJ113" i="68"/>
  <c r="AD113" i="68"/>
  <c r="X113" i="68"/>
  <c r="W113" i="68"/>
  <c r="V113" i="68"/>
  <c r="U113" i="68"/>
  <c r="T113" i="68"/>
  <c r="S113" i="68"/>
  <c r="M113" i="68"/>
  <c r="AJ112" i="68"/>
  <c r="AD112" i="68"/>
  <c r="W112" i="68"/>
  <c r="V112" i="68"/>
  <c r="U112" i="68"/>
  <c r="X112" i="68" s="1"/>
  <c r="T112" i="68"/>
  <c r="S112" i="68"/>
  <c r="M112" i="68"/>
  <c r="AJ111" i="68"/>
  <c r="AD111" i="68"/>
  <c r="X111" i="68"/>
  <c r="W111" i="68"/>
  <c r="V111" i="68"/>
  <c r="U111" i="68"/>
  <c r="T111" i="68"/>
  <c r="S111" i="68"/>
  <c r="M111" i="68"/>
  <c r="AJ110" i="68"/>
  <c r="AD110" i="68"/>
  <c r="W110" i="68"/>
  <c r="V110" i="68"/>
  <c r="U110" i="68"/>
  <c r="X110" i="68" s="1"/>
  <c r="T110" i="68"/>
  <c r="S110" i="68"/>
  <c r="M110" i="68"/>
  <c r="AJ109" i="68"/>
  <c r="AD109" i="68"/>
  <c r="X109" i="68"/>
  <c r="W109" i="68"/>
  <c r="V109" i="68"/>
  <c r="U109" i="68"/>
  <c r="T109" i="68"/>
  <c r="S109" i="68"/>
  <c r="M109" i="68"/>
  <c r="AJ108" i="68"/>
  <c r="AD108" i="68"/>
  <c r="W108" i="68"/>
  <c r="V108" i="68"/>
  <c r="U108" i="68"/>
  <c r="X108" i="68" s="1"/>
  <c r="T108" i="68"/>
  <c r="S108" i="68"/>
  <c r="M108" i="68"/>
  <c r="AJ107" i="68"/>
  <c r="AD107" i="68"/>
  <c r="X107" i="68"/>
  <c r="W107" i="68"/>
  <c r="V107" i="68"/>
  <c r="U107" i="68"/>
  <c r="T107" i="68"/>
  <c r="S107" i="68"/>
  <c r="M107" i="68"/>
  <c r="AJ106" i="68"/>
  <c r="AD106" i="68"/>
  <c r="W106" i="68"/>
  <c r="V106" i="68"/>
  <c r="U106" i="68"/>
  <c r="X106" i="68" s="1"/>
  <c r="T106" i="68"/>
  <c r="S106" i="68"/>
  <c r="M106" i="68"/>
  <c r="AJ105" i="68"/>
  <c r="AD105" i="68"/>
  <c r="X105" i="68"/>
  <c r="W105" i="68"/>
  <c r="V105" i="68"/>
  <c r="U105" i="68"/>
  <c r="T105" i="68"/>
  <c r="S105" i="68"/>
  <c r="M105" i="68"/>
  <c r="AJ104" i="68"/>
  <c r="AD104" i="68"/>
  <c r="W104" i="68"/>
  <c r="V104" i="68"/>
  <c r="U104" i="68"/>
  <c r="X104" i="68" s="1"/>
  <c r="T104" i="68"/>
  <c r="S104" i="68"/>
  <c r="M104" i="68"/>
  <c r="AJ103" i="68"/>
  <c r="AD103" i="68"/>
  <c r="X103" i="68"/>
  <c r="W103" i="68"/>
  <c r="V103" i="68"/>
  <c r="U103" i="68"/>
  <c r="T103" i="68"/>
  <c r="S103" i="68"/>
  <c r="M103" i="68"/>
  <c r="AJ102" i="68"/>
  <c r="AD102" i="68"/>
  <c r="W102" i="68"/>
  <c r="V102" i="68"/>
  <c r="U102" i="68"/>
  <c r="X102" i="68" s="1"/>
  <c r="T102" i="68"/>
  <c r="S102" i="68"/>
  <c r="M102" i="68"/>
  <c r="AJ101" i="68"/>
  <c r="AD101" i="68"/>
  <c r="X101" i="68"/>
  <c r="W101" i="68"/>
  <c r="V101" i="68"/>
  <c r="U101" i="68"/>
  <c r="T101" i="68"/>
  <c r="S101" i="68"/>
  <c r="M101" i="68"/>
  <c r="AJ100" i="68"/>
  <c r="AD100" i="68"/>
  <c r="W100" i="68"/>
  <c r="V100" i="68"/>
  <c r="U100" i="68"/>
  <c r="X100" i="68" s="1"/>
  <c r="T100" i="68"/>
  <c r="S100" i="68"/>
  <c r="M100" i="68"/>
  <c r="AJ99" i="68"/>
  <c r="AD99" i="68"/>
  <c r="X99" i="68"/>
  <c r="W99" i="68"/>
  <c r="V99" i="68"/>
  <c r="U99" i="68"/>
  <c r="T99" i="68"/>
  <c r="S99" i="68"/>
  <c r="M99" i="68"/>
  <c r="AJ98" i="68"/>
  <c r="AD98" i="68"/>
  <c r="W98" i="68"/>
  <c r="V98" i="68"/>
  <c r="U98" i="68"/>
  <c r="X98" i="68" s="1"/>
  <c r="T98" i="68"/>
  <c r="S98" i="68"/>
  <c r="M98" i="68"/>
  <c r="AJ97" i="68"/>
  <c r="AD97" i="68"/>
  <c r="X97" i="68"/>
  <c r="W97" i="68"/>
  <c r="V97" i="68"/>
  <c r="U97" i="68"/>
  <c r="T97" i="68"/>
  <c r="S97" i="68"/>
  <c r="M97" i="68"/>
  <c r="AJ96" i="68"/>
  <c r="AD96" i="68"/>
  <c r="W96" i="68"/>
  <c r="V96" i="68"/>
  <c r="U96" i="68"/>
  <c r="X96" i="68" s="1"/>
  <c r="T96" i="68"/>
  <c r="S96" i="68"/>
  <c r="M96" i="68"/>
  <c r="AJ95" i="68"/>
  <c r="AD95" i="68"/>
  <c r="X95" i="68"/>
  <c r="W95" i="68"/>
  <c r="V95" i="68"/>
  <c r="U95" i="68"/>
  <c r="T95" i="68"/>
  <c r="S95" i="68"/>
  <c r="M95" i="68"/>
  <c r="AJ94" i="68"/>
  <c r="AD94" i="68"/>
  <c r="W94" i="68"/>
  <c r="V94" i="68"/>
  <c r="U94" i="68"/>
  <c r="X94" i="68" s="1"/>
  <c r="T94" i="68"/>
  <c r="S94" i="68"/>
  <c r="M94" i="68"/>
  <c r="AJ93" i="68"/>
  <c r="AD93" i="68"/>
  <c r="X93" i="68"/>
  <c r="W93" i="68"/>
  <c r="V93" i="68"/>
  <c r="U93" i="68"/>
  <c r="T93" i="68"/>
  <c r="S93" i="68"/>
  <c r="M93" i="68"/>
  <c r="AJ92" i="68"/>
  <c r="AD92" i="68"/>
  <c r="W92" i="68"/>
  <c r="V92" i="68"/>
  <c r="U92" i="68"/>
  <c r="X92" i="68" s="1"/>
  <c r="T92" i="68"/>
  <c r="S92" i="68"/>
  <c r="M92" i="68"/>
  <c r="AJ91" i="68"/>
  <c r="AD91" i="68"/>
  <c r="X91" i="68"/>
  <c r="W91" i="68"/>
  <c r="V91" i="68"/>
  <c r="U91" i="68"/>
  <c r="T91" i="68"/>
  <c r="S91" i="68"/>
  <c r="M91" i="68"/>
  <c r="AJ90" i="68"/>
  <c r="AD90" i="68"/>
  <c r="W90" i="68"/>
  <c r="V90" i="68"/>
  <c r="U90" i="68"/>
  <c r="X90" i="68" s="1"/>
  <c r="T90" i="68"/>
  <c r="S90" i="68"/>
  <c r="M90" i="68"/>
  <c r="AJ89" i="68"/>
  <c r="AD89" i="68"/>
  <c r="X89" i="68"/>
  <c r="W89" i="68"/>
  <c r="V89" i="68"/>
  <c r="U89" i="68"/>
  <c r="T89" i="68"/>
  <c r="S89" i="68"/>
  <c r="M89" i="68"/>
  <c r="AJ88" i="68"/>
  <c r="AD88" i="68"/>
  <c r="W88" i="68"/>
  <c r="V88" i="68"/>
  <c r="U88" i="68"/>
  <c r="X88" i="68" s="1"/>
  <c r="T88" i="68"/>
  <c r="S88" i="68"/>
  <c r="M88" i="68"/>
  <c r="AJ87" i="68"/>
  <c r="AD87" i="68"/>
  <c r="X87" i="68"/>
  <c r="W87" i="68"/>
  <c r="V87" i="68"/>
  <c r="U87" i="68"/>
  <c r="T87" i="68"/>
  <c r="S87" i="68"/>
  <c r="M87" i="68"/>
  <c r="AJ86" i="68"/>
  <c r="AD86" i="68"/>
  <c r="W86" i="68"/>
  <c r="V86" i="68"/>
  <c r="U86" i="68"/>
  <c r="X86" i="68" s="1"/>
  <c r="T86" i="68"/>
  <c r="S86" i="68"/>
  <c r="M86" i="68"/>
  <c r="AJ85" i="68"/>
  <c r="AD85" i="68"/>
  <c r="X85" i="68"/>
  <c r="W85" i="68"/>
  <c r="V85" i="68"/>
  <c r="U85" i="68"/>
  <c r="T85" i="68"/>
  <c r="S85" i="68"/>
  <c r="M85" i="68"/>
  <c r="AJ84" i="68"/>
  <c r="AD84" i="68"/>
  <c r="W84" i="68"/>
  <c r="V84" i="68"/>
  <c r="U84" i="68"/>
  <c r="X84" i="68" s="1"/>
  <c r="T84" i="68"/>
  <c r="S84" i="68"/>
  <c r="M84" i="68"/>
  <c r="AJ83" i="68"/>
  <c r="AD83" i="68"/>
  <c r="X83" i="68"/>
  <c r="W83" i="68"/>
  <c r="V83" i="68"/>
  <c r="U83" i="68"/>
  <c r="T83" i="68"/>
  <c r="S83" i="68"/>
  <c r="M83" i="68"/>
  <c r="AJ82" i="68"/>
  <c r="AD82" i="68"/>
  <c r="W82" i="68"/>
  <c r="V82" i="68"/>
  <c r="U82" i="68"/>
  <c r="X82" i="68" s="1"/>
  <c r="T82" i="68"/>
  <c r="S82" i="68"/>
  <c r="M82" i="68"/>
  <c r="AJ81" i="68"/>
  <c r="AD81" i="68"/>
  <c r="X81" i="68"/>
  <c r="W81" i="68"/>
  <c r="V81" i="68"/>
  <c r="U81" i="68"/>
  <c r="T81" i="68"/>
  <c r="S81" i="68"/>
  <c r="M81" i="68"/>
  <c r="AJ80" i="68"/>
  <c r="AD80" i="68"/>
  <c r="W80" i="68"/>
  <c r="V80" i="68"/>
  <c r="U80" i="68"/>
  <c r="X80" i="68" s="1"/>
  <c r="T80" i="68"/>
  <c r="S80" i="68"/>
  <c r="M80" i="68"/>
  <c r="AJ79" i="68"/>
  <c r="AD79" i="68"/>
  <c r="X79" i="68"/>
  <c r="W79" i="68"/>
  <c r="V79" i="68"/>
  <c r="U79" i="68"/>
  <c r="T79" i="68"/>
  <c r="S79" i="68"/>
  <c r="M79" i="68"/>
  <c r="AJ78" i="68"/>
  <c r="AD78" i="68"/>
  <c r="W78" i="68"/>
  <c r="V78" i="68"/>
  <c r="U78" i="68"/>
  <c r="X78" i="68" s="1"/>
  <c r="T78" i="68"/>
  <c r="S78" i="68"/>
  <c r="M78" i="68"/>
  <c r="AJ77" i="68"/>
  <c r="AD77" i="68"/>
  <c r="X77" i="68"/>
  <c r="W77" i="68"/>
  <c r="V77" i="68"/>
  <c r="U77" i="68"/>
  <c r="T77" i="68"/>
  <c r="S77" i="68"/>
  <c r="M77" i="68"/>
  <c r="AJ76" i="68"/>
  <c r="AD76" i="68"/>
  <c r="W76" i="68"/>
  <c r="V76" i="68"/>
  <c r="U76" i="68"/>
  <c r="X76" i="68" s="1"/>
  <c r="T76" i="68"/>
  <c r="S76" i="68"/>
  <c r="M76" i="68"/>
  <c r="AJ75" i="68"/>
  <c r="AD75" i="68"/>
  <c r="X75" i="68"/>
  <c r="W75" i="68"/>
  <c r="V75" i="68"/>
  <c r="U75" i="68"/>
  <c r="T75" i="68"/>
  <c r="S75" i="68"/>
  <c r="M75" i="68"/>
  <c r="AJ74" i="68"/>
  <c r="AD74" i="68"/>
  <c r="W74" i="68"/>
  <c r="V74" i="68"/>
  <c r="U74" i="68"/>
  <c r="X74" i="68" s="1"/>
  <c r="T74" i="68"/>
  <c r="S74" i="68"/>
  <c r="M74" i="68"/>
  <c r="AJ73" i="68"/>
  <c r="AD73" i="68"/>
  <c r="X73" i="68"/>
  <c r="W73" i="68"/>
  <c r="V73" i="68"/>
  <c r="U73" i="68"/>
  <c r="T73" i="68"/>
  <c r="S73" i="68"/>
  <c r="M73" i="68"/>
  <c r="AJ72" i="68"/>
  <c r="AD72" i="68"/>
  <c r="W72" i="68"/>
  <c r="V72" i="68"/>
  <c r="U72" i="68"/>
  <c r="X72" i="68" s="1"/>
  <c r="T72" i="68"/>
  <c r="S72" i="68"/>
  <c r="M72" i="68"/>
  <c r="AJ71" i="68"/>
  <c r="AD71" i="68"/>
  <c r="X71" i="68"/>
  <c r="W71" i="68"/>
  <c r="V71" i="68"/>
  <c r="U71" i="68"/>
  <c r="T71" i="68"/>
  <c r="S71" i="68"/>
  <c r="M71" i="68"/>
  <c r="AJ70" i="68"/>
  <c r="AD70" i="68"/>
  <c r="W70" i="68"/>
  <c r="V70" i="68"/>
  <c r="U70" i="68"/>
  <c r="X70" i="68" s="1"/>
  <c r="T70" i="68"/>
  <c r="S70" i="68"/>
  <c r="M70" i="68"/>
  <c r="AJ69" i="68"/>
  <c r="AD69" i="68"/>
  <c r="X69" i="68"/>
  <c r="W69" i="68"/>
  <c r="V69" i="68"/>
  <c r="U69" i="68"/>
  <c r="T69" i="68"/>
  <c r="S69" i="68"/>
  <c r="M69" i="68"/>
  <c r="AJ68" i="68"/>
  <c r="AD68" i="68"/>
  <c r="W68" i="68"/>
  <c r="W128" i="68" s="1"/>
  <c r="V68" i="68"/>
  <c r="U68" i="68"/>
  <c r="X68" i="68" s="1"/>
  <c r="T68" i="68"/>
  <c r="S68" i="68"/>
  <c r="M68" i="68"/>
  <c r="AJ67" i="68"/>
  <c r="AD67" i="68"/>
  <c r="X67" i="68"/>
  <c r="W67" i="68"/>
  <c r="V67" i="68"/>
  <c r="U67" i="68"/>
  <c r="T67" i="68"/>
  <c r="S67" i="68"/>
  <c r="M67" i="68"/>
  <c r="M128" i="68" s="1"/>
  <c r="AJ66" i="68"/>
  <c r="AJ128" i="68" s="1"/>
  <c r="AD66" i="68"/>
  <c r="AD128" i="68" s="1"/>
  <c r="W66" i="68"/>
  <c r="V66" i="68"/>
  <c r="V128" i="68" s="1"/>
  <c r="U66" i="68"/>
  <c r="U128" i="68" s="1"/>
  <c r="T66" i="68"/>
  <c r="T128" i="68" s="1"/>
  <c r="S66" i="68"/>
  <c r="S128" i="68" s="1"/>
  <c r="M66" i="68"/>
  <c r="AI56" i="68"/>
  <c r="AH56" i="68"/>
  <c r="AG56" i="68"/>
  <c r="AE56" i="68"/>
  <c r="AC56" i="68"/>
  <c r="AB56" i="68"/>
  <c r="AA56" i="68"/>
  <c r="Y56" i="68"/>
  <c r="W56" i="68"/>
  <c r="U56" i="68"/>
  <c r="R56" i="68"/>
  <c r="Q56" i="68"/>
  <c r="P56" i="68"/>
  <c r="O56" i="68"/>
  <c r="L56" i="68"/>
  <c r="K56" i="68"/>
  <c r="J56" i="68"/>
  <c r="I56" i="68"/>
  <c r="AJ55" i="68"/>
  <c r="AD55" i="68"/>
  <c r="W55" i="68"/>
  <c r="V55" i="68"/>
  <c r="U55" i="68"/>
  <c r="X55" i="68" s="1"/>
  <c r="T55" i="68"/>
  <c r="S55" i="68"/>
  <c r="M55" i="68"/>
  <c r="M56" i="68" s="1"/>
  <c r="AJ54" i="68"/>
  <c r="AD54" i="68"/>
  <c r="W54" i="68"/>
  <c r="V54" i="68"/>
  <c r="X54" i="68" s="1"/>
  <c r="U54" i="68"/>
  <c r="T54" i="68"/>
  <c r="S54" i="68"/>
  <c r="M54" i="68"/>
  <c r="AJ53" i="68"/>
  <c r="AJ56" i="68" s="1"/>
  <c r="AD53" i="68"/>
  <c r="AD56" i="68" s="1"/>
  <c r="W53" i="68"/>
  <c r="V53" i="68"/>
  <c r="V56" i="68" s="1"/>
  <c r="U53" i="68"/>
  <c r="T53" i="68"/>
  <c r="T56" i="68" s="1"/>
  <c r="S53" i="68"/>
  <c r="S56" i="68" s="1"/>
  <c r="M53" i="68"/>
  <c r="AI48" i="68"/>
  <c r="AG48" i="68"/>
  <c r="AG58" i="68" s="1"/>
  <c r="AB48" i="68"/>
  <c r="Y48" i="68"/>
  <c r="O48" i="68"/>
  <c r="L48" i="68"/>
  <c r="AJ47" i="68"/>
  <c r="AI47" i="68"/>
  <c r="AH47" i="68"/>
  <c r="AG47" i="68"/>
  <c r="AE47" i="68"/>
  <c r="AC47" i="68"/>
  <c r="AB47" i="68"/>
  <c r="AA47" i="68"/>
  <c r="Y47" i="68"/>
  <c r="T47" i="68"/>
  <c r="R47" i="68"/>
  <c r="Q47" i="68"/>
  <c r="P47" i="68"/>
  <c r="O47" i="68"/>
  <c r="L47" i="68"/>
  <c r="K47" i="68"/>
  <c r="J47" i="68"/>
  <c r="I47" i="68"/>
  <c r="AJ46" i="68"/>
  <c r="AD46" i="68"/>
  <c r="W46" i="68"/>
  <c r="V46" i="68"/>
  <c r="U46" i="68"/>
  <c r="X46" i="68" s="1"/>
  <c r="T46" i="68"/>
  <c r="S46" i="68"/>
  <c r="M46" i="68"/>
  <c r="AJ45" i="68"/>
  <c r="AD45" i="68"/>
  <c r="W45" i="68"/>
  <c r="W47" i="68" s="1"/>
  <c r="V45" i="68"/>
  <c r="U45" i="68"/>
  <c r="X45" i="68" s="1"/>
  <c r="T45" i="68"/>
  <c r="S45" i="68"/>
  <c r="M45" i="68"/>
  <c r="M47" i="68" s="1"/>
  <c r="AJ44" i="68"/>
  <c r="AD44" i="68"/>
  <c r="AD47" i="68" s="1"/>
  <c r="X44" i="68"/>
  <c r="W44" i="68"/>
  <c r="V44" i="68"/>
  <c r="V47" i="68" s="1"/>
  <c r="U44" i="68"/>
  <c r="U47" i="68" s="1"/>
  <c r="T44" i="68"/>
  <c r="S44" i="68"/>
  <c r="S47" i="68" s="1"/>
  <c r="M44" i="68"/>
  <c r="AI42" i="68"/>
  <c r="AH42" i="68"/>
  <c r="AH48" i="68" s="1"/>
  <c r="AH58" i="68" s="1"/>
  <c r="AG42" i="68"/>
  <c r="AE42" i="68"/>
  <c r="AE48" i="68" s="1"/>
  <c r="AC42" i="68"/>
  <c r="AC48" i="68" s="1"/>
  <c r="AB42" i="68"/>
  <c r="AA42" i="68"/>
  <c r="AA48" i="68" s="1"/>
  <c r="AA58" i="68" s="1"/>
  <c r="Y42" i="68"/>
  <c r="T42" i="68"/>
  <c r="T48" i="68" s="1"/>
  <c r="R42" i="68"/>
  <c r="R48" i="68" s="1"/>
  <c r="Q42" i="68"/>
  <c r="Q48" i="68" s="1"/>
  <c r="P42" i="68"/>
  <c r="P48" i="68" s="1"/>
  <c r="O42" i="68"/>
  <c r="M42" i="68"/>
  <c r="L42" i="68"/>
  <c r="K42" i="68"/>
  <c r="K48" i="68" s="1"/>
  <c r="K58" i="68" s="1"/>
  <c r="J42" i="68"/>
  <c r="J48" i="68" s="1"/>
  <c r="I42" i="68"/>
  <c r="I48" i="68" s="1"/>
  <c r="I58" i="68" s="1"/>
  <c r="AJ41" i="68"/>
  <c r="AD41" i="68"/>
  <c r="AD42" i="68" s="1"/>
  <c r="AD48" i="68" s="1"/>
  <c r="W41" i="68"/>
  <c r="V41" i="68"/>
  <c r="X41" i="68" s="1"/>
  <c r="U41" i="68"/>
  <c r="T41" i="68"/>
  <c r="S41" i="68"/>
  <c r="M41" i="68"/>
  <c r="AJ40" i="68"/>
  <c r="AJ42" i="68" s="1"/>
  <c r="AJ48" i="68" s="1"/>
  <c r="AD40" i="68"/>
  <c r="W40" i="68"/>
  <c r="V40" i="68"/>
  <c r="V42" i="68" s="1"/>
  <c r="U40" i="68"/>
  <c r="T40" i="68"/>
  <c r="S40" i="68"/>
  <c r="M40" i="68"/>
  <c r="AJ39" i="68"/>
  <c r="AD39" i="68"/>
  <c r="W39" i="68"/>
  <c r="W42" i="68" s="1"/>
  <c r="W48" i="68" s="1"/>
  <c r="V39" i="68"/>
  <c r="U39" i="68"/>
  <c r="X39" i="68" s="1"/>
  <c r="T39" i="68"/>
  <c r="S39" i="68"/>
  <c r="S42" i="68" s="1"/>
  <c r="M39" i="68"/>
  <c r="AJ33" i="68"/>
  <c r="AI33" i="68"/>
  <c r="AI58" i="68" s="1"/>
  <c r="AH33" i="68"/>
  <c r="AH674" i="68" s="1"/>
  <c r="AG33" i="68"/>
  <c r="AG674" i="68" s="1"/>
  <c r="AF33" i="68"/>
  <c r="AE33" i="68"/>
  <c r="AE58" i="68" s="1"/>
  <c r="AC33" i="68"/>
  <c r="AC674" i="68" s="1"/>
  <c r="AB33" i="68"/>
  <c r="AB674" i="68" s="1"/>
  <c r="AA33" i="68"/>
  <c r="AA674" i="68" s="1"/>
  <c r="Y33" i="68"/>
  <c r="Y58" i="68" s="1"/>
  <c r="W33" i="68"/>
  <c r="R33" i="68"/>
  <c r="R58" i="68" s="1"/>
  <c r="Q33" i="68"/>
  <c r="P33" i="68"/>
  <c r="P58" i="68" s="1"/>
  <c r="O33" i="68"/>
  <c r="O58" i="68" s="1"/>
  <c r="L33" i="68"/>
  <c r="L674" i="68" s="1"/>
  <c r="K33" i="68"/>
  <c r="K674" i="68" s="1"/>
  <c r="J33" i="68"/>
  <c r="J674" i="68" s="1"/>
  <c r="I33" i="68"/>
  <c r="AJ31" i="68"/>
  <c r="AD31" i="68"/>
  <c r="W31" i="68"/>
  <c r="V31" i="68"/>
  <c r="U31" i="68"/>
  <c r="X31" i="68" s="1"/>
  <c r="T31" i="68"/>
  <c r="S31" i="68"/>
  <c r="M31" i="68"/>
  <c r="AJ30" i="68"/>
  <c r="AD30" i="68"/>
  <c r="X30" i="68"/>
  <c r="W30" i="68"/>
  <c r="V30" i="68"/>
  <c r="U30" i="68"/>
  <c r="T30" i="68"/>
  <c r="S30" i="68"/>
  <c r="M30" i="68"/>
  <c r="AJ29" i="68"/>
  <c r="AD29" i="68"/>
  <c r="X29" i="68"/>
  <c r="W29" i="68"/>
  <c r="V29" i="68"/>
  <c r="U29" i="68"/>
  <c r="T29" i="68"/>
  <c r="S29" i="68"/>
  <c r="M29" i="68"/>
  <c r="AJ28" i="68"/>
  <c r="AD28" i="68"/>
  <c r="W28" i="68"/>
  <c r="V28" i="68"/>
  <c r="U28" i="68"/>
  <c r="X28" i="68" s="1"/>
  <c r="T28" i="68"/>
  <c r="S28" i="68"/>
  <c r="M28" i="68"/>
  <c r="AJ27" i="68"/>
  <c r="AD27" i="68"/>
  <c r="W27" i="68"/>
  <c r="V27" i="68"/>
  <c r="U27" i="68"/>
  <c r="X27" i="68" s="1"/>
  <c r="T27" i="68"/>
  <c r="S27" i="68"/>
  <c r="M27" i="68"/>
  <c r="AJ26" i="68"/>
  <c r="AD26" i="68"/>
  <c r="X26" i="68"/>
  <c r="W26" i="68"/>
  <c r="V26" i="68"/>
  <c r="U26" i="68"/>
  <c r="T26" i="68"/>
  <c r="S26" i="68"/>
  <c r="M26" i="68"/>
  <c r="AJ25" i="68"/>
  <c r="AD25" i="68"/>
  <c r="X25" i="68"/>
  <c r="W25" i="68"/>
  <c r="V25" i="68"/>
  <c r="U25" i="68"/>
  <c r="T25" i="68"/>
  <c r="S25" i="68"/>
  <c r="M25" i="68"/>
  <c r="AJ24" i="68"/>
  <c r="AD24" i="68"/>
  <c r="W24" i="68"/>
  <c r="V24" i="68"/>
  <c r="U24" i="68"/>
  <c r="X24" i="68" s="1"/>
  <c r="T24" i="68"/>
  <c r="S24" i="68"/>
  <c r="M24" i="68"/>
  <c r="AJ23" i="68"/>
  <c r="AD23" i="68"/>
  <c r="W23" i="68"/>
  <c r="V23" i="68"/>
  <c r="U23" i="68"/>
  <c r="X23" i="68" s="1"/>
  <c r="T23" i="68"/>
  <c r="S23" i="68"/>
  <c r="M23" i="68"/>
  <c r="AJ22" i="68"/>
  <c r="AD22" i="68"/>
  <c r="X22" i="68"/>
  <c r="W22" i="68"/>
  <c r="V22" i="68"/>
  <c r="U22" i="68"/>
  <c r="T22" i="68"/>
  <c r="S22" i="68"/>
  <c r="M22" i="68"/>
  <c r="AJ21" i="68"/>
  <c r="AD21" i="68"/>
  <c r="X21" i="68"/>
  <c r="W21" i="68"/>
  <c r="V21" i="68"/>
  <c r="U21" i="68"/>
  <c r="T21" i="68"/>
  <c r="S21" i="68"/>
  <c r="M21" i="68"/>
  <c r="AJ20" i="68"/>
  <c r="AD20" i="68"/>
  <c r="W20" i="68"/>
  <c r="V20" i="68"/>
  <c r="U20" i="68"/>
  <c r="X20" i="68" s="1"/>
  <c r="T20" i="68"/>
  <c r="S20" i="68"/>
  <c r="M20" i="68"/>
  <c r="AJ19" i="68"/>
  <c r="AD19" i="68"/>
  <c r="W19" i="68"/>
  <c r="V19" i="68"/>
  <c r="U19" i="68"/>
  <c r="X19" i="68" s="1"/>
  <c r="T19" i="68"/>
  <c r="S19" i="68"/>
  <c r="M19" i="68"/>
  <c r="AJ18" i="68"/>
  <c r="AD18" i="68"/>
  <c r="X18" i="68"/>
  <c r="W18" i="68"/>
  <c r="V18" i="68"/>
  <c r="U18" i="68"/>
  <c r="T18" i="68"/>
  <c r="S18" i="68"/>
  <c r="M18" i="68"/>
  <c r="AJ17" i="68"/>
  <c r="AD17" i="68"/>
  <c r="X17" i="68"/>
  <c r="W17" i="68"/>
  <c r="V17" i="68"/>
  <c r="U17" i="68"/>
  <c r="T17" i="68"/>
  <c r="S17" i="68"/>
  <c r="M17" i="68"/>
  <c r="AJ16" i="68"/>
  <c r="AD16" i="68"/>
  <c r="W16" i="68"/>
  <c r="V16" i="68"/>
  <c r="U16" i="68"/>
  <c r="X16" i="68" s="1"/>
  <c r="T16" i="68"/>
  <c r="S16" i="68"/>
  <c r="M16" i="68"/>
  <c r="AJ15" i="68"/>
  <c r="AD15" i="68"/>
  <c r="W15" i="68"/>
  <c r="V15" i="68"/>
  <c r="U15" i="68"/>
  <c r="X15" i="68" s="1"/>
  <c r="T15" i="68"/>
  <c r="S15" i="68"/>
  <c r="M15" i="68"/>
  <c r="AJ14" i="68"/>
  <c r="AD14" i="68"/>
  <c r="X14" i="68"/>
  <c r="W14" i="68"/>
  <c r="V14" i="68"/>
  <c r="U14" i="68"/>
  <c r="T14" i="68"/>
  <c r="S14" i="68"/>
  <c r="M14" i="68"/>
  <c r="AJ13" i="68"/>
  <c r="AD13" i="68"/>
  <c r="X13" i="68"/>
  <c r="W13" i="68"/>
  <c r="V13" i="68"/>
  <c r="U13" i="68"/>
  <c r="T13" i="68"/>
  <c r="S13" i="68"/>
  <c r="M13" i="68"/>
  <c r="AJ12" i="68"/>
  <c r="AD12" i="68"/>
  <c r="W12" i="68"/>
  <c r="V12" i="68"/>
  <c r="U12" i="68"/>
  <c r="X12" i="68" s="1"/>
  <c r="T12" i="68"/>
  <c r="S12" i="68"/>
  <c r="M12" i="68"/>
  <c r="AJ11" i="68"/>
  <c r="AD11" i="68"/>
  <c r="W11" i="68"/>
  <c r="V11" i="68"/>
  <c r="V33" i="68" s="1"/>
  <c r="U11" i="68"/>
  <c r="X11" i="68" s="1"/>
  <c r="T11" i="68"/>
  <c r="S11" i="68"/>
  <c r="M11" i="68"/>
  <c r="AJ10" i="68"/>
  <c r="AD10" i="68"/>
  <c r="AD33" i="68" s="1"/>
  <c r="X10" i="68"/>
  <c r="W10" i="68"/>
  <c r="V10" i="68"/>
  <c r="U10" i="68"/>
  <c r="U33" i="68" s="1"/>
  <c r="T10" i="68"/>
  <c r="T33" i="68" s="1"/>
  <c r="S10" i="68"/>
  <c r="S33" i="68" s="1"/>
  <c r="M10" i="68"/>
  <c r="M33" i="68" s="1"/>
  <c r="AL774" i="42"/>
  <c r="AE774" i="42"/>
  <c r="W774" i="42"/>
  <c r="X774" i="42" s="1"/>
  <c r="V774" i="42"/>
  <c r="U774" i="42"/>
  <c r="T774" i="42"/>
  <c r="S774" i="42"/>
  <c r="M774" i="42"/>
  <c r="AL773" i="42"/>
  <c r="AE773" i="42"/>
  <c r="X773" i="42"/>
  <c r="W773" i="42"/>
  <c r="V773" i="42"/>
  <c r="U773" i="42"/>
  <c r="T773" i="42"/>
  <c r="S773" i="42"/>
  <c r="M773" i="42"/>
  <c r="AL772" i="42"/>
  <c r="AE772" i="42"/>
  <c r="W772" i="42"/>
  <c r="V772" i="42"/>
  <c r="U772" i="42"/>
  <c r="X772" i="42" s="1"/>
  <c r="T772" i="42"/>
  <c r="S772" i="42"/>
  <c r="M772" i="42"/>
  <c r="AL771" i="42"/>
  <c r="AE771" i="42"/>
  <c r="W771" i="42"/>
  <c r="V771" i="42"/>
  <c r="U771" i="42"/>
  <c r="X771" i="42" s="1"/>
  <c r="T771" i="42"/>
  <c r="S771" i="42"/>
  <c r="M771" i="42"/>
  <c r="AL770" i="42"/>
  <c r="AE770" i="42"/>
  <c r="X770" i="42"/>
  <c r="W770" i="42"/>
  <c r="V770" i="42"/>
  <c r="U770" i="42"/>
  <c r="T770" i="42"/>
  <c r="S770" i="42"/>
  <c r="M770" i="42"/>
  <c r="AL769" i="42"/>
  <c r="AE769" i="42"/>
  <c r="X769" i="42"/>
  <c r="W769" i="42"/>
  <c r="V769" i="42"/>
  <c r="U769" i="42"/>
  <c r="T769" i="42"/>
  <c r="S769" i="42"/>
  <c r="M769" i="42"/>
  <c r="AL768" i="42"/>
  <c r="AE768" i="42"/>
  <c r="W768" i="42"/>
  <c r="V768" i="42"/>
  <c r="U768" i="42"/>
  <c r="X768" i="42" s="1"/>
  <c r="T768" i="42"/>
  <c r="S768" i="42"/>
  <c r="M768" i="42"/>
  <c r="AL767" i="42"/>
  <c r="AE767" i="42"/>
  <c r="W767" i="42"/>
  <c r="V767" i="42"/>
  <c r="U767" i="42"/>
  <c r="X767" i="42" s="1"/>
  <c r="T767" i="42"/>
  <c r="S767" i="42"/>
  <c r="M767" i="42"/>
  <c r="AL766" i="42"/>
  <c r="AE766" i="42"/>
  <c r="W766" i="42"/>
  <c r="X766" i="42" s="1"/>
  <c r="V766" i="42"/>
  <c r="U766" i="42"/>
  <c r="T766" i="42"/>
  <c r="S766" i="42"/>
  <c r="M766" i="42"/>
  <c r="AL765" i="42"/>
  <c r="AE765" i="42"/>
  <c r="X765" i="42"/>
  <c r="W765" i="42"/>
  <c r="V765" i="42"/>
  <c r="U765" i="42"/>
  <c r="T765" i="42"/>
  <c r="S765" i="42"/>
  <c r="M765" i="42"/>
  <c r="AL764" i="42"/>
  <c r="AE764" i="42"/>
  <c r="W764" i="42"/>
  <c r="V764" i="42"/>
  <c r="U764" i="42"/>
  <c r="X764" i="42" s="1"/>
  <c r="T764" i="42"/>
  <c r="S764" i="42"/>
  <c r="M764" i="42"/>
  <c r="AL763" i="42"/>
  <c r="AE763" i="42"/>
  <c r="W763" i="42"/>
  <c r="V763" i="42"/>
  <c r="U763" i="42"/>
  <c r="X763" i="42" s="1"/>
  <c r="T763" i="42"/>
  <c r="S763" i="42"/>
  <c r="M763" i="42"/>
  <c r="AL762" i="42"/>
  <c r="AE762" i="42"/>
  <c r="W762" i="42"/>
  <c r="X762" i="42" s="1"/>
  <c r="V762" i="42"/>
  <c r="U762" i="42"/>
  <c r="T762" i="42"/>
  <c r="S762" i="42"/>
  <c r="M762" i="42"/>
  <c r="AL761" i="42"/>
  <c r="AE761" i="42"/>
  <c r="X761" i="42"/>
  <c r="W761" i="42"/>
  <c r="V761" i="42"/>
  <c r="U761" i="42"/>
  <c r="T761" i="42"/>
  <c r="S761" i="42"/>
  <c r="M761" i="42"/>
  <c r="AL760" i="42"/>
  <c r="AE760" i="42"/>
  <c r="W760" i="42"/>
  <c r="V760" i="42"/>
  <c r="U760" i="42"/>
  <c r="X760" i="42" s="1"/>
  <c r="T760" i="42"/>
  <c r="S760" i="42"/>
  <c r="M760" i="42"/>
  <c r="AL759" i="42"/>
  <c r="AE759" i="42"/>
  <c r="W759" i="42"/>
  <c r="V759" i="42"/>
  <c r="U759" i="42"/>
  <c r="X759" i="42" s="1"/>
  <c r="T759" i="42"/>
  <c r="S759" i="42"/>
  <c r="M759" i="42"/>
  <c r="AL758" i="42"/>
  <c r="AE758" i="42"/>
  <c r="W758" i="42"/>
  <c r="X758" i="42" s="1"/>
  <c r="V758" i="42"/>
  <c r="U758" i="42"/>
  <c r="T758" i="42"/>
  <c r="S758" i="42"/>
  <c r="M758" i="42"/>
  <c r="AL757" i="42"/>
  <c r="AE757" i="42"/>
  <c r="X757" i="42"/>
  <c r="W757" i="42"/>
  <c r="V757" i="42"/>
  <c r="U757" i="42"/>
  <c r="T757" i="42"/>
  <c r="S757" i="42"/>
  <c r="M757" i="42"/>
  <c r="AL756" i="42"/>
  <c r="AE756" i="42"/>
  <c r="W756" i="42"/>
  <c r="V756" i="42"/>
  <c r="U756" i="42"/>
  <c r="X756" i="42" s="1"/>
  <c r="T756" i="42"/>
  <c r="S756" i="42"/>
  <c r="M756" i="42"/>
  <c r="AL755" i="42"/>
  <c r="AE755" i="42"/>
  <c r="W755" i="42"/>
  <c r="V755" i="42"/>
  <c r="U755" i="42"/>
  <c r="X755" i="42" s="1"/>
  <c r="T755" i="42"/>
  <c r="S755" i="42"/>
  <c r="M755" i="42"/>
  <c r="AL754" i="42"/>
  <c r="AE754" i="42"/>
  <c r="W754" i="42"/>
  <c r="X754" i="42" s="1"/>
  <c r="V754" i="42"/>
  <c r="U754" i="42"/>
  <c r="T754" i="42"/>
  <c r="S754" i="42"/>
  <c r="M754" i="42"/>
  <c r="AL753" i="42"/>
  <c r="AE753" i="42"/>
  <c r="X753" i="42"/>
  <c r="W753" i="42"/>
  <c r="V753" i="42"/>
  <c r="U753" i="42"/>
  <c r="T753" i="42"/>
  <c r="S753" i="42"/>
  <c r="M753" i="42"/>
  <c r="AL752" i="42"/>
  <c r="AE752" i="42"/>
  <c r="W752" i="42"/>
  <c r="V752" i="42"/>
  <c r="U752" i="42"/>
  <c r="X752" i="42" s="1"/>
  <c r="T752" i="42"/>
  <c r="S752" i="42"/>
  <c r="M752" i="42"/>
  <c r="AL751" i="42"/>
  <c r="AE751" i="42"/>
  <c r="W751" i="42"/>
  <c r="V751" i="42"/>
  <c r="U751" i="42"/>
  <c r="X751" i="42" s="1"/>
  <c r="T751" i="42"/>
  <c r="S751" i="42"/>
  <c r="M751" i="42"/>
  <c r="AL750" i="42"/>
  <c r="AE750" i="42"/>
  <c r="W750" i="42"/>
  <c r="X750" i="42" s="1"/>
  <c r="V750" i="42"/>
  <c r="U750" i="42"/>
  <c r="T750" i="42"/>
  <c r="S750" i="42"/>
  <c r="M750" i="42"/>
  <c r="AL749" i="42"/>
  <c r="AE749" i="42"/>
  <c r="X749" i="42"/>
  <c r="W749" i="42"/>
  <c r="V749" i="42"/>
  <c r="U749" i="42"/>
  <c r="T749" i="42"/>
  <c r="S749" i="42"/>
  <c r="M749" i="42"/>
  <c r="AL748" i="42"/>
  <c r="AE748" i="42"/>
  <c r="W748" i="42"/>
  <c r="V748" i="42"/>
  <c r="U748" i="42"/>
  <c r="X748" i="42" s="1"/>
  <c r="T748" i="42"/>
  <c r="S748" i="42"/>
  <c r="M748" i="42"/>
  <c r="AL747" i="42"/>
  <c r="AE747" i="42"/>
  <c r="W747" i="42"/>
  <c r="V747" i="42"/>
  <c r="U747" i="42"/>
  <c r="X747" i="42" s="1"/>
  <c r="T747" i="42"/>
  <c r="S747" i="42"/>
  <c r="M747" i="42"/>
  <c r="AL746" i="42"/>
  <c r="AE746" i="42"/>
  <c r="W746" i="42"/>
  <c r="X746" i="42" s="1"/>
  <c r="V746" i="42"/>
  <c r="U746" i="42"/>
  <c r="T746" i="42"/>
  <c r="S746" i="42"/>
  <c r="M746" i="42"/>
  <c r="AL745" i="42"/>
  <c r="AE745" i="42"/>
  <c r="X745" i="42"/>
  <c r="W745" i="42"/>
  <c r="V745" i="42"/>
  <c r="U745" i="42"/>
  <c r="T745" i="42"/>
  <c r="S745" i="42"/>
  <c r="M745" i="42"/>
  <c r="AL744" i="42"/>
  <c r="AE744" i="42"/>
  <c r="W744" i="42"/>
  <c r="V744" i="42"/>
  <c r="U744" i="42"/>
  <c r="X744" i="42" s="1"/>
  <c r="T744" i="42"/>
  <c r="S744" i="42"/>
  <c r="M744" i="42"/>
  <c r="AL743" i="42"/>
  <c r="AE743" i="42"/>
  <c r="W743" i="42"/>
  <c r="V743" i="42"/>
  <c r="U743" i="42"/>
  <c r="X743" i="42" s="1"/>
  <c r="T743" i="42"/>
  <c r="S743" i="42"/>
  <c r="M743" i="42"/>
  <c r="AL742" i="42"/>
  <c r="AE742" i="42"/>
  <c r="W742" i="42"/>
  <c r="X742" i="42" s="1"/>
  <c r="V742" i="42"/>
  <c r="U742" i="42"/>
  <c r="T742" i="42"/>
  <c r="S742" i="42"/>
  <c r="M742" i="42"/>
  <c r="AL741" i="42"/>
  <c r="AE741" i="42"/>
  <c r="X741" i="42"/>
  <c r="W741" i="42"/>
  <c r="V741" i="42"/>
  <c r="U741" i="42"/>
  <c r="T741" i="42"/>
  <c r="S741" i="42"/>
  <c r="M741" i="42"/>
  <c r="AL740" i="42"/>
  <c r="AE740" i="42"/>
  <c r="W740" i="42"/>
  <c r="V740" i="42"/>
  <c r="U740" i="42"/>
  <c r="X740" i="42" s="1"/>
  <c r="T740" i="42"/>
  <c r="S740" i="42"/>
  <c r="M740" i="42"/>
  <c r="AL739" i="42"/>
  <c r="AE739" i="42"/>
  <c r="W739" i="42"/>
  <c r="V739" i="42"/>
  <c r="U739" i="42"/>
  <c r="X739" i="42" s="1"/>
  <c r="T739" i="42"/>
  <c r="S739" i="42"/>
  <c r="M739" i="42"/>
  <c r="AL738" i="42"/>
  <c r="AE738" i="42"/>
  <c r="W738" i="42"/>
  <c r="X738" i="42" s="1"/>
  <c r="V738" i="42"/>
  <c r="U738" i="42"/>
  <c r="T738" i="42"/>
  <c r="S738" i="42"/>
  <c r="M738" i="42"/>
  <c r="AL737" i="42"/>
  <c r="AE737" i="42"/>
  <c r="X737" i="42"/>
  <c r="W737" i="42"/>
  <c r="V737" i="42"/>
  <c r="U737" i="42"/>
  <c r="T737" i="42"/>
  <c r="S737" i="42"/>
  <c r="M737" i="42"/>
  <c r="AL736" i="42"/>
  <c r="AE736" i="42"/>
  <c r="W736" i="42"/>
  <c r="V736" i="42"/>
  <c r="U736" i="42"/>
  <c r="X736" i="42" s="1"/>
  <c r="T736" i="42"/>
  <c r="S736" i="42"/>
  <c r="M736" i="42"/>
  <c r="AL735" i="42"/>
  <c r="AE735" i="42"/>
  <c r="W735" i="42"/>
  <c r="V735" i="42"/>
  <c r="U735" i="42"/>
  <c r="X735" i="42" s="1"/>
  <c r="T735" i="42"/>
  <c r="S735" i="42"/>
  <c r="M735" i="42"/>
  <c r="AL734" i="42"/>
  <c r="AE734" i="42"/>
  <c r="W734" i="42"/>
  <c r="X734" i="42" s="1"/>
  <c r="V734" i="42"/>
  <c r="U734" i="42"/>
  <c r="T734" i="42"/>
  <c r="S734" i="42"/>
  <c r="M734" i="42"/>
  <c r="AL733" i="42"/>
  <c r="AE733" i="42"/>
  <c r="X733" i="42"/>
  <c r="W733" i="42"/>
  <c r="V733" i="42"/>
  <c r="U733" i="42"/>
  <c r="T733" i="42"/>
  <c r="S733" i="42"/>
  <c r="M733" i="42"/>
  <c r="AL732" i="42"/>
  <c r="AE732" i="42"/>
  <c r="W732" i="42"/>
  <c r="V732" i="42"/>
  <c r="U732" i="42"/>
  <c r="X732" i="42" s="1"/>
  <c r="T732" i="42"/>
  <c r="S732" i="42"/>
  <c r="M732" i="42"/>
  <c r="AL731" i="42"/>
  <c r="AE731" i="42"/>
  <c r="W731" i="42"/>
  <c r="V731" i="42"/>
  <c r="U731" i="42"/>
  <c r="X731" i="42" s="1"/>
  <c r="T731" i="42"/>
  <c r="S731" i="42"/>
  <c r="M731" i="42"/>
  <c r="AL730" i="42"/>
  <c r="AE730" i="42"/>
  <c r="W730" i="42"/>
  <c r="X730" i="42" s="1"/>
  <c r="V730" i="42"/>
  <c r="U730" i="42"/>
  <c r="T730" i="42"/>
  <c r="S730" i="42"/>
  <c r="M730" i="42"/>
  <c r="AL729" i="42"/>
  <c r="AE729" i="42"/>
  <c r="X729" i="42"/>
  <c r="W729" i="42"/>
  <c r="V729" i="42"/>
  <c r="U729" i="42"/>
  <c r="T729" i="42"/>
  <c r="S729" i="42"/>
  <c r="M729" i="42"/>
  <c r="AL728" i="42"/>
  <c r="AE728" i="42"/>
  <c r="W728" i="42"/>
  <c r="V728" i="42"/>
  <c r="U728" i="42"/>
  <c r="X728" i="42" s="1"/>
  <c r="T728" i="42"/>
  <c r="S728" i="42"/>
  <c r="M728" i="42"/>
  <c r="AL727" i="42"/>
  <c r="AE727" i="42"/>
  <c r="W727" i="42"/>
  <c r="V727" i="42"/>
  <c r="U727" i="42"/>
  <c r="X727" i="42" s="1"/>
  <c r="T727" i="42"/>
  <c r="S727" i="42"/>
  <c r="M727" i="42"/>
  <c r="AL726" i="42"/>
  <c r="AE726" i="42"/>
  <c r="W726" i="42"/>
  <c r="X726" i="42" s="1"/>
  <c r="V726" i="42"/>
  <c r="U726" i="42"/>
  <c r="T726" i="42"/>
  <c r="S726" i="42"/>
  <c r="M726" i="42"/>
  <c r="AL725" i="42"/>
  <c r="AE725" i="42"/>
  <c r="X725" i="42"/>
  <c r="W725" i="42"/>
  <c r="V725" i="42"/>
  <c r="U725" i="42"/>
  <c r="T725" i="42"/>
  <c r="S725" i="42"/>
  <c r="M725" i="42"/>
  <c r="AL724" i="42"/>
  <c r="AE724" i="42"/>
  <c r="W724" i="42"/>
  <c r="V724" i="42"/>
  <c r="U724" i="42"/>
  <c r="X724" i="42" s="1"/>
  <c r="T724" i="42"/>
  <c r="S724" i="42"/>
  <c r="M724" i="42"/>
  <c r="AL723" i="42"/>
  <c r="AE723" i="42"/>
  <c r="W723" i="42"/>
  <c r="V723" i="42"/>
  <c r="U723" i="42"/>
  <c r="X723" i="42" s="1"/>
  <c r="T723" i="42"/>
  <c r="S723" i="42"/>
  <c r="M723" i="42"/>
  <c r="AL722" i="42"/>
  <c r="AE722" i="42"/>
  <c r="W722" i="42"/>
  <c r="X722" i="42" s="1"/>
  <c r="V722" i="42"/>
  <c r="U722" i="42"/>
  <c r="T722" i="42"/>
  <c r="S722" i="42"/>
  <c r="M722" i="42"/>
  <c r="AL721" i="42"/>
  <c r="AE721" i="42"/>
  <c r="X721" i="42"/>
  <c r="W721" i="42"/>
  <c r="V721" i="42"/>
  <c r="U721" i="42"/>
  <c r="T721" i="42"/>
  <c r="S721" i="42"/>
  <c r="M721" i="42"/>
  <c r="AL720" i="42"/>
  <c r="AE720" i="42"/>
  <c r="W720" i="42"/>
  <c r="V720" i="42"/>
  <c r="U720" i="42"/>
  <c r="X720" i="42" s="1"/>
  <c r="T720" i="42"/>
  <c r="S720" i="42"/>
  <c r="M720" i="42"/>
  <c r="AL719" i="42"/>
  <c r="AE719" i="42"/>
  <c r="W719" i="42"/>
  <c r="V719" i="42"/>
  <c r="U719" i="42"/>
  <c r="X719" i="42" s="1"/>
  <c r="T719" i="42"/>
  <c r="S719" i="42"/>
  <c r="M719" i="42"/>
  <c r="AL718" i="42"/>
  <c r="AE718" i="42"/>
  <c r="W718" i="42"/>
  <c r="X718" i="42" s="1"/>
  <c r="V718" i="42"/>
  <c r="U718" i="42"/>
  <c r="T718" i="42"/>
  <c r="S718" i="42"/>
  <c r="M718" i="42"/>
  <c r="AL717" i="42"/>
  <c r="AE717" i="42"/>
  <c r="X717" i="42"/>
  <c r="W717" i="42"/>
  <c r="V717" i="42"/>
  <c r="U717" i="42"/>
  <c r="T717" i="42"/>
  <c r="S717" i="42"/>
  <c r="M717" i="42"/>
  <c r="AL716" i="42"/>
  <c r="AE716" i="42"/>
  <c r="W716" i="42"/>
  <c r="V716" i="42"/>
  <c r="U716" i="42"/>
  <c r="X716" i="42" s="1"/>
  <c r="T716" i="42"/>
  <c r="S716" i="42"/>
  <c r="M716" i="42"/>
  <c r="AL715" i="42"/>
  <c r="AE715" i="42"/>
  <c r="W715" i="42"/>
  <c r="V715" i="42"/>
  <c r="U715" i="42"/>
  <c r="X715" i="42" s="1"/>
  <c r="T715" i="42"/>
  <c r="S715" i="42"/>
  <c r="M715" i="42"/>
  <c r="AL714" i="42"/>
  <c r="AE714" i="42"/>
  <c r="W714" i="42"/>
  <c r="X714" i="42" s="1"/>
  <c r="V714" i="42"/>
  <c r="U714" i="42"/>
  <c r="T714" i="42"/>
  <c r="S714" i="42"/>
  <c r="M714" i="42"/>
  <c r="AL713" i="42"/>
  <c r="AE713" i="42"/>
  <c r="X713" i="42"/>
  <c r="W713" i="42"/>
  <c r="V713" i="42"/>
  <c r="U713" i="42"/>
  <c r="T713" i="42"/>
  <c r="S713" i="42"/>
  <c r="M713" i="42"/>
  <c r="AL712" i="42"/>
  <c r="AE712" i="42"/>
  <c r="W712" i="42"/>
  <c r="V712" i="42"/>
  <c r="U712" i="42"/>
  <c r="X712" i="42" s="1"/>
  <c r="T712" i="42"/>
  <c r="S712" i="42"/>
  <c r="M712" i="42"/>
  <c r="AL711" i="42"/>
  <c r="AE711" i="42"/>
  <c r="W711" i="42"/>
  <c r="V711" i="42"/>
  <c r="U711" i="42"/>
  <c r="X711" i="42" s="1"/>
  <c r="T711" i="42"/>
  <c r="S711" i="42"/>
  <c r="M711" i="42"/>
  <c r="AL710" i="42"/>
  <c r="AE710" i="42"/>
  <c r="W710" i="42"/>
  <c r="X710" i="42" s="1"/>
  <c r="V710" i="42"/>
  <c r="U710" i="42"/>
  <c r="T710" i="42"/>
  <c r="S710" i="42"/>
  <c r="M710" i="42"/>
  <c r="AL709" i="42"/>
  <c r="AE709" i="42"/>
  <c r="X709" i="42"/>
  <c r="W709" i="42"/>
  <c r="V709" i="42"/>
  <c r="U709" i="42"/>
  <c r="T709" i="42"/>
  <c r="S709" i="42"/>
  <c r="M709" i="42"/>
  <c r="AL708" i="42"/>
  <c r="AE708" i="42"/>
  <c r="W708" i="42"/>
  <c r="V708" i="42"/>
  <c r="U708" i="42"/>
  <c r="X708" i="42" s="1"/>
  <c r="T708" i="42"/>
  <c r="S708" i="42"/>
  <c r="M708" i="42"/>
  <c r="AL707" i="42"/>
  <c r="AE707" i="42"/>
  <c r="W707" i="42"/>
  <c r="V707" i="42"/>
  <c r="U707" i="42"/>
  <c r="X707" i="42" s="1"/>
  <c r="T707" i="42"/>
  <c r="S707" i="42"/>
  <c r="M707" i="42"/>
  <c r="AL706" i="42"/>
  <c r="AE706" i="42"/>
  <c r="W706" i="42"/>
  <c r="X706" i="42" s="1"/>
  <c r="V706" i="42"/>
  <c r="U706" i="42"/>
  <c r="T706" i="42"/>
  <c r="S706" i="42"/>
  <c r="M706" i="42"/>
  <c r="AL705" i="42"/>
  <c r="AE705" i="42"/>
  <c r="X705" i="42"/>
  <c r="W705" i="42"/>
  <c r="V705" i="42"/>
  <c r="U705" i="42"/>
  <c r="T705" i="42"/>
  <c r="S705" i="42"/>
  <c r="M705" i="42"/>
  <c r="AL704" i="42"/>
  <c r="AE704" i="42"/>
  <c r="W704" i="42"/>
  <c r="V704" i="42"/>
  <c r="U704" i="42"/>
  <c r="X704" i="42" s="1"/>
  <c r="T704" i="42"/>
  <c r="S704" i="42"/>
  <c r="M704" i="42"/>
  <c r="AL703" i="42"/>
  <c r="AE703" i="42"/>
  <c r="W703" i="42"/>
  <c r="V703" i="42"/>
  <c r="U703" i="42"/>
  <c r="X703" i="42" s="1"/>
  <c r="T703" i="42"/>
  <c r="S703" i="42"/>
  <c r="M703" i="42"/>
  <c r="AL702" i="42"/>
  <c r="AE702" i="42"/>
  <c r="W702" i="42"/>
  <c r="X702" i="42" s="1"/>
  <c r="V702" i="42"/>
  <c r="U702" i="42"/>
  <c r="T702" i="42"/>
  <c r="S702" i="42"/>
  <c r="M702" i="42"/>
  <c r="AL701" i="42"/>
  <c r="AE701" i="42"/>
  <c r="X701" i="42"/>
  <c r="W701" i="42"/>
  <c r="V701" i="42"/>
  <c r="U701" i="42"/>
  <c r="T701" i="42"/>
  <c r="S701" i="42"/>
  <c r="M701" i="42"/>
  <c r="AL700" i="42"/>
  <c r="AE700" i="42"/>
  <c r="W700" i="42"/>
  <c r="V700" i="42"/>
  <c r="U700" i="42"/>
  <c r="X700" i="42" s="1"/>
  <c r="T700" i="42"/>
  <c r="S700" i="42"/>
  <c r="M700" i="42"/>
  <c r="AL699" i="42"/>
  <c r="AE699" i="42"/>
  <c r="W699" i="42"/>
  <c r="V699" i="42"/>
  <c r="U699" i="42"/>
  <c r="X699" i="42" s="1"/>
  <c r="T699" i="42"/>
  <c r="S699" i="42"/>
  <c r="M699" i="42"/>
  <c r="AL698" i="42"/>
  <c r="AE698" i="42"/>
  <c r="W698" i="42"/>
  <c r="X698" i="42" s="1"/>
  <c r="V698" i="42"/>
  <c r="U698" i="42"/>
  <c r="T698" i="42"/>
  <c r="S698" i="42"/>
  <c r="M698" i="42"/>
  <c r="AL697" i="42"/>
  <c r="AE697" i="42"/>
  <c r="X697" i="42"/>
  <c r="W697" i="42"/>
  <c r="V697" i="42"/>
  <c r="U697" i="42"/>
  <c r="T697" i="42"/>
  <c r="S697" i="42"/>
  <c r="M697" i="42"/>
  <c r="AL696" i="42"/>
  <c r="AE696" i="42"/>
  <c r="W696" i="42"/>
  <c r="V696" i="42"/>
  <c r="U696" i="42"/>
  <c r="X696" i="42" s="1"/>
  <c r="T696" i="42"/>
  <c r="S696" i="42"/>
  <c r="M696" i="42"/>
  <c r="AL695" i="42"/>
  <c r="AE695" i="42"/>
  <c r="W695" i="42"/>
  <c r="V695" i="42"/>
  <c r="U695" i="42"/>
  <c r="X695" i="42" s="1"/>
  <c r="T695" i="42"/>
  <c r="S695" i="42"/>
  <c r="M695" i="42"/>
  <c r="AL694" i="42"/>
  <c r="AE694" i="42"/>
  <c r="W694" i="42"/>
  <c r="X694" i="42" s="1"/>
  <c r="V694" i="42"/>
  <c r="U694" i="42"/>
  <c r="T694" i="42"/>
  <c r="S694" i="42"/>
  <c r="M694" i="42"/>
  <c r="AL693" i="42"/>
  <c r="AE693" i="42"/>
  <c r="X693" i="42"/>
  <c r="W693" i="42"/>
  <c r="V693" i="42"/>
  <c r="U693" i="42"/>
  <c r="T693" i="42"/>
  <c r="S693" i="42"/>
  <c r="M693" i="42"/>
  <c r="AL692" i="42"/>
  <c r="AE692" i="42"/>
  <c r="W692" i="42"/>
  <c r="V692" i="42"/>
  <c r="U692" i="42"/>
  <c r="X692" i="42" s="1"/>
  <c r="T692" i="42"/>
  <c r="S692" i="42"/>
  <c r="M692" i="42"/>
  <c r="AL691" i="42"/>
  <c r="AE691" i="42"/>
  <c r="W691" i="42"/>
  <c r="V691" i="42"/>
  <c r="U691" i="42"/>
  <c r="X691" i="42" s="1"/>
  <c r="T691" i="42"/>
  <c r="S691" i="42"/>
  <c r="M691" i="42"/>
  <c r="AL690" i="42"/>
  <c r="AE690" i="42"/>
  <c r="W690" i="42"/>
  <c r="X690" i="42" s="1"/>
  <c r="V690" i="42"/>
  <c r="U690" i="42"/>
  <c r="T690" i="42"/>
  <c r="S690" i="42"/>
  <c r="M690" i="42"/>
  <c r="AL689" i="42"/>
  <c r="AE689" i="42"/>
  <c r="X689" i="42"/>
  <c r="W689" i="42"/>
  <c r="V689" i="42"/>
  <c r="U689" i="42"/>
  <c r="T689" i="42"/>
  <c r="S689" i="42"/>
  <c r="M689" i="42"/>
  <c r="AL688" i="42"/>
  <c r="AE688" i="42"/>
  <c r="W688" i="42"/>
  <c r="V688" i="42"/>
  <c r="U688" i="42"/>
  <c r="X688" i="42" s="1"/>
  <c r="T688" i="42"/>
  <c r="S688" i="42"/>
  <c r="M688" i="42"/>
  <c r="AL687" i="42"/>
  <c r="AE687" i="42"/>
  <c r="W687" i="42"/>
  <c r="V687" i="42"/>
  <c r="U687" i="42"/>
  <c r="X687" i="42" s="1"/>
  <c r="T687" i="42"/>
  <c r="S687" i="42"/>
  <c r="M687" i="42"/>
  <c r="AL686" i="42"/>
  <c r="AE686" i="42"/>
  <c r="W686" i="42"/>
  <c r="X686" i="42" s="1"/>
  <c r="V686" i="42"/>
  <c r="U686" i="42"/>
  <c r="T686" i="42"/>
  <c r="S686" i="42"/>
  <c r="M686" i="42"/>
  <c r="AL685" i="42"/>
  <c r="AE685" i="42"/>
  <c r="X685" i="42"/>
  <c r="W685" i="42"/>
  <c r="V685" i="42"/>
  <c r="U685" i="42"/>
  <c r="T685" i="42"/>
  <c r="S685" i="42"/>
  <c r="M685" i="42"/>
  <c r="AL684" i="42"/>
  <c r="AE684" i="42"/>
  <c r="W684" i="42"/>
  <c r="V684" i="42"/>
  <c r="U684" i="42"/>
  <c r="X684" i="42" s="1"/>
  <c r="T684" i="42"/>
  <c r="S684" i="42"/>
  <c r="M684" i="42"/>
  <c r="AL683" i="42"/>
  <c r="AE683" i="42"/>
  <c r="W683" i="42"/>
  <c r="V683" i="42"/>
  <c r="U683" i="42"/>
  <c r="X683" i="42" s="1"/>
  <c r="T683" i="42"/>
  <c r="S683" i="42"/>
  <c r="M683" i="42"/>
  <c r="AL682" i="42"/>
  <c r="AE682" i="42"/>
  <c r="W682" i="42"/>
  <c r="X682" i="42" s="1"/>
  <c r="V682" i="42"/>
  <c r="U682" i="42"/>
  <c r="T682" i="42"/>
  <c r="S682" i="42"/>
  <c r="M682" i="42"/>
  <c r="AL681" i="42"/>
  <c r="AE681" i="42"/>
  <c r="X681" i="42"/>
  <c r="W681" i="42"/>
  <c r="V681" i="42"/>
  <c r="U681" i="42"/>
  <c r="T681" i="42"/>
  <c r="S681" i="42"/>
  <c r="M681" i="42"/>
  <c r="AL680" i="42"/>
  <c r="AE680" i="42"/>
  <c r="W680" i="42"/>
  <c r="V680" i="42"/>
  <c r="U680" i="42"/>
  <c r="X680" i="42" s="1"/>
  <c r="T680" i="42"/>
  <c r="S680" i="42"/>
  <c r="M680" i="42"/>
  <c r="AL679" i="42"/>
  <c r="AE679" i="42"/>
  <c r="W679" i="42"/>
  <c r="V679" i="42"/>
  <c r="U679" i="42"/>
  <c r="X679" i="42" s="1"/>
  <c r="T679" i="42"/>
  <c r="S679" i="42"/>
  <c r="M679" i="42"/>
  <c r="AL678" i="42"/>
  <c r="AE678" i="42"/>
  <c r="W678" i="42"/>
  <c r="X678" i="42" s="1"/>
  <c r="V678" i="42"/>
  <c r="U678" i="42"/>
  <c r="T678" i="42"/>
  <c r="S678" i="42"/>
  <c r="M678" i="42"/>
  <c r="AL677" i="42"/>
  <c r="AE677" i="42"/>
  <c r="X677" i="42"/>
  <c r="W677" i="42"/>
  <c r="V677" i="42"/>
  <c r="U677" i="42"/>
  <c r="T677" i="42"/>
  <c r="S677" i="42"/>
  <c r="M677" i="42"/>
  <c r="AL676" i="42"/>
  <c r="AE676" i="42"/>
  <c r="W676" i="42"/>
  <c r="V676" i="42"/>
  <c r="U676" i="42"/>
  <c r="X676" i="42" s="1"/>
  <c r="T676" i="42"/>
  <c r="S676" i="42"/>
  <c r="M676" i="42"/>
  <c r="AL675" i="42"/>
  <c r="AE675" i="42"/>
  <c r="W675" i="42"/>
  <c r="V675" i="42"/>
  <c r="U675" i="42"/>
  <c r="X675" i="42" s="1"/>
  <c r="T675" i="42"/>
  <c r="S675" i="42"/>
  <c r="M675" i="42"/>
  <c r="AL674" i="42"/>
  <c r="AE674" i="42"/>
  <c r="W674" i="42"/>
  <c r="X674" i="42" s="1"/>
  <c r="V674" i="42"/>
  <c r="U674" i="42"/>
  <c r="T674" i="42"/>
  <c r="S674" i="42"/>
  <c r="M674" i="42"/>
  <c r="AL673" i="42"/>
  <c r="AE673" i="42"/>
  <c r="X673" i="42"/>
  <c r="W673" i="42"/>
  <c r="V673" i="42"/>
  <c r="U673" i="42"/>
  <c r="T673" i="42"/>
  <c r="S673" i="42"/>
  <c r="M673" i="42"/>
  <c r="AL672" i="42"/>
  <c r="AE672" i="42"/>
  <c r="W672" i="42"/>
  <c r="V672" i="42"/>
  <c r="U672" i="42"/>
  <c r="X672" i="42" s="1"/>
  <c r="T672" i="42"/>
  <c r="S672" i="42"/>
  <c r="M672" i="42"/>
  <c r="AL671" i="42"/>
  <c r="AE671" i="42"/>
  <c r="W671" i="42"/>
  <c r="V671" i="42"/>
  <c r="U671" i="42"/>
  <c r="X671" i="42" s="1"/>
  <c r="T671" i="42"/>
  <c r="S671" i="42"/>
  <c r="M671" i="42"/>
  <c r="AL670" i="42"/>
  <c r="AE670" i="42"/>
  <c r="W670" i="42"/>
  <c r="X670" i="42" s="1"/>
  <c r="V670" i="42"/>
  <c r="U670" i="42"/>
  <c r="T670" i="42"/>
  <c r="S670" i="42"/>
  <c r="M670" i="42"/>
  <c r="AL669" i="42"/>
  <c r="AE669" i="42"/>
  <c r="X669" i="42"/>
  <c r="W669" i="42"/>
  <c r="V669" i="42"/>
  <c r="U669" i="42"/>
  <c r="T669" i="42"/>
  <c r="S669" i="42"/>
  <c r="M669" i="42"/>
  <c r="AL668" i="42"/>
  <c r="AE668" i="42"/>
  <c r="W668" i="42"/>
  <c r="V668" i="42"/>
  <c r="U668" i="42"/>
  <c r="X668" i="42" s="1"/>
  <c r="T668" i="42"/>
  <c r="S668" i="42"/>
  <c r="M668" i="42"/>
  <c r="AL667" i="42"/>
  <c r="AE667" i="42"/>
  <c r="W667" i="42"/>
  <c r="V667" i="42"/>
  <c r="U667" i="42"/>
  <c r="X667" i="42" s="1"/>
  <c r="T667" i="42"/>
  <c r="S667" i="42"/>
  <c r="M667" i="42"/>
  <c r="AL666" i="42"/>
  <c r="AE666" i="42"/>
  <c r="W666" i="42"/>
  <c r="X666" i="42" s="1"/>
  <c r="V666" i="42"/>
  <c r="U666" i="42"/>
  <c r="T666" i="42"/>
  <c r="S666" i="42"/>
  <c r="M666" i="42"/>
  <c r="AL665" i="42"/>
  <c r="AE665" i="42"/>
  <c r="X665" i="42"/>
  <c r="W665" i="42"/>
  <c r="V665" i="42"/>
  <c r="U665" i="42"/>
  <c r="T665" i="42"/>
  <c r="S665" i="42"/>
  <c r="M665" i="42"/>
  <c r="AL664" i="42"/>
  <c r="AE664" i="42"/>
  <c r="W664" i="42"/>
  <c r="V664" i="42"/>
  <c r="U664" i="42"/>
  <c r="X664" i="42" s="1"/>
  <c r="T664" i="42"/>
  <c r="S664" i="42"/>
  <c r="M664" i="42"/>
  <c r="AL663" i="42"/>
  <c r="AE663" i="42"/>
  <c r="W663" i="42"/>
  <c r="V663" i="42"/>
  <c r="U663" i="42"/>
  <c r="X663" i="42" s="1"/>
  <c r="T663" i="42"/>
  <c r="S663" i="42"/>
  <c r="M663" i="42"/>
  <c r="AL662" i="42"/>
  <c r="AE662" i="42"/>
  <c r="W662" i="42"/>
  <c r="X662" i="42" s="1"/>
  <c r="V662" i="42"/>
  <c r="U662" i="42"/>
  <c r="T662" i="42"/>
  <c r="S662" i="42"/>
  <c r="M662" i="42"/>
  <c r="AL661" i="42"/>
  <c r="AE661" i="42"/>
  <c r="X661" i="42"/>
  <c r="W661" i="42"/>
  <c r="V661" i="42"/>
  <c r="U661" i="42"/>
  <c r="T661" i="42"/>
  <c r="S661" i="42"/>
  <c r="M661" i="42"/>
  <c r="AL660" i="42"/>
  <c r="AE660" i="42"/>
  <c r="W660" i="42"/>
  <c r="V660" i="42"/>
  <c r="U660" i="42"/>
  <c r="X660" i="42" s="1"/>
  <c r="T660" i="42"/>
  <c r="S660" i="42"/>
  <c r="M660" i="42"/>
  <c r="AL659" i="42"/>
  <c r="AE659" i="42"/>
  <c r="W659" i="42"/>
  <c r="V659" i="42"/>
  <c r="U659" i="42"/>
  <c r="X659" i="42" s="1"/>
  <c r="T659" i="42"/>
  <c r="S659" i="42"/>
  <c r="M659" i="42"/>
  <c r="AL658" i="42"/>
  <c r="AE658" i="42"/>
  <c r="W658" i="42"/>
  <c r="X658" i="42" s="1"/>
  <c r="V658" i="42"/>
  <c r="U658" i="42"/>
  <c r="T658" i="42"/>
  <c r="S658" i="42"/>
  <c r="M658" i="42"/>
  <c r="AL657" i="42"/>
  <c r="AE657" i="42"/>
  <c r="X657" i="42"/>
  <c r="W657" i="42"/>
  <c r="V657" i="42"/>
  <c r="U657" i="42"/>
  <c r="T657" i="42"/>
  <c r="S657" i="42"/>
  <c r="M657" i="42"/>
  <c r="AL656" i="42"/>
  <c r="AE656" i="42"/>
  <c r="W656" i="42"/>
  <c r="V656" i="42"/>
  <c r="U656" i="42"/>
  <c r="X656" i="42" s="1"/>
  <c r="T656" i="42"/>
  <c r="S656" i="42"/>
  <c r="M656" i="42"/>
  <c r="AL655" i="42"/>
  <c r="AE655" i="42"/>
  <c r="W655" i="42"/>
  <c r="V655" i="42"/>
  <c r="U655" i="42"/>
  <c r="X655" i="42" s="1"/>
  <c r="T655" i="42"/>
  <c r="S655" i="42"/>
  <c r="M655" i="42"/>
  <c r="AL654" i="42"/>
  <c r="AE654" i="42"/>
  <c r="W654" i="42"/>
  <c r="X654" i="42" s="1"/>
  <c r="V654" i="42"/>
  <c r="U654" i="42"/>
  <c r="T654" i="42"/>
  <c r="S654" i="42"/>
  <c r="M654" i="42"/>
  <c r="AL653" i="42"/>
  <c r="AE653" i="42"/>
  <c r="X653" i="42"/>
  <c r="W653" i="42"/>
  <c r="V653" i="42"/>
  <c r="U653" i="42"/>
  <c r="T653" i="42"/>
  <c r="S653" i="42"/>
  <c r="M653" i="42"/>
  <c r="AL652" i="42"/>
  <c r="AE652" i="42"/>
  <c r="W652" i="42"/>
  <c r="V652" i="42"/>
  <c r="U652" i="42"/>
  <c r="X652" i="42" s="1"/>
  <c r="T652" i="42"/>
  <c r="S652" i="42"/>
  <c r="M652" i="42"/>
  <c r="AL651" i="42"/>
  <c r="AE651" i="42"/>
  <c r="W651" i="42"/>
  <c r="V651" i="42"/>
  <c r="U651" i="42"/>
  <c r="X651" i="42" s="1"/>
  <c r="T651" i="42"/>
  <c r="S651" i="42"/>
  <c r="M651" i="42"/>
  <c r="AL650" i="42"/>
  <c r="AE650" i="42"/>
  <c r="W650" i="42"/>
  <c r="X650" i="42" s="1"/>
  <c r="V650" i="42"/>
  <c r="U650" i="42"/>
  <c r="T650" i="42"/>
  <c r="S650" i="42"/>
  <c r="M650" i="42"/>
  <c r="AL649" i="42"/>
  <c r="AE649" i="42"/>
  <c r="X649" i="42"/>
  <c r="W649" i="42"/>
  <c r="V649" i="42"/>
  <c r="U649" i="42"/>
  <c r="T649" i="42"/>
  <c r="S649" i="42"/>
  <c r="M649" i="42"/>
  <c r="AL648" i="42"/>
  <c r="AE648" i="42"/>
  <c r="W648" i="42"/>
  <c r="V648" i="42"/>
  <c r="U648" i="42"/>
  <c r="X648" i="42" s="1"/>
  <c r="T648" i="42"/>
  <c r="S648" i="42"/>
  <c r="M648" i="42"/>
  <c r="AL647" i="42"/>
  <c r="AE647" i="42"/>
  <c r="W647" i="42"/>
  <c r="V647" i="42"/>
  <c r="U647" i="42"/>
  <c r="X647" i="42" s="1"/>
  <c r="T647" i="42"/>
  <c r="S647" i="42"/>
  <c r="M647" i="42"/>
  <c r="AL646" i="42"/>
  <c r="AE646" i="42"/>
  <c r="W646" i="42"/>
  <c r="X646" i="42" s="1"/>
  <c r="V646" i="42"/>
  <c r="U646" i="42"/>
  <c r="T646" i="42"/>
  <c r="S646" i="42"/>
  <c r="M646" i="42"/>
  <c r="AL645" i="42"/>
  <c r="AE645" i="42"/>
  <c r="X645" i="42"/>
  <c r="W645" i="42"/>
  <c r="V645" i="42"/>
  <c r="U645" i="42"/>
  <c r="T645" i="42"/>
  <c r="S645" i="42"/>
  <c r="M645" i="42"/>
  <c r="AL644" i="42"/>
  <c r="AE644" i="42"/>
  <c r="W644" i="42"/>
  <c r="V644" i="42"/>
  <c r="U644" i="42"/>
  <c r="X644" i="42" s="1"/>
  <c r="T644" i="42"/>
  <c r="S644" i="42"/>
  <c r="M644" i="42"/>
  <c r="AL643" i="42"/>
  <c r="AE643" i="42"/>
  <c r="W643" i="42"/>
  <c r="V643" i="42"/>
  <c r="U643" i="42"/>
  <c r="X643" i="42" s="1"/>
  <c r="T643" i="42"/>
  <c r="S643" i="42"/>
  <c r="M643" i="42"/>
  <c r="AL642" i="42"/>
  <c r="AE642" i="42"/>
  <c r="W642" i="42"/>
  <c r="X642" i="42" s="1"/>
  <c r="V642" i="42"/>
  <c r="U642" i="42"/>
  <c r="T642" i="42"/>
  <c r="S642" i="42"/>
  <c r="M642" i="42"/>
  <c r="AL641" i="42"/>
  <c r="AE641" i="42"/>
  <c r="X641" i="42"/>
  <c r="W641" i="42"/>
  <c r="V641" i="42"/>
  <c r="U641" i="42"/>
  <c r="T641" i="42"/>
  <c r="S641" i="42"/>
  <c r="M641" i="42"/>
  <c r="AL640" i="42"/>
  <c r="AE640" i="42"/>
  <c r="W640" i="42"/>
  <c r="V640" i="42"/>
  <c r="U640" i="42"/>
  <c r="X640" i="42" s="1"/>
  <c r="T640" i="42"/>
  <c r="S640" i="42"/>
  <c r="M640" i="42"/>
  <c r="AL639" i="42"/>
  <c r="AE639" i="42"/>
  <c r="W639" i="42"/>
  <c r="V639" i="42"/>
  <c r="U639" i="42"/>
  <c r="X639" i="42" s="1"/>
  <c r="T639" i="42"/>
  <c r="S639" i="42"/>
  <c r="M639" i="42"/>
  <c r="AL638" i="42"/>
  <c r="AE638" i="42"/>
  <c r="W638" i="42"/>
  <c r="X638" i="42" s="1"/>
  <c r="V638" i="42"/>
  <c r="U638" i="42"/>
  <c r="T638" i="42"/>
  <c r="S638" i="42"/>
  <c r="M638" i="42"/>
  <c r="AL637" i="42"/>
  <c r="AE637" i="42"/>
  <c r="X637" i="42"/>
  <c r="W637" i="42"/>
  <c r="V637" i="42"/>
  <c r="U637" i="42"/>
  <c r="T637" i="42"/>
  <c r="S637" i="42"/>
  <c r="M637" i="42"/>
  <c r="AL636" i="42"/>
  <c r="AE636" i="42"/>
  <c r="W636" i="42"/>
  <c r="V636" i="42"/>
  <c r="U636" i="42"/>
  <c r="X636" i="42" s="1"/>
  <c r="T636" i="42"/>
  <c r="S636" i="42"/>
  <c r="M636" i="42"/>
  <c r="AL635" i="42"/>
  <c r="AE635" i="42"/>
  <c r="W635" i="42"/>
  <c r="V635" i="42"/>
  <c r="U635" i="42"/>
  <c r="X635" i="42" s="1"/>
  <c r="T635" i="42"/>
  <c r="S635" i="42"/>
  <c r="M635" i="42"/>
  <c r="AL634" i="42"/>
  <c r="AE634" i="42"/>
  <c r="W634" i="42"/>
  <c r="X634" i="42" s="1"/>
  <c r="V634" i="42"/>
  <c r="U634" i="42"/>
  <c r="T634" i="42"/>
  <c r="S634" i="42"/>
  <c r="M634" i="42"/>
  <c r="AL633" i="42"/>
  <c r="AE633" i="42"/>
  <c r="X633" i="42"/>
  <c r="W633" i="42"/>
  <c r="V633" i="42"/>
  <c r="U633" i="42"/>
  <c r="T633" i="42"/>
  <c r="S633" i="42"/>
  <c r="M633" i="42"/>
  <c r="AL632" i="42"/>
  <c r="AE632" i="42"/>
  <c r="W632" i="42"/>
  <c r="V632" i="42"/>
  <c r="U632" i="42"/>
  <c r="X632" i="42" s="1"/>
  <c r="T632" i="42"/>
  <c r="S632" i="42"/>
  <c r="M632" i="42"/>
  <c r="AL631" i="42"/>
  <c r="AE631" i="42"/>
  <c r="W631" i="42"/>
  <c r="V631" i="42"/>
  <c r="U631" i="42"/>
  <c r="X631" i="42" s="1"/>
  <c r="T631" i="42"/>
  <c r="S631" i="42"/>
  <c r="M631" i="42"/>
  <c r="AL630" i="42"/>
  <c r="AE630" i="42"/>
  <c r="W630" i="42"/>
  <c r="X630" i="42" s="1"/>
  <c r="V630" i="42"/>
  <c r="U630" i="42"/>
  <c r="T630" i="42"/>
  <c r="S630" i="42"/>
  <c r="M630" i="42"/>
  <c r="AL629" i="42"/>
  <c r="AE629" i="42"/>
  <c r="X629" i="42"/>
  <c r="W629" i="42"/>
  <c r="V629" i="42"/>
  <c r="U629" i="42"/>
  <c r="T629" i="42"/>
  <c r="S629" i="42"/>
  <c r="M629" i="42"/>
  <c r="AL628" i="42"/>
  <c r="AE628" i="42"/>
  <c r="W628" i="42"/>
  <c r="V628" i="42"/>
  <c r="U628" i="42"/>
  <c r="X628" i="42" s="1"/>
  <c r="T628" i="42"/>
  <c r="S628" i="42"/>
  <c r="M628" i="42"/>
  <c r="AL627" i="42"/>
  <c r="AE627" i="42"/>
  <c r="W627" i="42"/>
  <c r="V627" i="42"/>
  <c r="U627" i="42"/>
  <c r="X627" i="42" s="1"/>
  <c r="T627" i="42"/>
  <c r="S627" i="42"/>
  <c r="M627" i="42"/>
  <c r="AL626" i="42"/>
  <c r="AE626" i="42"/>
  <c r="W626" i="42"/>
  <c r="X626" i="42" s="1"/>
  <c r="V626" i="42"/>
  <c r="U626" i="42"/>
  <c r="T626" i="42"/>
  <c r="S626" i="42"/>
  <c r="M626" i="42"/>
  <c r="AL625" i="42"/>
  <c r="AE625" i="42"/>
  <c r="X625" i="42"/>
  <c r="W625" i="42"/>
  <c r="V625" i="42"/>
  <c r="U625" i="42"/>
  <c r="T625" i="42"/>
  <c r="S625" i="42"/>
  <c r="M625" i="42"/>
  <c r="AL624" i="42"/>
  <c r="AE624" i="42"/>
  <c r="W624" i="42"/>
  <c r="V624" i="42"/>
  <c r="U624" i="42"/>
  <c r="X624" i="42" s="1"/>
  <c r="T624" i="42"/>
  <c r="S624" i="42"/>
  <c r="M624" i="42"/>
  <c r="AL623" i="42"/>
  <c r="AE623" i="42"/>
  <c r="W623" i="42"/>
  <c r="V623" i="42"/>
  <c r="U623" i="42"/>
  <c r="X623" i="42" s="1"/>
  <c r="T623" i="42"/>
  <c r="S623" i="42"/>
  <c r="M623" i="42"/>
  <c r="AL622" i="42"/>
  <c r="AE622" i="42"/>
  <c r="W622" i="42"/>
  <c r="X622" i="42" s="1"/>
  <c r="V622" i="42"/>
  <c r="U622" i="42"/>
  <c r="T622" i="42"/>
  <c r="S622" i="42"/>
  <c r="M622" i="42"/>
  <c r="AL621" i="42"/>
  <c r="AE621" i="42"/>
  <c r="X621" i="42"/>
  <c r="W621" i="42"/>
  <c r="V621" i="42"/>
  <c r="U621" i="42"/>
  <c r="T621" i="42"/>
  <c r="S621" i="42"/>
  <c r="M621" i="42"/>
  <c r="AL620" i="42"/>
  <c r="AE620" i="42"/>
  <c r="W620" i="42"/>
  <c r="V620" i="42"/>
  <c r="U620" i="42"/>
  <c r="X620" i="42" s="1"/>
  <c r="T620" i="42"/>
  <c r="S620" i="42"/>
  <c r="M620" i="42"/>
  <c r="AL619" i="42"/>
  <c r="AE619" i="42"/>
  <c r="W619" i="42"/>
  <c r="V619" i="42"/>
  <c r="U619" i="42"/>
  <c r="X619" i="42" s="1"/>
  <c r="T619" i="42"/>
  <c r="S619" i="42"/>
  <c r="M619" i="42"/>
  <c r="AL618" i="42"/>
  <c r="AE618" i="42"/>
  <c r="W618" i="42"/>
  <c r="X618" i="42" s="1"/>
  <c r="V618" i="42"/>
  <c r="U618" i="42"/>
  <c r="T618" i="42"/>
  <c r="S618" i="42"/>
  <c r="M618" i="42"/>
  <c r="AL617" i="42"/>
  <c r="AE617" i="42"/>
  <c r="X617" i="42"/>
  <c r="W617" i="42"/>
  <c r="V617" i="42"/>
  <c r="U617" i="42"/>
  <c r="T617" i="42"/>
  <c r="S617" i="42"/>
  <c r="M617" i="42"/>
  <c r="AL616" i="42"/>
  <c r="AE616" i="42"/>
  <c r="W616" i="42"/>
  <c r="V616" i="42"/>
  <c r="U616" i="42"/>
  <c r="X616" i="42" s="1"/>
  <c r="T616" i="42"/>
  <c r="S616" i="42"/>
  <c r="M616" i="42"/>
  <c r="AL615" i="42"/>
  <c r="AE615" i="42"/>
  <c r="W615" i="42"/>
  <c r="V615" i="42"/>
  <c r="U615" i="42"/>
  <c r="X615" i="42" s="1"/>
  <c r="T615" i="42"/>
  <c r="S615" i="42"/>
  <c r="M615" i="42"/>
  <c r="AL614" i="42"/>
  <c r="AE614" i="42"/>
  <c r="W614" i="42"/>
  <c r="X614" i="42" s="1"/>
  <c r="V614" i="42"/>
  <c r="U614" i="42"/>
  <c r="T614" i="42"/>
  <c r="S614" i="42"/>
  <c r="M614" i="42"/>
  <c r="AL613" i="42"/>
  <c r="AE613" i="42"/>
  <c r="X613" i="42"/>
  <c r="W613" i="42"/>
  <c r="V613" i="42"/>
  <c r="U613" i="42"/>
  <c r="T613" i="42"/>
  <c r="S613" i="42"/>
  <c r="M613" i="42"/>
  <c r="AL612" i="42"/>
  <c r="AE612" i="42"/>
  <c r="W612" i="42"/>
  <c r="V612" i="42"/>
  <c r="U612" i="42"/>
  <c r="X612" i="42" s="1"/>
  <c r="T612" i="42"/>
  <c r="S612" i="42"/>
  <c r="M612" i="42"/>
  <c r="AL611" i="42"/>
  <c r="AE611" i="42"/>
  <c r="W611" i="42"/>
  <c r="V611" i="42"/>
  <c r="U611" i="42"/>
  <c r="X611" i="42" s="1"/>
  <c r="T611" i="42"/>
  <c r="S611" i="42"/>
  <c r="M611" i="42"/>
  <c r="AL610" i="42"/>
  <c r="AE610" i="42"/>
  <c r="W610" i="42"/>
  <c r="X610" i="42" s="1"/>
  <c r="V610" i="42"/>
  <c r="U610" i="42"/>
  <c r="T610" i="42"/>
  <c r="S610" i="42"/>
  <c r="M610" i="42"/>
  <c r="AL609" i="42"/>
  <c r="AE609" i="42"/>
  <c r="X609" i="42"/>
  <c r="W609" i="42"/>
  <c r="V609" i="42"/>
  <c r="U609" i="42"/>
  <c r="T609" i="42"/>
  <c r="S609" i="42"/>
  <c r="M609" i="42"/>
  <c r="AL608" i="42"/>
  <c r="AE608" i="42"/>
  <c r="W608" i="42"/>
  <c r="V608" i="42"/>
  <c r="U608" i="42"/>
  <c r="X608" i="42" s="1"/>
  <c r="T608" i="42"/>
  <c r="S608" i="42"/>
  <c r="M608" i="42"/>
  <c r="AL607" i="42"/>
  <c r="AE607" i="42"/>
  <c r="W607" i="42"/>
  <c r="V607" i="42"/>
  <c r="U607" i="42"/>
  <c r="X607" i="42" s="1"/>
  <c r="T607" i="42"/>
  <c r="S607" i="42"/>
  <c r="M607" i="42"/>
  <c r="AL606" i="42"/>
  <c r="AE606" i="42"/>
  <c r="W606" i="42"/>
  <c r="X606" i="42" s="1"/>
  <c r="V606" i="42"/>
  <c r="U606" i="42"/>
  <c r="T606" i="42"/>
  <c r="S606" i="42"/>
  <c r="M606" i="42"/>
  <c r="AL605" i="42"/>
  <c r="AE605" i="42"/>
  <c r="X605" i="42"/>
  <c r="W605" i="42"/>
  <c r="V605" i="42"/>
  <c r="U605" i="42"/>
  <c r="T605" i="42"/>
  <c r="S605" i="42"/>
  <c r="M605" i="42"/>
  <c r="AL604" i="42"/>
  <c r="AE604" i="42"/>
  <c r="W604" i="42"/>
  <c r="V604" i="42"/>
  <c r="U604" i="42"/>
  <c r="X604" i="42" s="1"/>
  <c r="T604" i="42"/>
  <c r="S604" i="42"/>
  <c r="M604" i="42"/>
  <c r="AL603" i="42"/>
  <c r="AE603" i="42"/>
  <c r="W603" i="42"/>
  <c r="V603" i="42"/>
  <c r="U603" i="42"/>
  <c r="X603" i="42" s="1"/>
  <c r="T603" i="42"/>
  <c r="S603" i="42"/>
  <c r="M603" i="42"/>
  <c r="AL602" i="42"/>
  <c r="AE602" i="42"/>
  <c r="W602" i="42"/>
  <c r="X602" i="42" s="1"/>
  <c r="V602" i="42"/>
  <c r="U602" i="42"/>
  <c r="T602" i="42"/>
  <c r="S602" i="42"/>
  <c r="M602" i="42"/>
  <c r="AL601" i="42"/>
  <c r="AE601" i="42"/>
  <c r="X601" i="42"/>
  <c r="W601" i="42"/>
  <c r="V601" i="42"/>
  <c r="U601" i="42"/>
  <c r="T601" i="42"/>
  <c r="S601" i="42"/>
  <c r="M601" i="42"/>
  <c r="AL600" i="42"/>
  <c r="AE600" i="42"/>
  <c r="W600" i="42"/>
  <c r="V600" i="42"/>
  <c r="U600" i="42"/>
  <c r="X600" i="42" s="1"/>
  <c r="T600" i="42"/>
  <c r="S600" i="42"/>
  <c r="M600" i="42"/>
  <c r="AL599" i="42"/>
  <c r="AE599" i="42"/>
  <c r="W599" i="42"/>
  <c r="V599" i="42"/>
  <c r="U599" i="42"/>
  <c r="X599" i="42" s="1"/>
  <c r="T599" i="42"/>
  <c r="S599" i="42"/>
  <c r="M599" i="42"/>
  <c r="AL598" i="42"/>
  <c r="AE598" i="42"/>
  <c r="W598" i="42"/>
  <c r="X598" i="42" s="1"/>
  <c r="V598" i="42"/>
  <c r="U598" i="42"/>
  <c r="T598" i="42"/>
  <c r="S598" i="42"/>
  <c r="M598" i="42"/>
  <c r="AL597" i="42"/>
  <c r="AE597" i="42"/>
  <c r="X597" i="42"/>
  <c r="W597" i="42"/>
  <c r="V597" i="42"/>
  <c r="U597" i="42"/>
  <c r="T597" i="42"/>
  <c r="S597" i="42"/>
  <c r="M597" i="42"/>
  <c r="AL596" i="42"/>
  <c r="AE596" i="42"/>
  <c r="W596" i="42"/>
  <c r="V596" i="42"/>
  <c r="U596" i="42"/>
  <c r="X596" i="42" s="1"/>
  <c r="T596" i="42"/>
  <c r="S596" i="42"/>
  <c r="M596" i="42"/>
  <c r="AL595" i="42"/>
  <c r="AE595" i="42"/>
  <c r="W595" i="42"/>
  <c r="V595" i="42"/>
  <c r="U595" i="42"/>
  <c r="X595" i="42" s="1"/>
  <c r="T595" i="42"/>
  <c r="S595" i="42"/>
  <c r="M595" i="42"/>
  <c r="AL594" i="42"/>
  <c r="AE594" i="42"/>
  <c r="W594" i="42"/>
  <c r="X594" i="42" s="1"/>
  <c r="V594" i="42"/>
  <c r="U594" i="42"/>
  <c r="T594" i="42"/>
  <c r="S594" i="42"/>
  <c r="M594" i="42"/>
  <c r="AL593" i="42"/>
  <c r="AE593" i="42"/>
  <c r="X593" i="42"/>
  <c r="W593" i="42"/>
  <c r="V593" i="42"/>
  <c r="U593" i="42"/>
  <c r="T593" i="42"/>
  <c r="S593" i="42"/>
  <c r="M593" i="42"/>
  <c r="AL592" i="42"/>
  <c r="AE592" i="42"/>
  <c r="W592" i="42"/>
  <c r="V592" i="42"/>
  <c r="U592" i="42"/>
  <c r="X592" i="42" s="1"/>
  <c r="T592" i="42"/>
  <c r="S592" i="42"/>
  <c r="M592" i="42"/>
  <c r="AL591" i="42"/>
  <c r="AE591" i="42"/>
  <c r="W591" i="42"/>
  <c r="V591" i="42"/>
  <c r="U591" i="42"/>
  <c r="X591" i="42" s="1"/>
  <c r="T591" i="42"/>
  <c r="S591" i="42"/>
  <c r="M591" i="42"/>
  <c r="AL590" i="42"/>
  <c r="AE590" i="42"/>
  <c r="W590" i="42"/>
  <c r="X590" i="42" s="1"/>
  <c r="V590" i="42"/>
  <c r="U590" i="42"/>
  <c r="T590" i="42"/>
  <c r="S590" i="42"/>
  <c r="M590" i="42"/>
  <c r="AL589" i="42"/>
  <c r="AE589" i="42"/>
  <c r="X589" i="42"/>
  <c r="W589" i="42"/>
  <c r="V589" i="42"/>
  <c r="U589" i="42"/>
  <c r="T589" i="42"/>
  <c r="S589" i="42"/>
  <c r="M589" i="42"/>
  <c r="AL588" i="42"/>
  <c r="AE588" i="42"/>
  <c r="W588" i="42"/>
  <c r="V588" i="42"/>
  <c r="U588" i="42"/>
  <c r="X588" i="42" s="1"/>
  <c r="T588" i="42"/>
  <c r="S588" i="42"/>
  <c r="M588" i="42"/>
  <c r="AL587" i="42"/>
  <c r="AE587" i="42"/>
  <c r="W587" i="42"/>
  <c r="V587" i="42"/>
  <c r="U587" i="42"/>
  <c r="X587" i="42" s="1"/>
  <c r="T587" i="42"/>
  <c r="S587" i="42"/>
  <c r="M587" i="42"/>
  <c r="AL586" i="42"/>
  <c r="AE586" i="42"/>
  <c r="W586" i="42"/>
  <c r="X586" i="42" s="1"/>
  <c r="V586" i="42"/>
  <c r="U586" i="42"/>
  <c r="T586" i="42"/>
  <c r="S586" i="42"/>
  <c r="M586" i="42"/>
  <c r="AL585" i="42"/>
  <c r="AE585" i="42"/>
  <c r="X585" i="42"/>
  <c r="W585" i="42"/>
  <c r="V585" i="42"/>
  <c r="U585" i="42"/>
  <c r="T585" i="42"/>
  <c r="S585" i="42"/>
  <c r="M585" i="42"/>
  <c r="AL584" i="42"/>
  <c r="AE584" i="42"/>
  <c r="W584" i="42"/>
  <c r="V584" i="42"/>
  <c r="U584" i="42"/>
  <c r="X584" i="42" s="1"/>
  <c r="T584" i="42"/>
  <c r="S584" i="42"/>
  <c r="M584" i="42"/>
  <c r="AL583" i="42"/>
  <c r="AE583" i="42"/>
  <c r="W583" i="42"/>
  <c r="V583" i="42"/>
  <c r="U583" i="42"/>
  <c r="X583" i="42" s="1"/>
  <c r="T583" i="42"/>
  <c r="S583" i="42"/>
  <c r="M583" i="42"/>
  <c r="AL582" i="42"/>
  <c r="AE582" i="42"/>
  <c r="W582" i="42"/>
  <c r="X582" i="42" s="1"/>
  <c r="V582" i="42"/>
  <c r="U582" i="42"/>
  <c r="T582" i="42"/>
  <c r="S582" i="42"/>
  <c r="M582" i="42"/>
  <c r="AL581" i="42"/>
  <c r="AE581" i="42"/>
  <c r="X581" i="42"/>
  <c r="W581" i="42"/>
  <c r="V581" i="42"/>
  <c r="U581" i="42"/>
  <c r="T581" i="42"/>
  <c r="S581" i="42"/>
  <c r="M581" i="42"/>
  <c r="AL580" i="42"/>
  <c r="AE580" i="42"/>
  <c r="W580" i="42"/>
  <c r="V580" i="42"/>
  <c r="U580" i="42"/>
  <c r="X580" i="42" s="1"/>
  <c r="T580" i="42"/>
  <c r="S580" i="42"/>
  <c r="M580" i="42"/>
  <c r="AL579" i="42"/>
  <c r="AE579" i="42"/>
  <c r="W579" i="42"/>
  <c r="V579" i="42"/>
  <c r="U579" i="42"/>
  <c r="X579" i="42" s="1"/>
  <c r="T579" i="42"/>
  <c r="S579" i="42"/>
  <c r="M579" i="42"/>
  <c r="AL578" i="42"/>
  <c r="AE578" i="42"/>
  <c r="W578" i="42"/>
  <c r="X578" i="42" s="1"/>
  <c r="V578" i="42"/>
  <c r="U578" i="42"/>
  <c r="T578" i="42"/>
  <c r="S578" i="42"/>
  <c r="M578" i="42"/>
  <c r="AL577" i="42"/>
  <c r="AE577" i="42"/>
  <c r="X577" i="42"/>
  <c r="W577" i="42"/>
  <c r="V577" i="42"/>
  <c r="U577" i="42"/>
  <c r="T577" i="42"/>
  <c r="S577" i="42"/>
  <c r="M577" i="42"/>
  <c r="AL576" i="42"/>
  <c r="AE576" i="42"/>
  <c r="W576" i="42"/>
  <c r="V576" i="42"/>
  <c r="U576" i="42"/>
  <c r="X576" i="42" s="1"/>
  <c r="T576" i="42"/>
  <c r="S576" i="42"/>
  <c r="M576" i="42"/>
  <c r="AL575" i="42"/>
  <c r="AE575" i="42"/>
  <c r="W575" i="42"/>
  <c r="V575" i="42"/>
  <c r="U575" i="42"/>
  <c r="X575" i="42" s="1"/>
  <c r="T575" i="42"/>
  <c r="S575" i="42"/>
  <c r="M575" i="42"/>
  <c r="AL574" i="42"/>
  <c r="AE574" i="42"/>
  <c r="W574" i="42"/>
  <c r="X574" i="42" s="1"/>
  <c r="V574" i="42"/>
  <c r="U574" i="42"/>
  <c r="T574" i="42"/>
  <c r="S574" i="42"/>
  <c r="M574" i="42"/>
  <c r="AL573" i="42"/>
  <c r="AE573" i="42"/>
  <c r="X573" i="42"/>
  <c r="W573" i="42"/>
  <c r="V573" i="42"/>
  <c r="U573" i="42"/>
  <c r="T573" i="42"/>
  <c r="S573" i="42"/>
  <c r="M573" i="42"/>
  <c r="AL572" i="42"/>
  <c r="AE572" i="42"/>
  <c r="W572" i="42"/>
  <c r="V572" i="42"/>
  <c r="U572" i="42"/>
  <c r="X572" i="42" s="1"/>
  <c r="T572" i="42"/>
  <c r="S572" i="42"/>
  <c r="M572" i="42"/>
  <c r="AL571" i="42"/>
  <c r="AE571" i="42"/>
  <c r="W571" i="42"/>
  <c r="V571" i="42"/>
  <c r="U571" i="42"/>
  <c r="X571" i="42" s="1"/>
  <c r="T571" i="42"/>
  <c r="S571" i="42"/>
  <c r="M571" i="42"/>
  <c r="AL570" i="42"/>
  <c r="AE570" i="42"/>
  <c r="W570" i="42"/>
  <c r="X570" i="42" s="1"/>
  <c r="V570" i="42"/>
  <c r="U570" i="42"/>
  <c r="T570" i="42"/>
  <c r="S570" i="42"/>
  <c r="M570" i="42"/>
  <c r="AL569" i="42"/>
  <c r="AE569" i="42"/>
  <c r="X569" i="42"/>
  <c r="W569" i="42"/>
  <c r="V569" i="42"/>
  <c r="U569" i="42"/>
  <c r="T569" i="42"/>
  <c r="S569" i="42"/>
  <c r="M569" i="42"/>
  <c r="AL568" i="42"/>
  <c r="AE568" i="42"/>
  <c r="W568" i="42"/>
  <c r="V568" i="42"/>
  <c r="U568" i="42"/>
  <c r="X568" i="42" s="1"/>
  <c r="T568" i="42"/>
  <c r="S568" i="42"/>
  <c r="M568" i="42"/>
  <c r="AL567" i="42"/>
  <c r="AE567" i="42"/>
  <c r="W567" i="42"/>
  <c r="V567" i="42"/>
  <c r="U567" i="42"/>
  <c r="X567" i="42" s="1"/>
  <c r="T567" i="42"/>
  <c r="S567" i="42"/>
  <c r="M567" i="42"/>
  <c r="AL566" i="42"/>
  <c r="AE566" i="42"/>
  <c r="W566" i="42"/>
  <c r="X566" i="42" s="1"/>
  <c r="V566" i="42"/>
  <c r="U566" i="42"/>
  <c r="T566" i="42"/>
  <c r="S566" i="42"/>
  <c r="M566" i="42"/>
  <c r="AL565" i="42"/>
  <c r="AE565" i="42"/>
  <c r="X565" i="42"/>
  <c r="W565" i="42"/>
  <c r="V565" i="42"/>
  <c r="U565" i="42"/>
  <c r="T565" i="42"/>
  <c r="S565" i="42"/>
  <c r="M565" i="42"/>
  <c r="AL564" i="42"/>
  <c r="AE564" i="42"/>
  <c r="W564" i="42"/>
  <c r="V564" i="42"/>
  <c r="U564" i="42"/>
  <c r="X564" i="42" s="1"/>
  <c r="T564" i="42"/>
  <c r="S564" i="42"/>
  <c r="M564" i="42"/>
  <c r="AL563" i="42"/>
  <c r="AE563" i="42"/>
  <c r="W563" i="42"/>
  <c r="V563" i="42"/>
  <c r="U563" i="42"/>
  <c r="X563" i="42" s="1"/>
  <c r="T563" i="42"/>
  <c r="S563" i="42"/>
  <c r="M563" i="42"/>
  <c r="AL562" i="42"/>
  <c r="AE562" i="42"/>
  <c r="W562" i="42"/>
  <c r="X562" i="42" s="1"/>
  <c r="V562" i="42"/>
  <c r="U562" i="42"/>
  <c r="T562" i="42"/>
  <c r="S562" i="42"/>
  <c r="M562" i="42"/>
  <c r="AL561" i="42"/>
  <c r="AE561" i="42"/>
  <c r="X561" i="42"/>
  <c r="W561" i="42"/>
  <c r="V561" i="42"/>
  <c r="U561" i="42"/>
  <c r="T561" i="42"/>
  <c r="S561" i="42"/>
  <c r="M561" i="42"/>
  <c r="AL560" i="42"/>
  <c r="AE560" i="42"/>
  <c r="W560" i="42"/>
  <c r="V560" i="42"/>
  <c r="U560" i="42"/>
  <c r="X560" i="42" s="1"/>
  <c r="T560" i="42"/>
  <c r="S560" i="42"/>
  <c r="M560" i="42"/>
  <c r="AL559" i="42"/>
  <c r="AE559" i="42"/>
  <c r="W559" i="42"/>
  <c r="V559" i="42"/>
  <c r="U559" i="42"/>
  <c r="X559" i="42" s="1"/>
  <c r="T559" i="42"/>
  <c r="S559" i="42"/>
  <c r="M559" i="42"/>
  <c r="AL558" i="42"/>
  <c r="AE558" i="42"/>
  <c r="W558" i="42"/>
  <c r="X558" i="42" s="1"/>
  <c r="V558" i="42"/>
  <c r="U558" i="42"/>
  <c r="T558" i="42"/>
  <c r="S558" i="42"/>
  <c r="M558" i="42"/>
  <c r="AL557" i="42"/>
  <c r="AE557" i="42"/>
  <c r="X557" i="42"/>
  <c r="W557" i="42"/>
  <c r="V557" i="42"/>
  <c r="U557" i="42"/>
  <c r="T557" i="42"/>
  <c r="S557" i="42"/>
  <c r="M557" i="42"/>
  <c r="AL556" i="42"/>
  <c r="AE556" i="42"/>
  <c r="W556" i="42"/>
  <c r="V556" i="42"/>
  <c r="U556" i="42"/>
  <c r="X556" i="42" s="1"/>
  <c r="T556" i="42"/>
  <c r="S556" i="42"/>
  <c r="M556" i="42"/>
  <c r="AL555" i="42"/>
  <c r="AE555" i="42"/>
  <c r="W555" i="42"/>
  <c r="V555" i="42"/>
  <c r="U555" i="42"/>
  <c r="X555" i="42" s="1"/>
  <c r="T555" i="42"/>
  <c r="S555" i="42"/>
  <c r="M555" i="42"/>
  <c r="AL554" i="42"/>
  <c r="AE554" i="42"/>
  <c r="W554" i="42"/>
  <c r="X554" i="42" s="1"/>
  <c r="V554" i="42"/>
  <c r="U554" i="42"/>
  <c r="T554" i="42"/>
  <c r="S554" i="42"/>
  <c r="M554" i="42"/>
  <c r="AL553" i="42"/>
  <c r="AE553" i="42"/>
  <c r="X553" i="42"/>
  <c r="W553" i="42"/>
  <c r="V553" i="42"/>
  <c r="U553" i="42"/>
  <c r="T553" i="42"/>
  <c r="S553" i="42"/>
  <c r="M553" i="42"/>
  <c r="AL552" i="42"/>
  <c r="AE552" i="42"/>
  <c r="W552" i="42"/>
  <c r="V552" i="42"/>
  <c r="U552" i="42"/>
  <c r="X552" i="42" s="1"/>
  <c r="T552" i="42"/>
  <c r="S552" i="42"/>
  <c r="M552" i="42"/>
  <c r="AL551" i="42"/>
  <c r="AE551" i="42"/>
  <c r="W551" i="42"/>
  <c r="V551" i="42"/>
  <c r="U551" i="42"/>
  <c r="X551" i="42" s="1"/>
  <c r="T551" i="42"/>
  <c r="S551" i="42"/>
  <c r="M551" i="42"/>
  <c r="AL550" i="42"/>
  <c r="AE550" i="42"/>
  <c r="W550" i="42"/>
  <c r="X550" i="42" s="1"/>
  <c r="V550" i="42"/>
  <c r="U550" i="42"/>
  <c r="T550" i="42"/>
  <c r="S550" i="42"/>
  <c r="M550" i="42"/>
  <c r="AL549" i="42"/>
  <c r="AE549" i="42"/>
  <c r="X549" i="42"/>
  <c r="W549" i="42"/>
  <c r="V549" i="42"/>
  <c r="U549" i="42"/>
  <c r="T549" i="42"/>
  <c r="S549" i="42"/>
  <c r="M549" i="42"/>
  <c r="AL548" i="42"/>
  <c r="AE548" i="42"/>
  <c r="W548" i="42"/>
  <c r="V548" i="42"/>
  <c r="U548" i="42"/>
  <c r="X548" i="42" s="1"/>
  <c r="T548" i="42"/>
  <c r="S548" i="42"/>
  <c r="M548" i="42"/>
  <c r="AL547" i="42"/>
  <c r="AE547" i="42"/>
  <c r="W547" i="42"/>
  <c r="V547" i="42"/>
  <c r="U547" i="42"/>
  <c r="X547" i="42" s="1"/>
  <c r="T547" i="42"/>
  <c r="S547" i="42"/>
  <c r="M547" i="42"/>
  <c r="AL546" i="42"/>
  <c r="AE546" i="42"/>
  <c r="W546" i="42"/>
  <c r="X546" i="42" s="1"/>
  <c r="V546" i="42"/>
  <c r="U546" i="42"/>
  <c r="T546" i="42"/>
  <c r="S546" i="42"/>
  <c r="M546" i="42"/>
  <c r="AL545" i="42"/>
  <c r="AE545" i="42"/>
  <c r="X545" i="42"/>
  <c r="W545" i="42"/>
  <c r="V545" i="42"/>
  <c r="U545" i="42"/>
  <c r="T545" i="42"/>
  <c r="S545" i="42"/>
  <c r="M545" i="42"/>
  <c r="AL544" i="42"/>
  <c r="AE544" i="42"/>
  <c r="W544" i="42"/>
  <c r="V544" i="42"/>
  <c r="U544" i="42"/>
  <c r="X544" i="42" s="1"/>
  <c r="T544" i="42"/>
  <c r="S544" i="42"/>
  <c r="M544" i="42"/>
  <c r="AL543" i="42"/>
  <c r="AE543" i="42"/>
  <c r="W543" i="42"/>
  <c r="V543" i="42"/>
  <c r="U543" i="42"/>
  <c r="X543" i="42" s="1"/>
  <c r="T543" i="42"/>
  <c r="S543" i="42"/>
  <c r="M543" i="42"/>
  <c r="AL542" i="42"/>
  <c r="AE542" i="42"/>
  <c r="W542" i="42"/>
  <c r="X542" i="42" s="1"/>
  <c r="V542" i="42"/>
  <c r="U542" i="42"/>
  <c r="T542" i="42"/>
  <c r="S542" i="42"/>
  <c r="M542" i="42"/>
  <c r="AL541" i="42"/>
  <c r="AE541" i="42"/>
  <c r="X541" i="42"/>
  <c r="W541" i="42"/>
  <c r="V541" i="42"/>
  <c r="U541" i="42"/>
  <c r="T541" i="42"/>
  <c r="S541" i="42"/>
  <c r="M541" i="42"/>
  <c r="AL540" i="42"/>
  <c r="AE540" i="42"/>
  <c r="W540" i="42"/>
  <c r="V540" i="42"/>
  <c r="U540" i="42"/>
  <c r="X540" i="42" s="1"/>
  <c r="T540" i="42"/>
  <c r="S540" i="42"/>
  <c r="M540" i="42"/>
  <c r="AL539" i="42"/>
  <c r="AE539" i="42"/>
  <c r="W539" i="42"/>
  <c r="V539" i="42"/>
  <c r="U539" i="42"/>
  <c r="X539" i="42" s="1"/>
  <c r="T539" i="42"/>
  <c r="S539" i="42"/>
  <c r="M539" i="42"/>
  <c r="AL538" i="42"/>
  <c r="AE538" i="42"/>
  <c r="W538" i="42"/>
  <c r="X538" i="42" s="1"/>
  <c r="V538" i="42"/>
  <c r="U538" i="42"/>
  <c r="T538" i="42"/>
  <c r="S538" i="42"/>
  <c r="M538" i="42"/>
  <c r="AL537" i="42"/>
  <c r="AE537" i="42"/>
  <c r="X537" i="42"/>
  <c r="W537" i="42"/>
  <c r="V537" i="42"/>
  <c r="U537" i="42"/>
  <c r="T537" i="42"/>
  <c r="S537" i="42"/>
  <c r="M537" i="42"/>
  <c r="AL536" i="42"/>
  <c r="AE536" i="42"/>
  <c r="W536" i="42"/>
  <c r="V536" i="42"/>
  <c r="U536" i="42"/>
  <c r="X536" i="42" s="1"/>
  <c r="T536" i="42"/>
  <c r="S536" i="42"/>
  <c r="M536" i="42"/>
  <c r="AL535" i="42"/>
  <c r="AE535" i="42"/>
  <c r="W535" i="42"/>
  <c r="V535" i="42"/>
  <c r="U535" i="42"/>
  <c r="X535" i="42" s="1"/>
  <c r="T535" i="42"/>
  <c r="S535" i="42"/>
  <c r="M535" i="42"/>
  <c r="AL534" i="42"/>
  <c r="AE534" i="42"/>
  <c r="W534" i="42"/>
  <c r="X534" i="42" s="1"/>
  <c r="V534" i="42"/>
  <c r="U534" i="42"/>
  <c r="T534" i="42"/>
  <c r="S534" i="42"/>
  <c r="M534" i="42"/>
  <c r="AL533" i="42"/>
  <c r="AE533" i="42"/>
  <c r="X533" i="42"/>
  <c r="W533" i="42"/>
  <c r="V533" i="42"/>
  <c r="U533" i="42"/>
  <c r="T533" i="42"/>
  <c r="S533" i="42"/>
  <c r="M533" i="42"/>
  <c r="AL532" i="42"/>
  <c r="AE532" i="42"/>
  <c r="W532" i="42"/>
  <c r="V532" i="42"/>
  <c r="U532" i="42"/>
  <c r="X532" i="42" s="1"/>
  <c r="T532" i="42"/>
  <c r="S532" i="42"/>
  <c r="M532" i="42"/>
  <c r="AL531" i="42"/>
  <c r="AE531" i="42"/>
  <c r="W531" i="42"/>
  <c r="V531" i="42"/>
  <c r="U531" i="42"/>
  <c r="X531" i="42" s="1"/>
  <c r="T531" i="42"/>
  <c r="S531" i="42"/>
  <c r="M531" i="42"/>
  <c r="AL530" i="42"/>
  <c r="AE530" i="42"/>
  <c r="W530" i="42"/>
  <c r="X530" i="42" s="1"/>
  <c r="V530" i="42"/>
  <c r="U530" i="42"/>
  <c r="T530" i="42"/>
  <c r="S530" i="42"/>
  <c r="M530" i="42"/>
  <c r="AL529" i="42"/>
  <c r="AE529" i="42"/>
  <c r="X529" i="42"/>
  <c r="W529" i="42"/>
  <c r="V529" i="42"/>
  <c r="U529" i="42"/>
  <c r="T529" i="42"/>
  <c r="S529" i="42"/>
  <c r="M529" i="42"/>
  <c r="AL528" i="42"/>
  <c r="AE528" i="42"/>
  <c r="W528" i="42"/>
  <c r="V528" i="42"/>
  <c r="U528" i="42"/>
  <c r="X528" i="42" s="1"/>
  <c r="T528" i="42"/>
  <c r="S528" i="42"/>
  <c r="M528" i="42"/>
  <c r="AL527" i="42"/>
  <c r="AE527" i="42"/>
  <c r="W527" i="42"/>
  <c r="V527" i="42"/>
  <c r="U527" i="42"/>
  <c r="X527" i="42" s="1"/>
  <c r="T527" i="42"/>
  <c r="S527" i="42"/>
  <c r="M527" i="42"/>
  <c r="AL526" i="42"/>
  <c r="AE526" i="42"/>
  <c r="W526" i="42"/>
  <c r="X526" i="42" s="1"/>
  <c r="V526" i="42"/>
  <c r="U526" i="42"/>
  <c r="T526" i="42"/>
  <c r="S526" i="42"/>
  <c r="M526" i="42"/>
  <c r="AL525" i="42"/>
  <c r="AE525" i="42"/>
  <c r="X525" i="42"/>
  <c r="W525" i="42"/>
  <c r="V525" i="42"/>
  <c r="U525" i="42"/>
  <c r="T525" i="42"/>
  <c r="S525" i="42"/>
  <c r="M525" i="42"/>
  <c r="AL524" i="42"/>
  <c r="AE524" i="42"/>
  <c r="W524" i="42"/>
  <c r="V524" i="42"/>
  <c r="U524" i="42"/>
  <c r="X524" i="42" s="1"/>
  <c r="T524" i="42"/>
  <c r="S524" i="42"/>
  <c r="M524" i="42"/>
  <c r="AL523" i="42"/>
  <c r="AE523" i="42"/>
  <c r="W523" i="42"/>
  <c r="V523" i="42"/>
  <c r="U523" i="42"/>
  <c r="X523" i="42" s="1"/>
  <c r="T523" i="42"/>
  <c r="S523" i="42"/>
  <c r="M523" i="42"/>
  <c r="AL522" i="42"/>
  <c r="AE522" i="42"/>
  <c r="W522" i="42"/>
  <c r="V522" i="42"/>
  <c r="X522" i="42" s="1"/>
  <c r="U522" i="42"/>
  <c r="T522" i="42"/>
  <c r="S522" i="42"/>
  <c r="M522" i="42"/>
  <c r="AL521" i="42"/>
  <c r="AE521" i="42"/>
  <c r="X521" i="42"/>
  <c r="W521" i="42"/>
  <c r="V521" i="42"/>
  <c r="U521" i="42"/>
  <c r="T521" i="42"/>
  <c r="S521" i="42"/>
  <c r="M521" i="42"/>
  <c r="AL520" i="42"/>
  <c r="AE520" i="42"/>
  <c r="W520" i="42"/>
  <c r="V520" i="42"/>
  <c r="U520" i="42"/>
  <c r="X520" i="42" s="1"/>
  <c r="T520" i="42"/>
  <c r="S520" i="42"/>
  <c r="M520" i="42"/>
  <c r="AL519" i="42"/>
  <c r="AE519" i="42"/>
  <c r="W519" i="42"/>
  <c r="V519" i="42"/>
  <c r="U519" i="42"/>
  <c r="X519" i="42" s="1"/>
  <c r="T519" i="42"/>
  <c r="S519" i="42"/>
  <c r="M519" i="42"/>
  <c r="AL518" i="42"/>
  <c r="AE518" i="42"/>
  <c r="W518" i="42"/>
  <c r="V518" i="42"/>
  <c r="X518" i="42" s="1"/>
  <c r="U518" i="42"/>
  <c r="T518" i="42"/>
  <c r="S518" i="42"/>
  <c r="M518" i="42"/>
  <c r="AL517" i="42"/>
  <c r="AE517" i="42"/>
  <c r="X517" i="42"/>
  <c r="W517" i="42"/>
  <c r="V517" i="42"/>
  <c r="U517" i="42"/>
  <c r="T517" i="42"/>
  <c r="S517" i="42"/>
  <c r="M517" i="42"/>
  <c r="AL516" i="42"/>
  <c r="AE516" i="42"/>
  <c r="W516" i="42"/>
  <c r="V516" i="42"/>
  <c r="U516" i="42"/>
  <c r="X516" i="42" s="1"/>
  <c r="T516" i="42"/>
  <c r="S516" i="42"/>
  <c r="M516" i="42"/>
  <c r="AL515" i="42"/>
  <c r="AE515" i="42"/>
  <c r="W515" i="42"/>
  <c r="V515" i="42"/>
  <c r="U515" i="42"/>
  <c r="X515" i="42" s="1"/>
  <c r="T515" i="42"/>
  <c r="S515" i="42"/>
  <c r="M515" i="42"/>
  <c r="AL514" i="42"/>
  <c r="AE514" i="42"/>
  <c r="W514" i="42"/>
  <c r="V514" i="42"/>
  <c r="X514" i="42" s="1"/>
  <c r="U514" i="42"/>
  <c r="T514" i="42"/>
  <c r="S514" i="42"/>
  <c r="M514" i="42"/>
  <c r="AL513" i="42"/>
  <c r="AE513" i="42"/>
  <c r="X513" i="42"/>
  <c r="W513" i="42"/>
  <c r="V513" i="42"/>
  <c r="U513" i="42"/>
  <c r="T513" i="42"/>
  <c r="S513" i="42"/>
  <c r="M513" i="42"/>
  <c r="AL512" i="42"/>
  <c r="AE512" i="42"/>
  <c r="W512" i="42"/>
  <c r="V512" i="42"/>
  <c r="U512" i="42"/>
  <c r="X512" i="42" s="1"/>
  <c r="T512" i="42"/>
  <c r="S512" i="42"/>
  <c r="M512" i="42"/>
  <c r="AL511" i="42"/>
  <c r="AE511" i="42"/>
  <c r="W511" i="42"/>
  <c r="V511" i="42"/>
  <c r="U511" i="42"/>
  <c r="X511" i="42" s="1"/>
  <c r="T511" i="42"/>
  <c r="S511" i="42"/>
  <c r="M511" i="42"/>
  <c r="AL510" i="42"/>
  <c r="AE510" i="42"/>
  <c r="W510" i="42"/>
  <c r="V510" i="42"/>
  <c r="X510" i="42" s="1"/>
  <c r="U510" i="42"/>
  <c r="T510" i="42"/>
  <c r="S510" i="42"/>
  <c r="M510" i="42"/>
  <c r="AL509" i="42"/>
  <c r="AE509" i="42"/>
  <c r="X509" i="42"/>
  <c r="W509" i="42"/>
  <c r="V509" i="42"/>
  <c r="U509" i="42"/>
  <c r="T509" i="42"/>
  <c r="S509" i="42"/>
  <c r="M509" i="42"/>
  <c r="AL508" i="42"/>
  <c r="AE508" i="42"/>
  <c r="W508" i="42"/>
  <c r="V508" i="42"/>
  <c r="U508" i="42"/>
  <c r="X508" i="42" s="1"/>
  <c r="T508" i="42"/>
  <c r="S508" i="42"/>
  <c r="M508" i="42"/>
  <c r="AL507" i="42"/>
  <c r="AE507" i="42"/>
  <c r="W507" i="42"/>
  <c r="V507" i="42"/>
  <c r="U507" i="42"/>
  <c r="X507" i="42" s="1"/>
  <c r="T507" i="42"/>
  <c r="S507" i="42"/>
  <c r="M507" i="42"/>
  <c r="AL506" i="42"/>
  <c r="AE506" i="42"/>
  <c r="W506" i="42"/>
  <c r="V506" i="42"/>
  <c r="X506" i="42" s="1"/>
  <c r="U506" i="42"/>
  <c r="T506" i="42"/>
  <c r="S506" i="42"/>
  <c r="M506" i="42"/>
  <c r="AL505" i="42"/>
  <c r="AE505" i="42"/>
  <c r="X505" i="42"/>
  <c r="W505" i="42"/>
  <c r="V505" i="42"/>
  <c r="U505" i="42"/>
  <c r="T505" i="42"/>
  <c r="S505" i="42"/>
  <c r="M505" i="42"/>
  <c r="AL504" i="42"/>
  <c r="AE504" i="42"/>
  <c r="W504" i="42"/>
  <c r="V504" i="42"/>
  <c r="U504" i="42"/>
  <c r="X504" i="42" s="1"/>
  <c r="T504" i="42"/>
  <c r="S504" i="42"/>
  <c r="M504" i="42"/>
  <c r="AL503" i="42"/>
  <c r="AE503" i="42"/>
  <c r="W503" i="42"/>
  <c r="V503" i="42"/>
  <c r="U503" i="42"/>
  <c r="X503" i="42" s="1"/>
  <c r="T503" i="42"/>
  <c r="S503" i="42"/>
  <c r="M503" i="42"/>
  <c r="AL502" i="42"/>
  <c r="AE502" i="42"/>
  <c r="W502" i="42"/>
  <c r="V502" i="42"/>
  <c r="U502" i="42"/>
  <c r="X502" i="42" s="1"/>
  <c r="T502" i="42"/>
  <c r="S502" i="42"/>
  <c r="M502" i="42"/>
  <c r="AL501" i="42"/>
  <c r="AE501" i="42"/>
  <c r="X501" i="42"/>
  <c r="W501" i="42"/>
  <c r="V501" i="42"/>
  <c r="U501" i="42"/>
  <c r="T501" i="42"/>
  <c r="S501" i="42"/>
  <c r="M501" i="42"/>
  <c r="AL500" i="42"/>
  <c r="AE500" i="42"/>
  <c r="W500" i="42"/>
  <c r="V500" i="42"/>
  <c r="U500" i="42"/>
  <c r="X500" i="42" s="1"/>
  <c r="T500" i="42"/>
  <c r="S500" i="42"/>
  <c r="M500" i="42"/>
  <c r="AL499" i="42"/>
  <c r="AE499" i="42"/>
  <c r="W499" i="42"/>
  <c r="V499" i="42"/>
  <c r="U499" i="42"/>
  <c r="X499" i="42" s="1"/>
  <c r="T499" i="42"/>
  <c r="S499" i="42"/>
  <c r="M499" i="42"/>
  <c r="AL498" i="42"/>
  <c r="AE498" i="42"/>
  <c r="W498" i="42"/>
  <c r="V498" i="42"/>
  <c r="U498" i="42"/>
  <c r="X498" i="42" s="1"/>
  <c r="T498" i="42"/>
  <c r="S498" i="42"/>
  <c r="M498" i="42"/>
  <c r="AL497" i="42"/>
  <c r="AE497" i="42"/>
  <c r="X497" i="42"/>
  <c r="W497" i="42"/>
  <c r="V497" i="42"/>
  <c r="U497" i="42"/>
  <c r="T497" i="42"/>
  <c r="S497" i="42"/>
  <c r="M497" i="42"/>
  <c r="AL496" i="42"/>
  <c r="AE496" i="42"/>
  <c r="W496" i="42"/>
  <c r="V496" i="42"/>
  <c r="U496" i="42"/>
  <c r="X496" i="42" s="1"/>
  <c r="T496" i="42"/>
  <c r="S496" i="42"/>
  <c r="M496" i="42"/>
  <c r="AL495" i="42"/>
  <c r="AE495" i="42"/>
  <c r="W495" i="42"/>
  <c r="V495" i="42"/>
  <c r="U495" i="42"/>
  <c r="X495" i="42" s="1"/>
  <c r="T495" i="42"/>
  <c r="S495" i="42"/>
  <c r="M495" i="42"/>
  <c r="AL494" i="42"/>
  <c r="AE494" i="42"/>
  <c r="W494" i="42"/>
  <c r="V494" i="42"/>
  <c r="U494" i="42"/>
  <c r="X494" i="42" s="1"/>
  <c r="T494" i="42"/>
  <c r="S494" i="42"/>
  <c r="M494" i="42"/>
  <c r="AL493" i="42"/>
  <c r="AE493" i="42"/>
  <c r="X493" i="42"/>
  <c r="W493" i="42"/>
  <c r="V493" i="42"/>
  <c r="U493" i="42"/>
  <c r="T493" i="42"/>
  <c r="S493" i="42"/>
  <c r="M493" i="42"/>
  <c r="AL492" i="42"/>
  <c r="AE492" i="42"/>
  <c r="W492" i="42"/>
  <c r="V492" i="42"/>
  <c r="U492" i="42"/>
  <c r="X492" i="42" s="1"/>
  <c r="T492" i="42"/>
  <c r="S492" i="42"/>
  <c r="M492" i="42"/>
  <c r="AL491" i="42"/>
  <c r="AE491" i="42"/>
  <c r="W491" i="42"/>
  <c r="V491" i="42"/>
  <c r="U491" i="42"/>
  <c r="X491" i="42" s="1"/>
  <c r="T491" i="42"/>
  <c r="S491" i="42"/>
  <c r="M491" i="42"/>
  <c r="AL490" i="42"/>
  <c r="AE490" i="42"/>
  <c r="W490" i="42"/>
  <c r="V490" i="42"/>
  <c r="U490" i="42"/>
  <c r="X490" i="42" s="1"/>
  <c r="T490" i="42"/>
  <c r="S490" i="42"/>
  <c r="M490" i="42"/>
  <c r="AL489" i="42"/>
  <c r="AE489" i="42"/>
  <c r="X489" i="42"/>
  <c r="W489" i="42"/>
  <c r="V489" i="42"/>
  <c r="U489" i="42"/>
  <c r="T489" i="42"/>
  <c r="S489" i="42"/>
  <c r="M489" i="42"/>
  <c r="AL488" i="42"/>
  <c r="AE488" i="42"/>
  <c r="W488" i="42"/>
  <c r="V488" i="42"/>
  <c r="U488" i="42"/>
  <c r="X488" i="42" s="1"/>
  <c r="T488" i="42"/>
  <c r="S488" i="42"/>
  <c r="M488" i="42"/>
  <c r="AL487" i="42"/>
  <c r="AE487" i="42"/>
  <c r="W487" i="42"/>
  <c r="V487" i="42"/>
  <c r="U487" i="42"/>
  <c r="X487" i="42" s="1"/>
  <c r="T487" i="42"/>
  <c r="S487" i="42"/>
  <c r="M487" i="42"/>
  <c r="AL486" i="42"/>
  <c r="AE486" i="42"/>
  <c r="W486" i="42"/>
  <c r="V486" i="42"/>
  <c r="U486" i="42"/>
  <c r="X486" i="42" s="1"/>
  <c r="T486" i="42"/>
  <c r="S486" i="42"/>
  <c r="M486" i="42"/>
  <c r="AL485" i="42"/>
  <c r="AE485" i="42"/>
  <c r="X485" i="42"/>
  <c r="W485" i="42"/>
  <c r="V485" i="42"/>
  <c r="U485" i="42"/>
  <c r="T485" i="42"/>
  <c r="S485" i="42"/>
  <c r="M485" i="42"/>
  <c r="AL484" i="42"/>
  <c r="AE484" i="42"/>
  <c r="W484" i="42"/>
  <c r="V484" i="42"/>
  <c r="U484" i="42"/>
  <c r="X484" i="42" s="1"/>
  <c r="T484" i="42"/>
  <c r="S484" i="42"/>
  <c r="M484" i="42"/>
  <c r="AL483" i="42"/>
  <c r="AE483" i="42"/>
  <c r="W483" i="42"/>
  <c r="V483" i="42"/>
  <c r="U483" i="42"/>
  <c r="X483" i="42" s="1"/>
  <c r="T483" i="42"/>
  <c r="S483" i="42"/>
  <c r="M483" i="42"/>
  <c r="AL482" i="42"/>
  <c r="AE482" i="42"/>
  <c r="W482" i="42"/>
  <c r="V482" i="42"/>
  <c r="U482" i="42"/>
  <c r="X482" i="42" s="1"/>
  <c r="T482" i="42"/>
  <c r="S482" i="42"/>
  <c r="M482" i="42"/>
  <c r="AL481" i="42"/>
  <c r="AE481" i="42"/>
  <c r="X481" i="42"/>
  <c r="W481" i="42"/>
  <c r="V481" i="42"/>
  <c r="U481" i="42"/>
  <c r="T481" i="42"/>
  <c r="S481" i="42"/>
  <c r="M481" i="42"/>
  <c r="AL480" i="42"/>
  <c r="AE480" i="42"/>
  <c r="W480" i="42"/>
  <c r="V480" i="42"/>
  <c r="U480" i="42"/>
  <c r="X480" i="42" s="1"/>
  <c r="T480" i="42"/>
  <c r="S480" i="42"/>
  <c r="M480" i="42"/>
  <c r="AL479" i="42"/>
  <c r="AE479" i="42"/>
  <c r="W479" i="42"/>
  <c r="V479" i="42"/>
  <c r="U479" i="42"/>
  <c r="X479" i="42" s="1"/>
  <c r="T479" i="42"/>
  <c r="S479" i="42"/>
  <c r="M479" i="42"/>
  <c r="AL478" i="42"/>
  <c r="AE478" i="42"/>
  <c r="W478" i="42"/>
  <c r="V478" i="42"/>
  <c r="U478" i="42"/>
  <c r="X478" i="42" s="1"/>
  <c r="T478" i="42"/>
  <c r="S478" i="42"/>
  <c r="M478" i="42"/>
  <c r="AL477" i="42"/>
  <c r="AE477" i="42"/>
  <c r="X477" i="42"/>
  <c r="W477" i="42"/>
  <c r="V477" i="42"/>
  <c r="U477" i="42"/>
  <c r="T477" i="42"/>
  <c r="S477" i="42"/>
  <c r="M477" i="42"/>
  <c r="AL476" i="42"/>
  <c r="AE476" i="42"/>
  <c r="W476" i="42"/>
  <c r="V476" i="42"/>
  <c r="U476" i="42"/>
  <c r="X476" i="42" s="1"/>
  <c r="T476" i="42"/>
  <c r="S476" i="42"/>
  <c r="M476" i="42"/>
  <c r="AL475" i="42"/>
  <c r="AE475" i="42"/>
  <c r="W475" i="42"/>
  <c r="V475" i="42"/>
  <c r="U475" i="42"/>
  <c r="X475" i="42" s="1"/>
  <c r="T475" i="42"/>
  <c r="S475" i="42"/>
  <c r="M475" i="42"/>
  <c r="AL474" i="42"/>
  <c r="AE474" i="42"/>
  <c r="W474" i="42"/>
  <c r="V474" i="42"/>
  <c r="U474" i="42"/>
  <c r="X474" i="42" s="1"/>
  <c r="T474" i="42"/>
  <c r="S474" i="42"/>
  <c r="M474" i="42"/>
  <c r="AL473" i="42"/>
  <c r="AE473" i="42"/>
  <c r="X473" i="42"/>
  <c r="W473" i="42"/>
  <c r="V473" i="42"/>
  <c r="U473" i="42"/>
  <c r="T473" i="42"/>
  <c r="S473" i="42"/>
  <c r="M473" i="42"/>
  <c r="AL472" i="42"/>
  <c r="AE472" i="42"/>
  <c r="W472" i="42"/>
  <c r="V472" i="42"/>
  <c r="U472" i="42"/>
  <c r="X472" i="42" s="1"/>
  <c r="T472" i="42"/>
  <c r="S472" i="42"/>
  <c r="M472" i="42"/>
  <c r="AL471" i="42"/>
  <c r="AE471" i="42"/>
  <c r="W471" i="42"/>
  <c r="V471" i="42"/>
  <c r="U471" i="42"/>
  <c r="X471" i="42" s="1"/>
  <c r="T471" i="42"/>
  <c r="S471" i="42"/>
  <c r="M471" i="42"/>
  <c r="AL470" i="42"/>
  <c r="AE470" i="42"/>
  <c r="W470" i="42"/>
  <c r="V470" i="42"/>
  <c r="U470" i="42"/>
  <c r="T470" i="42"/>
  <c r="S470" i="42"/>
  <c r="M470" i="42"/>
  <c r="AL469" i="42"/>
  <c r="AE469" i="42"/>
  <c r="X469" i="42"/>
  <c r="W469" i="42"/>
  <c r="V469" i="42"/>
  <c r="U469" i="42"/>
  <c r="T469" i="42"/>
  <c r="S469" i="42"/>
  <c r="M469" i="42"/>
  <c r="AL468" i="42"/>
  <c r="AE468" i="42"/>
  <c r="W468" i="42"/>
  <c r="V468" i="42"/>
  <c r="U468" i="42"/>
  <c r="X468" i="42" s="1"/>
  <c r="T468" i="42"/>
  <c r="S468" i="42"/>
  <c r="M468" i="42"/>
  <c r="AL467" i="42"/>
  <c r="AE467" i="42"/>
  <c r="W467" i="42"/>
  <c r="V467" i="42"/>
  <c r="U467" i="42"/>
  <c r="T467" i="42"/>
  <c r="S467" i="42"/>
  <c r="M467" i="42"/>
  <c r="AL466" i="42"/>
  <c r="AE466" i="42"/>
  <c r="W466" i="42"/>
  <c r="V466" i="42"/>
  <c r="U466" i="42"/>
  <c r="X466" i="42" s="1"/>
  <c r="T466" i="42"/>
  <c r="S466" i="42"/>
  <c r="M466" i="42"/>
  <c r="AL465" i="42"/>
  <c r="AE465" i="42"/>
  <c r="X465" i="42"/>
  <c r="W465" i="42"/>
  <c r="V465" i="42"/>
  <c r="U465" i="42"/>
  <c r="T465" i="42"/>
  <c r="S465" i="42"/>
  <c r="M465" i="42"/>
  <c r="AL464" i="42"/>
  <c r="AE464" i="42"/>
  <c r="W464" i="42"/>
  <c r="V464" i="42"/>
  <c r="U464" i="42"/>
  <c r="X464" i="42" s="1"/>
  <c r="T464" i="42"/>
  <c r="S464" i="42"/>
  <c r="M464" i="42"/>
  <c r="AL463" i="42"/>
  <c r="AE463" i="42"/>
  <c r="W463" i="42"/>
  <c r="V463" i="42"/>
  <c r="U463" i="42"/>
  <c r="X463" i="42" s="1"/>
  <c r="T463" i="42"/>
  <c r="S463" i="42"/>
  <c r="M463" i="42"/>
  <c r="AL462" i="42"/>
  <c r="AE462" i="42"/>
  <c r="W462" i="42"/>
  <c r="V462" i="42"/>
  <c r="U462" i="42"/>
  <c r="X462" i="42" s="1"/>
  <c r="T462" i="42"/>
  <c r="S462" i="42"/>
  <c r="M462" i="42"/>
  <c r="AL461" i="42"/>
  <c r="AE461" i="42"/>
  <c r="W461" i="42"/>
  <c r="X461" i="42" s="1"/>
  <c r="V461" i="42"/>
  <c r="U461" i="42"/>
  <c r="T461" i="42"/>
  <c r="S461" i="42"/>
  <c r="M461" i="42"/>
  <c r="AL460" i="42"/>
  <c r="AE460" i="42"/>
  <c r="W460" i="42"/>
  <c r="V460" i="42"/>
  <c r="U460" i="42"/>
  <c r="X460" i="42" s="1"/>
  <c r="T460" i="42"/>
  <c r="S460" i="42"/>
  <c r="M460" i="42"/>
  <c r="AL459" i="42"/>
  <c r="AE459" i="42"/>
  <c r="W459" i="42"/>
  <c r="V459" i="42"/>
  <c r="U459" i="42"/>
  <c r="X459" i="42" s="1"/>
  <c r="T459" i="42"/>
  <c r="S459" i="42"/>
  <c r="M459" i="42"/>
  <c r="AL458" i="42"/>
  <c r="AE458" i="42"/>
  <c r="W458" i="42"/>
  <c r="V458" i="42"/>
  <c r="U458" i="42"/>
  <c r="X458" i="42" s="1"/>
  <c r="T458" i="42"/>
  <c r="S458" i="42"/>
  <c r="M458" i="42"/>
  <c r="AL457" i="42"/>
  <c r="AE457" i="42"/>
  <c r="W457" i="42"/>
  <c r="X457" i="42" s="1"/>
  <c r="V457" i="42"/>
  <c r="U457" i="42"/>
  <c r="T457" i="42"/>
  <c r="S457" i="42"/>
  <c r="M457" i="42"/>
  <c r="AL456" i="42"/>
  <c r="AE456" i="42"/>
  <c r="W456" i="42"/>
  <c r="V456" i="42"/>
  <c r="U456" i="42"/>
  <c r="X456" i="42" s="1"/>
  <c r="T456" i="42"/>
  <c r="S456" i="42"/>
  <c r="M456" i="42"/>
  <c r="AL455" i="42"/>
  <c r="AE455" i="42"/>
  <c r="W455" i="42"/>
  <c r="V455" i="42"/>
  <c r="U455" i="42"/>
  <c r="X455" i="42" s="1"/>
  <c r="T455" i="42"/>
  <c r="S455" i="42"/>
  <c r="M455" i="42"/>
  <c r="AL454" i="42"/>
  <c r="AE454" i="42"/>
  <c r="W454" i="42"/>
  <c r="V454" i="42"/>
  <c r="U454" i="42"/>
  <c r="T454" i="42"/>
  <c r="S454" i="42"/>
  <c r="M454" i="42"/>
  <c r="AL453" i="42"/>
  <c r="AE453" i="42"/>
  <c r="X453" i="42"/>
  <c r="W453" i="42"/>
  <c r="V453" i="42"/>
  <c r="U453" i="42"/>
  <c r="T453" i="42"/>
  <c r="S453" i="42"/>
  <c r="M453" i="42"/>
  <c r="AL452" i="42"/>
  <c r="AE452" i="42"/>
  <c r="W452" i="42"/>
  <c r="V452" i="42"/>
  <c r="U452" i="42"/>
  <c r="X452" i="42" s="1"/>
  <c r="T452" i="42"/>
  <c r="S452" i="42"/>
  <c r="M452" i="42"/>
  <c r="AL451" i="42"/>
  <c r="AE451" i="42"/>
  <c r="W451" i="42"/>
  <c r="V451" i="42"/>
  <c r="U451" i="42"/>
  <c r="T451" i="42"/>
  <c r="S451" i="42"/>
  <c r="M451" i="42"/>
  <c r="AL450" i="42"/>
  <c r="AE450" i="42"/>
  <c r="W450" i="42"/>
  <c r="V450" i="42"/>
  <c r="U450" i="42"/>
  <c r="X450" i="42" s="1"/>
  <c r="T450" i="42"/>
  <c r="S450" i="42"/>
  <c r="M450" i="42"/>
  <c r="AL449" i="42"/>
  <c r="AE449" i="42"/>
  <c r="W449" i="42"/>
  <c r="X449" i="42" s="1"/>
  <c r="V449" i="42"/>
  <c r="U449" i="42"/>
  <c r="T449" i="42"/>
  <c r="S449" i="42"/>
  <c r="M449" i="42"/>
  <c r="AL448" i="42"/>
  <c r="AE448" i="42"/>
  <c r="W448" i="42"/>
  <c r="V448" i="42"/>
  <c r="U448" i="42"/>
  <c r="X448" i="42" s="1"/>
  <c r="T448" i="42"/>
  <c r="S448" i="42"/>
  <c r="M448" i="42"/>
  <c r="AL447" i="42"/>
  <c r="AE447" i="42"/>
  <c r="W447" i="42"/>
  <c r="V447" i="42"/>
  <c r="U447" i="42"/>
  <c r="X447" i="42" s="1"/>
  <c r="T447" i="42"/>
  <c r="S447" i="42"/>
  <c r="M447" i="42"/>
  <c r="AL446" i="42"/>
  <c r="AE446" i="42"/>
  <c r="W446" i="42"/>
  <c r="V446" i="42"/>
  <c r="U446" i="42"/>
  <c r="X446" i="42" s="1"/>
  <c r="T446" i="42"/>
  <c r="S446" i="42"/>
  <c r="M446" i="42"/>
  <c r="AL445" i="42"/>
  <c r="AE445" i="42"/>
  <c r="W445" i="42"/>
  <c r="X445" i="42" s="1"/>
  <c r="V445" i="42"/>
  <c r="U445" i="42"/>
  <c r="T445" i="42"/>
  <c r="S445" i="42"/>
  <c r="M445" i="42"/>
  <c r="AL444" i="42"/>
  <c r="AE444" i="42"/>
  <c r="W444" i="42"/>
  <c r="V444" i="42"/>
  <c r="U444" i="42"/>
  <c r="X444" i="42" s="1"/>
  <c r="T444" i="42"/>
  <c r="S444" i="42"/>
  <c r="M444" i="42"/>
  <c r="AL443" i="42"/>
  <c r="AE443" i="42"/>
  <c r="W443" i="42"/>
  <c r="V443" i="42"/>
  <c r="U443" i="42"/>
  <c r="X443" i="42" s="1"/>
  <c r="T443" i="42"/>
  <c r="S443" i="42"/>
  <c r="M443" i="42"/>
  <c r="AL442" i="42"/>
  <c r="AE442" i="42"/>
  <c r="W442" i="42"/>
  <c r="V442" i="42"/>
  <c r="U442" i="42"/>
  <c r="X442" i="42" s="1"/>
  <c r="T442" i="42"/>
  <c r="S442" i="42"/>
  <c r="M442" i="42"/>
  <c r="AL441" i="42"/>
  <c r="AE441" i="42"/>
  <c r="W441" i="42"/>
  <c r="X441" i="42" s="1"/>
  <c r="V441" i="42"/>
  <c r="U441" i="42"/>
  <c r="T441" i="42"/>
  <c r="S441" i="42"/>
  <c r="M441" i="42"/>
  <c r="AL440" i="42"/>
  <c r="AE440" i="42"/>
  <c r="X440" i="42"/>
  <c r="W440" i="42"/>
  <c r="V440" i="42"/>
  <c r="U440" i="42"/>
  <c r="T440" i="42"/>
  <c r="S440" i="42"/>
  <c r="M440" i="42"/>
  <c r="AL439" i="42"/>
  <c r="AE439" i="42"/>
  <c r="W439" i="42"/>
  <c r="V439" i="42"/>
  <c r="U439" i="42"/>
  <c r="T439" i="42"/>
  <c r="S439" i="42"/>
  <c r="M439" i="42"/>
  <c r="AL438" i="42"/>
  <c r="AE438" i="42"/>
  <c r="W438" i="42"/>
  <c r="V438" i="42"/>
  <c r="U438" i="42"/>
  <c r="T438" i="42"/>
  <c r="S438" i="42"/>
  <c r="M438" i="42"/>
  <c r="AL437" i="42"/>
  <c r="AE437" i="42"/>
  <c r="W437" i="42"/>
  <c r="X437" i="42" s="1"/>
  <c r="V437" i="42"/>
  <c r="U437" i="42"/>
  <c r="T437" i="42"/>
  <c r="S437" i="42"/>
  <c r="M437" i="42"/>
  <c r="AL436" i="42"/>
  <c r="AE436" i="42"/>
  <c r="X436" i="42"/>
  <c r="W436" i="42"/>
  <c r="V436" i="42"/>
  <c r="U436" i="42"/>
  <c r="T436" i="42"/>
  <c r="S436" i="42"/>
  <c r="M436" i="42"/>
  <c r="AL435" i="42"/>
  <c r="AE435" i="42"/>
  <c r="W435" i="42"/>
  <c r="V435" i="42"/>
  <c r="U435" i="42"/>
  <c r="X435" i="42" s="1"/>
  <c r="T435" i="42"/>
  <c r="S435" i="42"/>
  <c r="M435" i="42"/>
  <c r="AL434" i="42"/>
  <c r="AE434" i="42"/>
  <c r="W434" i="42"/>
  <c r="V434" i="42"/>
  <c r="U434" i="42"/>
  <c r="T434" i="42"/>
  <c r="S434" i="42"/>
  <c r="M434" i="42"/>
  <c r="AL433" i="42"/>
  <c r="AE433" i="42"/>
  <c r="W433" i="42"/>
  <c r="V433" i="42"/>
  <c r="U433" i="42"/>
  <c r="T433" i="42"/>
  <c r="S433" i="42"/>
  <c r="M433" i="42"/>
  <c r="AL432" i="42"/>
  <c r="AE432" i="42"/>
  <c r="W432" i="42"/>
  <c r="V432" i="42"/>
  <c r="U432" i="42"/>
  <c r="X432" i="42" s="1"/>
  <c r="T432" i="42"/>
  <c r="S432" i="42"/>
  <c r="M432" i="42"/>
  <c r="AL431" i="42"/>
  <c r="AE431" i="42"/>
  <c r="X431" i="42"/>
  <c r="W431" i="42"/>
  <c r="V431" i="42"/>
  <c r="U431" i="42"/>
  <c r="T431" i="42"/>
  <c r="S431" i="42"/>
  <c r="M431" i="42"/>
  <c r="AL430" i="42"/>
  <c r="AE430" i="42"/>
  <c r="W430" i="42"/>
  <c r="V430" i="42"/>
  <c r="U430" i="42"/>
  <c r="X430" i="42" s="1"/>
  <c r="T430" i="42"/>
  <c r="S430" i="42"/>
  <c r="M430" i="42"/>
  <c r="AL429" i="42"/>
  <c r="AE429" i="42"/>
  <c r="W429" i="42"/>
  <c r="V429" i="42"/>
  <c r="U429" i="42"/>
  <c r="X429" i="42" s="1"/>
  <c r="T429" i="42"/>
  <c r="S429" i="42"/>
  <c r="M429" i="42"/>
  <c r="AL428" i="42"/>
  <c r="AE428" i="42"/>
  <c r="W428" i="42"/>
  <c r="V428" i="42"/>
  <c r="U428" i="42"/>
  <c r="X428" i="42" s="1"/>
  <c r="T428" i="42"/>
  <c r="S428" i="42"/>
  <c r="M428" i="42"/>
  <c r="AL427" i="42"/>
  <c r="AE427" i="42"/>
  <c r="X427" i="42"/>
  <c r="W427" i="42"/>
  <c r="V427" i="42"/>
  <c r="U427" i="42"/>
  <c r="T427" i="42"/>
  <c r="S427" i="42"/>
  <c r="M427" i="42"/>
  <c r="AL426" i="42"/>
  <c r="AE426" i="42"/>
  <c r="W426" i="42"/>
  <c r="V426" i="42"/>
  <c r="U426" i="42"/>
  <c r="X426" i="42" s="1"/>
  <c r="T426" i="42"/>
  <c r="S426" i="42"/>
  <c r="M426" i="42"/>
  <c r="AL425" i="42"/>
  <c r="AE425" i="42"/>
  <c r="W425" i="42"/>
  <c r="V425" i="42"/>
  <c r="U425" i="42"/>
  <c r="X425" i="42" s="1"/>
  <c r="T425" i="42"/>
  <c r="S425" i="42"/>
  <c r="M425" i="42"/>
  <c r="AL424" i="42"/>
  <c r="AE424" i="42"/>
  <c r="W424" i="42"/>
  <c r="V424" i="42"/>
  <c r="U424" i="42"/>
  <c r="X424" i="42" s="1"/>
  <c r="T424" i="42"/>
  <c r="S424" i="42"/>
  <c r="M424" i="42"/>
  <c r="AL423" i="42"/>
  <c r="AE423" i="42"/>
  <c r="X423" i="42"/>
  <c r="W423" i="42"/>
  <c r="V423" i="42"/>
  <c r="U423" i="42"/>
  <c r="T423" i="42"/>
  <c r="S423" i="42"/>
  <c r="M423" i="42"/>
  <c r="AL422" i="42"/>
  <c r="AE422" i="42"/>
  <c r="W422" i="42"/>
  <c r="V422" i="42"/>
  <c r="U422" i="42"/>
  <c r="X422" i="42" s="1"/>
  <c r="T422" i="42"/>
  <c r="S422" i="42"/>
  <c r="M422" i="42"/>
  <c r="AL421" i="42"/>
  <c r="AE421" i="42"/>
  <c r="W421" i="42"/>
  <c r="V421" i="42"/>
  <c r="U421" i="42"/>
  <c r="X421" i="42" s="1"/>
  <c r="T421" i="42"/>
  <c r="S421" i="42"/>
  <c r="M421" i="42"/>
  <c r="AL420" i="42"/>
  <c r="AE420" i="42"/>
  <c r="W420" i="42"/>
  <c r="V420" i="42"/>
  <c r="U420" i="42"/>
  <c r="X420" i="42" s="1"/>
  <c r="T420" i="42"/>
  <c r="S420" i="42"/>
  <c r="M420" i="42"/>
  <c r="AL419" i="42"/>
  <c r="AE419" i="42"/>
  <c r="X419" i="42"/>
  <c r="W419" i="42"/>
  <c r="V419" i="42"/>
  <c r="U419" i="42"/>
  <c r="T419" i="42"/>
  <c r="S419" i="42"/>
  <c r="M419" i="42"/>
  <c r="AL418" i="42"/>
  <c r="AE418" i="42"/>
  <c r="W418" i="42"/>
  <c r="V418" i="42"/>
  <c r="U418" i="42"/>
  <c r="X418" i="42" s="1"/>
  <c r="T418" i="42"/>
  <c r="S418" i="42"/>
  <c r="M418" i="42"/>
  <c r="AL417" i="42"/>
  <c r="AE417" i="42"/>
  <c r="W417" i="42"/>
  <c r="V417" i="42"/>
  <c r="U417" i="42"/>
  <c r="T417" i="42"/>
  <c r="S417" i="42"/>
  <c r="M417" i="42"/>
  <c r="AL416" i="42"/>
  <c r="AE416" i="42"/>
  <c r="W416" i="42"/>
  <c r="V416" i="42"/>
  <c r="U416" i="42"/>
  <c r="X416" i="42" s="1"/>
  <c r="T416" i="42"/>
  <c r="S416" i="42"/>
  <c r="M416" i="42"/>
  <c r="AL415" i="42"/>
  <c r="AE415" i="42"/>
  <c r="X415" i="42"/>
  <c r="W415" i="42"/>
  <c r="V415" i="42"/>
  <c r="U415" i="42"/>
  <c r="T415" i="42"/>
  <c r="S415" i="42"/>
  <c r="M415" i="42"/>
  <c r="AL414" i="42"/>
  <c r="AE414" i="42"/>
  <c r="W414" i="42"/>
  <c r="V414" i="42"/>
  <c r="U414" i="42"/>
  <c r="X414" i="42" s="1"/>
  <c r="T414" i="42"/>
  <c r="S414" i="42"/>
  <c r="M414" i="42"/>
  <c r="AL413" i="42"/>
  <c r="AE413" i="42"/>
  <c r="W413" i="42"/>
  <c r="V413" i="42"/>
  <c r="U413" i="42"/>
  <c r="X413" i="42" s="1"/>
  <c r="T413" i="42"/>
  <c r="S413" i="42"/>
  <c r="M413" i="42"/>
  <c r="AL412" i="42"/>
  <c r="AE412" i="42"/>
  <c r="W412" i="42"/>
  <c r="V412" i="42"/>
  <c r="U412" i="42"/>
  <c r="X412" i="42" s="1"/>
  <c r="T412" i="42"/>
  <c r="S412" i="42"/>
  <c r="M412" i="42"/>
  <c r="AL411" i="42"/>
  <c r="AE411" i="42"/>
  <c r="X411" i="42"/>
  <c r="W411" i="42"/>
  <c r="V411" i="42"/>
  <c r="U411" i="42"/>
  <c r="T411" i="42"/>
  <c r="S411" i="42"/>
  <c r="M411" i="42"/>
  <c r="AL410" i="42"/>
  <c r="AE410" i="42"/>
  <c r="W410" i="42"/>
  <c r="V410" i="42"/>
  <c r="U410" i="42"/>
  <c r="X410" i="42" s="1"/>
  <c r="T410" i="42"/>
  <c r="S410" i="42"/>
  <c r="M410" i="42"/>
  <c r="AL409" i="42"/>
  <c r="AE409" i="42"/>
  <c r="W409" i="42"/>
  <c r="V409" i="42"/>
  <c r="U409" i="42"/>
  <c r="X409" i="42" s="1"/>
  <c r="T409" i="42"/>
  <c r="S409" i="42"/>
  <c r="M409" i="42"/>
  <c r="AL408" i="42"/>
  <c r="AE408" i="42"/>
  <c r="W408" i="42"/>
  <c r="V408" i="42"/>
  <c r="U408" i="42"/>
  <c r="X408" i="42" s="1"/>
  <c r="T408" i="42"/>
  <c r="S408" i="42"/>
  <c r="M408" i="42"/>
  <c r="AL407" i="42"/>
  <c r="AE407" i="42"/>
  <c r="X407" i="42"/>
  <c r="W407" i="42"/>
  <c r="V407" i="42"/>
  <c r="U407" i="42"/>
  <c r="T407" i="42"/>
  <c r="S407" i="42"/>
  <c r="M407" i="42"/>
  <c r="AL406" i="42"/>
  <c r="AE406" i="42"/>
  <c r="W406" i="42"/>
  <c r="V406" i="42"/>
  <c r="U406" i="42"/>
  <c r="X406" i="42" s="1"/>
  <c r="T406" i="42"/>
  <c r="S406" i="42"/>
  <c r="M406" i="42"/>
  <c r="AL405" i="42"/>
  <c r="AE405" i="42"/>
  <c r="W405" i="42"/>
  <c r="V405" i="42"/>
  <c r="U405" i="42"/>
  <c r="X405" i="42" s="1"/>
  <c r="T405" i="42"/>
  <c r="S405" i="42"/>
  <c r="M405" i="42"/>
  <c r="AL404" i="42"/>
  <c r="AE404" i="42"/>
  <c r="W404" i="42"/>
  <c r="V404" i="42"/>
  <c r="U404" i="42"/>
  <c r="X404" i="42" s="1"/>
  <c r="T404" i="42"/>
  <c r="S404" i="42"/>
  <c r="M404" i="42"/>
  <c r="AL403" i="42"/>
  <c r="AE403" i="42"/>
  <c r="X403" i="42"/>
  <c r="W403" i="42"/>
  <c r="V403" i="42"/>
  <c r="U403" i="42"/>
  <c r="T403" i="42"/>
  <c r="S403" i="42"/>
  <c r="M403" i="42"/>
  <c r="AL402" i="42"/>
  <c r="AE402" i="42"/>
  <c r="W402" i="42"/>
  <c r="V402" i="42"/>
  <c r="U402" i="42"/>
  <c r="X402" i="42" s="1"/>
  <c r="T402" i="42"/>
  <c r="S402" i="42"/>
  <c r="M402" i="42"/>
  <c r="AL401" i="42"/>
  <c r="AE401" i="42"/>
  <c r="W401" i="42"/>
  <c r="V401" i="42"/>
  <c r="U401" i="42"/>
  <c r="T401" i="42"/>
  <c r="S401" i="42"/>
  <c r="M401" i="42"/>
  <c r="AL400" i="42"/>
  <c r="AE400" i="42"/>
  <c r="W400" i="42"/>
  <c r="V400" i="42"/>
  <c r="U400" i="42"/>
  <c r="X400" i="42" s="1"/>
  <c r="T400" i="42"/>
  <c r="S400" i="42"/>
  <c r="M400" i="42"/>
  <c r="AL399" i="42"/>
  <c r="AE399" i="42"/>
  <c r="X399" i="42"/>
  <c r="W399" i="42"/>
  <c r="V399" i="42"/>
  <c r="U399" i="42"/>
  <c r="T399" i="42"/>
  <c r="S399" i="42"/>
  <c r="M399" i="42"/>
  <c r="AL398" i="42"/>
  <c r="AE398" i="42"/>
  <c r="W398" i="42"/>
  <c r="V398" i="42"/>
  <c r="U398" i="42"/>
  <c r="X398" i="42" s="1"/>
  <c r="T398" i="42"/>
  <c r="S398" i="42"/>
  <c r="M398" i="42"/>
  <c r="AL397" i="42"/>
  <c r="AE397" i="42"/>
  <c r="W397" i="42"/>
  <c r="V397" i="42"/>
  <c r="U397" i="42"/>
  <c r="X397" i="42" s="1"/>
  <c r="T397" i="42"/>
  <c r="S397" i="42"/>
  <c r="M397" i="42"/>
  <c r="AL396" i="42"/>
  <c r="AE396" i="42"/>
  <c r="W396" i="42"/>
  <c r="V396" i="42"/>
  <c r="U396" i="42"/>
  <c r="X396" i="42" s="1"/>
  <c r="T396" i="42"/>
  <c r="S396" i="42"/>
  <c r="M396" i="42"/>
  <c r="AL395" i="42"/>
  <c r="AE395" i="42"/>
  <c r="X395" i="42"/>
  <c r="W395" i="42"/>
  <c r="V395" i="42"/>
  <c r="U395" i="42"/>
  <c r="T395" i="42"/>
  <c r="S395" i="42"/>
  <c r="M395" i="42"/>
  <c r="AL394" i="42"/>
  <c r="AE394" i="42"/>
  <c r="W394" i="42"/>
  <c r="V394" i="42"/>
  <c r="U394" i="42"/>
  <c r="X394" i="42" s="1"/>
  <c r="T394" i="42"/>
  <c r="S394" i="42"/>
  <c r="M394" i="42"/>
  <c r="AL393" i="42"/>
  <c r="AE393" i="42"/>
  <c r="W393" i="42"/>
  <c r="V393" i="42"/>
  <c r="U393" i="42"/>
  <c r="X393" i="42" s="1"/>
  <c r="T393" i="42"/>
  <c r="S393" i="42"/>
  <c r="M393" i="42"/>
  <c r="AL392" i="42"/>
  <c r="AE392" i="42"/>
  <c r="W392" i="42"/>
  <c r="V392" i="42"/>
  <c r="U392" i="42"/>
  <c r="X392" i="42" s="1"/>
  <c r="T392" i="42"/>
  <c r="S392" i="42"/>
  <c r="M392" i="42"/>
  <c r="AL391" i="42"/>
  <c r="AE391" i="42"/>
  <c r="X391" i="42"/>
  <c r="W391" i="42"/>
  <c r="V391" i="42"/>
  <c r="U391" i="42"/>
  <c r="T391" i="42"/>
  <c r="S391" i="42"/>
  <c r="M391" i="42"/>
  <c r="AL390" i="42"/>
  <c r="AE390" i="42"/>
  <c r="W390" i="42"/>
  <c r="V390" i="42"/>
  <c r="U390" i="42"/>
  <c r="X390" i="42" s="1"/>
  <c r="T390" i="42"/>
  <c r="S390" i="42"/>
  <c r="M390" i="42"/>
  <c r="AL389" i="42"/>
  <c r="AE389" i="42"/>
  <c r="W389" i="42"/>
  <c r="V389" i="42"/>
  <c r="U389" i="42"/>
  <c r="X389" i="42" s="1"/>
  <c r="T389" i="42"/>
  <c r="S389" i="42"/>
  <c r="M389" i="42"/>
  <c r="AL388" i="42"/>
  <c r="AE388" i="42"/>
  <c r="W388" i="42"/>
  <c r="V388" i="42"/>
  <c r="U388" i="42"/>
  <c r="X388" i="42" s="1"/>
  <c r="T388" i="42"/>
  <c r="S388" i="42"/>
  <c r="M388" i="42"/>
  <c r="AL387" i="42"/>
  <c r="AE387" i="42"/>
  <c r="X387" i="42"/>
  <c r="W387" i="42"/>
  <c r="V387" i="42"/>
  <c r="U387" i="42"/>
  <c r="T387" i="42"/>
  <c r="S387" i="42"/>
  <c r="M387" i="42"/>
  <c r="AL386" i="42"/>
  <c r="AE386" i="42"/>
  <c r="W386" i="42"/>
  <c r="V386" i="42"/>
  <c r="U386" i="42"/>
  <c r="X386" i="42" s="1"/>
  <c r="T386" i="42"/>
  <c r="S386" i="42"/>
  <c r="M386" i="42"/>
  <c r="AL385" i="42"/>
  <c r="AE385" i="42"/>
  <c r="W385" i="42"/>
  <c r="V385" i="42"/>
  <c r="U385" i="42"/>
  <c r="T385" i="42"/>
  <c r="S385" i="42"/>
  <c r="M385" i="42"/>
  <c r="AL384" i="42"/>
  <c r="AE384" i="42"/>
  <c r="W384" i="42"/>
  <c r="V384" i="42"/>
  <c r="U384" i="42"/>
  <c r="X384" i="42" s="1"/>
  <c r="T384" i="42"/>
  <c r="S384" i="42"/>
  <c r="M384" i="42"/>
  <c r="AL383" i="42"/>
  <c r="AE383" i="42"/>
  <c r="X383" i="42"/>
  <c r="W383" i="42"/>
  <c r="V383" i="42"/>
  <c r="U383" i="42"/>
  <c r="T383" i="42"/>
  <c r="S383" i="42"/>
  <c r="M383" i="42"/>
  <c r="AL382" i="42"/>
  <c r="AE382" i="42"/>
  <c r="W382" i="42"/>
  <c r="V382" i="42"/>
  <c r="U382" i="42"/>
  <c r="X382" i="42" s="1"/>
  <c r="T382" i="42"/>
  <c r="S382" i="42"/>
  <c r="M382" i="42"/>
  <c r="AL381" i="42"/>
  <c r="AE381" i="42"/>
  <c r="W381" i="42"/>
  <c r="V381" i="42"/>
  <c r="U381" i="42"/>
  <c r="X381" i="42" s="1"/>
  <c r="T381" i="42"/>
  <c r="S381" i="42"/>
  <c r="M381" i="42"/>
  <c r="AL380" i="42"/>
  <c r="AE380" i="42"/>
  <c r="W380" i="42"/>
  <c r="V380" i="42"/>
  <c r="U380" i="42"/>
  <c r="X380" i="42" s="1"/>
  <c r="T380" i="42"/>
  <c r="S380" i="42"/>
  <c r="M380" i="42"/>
  <c r="AL379" i="42"/>
  <c r="AE379" i="42"/>
  <c r="X379" i="42"/>
  <c r="W379" i="42"/>
  <c r="V379" i="42"/>
  <c r="U379" i="42"/>
  <c r="T379" i="42"/>
  <c r="S379" i="42"/>
  <c r="M379" i="42"/>
  <c r="AL378" i="42"/>
  <c r="AE378" i="42"/>
  <c r="W378" i="42"/>
  <c r="V378" i="42"/>
  <c r="U378" i="42"/>
  <c r="X378" i="42" s="1"/>
  <c r="T378" i="42"/>
  <c r="S378" i="42"/>
  <c r="M378" i="42"/>
  <c r="AL377" i="42"/>
  <c r="AE377" i="42"/>
  <c r="W377" i="42"/>
  <c r="V377" i="42"/>
  <c r="U377" i="42"/>
  <c r="X377" i="42" s="1"/>
  <c r="T377" i="42"/>
  <c r="S377" i="42"/>
  <c r="M377" i="42"/>
  <c r="AL376" i="42"/>
  <c r="AE376" i="42"/>
  <c r="W376" i="42"/>
  <c r="V376" i="42"/>
  <c r="U376" i="42"/>
  <c r="X376" i="42" s="1"/>
  <c r="T376" i="42"/>
  <c r="S376" i="42"/>
  <c r="M376" i="42"/>
  <c r="AL375" i="42"/>
  <c r="AE375" i="42"/>
  <c r="X375" i="42"/>
  <c r="W375" i="42"/>
  <c r="V375" i="42"/>
  <c r="U375" i="42"/>
  <c r="T375" i="42"/>
  <c r="S375" i="42"/>
  <c r="M375" i="42"/>
  <c r="AL374" i="42"/>
  <c r="AE374" i="42"/>
  <c r="W374" i="42"/>
  <c r="V374" i="42"/>
  <c r="U374" i="42"/>
  <c r="X374" i="42" s="1"/>
  <c r="T374" i="42"/>
  <c r="S374" i="42"/>
  <c r="M374" i="42"/>
  <c r="AL373" i="42"/>
  <c r="AE373" i="42"/>
  <c r="W373" i="42"/>
  <c r="V373" i="42"/>
  <c r="U373" i="42"/>
  <c r="X373" i="42" s="1"/>
  <c r="T373" i="42"/>
  <c r="S373" i="42"/>
  <c r="M373" i="42"/>
  <c r="AL372" i="42"/>
  <c r="AE372" i="42"/>
  <c r="W372" i="42"/>
  <c r="V372" i="42"/>
  <c r="U372" i="42"/>
  <c r="X372" i="42" s="1"/>
  <c r="T372" i="42"/>
  <c r="S372" i="42"/>
  <c r="M372" i="42"/>
  <c r="AL371" i="42"/>
  <c r="AE371" i="42"/>
  <c r="X371" i="42"/>
  <c r="W371" i="42"/>
  <c r="V371" i="42"/>
  <c r="U371" i="42"/>
  <c r="T371" i="42"/>
  <c r="S371" i="42"/>
  <c r="M371" i="42"/>
  <c r="AL370" i="42"/>
  <c r="AE370" i="42"/>
  <c r="W370" i="42"/>
  <c r="V370" i="42"/>
  <c r="U370" i="42"/>
  <c r="X370" i="42" s="1"/>
  <c r="T370" i="42"/>
  <c r="S370" i="42"/>
  <c r="M370" i="42"/>
  <c r="AL369" i="42"/>
  <c r="AE369" i="42"/>
  <c r="W369" i="42"/>
  <c r="V369" i="42"/>
  <c r="U369" i="42"/>
  <c r="T369" i="42"/>
  <c r="S369" i="42"/>
  <c r="M369" i="42"/>
  <c r="AL368" i="42"/>
  <c r="AE368" i="42"/>
  <c r="W368" i="42"/>
  <c r="V368" i="42"/>
  <c r="U368" i="42"/>
  <c r="X368" i="42" s="1"/>
  <c r="T368" i="42"/>
  <c r="S368" i="42"/>
  <c r="M368" i="42"/>
  <c r="AL367" i="42"/>
  <c r="AE367" i="42"/>
  <c r="X367" i="42"/>
  <c r="W367" i="42"/>
  <c r="V367" i="42"/>
  <c r="U367" i="42"/>
  <c r="T367" i="42"/>
  <c r="S367" i="42"/>
  <c r="M367" i="42"/>
  <c r="AL366" i="42"/>
  <c r="AE366" i="42"/>
  <c r="W366" i="42"/>
  <c r="V366" i="42"/>
  <c r="U366" i="42"/>
  <c r="X366" i="42" s="1"/>
  <c r="T366" i="42"/>
  <c r="S366" i="42"/>
  <c r="M366" i="42"/>
  <c r="AL365" i="42"/>
  <c r="AE365" i="42"/>
  <c r="W365" i="42"/>
  <c r="V365" i="42"/>
  <c r="U365" i="42"/>
  <c r="X365" i="42" s="1"/>
  <c r="T365" i="42"/>
  <c r="S365" i="42"/>
  <c r="M365" i="42"/>
  <c r="AL364" i="42"/>
  <c r="AE364" i="42"/>
  <c r="W364" i="42"/>
  <c r="V364" i="42"/>
  <c r="U364" i="42"/>
  <c r="X364" i="42" s="1"/>
  <c r="T364" i="42"/>
  <c r="S364" i="42"/>
  <c r="M364" i="42"/>
  <c r="AL363" i="42"/>
  <c r="AE363" i="42"/>
  <c r="X363" i="42"/>
  <c r="W363" i="42"/>
  <c r="V363" i="42"/>
  <c r="U363" i="42"/>
  <c r="T363" i="42"/>
  <c r="S363" i="42"/>
  <c r="M363" i="42"/>
  <c r="AL362" i="42"/>
  <c r="AE362" i="42"/>
  <c r="W362" i="42"/>
  <c r="V362" i="42"/>
  <c r="U362" i="42"/>
  <c r="X362" i="42" s="1"/>
  <c r="T362" i="42"/>
  <c r="S362" i="42"/>
  <c r="M362" i="42"/>
  <c r="AL361" i="42"/>
  <c r="AE361" i="42"/>
  <c r="W361" i="42"/>
  <c r="V361" i="42"/>
  <c r="U361" i="42"/>
  <c r="X361" i="42" s="1"/>
  <c r="T361" i="42"/>
  <c r="S361" i="42"/>
  <c r="M361" i="42"/>
  <c r="AL360" i="42"/>
  <c r="AE360" i="42"/>
  <c r="W360" i="42"/>
  <c r="V360" i="42"/>
  <c r="U360" i="42"/>
  <c r="X360" i="42" s="1"/>
  <c r="T360" i="42"/>
  <c r="S360" i="42"/>
  <c r="M360" i="42"/>
  <c r="AL359" i="42"/>
  <c r="AE359" i="42"/>
  <c r="X359" i="42"/>
  <c r="W359" i="42"/>
  <c r="V359" i="42"/>
  <c r="U359" i="42"/>
  <c r="T359" i="42"/>
  <c r="S359" i="42"/>
  <c r="M359" i="42"/>
  <c r="AL358" i="42"/>
  <c r="AE358" i="42"/>
  <c r="W358" i="42"/>
  <c r="V358" i="42"/>
  <c r="U358" i="42"/>
  <c r="X358" i="42" s="1"/>
  <c r="T358" i="42"/>
  <c r="S358" i="42"/>
  <c r="M358" i="42"/>
  <c r="AL357" i="42"/>
  <c r="AE357" i="42"/>
  <c r="W357" i="42"/>
  <c r="V357" i="42"/>
  <c r="U357" i="42"/>
  <c r="X357" i="42" s="1"/>
  <c r="T357" i="42"/>
  <c r="S357" i="42"/>
  <c r="M357" i="42"/>
  <c r="AL356" i="42"/>
  <c r="AE356" i="42"/>
  <c r="W356" i="42"/>
  <c r="V356" i="42"/>
  <c r="U356" i="42"/>
  <c r="X356" i="42" s="1"/>
  <c r="T356" i="42"/>
  <c r="S356" i="42"/>
  <c r="M356" i="42"/>
  <c r="AL355" i="42"/>
  <c r="AE355" i="42"/>
  <c r="X355" i="42"/>
  <c r="W355" i="42"/>
  <c r="V355" i="42"/>
  <c r="U355" i="42"/>
  <c r="T355" i="42"/>
  <c r="S355" i="42"/>
  <c r="M355" i="42"/>
  <c r="AL354" i="42"/>
  <c r="AE354" i="42"/>
  <c r="W354" i="42"/>
  <c r="V354" i="42"/>
  <c r="U354" i="42"/>
  <c r="X354" i="42" s="1"/>
  <c r="T354" i="42"/>
  <c r="S354" i="42"/>
  <c r="M354" i="42"/>
  <c r="AL353" i="42"/>
  <c r="AE353" i="42"/>
  <c r="W353" i="42"/>
  <c r="V353" i="42"/>
  <c r="U353" i="42"/>
  <c r="T353" i="42"/>
  <c r="S353" i="42"/>
  <c r="M353" i="42"/>
  <c r="AL352" i="42"/>
  <c r="AE352" i="42"/>
  <c r="W352" i="42"/>
  <c r="V352" i="42"/>
  <c r="U352" i="42"/>
  <c r="X352" i="42" s="1"/>
  <c r="T352" i="42"/>
  <c r="S352" i="42"/>
  <c r="M352" i="42"/>
  <c r="AL351" i="42"/>
  <c r="AE351" i="42"/>
  <c r="X351" i="42"/>
  <c r="W351" i="42"/>
  <c r="V351" i="42"/>
  <c r="U351" i="42"/>
  <c r="T351" i="42"/>
  <c r="S351" i="42"/>
  <c r="M351" i="42"/>
  <c r="AL350" i="42"/>
  <c r="AE350" i="42"/>
  <c r="W350" i="42"/>
  <c r="V350" i="42"/>
  <c r="U350" i="42"/>
  <c r="X350" i="42" s="1"/>
  <c r="T350" i="42"/>
  <c r="S350" i="42"/>
  <c r="M350" i="42"/>
  <c r="AL349" i="42"/>
  <c r="AE349" i="42"/>
  <c r="W349" i="42"/>
  <c r="V349" i="42"/>
  <c r="U349" i="42"/>
  <c r="X349" i="42" s="1"/>
  <c r="T349" i="42"/>
  <c r="S349" i="42"/>
  <c r="M349" i="42"/>
  <c r="AL348" i="42"/>
  <c r="AE348" i="42"/>
  <c r="W348" i="42"/>
  <c r="V348" i="42"/>
  <c r="U348" i="42"/>
  <c r="X348" i="42" s="1"/>
  <c r="T348" i="42"/>
  <c r="S348" i="42"/>
  <c r="M348" i="42"/>
  <c r="AL347" i="42"/>
  <c r="AE347" i="42"/>
  <c r="X347" i="42"/>
  <c r="W347" i="42"/>
  <c r="V347" i="42"/>
  <c r="U347" i="42"/>
  <c r="T347" i="42"/>
  <c r="S347" i="42"/>
  <c r="M347" i="42"/>
  <c r="AL346" i="42"/>
  <c r="AE346" i="42"/>
  <c r="W346" i="42"/>
  <c r="V346" i="42"/>
  <c r="U346" i="42"/>
  <c r="X346" i="42" s="1"/>
  <c r="T346" i="42"/>
  <c r="S346" i="42"/>
  <c r="M346" i="42"/>
  <c r="AL345" i="42"/>
  <c r="AE345" i="42"/>
  <c r="W345" i="42"/>
  <c r="V345" i="42"/>
  <c r="U345" i="42"/>
  <c r="X345" i="42" s="1"/>
  <c r="T345" i="42"/>
  <c r="S345" i="42"/>
  <c r="M345" i="42"/>
  <c r="AL344" i="42"/>
  <c r="AE344" i="42"/>
  <c r="W344" i="42"/>
  <c r="V344" i="42"/>
  <c r="U344" i="42"/>
  <c r="X344" i="42" s="1"/>
  <c r="T344" i="42"/>
  <c r="S344" i="42"/>
  <c r="M344" i="42"/>
  <c r="AL343" i="42"/>
  <c r="AE343" i="42"/>
  <c r="X343" i="42"/>
  <c r="W343" i="42"/>
  <c r="V343" i="42"/>
  <c r="U343" i="42"/>
  <c r="T343" i="42"/>
  <c r="S343" i="42"/>
  <c r="M343" i="42"/>
  <c r="AL342" i="42"/>
  <c r="AE342" i="42"/>
  <c r="W342" i="42"/>
  <c r="V342" i="42"/>
  <c r="U342" i="42"/>
  <c r="X342" i="42" s="1"/>
  <c r="T342" i="42"/>
  <c r="S342" i="42"/>
  <c r="M342" i="42"/>
  <c r="AL341" i="42"/>
  <c r="AE341" i="42"/>
  <c r="W341" i="42"/>
  <c r="V341" i="42"/>
  <c r="U341" i="42"/>
  <c r="X341" i="42" s="1"/>
  <c r="T341" i="42"/>
  <c r="S341" i="42"/>
  <c r="M341" i="42"/>
  <c r="AL340" i="42"/>
  <c r="AE340" i="42"/>
  <c r="W340" i="42"/>
  <c r="V340" i="42"/>
  <c r="U340" i="42"/>
  <c r="X340" i="42" s="1"/>
  <c r="T340" i="42"/>
  <c r="S340" i="42"/>
  <c r="M340" i="42"/>
  <c r="AL339" i="42"/>
  <c r="AE339" i="42"/>
  <c r="X339" i="42"/>
  <c r="W339" i="42"/>
  <c r="V339" i="42"/>
  <c r="U339" i="42"/>
  <c r="T339" i="42"/>
  <c r="S339" i="42"/>
  <c r="M339" i="42"/>
  <c r="AL338" i="42"/>
  <c r="AE338" i="42"/>
  <c r="W338" i="42"/>
  <c r="V338" i="42"/>
  <c r="U338" i="42"/>
  <c r="X338" i="42" s="1"/>
  <c r="T338" i="42"/>
  <c r="S338" i="42"/>
  <c r="M338" i="42"/>
  <c r="AL337" i="42"/>
  <c r="AE337" i="42"/>
  <c r="W337" i="42"/>
  <c r="V337" i="42"/>
  <c r="U337" i="42"/>
  <c r="T337" i="42"/>
  <c r="S337" i="42"/>
  <c r="M337" i="42"/>
  <c r="AL336" i="42"/>
  <c r="AE336" i="42"/>
  <c r="W336" i="42"/>
  <c r="V336" i="42"/>
  <c r="U336" i="42"/>
  <c r="X336" i="42" s="1"/>
  <c r="T336" i="42"/>
  <c r="S336" i="42"/>
  <c r="M336" i="42"/>
  <c r="AL335" i="42"/>
  <c r="AE335" i="42"/>
  <c r="X335" i="42"/>
  <c r="W335" i="42"/>
  <c r="V335" i="42"/>
  <c r="U335" i="42"/>
  <c r="T335" i="42"/>
  <c r="S335" i="42"/>
  <c r="M335" i="42"/>
  <c r="AL334" i="42"/>
  <c r="AE334" i="42"/>
  <c r="W334" i="42"/>
  <c r="V334" i="42"/>
  <c r="U334" i="42"/>
  <c r="X334" i="42" s="1"/>
  <c r="T334" i="42"/>
  <c r="S334" i="42"/>
  <c r="M334" i="42"/>
  <c r="AL333" i="42"/>
  <c r="AE333" i="42"/>
  <c r="W333" i="42"/>
  <c r="V333" i="42"/>
  <c r="U333" i="42"/>
  <c r="X333" i="42" s="1"/>
  <c r="T333" i="42"/>
  <c r="S333" i="42"/>
  <c r="M333" i="42"/>
  <c r="AL332" i="42"/>
  <c r="AE332" i="42"/>
  <c r="W332" i="42"/>
  <c r="V332" i="42"/>
  <c r="X332" i="42" s="1"/>
  <c r="U332" i="42"/>
  <c r="T332" i="42"/>
  <c r="S332" i="42"/>
  <c r="M332" i="42"/>
  <c r="AL331" i="42"/>
  <c r="AE331" i="42"/>
  <c r="X331" i="42"/>
  <c r="W331" i="42"/>
  <c r="V331" i="42"/>
  <c r="U331" i="42"/>
  <c r="T331" i="42"/>
  <c r="S331" i="42"/>
  <c r="M331" i="42"/>
  <c r="AL330" i="42"/>
  <c r="AE330" i="42"/>
  <c r="W330" i="42"/>
  <c r="V330" i="42"/>
  <c r="U330" i="42"/>
  <c r="X330" i="42" s="1"/>
  <c r="T330" i="42"/>
  <c r="S330" i="42"/>
  <c r="M330" i="42"/>
  <c r="AL329" i="42"/>
  <c r="AE329" i="42"/>
  <c r="W329" i="42"/>
  <c r="V329" i="42"/>
  <c r="U329" i="42"/>
  <c r="X329" i="42" s="1"/>
  <c r="T329" i="42"/>
  <c r="S329" i="42"/>
  <c r="M329" i="42"/>
  <c r="AL328" i="42"/>
  <c r="AE328" i="42"/>
  <c r="W328" i="42"/>
  <c r="V328" i="42"/>
  <c r="X328" i="42" s="1"/>
  <c r="U328" i="42"/>
  <c r="T328" i="42"/>
  <c r="S328" i="42"/>
  <c r="M328" i="42"/>
  <c r="AL327" i="42"/>
  <c r="AE327" i="42"/>
  <c r="X327" i="42"/>
  <c r="W327" i="42"/>
  <c r="V327" i="42"/>
  <c r="U327" i="42"/>
  <c r="T327" i="42"/>
  <c r="S327" i="42"/>
  <c r="M327" i="42"/>
  <c r="AL326" i="42"/>
  <c r="AE326" i="42"/>
  <c r="W326" i="42"/>
  <c r="V326" i="42"/>
  <c r="U326" i="42"/>
  <c r="X326" i="42" s="1"/>
  <c r="T326" i="42"/>
  <c r="S326" i="42"/>
  <c r="M326" i="42"/>
  <c r="AL325" i="42"/>
  <c r="AE325" i="42"/>
  <c r="W325" i="42"/>
  <c r="V325" i="42"/>
  <c r="U325" i="42"/>
  <c r="X325" i="42" s="1"/>
  <c r="T325" i="42"/>
  <c r="S325" i="42"/>
  <c r="M325" i="42"/>
  <c r="AL324" i="42"/>
  <c r="AE324" i="42"/>
  <c r="W324" i="42"/>
  <c r="V324" i="42"/>
  <c r="X324" i="42" s="1"/>
  <c r="U324" i="42"/>
  <c r="T324" i="42"/>
  <c r="S324" i="42"/>
  <c r="M324" i="42"/>
  <c r="AL323" i="42"/>
  <c r="AE323" i="42"/>
  <c r="X323" i="42"/>
  <c r="W323" i="42"/>
  <c r="V323" i="42"/>
  <c r="U323" i="42"/>
  <c r="T323" i="42"/>
  <c r="S323" i="42"/>
  <c r="M323" i="42"/>
  <c r="AL322" i="42"/>
  <c r="AE322" i="42"/>
  <c r="W322" i="42"/>
  <c r="V322" i="42"/>
  <c r="U322" i="42"/>
  <c r="X322" i="42" s="1"/>
  <c r="T322" i="42"/>
  <c r="S322" i="42"/>
  <c r="M322" i="42"/>
  <c r="AL321" i="42"/>
  <c r="AE321" i="42"/>
  <c r="W321" i="42"/>
  <c r="V321" i="42"/>
  <c r="U321" i="42"/>
  <c r="T321" i="42"/>
  <c r="S321" i="42"/>
  <c r="M321" i="42"/>
  <c r="AL320" i="42"/>
  <c r="AE320" i="42"/>
  <c r="W320" i="42"/>
  <c r="V320" i="42"/>
  <c r="U320" i="42"/>
  <c r="X320" i="42" s="1"/>
  <c r="T320" i="42"/>
  <c r="S320" i="42"/>
  <c r="M320" i="42"/>
  <c r="AL319" i="42"/>
  <c r="AE319" i="42"/>
  <c r="X319" i="42"/>
  <c r="W319" i="42"/>
  <c r="V319" i="42"/>
  <c r="U319" i="42"/>
  <c r="T319" i="42"/>
  <c r="S319" i="42"/>
  <c r="M319" i="42"/>
  <c r="AL318" i="42"/>
  <c r="AE318" i="42"/>
  <c r="W318" i="42"/>
  <c r="V318" i="42"/>
  <c r="U318" i="42"/>
  <c r="X318" i="42" s="1"/>
  <c r="T318" i="42"/>
  <c r="S318" i="42"/>
  <c r="M318" i="42"/>
  <c r="AL317" i="42"/>
  <c r="AE317" i="42"/>
  <c r="W317" i="42"/>
  <c r="V317" i="42"/>
  <c r="U317" i="42"/>
  <c r="X317" i="42" s="1"/>
  <c r="T317" i="42"/>
  <c r="S317" i="42"/>
  <c r="M317" i="42"/>
  <c r="AL316" i="42"/>
  <c r="AE316" i="42"/>
  <c r="W316" i="42"/>
  <c r="V316" i="42"/>
  <c r="U316" i="42"/>
  <c r="X316" i="42" s="1"/>
  <c r="T316" i="42"/>
  <c r="S316" i="42"/>
  <c r="M316" i="42"/>
  <c r="AL315" i="42"/>
  <c r="AE315" i="42"/>
  <c r="X315" i="42"/>
  <c r="W315" i="42"/>
  <c r="V315" i="42"/>
  <c r="U315" i="42"/>
  <c r="T315" i="42"/>
  <c r="S315" i="42"/>
  <c r="M315" i="42"/>
  <c r="AL314" i="42"/>
  <c r="AE314" i="42"/>
  <c r="W314" i="42"/>
  <c r="V314" i="42"/>
  <c r="U314" i="42"/>
  <c r="X314" i="42" s="1"/>
  <c r="T314" i="42"/>
  <c r="S314" i="42"/>
  <c r="M314" i="42"/>
  <c r="AL313" i="42"/>
  <c r="AE313" i="42"/>
  <c r="W313" i="42"/>
  <c r="V313" i="42"/>
  <c r="U313" i="42"/>
  <c r="X313" i="42" s="1"/>
  <c r="T313" i="42"/>
  <c r="S313" i="42"/>
  <c r="M313" i="42"/>
  <c r="AL312" i="42"/>
  <c r="AE312" i="42"/>
  <c r="W312" i="42"/>
  <c r="V312" i="42"/>
  <c r="U312" i="42"/>
  <c r="X312" i="42" s="1"/>
  <c r="T312" i="42"/>
  <c r="S312" i="42"/>
  <c r="M312" i="42"/>
  <c r="AL311" i="42"/>
  <c r="AE311" i="42"/>
  <c r="X311" i="42"/>
  <c r="W311" i="42"/>
  <c r="V311" i="42"/>
  <c r="U311" i="42"/>
  <c r="T311" i="42"/>
  <c r="S311" i="42"/>
  <c r="M311" i="42"/>
  <c r="AL310" i="42"/>
  <c r="AE310" i="42"/>
  <c r="W310" i="42"/>
  <c r="V310" i="42"/>
  <c r="U310" i="42"/>
  <c r="X310" i="42" s="1"/>
  <c r="T310" i="42"/>
  <c r="S310" i="42"/>
  <c r="M310" i="42"/>
  <c r="AL309" i="42"/>
  <c r="AE309" i="42"/>
  <c r="W309" i="42"/>
  <c r="V309" i="42"/>
  <c r="U309" i="42"/>
  <c r="X309" i="42" s="1"/>
  <c r="T309" i="42"/>
  <c r="S309" i="42"/>
  <c r="M309" i="42"/>
  <c r="AL308" i="42"/>
  <c r="AE308" i="42"/>
  <c r="W308" i="42"/>
  <c r="V308" i="42"/>
  <c r="U308" i="42"/>
  <c r="X308" i="42" s="1"/>
  <c r="T308" i="42"/>
  <c r="S308" i="42"/>
  <c r="M308" i="42"/>
  <c r="AL307" i="42"/>
  <c r="AE307" i="42"/>
  <c r="X307" i="42"/>
  <c r="W307" i="42"/>
  <c r="V307" i="42"/>
  <c r="U307" i="42"/>
  <c r="T307" i="42"/>
  <c r="S307" i="42"/>
  <c r="M307" i="42"/>
  <c r="AL306" i="42"/>
  <c r="AE306" i="42"/>
  <c r="W306" i="42"/>
  <c r="V306" i="42"/>
  <c r="U306" i="42"/>
  <c r="X306" i="42" s="1"/>
  <c r="T306" i="42"/>
  <c r="S306" i="42"/>
  <c r="M306" i="42"/>
  <c r="AL305" i="42"/>
  <c r="AE305" i="42"/>
  <c r="W305" i="42"/>
  <c r="V305" i="42"/>
  <c r="U305" i="42"/>
  <c r="T305" i="42"/>
  <c r="S305" i="42"/>
  <c r="M305" i="42"/>
  <c r="AL304" i="42"/>
  <c r="AE304" i="42"/>
  <c r="W304" i="42"/>
  <c r="V304" i="42"/>
  <c r="U304" i="42"/>
  <c r="X304" i="42" s="1"/>
  <c r="T304" i="42"/>
  <c r="S304" i="42"/>
  <c r="M304" i="42"/>
  <c r="AL303" i="42"/>
  <c r="AE303" i="42"/>
  <c r="X303" i="42"/>
  <c r="W303" i="42"/>
  <c r="V303" i="42"/>
  <c r="U303" i="42"/>
  <c r="T303" i="42"/>
  <c r="S303" i="42"/>
  <c r="M303" i="42"/>
  <c r="AL302" i="42"/>
  <c r="AE302" i="42"/>
  <c r="W302" i="42"/>
  <c r="V302" i="42"/>
  <c r="U302" i="42"/>
  <c r="X302" i="42" s="1"/>
  <c r="T302" i="42"/>
  <c r="S302" i="42"/>
  <c r="M302" i="42"/>
  <c r="AL301" i="42"/>
  <c r="AE301" i="42"/>
  <c r="W301" i="42"/>
  <c r="V301" i="42"/>
  <c r="U301" i="42"/>
  <c r="X301" i="42" s="1"/>
  <c r="T301" i="42"/>
  <c r="S301" i="42"/>
  <c r="M301" i="42"/>
  <c r="AL300" i="42"/>
  <c r="AE300" i="42"/>
  <c r="W300" i="42"/>
  <c r="V300" i="42"/>
  <c r="U300" i="42"/>
  <c r="X300" i="42" s="1"/>
  <c r="T300" i="42"/>
  <c r="S300" i="42"/>
  <c r="M300" i="42"/>
  <c r="AL299" i="42"/>
  <c r="AE299" i="42"/>
  <c r="X299" i="42"/>
  <c r="W299" i="42"/>
  <c r="V299" i="42"/>
  <c r="U299" i="42"/>
  <c r="T299" i="42"/>
  <c r="S299" i="42"/>
  <c r="M299" i="42"/>
  <c r="AL298" i="42"/>
  <c r="AE298" i="42"/>
  <c r="W298" i="42"/>
  <c r="V298" i="42"/>
  <c r="U298" i="42"/>
  <c r="X298" i="42" s="1"/>
  <c r="T298" i="42"/>
  <c r="S298" i="42"/>
  <c r="M298" i="42"/>
  <c r="AL297" i="42"/>
  <c r="AE297" i="42"/>
  <c r="W297" i="42"/>
  <c r="V297" i="42"/>
  <c r="U297" i="42"/>
  <c r="X297" i="42" s="1"/>
  <c r="T297" i="42"/>
  <c r="S297" i="42"/>
  <c r="M297" i="42"/>
  <c r="AL296" i="42"/>
  <c r="AE296" i="42"/>
  <c r="W296" i="42"/>
  <c r="V296" i="42"/>
  <c r="U296" i="42"/>
  <c r="X296" i="42" s="1"/>
  <c r="T296" i="42"/>
  <c r="S296" i="42"/>
  <c r="M296" i="42"/>
  <c r="AL295" i="42"/>
  <c r="AE295" i="42"/>
  <c r="X295" i="42"/>
  <c r="W295" i="42"/>
  <c r="V295" i="42"/>
  <c r="U295" i="42"/>
  <c r="T295" i="42"/>
  <c r="S295" i="42"/>
  <c r="M295" i="42"/>
  <c r="AL294" i="42"/>
  <c r="AE294" i="42"/>
  <c r="W294" i="42"/>
  <c r="V294" i="42"/>
  <c r="U294" i="42"/>
  <c r="X294" i="42" s="1"/>
  <c r="T294" i="42"/>
  <c r="S294" i="42"/>
  <c r="M294" i="42"/>
  <c r="AL293" i="42"/>
  <c r="AE293" i="42"/>
  <c r="W293" i="42"/>
  <c r="V293" i="42"/>
  <c r="U293" i="42"/>
  <c r="X293" i="42" s="1"/>
  <c r="T293" i="42"/>
  <c r="S293" i="42"/>
  <c r="M293" i="42"/>
  <c r="AL292" i="42"/>
  <c r="AE292" i="42"/>
  <c r="W292" i="42"/>
  <c r="V292" i="42"/>
  <c r="U292" i="42"/>
  <c r="X292" i="42" s="1"/>
  <c r="T292" i="42"/>
  <c r="S292" i="42"/>
  <c r="M292" i="42"/>
  <c r="AL291" i="42"/>
  <c r="AE291" i="42"/>
  <c r="X291" i="42"/>
  <c r="W291" i="42"/>
  <c r="V291" i="42"/>
  <c r="U291" i="42"/>
  <c r="T291" i="42"/>
  <c r="S291" i="42"/>
  <c r="M291" i="42"/>
  <c r="AL290" i="42"/>
  <c r="AE290" i="42"/>
  <c r="W290" i="42"/>
  <c r="V290" i="42"/>
  <c r="U290" i="42"/>
  <c r="X290" i="42" s="1"/>
  <c r="T290" i="42"/>
  <c r="S290" i="42"/>
  <c r="M290" i="42"/>
  <c r="AL289" i="42"/>
  <c r="AE289" i="42"/>
  <c r="W289" i="42"/>
  <c r="V289" i="42"/>
  <c r="U289" i="42"/>
  <c r="T289" i="42"/>
  <c r="S289" i="42"/>
  <c r="M289" i="42"/>
  <c r="AL288" i="42"/>
  <c r="AE288" i="42"/>
  <c r="W288" i="42"/>
  <c r="V288" i="42"/>
  <c r="U288" i="42"/>
  <c r="X288" i="42" s="1"/>
  <c r="T288" i="42"/>
  <c r="S288" i="42"/>
  <c r="M288" i="42"/>
  <c r="AL287" i="42"/>
  <c r="AE287" i="42"/>
  <c r="X287" i="42"/>
  <c r="W287" i="42"/>
  <c r="V287" i="42"/>
  <c r="U287" i="42"/>
  <c r="T287" i="42"/>
  <c r="S287" i="42"/>
  <c r="M287" i="42"/>
  <c r="AL286" i="42"/>
  <c r="AE286" i="42"/>
  <c r="W286" i="42"/>
  <c r="V286" i="42"/>
  <c r="U286" i="42"/>
  <c r="T286" i="42"/>
  <c r="S286" i="42"/>
  <c r="M286" i="42"/>
  <c r="AL285" i="42"/>
  <c r="AE285" i="42"/>
  <c r="W285" i="42"/>
  <c r="V285" i="42"/>
  <c r="U285" i="42"/>
  <c r="X285" i="42" s="1"/>
  <c r="T285" i="42"/>
  <c r="S285" i="42"/>
  <c r="M285" i="42"/>
  <c r="AL284" i="42"/>
  <c r="AE284" i="42"/>
  <c r="W284" i="42"/>
  <c r="V284" i="42"/>
  <c r="U284" i="42"/>
  <c r="X284" i="42" s="1"/>
  <c r="T284" i="42"/>
  <c r="S284" i="42"/>
  <c r="M284" i="42"/>
  <c r="AL283" i="42"/>
  <c r="AE283" i="42"/>
  <c r="X283" i="42"/>
  <c r="W283" i="42"/>
  <c r="V283" i="42"/>
  <c r="U283" i="42"/>
  <c r="T283" i="42"/>
  <c r="S283" i="42"/>
  <c r="M283" i="42"/>
  <c r="AL282" i="42"/>
  <c r="AE282" i="42"/>
  <c r="W282" i="42"/>
  <c r="V282" i="42"/>
  <c r="U282" i="42"/>
  <c r="T282" i="42"/>
  <c r="S282" i="42"/>
  <c r="M282" i="42"/>
  <c r="AL281" i="42"/>
  <c r="AE281" i="42"/>
  <c r="W281" i="42"/>
  <c r="V281" i="42"/>
  <c r="U281" i="42"/>
  <c r="X281" i="42" s="1"/>
  <c r="T281" i="42"/>
  <c r="S281" i="42"/>
  <c r="M281" i="42"/>
  <c r="AL280" i="42"/>
  <c r="AE280" i="42"/>
  <c r="W280" i="42"/>
  <c r="V280" i="42"/>
  <c r="U280" i="42"/>
  <c r="X280" i="42" s="1"/>
  <c r="T280" i="42"/>
  <c r="S280" i="42"/>
  <c r="M280" i="42"/>
  <c r="AL279" i="42"/>
  <c r="AE279" i="42"/>
  <c r="X279" i="42"/>
  <c r="W279" i="42"/>
  <c r="V279" i="42"/>
  <c r="U279" i="42"/>
  <c r="T279" i="42"/>
  <c r="S279" i="42"/>
  <c r="M279" i="42"/>
  <c r="AL278" i="42"/>
  <c r="AE278" i="42"/>
  <c r="W278" i="42"/>
  <c r="V278" i="42"/>
  <c r="U278" i="42"/>
  <c r="T278" i="42"/>
  <c r="S278" i="42"/>
  <c r="M278" i="42"/>
  <c r="AL277" i="42"/>
  <c r="AE277" i="42"/>
  <c r="W277" i="42"/>
  <c r="V277" i="42"/>
  <c r="U277" i="42"/>
  <c r="X277" i="42" s="1"/>
  <c r="T277" i="42"/>
  <c r="S277" i="42"/>
  <c r="M277" i="42"/>
  <c r="AL276" i="42"/>
  <c r="AE276" i="42"/>
  <c r="W276" i="42"/>
  <c r="V276" i="42"/>
  <c r="X276" i="42" s="1"/>
  <c r="U276" i="42"/>
  <c r="T276" i="42"/>
  <c r="S276" i="42"/>
  <c r="M276" i="42"/>
  <c r="AL275" i="42"/>
  <c r="AE275" i="42"/>
  <c r="X275" i="42"/>
  <c r="W275" i="42"/>
  <c r="V275" i="42"/>
  <c r="U275" i="42"/>
  <c r="T275" i="42"/>
  <c r="S275" i="42"/>
  <c r="M275" i="42"/>
  <c r="AL274" i="42"/>
  <c r="AE274" i="42"/>
  <c r="W274" i="42"/>
  <c r="V274" i="42"/>
  <c r="U274" i="42"/>
  <c r="T274" i="42"/>
  <c r="S274" i="42"/>
  <c r="M274" i="42"/>
  <c r="AL273" i="42"/>
  <c r="AE273" i="42"/>
  <c r="W273" i="42"/>
  <c r="V273" i="42"/>
  <c r="U273" i="42"/>
  <c r="T273" i="42"/>
  <c r="S273" i="42"/>
  <c r="M273" i="42"/>
  <c r="AL272" i="42"/>
  <c r="AE272" i="42"/>
  <c r="W272" i="42"/>
  <c r="V272" i="42"/>
  <c r="X272" i="42" s="1"/>
  <c r="U272" i="42"/>
  <c r="T272" i="42"/>
  <c r="S272" i="42"/>
  <c r="M272" i="42"/>
  <c r="AL271" i="42"/>
  <c r="AE271" i="42"/>
  <c r="X271" i="42"/>
  <c r="W271" i="42"/>
  <c r="V271" i="42"/>
  <c r="U271" i="42"/>
  <c r="T271" i="42"/>
  <c r="S271" i="42"/>
  <c r="M271" i="42"/>
  <c r="AL270" i="42"/>
  <c r="AE270" i="42"/>
  <c r="W270" i="42"/>
  <c r="V270" i="42"/>
  <c r="U270" i="42"/>
  <c r="T270" i="42"/>
  <c r="S270" i="42"/>
  <c r="M270" i="42"/>
  <c r="AL269" i="42"/>
  <c r="AE269" i="42"/>
  <c r="W269" i="42"/>
  <c r="V269" i="42"/>
  <c r="U269" i="42"/>
  <c r="X269" i="42" s="1"/>
  <c r="T269" i="42"/>
  <c r="S269" i="42"/>
  <c r="M269" i="42"/>
  <c r="AL268" i="42"/>
  <c r="AE268" i="42"/>
  <c r="W268" i="42"/>
  <c r="V268" i="42"/>
  <c r="U268" i="42"/>
  <c r="X268" i="42" s="1"/>
  <c r="T268" i="42"/>
  <c r="S268" i="42"/>
  <c r="M268" i="42"/>
  <c r="AL267" i="42"/>
  <c r="AE267" i="42"/>
  <c r="X267" i="42"/>
  <c r="W267" i="42"/>
  <c r="V267" i="42"/>
  <c r="U267" i="42"/>
  <c r="T267" i="42"/>
  <c r="S267" i="42"/>
  <c r="M267" i="42"/>
  <c r="AL266" i="42"/>
  <c r="AE266" i="42"/>
  <c r="W266" i="42"/>
  <c r="V266" i="42"/>
  <c r="U266" i="42"/>
  <c r="X266" i="42" s="1"/>
  <c r="T266" i="42"/>
  <c r="S266" i="42"/>
  <c r="M266" i="42"/>
  <c r="AL265" i="42"/>
  <c r="AE265" i="42"/>
  <c r="W265" i="42"/>
  <c r="V265" i="42"/>
  <c r="U265" i="42"/>
  <c r="X265" i="42" s="1"/>
  <c r="T265" i="42"/>
  <c r="S265" i="42"/>
  <c r="M265" i="42"/>
  <c r="AL264" i="42"/>
  <c r="AE264" i="42"/>
  <c r="W264" i="42"/>
  <c r="V264" i="42"/>
  <c r="U264" i="42"/>
  <c r="T264" i="42"/>
  <c r="S264" i="42"/>
  <c r="M264" i="42"/>
  <c r="AL263" i="42"/>
  <c r="AE263" i="42"/>
  <c r="X263" i="42"/>
  <c r="W263" i="42"/>
  <c r="V263" i="42"/>
  <c r="U263" i="42"/>
  <c r="T263" i="42"/>
  <c r="S263" i="42"/>
  <c r="M263" i="42"/>
  <c r="AL262" i="42"/>
  <c r="AE262" i="42"/>
  <c r="W262" i="42"/>
  <c r="V262" i="42"/>
  <c r="U262" i="42"/>
  <c r="T262" i="42"/>
  <c r="S262" i="42"/>
  <c r="M262" i="42"/>
  <c r="AL261" i="42"/>
  <c r="AE261" i="42"/>
  <c r="W261" i="42"/>
  <c r="V261" i="42"/>
  <c r="U261" i="42"/>
  <c r="X261" i="42" s="1"/>
  <c r="T261" i="42"/>
  <c r="S261" i="42"/>
  <c r="M261" i="42"/>
  <c r="AL260" i="42"/>
  <c r="AE260" i="42"/>
  <c r="W260" i="42"/>
  <c r="V260" i="42"/>
  <c r="U260" i="42"/>
  <c r="T260" i="42"/>
  <c r="S260" i="42"/>
  <c r="M260" i="42"/>
  <c r="AL259" i="42"/>
  <c r="AE259" i="42"/>
  <c r="X259" i="42"/>
  <c r="W259" i="42"/>
  <c r="V259" i="42"/>
  <c r="U259" i="42"/>
  <c r="T259" i="42"/>
  <c r="S259" i="42"/>
  <c r="M259" i="42"/>
  <c r="AL258" i="42"/>
  <c r="AE258" i="42"/>
  <c r="W258" i="42"/>
  <c r="V258" i="42"/>
  <c r="U258" i="42"/>
  <c r="T258" i="42"/>
  <c r="S258" i="42"/>
  <c r="M258" i="42"/>
  <c r="AL257" i="42"/>
  <c r="AE257" i="42"/>
  <c r="W257" i="42"/>
  <c r="V257" i="42"/>
  <c r="U257" i="42"/>
  <c r="T257" i="42"/>
  <c r="S257" i="42"/>
  <c r="M257" i="42"/>
  <c r="AL256" i="42"/>
  <c r="AE256" i="42"/>
  <c r="W256" i="42"/>
  <c r="V256" i="42"/>
  <c r="U256" i="42"/>
  <c r="X256" i="42" s="1"/>
  <c r="T256" i="42"/>
  <c r="S256" i="42"/>
  <c r="M256" i="42"/>
  <c r="AL255" i="42"/>
  <c r="AE255" i="42"/>
  <c r="X255" i="42"/>
  <c r="W255" i="42"/>
  <c r="V255" i="42"/>
  <c r="U255" i="42"/>
  <c r="T255" i="42"/>
  <c r="S255" i="42"/>
  <c r="M255" i="42"/>
  <c r="AL254" i="42"/>
  <c r="AE254" i="42"/>
  <c r="W254" i="42"/>
  <c r="V254" i="42"/>
  <c r="U254" i="42"/>
  <c r="T254" i="42"/>
  <c r="S254" i="42"/>
  <c r="M254" i="42"/>
  <c r="AL253" i="42"/>
  <c r="AE253" i="42"/>
  <c r="W253" i="42"/>
  <c r="V253" i="42"/>
  <c r="U253" i="42"/>
  <c r="X253" i="42" s="1"/>
  <c r="T253" i="42"/>
  <c r="S253" i="42"/>
  <c r="M253" i="42"/>
  <c r="AL252" i="42"/>
  <c r="AE252" i="42"/>
  <c r="W252" i="42"/>
  <c r="V252" i="42"/>
  <c r="U252" i="42"/>
  <c r="X252" i="42" s="1"/>
  <c r="T252" i="42"/>
  <c r="S252" i="42"/>
  <c r="M252" i="42"/>
  <c r="AL251" i="42"/>
  <c r="AE251" i="42"/>
  <c r="X251" i="42"/>
  <c r="W251" i="42"/>
  <c r="V251" i="42"/>
  <c r="U251" i="42"/>
  <c r="T251" i="42"/>
  <c r="S251" i="42"/>
  <c r="M251" i="42"/>
  <c r="AL250" i="42"/>
  <c r="AE250" i="42"/>
  <c r="W250" i="42"/>
  <c r="V250" i="42"/>
  <c r="U250" i="42"/>
  <c r="X250" i="42" s="1"/>
  <c r="T250" i="42"/>
  <c r="S250" i="42"/>
  <c r="M250" i="42"/>
  <c r="AL249" i="42"/>
  <c r="AE249" i="42"/>
  <c r="W249" i="42"/>
  <c r="V249" i="42"/>
  <c r="U249" i="42"/>
  <c r="X249" i="42" s="1"/>
  <c r="T249" i="42"/>
  <c r="S249" i="42"/>
  <c r="M249" i="42"/>
  <c r="AL248" i="42"/>
  <c r="AE248" i="42"/>
  <c r="W248" i="42"/>
  <c r="V248" i="42"/>
  <c r="U248" i="42"/>
  <c r="T248" i="42"/>
  <c r="S248" i="42"/>
  <c r="M248" i="42"/>
  <c r="AL247" i="42"/>
  <c r="AE247" i="42"/>
  <c r="X247" i="42"/>
  <c r="W247" i="42"/>
  <c r="V247" i="42"/>
  <c r="U247" i="42"/>
  <c r="T247" i="42"/>
  <c r="S247" i="42"/>
  <c r="M247" i="42"/>
  <c r="AL246" i="42"/>
  <c r="AE246" i="42"/>
  <c r="W246" i="42"/>
  <c r="V246" i="42"/>
  <c r="U246" i="42"/>
  <c r="T246" i="42"/>
  <c r="S246" i="42"/>
  <c r="M246" i="42"/>
  <c r="AL245" i="42"/>
  <c r="AE245" i="42"/>
  <c r="W245" i="42"/>
  <c r="V245" i="42"/>
  <c r="U245" i="42"/>
  <c r="X245" i="42" s="1"/>
  <c r="T245" i="42"/>
  <c r="S245" i="42"/>
  <c r="M245" i="42"/>
  <c r="AL244" i="42"/>
  <c r="AE244" i="42"/>
  <c r="W244" i="42"/>
  <c r="V244" i="42"/>
  <c r="U244" i="42"/>
  <c r="T244" i="42"/>
  <c r="S244" i="42"/>
  <c r="M244" i="42"/>
  <c r="AL243" i="42"/>
  <c r="AE243" i="42"/>
  <c r="X243" i="42"/>
  <c r="W243" i="42"/>
  <c r="V243" i="42"/>
  <c r="U243" i="42"/>
  <c r="T243" i="42"/>
  <c r="S243" i="42"/>
  <c r="M243" i="42"/>
  <c r="AL242" i="42"/>
  <c r="AE242" i="42"/>
  <c r="W242" i="42"/>
  <c r="V242" i="42"/>
  <c r="U242" i="42"/>
  <c r="T242" i="42"/>
  <c r="S242" i="42"/>
  <c r="M242" i="42"/>
  <c r="AL241" i="42"/>
  <c r="AE241" i="42"/>
  <c r="W241" i="42"/>
  <c r="V241" i="42"/>
  <c r="U241" i="42"/>
  <c r="T241" i="42"/>
  <c r="S241" i="42"/>
  <c r="M241" i="42"/>
  <c r="AL240" i="42"/>
  <c r="AE240" i="42"/>
  <c r="W240" i="42"/>
  <c r="V240" i="42"/>
  <c r="U240" i="42"/>
  <c r="X240" i="42" s="1"/>
  <c r="T240" i="42"/>
  <c r="S240" i="42"/>
  <c r="M240" i="42"/>
  <c r="AL239" i="42"/>
  <c r="AE239" i="42"/>
  <c r="X239" i="42"/>
  <c r="W239" i="42"/>
  <c r="V239" i="42"/>
  <c r="U239" i="42"/>
  <c r="T239" i="42"/>
  <c r="S239" i="42"/>
  <c r="M239" i="42"/>
  <c r="AL238" i="42"/>
  <c r="AE238" i="42"/>
  <c r="W238" i="42"/>
  <c r="V238" i="42"/>
  <c r="U238" i="42"/>
  <c r="T238" i="42"/>
  <c r="S238" i="42"/>
  <c r="M238" i="42"/>
  <c r="AL237" i="42"/>
  <c r="AE237" i="42"/>
  <c r="W237" i="42"/>
  <c r="V237" i="42"/>
  <c r="U237" i="42"/>
  <c r="X237" i="42" s="1"/>
  <c r="T237" i="42"/>
  <c r="S237" i="42"/>
  <c r="M237" i="42"/>
  <c r="AL236" i="42"/>
  <c r="AE236" i="42"/>
  <c r="W236" i="42"/>
  <c r="V236" i="42"/>
  <c r="U236" i="42"/>
  <c r="X236" i="42" s="1"/>
  <c r="T236" i="42"/>
  <c r="S236" i="42"/>
  <c r="M236" i="42"/>
  <c r="AL235" i="42"/>
  <c r="AE235" i="42"/>
  <c r="W235" i="42"/>
  <c r="V235" i="42"/>
  <c r="X235" i="42" s="1"/>
  <c r="U235" i="42"/>
  <c r="T235" i="42"/>
  <c r="S235" i="42"/>
  <c r="M235" i="42"/>
  <c r="AL234" i="42"/>
  <c r="AE234" i="42"/>
  <c r="W234" i="42"/>
  <c r="V234" i="42"/>
  <c r="X234" i="42" s="1"/>
  <c r="U234" i="42"/>
  <c r="T234" i="42"/>
  <c r="S234" i="42"/>
  <c r="M234" i="42"/>
  <c r="AL233" i="42"/>
  <c r="AE233" i="42"/>
  <c r="W233" i="42"/>
  <c r="V233" i="42"/>
  <c r="U233" i="42"/>
  <c r="T233" i="42"/>
  <c r="S233" i="42"/>
  <c r="M233" i="42"/>
  <c r="AL232" i="42"/>
  <c r="AE232" i="42"/>
  <c r="W232" i="42"/>
  <c r="V232" i="42"/>
  <c r="U232" i="42"/>
  <c r="T232" i="42"/>
  <c r="S232" i="42"/>
  <c r="M232" i="42"/>
  <c r="AL231" i="42"/>
  <c r="AE231" i="42"/>
  <c r="X231" i="42"/>
  <c r="W231" i="42"/>
  <c r="V231" i="42"/>
  <c r="U231" i="42"/>
  <c r="T231" i="42"/>
  <c r="S231" i="42"/>
  <c r="M231" i="42"/>
  <c r="AL230" i="42"/>
  <c r="AE230" i="42"/>
  <c r="W230" i="42"/>
  <c r="V230" i="42"/>
  <c r="U230" i="42"/>
  <c r="X230" i="42" s="1"/>
  <c r="T230" i="42"/>
  <c r="S230" i="42"/>
  <c r="M230" i="42"/>
  <c r="AL229" i="42"/>
  <c r="AE229" i="42"/>
  <c r="W229" i="42"/>
  <c r="V229" i="42"/>
  <c r="U229" i="42"/>
  <c r="X229" i="42" s="1"/>
  <c r="T229" i="42"/>
  <c r="S229" i="42"/>
  <c r="M229" i="42"/>
  <c r="AL228" i="42"/>
  <c r="AE228" i="42"/>
  <c r="W228" i="42"/>
  <c r="V228" i="42"/>
  <c r="U228" i="42"/>
  <c r="T228" i="42"/>
  <c r="S228" i="42"/>
  <c r="M228" i="42"/>
  <c r="AL227" i="42"/>
  <c r="AE227" i="42"/>
  <c r="W227" i="42"/>
  <c r="V227" i="42"/>
  <c r="X227" i="42" s="1"/>
  <c r="U227" i="42"/>
  <c r="T227" i="42"/>
  <c r="S227" i="42"/>
  <c r="M227" i="42"/>
  <c r="AL226" i="42"/>
  <c r="AE226" i="42"/>
  <c r="W226" i="42"/>
  <c r="V226" i="42"/>
  <c r="X226" i="42" s="1"/>
  <c r="U226" i="42"/>
  <c r="T226" i="42"/>
  <c r="S226" i="42"/>
  <c r="M226" i="42"/>
  <c r="AL225" i="42"/>
  <c r="AE225" i="42"/>
  <c r="W225" i="42"/>
  <c r="V225" i="42"/>
  <c r="U225" i="42"/>
  <c r="X225" i="42" s="1"/>
  <c r="T225" i="42"/>
  <c r="S225" i="42"/>
  <c r="M225" i="42"/>
  <c r="AL224" i="42"/>
  <c r="AE224" i="42"/>
  <c r="W224" i="42"/>
  <c r="V224" i="42"/>
  <c r="U224" i="42"/>
  <c r="T224" i="42"/>
  <c r="S224" i="42"/>
  <c r="M224" i="42"/>
  <c r="AL223" i="42"/>
  <c r="AE223" i="42"/>
  <c r="X223" i="42"/>
  <c r="W223" i="42"/>
  <c r="V223" i="42"/>
  <c r="U223" i="42"/>
  <c r="T223" i="42"/>
  <c r="S223" i="42"/>
  <c r="M223" i="42"/>
  <c r="AL222" i="42"/>
  <c r="AE222" i="42"/>
  <c r="W222" i="42"/>
  <c r="V222" i="42"/>
  <c r="U222" i="42"/>
  <c r="X222" i="42" s="1"/>
  <c r="T222" i="42"/>
  <c r="S222" i="42"/>
  <c r="M222" i="42"/>
  <c r="AL221" i="42"/>
  <c r="AE221" i="42"/>
  <c r="W221" i="42"/>
  <c r="V221" i="42"/>
  <c r="U221" i="42"/>
  <c r="T221" i="42"/>
  <c r="S221" i="42"/>
  <c r="M221" i="42"/>
  <c r="AL220" i="42"/>
  <c r="AE220" i="42"/>
  <c r="W220" i="42"/>
  <c r="V220" i="42"/>
  <c r="U220" i="42"/>
  <c r="X220" i="42" s="1"/>
  <c r="T220" i="42"/>
  <c r="S220" i="42"/>
  <c r="M220" i="42"/>
  <c r="AL219" i="42"/>
  <c r="AE219" i="42"/>
  <c r="W219" i="42"/>
  <c r="V219" i="42"/>
  <c r="X219" i="42" s="1"/>
  <c r="U219" i="42"/>
  <c r="T219" i="42"/>
  <c r="S219" i="42"/>
  <c r="M219" i="42"/>
  <c r="AL218" i="42"/>
  <c r="AE218" i="42"/>
  <c r="W218" i="42"/>
  <c r="V218" i="42"/>
  <c r="U218" i="42"/>
  <c r="X218" i="42" s="1"/>
  <c r="T218" i="42"/>
  <c r="S218" i="42"/>
  <c r="M218" i="42"/>
  <c r="AL217" i="42"/>
  <c r="AE217" i="42"/>
  <c r="W217" i="42"/>
  <c r="V217" i="42"/>
  <c r="U217" i="42"/>
  <c r="T217" i="42"/>
  <c r="S217" i="42"/>
  <c r="M217" i="42"/>
  <c r="AL216" i="42"/>
  <c r="AE216" i="42"/>
  <c r="W216" i="42"/>
  <c r="V216" i="42"/>
  <c r="U216" i="42"/>
  <c r="T216" i="42"/>
  <c r="S216" i="42"/>
  <c r="M216" i="42"/>
  <c r="AL215" i="42"/>
  <c r="AE215" i="42"/>
  <c r="W215" i="42"/>
  <c r="V215" i="42"/>
  <c r="X215" i="42" s="1"/>
  <c r="U215" i="42"/>
  <c r="T215" i="42"/>
  <c r="S215" i="42"/>
  <c r="M215" i="42"/>
  <c r="AL214" i="42"/>
  <c r="AE214" i="42"/>
  <c r="X214" i="42"/>
  <c r="W214" i="42"/>
  <c r="V214" i="42"/>
  <c r="U214" i="42"/>
  <c r="T214" i="42"/>
  <c r="S214" i="42"/>
  <c r="M214" i="42"/>
  <c r="AL213" i="42"/>
  <c r="AE213" i="42"/>
  <c r="W213" i="42"/>
  <c r="V213" i="42"/>
  <c r="U213" i="42"/>
  <c r="X213" i="42" s="1"/>
  <c r="T213" i="42"/>
  <c r="S213" i="42"/>
  <c r="M213" i="42"/>
  <c r="AL212" i="42"/>
  <c r="AE212" i="42"/>
  <c r="W212" i="42"/>
  <c r="V212" i="42"/>
  <c r="U212" i="42"/>
  <c r="T212" i="42"/>
  <c r="S212" i="42"/>
  <c r="M212" i="42"/>
  <c r="AL211" i="42"/>
  <c r="AE211" i="42"/>
  <c r="W211" i="42"/>
  <c r="V211" i="42"/>
  <c r="X211" i="42" s="1"/>
  <c r="U211" i="42"/>
  <c r="T211" i="42"/>
  <c r="S211" i="42"/>
  <c r="M211" i="42"/>
  <c r="AL210" i="42"/>
  <c r="AE210" i="42"/>
  <c r="W210" i="42"/>
  <c r="V210" i="42"/>
  <c r="X210" i="42" s="1"/>
  <c r="U210" i="42"/>
  <c r="T210" i="42"/>
  <c r="S210" i="42"/>
  <c r="M210" i="42"/>
  <c r="AL209" i="42"/>
  <c r="AE209" i="42"/>
  <c r="W209" i="42"/>
  <c r="V209" i="42"/>
  <c r="U209" i="42"/>
  <c r="T209" i="42"/>
  <c r="S209" i="42"/>
  <c r="M209" i="42"/>
  <c r="AL208" i="42"/>
  <c r="AE208" i="42"/>
  <c r="W208" i="42"/>
  <c r="V208" i="42"/>
  <c r="U208" i="42"/>
  <c r="T208" i="42"/>
  <c r="S208" i="42"/>
  <c r="M208" i="42"/>
  <c r="AL207" i="42"/>
  <c r="AE207" i="42"/>
  <c r="X207" i="42"/>
  <c r="W207" i="42"/>
  <c r="V207" i="42"/>
  <c r="U207" i="42"/>
  <c r="T207" i="42"/>
  <c r="S207" i="42"/>
  <c r="M207" i="42"/>
  <c r="AL206" i="42"/>
  <c r="AE206" i="42"/>
  <c r="W206" i="42"/>
  <c r="V206" i="42"/>
  <c r="U206" i="42"/>
  <c r="X206" i="42" s="1"/>
  <c r="T206" i="42"/>
  <c r="S206" i="42"/>
  <c r="M206" i="42"/>
  <c r="AL205" i="42"/>
  <c r="AE205" i="42"/>
  <c r="W205" i="42"/>
  <c r="V205" i="42"/>
  <c r="U205" i="42"/>
  <c r="X205" i="42" s="1"/>
  <c r="T205" i="42"/>
  <c r="S205" i="42"/>
  <c r="M205" i="42"/>
  <c r="AL204" i="42"/>
  <c r="AE204" i="42"/>
  <c r="W204" i="42"/>
  <c r="V204" i="42"/>
  <c r="X204" i="42" s="1"/>
  <c r="U204" i="42"/>
  <c r="T204" i="42"/>
  <c r="S204" i="42"/>
  <c r="M204" i="42"/>
  <c r="AL203" i="42"/>
  <c r="AE203" i="42"/>
  <c r="W203" i="42"/>
  <c r="V203" i="42"/>
  <c r="X203" i="42" s="1"/>
  <c r="U203" i="42"/>
  <c r="T203" i="42"/>
  <c r="S203" i="42"/>
  <c r="M203" i="42"/>
  <c r="AL202" i="42"/>
  <c r="AE202" i="42"/>
  <c r="W202" i="42"/>
  <c r="V202" i="42"/>
  <c r="X202" i="42" s="1"/>
  <c r="U202" i="42"/>
  <c r="T202" i="42"/>
  <c r="S202" i="42"/>
  <c r="M202" i="42"/>
  <c r="AL201" i="42"/>
  <c r="AE201" i="42"/>
  <c r="W201" i="42"/>
  <c r="V201" i="42"/>
  <c r="U201" i="42"/>
  <c r="X201" i="42" s="1"/>
  <c r="T201" i="42"/>
  <c r="S201" i="42"/>
  <c r="M201" i="42"/>
  <c r="AL200" i="42"/>
  <c r="AE200" i="42"/>
  <c r="W200" i="42"/>
  <c r="V200" i="42"/>
  <c r="U200" i="42"/>
  <c r="T200" i="42"/>
  <c r="S200" i="42"/>
  <c r="M200" i="42"/>
  <c r="AL199" i="42"/>
  <c r="AE199" i="42"/>
  <c r="X199" i="42"/>
  <c r="W199" i="42"/>
  <c r="V199" i="42"/>
  <c r="U199" i="42"/>
  <c r="T199" i="42"/>
  <c r="S199" i="42"/>
  <c r="M199" i="42"/>
  <c r="AL198" i="42"/>
  <c r="AE198" i="42"/>
  <c r="W198" i="42"/>
  <c r="V198" i="42"/>
  <c r="U198" i="42"/>
  <c r="X198" i="42" s="1"/>
  <c r="T198" i="42"/>
  <c r="S198" i="42"/>
  <c r="M198" i="42"/>
  <c r="AL197" i="42"/>
  <c r="AE197" i="42"/>
  <c r="W197" i="42"/>
  <c r="V197" i="42"/>
  <c r="U197" i="42"/>
  <c r="T197" i="42"/>
  <c r="S197" i="42"/>
  <c r="M197" i="42"/>
  <c r="AL196" i="42"/>
  <c r="AE196" i="42"/>
  <c r="W196" i="42"/>
  <c r="V196" i="42"/>
  <c r="U196" i="42"/>
  <c r="X196" i="42" s="1"/>
  <c r="T196" i="42"/>
  <c r="S196" i="42"/>
  <c r="M196" i="42"/>
  <c r="AL195" i="42"/>
  <c r="AE195" i="42"/>
  <c r="W195" i="42"/>
  <c r="V195" i="42"/>
  <c r="X195" i="42" s="1"/>
  <c r="U195" i="42"/>
  <c r="T195" i="42"/>
  <c r="S195" i="42"/>
  <c r="M195" i="42"/>
  <c r="AL194" i="42"/>
  <c r="AE194" i="42"/>
  <c r="W194" i="42"/>
  <c r="V194" i="42"/>
  <c r="U194" i="42"/>
  <c r="X194" i="42" s="1"/>
  <c r="T194" i="42"/>
  <c r="S194" i="42"/>
  <c r="M194" i="42"/>
  <c r="AL193" i="42"/>
  <c r="AE193" i="42"/>
  <c r="W193" i="42"/>
  <c r="V193" i="42"/>
  <c r="U193" i="42"/>
  <c r="T193" i="42"/>
  <c r="S193" i="42"/>
  <c r="M193" i="42"/>
  <c r="AL192" i="42"/>
  <c r="AE192" i="42"/>
  <c r="W192" i="42"/>
  <c r="V192" i="42"/>
  <c r="U192" i="42"/>
  <c r="T192" i="42"/>
  <c r="S192" i="42"/>
  <c r="M192" i="42"/>
  <c r="AL191" i="42"/>
  <c r="AE191" i="42"/>
  <c r="W191" i="42"/>
  <c r="V191" i="42"/>
  <c r="X191" i="42" s="1"/>
  <c r="U191" i="42"/>
  <c r="T191" i="42"/>
  <c r="S191" i="42"/>
  <c r="M191" i="42"/>
  <c r="AL190" i="42"/>
  <c r="AE190" i="42"/>
  <c r="X190" i="42"/>
  <c r="W190" i="42"/>
  <c r="V190" i="42"/>
  <c r="U190" i="42"/>
  <c r="T190" i="42"/>
  <c r="S190" i="42"/>
  <c r="M190" i="42"/>
  <c r="AL189" i="42"/>
  <c r="AE189" i="42"/>
  <c r="W189" i="42"/>
  <c r="V189" i="42"/>
  <c r="U189" i="42"/>
  <c r="X189" i="42" s="1"/>
  <c r="T189" i="42"/>
  <c r="S189" i="42"/>
  <c r="M189" i="42"/>
  <c r="AL188" i="42"/>
  <c r="AE188" i="42"/>
  <c r="W188" i="42"/>
  <c r="V188" i="42"/>
  <c r="U188" i="42"/>
  <c r="X188" i="42" s="1"/>
  <c r="T188" i="42"/>
  <c r="S188" i="42"/>
  <c r="M188" i="42"/>
  <c r="AL187" i="42"/>
  <c r="AE187" i="42"/>
  <c r="X187" i="42"/>
  <c r="W187" i="42"/>
  <c r="V187" i="42"/>
  <c r="U187" i="42"/>
  <c r="T187" i="42"/>
  <c r="S187" i="42"/>
  <c r="M187" i="42"/>
  <c r="AL186" i="42"/>
  <c r="AE186" i="42"/>
  <c r="W186" i="42"/>
  <c r="V186" i="42"/>
  <c r="X186" i="42" s="1"/>
  <c r="U186" i="42"/>
  <c r="T186" i="42"/>
  <c r="S186" i="42"/>
  <c r="M186" i="42"/>
  <c r="AL185" i="42"/>
  <c r="AE185" i="42"/>
  <c r="W185" i="42"/>
  <c r="V185" i="42"/>
  <c r="U185" i="42"/>
  <c r="T185" i="42"/>
  <c r="S185" i="42"/>
  <c r="M185" i="42"/>
  <c r="AL184" i="42"/>
  <c r="AE184" i="42"/>
  <c r="W184" i="42"/>
  <c r="V184" i="42"/>
  <c r="U184" i="42"/>
  <c r="X184" i="42" s="1"/>
  <c r="T184" i="42"/>
  <c r="S184" i="42"/>
  <c r="M184" i="42"/>
  <c r="AL183" i="42"/>
  <c r="AE183" i="42"/>
  <c r="X183" i="42"/>
  <c r="W183" i="42"/>
  <c r="V183" i="42"/>
  <c r="U183" i="42"/>
  <c r="T183" i="42"/>
  <c r="S183" i="42"/>
  <c r="M183" i="42"/>
  <c r="AL182" i="42"/>
  <c r="AE182" i="42"/>
  <c r="W182" i="42"/>
  <c r="V182" i="42"/>
  <c r="U182" i="42"/>
  <c r="X182" i="42" s="1"/>
  <c r="T182" i="42"/>
  <c r="S182" i="42"/>
  <c r="M182" i="42"/>
  <c r="AL181" i="42"/>
  <c r="AE181" i="42"/>
  <c r="W181" i="42"/>
  <c r="V181" i="42"/>
  <c r="U181" i="42"/>
  <c r="X181" i="42" s="1"/>
  <c r="T181" i="42"/>
  <c r="S181" i="42"/>
  <c r="M181" i="42"/>
  <c r="AL180" i="42"/>
  <c r="AE180" i="42"/>
  <c r="W180" i="42"/>
  <c r="V180" i="42"/>
  <c r="U180" i="42"/>
  <c r="T180" i="42"/>
  <c r="S180" i="42"/>
  <c r="M180" i="42"/>
  <c r="AL179" i="42"/>
  <c r="AE179" i="42"/>
  <c r="W179" i="42"/>
  <c r="V179" i="42"/>
  <c r="X179" i="42" s="1"/>
  <c r="U179" i="42"/>
  <c r="T179" i="42"/>
  <c r="S179" i="42"/>
  <c r="M179" i="42"/>
  <c r="AL178" i="42"/>
  <c r="AE178" i="42"/>
  <c r="W178" i="42"/>
  <c r="V178" i="42"/>
  <c r="X178" i="42" s="1"/>
  <c r="U178" i="42"/>
  <c r="T178" i="42"/>
  <c r="S178" i="42"/>
  <c r="M178" i="42"/>
  <c r="AL177" i="42"/>
  <c r="AE177" i="42"/>
  <c r="W177" i="42"/>
  <c r="V177" i="42"/>
  <c r="U177" i="42"/>
  <c r="X177" i="42" s="1"/>
  <c r="T177" i="42"/>
  <c r="S177" i="42"/>
  <c r="M177" i="42"/>
  <c r="AL176" i="42"/>
  <c r="AE176" i="42"/>
  <c r="W176" i="42"/>
  <c r="V176" i="42"/>
  <c r="U176" i="42"/>
  <c r="T176" i="42"/>
  <c r="S176" i="42"/>
  <c r="M176" i="42"/>
  <c r="AL175" i="42"/>
  <c r="AE175" i="42"/>
  <c r="X175" i="42"/>
  <c r="W175" i="42"/>
  <c r="V175" i="42"/>
  <c r="U175" i="42"/>
  <c r="T175" i="42"/>
  <c r="S175" i="42"/>
  <c r="M175" i="42"/>
  <c r="AL174" i="42"/>
  <c r="AE174" i="42"/>
  <c r="W174" i="42"/>
  <c r="V174" i="42"/>
  <c r="U174" i="42"/>
  <c r="X174" i="42" s="1"/>
  <c r="T174" i="42"/>
  <c r="S174" i="42"/>
  <c r="M174" i="42"/>
  <c r="AL173" i="42"/>
  <c r="AE173" i="42"/>
  <c r="W173" i="42"/>
  <c r="V173" i="42"/>
  <c r="U173" i="42"/>
  <c r="T173" i="42"/>
  <c r="S173" i="42"/>
  <c r="M173" i="42"/>
  <c r="AL172" i="42"/>
  <c r="AE172" i="42"/>
  <c r="W172" i="42"/>
  <c r="V172" i="42"/>
  <c r="U172" i="42"/>
  <c r="X172" i="42" s="1"/>
  <c r="T172" i="42"/>
  <c r="S172" i="42"/>
  <c r="M172" i="42"/>
  <c r="AL171" i="42"/>
  <c r="AE171" i="42"/>
  <c r="W171" i="42"/>
  <c r="V171" i="42"/>
  <c r="X171" i="42" s="1"/>
  <c r="U171" i="42"/>
  <c r="T171" i="42"/>
  <c r="S171" i="42"/>
  <c r="M171" i="42"/>
  <c r="AL170" i="42"/>
  <c r="AE170" i="42"/>
  <c r="W170" i="42"/>
  <c r="V170" i="42"/>
  <c r="U170" i="42"/>
  <c r="X170" i="42" s="1"/>
  <c r="T170" i="42"/>
  <c r="S170" i="42"/>
  <c r="M170" i="42"/>
  <c r="AL169" i="42"/>
  <c r="AE169" i="42"/>
  <c r="W169" i="42"/>
  <c r="V169" i="42"/>
  <c r="U169" i="42"/>
  <c r="T169" i="42"/>
  <c r="S169" i="42"/>
  <c r="M169" i="42"/>
  <c r="AL168" i="42"/>
  <c r="AE168" i="42"/>
  <c r="W168" i="42"/>
  <c r="V168" i="42"/>
  <c r="U168" i="42"/>
  <c r="T168" i="42"/>
  <c r="S168" i="42"/>
  <c r="M168" i="42"/>
  <c r="AL167" i="42"/>
  <c r="AE167" i="42"/>
  <c r="W167" i="42"/>
  <c r="V167" i="42"/>
  <c r="X167" i="42" s="1"/>
  <c r="U167" i="42"/>
  <c r="T167" i="42"/>
  <c r="S167" i="42"/>
  <c r="M167" i="42"/>
  <c r="AL166" i="42"/>
  <c r="AE166" i="42"/>
  <c r="X166" i="42"/>
  <c r="W166" i="42"/>
  <c r="V166" i="42"/>
  <c r="U166" i="42"/>
  <c r="T166" i="42"/>
  <c r="S166" i="42"/>
  <c r="M166" i="42"/>
  <c r="AL165" i="42"/>
  <c r="AE165" i="42"/>
  <c r="W165" i="42"/>
  <c r="V165" i="42"/>
  <c r="U165" i="42"/>
  <c r="X165" i="42" s="1"/>
  <c r="T165" i="42"/>
  <c r="S165" i="42"/>
  <c r="M165" i="42"/>
  <c r="AL164" i="42"/>
  <c r="AE164" i="42"/>
  <c r="W164" i="42"/>
  <c r="V164" i="42"/>
  <c r="U164" i="42"/>
  <c r="X164" i="42" s="1"/>
  <c r="T164" i="42"/>
  <c r="S164" i="42"/>
  <c r="M164" i="42"/>
  <c r="AL163" i="42"/>
  <c r="AE163" i="42"/>
  <c r="X163" i="42"/>
  <c r="W163" i="42"/>
  <c r="V163" i="42"/>
  <c r="U163" i="42"/>
  <c r="T163" i="42"/>
  <c r="S163" i="42"/>
  <c r="M163" i="42"/>
  <c r="AL162" i="42"/>
  <c r="AE162" i="42"/>
  <c r="W162" i="42"/>
  <c r="V162" i="42"/>
  <c r="X162" i="42" s="1"/>
  <c r="U162" i="42"/>
  <c r="T162" i="42"/>
  <c r="S162" i="42"/>
  <c r="M162" i="42"/>
  <c r="AL161" i="42"/>
  <c r="AE161" i="42"/>
  <c r="W161" i="42"/>
  <c r="V161" i="42"/>
  <c r="U161" i="42"/>
  <c r="T161" i="42"/>
  <c r="S161" i="42"/>
  <c r="M161" i="42"/>
  <c r="AL160" i="42"/>
  <c r="AE160" i="42"/>
  <c r="W160" i="42"/>
  <c r="V160" i="42"/>
  <c r="U160" i="42"/>
  <c r="T160" i="42"/>
  <c r="S160" i="42"/>
  <c r="M160" i="42"/>
  <c r="AL159" i="42"/>
  <c r="AE159" i="42"/>
  <c r="X159" i="42"/>
  <c r="W159" i="42"/>
  <c r="V159" i="42"/>
  <c r="U159" i="42"/>
  <c r="T159" i="42"/>
  <c r="S159" i="42"/>
  <c r="M159" i="42"/>
  <c r="AL158" i="42"/>
  <c r="AE158" i="42"/>
  <c r="W158" i="42"/>
  <c r="V158" i="42"/>
  <c r="U158" i="42"/>
  <c r="X158" i="42" s="1"/>
  <c r="T158" i="42"/>
  <c r="S158" i="42"/>
  <c r="M158" i="42"/>
  <c r="AL157" i="42"/>
  <c r="AE157" i="42"/>
  <c r="W157" i="42"/>
  <c r="V157" i="42"/>
  <c r="U157" i="42"/>
  <c r="X157" i="42" s="1"/>
  <c r="T157" i="42"/>
  <c r="S157" i="42"/>
  <c r="M157" i="42"/>
  <c r="AL156" i="42"/>
  <c r="AE156" i="42"/>
  <c r="W156" i="42"/>
  <c r="V156" i="42"/>
  <c r="U156" i="42"/>
  <c r="T156" i="42"/>
  <c r="S156" i="42"/>
  <c r="M156" i="42"/>
  <c r="AL155" i="42"/>
  <c r="AE155" i="42"/>
  <c r="W155" i="42"/>
  <c r="V155" i="42"/>
  <c r="X155" i="42" s="1"/>
  <c r="U155" i="42"/>
  <c r="T155" i="42"/>
  <c r="S155" i="42"/>
  <c r="M155" i="42"/>
  <c r="AL154" i="42"/>
  <c r="AE154" i="42"/>
  <c r="W154" i="42"/>
  <c r="V154" i="42"/>
  <c r="U154" i="42"/>
  <c r="X154" i="42" s="1"/>
  <c r="T154" i="42"/>
  <c r="S154" i="42"/>
  <c r="M154" i="42"/>
  <c r="AL153" i="42"/>
  <c r="AE153" i="42"/>
  <c r="W153" i="42"/>
  <c r="V153" i="42"/>
  <c r="U153" i="42"/>
  <c r="X153" i="42" s="1"/>
  <c r="T153" i="42"/>
  <c r="S153" i="42"/>
  <c r="M153" i="42"/>
  <c r="AL152" i="42"/>
  <c r="AE152" i="42"/>
  <c r="W152" i="42"/>
  <c r="V152" i="42"/>
  <c r="U152" i="42"/>
  <c r="T152" i="42"/>
  <c r="S152" i="42"/>
  <c r="M152" i="42"/>
  <c r="AL151" i="42"/>
  <c r="AE151" i="42"/>
  <c r="X151" i="42"/>
  <c r="W151" i="42"/>
  <c r="V151" i="42"/>
  <c r="U151" i="42"/>
  <c r="T151" i="42"/>
  <c r="S151" i="42"/>
  <c r="M151" i="42"/>
  <c r="AL150" i="42"/>
  <c r="AE150" i="42"/>
  <c r="W150" i="42"/>
  <c r="V150" i="42"/>
  <c r="U150" i="42"/>
  <c r="X150" i="42" s="1"/>
  <c r="T150" i="42"/>
  <c r="S150" i="42"/>
  <c r="M150" i="42"/>
  <c r="AL149" i="42"/>
  <c r="AE149" i="42"/>
  <c r="W149" i="42"/>
  <c r="V149" i="42"/>
  <c r="U149" i="42"/>
  <c r="T149" i="42"/>
  <c r="S149" i="42"/>
  <c r="M149" i="42"/>
  <c r="AL148" i="42"/>
  <c r="AE148" i="42"/>
  <c r="W148" i="42"/>
  <c r="V148" i="42"/>
  <c r="U148" i="42"/>
  <c r="X148" i="42" s="1"/>
  <c r="T148" i="42"/>
  <c r="S148" i="42"/>
  <c r="M148" i="42"/>
  <c r="AL147" i="42"/>
  <c r="AE147" i="42"/>
  <c r="W147" i="42"/>
  <c r="V147" i="42"/>
  <c r="X147" i="42" s="1"/>
  <c r="U147" i="42"/>
  <c r="T147" i="42"/>
  <c r="S147" i="42"/>
  <c r="M147" i="42"/>
  <c r="AL146" i="42"/>
  <c r="AE146" i="42"/>
  <c r="W146" i="42"/>
  <c r="V146" i="42"/>
  <c r="U146" i="42"/>
  <c r="X146" i="42" s="1"/>
  <c r="T146" i="42"/>
  <c r="S146" i="42"/>
  <c r="M146" i="42"/>
  <c r="AL145" i="42"/>
  <c r="AE145" i="42"/>
  <c r="W145" i="42"/>
  <c r="V145" i="42"/>
  <c r="U145" i="42"/>
  <c r="T145" i="42"/>
  <c r="S145" i="42"/>
  <c r="M145" i="42"/>
  <c r="AL144" i="42"/>
  <c r="AE144" i="42"/>
  <c r="W144" i="42"/>
  <c r="V144" i="42"/>
  <c r="U144" i="42"/>
  <c r="T144" i="42"/>
  <c r="S144" i="42"/>
  <c r="M144" i="42"/>
  <c r="AL143" i="42"/>
  <c r="AE143" i="42"/>
  <c r="W143" i="42"/>
  <c r="V143" i="42"/>
  <c r="X143" i="42" s="1"/>
  <c r="U143" i="42"/>
  <c r="T143" i="42"/>
  <c r="S143" i="42"/>
  <c r="M143" i="42"/>
  <c r="AL142" i="42"/>
  <c r="AE142" i="42"/>
  <c r="X142" i="42"/>
  <c r="W142" i="42"/>
  <c r="V142" i="42"/>
  <c r="U142" i="42"/>
  <c r="T142" i="42"/>
  <c r="S142" i="42"/>
  <c r="M142" i="42"/>
  <c r="AL141" i="42"/>
  <c r="AE141" i="42"/>
  <c r="W141" i="42"/>
  <c r="V141" i="42"/>
  <c r="U141" i="42"/>
  <c r="X141" i="42" s="1"/>
  <c r="T141" i="42"/>
  <c r="S141" i="42"/>
  <c r="M141" i="42"/>
  <c r="AL140" i="42"/>
  <c r="AE140" i="42"/>
  <c r="W140" i="42"/>
  <c r="V140" i="42"/>
  <c r="U140" i="42"/>
  <c r="X140" i="42" s="1"/>
  <c r="T140" i="42"/>
  <c r="S140" i="42"/>
  <c r="M140" i="42"/>
  <c r="AL139" i="42"/>
  <c r="AE139" i="42"/>
  <c r="X139" i="42"/>
  <c r="W139" i="42"/>
  <c r="V139" i="42"/>
  <c r="U139" i="42"/>
  <c r="T139" i="42"/>
  <c r="S139" i="42"/>
  <c r="M139" i="42"/>
  <c r="AL138" i="42"/>
  <c r="AE138" i="42"/>
  <c r="W138" i="42"/>
  <c r="V138" i="42"/>
  <c r="X138" i="42" s="1"/>
  <c r="U138" i="42"/>
  <c r="T138" i="42"/>
  <c r="S138" i="42"/>
  <c r="M138" i="42"/>
  <c r="AL137" i="42"/>
  <c r="AE137" i="42"/>
  <c r="W137" i="42"/>
  <c r="V137" i="42"/>
  <c r="U137" i="42"/>
  <c r="T137" i="42"/>
  <c r="S137" i="42"/>
  <c r="M137" i="42"/>
  <c r="AL136" i="42"/>
  <c r="AE136" i="42"/>
  <c r="W136" i="42"/>
  <c r="V136" i="42"/>
  <c r="U136" i="42"/>
  <c r="X136" i="42" s="1"/>
  <c r="T136" i="42"/>
  <c r="S136" i="42"/>
  <c r="M136" i="42"/>
  <c r="AL135" i="42"/>
  <c r="AE135" i="42"/>
  <c r="X135" i="42"/>
  <c r="W135" i="42"/>
  <c r="V135" i="42"/>
  <c r="U135" i="42"/>
  <c r="T135" i="42"/>
  <c r="S135" i="42"/>
  <c r="M135" i="42"/>
  <c r="AL134" i="42"/>
  <c r="AE134" i="42"/>
  <c r="W134" i="42"/>
  <c r="V134" i="42"/>
  <c r="U134" i="42"/>
  <c r="X134" i="42" s="1"/>
  <c r="T134" i="42"/>
  <c r="S134" i="42"/>
  <c r="M134" i="42"/>
  <c r="AL133" i="42"/>
  <c r="AE133" i="42"/>
  <c r="W133" i="42"/>
  <c r="V133" i="42"/>
  <c r="U133" i="42"/>
  <c r="X133" i="42" s="1"/>
  <c r="T133" i="42"/>
  <c r="S133" i="42"/>
  <c r="M133" i="42"/>
  <c r="AL132" i="42"/>
  <c r="AE132" i="42"/>
  <c r="W132" i="42"/>
  <c r="V132" i="42"/>
  <c r="X132" i="42" s="1"/>
  <c r="U132" i="42"/>
  <c r="T132" i="42"/>
  <c r="S132" i="42"/>
  <c r="M132" i="42"/>
  <c r="AL131" i="42"/>
  <c r="AE131" i="42"/>
  <c r="W131" i="42"/>
  <c r="V131" i="42"/>
  <c r="X131" i="42" s="1"/>
  <c r="U131" i="42"/>
  <c r="T131" i="42"/>
  <c r="S131" i="42"/>
  <c r="M131" i="42"/>
  <c r="AL130" i="42"/>
  <c r="AE130" i="42"/>
  <c r="W130" i="42"/>
  <c r="V130" i="42"/>
  <c r="U130" i="42"/>
  <c r="X130" i="42" s="1"/>
  <c r="T130" i="42"/>
  <c r="S130" i="42"/>
  <c r="M130" i="42"/>
  <c r="AL129" i="42"/>
  <c r="AE129" i="42"/>
  <c r="W129" i="42"/>
  <c r="V129" i="42"/>
  <c r="U129" i="42"/>
  <c r="X129" i="42" s="1"/>
  <c r="T129" i="42"/>
  <c r="S129" i="42"/>
  <c r="M129" i="42"/>
  <c r="AL128" i="42"/>
  <c r="AE128" i="42"/>
  <c r="W128" i="42"/>
  <c r="V128" i="42"/>
  <c r="U128" i="42"/>
  <c r="T128" i="42"/>
  <c r="S128" i="42"/>
  <c r="M128" i="42"/>
  <c r="AL127" i="42"/>
  <c r="AE127" i="42"/>
  <c r="X127" i="42"/>
  <c r="W127" i="42"/>
  <c r="V127" i="42"/>
  <c r="U127" i="42"/>
  <c r="T127" i="42"/>
  <c r="S127" i="42"/>
  <c r="M127" i="42"/>
  <c r="AL126" i="42"/>
  <c r="AE126" i="42"/>
  <c r="W126" i="42"/>
  <c r="V126" i="42"/>
  <c r="U126" i="42"/>
  <c r="X126" i="42" s="1"/>
  <c r="T126" i="42"/>
  <c r="S126" i="42"/>
  <c r="M126" i="42"/>
  <c r="AL125" i="42"/>
  <c r="AE125" i="42"/>
  <c r="W125" i="42"/>
  <c r="V125" i="42"/>
  <c r="U125" i="42"/>
  <c r="T125" i="42"/>
  <c r="S125" i="42"/>
  <c r="M125" i="42"/>
  <c r="AL124" i="42"/>
  <c r="AE124" i="42"/>
  <c r="W124" i="42"/>
  <c r="V124" i="42"/>
  <c r="U124" i="42"/>
  <c r="X124" i="42" s="1"/>
  <c r="T124" i="42"/>
  <c r="S124" i="42"/>
  <c r="M124" i="42"/>
  <c r="AL123" i="42"/>
  <c r="AE123" i="42"/>
  <c r="W123" i="42"/>
  <c r="V123" i="42"/>
  <c r="X123" i="42" s="1"/>
  <c r="U123" i="42"/>
  <c r="T123" i="42"/>
  <c r="S123" i="42"/>
  <c r="M123" i="42"/>
  <c r="AL122" i="42"/>
  <c r="AE122" i="42"/>
  <c r="W122" i="42"/>
  <c r="V122" i="42"/>
  <c r="U122" i="42"/>
  <c r="X122" i="42" s="1"/>
  <c r="T122" i="42"/>
  <c r="S122" i="42"/>
  <c r="M122" i="42"/>
  <c r="AL121" i="42"/>
  <c r="AE121" i="42"/>
  <c r="W121" i="42"/>
  <c r="V121" i="42"/>
  <c r="U121" i="42"/>
  <c r="T121" i="42"/>
  <c r="S121" i="42"/>
  <c r="M121" i="42"/>
  <c r="AL120" i="42"/>
  <c r="AE120" i="42"/>
  <c r="W120" i="42"/>
  <c r="V120" i="42"/>
  <c r="U120" i="42"/>
  <c r="T120" i="42"/>
  <c r="S120" i="42"/>
  <c r="M120" i="42"/>
  <c r="AL119" i="42"/>
  <c r="AE119" i="42"/>
  <c r="W119" i="42"/>
  <c r="V119" i="42"/>
  <c r="X119" i="42" s="1"/>
  <c r="U119" i="42"/>
  <c r="T119" i="42"/>
  <c r="S119" i="42"/>
  <c r="M119" i="42"/>
  <c r="AL118" i="42"/>
  <c r="AE118" i="42"/>
  <c r="X118" i="42"/>
  <c r="W118" i="42"/>
  <c r="V118" i="42"/>
  <c r="U118" i="42"/>
  <c r="T118" i="42"/>
  <c r="S118" i="42"/>
  <c r="M118" i="42"/>
  <c r="AL117" i="42"/>
  <c r="AE117" i="42"/>
  <c r="W117" i="42"/>
  <c r="V117" i="42"/>
  <c r="U117" i="42"/>
  <c r="X117" i="42" s="1"/>
  <c r="T117" i="42"/>
  <c r="S117" i="42"/>
  <c r="M117" i="42"/>
  <c r="AL116" i="42"/>
  <c r="AE116" i="42"/>
  <c r="W116" i="42"/>
  <c r="V116" i="42"/>
  <c r="U116" i="42"/>
  <c r="T116" i="42"/>
  <c r="S116" i="42"/>
  <c r="M116" i="42"/>
  <c r="AL115" i="42"/>
  <c r="AE115" i="42"/>
  <c r="X115" i="42"/>
  <c r="W115" i="42"/>
  <c r="V115" i="42"/>
  <c r="U115" i="42"/>
  <c r="T115" i="42"/>
  <c r="S115" i="42"/>
  <c r="M115" i="42"/>
  <c r="AL114" i="42"/>
  <c r="AE114" i="42"/>
  <c r="W114" i="42"/>
  <c r="V114" i="42"/>
  <c r="X114" i="42" s="1"/>
  <c r="U114" i="42"/>
  <c r="T114" i="42"/>
  <c r="S114" i="42"/>
  <c r="M114" i="42"/>
  <c r="AL113" i="42"/>
  <c r="AE113" i="42"/>
  <c r="W113" i="42"/>
  <c r="V113" i="42"/>
  <c r="U113" i="42"/>
  <c r="T113" i="42"/>
  <c r="S113" i="42"/>
  <c r="M113" i="42"/>
  <c r="AL112" i="42"/>
  <c r="AE112" i="42"/>
  <c r="W112" i="42"/>
  <c r="V112" i="42"/>
  <c r="U112" i="42"/>
  <c r="T112" i="42"/>
  <c r="S112" i="42"/>
  <c r="M112" i="42"/>
  <c r="AL111" i="42"/>
  <c r="AE111" i="42"/>
  <c r="X111" i="42"/>
  <c r="W111" i="42"/>
  <c r="V111" i="42"/>
  <c r="U111" i="42"/>
  <c r="T111" i="42"/>
  <c r="S111" i="42"/>
  <c r="M111" i="42"/>
  <c r="AL110" i="42"/>
  <c r="AE110" i="42"/>
  <c r="W110" i="42"/>
  <c r="V110" i="42"/>
  <c r="U110" i="42"/>
  <c r="X110" i="42" s="1"/>
  <c r="T110" i="42"/>
  <c r="S110" i="42"/>
  <c r="M110" i="42"/>
  <c r="AL109" i="42"/>
  <c r="AE109" i="42"/>
  <c r="W109" i="42"/>
  <c r="V109" i="42"/>
  <c r="U109" i="42"/>
  <c r="X109" i="42" s="1"/>
  <c r="T109" i="42"/>
  <c r="S109" i="42"/>
  <c r="M109" i="42"/>
  <c r="AL108" i="42"/>
  <c r="AE108" i="42"/>
  <c r="W108" i="42"/>
  <c r="V108" i="42"/>
  <c r="X108" i="42" s="1"/>
  <c r="U108" i="42"/>
  <c r="T108" i="42"/>
  <c r="S108" i="42"/>
  <c r="M108" i="42"/>
  <c r="AL107" i="42"/>
  <c r="AE107" i="42"/>
  <c r="W107" i="42"/>
  <c r="V107" i="42"/>
  <c r="X107" i="42" s="1"/>
  <c r="U107" i="42"/>
  <c r="T107" i="42"/>
  <c r="S107" i="42"/>
  <c r="M107" i="42"/>
  <c r="AL106" i="42"/>
  <c r="AE106" i="42"/>
  <c r="W106" i="42"/>
  <c r="V106" i="42"/>
  <c r="U106" i="42"/>
  <c r="X106" i="42" s="1"/>
  <c r="T106" i="42"/>
  <c r="S106" i="42"/>
  <c r="M106" i="42"/>
  <c r="AL105" i="42"/>
  <c r="AE105" i="42"/>
  <c r="W105" i="42"/>
  <c r="V105" i="42"/>
  <c r="U105" i="42"/>
  <c r="X105" i="42" s="1"/>
  <c r="T105" i="42"/>
  <c r="S105" i="42"/>
  <c r="M105" i="42"/>
  <c r="AL104" i="42"/>
  <c r="AE104" i="42"/>
  <c r="W104" i="42"/>
  <c r="V104" i="42"/>
  <c r="U104" i="42"/>
  <c r="T104" i="42"/>
  <c r="S104" i="42"/>
  <c r="M104" i="42"/>
  <c r="AL103" i="42"/>
  <c r="AE103" i="42"/>
  <c r="X103" i="42"/>
  <c r="W103" i="42"/>
  <c r="V103" i="42"/>
  <c r="U103" i="42"/>
  <c r="T103" i="42"/>
  <c r="S103" i="42"/>
  <c r="M103" i="42"/>
  <c r="AL102" i="42"/>
  <c r="AE102" i="42"/>
  <c r="W102" i="42"/>
  <c r="V102" i="42"/>
  <c r="U102" i="42"/>
  <c r="U8" i="42" s="1"/>
  <c r="T102" i="42"/>
  <c r="S102" i="42"/>
  <c r="M102" i="42"/>
  <c r="AL101" i="42"/>
  <c r="AE101" i="42"/>
  <c r="W101" i="42"/>
  <c r="V101" i="42"/>
  <c r="U101" i="42"/>
  <c r="T101" i="42"/>
  <c r="S101" i="42"/>
  <c r="M101" i="42"/>
  <c r="AL100" i="42"/>
  <c r="AE100" i="42"/>
  <c r="W100" i="42"/>
  <c r="V100" i="42"/>
  <c r="U100" i="42"/>
  <c r="X100" i="42" s="1"/>
  <c r="T100" i="42"/>
  <c r="S100" i="42"/>
  <c r="M100" i="42"/>
  <c r="AL99" i="42"/>
  <c r="AE99" i="42"/>
  <c r="W99" i="42"/>
  <c r="V99" i="42"/>
  <c r="U99" i="42"/>
  <c r="X99" i="42" s="1"/>
  <c r="T99" i="42"/>
  <c r="S99" i="42"/>
  <c r="M99" i="42"/>
  <c r="AL98" i="42"/>
  <c r="AE98" i="42"/>
  <c r="W98" i="42"/>
  <c r="V98" i="42"/>
  <c r="X98" i="42" s="1"/>
  <c r="U98" i="42"/>
  <c r="T98" i="42"/>
  <c r="S98" i="42"/>
  <c r="M98" i="42"/>
  <c r="AL97" i="42"/>
  <c r="AE97" i="42"/>
  <c r="X97" i="42"/>
  <c r="W97" i="42"/>
  <c r="V97" i="42"/>
  <c r="U97" i="42"/>
  <c r="T97" i="42"/>
  <c r="S97" i="42"/>
  <c r="M97" i="42"/>
  <c r="AL96" i="42"/>
  <c r="AE96" i="42"/>
  <c r="W96" i="42"/>
  <c r="V96" i="42"/>
  <c r="U96" i="42"/>
  <c r="X96" i="42" s="1"/>
  <c r="T96" i="42"/>
  <c r="S96" i="42"/>
  <c r="M96" i="42"/>
  <c r="AL95" i="42"/>
  <c r="AE95" i="42"/>
  <c r="W95" i="42"/>
  <c r="V95" i="42"/>
  <c r="U95" i="42"/>
  <c r="X95" i="42" s="1"/>
  <c r="T95" i="42"/>
  <c r="S95" i="42"/>
  <c r="M95" i="42"/>
  <c r="AL94" i="42"/>
  <c r="AE94" i="42"/>
  <c r="W94" i="42"/>
  <c r="V94" i="42"/>
  <c r="X94" i="42" s="1"/>
  <c r="U94" i="42"/>
  <c r="T94" i="42"/>
  <c r="S94" i="42"/>
  <c r="M94" i="42"/>
  <c r="AL93" i="42"/>
  <c r="AE93" i="42"/>
  <c r="X93" i="42"/>
  <c r="W93" i="42"/>
  <c r="V93" i="42"/>
  <c r="U93" i="42"/>
  <c r="T93" i="42"/>
  <c r="S93" i="42"/>
  <c r="M93" i="42"/>
  <c r="AL92" i="42"/>
  <c r="AE92" i="42"/>
  <c r="W92" i="42"/>
  <c r="V92" i="42"/>
  <c r="U92" i="42"/>
  <c r="X92" i="42" s="1"/>
  <c r="T92" i="42"/>
  <c r="S92" i="42"/>
  <c r="M92" i="42"/>
  <c r="AL91" i="42"/>
  <c r="AE91" i="42"/>
  <c r="W91" i="42"/>
  <c r="V91" i="42"/>
  <c r="U91" i="42"/>
  <c r="X91" i="42" s="1"/>
  <c r="T91" i="42"/>
  <c r="S91" i="42"/>
  <c r="M91" i="42"/>
  <c r="AL90" i="42"/>
  <c r="AE90" i="42"/>
  <c r="W90" i="42"/>
  <c r="V90" i="42"/>
  <c r="X90" i="42" s="1"/>
  <c r="U90" i="42"/>
  <c r="T90" i="42"/>
  <c r="S90" i="42"/>
  <c r="M90" i="42"/>
  <c r="AL89" i="42"/>
  <c r="AE89" i="42"/>
  <c r="X89" i="42"/>
  <c r="W89" i="42"/>
  <c r="V89" i="42"/>
  <c r="U89" i="42"/>
  <c r="T89" i="42"/>
  <c r="S89" i="42"/>
  <c r="M89" i="42"/>
  <c r="AL88" i="42"/>
  <c r="AE88" i="42"/>
  <c r="W88" i="42"/>
  <c r="V88" i="42"/>
  <c r="U88" i="42"/>
  <c r="X88" i="42" s="1"/>
  <c r="T88" i="42"/>
  <c r="S88" i="42"/>
  <c r="M88" i="42"/>
  <c r="AL87" i="42"/>
  <c r="AE87" i="42"/>
  <c r="W87" i="42"/>
  <c r="V87" i="42"/>
  <c r="U87" i="42"/>
  <c r="X87" i="42" s="1"/>
  <c r="T87" i="42"/>
  <c r="S87" i="42"/>
  <c r="M87" i="42"/>
  <c r="AL86" i="42"/>
  <c r="AE86" i="42"/>
  <c r="W86" i="42"/>
  <c r="V86" i="42"/>
  <c r="X86" i="42" s="1"/>
  <c r="U86" i="42"/>
  <c r="T86" i="42"/>
  <c r="S86" i="42"/>
  <c r="M86" i="42"/>
  <c r="AL85" i="42"/>
  <c r="AE85" i="42"/>
  <c r="X85" i="42"/>
  <c r="W85" i="42"/>
  <c r="V85" i="42"/>
  <c r="U85" i="42"/>
  <c r="T85" i="42"/>
  <c r="S85" i="42"/>
  <c r="M85" i="42"/>
  <c r="AL84" i="42"/>
  <c r="AE84" i="42"/>
  <c r="W84" i="42"/>
  <c r="V84" i="42"/>
  <c r="U84" i="42"/>
  <c r="X84" i="42" s="1"/>
  <c r="T84" i="42"/>
  <c r="S84" i="42"/>
  <c r="M84" i="42"/>
  <c r="AL83" i="42"/>
  <c r="AE83" i="42"/>
  <c r="W83" i="42"/>
  <c r="V83" i="42"/>
  <c r="U83" i="42"/>
  <c r="X83" i="42" s="1"/>
  <c r="T83" i="42"/>
  <c r="S83" i="42"/>
  <c r="M83" i="42"/>
  <c r="AL82" i="42"/>
  <c r="AE82" i="42"/>
  <c r="W82" i="42"/>
  <c r="V82" i="42"/>
  <c r="X82" i="42" s="1"/>
  <c r="U82" i="42"/>
  <c r="T82" i="42"/>
  <c r="S82" i="42"/>
  <c r="M82" i="42"/>
  <c r="AL81" i="42"/>
  <c r="AE81" i="42"/>
  <c r="X81" i="42"/>
  <c r="W81" i="42"/>
  <c r="V81" i="42"/>
  <c r="U81" i="42"/>
  <c r="T81" i="42"/>
  <c r="S81" i="42"/>
  <c r="M81" i="42"/>
  <c r="AL80" i="42"/>
  <c r="AE80" i="42"/>
  <c r="W80" i="42"/>
  <c r="V80" i="42"/>
  <c r="U80" i="42"/>
  <c r="X80" i="42" s="1"/>
  <c r="T80" i="42"/>
  <c r="S80" i="42"/>
  <c r="M80" i="42"/>
  <c r="AL79" i="42"/>
  <c r="AE79" i="42"/>
  <c r="W79" i="42"/>
  <c r="V79" i="42"/>
  <c r="U79" i="42"/>
  <c r="X79" i="42" s="1"/>
  <c r="T79" i="42"/>
  <c r="S79" i="42"/>
  <c r="M79" i="42"/>
  <c r="AL78" i="42"/>
  <c r="AE78" i="42"/>
  <c r="W78" i="42"/>
  <c r="V78" i="42"/>
  <c r="X78" i="42" s="1"/>
  <c r="U78" i="42"/>
  <c r="T78" i="42"/>
  <c r="S78" i="42"/>
  <c r="M78" i="42"/>
  <c r="AL77" i="42"/>
  <c r="AE77" i="42"/>
  <c r="X77" i="42"/>
  <c r="W77" i="42"/>
  <c r="V77" i="42"/>
  <c r="U77" i="42"/>
  <c r="T77" i="42"/>
  <c r="S77" i="42"/>
  <c r="M77" i="42"/>
  <c r="AL76" i="42"/>
  <c r="AE76" i="42"/>
  <c r="W76" i="42"/>
  <c r="V76" i="42"/>
  <c r="U76" i="42"/>
  <c r="X76" i="42" s="1"/>
  <c r="T76" i="42"/>
  <c r="S76" i="42"/>
  <c r="M76" i="42"/>
  <c r="AL75" i="42"/>
  <c r="AE75" i="42"/>
  <c r="W75" i="42"/>
  <c r="V75" i="42"/>
  <c r="U75" i="42"/>
  <c r="X75" i="42" s="1"/>
  <c r="T75" i="42"/>
  <c r="S75" i="42"/>
  <c r="M75" i="42"/>
  <c r="AL74" i="42"/>
  <c r="AE74" i="42"/>
  <c r="W74" i="42"/>
  <c r="V74" i="42"/>
  <c r="X74" i="42" s="1"/>
  <c r="U74" i="42"/>
  <c r="T74" i="42"/>
  <c r="S74" i="42"/>
  <c r="M74" i="42"/>
  <c r="AL73" i="42"/>
  <c r="AE73" i="42"/>
  <c r="X73" i="42"/>
  <c r="W73" i="42"/>
  <c r="V73" i="42"/>
  <c r="U73" i="42"/>
  <c r="T73" i="42"/>
  <c r="S73" i="42"/>
  <c r="M73" i="42"/>
  <c r="AL72" i="42"/>
  <c r="AE72" i="42"/>
  <c r="W72" i="42"/>
  <c r="V72" i="42"/>
  <c r="U72" i="42"/>
  <c r="X72" i="42" s="1"/>
  <c r="T72" i="42"/>
  <c r="S72" i="42"/>
  <c r="M72" i="42"/>
  <c r="AL71" i="42"/>
  <c r="AE71" i="42"/>
  <c r="W71" i="42"/>
  <c r="V71" i="42"/>
  <c r="U71" i="42"/>
  <c r="X71" i="42" s="1"/>
  <c r="T71" i="42"/>
  <c r="S71" i="42"/>
  <c r="M71" i="42"/>
  <c r="AL70" i="42"/>
  <c r="AE70" i="42"/>
  <c r="W70" i="42"/>
  <c r="V70" i="42"/>
  <c r="X70" i="42" s="1"/>
  <c r="U70" i="42"/>
  <c r="T70" i="42"/>
  <c r="S70" i="42"/>
  <c r="M70" i="42"/>
  <c r="AL69" i="42"/>
  <c r="AE69" i="42"/>
  <c r="X69" i="42"/>
  <c r="W69" i="42"/>
  <c r="V69" i="42"/>
  <c r="U69" i="42"/>
  <c r="T69" i="42"/>
  <c r="S69" i="42"/>
  <c r="M69" i="42"/>
  <c r="AL68" i="42"/>
  <c r="AE68" i="42"/>
  <c r="W68" i="42"/>
  <c r="V68" i="42"/>
  <c r="U68" i="42"/>
  <c r="X68" i="42" s="1"/>
  <c r="T68" i="42"/>
  <c r="S68" i="42"/>
  <c r="M68" i="42"/>
  <c r="AL67" i="42"/>
  <c r="AE67" i="42"/>
  <c r="W67" i="42"/>
  <c r="V67" i="42"/>
  <c r="U67" i="42"/>
  <c r="X67" i="42" s="1"/>
  <c r="T67" i="42"/>
  <c r="S67" i="42"/>
  <c r="M67" i="42"/>
  <c r="AL66" i="42"/>
  <c r="AE66" i="42"/>
  <c r="W66" i="42"/>
  <c r="V66" i="42"/>
  <c r="X66" i="42" s="1"/>
  <c r="U66" i="42"/>
  <c r="T66" i="42"/>
  <c r="S66" i="42"/>
  <c r="M66" i="42"/>
  <c r="AL65" i="42"/>
  <c r="AE65" i="42"/>
  <c r="X65" i="42"/>
  <c r="W65" i="42"/>
  <c r="V65" i="42"/>
  <c r="U65" i="42"/>
  <c r="T65" i="42"/>
  <c r="S65" i="42"/>
  <c r="M65" i="42"/>
  <c r="AL64" i="42"/>
  <c r="AE64" i="42"/>
  <c r="W64" i="42"/>
  <c r="V64" i="42"/>
  <c r="U64" i="42"/>
  <c r="X64" i="42" s="1"/>
  <c r="T64" i="42"/>
  <c r="S64" i="42"/>
  <c r="M64" i="42"/>
  <c r="AL63" i="42"/>
  <c r="AE63" i="42"/>
  <c r="W63" i="42"/>
  <c r="V63" i="42"/>
  <c r="U63" i="42"/>
  <c r="X63" i="42" s="1"/>
  <c r="T63" i="42"/>
  <c r="S63" i="42"/>
  <c r="M63" i="42"/>
  <c r="AL62" i="42"/>
  <c r="AE62" i="42"/>
  <c r="W62" i="42"/>
  <c r="V62" i="42"/>
  <c r="X62" i="42" s="1"/>
  <c r="U62" i="42"/>
  <c r="T62" i="42"/>
  <c r="S62" i="42"/>
  <c r="M62" i="42"/>
  <c r="AL61" i="42"/>
  <c r="AE61" i="42"/>
  <c r="X61" i="42"/>
  <c r="W61" i="42"/>
  <c r="V61" i="42"/>
  <c r="U61" i="42"/>
  <c r="T61" i="42"/>
  <c r="S61" i="42"/>
  <c r="M61" i="42"/>
  <c r="AL60" i="42"/>
  <c r="AE60" i="42"/>
  <c r="W60" i="42"/>
  <c r="V60" i="42"/>
  <c r="U60" i="42"/>
  <c r="X60" i="42" s="1"/>
  <c r="T60" i="42"/>
  <c r="S60" i="42"/>
  <c r="M60" i="42"/>
  <c r="AL59" i="42"/>
  <c r="AE59" i="42"/>
  <c r="W59" i="42"/>
  <c r="V59" i="42"/>
  <c r="U59" i="42"/>
  <c r="X59" i="42" s="1"/>
  <c r="T59" i="42"/>
  <c r="S59" i="42"/>
  <c r="M59" i="42"/>
  <c r="AL58" i="42"/>
  <c r="AE58" i="42"/>
  <c r="W58" i="42"/>
  <c r="V58" i="42"/>
  <c r="X58" i="42" s="1"/>
  <c r="U58" i="42"/>
  <c r="T58" i="42"/>
  <c r="S58" i="42"/>
  <c r="M58" i="42"/>
  <c r="AL57" i="42"/>
  <c r="AE57" i="42"/>
  <c r="X57" i="42"/>
  <c r="W57" i="42"/>
  <c r="V57" i="42"/>
  <c r="U57" i="42"/>
  <c r="T57" i="42"/>
  <c r="S57" i="42"/>
  <c r="M57" i="42"/>
  <c r="AL56" i="42"/>
  <c r="AE56" i="42"/>
  <c r="W56" i="42"/>
  <c r="V56" i="42"/>
  <c r="U56" i="42"/>
  <c r="X56" i="42" s="1"/>
  <c r="T56" i="42"/>
  <c r="S56" i="42"/>
  <c r="M56" i="42"/>
  <c r="AL55" i="42"/>
  <c r="AE55" i="42"/>
  <c r="W55" i="42"/>
  <c r="V55" i="42"/>
  <c r="U55" i="42"/>
  <c r="X55" i="42" s="1"/>
  <c r="T55" i="42"/>
  <c r="S55" i="42"/>
  <c r="M55" i="42"/>
  <c r="AL54" i="42"/>
  <c r="AE54" i="42"/>
  <c r="W54" i="42"/>
  <c r="V54" i="42"/>
  <c r="X54" i="42" s="1"/>
  <c r="U54" i="42"/>
  <c r="T54" i="42"/>
  <c r="S54" i="42"/>
  <c r="M54" i="42"/>
  <c r="AL53" i="42"/>
  <c r="AE53" i="42"/>
  <c r="X53" i="42"/>
  <c r="W53" i="42"/>
  <c r="V53" i="42"/>
  <c r="U53" i="42"/>
  <c r="T53" i="42"/>
  <c r="S53" i="42"/>
  <c r="M53" i="42"/>
  <c r="AL52" i="42"/>
  <c r="AE52" i="42"/>
  <c r="W52" i="42"/>
  <c r="V52" i="42"/>
  <c r="U52" i="42"/>
  <c r="X52" i="42" s="1"/>
  <c r="T52" i="42"/>
  <c r="S52" i="42"/>
  <c r="M52" i="42"/>
  <c r="AL51" i="42"/>
  <c r="AE51" i="42"/>
  <c r="W51" i="42"/>
  <c r="V51" i="42"/>
  <c r="U51" i="42"/>
  <c r="X51" i="42" s="1"/>
  <c r="T51" i="42"/>
  <c r="S51" i="42"/>
  <c r="M51" i="42"/>
  <c r="AL50" i="42"/>
  <c r="AE50" i="42"/>
  <c r="W50" i="42"/>
  <c r="V50" i="42"/>
  <c r="X50" i="42" s="1"/>
  <c r="U50" i="42"/>
  <c r="T50" i="42"/>
  <c r="S50" i="42"/>
  <c r="M50" i="42"/>
  <c r="AL49" i="42"/>
  <c r="AE49" i="42"/>
  <c r="X49" i="42"/>
  <c r="W49" i="42"/>
  <c r="V49" i="42"/>
  <c r="U49" i="42"/>
  <c r="T49" i="42"/>
  <c r="S49" i="42"/>
  <c r="M49" i="42"/>
  <c r="AL48" i="42"/>
  <c r="AE48" i="42"/>
  <c r="W48" i="42"/>
  <c r="V48" i="42"/>
  <c r="U48" i="42"/>
  <c r="X48" i="42" s="1"/>
  <c r="T48" i="42"/>
  <c r="S48" i="42"/>
  <c r="M48" i="42"/>
  <c r="AL47" i="42"/>
  <c r="AE47" i="42"/>
  <c r="W47" i="42"/>
  <c r="V47" i="42"/>
  <c r="U47" i="42"/>
  <c r="X47" i="42" s="1"/>
  <c r="T47" i="42"/>
  <c r="S47" i="42"/>
  <c r="M47" i="42"/>
  <c r="AL46" i="42"/>
  <c r="AE46" i="42"/>
  <c r="W46" i="42"/>
  <c r="V46" i="42"/>
  <c r="X46" i="42" s="1"/>
  <c r="U46" i="42"/>
  <c r="T46" i="42"/>
  <c r="S46" i="42"/>
  <c r="M46" i="42"/>
  <c r="AL45" i="42"/>
  <c r="AE45" i="42"/>
  <c r="X45" i="42"/>
  <c r="W45" i="42"/>
  <c r="V45" i="42"/>
  <c r="U45" i="42"/>
  <c r="T45" i="42"/>
  <c r="S45" i="42"/>
  <c r="M45" i="42"/>
  <c r="AL44" i="42"/>
  <c r="AE44" i="42"/>
  <c r="W44" i="42"/>
  <c r="V44" i="42"/>
  <c r="U44" i="42"/>
  <c r="X44" i="42" s="1"/>
  <c r="T44" i="42"/>
  <c r="S44" i="42"/>
  <c r="M44" i="42"/>
  <c r="AL43" i="42"/>
  <c r="AE43" i="42"/>
  <c r="W43" i="42"/>
  <c r="V43" i="42"/>
  <c r="U43" i="42"/>
  <c r="X43" i="42" s="1"/>
  <c r="T43" i="42"/>
  <c r="S43" i="42"/>
  <c r="M43" i="42"/>
  <c r="AL42" i="42"/>
  <c r="AE42" i="42"/>
  <c r="W42" i="42"/>
  <c r="V42" i="42"/>
  <c r="X42" i="42" s="1"/>
  <c r="U42" i="42"/>
  <c r="T42" i="42"/>
  <c r="S42" i="42"/>
  <c r="M42" i="42"/>
  <c r="AL41" i="42"/>
  <c r="AE41" i="42"/>
  <c r="X41" i="42"/>
  <c r="W41" i="42"/>
  <c r="V41" i="42"/>
  <c r="U41" i="42"/>
  <c r="T41" i="42"/>
  <c r="S41" i="42"/>
  <c r="M41" i="42"/>
  <c r="AL40" i="42"/>
  <c r="AE40" i="42"/>
  <c r="W40" i="42"/>
  <c r="V40" i="42"/>
  <c r="U40" i="42"/>
  <c r="X40" i="42" s="1"/>
  <c r="T40" i="42"/>
  <c r="S40" i="42"/>
  <c r="M40" i="42"/>
  <c r="AL39" i="42"/>
  <c r="AE39" i="42"/>
  <c r="W39" i="42"/>
  <c r="V39" i="42"/>
  <c r="U39" i="42"/>
  <c r="X39" i="42" s="1"/>
  <c r="T39" i="42"/>
  <c r="S39" i="42"/>
  <c r="M39" i="42"/>
  <c r="AL38" i="42"/>
  <c r="AE38" i="42"/>
  <c r="W38" i="42"/>
  <c r="V38" i="42"/>
  <c r="X38" i="42" s="1"/>
  <c r="U38" i="42"/>
  <c r="T38" i="42"/>
  <c r="S38" i="42"/>
  <c r="M38" i="42"/>
  <c r="AL37" i="42"/>
  <c r="AE37" i="42"/>
  <c r="X37" i="42"/>
  <c r="W37" i="42"/>
  <c r="V37" i="42"/>
  <c r="U37" i="42"/>
  <c r="T37" i="42"/>
  <c r="S37" i="42"/>
  <c r="M37" i="42"/>
  <c r="AL36" i="42"/>
  <c r="AE36" i="42"/>
  <c r="W36" i="42"/>
  <c r="V36" i="42"/>
  <c r="U36" i="42"/>
  <c r="X36" i="42" s="1"/>
  <c r="T36" i="42"/>
  <c r="S36" i="42"/>
  <c r="M36" i="42"/>
  <c r="AL35" i="42"/>
  <c r="AE35" i="42"/>
  <c r="W35" i="42"/>
  <c r="V35" i="42"/>
  <c r="U35" i="42"/>
  <c r="X35" i="42" s="1"/>
  <c r="T35" i="42"/>
  <c r="S35" i="42"/>
  <c r="M35" i="42"/>
  <c r="AL34" i="42"/>
  <c r="AE34" i="42"/>
  <c r="W34" i="42"/>
  <c r="V34" i="42"/>
  <c r="X34" i="42" s="1"/>
  <c r="U34" i="42"/>
  <c r="T34" i="42"/>
  <c r="S34" i="42"/>
  <c r="M34" i="42"/>
  <c r="AL33" i="42"/>
  <c r="AE33" i="42"/>
  <c r="X33" i="42"/>
  <c r="W33" i="42"/>
  <c r="V33" i="42"/>
  <c r="U33" i="42"/>
  <c r="T33" i="42"/>
  <c r="S33" i="42"/>
  <c r="M33" i="42"/>
  <c r="AL32" i="42"/>
  <c r="AE32" i="42"/>
  <c r="W32" i="42"/>
  <c r="V32" i="42"/>
  <c r="U32" i="42"/>
  <c r="X32" i="42" s="1"/>
  <c r="T32" i="42"/>
  <c r="S32" i="42"/>
  <c r="M32" i="42"/>
  <c r="AL31" i="42"/>
  <c r="AE31" i="42"/>
  <c r="W31" i="42"/>
  <c r="V31" i="42"/>
  <c r="U31" i="42"/>
  <c r="X31" i="42" s="1"/>
  <c r="T31" i="42"/>
  <c r="S31" i="42"/>
  <c r="M31" i="42"/>
  <c r="AL30" i="42"/>
  <c r="AE30" i="42"/>
  <c r="W30" i="42"/>
  <c r="V30" i="42"/>
  <c r="X30" i="42" s="1"/>
  <c r="U30" i="42"/>
  <c r="T30" i="42"/>
  <c r="S30" i="42"/>
  <c r="M30" i="42"/>
  <c r="AL29" i="42"/>
  <c r="AE29" i="42"/>
  <c r="X29" i="42"/>
  <c r="W29" i="42"/>
  <c r="V29" i="42"/>
  <c r="U29" i="42"/>
  <c r="T29" i="42"/>
  <c r="S29" i="42"/>
  <c r="M29" i="42"/>
  <c r="AL28" i="42"/>
  <c r="AE28" i="42"/>
  <c r="W28" i="42"/>
  <c r="V28" i="42"/>
  <c r="U28" i="42"/>
  <c r="X28" i="42" s="1"/>
  <c r="T28" i="42"/>
  <c r="S28" i="42"/>
  <c r="M28" i="42"/>
  <c r="AL27" i="42"/>
  <c r="AE27" i="42"/>
  <c r="W27" i="42"/>
  <c r="V27" i="42"/>
  <c r="U27" i="42"/>
  <c r="X27" i="42" s="1"/>
  <c r="T27" i="42"/>
  <c r="S27" i="42"/>
  <c r="M27" i="42"/>
  <c r="AL26" i="42"/>
  <c r="AE26" i="42"/>
  <c r="W26" i="42"/>
  <c r="V26" i="42"/>
  <c r="X26" i="42" s="1"/>
  <c r="U26" i="42"/>
  <c r="T26" i="42"/>
  <c r="S26" i="42"/>
  <c r="M26" i="42"/>
  <c r="AL25" i="42"/>
  <c r="AE25" i="42"/>
  <c r="X25" i="42"/>
  <c r="W25" i="42"/>
  <c r="V25" i="42"/>
  <c r="U25" i="42"/>
  <c r="T25" i="42"/>
  <c r="S25" i="42"/>
  <c r="M25" i="42"/>
  <c r="AL24" i="42"/>
  <c r="AE24" i="42"/>
  <c r="W24" i="42"/>
  <c r="V24" i="42"/>
  <c r="U24" i="42"/>
  <c r="X24" i="42" s="1"/>
  <c r="T24" i="42"/>
  <c r="S24" i="42"/>
  <c r="M24" i="42"/>
  <c r="AL23" i="42"/>
  <c r="AE23" i="42"/>
  <c r="W23" i="42"/>
  <c r="V23" i="42"/>
  <c r="U23" i="42"/>
  <c r="X23" i="42" s="1"/>
  <c r="T23" i="42"/>
  <c r="S23" i="42"/>
  <c r="M23" i="42"/>
  <c r="AL22" i="42"/>
  <c r="AE22" i="42"/>
  <c r="W22" i="42"/>
  <c r="V22" i="42"/>
  <c r="X22" i="42" s="1"/>
  <c r="U22" i="42"/>
  <c r="T22" i="42"/>
  <c r="S22" i="42"/>
  <c r="M22" i="42"/>
  <c r="AL21" i="42"/>
  <c r="AE21" i="42"/>
  <c r="X21" i="42"/>
  <c r="W21" i="42"/>
  <c r="V21" i="42"/>
  <c r="U21" i="42"/>
  <c r="T21" i="42"/>
  <c r="S21" i="42"/>
  <c r="M21" i="42"/>
  <c r="AL20" i="42"/>
  <c r="AE20" i="42"/>
  <c r="W20" i="42"/>
  <c r="V20" i="42"/>
  <c r="U20" i="42"/>
  <c r="X20" i="42" s="1"/>
  <c r="T20" i="42"/>
  <c r="S20" i="42"/>
  <c r="M20" i="42"/>
  <c r="AL19" i="42"/>
  <c r="AE19" i="42"/>
  <c r="W19" i="42"/>
  <c r="V19" i="42"/>
  <c r="U19" i="42"/>
  <c r="X19" i="42" s="1"/>
  <c r="T19" i="42"/>
  <c r="S19" i="42"/>
  <c r="M19" i="42"/>
  <c r="AL18" i="42"/>
  <c r="AE18" i="42"/>
  <c r="W18" i="42"/>
  <c r="V18" i="42"/>
  <c r="X18" i="42" s="1"/>
  <c r="U18" i="42"/>
  <c r="T18" i="42"/>
  <c r="S18" i="42"/>
  <c r="M18" i="42"/>
  <c r="AL17" i="42"/>
  <c r="AE17" i="42"/>
  <c r="X17" i="42"/>
  <c r="W17" i="42"/>
  <c r="V17" i="42"/>
  <c r="U17" i="42"/>
  <c r="T17" i="42"/>
  <c r="S17" i="42"/>
  <c r="M17" i="42"/>
  <c r="AL16" i="42"/>
  <c r="AE16" i="42"/>
  <c r="W16" i="42"/>
  <c r="V16" i="42"/>
  <c r="U16" i="42"/>
  <c r="X16" i="42" s="1"/>
  <c r="T16" i="42"/>
  <c r="S16" i="42"/>
  <c r="M16" i="42"/>
  <c r="AL15" i="42"/>
  <c r="AE15" i="42"/>
  <c r="W15" i="42"/>
  <c r="V15" i="42"/>
  <c r="U15" i="42"/>
  <c r="X15" i="42" s="1"/>
  <c r="T15" i="42"/>
  <c r="S15" i="42"/>
  <c r="M15" i="42"/>
  <c r="AL14" i="42"/>
  <c r="AE14" i="42"/>
  <c r="W14" i="42"/>
  <c r="V14" i="42"/>
  <c r="X14" i="42" s="1"/>
  <c r="U14" i="42"/>
  <c r="T14" i="42"/>
  <c r="S14" i="42"/>
  <c r="M14" i="42"/>
  <c r="AL13" i="42"/>
  <c r="AE13" i="42"/>
  <c r="X13" i="42"/>
  <c r="W13" i="42"/>
  <c r="V13" i="42"/>
  <c r="U13" i="42"/>
  <c r="T13" i="42"/>
  <c r="S13" i="42"/>
  <c r="M13" i="42"/>
  <c r="AL12" i="42"/>
  <c r="AL8" i="42" s="1"/>
  <c r="AE12" i="42"/>
  <c r="W12" i="42"/>
  <c r="V12" i="42"/>
  <c r="U12" i="42"/>
  <c r="X12" i="42" s="1"/>
  <c r="T12" i="42"/>
  <c r="S12" i="42"/>
  <c r="M12" i="42"/>
  <c r="AL11" i="42"/>
  <c r="AE11" i="42"/>
  <c r="W11" i="42"/>
  <c r="W8" i="42" s="1"/>
  <c r="V11" i="42"/>
  <c r="U11" i="42"/>
  <c r="X11" i="42" s="1"/>
  <c r="T11" i="42"/>
  <c r="S11" i="42"/>
  <c r="M11" i="42"/>
  <c r="M8" i="42" s="1"/>
  <c r="AL10" i="42"/>
  <c r="AE10" i="42"/>
  <c r="AE8" i="42" s="1"/>
  <c r="W10" i="42"/>
  <c r="V10" i="42"/>
  <c r="V8" i="42" s="1"/>
  <c r="U10" i="42"/>
  <c r="T10" i="42"/>
  <c r="T8" i="42" s="1"/>
  <c r="S10" i="42"/>
  <c r="S8" i="42" s="1"/>
  <c r="M10" i="42"/>
  <c r="AK8" i="42"/>
  <c r="AJ8" i="42"/>
  <c r="AI8" i="42"/>
  <c r="AH8" i="42"/>
  <c r="AD8" i="42"/>
  <c r="AC8" i="42"/>
  <c r="AB8" i="42"/>
  <c r="AA8" i="42"/>
  <c r="R8" i="42"/>
  <c r="Q8" i="42"/>
  <c r="P8" i="42"/>
  <c r="O8" i="42"/>
  <c r="L8" i="42"/>
  <c r="K8" i="42"/>
  <c r="J8" i="42"/>
  <c r="I8" i="42"/>
  <c r="AI2455" i="43"/>
  <c r="AD2455" i="43"/>
  <c r="AA2455" i="43"/>
  <c r="P2455" i="43"/>
  <c r="L2455" i="43"/>
  <c r="J2455" i="43"/>
  <c r="I2455" i="43"/>
  <c r="AK2454" i="43"/>
  <c r="AK2455" i="43" s="1"/>
  <c r="AJ2454" i="43"/>
  <c r="AJ2455" i="43" s="1"/>
  <c r="AI2454" i="43"/>
  <c r="AH2454" i="43"/>
  <c r="AH2455" i="43" s="1"/>
  <c r="AD2454" i="43"/>
  <c r="AC2454" i="43"/>
  <c r="AC2455" i="43" s="1"/>
  <c r="AB2454" i="43"/>
  <c r="AB2455" i="43" s="1"/>
  <c r="AA2454" i="43"/>
  <c r="U2454" i="43"/>
  <c r="U2455" i="43" s="1"/>
  <c r="R2454" i="43"/>
  <c r="R2455" i="43" s="1"/>
  <c r="Q2454" i="43"/>
  <c r="Q2455" i="43" s="1"/>
  <c r="P2454" i="43"/>
  <c r="O2454" i="43"/>
  <c r="O2455" i="43" s="1"/>
  <c r="M2454" i="43"/>
  <c r="M2455" i="43" s="1"/>
  <c r="L2454" i="43"/>
  <c r="K2454" i="43"/>
  <c r="K2455" i="43" s="1"/>
  <c r="J2454" i="43"/>
  <c r="I2454" i="43"/>
  <c r="AL2452" i="43"/>
  <c r="AE2452" i="43"/>
  <c r="W2452" i="43"/>
  <c r="V2452" i="43"/>
  <c r="U2452" i="43"/>
  <c r="X2452" i="43" s="1"/>
  <c r="T2452" i="43"/>
  <c r="S2452" i="43"/>
  <c r="M2452" i="43"/>
  <c r="AL2451" i="43"/>
  <c r="AE2451" i="43"/>
  <c r="W2451" i="43"/>
  <c r="V2451" i="43"/>
  <c r="U2451" i="43"/>
  <c r="X2451" i="43" s="1"/>
  <c r="T2451" i="43"/>
  <c r="S2451" i="43"/>
  <c r="M2451" i="43"/>
  <c r="AL2450" i="43"/>
  <c r="AE2450" i="43"/>
  <c r="AE2454" i="43" s="1"/>
  <c r="AE2455" i="43" s="1"/>
  <c r="W2450" i="43"/>
  <c r="W2454" i="43" s="1"/>
  <c r="W2455" i="43" s="1"/>
  <c r="V2450" i="43"/>
  <c r="V2454" i="43" s="1"/>
  <c r="V2455" i="43" s="1"/>
  <c r="U2450" i="43"/>
  <c r="T2450" i="43"/>
  <c r="T2454" i="43" s="1"/>
  <c r="T2455" i="43" s="1"/>
  <c r="S2450" i="43"/>
  <c r="S2454" i="43" s="1"/>
  <c r="S2455" i="43" s="1"/>
  <c r="M2450" i="43"/>
  <c r="AK2445" i="43"/>
  <c r="AJ2445" i="43"/>
  <c r="AI2445" i="43"/>
  <c r="AH2445" i="43"/>
  <c r="AE2445" i="43"/>
  <c r="AD2445" i="43"/>
  <c r="AC2445" i="43"/>
  <c r="AB2445" i="43"/>
  <c r="AA2445" i="43"/>
  <c r="Y2445" i="43"/>
  <c r="U2445" i="43"/>
  <c r="R2445" i="43"/>
  <c r="Q2445" i="43"/>
  <c r="P2445" i="43"/>
  <c r="O2445" i="43"/>
  <c r="M2445" i="43"/>
  <c r="L2445" i="43"/>
  <c r="K2445" i="43"/>
  <c r="J2445" i="43"/>
  <c r="I2445" i="43"/>
  <c r="AL2443" i="43"/>
  <c r="AE2443" i="43"/>
  <c r="W2443" i="43"/>
  <c r="V2443" i="43"/>
  <c r="X2443" i="43" s="1"/>
  <c r="U2443" i="43"/>
  <c r="T2443" i="43"/>
  <c r="S2443" i="43"/>
  <c r="M2443" i="43"/>
  <c r="AL2442" i="43"/>
  <c r="AE2442" i="43"/>
  <c r="W2442" i="43"/>
  <c r="V2442" i="43"/>
  <c r="U2442" i="43"/>
  <c r="X2442" i="43" s="1"/>
  <c r="T2442" i="43"/>
  <c r="S2442" i="43"/>
  <c r="M2442" i="43"/>
  <c r="AL2441" i="43"/>
  <c r="AE2441" i="43"/>
  <c r="W2441" i="43"/>
  <c r="V2441" i="43"/>
  <c r="U2441" i="43"/>
  <c r="X2441" i="43" s="1"/>
  <c r="T2441" i="43"/>
  <c r="S2441" i="43"/>
  <c r="M2441" i="43"/>
  <c r="AL2440" i="43"/>
  <c r="AE2440" i="43"/>
  <c r="W2440" i="43"/>
  <c r="V2440" i="43"/>
  <c r="X2440" i="43" s="1"/>
  <c r="U2440" i="43"/>
  <c r="T2440" i="43"/>
  <c r="S2440" i="43"/>
  <c r="M2440" i="43"/>
  <c r="AL2439" i="43"/>
  <c r="AE2439" i="43"/>
  <c r="W2439" i="43"/>
  <c r="V2439" i="43"/>
  <c r="U2439" i="43"/>
  <c r="T2439" i="43"/>
  <c r="S2439" i="43"/>
  <c r="M2439" i="43"/>
  <c r="AL2438" i="43"/>
  <c r="AE2438" i="43"/>
  <c r="W2438" i="43"/>
  <c r="V2438" i="43"/>
  <c r="U2438" i="43"/>
  <c r="X2438" i="43" s="1"/>
  <c r="T2438" i="43"/>
  <c r="S2438" i="43"/>
  <c r="M2438" i="43"/>
  <c r="AL2437" i="43"/>
  <c r="AE2437" i="43"/>
  <c r="W2437" i="43"/>
  <c r="V2437" i="43"/>
  <c r="U2437" i="43"/>
  <c r="X2437" i="43" s="1"/>
  <c r="T2437" i="43"/>
  <c r="S2437" i="43"/>
  <c r="M2437" i="43"/>
  <c r="AL2436" i="43"/>
  <c r="AE2436" i="43"/>
  <c r="W2436" i="43"/>
  <c r="V2436" i="43"/>
  <c r="X2436" i="43" s="1"/>
  <c r="U2436" i="43"/>
  <c r="T2436" i="43"/>
  <c r="S2436" i="43"/>
  <c r="M2436" i="43"/>
  <c r="AL2435" i="43"/>
  <c r="AE2435" i="43"/>
  <c r="W2435" i="43"/>
  <c r="V2435" i="43"/>
  <c r="U2435" i="43"/>
  <c r="T2435" i="43"/>
  <c r="S2435" i="43"/>
  <c r="M2435" i="43"/>
  <c r="AL2434" i="43"/>
  <c r="AE2434" i="43"/>
  <c r="W2434" i="43"/>
  <c r="V2434" i="43"/>
  <c r="U2434" i="43"/>
  <c r="X2434" i="43" s="1"/>
  <c r="T2434" i="43"/>
  <c r="S2434" i="43"/>
  <c r="M2434" i="43"/>
  <c r="AL2433" i="43"/>
  <c r="AE2433" i="43"/>
  <c r="W2433" i="43"/>
  <c r="V2433" i="43"/>
  <c r="U2433" i="43"/>
  <c r="X2433" i="43" s="1"/>
  <c r="T2433" i="43"/>
  <c r="S2433" i="43"/>
  <c r="M2433" i="43"/>
  <c r="AL2432" i="43"/>
  <c r="AE2432" i="43"/>
  <c r="W2432" i="43"/>
  <c r="V2432" i="43"/>
  <c r="U2432" i="43"/>
  <c r="X2432" i="43" s="1"/>
  <c r="T2432" i="43"/>
  <c r="S2432" i="43"/>
  <c r="M2432" i="43"/>
  <c r="AL2431" i="43"/>
  <c r="AE2431" i="43"/>
  <c r="W2431" i="43"/>
  <c r="V2431" i="43"/>
  <c r="X2431" i="43" s="1"/>
  <c r="U2431" i="43"/>
  <c r="T2431" i="43"/>
  <c r="S2431" i="43"/>
  <c r="M2431" i="43"/>
  <c r="AL2430" i="43"/>
  <c r="AE2430" i="43"/>
  <c r="W2430" i="43"/>
  <c r="V2430" i="43"/>
  <c r="U2430" i="43"/>
  <c r="X2430" i="43" s="1"/>
  <c r="T2430" i="43"/>
  <c r="S2430" i="43"/>
  <c r="M2430" i="43"/>
  <c r="AL2429" i="43"/>
  <c r="AE2429" i="43"/>
  <c r="W2429" i="43"/>
  <c r="V2429" i="43"/>
  <c r="U2429" i="43"/>
  <c r="X2429" i="43" s="1"/>
  <c r="T2429" i="43"/>
  <c r="S2429" i="43"/>
  <c r="M2429" i="43"/>
  <c r="AL2428" i="43"/>
  <c r="AE2428" i="43"/>
  <c r="W2428" i="43"/>
  <c r="V2428" i="43"/>
  <c r="U2428" i="43"/>
  <c r="X2428" i="43" s="1"/>
  <c r="T2428" i="43"/>
  <c r="S2428" i="43"/>
  <c r="M2428" i="43"/>
  <c r="AL2427" i="43"/>
  <c r="AE2427" i="43"/>
  <c r="W2427" i="43"/>
  <c r="V2427" i="43"/>
  <c r="X2427" i="43" s="1"/>
  <c r="U2427" i="43"/>
  <c r="T2427" i="43"/>
  <c r="S2427" i="43"/>
  <c r="M2427" i="43"/>
  <c r="AL2426" i="43"/>
  <c r="AE2426" i="43"/>
  <c r="W2426" i="43"/>
  <c r="V2426" i="43"/>
  <c r="U2426" i="43"/>
  <c r="X2426" i="43" s="1"/>
  <c r="T2426" i="43"/>
  <c r="S2426" i="43"/>
  <c r="M2426" i="43"/>
  <c r="AL2425" i="43"/>
  <c r="AE2425" i="43"/>
  <c r="W2425" i="43"/>
  <c r="V2425" i="43"/>
  <c r="U2425" i="43"/>
  <c r="X2425" i="43" s="1"/>
  <c r="T2425" i="43"/>
  <c r="S2425" i="43"/>
  <c r="M2425" i="43"/>
  <c r="AL2424" i="43"/>
  <c r="AE2424" i="43"/>
  <c r="W2424" i="43"/>
  <c r="V2424" i="43"/>
  <c r="U2424" i="43"/>
  <c r="X2424" i="43" s="1"/>
  <c r="T2424" i="43"/>
  <c r="S2424" i="43"/>
  <c r="M2424" i="43"/>
  <c r="AL2423" i="43"/>
  <c r="AE2423" i="43"/>
  <c r="W2423" i="43"/>
  <c r="V2423" i="43"/>
  <c r="U2423" i="43"/>
  <c r="T2423" i="43"/>
  <c r="S2423" i="43"/>
  <c r="M2423" i="43"/>
  <c r="AL2422" i="43"/>
  <c r="AE2422" i="43"/>
  <c r="W2422" i="43"/>
  <c r="V2422" i="43"/>
  <c r="U2422" i="43"/>
  <c r="X2422" i="43" s="1"/>
  <c r="T2422" i="43"/>
  <c r="S2422" i="43"/>
  <c r="M2422" i="43"/>
  <c r="AL2421" i="43"/>
  <c r="AE2421" i="43"/>
  <c r="W2421" i="43"/>
  <c r="V2421" i="43"/>
  <c r="U2421" i="43"/>
  <c r="X2421" i="43" s="1"/>
  <c r="T2421" i="43"/>
  <c r="S2421" i="43"/>
  <c r="M2421" i="43"/>
  <c r="AL2420" i="43"/>
  <c r="AE2420" i="43"/>
  <c r="W2420" i="43"/>
  <c r="V2420" i="43"/>
  <c r="U2420" i="43"/>
  <c r="X2420" i="43" s="1"/>
  <c r="T2420" i="43"/>
  <c r="S2420" i="43"/>
  <c r="M2420" i="43"/>
  <c r="AL2419" i="43"/>
  <c r="AE2419" i="43"/>
  <c r="W2419" i="43"/>
  <c r="V2419" i="43"/>
  <c r="X2419" i="43" s="1"/>
  <c r="U2419" i="43"/>
  <c r="T2419" i="43"/>
  <c r="S2419" i="43"/>
  <c r="M2419" i="43"/>
  <c r="AL2418" i="43"/>
  <c r="AE2418" i="43"/>
  <c r="W2418" i="43"/>
  <c r="V2418" i="43"/>
  <c r="U2418" i="43"/>
  <c r="X2418" i="43" s="1"/>
  <c r="T2418" i="43"/>
  <c r="S2418" i="43"/>
  <c r="M2418" i="43"/>
  <c r="AL2417" i="43"/>
  <c r="AE2417" i="43"/>
  <c r="W2417" i="43"/>
  <c r="V2417" i="43"/>
  <c r="U2417" i="43"/>
  <c r="X2417" i="43" s="1"/>
  <c r="T2417" i="43"/>
  <c r="S2417" i="43"/>
  <c r="M2417" i="43"/>
  <c r="AL2416" i="43"/>
  <c r="AE2416" i="43"/>
  <c r="W2416" i="43"/>
  <c r="V2416" i="43"/>
  <c r="U2416" i="43"/>
  <c r="X2416" i="43" s="1"/>
  <c r="T2416" i="43"/>
  <c r="S2416" i="43"/>
  <c r="M2416" i="43"/>
  <c r="AL2415" i="43"/>
  <c r="AE2415" i="43"/>
  <c r="W2415" i="43"/>
  <c r="V2415" i="43"/>
  <c r="X2415" i="43" s="1"/>
  <c r="U2415" i="43"/>
  <c r="T2415" i="43"/>
  <c r="S2415" i="43"/>
  <c r="M2415" i="43"/>
  <c r="AL2414" i="43"/>
  <c r="AE2414" i="43"/>
  <c r="W2414" i="43"/>
  <c r="V2414" i="43"/>
  <c r="X2414" i="43" s="1"/>
  <c r="U2414" i="43"/>
  <c r="T2414" i="43"/>
  <c r="S2414" i="43"/>
  <c r="M2414" i="43"/>
  <c r="AL2413" i="43"/>
  <c r="AE2413" i="43"/>
  <c r="W2413" i="43"/>
  <c r="V2413" i="43"/>
  <c r="U2413" i="43"/>
  <c r="X2413" i="43" s="1"/>
  <c r="T2413" i="43"/>
  <c r="S2413" i="43"/>
  <c r="M2413" i="43"/>
  <c r="AL2412" i="43"/>
  <c r="AE2412" i="43"/>
  <c r="W2412" i="43"/>
  <c r="V2412" i="43"/>
  <c r="U2412" i="43"/>
  <c r="X2412" i="43" s="1"/>
  <c r="T2412" i="43"/>
  <c r="S2412" i="43"/>
  <c r="M2412" i="43"/>
  <c r="AL2411" i="43"/>
  <c r="AE2411" i="43"/>
  <c r="W2411" i="43"/>
  <c r="V2411" i="43"/>
  <c r="U2411" i="43"/>
  <c r="T2411" i="43"/>
  <c r="S2411" i="43"/>
  <c r="M2411" i="43"/>
  <c r="AL2410" i="43"/>
  <c r="AE2410" i="43"/>
  <c r="W2410" i="43"/>
  <c r="V2410" i="43"/>
  <c r="X2410" i="43" s="1"/>
  <c r="U2410" i="43"/>
  <c r="T2410" i="43"/>
  <c r="S2410" i="43"/>
  <c r="M2410" i="43"/>
  <c r="AL2409" i="43"/>
  <c r="AE2409" i="43"/>
  <c r="W2409" i="43"/>
  <c r="V2409" i="43"/>
  <c r="U2409" i="43"/>
  <c r="X2409" i="43" s="1"/>
  <c r="T2409" i="43"/>
  <c r="S2409" i="43"/>
  <c r="M2409" i="43"/>
  <c r="AL2408" i="43"/>
  <c r="AE2408" i="43"/>
  <c r="W2408" i="43"/>
  <c r="V2408" i="43"/>
  <c r="U2408" i="43"/>
  <c r="X2408" i="43" s="1"/>
  <c r="T2408" i="43"/>
  <c r="S2408" i="43"/>
  <c r="M2408" i="43"/>
  <c r="AL2407" i="43"/>
  <c r="AE2407" i="43"/>
  <c r="W2407" i="43"/>
  <c r="V2407" i="43"/>
  <c r="X2407" i="43" s="1"/>
  <c r="U2407" i="43"/>
  <c r="T2407" i="43"/>
  <c r="S2407" i="43"/>
  <c r="M2407" i="43"/>
  <c r="AL2406" i="43"/>
  <c r="AE2406" i="43"/>
  <c r="W2406" i="43"/>
  <c r="V2406" i="43"/>
  <c r="X2406" i="43" s="1"/>
  <c r="U2406" i="43"/>
  <c r="T2406" i="43"/>
  <c r="S2406" i="43"/>
  <c r="M2406" i="43"/>
  <c r="AL2405" i="43"/>
  <c r="AE2405" i="43"/>
  <c r="W2405" i="43"/>
  <c r="V2405" i="43"/>
  <c r="U2405" i="43"/>
  <c r="X2405" i="43" s="1"/>
  <c r="T2405" i="43"/>
  <c r="S2405" i="43"/>
  <c r="M2405" i="43"/>
  <c r="AL2404" i="43"/>
  <c r="AE2404" i="43"/>
  <c r="W2404" i="43"/>
  <c r="V2404" i="43"/>
  <c r="U2404" i="43"/>
  <c r="X2404" i="43" s="1"/>
  <c r="T2404" i="43"/>
  <c r="S2404" i="43"/>
  <c r="M2404" i="43"/>
  <c r="AL2403" i="43"/>
  <c r="AE2403" i="43"/>
  <c r="W2403" i="43"/>
  <c r="V2403" i="43"/>
  <c r="X2403" i="43" s="1"/>
  <c r="U2403" i="43"/>
  <c r="T2403" i="43"/>
  <c r="S2403" i="43"/>
  <c r="M2403" i="43"/>
  <c r="AL2402" i="43"/>
  <c r="AE2402" i="43"/>
  <c r="W2402" i="43"/>
  <c r="V2402" i="43"/>
  <c r="X2402" i="43" s="1"/>
  <c r="U2402" i="43"/>
  <c r="T2402" i="43"/>
  <c r="S2402" i="43"/>
  <c r="M2402" i="43"/>
  <c r="AL2401" i="43"/>
  <c r="AE2401" i="43"/>
  <c r="W2401" i="43"/>
  <c r="V2401" i="43"/>
  <c r="U2401" i="43"/>
  <c r="X2401" i="43" s="1"/>
  <c r="T2401" i="43"/>
  <c r="S2401" i="43"/>
  <c r="M2401" i="43"/>
  <c r="AL2400" i="43"/>
  <c r="AE2400" i="43"/>
  <c r="W2400" i="43"/>
  <c r="V2400" i="43"/>
  <c r="U2400" i="43"/>
  <c r="X2400" i="43" s="1"/>
  <c r="T2400" i="43"/>
  <c r="S2400" i="43"/>
  <c r="M2400" i="43"/>
  <c r="AL2399" i="43"/>
  <c r="AE2399" i="43"/>
  <c r="W2399" i="43"/>
  <c r="V2399" i="43"/>
  <c r="U2399" i="43"/>
  <c r="T2399" i="43"/>
  <c r="S2399" i="43"/>
  <c r="M2399" i="43"/>
  <c r="AL2398" i="43"/>
  <c r="AE2398" i="43"/>
  <c r="W2398" i="43"/>
  <c r="V2398" i="43"/>
  <c r="X2398" i="43" s="1"/>
  <c r="U2398" i="43"/>
  <c r="T2398" i="43"/>
  <c r="S2398" i="43"/>
  <c r="M2398" i="43"/>
  <c r="AL2397" i="43"/>
  <c r="AE2397" i="43"/>
  <c r="W2397" i="43"/>
  <c r="V2397" i="43"/>
  <c r="X2397" i="43" s="1"/>
  <c r="U2397" i="43"/>
  <c r="T2397" i="43"/>
  <c r="S2397" i="43"/>
  <c r="M2397" i="43"/>
  <c r="AL2396" i="43"/>
  <c r="AE2396" i="43"/>
  <c r="W2396" i="43"/>
  <c r="V2396" i="43"/>
  <c r="U2396" i="43"/>
  <c r="X2396" i="43" s="1"/>
  <c r="T2396" i="43"/>
  <c r="S2396" i="43"/>
  <c r="M2396" i="43"/>
  <c r="AL2395" i="43"/>
  <c r="AE2395" i="43"/>
  <c r="W2395" i="43"/>
  <c r="V2395" i="43"/>
  <c r="X2395" i="43" s="1"/>
  <c r="U2395" i="43"/>
  <c r="T2395" i="43"/>
  <c r="S2395" i="43"/>
  <c r="M2395" i="43"/>
  <c r="AL2394" i="43"/>
  <c r="AE2394" i="43"/>
  <c r="W2394" i="43"/>
  <c r="V2394" i="43"/>
  <c r="U2394" i="43"/>
  <c r="X2394" i="43" s="1"/>
  <c r="T2394" i="43"/>
  <c r="S2394" i="43"/>
  <c r="M2394" i="43"/>
  <c r="AL2393" i="43"/>
  <c r="AE2393" i="43"/>
  <c r="W2393" i="43"/>
  <c r="V2393" i="43"/>
  <c r="X2393" i="43" s="1"/>
  <c r="U2393" i="43"/>
  <c r="T2393" i="43"/>
  <c r="S2393" i="43"/>
  <c r="M2393" i="43"/>
  <c r="AL2392" i="43"/>
  <c r="AE2392" i="43"/>
  <c r="W2392" i="43"/>
  <c r="V2392" i="43"/>
  <c r="U2392" i="43"/>
  <c r="X2392" i="43" s="1"/>
  <c r="T2392" i="43"/>
  <c r="S2392" i="43"/>
  <c r="M2392" i="43"/>
  <c r="AL2391" i="43"/>
  <c r="AE2391" i="43"/>
  <c r="W2391" i="43"/>
  <c r="V2391" i="43"/>
  <c r="X2391" i="43" s="1"/>
  <c r="U2391" i="43"/>
  <c r="T2391" i="43"/>
  <c r="S2391" i="43"/>
  <c r="M2391" i="43"/>
  <c r="AL2390" i="43"/>
  <c r="AE2390" i="43"/>
  <c r="W2390" i="43"/>
  <c r="V2390" i="43"/>
  <c r="U2390" i="43"/>
  <c r="X2390" i="43" s="1"/>
  <c r="T2390" i="43"/>
  <c r="S2390" i="43"/>
  <c r="M2390" i="43"/>
  <c r="AL2389" i="43"/>
  <c r="AE2389" i="43"/>
  <c r="W2389" i="43"/>
  <c r="V2389" i="43"/>
  <c r="X2389" i="43" s="1"/>
  <c r="U2389" i="43"/>
  <c r="T2389" i="43"/>
  <c r="S2389" i="43"/>
  <c r="M2389" i="43"/>
  <c r="AL2388" i="43"/>
  <c r="AE2388" i="43"/>
  <c r="W2388" i="43"/>
  <c r="V2388" i="43"/>
  <c r="U2388" i="43"/>
  <c r="X2388" i="43" s="1"/>
  <c r="T2388" i="43"/>
  <c r="S2388" i="43"/>
  <c r="M2388" i="43"/>
  <c r="AL2387" i="43"/>
  <c r="AE2387" i="43"/>
  <c r="W2387" i="43"/>
  <c r="V2387" i="43"/>
  <c r="U2387" i="43"/>
  <c r="T2387" i="43"/>
  <c r="S2387" i="43"/>
  <c r="M2387" i="43"/>
  <c r="AL2386" i="43"/>
  <c r="AE2386" i="43"/>
  <c r="W2386" i="43"/>
  <c r="V2386" i="43"/>
  <c r="U2386" i="43"/>
  <c r="X2386" i="43" s="1"/>
  <c r="T2386" i="43"/>
  <c r="S2386" i="43"/>
  <c r="M2386" i="43"/>
  <c r="AL2385" i="43"/>
  <c r="AE2385" i="43"/>
  <c r="W2385" i="43"/>
  <c r="V2385" i="43"/>
  <c r="X2385" i="43" s="1"/>
  <c r="U2385" i="43"/>
  <c r="T2385" i="43"/>
  <c r="S2385" i="43"/>
  <c r="M2385" i="43"/>
  <c r="AL2384" i="43"/>
  <c r="AE2384" i="43"/>
  <c r="W2384" i="43"/>
  <c r="V2384" i="43"/>
  <c r="U2384" i="43"/>
  <c r="X2384" i="43" s="1"/>
  <c r="T2384" i="43"/>
  <c r="S2384" i="43"/>
  <c r="M2384" i="43"/>
  <c r="AL2383" i="43"/>
  <c r="AE2383" i="43"/>
  <c r="W2383" i="43"/>
  <c r="V2383" i="43"/>
  <c r="X2383" i="43" s="1"/>
  <c r="U2383" i="43"/>
  <c r="T2383" i="43"/>
  <c r="S2383" i="43"/>
  <c r="M2383" i="43"/>
  <c r="AL2382" i="43"/>
  <c r="AE2382" i="43"/>
  <c r="W2382" i="43"/>
  <c r="V2382" i="43"/>
  <c r="U2382" i="43"/>
  <c r="X2382" i="43" s="1"/>
  <c r="T2382" i="43"/>
  <c r="S2382" i="43"/>
  <c r="M2382" i="43"/>
  <c r="AL2381" i="43"/>
  <c r="AE2381" i="43"/>
  <c r="W2381" i="43"/>
  <c r="V2381" i="43"/>
  <c r="X2381" i="43" s="1"/>
  <c r="U2381" i="43"/>
  <c r="T2381" i="43"/>
  <c r="S2381" i="43"/>
  <c r="M2381" i="43"/>
  <c r="AL2380" i="43"/>
  <c r="AE2380" i="43"/>
  <c r="W2380" i="43"/>
  <c r="V2380" i="43"/>
  <c r="U2380" i="43"/>
  <c r="X2380" i="43" s="1"/>
  <c r="T2380" i="43"/>
  <c r="S2380" i="43"/>
  <c r="M2380" i="43"/>
  <c r="AL2379" i="43"/>
  <c r="AL2445" i="43" s="1"/>
  <c r="AE2379" i="43"/>
  <c r="W2379" i="43"/>
  <c r="W2445" i="43" s="1"/>
  <c r="V2379" i="43"/>
  <c r="V2445" i="43" s="1"/>
  <c r="U2379" i="43"/>
  <c r="T2379" i="43"/>
  <c r="T2445" i="43" s="1"/>
  <c r="S2379" i="43"/>
  <c r="S2445" i="43" s="1"/>
  <c r="M2379" i="43"/>
  <c r="AH2375" i="43"/>
  <c r="AD2375" i="43"/>
  <c r="R2375" i="43"/>
  <c r="P2375" i="43"/>
  <c r="L2375" i="43"/>
  <c r="AK2374" i="43"/>
  <c r="AJ2374" i="43"/>
  <c r="AI2374" i="43"/>
  <c r="AH2374" i="43"/>
  <c r="AE2374" i="43"/>
  <c r="AD2374" i="43"/>
  <c r="AC2374" i="43"/>
  <c r="AB2374" i="43"/>
  <c r="AA2374" i="43"/>
  <c r="AA2375" i="43" s="1"/>
  <c r="R2374" i="43"/>
  <c r="Q2374" i="43"/>
  <c r="P2374" i="43"/>
  <c r="O2374" i="43"/>
  <c r="M2374" i="43"/>
  <c r="L2374" i="43"/>
  <c r="K2374" i="43"/>
  <c r="K2375" i="43" s="1"/>
  <c r="J2374" i="43"/>
  <c r="I2374" i="43"/>
  <c r="AL2373" i="43"/>
  <c r="AE2373" i="43"/>
  <c r="W2373" i="43"/>
  <c r="V2373" i="43"/>
  <c r="U2373" i="43"/>
  <c r="X2373" i="43" s="1"/>
  <c r="T2373" i="43"/>
  <c r="S2373" i="43"/>
  <c r="M2373" i="43"/>
  <c r="AL2372" i="43"/>
  <c r="AE2372" i="43"/>
  <c r="W2372" i="43"/>
  <c r="V2372" i="43"/>
  <c r="X2372" i="43" s="1"/>
  <c r="U2372" i="43"/>
  <c r="T2372" i="43"/>
  <c r="S2372" i="43"/>
  <c r="M2372" i="43"/>
  <c r="AL2371" i="43"/>
  <c r="AL2374" i="43" s="1"/>
  <c r="AE2371" i="43"/>
  <c r="W2371" i="43"/>
  <c r="V2371" i="43"/>
  <c r="V2374" i="43" s="1"/>
  <c r="U2371" i="43"/>
  <c r="X2371" i="43" s="1"/>
  <c r="T2371" i="43"/>
  <c r="S2371" i="43"/>
  <c r="S2374" i="43" s="1"/>
  <c r="M2371" i="43"/>
  <c r="AK2369" i="43"/>
  <c r="AK2375" i="43" s="1"/>
  <c r="AJ2369" i="43"/>
  <c r="AJ2375" i="43" s="1"/>
  <c r="AI2369" i="43"/>
  <c r="AI2375" i="43" s="1"/>
  <c r="AH2369" i="43"/>
  <c r="AD2369" i="43"/>
  <c r="AC2369" i="43"/>
  <c r="AC2375" i="43" s="1"/>
  <c r="AB2369" i="43"/>
  <c r="AB2375" i="43" s="1"/>
  <c r="AA2369" i="43"/>
  <c r="R2369" i="43"/>
  <c r="Q2369" i="43"/>
  <c r="Q2375" i="43" s="1"/>
  <c r="P2369" i="43"/>
  <c r="O2369" i="43"/>
  <c r="O2375" i="43" s="1"/>
  <c r="L2369" i="43"/>
  <c r="K2369" i="43"/>
  <c r="J2369" i="43"/>
  <c r="J2375" i="43" s="1"/>
  <c r="I2369" i="43"/>
  <c r="I2375" i="43" s="1"/>
  <c r="AL2367" i="43"/>
  <c r="AE2367" i="43"/>
  <c r="X2367" i="43"/>
  <c r="W2367" i="43"/>
  <c r="V2367" i="43"/>
  <c r="U2367" i="43"/>
  <c r="S2367" i="43"/>
  <c r="M2367" i="43"/>
  <c r="AL2366" i="43"/>
  <c r="AE2366" i="43"/>
  <c r="W2366" i="43"/>
  <c r="V2366" i="43"/>
  <c r="U2366" i="43"/>
  <c r="X2366" i="43" s="1"/>
  <c r="T2366" i="43"/>
  <c r="S2366" i="43"/>
  <c r="M2366" i="43"/>
  <c r="AL2365" i="43"/>
  <c r="AE2365" i="43"/>
  <c r="W2365" i="43"/>
  <c r="V2365" i="43"/>
  <c r="X2365" i="43" s="1"/>
  <c r="U2365" i="43"/>
  <c r="T2365" i="43"/>
  <c r="S2365" i="43"/>
  <c r="M2365" i="43"/>
  <c r="AL2364" i="43"/>
  <c r="AE2364" i="43"/>
  <c r="W2364" i="43"/>
  <c r="V2364" i="43"/>
  <c r="U2364" i="43"/>
  <c r="X2364" i="43" s="1"/>
  <c r="T2364" i="43"/>
  <c r="S2364" i="43"/>
  <c r="M2364" i="43"/>
  <c r="AL2363" i="43"/>
  <c r="AE2363" i="43"/>
  <c r="W2363" i="43"/>
  <c r="V2363" i="43"/>
  <c r="U2363" i="43"/>
  <c r="T2363" i="43"/>
  <c r="S2363" i="43"/>
  <c r="M2363" i="43"/>
  <c r="AL2362" i="43"/>
  <c r="AE2362" i="43"/>
  <c r="W2362" i="43"/>
  <c r="V2362" i="43"/>
  <c r="U2362" i="43"/>
  <c r="X2362" i="43" s="1"/>
  <c r="T2362" i="43"/>
  <c r="S2362" i="43"/>
  <c r="M2362" i="43"/>
  <c r="AL2361" i="43"/>
  <c r="AE2361" i="43"/>
  <c r="W2361" i="43"/>
  <c r="V2361" i="43"/>
  <c r="X2361" i="43" s="1"/>
  <c r="U2361" i="43"/>
  <c r="T2361" i="43"/>
  <c r="S2361" i="43"/>
  <c r="M2361" i="43"/>
  <c r="AL2360" i="43"/>
  <c r="AE2360" i="43"/>
  <c r="W2360" i="43"/>
  <c r="V2360" i="43"/>
  <c r="U2360" i="43"/>
  <c r="X2360" i="43" s="1"/>
  <c r="T2360" i="43"/>
  <c r="S2360" i="43"/>
  <c r="M2360" i="43"/>
  <c r="AL2359" i="43"/>
  <c r="AE2359" i="43"/>
  <c r="W2359" i="43"/>
  <c r="V2359" i="43"/>
  <c r="X2359" i="43" s="1"/>
  <c r="U2359" i="43"/>
  <c r="T2359" i="43"/>
  <c r="S2359" i="43"/>
  <c r="M2359" i="43"/>
  <c r="AL2358" i="43"/>
  <c r="AE2358" i="43"/>
  <c r="W2358" i="43"/>
  <c r="V2358" i="43"/>
  <c r="U2358" i="43"/>
  <c r="X2358" i="43" s="1"/>
  <c r="T2358" i="43"/>
  <c r="S2358" i="43"/>
  <c r="M2358" i="43"/>
  <c r="AL2357" i="43"/>
  <c r="AE2357" i="43"/>
  <c r="W2357" i="43"/>
  <c r="V2357" i="43"/>
  <c r="X2357" i="43" s="1"/>
  <c r="U2357" i="43"/>
  <c r="T2357" i="43"/>
  <c r="S2357" i="43"/>
  <c r="M2357" i="43"/>
  <c r="AL2356" i="43"/>
  <c r="AE2356" i="43"/>
  <c r="W2356" i="43"/>
  <c r="V2356" i="43"/>
  <c r="U2356" i="43"/>
  <c r="X2356" i="43" s="1"/>
  <c r="T2356" i="43"/>
  <c r="S2356" i="43"/>
  <c r="M2356" i="43"/>
  <c r="AL2355" i="43"/>
  <c r="AE2355" i="43"/>
  <c r="W2355" i="43"/>
  <c r="V2355" i="43"/>
  <c r="X2355" i="43" s="1"/>
  <c r="U2355" i="43"/>
  <c r="T2355" i="43"/>
  <c r="S2355" i="43"/>
  <c r="M2355" i="43"/>
  <c r="AL2354" i="43"/>
  <c r="AE2354" i="43"/>
  <c r="W2354" i="43"/>
  <c r="V2354" i="43"/>
  <c r="U2354" i="43"/>
  <c r="X2354" i="43" s="1"/>
  <c r="T2354" i="43"/>
  <c r="S2354" i="43"/>
  <c r="M2354" i="43"/>
  <c r="AL2353" i="43"/>
  <c r="AE2353" i="43"/>
  <c r="W2353" i="43"/>
  <c r="V2353" i="43"/>
  <c r="U2353" i="43"/>
  <c r="X2353" i="43" s="1"/>
  <c r="T2353" i="43"/>
  <c r="S2353" i="43"/>
  <c r="M2353" i="43"/>
  <c r="AL2352" i="43"/>
  <c r="AE2352" i="43"/>
  <c r="W2352" i="43"/>
  <c r="V2352" i="43"/>
  <c r="U2352" i="43"/>
  <c r="X2352" i="43" s="1"/>
  <c r="T2352" i="43"/>
  <c r="S2352" i="43"/>
  <c r="M2352" i="43"/>
  <c r="AL2351" i="43"/>
  <c r="AE2351" i="43"/>
  <c r="W2351" i="43"/>
  <c r="V2351" i="43"/>
  <c r="U2351" i="43"/>
  <c r="T2351" i="43"/>
  <c r="S2351" i="43"/>
  <c r="M2351" i="43"/>
  <c r="AL2350" i="43"/>
  <c r="AE2350" i="43"/>
  <c r="W2350" i="43"/>
  <c r="V2350" i="43"/>
  <c r="X2350" i="43" s="1"/>
  <c r="U2350" i="43"/>
  <c r="T2350" i="43"/>
  <c r="S2350" i="43"/>
  <c r="M2350" i="43"/>
  <c r="AL2349" i="43"/>
  <c r="AE2349" i="43"/>
  <c r="W2349" i="43"/>
  <c r="V2349" i="43"/>
  <c r="U2349" i="43"/>
  <c r="X2349" i="43" s="1"/>
  <c r="T2349" i="43"/>
  <c r="S2349" i="43"/>
  <c r="M2349" i="43"/>
  <c r="AL2348" i="43"/>
  <c r="AE2348" i="43"/>
  <c r="W2348" i="43"/>
  <c r="V2348" i="43"/>
  <c r="U2348" i="43"/>
  <c r="X2348" i="43" s="1"/>
  <c r="T2348" i="43"/>
  <c r="S2348" i="43"/>
  <c r="M2348" i="43"/>
  <c r="AL2347" i="43"/>
  <c r="AE2347" i="43"/>
  <c r="W2347" i="43"/>
  <c r="V2347" i="43"/>
  <c r="X2347" i="43" s="1"/>
  <c r="U2347" i="43"/>
  <c r="T2347" i="43"/>
  <c r="S2347" i="43"/>
  <c r="M2347" i="43"/>
  <c r="AL2346" i="43"/>
  <c r="AE2346" i="43"/>
  <c r="W2346" i="43"/>
  <c r="V2346" i="43"/>
  <c r="X2346" i="43" s="1"/>
  <c r="U2346" i="43"/>
  <c r="T2346" i="43"/>
  <c r="S2346" i="43"/>
  <c r="M2346" i="43"/>
  <c r="AL2345" i="43"/>
  <c r="AE2345" i="43"/>
  <c r="W2345" i="43"/>
  <c r="V2345" i="43"/>
  <c r="U2345" i="43"/>
  <c r="X2345" i="43" s="1"/>
  <c r="T2345" i="43"/>
  <c r="S2345" i="43"/>
  <c r="M2345" i="43"/>
  <c r="AL2344" i="43"/>
  <c r="AE2344" i="43"/>
  <c r="W2344" i="43"/>
  <c r="V2344" i="43"/>
  <c r="U2344" i="43"/>
  <c r="X2344" i="43" s="1"/>
  <c r="T2344" i="43"/>
  <c r="S2344" i="43"/>
  <c r="M2344" i="43"/>
  <c r="AL2343" i="43"/>
  <c r="AE2343" i="43"/>
  <c r="W2343" i="43"/>
  <c r="V2343" i="43"/>
  <c r="X2343" i="43" s="1"/>
  <c r="U2343" i="43"/>
  <c r="T2343" i="43"/>
  <c r="S2343" i="43"/>
  <c r="M2343" i="43"/>
  <c r="AL2342" i="43"/>
  <c r="AE2342" i="43"/>
  <c r="W2342" i="43"/>
  <c r="V2342" i="43"/>
  <c r="X2342" i="43" s="1"/>
  <c r="U2342" i="43"/>
  <c r="T2342" i="43"/>
  <c r="S2342" i="43"/>
  <c r="M2342" i="43"/>
  <c r="AL2341" i="43"/>
  <c r="AE2341" i="43"/>
  <c r="W2341" i="43"/>
  <c r="V2341" i="43"/>
  <c r="U2341" i="43"/>
  <c r="X2341" i="43" s="1"/>
  <c r="T2341" i="43"/>
  <c r="S2341" i="43"/>
  <c r="M2341" i="43"/>
  <c r="AL2340" i="43"/>
  <c r="AE2340" i="43"/>
  <c r="W2340" i="43"/>
  <c r="V2340" i="43"/>
  <c r="U2340" i="43"/>
  <c r="X2340" i="43" s="1"/>
  <c r="T2340" i="43"/>
  <c r="S2340" i="43"/>
  <c r="M2340" i="43"/>
  <c r="AL2339" i="43"/>
  <c r="AE2339" i="43"/>
  <c r="W2339" i="43"/>
  <c r="V2339" i="43"/>
  <c r="U2339" i="43"/>
  <c r="T2339" i="43"/>
  <c r="S2339" i="43"/>
  <c r="M2339" i="43"/>
  <c r="AL2338" i="43"/>
  <c r="AE2338" i="43"/>
  <c r="W2338" i="43"/>
  <c r="V2338" i="43"/>
  <c r="X2338" i="43" s="1"/>
  <c r="U2338" i="43"/>
  <c r="T2338" i="43"/>
  <c r="S2338" i="43"/>
  <c r="M2338" i="43"/>
  <c r="AL2337" i="43"/>
  <c r="AE2337" i="43"/>
  <c r="W2337" i="43"/>
  <c r="V2337" i="43"/>
  <c r="U2337" i="43"/>
  <c r="X2337" i="43" s="1"/>
  <c r="T2337" i="43"/>
  <c r="S2337" i="43"/>
  <c r="M2337" i="43"/>
  <c r="AL2336" i="43"/>
  <c r="AE2336" i="43"/>
  <c r="W2336" i="43"/>
  <c r="V2336" i="43"/>
  <c r="U2336" i="43"/>
  <c r="X2336" i="43" s="1"/>
  <c r="T2336" i="43"/>
  <c r="S2336" i="43"/>
  <c r="M2336" i="43"/>
  <c r="AL2335" i="43"/>
  <c r="AE2335" i="43"/>
  <c r="W2335" i="43"/>
  <c r="V2335" i="43"/>
  <c r="X2335" i="43" s="1"/>
  <c r="U2335" i="43"/>
  <c r="T2335" i="43"/>
  <c r="S2335" i="43"/>
  <c r="M2335" i="43"/>
  <c r="AL2334" i="43"/>
  <c r="AE2334" i="43"/>
  <c r="W2334" i="43"/>
  <c r="V2334" i="43"/>
  <c r="X2334" i="43" s="1"/>
  <c r="U2334" i="43"/>
  <c r="T2334" i="43"/>
  <c r="S2334" i="43"/>
  <c r="M2334" i="43"/>
  <c r="AL2333" i="43"/>
  <c r="AE2333" i="43"/>
  <c r="W2333" i="43"/>
  <c r="V2333" i="43"/>
  <c r="U2333" i="43"/>
  <c r="X2333" i="43" s="1"/>
  <c r="T2333" i="43"/>
  <c r="S2333" i="43"/>
  <c r="M2333" i="43"/>
  <c r="AL2332" i="43"/>
  <c r="AE2332" i="43"/>
  <c r="W2332" i="43"/>
  <c r="V2332" i="43"/>
  <c r="U2332" i="43"/>
  <c r="X2332" i="43" s="1"/>
  <c r="T2332" i="43"/>
  <c r="S2332" i="43"/>
  <c r="M2332" i="43"/>
  <c r="AL2331" i="43"/>
  <c r="AE2331" i="43"/>
  <c r="W2331" i="43"/>
  <c r="V2331" i="43"/>
  <c r="X2331" i="43" s="1"/>
  <c r="U2331" i="43"/>
  <c r="T2331" i="43"/>
  <c r="S2331" i="43"/>
  <c r="M2331" i="43"/>
  <c r="AL2330" i="43"/>
  <c r="AE2330" i="43"/>
  <c r="W2330" i="43"/>
  <c r="V2330" i="43"/>
  <c r="X2330" i="43" s="1"/>
  <c r="U2330" i="43"/>
  <c r="T2330" i="43"/>
  <c r="S2330" i="43"/>
  <c r="M2330" i="43"/>
  <c r="AL2329" i="43"/>
  <c r="AE2329" i="43"/>
  <c r="W2329" i="43"/>
  <c r="V2329" i="43"/>
  <c r="U2329" i="43"/>
  <c r="X2329" i="43" s="1"/>
  <c r="T2329" i="43"/>
  <c r="S2329" i="43"/>
  <c r="M2329" i="43"/>
  <c r="AL2328" i="43"/>
  <c r="AE2328" i="43"/>
  <c r="W2328" i="43"/>
  <c r="V2328" i="43"/>
  <c r="U2328" i="43"/>
  <c r="X2328" i="43" s="1"/>
  <c r="T2328" i="43"/>
  <c r="S2328" i="43"/>
  <c r="M2328" i="43"/>
  <c r="AL2327" i="43"/>
  <c r="AE2327" i="43"/>
  <c r="W2327" i="43"/>
  <c r="V2327" i="43"/>
  <c r="U2327" i="43"/>
  <c r="T2327" i="43"/>
  <c r="S2327" i="43"/>
  <c r="M2327" i="43"/>
  <c r="AL2326" i="43"/>
  <c r="AE2326" i="43"/>
  <c r="W2326" i="43"/>
  <c r="V2326" i="43"/>
  <c r="X2326" i="43" s="1"/>
  <c r="U2326" i="43"/>
  <c r="T2326" i="43"/>
  <c r="S2326" i="43"/>
  <c r="M2326" i="43"/>
  <c r="AL2325" i="43"/>
  <c r="AE2325" i="43"/>
  <c r="W2325" i="43"/>
  <c r="V2325" i="43"/>
  <c r="U2325" i="43"/>
  <c r="X2325" i="43" s="1"/>
  <c r="T2325" i="43"/>
  <c r="S2325" i="43"/>
  <c r="M2325" i="43"/>
  <c r="AL2324" i="43"/>
  <c r="AE2324" i="43"/>
  <c r="W2324" i="43"/>
  <c r="V2324" i="43"/>
  <c r="U2324" i="43"/>
  <c r="X2324" i="43" s="1"/>
  <c r="T2324" i="43"/>
  <c r="S2324" i="43"/>
  <c r="M2324" i="43"/>
  <c r="AL2323" i="43"/>
  <c r="AE2323" i="43"/>
  <c r="W2323" i="43"/>
  <c r="V2323" i="43"/>
  <c r="X2323" i="43" s="1"/>
  <c r="U2323" i="43"/>
  <c r="T2323" i="43"/>
  <c r="S2323" i="43"/>
  <c r="M2323" i="43"/>
  <c r="AL2322" i="43"/>
  <c r="AE2322" i="43"/>
  <c r="W2322" i="43"/>
  <c r="V2322" i="43"/>
  <c r="X2322" i="43" s="1"/>
  <c r="U2322" i="43"/>
  <c r="T2322" i="43"/>
  <c r="S2322" i="43"/>
  <c r="M2322" i="43"/>
  <c r="AL2321" i="43"/>
  <c r="AE2321" i="43"/>
  <c r="W2321" i="43"/>
  <c r="V2321" i="43"/>
  <c r="U2321" i="43"/>
  <c r="X2321" i="43" s="1"/>
  <c r="T2321" i="43"/>
  <c r="S2321" i="43"/>
  <c r="M2321" i="43"/>
  <c r="AL2320" i="43"/>
  <c r="AE2320" i="43"/>
  <c r="W2320" i="43"/>
  <c r="V2320" i="43"/>
  <c r="U2320" i="43"/>
  <c r="X2320" i="43" s="1"/>
  <c r="T2320" i="43"/>
  <c r="S2320" i="43"/>
  <c r="M2320" i="43"/>
  <c r="AL2319" i="43"/>
  <c r="AE2319" i="43"/>
  <c r="W2319" i="43"/>
  <c r="V2319" i="43"/>
  <c r="X2319" i="43" s="1"/>
  <c r="U2319" i="43"/>
  <c r="T2319" i="43"/>
  <c r="S2319" i="43"/>
  <c r="M2319" i="43"/>
  <c r="AL2318" i="43"/>
  <c r="AE2318" i="43"/>
  <c r="W2318" i="43"/>
  <c r="V2318" i="43"/>
  <c r="X2318" i="43" s="1"/>
  <c r="U2318" i="43"/>
  <c r="T2318" i="43"/>
  <c r="S2318" i="43"/>
  <c r="M2318" i="43"/>
  <c r="AL2317" i="43"/>
  <c r="AE2317" i="43"/>
  <c r="W2317" i="43"/>
  <c r="V2317" i="43"/>
  <c r="U2317" i="43"/>
  <c r="X2317" i="43" s="1"/>
  <c r="T2317" i="43"/>
  <c r="S2317" i="43"/>
  <c r="M2317" i="43"/>
  <c r="AL2316" i="43"/>
  <c r="AE2316" i="43"/>
  <c r="W2316" i="43"/>
  <c r="V2316" i="43"/>
  <c r="U2316" i="43"/>
  <c r="X2316" i="43" s="1"/>
  <c r="T2316" i="43"/>
  <c r="S2316" i="43"/>
  <c r="M2316" i="43"/>
  <c r="AL2315" i="43"/>
  <c r="AE2315" i="43"/>
  <c r="W2315" i="43"/>
  <c r="V2315" i="43"/>
  <c r="U2315" i="43"/>
  <c r="X2315" i="43" s="1"/>
  <c r="T2315" i="43"/>
  <c r="S2315" i="43"/>
  <c r="M2315" i="43"/>
  <c r="AL2314" i="43"/>
  <c r="AE2314" i="43"/>
  <c r="W2314" i="43"/>
  <c r="V2314" i="43"/>
  <c r="X2314" i="43" s="1"/>
  <c r="U2314" i="43"/>
  <c r="T2314" i="43"/>
  <c r="S2314" i="43"/>
  <c r="M2314" i="43"/>
  <c r="AL2313" i="43"/>
  <c r="AE2313" i="43"/>
  <c r="W2313" i="43"/>
  <c r="V2313" i="43"/>
  <c r="U2313" i="43"/>
  <c r="X2313" i="43" s="1"/>
  <c r="T2313" i="43"/>
  <c r="S2313" i="43"/>
  <c r="M2313" i="43"/>
  <c r="AL2312" i="43"/>
  <c r="AE2312" i="43"/>
  <c r="W2312" i="43"/>
  <c r="V2312" i="43"/>
  <c r="U2312" i="43"/>
  <c r="X2312" i="43" s="1"/>
  <c r="T2312" i="43"/>
  <c r="S2312" i="43"/>
  <c r="M2312" i="43"/>
  <c r="AL2311" i="43"/>
  <c r="AE2311" i="43"/>
  <c r="W2311" i="43"/>
  <c r="V2311" i="43"/>
  <c r="U2311" i="43"/>
  <c r="X2311" i="43" s="1"/>
  <c r="T2311" i="43"/>
  <c r="S2311" i="43"/>
  <c r="M2311" i="43"/>
  <c r="AL2310" i="43"/>
  <c r="AE2310" i="43"/>
  <c r="W2310" i="43"/>
  <c r="V2310" i="43"/>
  <c r="X2310" i="43" s="1"/>
  <c r="U2310" i="43"/>
  <c r="T2310" i="43"/>
  <c r="S2310" i="43"/>
  <c r="M2310" i="43"/>
  <c r="AL2309" i="43"/>
  <c r="AE2309" i="43"/>
  <c r="W2309" i="43"/>
  <c r="V2309" i="43"/>
  <c r="U2309" i="43"/>
  <c r="X2309" i="43" s="1"/>
  <c r="T2309" i="43"/>
  <c r="S2309" i="43"/>
  <c r="M2309" i="43"/>
  <c r="AL2308" i="43"/>
  <c r="AE2308" i="43"/>
  <c r="W2308" i="43"/>
  <c r="V2308" i="43"/>
  <c r="U2308" i="43"/>
  <c r="X2308" i="43" s="1"/>
  <c r="T2308" i="43"/>
  <c r="S2308" i="43"/>
  <c r="M2308" i="43"/>
  <c r="AL2307" i="43"/>
  <c r="AE2307" i="43"/>
  <c r="W2307" i="43"/>
  <c r="V2307" i="43"/>
  <c r="U2307" i="43"/>
  <c r="X2307" i="43" s="1"/>
  <c r="T2307" i="43"/>
  <c r="S2307" i="43"/>
  <c r="M2307" i="43"/>
  <c r="AL2306" i="43"/>
  <c r="AE2306" i="43"/>
  <c r="W2306" i="43"/>
  <c r="V2306" i="43"/>
  <c r="X2306" i="43" s="1"/>
  <c r="U2306" i="43"/>
  <c r="T2306" i="43"/>
  <c r="S2306" i="43"/>
  <c r="M2306" i="43"/>
  <c r="AL2305" i="43"/>
  <c r="AE2305" i="43"/>
  <c r="W2305" i="43"/>
  <c r="V2305" i="43"/>
  <c r="U2305" i="43"/>
  <c r="X2305" i="43" s="1"/>
  <c r="T2305" i="43"/>
  <c r="S2305" i="43"/>
  <c r="M2305" i="43"/>
  <c r="AL2304" i="43"/>
  <c r="AE2304" i="43"/>
  <c r="W2304" i="43"/>
  <c r="V2304" i="43"/>
  <c r="U2304" i="43"/>
  <c r="X2304" i="43" s="1"/>
  <c r="T2304" i="43"/>
  <c r="S2304" i="43"/>
  <c r="M2304" i="43"/>
  <c r="AL2303" i="43"/>
  <c r="AE2303" i="43"/>
  <c r="W2303" i="43"/>
  <c r="V2303" i="43"/>
  <c r="U2303" i="43"/>
  <c r="X2303" i="43" s="1"/>
  <c r="T2303" i="43"/>
  <c r="S2303" i="43"/>
  <c r="M2303" i="43"/>
  <c r="AL2302" i="43"/>
  <c r="AE2302" i="43"/>
  <c r="W2302" i="43"/>
  <c r="V2302" i="43"/>
  <c r="X2302" i="43" s="1"/>
  <c r="U2302" i="43"/>
  <c r="T2302" i="43"/>
  <c r="S2302" i="43"/>
  <c r="M2302" i="43"/>
  <c r="AL2301" i="43"/>
  <c r="AE2301" i="43"/>
  <c r="W2301" i="43"/>
  <c r="V2301" i="43"/>
  <c r="U2301" i="43"/>
  <c r="X2301" i="43" s="1"/>
  <c r="T2301" i="43"/>
  <c r="S2301" i="43"/>
  <c r="M2301" i="43"/>
  <c r="AL2300" i="43"/>
  <c r="AE2300" i="43"/>
  <c r="W2300" i="43"/>
  <c r="V2300" i="43"/>
  <c r="U2300" i="43"/>
  <c r="X2300" i="43" s="1"/>
  <c r="T2300" i="43"/>
  <c r="S2300" i="43"/>
  <c r="M2300" i="43"/>
  <c r="AL2299" i="43"/>
  <c r="AE2299" i="43"/>
  <c r="W2299" i="43"/>
  <c r="V2299" i="43"/>
  <c r="U2299" i="43"/>
  <c r="X2299" i="43" s="1"/>
  <c r="T2299" i="43"/>
  <c r="S2299" i="43"/>
  <c r="M2299" i="43"/>
  <c r="AL2298" i="43"/>
  <c r="AE2298" i="43"/>
  <c r="W2298" i="43"/>
  <c r="V2298" i="43"/>
  <c r="X2298" i="43" s="1"/>
  <c r="U2298" i="43"/>
  <c r="T2298" i="43"/>
  <c r="S2298" i="43"/>
  <c r="M2298" i="43"/>
  <c r="AL2297" i="43"/>
  <c r="AE2297" i="43"/>
  <c r="W2297" i="43"/>
  <c r="V2297" i="43"/>
  <c r="U2297" i="43"/>
  <c r="X2297" i="43" s="1"/>
  <c r="T2297" i="43"/>
  <c r="S2297" i="43"/>
  <c r="M2297" i="43"/>
  <c r="AL2296" i="43"/>
  <c r="AE2296" i="43"/>
  <c r="W2296" i="43"/>
  <c r="V2296" i="43"/>
  <c r="U2296" i="43"/>
  <c r="X2296" i="43" s="1"/>
  <c r="T2296" i="43"/>
  <c r="S2296" i="43"/>
  <c r="M2296" i="43"/>
  <c r="AL2295" i="43"/>
  <c r="AE2295" i="43"/>
  <c r="W2295" i="43"/>
  <c r="V2295" i="43"/>
  <c r="U2295" i="43"/>
  <c r="X2295" i="43" s="1"/>
  <c r="T2295" i="43"/>
  <c r="S2295" i="43"/>
  <c r="M2295" i="43"/>
  <c r="AL2294" i="43"/>
  <c r="AE2294" i="43"/>
  <c r="W2294" i="43"/>
  <c r="V2294" i="43"/>
  <c r="X2294" i="43" s="1"/>
  <c r="U2294" i="43"/>
  <c r="T2294" i="43"/>
  <c r="S2294" i="43"/>
  <c r="M2294" i="43"/>
  <c r="AL2293" i="43"/>
  <c r="AE2293" i="43"/>
  <c r="W2293" i="43"/>
  <c r="V2293" i="43"/>
  <c r="U2293" i="43"/>
  <c r="X2293" i="43" s="1"/>
  <c r="T2293" i="43"/>
  <c r="S2293" i="43"/>
  <c r="M2293" i="43"/>
  <c r="AL2292" i="43"/>
  <c r="AE2292" i="43"/>
  <c r="W2292" i="43"/>
  <c r="V2292" i="43"/>
  <c r="U2292" i="43"/>
  <c r="X2292" i="43" s="1"/>
  <c r="T2292" i="43"/>
  <c r="S2292" i="43"/>
  <c r="M2292" i="43"/>
  <c r="AL2291" i="43"/>
  <c r="AE2291" i="43"/>
  <c r="W2291" i="43"/>
  <c r="V2291" i="43"/>
  <c r="U2291" i="43"/>
  <c r="X2291" i="43" s="1"/>
  <c r="T2291" i="43"/>
  <c r="S2291" i="43"/>
  <c r="M2291" i="43"/>
  <c r="AL2290" i="43"/>
  <c r="AE2290" i="43"/>
  <c r="W2290" i="43"/>
  <c r="V2290" i="43"/>
  <c r="X2290" i="43" s="1"/>
  <c r="U2290" i="43"/>
  <c r="T2290" i="43"/>
  <c r="S2290" i="43"/>
  <c r="M2290" i="43"/>
  <c r="AL2289" i="43"/>
  <c r="AE2289" i="43"/>
  <c r="W2289" i="43"/>
  <c r="V2289" i="43"/>
  <c r="U2289" i="43"/>
  <c r="X2289" i="43" s="1"/>
  <c r="T2289" i="43"/>
  <c r="S2289" i="43"/>
  <c r="M2289" i="43"/>
  <c r="AL2288" i="43"/>
  <c r="AE2288" i="43"/>
  <c r="W2288" i="43"/>
  <c r="V2288" i="43"/>
  <c r="U2288" i="43"/>
  <c r="X2288" i="43" s="1"/>
  <c r="T2288" i="43"/>
  <c r="S2288" i="43"/>
  <c r="M2288" i="43"/>
  <c r="AL2287" i="43"/>
  <c r="AE2287" i="43"/>
  <c r="W2287" i="43"/>
  <c r="V2287" i="43"/>
  <c r="U2287" i="43"/>
  <c r="X2287" i="43" s="1"/>
  <c r="T2287" i="43"/>
  <c r="S2287" i="43"/>
  <c r="M2287" i="43"/>
  <c r="AL2286" i="43"/>
  <c r="AE2286" i="43"/>
  <c r="W2286" i="43"/>
  <c r="V2286" i="43"/>
  <c r="X2286" i="43" s="1"/>
  <c r="U2286" i="43"/>
  <c r="T2286" i="43"/>
  <c r="S2286" i="43"/>
  <c r="M2286" i="43"/>
  <c r="AL2285" i="43"/>
  <c r="AE2285" i="43"/>
  <c r="W2285" i="43"/>
  <c r="V2285" i="43"/>
  <c r="U2285" i="43"/>
  <c r="X2285" i="43" s="1"/>
  <c r="T2285" i="43"/>
  <c r="S2285" i="43"/>
  <c r="M2285" i="43"/>
  <c r="AL2284" i="43"/>
  <c r="AE2284" i="43"/>
  <c r="W2284" i="43"/>
  <c r="V2284" i="43"/>
  <c r="U2284" i="43"/>
  <c r="X2284" i="43" s="1"/>
  <c r="T2284" i="43"/>
  <c r="S2284" i="43"/>
  <c r="M2284" i="43"/>
  <c r="AL2283" i="43"/>
  <c r="AE2283" i="43"/>
  <c r="W2283" i="43"/>
  <c r="V2283" i="43"/>
  <c r="U2283" i="43"/>
  <c r="X2283" i="43" s="1"/>
  <c r="T2283" i="43"/>
  <c r="S2283" i="43"/>
  <c r="M2283" i="43"/>
  <c r="AL2282" i="43"/>
  <c r="AE2282" i="43"/>
  <c r="W2282" i="43"/>
  <c r="V2282" i="43"/>
  <c r="X2282" i="43" s="1"/>
  <c r="U2282" i="43"/>
  <c r="T2282" i="43"/>
  <c r="S2282" i="43"/>
  <c r="M2282" i="43"/>
  <c r="AL2281" i="43"/>
  <c r="AE2281" i="43"/>
  <c r="W2281" i="43"/>
  <c r="V2281" i="43"/>
  <c r="U2281" i="43"/>
  <c r="X2281" i="43" s="1"/>
  <c r="T2281" i="43"/>
  <c r="S2281" i="43"/>
  <c r="M2281" i="43"/>
  <c r="AL2280" i="43"/>
  <c r="AE2280" i="43"/>
  <c r="W2280" i="43"/>
  <c r="V2280" i="43"/>
  <c r="U2280" i="43"/>
  <c r="X2280" i="43" s="1"/>
  <c r="T2280" i="43"/>
  <c r="S2280" i="43"/>
  <c r="M2280" i="43"/>
  <c r="AL2279" i="43"/>
  <c r="AE2279" i="43"/>
  <c r="W2279" i="43"/>
  <c r="V2279" i="43"/>
  <c r="U2279" i="43"/>
  <c r="X2279" i="43" s="1"/>
  <c r="T2279" i="43"/>
  <c r="S2279" i="43"/>
  <c r="M2279" i="43"/>
  <c r="AL2278" i="43"/>
  <c r="AE2278" i="43"/>
  <c r="W2278" i="43"/>
  <c r="V2278" i="43"/>
  <c r="X2278" i="43" s="1"/>
  <c r="U2278" i="43"/>
  <c r="T2278" i="43"/>
  <c r="S2278" i="43"/>
  <c r="M2278" i="43"/>
  <c r="AL2277" i="43"/>
  <c r="AE2277" i="43"/>
  <c r="W2277" i="43"/>
  <c r="V2277" i="43"/>
  <c r="U2277" i="43"/>
  <c r="X2277" i="43" s="1"/>
  <c r="T2277" i="43"/>
  <c r="S2277" i="43"/>
  <c r="M2277" i="43"/>
  <c r="AL2276" i="43"/>
  <c r="AE2276" i="43"/>
  <c r="W2276" i="43"/>
  <c r="V2276" i="43"/>
  <c r="U2276" i="43"/>
  <c r="X2276" i="43" s="1"/>
  <c r="T2276" i="43"/>
  <c r="S2276" i="43"/>
  <c r="M2276" i="43"/>
  <c r="AL2275" i="43"/>
  <c r="AE2275" i="43"/>
  <c r="W2275" i="43"/>
  <c r="V2275" i="43"/>
  <c r="U2275" i="43"/>
  <c r="X2275" i="43" s="1"/>
  <c r="T2275" i="43"/>
  <c r="S2275" i="43"/>
  <c r="M2275" i="43"/>
  <c r="AL2274" i="43"/>
  <c r="AE2274" i="43"/>
  <c r="W2274" i="43"/>
  <c r="V2274" i="43"/>
  <c r="X2274" i="43" s="1"/>
  <c r="U2274" i="43"/>
  <c r="T2274" i="43"/>
  <c r="S2274" i="43"/>
  <c r="M2274" i="43"/>
  <c r="AL2273" i="43"/>
  <c r="AE2273" i="43"/>
  <c r="W2273" i="43"/>
  <c r="V2273" i="43"/>
  <c r="U2273" i="43"/>
  <c r="X2273" i="43" s="1"/>
  <c r="T2273" i="43"/>
  <c r="S2273" i="43"/>
  <c r="M2273" i="43"/>
  <c r="AL2272" i="43"/>
  <c r="AE2272" i="43"/>
  <c r="W2272" i="43"/>
  <c r="V2272" i="43"/>
  <c r="U2272" i="43"/>
  <c r="X2272" i="43" s="1"/>
  <c r="T2272" i="43"/>
  <c r="S2272" i="43"/>
  <c r="M2272" i="43"/>
  <c r="AL2271" i="43"/>
  <c r="AE2271" i="43"/>
  <c r="W2271" i="43"/>
  <c r="V2271" i="43"/>
  <c r="U2271" i="43"/>
  <c r="X2271" i="43" s="1"/>
  <c r="T2271" i="43"/>
  <c r="S2271" i="43"/>
  <c r="M2271" i="43"/>
  <c r="AL2270" i="43"/>
  <c r="AE2270" i="43"/>
  <c r="W2270" i="43"/>
  <c r="V2270" i="43"/>
  <c r="X2270" i="43" s="1"/>
  <c r="U2270" i="43"/>
  <c r="T2270" i="43"/>
  <c r="S2270" i="43"/>
  <c r="M2270" i="43"/>
  <c r="AL2269" i="43"/>
  <c r="AE2269" i="43"/>
  <c r="W2269" i="43"/>
  <c r="V2269" i="43"/>
  <c r="U2269" i="43"/>
  <c r="X2269" i="43" s="1"/>
  <c r="T2269" i="43"/>
  <c r="S2269" i="43"/>
  <c r="M2269" i="43"/>
  <c r="AL2268" i="43"/>
  <c r="AE2268" i="43"/>
  <c r="W2268" i="43"/>
  <c r="V2268" i="43"/>
  <c r="U2268" i="43"/>
  <c r="X2268" i="43" s="1"/>
  <c r="T2268" i="43"/>
  <c r="S2268" i="43"/>
  <c r="M2268" i="43"/>
  <c r="AL2267" i="43"/>
  <c r="AE2267" i="43"/>
  <c r="W2267" i="43"/>
  <c r="V2267" i="43"/>
  <c r="U2267" i="43"/>
  <c r="X2267" i="43" s="1"/>
  <c r="T2267" i="43"/>
  <c r="S2267" i="43"/>
  <c r="M2267" i="43"/>
  <c r="AL2266" i="43"/>
  <c r="AE2266" i="43"/>
  <c r="W2266" i="43"/>
  <c r="V2266" i="43"/>
  <c r="X2266" i="43" s="1"/>
  <c r="U2266" i="43"/>
  <c r="T2266" i="43"/>
  <c r="S2266" i="43"/>
  <c r="M2266" i="43"/>
  <c r="AL2265" i="43"/>
  <c r="AE2265" i="43"/>
  <c r="W2265" i="43"/>
  <c r="V2265" i="43"/>
  <c r="U2265" i="43"/>
  <c r="X2265" i="43" s="1"/>
  <c r="T2265" i="43"/>
  <c r="S2265" i="43"/>
  <c r="M2265" i="43"/>
  <c r="AL2264" i="43"/>
  <c r="AE2264" i="43"/>
  <c r="W2264" i="43"/>
  <c r="V2264" i="43"/>
  <c r="U2264" i="43"/>
  <c r="X2264" i="43" s="1"/>
  <c r="T2264" i="43"/>
  <c r="S2264" i="43"/>
  <c r="M2264" i="43"/>
  <c r="AL2263" i="43"/>
  <c r="AE2263" i="43"/>
  <c r="W2263" i="43"/>
  <c r="V2263" i="43"/>
  <c r="U2263" i="43"/>
  <c r="X2263" i="43" s="1"/>
  <c r="T2263" i="43"/>
  <c r="S2263" i="43"/>
  <c r="M2263" i="43"/>
  <c r="AL2262" i="43"/>
  <c r="AE2262" i="43"/>
  <c r="W2262" i="43"/>
  <c r="V2262" i="43"/>
  <c r="X2262" i="43" s="1"/>
  <c r="U2262" i="43"/>
  <c r="T2262" i="43"/>
  <c r="S2262" i="43"/>
  <c r="M2262" i="43"/>
  <c r="AL2261" i="43"/>
  <c r="AE2261" i="43"/>
  <c r="W2261" i="43"/>
  <c r="V2261" i="43"/>
  <c r="U2261" i="43"/>
  <c r="X2261" i="43" s="1"/>
  <c r="T2261" i="43"/>
  <c r="S2261" i="43"/>
  <c r="M2261" i="43"/>
  <c r="AL2260" i="43"/>
  <c r="AE2260" i="43"/>
  <c r="W2260" i="43"/>
  <c r="V2260" i="43"/>
  <c r="U2260" i="43"/>
  <c r="X2260" i="43" s="1"/>
  <c r="T2260" i="43"/>
  <c r="S2260" i="43"/>
  <c r="M2260" i="43"/>
  <c r="AL2259" i="43"/>
  <c r="AE2259" i="43"/>
  <c r="W2259" i="43"/>
  <c r="V2259" i="43"/>
  <c r="U2259" i="43"/>
  <c r="X2259" i="43" s="1"/>
  <c r="T2259" i="43"/>
  <c r="S2259" i="43"/>
  <c r="M2259" i="43"/>
  <c r="AL2258" i="43"/>
  <c r="AE2258" i="43"/>
  <c r="W2258" i="43"/>
  <c r="V2258" i="43"/>
  <c r="X2258" i="43" s="1"/>
  <c r="U2258" i="43"/>
  <c r="T2258" i="43"/>
  <c r="S2258" i="43"/>
  <c r="M2258" i="43"/>
  <c r="AL2257" i="43"/>
  <c r="AE2257" i="43"/>
  <c r="W2257" i="43"/>
  <c r="V2257" i="43"/>
  <c r="U2257" i="43"/>
  <c r="X2257" i="43" s="1"/>
  <c r="T2257" i="43"/>
  <c r="S2257" i="43"/>
  <c r="M2257" i="43"/>
  <c r="AL2256" i="43"/>
  <c r="AE2256" i="43"/>
  <c r="W2256" i="43"/>
  <c r="V2256" i="43"/>
  <c r="U2256" i="43"/>
  <c r="X2256" i="43" s="1"/>
  <c r="T2256" i="43"/>
  <c r="S2256" i="43"/>
  <c r="M2256" i="43"/>
  <c r="AL2255" i="43"/>
  <c r="AE2255" i="43"/>
  <c r="W2255" i="43"/>
  <c r="V2255" i="43"/>
  <c r="U2255" i="43"/>
  <c r="X2255" i="43" s="1"/>
  <c r="T2255" i="43"/>
  <c r="S2255" i="43"/>
  <c r="M2255" i="43"/>
  <c r="AL2254" i="43"/>
  <c r="AE2254" i="43"/>
  <c r="W2254" i="43"/>
  <c r="V2254" i="43"/>
  <c r="X2254" i="43" s="1"/>
  <c r="U2254" i="43"/>
  <c r="T2254" i="43"/>
  <c r="S2254" i="43"/>
  <c r="M2254" i="43"/>
  <c r="AL2253" i="43"/>
  <c r="AE2253" i="43"/>
  <c r="W2253" i="43"/>
  <c r="V2253" i="43"/>
  <c r="U2253" i="43"/>
  <c r="X2253" i="43" s="1"/>
  <c r="T2253" i="43"/>
  <c r="S2253" i="43"/>
  <c r="M2253" i="43"/>
  <c r="AL2252" i="43"/>
  <c r="AE2252" i="43"/>
  <c r="W2252" i="43"/>
  <c r="V2252" i="43"/>
  <c r="U2252" i="43"/>
  <c r="X2252" i="43" s="1"/>
  <c r="T2252" i="43"/>
  <c r="S2252" i="43"/>
  <c r="M2252" i="43"/>
  <c r="AL2251" i="43"/>
  <c r="AE2251" i="43"/>
  <c r="W2251" i="43"/>
  <c r="V2251" i="43"/>
  <c r="U2251" i="43"/>
  <c r="X2251" i="43" s="1"/>
  <c r="T2251" i="43"/>
  <c r="S2251" i="43"/>
  <c r="M2251" i="43"/>
  <c r="AL2250" i="43"/>
  <c r="AE2250" i="43"/>
  <c r="W2250" i="43"/>
  <c r="V2250" i="43"/>
  <c r="X2250" i="43" s="1"/>
  <c r="U2250" i="43"/>
  <c r="T2250" i="43"/>
  <c r="S2250" i="43"/>
  <c r="M2250" i="43"/>
  <c r="AL2249" i="43"/>
  <c r="AE2249" i="43"/>
  <c r="W2249" i="43"/>
  <c r="V2249" i="43"/>
  <c r="U2249" i="43"/>
  <c r="X2249" i="43" s="1"/>
  <c r="T2249" i="43"/>
  <c r="S2249" i="43"/>
  <c r="M2249" i="43"/>
  <c r="AL2248" i="43"/>
  <c r="AE2248" i="43"/>
  <c r="W2248" i="43"/>
  <c r="V2248" i="43"/>
  <c r="U2248" i="43"/>
  <c r="X2248" i="43" s="1"/>
  <c r="T2248" i="43"/>
  <c r="S2248" i="43"/>
  <c r="M2248" i="43"/>
  <c r="AL2247" i="43"/>
  <c r="AE2247" i="43"/>
  <c r="W2247" i="43"/>
  <c r="V2247" i="43"/>
  <c r="U2247" i="43"/>
  <c r="X2247" i="43" s="1"/>
  <c r="T2247" i="43"/>
  <c r="S2247" i="43"/>
  <c r="M2247" i="43"/>
  <c r="AL2246" i="43"/>
  <c r="AE2246" i="43"/>
  <c r="W2246" i="43"/>
  <c r="V2246" i="43"/>
  <c r="X2246" i="43" s="1"/>
  <c r="U2246" i="43"/>
  <c r="T2246" i="43"/>
  <c r="S2246" i="43"/>
  <c r="M2246" i="43"/>
  <c r="AL2245" i="43"/>
  <c r="AE2245" i="43"/>
  <c r="W2245" i="43"/>
  <c r="V2245" i="43"/>
  <c r="U2245" i="43"/>
  <c r="X2245" i="43" s="1"/>
  <c r="T2245" i="43"/>
  <c r="S2245" i="43"/>
  <c r="M2245" i="43"/>
  <c r="AL2244" i="43"/>
  <c r="AE2244" i="43"/>
  <c r="W2244" i="43"/>
  <c r="V2244" i="43"/>
  <c r="U2244" i="43"/>
  <c r="X2244" i="43" s="1"/>
  <c r="T2244" i="43"/>
  <c r="S2244" i="43"/>
  <c r="M2244" i="43"/>
  <c r="AL2243" i="43"/>
  <c r="AE2243" i="43"/>
  <c r="W2243" i="43"/>
  <c r="V2243" i="43"/>
  <c r="U2243" i="43"/>
  <c r="X2243" i="43" s="1"/>
  <c r="T2243" i="43"/>
  <c r="S2243" i="43"/>
  <c r="M2243" i="43"/>
  <c r="AL2242" i="43"/>
  <c r="AE2242" i="43"/>
  <c r="W2242" i="43"/>
  <c r="V2242" i="43"/>
  <c r="X2242" i="43" s="1"/>
  <c r="U2242" i="43"/>
  <c r="T2242" i="43"/>
  <c r="S2242" i="43"/>
  <c r="M2242" i="43"/>
  <c r="AL2241" i="43"/>
  <c r="AE2241" i="43"/>
  <c r="W2241" i="43"/>
  <c r="V2241" i="43"/>
  <c r="U2241" i="43"/>
  <c r="X2241" i="43" s="1"/>
  <c r="T2241" i="43"/>
  <c r="S2241" i="43"/>
  <c r="M2241" i="43"/>
  <c r="AL2240" i="43"/>
  <c r="AE2240" i="43"/>
  <c r="W2240" i="43"/>
  <c r="V2240" i="43"/>
  <c r="U2240" i="43"/>
  <c r="X2240" i="43" s="1"/>
  <c r="T2240" i="43"/>
  <c r="S2240" i="43"/>
  <c r="M2240" i="43"/>
  <c r="AL2239" i="43"/>
  <c r="AE2239" i="43"/>
  <c r="W2239" i="43"/>
  <c r="V2239" i="43"/>
  <c r="U2239" i="43"/>
  <c r="X2239" i="43" s="1"/>
  <c r="T2239" i="43"/>
  <c r="S2239" i="43"/>
  <c r="M2239" i="43"/>
  <c r="AL2238" i="43"/>
  <c r="AE2238" i="43"/>
  <c r="W2238" i="43"/>
  <c r="V2238" i="43"/>
  <c r="X2238" i="43" s="1"/>
  <c r="U2238" i="43"/>
  <c r="T2238" i="43"/>
  <c r="S2238" i="43"/>
  <c r="M2238" i="43"/>
  <c r="AL2237" i="43"/>
  <c r="AE2237" i="43"/>
  <c r="W2237" i="43"/>
  <c r="V2237" i="43"/>
  <c r="U2237" i="43"/>
  <c r="X2237" i="43" s="1"/>
  <c r="T2237" i="43"/>
  <c r="S2237" i="43"/>
  <c r="M2237" i="43"/>
  <c r="AL2236" i="43"/>
  <c r="AE2236" i="43"/>
  <c r="W2236" i="43"/>
  <c r="V2236" i="43"/>
  <c r="U2236" i="43"/>
  <c r="T2236" i="43"/>
  <c r="S2236" i="43"/>
  <c r="M2236" i="43"/>
  <c r="AL2235" i="43"/>
  <c r="AE2235" i="43"/>
  <c r="W2235" i="43"/>
  <c r="V2235" i="43"/>
  <c r="U2235" i="43"/>
  <c r="X2235" i="43" s="1"/>
  <c r="T2235" i="43"/>
  <c r="S2235" i="43"/>
  <c r="M2235" i="43"/>
  <c r="AL2234" i="43"/>
  <c r="AE2234" i="43"/>
  <c r="W2234" i="43"/>
  <c r="V2234" i="43"/>
  <c r="U2234" i="43"/>
  <c r="T2234" i="43"/>
  <c r="S2234" i="43"/>
  <c r="M2234" i="43"/>
  <c r="AL2233" i="43"/>
  <c r="AE2233" i="43"/>
  <c r="W2233" i="43"/>
  <c r="V2233" i="43"/>
  <c r="U2233" i="43"/>
  <c r="X2233" i="43" s="1"/>
  <c r="T2233" i="43"/>
  <c r="S2233" i="43"/>
  <c r="M2233" i="43"/>
  <c r="AL2232" i="43"/>
  <c r="AE2232" i="43"/>
  <c r="W2232" i="43"/>
  <c r="V2232" i="43"/>
  <c r="U2232" i="43"/>
  <c r="X2232" i="43" s="1"/>
  <c r="T2232" i="43"/>
  <c r="S2232" i="43"/>
  <c r="M2232" i="43"/>
  <c r="AL2231" i="43"/>
  <c r="AE2231" i="43"/>
  <c r="W2231" i="43"/>
  <c r="V2231" i="43"/>
  <c r="U2231" i="43"/>
  <c r="X2231" i="43" s="1"/>
  <c r="T2231" i="43"/>
  <c r="S2231" i="43"/>
  <c r="M2231" i="43"/>
  <c r="AL2230" i="43"/>
  <c r="AE2230" i="43"/>
  <c r="W2230" i="43"/>
  <c r="V2230" i="43"/>
  <c r="X2230" i="43" s="1"/>
  <c r="U2230" i="43"/>
  <c r="T2230" i="43"/>
  <c r="S2230" i="43"/>
  <c r="M2230" i="43"/>
  <c r="AL2229" i="43"/>
  <c r="AE2229" i="43"/>
  <c r="W2229" i="43"/>
  <c r="V2229" i="43"/>
  <c r="U2229" i="43"/>
  <c r="X2229" i="43" s="1"/>
  <c r="T2229" i="43"/>
  <c r="S2229" i="43"/>
  <c r="M2229" i="43"/>
  <c r="AL2228" i="43"/>
  <c r="AE2228" i="43"/>
  <c r="W2228" i="43"/>
  <c r="V2228" i="43"/>
  <c r="U2228" i="43"/>
  <c r="X2228" i="43" s="1"/>
  <c r="T2228" i="43"/>
  <c r="S2228" i="43"/>
  <c r="M2228" i="43"/>
  <c r="AL2227" i="43"/>
  <c r="AE2227" i="43"/>
  <c r="W2227" i="43"/>
  <c r="V2227" i="43"/>
  <c r="U2227" i="43"/>
  <c r="X2227" i="43" s="1"/>
  <c r="T2227" i="43"/>
  <c r="S2227" i="43"/>
  <c r="M2227" i="43"/>
  <c r="AL2226" i="43"/>
  <c r="AE2226" i="43"/>
  <c r="W2226" i="43"/>
  <c r="V2226" i="43"/>
  <c r="X2226" i="43" s="1"/>
  <c r="U2226" i="43"/>
  <c r="T2226" i="43"/>
  <c r="S2226" i="43"/>
  <c r="M2226" i="43"/>
  <c r="AL2225" i="43"/>
  <c r="AE2225" i="43"/>
  <c r="W2225" i="43"/>
  <c r="V2225" i="43"/>
  <c r="U2225" i="43"/>
  <c r="X2225" i="43" s="1"/>
  <c r="T2225" i="43"/>
  <c r="S2225" i="43"/>
  <c r="M2225" i="43"/>
  <c r="AL2224" i="43"/>
  <c r="AE2224" i="43"/>
  <c r="W2224" i="43"/>
  <c r="V2224" i="43"/>
  <c r="U2224" i="43"/>
  <c r="T2224" i="43"/>
  <c r="S2224" i="43"/>
  <c r="M2224" i="43"/>
  <c r="AL2223" i="43"/>
  <c r="AE2223" i="43"/>
  <c r="W2223" i="43"/>
  <c r="V2223" i="43"/>
  <c r="U2223" i="43"/>
  <c r="X2223" i="43" s="1"/>
  <c r="T2223" i="43"/>
  <c r="S2223" i="43"/>
  <c r="M2223" i="43"/>
  <c r="AL2222" i="43"/>
  <c r="AE2222" i="43"/>
  <c r="W2222" i="43"/>
  <c r="V2222" i="43"/>
  <c r="U2222" i="43"/>
  <c r="T2222" i="43"/>
  <c r="S2222" i="43"/>
  <c r="M2222" i="43"/>
  <c r="AL2221" i="43"/>
  <c r="AE2221" i="43"/>
  <c r="W2221" i="43"/>
  <c r="V2221" i="43"/>
  <c r="U2221" i="43"/>
  <c r="X2221" i="43" s="1"/>
  <c r="T2221" i="43"/>
  <c r="S2221" i="43"/>
  <c r="M2221" i="43"/>
  <c r="AL2220" i="43"/>
  <c r="AE2220" i="43"/>
  <c r="W2220" i="43"/>
  <c r="V2220" i="43"/>
  <c r="U2220" i="43"/>
  <c r="X2220" i="43" s="1"/>
  <c r="T2220" i="43"/>
  <c r="S2220" i="43"/>
  <c r="M2220" i="43"/>
  <c r="AL2219" i="43"/>
  <c r="AE2219" i="43"/>
  <c r="W2219" i="43"/>
  <c r="V2219" i="43"/>
  <c r="U2219" i="43"/>
  <c r="X2219" i="43" s="1"/>
  <c r="T2219" i="43"/>
  <c r="S2219" i="43"/>
  <c r="M2219" i="43"/>
  <c r="AL2218" i="43"/>
  <c r="AE2218" i="43"/>
  <c r="W2218" i="43"/>
  <c r="V2218" i="43"/>
  <c r="X2218" i="43" s="1"/>
  <c r="U2218" i="43"/>
  <c r="T2218" i="43"/>
  <c r="S2218" i="43"/>
  <c r="M2218" i="43"/>
  <c r="AL2217" i="43"/>
  <c r="AE2217" i="43"/>
  <c r="W2217" i="43"/>
  <c r="V2217" i="43"/>
  <c r="U2217" i="43"/>
  <c r="X2217" i="43" s="1"/>
  <c r="T2217" i="43"/>
  <c r="S2217" i="43"/>
  <c r="M2217" i="43"/>
  <c r="AL2216" i="43"/>
  <c r="AE2216" i="43"/>
  <c r="W2216" i="43"/>
  <c r="V2216" i="43"/>
  <c r="U2216" i="43"/>
  <c r="X2216" i="43" s="1"/>
  <c r="T2216" i="43"/>
  <c r="S2216" i="43"/>
  <c r="M2216" i="43"/>
  <c r="AL2215" i="43"/>
  <c r="AE2215" i="43"/>
  <c r="W2215" i="43"/>
  <c r="V2215" i="43"/>
  <c r="U2215" i="43"/>
  <c r="X2215" i="43" s="1"/>
  <c r="T2215" i="43"/>
  <c r="S2215" i="43"/>
  <c r="M2215" i="43"/>
  <c r="AL2214" i="43"/>
  <c r="AE2214" i="43"/>
  <c r="W2214" i="43"/>
  <c r="V2214" i="43"/>
  <c r="X2214" i="43" s="1"/>
  <c r="U2214" i="43"/>
  <c r="T2214" i="43"/>
  <c r="S2214" i="43"/>
  <c r="M2214" i="43"/>
  <c r="AL2213" i="43"/>
  <c r="AE2213" i="43"/>
  <c r="W2213" i="43"/>
  <c r="V2213" i="43"/>
  <c r="U2213" i="43"/>
  <c r="X2213" i="43" s="1"/>
  <c r="T2213" i="43"/>
  <c r="S2213" i="43"/>
  <c r="M2213" i="43"/>
  <c r="AL2212" i="43"/>
  <c r="AE2212" i="43"/>
  <c r="W2212" i="43"/>
  <c r="V2212" i="43"/>
  <c r="U2212" i="43"/>
  <c r="T2212" i="43"/>
  <c r="S2212" i="43"/>
  <c r="M2212" i="43"/>
  <c r="AL2211" i="43"/>
  <c r="AE2211" i="43"/>
  <c r="W2211" i="43"/>
  <c r="V2211" i="43"/>
  <c r="U2211" i="43"/>
  <c r="X2211" i="43" s="1"/>
  <c r="T2211" i="43"/>
  <c r="S2211" i="43"/>
  <c r="M2211" i="43"/>
  <c r="AL2210" i="43"/>
  <c r="AE2210" i="43"/>
  <c r="W2210" i="43"/>
  <c r="V2210" i="43"/>
  <c r="U2210" i="43"/>
  <c r="T2210" i="43"/>
  <c r="S2210" i="43"/>
  <c r="M2210" i="43"/>
  <c r="AL2209" i="43"/>
  <c r="AE2209" i="43"/>
  <c r="W2209" i="43"/>
  <c r="V2209" i="43"/>
  <c r="U2209" i="43"/>
  <c r="X2209" i="43" s="1"/>
  <c r="T2209" i="43"/>
  <c r="S2209" i="43"/>
  <c r="M2209" i="43"/>
  <c r="AL2208" i="43"/>
  <c r="AE2208" i="43"/>
  <c r="W2208" i="43"/>
  <c r="V2208" i="43"/>
  <c r="U2208" i="43"/>
  <c r="X2208" i="43" s="1"/>
  <c r="T2208" i="43"/>
  <c r="S2208" i="43"/>
  <c r="M2208" i="43"/>
  <c r="AL2207" i="43"/>
  <c r="AE2207" i="43"/>
  <c r="W2207" i="43"/>
  <c r="V2207" i="43"/>
  <c r="U2207" i="43"/>
  <c r="X2207" i="43" s="1"/>
  <c r="T2207" i="43"/>
  <c r="S2207" i="43"/>
  <c r="M2207" i="43"/>
  <c r="AL2206" i="43"/>
  <c r="AE2206" i="43"/>
  <c r="W2206" i="43"/>
  <c r="V2206" i="43"/>
  <c r="X2206" i="43" s="1"/>
  <c r="U2206" i="43"/>
  <c r="T2206" i="43"/>
  <c r="S2206" i="43"/>
  <c r="M2206" i="43"/>
  <c r="AL2205" i="43"/>
  <c r="AE2205" i="43"/>
  <c r="W2205" i="43"/>
  <c r="V2205" i="43"/>
  <c r="U2205" i="43"/>
  <c r="X2205" i="43" s="1"/>
  <c r="T2205" i="43"/>
  <c r="S2205" i="43"/>
  <c r="M2205" i="43"/>
  <c r="AL2204" i="43"/>
  <c r="AE2204" i="43"/>
  <c r="W2204" i="43"/>
  <c r="V2204" i="43"/>
  <c r="U2204" i="43"/>
  <c r="X2204" i="43" s="1"/>
  <c r="T2204" i="43"/>
  <c r="S2204" i="43"/>
  <c r="M2204" i="43"/>
  <c r="AL2203" i="43"/>
  <c r="AE2203" i="43"/>
  <c r="W2203" i="43"/>
  <c r="V2203" i="43"/>
  <c r="U2203" i="43"/>
  <c r="X2203" i="43" s="1"/>
  <c r="T2203" i="43"/>
  <c r="S2203" i="43"/>
  <c r="M2203" i="43"/>
  <c r="AL2202" i="43"/>
  <c r="AE2202" i="43"/>
  <c r="W2202" i="43"/>
  <c r="V2202" i="43"/>
  <c r="X2202" i="43" s="1"/>
  <c r="U2202" i="43"/>
  <c r="T2202" i="43"/>
  <c r="S2202" i="43"/>
  <c r="M2202" i="43"/>
  <c r="AL2201" i="43"/>
  <c r="AE2201" i="43"/>
  <c r="W2201" i="43"/>
  <c r="V2201" i="43"/>
  <c r="U2201" i="43"/>
  <c r="X2201" i="43" s="1"/>
  <c r="T2201" i="43"/>
  <c r="S2201" i="43"/>
  <c r="M2201" i="43"/>
  <c r="AL2200" i="43"/>
  <c r="AE2200" i="43"/>
  <c r="W2200" i="43"/>
  <c r="V2200" i="43"/>
  <c r="U2200" i="43"/>
  <c r="T2200" i="43"/>
  <c r="S2200" i="43"/>
  <c r="M2200" i="43"/>
  <c r="AL2199" i="43"/>
  <c r="AE2199" i="43"/>
  <c r="W2199" i="43"/>
  <c r="V2199" i="43"/>
  <c r="U2199" i="43"/>
  <c r="X2199" i="43" s="1"/>
  <c r="T2199" i="43"/>
  <c r="S2199" i="43"/>
  <c r="M2199" i="43"/>
  <c r="AL2198" i="43"/>
  <c r="AE2198" i="43"/>
  <c r="W2198" i="43"/>
  <c r="V2198" i="43"/>
  <c r="U2198" i="43"/>
  <c r="T2198" i="43"/>
  <c r="S2198" i="43"/>
  <c r="M2198" i="43"/>
  <c r="AL2197" i="43"/>
  <c r="AE2197" i="43"/>
  <c r="W2197" i="43"/>
  <c r="V2197" i="43"/>
  <c r="U2197" i="43"/>
  <c r="X2197" i="43" s="1"/>
  <c r="T2197" i="43"/>
  <c r="S2197" i="43"/>
  <c r="M2197" i="43"/>
  <c r="AL2196" i="43"/>
  <c r="AE2196" i="43"/>
  <c r="W2196" i="43"/>
  <c r="V2196" i="43"/>
  <c r="U2196" i="43"/>
  <c r="X2196" i="43" s="1"/>
  <c r="T2196" i="43"/>
  <c r="S2196" i="43"/>
  <c r="M2196" i="43"/>
  <c r="AL2195" i="43"/>
  <c r="AE2195" i="43"/>
  <c r="W2195" i="43"/>
  <c r="V2195" i="43"/>
  <c r="U2195" i="43"/>
  <c r="X2195" i="43" s="1"/>
  <c r="T2195" i="43"/>
  <c r="S2195" i="43"/>
  <c r="S2369" i="43" s="1"/>
  <c r="S2375" i="43" s="1"/>
  <c r="M2195" i="43"/>
  <c r="AL2194" i="43"/>
  <c r="AE2194" i="43"/>
  <c r="W2194" i="43"/>
  <c r="V2194" i="43"/>
  <c r="X2194" i="43" s="1"/>
  <c r="U2194" i="43"/>
  <c r="T2194" i="43"/>
  <c r="S2194" i="43"/>
  <c r="M2194" i="43"/>
  <c r="AL2193" i="43"/>
  <c r="AL2369" i="43" s="1"/>
  <c r="AL2375" i="43" s="1"/>
  <c r="AE2193" i="43"/>
  <c r="W2193" i="43"/>
  <c r="W2369" i="43" s="1"/>
  <c r="W2375" i="43" s="1"/>
  <c r="V2193" i="43"/>
  <c r="V2369" i="43" s="1"/>
  <c r="V2375" i="43" s="1"/>
  <c r="U2193" i="43"/>
  <c r="X2193" i="43" s="1"/>
  <c r="T2193" i="43"/>
  <c r="T2369" i="43" s="1"/>
  <c r="S2193" i="43"/>
  <c r="M2193" i="43"/>
  <c r="M2369" i="43" s="1"/>
  <c r="M2375" i="43" s="1"/>
  <c r="AH2187" i="43"/>
  <c r="AH2446" i="43" s="1"/>
  <c r="L2187" i="43"/>
  <c r="L2446" i="43" s="1"/>
  <c r="K2187" i="43"/>
  <c r="K2446" i="43" s="1"/>
  <c r="AK2186" i="43"/>
  <c r="AJ2186" i="43"/>
  <c r="AI2186" i="43"/>
  <c r="AI2187" i="43" s="1"/>
  <c r="AI2446" i="43" s="1"/>
  <c r="AH2186" i="43"/>
  <c r="AD2186" i="43"/>
  <c r="AC2186" i="43"/>
  <c r="AB2186" i="43"/>
  <c r="AB2187" i="43" s="1"/>
  <c r="AB2446" i="43" s="1"/>
  <c r="AA2186" i="43"/>
  <c r="U2186" i="43"/>
  <c r="R2186" i="43"/>
  <c r="R2187" i="43" s="1"/>
  <c r="R2446" i="43" s="1"/>
  <c r="Q2186" i="43"/>
  <c r="P2186" i="43"/>
  <c r="O2186" i="43"/>
  <c r="M2186" i="43"/>
  <c r="L2186" i="43"/>
  <c r="K2186" i="43"/>
  <c r="J2186" i="43"/>
  <c r="I2186" i="43"/>
  <c r="AL2185" i="43"/>
  <c r="AE2185" i="43"/>
  <c r="W2185" i="43"/>
  <c r="V2185" i="43"/>
  <c r="U2185" i="43"/>
  <c r="T2185" i="43"/>
  <c r="S2185" i="43"/>
  <c r="M2185" i="43"/>
  <c r="AL2184" i="43"/>
  <c r="AE2184" i="43"/>
  <c r="AE2186" i="43" s="1"/>
  <c r="W2184" i="43"/>
  <c r="V2184" i="43"/>
  <c r="U2184" i="43"/>
  <c r="X2184" i="43" s="1"/>
  <c r="T2184" i="43"/>
  <c r="S2184" i="43"/>
  <c r="M2184" i="43"/>
  <c r="AL2183" i="43"/>
  <c r="AL2186" i="43" s="1"/>
  <c r="AE2183" i="43"/>
  <c r="W2183" i="43"/>
  <c r="V2183" i="43"/>
  <c r="U2183" i="43"/>
  <c r="T2183" i="43"/>
  <c r="S2183" i="43"/>
  <c r="M2183" i="43"/>
  <c r="AK2181" i="43"/>
  <c r="AK2187" i="43" s="1"/>
  <c r="AK2446" i="43" s="1"/>
  <c r="AJ2181" i="43"/>
  <c r="AJ2187" i="43" s="1"/>
  <c r="AJ2446" i="43" s="1"/>
  <c r="AI2181" i="43"/>
  <c r="AH2181" i="43"/>
  <c r="AE2181" i="43"/>
  <c r="AD2181" i="43"/>
  <c r="AD2187" i="43" s="1"/>
  <c r="AD2446" i="43" s="1"/>
  <c r="AC2181" i="43"/>
  <c r="AC2187" i="43" s="1"/>
  <c r="AB2181" i="43"/>
  <c r="AA2181" i="43"/>
  <c r="AA2187" i="43" s="1"/>
  <c r="AA2446" i="43" s="1"/>
  <c r="V2181" i="43"/>
  <c r="U2181" i="43"/>
  <c r="U2187" i="43" s="1"/>
  <c r="S2181" i="43"/>
  <c r="R2181" i="43"/>
  <c r="Q2181" i="43"/>
  <c r="P2181" i="43"/>
  <c r="P2187" i="43" s="1"/>
  <c r="P2446" i="43" s="1"/>
  <c r="O2181" i="43"/>
  <c r="O2187" i="43" s="1"/>
  <c r="O2446" i="43" s="1"/>
  <c r="L2181" i="43"/>
  <c r="K2181" i="43"/>
  <c r="J2181" i="43"/>
  <c r="J2187" i="43" s="1"/>
  <c r="I2181" i="43"/>
  <c r="I2187" i="43" s="1"/>
  <c r="I2446" i="43" s="1"/>
  <c r="AL2180" i="43"/>
  <c r="AE2180" i="43"/>
  <c r="W2180" i="43"/>
  <c r="V2180" i="43"/>
  <c r="U2180" i="43"/>
  <c r="X2180" i="43" s="1"/>
  <c r="T2180" i="43"/>
  <c r="S2180" i="43"/>
  <c r="M2180" i="43"/>
  <c r="AL2179" i="43"/>
  <c r="AE2179" i="43"/>
  <c r="W2179" i="43"/>
  <c r="X2179" i="43" s="1"/>
  <c r="V2179" i="43"/>
  <c r="U2179" i="43"/>
  <c r="T2179" i="43"/>
  <c r="S2179" i="43"/>
  <c r="M2179" i="43"/>
  <c r="AL2178" i="43"/>
  <c r="AL2181" i="43" s="1"/>
  <c r="AL2187" i="43" s="1"/>
  <c r="AE2178" i="43"/>
  <c r="X2178" i="43"/>
  <c r="W2178" i="43"/>
  <c r="V2178" i="43"/>
  <c r="U2178" i="43"/>
  <c r="T2178" i="43"/>
  <c r="S2178" i="43"/>
  <c r="M2178" i="43"/>
  <c r="AK2168" i="43"/>
  <c r="AJ2168" i="43"/>
  <c r="AI2168" i="43"/>
  <c r="AH2168" i="43"/>
  <c r="AD2168" i="43"/>
  <c r="AC2168" i="43"/>
  <c r="AB2168" i="43"/>
  <c r="AA2168" i="43"/>
  <c r="U2168" i="43"/>
  <c r="R2168" i="43"/>
  <c r="Q2168" i="43"/>
  <c r="P2168" i="43"/>
  <c r="O2168" i="43"/>
  <c r="L2168" i="43"/>
  <c r="K2168" i="43"/>
  <c r="J2168" i="43"/>
  <c r="I2168" i="43"/>
  <c r="AL2166" i="43"/>
  <c r="AE2166" i="43"/>
  <c r="W2166" i="43"/>
  <c r="V2166" i="43"/>
  <c r="U2166" i="43"/>
  <c r="T2166" i="43"/>
  <c r="S2166" i="43"/>
  <c r="M2166" i="43"/>
  <c r="AL2165" i="43"/>
  <c r="AE2165" i="43"/>
  <c r="W2165" i="43"/>
  <c r="V2165" i="43"/>
  <c r="U2165" i="43"/>
  <c r="T2165" i="43"/>
  <c r="S2165" i="43"/>
  <c r="M2165" i="43"/>
  <c r="AL2164" i="43"/>
  <c r="AE2164" i="43"/>
  <c r="W2164" i="43"/>
  <c r="V2164" i="43"/>
  <c r="U2164" i="43"/>
  <c r="T2164" i="43"/>
  <c r="S2164" i="43"/>
  <c r="M2164" i="43"/>
  <c r="AL2163" i="43"/>
  <c r="AE2163" i="43"/>
  <c r="W2163" i="43"/>
  <c r="V2163" i="43"/>
  <c r="X2163" i="43" s="1"/>
  <c r="U2163" i="43"/>
  <c r="T2163" i="43"/>
  <c r="S2163" i="43"/>
  <c r="M2163" i="43"/>
  <c r="AL2162" i="43"/>
  <c r="AE2162" i="43"/>
  <c r="W2162" i="43"/>
  <c r="V2162" i="43"/>
  <c r="U2162" i="43"/>
  <c r="T2162" i="43"/>
  <c r="S2162" i="43"/>
  <c r="M2162" i="43"/>
  <c r="AL2161" i="43"/>
  <c r="AE2161" i="43"/>
  <c r="X2161" i="43"/>
  <c r="W2161" i="43"/>
  <c r="V2161" i="43"/>
  <c r="U2161" i="43"/>
  <c r="T2161" i="43"/>
  <c r="S2161" i="43"/>
  <c r="M2161" i="43"/>
  <c r="AL2160" i="43"/>
  <c r="AE2160" i="43"/>
  <c r="W2160" i="43"/>
  <c r="V2160" i="43"/>
  <c r="U2160" i="43"/>
  <c r="X2160" i="43" s="1"/>
  <c r="T2160" i="43"/>
  <c r="S2160" i="43"/>
  <c r="M2160" i="43"/>
  <c r="AL2159" i="43"/>
  <c r="AE2159" i="43"/>
  <c r="W2159" i="43"/>
  <c r="V2159" i="43"/>
  <c r="U2159" i="43"/>
  <c r="T2159" i="43"/>
  <c r="S2159" i="43"/>
  <c r="M2159" i="43"/>
  <c r="AL2158" i="43"/>
  <c r="AE2158" i="43"/>
  <c r="W2158" i="43"/>
  <c r="V2158" i="43"/>
  <c r="U2158" i="43"/>
  <c r="T2158" i="43"/>
  <c r="S2158" i="43"/>
  <c r="M2158" i="43"/>
  <c r="AL2157" i="43"/>
  <c r="AE2157" i="43"/>
  <c r="W2157" i="43"/>
  <c r="V2157" i="43"/>
  <c r="X2157" i="43" s="1"/>
  <c r="U2157" i="43"/>
  <c r="T2157" i="43"/>
  <c r="S2157" i="43"/>
  <c r="M2157" i="43"/>
  <c r="AL2156" i="43"/>
  <c r="AE2156" i="43"/>
  <c r="W2156" i="43"/>
  <c r="V2156" i="43"/>
  <c r="U2156" i="43"/>
  <c r="T2156" i="43"/>
  <c r="S2156" i="43"/>
  <c r="M2156" i="43"/>
  <c r="AL2155" i="43"/>
  <c r="AE2155" i="43"/>
  <c r="W2155" i="43"/>
  <c r="V2155" i="43"/>
  <c r="U2155" i="43"/>
  <c r="T2155" i="43"/>
  <c r="S2155" i="43"/>
  <c r="M2155" i="43"/>
  <c r="AL2154" i="43"/>
  <c r="AE2154" i="43"/>
  <c r="W2154" i="43"/>
  <c r="V2154" i="43"/>
  <c r="U2154" i="43"/>
  <c r="X2154" i="43" s="1"/>
  <c r="T2154" i="43"/>
  <c r="S2154" i="43"/>
  <c r="M2154" i="43"/>
  <c r="AL2153" i="43"/>
  <c r="AE2153" i="43"/>
  <c r="W2153" i="43"/>
  <c r="V2153" i="43"/>
  <c r="U2153" i="43"/>
  <c r="T2153" i="43"/>
  <c r="S2153" i="43"/>
  <c r="M2153" i="43"/>
  <c r="AL2152" i="43"/>
  <c r="AE2152" i="43"/>
  <c r="W2152" i="43"/>
  <c r="V2152" i="43"/>
  <c r="U2152" i="43"/>
  <c r="T2152" i="43"/>
  <c r="S2152" i="43"/>
  <c r="M2152" i="43"/>
  <c r="AL2151" i="43"/>
  <c r="AE2151" i="43"/>
  <c r="W2151" i="43"/>
  <c r="X2151" i="43" s="1"/>
  <c r="V2151" i="43"/>
  <c r="U2151" i="43"/>
  <c r="T2151" i="43"/>
  <c r="S2151" i="43"/>
  <c r="M2151" i="43"/>
  <c r="AL2150" i="43"/>
  <c r="AE2150" i="43"/>
  <c r="W2150" i="43"/>
  <c r="V2150" i="43"/>
  <c r="U2150" i="43"/>
  <c r="X2150" i="43" s="1"/>
  <c r="T2150" i="43"/>
  <c r="S2150" i="43"/>
  <c r="M2150" i="43"/>
  <c r="AL2149" i="43"/>
  <c r="AE2149" i="43"/>
  <c r="X2149" i="43"/>
  <c r="W2149" i="43"/>
  <c r="V2149" i="43"/>
  <c r="U2149" i="43"/>
  <c r="T2149" i="43"/>
  <c r="S2149" i="43"/>
  <c r="M2149" i="43"/>
  <c r="AL2148" i="43"/>
  <c r="AE2148" i="43"/>
  <c r="W2148" i="43"/>
  <c r="V2148" i="43"/>
  <c r="U2148" i="43"/>
  <c r="T2148" i="43"/>
  <c r="S2148" i="43"/>
  <c r="M2148" i="43"/>
  <c r="AL2147" i="43"/>
  <c r="AE2147" i="43"/>
  <c r="W2147" i="43"/>
  <c r="V2147" i="43"/>
  <c r="X2147" i="43" s="1"/>
  <c r="U2147" i="43"/>
  <c r="T2147" i="43"/>
  <c r="S2147" i="43"/>
  <c r="M2147" i="43"/>
  <c r="AL2146" i="43"/>
  <c r="AE2146" i="43"/>
  <c r="W2146" i="43"/>
  <c r="V2146" i="43"/>
  <c r="U2146" i="43"/>
  <c r="T2146" i="43"/>
  <c r="S2146" i="43"/>
  <c r="M2146" i="43"/>
  <c r="AL2145" i="43"/>
  <c r="AE2145" i="43"/>
  <c r="W2145" i="43"/>
  <c r="V2145" i="43"/>
  <c r="U2145" i="43"/>
  <c r="X2145" i="43" s="1"/>
  <c r="T2145" i="43"/>
  <c r="S2145" i="43"/>
  <c r="M2145" i="43"/>
  <c r="AL2144" i="43"/>
  <c r="AE2144" i="43"/>
  <c r="W2144" i="43"/>
  <c r="X2144" i="43" s="1"/>
  <c r="V2144" i="43"/>
  <c r="U2144" i="43"/>
  <c r="T2144" i="43"/>
  <c r="S2144" i="43"/>
  <c r="M2144" i="43"/>
  <c r="AL2143" i="43"/>
  <c r="AE2143" i="43"/>
  <c r="W2143" i="43"/>
  <c r="V2143" i="43"/>
  <c r="U2143" i="43"/>
  <c r="X2143" i="43" s="1"/>
  <c r="T2143" i="43"/>
  <c r="S2143" i="43"/>
  <c r="M2143" i="43"/>
  <c r="AL2142" i="43"/>
  <c r="AE2142" i="43"/>
  <c r="W2142" i="43"/>
  <c r="V2142" i="43"/>
  <c r="X2142" i="43" s="1"/>
  <c r="U2142" i="43"/>
  <c r="T2142" i="43"/>
  <c r="S2142" i="43"/>
  <c r="M2142" i="43"/>
  <c r="AL2141" i="43"/>
  <c r="AE2141" i="43"/>
  <c r="W2141" i="43"/>
  <c r="V2141" i="43"/>
  <c r="U2141" i="43"/>
  <c r="X2141" i="43" s="1"/>
  <c r="T2141" i="43"/>
  <c r="S2141" i="43"/>
  <c r="M2141" i="43"/>
  <c r="AL2140" i="43"/>
  <c r="AE2140" i="43"/>
  <c r="W2140" i="43"/>
  <c r="X2140" i="43" s="1"/>
  <c r="V2140" i="43"/>
  <c r="U2140" i="43"/>
  <c r="T2140" i="43"/>
  <c r="S2140" i="43"/>
  <c r="M2140" i="43"/>
  <c r="AL2139" i="43"/>
  <c r="AE2139" i="43"/>
  <c r="W2139" i="43"/>
  <c r="V2139" i="43"/>
  <c r="U2139" i="43"/>
  <c r="X2139" i="43" s="1"/>
  <c r="T2139" i="43"/>
  <c r="S2139" i="43"/>
  <c r="M2139" i="43"/>
  <c r="AL2138" i="43"/>
  <c r="AE2138" i="43"/>
  <c r="W2138" i="43"/>
  <c r="V2138" i="43"/>
  <c r="X2138" i="43" s="1"/>
  <c r="U2138" i="43"/>
  <c r="T2138" i="43"/>
  <c r="S2138" i="43"/>
  <c r="M2138" i="43"/>
  <c r="AL2137" i="43"/>
  <c r="AE2137" i="43"/>
  <c r="W2137" i="43"/>
  <c r="V2137" i="43"/>
  <c r="U2137" i="43"/>
  <c r="X2137" i="43" s="1"/>
  <c r="T2137" i="43"/>
  <c r="S2137" i="43"/>
  <c r="M2137" i="43"/>
  <c r="AL2136" i="43"/>
  <c r="AE2136" i="43"/>
  <c r="W2136" i="43"/>
  <c r="X2136" i="43" s="1"/>
  <c r="V2136" i="43"/>
  <c r="U2136" i="43"/>
  <c r="T2136" i="43"/>
  <c r="S2136" i="43"/>
  <c r="M2136" i="43"/>
  <c r="AL2135" i="43"/>
  <c r="AE2135" i="43"/>
  <c r="W2135" i="43"/>
  <c r="V2135" i="43"/>
  <c r="U2135" i="43"/>
  <c r="X2135" i="43" s="1"/>
  <c r="T2135" i="43"/>
  <c r="S2135" i="43"/>
  <c r="M2135" i="43"/>
  <c r="AL2134" i="43"/>
  <c r="AE2134" i="43"/>
  <c r="W2134" i="43"/>
  <c r="V2134" i="43"/>
  <c r="X2134" i="43" s="1"/>
  <c r="U2134" i="43"/>
  <c r="T2134" i="43"/>
  <c r="S2134" i="43"/>
  <c r="M2134" i="43"/>
  <c r="AL2133" i="43"/>
  <c r="AE2133" i="43"/>
  <c r="W2133" i="43"/>
  <c r="V2133" i="43"/>
  <c r="U2133" i="43"/>
  <c r="X2133" i="43" s="1"/>
  <c r="T2133" i="43"/>
  <c r="S2133" i="43"/>
  <c r="M2133" i="43"/>
  <c r="AL2132" i="43"/>
  <c r="AE2132" i="43"/>
  <c r="W2132" i="43"/>
  <c r="X2132" i="43" s="1"/>
  <c r="V2132" i="43"/>
  <c r="U2132" i="43"/>
  <c r="T2132" i="43"/>
  <c r="S2132" i="43"/>
  <c r="M2132" i="43"/>
  <c r="AL2131" i="43"/>
  <c r="AE2131" i="43"/>
  <c r="W2131" i="43"/>
  <c r="V2131" i="43"/>
  <c r="U2131" i="43"/>
  <c r="X2131" i="43" s="1"/>
  <c r="T2131" i="43"/>
  <c r="S2131" i="43"/>
  <c r="M2131" i="43"/>
  <c r="AL2130" i="43"/>
  <c r="AE2130" i="43"/>
  <c r="W2130" i="43"/>
  <c r="V2130" i="43"/>
  <c r="X2130" i="43" s="1"/>
  <c r="U2130" i="43"/>
  <c r="T2130" i="43"/>
  <c r="S2130" i="43"/>
  <c r="M2130" i="43"/>
  <c r="AL2129" i="43"/>
  <c r="AE2129" i="43"/>
  <c r="W2129" i="43"/>
  <c r="V2129" i="43"/>
  <c r="U2129" i="43"/>
  <c r="X2129" i="43" s="1"/>
  <c r="T2129" i="43"/>
  <c r="S2129" i="43"/>
  <c r="M2129" i="43"/>
  <c r="AL2128" i="43"/>
  <c r="AE2128" i="43"/>
  <c r="W2128" i="43"/>
  <c r="X2128" i="43" s="1"/>
  <c r="V2128" i="43"/>
  <c r="U2128" i="43"/>
  <c r="T2128" i="43"/>
  <c r="S2128" i="43"/>
  <c r="M2128" i="43"/>
  <c r="AL2127" i="43"/>
  <c r="AE2127" i="43"/>
  <c r="W2127" i="43"/>
  <c r="V2127" i="43"/>
  <c r="U2127" i="43"/>
  <c r="X2127" i="43" s="1"/>
  <c r="T2127" i="43"/>
  <c r="S2127" i="43"/>
  <c r="M2127" i="43"/>
  <c r="AL2126" i="43"/>
  <c r="AE2126" i="43"/>
  <c r="W2126" i="43"/>
  <c r="V2126" i="43"/>
  <c r="X2126" i="43" s="1"/>
  <c r="U2126" i="43"/>
  <c r="T2126" i="43"/>
  <c r="S2126" i="43"/>
  <c r="M2126" i="43"/>
  <c r="AL2125" i="43"/>
  <c r="AE2125" i="43"/>
  <c r="W2125" i="43"/>
  <c r="V2125" i="43"/>
  <c r="U2125" i="43"/>
  <c r="X2125" i="43" s="1"/>
  <c r="T2125" i="43"/>
  <c r="S2125" i="43"/>
  <c r="M2125" i="43"/>
  <c r="AL2124" i="43"/>
  <c r="AE2124" i="43"/>
  <c r="W2124" i="43"/>
  <c r="X2124" i="43" s="1"/>
  <c r="V2124" i="43"/>
  <c r="U2124" i="43"/>
  <c r="T2124" i="43"/>
  <c r="S2124" i="43"/>
  <c r="M2124" i="43"/>
  <c r="AL2123" i="43"/>
  <c r="AE2123" i="43"/>
  <c r="AE2168" i="43" s="1"/>
  <c r="W2123" i="43"/>
  <c r="V2123" i="43"/>
  <c r="U2123" i="43"/>
  <c r="X2123" i="43" s="1"/>
  <c r="T2123" i="43"/>
  <c r="S2123" i="43"/>
  <c r="M2123" i="43"/>
  <c r="AJ2119" i="43"/>
  <c r="AH2119" i="43"/>
  <c r="AA2119" i="43"/>
  <c r="R2119" i="43"/>
  <c r="L2119" i="43"/>
  <c r="AK2118" i="43"/>
  <c r="AJ2118" i="43"/>
  <c r="AI2118" i="43"/>
  <c r="AH2118" i="43"/>
  <c r="AD2118" i="43"/>
  <c r="AC2118" i="43"/>
  <c r="AC2119" i="43" s="1"/>
  <c r="AB2118" i="43"/>
  <c r="AB2119" i="43" s="1"/>
  <c r="AA2118" i="43"/>
  <c r="R2118" i="43"/>
  <c r="Q2118" i="43"/>
  <c r="P2118" i="43"/>
  <c r="O2118" i="43"/>
  <c r="O2119" i="43" s="1"/>
  <c r="L2118" i="43"/>
  <c r="K2118" i="43"/>
  <c r="J2118" i="43"/>
  <c r="I2118" i="43"/>
  <c r="AL2117" i="43"/>
  <c r="AE2117" i="43"/>
  <c r="W2117" i="43"/>
  <c r="V2117" i="43"/>
  <c r="X2117" i="43" s="1"/>
  <c r="U2117" i="43"/>
  <c r="T2117" i="43"/>
  <c r="T2118" i="43" s="1"/>
  <c r="S2117" i="43"/>
  <c r="M2117" i="43"/>
  <c r="M2118" i="43" s="1"/>
  <c r="AL2116" i="43"/>
  <c r="AE2116" i="43"/>
  <c r="W2116" i="43"/>
  <c r="V2116" i="43"/>
  <c r="V2118" i="43" s="1"/>
  <c r="U2116" i="43"/>
  <c r="X2116" i="43" s="1"/>
  <c r="T2116" i="43"/>
  <c r="S2116" i="43"/>
  <c r="M2116" i="43"/>
  <c r="AL2115" i="43"/>
  <c r="AL2118" i="43" s="1"/>
  <c r="AE2115" i="43"/>
  <c r="AE2118" i="43" s="1"/>
  <c r="W2115" i="43"/>
  <c r="X2115" i="43" s="1"/>
  <c r="V2115" i="43"/>
  <c r="U2115" i="43"/>
  <c r="U2118" i="43" s="1"/>
  <c r="T2115" i="43"/>
  <c r="S2115" i="43"/>
  <c r="S2118" i="43" s="1"/>
  <c r="M2115" i="43"/>
  <c r="AK2113" i="43"/>
  <c r="AK2119" i="43" s="1"/>
  <c r="AJ2113" i="43"/>
  <c r="AI2113" i="43"/>
  <c r="AH2113" i="43"/>
  <c r="AD2113" i="43"/>
  <c r="AD2119" i="43" s="1"/>
  <c r="AC2113" i="43"/>
  <c r="AB2113" i="43"/>
  <c r="AA2113" i="43"/>
  <c r="R2113" i="43"/>
  <c r="Q2113" i="43"/>
  <c r="Q2119" i="43" s="1"/>
  <c r="P2113" i="43"/>
  <c r="P2119" i="43" s="1"/>
  <c r="O2113" i="43"/>
  <c r="L2113" i="43"/>
  <c r="K2113" i="43"/>
  <c r="K2119" i="43" s="1"/>
  <c r="J2113" i="43"/>
  <c r="J2119" i="43" s="1"/>
  <c r="I2113" i="43"/>
  <c r="I2119" i="43" s="1"/>
  <c r="U2112" i="43"/>
  <c r="AL2111" i="43"/>
  <c r="AE2111" i="43"/>
  <c r="W2111" i="43"/>
  <c r="V2111" i="43"/>
  <c r="X2111" i="43" s="1"/>
  <c r="U2111" i="43"/>
  <c r="T2111" i="43"/>
  <c r="S2111" i="43"/>
  <c r="M2111" i="43"/>
  <c r="AL2110" i="43"/>
  <c r="AE2110" i="43"/>
  <c r="X2110" i="43"/>
  <c r="W2110" i="43"/>
  <c r="V2110" i="43"/>
  <c r="U2110" i="43"/>
  <c r="T2110" i="43"/>
  <c r="S2110" i="43"/>
  <c r="M2110" i="43"/>
  <c r="AL2109" i="43"/>
  <c r="AE2109" i="43"/>
  <c r="W2109" i="43"/>
  <c r="V2109" i="43"/>
  <c r="U2109" i="43"/>
  <c r="X2109" i="43" s="1"/>
  <c r="T2109" i="43"/>
  <c r="S2109" i="43"/>
  <c r="M2109" i="43"/>
  <c r="AL2108" i="43"/>
  <c r="AE2108" i="43"/>
  <c r="W2108" i="43"/>
  <c r="V2108" i="43"/>
  <c r="U2108" i="43"/>
  <c r="X2108" i="43" s="1"/>
  <c r="T2108" i="43"/>
  <c r="S2108" i="43"/>
  <c r="M2108" i="43"/>
  <c r="AL2107" i="43"/>
  <c r="AE2107" i="43"/>
  <c r="W2107" i="43"/>
  <c r="V2107" i="43"/>
  <c r="X2107" i="43" s="1"/>
  <c r="U2107" i="43"/>
  <c r="T2107" i="43"/>
  <c r="S2107" i="43"/>
  <c r="M2107" i="43"/>
  <c r="AL2106" i="43"/>
  <c r="AE2106" i="43"/>
  <c r="X2106" i="43"/>
  <c r="W2106" i="43"/>
  <c r="V2106" i="43"/>
  <c r="U2106" i="43"/>
  <c r="T2106" i="43"/>
  <c r="S2106" i="43"/>
  <c r="M2106" i="43"/>
  <c r="AL2105" i="43"/>
  <c r="AE2105" i="43"/>
  <c r="W2105" i="43"/>
  <c r="V2105" i="43"/>
  <c r="U2105" i="43"/>
  <c r="X2105" i="43" s="1"/>
  <c r="T2105" i="43"/>
  <c r="S2105" i="43"/>
  <c r="M2105" i="43"/>
  <c r="AL2104" i="43"/>
  <c r="AE2104" i="43"/>
  <c r="W2104" i="43"/>
  <c r="V2104" i="43"/>
  <c r="U2104" i="43"/>
  <c r="X2104" i="43" s="1"/>
  <c r="T2104" i="43"/>
  <c r="S2104" i="43"/>
  <c r="M2104" i="43"/>
  <c r="AL2103" i="43"/>
  <c r="AE2103" i="43"/>
  <c r="W2103" i="43"/>
  <c r="V2103" i="43"/>
  <c r="X2103" i="43" s="1"/>
  <c r="U2103" i="43"/>
  <c r="T2103" i="43"/>
  <c r="S2103" i="43"/>
  <c r="M2103" i="43"/>
  <c r="AL2102" i="43"/>
  <c r="AE2102" i="43"/>
  <c r="X2102" i="43"/>
  <c r="W2102" i="43"/>
  <c r="V2102" i="43"/>
  <c r="U2102" i="43"/>
  <c r="T2102" i="43"/>
  <c r="S2102" i="43"/>
  <c r="M2102" i="43"/>
  <c r="AL2101" i="43"/>
  <c r="AE2101" i="43"/>
  <c r="W2101" i="43"/>
  <c r="V2101" i="43"/>
  <c r="U2101" i="43"/>
  <c r="X2101" i="43" s="1"/>
  <c r="T2101" i="43"/>
  <c r="S2101" i="43"/>
  <c r="M2101" i="43"/>
  <c r="AL2100" i="43"/>
  <c r="AE2100" i="43"/>
  <c r="W2100" i="43"/>
  <c r="V2100" i="43"/>
  <c r="U2100" i="43"/>
  <c r="X2100" i="43" s="1"/>
  <c r="T2100" i="43"/>
  <c r="S2100" i="43"/>
  <c r="M2100" i="43"/>
  <c r="AL2099" i="43"/>
  <c r="AE2099" i="43"/>
  <c r="W2099" i="43"/>
  <c r="V2099" i="43"/>
  <c r="X2099" i="43" s="1"/>
  <c r="U2099" i="43"/>
  <c r="T2099" i="43"/>
  <c r="S2099" i="43"/>
  <c r="M2099" i="43"/>
  <c r="AL2098" i="43"/>
  <c r="AE2098" i="43"/>
  <c r="X2098" i="43"/>
  <c r="W2098" i="43"/>
  <c r="V2098" i="43"/>
  <c r="U2098" i="43"/>
  <c r="T2098" i="43"/>
  <c r="S2098" i="43"/>
  <c r="M2098" i="43"/>
  <c r="AL2097" i="43"/>
  <c r="AE2097" i="43"/>
  <c r="W2097" i="43"/>
  <c r="V2097" i="43"/>
  <c r="U2097" i="43"/>
  <c r="X2097" i="43" s="1"/>
  <c r="T2097" i="43"/>
  <c r="S2097" i="43"/>
  <c r="M2097" i="43"/>
  <c r="AL2096" i="43"/>
  <c r="AE2096" i="43"/>
  <c r="W2096" i="43"/>
  <c r="V2096" i="43"/>
  <c r="U2096" i="43"/>
  <c r="X2096" i="43" s="1"/>
  <c r="T2096" i="43"/>
  <c r="S2096" i="43"/>
  <c r="M2096" i="43"/>
  <c r="AL2095" i="43"/>
  <c r="AE2095" i="43"/>
  <c r="W2095" i="43"/>
  <c r="V2095" i="43"/>
  <c r="X2095" i="43" s="1"/>
  <c r="U2095" i="43"/>
  <c r="T2095" i="43"/>
  <c r="S2095" i="43"/>
  <c r="M2095" i="43"/>
  <c r="AL2094" i="43"/>
  <c r="AE2094" i="43"/>
  <c r="X2094" i="43"/>
  <c r="W2094" i="43"/>
  <c r="V2094" i="43"/>
  <c r="U2094" i="43"/>
  <c r="T2094" i="43"/>
  <c r="S2094" i="43"/>
  <c r="M2094" i="43"/>
  <c r="AL2093" i="43"/>
  <c r="AE2093" i="43"/>
  <c r="W2093" i="43"/>
  <c r="V2093" i="43"/>
  <c r="U2093" i="43"/>
  <c r="X2093" i="43" s="1"/>
  <c r="T2093" i="43"/>
  <c r="S2093" i="43"/>
  <c r="M2093" i="43"/>
  <c r="AL2092" i="43"/>
  <c r="AE2092" i="43"/>
  <c r="W2092" i="43"/>
  <c r="V2092" i="43"/>
  <c r="U2092" i="43"/>
  <c r="X2092" i="43" s="1"/>
  <c r="T2092" i="43"/>
  <c r="S2092" i="43"/>
  <c r="M2092" i="43"/>
  <c r="AL2091" i="43"/>
  <c r="AE2091" i="43"/>
  <c r="W2091" i="43"/>
  <c r="V2091" i="43"/>
  <c r="X2091" i="43" s="1"/>
  <c r="U2091" i="43"/>
  <c r="T2091" i="43"/>
  <c r="S2091" i="43"/>
  <c r="M2091" i="43"/>
  <c r="AL2090" i="43"/>
  <c r="AE2090" i="43"/>
  <c r="X2090" i="43"/>
  <c r="W2090" i="43"/>
  <c r="V2090" i="43"/>
  <c r="U2090" i="43"/>
  <c r="T2090" i="43"/>
  <c r="S2090" i="43"/>
  <c r="M2090" i="43"/>
  <c r="AL2089" i="43"/>
  <c r="AE2089" i="43"/>
  <c r="W2089" i="43"/>
  <c r="V2089" i="43"/>
  <c r="U2089" i="43"/>
  <c r="X2089" i="43" s="1"/>
  <c r="T2089" i="43"/>
  <c r="S2089" i="43"/>
  <c r="M2089" i="43"/>
  <c r="AL2088" i="43"/>
  <c r="AE2088" i="43"/>
  <c r="W2088" i="43"/>
  <c r="V2088" i="43"/>
  <c r="U2088" i="43"/>
  <c r="X2088" i="43" s="1"/>
  <c r="T2088" i="43"/>
  <c r="S2088" i="43"/>
  <c r="M2088" i="43"/>
  <c r="AL2087" i="43"/>
  <c r="AE2087" i="43"/>
  <c r="W2087" i="43"/>
  <c r="V2087" i="43"/>
  <c r="X2087" i="43" s="1"/>
  <c r="U2087" i="43"/>
  <c r="T2087" i="43"/>
  <c r="S2087" i="43"/>
  <c r="M2087" i="43"/>
  <c r="AL2086" i="43"/>
  <c r="AE2086" i="43"/>
  <c r="X2086" i="43"/>
  <c r="W2086" i="43"/>
  <c r="V2086" i="43"/>
  <c r="U2086" i="43"/>
  <c r="T2086" i="43"/>
  <c r="S2086" i="43"/>
  <c r="M2086" i="43"/>
  <c r="AL2085" i="43"/>
  <c r="AE2085" i="43"/>
  <c r="W2085" i="43"/>
  <c r="V2085" i="43"/>
  <c r="U2085" i="43"/>
  <c r="X2085" i="43" s="1"/>
  <c r="T2085" i="43"/>
  <c r="S2085" i="43"/>
  <c r="M2085" i="43"/>
  <c r="AL2084" i="43"/>
  <c r="AE2084" i="43"/>
  <c r="W2084" i="43"/>
  <c r="V2084" i="43"/>
  <c r="U2084" i="43"/>
  <c r="X2084" i="43" s="1"/>
  <c r="T2084" i="43"/>
  <c r="S2084" i="43"/>
  <c r="M2084" i="43"/>
  <c r="AL2083" i="43"/>
  <c r="AE2083" i="43"/>
  <c r="W2083" i="43"/>
  <c r="V2083" i="43"/>
  <c r="X2083" i="43" s="1"/>
  <c r="U2083" i="43"/>
  <c r="T2083" i="43"/>
  <c r="S2083" i="43"/>
  <c r="M2083" i="43"/>
  <c r="AL2082" i="43"/>
  <c r="AE2082" i="43"/>
  <c r="X2082" i="43"/>
  <c r="W2082" i="43"/>
  <c r="V2082" i="43"/>
  <c r="U2082" i="43"/>
  <c r="T2082" i="43"/>
  <c r="S2082" i="43"/>
  <c r="M2082" i="43"/>
  <c r="AL2081" i="43"/>
  <c r="AE2081" i="43"/>
  <c r="W2081" i="43"/>
  <c r="V2081" i="43"/>
  <c r="U2081" i="43"/>
  <c r="X2081" i="43" s="1"/>
  <c r="T2081" i="43"/>
  <c r="S2081" i="43"/>
  <c r="M2081" i="43"/>
  <c r="AL2080" i="43"/>
  <c r="AE2080" i="43"/>
  <c r="W2080" i="43"/>
  <c r="V2080" i="43"/>
  <c r="U2080" i="43"/>
  <c r="X2080" i="43" s="1"/>
  <c r="T2080" i="43"/>
  <c r="S2080" i="43"/>
  <c r="M2080" i="43"/>
  <c r="AL2079" i="43"/>
  <c r="AE2079" i="43"/>
  <c r="W2079" i="43"/>
  <c r="V2079" i="43"/>
  <c r="X2079" i="43" s="1"/>
  <c r="U2079" i="43"/>
  <c r="T2079" i="43"/>
  <c r="S2079" i="43"/>
  <c r="M2079" i="43"/>
  <c r="AL2078" i="43"/>
  <c r="AE2078" i="43"/>
  <c r="X2078" i="43"/>
  <c r="W2078" i="43"/>
  <c r="V2078" i="43"/>
  <c r="U2078" i="43"/>
  <c r="T2078" i="43"/>
  <c r="S2078" i="43"/>
  <c r="M2078" i="43"/>
  <c r="AL2077" i="43"/>
  <c r="AE2077" i="43"/>
  <c r="W2077" i="43"/>
  <c r="V2077" i="43"/>
  <c r="U2077" i="43"/>
  <c r="X2077" i="43" s="1"/>
  <c r="T2077" i="43"/>
  <c r="S2077" i="43"/>
  <c r="M2077" i="43"/>
  <c r="AL2076" i="43"/>
  <c r="AE2076" i="43"/>
  <c r="W2076" i="43"/>
  <c r="V2076" i="43"/>
  <c r="U2076" i="43"/>
  <c r="X2076" i="43" s="1"/>
  <c r="T2076" i="43"/>
  <c r="S2076" i="43"/>
  <c r="M2076" i="43"/>
  <c r="AL2075" i="43"/>
  <c r="AE2075" i="43"/>
  <c r="W2075" i="43"/>
  <c r="V2075" i="43"/>
  <c r="X2075" i="43" s="1"/>
  <c r="U2075" i="43"/>
  <c r="T2075" i="43"/>
  <c r="S2075" i="43"/>
  <c r="M2075" i="43"/>
  <c r="AL2074" i="43"/>
  <c r="AE2074" i="43"/>
  <c r="X2074" i="43"/>
  <c r="W2074" i="43"/>
  <c r="V2074" i="43"/>
  <c r="U2074" i="43"/>
  <c r="T2074" i="43"/>
  <c r="S2074" i="43"/>
  <c r="M2074" i="43"/>
  <c r="AL2073" i="43"/>
  <c r="AE2073" i="43"/>
  <c r="W2073" i="43"/>
  <c r="V2073" i="43"/>
  <c r="U2073" i="43"/>
  <c r="X2073" i="43" s="1"/>
  <c r="T2073" i="43"/>
  <c r="S2073" i="43"/>
  <c r="M2073" i="43"/>
  <c r="AL2072" i="43"/>
  <c r="AE2072" i="43"/>
  <c r="W2072" i="43"/>
  <c r="V2072" i="43"/>
  <c r="U2072" i="43"/>
  <c r="X2072" i="43" s="1"/>
  <c r="T2072" i="43"/>
  <c r="S2072" i="43"/>
  <c r="M2072" i="43"/>
  <c r="AL2071" i="43"/>
  <c r="AE2071" i="43"/>
  <c r="W2071" i="43"/>
  <c r="V2071" i="43"/>
  <c r="X2071" i="43" s="1"/>
  <c r="U2071" i="43"/>
  <c r="T2071" i="43"/>
  <c r="S2071" i="43"/>
  <c r="M2071" i="43"/>
  <c r="AL2070" i="43"/>
  <c r="AE2070" i="43"/>
  <c r="X2070" i="43"/>
  <c r="W2070" i="43"/>
  <c r="V2070" i="43"/>
  <c r="U2070" i="43"/>
  <c r="T2070" i="43"/>
  <c r="S2070" i="43"/>
  <c r="M2070" i="43"/>
  <c r="AL2069" i="43"/>
  <c r="AE2069" i="43"/>
  <c r="W2069" i="43"/>
  <c r="V2069" i="43"/>
  <c r="U2069" i="43"/>
  <c r="X2069" i="43" s="1"/>
  <c r="T2069" i="43"/>
  <c r="S2069" i="43"/>
  <c r="M2069" i="43"/>
  <c r="AL2068" i="43"/>
  <c r="AE2068" i="43"/>
  <c r="W2068" i="43"/>
  <c r="V2068" i="43"/>
  <c r="U2068" i="43"/>
  <c r="X2068" i="43" s="1"/>
  <c r="T2068" i="43"/>
  <c r="S2068" i="43"/>
  <c r="M2068" i="43"/>
  <c r="AL2067" i="43"/>
  <c r="AE2067" i="43"/>
  <c r="W2067" i="43"/>
  <c r="V2067" i="43"/>
  <c r="X2067" i="43" s="1"/>
  <c r="U2067" i="43"/>
  <c r="T2067" i="43"/>
  <c r="S2067" i="43"/>
  <c r="M2067" i="43"/>
  <c r="AL2066" i="43"/>
  <c r="AE2066" i="43"/>
  <c r="X2066" i="43"/>
  <c r="W2066" i="43"/>
  <c r="V2066" i="43"/>
  <c r="U2066" i="43"/>
  <c r="T2066" i="43"/>
  <c r="S2066" i="43"/>
  <c r="M2066" i="43"/>
  <c r="AL2065" i="43"/>
  <c r="AE2065" i="43"/>
  <c r="W2065" i="43"/>
  <c r="V2065" i="43"/>
  <c r="U2065" i="43"/>
  <c r="X2065" i="43" s="1"/>
  <c r="T2065" i="43"/>
  <c r="S2065" i="43"/>
  <c r="M2065" i="43"/>
  <c r="AL2064" i="43"/>
  <c r="AE2064" i="43"/>
  <c r="W2064" i="43"/>
  <c r="V2064" i="43"/>
  <c r="U2064" i="43"/>
  <c r="X2064" i="43" s="1"/>
  <c r="T2064" i="43"/>
  <c r="S2064" i="43"/>
  <c r="M2064" i="43"/>
  <c r="AL2063" i="43"/>
  <c r="AE2063" i="43"/>
  <c r="W2063" i="43"/>
  <c r="V2063" i="43"/>
  <c r="X2063" i="43" s="1"/>
  <c r="U2063" i="43"/>
  <c r="T2063" i="43"/>
  <c r="S2063" i="43"/>
  <c r="M2063" i="43"/>
  <c r="AL2062" i="43"/>
  <c r="AE2062" i="43"/>
  <c r="X2062" i="43"/>
  <c r="W2062" i="43"/>
  <c r="V2062" i="43"/>
  <c r="U2062" i="43"/>
  <c r="T2062" i="43"/>
  <c r="S2062" i="43"/>
  <c r="M2062" i="43"/>
  <c r="AL2061" i="43"/>
  <c r="AE2061" i="43"/>
  <c r="W2061" i="43"/>
  <c r="V2061" i="43"/>
  <c r="U2061" i="43"/>
  <c r="X2061" i="43" s="1"/>
  <c r="T2061" i="43"/>
  <c r="S2061" i="43"/>
  <c r="M2061" i="43"/>
  <c r="AL2060" i="43"/>
  <c r="AE2060" i="43"/>
  <c r="W2060" i="43"/>
  <c r="V2060" i="43"/>
  <c r="U2060" i="43"/>
  <c r="X2060" i="43" s="1"/>
  <c r="T2060" i="43"/>
  <c r="S2060" i="43"/>
  <c r="M2060" i="43"/>
  <c r="AL2059" i="43"/>
  <c r="AE2059" i="43"/>
  <c r="W2059" i="43"/>
  <c r="V2059" i="43"/>
  <c r="X2059" i="43" s="1"/>
  <c r="U2059" i="43"/>
  <c r="T2059" i="43"/>
  <c r="S2059" i="43"/>
  <c r="M2059" i="43"/>
  <c r="AL2058" i="43"/>
  <c r="AE2058" i="43"/>
  <c r="X2058" i="43"/>
  <c r="W2058" i="43"/>
  <c r="V2058" i="43"/>
  <c r="U2058" i="43"/>
  <c r="T2058" i="43"/>
  <c r="S2058" i="43"/>
  <c r="M2058" i="43"/>
  <c r="AL2057" i="43"/>
  <c r="AE2057" i="43"/>
  <c r="W2057" i="43"/>
  <c r="V2057" i="43"/>
  <c r="U2057" i="43"/>
  <c r="X2057" i="43" s="1"/>
  <c r="T2057" i="43"/>
  <c r="S2057" i="43"/>
  <c r="M2057" i="43"/>
  <c r="AL2056" i="43"/>
  <c r="AE2056" i="43"/>
  <c r="W2056" i="43"/>
  <c r="V2056" i="43"/>
  <c r="U2056" i="43"/>
  <c r="X2056" i="43" s="1"/>
  <c r="T2056" i="43"/>
  <c r="S2056" i="43"/>
  <c r="M2056" i="43"/>
  <c r="AL2055" i="43"/>
  <c r="AE2055" i="43"/>
  <c r="W2055" i="43"/>
  <c r="V2055" i="43"/>
  <c r="X2055" i="43" s="1"/>
  <c r="U2055" i="43"/>
  <c r="T2055" i="43"/>
  <c r="S2055" i="43"/>
  <c r="M2055" i="43"/>
  <c r="AL2054" i="43"/>
  <c r="AE2054" i="43"/>
  <c r="X2054" i="43"/>
  <c r="W2054" i="43"/>
  <c r="V2054" i="43"/>
  <c r="U2054" i="43"/>
  <c r="T2054" i="43"/>
  <c r="S2054" i="43"/>
  <c r="M2054" i="43"/>
  <c r="AL2053" i="43"/>
  <c r="AE2053" i="43"/>
  <c r="W2053" i="43"/>
  <c r="V2053" i="43"/>
  <c r="U2053" i="43"/>
  <c r="X2053" i="43" s="1"/>
  <c r="T2053" i="43"/>
  <c r="S2053" i="43"/>
  <c r="M2053" i="43"/>
  <c r="AL2052" i="43"/>
  <c r="AE2052" i="43"/>
  <c r="W2052" i="43"/>
  <c r="V2052" i="43"/>
  <c r="U2052" i="43"/>
  <c r="X2052" i="43" s="1"/>
  <c r="T2052" i="43"/>
  <c r="S2052" i="43"/>
  <c r="M2052" i="43"/>
  <c r="AL2051" i="43"/>
  <c r="AE2051" i="43"/>
  <c r="W2051" i="43"/>
  <c r="V2051" i="43"/>
  <c r="X2051" i="43" s="1"/>
  <c r="U2051" i="43"/>
  <c r="T2051" i="43"/>
  <c r="S2051" i="43"/>
  <c r="M2051" i="43"/>
  <c r="AL2050" i="43"/>
  <c r="AE2050" i="43"/>
  <c r="X2050" i="43"/>
  <c r="W2050" i="43"/>
  <c r="V2050" i="43"/>
  <c r="U2050" i="43"/>
  <c r="T2050" i="43"/>
  <c r="S2050" i="43"/>
  <c r="M2050" i="43"/>
  <c r="AL2049" i="43"/>
  <c r="AE2049" i="43"/>
  <c r="W2049" i="43"/>
  <c r="V2049" i="43"/>
  <c r="U2049" i="43"/>
  <c r="X2049" i="43" s="1"/>
  <c r="T2049" i="43"/>
  <c r="S2049" i="43"/>
  <c r="M2049" i="43"/>
  <c r="AL2048" i="43"/>
  <c r="AE2048" i="43"/>
  <c r="W2048" i="43"/>
  <c r="V2048" i="43"/>
  <c r="U2048" i="43"/>
  <c r="X2048" i="43" s="1"/>
  <c r="T2048" i="43"/>
  <c r="S2048" i="43"/>
  <c r="M2048" i="43"/>
  <c r="AL2047" i="43"/>
  <c r="AE2047" i="43"/>
  <c r="W2047" i="43"/>
  <c r="V2047" i="43"/>
  <c r="X2047" i="43" s="1"/>
  <c r="U2047" i="43"/>
  <c r="T2047" i="43"/>
  <c r="S2047" i="43"/>
  <c r="M2047" i="43"/>
  <c r="AL2046" i="43"/>
  <c r="AE2046" i="43"/>
  <c r="X2046" i="43"/>
  <c r="W2046" i="43"/>
  <c r="V2046" i="43"/>
  <c r="U2046" i="43"/>
  <c r="T2046" i="43"/>
  <c r="S2046" i="43"/>
  <c r="M2046" i="43"/>
  <c r="AL2045" i="43"/>
  <c r="AE2045" i="43"/>
  <c r="W2045" i="43"/>
  <c r="V2045" i="43"/>
  <c r="U2045" i="43"/>
  <c r="X2045" i="43" s="1"/>
  <c r="T2045" i="43"/>
  <c r="S2045" i="43"/>
  <c r="M2045" i="43"/>
  <c r="AL2044" i="43"/>
  <c r="AE2044" i="43"/>
  <c r="W2044" i="43"/>
  <c r="V2044" i="43"/>
  <c r="U2044" i="43"/>
  <c r="X2044" i="43" s="1"/>
  <c r="T2044" i="43"/>
  <c r="S2044" i="43"/>
  <c r="M2044" i="43"/>
  <c r="AL2043" i="43"/>
  <c r="AE2043" i="43"/>
  <c r="W2043" i="43"/>
  <c r="V2043" i="43"/>
  <c r="X2043" i="43" s="1"/>
  <c r="U2043" i="43"/>
  <c r="T2043" i="43"/>
  <c r="S2043" i="43"/>
  <c r="M2043" i="43"/>
  <c r="AL2042" i="43"/>
  <c r="AE2042" i="43"/>
  <c r="X2042" i="43"/>
  <c r="W2042" i="43"/>
  <c r="V2042" i="43"/>
  <c r="U2042" i="43"/>
  <c r="T2042" i="43"/>
  <c r="S2042" i="43"/>
  <c r="M2042" i="43"/>
  <c r="AL2041" i="43"/>
  <c r="AE2041" i="43"/>
  <c r="W2041" i="43"/>
  <c r="V2041" i="43"/>
  <c r="U2041" i="43"/>
  <c r="X2041" i="43" s="1"/>
  <c r="T2041" i="43"/>
  <c r="S2041" i="43"/>
  <c r="M2041" i="43"/>
  <c r="AL2040" i="43"/>
  <c r="AE2040" i="43"/>
  <c r="W2040" i="43"/>
  <c r="V2040" i="43"/>
  <c r="U2040" i="43"/>
  <c r="X2040" i="43" s="1"/>
  <c r="T2040" i="43"/>
  <c r="S2040" i="43"/>
  <c r="M2040" i="43"/>
  <c r="AL2039" i="43"/>
  <c r="AE2039" i="43"/>
  <c r="W2039" i="43"/>
  <c r="V2039" i="43"/>
  <c r="X2039" i="43" s="1"/>
  <c r="U2039" i="43"/>
  <c r="T2039" i="43"/>
  <c r="S2039" i="43"/>
  <c r="M2039" i="43"/>
  <c r="AL2038" i="43"/>
  <c r="AE2038" i="43"/>
  <c r="X2038" i="43"/>
  <c r="W2038" i="43"/>
  <c r="V2038" i="43"/>
  <c r="U2038" i="43"/>
  <c r="T2038" i="43"/>
  <c r="S2038" i="43"/>
  <c r="M2038" i="43"/>
  <c r="AL2037" i="43"/>
  <c r="AE2037" i="43"/>
  <c r="W2037" i="43"/>
  <c r="V2037" i="43"/>
  <c r="U2037" i="43"/>
  <c r="X2037" i="43" s="1"/>
  <c r="T2037" i="43"/>
  <c r="S2037" i="43"/>
  <c r="M2037" i="43"/>
  <c r="AL2036" i="43"/>
  <c r="AE2036" i="43"/>
  <c r="W2036" i="43"/>
  <c r="V2036" i="43"/>
  <c r="U2036" i="43"/>
  <c r="X2036" i="43" s="1"/>
  <c r="T2036" i="43"/>
  <c r="S2036" i="43"/>
  <c r="M2036" i="43"/>
  <c r="AL2035" i="43"/>
  <c r="AE2035" i="43"/>
  <c r="W2035" i="43"/>
  <c r="V2035" i="43"/>
  <c r="X2035" i="43" s="1"/>
  <c r="U2035" i="43"/>
  <c r="T2035" i="43"/>
  <c r="S2035" i="43"/>
  <c r="M2035" i="43"/>
  <c r="AL2034" i="43"/>
  <c r="AE2034" i="43"/>
  <c r="X2034" i="43"/>
  <c r="W2034" i="43"/>
  <c r="V2034" i="43"/>
  <c r="U2034" i="43"/>
  <c r="T2034" i="43"/>
  <c r="S2034" i="43"/>
  <c r="M2034" i="43"/>
  <c r="AL2033" i="43"/>
  <c r="AE2033" i="43"/>
  <c r="W2033" i="43"/>
  <c r="V2033" i="43"/>
  <c r="U2033" i="43"/>
  <c r="X2033" i="43" s="1"/>
  <c r="T2033" i="43"/>
  <c r="S2033" i="43"/>
  <c r="M2033" i="43"/>
  <c r="AL2032" i="43"/>
  <c r="AE2032" i="43"/>
  <c r="W2032" i="43"/>
  <c r="V2032" i="43"/>
  <c r="U2032" i="43"/>
  <c r="X2032" i="43" s="1"/>
  <c r="T2032" i="43"/>
  <c r="S2032" i="43"/>
  <c r="M2032" i="43"/>
  <c r="AL2031" i="43"/>
  <c r="AE2031" i="43"/>
  <c r="W2031" i="43"/>
  <c r="V2031" i="43"/>
  <c r="X2031" i="43" s="1"/>
  <c r="U2031" i="43"/>
  <c r="T2031" i="43"/>
  <c r="S2031" i="43"/>
  <c r="M2031" i="43"/>
  <c r="AL2030" i="43"/>
  <c r="AE2030" i="43"/>
  <c r="X2030" i="43"/>
  <c r="W2030" i="43"/>
  <c r="V2030" i="43"/>
  <c r="U2030" i="43"/>
  <c r="T2030" i="43"/>
  <c r="S2030" i="43"/>
  <c r="M2030" i="43"/>
  <c r="AL2029" i="43"/>
  <c r="AE2029" i="43"/>
  <c r="W2029" i="43"/>
  <c r="V2029" i="43"/>
  <c r="U2029" i="43"/>
  <c r="X2029" i="43" s="1"/>
  <c r="T2029" i="43"/>
  <c r="S2029" i="43"/>
  <c r="M2029" i="43"/>
  <c r="AL2028" i="43"/>
  <c r="AE2028" i="43"/>
  <c r="W2028" i="43"/>
  <c r="V2028" i="43"/>
  <c r="U2028" i="43"/>
  <c r="X2028" i="43" s="1"/>
  <c r="T2028" i="43"/>
  <c r="S2028" i="43"/>
  <c r="M2028" i="43"/>
  <c r="AL2027" i="43"/>
  <c r="AE2027" i="43"/>
  <c r="W2027" i="43"/>
  <c r="V2027" i="43"/>
  <c r="X2027" i="43" s="1"/>
  <c r="U2027" i="43"/>
  <c r="T2027" i="43"/>
  <c r="S2027" i="43"/>
  <c r="M2027" i="43"/>
  <c r="AL2026" i="43"/>
  <c r="AE2026" i="43"/>
  <c r="X2026" i="43"/>
  <c r="W2026" i="43"/>
  <c r="V2026" i="43"/>
  <c r="U2026" i="43"/>
  <c r="T2026" i="43"/>
  <c r="S2026" i="43"/>
  <c r="M2026" i="43"/>
  <c r="AL2025" i="43"/>
  <c r="AE2025" i="43"/>
  <c r="W2025" i="43"/>
  <c r="V2025" i="43"/>
  <c r="U2025" i="43"/>
  <c r="X2025" i="43" s="1"/>
  <c r="T2025" i="43"/>
  <c r="S2025" i="43"/>
  <c r="M2025" i="43"/>
  <c r="AL2024" i="43"/>
  <c r="AE2024" i="43"/>
  <c r="W2024" i="43"/>
  <c r="V2024" i="43"/>
  <c r="U2024" i="43"/>
  <c r="X2024" i="43" s="1"/>
  <c r="T2024" i="43"/>
  <c r="S2024" i="43"/>
  <c r="M2024" i="43"/>
  <c r="AL2023" i="43"/>
  <c r="AE2023" i="43"/>
  <c r="W2023" i="43"/>
  <c r="V2023" i="43"/>
  <c r="X2023" i="43" s="1"/>
  <c r="U2023" i="43"/>
  <c r="T2023" i="43"/>
  <c r="S2023" i="43"/>
  <c r="M2023" i="43"/>
  <c r="AL2022" i="43"/>
  <c r="AE2022" i="43"/>
  <c r="X2022" i="43"/>
  <c r="W2022" i="43"/>
  <c r="V2022" i="43"/>
  <c r="U2022" i="43"/>
  <c r="T2022" i="43"/>
  <c r="S2022" i="43"/>
  <c r="M2022" i="43"/>
  <c r="AL2021" i="43"/>
  <c r="AE2021" i="43"/>
  <c r="W2021" i="43"/>
  <c r="V2021" i="43"/>
  <c r="U2021" i="43"/>
  <c r="X2021" i="43" s="1"/>
  <c r="T2021" i="43"/>
  <c r="S2021" i="43"/>
  <c r="M2021" i="43"/>
  <c r="AL2020" i="43"/>
  <c r="AE2020" i="43"/>
  <c r="W2020" i="43"/>
  <c r="V2020" i="43"/>
  <c r="U2020" i="43"/>
  <c r="X2020" i="43" s="1"/>
  <c r="T2020" i="43"/>
  <c r="S2020" i="43"/>
  <c r="M2020" i="43"/>
  <c r="AL2019" i="43"/>
  <c r="AE2019" i="43"/>
  <c r="W2019" i="43"/>
  <c r="V2019" i="43"/>
  <c r="X2019" i="43" s="1"/>
  <c r="U2019" i="43"/>
  <c r="T2019" i="43"/>
  <c r="S2019" i="43"/>
  <c r="M2019" i="43"/>
  <c r="AL2018" i="43"/>
  <c r="AE2018" i="43"/>
  <c r="X2018" i="43"/>
  <c r="W2018" i="43"/>
  <c r="V2018" i="43"/>
  <c r="U2018" i="43"/>
  <c r="T2018" i="43"/>
  <c r="S2018" i="43"/>
  <c r="M2018" i="43"/>
  <c r="AL2017" i="43"/>
  <c r="AE2017" i="43"/>
  <c r="W2017" i="43"/>
  <c r="V2017" i="43"/>
  <c r="U2017" i="43"/>
  <c r="X2017" i="43" s="1"/>
  <c r="T2017" i="43"/>
  <c r="S2017" i="43"/>
  <c r="M2017" i="43"/>
  <c r="AL2016" i="43"/>
  <c r="AE2016" i="43"/>
  <c r="W2016" i="43"/>
  <c r="V2016" i="43"/>
  <c r="U2016" i="43"/>
  <c r="X2016" i="43" s="1"/>
  <c r="T2016" i="43"/>
  <c r="S2016" i="43"/>
  <c r="M2016" i="43"/>
  <c r="AL2015" i="43"/>
  <c r="AE2015" i="43"/>
  <c r="W2015" i="43"/>
  <c r="V2015" i="43"/>
  <c r="X2015" i="43" s="1"/>
  <c r="U2015" i="43"/>
  <c r="T2015" i="43"/>
  <c r="S2015" i="43"/>
  <c r="M2015" i="43"/>
  <c r="AL2014" i="43"/>
  <c r="AE2014" i="43"/>
  <c r="X2014" i="43"/>
  <c r="W2014" i="43"/>
  <c r="V2014" i="43"/>
  <c r="U2014" i="43"/>
  <c r="T2014" i="43"/>
  <c r="S2014" i="43"/>
  <c r="M2014" i="43"/>
  <c r="AL2013" i="43"/>
  <c r="AE2013" i="43"/>
  <c r="W2013" i="43"/>
  <c r="V2013" i="43"/>
  <c r="U2013" i="43"/>
  <c r="X2013" i="43" s="1"/>
  <c r="T2013" i="43"/>
  <c r="S2013" i="43"/>
  <c r="M2013" i="43"/>
  <c r="AL2012" i="43"/>
  <c r="AE2012" i="43"/>
  <c r="W2012" i="43"/>
  <c r="V2012" i="43"/>
  <c r="U2012" i="43"/>
  <c r="X2012" i="43" s="1"/>
  <c r="T2012" i="43"/>
  <c r="S2012" i="43"/>
  <c r="M2012" i="43"/>
  <c r="AL2011" i="43"/>
  <c r="AE2011" i="43"/>
  <c r="W2011" i="43"/>
  <c r="V2011" i="43"/>
  <c r="X2011" i="43" s="1"/>
  <c r="U2011" i="43"/>
  <c r="T2011" i="43"/>
  <c r="S2011" i="43"/>
  <c r="M2011" i="43"/>
  <c r="AL2010" i="43"/>
  <c r="AE2010" i="43"/>
  <c r="X2010" i="43"/>
  <c r="W2010" i="43"/>
  <c r="V2010" i="43"/>
  <c r="U2010" i="43"/>
  <c r="T2010" i="43"/>
  <c r="S2010" i="43"/>
  <c r="M2010" i="43"/>
  <c r="AL2009" i="43"/>
  <c r="AE2009" i="43"/>
  <c r="W2009" i="43"/>
  <c r="V2009" i="43"/>
  <c r="U2009" i="43"/>
  <c r="X2009" i="43" s="1"/>
  <c r="T2009" i="43"/>
  <c r="S2009" i="43"/>
  <c r="M2009" i="43"/>
  <c r="AL2008" i="43"/>
  <c r="AE2008" i="43"/>
  <c r="W2008" i="43"/>
  <c r="V2008" i="43"/>
  <c r="U2008" i="43"/>
  <c r="X2008" i="43" s="1"/>
  <c r="T2008" i="43"/>
  <c r="S2008" i="43"/>
  <c r="M2008" i="43"/>
  <c r="AL2007" i="43"/>
  <c r="AE2007" i="43"/>
  <c r="W2007" i="43"/>
  <c r="V2007" i="43"/>
  <c r="X2007" i="43" s="1"/>
  <c r="U2007" i="43"/>
  <c r="T2007" i="43"/>
  <c r="S2007" i="43"/>
  <c r="M2007" i="43"/>
  <c r="AL2006" i="43"/>
  <c r="AE2006" i="43"/>
  <c r="X2006" i="43"/>
  <c r="W2006" i="43"/>
  <c r="V2006" i="43"/>
  <c r="U2006" i="43"/>
  <c r="T2006" i="43"/>
  <c r="S2006" i="43"/>
  <c r="M2006" i="43"/>
  <c r="AL2005" i="43"/>
  <c r="AE2005" i="43"/>
  <c r="W2005" i="43"/>
  <c r="V2005" i="43"/>
  <c r="U2005" i="43"/>
  <c r="X2005" i="43" s="1"/>
  <c r="T2005" i="43"/>
  <c r="S2005" i="43"/>
  <c r="M2005" i="43"/>
  <c r="AL2004" i="43"/>
  <c r="AE2004" i="43"/>
  <c r="W2004" i="43"/>
  <c r="V2004" i="43"/>
  <c r="U2004" i="43"/>
  <c r="X2004" i="43" s="1"/>
  <c r="T2004" i="43"/>
  <c r="S2004" i="43"/>
  <c r="M2004" i="43"/>
  <c r="AL2003" i="43"/>
  <c r="AE2003" i="43"/>
  <c r="W2003" i="43"/>
  <c r="V2003" i="43"/>
  <c r="X2003" i="43" s="1"/>
  <c r="U2003" i="43"/>
  <c r="T2003" i="43"/>
  <c r="S2003" i="43"/>
  <c r="M2003" i="43"/>
  <c r="AL2002" i="43"/>
  <c r="AE2002" i="43"/>
  <c r="X2002" i="43"/>
  <c r="W2002" i="43"/>
  <c r="V2002" i="43"/>
  <c r="U2002" i="43"/>
  <c r="T2002" i="43"/>
  <c r="S2002" i="43"/>
  <c r="M2002" i="43"/>
  <c r="AL2001" i="43"/>
  <c r="AE2001" i="43"/>
  <c r="W2001" i="43"/>
  <c r="V2001" i="43"/>
  <c r="U2001" i="43"/>
  <c r="X2001" i="43" s="1"/>
  <c r="T2001" i="43"/>
  <c r="S2001" i="43"/>
  <c r="M2001" i="43"/>
  <c r="AL2000" i="43"/>
  <c r="AE2000" i="43"/>
  <c r="W2000" i="43"/>
  <c r="V2000" i="43"/>
  <c r="U2000" i="43"/>
  <c r="X2000" i="43" s="1"/>
  <c r="T2000" i="43"/>
  <c r="S2000" i="43"/>
  <c r="M2000" i="43"/>
  <c r="AL1999" i="43"/>
  <c r="AE1999" i="43"/>
  <c r="W1999" i="43"/>
  <c r="V1999" i="43"/>
  <c r="X1999" i="43" s="1"/>
  <c r="U1999" i="43"/>
  <c r="T1999" i="43"/>
  <c r="S1999" i="43"/>
  <c r="M1999" i="43"/>
  <c r="AL1998" i="43"/>
  <c r="AE1998" i="43"/>
  <c r="X1998" i="43"/>
  <c r="W1998" i="43"/>
  <c r="V1998" i="43"/>
  <c r="U1998" i="43"/>
  <c r="T1998" i="43"/>
  <c r="S1998" i="43"/>
  <c r="M1998" i="43"/>
  <c r="AL1997" i="43"/>
  <c r="AE1997" i="43"/>
  <c r="W1997" i="43"/>
  <c r="V1997" i="43"/>
  <c r="U1997" i="43"/>
  <c r="X1997" i="43" s="1"/>
  <c r="T1997" i="43"/>
  <c r="S1997" i="43"/>
  <c r="M1997" i="43"/>
  <c r="AL1996" i="43"/>
  <c r="AE1996" i="43"/>
  <c r="W1996" i="43"/>
  <c r="V1996" i="43"/>
  <c r="U1996" i="43"/>
  <c r="X1996" i="43" s="1"/>
  <c r="T1996" i="43"/>
  <c r="S1996" i="43"/>
  <c r="M1996" i="43"/>
  <c r="AL1995" i="43"/>
  <c r="AE1995" i="43"/>
  <c r="W1995" i="43"/>
  <c r="V1995" i="43"/>
  <c r="X1995" i="43" s="1"/>
  <c r="U1995" i="43"/>
  <c r="T1995" i="43"/>
  <c r="S1995" i="43"/>
  <c r="M1995" i="43"/>
  <c r="AL1994" i="43"/>
  <c r="AE1994" i="43"/>
  <c r="X1994" i="43"/>
  <c r="W1994" i="43"/>
  <c r="V1994" i="43"/>
  <c r="U1994" i="43"/>
  <c r="T1994" i="43"/>
  <c r="S1994" i="43"/>
  <c r="M1994" i="43"/>
  <c r="AL1993" i="43"/>
  <c r="AE1993" i="43"/>
  <c r="W1993" i="43"/>
  <c r="V1993" i="43"/>
  <c r="U1993" i="43"/>
  <c r="X1993" i="43" s="1"/>
  <c r="T1993" i="43"/>
  <c r="S1993" i="43"/>
  <c r="M1993" i="43"/>
  <c r="AL1992" i="43"/>
  <c r="AE1992" i="43"/>
  <c r="W1992" i="43"/>
  <c r="V1992" i="43"/>
  <c r="U1992" i="43"/>
  <c r="X1992" i="43" s="1"/>
  <c r="T1992" i="43"/>
  <c r="S1992" i="43"/>
  <c r="M1992" i="43"/>
  <c r="AL1991" i="43"/>
  <c r="AE1991" i="43"/>
  <c r="W1991" i="43"/>
  <c r="V1991" i="43"/>
  <c r="X1991" i="43" s="1"/>
  <c r="U1991" i="43"/>
  <c r="T1991" i="43"/>
  <c r="S1991" i="43"/>
  <c r="M1991" i="43"/>
  <c r="AL1990" i="43"/>
  <c r="AE1990" i="43"/>
  <c r="X1990" i="43"/>
  <c r="W1990" i="43"/>
  <c r="V1990" i="43"/>
  <c r="U1990" i="43"/>
  <c r="T1990" i="43"/>
  <c r="S1990" i="43"/>
  <c r="M1990" i="43"/>
  <c r="AL1989" i="43"/>
  <c r="AE1989" i="43"/>
  <c r="W1989" i="43"/>
  <c r="V1989" i="43"/>
  <c r="U1989" i="43"/>
  <c r="X1989" i="43" s="1"/>
  <c r="T1989" i="43"/>
  <c r="S1989" i="43"/>
  <c r="M1989" i="43"/>
  <c r="AL1988" i="43"/>
  <c r="AE1988" i="43"/>
  <c r="W1988" i="43"/>
  <c r="V1988" i="43"/>
  <c r="U1988" i="43"/>
  <c r="X1988" i="43" s="1"/>
  <c r="T1988" i="43"/>
  <c r="S1988" i="43"/>
  <c r="M1988" i="43"/>
  <c r="AL1987" i="43"/>
  <c r="AE1987" i="43"/>
  <c r="W1987" i="43"/>
  <c r="V1987" i="43"/>
  <c r="X1987" i="43" s="1"/>
  <c r="U1987" i="43"/>
  <c r="T1987" i="43"/>
  <c r="S1987" i="43"/>
  <c r="M1987" i="43"/>
  <c r="AL1986" i="43"/>
  <c r="AE1986" i="43"/>
  <c r="X1986" i="43"/>
  <c r="W1986" i="43"/>
  <c r="V1986" i="43"/>
  <c r="U1986" i="43"/>
  <c r="T1986" i="43"/>
  <c r="S1986" i="43"/>
  <c r="M1986" i="43"/>
  <c r="AL1985" i="43"/>
  <c r="AE1985" i="43"/>
  <c r="W1985" i="43"/>
  <c r="V1985" i="43"/>
  <c r="U1985" i="43"/>
  <c r="X1985" i="43" s="1"/>
  <c r="T1985" i="43"/>
  <c r="S1985" i="43"/>
  <c r="M1985" i="43"/>
  <c r="AL1984" i="43"/>
  <c r="AE1984" i="43"/>
  <c r="W1984" i="43"/>
  <c r="V1984" i="43"/>
  <c r="U1984" i="43"/>
  <c r="X1984" i="43" s="1"/>
  <c r="T1984" i="43"/>
  <c r="S1984" i="43"/>
  <c r="M1984" i="43"/>
  <c r="AL1983" i="43"/>
  <c r="AE1983" i="43"/>
  <c r="W1983" i="43"/>
  <c r="V1983" i="43"/>
  <c r="X1983" i="43" s="1"/>
  <c r="U1983" i="43"/>
  <c r="T1983" i="43"/>
  <c r="S1983" i="43"/>
  <c r="M1983" i="43"/>
  <c r="AL1982" i="43"/>
  <c r="AE1982" i="43"/>
  <c r="X1982" i="43"/>
  <c r="W1982" i="43"/>
  <c r="V1982" i="43"/>
  <c r="U1982" i="43"/>
  <c r="T1982" i="43"/>
  <c r="S1982" i="43"/>
  <c r="M1982" i="43"/>
  <c r="AL1981" i="43"/>
  <c r="AE1981" i="43"/>
  <c r="W1981" i="43"/>
  <c r="V1981" i="43"/>
  <c r="U1981" i="43"/>
  <c r="X1981" i="43" s="1"/>
  <c r="T1981" i="43"/>
  <c r="S1981" i="43"/>
  <c r="S2113" i="43" s="1"/>
  <c r="M1981" i="43"/>
  <c r="AL1980" i="43"/>
  <c r="AL2113" i="43" s="1"/>
  <c r="AL2119" i="43" s="1"/>
  <c r="AE1980" i="43"/>
  <c r="AE2113" i="43" s="1"/>
  <c r="AE2119" i="43" s="1"/>
  <c r="W1980" i="43"/>
  <c r="W2113" i="43" s="1"/>
  <c r="W2119" i="43" s="1"/>
  <c r="V1980" i="43"/>
  <c r="V2113" i="43" s="1"/>
  <c r="U1980" i="43"/>
  <c r="X1980" i="43" s="1"/>
  <c r="T1980" i="43"/>
  <c r="T2113" i="43" s="1"/>
  <c r="T2119" i="43" s="1"/>
  <c r="S1980" i="43"/>
  <c r="M1980" i="43"/>
  <c r="AH1974" i="43"/>
  <c r="AA1974" i="43"/>
  <c r="AA2169" i="43" s="1"/>
  <c r="R1974" i="43"/>
  <c r="J1974" i="43"/>
  <c r="AL1973" i="43"/>
  <c r="AK1973" i="43"/>
  <c r="AJ1973" i="43"/>
  <c r="AJ1974" i="43" s="1"/>
  <c r="AJ2169" i="43" s="1"/>
  <c r="AI1973" i="43"/>
  <c r="AI1974" i="43" s="1"/>
  <c r="AH1973" i="43"/>
  <c r="AD1973" i="43"/>
  <c r="AC1973" i="43"/>
  <c r="AB1973" i="43"/>
  <c r="AA1973" i="43"/>
  <c r="V1973" i="43"/>
  <c r="T1973" i="43"/>
  <c r="R1973" i="43"/>
  <c r="Q1973" i="43"/>
  <c r="P1973" i="43"/>
  <c r="O1973" i="43"/>
  <c r="L1973" i="43"/>
  <c r="L1974" i="43" s="1"/>
  <c r="L2169" i="43" s="1"/>
  <c r="K1973" i="43"/>
  <c r="J1973" i="43"/>
  <c r="I1973" i="43"/>
  <c r="AL1972" i="43"/>
  <c r="AE1972" i="43"/>
  <c r="AE1973" i="43" s="1"/>
  <c r="W1972" i="43"/>
  <c r="V1972" i="43"/>
  <c r="X1972" i="43" s="1"/>
  <c r="U1972" i="43"/>
  <c r="T1972" i="43"/>
  <c r="S1972" i="43"/>
  <c r="M1972" i="43"/>
  <c r="AL1971" i="43"/>
  <c r="AE1971" i="43"/>
  <c r="X1971" i="43"/>
  <c r="W1971" i="43"/>
  <c r="V1971" i="43"/>
  <c r="U1971" i="43"/>
  <c r="T1971" i="43"/>
  <c r="S1971" i="43"/>
  <c r="M1971" i="43"/>
  <c r="AL1970" i="43"/>
  <c r="AE1970" i="43"/>
  <c r="W1970" i="43"/>
  <c r="V1970" i="43"/>
  <c r="U1970" i="43"/>
  <c r="T1970" i="43"/>
  <c r="S1970" i="43"/>
  <c r="S1973" i="43" s="1"/>
  <c r="M1970" i="43"/>
  <c r="M1973" i="43" s="1"/>
  <c r="AK1968" i="43"/>
  <c r="AK1974" i="43" s="1"/>
  <c r="AK2169" i="43" s="1"/>
  <c r="AJ1968" i="43"/>
  <c r="AI1968" i="43"/>
  <c r="AH1968" i="43"/>
  <c r="AD1968" i="43"/>
  <c r="AD1974" i="43" s="1"/>
  <c r="AD2169" i="43" s="1"/>
  <c r="AC1968" i="43"/>
  <c r="AC1974" i="43" s="1"/>
  <c r="AC2169" i="43" s="1"/>
  <c r="AB1968" i="43"/>
  <c r="AB1974" i="43" s="1"/>
  <c r="AB2169" i="43" s="1"/>
  <c r="AA1968" i="43"/>
  <c r="V1968" i="43"/>
  <c r="V1974" i="43" s="1"/>
  <c r="U1968" i="43"/>
  <c r="R1968" i="43"/>
  <c r="Q1968" i="43"/>
  <c r="Q1974" i="43" s="1"/>
  <c r="Q2169" i="43" s="1"/>
  <c r="P1968" i="43"/>
  <c r="P1974" i="43" s="1"/>
  <c r="O1968" i="43"/>
  <c r="O1974" i="43" s="1"/>
  <c r="M1968" i="43"/>
  <c r="M1974" i="43" s="1"/>
  <c r="L1968" i="43"/>
  <c r="K1968" i="43"/>
  <c r="K1974" i="43" s="1"/>
  <c r="K2169" i="43" s="1"/>
  <c r="J1968" i="43"/>
  <c r="I1968" i="43"/>
  <c r="I1974" i="43" s="1"/>
  <c r="I2169" i="43" s="1"/>
  <c r="AL1967" i="43"/>
  <c r="AE1967" i="43"/>
  <c r="W1967" i="43"/>
  <c r="V1967" i="43"/>
  <c r="U1967" i="43"/>
  <c r="X1967" i="43" s="1"/>
  <c r="T1967" i="43"/>
  <c r="S1967" i="43"/>
  <c r="M1967" i="43"/>
  <c r="AL1966" i="43"/>
  <c r="AL1968" i="43" s="1"/>
  <c r="AL1974" i="43" s="1"/>
  <c r="AE1966" i="43"/>
  <c r="W1966" i="43"/>
  <c r="X1966" i="43" s="1"/>
  <c r="V1966" i="43"/>
  <c r="U1966" i="43"/>
  <c r="T1966" i="43"/>
  <c r="S1966" i="43"/>
  <c r="S1968" i="43" s="1"/>
  <c r="S1974" i="43" s="1"/>
  <c r="M1966" i="43"/>
  <c r="AL1965" i="43"/>
  <c r="AE1965" i="43"/>
  <c r="AE1968" i="43" s="1"/>
  <c r="AE1974" i="43" s="1"/>
  <c r="W1965" i="43"/>
  <c r="W1968" i="43" s="1"/>
  <c r="W1974" i="43" s="1"/>
  <c r="V1965" i="43"/>
  <c r="U1965" i="43"/>
  <c r="X1965" i="43" s="1"/>
  <c r="T1965" i="43"/>
  <c r="T1968" i="43" s="1"/>
  <c r="T1974" i="43" s="1"/>
  <c r="S1965" i="43"/>
  <c r="M1965" i="43"/>
  <c r="AK1955" i="43"/>
  <c r="AJ1955" i="43"/>
  <c r="AI1955" i="43"/>
  <c r="AH1955" i="43"/>
  <c r="AD1955" i="43"/>
  <c r="AC1955" i="43"/>
  <c r="AB1955" i="43"/>
  <c r="AA1955" i="43"/>
  <c r="S1955" i="43"/>
  <c r="R1955" i="43"/>
  <c r="Q1955" i="43"/>
  <c r="P1955" i="43"/>
  <c r="O1955" i="43"/>
  <c r="L1955" i="43"/>
  <c r="K1955" i="43"/>
  <c r="J1955" i="43"/>
  <c r="I1955" i="43"/>
  <c r="AL1953" i="43"/>
  <c r="AE1953" i="43"/>
  <c r="X1953" i="43"/>
  <c r="W1953" i="43"/>
  <c r="V1953" i="43"/>
  <c r="U1953" i="43"/>
  <c r="T1953" i="43"/>
  <c r="S1953" i="43"/>
  <c r="M1953" i="43"/>
  <c r="AL1952" i="43"/>
  <c r="AE1952" i="43"/>
  <c r="W1952" i="43"/>
  <c r="V1952" i="43"/>
  <c r="U1952" i="43"/>
  <c r="X1952" i="43" s="1"/>
  <c r="T1952" i="43"/>
  <c r="S1952" i="43"/>
  <c r="M1952" i="43"/>
  <c r="AL1951" i="43"/>
  <c r="AE1951" i="43"/>
  <c r="W1951" i="43"/>
  <c r="V1951" i="43"/>
  <c r="U1951" i="43"/>
  <c r="X1951" i="43" s="1"/>
  <c r="T1951" i="43"/>
  <c r="S1951" i="43"/>
  <c r="M1951" i="43"/>
  <c r="AL1950" i="43"/>
  <c r="AE1950" i="43"/>
  <c r="W1950" i="43"/>
  <c r="V1950" i="43"/>
  <c r="X1950" i="43" s="1"/>
  <c r="U1950" i="43"/>
  <c r="T1950" i="43"/>
  <c r="S1950" i="43"/>
  <c r="M1950" i="43"/>
  <c r="AL1949" i="43"/>
  <c r="AE1949" i="43"/>
  <c r="X1949" i="43"/>
  <c r="W1949" i="43"/>
  <c r="V1949" i="43"/>
  <c r="U1949" i="43"/>
  <c r="T1949" i="43"/>
  <c r="S1949" i="43"/>
  <c r="M1949" i="43"/>
  <c r="AL1948" i="43"/>
  <c r="AE1948" i="43"/>
  <c r="W1948" i="43"/>
  <c r="V1948" i="43"/>
  <c r="U1948" i="43"/>
  <c r="X1948" i="43" s="1"/>
  <c r="T1948" i="43"/>
  <c r="S1948" i="43"/>
  <c r="M1948" i="43"/>
  <c r="AL1947" i="43"/>
  <c r="AL1955" i="43" s="1"/>
  <c r="AE1947" i="43"/>
  <c r="W1947" i="43"/>
  <c r="V1947" i="43"/>
  <c r="U1947" i="43"/>
  <c r="X1947" i="43" s="1"/>
  <c r="T1947" i="43"/>
  <c r="S1947" i="43"/>
  <c r="M1947" i="43"/>
  <c r="AL1946" i="43"/>
  <c r="AE1946" i="43"/>
  <c r="AE1955" i="43" s="1"/>
  <c r="W1946" i="43"/>
  <c r="V1946" i="43"/>
  <c r="X1946" i="43" s="1"/>
  <c r="U1946" i="43"/>
  <c r="T1946" i="43"/>
  <c r="S1946" i="43"/>
  <c r="M1946" i="43"/>
  <c r="AL1945" i="43"/>
  <c r="AE1945" i="43"/>
  <c r="X1945" i="43"/>
  <c r="W1945" i="43"/>
  <c r="V1945" i="43"/>
  <c r="V1955" i="43" s="1"/>
  <c r="U1945" i="43"/>
  <c r="T1945" i="43"/>
  <c r="S1945" i="43"/>
  <c r="M1945" i="43"/>
  <c r="AL1944" i="43"/>
  <c r="AE1944" i="43"/>
  <c r="W1944" i="43"/>
  <c r="W1955" i="43" s="1"/>
  <c r="V1944" i="43"/>
  <c r="U1944" i="43"/>
  <c r="T1944" i="43"/>
  <c r="T1955" i="43" s="1"/>
  <c r="S1944" i="43"/>
  <c r="M1944" i="43"/>
  <c r="AK1940" i="43"/>
  <c r="AD1940" i="43"/>
  <c r="AB1940" i="43"/>
  <c r="I1940" i="43"/>
  <c r="AL1939" i="43"/>
  <c r="AK1939" i="43"/>
  <c r="AJ1939" i="43"/>
  <c r="AI1939" i="43"/>
  <c r="AH1939" i="43"/>
  <c r="AD1939" i="43"/>
  <c r="AC1939" i="43"/>
  <c r="AB1939" i="43"/>
  <c r="AA1939" i="43"/>
  <c r="U1939" i="43"/>
  <c r="T1939" i="43"/>
  <c r="R1939" i="43"/>
  <c r="Q1939" i="43"/>
  <c r="P1939" i="43"/>
  <c r="P1940" i="43" s="1"/>
  <c r="O1939" i="43"/>
  <c r="L1939" i="43"/>
  <c r="K1939" i="43"/>
  <c r="J1939" i="43"/>
  <c r="J1940" i="43" s="1"/>
  <c r="I1939" i="43"/>
  <c r="AL1938" i="43"/>
  <c r="AE1938" i="43"/>
  <c r="W1938" i="43"/>
  <c r="V1938" i="43"/>
  <c r="U1938" i="43"/>
  <c r="X1938" i="43" s="1"/>
  <c r="T1938" i="43"/>
  <c r="S1938" i="43"/>
  <c r="M1938" i="43"/>
  <c r="AL1937" i="43"/>
  <c r="AE1937" i="43"/>
  <c r="AE1939" i="43" s="1"/>
  <c r="W1937" i="43"/>
  <c r="V1937" i="43"/>
  <c r="X1937" i="43" s="1"/>
  <c r="U1937" i="43"/>
  <c r="T1937" i="43"/>
  <c r="S1937" i="43"/>
  <c r="M1937" i="43"/>
  <c r="AL1936" i="43"/>
  <c r="AE1936" i="43"/>
  <c r="X1936" i="43"/>
  <c r="W1936" i="43"/>
  <c r="V1936" i="43"/>
  <c r="U1936" i="43"/>
  <c r="T1936" i="43"/>
  <c r="S1936" i="43"/>
  <c r="S1939" i="43" s="1"/>
  <c r="M1936" i="43"/>
  <c r="AK1934" i="43"/>
  <c r="AJ1934" i="43"/>
  <c r="AJ1940" i="43" s="1"/>
  <c r="AI1934" i="43"/>
  <c r="AI1940" i="43" s="1"/>
  <c r="AH1934" i="43"/>
  <c r="AH1940" i="43" s="1"/>
  <c r="AD1934" i="43"/>
  <c r="AC1934" i="43"/>
  <c r="AB1934" i="43"/>
  <c r="AA1934" i="43"/>
  <c r="AA1940" i="43" s="1"/>
  <c r="R1934" i="43"/>
  <c r="R1940" i="43" s="1"/>
  <c r="Q1934" i="43"/>
  <c r="Q1940" i="43" s="1"/>
  <c r="P1934" i="43"/>
  <c r="O1934" i="43"/>
  <c r="O1940" i="43" s="1"/>
  <c r="L1934" i="43"/>
  <c r="L1940" i="43" s="1"/>
  <c r="K1934" i="43"/>
  <c r="K1940" i="43" s="1"/>
  <c r="J1934" i="43"/>
  <c r="I1934" i="43"/>
  <c r="AL1932" i="43"/>
  <c r="AE1932" i="43"/>
  <c r="W1932" i="43"/>
  <c r="V1932" i="43"/>
  <c r="X1932" i="43" s="1"/>
  <c r="U1932" i="43"/>
  <c r="T1932" i="43"/>
  <c r="S1932" i="43"/>
  <c r="M1932" i="43"/>
  <c r="AL1931" i="43"/>
  <c r="AE1931" i="43"/>
  <c r="W1931" i="43"/>
  <c r="V1931" i="43"/>
  <c r="U1931" i="43"/>
  <c r="X1931" i="43" s="1"/>
  <c r="T1931" i="43"/>
  <c r="S1931" i="43"/>
  <c r="M1931" i="43"/>
  <c r="AL1930" i="43"/>
  <c r="AE1930" i="43"/>
  <c r="W1930" i="43"/>
  <c r="X1930" i="43" s="1"/>
  <c r="V1930" i="43"/>
  <c r="U1930" i="43"/>
  <c r="T1930" i="43"/>
  <c r="S1930" i="43"/>
  <c r="M1930" i="43"/>
  <c r="AL1929" i="43"/>
  <c r="AE1929" i="43"/>
  <c r="W1929" i="43"/>
  <c r="V1929" i="43"/>
  <c r="U1929" i="43"/>
  <c r="X1929" i="43" s="1"/>
  <c r="T1929" i="43"/>
  <c r="S1929" i="43"/>
  <c r="M1929" i="43"/>
  <c r="AL1928" i="43"/>
  <c r="AE1928" i="43"/>
  <c r="W1928" i="43"/>
  <c r="V1928" i="43"/>
  <c r="X1928" i="43" s="1"/>
  <c r="U1928" i="43"/>
  <c r="T1928" i="43"/>
  <c r="S1928" i="43"/>
  <c r="M1928" i="43"/>
  <c r="AL1927" i="43"/>
  <c r="AE1927" i="43"/>
  <c r="W1927" i="43"/>
  <c r="V1927" i="43"/>
  <c r="U1927" i="43"/>
  <c r="X1927" i="43" s="1"/>
  <c r="T1927" i="43"/>
  <c r="S1927" i="43"/>
  <c r="M1927" i="43"/>
  <c r="AL1926" i="43"/>
  <c r="AE1926" i="43"/>
  <c r="W1926" i="43"/>
  <c r="X1926" i="43" s="1"/>
  <c r="V1926" i="43"/>
  <c r="U1926" i="43"/>
  <c r="T1926" i="43"/>
  <c r="S1926" i="43"/>
  <c r="M1926" i="43"/>
  <c r="AL1925" i="43"/>
  <c r="AE1925" i="43"/>
  <c r="W1925" i="43"/>
  <c r="V1925" i="43"/>
  <c r="U1925" i="43"/>
  <c r="T1925" i="43"/>
  <c r="S1925" i="43"/>
  <c r="M1925" i="43"/>
  <c r="AL1924" i="43"/>
  <c r="AE1924" i="43"/>
  <c r="W1924" i="43"/>
  <c r="V1924" i="43"/>
  <c r="X1924" i="43" s="1"/>
  <c r="U1924" i="43"/>
  <c r="T1924" i="43"/>
  <c r="S1924" i="43"/>
  <c r="M1924" i="43"/>
  <c r="AL1923" i="43"/>
  <c r="AE1923" i="43"/>
  <c r="W1923" i="43"/>
  <c r="V1923" i="43"/>
  <c r="U1923" i="43"/>
  <c r="X1923" i="43" s="1"/>
  <c r="T1923" i="43"/>
  <c r="S1923" i="43"/>
  <c r="M1923" i="43"/>
  <c r="AL1922" i="43"/>
  <c r="AE1922" i="43"/>
  <c r="X1922" i="43"/>
  <c r="W1922" i="43"/>
  <c r="V1922" i="43"/>
  <c r="U1922" i="43"/>
  <c r="T1922" i="43"/>
  <c r="S1922" i="43"/>
  <c r="M1922" i="43"/>
  <c r="AL1921" i="43"/>
  <c r="AE1921" i="43"/>
  <c r="W1921" i="43"/>
  <c r="V1921" i="43"/>
  <c r="U1921" i="43"/>
  <c r="X1921" i="43" s="1"/>
  <c r="T1921" i="43"/>
  <c r="S1921" i="43"/>
  <c r="M1921" i="43"/>
  <c r="AL1920" i="43"/>
  <c r="AE1920" i="43"/>
  <c r="W1920" i="43"/>
  <c r="V1920" i="43"/>
  <c r="X1920" i="43" s="1"/>
  <c r="U1920" i="43"/>
  <c r="T1920" i="43"/>
  <c r="S1920" i="43"/>
  <c r="M1920" i="43"/>
  <c r="AL1919" i="43"/>
  <c r="AE1919" i="43"/>
  <c r="W1919" i="43"/>
  <c r="V1919" i="43"/>
  <c r="U1919" i="43"/>
  <c r="X1919" i="43" s="1"/>
  <c r="T1919" i="43"/>
  <c r="S1919" i="43"/>
  <c r="M1919" i="43"/>
  <c r="AL1918" i="43"/>
  <c r="AE1918" i="43"/>
  <c r="X1918" i="43"/>
  <c r="W1918" i="43"/>
  <c r="V1918" i="43"/>
  <c r="U1918" i="43"/>
  <c r="T1918" i="43"/>
  <c r="S1918" i="43"/>
  <c r="M1918" i="43"/>
  <c r="AL1917" i="43"/>
  <c r="AE1917" i="43"/>
  <c r="W1917" i="43"/>
  <c r="V1917" i="43"/>
  <c r="U1917" i="43"/>
  <c r="X1917" i="43" s="1"/>
  <c r="T1917" i="43"/>
  <c r="S1917" i="43"/>
  <c r="M1917" i="43"/>
  <c r="AL1916" i="43"/>
  <c r="AE1916" i="43"/>
  <c r="W1916" i="43"/>
  <c r="V1916" i="43"/>
  <c r="X1916" i="43" s="1"/>
  <c r="U1916" i="43"/>
  <c r="T1916" i="43"/>
  <c r="S1916" i="43"/>
  <c r="M1916" i="43"/>
  <c r="AL1915" i="43"/>
  <c r="AE1915" i="43"/>
  <c r="W1915" i="43"/>
  <c r="V1915" i="43"/>
  <c r="U1915" i="43"/>
  <c r="X1915" i="43" s="1"/>
  <c r="T1915" i="43"/>
  <c r="S1915" i="43"/>
  <c r="M1915" i="43"/>
  <c r="AL1914" i="43"/>
  <c r="AE1914" i="43"/>
  <c r="W1914" i="43"/>
  <c r="X1914" i="43" s="1"/>
  <c r="V1914" i="43"/>
  <c r="U1914" i="43"/>
  <c r="T1914" i="43"/>
  <c r="S1914" i="43"/>
  <c r="M1914" i="43"/>
  <c r="AL1913" i="43"/>
  <c r="AE1913" i="43"/>
  <c r="W1913" i="43"/>
  <c r="V1913" i="43"/>
  <c r="U1913" i="43"/>
  <c r="X1913" i="43" s="1"/>
  <c r="T1913" i="43"/>
  <c r="S1913" i="43"/>
  <c r="M1913" i="43"/>
  <c r="AL1912" i="43"/>
  <c r="AE1912" i="43"/>
  <c r="W1912" i="43"/>
  <c r="V1912" i="43"/>
  <c r="X1912" i="43" s="1"/>
  <c r="U1912" i="43"/>
  <c r="T1912" i="43"/>
  <c r="S1912" i="43"/>
  <c r="M1912" i="43"/>
  <c r="AL1911" i="43"/>
  <c r="AE1911" i="43"/>
  <c r="W1911" i="43"/>
  <c r="V1911" i="43"/>
  <c r="U1911" i="43"/>
  <c r="X1911" i="43" s="1"/>
  <c r="T1911" i="43"/>
  <c r="S1911" i="43"/>
  <c r="M1911" i="43"/>
  <c r="AL1910" i="43"/>
  <c r="AE1910" i="43"/>
  <c r="W1910" i="43"/>
  <c r="X1910" i="43" s="1"/>
  <c r="V1910" i="43"/>
  <c r="U1910" i="43"/>
  <c r="T1910" i="43"/>
  <c r="S1910" i="43"/>
  <c r="M1910" i="43"/>
  <c r="AL1909" i="43"/>
  <c r="AE1909" i="43"/>
  <c r="AE1934" i="43" s="1"/>
  <c r="AE1940" i="43" s="1"/>
  <c r="W1909" i="43"/>
  <c r="V1909" i="43"/>
  <c r="U1909" i="43"/>
  <c r="T1909" i="43"/>
  <c r="S1909" i="43"/>
  <c r="M1909" i="43"/>
  <c r="AL1908" i="43"/>
  <c r="AE1908" i="43"/>
  <c r="W1908" i="43"/>
  <c r="V1908" i="43"/>
  <c r="X1908" i="43" s="1"/>
  <c r="U1908" i="43"/>
  <c r="T1908" i="43"/>
  <c r="S1908" i="43"/>
  <c r="M1908" i="43"/>
  <c r="AL1907" i="43"/>
  <c r="AE1907" i="43"/>
  <c r="W1907" i="43"/>
  <c r="V1907" i="43"/>
  <c r="U1907" i="43"/>
  <c r="X1907" i="43" s="1"/>
  <c r="T1907" i="43"/>
  <c r="S1907" i="43"/>
  <c r="M1907" i="43"/>
  <c r="AL1906" i="43"/>
  <c r="AE1906" i="43"/>
  <c r="X1906" i="43"/>
  <c r="W1906" i="43"/>
  <c r="V1906" i="43"/>
  <c r="U1906" i="43"/>
  <c r="T1906" i="43"/>
  <c r="S1906" i="43"/>
  <c r="M1906" i="43"/>
  <c r="AK1900" i="43"/>
  <c r="AK1956" i="43" s="1"/>
  <c r="AD1900" i="43"/>
  <c r="AD1956" i="43" s="1"/>
  <c r="Q1900" i="43"/>
  <c r="Q1956" i="43" s="1"/>
  <c r="AK1899" i="43"/>
  <c r="AJ1899" i="43"/>
  <c r="AI1899" i="43"/>
  <c r="AH1899" i="43"/>
  <c r="AH1900" i="43" s="1"/>
  <c r="AH1956" i="43" s="1"/>
  <c r="AD1899" i="43"/>
  <c r="AC1899" i="43"/>
  <c r="AB1899" i="43"/>
  <c r="AA1899" i="43"/>
  <c r="R1899" i="43"/>
  <c r="R1900" i="43" s="1"/>
  <c r="R1956" i="43" s="1"/>
  <c r="Q1899" i="43"/>
  <c r="P1899" i="43"/>
  <c r="P1900" i="43" s="1"/>
  <c r="P1956" i="43" s="1"/>
  <c r="O1899" i="43"/>
  <c r="L1899" i="43"/>
  <c r="K1899" i="43"/>
  <c r="J1899" i="43"/>
  <c r="J1900" i="43" s="1"/>
  <c r="I1899" i="43"/>
  <c r="AL1898" i="43"/>
  <c r="AE1898" i="43"/>
  <c r="AE1899" i="43" s="1"/>
  <c r="W1898" i="43"/>
  <c r="V1898" i="43"/>
  <c r="U1898" i="43"/>
  <c r="T1898" i="43"/>
  <c r="S1898" i="43"/>
  <c r="M1898" i="43"/>
  <c r="AL1897" i="43"/>
  <c r="AE1897" i="43"/>
  <c r="W1897" i="43"/>
  <c r="V1897" i="43"/>
  <c r="X1897" i="43" s="1"/>
  <c r="U1897" i="43"/>
  <c r="T1897" i="43"/>
  <c r="T1899" i="43" s="1"/>
  <c r="S1897" i="43"/>
  <c r="M1897" i="43"/>
  <c r="AL1896" i="43"/>
  <c r="AL1899" i="43" s="1"/>
  <c r="AE1896" i="43"/>
  <c r="W1896" i="43"/>
  <c r="V1896" i="43"/>
  <c r="U1896" i="43"/>
  <c r="X1896" i="43" s="1"/>
  <c r="T1896" i="43"/>
  <c r="S1896" i="43"/>
  <c r="S1899" i="43" s="1"/>
  <c r="M1896" i="43"/>
  <c r="M1899" i="43" s="1"/>
  <c r="AK1894" i="43"/>
  <c r="AJ1894" i="43"/>
  <c r="AJ1900" i="43" s="1"/>
  <c r="AJ1956" i="43" s="1"/>
  <c r="AI1894" i="43"/>
  <c r="AI1900" i="43" s="1"/>
  <c r="AI1956" i="43" s="1"/>
  <c r="AH1894" i="43"/>
  <c r="AD1894" i="43"/>
  <c r="AC1894" i="43"/>
  <c r="AC1900" i="43" s="1"/>
  <c r="AB1894" i="43"/>
  <c r="AB1900" i="43" s="1"/>
  <c r="AB1956" i="43" s="1"/>
  <c r="AA1894" i="43"/>
  <c r="AA1900" i="43" s="1"/>
  <c r="AA1956" i="43" s="1"/>
  <c r="T1894" i="43"/>
  <c r="R1894" i="43"/>
  <c r="Q1894" i="43"/>
  <c r="P1894" i="43"/>
  <c r="O1894" i="43"/>
  <c r="L1894" i="43"/>
  <c r="L1900" i="43" s="1"/>
  <c r="K1894" i="43"/>
  <c r="K1900" i="43" s="1"/>
  <c r="K1956" i="43" s="1"/>
  <c r="J1894" i="43"/>
  <c r="I1894" i="43"/>
  <c r="I1900" i="43" s="1"/>
  <c r="I1956" i="43" s="1"/>
  <c r="AL1893" i="43"/>
  <c r="AE1893" i="43"/>
  <c r="X1893" i="43"/>
  <c r="W1893" i="43"/>
  <c r="V1893" i="43"/>
  <c r="U1893" i="43"/>
  <c r="T1893" i="43"/>
  <c r="S1893" i="43"/>
  <c r="M1893" i="43"/>
  <c r="AL1892" i="43"/>
  <c r="AL1894" i="43" s="1"/>
  <c r="AE1892" i="43"/>
  <c r="W1892" i="43"/>
  <c r="V1892" i="43"/>
  <c r="V1894" i="43" s="1"/>
  <c r="U1892" i="43"/>
  <c r="X1892" i="43" s="1"/>
  <c r="T1892" i="43"/>
  <c r="S1892" i="43"/>
  <c r="M1892" i="43"/>
  <c r="AL1891" i="43"/>
  <c r="AE1891" i="43"/>
  <c r="W1891" i="43"/>
  <c r="W1894" i="43" s="1"/>
  <c r="W1900" i="43" s="1"/>
  <c r="V1891" i="43"/>
  <c r="U1891" i="43"/>
  <c r="T1891" i="43"/>
  <c r="S1891" i="43"/>
  <c r="S1894" i="43" s="1"/>
  <c r="S1900" i="43" s="1"/>
  <c r="M1891" i="43"/>
  <c r="M1894" i="43" s="1"/>
  <c r="AK1881" i="43"/>
  <c r="AJ1881" i="43"/>
  <c r="AI1881" i="43"/>
  <c r="AH1881" i="43"/>
  <c r="AE1881" i="43"/>
  <c r="AD1881" i="43"/>
  <c r="AC1881" i="43"/>
  <c r="AB1881" i="43"/>
  <c r="AA1881" i="43"/>
  <c r="R1881" i="43"/>
  <c r="Q1881" i="43"/>
  <c r="P1881" i="43"/>
  <c r="O1881" i="43"/>
  <c r="L1881" i="43"/>
  <c r="K1881" i="43"/>
  <c r="J1881" i="43"/>
  <c r="I1881" i="43"/>
  <c r="AL1879" i="43"/>
  <c r="AE1879" i="43"/>
  <c r="W1879" i="43"/>
  <c r="V1879" i="43"/>
  <c r="X1879" i="43" s="1"/>
  <c r="U1879" i="43"/>
  <c r="T1879" i="43"/>
  <c r="S1879" i="43"/>
  <c r="M1879" i="43"/>
  <c r="AL1878" i="43"/>
  <c r="AE1878" i="43"/>
  <c r="W1878" i="43"/>
  <c r="V1878" i="43"/>
  <c r="U1878" i="43"/>
  <c r="T1878" i="43"/>
  <c r="S1878" i="43"/>
  <c r="M1878" i="43"/>
  <c r="AL1877" i="43"/>
  <c r="AE1877" i="43"/>
  <c r="X1877" i="43"/>
  <c r="W1877" i="43"/>
  <c r="V1877" i="43"/>
  <c r="U1877" i="43"/>
  <c r="T1877" i="43"/>
  <c r="S1877" i="43"/>
  <c r="M1877" i="43"/>
  <c r="AL1876" i="43"/>
  <c r="AE1876" i="43"/>
  <c r="W1876" i="43"/>
  <c r="V1876" i="43"/>
  <c r="U1876" i="43"/>
  <c r="T1876" i="43"/>
  <c r="S1876" i="43"/>
  <c r="M1876" i="43"/>
  <c r="AL1875" i="43"/>
  <c r="AE1875" i="43"/>
  <c r="W1875" i="43"/>
  <c r="V1875" i="43"/>
  <c r="X1875" i="43" s="1"/>
  <c r="U1875" i="43"/>
  <c r="T1875" i="43"/>
  <c r="T1881" i="43" s="1"/>
  <c r="S1875" i="43"/>
  <c r="M1875" i="43"/>
  <c r="AL1874" i="43"/>
  <c r="AE1874" i="43"/>
  <c r="W1874" i="43"/>
  <c r="V1874" i="43"/>
  <c r="U1874" i="43"/>
  <c r="X1874" i="43" s="1"/>
  <c r="T1874" i="43"/>
  <c r="S1874" i="43"/>
  <c r="M1874" i="43"/>
  <c r="AL1873" i="43"/>
  <c r="AE1873" i="43"/>
  <c r="W1873" i="43"/>
  <c r="X1873" i="43" s="1"/>
  <c r="V1873" i="43"/>
  <c r="U1873" i="43"/>
  <c r="T1873" i="43"/>
  <c r="S1873" i="43"/>
  <c r="M1873" i="43"/>
  <c r="AL1872" i="43"/>
  <c r="AE1872" i="43"/>
  <c r="W1872" i="43"/>
  <c r="V1872" i="43"/>
  <c r="U1872" i="43"/>
  <c r="T1872" i="43"/>
  <c r="S1872" i="43"/>
  <c r="M1872" i="43"/>
  <c r="AL1871" i="43"/>
  <c r="AE1871" i="43"/>
  <c r="W1871" i="43"/>
  <c r="V1871" i="43"/>
  <c r="X1871" i="43" s="1"/>
  <c r="U1871" i="43"/>
  <c r="T1871" i="43"/>
  <c r="S1871" i="43"/>
  <c r="M1871" i="43"/>
  <c r="AL1870" i="43"/>
  <c r="AE1870" i="43"/>
  <c r="W1870" i="43"/>
  <c r="V1870" i="43"/>
  <c r="U1870" i="43"/>
  <c r="X1870" i="43" s="1"/>
  <c r="T1870" i="43"/>
  <c r="S1870" i="43"/>
  <c r="M1870" i="43"/>
  <c r="AL1869" i="43"/>
  <c r="AE1869" i="43"/>
  <c r="W1869" i="43"/>
  <c r="V1869" i="43"/>
  <c r="U1869" i="43"/>
  <c r="T1869" i="43"/>
  <c r="S1869" i="43"/>
  <c r="M1869" i="43"/>
  <c r="AK1865" i="43"/>
  <c r="AI1865" i="43"/>
  <c r="AH1865" i="43"/>
  <c r="AD1865" i="43"/>
  <c r="Q1865" i="43"/>
  <c r="K1865" i="43"/>
  <c r="AK1864" i="43"/>
  <c r="AJ1864" i="43"/>
  <c r="AI1864" i="43"/>
  <c r="AH1864" i="43"/>
  <c r="AD1864" i="43"/>
  <c r="AC1864" i="43"/>
  <c r="AB1864" i="43"/>
  <c r="AA1864" i="43"/>
  <c r="R1864" i="43"/>
  <c r="R1865" i="43" s="1"/>
  <c r="Q1864" i="43"/>
  <c r="P1864" i="43"/>
  <c r="P1865" i="43" s="1"/>
  <c r="O1864" i="43"/>
  <c r="L1864" i="43"/>
  <c r="K1864" i="43"/>
  <c r="J1864" i="43"/>
  <c r="J1865" i="43" s="1"/>
  <c r="I1864" i="43"/>
  <c r="AL1863" i="43"/>
  <c r="AE1863" i="43"/>
  <c r="W1863" i="43"/>
  <c r="V1863" i="43"/>
  <c r="U1863" i="43"/>
  <c r="T1863" i="43"/>
  <c r="T1864" i="43" s="1"/>
  <c r="S1863" i="43"/>
  <c r="M1863" i="43"/>
  <c r="AL1862" i="43"/>
  <c r="AE1862" i="43"/>
  <c r="AE1864" i="43" s="1"/>
  <c r="W1862" i="43"/>
  <c r="V1862" i="43"/>
  <c r="X1862" i="43" s="1"/>
  <c r="U1862" i="43"/>
  <c r="T1862" i="43"/>
  <c r="S1862" i="43"/>
  <c r="M1862" i="43"/>
  <c r="AL1861" i="43"/>
  <c r="AL1864" i="43" s="1"/>
  <c r="AE1861" i="43"/>
  <c r="W1861" i="43"/>
  <c r="V1861" i="43"/>
  <c r="V1864" i="43" s="1"/>
  <c r="U1861" i="43"/>
  <c r="T1861" i="43"/>
  <c r="S1861" i="43"/>
  <c r="M1861" i="43"/>
  <c r="M1864" i="43" s="1"/>
  <c r="AK1859" i="43"/>
  <c r="AJ1859" i="43"/>
  <c r="AJ1865" i="43" s="1"/>
  <c r="AI1859" i="43"/>
  <c r="AH1859" i="43"/>
  <c r="AD1859" i="43"/>
  <c r="AC1859" i="43"/>
  <c r="AC1865" i="43" s="1"/>
  <c r="AB1859" i="43"/>
  <c r="AB1865" i="43" s="1"/>
  <c r="AA1859" i="43"/>
  <c r="R1859" i="43"/>
  <c r="Q1859" i="43"/>
  <c r="P1859" i="43"/>
  <c r="O1859" i="43"/>
  <c r="L1859" i="43"/>
  <c r="L1865" i="43" s="1"/>
  <c r="K1859" i="43"/>
  <c r="J1859" i="43"/>
  <c r="I1859" i="43"/>
  <c r="I1865" i="43" s="1"/>
  <c r="U1858" i="43"/>
  <c r="AL1857" i="43"/>
  <c r="AE1857" i="43"/>
  <c r="W1857" i="43"/>
  <c r="V1857" i="43"/>
  <c r="U1857" i="43"/>
  <c r="X1857" i="43" s="1"/>
  <c r="T1857" i="43"/>
  <c r="S1857" i="43"/>
  <c r="M1857" i="43"/>
  <c r="AL1856" i="43"/>
  <c r="AE1856" i="43"/>
  <c r="W1856" i="43"/>
  <c r="V1856" i="43"/>
  <c r="X1856" i="43" s="1"/>
  <c r="U1856" i="43"/>
  <c r="T1856" i="43"/>
  <c r="S1856" i="43"/>
  <c r="M1856" i="43"/>
  <c r="AL1855" i="43"/>
  <c r="AE1855" i="43"/>
  <c r="X1855" i="43"/>
  <c r="W1855" i="43"/>
  <c r="V1855" i="43"/>
  <c r="U1855" i="43"/>
  <c r="T1855" i="43"/>
  <c r="S1855" i="43"/>
  <c r="M1855" i="43"/>
  <c r="AL1854" i="43"/>
  <c r="AE1854" i="43"/>
  <c r="W1854" i="43"/>
  <c r="V1854" i="43"/>
  <c r="U1854" i="43"/>
  <c r="X1854" i="43" s="1"/>
  <c r="T1854" i="43"/>
  <c r="S1854" i="43"/>
  <c r="M1854" i="43"/>
  <c r="AL1853" i="43"/>
  <c r="AE1853" i="43"/>
  <c r="W1853" i="43"/>
  <c r="V1853" i="43"/>
  <c r="U1853" i="43"/>
  <c r="X1853" i="43" s="1"/>
  <c r="T1853" i="43"/>
  <c r="S1853" i="43"/>
  <c r="M1853" i="43"/>
  <c r="AL1852" i="43"/>
  <c r="AE1852" i="43"/>
  <c r="W1852" i="43"/>
  <c r="V1852" i="43"/>
  <c r="X1852" i="43" s="1"/>
  <c r="U1852" i="43"/>
  <c r="T1852" i="43"/>
  <c r="S1852" i="43"/>
  <c r="M1852" i="43"/>
  <c r="AL1851" i="43"/>
  <c r="AE1851" i="43"/>
  <c r="X1851" i="43"/>
  <c r="W1851" i="43"/>
  <c r="V1851" i="43"/>
  <c r="U1851" i="43"/>
  <c r="T1851" i="43"/>
  <c r="S1851" i="43"/>
  <c r="M1851" i="43"/>
  <c r="AL1850" i="43"/>
  <c r="AE1850" i="43"/>
  <c r="W1850" i="43"/>
  <c r="V1850" i="43"/>
  <c r="U1850" i="43"/>
  <c r="X1850" i="43" s="1"/>
  <c r="T1850" i="43"/>
  <c r="S1850" i="43"/>
  <c r="M1850" i="43"/>
  <c r="AL1849" i="43"/>
  <c r="AE1849" i="43"/>
  <c r="W1849" i="43"/>
  <c r="V1849" i="43"/>
  <c r="U1849" i="43"/>
  <c r="X1849" i="43" s="1"/>
  <c r="T1849" i="43"/>
  <c r="S1849" i="43"/>
  <c r="M1849" i="43"/>
  <c r="AL1848" i="43"/>
  <c r="AE1848" i="43"/>
  <c r="X1848" i="43"/>
  <c r="W1848" i="43"/>
  <c r="V1848" i="43"/>
  <c r="U1848" i="43"/>
  <c r="T1848" i="43"/>
  <c r="S1848" i="43"/>
  <c r="M1848" i="43"/>
  <c r="AL1847" i="43"/>
  <c r="AE1847" i="43"/>
  <c r="W1847" i="43"/>
  <c r="V1847" i="43"/>
  <c r="X1847" i="43" s="1"/>
  <c r="U1847" i="43"/>
  <c r="T1847" i="43"/>
  <c r="S1847" i="43"/>
  <c r="M1847" i="43"/>
  <c r="AL1846" i="43"/>
  <c r="AE1846" i="43"/>
  <c r="X1846" i="43"/>
  <c r="W1846" i="43"/>
  <c r="V1846" i="43"/>
  <c r="U1846" i="43"/>
  <c r="T1846" i="43"/>
  <c r="S1846" i="43"/>
  <c r="M1846" i="43"/>
  <c r="AL1845" i="43"/>
  <c r="AE1845" i="43"/>
  <c r="W1845" i="43"/>
  <c r="V1845" i="43"/>
  <c r="U1845" i="43"/>
  <c r="X1845" i="43" s="1"/>
  <c r="T1845" i="43"/>
  <c r="S1845" i="43"/>
  <c r="M1845" i="43"/>
  <c r="AL1844" i="43"/>
  <c r="AE1844" i="43"/>
  <c r="X1844" i="43"/>
  <c r="W1844" i="43"/>
  <c r="V1844" i="43"/>
  <c r="U1844" i="43"/>
  <c r="T1844" i="43"/>
  <c r="S1844" i="43"/>
  <c r="M1844" i="43"/>
  <c r="AL1843" i="43"/>
  <c r="AE1843" i="43"/>
  <c r="W1843" i="43"/>
  <c r="V1843" i="43"/>
  <c r="U1843" i="43"/>
  <c r="X1843" i="43" s="1"/>
  <c r="T1843" i="43"/>
  <c r="S1843" i="43"/>
  <c r="M1843" i="43"/>
  <c r="AL1842" i="43"/>
  <c r="AE1842" i="43"/>
  <c r="W1842" i="43"/>
  <c r="V1842" i="43"/>
  <c r="U1842" i="43"/>
  <c r="X1842" i="43" s="1"/>
  <c r="T1842" i="43"/>
  <c r="S1842" i="43"/>
  <c r="M1842" i="43"/>
  <c r="AL1841" i="43"/>
  <c r="AE1841" i="43"/>
  <c r="W1841" i="43"/>
  <c r="V1841" i="43"/>
  <c r="U1841" i="43"/>
  <c r="X1841" i="43" s="1"/>
  <c r="T1841" i="43"/>
  <c r="S1841" i="43"/>
  <c r="M1841" i="43"/>
  <c r="AL1840" i="43"/>
  <c r="AE1840" i="43"/>
  <c r="W1840" i="43"/>
  <c r="X1840" i="43" s="1"/>
  <c r="V1840" i="43"/>
  <c r="U1840" i="43"/>
  <c r="T1840" i="43"/>
  <c r="S1840" i="43"/>
  <c r="M1840" i="43"/>
  <c r="AL1839" i="43"/>
  <c r="AE1839" i="43"/>
  <c r="W1839" i="43"/>
  <c r="V1839" i="43"/>
  <c r="U1839" i="43"/>
  <c r="X1839" i="43" s="1"/>
  <c r="T1839" i="43"/>
  <c r="S1839" i="43"/>
  <c r="M1839" i="43"/>
  <c r="AL1838" i="43"/>
  <c r="AE1838" i="43"/>
  <c r="X1838" i="43"/>
  <c r="W1838" i="43"/>
  <c r="V1838" i="43"/>
  <c r="U1838" i="43"/>
  <c r="T1838" i="43"/>
  <c r="S1838" i="43"/>
  <c r="M1838" i="43"/>
  <c r="AL1837" i="43"/>
  <c r="AE1837" i="43"/>
  <c r="W1837" i="43"/>
  <c r="V1837" i="43"/>
  <c r="U1837" i="43"/>
  <c r="X1837" i="43" s="1"/>
  <c r="T1837" i="43"/>
  <c r="S1837" i="43"/>
  <c r="M1837" i="43"/>
  <c r="AL1836" i="43"/>
  <c r="AE1836" i="43"/>
  <c r="W1836" i="43"/>
  <c r="V1836" i="43"/>
  <c r="X1836" i="43" s="1"/>
  <c r="U1836" i="43"/>
  <c r="T1836" i="43"/>
  <c r="S1836" i="43"/>
  <c r="M1836" i="43"/>
  <c r="AL1835" i="43"/>
  <c r="AE1835" i="43"/>
  <c r="X1835" i="43"/>
  <c r="W1835" i="43"/>
  <c r="V1835" i="43"/>
  <c r="U1835" i="43"/>
  <c r="T1835" i="43"/>
  <c r="S1835" i="43"/>
  <c r="M1835" i="43"/>
  <c r="AL1834" i="43"/>
  <c r="AE1834" i="43"/>
  <c r="W1834" i="43"/>
  <c r="V1834" i="43"/>
  <c r="U1834" i="43"/>
  <c r="X1834" i="43" s="1"/>
  <c r="T1834" i="43"/>
  <c r="S1834" i="43"/>
  <c r="M1834" i="43"/>
  <c r="AL1833" i="43"/>
  <c r="AE1833" i="43"/>
  <c r="W1833" i="43"/>
  <c r="V1833" i="43"/>
  <c r="U1833" i="43"/>
  <c r="X1833" i="43" s="1"/>
  <c r="T1833" i="43"/>
  <c r="S1833" i="43"/>
  <c r="M1833" i="43"/>
  <c r="AL1832" i="43"/>
  <c r="AE1832" i="43"/>
  <c r="W1832" i="43"/>
  <c r="V1832" i="43"/>
  <c r="X1832" i="43" s="1"/>
  <c r="U1832" i="43"/>
  <c r="T1832" i="43"/>
  <c r="S1832" i="43"/>
  <c r="M1832" i="43"/>
  <c r="AL1831" i="43"/>
  <c r="AE1831" i="43"/>
  <c r="W1831" i="43"/>
  <c r="V1831" i="43"/>
  <c r="U1831" i="43"/>
  <c r="X1831" i="43" s="1"/>
  <c r="T1831" i="43"/>
  <c r="S1831" i="43"/>
  <c r="M1831" i="43"/>
  <c r="AL1830" i="43"/>
  <c r="AE1830" i="43"/>
  <c r="W1830" i="43"/>
  <c r="X1830" i="43" s="1"/>
  <c r="V1830" i="43"/>
  <c r="U1830" i="43"/>
  <c r="T1830" i="43"/>
  <c r="S1830" i="43"/>
  <c r="M1830" i="43"/>
  <c r="AL1829" i="43"/>
  <c r="AE1829" i="43"/>
  <c r="W1829" i="43"/>
  <c r="V1829" i="43"/>
  <c r="U1829" i="43"/>
  <c r="X1829" i="43" s="1"/>
  <c r="T1829" i="43"/>
  <c r="S1829" i="43"/>
  <c r="M1829" i="43"/>
  <c r="AL1828" i="43"/>
  <c r="AE1828" i="43"/>
  <c r="W1828" i="43"/>
  <c r="V1828" i="43"/>
  <c r="X1828" i="43" s="1"/>
  <c r="U1828" i="43"/>
  <c r="T1828" i="43"/>
  <c r="S1828" i="43"/>
  <c r="M1828" i="43"/>
  <c r="AL1827" i="43"/>
  <c r="AE1827" i="43"/>
  <c r="W1827" i="43"/>
  <c r="V1827" i="43"/>
  <c r="X1827" i="43" s="1"/>
  <c r="U1827" i="43"/>
  <c r="T1827" i="43"/>
  <c r="S1827" i="43"/>
  <c r="M1827" i="43"/>
  <c r="AL1826" i="43"/>
  <c r="AE1826" i="43"/>
  <c r="W1826" i="43"/>
  <c r="V1826" i="43"/>
  <c r="U1826" i="43"/>
  <c r="X1826" i="43" s="1"/>
  <c r="T1826" i="43"/>
  <c r="S1826" i="43"/>
  <c r="M1826" i="43"/>
  <c r="AL1825" i="43"/>
  <c r="AE1825" i="43"/>
  <c r="W1825" i="43"/>
  <c r="V1825" i="43"/>
  <c r="U1825" i="43"/>
  <c r="X1825" i="43" s="1"/>
  <c r="T1825" i="43"/>
  <c r="S1825" i="43"/>
  <c r="M1825" i="43"/>
  <c r="AL1824" i="43"/>
  <c r="AE1824" i="43"/>
  <c r="X1824" i="43"/>
  <c r="W1824" i="43"/>
  <c r="V1824" i="43"/>
  <c r="U1824" i="43"/>
  <c r="T1824" i="43"/>
  <c r="S1824" i="43"/>
  <c r="M1824" i="43"/>
  <c r="AL1823" i="43"/>
  <c r="AE1823" i="43"/>
  <c r="W1823" i="43"/>
  <c r="V1823" i="43"/>
  <c r="U1823" i="43"/>
  <c r="X1823" i="43" s="1"/>
  <c r="T1823" i="43"/>
  <c r="S1823" i="43"/>
  <c r="M1823" i="43"/>
  <c r="AL1822" i="43"/>
  <c r="AE1822" i="43"/>
  <c r="W1822" i="43"/>
  <c r="V1822" i="43"/>
  <c r="U1822" i="43"/>
  <c r="X1822" i="43" s="1"/>
  <c r="T1822" i="43"/>
  <c r="S1822" i="43"/>
  <c r="M1822" i="43"/>
  <c r="AL1821" i="43"/>
  <c r="AE1821" i="43"/>
  <c r="W1821" i="43"/>
  <c r="V1821" i="43"/>
  <c r="U1821" i="43"/>
  <c r="X1821" i="43" s="1"/>
  <c r="T1821" i="43"/>
  <c r="S1821" i="43"/>
  <c r="M1821" i="43"/>
  <c r="AL1820" i="43"/>
  <c r="AE1820" i="43"/>
  <c r="W1820" i="43"/>
  <c r="V1820" i="43"/>
  <c r="U1820" i="43"/>
  <c r="T1820" i="43"/>
  <c r="S1820" i="43"/>
  <c r="M1820" i="43"/>
  <c r="AL1819" i="43"/>
  <c r="AE1819" i="43"/>
  <c r="W1819" i="43"/>
  <c r="V1819" i="43"/>
  <c r="X1819" i="43" s="1"/>
  <c r="U1819" i="43"/>
  <c r="T1819" i="43"/>
  <c r="S1819" i="43"/>
  <c r="M1819" i="43"/>
  <c r="AL1818" i="43"/>
  <c r="AE1818" i="43"/>
  <c r="X1818" i="43"/>
  <c r="W1818" i="43"/>
  <c r="V1818" i="43"/>
  <c r="U1818" i="43"/>
  <c r="T1818" i="43"/>
  <c r="S1818" i="43"/>
  <c r="M1818" i="43"/>
  <c r="AL1817" i="43"/>
  <c r="AE1817" i="43"/>
  <c r="W1817" i="43"/>
  <c r="V1817" i="43"/>
  <c r="U1817" i="43"/>
  <c r="X1817" i="43" s="1"/>
  <c r="T1817" i="43"/>
  <c r="S1817" i="43"/>
  <c r="M1817" i="43"/>
  <c r="AL1816" i="43"/>
  <c r="AE1816" i="43"/>
  <c r="W1816" i="43"/>
  <c r="V1816" i="43"/>
  <c r="X1816" i="43" s="1"/>
  <c r="U1816" i="43"/>
  <c r="T1816" i="43"/>
  <c r="S1816" i="43"/>
  <c r="M1816" i="43"/>
  <c r="AL1815" i="43"/>
  <c r="AE1815" i="43"/>
  <c r="W1815" i="43"/>
  <c r="V1815" i="43"/>
  <c r="U1815" i="43"/>
  <c r="X1815" i="43" s="1"/>
  <c r="T1815" i="43"/>
  <c r="S1815" i="43"/>
  <c r="M1815" i="43"/>
  <c r="AL1814" i="43"/>
  <c r="AE1814" i="43"/>
  <c r="W1814" i="43"/>
  <c r="X1814" i="43" s="1"/>
  <c r="V1814" i="43"/>
  <c r="U1814" i="43"/>
  <c r="T1814" i="43"/>
  <c r="S1814" i="43"/>
  <c r="M1814" i="43"/>
  <c r="AL1813" i="43"/>
  <c r="AE1813" i="43"/>
  <c r="W1813" i="43"/>
  <c r="V1813" i="43"/>
  <c r="U1813" i="43"/>
  <c r="X1813" i="43" s="1"/>
  <c r="T1813" i="43"/>
  <c r="S1813" i="43"/>
  <c r="M1813" i="43"/>
  <c r="AL1812" i="43"/>
  <c r="AE1812" i="43"/>
  <c r="X1812" i="43"/>
  <c r="W1812" i="43"/>
  <c r="V1812" i="43"/>
  <c r="U1812" i="43"/>
  <c r="T1812" i="43"/>
  <c r="S1812" i="43"/>
  <c r="M1812" i="43"/>
  <c r="AL1811" i="43"/>
  <c r="AE1811" i="43"/>
  <c r="W1811" i="43"/>
  <c r="V1811" i="43"/>
  <c r="U1811" i="43"/>
  <c r="X1811" i="43" s="1"/>
  <c r="T1811" i="43"/>
  <c r="S1811" i="43"/>
  <c r="M1811" i="43"/>
  <c r="K1805" i="43"/>
  <c r="K1882" i="43" s="1"/>
  <c r="AK1804" i="43"/>
  <c r="AJ1804" i="43"/>
  <c r="AJ1805" i="43" s="1"/>
  <c r="AI1804" i="43"/>
  <c r="AH1804" i="43"/>
  <c r="AE1804" i="43"/>
  <c r="AD1804" i="43"/>
  <c r="AC1804" i="43"/>
  <c r="AB1804" i="43"/>
  <c r="AB1805" i="43" s="1"/>
  <c r="AB1882" i="43" s="1"/>
  <c r="AA1804" i="43"/>
  <c r="S1804" i="43"/>
  <c r="R1804" i="43"/>
  <c r="Q1804" i="43"/>
  <c r="P1804" i="43"/>
  <c r="P1805" i="43" s="1"/>
  <c r="O1804" i="43"/>
  <c r="O1805" i="43" s="1"/>
  <c r="L1804" i="43"/>
  <c r="K1804" i="43"/>
  <c r="J1804" i="43"/>
  <c r="I1804" i="43"/>
  <c r="AL1803" i="43"/>
  <c r="AE1803" i="43"/>
  <c r="W1803" i="43"/>
  <c r="V1803" i="43"/>
  <c r="U1803" i="43"/>
  <c r="X1803" i="43" s="1"/>
  <c r="T1803" i="43"/>
  <c r="S1803" i="43"/>
  <c r="M1803" i="43"/>
  <c r="AL1802" i="43"/>
  <c r="AE1802" i="43"/>
  <c r="W1802" i="43"/>
  <c r="V1802" i="43"/>
  <c r="U1802" i="43"/>
  <c r="X1802" i="43" s="1"/>
  <c r="T1802" i="43"/>
  <c r="S1802" i="43"/>
  <c r="M1802" i="43"/>
  <c r="AL1801" i="43"/>
  <c r="AE1801" i="43"/>
  <c r="W1801" i="43"/>
  <c r="V1801" i="43"/>
  <c r="V1804" i="43" s="1"/>
  <c r="U1801" i="43"/>
  <c r="T1801" i="43"/>
  <c r="T1804" i="43" s="1"/>
  <c r="S1801" i="43"/>
  <c r="M1801" i="43"/>
  <c r="AK1799" i="43"/>
  <c r="AK1805" i="43" s="1"/>
  <c r="AK1882" i="43" s="1"/>
  <c r="AJ1799" i="43"/>
  <c r="AI1799" i="43"/>
  <c r="AI1805" i="43" s="1"/>
  <c r="AI1882" i="43" s="1"/>
  <c r="AH1799" i="43"/>
  <c r="AH1805" i="43" s="1"/>
  <c r="AD1799" i="43"/>
  <c r="AD1805" i="43" s="1"/>
  <c r="AD1882" i="43" s="1"/>
  <c r="AC1799" i="43"/>
  <c r="AC1805" i="43" s="1"/>
  <c r="AC1882" i="43" s="1"/>
  <c r="AB1799" i="43"/>
  <c r="AA1799" i="43"/>
  <c r="AA1805" i="43" s="1"/>
  <c r="W1799" i="43"/>
  <c r="W1805" i="43" s="1"/>
  <c r="R1799" i="43"/>
  <c r="Q1799" i="43"/>
  <c r="Q1805" i="43" s="1"/>
  <c r="Q1882" i="43" s="1"/>
  <c r="P1799" i="43"/>
  <c r="O1799" i="43"/>
  <c r="L1799" i="43"/>
  <c r="L1805" i="43" s="1"/>
  <c r="L1882" i="43" s="1"/>
  <c r="K1799" i="43"/>
  <c r="J1799" i="43"/>
  <c r="J1805" i="43" s="1"/>
  <c r="J1882" i="43" s="1"/>
  <c r="I1799" i="43"/>
  <c r="I1805" i="43" s="1"/>
  <c r="I1882" i="43" s="1"/>
  <c r="AL1798" i="43"/>
  <c r="AE1798" i="43"/>
  <c r="W1798" i="43"/>
  <c r="V1798" i="43"/>
  <c r="U1798" i="43"/>
  <c r="X1798" i="43" s="1"/>
  <c r="T1798" i="43"/>
  <c r="T1799" i="43" s="1"/>
  <c r="T1805" i="43" s="1"/>
  <c r="S1798" i="43"/>
  <c r="M1798" i="43"/>
  <c r="AL1797" i="43"/>
  <c r="AE1797" i="43"/>
  <c r="AE1799" i="43" s="1"/>
  <c r="W1797" i="43"/>
  <c r="V1797" i="43"/>
  <c r="X1797" i="43" s="1"/>
  <c r="U1797" i="43"/>
  <c r="T1797" i="43"/>
  <c r="S1797" i="43"/>
  <c r="M1797" i="43"/>
  <c r="AL1796" i="43"/>
  <c r="AL1799" i="43" s="1"/>
  <c r="AE1796" i="43"/>
  <c r="X1796" i="43"/>
  <c r="W1796" i="43"/>
  <c r="V1796" i="43"/>
  <c r="U1796" i="43"/>
  <c r="T1796" i="43"/>
  <c r="S1796" i="43"/>
  <c r="S1799" i="43" s="1"/>
  <c r="S1805" i="43" s="1"/>
  <c r="M1796" i="43"/>
  <c r="AK1786" i="43"/>
  <c r="AJ1786" i="43"/>
  <c r="AI1786" i="43"/>
  <c r="AH1786" i="43"/>
  <c r="AD1786" i="43"/>
  <c r="AC1786" i="43"/>
  <c r="AB1786" i="43"/>
  <c r="AA1786" i="43"/>
  <c r="Y1786" i="43"/>
  <c r="T1786" i="43"/>
  <c r="R1786" i="43"/>
  <c r="Q1786" i="43"/>
  <c r="P1786" i="43"/>
  <c r="O1786" i="43"/>
  <c r="L1786" i="43"/>
  <c r="K1786" i="43"/>
  <c r="J1786" i="43"/>
  <c r="I1786" i="43"/>
  <c r="AL1784" i="43"/>
  <c r="AE1784" i="43"/>
  <c r="W1784" i="43"/>
  <c r="V1784" i="43"/>
  <c r="U1784" i="43"/>
  <c r="X1784" i="43" s="1"/>
  <c r="T1784" i="43"/>
  <c r="S1784" i="43"/>
  <c r="M1784" i="43"/>
  <c r="AL1783" i="43"/>
  <c r="AE1783" i="43"/>
  <c r="W1783" i="43"/>
  <c r="V1783" i="43"/>
  <c r="X1783" i="43" s="1"/>
  <c r="U1783" i="43"/>
  <c r="T1783" i="43"/>
  <c r="S1783" i="43"/>
  <c r="M1783" i="43"/>
  <c r="AL1782" i="43"/>
  <c r="AE1782" i="43"/>
  <c r="X1782" i="43"/>
  <c r="W1782" i="43"/>
  <c r="V1782" i="43"/>
  <c r="U1782" i="43"/>
  <c r="T1782" i="43"/>
  <c r="S1782" i="43"/>
  <c r="M1782" i="43"/>
  <c r="AL1781" i="43"/>
  <c r="AE1781" i="43"/>
  <c r="W1781" i="43"/>
  <c r="V1781" i="43"/>
  <c r="U1781" i="43"/>
  <c r="X1781" i="43" s="1"/>
  <c r="T1781" i="43"/>
  <c r="S1781" i="43"/>
  <c r="M1781" i="43"/>
  <c r="AL1780" i="43"/>
  <c r="AE1780" i="43"/>
  <c r="W1780" i="43"/>
  <c r="V1780" i="43"/>
  <c r="U1780" i="43"/>
  <c r="X1780" i="43" s="1"/>
  <c r="T1780" i="43"/>
  <c r="S1780" i="43"/>
  <c r="M1780" i="43"/>
  <c r="AL1779" i="43"/>
  <c r="AE1779" i="43"/>
  <c r="W1779" i="43"/>
  <c r="V1779" i="43"/>
  <c r="X1779" i="43" s="1"/>
  <c r="U1779" i="43"/>
  <c r="T1779" i="43"/>
  <c r="S1779" i="43"/>
  <c r="M1779" i="43"/>
  <c r="AL1778" i="43"/>
  <c r="AE1778" i="43"/>
  <c r="X1778" i="43"/>
  <c r="W1778" i="43"/>
  <c r="V1778" i="43"/>
  <c r="U1778" i="43"/>
  <c r="T1778" i="43"/>
  <c r="S1778" i="43"/>
  <c r="M1778" i="43"/>
  <c r="AL1777" i="43"/>
  <c r="AE1777" i="43"/>
  <c r="W1777" i="43"/>
  <c r="V1777" i="43"/>
  <c r="U1777" i="43"/>
  <c r="X1777" i="43" s="1"/>
  <c r="T1777" i="43"/>
  <c r="S1777" i="43"/>
  <c r="M1777" i="43"/>
  <c r="AL1776" i="43"/>
  <c r="AE1776" i="43"/>
  <c r="W1776" i="43"/>
  <c r="V1776" i="43"/>
  <c r="U1776" i="43"/>
  <c r="X1776" i="43" s="1"/>
  <c r="T1776" i="43"/>
  <c r="S1776" i="43"/>
  <c r="M1776" i="43"/>
  <c r="AL1775" i="43"/>
  <c r="AE1775" i="43"/>
  <c r="W1775" i="43"/>
  <c r="V1775" i="43"/>
  <c r="X1775" i="43" s="1"/>
  <c r="U1775" i="43"/>
  <c r="T1775" i="43"/>
  <c r="S1775" i="43"/>
  <c r="M1775" i="43"/>
  <c r="AL1774" i="43"/>
  <c r="AE1774" i="43"/>
  <c r="X1774" i="43"/>
  <c r="W1774" i="43"/>
  <c r="V1774" i="43"/>
  <c r="U1774" i="43"/>
  <c r="T1774" i="43"/>
  <c r="S1774" i="43"/>
  <c r="M1774" i="43"/>
  <c r="AL1773" i="43"/>
  <c r="AE1773" i="43"/>
  <c r="W1773" i="43"/>
  <c r="V1773" i="43"/>
  <c r="U1773" i="43"/>
  <c r="X1773" i="43" s="1"/>
  <c r="T1773" i="43"/>
  <c r="S1773" i="43"/>
  <c r="M1773" i="43"/>
  <c r="AL1772" i="43"/>
  <c r="AE1772" i="43"/>
  <c r="W1772" i="43"/>
  <c r="V1772" i="43"/>
  <c r="U1772" i="43"/>
  <c r="X1772" i="43" s="1"/>
  <c r="T1772" i="43"/>
  <c r="S1772" i="43"/>
  <c r="M1772" i="43"/>
  <c r="AL1771" i="43"/>
  <c r="AE1771" i="43"/>
  <c r="W1771" i="43"/>
  <c r="W1786" i="43" s="1"/>
  <c r="V1771" i="43"/>
  <c r="X1771" i="43" s="1"/>
  <c r="U1771" i="43"/>
  <c r="T1771" i="43"/>
  <c r="S1771" i="43"/>
  <c r="M1771" i="43"/>
  <c r="AL1770" i="43"/>
  <c r="AL1786" i="43" s="1"/>
  <c r="AE1770" i="43"/>
  <c r="X1770" i="43"/>
  <c r="W1770" i="43"/>
  <c r="V1770" i="43"/>
  <c r="V1786" i="43" s="1"/>
  <c r="U1770" i="43"/>
  <c r="T1770" i="43"/>
  <c r="S1770" i="43"/>
  <c r="M1770" i="43"/>
  <c r="AL1769" i="43"/>
  <c r="AE1769" i="43"/>
  <c r="W1769" i="43"/>
  <c r="V1769" i="43"/>
  <c r="U1769" i="43"/>
  <c r="T1769" i="43"/>
  <c r="S1769" i="43"/>
  <c r="S1786" i="43" s="1"/>
  <c r="M1769" i="43"/>
  <c r="AK1765" i="43"/>
  <c r="AD1765" i="43"/>
  <c r="AB1765" i="43"/>
  <c r="I1765" i="43"/>
  <c r="AL1764" i="43"/>
  <c r="AK1764" i="43"/>
  <c r="AJ1764" i="43"/>
  <c r="AI1764" i="43"/>
  <c r="AH1764" i="43"/>
  <c r="AD1764" i="43"/>
  <c r="AC1764" i="43"/>
  <c r="AB1764" i="43"/>
  <c r="AA1764" i="43"/>
  <c r="U1764" i="43"/>
  <c r="T1764" i="43"/>
  <c r="R1764" i="43"/>
  <c r="Q1764" i="43"/>
  <c r="P1764" i="43"/>
  <c r="P1765" i="43" s="1"/>
  <c r="O1764" i="43"/>
  <c r="L1764" i="43"/>
  <c r="K1764" i="43"/>
  <c r="J1764" i="43"/>
  <c r="J1765" i="43" s="1"/>
  <c r="I1764" i="43"/>
  <c r="AL1763" i="43"/>
  <c r="AE1763" i="43"/>
  <c r="W1763" i="43"/>
  <c r="V1763" i="43"/>
  <c r="U1763" i="43"/>
  <c r="X1763" i="43" s="1"/>
  <c r="T1763" i="43"/>
  <c r="S1763" i="43"/>
  <c r="M1763" i="43"/>
  <c r="AL1762" i="43"/>
  <c r="AE1762" i="43"/>
  <c r="AE1764" i="43" s="1"/>
  <c r="W1762" i="43"/>
  <c r="V1762" i="43"/>
  <c r="X1762" i="43" s="1"/>
  <c r="U1762" i="43"/>
  <c r="T1762" i="43"/>
  <c r="S1762" i="43"/>
  <c r="M1762" i="43"/>
  <c r="AL1761" i="43"/>
  <c r="AE1761" i="43"/>
  <c r="X1761" i="43"/>
  <c r="W1761" i="43"/>
  <c r="V1761" i="43"/>
  <c r="V1764" i="43" s="1"/>
  <c r="U1761" i="43"/>
  <c r="T1761" i="43"/>
  <c r="S1761" i="43"/>
  <c r="S1764" i="43" s="1"/>
  <c r="M1761" i="43"/>
  <c r="AK1759" i="43"/>
  <c r="AJ1759" i="43"/>
  <c r="AJ1765" i="43" s="1"/>
  <c r="AI1759" i="43"/>
  <c r="AI1765" i="43" s="1"/>
  <c r="AH1759" i="43"/>
  <c r="AH1765" i="43" s="1"/>
  <c r="AE1759" i="43"/>
  <c r="AE1765" i="43" s="1"/>
  <c r="AD1759" i="43"/>
  <c r="AC1759" i="43"/>
  <c r="AB1759" i="43"/>
  <c r="AA1759" i="43"/>
  <c r="AA1765" i="43" s="1"/>
  <c r="R1759" i="43"/>
  <c r="R1765" i="43" s="1"/>
  <c r="Q1759" i="43"/>
  <c r="Q1765" i="43" s="1"/>
  <c r="P1759" i="43"/>
  <c r="O1759" i="43"/>
  <c r="O1765" i="43" s="1"/>
  <c r="L1759" i="43"/>
  <c r="L1765" i="43" s="1"/>
  <c r="K1759" i="43"/>
  <c r="K1765" i="43" s="1"/>
  <c r="J1759" i="43"/>
  <c r="I1759" i="43"/>
  <c r="U1758" i="43"/>
  <c r="AL1757" i="43"/>
  <c r="AE1757" i="43"/>
  <c r="W1757" i="43"/>
  <c r="V1757" i="43"/>
  <c r="U1757" i="43"/>
  <c r="X1757" i="43" s="1"/>
  <c r="T1757" i="43"/>
  <c r="S1757" i="43"/>
  <c r="M1757" i="43"/>
  <c r="AL1756" i="43"/>
  <c r="AE1756" i="43"/>
  <c r="W1756" i="43"/>
  <c r="V1756" i="43"/>
  <c r="U1756" i="43"/>
  <c r="X1756" i="43" s="1"/>
  <c r="T1756" i="43"/>
  <c r="S1756" i="43"/>
  <c r="M1756" i="43"/>
  <c r="AL1755" i="43"/>
  <c r="AE1755" i="43"/>
  <c r="X1755" i="43"/>
  <c r="W1755" i="43"/>
  <c r="V1755" i="43"/>
  <c r="U1755" i="43"/>
  <c r="T1755" i="43"/>
  <c r="S1755" i="43"/>
  <c r="M1755" i="43"/>
  <c r="AL1754" i="43"/>
  <c r="AE1754" i="43"/>
  <c r="W1754" i="43"/>
  <c r="V1754" i="43"/>
  <c r="U1754" i="43"/>
  <c r="X1754" i="43" s="1"/>
  <c r="T1754" i="43"/>
  <c r="S1754" i="43"/>
  <c r="M1754" i="43"/>
  <c r="AL1753" i="43"/>
  <c r="AE1753" i="43"/>
  <c r="W1753" i="43"/>
  <c r="V1753" i="43"/>
  <c r="U1753" i="43"/>
  <c r="X1753" i="43" s="1"/>
  <c r="T1753" i="43"/>
  <c r="S1753" i="43"/>
  <c r="M1753" i="43"/>
  <c r="AL1752" i="43"/>
  <c r="AE1752" i="43"/>
  <c r="W1752" i="43"/>
  <c r="V1752" i="43"/>
  <c r="U1752" i="43"/>
  <c r="X1752" i="43" s="1"/>
  <c r="T1752" i="43"/>
  <c r="S1752" i="43"/>
  <c r="M1752" i="43"/>
  <c r="AL1751" i="43"/>
  <c r="AE1751" i="43"/>
  <c r="X1751" i="43"/>
  <c r="W1751" i="43"/>
  <c r="V1751" i="43"/>
  <c r="U1751" i="43"/>
  <c r="T1751" i="43"/>
  <c r="S1751" i="43"/>
  <c r="M1751" i="43"/>
  <c r="AL1750" i="43"/>
  <c r="AE1750" i="43"/>
  <c r="W1750" i="43"/>
  <c r="V1750" i="43"/>
  <c r="U1750" i="43"/>
  <c r="X1750" i="43" s="1"/>
  <c r="T1750" i="43"/>
  <c r="S1750" i="43"/>
  <c r="M1750" i="43"/>
  <c r="AL1749" i="43"/>
  <c r="AE1749" i="43"/>
  <c r="W1749" i="43"/>
  <c r="V1749" i="43"/>
  <c r="U1749" i="43"/>
  <c r="T1749" i="43"/>
  <c r="S1749" i="43"/>
  <c r="M1749" i="43"/>
  <c r="AL1748" i="43"/>
  <c r="AE1748" i="43"/>
  <c r="W1748" i="43"/>
  <c r="V1748" i="43"/>
  <c r="X1748" i="43" s="1"/>
  <c r="U1748" i="43"/>
  <c r="T1748" i="43"/>
  <c r="S1748" i="43"/>
  <c r="M1748" i="43"/>
  <c r="AL1747" i="43"/>
  <c r="AE1747" i="43"/>
  <c r="X1747" i="43"/>
  <c r="W1747" i="43"/>
  <c r="V1747" i="43"/>
  <c r="U1747" i="43"/>
  <c r="T1747" i="43"/>
  <c r="S1747" i="43"/>
  <c r="M1747" i="43"/>
  <c r="AL1746" i="43"/>
  <c r="AE1746" i="43"/>
  <c r="W1746" i="43"/>
  <c r="V1746" i="43"/>
  <c r="U1746" i="43"/>
  <c r="X1746" i="43" s="1"/>
  <c r="T1746" i="43"/>
  <c r="S1746" i="43"/>
  <c r="M1746" i="43"/>
  <c r="AL1745" i="43"/>
  <c r="AE1745" i="43"/>
  <c r="W1745" i="43"/>
  <c r="V1745" i="43"/>
  <c r="U1745" i="43"/>
  <c r="X1745" i="43" s="1"/>
  <c r="T1745" i="43"/>
  <c r="S1745" i="43"/>
  <c r="M1745" i="43"/>
  <c r="AL1744" i="43"/>
  <c r="AE1744" i="43"/>
  <c r="W1744" i="43"/>
  <c r="V1744" i="43"/>
  <c r="X1744" i="43" s="1"/>
  <c r="U1744" i="43"/>
  <c r="T1744" i="43"/>
  <c r="S1744" i="43"/>
  <c r="M1744" i="43"/>
  <c r="AL1743" i="43"/>
  <c r="AE1743" i="43"/>
  <c r="X1743" i="43"/>
  <c r="W1743" i="43"/>
  <c r="V1743" i="43"/>
  <c r="U1743" i="43"/>
  <c r="T1743" i="43"/>
  <c r="S1743" i="43"/>
  <c r="M1743" i="43"/>
  <c r="AL1742" i="43"/>
  <c r="AE1742" i="43"/>
  <c r="W1742" i="43"/>
  <c r="V1742" i="43"/>
  <c r="U1742" i="43"/>
  <c r="X1742" i="43" s="1"/>
  <c r="T1742" i="43"/>
  <c r="S1742" i="43"/>
  <c r="M1742" i="43"/>
  <c r="AL1741" i="43"/>
  <c r="AE1741" i="43"/>
  <c r="W1741" i="43"/>
  <c r="V1741" i="43"/>
  <c r="U1741" i="43"/>
  <c r="X1741" i="43" s="1"/>
  <c r="T1741" i="43"/>
  <c r="S1741" i="43"/>
  <c r="M1741" i="43"/>
  <c r="AL1740" i="43"/>
  <c r="AE1740" i="43"/>
  <c r="W1740" i="43"/>
  <c r="V1740" i="43"/>
  <c r="X1740" i="43" s="1"/>
  <c r="U1740" i="43"/>
  <c r="T1740" i="43"/>
  <c r="S1740" i="43"/>
  <c r="M1740" i="43"/>
  <c r="AL1739" i="43"/>
  <c r="AE1739" i="43"/>
  <c r="X1739" i="43"/>
  <c r="W1739" i="43"/>
  <c r="V1739" i="43"/>
  <c r="U1739" i="43"/>
  <c r="T1739" i="43"/>
  <c r="S1739" i="43"/>
  <c r="M1739" i="43"/>
  <c r="AL1738" i="43"/>
  <c r="AE1738" i="43"/>
  <c r="W1738" i="43"/>
  <c r="V1738" i="43"/>
  <c r="U1738" i="43"/>
  <c r="X1738" i="43" s="1"/>
  <c r="T1738" i="43"/>
  <c r="S1738" i="43"/>
  <c r="M1738" i="43"/>
  <c r="AL1737" i="43"/>
  <c r="AE1737" i="43"/>
  <c r="W1737" i="43"/>
  <c r="V1737" i="43"/>
  <c r="U1737" i="43"/>
  <c r="X1737" i="43" s="1"/>
  <c r="T1737" i="43"/>
  <c r="S1737" i="43"/>
  <c r="M1737" i="43"/>
  <c r="AL1736" i="43"/>
  <c r="AE1736" i="43"/>
  <c r="W1736" i="43"/>
  <c r="V1736" i="43"/>
  <c r="X1736" i="43" s="1"/>
  <c r="U1736" i="43"/>
  <c r="T1736" i="43"/>
  <c r="S1736" i="43"/>
  <c r="M1736" i="43"/>
  <c r="AL1735" i="43"/>
  <c r="AE1735" i="43"/>
  <c r="X1735" i="43"/>
  <c r="W1735" i="43"/>
  <c r="V1735" i="43"/>
  <c r="U1735" i="43"/>
  <c r="T1735" i="43"/>
  <c r="S1735" i="43"/>
  <c r="M1735" i="43"/>
  <c r="AL1734" i="43"/>
  <c r="AE1734" i="43"/>
  <c r="W1734" i="43"/>
  <c r="V1734" i="43"/>
  <c r="U1734" i="43"/>
  <c r="X1734" i="43" s="1"/>
  <c r="T1734" i="43"/>
  <c r="S1734" i="43"/>
  <c r="M1734" i="43"/>
  <c r="AL1733" i="43"/>
  <c r="AE1733" i="43"/>
  <c r="W1733" i="43"/>
  <c r="V1733" i="43"/>
  <c r="U1733" i="43"/>
  <c r="T1733" i="43"/>
  <c r="S1733" i="43"/>
  <c r="M1733" i="43"/>
  <c r="AL1732" i="43"/>
  <c r="AE1732" i="43"/>
  <c r="W1732" i="43"/>
  <c r="V1732" i="43"/>
  <c r="X1732" i="43" s="1"/>
  <c r="U1732" i="43"/>
  <c r="T1732" i="43"/>
  <c r="S1732" i="43"/>
  <c r="M1732" i="43"/>
  <c r="AL1731" i="43"/>
  <c r="AE1731" i="43"/>
  <c r="X1731" i="43"/>
  <c r="W1731" i="43"/>
  <c r="V1731" i="43"/>
  <c r="U1731" i="43"/>
  <c r="T1731" i="43"/>
  <c r="S1731" i="43"/>
  <c r="M1731" i="43"/>
  <c r="AL1730" i="43"/>
  <c r="AE1730" i="43"/>
  <c r="W1730" i="43"/>
  <c r="V1730" i="43"/>
  <c r="U1730" i="43"/>
  <c r="X1730" i="43" s="1"/>
  <c r="T1730" i="43"/>
  <c r="S1730" i="43"/>
  <c r="M1730" i="43"/>
  <c r="AL1729" i="43"/>
  <c r="AE1729" i="43"/>
  <c r="W1729" i="43"/>
  <c r="V1729" i="43"/>
  <c r="U1729" i="43"/>
  <c r="X1729" i="43" s="1"/>
  <c r="T1729" i="43"/>
  <c r="S1729" i="43"/>
  <c r="M1729" i="43"/>
  <c r="AL1728" i="43"/>
  <c r="AE1728" i="43"/>
  <c r="W1728" i="43"/>
  <c r="V1728" i="43"/>
  <c r="U1728" i="43"/>
  <c r="X1728" i="43" s="1"/>
  <c r="T1728" i="43"/>
  <c r="S1728" i="43"/>
  <c r="M1728" i="43"/>
  <c r="AL1727" i="43"/>
  <c r="AE1727" i="43"/>
  <c r="X1727" i="43"/>
  <c r="W1727" i="43"/>
  <c r="V1727" i="43"/>
  <c r="U1727" i="43"/>
  <c r="T1727" i="43"/>
  <c r="S1727" i="43"/>
  <c r="M1727" i="43"/>
  <c r="AL1726" i="43"/>
  <c r="AE1726" i="43"/>
  <c r="W1726" i="43"/>
  <c r="V1726" i="43"/>
  <c r="U1726" i="43"/>
  <c r="X1726" i="43" s="1"/>
  <c r="T1726" i="43"/>
  <c r="S1726" i="43"/>
  <c r="M1726" i="43"/>
  <c r="AL1725" i="43"/>
  <c r="AE1725" i="43"/>
  <c r="W1725" i="43"/>
  <c r="V1725" i="43"/>
  <c r="U1725" i="43"/>
  <c r="X1725" i="43" s="1"/>
  <c r="T1725" i="43"/>
  <c r="S1725" i="43"/>
  <c r="M1725" i="43"/>
  <c r="AL1724" i="43"/>
  <c r="AE1724" i="43"/>
  <c r="W1724" i="43"/>
  <c r="V1724" i="43"/>
  <c r="X1724" i="43" s="1"/>
  <c r="U1724" i="43"/>
  <c r="T1724" i="43"/>
  <c r="S1724" i="43"/>
  <c r="M1724" i="43"/>
  <c r="AL1723" i="43"/>
  <c r="AE1723" i="43"/>
  <c r="X1723" i="43"/>
  <c r="W1723" i="43"/>
  <c r="V1723" i="43"/>
  <c r="U1723" i="43"/>
  <c r="T1723" i="43"/>
  <c r="S1723" i="43"/>
  <c r="M1723" i="43"/>
  <c r="AL1722" i="43"/>
  <c r="AE1722" i="43"/>
  <c r="W1722" i="43"/>
  <c r="V1722" i="43"/>
  <c r="U1722" i="43"/>
  <c r="X1722" i="43" s="1"/>
  <c r="T1722" i="43"/>
  <c r="S1722" i="43"/>
  <c r="M1722" i="43"/>
  <c r="AL1721" i="43"/>
  <c r="AE1721" i="43"/>
  <c r="W1721" i="43"/>
  <c r="V1721" i="43"/>
  <c r="U1721" i="43"/>
  <c r="X1721" i="43" s="1"/>
  <c r="T1721" i="43"/>
  <c r="S1721" i="43"/>
  <c r="M1721" i="43"/>
  <c r="AL1720" i="43"/>
  <c r="AE1720" i="43"/>
  <c r="W1720" i="43"/>
  <c r="V1720" i="43"/>
  <c r="X1720" i="43" s="1"/>
  <c r="U1720" i="43"/>
  <c r="T1720" i="43"/>
  <c r="S1720" i="43"/>
  <c r="M1720" i="43"/>
  <c r="AL1719" i="43"/>
  <c r="AE1719" i="43"/>
  <c r="X1719" i="43"/>
  <c r="W1719" i="43"/>
  <c r="V1719" i="43"/>
  <c r="U1719" i="43"/>
  <c r="T1719" i="43"/>
  <c r="S1719" i="43"/>
  <c r="M1719" i="43"/>
  <c r="AL1718" i="43"/>
  <c r="AE1718" i="43"/>
  <c r="W1718" i="43"/>
  <c r="V1718" i="43"/>
  <c r="U1718" i="43"/>
  <c r="X1718" i="43" s="1"/>
  <c r="T1718" i="43"/>
  <c r="S1718" i="43"/>
  <c r="M1718" i="43"/>
  <c r="AL1717" i="43"/>
  <c r="AE1717" i="43"/>
  <c r="W1717" i="43"/>
  <c r="V1717" i="43"/>
  <c r="U1717" i="43"/>
  <c r="T1717" i="43"/>
  <c r="S1717" i="43"/>
  <c r="M1717" i="43"/>
  <c r="AL1716" i="43"/>
  <c r="AE1716" i="43"/>
  <c r="W1716" i="43"/>
  <c r="V1716" i="43"/>
  <c r="U1716" i="43"/>
  <c r="X1716" i="43" s="1"/>
  <c r="T1716" i="43"/>
  <c r="S1716" i="43"/>
  <c r="M1716" i="43"/>
  <c r="AL1715" i="43"/>
  <c r="AE1715" i="43"/>
  <c r="X1715" i="43"/>
  <c r="W1715" i="43"/>
  <c r="V1715" i="43"/>
  <c r="U1715" i="43"/>
  <c r="T1715" i="43"/>
  <c r="S1715" i="43"/>
  <c r="M1715" i="43"/>
  <c r="AL1714" i="43"/>
  <c r="AE1714" i="43"/>
  <c r="W1714" i="43"/>
  <c r="V1714" i="43"/>
  <c r="U1714" i="43"/>
  <c r="X1714" i="43" s="1"/>
  <c r="T1714" i="43"/>
  <c r="S1714" i="43"/>
  <c r="M1714" i="43"/>
  <c r="AL1713" i="43"/>
  <c r="AE1713" i="43"/>
  <c r="W1713" i="43"/>
  <c r="V1713" i="43"/>
  <c r="U1713" i="43"/>
  <c r="X1713" i="43" s="1"/>
  <c r="T1713" i="43"/>
  <c r="S1713" i="43"/>
  <c r="M1713" i="43"/>
  <c r="AL1712" i="43"/>
  <c r="AE1712" i="43"/>
  <c r="W1712" i="43"/>
  <c r="V1712" i="43"/>
  <c r="U1712" i="43"/>
  <c r="X1712" i="43" s="1"/>
  <c r="T1712" i="43"/>
  <c r="S1712" i="43"/>
  <c r="M1712" i="43"/>
  <c r="AL1711" i="43"/>
  <c r="AE1711" i="43"/>
  <c r="X1711" i="43"/>
  <c r="W1711" i="43"/>
  <c r="V1711" i="43"/>
  <c r="U1711" i="43"/>
  <c r="T1711" i="43"/>
  <c r="S1711" i="43"/>
  <c r="M1711" i="43"/>
  <c r="AL1710" i="43"/>
  <c r="AE1710" i="43"/>
  <c r="W1710" i="43"/>
  <c r="V1710" i="43"/>
  <c r="U1710" i="43"/>
  <c r="X1710" i="43" s="1"/>
  <c r="T1710" i="43"/>
  <c r="S1710" i="43"/>
  <c r="M1710" i="43"/>
  <c r="AL1709" i="43"/>
  <c r="AE1709" i="43"/>
  <c r="W1709" i="43"/>
  <c r="V1709" i="43"/>
  <c r="U1709" i="43"/>
  <c r="X1709" i="43" s="1"/>
  <c r="T1709" i="43"/>
  <c r="S1709" i="43"/>
  <c r="M1709" i="43"/>
  <c r="AL1708" i="43"/>
  <c r="AE1708" i="43"/>
  <c r="W1708" i="43"/>
  <c r="V1708" i="43"/>
  <c r="X1708" i="43" s="1"/>
  <c r="U1708" i="43"/>
  <c r="T1708" i="43"/>
  <c r="S1708" i="43"/>
  <c r="M1708" i="43"/>
  <c r="M1759" i="43" s="1"/>
  <c r="AL1707" i="43"/>
  <c r="AE1707" i="43"/>
  <c r="X1707" i="43"/>
  <c r="W1707" i="43"/>
  <c r="W1759" i="43" s="1"/>
  <c r="W1765" i="43" s="1"/>
  <c r="V1707" i="43"/>
  <c r="V1759" i="43" s="1"/>
  <c r="V1765" i="43" s="1"/>
  <c r="U1707" i="43"/>
  <c r="U1759" i="43" s="1"/>
  <c r="U1765" i="43" s="1"/>
  <c r="T1707" i="43"/>
  <c r="S1707" i="43"/>
  <c r="S1759" i="43" s="1"/>
  <c r="M1707" i="43"/>
  <c r="R1701" i="43"/>
  <c r="R1787" i="43" s="1"/>
  <c r="Q1701" i="43"/>
  <c r="Q1787" i="43" s="1"/>
  <c r="I1701" i="43"/>
  <c r="I1787" i="43" s="1"/>
  <c r="AK1700" i="43"/>
  <c r="AJ1700" i="43"/>
  <c r="AI1700" i="43"/>
  <c r="AI1701" i="43" s="1"/>
  <c r="AI1787" i="43" s="1"/>
  <c r="AH1700" i="43"/>
  <c r="AH1701" i="43" s="1"/>
  <c r="AH1787" i="43" s="1"/>
  <c r="AD1700" i="43"/>
  <c r="AC1700" i="43"/>
  <c r="AB1700" i="43"/>
  <c r="AA1700" i="43"/>
  <c r="U1700" i="43"/>
  <c r="R1700" i="43"/>
  <c r="Q1700" i="43"/>
  <c r="P1700" i="43"/>
  <c r="O1700" i="43"/>
  <c r="L1700" i="43"/>
  <c r="K1700" i="43"/>
  <c r="K1701" i="43" s="1"/>
  <c r="K1787" i="43" s="1"/>
  <c r="J1700" i="43"/>
  <c r="I1700" i="43"/>
  <c r="AL1699" i="43"/>
  <c r="AE1699" i="43"/>
  <c r="W1699" i="43"/>
  <c r="V1699" i="43"/>
  <c r="U1699" i="43"/>
  <c r="X1699" i="43" s="1"/>
  <c r="T1699" i="43"/>
  <c r="S1699" i="43"/>
  <c r="M1699" i="43"/>
  <c r="AL1698" i="43"/>
  <c r="AE1698" i="43"/>
  <c r="AE1700" i="43" s="1"/>
  <c r="W1698" i="43"/>
  <c r="V1698" i="43"/>
  <c r="U1698" i="43"/>
  <c r="X1698" i="43" s="1"/>
  <c r="T1698" i="43"/>
  <c r="S1698" i="43"/>
  <c r="S1700" i="43" s="1"/>
  <c r="M1698" i="43"/>
  <c r="AL1697" i="43"/>
  <c r="AL1700" i="43" s="1"/>
  <c r="AL1701" i="43" s="1"/>
  <c r="AE1697" i="43"/>
  <c r="W1697" i="43"/>
  <c r="V1697" i="43"/>
  <c r="V1700" i="43" s="1"/>
  <c r="U1697" i="43"/>
  <c r="X1697" i="43" s="1"/>
  <c r="T1697" i="43"/>
  <c r="T1700" i="43" s="1"/>
  <c r="S1697" i="43"/>
  <c r="M1697" i="43"/>
  <c r="M1700" i="43" s="1"/>
  <c r="AK1695" i="43"/>
  <c r="AK1701" i="43" s="1"/>
  <c r="AK1787" i="43" s="1"/>
  <c r="AJ1695" i="43"/>
  <c r="AJ1701" i="43" s="1"/>
  <c r="AI1695" i="43"/>
  <c r="AH1695" i="43"/>
  <c r="AD1695" i="43"/>
  <c r="AD1701" i="43" s="1"/>
  <c r="AD1787" i="43" s="1"/>
  <c r="AC1695" i="43"/>
  <c r="AC1701" i="43" s="1"/>
  <c r="AB1695" i="43"/>
  <c r="AB1701" i="43" s="1"/>
  <c r="AA1695" i="43"/>
  <c r="AA1701" i="43" s="1"/>
  <c r="AA1787" i="43" s="1"/>
  <c r="U1695" i="43"/>
  <c r="U1701" i="43" s="1"/>
  <c r="T1695" i="43"/>
  <c r="T1701" i="43" s="1"/>
  <c r="R1695" i="43"/>
  <c r="Q1695" i="43"/>
  <c r="P1695" i="43"/>
  <c r="P1701" i="43" s="1"/>
  <c r="P1787" i="43" s="1"/>
  <c r="O1695" i="43"/>
  <c r="O1701" i="43" s="1"/>
  <c r="L1695" i="43"/>
  <c r="L1701" i="43" s="1"/>
  <c r="L1787" i="43" s="1"/>
  <c r="K1695" i="43"/>
  <c r="J1695" i="43"/>
  <c r="J1701" i="43" s="1"/>
  <c r="J1787" i="43" s="1"/>
  <c r="I1695" i="43"/>
  <c r="AL1694" i="43"/>
  <c r="AE1694" i="43"/>
  <c r="W1694" i="43"/>
  <c r="V1694" i="43"/>
  <c r="U1694" i="43"/>
  <c r="X1694" i="43" s="1"/>
  <c r="T1694" i="43"/>
  <c r="S1694" i="43"/>
  <c r="M1694" i="43"/>
  <c r="AL1693" i="43"/>
  <c r="AE1693" i="43"/>
  <c r="W1693" i="43"/>
  <c r="W1695" i="43" s="1"/>
  <c r="W1701" i="43" s="1"/>
  <c r="W1787" i="43" s="1"/>
  <c r="V1693" i="43"/>
  <c r="X1693" i="43" s="1"/>
  <c r="U1693" i="43"/>
  <c r="T1693" i="43"/>
  <c r="S1693" i="43"/>
  <c r="M1693" i="43"/>
  <c r="AL1692" i="43"/>
  <c r="AL1695" i="43" s="1"/>
  <c r="AE1692" i="43"/>
  <c r="AE1695" i="43" s="1"/>
  <c r="X1692" i="43"/>
  <c r="W1692" i="43"/>
  <c r="V1692" i="43"/>
  <c r="V1695" i="43" s="1"/>
  <c r="V1701" i="43" s="1"/>
  <c r="V1787" i="43" s="1"/>
  <c r="U1692" i="43"/>
  <c r="T1692" i="43"/>
  <c r="S1692" i="43"/>
  <c r="S1695" i="43" s="1"/>
  <c r="M1692" i="43"/>
  <c r="AK1682" i="43"/>
  <c r="AJ1682" i="43"/>
  <c r="AI1682" i="43"/>
  <c r="AH1682" i="43"/>
  <c r="AF1682" i="43"/>
  <c r="AD1682" i="43"/>
  <c r="AC1682" i="43"/>
  <c r="AB1682" i="43"/>
  <c r="AA1682" i="43"/>
  <c r="Y1682" i="43"/>
  <c r="T1682" i="43"/>
  <c r="R1682" i="43"/>
  <c r="Q1682" i="43"/>
  <c r="P1682" i="43"/>
  <c r="O1682" i="43"/>
  <c r="L1682" i="43"/>
  <c r="K1682" i="43"/>
  <c r="J1682" i="43"/>
  <c r="I1682" i="43"/>
  <c r="AL1679" i="43"/>
  <c r="AE1679" i="43"/>
  <c r="W1679" i="43"/>
  <c r="V1679" i="43"/>
  <c r="U1679" i="43"/>
  <c r="X1679" i="43" s="1"/>
  <c r="T1679" i="43"/>
  <c r="S1679" i="43"/>
  <c r="M1679" i="43"/>
  <c r="AL1678" i="43"/>
  <c r="AE1678" i="43"/>
  <c r="W1678" i="43"/>
  <c r="V1678" i="43"/>
  <c r="X1678" i="43" s="1"/>
  <c r="U1678" i="43"/>
  <c r="T1678" i="43"/>
  <c r="S1678" i="43"/>
  <c r="M1678" i="43"/>
  <c r="AL1677" i="43"/>
  <c r="AE1677" i="43"/>
  <c r="W1677" i="43"/>
  <c r="V1677" i="43"/>
  <c r="U1677" i="43"/>
  <c r="X1677" i="43" s="1"/>
  <c r="T1677" i="43"/>
  <c r="S1677" i="43"/>
  <c r="M1677" i="43"/>
  <c r="AL1676" i="43"/>
  <c r="AE1676" i="43"/>
  <c r="W1676" i="43"/>
  <c r="X1676" i="43" s="1"/>
  <c r="V1676" i="43"/>
  <c r="U1676" i="43"/>
  <c r="T1676" i="43"/>
  <c r="S1676" i="43"/>
  <c r="M1676" i="43"/>
  <c r="AL1675" i="43"/>
  <c r="AE1675" i="43"/>
  <c r="W1675" i="43"/>
  <c r="V1675" i="43"/>
  <c r="U1675" i="43"/>
  <c r="X1675" i="43" s="1"/>
  <c r="T1675" i="43"/>
  <c r="S1675" i="43"/>
  <c r="M1675" i="43"/>
  <c r="AL1674" i="43"/>
  <c r="AE1674" i="43"/>
  <c r="W1674" i="43"/>
  <c r="V1674" i="43"/>
  <c r="X1674" i="43" s="1"/>
  <c r="U1674" i="43"/>
  <c r="T1674" i="43"/>
  <c r="S1674" i="43"/>
  <c r="M1674" i="43"/>
  <c r="AL1673" i="43"/>
  <c r="AE1673" i="43"/>
  <c r="W1673" i="43"/>
  <c r="V1673" i="43"/>
  <c r="U1673" i="43"/>
  <c r="X1673" i="43" s="1"/>
  <c r="T1673" i="43"/>
  <c r="S1673" i="43"/>
  <c r="M1673" i="43"/>
  <c r="AL1672" i="43"/>
  <c r="AE1672" i="43"/>
  <c r="W1672" i="43"/>
  <c r="X1672" i="43" s="1"/>
  <c r="V1672" i="43"/>
  <c r="U1672" i="43"/>
  <c r="T1672" i="43"/>
  <c r="S1672" i="43"/>
  <c r="M1672" i="43"/>
  <c r="AL1671" i="43"/>
  <c r="AE1671" i="43"/>
  <c r="W1671" i="43"/>
  <c r="V1671" i="43"/>
  <c r="U1671" i="43"/>
  <c r="X1671" i="43" s="1"/>
  <c r="T1671" i="43"/>
  <c r="S1671" i="43"/>
  <c r="M1671" i="43"/>
  <c r="AL1670" i="43"/>
  <c r="AE1670" i="43"/>
  <c r="W1670" i="43"/>
  <c r="V1670" i="43"/>
  <c r="X1670" i="43" s="1"/>
  <c r="U1670" i="43"/>
  <c r="T1670" i="43"/>
  <c r="S1670" i="43"/>
  <c r="M1670" i="43"/>
  <c r="AL1669" i="43"/>
  <c r="AE1669" i="43"/>
  <c r="W1669" i="43"/>
  <c r="V1669" i="43"/>
  <c r="U1669" i="43"/>
  <c r="X1669" i="43" s="1"/>
  <c r="T1669" i="43"/>
  <c r="S1669" i="43"/>
  <c r="M1669" i="43"/>
  <c r="AL1668" i="43"/>
  <c r="AE1668" i="43"/>
  <c r="W1668" i="43"/>
  <c r="X1668" i="43" s="1"/>
  <c r="V1668" i="43"/>
  <c r="U1668" i="43"/>
  <c r="T1668" i="43"/>
  <c r="S1668" i="43"/>
  <c r="M1668" i="43"/>
  <c r="AL1667" i="43"/>
  <c r="AE1667" i="43"/>
  <c r="W1667" i="43"/>
  <c r="V1667" i="43"/>
  <c r="U1667" i="43"/>
  <c r="X1667" i="43" s="1"/>
  <c r="T1667" i="43"/>
  <c r="S1667" i="43"/>
  <c r="M1667" i="43"/>
  <c r="AL1666" i="43"/>
  <c r="AE1666" i="43"/>
  <c r="W1666" i="43"/>
  <c r="V1666" i="43"/>
  <c r="X1666" i="43" s="1"/>
  <c r="U1666" i="43"/>
  <c r="T1666" i="43"/>
  <c r="S1666" i="43"/>
  <c r="M1666" i="43"/>
  <c r="AL1665" i="43"/>
  <c r="AE1665" i="43"/>
  <c r="W1665" i="43"/>
  <c r="V1665" i="43"/>
  <c r="U1665" i="43"/>
  <c r="X1665" i="43" s="1"/>
  <c r="T1665" i="43"/>
  <c r="S1665" i="43"/>
  <c r="M1665" i="43"/>
  <c r="AL1664" i="43"/>
  <c r="AE1664" i="43"/>
  <c r="W1664" i="43"/>
  <c r="X1664" i="43" s="1"/>
  <c r="V1664" i="43"/>
  <c r="U1664" i="43"/>
  <c r="T1664" i="43"/>
  <c r="S1664" i="43"/>
  <c r="M1664" i="43"/>
  <c r="AL1663" i="43"/>
  <c r="AE1663" i="43"/>
  <c r="W1663" i="43"/>
  <c r="V1663" i="43"/>
  <c r="U1663" i="43"/>
  <c r="X1663" i="43" s="1"/>
  <c r="T1663" i="43"/>
  <c r="S1663" i="43"/>
  <c r="M1663" i="43"/>
  <c r="AL1662" i="43"/>
  <c r="AE1662" i="43"/>
  <c r="W1662" i="43"/>
  <c r="V1662" i="43"/>
  <c r="X1662" i="43" s="1"/>
  <c r="U1662" i="43"/>
  <c r="T1662" i="43"/>
  <c r="S1662" i="43"/>
  <c r="M1662" i="43"/>
  <c r="AL1661" i="43"/>
  <c r="AE1661" i="43"/>
  <c r="W1661" i="43"/>
  <c r="V1661" i="43"/>
  <c r="U1661" i="43"/>
  <c r="X1661" i="43" s="1"/>
  <c r="T1661" i="43"/>
  <c r="S1661" i="43"/>
  <c r="M1661" i="43"/>
  <c r="AL1660" i="43"/>
  <c r="AE1660" i="43"/>
  <c r="W1660" i="43"/>
  <c r="X1660" i="43" s="1"/>
  <c r="V1660" i="43"/>
  <c r="U1660" i="43"/>
  <c r="T1660" i="43"/>
  <c r="S1660" i="43"/>
  <c r="M1660" i="43"/>
  <c r="AL1659" i="43"/>
  <c r="AE1659" i="43"/>
  <c r="W1659" i="43"/>
  <c r="V1659" i="43"/>
  <c r="U1659" i="43"/>
  <c r="X1659" i="43" s="1"/>
  <c r="T1659" i="43"/>
  <c r="S1659" i="43"/>
  <c r="M1659" i="43"/>
  <c r="AL1658" i="43"/>
  <c r="AE1658" i="43"/>
  <c r="W1658" i="43"/>
  <c r="V1658" i="43"/>
  <c r="X1658" i="43" s="1"/>
  <c r="U1658" i="43"/>
  <c r="T1658" i="43"/>
  <c r="S1658" i="43"/>
  <c r="M1658" i="43"/>
  <c r="AL1657" i="43"/>
  <c r="AE1657" i="43"/>
  <c r="W1657" i="43"/>
  <c r="V1657" i="43"/>
  <c r="U1657" i="43"/>
  <c r="X1657" i="43" s="1"/>
  <c r="T1657" i="43"/>
  <c r="S1657" i="43"/>
  <c r="M1657" i="43"/>
  <c r="AL1656" i="43"/>
  <c r="AE1656" i="43"/>
  <c r="W1656" i="43"/>
  <c r="X1656" i="43" s="1"/>
  <c r="V1656" i="43"/>
  <c r="U1656" i="43"/>
  <c r="T1656" i="43"/>
  <c r="S1656" i="43"/>
  <c r="M1656" i="43"/>
  <c r="AL1655" i="43"/>
  <c r="AL1682" i="43" s="1"/>
  <c r="AE1655" i="43"/>
  <c r="W1655" i="43"/>
  <c r="W1682" i="43" s="1"/>
  <c r="V1655" i="43"/>
  <c r="V1682" i="43" s="1"/>
  <c r="U1655" i="43"/>
  <c r="X1655" i="43" s="1"/>
  <c r="T1655" i="43"/>
  <c r="S1655" i="43"/>
  <c r="M1655" i="43"/>
  <c r="M1682" i="43" s="1"/>
  <c r="AJ1651" i="43"/>
  <c r="AH1651" i="43"/>
  <c r="AA1651" i="43"/>
  <c r="R1651" i="43"/>
  <c r="L1651" i="43"/>
  <c r="AK1650" i="43"/>
  <c r="AJ1650" i="43"/>
  <c r="AI1650" i="43"/>
  <c r="AH1650" i="43"/>
  <c r="AD1650" i="43"/>
  <c r="AC1650" i="43"/>
  <c r="AB1650" i="43"/>
  <c r="AB1651" i="43" s="1"/>
  <c r="AA1650" i="43"/>
  <c r="R1650" i="43"/>
  <c r="Q1650" i="43"/>
  <c r="P1650" i="43"/>
  <c r="O1650" i="43"/>
  <c r="L1650" i="43"/>
  <c r="K1650" i="43"/>
  <c r="J1650" i="43"/>
  <c r="I1650" i="43"/>
  <c r="AL1649" i="43"/>
  <c r="AE1649" i="43"/>
  <c r="AE1650" i="43" s="1"/>
  <c r="W1649" i="43"/>
  <c r="V1649" i="43"/>
  <c r="X1649" i="43" s="1"/>
  <c r="U1649" i="43"/>
  <c r="T1649" i="43"/>
  <c r="T1650" i="43" s="1"/>
  <c r="S1649" i="43"/>
  <c r="M1649" i="43"/>
  <c r="AL1648" i="43"/>
  <c r="AE1648" i="43"/>
  <c r="W1648" i="43"/>
  <c r="V1648" i="43"/>
  <c r="U1648" i="43"/>
  <c r="X1648" i="43" s="1"/>
  <c r="T1648" i="43"/>
  <c r="S1648" i="43"/>
  <c r="M1648" i="43"/>
  <c r="AL1647" i="43"/>
  <c r="AL1650" i="43" s="1"/>
  <c r="AE1647" i="43"/>
  <c r="W1647" i="43"/>
  <c r="X1647" i="43" s="1"/>
  <c r="V1647" i="43"/>
  <c r="V1650" i="43" s="1"/>
  <c r="U1647" i="43"/>
  <c r="U1650" i="43" s="1"/>
  <c r="T1647" i="43"/>
  <c r="S1647" i="43"/>
  <c r="S1650" i="43" s="1"/>
  <c r="M1647" i="43"/>
  <c r="M1650" i="43" s="1"/>
  <c r="AK1645" i="43"/>
  <c r="AK1651" i="43" s="1"/>
  <c r="AJ1645" i="43"/>
  <c r="AI1645" i="43"/>
  <c r="AH1645" i="43"/>
  <c r="AD1645" i="43"/>
  <c r="AD1651" i="43" s="1"/>
  <c r="AC1645" i="43"/>
  <c r="AC1651" i="43" s="1"/>
  <c r="AB1645" i="43"/>
  <c r="AA1645" i="43"/>
  <c r="R1645" i="43"/>
  <c r="Q1645" i="43"/>
  <c r="P1645" i="43"/>
  <c r="P1651" i="43" s="1"/>
  <c r="O1645" i="43"/>
  <c r="O1651" i="43" s="1"/>
  <c r="L1645" i="43"/>
  <c r="K1645" i="43"/>
  <c r="K1651" i="43" s="1"/>
  <c r="J1645" i="43"/>
  <c r="J1651" i="43" s="1"/>
  <c r="I1645" i="43"/>
  <c r="I1651" i="43" s="1"/>
  <c r="U1644" i="43"/>
  <c r="AL1643" i="43"/>
  <c r="AE1643" i="43"/>
  <c r="W1643" i="43"/>
  <c r="V1643" i="43"/>
  <c r="X1643" i="43" s="1"/>
  <c r="U1643" i="43"/>
  <c r="T1643" i="43"/>
  <c r="S1643" i="43"/>
  <c r="M1643" i="43"/>
  <c r="AL1642" i="43"/>
  <c r="AE1642" i="43"/>
  <c r="X1642" i="43"/>
  <c r="W1642" i="43"/>
  <c r="V1642" i="43"/>
  <c r="U1642" i="43"/>
  <c r="T1642" i="43"/>
  <c r="S1642" i="43"/>
  <c r="M1642" i="43"/>
  <c r="AL1641" i="43"/>
  <c r="AE1641" i="43"/>
  <c r="W1641" i="43"/>
  <c r="V1641" i="43"/>
  <c r="U1641" i="43"/>
  <c r="X1641" i="43" s="1"/>
  <c r="T1641" i="43"/>
  <c r="S1641" i="43"/>
  <c r="M1641" i="43"/>
  <c r="AL1640" i="43"/>
  <c r="AE1640" i="43"/>
  <c r="W1640" i="43"/>
  <c r="V1640" i="43"/>
  <c r="U1640" i="43"/>
  <c r="X1640" i="43" s="1"/>
  <c r="T1640" i="43"/>
  <c r="S1640" i="43"/>
  <c r="M1640" i="43"/>
  <c r="AL1639" i="43"/>
  <c r="AE1639" i="43"/>
  <c r="W1639" i="43"/>
  <c r="V1639" i="43"/>
  <c r="X1639" i="43" s="1"/>
  <c r="U1639" i="43"/>
  <c r="T1639" i="43"/>
  <c r="S1639" i="43"/>
  <c r="M1639" i="43"/>
  <c r="AL1638" i="43"/>
  <c r="AE1638" i="43"/>
  <c r="X1638" i="43"/>
  <c r="W1638" i="43"/>
  <c r="V1638" i="43"/>
  <c r="U1638" i="43"/>
  <c r="T1638" i="43"/>
  <c r="S1638" i="43"/>
  <c r="M1638" i="43"/>
  <c r="AL1637" i="43"/>
  <c r="AE1637" i="43"/>
  <c r="W1637" i="43"/>
  <c r="V1637" i="43"/>
  <c r="U1637" i="43"/>
  <c r="X1637" i="43" s="1"/>
  <c r="T1637" i="43"/>
  <c r="S1637" i="43"/>
  <c r="M1637" i="43"/>
  <c r="AL1636" i="43"/>
  <c r="AE1636" i="43"/>
  <c r="W1636" i="43"/>
  <c r="V1636" i="43"/>
  <c r="U1636" i="43"/>
  <c r="X1636" i="43" s="1"/>
  <c r="T1636" i="43"/>
  <c r="S1636" i="43"/>
  <c r="M1636" i="43"/>
  <c r="AL1635" i="43"/>
  <c r="AE1635" i="43"/>
  <c r="W1635" i="43"/>
  <c r="V1635" i="43"/>
  <c r="X1635" i="43" s="1"/>
  <c r="U1635" i="43"/>
  <c r="T1635" i="43"/>
  <c r="S1635" i="43"/>
  <c r="M1635" i="43"/>
  <c r="AL1634" i="43"/>
  <c r="AE1634" i="43"/>
  <c r="X1634" i="43"/>
  <c r="W1634" i="43"/>
  <c r="V1634" i="43"/>
  <c r="U1634" i="43"/>
  <c r="T1634" i="43"/>
  <c r="S1634" i="43"/>
  <c r="M1634" i="43"/>
  <c r="AL1633" i="43"/>
  <c r="AE1633" i="43"/>
  <c r="W1633" i="43"/>
  <c r="V1633" i="43"/>
  <c r="U1633" i="43"/>
  <c r="X1633" i="43" s="1"/>
  <c r="T1633" i="43"/>
  <c r="S1633" i="43"/>
  <c r="M1633" i="43"/>
  <c r="AL1632" i="43"/>
  <c r="AE1632" i="43"/>
  <c r="W1632" i="43"/>
  <c r="V1632" i="43"/>
  <c r="U1632" i="43"/>
  <c r="X1632" i="43" s="1"/>
  <c r="T1632" i="43"/>
  <c r="S1632" i="43"/>
  <c r="M1632" i="43"/>
  <c r="AL1631" i="43"/>
  <c r="AE1631" i="43"/>
  <c r="W1631" i="43"/>
  <c r="V1631" i="43"/>
  <c r="X1631" i="43" s="1"/>
  <c r="U1631" i="43"/>
  <c r="T1631" i="43"/>
  <c r="S1631" i="43"/>
  <c r="M1631" i="43"/>
  <c r="AL1630" i="43"/>
  <c r="AE1630" i="43"/>
  <c r="X1630" i="43"/>
  <c r="W1630" i="43"/>
  <c r="V1630" i="43"/>
  <c r="U1630" i="43"/>
  <c r="T1630" i="43"/>
  <c r="S1630" i="43"/>
  <c r="M1630" i="43"/>
  <c r="AL1629" i="43"/>
  <c r="AE1629" i="43"/>
  <c r="W1629" i="43"/>
  <c r="V1629" i="43"/>
  <c r="U1629" i="43"/>
  <c r="X1629" i="43" s="1"/>
  <c r="T1629" i="43"/>
  <c r="S1629" i="43"/>
  <c r="M1629" i="43"/>
  <c r="AL1628" i="43"/>
  <c r="AE1628" i="43"/>
  <c r="W1628" i="43"/>
  <c r="V1628" i="43"/>
  <c r="U1628" i="43"/>
  <c r="X1628" i="43" s="1"/>
  <c r="T1628" i="43"/>
  <c r="S1628" i="43"/>
  <c r="M1628" i="43"/>
  <c r="AL1627" i="43"/>
  <c r="AE1627" i="43"/>
  <c r="W1627" i="43"/>
  <c r="V1627" i="43"/>
  <c r="X1627" i="43" s="1"/>
  <c r="U1627" i="43"/>
  <c r="T1627" i="43"/>
  <c r="S1627" i="43"/>
  <c r="M1627" i="43"/>
  <c r="AL1626" i="43"/>
  <c r="AE1626" i="43"/>
  <c r="X1626" i="43"/>
  <c r="W1626" i="43"/>
  <c r="V1626" i="43"/>
  <c r="U1626" i="43"/>
  <c r="T1626" i="43"/>
  <c r="S1626" i="43"/>
  <c r="M1626" i="43"/>
  <c r="AL1625" i="43"/>
  <c r="AE1625" i="43"/>
  <c r="W1625" i="43"/>
  <c r="V1625" i="43"/>
  <c r="U1625" i="43"/>
  <c r="X1625" i="43" s="1"/>
  <c r="T1625" i="43"/>
  <c r="S1625" i="43"/>
  <c r="M1625" i="43"/>
  <c r="AL1624" i="43"/>
  <c r="AE1624" i="43"/>
  <c r="W1624" i="43"/>
  <c r="V1624" i="43"/>
  <c r="U1624" i="43"/>
  <c r="X1624" i="43" s="1"/>
  <c r="T1624" i="43"/>
  <c r="S1624" i="43"/>
  <c r="M1624" i="43"/>
  <c r="AL1623" i="43"/>
  <c r="AE1623" i="43"/>
  <c r="W1623" i="43"/>
  <c r="V1623" i="43"/>
  <c r="X1623" i="43" s="1"/>
  <c r="U1623" i="43"/>
  <c r="T1623" i="43"/>
  <c r="S1623" i="43"/>
  <c r="M1623" i="43"/>
  <c r="AL1622" i="43"/>
  <c r="AE1622" i="43"/>
  <c r="X1622" i="43"/>
  <c r="W1622" i="43"/>
  <c r="V1622" i="43"/>
  <c r="U1622" i="43"/>
  <c r="T1622" i="43"/>
  <c r="S1622" i="43"/>
  <c r="M1622" i="43"/>
  <c r="AL1621" i="43"/>
  <c r="AE1621" i="43"/>
  <c r="W1621" i="43"/>
  <c r="V1621" i="43"/>
  <c r="U1621" i="43"/>
  <c r="X1621" i="43" s="1"/>
  <c r="T1621" i="43"/>
  <c r="S1621" i="43"/>
  <c r="M1621" i="43"/>
  <c r="AL1620" i="43"/>
  <c r="AE1620" i="43"/>
  <c r="W1620" i="43"/>
  <c r="V1620" i="43"/>
  <c r="U1620" i="43"/>
  <c r="X1620" i="43" s="1"/>
  <c r="T1620" i="43"/>
  <c r="S1620" i="43"/>
  <c r="M1620" i="43"/>
  <c r="AL1619" i="43"/>
  <c r="AE1619" i="43"/>
  <c r="W1619" i="43"/>
  <c r="V1619" i="43"/>
  <c r="X1619" i="43" s="1"/>
  <c r="U1619" i="43"/>
  <c r="T1619" i="43"/>
  <c r="S1619" i="43"/>
  <c r="M1619" i="43"/>
  <c r="AL1618" i="43"/>
  <c r="AE1618" i="43"/>
  <c r="X1618" i="43"/>
  <c r="W1618" i="43"/>
  <c r="V1618" i="43"/>
  <c r="U1618" i="43"/>
  <c r="T1618" i="43"/>
  <c r="S1618" i="43"/>
  <c r="M1618" i="43"/>
  <c r="AL1617" i="43"/>
  <c r="AE1617" i="43"/>
  <c r="W1617" i="43"/>
  <c r="V1617" i="43"/>
  <c r="U1617" i="43"/>
  <c r="X1617" i="43" s="1"/>
  <c r="T1617" i="43"/>
  <c r="S1617" i="43"/>
  <c r="S1645" i="43" s="1"/>
  <c r="S1651" i="43" s="1"/>
  <c r="M1617" i="43"/>
  <c r="AL1616" i="43"/>
  <c r="AE1616" i="43"/>
  <c r="W1616" i="43"/>
  <c r="V1616" i="43"/>
  <c r="U1616" i="43"/>
  <c r="X1616" i="43" s="1"/>
  <c r="T1616" i="43"/>
  <c r="S1616" i="43"/>
  <c r="M1616" i="43"/>
  <c r="AL1615" i="43"/>
  <c r="AL1645" i="43" s="1"/>
  <c r="AL1651" i="43" s="1"/>
  <c r="AE1615" i="43"/>
  <c r="AE1645" i="43" s="1"/>
  <c r="AE1651" i="43" s="1"/>
  <c r="W1615" i="43"/>
  <c r="W1645" i="43" s="1"/>
  <c r="W1651" i="43" s="1"/>
  <c r="V1615" i="43"/>
  <c r="X1615" i="43" s="1"/>
  <c r="U1615" i="43"/>
  <c r="T1615" i="43"/>
  <c r="T1645" i="43" s="1"/>
  <c r="S1615" i="43"/>
  <c r="M1615" i="43"/>
  <c r="AJ1609" i="43"/>
  <c r="AJ1683" i="43" s="1"/>
  <c r="AC1609" i="43"/>
  <c r="P1609" i="43"/>
  <c r="O1609" i="43"/>
  <c r="AK1608" i="43"/>
  <c r="AJ1608" i="43"/>
  <c r="AI1608" i="43"/>
  <c r="AH1608" i="43"/>
  <c r="AD1608" i="43"/>
  <c r="AD1609" i="43" s="1"/>
  <c r="AD1683" i="43" s="1"/>
  <c r="AC1608" i="43"/>
  <c r="AB1608" i="43"/>
  <c r="AA1608" i="43"/>
  <c r="S1608" i="43"/>
  <c r="R1608" i="43"/>
  <c r="Q1608" i="43"/>
  <c r="P1608" i="43"/>
  <c r="O1608" i="43"/>
  <c r="L1608" i="43"/>
  <c r="K1608" i="43"/>
  <c r="J1608" i="43"/>
  <c r="I1608" i="43"/>
  <c r="I1609" i="43" s="1"/>
  <c r="I1683" i="43" s="1"/>
  <c r="AL1607" i="43"/>
  <c r="AE1607" i="43"/>
  <c r="X1607" i="43"/>
  <c r="W1607" i="43"/>
  <c r="V1607" i="43"/>
  <c r="V1608" i="43" s="1"/>
  <c r="U1607" i="43"/>
  <c r="T1607" i="43"/>
  <c r="S1607" i="43"/>
  <c r="M1607" i="43"/>
  <c r="AL1606" i="43"/>
  <c r="AE1606" i="43"/>
  <c r="W1606" i="43"/>
  <c r="V1606" i="43"/>
  <c r="U1606" i="43"/>
  <c r="X1606" i="43" s="1"/>
  <c r="T1606" i="43"/>
  <c r="S1606" i="43"/>
  <c r="M1606" i="43"/>
  <c r="AL1605" i="43"/>
  <c r="AL1608" i="43" s="1"/>
  <c r="AE1605" i="43"/>
  <c r="AE1608" i="43" s="1"/>
  <c r="W1605" i="43"/>
  <c r="V1605" i="43"/>
  <c r="U1605" i="43"/>
  <c r="X1605" i="43" s="1"/>
  <c r="T1605" i="43"/>
  <c r="T1608" i="43" s="1"/>
  <c r="S1605" i="43"/>
  <c r="M1605" i="43"/>
  <c r="M1608" i="43" s="1"/>
  <c r="AK1603" i="43"/>
  <c r="AJ1603" i="43"/>
  <c r="AI1603" i="43"/>
  <c r="AI1609" i="43" s="1"/>
  <c r="AH1603" i="43"/>
  <c r="AH1609" i="43" s="1"/>
  <c r="AH1683" i="43" s="1"/>
  <c r="AD1603" i="43"/>
  <c r="AC1603" i="43"/>
  <c r="AB1603" i="43"/>
  <c r="AB1609" i="43" s="1"/>
  <c r="AB1683" i="43" s="1"/>
  <c r="AA1603" i="43"/>
  <c r="AA1609" i="43" s="1"/>
  <c r="AA1683" i="43" s="1"/>
  <c r="S1603" i="43"/>
  <c r="S1609" i="43" s="1"/>
  <c r="R1603" i="43"/>
  <c r="R1609" i="43" s="1"/>
  <c r="R1683" i="43" s="1"/>
  <c r="Q1603" i="43"/>
  <c r="Q1609" i="43" s="1"/>
  <c r="P1603" i="43"/>
  <c r="O1603" i="43"/>
  <c r="L1603" i="43"/>
  <c r="L1609" i="43" s="1"/>
  <c r="L1683" i="43" s="1"/>
  <c r="K1603" i="43"/>
  <c r="K1609" i="43" s="1"/>
  <c r="K1683" i="43" s="1"/>
  <c r="J1603" i="43"/>
  <c r="J1609" i="43" s="1"/>
  <c r="J1683" i="43" s="1"/>
  <c r="I1603" i="43"/>
  <c r="AL1602" i="43"/>
  <c r="AL1603" i="43" s="1"/>
  <c r="AL1609" i="43" s="1"/>
  <c r="AE1602" i="43"/>
  <c r="W1602" i="43"/>
  <c r="X1602" i="43" s="1"/>
  <c r="V1602" i="43"/>
  <c r="U1602" i="43"/>
  <c r="T1602" i="43"/>
  <c r="S1602" i="43"/>
  <c r="M1602" i="43"/>
  <c r="AL1601" i="43"/>
  <c r="AE1601" i="43"/>
  <c r="W1601" i="43"/>
  <c r="V1601" i="43"/>
  <c r="U1601" i="43"/>
  <c r="X1601" i="43" s="1"/>
  <c r="T1601" i="43"/>
  <c r="S1601" i="43"/>
  <c r="M1601" i="43"/>
  <c r="AL1600" i="43"/>
  <c r="AE1600" i="43"/>
  <c r="W1600" i="43"/>
  <c r="V1600" i="43"/>
  <c r="U1600" i="43"/>
  <c r="T1600" i="43"/>
  <c r="T1603" i="43" s="1"/>
  <c r="T1609" i="43" s="1"/>
  <c r="S1600" i="43"/>
  <c r="M1600" i="43"/>
  <c r="M1603" i="43" s="1"/>
  <c r="AK1590" i="43"/>
  <c r="AJ1590" i="43"/>
  <c r="AI1590" i="43"/>
  <c r="AH1590" i="43"/>
  <c r="AD1590" i="43"/>
  <c r="AC1590" i="43"/>
  <c r="AB1590" i="43"/>
  <c r="AA1590" i="43"/>
  <c r="Y1590" i="43"/>
  <c r="R1590" i="43"/>
  <c r="Q1590" i="43"/>
  <c r="P1590" i="43"/>
  <c r="O1590" i="43"/>
  <c r="L1590" i="43"/>
  <c r="K1590" i="43"/>
  <c r="J1590" i="43"/>
  <c r="I1590" i="43"/>
  <c r="U1589" i="43"/>
  <c r="AL1588" i="43"/>
  <c r="AE1588" i="43"/>
  <c r="W1588" i="43"/>
  <c r="V1588" i="43"/>
  <c r="U1588" i="43"/>
  <c r="T1588" i="43"/>
  <c r="S1588" i="43"/>
  <c r="M1588" i="43"/>
  <c r="AL1587" i="43"/>
  <c r="AE1587" i="43"/>
  <c r="W1587" i="43"/>
  <c r="V1587" i="43"/>
  <c r="U1587" i="43"/>
  <c r="X1587" i="43" s="1"/>
  <c r="T1587" i="43"/>
  <c r="S1587" i="43"/>
  <c r="M1587" i="43"/>
  <c r="AL1586" i="43"/>
  <c r="AE1586" i="43"/>
  <c r="X1586" i="43"/>
  <c r="W1586" i="43"/>
  <c r="V1586" i="43"/>
  <c r="U1586" i="43"/>
  <c r="T1586" i="43"/>
  <c r="S1586" i="43"/>
  <c r="M1586" i="43"/>
  <c r="AL1585" i="43"/>
  <c r="AE1585" i="43"/>
  <c r="W1585" i="43"/>
  <c r="V1585" i="43"/>
  <c r="U1585" i="43"/>
  <c r="X1585" i="43" s="1"/>
  <c r="T1585" i="43"/>
  <c r="S1585" i="43"/>
  <c r="M1585" i="43"/>
  <c r="AL1584" i="43"/>
  <c r="AE1584" i="43"/>
  <c r="W1584" i="43"/>
  <c r="V1584" i="43"/>
  <c r="U1584" i="43"/>
  <c r="X1584" i="43" s="1"/>
  <c r="T1584" i="43"/>
  <c r="S1584" i="43"/>
  <c r="M1584" i="43"/>
  <c r="AL1583" i="43"/>
  <c r="AE1583" i="43"/>
  <c r="W1583" i="43"/>
  <c r="V1583" i="43"/>
  <c r="U1583" i="43"/>
  <c r="X1583" i="43" s="1"/>
  <c r="T1583" i="43"/>
  <c r="S1583" i="43"/>
  <c r="M1583" i="43"/>
  <c r="AL1582" i="43"/>
  <c r="AE1582" i="43"/>
  <c r="X1582" i="43"/>
  <c r="W1582" i="43"/>
  <c r="V1582" i="43"/>
  <c r="U1582" i="43"/>
  <c r="T1582" i="43"/>
  <c r="S1582" i="43"/>
  <c r="M1582" i="43"/>
  <c r="AL1581" i="43"/>
  <c r="AE1581" i="43"/>
  <c r="W1581" i="43"/>
  <c r="V1581" i="43"/>
  <c r="U1581" i="43"/>
  <c r="X1581" i="43" s="1"/>
  <c r="T1581" i="43"/>
  <c r="S1581" i="43"/>
  <c r="M1581" i="43"/>
  <c r="AL1580" i="43"/>
  <c r="AE1580" i="43"/>
  <c r="W1580" i="43"/>
  <c r="V1580" i="43"/>
  <c r="U1580" i="43"/>
  <c r="X1580" i="43" s="1"/>
  <c r="T1580" i="43"/>
  <c r="S1580" i="43"/>
  <c r="M1580" i="43"/>
  <c r="AL1579" i="43"/>
  <c r="AE1579" i="43"/>
  <c r="W1579" i="43"/>
  <c r="V1579" i="43"/>
  <c r="U1579" i="43"/>
  <c r="X1579" i="43" s="1"/>
  <c r="T1579" i="43"/>
  <c r="S1579" i="43"/>
  <c r="M1579" i="43"/>
  <c r="AL1578" i="43"/>
  <c r="AE1578" i="43"/>
  <c r="X1578" i="43"/>
  <c r="W1578" i="43"/>
  <c r="V1578" i="43"/>
  <c r="U1578" i="43"/>
  <c r="T1578" i="43"/>
  <c r="S1578" i="43"/>
  <c r="M1578" i="43"/>
  <c r="AL1577" i="43"/>
  <c r="AE1577" i="43"/>
  <c r="W1577" i="43"/>
  <c r="V1577" i="43"/>
  <c r="U1577" i="43"/>
  <c r="X1577" i="43" s="1"/>
  <c r="T1577" i="43"/>
  <c r="S1577" i="43"/>
  <c r="M1577" i="43"/>
  <c r="AL1576" i="43"/>
  <c r="AE1576" i="43"/>
  <c r="W1576" i="43"/>
  <c r="V1576" i="43"/>
  <c r="U1576" i="43"/>
  <c r="X1576" i="43" s="1"/>
  <c r="T1576" i="43"/>
  <c r="S1576" i="43"/>
  <c r="M1576" i="43"/>
  <c r="AL1575" i="43"/>
  <c r="AE1575" i="43"/>
  <c r="W1575" i="43"/>
  <c r="V1575" i="43"/>
  <c r="X1575" i="43" s="1"/>
  <c r="U1575" i="43"/>
  <c r="T1575" i="43"/>
  <c r="S1575" i="43"/>
  <c r="M1575" i="43"/>
  <c r="AL1574" i="43"/>
  <c r="AE1574" i="43"/>
  <c r="X1574" i="43"/>
  <c r="W1574" i="43"/>
  <c r="V1574" i="43"/>
  <c r="U1574" i="43"/>
  <c r="T1574" i="43"/>
  <c r="S1574" i="43"/>
  <c r="M1574" i="43"/>
  <c r="AL1573" i="43"/>
  <c r="AE1573" i="43"/>
  <c r="W1573" i="43"/>
  <c r="V1573" i="43"/>
  <c r="U1573" i="43"/>
  <c r="X1573" i="43" s="1"/>
  <c r="T1573" i="43"/>
  <c r="S1573" i="43"/>
  <c r="M1573" i="43"/>
  <c r="AL1572" i="43"/>
  <c r="AE1572" i="43"/>
  <c r="W1572" i="43"/>
  <c r="V1572" i="43"/>
  <c r="U1572" i="43"/>
  <c r="T1572" i="43"/>
  <c r="S1572" i="43"/>
  <c r="M1572" i="43"/>
  <c r="AL1571" i="43"/>
  <c r="AE1571" i="43"/>
  <c r="W1571" i="43"/>
  <c r="V1571" i="43"/>
  <c r="U1571" i="43"/>
  <c r="X1571" i="43" s="1"/>
  <c r="T1571" i="43"/>
  <c r="S1571" i="43"/>
  <c r="M1571" i="43"/>
  <c r="AL1570" i="43"/>
  <c r="AE1570" i="43"/>
  <c r="X1570" i="43"/>
  <c r="W1570" i="43"/>
  <c r="V1570" i="43"/>
  <c r="U1570" i="43"/>
  <c r="T1570" i="43"/>
  <c r="S1570" i="43"/>
  <c r="M1570" i="43"/>
  <c r="AL1569" i="43"/>
  <c r="AE1569" i="43"/>
  <c r="W1569" i="43"/>
  <c r="V1569" i="43"/>
  <c r="U1569" i="43"/>
  <c r="X1569" i="43" s="1"/>
  <c r="T1569" i="43"/>
  <c r="S1569" i="43"/>
  <c r="M1569" i="43"/>
  <c r="AL1568" i="43"/>
  <c r="AE1568" i="43"/>
  <c r="W1568" i="43"/>
  <c r="V1568" i="43"/>
  <c r="U1568" i="43"/>
  <c r="X1568" i="43" s="1"/>
  <c r="T1568" i="43"/>
  <c r="S1568" i="43"/>
  <c r="M1568" i="43"/>
  <c r="AL1567" i="43"/>
  <c r="AE1567" i="43"/>
  <c r="W1567" i="43"/>
  <c r="V1567" i="43"/>
  <c r="U1567" i="43"/>
  <c r="X1567" i="43" s="1"/>
  <c r="T1567" i="43"/>
  <c r="S1567" i="43"/>
  <c r="M1567" i="43"/>
  <c r="AL1566" i="43"/>
  <c r="AE1566" i="43"/>
  <c r="X1566" i="43"/>
  <c r="W1566" i="43"/>
  <c r="V1566" i="43"/>
  <c r="U1566" i="43"/>
  <c r="T1566" i="43"/>
  <c r="S1566" i="43"/>
  <c r="M1566" i="43"/>
  <c r="AL1565" i="43"/>
  <c r="AE1565" i="43"/>
  <c r="W1565" i="43"/>
  <c r="V1565" i="43"/>
  <c r="U1565" i="43"/>
  <c r="X1565" i="43" s="1"/>
  <c r="T1565" i="43"/>
  <c r="S1565" i="43"/>
  <c r="M1565" i="43"/>
  <c r="AL1564" i="43"/>
  <c r="AE1564" i="43"/>
  <c r="W1564" i="43"/>
  <c r="V1564" i="43"/>
  <c r="U1564" i="43"/>
  <c r="X1564" i="43" s="1"/>
  <c r="T1564" i="43"/>
  <c r="S1564" i="43"/>
  <c r="M1564" i="43"/>
  <c r="AL1563" i="43"/>
  <c r="AL1590" i="43" s="1"/>
  <c r="AE1563" i="43"/>
  <c r="AE1590" i="43" s="1"/>
  <c r="W1563" i="43"/>
  <c r="V1563" i="43"/>
  <c r="V1590" i="43" s="1"/>
  <c r="U1563" i="43"/>
  <c r="T1563" i="43"/>
  <c r="S1563" i="43"/>
  <c r="S1590" i="43" s="1"/>
  <c r="M1563" i="43"/>
  <c r="M1590" i="43" s="1"/>
  <c r="AJ1559" i="43"/>
  <c r="AC1559" i="43"/>
  <c r="AA1559" i="43"/>
  <c r="L1559" i="43"/>
  <c r="AK1558" i="43"/>
  <c r="AK1559" i="43" s="1"/>
  <c r="AJ1558" i="43"/>
  <c r="AI1558" i="43"/>
  <c r="AH1558" i="43"/>
  <c r="AD1558" i="43"/>
  <c r="AC1558" i="43"/>
  <c r="AB1558" i="43"/>
  <c r="AA1558" i="43"/>
  <c r="T1558" i="43"/>
  <c r="S1558" i="43"/>
  <c r="R1558" i="43"/>
  <c r="Q1558" i="43"/>
  <c r="P1558" i="43"/>
  <c r="O1558" i="43"/>
  <c r="O1559" i="43" s="1"/>
  <c r="L1558" i="43"/>
  <c r="K1558" i="43"/>
  <c r="J1558" i="43"/>
  <c r="I1558" i="43"/>
  <c r="AL1557" i="43"/>
  <c r="AE1557" i="43"/>
  <c r="AE1558" i="43" s="1"/>
  <c r="X1557" i="43"/>
  <c r="W1557" i="43"/>
  <c r="V1557" i="43"/>
  <c r="U1557" i="43"/>
  <c r="T1557" i="43"/>
  <c r="S1557" i="43"/>
  <c r="M1557" i="43"/>
  <c r="AL1556" i="43"/>
  <c r="AL1558" i="43" s="1"/>
  <c r="AE1556" i="43"/>
  <c r="W1556" i="43"/>
  <c r="V1556" i="43"/>
  <c r="V1558" i="43" s="1"/>
  <c r="U1556" i="43"/>
  <c r="X1556" i="43" s="1"/>
  <c r="T1556" i="43"/>
  <c r="S1556" i="43"/>
  <c r="M1556" i="43"/>
  <c r="AL1555" i="43"/>
  <c r="AE1555" i="43"/>
  <c r="W1555" i="43"/>
  <c r="V1555" i="43"/>
  <c r="U1555" i="43"/>
  <c r="T1555" i="43"/>
  <c r="S1555" i="43"/>
  <c r="M1555" i="43"/>
  <c r="M1558" i="43" s="1"/>
  <c r="AK1553" i="43"/>
  <c r="AJ1553" i="43"/>
  <c r="AI1553" i="43"/>
  <c r="AI1559" i="43" s="1"/>
  <c r="AH1553" i="43"/>
  <c r="AH1559" i="43" s="1"/>
  <c r="AD1553" i="43"/>
  <c r="AD1559" i="43" s="1"/>
  <c r="AC1553" i="43"/>
  <c r="AB1553" i="43"/>
  <c r="AA1553" i="43"/>
  <c r="R1553" i="43"/>
  <c r="R1559" i="43" s="1"/>
  <c r="Q1553" i="43"/>
  <c r="Q1559" i="43" s="1"/>
  <c r="P1553" i="43"/>
  <c r="P1559" i="43" s="1"/>
  <c r="O1553" i="43"/>
  <c r="L1553" i="43"/>
  <c r="K1553" i="43"/>
  <c r="K1559" i="43" s="1"/>
  <c r="J1553" i="43"/>
  <c r="J1559" i="43" s="1"/>
  <c r="I1553" i="43"/>
  <c r="I1559" i="43" s="1"/>
  <c r="I1591" i="43" s="1"/>
  <c r="AL1551" i="43"/>
  <c r="AE1551" i="43"/>
  <c r="W1551" i="43"/>
  <c r="V1551" i="43"/>
  <c r="U1551" i="43"/>
  <c r="X1551" i="43" s="1"/>
  <c r="T1551" i="43"/>
  <c r="S1551" i="43"/>
  <c r="M1551" i="43"/>
  <c r="AL1550" i="43"/>
  <c r="AE1550" i="43"/>
  <c r="W1550" i="43"/>
  <c r="V1550" i="43"/>
  <c r="U1550" i="43"/>
  <c r="X1550" i="43" s="1"/>
  <c r="T1550" i="43"/>
  <c r="S1550" i="43"/>
  <c r="M1550" i="43"/>
  <c r="AL1549" i="43"/>
  <c r="AE1549" i="43"/>
  <c r="W1549" i="43"/>
  <c r="V1549" i="43"/>
  <c r="X1549" i="43" s="1"/>
  <c r="U1549" i="43"/>
  <c r="T1549" i="43"/>
  <c r="S1549" i="43"/>
  <c r="M1549" i="43"/>
  <c r="AL1548" i="43"/>
  <c r="AE1548" i="43"/>
  <c r="X1548" i="43"/>
  <c r="W1548" i="43"/>
  <c r="V1548" i="43"/>
  <c r="U1548" i="43"/>
  <c r="T1548" i="43"/>
  <c r="S1548" i="43"/>
  <c r="M1548" i="43"/>
  <c r="AL1547" i="43"/>
  <c r="AE1547" i="43"/>
  <c r="W1547" i="43"/>
  <c r="V1547" i="43"/>
  <c r="U1547" i="43"/>
  <c r="X1547" i="43" s="1"/>
  <c r="T1547" i="43"/>
  <c r="S1547" i="43"/>
  <c r="M1547" i="43"/>
  <c r="AL1546" i="43"/>
  <c r="AE1546" i="43"/>
  <c r="W1546" i="43"/>
  <c r="V1546" i="43"/>
  <c r="U1546" i="43"/>
  <c r="X1546" i="43" s="1"/>
  <c r="T1546" i="43"/>
  <c r="S1546" i="43"/>
  <c r="M1546" i="43"/>
  <c r="AL1545" i="43"/>
  <c r="AE1545" i="43"/>
  <c r="W1545" i="43"/>
  <c r="V1545" i="43"/>
  <c r="X1545" i="43" s="1"/>
  <c r="U1545" i="43"/>
  <c r="T1545" i="43"/>
  <c r="S1545" i="43"/>
  <c r="M1545" i="43"/>
  <c r="AL1544" i="43"/>
  <c r="AE1544" i="43"/>
  <c r="X1544" i="43"/>
  <c r="W1544" i="43"/>
  <c r="V1544" i="43"/>
  <c r="U1544" i="43"/>
  <c r="T1544" i="43"/>
  <c r="S1544" i="43"/>
  <c r="M1544" i="43"/>
  <c r="AL1543" i="43"/>
  <c r="AE1543" i="43"/>
  <c r="W1543" i="43"/>
  <c r="V1543" i="43"/>
  <c r="U1543" i="43"/>
  <c r="X1543" i="43" s="1"/>
  <c r="T1543" i="43"/>
  <c r="S1543" i="43"/>
  <c r="M1543" i="43"/>
  <c r="AL1542" i="43"/>
  <c r="AE1542" i="43"/>
  <c r="W1542" i="43"/>
  <c r="V1542" i="43"/>
  <c r="U1542" i="43"/>
  <c r="X1542" i="43" s="1"/>
  <c r="T1542" i="43"/>
  <c r="S1542" i="43"/>
  <c r="M1542" i="43"/>
  <c r="AL1541" i="43"/>
  <c r="AE1541" i="43"/>
  <c r="W1541" i="43"/>
  <c r="V1541" i="43"/>
  <c r="X1541" i="43" s="1"/>
  <c r="U1541" i="43"/>
  <c r="T1541" i="43"/>
  <c r="S1541" i="43"/>
  <c r="M1541" i="43"/>
  <c r="AL1540" i="43"/>
  <c r="AE1540" i="43"/>
  <c r="X1540" i="43"/>
  <c r="W1540" i="43"/>
  <c r="V1540" i="43"/>
  <c r="U1540" i="43"/>
  <c r="T1540" i="43"/>
  <c r="S1540" i="43"/>
  <c r="M1540" i="43"/>
  <c r="AL1539" i="43"/>
  <c r="AE1539" i="43"/>
  <c r="W1539" i="43"/>
  <c r="V1539" i="43"/>
  <c r="U1539" i="43"/>
  <c r="X1539" i="43" s="1"/>
  <c r="T1539" i="43"/>
  <c r="S1539" i="43"/>
  <c r="M1539" i="43"/>
  <c r="AL1538" i="43"/>
  <c r="AE1538" i="43"/>
  <c r="W1538" i="43"/>
  <c r="V1538" i="43"/>
  <c r="U1538" i="43"/>
  <c r="X1538" i="43" s="1"/>
  <c r="T1538" i="43"/>
  <c r="S1538" i="43"/>
  <c r="M1538" i="43"/>
  <c r="AL1537" i="43"/>
  <c r="AE1537" i="43"/>
  <c r="W1537" i="43"/>
  <c r="V1537" i="43"/>
  <c r="X1537" i="43" s="1"/>
  <c r="U1537" i="43"/>
  <c r="T1537" i="43"/>
  <c r="S1537" i="43"/>
  <c r="M1537" i="43"/>
  <c r="AL1536" i="43"/>
  <c r="AE1536" i="43"/>
  <c r="X1536" i="43"/>
  <c r="W1536" i="43"/>
  <c r="V1536" i="43"/>
  <c r="U1536" i="43"/>
  <c r="T1536" i="43"/>
  <c r="S1536" i="43"/>
  <c r="M1536" i="43"/>
  <c r="AL1535" i="43"/>
  <c r="AE1535" i="43"/>
  <c r="W1535" i="43"/>
  <c r="V1535" i="43"/>
  <c r="U1535" i="43"/>
  <c r="X1535" i="43" s="1"/>
  <c r="T1535" i="43"/>
  <c r="S1535" i="43"/>
  <c r="M1535" i="43"/>
  <c r="AL1534" i="43"/>
  <c r="AE1534" i="43"/>
  <c r="W1534" i="43"/>
  <c r="V1534" i="43"/>
  <c r="U1534" i="43"/>
  <c r="X1534" i="43" s="1"/>
  <c r="T1534" i="43"/>
  <c r="S1534" i="43"/>
  <c r="M1534" i="43"/>
  <c r="AL1533" i="43"/>
  <c r="AE1533" i="43"/>
  <c r="W1533" i="43"/>
  <c r="V1533" i="43"/>
  <c r="U1533" i="43"/>
  <c r="T1533" i="43"/>
  <c r="S1533" i="43"/>
  <c r="M1533" i="43"/>
  <c r="AL1532" i="43"/>
  <c r="AE1532" i="43"/>
  <c r="X1532" i="43"/>
  <c r="W1532" i="43"/>
  <c r="V1532" i="43"/>
  <c r="U1532" i="43"/>
  <c r="T1532" i="43"/>
  <c r="S1532" i="43"/>
  <c r="M1532" i="43"/>
  <c r="AL1531" i="43"/>
  <c r="AE1531" i="43"/>
  <c r="W1531" i="43"/>
  <c r="V1531" i="43"/>
  <c r="U1531" i="43"/>
  <c r="X1531" i="43" s="1"/>
  <c r="T1531" i="43"/>
  <c r="S1531" i="43"/>
  <c r="M1531" i="43"/>
  <c r="AL1530" i="43"/>
  <c r="AE1530" i="43"/>
  <c r="W1530" i="43"/>
  <c r="V1530" i="43"/>
  <c r="U1530" i="43"/>
  <c r="X1530" i="43" s="1"/>
  <c r="T1530" i="43"/>
  <c r="S1530" i="43"/>
  <c r="M1530" i="43"/>
  <c r="AL1529" i="43"/>
  <c r="AE1529" i="43"/>
  <c r="W1529" i="43"/>
  <c r="V1529" i="43"/>
  <c r="X1529" i="43" s="1"/>
  <c r="U1529" i="43"/>
  <c r="T1529" i="43"/>
  <c r="S1529" i="43"/>
  <c r="M1529" i="43"/>
  <c r="AL1528" i="43"/>
  <c r="AE1528" i="43"/>
  <c r="X1528" i="43"/>
  <c r="W1528" i="43"/>
  <c r="V1528" i="43"/>
  <c r="U1528" i="43"/>
  <c r="T1528" i="43"/>
  <c r="S1528" i="43"/>
  <c r="M1528" i="43"/>
  <c r="AL1527" i="43"/>
  <c r="AE1527" i="43"/>
  <c r="W1527" i="43"/>
  <c r="V1527" i="43"/>
  <c r="U1527" i="43"/>
  <c r="X1527" i="43" s="1"/>
  <c r="T1527" i="43"/>
  <c r="S1527" i="43"/>
  <c r="M1527" i="43"/>
  <c r="AL1526" i="43"/>
  <c r="AE1526" i="43"/>
  <c r="W1526" i="43"/>
  <c r="V1526" i="43"/>
  <c r="U1526" i="43"/>
  <c r="X1526" i="43" s="1"/>
  <c r="T1526" i="43"/>
  <c r="S1526" i="43"/>
  <c r="M1526" i="43"/>
  <c r="AL1525" i="43"/>
  <c r="AE1525" i="43"/>
  <c r="W1525" i="43"/>
  <c r="V1525" i="43"/>
  <c r="X1525" i="43" s="1"/>
  <c r="U1525" i="43"/>
  <c r="T1525" i="43"/>
  <c r="S1525" i="43"/>
  <c r="M1525" i="43"/>
  <c r="AL1524" i="43"/>
  <c r="AE1524" i="43"/>
  <c r="X1524" i="43"/>
  <c r="W1524" i="43"/>
  <c r="V1524" i="43"/>
  <c r="U1524" i="43"/>
  <c r="T1524" i="43"/>
  <c r="S1524" i="43"/>
  <c r="M1524" i="43"/>
  <c r="AL1523" i="43"/>
  <c r="AE1523" i="43"/>
  <c r="W1523" i="43"/>
  <c r="V1523" i="43"/>
  <c r="U1523" i="43"/>
  <c r="X1523" i="43" s="1"/>
  <c r="T1523" i="43"/>
  <c r="S1523" i="43"/>
  <c r="M1523" i="43"/>
  <c r="AL1522" i="43"/>
  <c r="AE1522" i="43"/>
  <c r="W1522" i="43"/>
  <c r="V1522" i="43"/>
  <c r="U1522" i="43"/>
  <c r="X1522" i="43" s="1"/>
  <c r="T1522" i="43"/>
  <c r="S1522" i="43"/>
  <c r="M1522" i="43"/>
  <c r="AL1521" i="43"/>
  <c r="AE1521" i="43"/>
  <c r="W1521" i="43"/>
  <c r="V1521" i="43"/>
  <c r="X1521" i="43" s="1"/>
  <c r="U1521" i="43"/>
  <c r="T1521" i="43"/>
  <c r="S1521" i="43"/>
  <c r="M1521" i="43"/>
  <c r="AL1520" i="43"/>
  <c r="AE1520" i="43"/>
  <c r="W1520" i="43"/>
  <c r="V1520" i="43"/>
  <c r="X1520" i="43" s="1"/>
  <c r="U1520" i="43"/>
  <c r="T1520" i="43"/>
  <c r="S1520" i="43"/>
  <c r="M1520" i="43"/>
  <c r="AL1519" i="43"/>
  <c r="AE1519" i="43"/>
  <c r="W1519" i="43"/>
  <c r="V1519" i="43"/>
  <c r="U1519" i="43"/>
  <c r="X1519" i="43" s="1"/>
  <c r="T1519" i="43"/>
  <c r="S1519" i="43"/>
  <c r="M1519" i="43"/>
  <c r="AL1518" i="43"/>
  <c r="AE1518" i="43"/>
  <c r="W1518" i="43"/>
  <c r="V1518" i="43"/>
  <c r="U1518" i="43"/>
  <c r="X1518" i="43" s="1"/>
  <c r="T1518" i="43"/>
  <c r="S1518" i="43"/>
  <c r="M1518" i="43"/>
  <c r="AL1517" i="43"/>
  <c r="AE1517" i="43"/>
  <c r="W1517" i="43"/>
  <c r="V1517" i="43"/>
  <c r="U1517" i="43"/>
  <c r="T1517" i="43"/>
  <c r="S1517" i="43"/>
  <c r="M1517" i="43"/>
  <c r="AL1516" i="43"/>
  <c r="AE1516" i="43"/>
  <c r="W1516" i="43"/>
  <c r="V1516" i="43"/>
  <c r="U1516" i="43"/>
  <c r="T1516" i="43"/>
  <c r="S1516" i="43"/>
  <c r="M1516" i="43"/>
  <c r="AL1515" i="43"/>
  <c r="AE1515" i="43"/>
  <c r="W1515" i="43"/>
  <c r="V1515" i="43"/>
  <c r="U1515" i="43"/>
  <c r="T1515" i="43"/>
  <c r="S1515" i="43"/>
  <c r="M1515" i="43"/>
  <c r="AK1509" i="43"/>
  <c r="AK1591" i="43" s="1"/>
  <c r="AD1509" i="43"/>
  <c r="AB1509" i="43"/>
  <c r="K1509" i="43"/>
  <c r="K1591" i="43" s="1"/>
  <c r="I1509" i="43"/>
  <c r="AK1508" i="43"/>
  <c r="AJ1508" i="43"/>
  <c r="AI1508" i="43"/>
  <c r="AH1508" i="43"/>
  <c r="AD1508" i="43"/>
  <c r="AC1508" i="43"/>
  <c r="AB1508" i="43"/>
  <c r="AA1508" i="43"/>
  <c r="T1508" i="43"/>
  <c r="R1508" i="43"/>
  <c r="Q1508" i="43"/>
  <c r="P1508" i="43"/>
  <c r="P1509" i="43" s="1"/>
  <c r="O1508" i="43"/>
  <c r="L1508" i="43"/>
  <c r="K1508" i="43"/>
  <c r="J1508" i="43"/>
  <c r="I1508" i="43"/>
  <c r="AL1507" i="43"/>
  <c r="AL1508" i="43" s="1"/>
  <c r="AE1507" i="43"/>
  <c r="W1507" i="43"/>
  <c r="V1507" i="43"/>
  <c r="U1507" i="43"/>
  <c r="X1507" i="43" s="1"/>
  <c r="T1507" i="43"/>
  <c r="S1507" i="43"/>
  <c r="M1507" i="43"/>
  <c r="AL1506" i="43"/>
  <c r="AE1506" i="43"/>
  <c r="W1506" i="43"/>
  <c r="V1506" i="43"/>
  <c r="X1506" i="43" s="1"/>
  <c r="U1506" i="43"/>
  <c r="T1506" i="43"/>
  <c r="S1506" i="43"/>
  <c r="M1506" i="43"/>
  <c r="AL1505" i="43"/>
  <c r="AE1505" i="43"/>
  <c r="W1505" i="43"/>
  <c r="V1505" i="43"/>
  <c r="U1505" i="43"/>
  <c r="T1505" i="43"/>
  <c r="S1505" i="43"/>
  <c r="S1508" i="43" s="1"/>
  <c r="M1505" i="43"/>
  <c r="M1508" i="43" s="1"/>
  <c r="AK1503" i="43"/>
  <c r="AJ1503" i="43"/>
  <c r="AJ1509" i="43" s="1"/>
  <c r="AI1503" i="43"/>
  <c r="AI1509" i="43" s="1"/>
  <c r="AI1591" i="43" s="1"/>
  <c r="AH1503" i="43"/>
  <c r="AH1509" i="43" s="1"/>
  <c r="AD1503" i="43"/>
  <c r="AC1503" i="43"/>
  <c r="AB1503" i="43"/>
  <c r="AA1503" i="43"/>
  <c r="R1503" i="43"/>
  <c r="R1509" i="43" s="1"/>
  <c r="R1591" i="43" s="1"/>
  <c r="Q1503" i="43"/>
  <c r="Q1509" i="43" s="1"/>
  <c r="Q1591" i="43" s="1"/>
  <c r="P1503" i="43"/>
  <c r="O1503" i="43"/>
  <c r="O1509" i="43" s="1"/>
  <c r="O1591" i="43" s="1"/>
  <c r="L1503" i="43"/>
  <c r="K1503" i="43"/>
  <c r="J1503" i="43"/>
  <c r="J1509" i="43" s="1"/>
  <c r="J1591" i="43" s="1"/>
  <c r="I1503" i="43"/>
  <c r="AL1502" i="43"/>
  <c r="AE1502" i="43"/>
  <c r="AE1503" i="43" s="1"/>
  <c r="W1502" i="43"/>
  <c r="V1502" i="43"/>
  <c r="X1502" i="43" s="1"/>
  <c r="U1502" i="43"/>
  <c r="T1502" i="43"/>
  <c r="T1503" i="43" s="1"/>
  <c r="T1509" i="43" s="1"/>
  <c r="S1502" i="43"/>
  <c r="M1502" i="43"/>
  <c r="AL1501" i="43"/>
  <c r="AE1501" i="43"/>
  <c r="W1501" i="43"/>
  <c r="V1501" i="43"/>
  <c r="U1501" i="43"/>
  <c r="X1501" i="43" s="1"/>
  <c r="T1501" i="43"/>
  <c r="S1501" i="43"/>
  <c r="M1501" i="43"/>
  <c r="AL1500" i="43"/>
  <c r="AL1503" i="43" s="1"/>
  <c r="AE1500" i="43"/>
  <c r="W1500" i="43"/>
  <c r="W1503" i="43" s="1"/>
  <c r="W1509" i="43" s="1"/>
  <c r="V1500" i="43"/>
  <c r="U1500" i="43"/>
  <c r="U1503" i="43" s="1"/>
  <c r="T1500" i="43"/>
  <c r="S1500" i="43"/>
  <c r="S1503" i="43" s="1"/>
  <c r="M1500" i="43"/>
  <c r="M1503" i="43" s="1"/>
  <c r="M1509" i="43" s="1"/>
  <c r="AK1490" i="43"/>
  <c r="AJ1490" i="43"/>
  <c r="AI1490" i="43"/>
  <c r="AH1490" i="43"/>
  <c r="AF1490" i="43"/>
  <c r="AD1490" i="43"/>
  <c r="AC1490" i="43"/>
  <c r="AB1490" i="43"/>
  <c r="AA1490" i="43"/>
  <c r="Y1490" i="43"/>
  <c r="R1490" i="43"/>
  <c r="Q1490" i="43"/>
  <c r="P1490" i="43"/>
  <c r="O1490" i="43"/>
  <c r="L1490" i="43"/>
  <c r="K1490" i="43"/>
  <c r="J1490" i="43"/>
  <c r="I1490" i="43"/>
  <c r="AL1488" i="43"/>
  <c r="AE1488" i="43"/>
  <c r="X1488" i="43"/>
  <c r="W1488" i="43"/>
  <c r="V1488" i="43"/>
  <c r="U1488" i="43"/>
  <c r="T1488" i="43"/>
  <c r="S1488" i="43"/>
  <c r="M1488" i="43"/>
  <c r="AL1487" i="43"/>
  <c r="AE1487" i="43"/>
  <c r="W1487" i="43"/>
  <c r="V1487" i="43"/>
  <c r="U1487" i="43"/>
  <c r="X1487" i="43" s="1"/>
  <c r="T1487" i="43"/>
  <c r="S1487" i="43"/>
  <c r="M1487" i="43"/>
  <c r="AL1486" i="43"/>
  <c r="AE1486" i="43"/>
  <c r="W1486" i="43"/>
  <c r="V1486" i="43"/>
  <c r="U1486" i="43"/>
  <c r="X1486" i="43" s="1"/>
  <c r="T1486" i="43"/>
  <c r="S1486" i="43"/>
  <c r="M1486" i="43"/>
  <c r="AL1485" i="43"/>
  <c r="AE1485" i="43"/>
  <c r="W1485" i="43"/>
  <c r="V1485" i="43"/>
  <c r="U1485" i="43"/>
  <c r="X1485" i="43" s="1"/>
  <c r="T1485" i="43"/>
  <c r="S1485" i="43"/>
  <c r="M1485" i="43"/>
  <c r="AL1484" i="43"/>
  <c r="AE1484" i="43"/>
  <c r="X1484" i="43"/>
  <c r="W1484" i="43"/>
  <c r="V1484" i="43"/>
  <c r="U1484" i="43"/>
  <c r="T1484" i="43"/>
  <c r="S1484" i="43"/>
  <c r="M1484" i="43"/>
  <c r="AL1483" i="43"/>
  <c r="AE1483" i="43"/>
  <c r="W1483" i="43"/>
  <c r="V1483" i="43"/>
  <c r="U1483" i="43"/>
  <c r="X1483" i="43" s="1"/>
  <c r="T1483" i="43"/>
  <c r="S1483" i="43"/>
  <c r="M1483" i="43"/>
  <c r="AL1482" i="43"/>
  <c r="AE1482" i="43"/>
  <c r="W1482" i="43"/>
  <c r="V1482" i="43"/>
  <c r="U1482" i="43"/>
  <c r="T1482" i="43"/>
  <c r="S1482" i="43"/>
  <c r="M1482" i="43"/>
  <c r="AL1481" i="43"/>
  <c r="AE1481" i="43"/>
  <c r="W1481" i="43"/>
  <c r="V1481" i="43"/>
  <c r="U1481" i="43"/>
  <c r="T1481" i="43"/>
  <c r="S1481" i="43"/>
  <c r="M1481" i="43"/>
  <c r="AL1480" i="43"/>
  <c r="AE1480" i="43"/>
  <c r="X1480" i="43"/>
  <c r="W1480" i="43"/>
  <c r="V1480" i="43"/>
  <c r="U1480" i="43"/>
  <c r="T1480" i="43"/>
  <c r="T1490" i="43" s="1"/>
  <c r="S1480" i="43"/>
  <c r="M1480" i="43"/>
  <c r="AL1479" i="43"/>
  <c r="AE1479" i="43"/>
  <c r="X1479" i="43"/>
  <c r="W1479" i="43"/>
  <c r="V1479" i="43"/>
  <c r="U1479" i="43"/>
  <c r="T1479" i="43"/>
  <c r="S1479" i="43"/>
  <c r="M1479" i="43"/>
  <c r="AL1478" i="43"/>
  <c r="AE1478" i="43"/>
  <c r="W1478" i="43"/>
  <c r="V1478" i="43"/>
  <c r="U1478" i="43"/>
  <c r="X1478" i="43" s="1"/>
  <c r="T1478" i="43"/>
  <c r="S1478" i="43"/>
  <c r="M1478" i="43"/>
  <c r="AL1477" i="43"/>
  <c r="AE1477" i="43"/>
  <c r="W1477" i="43"/>
  <c r="V1477" i="43"/>
  <c r="U1477" i="43"/>
  <c r="X1477" i="43" s="1"/>
  <c r="T1477" i="43"/>
  <c r="S1477" i="43"/>
  <c r="M1477" i="43"/>
  <c r="AL1476" i="43"/>
  <c r="AE1476" i="43"/>
  <c r="W1476" i="43"/>
  <c r="X1476" i="43" s="1"/>
  <c r="V1476" i="43"/>
  <c r="U1476" i="43"/>
  <c r="T1476" i="43"/>
  <c r="S1476" i="43"/>
  <c r="M1476" i="43"/>
  <c r="AL1475" i="43"/>
  <c r="AE1475" i="43"/>
  <c r="W1475" i="43"/>
  <c r="V1475" i="43"/>
  <c r="X1475" i="43" s="1"/>
  <c r="U1475" i="43"/>
  <c r="T1475" i="43"/>
  <c r="S1475" i="43"/>
  <c r="M1475" i="43"/>
  <c r="AL1474" i="43"/>
  <c r="AE1474" i="43"/>
  <c r="W1474" i="43"/>
  <c r="V1474" i="43"/>
  <c r="U1474" i="43"/>
  <c r="T1474" i="43"/>
  <c r="S1474" i="43"/>
  <c r="M1474" i="43"/>
  <c r="AL1473" i="43"/>
  <c r="AE1473" i="43"/>
  <c r="W1473" i="43"/>
  <c r="V1473" i="43"/>
  <c r="U1473" i="43"/>
  <c r="T1473" i="43"/>
  <c r="S1473" i="43"/>
  <c r="M1473" i="43"/>
  <c r="AL1472" i="43"/>
  <c r="AE1472" i="43"/>
  <c r="W1472" i="43"/>
  <c r="X1472" i="43" s="1"/>
  <c r="V1472" i="43"/>
  <c r="U1472" i="43"/>
  <c r="T1472" i="43"/>
  <c r="S1472" i="43"/>
  <c r="M1472" i="43"/>
  <c r="AL1471" i="43"/>
  <c r="AE1471" i="43"/>
  <c r="W1471" i="43"/>
  <c r="V1471" i="43"/>
  <c r="U1471" i="43"/>
  <c r="X1471" i="43" s="1"/>
  <c r="T1471" i="43"/>
  <c r="S1471" i="43"/>
  <c r="M1471" i="43"/>
  <c r="AL1470" i="43"/>
  <c r="AE1470" i="43"/>
  <c r="W1470" i="43"/>
  <c r="V1470" i="43"/>
  <c r="U1470" i="43"/>
  <c r="X1470" i="43" s="1"/>
  <c r="T1470" i="43"/>
  <c r="S1470" i="43"/>
  <c r="M1470" i="43"/>
  <c r="AL1469" i="43"/>
  <c r="AE1469" i="43"/>
  <c r="W1469" i="43"/>
  <c r="V1469" i="43"/>
  <c r="X1469" i="43" s="1"/>
  <c r="U1469" i="43"/>
  <c r="T1469" i="43"/>
  <c r="S1469" i="43"/>
  <c r="M1469" i="43"/>
  <c r="AL1468" i="43"/>
  <c r="AE1468" i="43"/>
  <c r="W1468" i="43"/>
  <c r="V1468" i="43"/>
  <c r="X1468" i="43" s="1"/>
  <c r="U1468" i="43"/>
  <c r="T1468" i="43"/>
  <c r="S1468" i="43"/>
  <c r="M1468" i="43"/>
  <c r="AL1467" i="43"/>
  <c r="AE1467" i="43"/>
  <c r="W1467" i="43"/>
  <c r="V1467" i="43"/>
  <c r="U1467" i="43"/>
  <c r="T1467" i="43"/>
  <c r="S1467" i="43"/>
  <c r="M1467" i="43"/>
  <c r="AL1466" i="43"/>
  <c r="AE1466" i="43"/>
  <c r="W1466" i="43"/>
  <c r="V1466" i="43"/>
  <c r="U1466" i="43"/>
  <c r="X1466" i="43" s="1"/>
  <c r="T1466" i="43"/>
  <c r="S1466" i="43"/>
  <c r="M1466" i="43"/>
  <c r="AL1465" i="43"/>
  <c r="AE1465" i="43"/>
  <c r="W1465" i="43"/>
  <c r="V1465" i="43"/>
  <c r="X1465" i="43" s="1"/>
  <c r="U1465" i="43"/>
  <c r="T1465" i="43"/>
  <c r="S1465" i="43"/>
  <c r="M1465" i="43"/>
  <c r="AL1464" i="43"/>
  <c r="AE1464" i="43"/>
  <c r="X1464" i="43"/>
  <c r="W1464" i="43"/>
  <c r="V1464" i="43"/>
  <c r="U1464" i="43"/>
  <c r="T1464" i="43"/>
  <c r="S1464" i="43"/>
  <c r="M1464" i="43"/>
  <c r="AL1463" i="43"/>
  <c r="AE1463" i="43"/>
  <c r="W1463" i="43"/>
  <c r="V1463" i="43"/>
  <c r="U1463" i="43"/>
  <c r="X1463" i="43" s="1"/>
  <c r="T1463" i="43"/>
  <c r="S1463" i="43"/>
  <c r="M1463" i="43"/>
  <c r="AL1462" i="43"/>
  <c r="AE1462" i="43"/>
  <c r="W1462" i="43"/>
  <c r="V1462" i="43"/>
  <c r="U1462" i="43"/>
  <c r="T1462" i="43"/>
  <c r="S1462" i="43"/>
  <c r="M1462" i="43"/>
  <c r="AL1461" i="43"/>
  <c r="AE1461" i="43"/>
  <c r="W1461" i="43"/>
  <c r="V1461" i="43"/>
  <c r="X1461" i="43" s="1"/>
  <c r="U1461" i="43"/>
  <c r="T1461" i="43"/>
  <c r="S1461" i="43"/>
  <c r="M1461" i="43"/>
  <c r="AL1460" i="43"/>
  <c r="AE1460" i="43"/>
  <c r="W1460" i="43"/>
  <c r="V1460" i="43"/>
  <c r="X1460" i="43" s="1"/>
  <c r="U1460" i="43"/>
  <c r="T1460" i="43"/>
  <c r="S1460" i="43"/>
  <c r="M1460" i="43"/>
  <c r="AL1459" i="43"/>
  <c r="AE1459" i="43"/>
  <c r="W1459" i="43"/>
  <c r="V1459" i="43"/>
  <c r="U1459" i="43"/>
  <c r="T1459" i="43"/>
  <c r="S1459" i="43"/>
  <c r="M1459" i="43"/>
  <c r="AH1455" i="43"/>
  <c r="AA1455" i="43"/>
  <c r="P1455" i="43"/>
  <c r="I1455" i="43"/>
  <c r="AK1454" i="43"/>
  <c r="AJ1454" i="43"/>
  <c r="AI1454" i="43"/>
  <c r="AH1454" i="43"/>
  <c r="AD1454" i="43"/>
  <c r="AC1454" i="43"/>
  <c r="AB1454" i="43"/>
  <c r="AB1455" i="43" s="1"/>
  <c r="AA1454" i="43"/>
  <c r="T1454" i="43"/>
  <c r="R1454" i="43"/>
  <c r="Q1454" i="43"/>
  <c r="Q1455" i="43" s="1"/>
  <c r="P1454" i="43"/>
  <c r="O1454" i="43"/>
  <c r="L1454" i="43"/>
  <c r="K1454" i="43"/>
  <c r="J1454" i="43"/>
  <c r="I1454" i="43"/>
  <c r="AL1453" i="43"/>
  <c r="AE1453" i="43"/>
  <c r="W1453" i="43"/>
  <c r="V1453" i="43"/>
  <c r="U1453" i="43"/>
  <c r="T1453" i="43"/>
  <c r="S1453" i="43"/>
  <c r="M1453" i="43"/>
  <c r="M1454" i="43" s="1"/>
  <c r="AL1452" i="43"/>
  <c r="AE1452" i="43"/>
  <c r="AE1454" i="43" s="1"/>
  <c r="W1452" i="43"/>
  <c r="V1452" i="43"/>
  <c r="X1452" i="43" s="1"/>
  <c r="U1452" i="43"/>
  <c r="T1452" i="43"/>
  <c r="S1452" i="43"/>
  <c r="M1452" i="43"/>
  <c r="AL1451" i="43"/>
  <c r="AL1454" i="43" s="1"/>
  <c r="AE1451" i="43"/>
  <c r="W1451" i="43"/>
  <c r="V1451" i="43"/>
  <c r="V1454" i="43" s="1"/>
  <c r="U1451" i="43"/>
  <c r="T1451" i="43"/>
  <c r="S1451" i="43"/>
  <c r="M1451" i="43"/>
  <c r="AK1449" i="43"/>
  <c r="AK1455" i="43" s="1"/>
  <c r="AJ1449" i="43"/>
  <c r="AI1449" i="43"/>
  <c r="AI1455" i="43" s="1"/>
  <c r="AH1449" i="43"/>
  <c r="AD1449" i="43"/>
  <c r="AD1455" i="43" s="1"/>
  <c r="AC1449" i="43"/>
  <c r="AC1455" i="43" s="1"/>
  <c r="AB1449" i="43"/>
  <c r="AA1449" i="43"/>
  <c r="R1449" i="43"/>
  <c r="R1455" i="43" s="1"/>
  <c r="Q1449" i="43"/>
  <c r="P1449" i="43"/>
  <c r="O1449" i="43"/>
  <c r="O1455" i="43" s="1"/>
  <c r="L1449" i="43"/>
  <c r="L1455" i="43" s="1"/>
  <c r="K1449" i="43"/>
  <c r="K1455" i="43" s="1"/>
  <c r="J1449" i="43"/>
  <c r="J1455" i="43" s="1"/>
  <c r="I1449" i="43"/>
  <c r="U1448" i="43"/>
  <c r="AL1447" i="43"/>
  <c r="AE1447" i="43"/>
  <c r="W1447" i="43"/>
  <c r="V1447" i="43"/>
  <c r="X1447" i="43" s="1"/>
  <c r="U1447" i="43"/>
  <c r="T1447" i="43"/>
  <c r="S1447" i="43"/>
  <c r="M1447" i="43"/>
  <c r="AL1446" i="43"/>
  <c r="AE1446" i="43"/>
  <c r="W1446" i="43"/>
  <c r="V1446" i="43"/>
  <c r="X1446" i="43" s="1"/>
  <c r="U1446" i="43"/>
  <c r="T1446" i="43"/>
  <c r="S1446" i="43"/>
  <c r="M1446" i="43"/>
  <c r="AL1445" i="43"/>
  <c r="AE1445" i="43"/>
  <c r="X1445" i="43"/>
  <c r="W1445" i="43"/>
  <c r="V1445" i="43"/>
  <c r="U1445" i="43"/>
  <c r="T1445" i="43"/>
  <c r="S1445" i="43"/>
  <c r="M1445" i="43"/>
  <c r="AL1444" i="43"/>
  <c r="AE1444" i="43"/>
  <c r="W1444" i="43"/>
  <c r="V1444" i="43"/>
  <c r="U1444" i="43"/>
  <c r="X1444" i="43" s="1"/>
  <c r="T1444" i="43"/>
  <c r="S1444" i="43"/>
  <c r="M1444" i="43"/>
  <c r="AL1443" i="43"/>
  <c r="AE1443" i="43"/>
  <c r="W1443" i="43"/>
  <c r="V1443" i="43"/>
  <c r="X1443" i="43" s="1"/>
  <c r="U1443" i="43"/>
  <c r="T1443" i="43"/>
  <c r="S1443" i="43"/>
  <c r="M1443" i="43"/>
  <c r="AL1442" i="43"/>
  <c r="AE1442" i="43"/>
  <c r="W1442" i="43"/>
  <c r="V1442" i="43"/>
  <c r="X1442" i="43" s="1"/>
  <c r="U1442" i="43"/>
  <c r="T1442" i="43"/>
  <c r="S1442" i="43"/>
  <c r="M1442" i="43"/>
  <c r="AL1441" i="43"/>
  <c r="AE1441" i="43"/>
  <c r="X1441" i="43"/>
  <c r="W1441" i="43"/>
  <c r="V1441" i="43"/>
  <c r="U1441" i="43"/>
  <c r="T1441" i="43"/>
  <c r="S1441" i="43"/>
  <c r="M1441" i="43"/>
  <c r="AL1440" i="43"/>
  <c r="AE1440" i="43"/>
  <c r="W1440" i="43"/>
  <c r="V1440" i="43"/>
  <c r="U1440" i="43"/>
  <c r="X1440" i="43" s="1"/>
  <c r="T1440" i="43"/>
  <c r="S1440" i="43"/>
  <c r="M1440" i="43"/>
  <c r="AL1439" i="43"/>
  <c r="AE1439" i="43"/>
  <c r="W1439" i="43"/>
  <c r="V1439" i="43"/>
  <c r="X1439" i="43" s="1"/>
  <c r="U1439" i="43"/>
  <c r="T1439" i="43"/>
  <c r="S1439" i="43"/>
  <c r="M1439" i="43"/>
  <c r="AL1438" i="43"/>
  <c r="AE1438" i="43"/>
  <c r="W1438" i="43"/>
  <c r="V1438" i="43"/>
  <c r="X1438" i="43" s="1"/>
  <c r="U1438" i="43"/>
  <c r="T1438" i="43"/>
  <c r="S1438" i="43"/>
  <c r="M1438" i="43"/>
  <c r="AL1437" i="43"/>
  <c r="AE1437" i="43"/>
  <c r="X1437" i="43"/>
  <c r="W1437" i="43"/>
  <c r="V1437" i="43"/>
  <c r="U1437" i="43"/>
  <c r="T1437" i="43"/>
  <c r="S1437" i="43"/>
  <c r="M1437" i="43"/>
  <c r="AL1436" i="43"/>
  <c r="AE1436" i="43"/>
  <c r="W1436" i="43"/>
  <c r="V1436" i="43"/>
  <c r="U1436" i="43"/>
  <c r="X1436" i="43" s="1"/>
  <c r="T1436" i="43"/>
  <c r="S1436" i="43"/>
  <c r="M1436" i="43"/>
  <c r="AL1435" i="43"/>
  <c r="AE1435" i="43"/>
  <c r="W1435" i="43"/>
  <c r="V1435" i="43"/>
  <c r="U1435" i="43"/>
  <c r="T1435" i="43"/>
  <c r="S1435" i="43"/>
  <c r="M1435" i="43"/>
  <c r="AL1434" i="43"/>
  <c r="AE1434" i="43"/>
  <c r="W1434" i="43"/>
  <c r="V1434" i="43"/>
  <c r="X1434" i="43" s="1"/>
  <c r="U1434" i="43"/>
  <c r="T1434" i="43"/>
  <c r="S1434" i="43"/>
  <c r="M1434" i="43"/>
  <c r="AL1433" i="43"/>
  <c r="AE1433" i="43"/>
  <c r="X1433" i="43"/>
  <c r="W1433" i="43"/>
  <c r="V1433" i="43"/>
  <c r="U1433" i="43"/>
  <c r="T1433" i="43"/>
  <c r="S1433" i="43"/>
  <c r="M1433" i="43"/>
  <c r="AL1432" i="43"/>
  <c r="AE1432" i="43"/>
  <c r="W1432" i="43"/>
  <c r="V1432" i="43"/>
  <c r="U1432" i="43"/>
  <c r="X1432" i="43" s="1"/>
  <c r="T1432" i="43"/>
  <c r="S1432" i="43"/>
  <c r="M1432" i="43"/>
  <c r="AL1431" i="43"/>
  <c r="AE1431" i="43"/>
  <c r="W1431" i="43"/>
  <c r="V1431" i="43"/>
  <c r="X1431" i="43" s="1"/>
  <c r="U1431" i="43"/>
  <c r="T1431" i="43"/>
  <c r="S1431" i="43"/>
  <c r="M1431" i="43"/>
  <c r="AL1430" i="43"/>
  <c r="AE1430" i="43"/>
  <c r="W1430" i="43"/>
  <c r="V1430" i="43"/>
  <c r="X1430" i="43" s="1"/>
  <c r="U1430" i="43"/>
  <c r="T1430" i="43"/>
  <c r="S1430" i="43"/>
  <c r="M1430" i="43"/>
  <c r="AL1429" i="43"/>
  <c r="AE1429" i="43"/>
  <c r="X1429" i="43"/>
  <c r="W1429" i="43"/>
  <c r="V1429" i="43"/>
  <c r="U1429" i="43"/>
  <c r="T1429" i="43"/>
  <c r="S1429" i="43"/>
  <c r="M1429" i="43"/>
  <c r="AL1428" i="43"/>
  <c r="AE1428" i="43"/>
  <c r="W1428" i="43"/>
  <c r="V1428" i="43"/>
  <c r="U1428" i="43"/>
  <c r="X1428" i="43" s="1"/>
  <c r="T1428" i="43"/>
  <c r="S1428" i="43"/>
  <c r="M1428" i="43"/>
  <c r="AL1427" i="43"/>
  <c r="AE1427" i="43"/>
  <c r="W1427" i="43"/>
  <c r="V1427" i="43"/>
  <c r="X1427" i="43" s="1"/>
  <c r="U1427" i="43"/>
  <c r="T1427" i="43"/>
  <c r="S1427" i="43"/>
  <c r="M1427" i="43"/>
  <c r="AL1426" i="43"/>
  <c r="AE1426" i="43"/>
  <c r="W1426" i="43"/>
  <c r="V1426" i="43"/>
  <c r="X1426" i="43" s="1"/>
  <c r="U1426" i="43"/>
  <c r="T1426" i="43"/>
  <c r="S1426" i="43"/>
  <c r="M1426" i="43"/>
  <c r="AL1425" i="43"/>
  <c r="AE1425" i="43"/>
  <c r="X1425" i="43"/>
  <c r="W1425" i="43"/>
  <c r="V1425" i="43"/>
  <c r="U1425" i="43"/>
  <c r="T1425" i="43"/>
  <c r="S1425" i="43"/>
  <c r="M1425" i="43"/>
  <c r="AL1424" i="43"/>
  <c r="AE1424" i="43"/>
  <c r="W1424" i="43"/>
  <c r="V1424" i="43"/>
  <c r="U1424" i="43"/>
  <c r="X1424" i="43" s="1"/>
  <c r="T1424" i="43"/>
  <c r="S1424" i="43"/>
  <c r="M1424" i="43"/>
  <c r="AL1423" i="43"/>
  <c r="AE1423" i="43"/>
  <c r="W1423" i="43"/>
  <c r="V1423" i="43"/>
  <c r="X1423" i="43" s="1"/>
  <c r="U1423" i="43"/>
  <c r="T1423" i="43"/>
  <c r="S1423" i="43"/>
  <c r="M1423" i="43"/>
  <c r="AL1422" i="43"/>
  <c r="AE1422" i="43"/>
  <c r="W1422" i="43"/>
  <c r="V1422" i="43"/>
  <c r="X1422" i="43" s="1"/>
  <c r="U1422" i="43"/>
  <c r="T1422" i="43"/>
  <c r="S1422" i="43"/>
  <c r="M1422" i="43"/>
  <c r="AL1421" i="43"/>
  <c r="AE1421" i="43"/>
  <c r="X1421" i="43"/>
  <c r="W1421" i="43"/>
  <c r="V1421" i="43"/>
  <c r="U1421" i="43"/>
  <c r="T1421" i="43"/>
  <c r="S1421" i="43"/>
  <c r="M1421" i="43"/>
  <c r="AL1420" i="43"/>
  <c r="AE1420" i="43"/>
  <c r="W1420" i="43"/>
  <c r="V1420" i="43"/>
  <c r="U1420" i="43"/>
  <c r="X1420" i="43" s="1"/>
  <c r="T1420" i="43"/>
  <c r="S1420" i="43"/>
  <c r="M1420" i="43"/>
  <c r="AL1419" i="43"/>
  <c r="AE1419" i="43"/>
  <c r="W1419" i="43"/>
  <c r="V1419" i="43"/>
  <c r="U1419" i="43"/>
  <c r="T1419" i="43"/>
  <c r="S1419" i="43"/>
  <c r="M1419" i="43"/>
  <c r="AL1418" i="43"/>
  <c r="AE1418" i="43"/>
  <c r="W1418" i="43"/>
  <c r="V1418" i="43"/>
  <c r="X1418" i="43" s="1"/>
  <c r="U1418" i="43"/>
  <c r="T1418" i="43"/>
  <c r="S1418" i="43"/>
  <c r="M1418" i="43"/>
  <c r="AL1417" i="43"/>
  <c r="AE1417" i="43"/>
  <c r="X1417" i="43"/>
  <c r="W1417" i="43"/>
  <c r="V1417" i="43"/>
  <c r="U1417" i="43"/>
  <c r="T1417" i="43"/>
  <c r="S1417" i="43"/>
  <c r="M1417" i="43"/>
  <c r="AL1416" i="43"/>
  <c r="AE1416" i="43"/>
  <c r="W1416" i="43"/>
  <c r="V1416" i="43"/>
  <c r="U1416" i="43"/>
  <c r="X1416" i="43" s="1"/>
  <c r="T1416" i="43"/>
  <c r="S1416" i="43"/>
  <c r="M1416" i="43"/>
  <c r="AL1415" i="43"/>
  <c r="AE1415" i="43"/>
  <c r="W1415" i="43"/>
  <c r="V1415" i="43"/>
  <c r="X1415" i="43" s="1"/>
  <c r="U1415" i="43"/>
  <c r="T1415" i="43"/>
  <c r="S1415" i="43"/>
  <c r="M1415" i="43"/>
  <c r="AL1414" i="43"/>
  <c r="AE1414" i="43"/>
  <c r="W1414" i="43"/>
  <c r="V1414" i="43"/>
  <c r="X1414" i="43" s="1"/>
  <c r="U1414" i="43"/>
  <c r="T1414" i="43"/>
  <c r="S1414" i="43"/>
  <c r="M1414" i="43"/>
  <c r="AL1413" i="43"/>
  <c r="AE1413" i="43"/>
  <c r="X1413" i="43"/>
  <c r="W1413" i="43"/>
  <c r="V1413" i="43"/>
  <c r="U1413" i="43"/>
  <c r="T1413" i="43"/>
  <c r="S1413" i="43"/>
  <c r="M1413" i="43"/>
  <c r="AL1412" i="43"/>
  <c r="AE1412" i="43"/>
  <c r="W1412" i="43"/>
  <c r="V1412" i="43"/>
  <c r="U1412" i="43"/>
  <c r="X1412" i="43" s="1"/>
  <c r="T1412" i="43"/>
  <c r="S1412" i="43"/>
  <c r="M1412" i="43"/>
  <c r="AL1411" i="43"/>
  <c r="AE1411" i="43"/>
  <c r="W1411" i="43"/>
  <c r="V1411" i="43"/>
  <c r="X1411" i="43" s="1"/>
  <c r="U1411" i="43"/>
  <c r="T1411" i="43"/>
  <c r="S1411" i="43"/>
  <c r="M1411" i="43"/>
  <c r="AL1410" i="43"/>
  <c r="AE1410" i="43"/>
  <c r="W1410" i="43"/>
  <c r="V1410" i="43"/>
  <c r="X1410" i="43" s="1"/>
  <c r="U1410" i="43"/>
  <c r="T1410" i="43"/>
  <c r="S1410" i="43"/>
  <c r="M1410" i="43"/>
  <c r="AL1409" i="43"/>
  <c r="AE1409" i="43"/>
  <c r="X1409" i="43"/>
  <c r="W1409" i="43"/>
  <c r="V1409" i="43"/>
  <c r="U1409" i="43"/>
  <c r="T1409" i="43"/>
  <c r="S1409" i="43"/>
  <c r="M1409" i="43"/>
  <c r="AL1408" i="43"/>
  <c r="AE1408" i="43"/>
  <c r="W1408" i="43"/>
  <c r="V1408" i="43"/>
  <c r="U1408" i="43"/>
  <c r="X1408" i="43" s="1"/>
  <c r="T1408" i="43"/>
  <c r="S1408" i="43"/>
  <c r="M1408" i="43"/>
  <c r="AL1407" i="43"/>
  <c r="AE1407" i="43"/>
  <c r="W1407" i="43"/>
  <c r="V1407" i="43"/>
  <c r="X1407" i="43" s="1"/>
  <c r="U1407" i="43"/>
  <c r="T1407" i="43"/>
  <c r="S1407" i="43"/>
  <c r="M1407" i="43"/>
  <c r="AL1406" i="43"/>
  <c r="AE1406" i="43"/>
  <c r="W1406" i="43"/>
  <c r="V1406" i="43"/>
  <c r="X1406" i="43" s="1"/>
  <c r="U1406" i="43"/>
  <c r="T1406" i="43"/>
  <c r="S1406" i="43"/>
  <c r="M1406" i="43"/>
  <c r="AL1405" i="43"/>
  <c r="AE1405" i="43"/>
  <c r="X1405" i="43"/>
  <c r="W1405" i="43"/>
  <c r="V1405" i="43"/>
  <c r="U1405" i="43"/>
  <c r="T1405" i="43"/>
  <c r="S1405" i="43"/>
  <c r="M1405" i="43"/>
  <c r="AL1404" i="43"/>
  <c r="AE1404" i="43"/>
  <c r="W1404" i="43"/>
  <c r="V1404" i="43"/>
  <c r="U1404" i="43"/>
  <c r="X1404" i="43" s="1"/>
  <c r="T1404" i="43"/>
  <c r="S1404" i="43"/>
  <c r="M1404" i="43"/>
  <c r="AL1403" i="43"/>
  <c r="AE1403" i="43"/>
  <c r="AE1449" i="43" s="1"/>
  <c r="AE1455" i="43" s="1"/>
  <c r="W1403" i="43"/>
  <c r="W1449" i="43" s="1"/>
  <c r="W1455" i="43" s="1"/>
  <c r="V1403" i="43"/>
  <c r="V1449" i="43" s="1"/>
  <c r="V1455" i="43" s="1"/>
  <c r="U1403" i="43"/>
  <c r="U1449" i="43" s="1"/>
  <c r="T1403" i="43"/>
  <c r="S1403" i="43"/>
  <c r="S1449" i="43" s="1"/>
  <c r="M1403" i="43"/>
  <c r="M1449" i="43" s="1"/>
  <c r="M1455" i="43" s="1"/>
  <c r="AJ1397" i="43"/>
  <c r="AH1397" i="43"/>
  <c r="AH1491" i="43" s="1"/>
  <c r="AD1397" i="43"/>
  <c r="R1397" i="43"/>
  <c r="P1397" i="43"/>
  <c r="P1491" i="43" s="1"/>
  <c r="L1397" i="43"/>
  <c r="K1397" i="43"/>
  <c r="K1491" i="43" s="1"/>
  <c r="J1397" i="43"/>
  <c r="J1491" i="43" s="1"/>
  <c r="AK1396" i="43"/>
  <c r="AJ1396" i="43"/>
  <c r="AI1396" i="43"/>
  <c r="AH1396" i="43"/>
  <c r="AE1396" i="43"/>
  <c r="AD1396" i="43"/>
  <c r="AC1396" i="43"/>
  <c r="AB1396" i="43"/>
  <c r="AA1396" i="43"/>
  <c r="AA1397" i="43" s="1"/>
  <c r="AA1491" i="43" s="1"/>
  <c r="V1396" i="43"/>
  <c r="R1396" i="43"/>
  <c r="Q1396" i="43"/>
  <c r="P1396" i="43"/>
  <c r="O1396" i="43"/>
  <c r="M1396" i="43"/>
  <c r="L1396" i="43"/>
  <c r="K1396" i="43"/>
  <c r="J1396" i="43"/>
  <c r="I1396" i="43"/>
  <c r="I1397" i="43" s="1"/>
  <c r="I1491" i="43" s="1"/>
  <c r="AL1395" i="43"/>
  <c r="AE1395" i="43"/>
  <c r="W1395" i="43"/>
  <c r="V1395" i="43"/>
  <c r="X1395" i="43" s="1"/>
  <c r="U1395" i="43"/>
  <c r="T1395" i="43"/>
  <c r="T1396" i="43" s="1"/>
  <c r="S1395" i="43"/>
  <c r="M1395" i="43"/>
  <c r="AL1394" i="43"/>
  <c r="AE1394" i="43"/>
  <c r="X1394" i="43"/>
  <c r="W1394" i="43"/>
  <c r="V1394" i="43"/>
  <c r="U1394" i="43"/>
  <c r="T1394" i="43"/>
  <c r="S1394" i="43"/>
  <c r="M1394" i="43"/>
  <c r="AL1393" i="43"/>
  <c r="AL1396" i="43" s="1"/>
  <c r="AE1393" i="43"/>
  <c r="W1393" i="43"/>
  <c r="V1393" i="43"/>
  <c r="U1393" i="43"/>
  <c r="X1393" i="43" s="1"/>
  <c r="T1393" i="43"/>
  <c r="S1393" i="43"/>
  <c r="S1396" i="43" s="1"/>
  <c r="M1393" i="43"/>
  <c r="AK1391" i="43"/>
  <c r="AK1397" i="43" s="1"/>
  <c r="AK1491" i="43" s="1"/>
  <c r="AJ1391" i="43"/>
  <c r="AI1391" i="43"/>
  <c r="AI1397" i="43" s="1"/>
  <c r="AI1491" i="43" s="1"/>
  <c r="AH1391" i="43"/>
  <c r="AD1391" i="43"/>
  <c r="AC1391" i="43"/>
  <c r="AC1397" i="43" s="1"/>
  <c r="AC1491" i="43" s="1"/>
  <c r="AB1391" i="43"/>
  <c r="AB1397" i="43" s="1"/>
  <c r="AB1491" i="43" s="1"/>
  <c r="AA1391" i="43"/>
  <c r="S1391" i="43"/>
  <c r="S1397" i="43" s="1"/>
  <c r="R1391" i="43"/>
  <c r="Q1391" i="43"/>
  <c r="Q1397" i="43" s="1"/>
  <c r="P1391" i="43"/>
  <c r="O1391" i="43"/>
  <c r="L1391" i="43"/>
  <c r="K1391" i="43"/>
  <c r="J1391" i="43"/>
  <c r="I1391" i="43"/>
  <c r="AL1390" i="43"/>
  <c r="AE1390" i="43"/>
  <c r="X1390" i="43"/>
  <c r="W1390" i="43"/>
  <c r="V1390" i="43"/>
  <c r="U1390" i="43"/>
  <c r="T1390" i="43"/>
  <c r="S1390" i="43"/>
  <c r="M1390" i="43"/>
  <c r="AL1389" i="43"/>
  <c r="AE1389" i="43"/>
  <c r="W1389" i="43"/>
  <c r="V1389" i="43"/>
  <c r="U1389" i="43"/>
  <c r="T1389" i="43"/>
  <c r="S1389" i="43"/>
  <c r="M1389" i="43"/>
  <c r="AL1388" i="43"/>
  <c r="AL1391" i="43" s="1"/>
  <c r="AL1397" i="43" s="1"/>
  <c r="AE1388" i="43"/>
  <c r="AE1391" i="43" s="1"/>
  <c r="W1388" i="43"/>
  <c r="W1391" i="43" s="1"/>
  <c r="W1397" i="43" s="1"/>
  <c r="V1388" i="43"/>
  <c r="X1388" i="43" s="1"/>
  <c r="U1388" i="43"/>
  <c r="T1388" i="43"/>
  <c r="T1391" i="43" s="1"/>
  <c r="T1397" i="43" s="1"/>
  <c r="S1388" i="43"/>
  <c r="M1388" i="43"/>
  <c r="M1391" i="43" s="1"/>
  <c r="M1397" i="43" s="1"/>
  <c r="AK1378" i="43"/>
  <c r="AJ1378" i="43"/>
  <c r="AI1378" i="43"/>
  <c r="AH1378" i="43"/>
  <c r="AF1378" i="43"/>
  <c r="AD1378" i="43"/>
  <c r="AC1378" i="43"/>
  <c r="AB1378" i="43"/>
  <c r="AA1378" i="43"/>
  <c r="Y1378" i="43"/>
  <c r="R1378" i="43"/>
  <c r="Q1378" i="43"/>
  <c r="P1378" i="43"/>
  <c r="O1378" i="43"/>
  <c r="M1378" i="43"/>
  <c r="L1378" i="43"/>
  <c r="K1378" i="43"/>
  <c r="J1378" i="43"/>
  <c r="I1378" i="43"/>
  <c r="AL1376" i="43"/>
  <c r="AE1376" i="43"/>
  <c r="W1376" i="43"/>
  <c r="V1376" i="43"/>
  <c r="U1376" i="43"/>
  <c r="X1376" i="43" s="1"/>
  <c r="T1376" i="43"/>
  <c r="S1376" i="43"/>
  <c r="M1376" i="43"/>
  <c r="AL1375" i="43"/>
  <c r="AE1375" i="43"/>
  <c r="W1375" i="43"/>
  <c r="X1375" i="43" s="1"/>
  <c r="V1375" i="43"/>
  <c r="U1375" i="43"/>
  <c r="T1375" i="43"/>
  <c r="S1375" i="43"/>
  <c r="M1375" i="43"/>
  <c r="AL1374" i="43"/>
  <c r="AE1374" i="43"/>
  <c r="W1374" i="43"/>
  <c r="V1374" i="43"/>
  <c r="U1374" i="43"/>
  <c r="X1374" i="43" s="1"/>
  <c r="T1374" i="43"/>
  <c r="S1374" i="43"/>
  <c r="M1374" i="43"/>
  <c r="AL1373" i="43"/>
  <c r="AE1373" i="43"/>
  <c r="W1373" i="43"/>
  <c r="V1373" i="43"/>
  <c r="X1373" i="43" s="1"/>
  <c r="U1373" i="43"/>
  <c r="T1373" i="43"/>
  <c r="S1373" i="43"/>
  <c r="M1373" i="43"/>
  <c r="AL1372" i="43"/>
  <c r="AE1372" i="43"/>
  <c r="W1372" i="43"/>
  <c r="V1372" i="43"/>
  <c r="U1372" i="43"/>
  <c r="X1372" i="43" s="1"/>
  <c r="T1372" i="43"/>
  <c r="S1372" i="43"/>
  <c r="M1372" i="43"/>
  <c r="AL1371" i="43"/>
  <c r="AE1371" i="43"/>
  <c r="W1371" i="43"/>
  <c r="X1371" i="43" s="1"/>
  <c r="V1371" i="43"/>
  <c r="U1371" i="43"/>
  <c r="T1371" i="43"/>
  <c r="S1371" i="43"/>
  <c r="M1371" i="43"/>
  <c r="AL1370" i="43"/>
  <c r="AE1370" i="43"/>
  <c r="W1370" i="43"/>
  <c r="V1370" i="43"/>
  <c r="U1370" i="43"/>
  <c r="X1370" i="43" s="1"/>
  <c r="T1370" i="43"/>
  <c r="S1370" i="43"/>
  <c r="M1370" i="43"/>
  <c r="AL1369" i="43"/>
  <c r="AE1369" i="43"/>
  <c r="W1369" i="43"/>
  <c r="V1369" i="43"/>
  <c r="X1369" i="43" s="1"/>
  <c r="U1369" i="43"/>
  <c r="T1369" i="43"/>
  <c r="S1369" i="43"/>
  <c r="M1369" i="43"/>
  <c r="AL1368" i="43"/>
  <c r="AE1368" i="43"/>
  <c r="W1368" i="43"/>
  <c r="V1368" i="43"/>
  <c r="U1368" i="43"/>
  <c r="X1368" i="43" s="1"/>
  <c r="T1368" i="43"/>
  <c r="S1368" i="43"/>
  <c r="M1368" i="43"/>
  <c r="AL1367" i="43"/>
  <c r="AE1367" i="43"/>
  <c r="W1367" i="43"/>
  <c r="X1367" i="43" s="1"/>
  <c r="V1367" i="43"/>
  <c r="U1367" i="43"/>
  <c r="T1367" i="43"/>
  <c r="S1367" i="43"/>
  <c r="M1367" i="43"/>
  <c r="AL1366" i="43"/>
  <c r="AE1366" i="43"/>
  <c r="W1366" i="43"/>
  <c r="V1366" i="43"/>
  <c r="U1366" i="43"/>
  <c r="X1366" i="43" s="1"/>
  <c r="T1366" i="43"/>
  <c r="S1366" i="43"/>
  <c r="M1366" i="43"/>
  <c r="AL1365" i="43"/>
  <c r="AE1365" i="43"/>
  <c r="W1365" i="43"/>
  <c r="V1365" i="43"/>
  <c r="X1365" i="43" s="1"/>
  <c r="U1365" i="43"/>
  <c r="T1365" i="43"/>
  <c r="S1365" i="43"/>
  <c r="M1365" i="43"/>
  <c r="AL1364" i="43"/>
  <c r="AE1364" i="43"/>
  <c r="W1364" i="43"/>
  <c r="V1364" i="43"/>
  <c r="U1364" i="43"/>
  <c r="X1364" i="43" s="1"/>
  <c r="T1364" i="43"/>
  <c r="S1364" i="43"/>
  <c r="M1364" i="43"/>
  <c r="AL1363" i="43"/>
  <c r="AE1363" i="43"/>
  <c r="W1363" i="43"/>
  <c r="X1363" i="43" s="1"/>
  <c r="V1363" i="43"/>
  <c r="U1363" i="43"/>
  <c r="T1363" i="43"/>
  <c r="S1363" i="43"/>
  <c r="M1363" i="43"/>
  <c r="AL1362" i="43"/>
  <c r="AE1362" i="43"/>
  <c r="W1362" i="43"/>
  <c r="V1362" i="43"/>
  <c r="U1362" i="43"/>
  <c r="X1362" i="43" s="1"/>
  <c r="T1362" i="43"/>
  <c r="S1362" i="43"/>
  <c r="M1362" i="43"/>
  <c r="AL1361" i="43"/>
  <c r="AE1361" i="43"/>
  <c r="W1361" i="43"/>
  <c r="V1361" i="43"/>
  <c r="X1361" i="43" s="1"/>
  <c r="U1361" i="43"/>
  <c r="T1361" i="43"/>
  <c r="S1361" i="43"/>
  <c r="M1361" i="43"/>
  <c r="AL1360" i="43"/>
  <c r="AE1360" i="43"/>
  <c r="W1360" i="43"/>
  <c r="V1360" i="43"/>
  <c r="U1360" i="43"/>
  <c r="X1360" i="43" s="1"/>
  <c r="T1360" i="43"/>
  <c r="S1360" i="43"/>
  <c r="M1360" i="43"/>
  <c r="AL1359" i="43"/>
  <c r="AE1359" i="43"/>
  <c r="W1359" i="43"/>
  <c r="X1359" i="43" s="1"/>
  <c r="V1359" i="43"/>
  <c r="U1359" i="43"/>
  <c r="T1359" i="43"/>
  <c r="S1359" i="43"/>
  <c r="M1359" i="43"/>
  <c r="AL1358" i="43"/>
  <c r="AE1358" i="43"/>
  <c r="W1358" i="43"/>
  <c r="V1358" i="43"/>
  <c r="U1358" i="43"/>
  <c r="X1358" i="43" s="1"/>
  <c r="T1358" i="43"/>
  <c r="S1358" i="43"/>
  <c r="M1358" i="43"/>
  <c r="AL1357" i="43"/>
  <c r="AE1357" i="43"/>
  <c r="W1357" i="43"/>
  <c r="V1357" i="43"/>
  <c r="X1357" i="43" s="1"/>
  <c r="U1357" i="43"/>
  <c r="T1357" i="43"/>
  <c r="S1357" i="43"/>
  <c r="M1357" i="43"/>
  <c r="AL1356" i="43"/>
  <c r="AE1356" i="43"/>
  <c r="W1356" i="43"/>
  <c r="V1356" i="43"/>
  <c r="U1356" i="43"/>
  <c r="X1356" i="43" s="1"/>
  <c r="T1356" i="43"/>
  <c r="S1356" i="43"/>
  <c r="M1356" i="43"/>
  <c r="AL1355" i="43"/>
  <c r="AE1355" i="43"/>
  <c r="W1355" i="43"/>
  <c r="W1378" i="43" s="1"/>
  <c r="V1355" i="43"/>
  <c r="U1355" i="43"/>
  <c r="T1355" i="43"/>
  <c r="S1355" i="43"/>
  <c r="M1355" i="43"/>
  <c r="AL1354" i="43"/>
  <c r="AL1378" i="43" s="1"/>
  <c r="AE1354" i="43"/>
  <c r="AE1378" i="43" s="1"/>
  <c r="W1354" i="43"/>
  <c r="V1354" i="43"/>
  <c r="V1378" i="43" s="1"/>
  <c r="U1354" i="43"/>
  <c r="X1354" i="43" s="1"/>
  <c r="T1354" i="43"/>
  <c r="T1378" i="43" s="1"/>
  <c r="S1354" i="43"/>
  <c r="M1354" i="43"/>
  <c r="AJ1350" i="43"/>
  <c r="AH1350" i="43"/>
  <c r="AA1350" i="43"/>
  <c r="R1350" i="43"/>
  <c r="O1350" i="43"/>
  <c r="L1350" i="43"/>
  <c r="AK1349" i="43"/>
  <c r="AJ1349" i="43"/>
  <c r="AI1349" i="43"/>
  <c r="AH1349" i="43"/>
  <c r="AD1349" i="43"/>
  <c r="AC1349" i="43"/>
  <c r="AC1350" i="43" s="1"/>
  <c r="AB1349" i="43"/>
  <c r="AB1350" i="43" s="1"/>
  <c r="AA1349" i="43"/>
  <c r="R1349" i="43"/>
  <c r="Q1349" i="43"/>
  <c r="P1349" i="43"/>
  <c r="O1349" i="43"/>
  <c r="L1349" i="43"/>
  <c r="K1349" i="43"/>
  <c r="J1349" i="43"/>
  <c r="I1349" i="43"/>
  <c r="I1350" i="43" s="1"/>
  <c r="AL1348" i="43"/>
  <c r="AE1348" i="43"/>
  <c r="W1348" i="43"/>
  <c r="V1348" i="43"/>
  <c r="U1348" i="43"/>
  <c r="T1348" i="43"/>
  <c r="S1348" i="43"/>
  <c r="M1348" i="43"/>
  <c r="AL1347" i="43"/>
  <c r="AE1347" i="43"/>
  <c r="W1347" i="43"/>
  <c r="V1347" i="43"/>
  <c r="U1347" i="43"/>
  <c r="X1347" i="43" s="1"/>
  <c r="T1347" i="43"/>
  <c r="S1347" i="43"/>
  <c r="S1349" i="43" s="1"/>
  <c r="M1347" i="43"/>
  <c r="AL1346" i="43"/>
  <c r="AL1349" i="43" s="1"/>
  <c r="AE1346" i="43"/>
  <c r="AE1349" i="43" s="1"/>
  <c r="W1346" i="43"/>
  <c r="X1346" i="43" s="1"/>
  <c r="V1346" i="43"/>
  <c r="U1346" i="43"/>
  <c r="U1349" i="43" s="1"/>
  <c r="T1346" i="43"/>
  <c r="T1349" i="43" s="1"/>
  <c r="S1346" i="43"/>
  <c r="M1346" i="43"/>
  <c r="M1349" i="43" s="1"/>
  <c r="AK1344" i="43"/>
  <c r="AK1350" i="43" s="1"/>
  <c r="AJ1344" i="43"/>
  <c r="AI1344" i="43"/>
  <c r="AI1350" i="43" s="1"/>
  <c r="AH1344" i="43"/>
  <c r="AD1344" i="43"/>
  <c r="AD1350" i="43" s="1"/>
  <c r="AC1344" i="43"/>
  <c r="AB1344" i="43"/>
  <c r="AA1344" i="43"/>
  <c r="R1344" i="43"/>
  <c r="Q1344" i="43"/>
  <c r="Q1350" i="43" s="1"/>
  <c r="P1344" i="43"/>
  <c r="P1350" i="43" s="1"/>
  <c r="O1344" i="43"/>
  <c r="L1344" i="43"/>
  <c r="K1344" i="43"/>
  <c r="K1350" i="43" s="1"/>
  <c r="J1344" i="43"/>
  <c r="J1350" i="43" s="1"/>
  <c r="I1344" i="43"/>
  <c r="U1343" i="43"/>
  <c r="AL1342" i="43"/>
  <c r="AE1342" i="43"/>
  <c r="W1342" i="43"/>
  <c r="V1342" i="43"/>
  <c r="X1342" i="43" s="1"/>
  <c r="U1342" i="43"/>
  <c r="T1342" i="43"/>
  <c r="S1342" i="43"/>
  <c r="M1342" i="43"/>
  <c r="AL1341" i="43"/>
  <c r="AE1341" i="43"/>
  <c r="X1341" i="43"/>
  <c r="W1341" i="43"/>
  <c r="V1341" i="43"/>
  <c r="U1341" i="43"/>
  <c r="T1341" i="43"/>
  <c r="S1341" i="43"/>
  <c r="M1341" i="43"/>
  <c r="AL1340" i="43"/>
  <c r="AE1340" i="43"/>
  <c r="W1340" i="43"/>
  <c r="V1340" i="43"/>
  <c r="U1340" i="43"/>
  <c r="X1340" i="43" s="1"/>
  <c r="T1340" i="43"/>
  <c r="S1340" i="43"/>
  <c r="M1340" i="43"/>
  <c r="AL1339" i="43"/>
  <c r="AE1339" i="43"/>
  <c r="W1339" i="43"/>
  <c r="V1339" i="43"/>
  <c r="X1339" i="43" s="1"/>
  <c r="U1339" i="43"/>
  <c r="T1339" i="43"/>
  <c r="S1339" i="43"/>
  <c r="M1339" i="43"/>
  <c r="AL1338" i="43"/>
  <c r="AE1338" i="43"/>
  <c r="W1338" i="43"/>
  <c r="V1338" i="43"/>
  <c r="X1338" i="43" s="1"/>
  <c r="U1338" i="43"/>
  <c r="T1338" i="43"/>
  <c r="S1338" i="43"/>
  <c r="M1338" i="43"/>
  <c r="AL1337" i="43"/>
  <c r="AE1337" i="43"/>
  <c r="X1337" i="43"/>
  <c r="W1337" i="43"/>
  <c r="V1337" i="43"/>
  <c r="U1337" i="43"/>
  <c r="T1337" i="43"/>
  <c r="S1337" i="43"/>
  <c r="M1337" i="43"/>
  <c r="AL1336" i="43"/>
  <c r="AE1336" i="43"/>
  <c r="W1336" i="43"/>
  <c r="V1336" i="43"/>
  <c r="U1336" i="43"/>
  <c r="X1336" i="43" s="1"/>
  <c r="T1336" i="43"/>
  <c r="S1336" i="43"/>
  <c r="M1336" i="43"/>
  <c r="AL1335" i="43"/>
  <c r="AE1335" i="43"/>
  <c r="W1335" i="43"/>
  <c r="V1335" i="43"/>
  <c r="X1335" i="43" s="1"/>
  <c r="U1335" i="43"/>
  <c r="T1335" i="43"/>
  <c r="S1335" i="43"/>
  <c r="M1335" i="43"/>
  <c r="AL1334" i="43"/>
  <c r="AE1334" i="43"/>
  <c r="W1334" i="43"/>
  <c r="V1334" i="43"/>
  <c r="X1334" i="43" s="1"/>
  <c r="U1334" i="43"/>
  <c r="T1334" i="43"/>
  <c r="S1334" i="43"/>
  <c r="M1334" i="43"/>
  <c r="AL1333" i="43"/>
  <c r="AE1333" i="43"/>
  <c r="X1333" i="43"/>
  <c r="W1333" i="43"/>
  <c r="V1333" i="43"/>
  <c r="U1333" i="43"/>
  <c r="T1333" i="43"/>
  <c r="S1333" i="43"/>
  <c r="M1333" i="43"/>
  <c r="AL1332" i="43"/>
  <c r="AE1332" i="43"/>
  <c r="W1332" i="43"/>
  <c r="V1332" i="43"/>
  <c r="U1332" i="43"/>
  <c r="X1332" i="43" s="1"/>
  <c r="T1332" i="43"/>
  <c r="S1332" i="43"/>
  <c r="M1332" i="43"/>
  <c r="AL1331" i="43"/>
  <c r="AE1331" i="43"/>
  <c r="W1331" i="43"/>
  <c r="V1331" i="43"/>
  <c r="X1331" i="43" s="1"/>
  <c r="U1331" i="43"/>
  <c r="T1331" i="43"/>
  <c r="S1331" i="43"/>
  <c r="M1331" i="43"/>
  <c r="AL1330" i="43"/>
  <c r="AE1330" i="43"/>
  <c r="W1330" i="43"/>
  <c r="V1330" i="43"/>
  <c r="X1330" i="43" s="1"/>
  <c r="U1330" i="43"/>
  <c r="T1330" i="43"/>
  <c r="S1330" i="43"/>
  <c r="M1330" i="43"/>
  <c r="AL1329" i="43"/>
  <c r="AE1329" i="43"/>
  <c r="X1329" i="43"/>
  <c r="W1329" i="43"/>
  <c r="V1329" i="43"/>
  <c r="U1329" i="43"/>
  <c r="T1329" i="43"/>
  <c r="S1329" i="43"/>
  <c r="M1329" i="43"/>
  <c r="AL1328" i="43"/>
  <c r="AE1328" i="43"/>
  <c r="W1328" i="43"/>
  <c r="V1328" i="43"/>
  <c r="U1328" i="43"/>
  <c r="X1328" i="43" s="1"/>
  <c r="T1328" i="43"/>
  <c r="S1328" i="43"/>
  <c r="M1328" i="43"/>
  <c r="AL1327" i="43"/>
  <c r="AE1327" i="43"/>
  <c r="W1327" i="43"/>
  <c r="V1327" i="43"/>
  <c r="X1327" i="43" s="1"/>
  <c r="U1327" i="43"/>
  <c r="T1327" i="43"/>
  <c r="S1327" i="43"/>
  <c r="M1327" i="43"/>
  <c r="AL1326" i="43"/>
  <c r="AE1326" i="43"/>
  <c r="W1326" i="43"/>
  <c r="V1326" i="43"/>
  <c r="X1326" i="43" s="1"/>
  <c r="U1326" i="43"/>
  <c r="T1326" i="43"/>
  <c r="S1326" i="43"/>
  <c r="M1326" i="43"/>
  <c r="AL1325" i="43"/>
  <c r="AE1325" i="43"/>
  <c r="X1325" i="43"/>
  <c r="W1325" i="43"/>
  <c r="V1325" i="43"/>
  <c r="U1325" i="43"/>
  <c r="T1325" i="43"/>
  <c r="S1325" i="43"/>
  <c r="M1325" i="43"/>
  <c r="AL1324" i="43"/>
  <c r="AE1324" i="43"/>
  <c r="W1324" i="43"/>
  <c r="V1324" i="43"/>
  <c r="U1324" i="43"/>
  <c r="X1324" i="43" s="1"/>
  <c r="T1324" i="43"/>
  <c r="S1324" i="43"/>
  <c r="M1324" i="43"/>
  <c r="AL1323" i="43"/>
  <c r="AE1323" i="43"/>
  <c r="W1323" i="43"/>
  <c r="V1323" i="43"/>
  <c r="X1323" i="43" s="1"/>
  <c r="U1323" i="43"/>
  <c r="T1323" i="43"/>
  <c r="S1323" i="43"/>
  <c r="M1323" i="43"/>
  <c r="AL1322" i="43"/>
  <c r="AE1322" i="43"/>
  <c r="W1322" i="43"/>
  <c r="V1322" i="43"/>
  <c r="X1322" i="43" s="1"/>
  <c r="U1322" i="43"/>
  <c r="T1322" i="43"/>
  <c r="S1322" i="43"/>
  <c r="M1322" i="43"/>
  <c r="AL1321" i="43"/>
  <c r="AE1321" i="43"/>
  <c r="X1321" i="43"/>
  <c r="W1321" i="43"/>
  <c r="V1321" i="43"/>
  <c r="U1321" i="43"/>
  <c r="T1321" i="43"/>
  <c r="S1321" i="43"/>
  <c r="M1321" i="43"/>
  <c r="AL1320" i="43"/>
  <c r="AE1320" i="43"/>
  <c r="W1320" i="43"/>
  <c r="V1320" i="43"/>
  <c r="U1320" i="43"/>
  <c r="X1320" i="43" s="1"/>
  <c r="T1320" i="43"/>
  <c r="S1320" i="43"/>
  <c r="M1320" i="43"/>
  <c r="AL1319" i="43"/>
  <c r="AE1319" i="43"/>
  <c r="W1319" i="43"/>
  <c r="V1319" i="43"/>
  <c r="X1319" i="43" s="1"/>
  <c r="U1319" i="43"/>
  <c r="T1319" i="43"/>
  <c r="S1319" i="43"/>
  <c r="M1319" i="43"/>
  <c r="AL1318" i="43"/>
  <c r="AE1318" i="43"/>
  <c r="W1318" i="43"/>
  <c r="V1318" i="43"/>
  <c r="X1318" i="43" s="1"/>
  <c r="U1318" i="43"/>
  <c r="T1318" i="43"/>
  <c r="S1318" i="43"/>
  <c r="M1318" i="43"/>
  <c r="AL1317" i="43"/>
  <c r="AE1317" i="43"/>
  <c r="X1317" i="43"/>
  <c r="W1317" i="43"/>
  <c r="V1317" i="43"/>
  <c r="U1317" i="43"/>
  <c r="T1317" i="43"/>
  <c r="S1317" i="43"/>
  <c r="M1317" i="43"/>
  <c r="AL1316" i="43"/>
  <c r="AE1316" i="43"/>
  <c r="W1316" i="43"/>
  <c r="V1316" i="43"/>
  <c r="U1316" i="43"/>
  <c r="X1316" i="43" s="1"/>
  <c r="T1316" i="43"/>
  <c r="S1316" i="43"/>
  <c r="M1316" i="43"/>
  <c r="AL1315" i="43"/>
  <c r="AE1315" i="43"/>
  <c r="W1315" i="43"/>
  <c r="V1315" i="43"/>
  <c r="X1315" i="43" s="1"/>
  <c r="U1315" i="43"/>
  <c r="T1315" i="43"/>
  <c r="S1315" i="43"/>
  <c r="M1315" i="43"/>
  <c r="AL1314" i="43"/>
  <c r="AE1314" i="43"/>
  <c r="W1314" i="43"/>
  <c r="V1314" i="43"/>
  <c r="X1314" i="43" s="1"/>
  <c r="U1314" i="43"/>
  <c r="T1314" i="43"/>
  <c r="S1314" i="43"/>
  <c r="M1314" i="43"/>
  <c r="AL1313" i="43"/>
  <c r="AE1313" i="43"/>
  <c r="X1313" i="43"/>
  <c r="W1313" i="43"/>
  <c r="V1313" i="43"/>
  <c r="U1313" i="43"/>
  <c r="T1313" i="43"/>
  <c r="S1313" i="43"/>
  <c r="M1313" i="43"/>
  <c r="AL1312" i="43"/>
  <c r="AE1312" i="43"/>
  <c r="W1312" i="43"/>
  <c r="V1312" i="43"/>
  <c r="U1312" i="43"/>
  <c r="X1312" i="43" s="1"/>
  <c r="T1312" i="43"/>
  <c r="S1312" i="43"/>
  <c r="M1312" i="43"/>
  <c r="AL1311" i="43"/>
  <c r="AE1311" i="43"/>
  <c r="W1311" i="43"/>
  <c r="V1311" i="43"/>
  <c r="X1311" i="43" s="1"/>
  <c r="U1311" i="43"/>
  <c r="T1311" i="43"/>
  <c r="S1311" i="43"/>
  <c r="M1311" i="43"/>
  <c r="AL1310" i="43"/>
  <c r="AE1310" i="43"/>
  <c r="W1310" i="43"/>
  <c r="V1310" i="43"/>
  <c r="X1310" i="43" s="1"/>
  <c r="U1310" i="43"/>
  <c r="T1310" i="43"/>
  <c r="S1310" i="43"/>
  <c r="M1310" i="43"/>
  <c r="AL1309" i="43"/>
  <c r="AE1309" i="43"/>
  <c r="X1309" i="43"/>
  <c r="W1309" i="43"/>
  <c r="V1309" i="43"/>
  <c r="U1309" i="43"/>
  <c r="T1309" i="43"/>
  <c r="S1309" i="43"/>
  <c r="M1309" i="43"/>
  <c r="AL1308" i="43"/>
  <c r="AE1308" i="43"/>
  <c r="W1308" i="43"/>
  <c r="V1308" i="43"/>
  <c r="U1308" i="43"/>
  <c r="X1308" i="43" s="1"/>
  <c r="T1308" i="43"/>
  <c r="S1308" i="43"/>
  <c r="M1308" i="43"/>
  <c r="AL1307" i="43"/>
  <c r="AE1307" i="43"/>
  <c r="W1307" i="43"/>
  <c r="V1307" i="43"/>
  <c r="X1307" i="43" s="1"/>
  <c r="U1307" i="43"/>
  <c r="T1307" i="43"/>
  <c r="S1307" i="43"/>
  <c r="M1307" i="43"/>
  <c r="AL1306" i="43"/>
  <c r="AE1306" i="43"/>
  <c r="W1306" i="43"/>
  <c r="V1306" i="43"/>
  <c r="X1306" i="43" s="1"/>
  <c r="U1306" i="43"/>
  <c r="T1306" i="43"/>
  <c r="S1306" i="43"/>
  <c r="M1306" i="43"/>
  <c r="AL1305" i="43"/>
  <c r="AE1305" i="43"/>
  <c r="X1305" i="43"/>
  <c r="W1305" i="43"/>
  <c r="V1305" i="43"/>
  <c r="U1305" i="43"/>
  <c r="T1305" i="43"/>
  <c r="S1305" i="43"/>
  <c r="M1305" i="43"/>
  <c r="AL1304" i="43"/>
  <c r="AE1304" i="43"/>
  <c r="W1304" i="43"/>
  <c r="V1304" i="43"/>
  <c r="U1304" i="43"/>
  <c r="X1304" i="43" s="1"/>
  <c r="T1304" i="43"/>
  <c r="S1304" i="43"/>
  <c r="M1304" i="43"/>
  <c r="AL1303" i="43"/>
  <c r="AE1303" i="43"/>
  <c r="W1303" i="43"/>
  <c r="V1303" i="43"/>
  <c r="X1303" i="43" s="1"/>
  <c r="U1303" i="43"/>
  <c r="T1303" i="43"/>
  <c r="S1303" i="43"/>
  <c r="M1303" i="43"/>
  <c r="AL1302" i="43"/>
  <c r="AE1302" i="43"/>
  <c r="W1302" i="43"/>
  <c r="V1302" i="43"/>
  <c r="X1302" i="43" s="1"/>
  <c r="U1302" i="43"/>
  <c r="T1302" i="43"/>
  <c r="S1302" i="43"/>
  <c r="M1302" i="43"/>
  <c r="AL1301" i="43"/>
  <c r="AE1301" i="43"/>
  <c r="X1301" i="43"/>
  <c r="W1301" i="43"/>
  <c r="V1301" i="43"/>
  <c r="U1301" i="43"/>
  <c r="T1301" i="43"/>
  <c r="S1301" i="43"/>
  <c r="M1301" i="43"/>
  <c r="AL1300" i="43"/>
  <c r="AE1300" i="43"/>
  <c r="W1300" i="43"/>
  <c r="V1300" i="43"/>
  <c r="U1300" i="43"/>
  <c r="X1300" i="43" s="1"/>
  <c r="T1300" i="43"/>
  <c r="S1300" i="43"/>
  <c r="M1300" i="43"/>
  <c r="AL1299" i="43"/>
  <c r="AE1299" i="43"/>
  <c r="W1299" i="43"/>
  <c r="V1299" i="43"/>
  <c r="X1299" i="43" s="1"/>
  <c r="U1299" i="43"/>
  <c r="T1299" i="43"/>
  <c r="S1299" i="43"/>
  <c r="M1299" i="43"/>
  <c r="AL1298" i="43"/>
  <c r="AE1298" i="43"/>
  <c r="W1298" i="43"/>
  <c r="V1298" i="43"/>
  <c r="X1298" i="43" s="1"/>
  <c r="U1298" i="43"/>
  <c r="T1298" i="43"/>
  <c r="S1298" i="43"/>
  <c r="M1298" i="43"/>
  <c r="AL1297" i="43"/>
  <c r="AE1297" i="43"/>
  <c r="X1297" i="43"/>
  <c r="W1297" i="43"/>
  <c r="V1297" i="43"/>
  <c r="U1297" i="43"/>
  <c r="T1297" i="43"/>
  <c r="S1297" i="43"/>
  <c r="M1297" i="43"/>
  <c r="AL1296" i="43"/>
  <c r="AE1296" i="43"/>
  <c r="W1296" i="43"/>
  <c r="V1296" i="43"/>
  <c r="U1296" i="43"/>
  <c r="X1296" i="43" s="1"/>
  <c r="T1296" i="43"/>
  <c r="S1296" i="43"/>
  <c r="M1296" i="43"/>
  <c r="AL1295" i="43"/>
  <c r="AL1344" i="43" s="1"/>
  <c r="AL1350" i="43" s="1"/>
  <c r="AE1295" i="43"/>
  <c r="AE1344" i="43" s="1"/>
  <c r="AE1350" i="43" s="1"/>
  <c r="W1295" i="43"/>
  <c r="W1344" i="43" s="1"/>
  <c r="W1350" i="43" s="1"/>
  <c r="V1295" i="43"/>
  <c r="X1295" i="43" s="1"/>
  <c r="U1295" i="43"/>
  <c r="T1295" i="43"/>
  <c r="T1344" i="43" s="1"/>
  <c r="S1295" i="43"/>
  <c r="S1344" i="43" s="1"/>
  <c r="M1295" i="43"/>
  <c r="AH1289" i="43"/>
  <c r="AC1289" i="43"/>
  <c r="AC1379" i="43" s="1"/>
  <c r="AA1289" i="43"/>
  <c r="AA1379" i="43" s="1"/>
  <c r="W1289" i="43"/>
  <c r="W1379" i="43" s="1"/>
  <c r="R1289" i="43"/>
  <c r="R1379" i="43" s="1"/>
  <c r="L1289" i="43"/>
  <c r="L1379" i="43" s="1"/>
  <c r="J1289" i="43"/>
  <c r="J1379" i="43" s="1"/>
  <c r="AK1288" i="43"/>
  <c r="AJ1288" i="43"/>
  <c r="AJ1289" i="43" s="1"/>
  <c r="AJ1379" i="43" s="1"/>
  <c r="AI1288" i="43"/>
  <c r="AI1289" i="43" s="1"/>
  <c r="AH1288" i="43"/>
  <c r="AE1288" i="43"/>
  <c r="AD1288" i="43"/>
  <c r="AC1288" i="43"/>
  <c r="AB1288" i="43"/>
  <c r="AA1288" i="43"/>
  <c r="V1288" i="43"/>
  <c r="R1288" i="43"/>
  <c r="Q1288" i="43"/>
  <c r="Q1289" i="43" s="1"/>
  <c r="Q1379" i="43" s="1"/>
  <c r="P1288" i="43"/>
  <c r="O1288" i="43"/>
  <c r="O1289" i="43" s="1"/>
  <c r="O1379" i="43" s="1"/>
  <c r="L1288" i="43"/>
  <c r="K1288" i="43"/>
  <c r="J1288" i="43"/>
  <c r="I1288" i="43"/>
  <c r="AL1287" i="43"/>
  <c r="AE1287" i="43"/>
  <c r="W1287" i="43"/>
  <c r="V1287" i="43"/>
  <c r="X1287" i="43" s="1"/>
  <c r="U1287" i="43"/>
  <c r="T1287" i="43"/>
  <c r="S1287" i="43"/>
  <c r="M1287" i="43"/>
  <c r="AL1286" i="43"/>
  <c r="AE1286" i="43"/>
  <c r="X1286" i="43"/>
  <c r="W1286" i="43"/>
  <c r="V1286" i="43"/>
  <c r="U1286" i="43"/>
  <c r="T1286" i="43"/>
  <c r="S1286" i="43"/>
  <c r="S1288" i="43" s="1"/>
  <c r="M1286" i="43"/>
  <c r="AL1285" i="43"/>
  <c r="AL1288" i="43" s="1"/>
  <c r="AE1285" i="43"/>
  <c r="W1285" i="43"/>
  <c r="V1285" i="43"/>
  <c r="U1285" i="43"/>
  <c r="T1285" i="43"/>
  <c r="T1288" i="43" s="1"/>
  <c r="S1285" i="43"/>
  <c r="M1285" i="43"/>
  <c r="M1288" i="43" s="1"/>
  <c r="AK1283" i="43"/>
  <c r="AK1289" i="43" s="1"/>
  <c r="AJ1283" i="43"/>
  <c r="AI1283" i="43"/>
  <c r="AH1283" i="43"/>
  <c r="AD1283" i="43"/>
  <c r="AD1289" i="43" s="1"/>
  <c r="AD1379" i="43" s="1"/>
  <c r="AC1283" i="43"/>
  <c r="AB1283" i="43"/>
  <c r="AB1289" i="43" s="1"/>
  <c r="AB1379" i="43" s="1"/>
  <c r="AA1283" i="43"/>
  <c r="V1283" i="43"/>
  <c r="V1289" i="43" s="1"/>
  <c r="U1283" i="43"/>
  <c r="R1283" i="43"/>
  <c r="Q1283" i="43"/>
  <c r="P1283" i="43"/>
  <c r="P1289" i="43" s="1"/>
  <c r="P1379" i="43" s="1"/>
  <c r="O1283" i="43"/>
  <c r="M1283" i="43"/>
  <c r="L1283" i="43"/>
  <c r="K1283" i="43"/>
  <c r="K1289" i="43" s="1"/>
  <c r="K1379" i="43" s="1"/>
  <c r="J1283" i="43"/>
  <c r="I1283" i="43"/>
  <c r="I1289" i="43" s="1"/>
  <c r="I1379" i="43" s="1"/>
  <c r="AL1282" i="43"/>
  <c r="AL1283" i="43" s="1"/>
  <c r="AE1282" i="43"/>
  <c r="W1282" i="43"/>
  <c r="V1282" i="43"/>
  <c r="U1282" i="43"/>
  <c r="X1282" i="43" s="1"/>
  <c r="T1282" i="43"/>
  <c r="S1282" i="43"/>
  <c r="S1283" i="43" s="1"/>
  <c r="S1289" i="43" s="1"/>
  <c r="M1282" i="43"/>
  <c r="AL1281" i="43"/>
  <c r="AE1281" i="43"/>
  <c r="W1281" i="43"/>
  <c r="W1283" i="43" s="1"/>
  <c r="V1281" i="43"/>
  <c r="U1281" i="43"/>
  <c r="T1281" i="43"/>
  <c r="S1281" i="43"/>
  <c r="M1281" i="43"/>
  <c r="AL1280" i="43"/>
  <c r="AE1280" i="43"/>
  <c r="AE1283" i="43" s="1"/>
  <c r="AE1289" i="43" s="1"/>
  <c r="W1280" i="43"/>
  <c r="V1280" i="43"/>
  <c r="U1280" i="43"/>
  <c r="X1280" i="43" s="1"/>
  <c r="T1280" i="43"/>
  <c r="T1283" i="43" s="1"/>
  <c r="T1289" i="43" s="1"/>
  <c r="S1280" i="43"/>
  <c r="M1280" i="43"/>
  <c r="AK1270" i="43"/>
  <c r="AJ1270" i="43"/>
  <c r="AI1270" i="43"/>
  <c r="AH1270" i="43"/>
  <c r="AD1270" i="43"/>
  <c r="AC1270" i="43"/>
  <c r="AB1270" i="43"/>
  <c r="AA1270" i="43"/>
  <c r="Y1270" i="43"/>
  <c r="T1270" i="43"/>
  <c r="R1270" i="43"/>
  <c r="Q1270" i="43"/>
  <c r="P1270" i="43"/>
  <c r="O1270" i="43"/>
  <c r="L1270" i="43"/>
  <c r="K1270" i="43"/>
  <c r="J1270" i="43"/>
  <c r="I1270" i="43"/>
  <c r="AL1268" i="43"/>
  <c r="AE1268" i="43"/>
  <c r="W1268" i="43"/>
  <c r="V1268" i="43"/>
  <c r="U1268" i="43"/>
  <c r="X1268" i="43" s="1"/>
  <c r="T1268" i="43"/>
  <c r="S1268" i="43"/>
  <c r="M1268" i="43"/>
  <c r="AL1267" i="43"/>
  <c r="AE1267" i="43"/>
  <c r="W1267" i="43"/>
  <c r="V1267" i="43"/>
  <c r="X1267" i="43" s="1"/>
  <c r="U1267" i="43"/>
  <c r="T1267" i="43"/>
  <c r="S1267" i="43"/>
  <c r="M1267" i="43"/>
  <c r="AL1266" i="43"/>
  <c r="AE1266" i="43"/>
  <c r="W1266" i="43"/>
  <c r="V1266" i="43"/>
  <c r="U1266" i="43"/>
  <c r="X1266" i="43" s="1"/>
  <c r="T1266" i="43"/>
  <c r="S1266" i="43"/>
  <c r="M1266" i="43"/>
  <c r="AL1265" i="43"/>
  <c r="AE1265" i="43"/>
  <c r="W1265" i="43"/>
  <c r="X1265" i="43" s="1"/>
  <c r="V1265" i="43"/>
  <c r="U1265" i="43"/>
  <c r="T1265" i="43"/>
  <c r="S1265" i="43"/>
  <c r="M1265" i="43"/>
  <c r="AL1264" i="43"/>
  <c r="AE1264" i="43"/>
  <c r="W1264" i="43"/>
  <c r="V1264" i="43"/>
  <c r="U1264" i="43"/>
  <c r="X1264" i="43" s="1"/>
  <c r="T1264" i="43"/>
  <c r="S1264" i="43"/>
  <c r="M1264" i="43"/>
  <c r="AL1263" i="43"/>
  <c r="AE1263" i="43"/>
  <c r="W1263" i="43"/>
  <c r="V1263" i="43"/>
  <c r="X1263" i="43" s="1"/>
  <c r="U1263" i="43"/>
  <c r="T1263" i="43"/>
  <c r="S1263" i="43"/>
  <c r="M1263" i="43"/>
  <c r="AL1262" i="43"/>
  <c r="AE1262" i="43"/>
  <c r="W1262" i="43"/>
  <c r="V1262" i="43"/>
  <c r="U1262" i="43"/>
  <c r="X1262" i="43" s="1"/>
  <c r="T1262" i="43"/>
  <c r="S1262" i="43"/>
  <c r="M1262" i="43"/>
  <c r="AL1261" i="43"/>
  <c r="AE1261" i="43"/>
  <c r="W1261" i="43"/>
  <c r="X1261" i="43" s="1"/>
  <c r="V1261" i="43"/>
  <c r="U1261" i="43"/>
  <c r="T1261" i="43"/>
  <c r="S1261" i="43"/>
  <c r="M1261" i="43"/>
  <c r="AL1260" i="43"/>
  <c r="AE1260" i="43"/>
  <c r="W1260" i="43"/>
  <c r="V1260" i="43"/>
  <c r="U1260" i="43"/>
  <c r="X1260" i="43" s="1"/>
  <c r="T1260" i="43"/>
  <c r="S1260" i="43"/>
  <c r="M1260" i="43"/>
  <c r="AL1259" i="43"/>
  <c r="AE1259" i="43"/>
  <c r="W1259" i="43"/>
  <c r="V1259" i="43"/>
  <c r="X1259" i="43" s="1"/>
  <c r="U1259" i="43"/>
  <c r="T1259" i="43"/>
  <c r="S1259" i="43"/>
  <c r="M1259" i="43"/>
  <c r="AL1258" i="43"/>
  <c r="AE1258" i="43"/>
  <c r="W1258" i="43"/>
  <c r="V1258" i="43"/>
  <c r="U1258" i="43"/>
  <c r="X1258" i="43" s="1"/>
  <c r="T1258" i="43"/>
  <c r="S1258" i="43"/>
  <c r="M1258" i="43"/>
  <c r="AL1257" i="43"/>
  <c r="AE1257" i="43"/>
  <c r="W1257" i="43"/>
  <c r="X1257" i="43" s="1"/>
  <c r="V1257" i="43"/>
  <c r="U1257" i="43"/>
  <c r="T1257" i="43"/>
  <c r="S1257" i="43"/>
  <c r="M1257" i="43"/>
  <c r="AL1256" i="43"/>
  <c r="AE1256" i="43"/>
  <c r="W1256" i="43"/>
  <c r="V1256" i="43"/>
  <c r="U1256" i="43"/>
  <c r="X1256" i="43" s="1"/>
  <c r="T1256" i="43"/>
  <c r="S1256" i="43"/>
  <c r="M1256" i="43"/>
  <c r="AL1255" i="43"/>
  <c r="AE1255" i="43"/>
  <c r="W1255" i="43"/>
  <c r="V1255" i="43"/>
  <c r="X1255" i="43" s="1"/>
  <c r="U1255" i="43"/>
  <c r="T1255" i="43"/>
  <c r="S1255" i="43"/>
  <c r="M1255" i="43"/>
  <c r="AL1254" i="43"/>
  <c r="AE1254" i="43"/>
  <c r="W1254" i="43"/>
  <c r="V1254" i="43"/>
  <c r="U1254" i="43"/>
  <c r="X1254" i="43" s="1"/>
  <c r="T1254" i="43"/>
  <c r="S1254" i="43"/>
  <c r="M1254" i="43"/>
  <c r="AL1253" i="43"/>
  <c r="AE1253" i="43"/>
  <c r="W1253" i="43"/>
  <c r="X1253" i="43" s="1"/>
  <c r="V1253" i="43"/>
  <c r="U1253" i="43"/>
  <c r="T1253" i="43"/>
  <c r="S1253" i="43"/>
  <c r="M1253" i="43"/>
  <c r="AL1252" i="43"/>
  <c r="AE1252" i="43"/>
  <c r="W1252" i="43"/>
  <c r="V1252" i="43"/>
  <c r="U1252" i="43"/>
  <c r="X1252" i="43" s="1"/>
  <c r="T1252" i="43"/>
  <c r="S1252" i="43"/>
  <c r="M1252" i="43"/>
  <c r="AL1251" i="43"/>
  <c r="AE1251" i="43"/>
  <c r="W1251" i="43"/>
  <c r="V1251" i="43"/>
  <c r="X1251" i="43" s="1"/>
  <c r="U1251" i="43"/>
  <c r="T1251" i="43"/>
  <c r="S1251" i="43"/>
  <c r="M1251" i="43"/>
  <c r="AL1250" i="43"/>
  <c r="AE1250" i="43"/>
  <c r="W1250" i="43"/>
  <c r="V1250" i="43"/>
  <c r="U1250" i="43"/>
  <c r="X1250" i="43" s="1"/>
  <c r="T1250" i="43"/>
  <c r="S1250" i="43"/>
  <c r="M1250" i="43"/>
  <c r="AL1249" i="43"/>
  <c r="AE1249" i="43"/>
  <c r="W1249" i="43"/>
  <c r="X1249" i="43" s="1"/>
  <c r="V1249" i="43"/>
  <c r="U1249" i="43"/>
  <c r="T1249" i="43"/>
  <c r="S1249" i="43"/>
  <c r="M1249" i="43"/>
  <c r="AL1248" i="43"/>
  <c r="AE1248" i="43"/>
  <c r="W1248" i="43"/>
  <c r="V1248" i="43"/>
  <c r="U1248" i="43"/>
  <c r="X1248" i="43" s="1"/>
  <c r="T1248" i="43"/>
  <c r="S1248" i="43"/>
  <c r="M1248" i="43"/>
  <c r="AL1247" i="43"/>
  <c r="AE1247" i="43"/>
  <c r="W1247" i="43"/>
  <c r="V1247" i="43"/>
  <c r="X1247" i="43" s="1"/>
  <c r="U1247" i="43"/>
  <c r="T1247" i="43"/>
  <c r="S1247" i="43"/>
  <c r="M1247" i="43"/>
  <c r="AL1246" i="43"/>
  <c r="AE1246" i="43"/>
  <c r="W1246" i="43"/>
  <c r="V1246" i="43"/>
  <c r="U1246" i="43"/>
  <c r="X1246" i="43" s="1"/>
  <c r="T1246" i="43"/>
  <c r="S1246" i="43"/>
  <c r="M1246" i="43"/>
  <c r="AL1245" i="43"/>
  <c r="AE1245" i="43"/>
  <c r="W1245" i="43"/>
  <c r="X1245" i="43" s="1"/>
  <c r="V1245" i="43"/>
  <c r="U1245" i="43"/>
  <c r="T1245" i="43"/>
  <c r="S1245" i="43"/>
  <c r="M1245" i="43"/>
  <c r="AL1244" i="43"/>
  <c r="AE1244" i="43"/>
  <c r="W1244" i="43"/>
  <c r="V1244" i="43"/>
  <c r="U1244" i="43"/>
  <c r="X1244" i="43" s="1"/>
  <c r="T1244" i="43"/>
  <c r="S1244" i="43"/>
  <c r="M1244" i="43"/>
  <c r="AL1243" i="43"/>
  <c r="AE1243" i="43"/>
  <c r="W1243" i="43"/>
  <c r="V1243" i="43"/>
  <c r="X1243" i="43" s="1"/>
  <c r="U1243" i="43"/>
  <c r="T1243" i="43"/>
  <c r="S1243" i="43"/>
  <c r="M1243" i="43"/>
  <c r="AL1242" i="43"/>
  <c r="AE1242" i="43"/>
  <c r="W1242" i="43"/>
  <c r="V1242" i="43"/>
  <c r="U1242" i="43"/>
  <c r="X1242" i="43" s="1"/>
  <c r="T1242" i="43"/>
  <c r="S1242" i="43"/>
  <c r="M1242" i="43"/>
  <c r="AL1241" i="43"/>
  <c r="AE1241" i="43"/>
  <c r="W1241" i="43"/>
  <c r="X1241" i="43" s="1"/>
  <c r="V1241" i="43"/>
  <c r="U1241" i="43"/>
  <c r="T1241" i="43"/>
  <c r="S1241" i="43"/>
  <c r="M1241" i="43"/>
  <c r="AL1240" i="43"/>
  <c r="AE1240" i="43"/>
  <c r="W1240" i="43"/>
  <c r="V1240" i="43"/>
  <c r="U1240" i="43"/>
  <c r="X1240" i="43" s="1"/>
  <c r="T1240" i="43"/>
  <c r="S1240" i="43"/>
  <c r="M1240" i="43"/>
  <c r="AL1239" i="43"/>
  <c r="AE1239" i="43"/>
  <c r="W1239" i="43"/>
  <c r="V1239" i="43"/>
  <c r="X1239" i="43" s="1"/>
  <c r="U1239" i="43"/>
  <c r="T1239" i="43"/>
  <c r="S1239" i="43"/>
  <c r="M1239" i="43"/>
  <c r="AL1238" i="43"/>
  <c r="AE1238" i="43"/>
  <c r="W1238" i="43"/>
  <c r="V1238" i="43"/>
  <c r="U1238" i="43"/>
  <c r="X1238" i="43" s="1"/>
  <c r="T1238" i="43"/>
  <c r="S1238" i="43"/>
  <c r="M1238" i="43"/>
  <c r="AL1237" i="43"/>
  <c r="AE1237" i="43"/>
  <c r="W1237" i="43"/>
  <c r="X1237" i="43" s="1"/>
  <c r="V1237" i="43"/>
  <c r="U1237" i="43"/>
  <c r="T1237" i="43"/>
  <c r="S1237" i="43"/>
  <c r="M1237" i="43"/>
  <c r="AL1236" i="43"/>
  <c r="AL1270" i="43" s="1"/>
  <c r="AE1236" i="43"/>
  <c r="W1236" i="43"/>
  <c r="W1270" i="43" s="1"/>
  <c r="V1236" i="43"/>
  <c r="U1236" i="43"/>
  <c r="X1236" i="43" s="1"/>
  <c r="T1236" i="43"/>
  <c r="S1236" i="43"/>
  <c r="M1236" i="43"/>
  <c r="M1270" i="43" s="1"/>
  <c r="AJ1232" i="43"/>
  <c r="AH1232" i="43"/>
  <c r="AA1232" i="43"/>
  <c r="R1232" i="43"/>
  <c r="O1232" i="43"/>
  <c r="L1232" i="43"/>
  <c r="AK1231" i="43"/>
  <c r="AJ1231" i="43"/>
  <c r="AI1231" i="43"/>
  <c r="AH1231" i="43"/>
  <c r="AD1231" i="43"/>
  <c r="AC1231" i="43"/>
  <c r="AC1232" i="43" s="1"/>
  <c r="AC1271" i="43" s="1"/>
  <c r="AB1231" i="43"/>
  <c r="AB1232" i="43" s="1"/>
  <c r="AA1231" i="43"/>
  <c r="R1231" i="43"/>
  <c r="Q1231" i="43"/>
  <c r="P1231" i="43"/>
  <c r="O1231" i="43"/>
  <c r="L1231" i="43"/>
  <c r="K1231" i="43"/>
  <c r="K1232" i="43" s="1"/>
  <c r="J1231" i="43"/>
  <c r="I1231" i="43"/>
  <c r="AL1230" i="43"/>
  <c r="AE1230" i="43"/>
  <c r="W1230" i="43"/>
  <c r="V1230" i="43"/>
  <c r="U1230" i="43"/>
  <c r="T1230" i="43"/>
  <c r="S1230" i="43"/>
  <c r="M1230" i="43"/>
  <c r="AL1229" i="43"/>
  <c r="AE1229" i="43"/>
  <c r="W1229" i="43"/>
  <c r="V1229" i="43"/>
  <c r="U1229" i="43"/>
  <c r="X1229" i="43" s="1"/>
  <c r="T1229" i="43"/>
  <c r="S1229" i="43"/>
  <c r="S1231" i="43" s="1"/>
  <c r="M1229" i="43"/>
  <c r="AL1228" i="43"/>
  <c r="AL1231" i="43" s="1"/>
  <c r="AE1228" i="43"/>
  <c r="AE1231" i="43" s="1"/>
  <c r="W1228" i="43"/>
  <c r="X1228" i="43" s="1"/>
  <c r="V1228" i="43"/>
  <c r="U1228" i="43"/>
  <c r="U1231" i="43" s="1"/>
  <c r="T1228" i="43"/>
  <c r="T1231" i="43" s="1"/>
  <c r="S1228" i="43"/>
  <c r="M1228" i="43"/>
  <c r="M1231" i="43" s="1"/>
  <c r="AK1226" i="43"/>
  <c r="AK1232" i="43" s="1"/>
  <c r="AJ1226" i="43"/>
  <c r="AI1226" i="43"/>
  <c r="AH1226" i="43"/>
  <c r="AD1226" i="43"/>
  <c r="AD1232" i="43" s="1"/>
  <c r="AC1226" i="43"/>
  <c r="AB1226" i="43"/>
  <c r="AA1226" i="43"/>
  <c r="R1226" i="43"/>
  <c r="Q1226" i="43"/>
  <c r="P1226" i="43"/>
  <c r="P1232" i="43" s="1"/>
  <c r="O1226" i="43"/>
  <c r="L1226" i="43"/>
  <c r="K1226" i="43"/>
  <c r="J1226" i="43"/>
  <c r="J1232" i="43" s="1"/>
  <c r="I1226" i="43"/>
  <c r="I1232" i="43" s="1"/>
  <c r="U1225" i="43"/>
  <c r="AL1224" i="43"/>
  <c r="AE1224" i="43"/>
  <c r="W1224" i="43"/>
  <c r="V1224" i="43"/>
  <c r="X1224" i="43" s="1"/>
  <c r="U1224" i="43"/>
  <c r="T1224" i="43"/>
  <c r="S1224" i="43"/>
  <c r="M1224" i="43"/>
  <c r="AL1223" i="43"/>
  <c r="AE1223" i="43"/>
  <c r="X1223" i="43"/>
  <c r="W1223" i="43"/>
  <c r="V1223" i="43"/>
  <c r="U1223" i="43"/>
  <c r="T1223" i="43"/>
  <c r="S1223" i="43"/>
  <c r="M1223" i="43"/>
  <c r="AL1222" i="43"/>
  <c r="AE1222" i="43"/>
  <c r="W1222" i="43"/>
  <c r="V1222" i="43"/>
  <c r="U1222" i="43"/>
  <c r="X1222" i="43" s="1"/>
  <c r="T1222" i="43"/>
  <c r="S1222" i="43"/>
  <c r="M1222" i="43"/>
  <c r="AL1221" i="43"/>
  <c r="AE1221" i="43"/>
  <c r="W1221" i="43"/>
  <c r="X1221" i="43" s="1"/>
  <c r="V1221" i="43"/>
  <c r="U1221" i="43"/>
  <c r="T1221" i="43"/>
  <c r="S1221" i="43"/>
  <c r="M1221" i="43"/>
  <c r="AL1220" i="43"/>
  <c r="AE1220" i="43"/>
  <c r="W1220" i="43"/>
  <c r="V1220" i="43"/>
  <c r="X1220" i="43" s="1"/>
  <c r="U1220" i="43"/>
  <c r="T1220" i="43"/>
  <c r="S1220" i="43"/>
  <c r="M1220" i="43"/>
  <c r="AL1219" i="43"/>
  <c r="AE1219" i="43"/>
  <c r="X1219" i="43"/>
  <c r="W1219" i="43"/>
  <c r="V1219" i="43"/>
  <c r="U1219" i="43"/>
  <c r="T1219" i="43"/>
  <c r="S1219" i="43"/>
  <c r="M1219" i="43"/>
  <c r="AL1218" i="43"/>
  <c r="AE1218" i="43"/>
  <c r="W1218" i="43"/>
  <c r="V1218" i="43"/>
  <c r="U1218" i="43"/>
  <c r="X1218" i="43" s="1"/>
  <c r="T1218" i="43"/>
  <c r="S1218" i="43"/>
  <c r="M1218" i="43"/>
  <c r="AL1217" i="43"/>
  <c r="AE1217" i="43"/>
  <c r="W1217" i="43"/>
  <c r="X1217" i="43" s="1"/>
  <c r="V1217" i="43"/>
  <c r="U1217" i="43"/>
  <c r="T1217" i="43"/>
  <c r="S1217" i="43"/>
  <c r="M1217" i="43"/>
  <c r="AL1216" i="43"/>
  <c r="AE1216" i="43"/>
  <c r="W1216" i="43"/>
  <c r="V1216" i="43"/>
  <c r="X1216" i="43" s="1"/>
  <c r="U1216" i="43"/>
  <c r="T1216" i="43"/>
  <c r="S1216" i="43"/>
  <c r="M1216" i="43"/>
  <c r="AL1215" i="43"/>
  <c r="AE1215" i="43"/>
  <c r="X1215" i="43"/>
  <c r="W1215" i="43"/>
  <c r="V1215" i="43"/>
  <c r="U1215" i="43"/>
  <c r="T1215" i="43"/>
  <c r="S1215" i="43"/>
  <c r="M1215" i="43"/>
  <c r="AL1214" i="43"/>
  <c r="AE1214" i="43"/>
  <c r="W1214" i="43"/>
  <c r="V1214" i="43"/>
  <c r="U1214" i="43"/>
  <c r="X1214" i="43" s="1"/>
  <c r="T1214" i="43"/>
  <c r="S1214" i="43"/>
  <c r="M1214" i="43"/>
  <c r="AL1213" i="43"/>
  <c r="AE1213" i="43"/>
  <c r="W1213" i="43"/>
  <c r="X1213" i="43" s="1"/>
  <c r="V1213" i="43"/>
  <c r="U1213" i="43"/>
  <c r="T1213" i="43"/>
  <c r="S1213" i="43"/>
  <c r="M1213" i="43"/>
  <c r="AL1212" i="43"/>
  <c r="AE1212" i="43"/>
  <c r="W1212" i="43"/>
  <c r="V1212" i="43"/>
  <c r="X1212" i="43" s="1"/>
  <c r="U1212" i="43"/>
  <c r="T1212" i="43"/>
  <c r="S1212" i="43"/>
  <c r="M1212" i="43"/>
  <c r="AL1211" i="43"/>
  <c r="AE1211" i="43"/>
  <c r="X1211" i="43"/>
  <c r="W1211" i="43"/>
  <c r="V1211" i="43"/>
  <c r="U1211" i="43"/>
  <c r="T1211" i="43"/>
  <c r="S1211" i="43"/>
  <c r="M1211" i="43"/>
  <c r="AL1210" i="43"/>
  <c r="AE1210" i="43"/>
  <c r="W1210" i="43"/>
  <c r="V1210" i="43"/>
  <c r="U1210" i="43"/>
  <c r="X1210" i="43" s="1"/>
  <c r="T1210" i="43"/>
  <c r="S1210" i="43"/>
  <c r="M1210" i="43"/>
  <c r="AL1209" i="43"/>
  <c r="AE1209" i="43"/>
  <c r="W1209" i="43"/>
  <c r="X1209" i="43" s="1"/>
  <c r="V1209" i="43"/>
  <c r="U1209" i="43"/>
  <c r="T1209" i="43"/>
  <c r="S1209" i="43"/>
  <c r="M1209" i="43"/>
  <c r="AL1208" i="43"/>
  <c r="AE1208" i="43"/>
  <c r="W1208" i="43"/>
  <c r="V1208" i="43"/>
  <c r="X1208" i="43" s="1"/>
  <c r="U1208" i="43"/>
  <c r="T1208" i="43"/>
  <c r="S1208" i="43"/>
  <c r="M1208" i="43"/>
  <c r="AL1207" i="43"/>
  <c r="AE1207" i="43"/>
  <c r="X1207" i="43"/>
  <c r="W1207" i="43"/>
  <c r="V1207" i="43"/>
  <c r="U1207" i="43"/>
  <c r="T1207" i="43"/>
  <c r="S1207" i="43"/>
  <c r="M1207" i="43"/>
  <c r="AL1206" i="43"/>
  <c r="AE1206" i="43"/>
  <c r="W1206" i="43"/>
  <c r="V1206" i="43"/>
  <c r="U1206" i="43"/>
  <c r="X1206" i="43" s="1"/>
  <c r="T1206" i="43"/>
  <c r="S1206" i="43"/>
  <c r="M1206" i="43"/>
  <c r="AL1205" i="43"/>
  <c r="AE1205" i="43"/>
  <c r="W1205" i="43"/>
  <c r="X1205" i="43" s="1"/>
  <c r="V1205" i="43"/>
  <c r="U1205" i="43"/>
  <c r="T1205" i="43"/>
  <c r="S1205" i="43"/>
  <c r="M1205" i="43"/>
  <c r="AL1204" i="43"/>
  <c r="AE1204" i="43"/>
  <c r="W1204" i="43"/>
  <c r="V1204" i="43"/>
  <c r="U1204" i="43"/>
  <c r="T1204" i="43"/>
  <c r="S1204" i="43"/>
  <c r="M1204" i="43"/>
  <c r="AL1203" i="43"/>
  <c r="AE1203" i="43"/>
  <c r="X1203" i="43"/>
  <c r="W1203" i="43"/>
  <c r="V1203" i="43"/>
  <c r="U1203" i="43"/>
  <c r="T1203" i="43"/>
  <c r="S1203" i="43"/>
  <c r="M1203" i="43"/>
  <c r="AL1202" i="43"/>
  <c r="AE1202" i="43"/>
  <c r="W1202" i="43"/>
  <c r="V1202" i="43"/>
  <c r="U1202" i="43"/>
  <c r="X1202" i="43" s="1"/>
  <c r="T1202" i="43"/>
  <c r="S1202" i="43"/>
  <c r="M1202" i="43"/>
  <c r="AL1201" i="43"/>
  <c r="AE1201" i="43"/>
  <c r="W1201" i="43"/>
  <c r="X1201" i="43" s="1"/>
  <c r="V1201" i="43"/>
  <c r="U1201" i="43"/>
  <c r="T1201" i="43"/>
  <c r="S1201" i="43"/>
  <c r="M1201" i="43"/>
  <c r="AL1200" i="43"/>
  <c r="AE1200" i="43"/>
  <c r="W1200" i="43"/>
  <c r="V1200" i="43"/>
  <c r="X1200" i="43" s="1"/>
  <c r="U1200" i="43"/>
  <c r="T1200" i="43"/>
  <c r="S1200" i="43"/>
  <c r="M1200" i="43"/>
  <c r="AL1199" i="43"/>
  <c r="AE1199" i="43"/>
  <c r="X1199" i="43"/>
  <c r="W1199" i="43"/>
  <c r="V1199" i="43"/>
  <c r="U1199" i="43"/>
  <c r="T1199" i="43"/>
  <c r="S1199" i="43"/>
  <c r="M1199" i="43"/>
  <c r="AL1198" i="43"/>
  <c r="AE1198" i="43"/>
  <c r="W1198" i="43"/>
  <c r="V1198" i="43"/>
  <c r="U1198" i="43"/>
  <c r="X1198" i="43" s="1"/>
  <c r="T1198" i="43"/>
  <c r="S1198" i="43"/>
  <c r="M1198" i="43"/>
  <c r="AL1197" i="43"/>
  <c r="AE1197" i="43"/>
  <c r="W1197" i="43"/>
  <c r="X1197" i="43" s="1"/>
  <c r="V1197" i="43"/>
  <c r="U1197" i="43"/>
  <c r="T1197" i="43"/>
  <c r="S1197" i="43"/>
  <c r="M1197" i="43"/>
  <c r="AL1196" i="43"/>
  <c r="AE1196" i="43"/>
  <c r="W1196" i="43"/>
  <c r="V1196" i="43"/>
  <c r="X1196" i="43" s="1"/>
  <c r="U1196" i="43"/>
  <c r="T1196" i="43"/>
  <c r="S1196" i="43"/>
  <c r="M1196" i="43"/>
  <c r="AL1195" i="43"/>
  <c r="AE1195" i="43"/>
  <c r="X1195" i="43"/>
  <c r="W1195" i="43"/>
  <c r="V1195" i="43"/>
  <c r="U1195" i="43"/>
  <c r="T1195" i="43"/>
  <c r="S1195" i="43"/>
  <c r="M1195" i="43"/>
  <c r="AL1194" i="43"/>
  <c r="AE1194" i="43"/>
  <c r="W1194" i="43"/>
  <c r="V1194" i="43"/>
  <c r="U1194" i="43"/>
  <c r="T1194" i="43"/>
  <c r="S1194" i="43"/>
  <c r="M1194" i="43"/>
  <c r="AL1193" i="43"/>
  <c r="AE1193" i="43"/>
  <c r="W1193" i="43"/>
  <c r="X1193" i="43" s="1"/>
  <c r="V1193" i="43"/>
  <c r="U1193" i="43"/>
  <c r="T1193" i="43"/>
  <c r="S1193" i="43"/>
  <c r="M1193" i="43"/>
  <c r="AL1192" i="43"/>
  <c r="AE1192" i="43"/>
  <c r="W1192" i="43"/>
  <c r="V1192" i="43"/>
  <c r="X1192" i="43" s="1"/>
  <c r="U1192" i="43"/>
  <c r="T1192" i="43"/>
  <c r="S1192" i="43"/>
  <c r="M1192" i="43"/>
  <c r="AL1191" i="43"/>
  <c r="AE1191" i="43"/>
  <c r="X1191" i="43"/>
  <c r="W1191" i="43"/>
  <c r="V1191" i="43"/>
  <c r="U1191" i="43"/>
  <c r="T1191" i="43"/>
  <c r="S1191" i="43"/>
  <c r="M1191" i="43"/>
  <c r="AL1190" i="43"/>
  <c r="AE1190" i="43"/>
  <c r="W1190" i="43"/>
  <c r="V1190" i="43"/>
  <c r="U1190" i="43"/>
  <c r="X1190" i="43" s="1"/>
  <c r="T1190" i="43"/>
  <c r="S1190" i="43"/>
  <c r="M1190" i="43"/>
  <c r="AL1189" i="43"/>
  <c r="AE1189" i="43"/>
  <c r="W1189" i="43"/>
  <c r="X1189" i="43" s="1"/>
  <c r="V1189" i="43"/>
  <c r="U1189" i="43"/>
  <c r="T1189" i="43"/>
  <c r="S1189" i="43"/>
  <c r="M1189" i="43"/>
  <c r="AL1188" i="43"/>
  <c r="AE1188" i="43"/>
  <c r="X1188" i="43"/>
  <c r="W1188" i="43"/>
  <c r="V1188" i="43"/>
  <c r="U1188" i="43"/>
  <c r="T1188" i="43"/>
  <c r="S1188" i="43"/>
  <c r="M1188" i="43"/>
  <c r="AL1187" i="43"/>
  <c r="AE1187" i="43"/>
  <c r="W1187" i="43"/>
  <c r="V1187" i="43"/>
  <c r="U1187" i="43"/>
  <c r="X1187" i="43" s="1"/>
  <c r="T1187" i="43"/>
  <c r="S1187" i="43"/>
  <c r="M1187" i="43"/>
  <c r="AL1186" i="43"/>
  <c r="AE1186" i="43"/>
  <c r="W1186" i="43"/>
  <c r="V1186" i="43"/>
  <c r="U1186" i="43"/>
  <c r="X1186" i="43" s="1"/>
  <c r="T1186" i="43"/>
  <c r="S1186" i="43"/>
  <c r="M1186" i="43"/>
  <c r="AL1185" i="43"/>
  <c r="AE1185" i="43"/>
  <c r="W1185" i="43"/>
  <c r="X1185" i="43" s="1"/>
  <c r="V1185" i="43"/>
  <c r="U1185" i="43"/>
  <c r="T1185" i="43"/>
  <c r="S1185" i="43"/>
  <c r="M1185" i="43"/>
  <c r="AL1184" i="43"/>
  <c r="AE1184" i="43"/>
  <c r="W1184" i="43"/>
  <c r="V1184" i="43"/>
  <c r="X1184" i="43" s="1"/>
  <c r="U1184" i="43"/>
  <c r="T1184" i="43"/>
  <c r="S1184" i="43"/>
  <c r="M1184" i="43"/>
  <c r="AL1183" i="43"/>
  <c r="AE1183" i="43"/>
  <c r="X1183" i="43"/>
  <c r="W1183" i="43"/>
  <c r="V1183" i="43"/>
  <c r="U1183" i="43"/>
  <c r="T1183" i="43"/>
  <c r="S1183" i="43"/>
  <c r="M1183" i="43"/>
  <c r="AL1182" i="43"/>
  <c r="AE1182" i="43"/>
  <c r="W1182" i="43"/>
  <c r="V1182" i="43"/>
  <c r="U1182" i="43"/>
  <c r="T1182" i="43"/>
  <c r="S1182" i="43"/>
  <c r="M1182" i="43"/>
  <c r="AL1181" i="43"/>
  <c r="AE1181" i="43"/>
  <c r="W1181" i="43"/>
  <c r="X1181" i="43" s="1"/>
  <c r="V1181" i="43"/>
  <c r="U1181" i="43"/>
  <c r="T1181" i="43"/>
  <c r="S1181" i="43"/>
  <c r="M1181" i="43"/>
  <c r="AL1180" i="43"/>
  <c r="AE1180" i="43"/>
  <c r="W1180" i="43"/>
  <c r="V1180" i="43"/>
  <c r="X1180" i="43" s="1"/>
  <c r="U1180" i="43"/>
  <c r="T1180" i="43"/>
  <c r="S1180" i="43"/>
  <c r="M1180" i="43"/>
  <c r="AL1179" i="43"/>
  <c r="AE1179" i="43"/>
  <c r="X1179" i="43"/>
  <c r="W1179" i="43"/>
  <c r="V1179" i="43"/>
  <c r="U1179" i="43"/>
  <c r="T1179" i="43"/>
  <c r="S1179" i="43"/>
  <c r="M1179" i="43"/>
  <c r="AL1178" i="43"/>
  <c r="AE1178" i="43"/>
  <c r="W1178" i="43"/>
  <c r="V1178" i="43"/>
  <c r="U1178" i="43"/>
  <c r="T1178" i="43"/>
  <c r="S1178" i="43"/>
  <c r="M1178" i="43"/>
  <c r="AL1177" i="43"/>
  <c r="AE1177" i="43"/>
  <c r="W1177" i="43"/>
  <c r="V1177" i="43"/>
  <c r="U1177" i="43"/>
  <c r="T1177" i="43"/>
  <c r="S1177" i="43"/>
  <c r="M1177" i="43"/>
  <c r="AJ1171" i="43"/>
  <c r="AJ1271" i="43" s="1"/>
  <c r="AH1171" i="43"/>
  <c r="AH1271" i="43" s="1"/>
  <c r="AC1171" i="43"/>
  <c r="AA1171" i="43"/>
  <c r="AA1271" i="43" s="1"/>
  <c r="P1171" i="43"/>
  <c r="P1271" i="43" s="1"/>
  <c r="I1171" i="43"/>
  <c r="I1271" i="43" s="1"/>
  <c r="AK1170" i="43"/>
  <c r="AJ1170" i="43"/>
  <c r="AI1170" i="43"/>
  <c r="AH1170" i="43"/>
  <c r="AE1170" i="43"/>
  <c r="AD1170" i="43"/>
  <c r="AC1170" i="43"/>
  <c r="AB1170" i="43"/>
  <c r="AA1170" i="43"/>
  <c r="V1170" i="43"/>
  <c r="S1170" i="43"/>
  <c r="R1170" i="43"/>
  <c r="R1171" i="43" s="1"/>
  <c r="R1271" i="43" s="1"/>
  <c r="Q1170" i="43"/>
  <c r="Q1171" i="43" s="1"/>
  <c r="P1170" i="43"/>
  <c r="O1170" i="43"/>
  <c r="O1171" i="43" s="1"/>
  <c r="O1271" i="43" s="1"/>
  <c r="L1170" i="43"/>
  <c r="K1170" i="43"/>
  <c r="J1170" i="43"/>
  <c r="I1170" i="43"/>
  <c r="AL1169" i="43"/>
  <c r="AE1169" i="43"/>
  <c r="W1169" i="43"/>
  <c r="V1169" i="43"/>
  <c r="U1169" i="43"/>
  <c r="T1169" i="43"/>
  <c r="S1169" i="43"/>
  <c r="M1169" i="43"/>
  <c r="AL1168" i="43"/>
  <c r="AE1168" i="43"/>
  <c r="W1168" i="43"/>
  <c r="V1168" i="43"/>
  <c r="U1168" i="43"/>
  <c r="X1168" i="43" s="1"/>
  <c r="T1168" i="43"/>
  <c r="S1168" i="43"/>
  <c r="M1168" i="43"/>
  <c r="AL1167" i="43"/>
  <c r="AL1170" i="43" s="1"/>
  <c r="AE1167" i="43"/>
  <c r="W1167" i="43"/>
  <c r="V1167" i="43"/>
  <c r="U1167" i="43"/>
  <c r="U1170" i="43" s="1"/>
  <c r="T1167" i="43"/>
  <c r="S1167" i="43"/>
  <c r="M1167" i="43"/>
  <c r="M1170" i="43" s="1"/>
  <c r="AK1165" i="43"/>
  <c r="AK1171" i="43" s="1"/>
  <c r="AJ1165" i="43"/>
  <c r="AI1165" i="43"/>
  <c r="AI1171" i="43" s="1"/>
  <c r="AH1165" i="43"/>
  <c r="AD1165" i="43"/>
  <c r="AD1171" i="43" s="1"/>
  <c r="AD1271" i="43" s="1"/>
  <c r="AC1165" i="43"/>
  <c r="AB1165" i="43"/>
  <c r="AB1171" i="43" s="1"/>
  <c r="AB1271" i="43" s="1"/>
  <c r="AA1165" i="43"/>
  <c r="U1165" i="43"/>
  <c r="R1165" i="43"/>
  <c r="Q1165" i="43"/>
  <c r="P1165" i="43"/>
  <c r="O1165" i="43"/>
  <c r="L1165" i="43"/>
  <c r="L1171" i="43" s="1"/>
  <c r="L1271" i="43" s="1"/>
  <c r="K1165" i="43"/>
  <c r="K1171" i="43" s="1"/>
  <c r="K1271" i="43" s="1"/>
  <c r="J1165" i="43"/>
  <c r="J1171" i="43" s="1"/>
  <c r="J1271" i="43" s="1"/>
  <c r="I1165" i="43"/>
  <c r="AL1164" i="43"/>
  <c r="AL1165" i="43" s="1"/>
  <c r="AL1171" i="43" s="1"/>
  <c r="AE1164" i="43"/>
  <c r="X1164" i="43"/>
  <c r="W1164" i="43"/>
  <c r="V1164" i="43"/>
  <c r="U1164" i="43"/>
  <c r="T1164" i="43"/>
  <c r="S1164" i="43"/>
  <c r="S1165" i="43" s="1"/>
  <c r="S1171" i="43" s="1"/>
  <c r="M1164" i="43"/>
  <c r="M1165" i="43" s="1"/>
  <c r="M1171" i="43" s="1"/>
  <c r="AL1163" i="43"/>
  <c r="AE1163" i="43"/>
  <c r="W1163" i="43"/>
  <c r="W1165" i="43" s="1"/>
  <c r="W1171" i="43" s="1"/>
  <c r="V1163" i="43"/>
  <c r="U1163" i="43"/>
  <c r="X1163" i="43" s="1"/>
  <c r="T1163" i="43"/>
  <c r="S1163" i="43"/>
  <c r="M1163" i="43"/>
  <c r="AL1162" i="43"/>
  <c r="AE1162" i="43"/>
  <c r="AE1165" i="43" s="1"/>
  <c r="X1162" i="43"/>
  <c r="W1162" i="43"/>
  <c r="V1162" i="43"/>
  <c r="V1165" i="43" s="1"/>
  <c r="V1171" i="43" s="1"/>
  <c r="U1162" i="43"/>
  <c r="T1162" i="43"/>
  <c r="T1165" i="43" s="1"/>
  <c r="S1162" i="43"/>
  <c r="M1162" i="43"/>
  <c r="AK1152" i="43"/>
  <c r="AJ1152" i="43"/>
  <c r="AI1152" i="43"/>
  <c r="AH1152" i="43"/>
  <c r="AF1152" i="43"/>
  <c r="AD1152" i="43"/>
  <c r="AC1152" i="43"/>
  <c r="AB1152" i="43"/>
  <c r="AA1152" i="43"/>
  <c r="Y1152" i="43"/>
  <c r="R1152" i="43"/>
  <c r="Q1152" i="43"/>
  <c r="P1152" i="43"/>
  <c r="O1152" i="43"/>
  <c r="L1152" i="43"/>
  <c r="K1152" i="43"/>
  <c r="J1152" i="43"/>
  <c r="I1152" i="43"/>
  <c r="AL1150" i="43"/>
  <c r="AE1150" i="43"/>
  <c r="W1150" i="43"/>
  <c r="V1150" i="43"/>
  <c r="U1150" i="43"/>
  <c r="X1150" i="43" s="1"/>
  <c r="T1150" i="43"/>
  <c r="S1150" i="43"/>
  <c r="M1150" i="43"/>
  <c r="AL1149" i="43"/>
  <c r="AE1149" i="43"/>
  <c r="W1149" i="43"/>
  <c r="V1149" i="43"/>
  <c r="U1149" i="43"/>
  <c r="T1149" i="43"/>
  <c r="S1149" i="43"/>
  <c r="M1149" i="43"/>
  <c r="AL1148" i="43"/>
  <c r="AE1148" i="43"/>
  <c r="W1148" i="43"/>
  <c r="V1148" i="43"/>
  <c r="X1148" i="43" s="1"/>
  <c r="U1148" i="43"/>
  <c r="T1148" i="43"/>
  <c r="S1148" i="43"/>
  <c r="M1148" i="43"/>
  <c r="AL1147" i="43"/>
  <c r="AE1147" i="43"/>
  <c r="W1147" i="43"/>
  <c r="V1147" i="43"/>
  <c r="X1147" i="43" s="1"/>
  <c r="U1147" i="43"/>
  <c r="T1147" i="43"/>
  <c r="S1147" i="43"/>
  <c r="M1147" i="43"/>
  <c r="AL1146" i="43"/>
  <c r="AE1146" i="43"/>
  <c r="W1146" i="43"/>
  <c r="V1146" i="43"/>
  <c r="U1146" i="43"/>
  <c r="T1146" i="43"/>
  <c r="S1146" i="43"/>
  <c r="M1146" i="43"/>
  <c r="AL1145" i="43"/>
  <c r="AE1145" i="43"/>
  <c r="W1145" i="43"/>
  <c r="V1145" i="43"/>
  <c r="U1145" i="43"/>
  <c r="X1145" i="43" s="1"/>
  <c r="T1145" i="43"/>
  <c r="S1145" i="43"/>
  <c r="M1145" i="43"/>
  <c r="AL1144" i="43"/>
  <c r="AE1144" i="43"/>
  <c r="W1144" i="43"/>
  <c r="V1144" i="43"/>
  <c r="X1144" i="43" s="1"/>
  <c r="U1144" i="43"/>
  <c r="T1144" i="43"/>
  <c r="S1144" i="43"/>
  <c r="M1144" i="43"/>
  <c r="AL1143" i="43"/>
  <c r="AE1143" i="43"/>
  <c r="X1143" i="43"/>
  <c r="W1143" i="43"/>
  <c r="V1143" i="43"/>
  <c r="U1143" i="43"/>
  <c r="T1143" i="43"/>
  <c r="S1143" i="43"/>
  <c r="M1143" i="43"/>
  <c r="AL1142" i="43"/>
  <c r="AE1142" i="43"/>
  <c r="W1142" i="43"/>
  <c r="V1142" i="43"/>
  <c r="U1142" i="43"/>
  <c r="T1142" i="43"/>
  <c r="S1142" i="43"/>
  <c r="M1142" i="43"/>
  <c r="AL1141" i="43"/>
  <c r="AE1141" i="43"/>
  <c r="W1141" i="43"/>
  <c r="V1141" i="43"/>
  <c r="U1141" i="43"/>
  <c r="T1141" i="43"/>
  <c r="S1141" i="43"/>
  <c r="M1141" i="43"/>
  <c r="AL1140" i="43"/>
  <c r="AE1140" i="43"/>
  <c r="W1140" i="43"/>
  <c r="V1140" i="43"/>
  <c r="X1140" i="43" s="1"/>
  <c r="U1140" i="43"/>
  <c r="T1140" i="43"/>
  <c r="S1140" i="43"/>
  <c r="M1140" i="43"/>
  <c r="AL1139" i="43"/>
  <c r="AE1139" i="43"/>
  <c r="W1139" i="43"/>
  <c r="V1139" i="43"/>
  <c r="X1139" i="43" s="1"/>
  <c r="U1139" i="43"/>
  <c r="T1139" i="43"/>
  <c r="S1139" i="43"/>
  <c r="M1139" i="43"/>
  <c r="AL1138" i="43"/>
  <c r="AE1138" i="43"/>
  <c r="W1138" i="43"/>
  <c r="V1138" i="43"/>
  <c r="U1138" i="43"/>
  <c r="T1138" i="43"/>
  <c r="S1138" i="43"/>
  <c r="M1138" i="43"/>
  <c r="AL1137" i="43"/>
  <c r="AE1137" i="43"/>
  <c r="W1137" i="43"/>
  <c r="V1137" i="43"/>
  <c r="U1137" i="43"/>
  <c r="T1137" i="43"/>
  <c r="S1137" i="43"/>
  <c r="M1137" i="43"/>
  <c r="AL1136" i="43"/>
  <c r="AE1136" i="43"/>
  <c r="W1136" i="43"/>
  <c r="V1136" i="43"/>
  <c r="X1136" i="43" s="1"/>
  <c r="U1136" i="43"/>
  <c r="T1136" i="43"/>
  <c r="S1136" i="43"/>
  <c r="M1136" i="43"/>
  <c r="AL1135" i="43"/>
  <c r="AE1135" i="43"/>
  <c r="X1135" i="43"/>
  <c r="W1135" i="43"/>
  <c r="V1135" i="43"/>
  <c r="U1135" i="43"/>
  <c r="T1135" i="43"/>
  <c r="S1135" i="43"/>
  <c r="M1135" i="43"/>
  <c r="AL1134" i="43"/>
  <c r="AE1134" i="43"/>
  <c r="W1134" i="43"/>
  <c r="V1134" i="43"/>
  <c r="U1134" i="43"/>
  <c r="X1134" i="43" s="1"/>
  <c r="T1134" i="43"/>
  <c r="S1134" i="43"/>
  <c r="M1134" i="43"/>
  <c r="AL1133" i="43"/>
  <c r="AE1133" i="43"/>
  <c r="W1133" i="43"/>
  <c r="V1133" i="43"/>
  <c r="U1133" i="43"/>
  <c r="T1133" i="43"/>
  <c r="S1133" i="43"/>
  <c r="M1133" i="43"/>
  <c r="AL1132" i="43"/>
  <c r="AE1132" i="43"/>
  <c r="W1132" i="43"/>
  <c r="V1132" i="43"/>
  <c r="X1132" i="43" s="1"/>
  <c r="U1132" i="43"/>
  <c r="T1132" i="43"/>
  <c r="S1132" i="43"/>
  <c r="M1132" i="43"/>
  <c r="AL1131" i="43"/>
  <c r="AE1131" i="43"/>
  <c r="W1131" i="43"/>
  <c r="V1131" i="43"/>
  <c r="X1131" i="43" s="1"/>
  <c r="U1131" i="43"/>
  <c r="T1131" i="43"/>
  <c r="S1131" i="43"/>
  <c r="M1131" i="43"/>
  <c r="AL1130" i="43"/>
  <c r="AE1130" i="43"/>
  <c r="W1130" i="43"/>
  <c r="V1130" i="43"/>
  <c r="U1130" i="43"/>
  <c r="T1130" i="43"/>
  <c r="S1130" i="43"/>
  <c r="M1130" i="43"/>
  <c r="AL1129" i="43"/>
  <c r="AE1129" i="43"/>
  <c r="W1129" i="43"/>
  <c r="V1129" i="43"/>
  <c r="U1129" i="43"/>
  <c r="X1129" i="43" s="1"/>
  <c r="T1129" i="43"/>
  <c r="S1129" i="43"/>
  <c r="M1129" i="43"/>
  <c r="AL1128" i="43"/>
  <c r="AE1128" i="43"/>
  <c r="W1128" i="43"/>
  <c r="V1128" i="43"/>
  <c r="X1128" i="43" s="1"/>
  <c r="U1128" i="43"/>
  <c r="T1128" i="43"/>
  <c r="S1128" i="43"/>
  <c r="M1128" i="43"/>
  <c r="AL1127" i="43"/>
  <c r="AE1127" i="43"/>
  <c r="X1127" i="43"/>
  <c r="W1127" i="43"/>
  <c r="V1127" i="43"/>
  <c r="U1127" i="43"/>
  <c r="T1127" i="43"/>
  <c r="S1127" i="43"/>
  <c r="M1127" i="43"/>
  <c r="AL1126" i="43"/>
  <c r="AE1126" i="43"/>
  <c r="W1126" i="43"/>
  <c r="V1126" i="43"/>
  <c r="U1126" i="43"/>
  <c r="T1126" i="43"/>
  <c r="S1126" i="43"/>
  <c r="M1126" i="43"/>
  <c r="AL1125" i="43"/>
  <c r="AE1125" i="43"/>
  <c r="W1125" i="43"/>
  <c r="V1125" i="43"/>
  <c r="U1125" i="43"/>
  <c r="T1125" i="43"/>
  <c r="S1125" i="43"/>
  <c r="M1125" i="43"/>
  <c r="M1152" i="43" s="1"/>
  <c r="AL1124" i="43"/>
  <c r="AE1124" i="43"/>
  <c r="W1124" i="43"/>
  <c r="V1124" i="43"/>
  <c r="X1124" i="43" s="1"/>
  <c r="U1124" i="43"/>
  <c r="T1124" i="43"/>
  <c r="T1152" i="43" s="1"/>
  <c r="S1124" i="43"/>
  <c r="M1124" i="43"/>
  <c r="AL1123" i="43"/>
  <c r="AE1123" i="43"/>
  <c r="W1123" i="43"/>
  <c r="V1123" i="43"/>
  <c r="X1123" i="43" s="1"/>
  <c r="U1123" i="43"/>
  <c r="T1123" i="43"/>
  <c r="S1123" i="43"/>
  <c r="M1123" i="43"/>
  <c r="AL1122" i="43"/>
  <c r="AL1152" i="43" s="1"/>
  <c r="AE1122" i="43"/>
  <c r="AE1152" i="43" s="1"/>
  <c r="W1122" i="43"/>
  <c r="V1122" i="43"/>
  <c r="U1122" i="43"/>
  <c r="T1122" i="43"/>
  <c r="S1122" i="43"/>
  <c r="M1122" i="43"/>
  <c r="AD1118" i="43"/>
  <c r="AC1118" i="43"/>
  <c r="AB1118" i="43"/>
  <c r="AB1153" i="43" s="1"/>
  <c r="P1118" i="43"/>
  <c r="K1118" i="43"/>
  <c r="AK1117" i="43"/>
  <c r="AJ1117" i="43"/>
  <c r="AI1117" i="43"/>
  <c r="AI1118" i="43" s="1"/>
  <c r="AH1117" i="43"/>
  <c r="AD1117" i="43"/>
  <c r="AC1117" i="43"/>
  <c r="AB1117" i="43"/>
  <c r="AA1117" i="43"/>
  <c r="T1117" i="43"/>
  <c r="R1117" i="43"/>
  <c r="Q1117" i="43"/>
  <c r="P1117" i="43"/>
  <c r="O1117" i="43"/>
  <c r="L1117" i="43"/>
  <c r="K1117" i="43"/>
  <c r="J1117" i="43"/>
  <c r="I1117" i="43"/>
  <c r="AL1116" i="43"/>
  <c r="AE1116" i="43"/>
  <c r="W1116" i="43"/>
  <c r="V1116" i="43"/>
  <c r="U1116" i="43"/>
  <c r="T1116" i="43"/>
  <c r="S1116" i="43"/>
  <c r="M1116" i="43"/>
  <c r="M1117" i="43" s="1"/>
  <c r="AL1115" i="43"/>
  <c r="AE1115" i="43"/>
  <c r="W1115" i="43"/>
  <c r="V1115" i="43"/>
  <c r="X1115" i="43" s="1"/>
  <c r="U1115" i="43"/>
  <c r="T1115" i="43"/>
  <c r="S1115" i="43"/>
  <c r="M1115" i="43"/>
  <c r="AL1114" i="43"/>
  <c r="AL1117" i="43" s="1"/>
  <c r="AE1114" i="43"/>
  <c r="AE1117" i="43" s="1"/>
  <c r="X1114" i="43"/>
  <c r="W1114" i="43"/>
  <c r="V1114" i="43"/>
  <c r="U1114" i="43"/>
  <c r="U1117" i="43" s="1"/>
  <c r="T1114" i="43"/>
  <c r="S1114" i="43"/>
  <c r="M1114" i="43"/>
  <c r="AK1112" i="43"/>
  <c r="AK1118" i="43" s="1"/>
  <c r="AJ1112" i="43"/>
  <c r="AI1112" i="43"/>
  <c r="AH1112" i="43"/>
  <c r="AH1118" i="43" s="1"/>
  <c r="AE1112" i="43"/>
  <c r="AD1112" i="43"/>
  <c r="AC1112" i="43"/>
  <c r="AB1112" i="43"/>
  <c r="AA1112" i="43"/>
  <c r="V1112" i="43"/>
  <c r="S1112" i="43"/>
  <c r="R1112" i="43"/>
  <c r="R1118" i="43" s="1"/>
  <c r="Q1112" i="43"/>
  <c r="Q1118" i="43" s="1"/>
  <c r="P1112" i="43"/>
  <c r="O1112" i="43"/>
  <c r="O1118" i="43" s="1"/>
  <c r="L1112" i="43"/>
  <c r="L1118" i="43" s="1"/>
  <c r="K1112" i="43"/>
  <c r="J1112" i="43"/>
  <c r="J1118" i="43" s="1"/>
  <c r="I1112" i="43"/>
  <c r="I1118" i="43" s="1"/>
  <c r="U1111" i="43"/>
  <c r="AL1110" i="43"/>
  <c r="AE1110" i="43"/>
  <c r="X1110" i="43"/>
  <c r="W1110" i="43"/>
  <c r="V1110" i="43"/>
  <c r="U1110" i="43"/>
  <c r="T1110" i="43"/>
  <c r="S1110" i="43"/>
  <c r="M1110" i="43"/>
  <c r="AL1109" i="43"/>
  <c r="AE1109" i="43"/>
  <c r="W1109" i="43"/>
  <c r="V1109" i="43"/>
  <c r="U1109" i="43"/>
  <c r="X1109" i="43" s="1"/>
  <c r="T1109" i="43"/>
  <c r="S1109" i="43"/>
  <c r="M1109" i="43"/>
  <c r="AL1108" i="43"/>
  <c r="AE1108" i="43"/>
  <c r="X1108" i="43"/>
  <c r="W1108" i="43"/>
  <c r="V1108" i="43"/>
  <c r="U1108" i="43"/>
  <c r="T1108" i="43"/>
  <c r="S1108" i="43"/>
  <c r="M1108" i="43"/>
  <c r="AL1107" i="43"/>
  <c r="AE1107" i="43"/>
  <c r="X1107" i="43"/>
  <c r="W1107" i="43"/>
  <c r="V1107" i="43"/>
  <c r="U1107" i="43"/>
  <c r="T1107" i="43"/>
  <c r="S1107" i="43"/>
  <c r="M1107" i="43"/>
  <c r="AL1106" i="43"/>
  <c r="AE1106" i="43"/>
  <c r="X1106" i="43"/>
  <c r="W1106" i="43"/>
  <c r="V1106" i="43"/>
  <c r="U1106" i="43"/>
  <c r="T1106" i="43"/>
  <c r="S1106" i="43"/>
  <c r="M1106" i="43"/>
  <c r="AL1105" i="43"/>
  <c r="AE1105" i="43"/>
  <c r="W1105" i="43"/>
  <c r="V1105" i="43"/>
  <c r="U1105" i="43"/>
  <c r="X1105" i="43" s="1"/>
  <c r="T1105" i="43"/>
  <c r="S1105" i="43"/>
  <c r="M1105" i="43"/>
  <c r="AL1104" i="43"/>
  <c r="AE1104" i="43"/>
  <c r="X1104" i="43"/>
  <c r="W1104" i="43"/>
  <c r="V1104" i="43"/>
  <c r="U1104" i="43"/>
  <c r="T1104" i="43"/>
  <c r="S1104" i="43"/>
  <c r="M1104" i="43"/>
  <c r="AL1103" i="43"/>
  <c r="AE1103" i="43"/>
  <c r="X1103" i="43"/>
  <c r="W1103" i="43"/>
  <c r="V1103" i="43"/>
  <c r="U1103" i="43"/>
  <c r="T1103" i="43"/>
  <c r="S1103" i="43"/>
  <c r="M1103" i="43"/>
  <c r="AL1102" i="43"/>
  <c r="AE1102" i="43"/>
  <c r="X1102" i="43"/>
  <c r="W1102" i="43"/>
  <c r="V1102" i="43"/>
  <c r="U1102" i="43"/>
  <c r="T1102" i="43"/>
  <c r="S1102" i="43"/>
  <c r="M1102" i="43"/>
  <c r="AL1101" i="43"/>
  <c r="AE1101" i="43"/>
  <c r="W1101" i="43"/>
  <c r="V1101" i="43"/>
  <c r="U1101" i="43"/>
  <c r="X1101" i="43" s="1"/>
  <c r="T1101" i="43"/>
  <c r="S1101" i="43"/>
  <c r="M1101" i="43"/>
  <c r="AL1100" i="43"/>
  <c r="AE1100" i="43"/>
  <c r="X1100" i="43"/>
  <c r="W1100" i="43"/>
  <c r="V1100" i="43"/>
  <c r="U1100" i="43"/>
  <c r="T1100" i="43"/>
  <c r="S1100" i="43"/>
  <c r="M1100" i="43"/>
  <c r="AL1099" i="43"/>
  <c r="AE1099" i="43"/>
  <c r="X1099" i="43"/>
  <c r="W1099" i="43"/>
  <c r="V1099" i="43"/>
  <c r="U1099" i="43"/>
  <c r="T1099" i="43"/>
  <c r="S1099" i="43"/>
  <c r="M1099" i="43"/>
  <c r="AL1098" i="43"/>
  <c r="AE1098" i="43"/>
  <c r="X1098" i="43"/>
  <c r="W1098" i="43"/>
  <c r="V1098" i="43"/>
  <c r="U1098" i="43"/>
  <c r="T1098" i="43"/>
  <c r="S1098" i="43"/>
  <c r="M1098" i="43"/>
  <c r="AL1097" i="43"/>
  <c r="AE1097" i="43"/>
  <c r="W1097" i="43"/>
  <c r="V1097" i="43"/>
  <c r="U1097" i="43"/>
  <c r="X1097" i="43" s="1"/>
  <c r="T1097" i="43"/>
  <c r="S1097" i="43"/>
  <c r="M1097" i="43"/>
  <c r="AL1096" i="43"/>
  <c r="AE1096" i="43"/>
  <c r="X1096" i="43"/>
  <c r="W1096" i="43"/>
  <c r="V1096" i="43"/>
  <c r="U1096" i="43"/>
  <c r="T1096" i="43"/>
  <c r="S1096" i="43"/>
  <c r="M1096" i="43"/>
  <c r="AL1095" i="43"/>
  <c r="AE1095" i="43"/>
  <c r="X1095" i="43"/>
  <c r="W1095" i="43"/>
  <c r="V1095" i="43"/>
  <c r="U1095" i="43"/>
  <c r="T1095" i="43"/>
  <c r="S1095" i="43"/>
  <c r="M1095" i="43"/>
  <c r="AL1094" i="43"/>
  <c r="AE1094" i="43"/>
  <c r="X1094" i="43"/>
  <c r="W1094" i="43"/>
  <c r="V1094" i="43"/>
  <c r="U1094" i="43"/>
  <c r="T1094" i="43"/>
  <c r="S1094" i="43"/>
  <c r="M1094" i="43"/>
  <c r="AL1093" i="43"/>
  <c r="AE1093" i="43"/>
  <c r="W1093" i="43"/>
  <c r="V1093" i="43"/>
  <c r="U1093" i="43"/>
  <c r="X1093" i="43" s="1"/>
  <c r="T1093" i="43"/>
  <c r="S1093" i="43"/>
  <c r="M1093" i="43"/>
  <c r="AL1092" i="43"/>
  <c r="AE1092" i="43"/>
  <c r="X1092" i="43"/>
  <c r="W1092" i="43"/>
  <c r="V1092" i="43"/>
  <c r="U1092" i="43"/>
  <c r="T1092" i="43"/>
  <c r="S1092" i="43"/>
  <c r="M1092" i="43"/>
  <c r="AL1091" i="43"/>
  <c r="AE1091" i="43"/>
  <c r="X1091" i="43"/>
  <c r="W1091" i="43"/>
  <c r="V1091" i="43"/>
  <c r="U1091" i="43"/>
  <c r="T1091" i="43"/>
  <c r="S1091" i="43"/>
  <c r="M1091" i="43"/>
  <c r="AL1090" i="43"/>
  <c r="AE1090" i="43"/>
  <c r="X1090" i="43"/>
  <c r="W1090" i="43"/>
  <c r="V1090" i="43"/>
  <c r="U1090" i="43"/>
  <c r="T1090" i="43"/>
  <c r="S1090" i="43"/>
  <c r="M1090" i="43"/>
  <c r="AL1089" i="43"/>
  <c r="AE1089" i="43"/>
  <c r="W1089" i="43"/>
  <c r="V1089" i="43"/>
  <c r="U1089" i="43"/>
  <c r="X1089" i="43" s="1"/>
  <c r="T1089" i="43"/>
  <c r="S1089" i="43"/>
  <c r="M1089" i="43"/>
  <c r="AL1088" i="43"/>
  <c r="AE1088" i="43"/>
  <c r="X1088" i="43"/>
  <c r="W1088" i="43"/>
  <c r="V1088" i="43"/>
  <c r="U1088" i="43"/>
  <c r="T1088" i="43"/>
  <c r="S1088" i="43"/>
  <c r="M1088" i="43"/>
  <c r="AL1087" i="43"/>
  <c r="AE1087" i="43"/>
  <c r="X1087" i="43"/>
  <c r="W1087" i="43"/>
  <c r="V1087" i="43"/>
  <c r="U1087" i="43"/>
  <c r="T1087" i="43"/>
  <c r="S1087" i="43"/>
  <c r="M1087" i="43"/>
  <c r="AL1086" i="43"/>
  <c r="AE1086" i="43"/>
  <c r="X1086" i="43"/>
  <c r="W1086" i="43"/>
  <c r="V1086" i="43"/>
  <c r="U1086" i="43"/>
  <c r="T1086" i="43"/>
  <c r="S1086" i="43"/>
  <c r="M1086" i="43"/>
  <c r="AL1085" i="43"/>
  <c r="AE1085" i="43"/>
  <c r="W1085" i="43"/>
  <c r="V1085" i="43"/>
  <c r="U1085" i="43"/>
  <c r="X1085" i="43" s="1"/>
  <c r="T1085" i="43"/>
  <c r="S1085" i="43"/>
  <c r="M1085" i="43"/>
  <c r="AL1084" i="43"/>
  <c r="AE1084" i="43"/>
  <c r="X1084" i="43"/>
  <c r="W1084" i="43"/>
  <c r="V1084" i="43"/>
  <c r="U1084" i="43"/>
  <c r="T1084" i="43"/>
  <c r="S1084" i="43"/>
  <c r="M1084" i="43"/>
  <c r="AL1083" i="43"/>
  <c r="AE1083" i="43"/>
  <c r="X1083" i="43"/>
  <c r="W1083" i="43"/>
  <c r="V1083" i="43"/>
  <c r="U1083" i="43"/>
  <c r="T1083" i="43"/>
  <c r="S1083" i="43"/>
  <c r="M1083" i="43"/>
  <c r="AL1082" i="43"/>
  <c r="AE1082" i="43"/>
  <c r="X1082" i="43"/>
  <c r="W1082" i="43"/>
  <c r="V1082" i="43"/>
  <c r="U1082" i="43"/>
  <c r="T1082" i="43"/>
  <c r="S1082" i="43"/>
  <c r="M1082" i="43"/>
  <c r="AL1081" i="43"/>
  <c r="AE1081" i="43"/>
  <c r="W1081" i="43"/>
  <c r="V1081" i="43"/>
  <c r="U1081" i="43"/>
  <c r="X1081" i="43" s="1"/>
  <c r="T1081" i="43"/>
  <c r="S1081" i="43"/>
  <c r="M1081" i="43"/>
  <c r="AL1080" i="43"/>
  <c r="AE1080" i="43"/>
  <c r="X1080" i="43"/>
  <c r="W1080" i="43"/>
  <c r="V1080" i="43"/>
  <c r="U1080" i="43"/>
  <c r="T1080" i="43"/>
  <c r="S1080" i="43"/>
  <c r="M1080" i="43"/>
  <c r="AL1079" i="43"/>
  <c r="AL1112" i="43" s="1"/>
  <c r="AL1118" i="43" s="1"/>
  <c r="AE1079" i="43"/>
  <c r="X1079" i="43"/>
  <c r="W1079" i="43"/>
  <c r="V1079" i="43"/>
  <c r="U1079" i="43"/>
  <c r="T1079" i="43"/>
  <c r="S1079" i="43"/>
  <c r="M1079" i="43"/>
  <c r="AL1078" i="43"/>
  <c r="AE1078" i="43"/>
  <c r="X1078" i="43"/>
  <c r="W1078" i="43"/>
  <c r="V1078" i="43"/>
  <c r="U1078" i="43"/>
  <c r="T1078" i="43"/>
  <c r="S1078" i="43"/>
  <c r="M1078" i="43"/>
  <c r="AL1077" i="43"/>
  <c r="AE1077" i="43"/>
  <c r="W1077" i="43"/>
  <c r="V1077" i="43"/>
  <c r="U1077" i="43"/>
  <c r="X1077" i="43" s="1"/>
  <c r="T1077" i="43"/>
  <c r="S1077" i="43"/>
  <c r="M1077" i="43"/>
  <c r="AL1076" i="43"/>
  <c r="AE1076" i="43"/>
  <c r="X1076" i="43"/>
  <c r="W1076" i="43"/>
  <c r="V1076" i="43"/>
  <c r="U1076" i="43"/>
  <c r="T1076" i="43"/>
  <c r="T1112" i="43" s="1"/>
  <c r="S1076" i="43"/>
  <c r="M1076" i="43"/>
  <c r="AJ1070" i="43"/>
  <c r="AB1070" i="43"/>
  <c r="O1070" i="43"/>
  <c r="O1153" i="43" s="1"/>
  <c r="AK1069" i="43"/>
  <c r="AJ1069" i="43"/>
  <c r="AI1069" i="43"/>
  <c r="AH1069" i="43"/>
  <c r="AD1069" i="43"/>
  <c r="AC1069" i="43"/>
  <c r="AB1069" i="43"/>
  <c r="AA1069" i="43"/>
  <c r="R1069" i="43"/>
  <c r="R1070" i="43" s="1"/>
  <c r="R1153" i="43" s="1"/>
  <c r="Q1069" i="43"/>
  <c r="P1069" i="43"/>
  <c r="O1069" i="43"/>
  <c r="L1069" i="43"/>
  <c r="L1070" i="43" s="1"/>
  <c r="L1153" i="43" s="1"/>
  <c r="K1069" i="43"/>
  <c r="J1069" i="43"/>
  <c r="I1069" i="43"/>
  <c r="AL1068" i="43"/>
  <c r="AE1068" i="43"/>
  <c r="W1068" i="43"/>
  <c r="V1068" i="43"/>
  <c r="X1068" i="43" s="1"/>
  <c r="U1068" i="43"/>
  <c r="T1068" i="43"/>
  <c r="S1068" i="43"/>
  <c r="M1068" i="43"/>
  <c r="M1069" i="43" s="1"/>
  <c r="AL1067" i="43"/>
  <c r="AL1069" i="43" s="1"/>
  <c r="AE1067" i="43"/>
  <c r="W1067" i="43"/>
  <c r="V1067" i="43"/>
  <c r="U1067" i="43"/>
  <c r="X1067" i="43" s="1"/>
  <c r="T1067" i="43"/>
  <c r="T1069" i="43" s="1"/>
  <c r="S1067" i="43"/>
  <c r="M1067" i="43"/>
  <c r="AL1066" i="43"/>
  <c r="AE1066" i="43"/>
  <c r="AE1069" i="43" s="1"/>
  <c r="X1066" i="43"/>
  <c r="W1066" i="43"/>
  <c r="V1066" i="43"/>
  <c r="V1069" i="43" s="1"/>
  <c r="U1066" i="43"/>
  <c r="T1066" i="43"/>
  <c r="S1066" i="43"/>
  <c r="S1069" i="43" s="1"/>
  <c r="M1066" i="43"/>
  <c r="AL1064" i="43"/>
  <c r="AK1064" i="43"/>
  <c r="AJ1064" i="43"/>
  <c r="AI1064" i="43"/>
  <c r="AI1070" i="43" s="1"/>
  <c r="AH1064" i="43"/>
  <c r="AE1064" i="43"/>
  <c r="AE1070" i="43" s="1"/>
  <c r="AD1064" i="43"/>
  <c r="AC1064" i="43"/>
  <c r="AC1070" i="43" s="1"/>
  <c r="AC1153" i="43" s="1"/>
  <c r="AB1064" i="43"/>
  <c r="AA1064" i="43"/>
  <c r="AA1070" i="43" s="1"/>
  <c r="V1064" i="43"/>
  <c r="R1064" i="43"/>
  <c r="Q1064" i="43"/>
  <c r="Q1070" i="43" s="1"/>
  <c r="Q1153" i="43" s="1"/>
  <c r="P1064" i="43"/>
  <c r="P1070" i="43" s="1"/>
  <c r="O1064" i="43"/>
  <c r="L1064" i="43"/>
  <c r="K1064" i="43"/>
  <c r="K1070" i="43" s="1"/>
  <c r="K1153" i="43" s="1"/>
  <c r="J1064" i="43"/>
  <c r="J1070" i="43" s="1"/>
  <c r="J1153" i="43" s="1"/>
  <c r="I1064" i="43"/>
  <c r="I1070" i="43" s="1"/>
  <c r="I1153" i="43" s="1"/>
  <c r="AL1063" i="43"/>
  <c r="AE1063" i="43"/>
  <c r="W1063" i="43"/>
  <c r="V1063" i="43"/>
  <c r="X1063" i="43" s="1"/>
  <c r="U1063" i="43"/>
  <c r="T1063" i="43"/>
  <c r="S1063" i="43"/>
  <c r="M1063" i="43"/>
  <c r="AL1062" i="43"/>
  <c r="AE1062" i="43"/>
  <c r="X1062" i="43"/>
  <c r="W1062" i="43"/>
  <c r="V1062" i="43"/>
  <c r="U1062" i="43"/>
  <c r="T1062" i="43"/>
  <c r="S1062" i="43"/>
  <c r="S1064" i="43" s="1"/>
  <c r="S1070" i="43" s="1"/>
  <c r="M1062" i="43"/>
  <c r="AL1061" i="43"/>
  <c r="AE1061" i="43"/>
  <c r="W1061" i="43"/>
  <c r="W1064" i="43" s="1"/>
  <c r="W1070" i="43" s="1"/>
  <c r="V1061" i="43"/>
  <c r="U1061" i="43"/>
  <c r="T1061" i="43"/>
  <c r="T1064" i="43" s="1"/>
  <c r="T1070" i="43" s="1"/>
  <c r="S1061" i="43"/>
  <c r="M1061" i="43"/>
  <c r="M1064" i="43" s="1"/>
  <c r="M1070" i="43" s="1"/>
  <c r="AK1051" i="43"/>
  <c r="AJ1051" i="43"/>
  <c r="AI1051" i="43"/>
  <c r="AH1051" i="43"/>
  <c r="AF1051" i="43"/>
  <c r="AD1051" i="43"/>
  <c r="AC1051" i="43"/>
  <c r="AB1051" i="43"/>
  <c r="AA1051" i="43"/>
  <c r="Y1051" i="43"/>
  <c r="R1051" i="43"/>
  <c r="Q1051" i="43"/>
  <c r="P1051" i="43"/>
  <c r="O1051" i="43"/>
  <c r="M1051" i="43"/>
  <c r="L1051" i="43"/>
  <c r="K1051" i="43"/>
  <c r="J1051" i="43"/>
  <c r="I1051" i="43"/>
  <c r="AL1049" i="43"/>
  <c r="AE1049" i="43"/>
  <c r="W1049" i="43"/>
  <c r="V1049" i="43"/>
  <c r="X1049" i="43" s="1"/>
  <c r="U1049" i="43"/>
  <c r="T1049" i="43"/>
  <c r="S1049" i="43"/>
  <c r="M1049" i="43"/>
  <c r="AL1048" i="43"/>
  <c r="AE1048" i="43"/>
  <c r="W1048" i="43"/>
  <c r="V1048" i="43"/>
  <c r="U1048" i="43"/>
  <c r="X1048" i="43" s="1"/>
  <c r="T1048" i="43"/>
  <c r="S1048" i="43"/>
  <c r="M1048" i="43"/>
  <c r="AL1047" i="43"/>
  <c r="AE1047" i="43"/>
  <c r="W1047" i="43"/>
  <c r="X1047" i="43" s="1"/>
  <c r="V1047" i="43"/>
  <c r="U1047" i="43"/>
  <c r="T1047" i="43"/>
  <c r="S1047" i="43"/>
  <c r="M1047" i="43"/>
  <c r="AL1046" i="43"/>
  <c r="AE1046" i="43"/>
  <c r="W1046" i="43"/>
  <c r="V1046" i="43"/>
  <c r="U1046" i="43"/>
  <c r="X1046" i="43" s="1"/>
  <c r="T1046" i="43"/>
  <c r="S1046" i="43"/>
  <c r="M1046" i="43"/>
  <c r="AL1045" i="43"/>
  <c r="AE1045" i="43"/>
  <c r="W1045" i="43"/>
  <c r="V1045" i="43"/>
  <c r="X1045" i="43" s="1"/>
  <c r="U1045" i="43"/>
  <c r="T1045" i="43"/>
  <c r="S1045" i="43"/>
  <c r="M1045" i="43"/>
  <c r="AL1044" i="43"/>
  <c r="AE1044" i="43"/>
  <c r="W1044" i="43"/>
  <c r="V1044" i="43"/>
  <c r="U1044" i="43"/>
  <c r="X1044" i="43" s="1"/>
  <c r="T1044" i="43"/>
  <c r="S1044" i="43"/>
  <c r="M1044" i="43"/>
  <c r="AL1043" i="43"/>
  <c r="AE1043" i="43"/>
  <c r="W1043" i="43"/>
  <c r="X1043" i="43" s="1"/>
  <c r="V1043" i="43"/>
  <c r="U1043" i="43"/>
  <c r="T1043" i="43"/>
  <c r="S1043" i="43"/>
  <c r="M1043" i="43"/>
  <c r="AL1042" i="43"/>
  <c r="AE1042" i="43"/>
  <c r="W1042" i="43"/>
  <c r="V1042" i="43"/>
  <c r="U1042" i="43"/>
  <c r="X1042" i="43" s="1"/>
  <c r="T1042" i="43"/>
  <c r="S1042" i="43"/>
  <c r="M1042" i="43"/>
  <c r="AL1041" i="43"/>
  <c r="AE1041" i="43"/>
  <c r="W1041" i="43"/>
  <c r="V1041" i="43"/>
  <c r="X1041" i="43" s="1"/>
  <c r="U1041" i="43"/>
  <c r="T1041" i="43"/>
  <c r="S1041" i="43"/>
  <c r="M1041" i="43"/>
  <c r="AL1040" i="43"/>
  <c r="AE1040" i="43"/>
  <c r="W1040" i="43"/>
  <c r="V1040" i="43"/>
  <c r="U1040" i="43"/>
  <c r="X1040" i="43" s="1"/>
  <c r="T1040" i="43"/>
  <c r="S1040" i="43"/>
  <c r="M1040" i="43"/>
  <c r="AL1039" i="43"/>
  <c r="AE1039" i="43"/>
  <c r="W1039" i="43"/>
  <c r="X1039" i="43" s="1"/>
  <c r="V1039" i="43"/>
  <c r="U1039" i="43"/>
  <c r="T1039" i="43"/>
  <c r="S1039" i="43"/>
  <c r="M1039" i="43"/>
  <c r="AL1038" i="43"/>
  <c r="AE1038" i="43"/>
  <c r="W1038" i="43"/>
  <c r="V1038" i="43"/>
  <c r="U1038" i="43"/>
  <c r="X1038" i="43" s="1"/>
  <c r="T1038" i="43"/>
  <c r="S1038" i="43"/>
  <c r="M1038" i="43"/>
  <c r="AL1037" i="43"/>
  <c r="AE1037" i="43"/>
  <c r="W1037" i="43"/>
  <c r="V1037" i="43"/>
  <c r="X1037" i="43" s="1"/>
  <c r="U1037" i="43"/>
  <c r="T1037" i="43"/>
  <c r="S1037" i="43"/>
  <c r="M1037" i="43"/>
  <c r="AL1036" i="43"/>
  <c r="AE1036" i="43"/>
  <c r="W1036" i="43"/>
  <c r="V1036" i="43"/>
  <c r="U1036" i="43"/>
  <c r="X1036" i="43" s="1"/>
  <c r="T1036" i="43"/>
  <c r="S1036" i="43"/>
  <c r="M1036" i="43"/>
  <c r="AL1035" i="43"/>
  <c r="AE1035" i="43"/>
  <c r="W1035" i="43"/>
  <c r="X1035" i="43" s="1"/>
  <c r="V1035" i="43"/>
  <c r="U1035" i="43"/>
  <c r="T1035" i="43"/>
  <c r="S1035" i="43"/>
  <c r="M1035" i="43"/>
  <c r="AL1034" i="43"/>
  <c r="AE1034" i="43"/>
  <c r="W1034" i="43"/>
  <c r="V1034" i="43"/>
  <c r="U1034" i="43"/>
  <c r="X1034" i="43" s="1"/>
  <c r="T1034" i="43"/>
  <c r="S1034" i="43"/>
  <c r="M1034" i="43"/>
  <c r="AL1033" i="43"/>
  <c r="AE1033" i="43"/>
  <c r="W1033" i="43"/>
  <c r="V1033" i="43"/>
  <c r="X1033" i="43" s="1"/>
  <c r="U1033" i="43"/>
  <c r="T1033" i="43"/>
  <c r="S1033" i="43"/>
  <c r="M1033" i="43"/>
  <c r="AL1032" i="43"/>
  <c r="AL1051" i="43" s="1"/>
  <c r="AE1032" i="43"/>
  <c r="W1032" i="43"/>
  <c r="V1032" i="43"/>
  <c r="U1032" i="43"/>
  <c r="X1032" i="43" s="1"/>
  <c r="T1032" i="43"/>
  <c r="S1032" i="43"/>
  <c r="M1032" i="43"/>
  <c r="AL1031" i="43"/>
  <c r="AE1031" i="43"/>
  <c r="W1031" i="43"/>
  <c r="X1031" i="43" s="1"/>
  <c r="V1031" i="43"/>
  <c r="U1031" i="43"/>
  <c r="T1031" i="43"/>
  <c r="S1031" i="43"/>
  <c r="M1031" i="43"/>
  <c r="AL1030" i="43"/>
  <c r="AE1030" i="43"/>
  <c r="AE1051" i="43" s="1"/>
  <c r="W1030" i="43"/>
  <c r="V1030" i="43"/>
  <c r="V1051" i="43" s="1"/>
  <c r="U1030" i="43"/>
  <c r="X1030" i="43" s="1"/>
  <c r="T1030" i="43"/>
  <c r="T1051" i="43" s="1"/>
  <c r="S1030" i="43"/>
  <c r="M1030" i="43"/>
  <c r="AJ1026" i="43"/>
  <c r="AH1026" i="43"/>
  <c r="AC1026" i="43"/>
  <c r="AA1026" i="43"/>
  <c r="R1026" i="43"/>
  <c r="O1026" i="43"/>
  <c r="L1026" i="43"/>
  <c r="AK1025" i="43"/>
  <c r="AJ1025" i="43"/>
  <c r="AI1025" i="43"/>
  <c r="AH1025" i="43"/>
  <c r="AD1025" i="43"/>
  <c r="AC1025" i="43"/>
  <c r="AB1025" i="43"/>
  <c r="AB1026" i="43" s="1"/>
  <c r="AA1025" i="43"/>
  <c r="R1025" i="43"/>
  <c r="Q1025" i="43"/>
  <c r="P1025" i="43"/>
  <c r="O1025" i="43"/>
  <c r="M1025" i="43"/>
  <c r="L1025" i="43"/>
  <c r="K1025" i="43"/>
  <c r="K1026" i="43" s="1"/>
  <c r="J1025" i="43"/>
  <c r="I1025" i="43"/>
  <c r="AL1024" i="43"/>
  <c r="AE1024" i="43"/>
  <c r="W1024" i="43"/>
  <c r="V1024" i="43"/>
  <c r="U1024" i="43"/>
  <c r="T1024" i="43"/>
  <c r="S1024" i="43"/>
  <c r="M1024" i="43"/>
  <c r="AL1023" i="43"/>
  <c r="AE1023" i="43"/>
  <c r="W1023" i="43"/>
  <c r="V1023" i="43"/>
  <c r="U1023" i="43"/>
  <c r="X1023" i="43" s="1"/>
  <c r="T1023" i="43"/>
  <c r="T1025" i="43" s="1"/>
  <c r="S1023" i="43"/>
  <c r="S1025" i="43" s="1"/>
  <c r="M1023" i="43"/>
  <c r="AL1022" i="43"/>
  <c r="AL1025" i="43" s="1"/>
  <c r="AE1022" i="43"/>
  <c r="AE1025" i="43" s="1"/>
  <c r="W1022" i="43"/>
  <c r="X1022" i="43" s="1"/>
  <c r="V1022" i="43"/>
  <c r="U1022" i="43"/>
  <c r="U1025" i="43" s="1"/>
  <c r="T1022" i="43"/>
  <c r="S1022" i="43"/>
  <c r="M1022" i="43"/>
  <c r="AK1020" i="43"/>
  <c r="AK1026" i="43" s="1"/>
  <c r="AJ1020" i="43"/>
  <c r="AI1020" i="43"/>
  <c r="AI1026" i="43" s="1"/>
  <c r="AH1020" i="43"/>
  <c r="AD1020" i="43"/>
  <c r="AD1026" i="43" s="1"/>
  <c r="AC1020" i="43"/>
  <c r="AB1020" i="43"/>
  <c r="AA1020" i="43"/>
  <c r="U1020" i="43"/>
  <c r="U1026" i="43" s="1"/>
  <c r="R1020" i="43"/>
  <c r="Q1020" i="43"/>
  <c r="Q1026" i="43" s="1"/>
  <c r="P1020" i="43"/>
  <c r="P1026" i="43" s="1"/>
  <c r="O1020" i="43"/>
  <c r="L1020" i="43"/>
  <c r="K1020" i="43"/>
  <c r="J1020" i="43"/>
  <c r="J1026" i="43" s="1"/>
  <c r="I1020" i="43"/>
  <c r="I1026" i="43" s="1"/>
  <c r="X1019" i="43"/>
  <c r="W1019" i="43"/>
  <c r="V1019" i="43"/>
  <c r="U1019" i="43"/>
  <c r="T1019" i="43"/>
  <c r="AL1018" i="43"/>
  <c r="AE1018" i="43"/>
  <c r="W1018" i="43"/>
  <c r="V1018" i="43"/>
  <c r="U1018" i="43"/>
  <c r="X1018" i="43" s="1"/>
  <c r="T1018" i="43"/>
  <c r="S1018" i="43"/>
  <c r="M1018" i="43"/>
  <c r="AL1017" i="43"/>
  <c r="AE1017" i="43"/>
  <c r="W1017" i="43"/>
  <c r="X1017" i="43" s="1"/>
  <c r="V1017" i="43"/>
  <c r="U1017" i="43"/>
  <c r="T1017" i="43"/>
  <c r="S1017" i="43"/>
  <c r="M1017" i="43"/>
  <c r="AL1016" i="43"/>
  <c r="AE1016" i="43"/>
  <c r="W1016" i="43"/>
  <c r="V1016" i="43"/>
  <c r="U1016" i="43"/>
  <c r="X1016" i="43" s="1"/>
  <c r="T1016" i="43"/>
  <c r="S1016" i="43"/>
  <c r="M1016" i="43"/>
  <c r="AL1015" i="43"/>
  <c r="AE1015" i="43"/>
  <c r="W1015" i="43"/>
  <c r="V1015" i="43"/>
  <c r="X1015" i="43" s="1"/>
  <c r="U1015" i="43"/>
  <c r="T1015" i="43"/>
  <c r="S1015" i="43"/>
  <c r="M1015" i="43"/>
  <c r="AL1014" i="43"/>
  <c r="AE1014" i="43"/>
  <c r="W1014" i="43"/>
  <c r="V1014" i="43"/>
  <c r="U1014" i="43"/>
  <c r="X1014" i="43" s="1"/>
  <c r="T1014" i="43"/>
  <c r="S1014" i="43"/>
  <c r="M1014" i="43"/>
  <c r="AL1013" i="43"/>
  <c r="AE1013" i="43"/>
  <c r="W1013" i="43"/>
  <c r="X1013" i="43" s="1"/>
  <c r="V1013" i="43"/>
  <c r="U1013" i="43"/>
  <c r="T1013" i="43"/>
  <c r="S1013" i="43"/>
  <c r="M1013" i="43"/>
  <c r="AL1012" i="43"/>
  <c r="AE1012" i="43"/>
  <c r="W1012" i="43"/>
  <c r="V1012" i="43"/>
  <c r="U1012" i="43"/>
  <c r="X1012" i="43" s="1"/>
  <c r="T1012" i="43"/>
  <c r="S1012" i="43"/>
  <c r="M1012" i="43"/>
  <c r="AL1011" i="43"/>
  <c r="AE1011" i="43"/>
  <c r="W1011" i="43"/>
  <c r="V1011" i="43"/>
  <c r="X1011" i="43" s="1"/>
  <c r="U1011" i="43"/>
  <c r="T1011" i="43"/>
  <c r="S1011" i="43"/>
  <c r="M1011" i="43"/>
  <c r="AL1010" i="43"/>
  <c r="AE1010" i="43"/>
  <c r="W1010" i="43"/>
  <c r="V1010" i="43"/>
  <c r="U1010" i="43"/>
  <c r="X1010" i="43" s="1"/>
  <c r="T1010" i="43"/>
  <c r="S1010" i="43"/>
  <c r="M1010" i="43"/>
  <c r="AL1009" i="43"/>
  <c r="AE1009" i="43"/>
  <c r="W1009" i="43"/>
  <c r="X1009" i="43" s="1"/>
  <c r="V1009" i="43"/>
  <c r="U1009" i="43"/>
  <c r="T1009" i="43"/>
  <c r="S1009" i="43"/>
  <c r="M1009" i="43"/>
  <c r="AL1008" i="43"/>
  <c r="AE1008" i="43"/>
  <c r="W1008" i="43"/>
  <c r="V1008" i="43"/>
  <c r="U1008" i="43"/>
  <c r="X1008" i="43" s="1"/>
  <c r="T1008" i="43"/>
  <c r="S1008" i="43"/>
  <c r="M1008" i="43"/>
  <c r="AL1007" i="43"/>
  <c r="AE1007" i="43"/>
  <c r="W1007" i="43"/>
  <c r="V1007" i="43"/>
  <c r="X1007" i="43" s="1"/>
  <c r="U1007" i="43"/>
  <c r="T1007" i="43"/>
  <c r="S1007" i="43"/>
  <c r="M1007" i="43"/>
  <c r="AL1006" i="43"/>
  <c r="AE1006" i="43"/>
  <c r="W1006" i="43"/>
  <c r="V1006" i="43"/>
  <c r="U1006" i="43"/>
  <c r="X1006" i="43" s="1"/>
  <c r="T1006" i="43"/>
  <c r="S1006" i="43"/>
  <c r="M1006" i="43"/>
  <c r="AL1005" i="43"/>
  <c r="AE1005" i="43"/>
  <c r="W1005" i="43"/>
  <c r="X1005" i="43" s="1"/>
  <c r="V1005" i="43"/>
  <c r="U1005" i="43"/>
  <c r="T1005" i="43"/>
  <c r="S1005" i="43"/>
  <c r="M1005" i="43"/>
  <c r="AL1004" i="43"/>
  <c r="AE1004" i="43"/>
  <c r="W1004" i="43"/>
  <c r="V1004" i="43"/>
  <c r="U1004" i="43"/>
  <c r="X1004" i="43" s="1"/>
  <c r="T1004" i="43"/>
  <c r="S1004" i="43"/>
  <c r="M1004" i="43"/>
  <c r="AL1003" i="43"/>
  <c r="AE1003" i="43"/>
  <c r="W1003" i="43"/>
  <c r="V1003" i="43"/>
  <c r="X1003" i="43" s="1"/>
  <c r="U1003" i="43"/>
  <c r="T1003" i="43"/>
  <c r="S1003" i="43"/>
  <c r="M1003" i="43"/>
  <c r="AL1002" i="43"/>
  <c r="AE1002" i="43"/>
  <c r="W1002" i="43"/>
  <c r="V1002" i="43"/>
  <c r="U1002" i="43"/>
  <c r="X1002" i="43" s="1"/>
  <c r="T1002" i="43"/>
  <c r="S1002" i="43"/>
  <c r="M1002" i="43"/>
  <c r="AL1001" i="43"/>
  <c r="AE1001" i="43"/>
  <c r="W1001" i="43"/>
  <c r="X1001" i="43" s="1"/>
  <c r="V1001" i="43"/>
  <c r="U1001" i="43"/>
  <c r="T1001" i="43"/>
  <c r="S1001" i="43"/>
  <c r="M1001" i="43"/>
  <c r="AL1000" i="43"/>
  <c r="AE1000" i="43"/>
  <c r="W1000" i="43"/>
  <c r="V1000" i="43"/>
  <c r="U1000" i="43"/>
  <c r="X1000" i="43" s="1"/>
  <c r="T1000" i="43"/>
  <c r="S1000" i="43"/>
  <c r="M1000" i="43"/>
  <c r="AL999" i="43"/>
  <c r="AE999" i="43"/>
  <c r="W999" i="43"/>
  <c r="V999" i="43"/>
  <c r="X999" i="43" s="1"/>
  <c r="U999" i="43"/>
  <c r="T999" i="43"/>
  <c r="S999" i="43"/>
  <c r="M999" i="43"/>
  <c r="AL998" i="43"/>
  <c r="AE998" i="43"/>
  <c r="W998" i="43"/>
  <c r="V998" i="43"/>
  <c r="U998" i="43"/>
  <c r="X998" i="43" s="1"/>
  <c r="T998" i="43"/>
  <c r="S998" i="43"/>
  <c r="M998" i="43"/>
  <c r="AL997" i="43"/>
  <c r="AE997" i="43"/>
  <c r="W997" i="43"/>
  <c r="X997" i="43" s="1"/>
  <c r="V997" i="43"/>
  <c r="U997" i="43"/>
  <c r="T997" i="43"/>
  <c r="S997" i="43"/>
  <c r="M997" i="43"/>
  <c r="AL996" i="43"/>
  <c r="AE996" i="43"/>
  <c r="W996" i="43"/>
  <c r="V996" i="43"/>
  <c r="U996" i="43"/>
  <c r="X996" i="43" s="1"/>
  <c r="T996" i="43"/>
  <c r="S996" i="43"/>
  <c r="M996" i="43"/>
  <c r="AL995" i="43"/>
  <c r="AE995" i="43"/>
  <c r="W995" i="43"/>
  <c r="V995" i="43"/>
  <c r="X995" i="43" s="1"/>
  <c r="U995" i="43"/>
  <c r="T995" i="43"/>
  <c r="S995" i="43"/>
  <c r="M995" i="43"/>
  <c r="AL994" i="43"/>
  <c r="AE994" i="43"/>
  <c r="W994" i="43"/>
  <c r="V994" i="43"/>
  <c r="U994" i="43"/>
  <c r="X994" i="43" s="1"/>
  <c r="T994" i="43"/>
  <c r="S994" i="43"/>
  <c r="M994" i="43"/>
  <c r="AL993" i="43"/>
  <c r="AE993" i="43"/>
  <c r="W993" i="43"/>
  <c r="X993" i="43" s="1"/>
  <c r="V993" i="43"/>
  <c r="U993" i="43"/>
  <c r="T993" i="43"/>
  <c r="S993" i="43"/>
  <c r="M993" i="43"/>
  <c r="AL992" i="43"/>
  <c r="AE992" i="43"/>
  <c r="W992" i="43"/>
  <c r="V992" i="43"/>
  <c r="U992" i="43"/>
  <c r="X992" i="43" s="1"/>
  <c r="T992" i="43"/>
  <c r="S992" i="43"/>
  <c r="M992" i="43"/>
  <c r="AL991" i="43"/>
  <c r="AE991" i="43"/>
  <c r="W991" i="43"/>
  <c r="V991" i="43"/>
  <c r="X991" i="43" s="1"/>
  <c r="U991" i="43"/>
  <c r="T991" i="43"/>
  <c r="S991" i="43"/>
  <c r="M991" i="43"/>
  <c r="AL990" i="43"/>
  <c r="AE990" i="43"/>
  <c r="W990" i="43"/>
  <c r="V990" i="43"/>
  <c r="U990" i="43"/>
  <c r="X990" i="43" s="1"/>
  <c r="T990" i="43"/>
  <c r="S990" i="43"/>
  <c r="M990" i="43"/>
  <c r="AL989" i="43"/>
  <c r="AE989" i="43"/>
  <c r="W989" i="43"/>
  <c r="X989" i="43" s="1"/>
  <c r="V989" i="43"/>
  <c r="U989" i="43"/>
  <c r="T989" i="43"/>
  <c r="S989" i="43"/>
  <c r="M989" i="43"/>
  <c r="AL988" i="43"/>
  <c r="AE988" i="43"/>
  <c r="W988" i="43"/>
  <c r="V988" i="43"/>
  <c r="U988" i="43"/>
  <c r="X988" i="43" s="1"/>
  <c r="T988" i="43"/>
  <c r="S988" i="43"/>
  <c r="M988" i="43"/>
  <c r="AL987" i="43"/>
  <c r="AE987" i="43"/>
  <c r="W987" i="43"/>
  <c r="V987" i="43"/>
  <c r="X987" i="43" s="1"/>
  <c r="U987" i="43"/>
  <c r="T987" i="43"/>
  <c r="S987" i="43"/>
  <c r="M987" i="43"/>
  <c r="AL986" i="43"/>
  <c r="AE986" i="43"/>
  <c r="W986" i="43"/>
  <c r="V986" i="43"/>
  <c r="U986" i="43"/>
  <c r="X986" i="43" s="1"/>
  <c r="T986" i="43"/>
  <c r="S986" i="43"/>
  <c r="M986" i="43"/>
  <c r="AL985" i="43"/>
  <c r="AE985" i="43"/>
  <c r="W985" i="43"/>
  <c r="X985" i="43" s="1"/>
  <c r="V985" i="43"/>
  <c r="U985" i="43"/>
  <c r="T985" i="43"/>
  <c r="S985" i="43"/>
  <c r="M985" i="43"/>
  <c r="AL984" i="43"/>
  <c r="AE984" i="43"/>
  <c r="W984" i="43"/>
  <c r="V984" i="43"/>
  <c r="U984" i="43"/>
  <c r="X984" i="43" s="1"/>
  <c r="T984" i="43"/>
  <c r="S984" i="43"/>
  <c r="M984" i="43"/>
  <c r="AL983" i="43"/>
  <c r="AE983" i="43"/>
  <c r="W983" i="43"/>
  <c r="V983" i="43"/>
  <c r="X983" i="43" s="1"/>
  <c r="U983" i="43"/>
  <c r="T983" i="43"/>
  <c r="S983" i="43"/>
  <c r="M983" i="43"/>
  <c r="AL982" i="43"/>
  <c r="AE982" i="43"/>
  <c r="W982" i="43"/>
  <c r="V982" i="43"/>
  <c r="U982" i="43"/>
  <c r="X982" i="43" s="1"/>
  <c r="T982" i="43"/>
  <c r="S982" i="43"/>
  <c r="M982" i="43"/>
  <c r="AL981" i="43"/>
  <c r="AE981" i="43"/>
  <c r="W981" i="43"/>
  <c r="X981" i="43" s="1"/>
  <c r="V981" i="43"/>
  <c r="U981" i="43"/>
  <c r="T981" i="43"/>
  <c r="S981" i="43"/>
  <c r="M981" i="43"/>
  <c r="AL980" i="43"/>
  <c r="AE980" i="43"/>
  <c r="W980" i="43"/>
  <c r="V980" i="43"/>
  <c r="U980" i="43"/>
  <c r="X980" i="43" s="1"/>
  <c r="T980" i="43"/>
  <c r="S980" i="43"/>
  <c r="M980" i="43"/>
  <c r="AL979" i="43"/>
  <c r="AE979" i="43"/>
  <c r="W979" i="43"/>
  <c r="V979" i="43"/>
  <c r="X979" i="43" s="1"/>
  <c r="U979" i="43"/>
  <c r="T979" i="43"/>
  <c r="S979" i="43"/>
  <c r="M979" i="43"/>
  <c r="AL978" i="43"/>
  <c r="AE978" i="43"/>
  <c r="W978" i="43"/>
  <c r="V978" i="43"/>
  <c r="U978" i="43"/>
  <c r="X978" i="43" s="1"/>
  <c r="T978" i="43"/>
  <c r="S978" i="43"/>
  <c r="M978" i="43"/>
  <c r="AL977" i="43"/>
  <c r="AE977" i="43"/>
  <c r="W977" i="43"/>
  <c r="X977" i="43" s="1"/>
  <c r="V977" i="43"/>
  <c r="U977" i="43"/>
  <c r="T977" i="43"/>
  <c r="S977" i="43"/>
  <c r="M977" i="43"/>
  <c r="AL976" i="43"/>
  <c r="AE976" i="43"/>
  <c r="W976" i="43"/>
  <c r="V976" i="43"/>
  <c r="U976" i="43"/>
  <c r="X976" i="43" s="1"/>
  <c r="T976" i="43"/>
  <c r="T1020" i="43" s="1"/>
  <c r="S976" i="43"/>
  <c r="M976" i="43"/>
  <c r="AL975" i="43"/>
  <c r="AL1020" i="43" s="1"/>
  <c r="AL1026" i="43" s="1"/>
  <c r="AE975" i="43"/>
  <c r="W975" i="43"/>
  <c r="V975" i="43"/>
  <c r="U975" i="43"/>
  <c r="T975" i="43"/>
  <c r="S975" i="43"/>
  <c r="S1020" i="43" s="1"/>
  <c r="S1026" i="43" s="1"/>
  <c r="M975" i="43"/>
  <c r="M1020" i="43" s="1"/>
  <c r="M1026" i="43" s="1"/>
  <c r="AC969" i="43"/>
  <c r="AC1052" i="43" s="1"/>
  <c r="Q969" i="43"/>
  <c r="O969" i="43"/>
  <c r="O1052" i="43" s="1"/>
  <c r="K969" i="43"/>
  <c r="K1052" i="43" s="1"/>
  <c r="I969" i="43"/>
  <c r="I1052" i="43" s="1"/>
  <c r="AK968" i="43"/>
  <c r="AK969" i="43" s="1"/>
  <c r="AK1052" i="43" s="1"/>
  <c r="AJ968" i="43"/>
  <c r="AI968" i="43"/>
  <c r="AH968" i="43"/>
  <c r="AD968" i="43"/>
  <c r="AC968" i="43"/>
  <c r="AB968" i="43"/>
  <c r="AA968" i="43"/>
  <c r="U968" i="43"/>
  <c r="R968" i="43"/>
  <c r="Q968" i="43"/>
  <c r="P968" i="43"/>
  <c r="O968" i="43"/>
  <c r="M968" i="43"/>
  <c r="L968" i="43"/>
  <c r="K968" i="43"/>
  <c r="J968" i="43"/>
  <c r="J969" i="43" s="1"/>
  <c r="J1052" i="43" s="1"/>
  <c r="I968" i="43"/>
  <c r="AL967" i="43"/>
  <c r="AL968" i="43" s="1"/>
  <c r="AE967" i="43"/>
  <c r="W967" i="43"/>
  <c r="V967" i="43"/>
  <c r="U967" i="43"/>
  <c r="X967" i="43" s="1"/>
  <c r="T967" i="43"/>
  <c r="S967" i="43"/>
  <c r="S968" i="43" s="1"/>
  <c r="M967" i="43"/>
  <c r="AL966" i="43"/>
  <c r="AE966" i="43"/>
  <c r="W966" i="43"/>
  <c r="X966" i="43" s="1"/>
  <c r="V966" i="43"/>
  <c r="U966" i="43"/>
  <c r="T966" i="43"/>
  <c r="S966" i="43"/>
  <c r="M966" i="43"/>
  <c r="AL965" i="43"/>
  <c r="AE965" i="43"/>
  <c r="AE968" i="43" s="1"/>
  <c r="W965" i="43"/>
  <c r="V965" i="43"/>
  <c r="V968" i="43" s="1"/>
  <c r="U965" i="43"/>
  <c r="X965" i="43" s="1"/>
  <c r="T965" i="43"/>
  <c r="T968" i="43" s="1"/>
  <c r="S965" i="43"/>
  <c r="M965" i="43"/>
  <c r="AK963" i="43"/>
  <c r="AJ963" i="43"/>
  <c r="AJ969" i="43" s="1"/>
  <c r="AJ1052" i="43" s="1"/>
  <c r="AI963" i="43"/>
  <c r="AI969" i="43" s="1"/>
  <c r="AH963" i="43"/>
  <c r="AH969" i="43" s="1"/>
  <c r="AD963" i="43"/>
  <c r="AC963" i="43"/>
  <c r="AB963" i="43"/>
  <c r="AB969" i="43" s="1"/>
  <c r="AB1052" i="43" s="1"/>
  <c r="AA963" i="43"/>
  <c r="AA969" i="43" s="1"/>
  <c r="AA1052" i="43" s="1"/>
  <c r="R963" i="43"/>
  <c r="R969" i="43" s="1"/>
  <c r="R1052" i="43" s="1"/>
  <c r="Q963" i="43"/>
  <c r="P963" i="43"/>
  <c r="P969" i="43" s="1"/>
  <c r="P1052" i="43" s="1"/>
  <c r="O963" i="43"/>
  <c r="L963" i="43"/>
  <c r="L969" i="43" s="1"/>
  <c r="L1052" i="43" s="1"/>
  <c r="K963" i="43"/>
  <c r="J963" i="43"/>
  <c r="I963" i="43"/>
  <c r="AL962" i="43"/>
  <c r="AE962" i="43"/>
  <c r="W962" i="43"/>
  <c r="W963" i="43" s="1"/>
  <c r="W969" i="43" s="1"/>
  <c r="V962" i="43"/>
  <c r="U962" i="43"/>
  <c r="T962" i="43"/>
  <c r="S962" i="43"/>
  <c r="M962" i="43"/>
  <c r="M963" i="43" s="1"/>
  <c r="M969" i="43" s="1"/>
  <c r="M1052" i="43" s="1"/>
  <c r="AL961" i="43"/>
  <c r="AE961" i="43"/>
  <c r="W961" i="43"/>
  <c r="V961" i="43"/>
  <c r="U961" i="43"/>
  <c r="X961" i="43" s="1"/>
  <c r="T961" i="43"/>
  <c r="T963" i="43" s="1"/>
  <c r="S961" i="43"/>
  <c r="M961" i="43"/>
  <c r="AL960" i="43"/>
  <c r="AL963" i="43" s="1"/>
  <c r="AE960" i="43"/>
  <c r="AE963" i="43" s="1"/>
  <c r="AE969" i="43" s="1"/>
  <c r="X960" i="43"/>
  <c r="W960" i="43"/>
  <c r="V960" i="43"/>
  <c r="V963" i="43" s="1"/>
  <c r="U960" i="43"/>
  <c r="U963" i="43" s="1"/>
  <c r="U969" i="43" s="1"/>
  <c r="T960" i="43"/>
  <c r="S960" i="43"/>
  <c r="S963" i="43" s="1"/>
  <c r="M960" i="43"/>
  <c r="AK950" i="43"/>
  <c r="AJ950" i="43"/>
  <c r="AI950" i="43"/>
  <c r="AH950" i="43"/>
  <c r="AF950" i="43"/>
  <c r="AD950" i="43"/>
  <c r="AC950" i="43"/>
  <c r="AB950" i="43"/>
  <c r="AA950" i="43"/>
  <c r="Y950" i="43"/>
  <c r="T950" i="43"/>
  <c r="R950" i="43"/>
  <c r="Q950" i="43"/>
  <c r="P950" i="43"/>
  <c r="O950" i="43"/>
  <c r="L950" i="43"/>
  <c r="K950" i="43"/>
  <c r="J950" i="43"/>
  <c r="I950" i="43"/>
  <c r="AL948" i="43"/>
  <c r="AE948" i="43"/>
  <c r="W948" i="43"/>
  <c r="X948" i="43" s="1"/>
  <c r="V948" i="43"/>
  <c r="U948" i="43"/>
  <c r="T948" i="43"/>
  <c r="S948" i="43"/>
  <c r="M948" i="43"/>
  <c r="AL947" i="43"/>
  <c r="AE947" i="43"/>
  <c r="W947" i="43"/>
  <c r="V947" i="43"/>
  <c r="X947" i="43" s="1"/>
  <c r="U947" i="43"/>
  <c r="T947" i="43"/>
  <c r="S947" i="43"/>
  <c r="M947" i="43"/>
  <c r="AL946" i="43"/>
  <c r="AE946" i="43"/>
  <c r="X946" i="43"/>
  <c r="W946" i="43"/>
  <c r="V946" i="43"/>
  <c r="U946" i="43"/>
  <c r="T946" i="43"/>
  <c r="S946" i="43"/>
  <c r="M946" i="43"/>
  <c r="AL945" i="43"/>
  <c r="AE945" i="43"/>
  <c r="W945" i="43"/>
  <c r="V945" i="43"/>
  <c r="U945" i="43"/>
  <c r="X945" i="43" s="1"/>
  <c r="T945" i="43"/>
  <c r="S945" i="43"/>
  <c r="M945" i="43"/>
  <c r="AL944" i="43"/>
  <c r="AE944" i="43"/>
  <c r="W944" i="43"/>
  <c r="X944" i="43" s="1"/>
  <c r="V944" i="43"/>
  <c r="U944" i="43"/>
  <c r="T944" i="43"/>
  <c r="S944" i="43"/>
  <c r="M944" i="43"/>
  <c r="AL943" i="43"/>
  <c r="AE943" i="43"/>
  <c r="W943" i="43"/>
  <c r="V943" i="43"/>
  <c r="X943" i="43" s="1"/>
  <c r="U943" i="43"/>
  <c r="T943" i="43"/>
  <c r="S943" i="43"/>
  <c r="M943" i="43"/>
  <c r="AL942" i="43"/>
  <c r="AE942" i="43"/>
  <c r="X942" i="43"/>
  <c r="W942" i="43"/>
  <c r="V942" i="43"/>
  <c r="U942" i="43"/>
  <c r="T942" i="43"/>
  <c r="S942" i="43"/>
  <c r="M942" i="43"/>
  <c r="AL941" i="43"/>
  <c r="AE941" i="43"/>
  <c r="W941" i="43"/>
  <c r="V941" i="43"/>
  <c r="U941" i="43"/>
  <c r="X941" i="43" s="1"/>
  <c r="T941" i="43"/>
  <c r="S941" i="43"/>
  <c r="M941" i="43"/>
  <c r="AL940" i="43"/>
  <c r="AE940" i="43"/>
  <c r="W940" i="43"/>
  <c r="X940" i="43" s="1"/>
  <c r="V940" i="43"/>
  <c r="U940" i="43"/>
  <c r="T940" i="43"/>
  <c r="S940" i="43"/>
  <c r="M940" i="43"/>
  <c r="AL939" i="43"/>
  <c r="AE939" i="43"/>
  <c r="W939" i="43"/>
  <c r="V939" i="43"/>
  <c r="X939" i="43" s="1"/>
  <c r="U939" i="43"/>
  <c r="T939" i="43"/>
  <c r="S939" i="43"/>
  <c r="M939" i="43"/>
  <c r="AL938" i="43"/>
  <c r="AE938" i="43"/>
  <c r="X938" i="43"/>
  <c r="W938" i="43"/>
  <c r="V938" i="43"/>
  <c r="U938" i="43"/>
  <c r="T938" i="43"/>
  <c r="S938" i="43"/>
  <c r="M938" i="43"/>
  <c r="AL937" i="43"/>
  <c r="AE937" i="43"/>
  <c r="W937" i="43"/>
  <c r="V937" i="43"/>
  <c r="U937" i="43"/>
  <c r="X937" i="43" s="1"/>
  <c r="T937" i="43"/>
  <c r="S937" i="43"/>
  <c r="M937" i="43"/>
  <c r="AL936" i="43"/>
  <c r="AE936" i="43"/>
  <c r="W936" i="43"/>
  <c r="X936" i="43" s="1"/>
  <c r="V936" i="43"/>
  <c r="U936" i="43"/>
  <c r="T936" i="43"/>
  <c r="S936" i="43"/>
  <c r="M936" i="43"/>
  <c r="AL935" i="43"/>
  <c r="AE935" i="43"/>
  <c r="W935" i="43"/>
  <c r="V935" i="43"/>
  <c r="X935" i="43" s="1"/>
  <c r="U935" i="43"/>
  <c r="T935" i="43"/>
  <c r="S935" i="43"/>
  <c r="M935" i="43"/>
  <c r="AL934" i="43"/>
  <c r="AE934" i="43"/>
  <c r="X934" i="43"/>
  <c r="W934" i="43"/>
  <c r="V934" i="43"/>
  <c r="U934" i="43"/>
  <c r="T934" i="43"/>
  <c r="S934" i="43"/>
  <c r="M934" i="43"/>
  <c r="AL933" i="43"/>
  <c r="AE933" i="43"/>
  <c r="W933" i="43"/>
  <c r="V933" i="43"/>
  <c r="U933" i="43"/>
  <c r="X933" i="43" s="1"/>
  <c r="T933" i="43"/>
  <c r="S933" i="43"/>
  <c r="M933" i="43"/>
  <c r="AL932" i="43"/>
  <c r="AE932" i="43"/>
  <c r="W932" i="43"/>
  <c r="X932" i="43" s="1"/>
  <c r="V932" i="43"/>
  <c r="U932" i="43"/>
  <c r="T932" i="43"/>
  <c r="S932" i="43"/>
  <c r="M932" i="43"/>
  <c r="AL931" i="43"/>
  <c r="AE931" i="43"/>
  <c r="W931" i="43"/>
  <c r="V931" i="43"/>
  <c r="X931" i="43" s="1"/>
  <c r="U931" i="43"/>
  <c r="T931" i="43"/>
  <c r="S931" i="43"/>
  <c r="M931" i="43"/>
  <c r="AL930" i="43"/>
  <c r="AE930" i="43"/>
  <c r="X930" i="43"/>
  <c r="W930" i="43"/>
  <c r="V930" i="43"/>
  <c r="U930" i="43"/>
  <c r="T930" i="43"/>
  <c r="S930" i="43"/>
  <c r="M930" i="43"/>
  <c r="AL929" i="43"/>
  <c r="AE929" i="43"/>
  <c r="W929" i="43"/>
  <c r="V929" i="43"/>
  <c r="U929" i="43"/>
  <c r="X929" i="43" s="1"/>
  <c r="T929" i="43"/>
  <c r="S929" i="43"/>
  <c r="M929" i="43"/>
  <c r="AL928" i="43"/>
  <c r="AE928" i="43"/>
  <c r="W928" i="43"/>
  <c r="X928" i="43" s="1"/>
  <c r="V928" i="43"/>
  <c r="U928" i="43"/>
  <c r="T928" i="43"/>
  <c r="S928" i="43"/>
  <c r="M928" i="43"/>
  <c r="AL927" i="43"/>
  <c r="AE927" i="43"/>
  <c r="W927" i="43"/>
  <c r="V927" i="43"/>
  <c r="X927" i="43" s="1"/>
  <c r="U927" i="43"/>
  <c r="T927" i="43"/>
  <c r="S927" i="43"/>
  <c r="M927" i="43"/>
  <c r="AL926" i="43"/>
  <c r="AE926" i="43"/>
  <c r="X926" i="43"/>
  <c r="W926" i="43"/>
  <c r="V926" i="43"/>
  <c r="U926" i="43"/>
  <c r="T926" i="43"/>
  <c r="S926" i="43"/>
  <c r="M926" i="43"/>
  <c r="AL925" i="43"/>
  <c r="AE925" i="43"/>
  <c r="W925" i="43"/>
  <c r="V925" i="43"/>
  <c r="U925" i="43"/>
  <c r="X925" i="43" s="1"/>
  <c r="T925" i="43"/>
  <c r="S925" i="43"/>
  <c r="M925" i="43"/>
  <c r="AL924" i="43"/>
  <c r="AE924" i="43"/>
  <c r="AE950" i="43" s="1"/>
  <c r="W924" i="43"/>
  <c r="X924" i="43" s="1"/>
  <c r="V924" i="43"/>
  <c r="U924" i="43"/>
  <c r="T924" i="43"/>
  <c r="S924" i="43"/>
  <c r="M924" i="43"/>
  <c r="AL923" i="43"/>
  <c r="AE923" i="43"/>
  <c r="W923" i="43"/>
  <c r="V923" i="43"/>
  <c r="U923" i="43"/>
  <c r="T923" i="43"/>
  <c r="S923" i="43"/>
  <c r="M923" i="43"/>
  <c r="AL922" i="43"/>
  <c r="AE922" i="43"/>
  <c r="X922" i="43"/>
  <c r="W922" i="43"/>
  <c r="V922" i="43"/>
  <c r="U922" i="43"/>
  <c r="T922" i="43"/>
  <c r="S922" i="43"/>
  <c r="M922" i="43"/>
  <c r="AL921" i="43"/>
  <c r="AL950" i="43" s="1"/>
  <c r="AE921" i="43"/>
  <c r="W921" i="43"/>
  <c r="W950" i="43" s="1"/>
  <c r="V921" i="43"/>
  <c r="U921" i="43"/>
  <c r="T921" i="43"/>
  <c r="S921" i="43"/>
  <c r="M921" i="43"/>
  <c r="AK917" i="43"/>
  <c r="AD917" i="43"/>
  <c r="AB917" i="43"/>
  <c r="P917" i="43"/>
  <c r="J917" i="43"/>
  <c r="AL916" i="43"/>
  <c r="AK916" i="43"/>
  <c r="AJ916" i="43"/>
  <c r="AI916" i="43"/>
  <c r="AH916" i="43"/>
  <c r="AD916" i="43"/>
  <c r="AC916" i="43"/>
  <c r="AB916" i="43"/>
  <c r="AA916" i="43"/>
  <c r="T916" i="43"/>
  <c r="R916" i="43"/>
  <c r="Q916" i="43"/>
  <c r="P916" i="43"/>
  <c r="O916" i="43"/>
  <c r="L916" i="43"/>
  <c r="K916" i="43"/>
  <c r="J916" i="43"/>
  <c r="I916" i="43"/>
  <c r="I917" i="43" s="1"/>
  <c r="AL915" i="43"/>
  <c r="AE915" i="43"/>
  <c r="AE916" i="43" s="1"/>
  <c r="W915" i="43"/>
  <c r="X915" i="43" s="1"/>
  <c r="V915" i="43"/>
  <c r="U915" i="43"/>
  <c r="T915" i="43"/>
  <c r="S915" i="43"/>
  <c r="M915" i="43"/>
  <c r="AL914" i="43"/>
  <c r="AE914" i="43"/>
  <c r="W914" i="43"/>
  <c r="V914" i="43"/>
  <c r="U914" i="43"/>
  <c r="T914" i="43"/>
  <c r="S914" i="43"/>
  <c r="M914" i="43"/>
  <c r="AL913" i="43"/>
  <c r="AE913" i="43"/>
  <c r="X913" i="43"/>
  <c r="W913" i="43"/>
  <c r="V913" i="43"/>
  <c r="U913" i="43"/>
  <c r="U916" i="43" s="1"/>
  <c r="T913" i="43"/>
  <c r="S913" i="43"/>
  <c r="S916" i="43" s="1"/>
  <c r="M913" i="43"/>
  <c r="M916" i="43" s="1"/>
  <c r="AK911" i="43"/>
  <c r="AJ911" i="43"/>
  <c r="AJ917" i="43" s="1"/>
  <c r="AI911" i="43"/>
  <c r="AI917" i="43" s="1"/>
  <c r="AH911" i="43"/>
  <c r="AH917" i="43" s="1"/>
  <c r="AD911" i="43"/>
  <c r="AC911" i="43"/>
  <c r="AB911" i="43"/>
  <c r="AA911" i="43"/>
  <c r="AA917" i="43" s="1"/>
  <c r="R911" i="43"/>
  <c r="R917" i="43" s="1"/>
  <c r="Q911" i="43"/>
  <c r="Q917" i="43" s="1"/>
  <c r="P911" i="43"/>
  <c r="O911" i="43"/>
  <c r="O917" i="43" s="1"/>
  <c r="L911" i="43"/>
  <c r="L917" i="43" s="1"/>
  <c r="K911" i="43"/>
  <c r="K917" i="43" s="1"/>
  <c r="J911" i="43"/>
  <c r="I911" i="43"/>
  <c r="AL909" i="43"/>
  <c r="AE909" i="43"/>
  <c r="W909" i="43"/>
  <c r="V909" i="43"/>
  <c r="X909" i="43" s="1"/>
  <c r="U909" i="43"/>
  <c r="T909" i="43"/>
  <c r="S909" i="43"/>
  <c r="M909" i="43"/>
  <c r="AL908" i="43"/>
  <c r="AE908" i="43"/>
  <c r="W908" i="43"/>
  <c r="V908" i="43"/>
  <c r="U908" i="43"/>
  <c r="X908" i="43" s="1"/>
  <c r="T908" i="43"/>
  <c r="S908" i="43"/>
  <c r="M908" i="43"/>
  <c r="AL907" i="43"/>
  <c r="AE907" i="43"/>
  <c r="W907" i="43"/>
  <c r="X907" i="43" s="1"/>
  <c r="V907" i="43"/>
  <c r="U907" i="43"/>
  <c r="T907" i="43"/>
  <c r="S907" i="43"/>
  <c r="M907" i="43"/>
  <c r="AL906" i="43"/>
  <c r="AE906" i="43"/>
  <c r="W906" i="43"/>
  <c r="V906" i="43"/>
  <c r="U906" i="43"/>
  <c r="X906" i="43" s="1"/>
  <c r="T906" i="43"/>
  <c r="S906" i="43"/>
  <c r="M906" i="43"/>
  <c r="AL905" i="43"/>
  <c r="AE905" i="43"/>
  <c r="W905" i="43"/>
  <c r="V905" i="43"/>
  <c r="X905" i="43" s="1"/>
  <c r="U905" i="43"/>
  <c r="T905" i="43"/>
  <c r="S905" i="43"/>
  <c r="M905" i="43"/>
  <c r="AL904" i="43"/>
  <c r="AE904" i="43"/>
  <c r="W904" i="43"/>
  <c r="V904" i="43"/>
  <c r="U904" i="43"/>
  <c r="X904" i="43" s="1"/>
  <c r="T904" i="43"/>
  <c r="S904" i="43"/>
  <c r="M904" i="43"/>
  <c r="AL903" i="43"/>
  <c r="AE903" i="43"/>
  <c r="W903" i="43"/>
  <c r="X903" i="43" s="1"/>
  <c r="V903" i="43"/>
  <c r="U903" i="43"/>
  <c r="T903" i="43"/>
  <c r="S903" i="43"/>
  <c r="M903" i="43"/>
  <c r="AL902" i="43"/>
  <c r="AE902" i="43"/>
  <c r="W902" i="43"/>
  <c r="V902" i="43"/>
  <c r="U902" i="43"/>
  <c r="X902" i="43" s="1"/>
  <c r="T902" i="43"/>
  <c r="S902" i="43"/>
  <c r="M902" i="43"/>
  <c r="AL901" i="43"/>
  <c r="AE901" i="43"/>
  <c r="W901" i="43"/>
  <c r="V901" i="43"/>
  <c r="X901" i="43" s="1"/>
  <c r="U901" i="43"/>
  <c r="T901" i="43"/>
  <c r="S901" i="43"/>
  <c r="M901" i="43"/>
  <c r="AL900" i="43"/>
  <c r="AE900" i="43"/>
  <c r="W900" i="43"/>
  <c r="V900" i="43"/>
  <c r="U900" i="43"/>
  <c r="X900" i="43" s="1"/>
  <c r="T900" i="43"/>
  <c r="S900" i="43"/>
  <c r="M900" i="43"/>
  <c r="AL899" i="43"/>
  <c r="AE899" i="43"/>
  <c r="W899" i="43"/>
  <c r="X899" i="43" s="1"/>
  <c r="V899" i="43"/>
  <c r="U899" i="43"/>
  <c r="T899" i="43"/>
  <c r="S899" i="43"/>
  <c r="M899" i="43"/>
  <c r="AL898" i="43"/>
  <c r="AE898" i="43"/>
  <c r="W898" i="43"/>
  <c r="V898" i="43"/>
  <c r="U898" i="43"/>
  <c r="X898" i="43" s="1"/>
  <c r="T898" i="43"/>
  <c r="S898" i="43"/>
  <c r="M898" i="43"/>
  <c r="AL897" i="43"/>
  <c r="AE897" i="43"/>
  <c r="W897" i="43"/>
  <c r="V897" i="43"/>
  <c r="X897" i="43" s="1"/>
  <c r="U897" i="43"/>
  <c r="T897" i="43"/>
  <c r="S897" i="43"/>
  <c r="M897" i="43"/>
  <c r="AL896" i="43"/>
  <c r="AE896" i="43"/>
  <c r="W896" i="43"/>
  <c r="V896" i="43"/>
  <c r="U896" i="43"/>
  <c r="X896" i="43" s="1"/>
  <c r="T896" i="43"/>
  <c r="S896" i="43"/>
  <c r="M896" i="43"/>
  <c r="AL895" i="43"/>
  <c r="AE895" i="43"/>
  <c r="W895" i="43"/>
  <c r="X895" i="43" s="1"/>
  <c r="V895" i="43"/>
  <c r="U895" i="43"/>
  <c r="T895" i="43"/>
  <c r="S895" i="43"/>
  <c r="M895" i="43"/>
  <c r="AL894" i="43"/>
  <c r="AE894" i="43"/>
  <c r="W894" i="43"/>
  <c r="V894" i="43"/>
  <c r="U894" i="43"/>
  <c r="X894" i="43" s="1"/>
  <c r="T894" i="43"/>
  <c r="S894" i="43"/>
  <c r="M894" i="43"/>
  <c r="AL893" i="43"/>
  <c r="AE893" i="43"/>
  <c r="W893" i="43"/>
  <c r="V893" i="43"/>
  <c r="X893" i="43" s="1"/>
  <c r="U893" i="43"/>
  <c r="T893" i="43"/>
  <c r="S893" i="43"/>
  <c r="M893" i="43"/>
  <c r="AL892" i="43"/>
  <c r="AE892" i="43"/>
  <c r="W892" i="43"/>
  <c r="V892" i="43"/>
  <c r="U892" i="43"/>
  <c r="X892" i="43" s="1"/>
  <c r="T892" i="43"/>
  <c r="S892" i="43"/>
  <c r="M892" i="43"/>
  <c r="AL891" i="43"/>
  <c r="AE891" i="43"/>
  <c r="W891" i="43"/>
  <c r="X891" i="43" s="1"/>
  <c r="V891" i="43"/>
  <c r="U891" i="43"/>
  <c r="T891" i="43"/>
  <c r="S891" i="43"/>
  <c r="M891" i="43"/>
  <c r="AL890" i="43"/>
  <c r="AE890" i="43"/>
  <c r="W890" i="43"/>
  <c r="V890" i="43"/>
  <c r="U890" i="43"/>
  <c r="X890" i="43" s="1"/>
  <c r="T890" i="43"/>
  <c r="S890" i="43"/>
  <c r="M890" i="43"/>
  <c r="AL889" i="43"/>
  <c r="AE889" i="43"/>
  <c r="W889" i="43"/>
  <c r="V889" i="43"/>
  <c r="X889" i="43" s="1"/>
  <c r="U889" i="43"/>
  <c r="T889" i="43"/>
  <c r="S889" i="43"/>
  <c r="M889" i="43"/>
  <c r="AL888" i="43"/>
  <c r="AE888" i="43"/>
  <c r="W888" i="43"/>
  <c r="V888" i="43"/>
  <c r="U888" i="43"/>
  <c r="X888" i="43" s="1"/>
  <c r="T888" i="43"/>
  <c r="S888" i="43"/>
  <c r="M888" i="43"/>
  <c r="AL887" i="43"/>
  <c r="AE887" i="43"/>
  <c r="W887" i="43"/>
  <c r="X887" i="43" s="1"/>
  <c r="V887" i="43"/>
  <c r="U887" i="43"/>
  <c r="T887" i="43"/>
  <c r="S887" i="43"/>
  <c r="M887" i="43"/>
  <c r="AL886" i="43"/>
  <c r="AE886" i="43"/>
  <c r="W886" i="43"/>
  <c r="V886" i="43"/>
  <c r="U886" i="43"/>
  <c r="X886" i="43" s="1"/>
  <c r="T886" i="43"/>
  <c r="S886" i="43"/>
  <c r="M886" i="43"/>
  <c r="AL885" i="43"/>
  <c r="AE885" i="43"/>
  <c r="W885" i="43"/>
  <c r="V885" i="43"/>
  <c r="X885" i="43" s="1"/>
  <c r="U885" i="43"/>
  <c r="T885" i="43"/>
  <c r="S885" i="43"/>
  <c r="M885" i="43"/>
  <c r="AL884" i="43"/>
  <c r="AE884" i="43"/>
  <c r="W884" i="43"/>
  <c r="V884" i="43"/>
  <c r="U884" i="43"/>
  <c r="X884" i="43" s="1"/>
  <c r="T884" i="43"/>
  <c r="S884" i="43"/>
  <c r="M884" i="43"/>
  <c r="AL883" i="43"/>
  <c r="AE883" i="43"/>
  <c r="W883" i="43"/>
  <c r="X883" i="43" s="1"/>
  <c r="V883" i="43"/>
  <c r="U883" i="43"/>
  <c r="T883" i="43"/>
  <c r="S883" i="43"/>
  <c r="M883" i="43"/>
  <c r="AL882" i="43"/>
  <c r="AE882" i="43"/>
  <c r="W882" i="43"/>
  <c r="V882" i="43"/>
  <c r="U882" i="43"/>
  <c r="X882" i="43" s="1"/>
  <c r="T882" i="43"/>
  <c r="S882" i="43"/>
  <c r="M882" i="43"/>
  <c r="AL881" i="43"/>
  <c r="AE881" i="43"/>
  <c r="W881" i="43"/>
  <c r="V881" i="43"/>
  <c r="X881" i="43" s="1"/>
  <c r="U881" i="43"/>
  <c r="T881" i="43"/>
  <c r="S881" i="43"/>
  <c r="M881" i="43"/>
  <c r="AL880" i="43"/>
  <c r="AE880" i="43"/>
  <c r="W880" i="43"/>
  <c r="V880" i="43"/>
  <c r="U880" i="43"/>
  <c r="X880" i="43" s="1"/>
  <c r="T880" i="43"/>
  <c r="S880" i="43"/>
  <c r="M880" i="43"/>
  <c r="AL879" i="43"/>
  <c r="AE879" i="43"/>
  <c r="W879" i="43"/>
  <c r="X879" i="43" s="1"/>
  <c r="V879" i="43"/>
  <c r="U879" i="43"/>
  <c r="T879" i="43"/>
  <c r="S879" i="43"/>
  <c r="M879" i="43"/>
  <c r="AL878" i="43"/>
  <c r="AE878" i="43"/>
  <c r="W878" i="43"/>
  <c r="V878" i="43"/>
  <c r="U878" i="43"/>
  <c r="T878" i="43"/>
  <c r="S878" i="43"/>
  <c r="M878" i="43"/>
  <c r="AL877" i="43"/>
  <c r="AE877" i="43"/>
  <c r="W877" i="43"/>
  <c r="V877" i="43"/>
  <c r="X877" i="43" s="1"/>
  <c r="U877" i="43"/>
  <c r="T877" i="43"/>
  <c r="S877" i="43"/>
  <c r="M877" i="43"/>
  <c r="AL876" i="43"/>
  <c r="AE876" i="43"/>
  <c r="W876" i="43"/>
  <c r="V876" i="43"/>
  <c r="U876" i="43"/>
  <c r="X876" i="43" s="1"/>
  <c r="T876" i="43"/>
  <c r="S876" i="43"/>
  <c r="M876" i="43"/>
  <c r="AL875" i="43"/>
  <c r="AE875" i="43"/>
  <c r="W875" i="43"/>
  <c r="X875" i="43" s="1"/>
  <c r="V875" i="43"/>
  <c r="U875" i="43"/>
  <c r="T875" i="43"/>
  <c r="S875" i="43"/>
  <c r="M875" i="43"/>
  <c r="AL874" i="43"/>
  <c r="AE874" i="43"/>
  <c r="W874" i="43"/>
  <c r="V874" i="43"/>
  <c r="U874" i="43"/>
  <c r="X874" i="43" s="1"/>
  <c r="T874" i="43"/>
  <c r="S874" i="43"/>
  <c r="M874" i="43"/>
  <c r="AL873" i="43"/>
  <c r="AE873" i="43"/>
  <c r="W873" i="43"/>
  <c r="V873" i="43"/>
  <c r="X873" i="43" s="1"/>
  <c r="U873" i="43"/>
  <c r="T873" i="43"/>
  <c r="S873" i="43"/>
  <c r="M873" i="43"/>
  <c r="AL872" i="43"/>
  <c r="AE872" i="43"/>
  <c r="W872" i="43"/>
  <c r="V872" i="43"/>
  <c r="U872" i="43"/>
  <c r="X872" i="43" s="1"/>
  <c r="T872" i="43"/>
  <c r="S872" i="43"/>
  <c r="M872" i="43"/>
  <c r="AL871" i="43"/>
  <c r="AE871" i="43"/>
  <c r="W871" i="43"/>
  <c r="X871" i="43" s="1"/>
  <c r="V871" i="43"/>
  <c r="U871" i="43"/>
  <c r="T871" i="43"/>
  <c r="S871" i="43"/>
  <c r="M871" i="43"/>
  <c r="AL870" i="43"/>
  <c r="AE870" i="43"/>
  <c r="W870" i="43"/>
  <c r="V870" i="43"/>
  <c r="U870" i="43"/>
  <c r="T870" i="43"/>
  <c r="S870" i="43"/>
  <c r="M870" i="43"/>
  <c r="AL869" i="43"/>
  <c r="AE869" i="43"/>
  <c r="W869" i="43"/>
  <c r="V869" i="43"/>
  <c r="X869" i="43" s="1"/>
  <c r="U869" i="43"/>
  <c r="T869" i="43"/>
  <c r="S869" i="43"/>
  <c r="M869" i="43"/>
  <c r="AL868" i="43"/>
  <c r="AE868" i="43"/>
  <c r="W868" i="43"/>
  <c r="V868" i="43"/>
  <c r="U868" i="43"/>
  <c r="X868" i="43" s="1"/>
  <c r="T868" i="43"/>
  <c r="S868" i="43"/>
  <c r="M868" i="43"/>
  <c r="AL867" i="43"/>
  <c r="AE867" i="43"/>
  <c r="W867" i="43"/>
  <c r="X867" i="43" s="1"/>
  <c r="V867" i="43"/>
  <c r="U867" i="43"/>
  <c r="T867" i="43"/>
  <c r="S867" i="43"/>
  <c r="M867" i="43"/>
  <c r="AL866" i="43"/>
  <c r="AE866" i="43"/>
  <c r="W866" i="43"/>
  <c r="V866" i="43"/>
  <c r="U866" i="43"/>
  <c r="X866" i="43" s="1"/>
  <c r="T866" i="43"/>
  <c r="S866" i="43"/>
  <c r="M866" i="43"/>
  <c r="AL865" i="43"/>
  <c r="AE865" i="43"/>
  <c r="W865" i="43"/>
  <c r="V865" i="43"/>
  <c r="X865" i="43" s="1"/>
  <c r="U865" i="43"/>
  <c r="T865" i="43"/>
  <c r="S865" i="43"/>
  <c r="M865" i="43"/>
  <c r="AL864" i="43"/>
  <c r="AE864" i="43"/>
  <c r="W864" i="43"/>
  <c r="V864" i="43"/>
  <c r="U864" i="43"/>
  <c r="X864" i="43" s="1"/>
  <c r="T864" i="43"/>
  <c r="S864" i="43"/>
  <c r="M864" i="43"/>
  <c r="AL863" i="43"/>
  <c r="AE863" i="43"/>
  <c r="W863" i="43"/>
  <c r="X863" i="43" s="1"/>
  <c r="V863" i="43"/>
  <c r="U863" i="43"/>
  <c r="T863" i="43"/>
  <c r="S863" i="43"/>
  <c r="M863" i="43"/>
  <c r="AL862" i="43"/>
  <c r="AE862" i="43"/>
  <c r="W862" i="43"/>
  <c r="V862" i="43"/>
  <c r="U862" i="43"/>
  <c r="X862" i="43" s="1"/>
  <c r="T862" i="43"/>
  <c r="S862" i="43"/>
  <c r="M862" i="43"/>
  <c r="AL861" i="43"/>
  <c r="AE861" i="43"/>
  <c r="W861" i="43"/>
  <c r="V861" i="43"/>
  <c r="X861" i="43" s="1"/>
  <c r="U861" i="43"/>
  <c r="T861" i="43"/>
  <c r="S861" i="43"/>
  <c r="M861" i="43"/>
  <c r="AL860" i="43"/>
  <c r="AE860" i="43"/>
  <c r="W860" i="43"/>
  <c r="V860" i="43"/>
  <c r="U860" i="43"/>
  <c r="X860" i="43" s="1"/>
  <c r="T860" i="43"/>
  <c r="S860" i="43"/>
  <c r="M860" i="43"/>
  <c r="AL859" i="43"/>
  <c r="AE859" i="43"/>
  <c r="X859" i="43"/>
  <c r="W859" i="43"/>
  <c r="V859" i="43"/>
  <c r="U859" i="43"/>
  <c r="T859" i="43"/>
  <c r="S859" i="43"/>
  <c r="M859" i="43"/>
  <c r="AL858" i="43"/>
  <c r="AE858" i="43"/>
  <c r="W858" i="43"/>
  <c r="V858" i="43"/>
  <c r="U858" i="43"/>
  <c r="X858" i="43" s="1"/>
  <c r="T858" i="43"/>
  <c r="S858" i="43"/>
  <c r="M858" i="43"/>
  <c r="AL857" i="43"/>
  <c r="AE857" i="43"/>
  <c r="W857" i="43"/>
  <c r="V857" i="43"/>
  <c r="X857" i="43" s="1"/>
  <c r="U857" i="43"/>
  <c r="T857" i="43"/>
  <c r="S857" i="43"/>
  <c r="M857" i="43"/>
  <c r="AL856" i="43"/>
  <c r="AE856" i="43"/>
  <c r="W856" i="43"/>
  <c r="V856" i="43"/>
  <c r="U856" i="43"/>
  <c r="X856" i="43" s="1"/>
  <c r="T856" i="43"/>
  <c r="S856" i="43"/>
  <c r="M856" i="43"/>
  <c r="AL855" i="43"/>
  <c r="AL911" i="43" s="1"/>
  <c r="AL917" i="43" s="1"/>
  <c r="AE855" i="43"/>
  <c r="AE911" i="43" s="1"/>
  <c r="AE917" i="43" s="1"/>
  <c r="W855" i="43"/>
  <c r="V855" i="43"/>
  <c r="U855" i="43"/>
  <c r="U911" i="43" s="1"/>
  <c r="U917" i="43" s="1"/>
  <c r="T855" i="43"/>
  <c r="S855" i="43"/>
  <c r="M855" i="43"/>
  <c r="AK849" i="43"/>
  <c r="AD849" i="43"/>
  <c r="AD951" i="43" s="1"/>
  <c r="R849" i="43"/>
  <c r="Q849" i="43"/>
  <c r="Q951" i="43" s="1"/>
  <c r="P849" i="43"/>
  <c r="P951" i="43" s="1"/>
  <c r="J849" i="43"/>
  <c r="J951" i="43" s="1"/>
  <c r="AK848" i="43"/>
  <c r="AJ848" i="43"/>
  <c r="AI848" i="43"/>
  <c r="AH848" i="43"/>
  <c r="AH849" i="43" s="1"/>
  <c r="AH951" i="43" s="1"/>
  <c r="AE848" i="43"/>
  <c r="AD848" i="43"/>
  <c r="AC848" i="43"/>
  <c r="AB848" i="43"/>
  <c r="AA848" i="43"/>
  <c r="AA849" i="43" s="1"/>
  <c r="AA951" i="43" s="1"/>
  <c r="T848" i="43"/>
  <c r="R848" i="43"/>
  <c r="Q848" i="43"/>
  <c r="P848" i="43"/>
  <c r="O848" i="43"/>
  <c r="L848" i="43"/>
  <c r="L849" i="43" s="1"/>
  <c r="K848" i="43"/>
  <c r="J848" i="43"/>
  <c r="I848" i="43"/>
  <c r="AL847" i="43"/>
  <c r="AE847" i="43"/>
  <c r="W847" i="43"/>
  <c r="V847" i="43"/>
  <c r="U847" i="43"/>
  <c r="X847" i="43" s="1"/>
  <c r="T847" i="43"/>
  <c r="S847" i="43"/>
  <c r="M847" i="43"/>
  <c r="AL846" i="43"/>
  <c r="AE846" i="43"/>
  <c r="W846" i="43"/>
  <c r="V846" i="43"/>
  <c r="X846" i="43" s="1"/>
  <c r="U846" i="43"/>
  <c r="T846" i="43"/>
  <c r="S846" i="43"/>
  <c r="M846" i="43"/>
  <c r="AL845" i="43"/>
  <c r="AL848" i="43" s="1"/>
  <c r="AE845" i="43"/>
  <c r="W845" i="43"/>
  <c r="V845" i="43"/>
  <c r="U845" i="43"/>
  <c r="T845" i="43"/>
  <c r="S845" i="43"/>
  <c r="S848" i="43" s="1"/>
  <c r="M845" i="43"/>
  <c r="AK843" i="43"/>
  <c r="AJ843" i="43"/>
  <c r="AJ849" i="43" s="1"/>
  <c r="AJ951" i="43" s="1"/>
  <c r="AI843" i="43"/>
  <c r="AI849" i="43" s="1"/>
  <c r="AI951" i="43" s="1"/>
  <c r="AH843" i="43"/>
  <c r="AD843" i="43"/>
  <c r="AC843" i="43"/>
  <c r="AC849" i="43" s="1"/>
  <c r="AB843" i="43"/>
  <c r="AB849" i="43" s="1"/>
  <c r="AB951" i="43" s="1"/>
  <c r="AA843" i="43"/>
  <c r="T843" i="43"/>
  <c r="T849" i="43" s="1"/>
  <c r="R843" i="43"/>
  <c r="Q843" i="43"/>
  <c r="P843" i="43"/>
  <c r="O843" i="43"/>
  <c r="O849" i="43" s="1"/>
  <c r="O951" i="43" s="1"/>
  <c r="M843" i="43"/>
  <c r="L843" i="43"/>
  <c r="K843" i="43"/>
  <c r="K849" i="43" s="1"/>
  <c r="J843" i="43"/>
  <c r="I843" i="43"/>
  <c r="AL842" i="43"/>
  <c r="AE842" i="43"/>
  <c r="X842" i="43"/>
  <c r="W842" i="43"/>
  <c r="V842" i="43"/>
  <c r="U842" i="43"/>
  <c r="T842" i="43"/>
  <c r="S842" i="43"/>
  <c r="M842" i="43"/>
  <c r="AL841" i="43"/>
  <c r="AE841" i="43"/>
  <c r="W841" i="43"/>
  <c r="V841" i="43"/>
  <c r="U841" i="43"/>
  <c r="T841" i="43"/>
  <c r="S841" i="43"/>
  <c r="M841" i="43"/>
  <c r="AL840" i="43"/>
  <c r="AL843" i="43" s="1"/>
  <c r="AE840" i="43"/>
  <c r="W840" i="43"/>
  <c r="V840" i="43"/>
  <c r="V843" i="43" s="1"/>
  <c r="U840" i="43"/>
  <c r="T840" i="43"/>
  <c r="S840" i="43"/>
  <c r="S843" i="43" s="1"/>
  <c r="S849" i="43" s="1"/>
  <c r="M840" i="43"/>
  <c r="AK830" i="43"/>
  <c r="AJ830" i="43"/>
  <c r="AI830" i="43"/>
  <c r="AH830" i="43"/>
  <c r="AF830" i="43"/>
  <c r="AD830" i="43"/>
  <c r="AC830" i="43"/>
  <c r="AB830" i="43"/>
  <c r="AA830" i="43"/>
  <c r="Y830" i="43"/>
  <c r="R830" i="43"/>
  <c r="Q830" i="43"/>
  <c r="P830" i="43"/>
  <c r="O830" i="43"/>
  <c r="L830" i="43"/>
  <c r="K830" i="43"/>
  <c r="J830" i="43"/>
  <c r="I830" i="43"/>
  <c r="U829" i="43"/>
  <c r="AL828" i="43"/>
  <c r="AE828" i="43"/>
  <c r="W828" i="43"/>
  <c r="V828" i="43"/>
  <c r="U828" i="43"/>
  <c r="X828" i="43" s="1"/>
  <c r="T828" i="43"/>
  <c r="S828" i="43"/>
  <c r="M828" i="43"/>
  <c r="AL827" i="43"/>
  <c r="AE827" i="43"/>
  <c r="X827" i="43"/>
  <c r="W827" i="43"/>
  <c r="V827" i="43"/>
  <c r="U827" i="43"/>
  <c r="T827" i="43"/>
  <c r="S827" i="43"/>
  <c r="M827" i="43"/>
  <c r="AL826" i="43"/>
  <c r="AE826" i="43"/>
  <c r="W826" i="43"/>
  <c r="V826" i="43"/>
  <c r="U826" i="43"/>
  <c r="X826" i="43" s="1"/>
  <c r="T826" i="43"/>
  <c r="S826" i="43"/>
  <c r="M826" i="43"/>
  <c r="AL825" i="43"/>
  <c r="AE825" i="43"/>
  <c r="W825" i="43"/>
  <c r="X825" i="43" s="1"/>
  <c r="V825" i="43"/>
  <c r="U825" i="43"/>
  <c r="T825" i="43"/>
  <c r="S825" i="43"/>
  <c r="M825" i="43"/>
  <c r="AL824" i="43"/>
  <c r="AE824" i="43"/>
  <c r="W824" i="43"/>
  <c r="V824" i="43"/>
  <c r="U824" i="43"/>
  <c r="X824" i="43" s="1"/>
  <c r="T824" i="43"/>
  <c r="S824" i="43"/>
  <c r="M824" i="43"/>
  <c r="AL823" i="43"/>
  <c r="AE823" i="43"/>
  <c r="X823" i="43"/>
  <c r="W823" i="43"/>
  <c r="V823" i="43"/>
  <c r="U823" i="43"/>
  <c r="T823" i="43"/>
  <c r="S823" i="43"/>
  <c r="M823" i="43"/>
  <c r="AL822" i="43"/>
  <c r="AE822" i="43"/>
  <c r="W822" i="43"/>
  <c r="V822" i="43"/>
  <c r="U822" i="43"/>
  <c r="X822" i="43" s="1"/>
  <c r="T822" i="43"/>
  <c r="S822" i="43"/>
  <c r="M822" i="43"/>
  <c r="AL821" i="43"/>
  <c r="AE821" i="43"/>
  <c r="W821" i="43"/>
  <c r="X821" i="43" s="1"/>
  <c r="V821" i="43"/>
  <c r="U821" i="43"/>
  <c r="T821" i="43"/>
  <c r="S821" i="43"/>
  <c r="M821" i="43"/>
  <c r="AL820" i="43"/>
  <c r="AE820" i="43"/>
  <c r="W820" i="43"/>
  <c r="V820" i="43"/>
  <c r="U820" i="43"/>
  <c r="T820" i="43"/>
  <c r="S820" i="43"/>
  <c r="M820" i="43"/>
  <c r="AL819" i="43"/>
  <c r="AE819" i="43"/>
  <c r="W819" i="43"/>
  <c r="V819" i="43"/>
  <c r="X819" i="43" s="1"/>
  <c r="U819" i="43"/>
  <c r="T819" i="43"/>
  <c r="S819" i="43"/>
  <c r="M819" i="43"/>
  <c r="AL818" i="43"/>
  <c r="AE818" i="43"/>
  <c r="W818" i="43"/>
  <c r="V818" i="43"/>
  <c r="U818" i="43"/>
  <c r="X818" i="43" s="1"/>
  <c r="T818" i="43"/>
  <c r="S818" i="43"/>
  <c r="M818" i="43"/>
  <c r="AL817" i="43"/>
  <c r="AE817" i="43"/>
  <c r="X817" i="43"/>
  <c r="W817" i="43"/>
  <c r="V817" i="43"/>
  <c r="U817" i="43"/>
  <c r="T817" i="43"/>
  <c r="S817" i="43"/>
  <c r="M817" i="43"/>
  <c r="AL816" i="43"/>
  <c r="AE816" i="43"/>
  <c r="W816" i="43"/>
  <c r="V816" i="43"/>
  <c r="U816" i="43"/>
  <c r="T816" i="43"/>
  <c r="S816" i="43"/>
  <c r="M816" i="43"/>
  <c r="AL815" i="43"/>
  <c r="AE815" i="43"/>
  <c r="X815" i="43"/>
  <c r="W815" i="43"/>
  <c r="V815" i="43"/>
  <c r="U815" i="43"/>
  <c r="T815" i="43"/>
  <c r="S815" i="43"/>
  <c r="M815" i="43"/>
  <c r="AL814" i="43"/>
  <c r="AE814" i="43"/>
  <c r="W814" i="43"/>
  <c r="V814" i="43"/>
  <c r="U814" i="43"/>
  <c r="X814" i="43" s="1"/>
  <c r="T814" i="43"/>
  <c r="S814" i="43"/>
  <c r="M814" i="43"/>
  <c r="AL813" i="43"/>
  <c r="AE813" i="43"/>
  <c r="X813" i="43"/>
  <c r="W813" i="43"/>
  <c r="V813" i="43"/>
  <c r="U813" i="43"/>
  <c r="T813" i="43"/>
  <c r="S813" i="43"/>
  <c r="M813" i="43"/>
  <c r="AL812" i="43"/>
  <c r="AE812" i="43"/>
  <c r="W812" i="43"/>
  <c r="V812" i="43"/>
  <c r="U812" i="43"/>
  <c r="X812" i="43" s="1"/>
  <c r="T812" i="43"/>
  <c r="S812" i="43"/>
  <c r="M812" i="43"/>
  <c r="AL811" i="43"/>
  <c r="AE811" i="43"/>
  <c r="W811" i="43"/>
  <c r="V811" i="43"/>
  <c r="X811" i="43" s="1"/>
  <c r="U811" i="43"/>
  <c r="T811" i="43"/>
  <c r="S811" i="43"/>
  <c r="M811" i="43"/>
  <c r="AL810" i="43"/>
  <c r="AE810" i="43"/>
  <c r="W810" i="43"/>
  <c r="V810" i="43"/>
  <c r="U810" i="43"/>
  <c r="X810" i="43" s="1"/>
  <c r="T810" i="43"/>
  <c r="S810" i="43"/>
  <c r="M810" i="43"/>
  <c r="AL809" i="43"/>
  <c r="AE809" i="43"/>
  <c r="W809" i="43"/>
  <c r="X809" i="43" s="1"/>
  <c r="V809" i="43"/>
  <c r="U809" i="43"/>
  <c r="T809" i="43"/>
  <c r="S809" i="43"/>
  <c r="M809" i="43"/>
  <c r="AL808" i="43"/>
  <c r="AE808" i="43"/>
  <c r="W808" i="43"/>
  <c r="V808" i="43"/>
  <c r="U808" i="43"/>
  <c r="U830" i="43" s="1"/>
  <c r="T808" i="43"/>
  <c r="S808" i="43"/>
  <c r="M808" i="43"/>
  <c r="AL807" i="43"/>
  <c r="AE807" i="43"/>
  <c r="W807" i="43"/>
  <c r="V807" i="43"/>
  <c r="U807" i="43"/>
  <c r="T807" i="43"/>
  <c r="T830" i="43" s="1"/>
  <c r="S807" i="43"/>
  <c r="S830" i="43" s="1"/>
  <c r="M807" i="43"/>
  <c r="M830" i="43" s="1"/>
  <c r="K803" i="43"/>
  <c r="J803" i="43"/>
  <c r="AK802" i="43"/>
  <c r="AJ802" i="43"/>
  <c r="AI802" i="43"/>
  <c r="AH802" i="43"/>
  <c r="AD802" i="43"/>
  <c r="AC802" i="43"/>
  <c r="AB802" i="43"/>
  <c r="AA802" i="43"/>
  <c r="V802" i="43"/>
  <c r="R802" i="43"/>
  <c r="Q802" i="43"/>
  <c r="P802" i="43"/>
  <c r="O802" i="43"/>
  <c r="M802" i="43"/>
  <c r="L802" i="43"/>
  <c r="K802" i="43"/>
  <c r="J802" i="43"/>
  <c r="I802" i="43"/>
  <c r="AL801" i="43"/>
  <c r="AE801" i="43"/>
  <c r="W801" i="43"/>
  <c r="V801" i="43"/>
  <c r="U801" i="43"/>
  <c r="X801" i="43" s="1"/>
  <c r="T801" i="43"/>
  <c r="S801" i="43"/>
  <c r="M801" i="43"/>
  <c r="AL800" i="43"/>
  <c r="AE800" i="43"/>
  <c r="W800" i="43"/>
  <c r="V800" i="43"/>
  <c r="U800" i="43"/>
  <c r="X800" i="43" s="1"/>
  <c r="T800" i="43"/>
  <c r="S800" i="43"/>
  <c r="M800" i="43"/>
  <c r="AL799" i="43"/>
  <c r="AE799" i="43"/>
  <c r="AE802" i="43" s="1"/>
  <c r="X799" i="43"/>
  <c r="W799" i="43"/>
  <c r="V799" i="43"/>
  <c r="U799" i="43"/>
  <c r="U802" i="43" s="1"/>
  <c r="T799" i="43"/>
  <c r="T802" i="43" s="1"/>
  <c r="S799" i="43"/>
  <c r="M799" i="43"/>
  <c r="AK797" i="43"/>
  <c r="AK803" i="43" s="1"/>
  <c r="AJ797" i="43"/>
  <c r="AJ803" i="43" s="1"/>
  <c r="AI797" i="43"/>
  <c r="AI803" i="43" s="1"/>
  <c r="AH797" i="43"/>
  <c r="AD797" i="43"/>
  <c r="AD803" i="43" s="1"/>
  <c r="AC797" i="43"/>
  <c r="AC803" i="43" s="1"/>
  <c r="AB797" i="43"/>
  <c r="AB803" i="43" s="1"/>
  <c r="AA797" i="43"/>
  <c r="AA803" i="43" s="1"/>
  <c r="R797" i="43"/>
  <c r="R803" i="43" s="1"/>
  <c r="Q797" i="43"/>
  <c r="Q803" i="43" s="1"/>
  <c r="P797" i="43"/>
  <c r="P803" i="43" s="1"/>
  <c r="O797" i="43"/>
  <c r="O803" i="43" s="1"/>
  <c r="L797" i="43"/>
  <c r="L803" i="43" s="1"/>
  <c r="K797" i="43"/>
  <c r="J797" i="43"/>
  <c r="I797" i="43"/>
  <c r="I803" i="43" s="1"/>
  <c r="U796" i="43"/>
  <c r="AL795" i="43"/>
  <c r="AE795" i="43"/>
  <c r="W795" i="43"/>
  <c r="V795" i="43"/>
  <c r="U795" i="43"/>
  <c r="X795" i="43" s="1"/>
  <c r="T795" i="43"/>
  <c r="S795" i="43"/>
  <c r="M795" i="43"/>
  <c r="AL794" i="43"/>
  <c r="AE794" i="43"/>
  <c r="W794" i="43"/>
  <c r="V794" i="43"/>
  <c r="X794" i="43" s="1"/>
  <c r="U794" i="43"/>
  <c r="T794" i="43"/>
  <c r="S794" i="43"/>
  <c r="M794" i="43"/>
  <c r="AL793" i="43"/>
  <c r="AE793" i="43"/>
  <c r="W793" i="43"/>
  <c r="V793" i="43"/>
  <c r="U793" i="43"/>
  <c r="X793" i="43" s="1"/>
  <c r="T793" i="43"/>
  <c r="S793" i="43"/>
  <c r="M793" i="43"/>
  <c r="AL792" i="43"/>
  <c r="AE792" i="43"/>
  <c r="X792" i="43"/>
  <c r="W792" i="43"/>
  <c r="V792" i="43"/>
  <c r="U792" i="43"/>
  <c r="T792" i="43"/>
  <c r="S792" i="43"/>
  <c r="M792" i="43"/>
  <c r="AL791" i="43"/>
  <c r="AE791" i="43"/>
  <c r="W791" i="43"/>
  <c r="V791" i="43"/>
  <c r="U791" i="43"/>
  <c r="X791" i="43" s="1"/>
  <c r="T791" i="43"/>
  <c r="S791" i="43"/>
  <c r="M791" i="43"/>
  <c r="AL790" i="43"/>
  <c r="AE790" i="43"/>
  <c r="W790" i="43"/>
  <c r="V790" i="43"/>
  <c r="X790" i="43" s="1"/>
  <c r="U790" i="43"/>
  <c r="T790" i="43"/>
  <c r="S790" i="43"/>
  <c r="M790" i="43"/>
  <c r="AL789" i="43"/>
  <c r="AE789" i="43"/>
  <c r="W789" i="43"/>
  <c r="V789" i="43"/>
  <c r="U789" i="43"/>
  <c r="X789" i="43" s="1"/>
  <c r="T789" i="43"/>
  <c r="S789" i="43"/>
  <c r="M789" i="43"/>
  <c r="AL788" i="43"/>
  <c r="AE788" i="43"/>
  <c r="X788" i="43"/>
  <c r="W788" i="43"/>
  <c r="V788" i="43"/>
  <c r="U788" i="43"/>
  <c r="T788" i="43"/>
  <c r="S788" i="43"/>
  <c r="M788" i="43"/>
  <c r="AL787" i="43"/>
  <c r="AE787" i="43"/>
  <c r="W787" i="43"/>
  <c r="V787" i="43"/>
  <c r="U787" i="43"/>
  <c r="X787" i="43" s="1"/>
  <c r="T787" i="43"/>
  <c r="S787" i="43"/>
  <c r="M787" i="43"/>
  <c r="AL786" i="43"/>
  <c r="AE786" i="43"/>
  <c r="W786" i="43"/>
  <c r="V786" i="43"/>
  <c r="U786" i="43"/>
  <c r="T786" i="43"/>
  <c r="S786" i="43"/>
  <c r="M786" i="43"/>
  <c r="AL785" i="43"/>
  <c r="AE785" i="43"/>
  <c r="W785" i="43"/>
  <c r="V785" i="43"/>
  <c r="U785" i="43"/>
  <c r="X785" i="43" s="1"/>
  <c r="T785" i="43"/>
  <c r="S785" i="43"/>
  <c r="M785" i="43"/>
  <c r="AL784" i="43"/>
  <c r="AE784" i="43"/>
  <c r="X784" i="43"/>
  <c r="W784" i="43"/>
  <c r="V784" i="43"/>
  <c r="U784" i="43"/>
  <c r="T784" i="43"/>
  <c r="S784" i="43"/>
  <c r="M784" i="43"/>
  <c r="AL783" i="43"/>
  <c r="AE783" i="43"/>
  <c r="W783" i="43"/>
  <c r="V783" i="43"/>
  <c r="U783" i="43"/>
  <c r="X783" i="43" s="1"/>
  <c r="T783" i="43"/>
  <c r="S783" i="43"/>
  <c r="M783" i="43"/>
  <c r="AL782" i="43"/>
  <c r="AE782" i="43"/>
  <c r="W782" i="43"/>
  <c r="V782" i="43"/>
  <c r="X782" i="43" s="1"/>
  <c r="U782" i="43"/>
  <c r="T782" i="43"/>
  <c r="S782" i="43"/>
  <c r="M782" i="43"/>
  <c r="AL781" i="43"/>
  <c r="AE781" i="43"/>
  <c r="W781" i="43"/>
  <c r="V781" i="43"/>
  <c r="U781" i="43"/>
  <c r="X781" i="43" s="1"/>
  <c r="T781" i="43"/>
  <c r="S781" i="43"/>
  <c r="M781" i="43"/>
  <c r="AL780" i="43"/>
  <c r="AE780" i="43"/>
  <c r="X780" i="43"/>
  <c r="W780" i="43"/>
  <c r="V780" i="43"/>
  <c r="U780" i="43"/>
  <c r="T780" i="43"/>
  <c r="S780" i="43"/>
  <c r="M780" i="43"/>
  <c r="AL779" i="43"/>
  <c r="AE779" i="43"/>
  <c r="W779" i="43"/>
  <c r="V779" i="43"/>
  <c r="U779" i="43"/>
  <c r="X779" i="43" s="1"/>
  <c r="T779" i="43"/>
  <c r="S779" i="43"/>
  <c r="M779" i="43"/>
  <c r="AL778" i="43"/>
  <c r="AE778" i="43"/>
  <c r="W778" i="43"/>
  <c r="V778" i="43"/>
  <c r="X778" i="43" s="1"/>
  <c r="U778" i="43"/>
  <c r="T778" i="43"/>
  <c r="S778" i="43"/>
  <c r="M778" i="43"/>
  <c r="AL777" i="43"/>
  <c r="AE777" i="43"/>
  <c r="W777" i="43"/>
  <c r="V777" i="43"/>
  <c r="U777" i="43"/>
  <c r="X777" i="43" s="1"/>
  <c r="T777" i="43"/>
  <c r="S777" i="43"/>
  <c r="M777" i="43"/>
  <c r="AL776" i="43"/>
  <c r="AE776" i="43"/>
  <c r="X776" i="43"/>
  <c r="W776" i="43"/>
  <c r="V776" i="43"/>
  <c r="U776" i="43"/>
  <c r="T776" i="43"/>
  <c r="S776" i="43"/>
  <c r="M776" i="43"/>
  <c r="AL775" i="43"/>
  <c r="AE775" i="43"/>
  <c r="W775" i="43"/>
  <c r="V775" i="43"/>
  <c r="U775" i="43"/>
  <c r="X775" i="43" s="1"/>
  <c r="T775" i="43"/>
  <c r="S775" i="43"/>
  <c r="M775" i="43"/>
  <c r="AL774" i="43"/>
  <c r="AE774" i="43"/>
  <c r="W774" i="43"/>
  <c r="V774" i="43"/>
  <c r="X774" i="43" s="1"/>
  <c r="U774" i="43"/>
  <c r="T774" i="43"/>
  <c r="S774" i="43"/>
  <c r="M774" i="43"/>
  <c r="AL773" i="43"/>
  <c r="AE773" i="43"/>
  <c r="W773" i="43"/>
  <c r="V773" i="43"/>
  <c r="U773" i="43"/>
  <c r="X773" i="43" s="1"/>
  <c r="T773" i="43"/>
  <c r="T797" i="43" s="1"/>
  <c r="T803" i="43" s="1"/>
  <c r="S773" i="43"/>
  <c r="M773" i="43"/>
  <c r="AL772" i="43"/>
  <c r="AE772" i="43"/>
  <c r="X772" i="43"/>
  <c r="W772" i="43"/>
  <c r="V772" i="43"/>
  <c r="U772" i="43"/>
  <c r="T772" i="43"/>
  <c r="S772" i="43"/>
  <c r="M772" i="43"/>
  <c r="AL771" i="43"/>
  <c r="AE771" i="43"/>
  <c r="W771" i="43"/>
  <c r="V771" i="43"/>
  <c r="U771" i="43"/>
  <c r="X771" i="43" s="1"/>
  <c r="T771" i="43"/>
  <c r="S771" i="43"/>
  <c r="M771" i="43"/>
  <c r="AL770" i="43"/>
  <c r="AE770" i="43"/>
  <c r="W770" i="43"/>
  <c r="V770" i="43"/>
  <c r="U770" i="43"/>
  <c r="T770" i="43"/>
  <c r="S770" i="43"/>
  <c r="M770" i="43"/>
  <c r="M797" i="43" s="1"/>
  <c r="M803" i="43" s="1"/>
  <c r="AL769" i="43"/>
  <c r="AE769" i="43"/>
  <c r="W769" i="43"/>
  <c r="V769" i="43"/>
  <c r="V797" i="43" s="1"/>
  <c r="V803" i="43" s="1"/>
  <c r="U769" i="43"/>
  <c r="X769" i="43" s="1"/>
  <c r="T769" i="43"/>
  <c r="S769" i="43"/>
  <c r="M769" i="43"/>
  <c r="AL768" i="43"/>
  <c r="AE768" i="43"/>
  <c r="AE797" i="43" s="1"/>
  <c r="AE803" i="43" s="1"/>
  <c r="X768" i="43"/>
  <c r="W768" i="43"/>
  <c r="V768" i="43"/>
  <c r="U768" i="43"/>
  <c r="U797" i="43" s="1"/>
  <c r="U803" i="43" s="1"/>
  <c r="T768" i="43"/>
  <c r="S768" i="43"/>
  <c r="S797" i="43" s="1"/>
  <c r="M768" i="43"/>
  <c r="V762" i="43"/>
  <c r="R762" i="43"/>
  <c r="R831" i="43" s="1"/>
  <c r="K762" i="43"/>
  <c r="K831" i="43" s="1"/>
  <c r="I762" i="43"/>
  <c r="AK761" i="43"/>
  <c r="AJ761" i="43"/>
  <c r="AI761" i="43"/>
  <c r="AI762" i="43" s="1"/>
  <c r="AI831" i="43" s="1"/>
  <c r="AH761" i="43"/>
  <c r="AH762" i="43" s="1"/>
  <c r="AD761" i="43"/>
  <c r="AD762" i="43" s="1"/>
  <c r="AD831" i="43" s="1"/>
  <c r="AC761" i="43"/>
  <c r="AB761" i="43"/>
  <c r="AA761" i="43"/>
  <c r="U761" i="43"/>
  <c r="R761" i="43"/>
  <c r="Q761" i="43"/>
  <c r="Q762" i="43" s="1"/>
  <c r="P761" i="43"/>
  <c r="P762" i="43" s="1"/>
  <c r="P831" i="43" s="1"/>
  <c r="O761" i="43"/>
  <c r="L761" i="43"/>
  <c r="K761" i="43"/>
  <c r="J761" i="43"/>
  <c r="J762" i="43" s="1"/>
  <c r="J831" i="43" s="1"/>
  <c r="I761" i="43"/>
  <c r="AL760" i="43"/>
  <c r="AL761" i="43" s="1"/>
  <c r="AE760" i="43"/>
  <c r="W760" i="43"/>
  <c r="V760" i="43"/>
  <c r="U760" i="43"/>
  <c r="X760" i="43" s="1"/>
  <c r="T760" i="43"/>
  <c r="S760" i="43"/>
  <c r="M760" i="43"/>
  <c r="AL759" i="43"/>
  <c r="AE759" i="43"/>
  <c r="W759" i="43"/>
  <c r="V759" i="43"/>
  <c r="U759" i="43"/>
  <c r="T759" i="43"/>
  <c r="S759" i="43"/>
  <c r="M759" i="43"/>
  <c r="M761" i="43" s="1"/>
  <c r="AL758" i="43"/>
  <c r="AE758" i="43"/>
  <c r="AE761" i="43" s="1"/>
  <c r="W758" i="43"/>
  <c r="V758" i="43"/>
  <c r="V761" i="43" s="1"/>
  <c r="U758" i="43"/>
  <c r="X758" i="43" s="1"/>
  <c r="T758" i="43"/>
  <c r="T761" i="43" s="1"/>
  <c r="S758" i="43"/>
  <c r="S761" i="43" s="1"/>
  <c r="M758" i="43"/>
  <c r="AK756" i="43"/>
  <c r="AK762" i="43" s="1"/>
  <c r="AK831" i="43" s="1"/>
  <c r="AJ756" i="43"/>
  <c r="AJ762" i="43" s="1"/>
  <c r="AJ831" i="43" s="1"/>
  <c r="AI756" i="43"/>
  <c r="AH756" i="43"/>
  <c r="AD756" i="43"/>
  <c r="AC756" i="43"/>
  <c r="AC762" i="43" s="1"/>
  <c r="AC831" i="43" s="1"/>
  <c r="AB756" i="43"/>
  <c r="AB762" i="43" s="1"/>
  <c r="AB831" i="43" s="1"/>
  <c r="AA756" i="43"/>
  <c r="AA762" i="43" s="1"/>
  <c r="AA831" i="43" s="1"/>
  <c r="U756" i="43"/>
  <c r="R756" i="43"/>
  <c r="Q756" i="43"/>
  <c r="P756" i="43"/>
  <c r="O756" i="43"/>
  <c r="O762" i="43" s="1"/>
  <c r="L756" i="43"/>
  <c r="L762" i="43" s="1"/>
  <c r="L831" i="43" s="1"/>
  <c r="K756" i="43"/>
  <c r="J756" i="43"/>
  <c r="I756" i="43"/>
  <c r="AL755" i="43"/>
  <c r="AE755" i="43"/>
  <c r="W755" i="43"/>
  <c r="X755" i="43" s="1"/>
  <c r="V755" i="43"/>
  <c r="U755" i="43"/>
  <c r="T755" i="43"/>
  <c r="S755" i="43"/>
  <c r="M755" i="43"/>
  <c r="AL754" i="43"/>
  <c r="AE754" i="43"/>
  <c r="W754" i="43"/>
  <c r="V754" i="43"/>
  <c r="V756" i="43" s="1"/>
  <c r="U754" i="43"/>
  <c r="T754" i="43"/>
  <c r="S754" i="43"/>
  <c r="M754" i="43"/>
  <c r="AL753" i="43"/>
  <c r="AL756" i="43" s="1"/>
  <c r="AL762" i="43" s="1"/>
  <c r="AE753" i="43"/>
  <c r="AE756" i="43" s="1"/>
  <c r="X753" i="43"/>
  <c r="W753" i="43"/>
  <c r="W756" i="43" s="1"/>
  <c r="W762" i="43" s="1"/>
  <c r="V753" i="43"/>
  <c r="U753" i="43"/>
  <c r="T753" i="43"/>
  <c r="T756" i="43" s="1"/>
  <c r="T762" i="43" s="1"/>
  <c r="T831" i="43" s="1"/>
  <c r="S753" i="43"/>
  <c r="S756" i="43" s="1"/>
  <c r="M753" i="43"/>
  <c r="M756" i="43" s="1"/>
  <c r="AK743" i="43"/>
  <c r="AJ743" i="43"/>
  <c r="AI743" i="43"/>
  <c r="AH743" i="43"/>
  <c r="AF743" i="43"/>
  <c r="AD743" i="43"/>
  <c r="AC743" i="43"/>
  <c r="AB743" i="43"/>
  <c r="AA743" i="43"/>
  <c r="Y743" i="43"/>
  <c r="T743" i="43"/>
  <c r="R743" i="43"/>
  <c r="Q743" i="43"/>
  <c r="P743" i="43"/>
  <c r="O743" i="43"/>
  <c r="L743" i="43"/>
  <c r="K743" i="43"/>
  <c r="J743" i="43"/>
  <c r="I743" i="43"/>
  <c r="AL741" i="43"/>
  <c r="AE741" i="43"/>
  <c r="W741" i="43"/>
  <c r="V741" i="43"/>
  <c r="U741" i="43"/>
  <c r="X741" i="43" s="1"/>
  <c r="T741" i="43"/>
  <c r="S741" i="43"/>
  <c r="M741" i="43"/>
  <c r="AL740" i="43"/>
  <c r="AE740" i="43"/>
  <c r="W740" i="43"/>
  <c r="V740" i="43"/>
  <c r="X740" i="43" s="1"/>
  <c r="U740" i="43"/>
  <c r="T740" i="43"/>
  <c r="S740" i="43"/>
  <c r="M740" i="43"/>
  <c r="AL739" i="43"/>
  <c r="AE739" i="43"/>
  <c r="W739" i="43"/>
  <c r="V739" i="43"/>
  <c r="U739" i="43"/>
  <c r="X739" i="43" s="1"/>
  <c r="T739" i="43"/>
  <c r="S739" i="43"/>
  <c r="M739" i="43"/>
  <c r="AL738" i="43"/>
  <c r="AE738" i="43"/>
  <c r="W738" i="43"/>
  <c r="X738" i="43" s="1"/>
  <c r="V738" i="43"/>
  <c r="U738" i="43"/>
  <c r="T738" i="43"/>
  <c r="S738" i="43"/>
  <c r="M738" i="43"/>
  <c r="AL737" i="43"/>
  <c r="AE737" i="43"/>
  <c r="W737" i="43"/>
  <c r="V737" i="43"/>
  <c r="U737" i="43"/>
  <c r="X737" i="43" s="1"/>
  <c r="T737" i="43"/>
  <c r="S737" i="43"/>
  <c r="M737" i="43"/>
  <c r="AL736" i="43"/>
  <c r="AE736" i="43"/>
  <c r="W736" i="43"/>
  <c r="V736" i="43"/>
  <c r="X736" i="43" s="1"/>
  <c r="U736" i="43"/>
  <c r="T736" i="43"/>
  <c r="S736" i="43"/>
  <c r="M736" i="43"/>
  <c r="AL735" i="43"/>
  <c r="AE735" i="43"/>
  <c r="W735" i="43"/>
  <c r="V735" i="43"/>
  <c r="U735" i="43"/>
  <c r="X735" i="43" s="1"/>
  <c r="T735" i="43"/>
  <c r="S735" i="43"/>
  <c r="M735" i="43"/>
  <c r="AL734" i="43"/>
  <c r="AE734" i="43"/>
  <c r="W734" i="43"/>
  <c r="X734" i="43" s="1"/>
  <c r="V734" i="43"/>
  <c r="U734" i="43"/>
  <c r="T734" i="43"/>
  <c r="S734" i="43"/>
  <c r="M734" i="43"/>
  <c r="AL733" i="43"/>
  <c r="AE733" i="43"/>
  <c r="W733" i="43"/>
  <c r="V733" i="43"/>
  <c r="U733" i="43"/>
  <c r="X733" i="43" s="1"/>
  <c r="T733" i="43"/>
  <c r="S733" i="43"/>
  <c r="M733" i="43"/>
  <c r="AL732" i="43"/>
  <c r="AE732" i="43"/>
  <c r="W732" i="43"/>
  <c r="V732" i="43"/>
  <c r="X732" i="43" s="1"/>
  <c r="U732" i="43"/>
  <c r="T732" i="43"/>
  <c r="S732" i="43"/>
  <c r="M732" i="43"/>
  <c r="AL731" i="43"/>
  <c r="AE731" i="43"/>
  <c r="W731" i="43"/>
  <c r="V731" i="43"/>
  <c r="U731" i="43"/>
  <c r="X731" i="43" s="1"/>
  <c r="T731" i="43"/>
  <c r="S731" i="43"/>
  <c r="M731" i="43"/>
  <c r="AL730" i="43"/>
  <c r="AE730" i="43"/>
  <c r="W730" i="43"/>
  <c r="X730" i="43" s="1"/>
  <c r="V730" i="43"/>
  <c r="U730" i="43"/>
  <c r="T730" i="43"/>
  <c r="S730" i="43"/>
  <c r="M730" i="43"/>
  <c r="AL729" i="43"/>
  <c r="AE729" i="43"/>
  <c r="W729" i="43"/>
  <c r="V729" i="43"/>
  <c r="U729" i="43"/>
  <c r="X729" i="43" s="1"/>
  <c r="T729" i="43"/>
  <c r="S729" i="43"/>
  <c r="M729" i="43"/>
  <c r="AL728" i="43"/>
  <c r="AE728" i="43"/>
  <c r="W728" i="43"/>
  <c r="V728" i="43"/>
  <c r="X728" i="43" s="1"/>
  <c r="U728" i="43"/>
  <c r="T728" i="43"/>
  <c r="S728" i="43"/>
  <c r="M728" i="43"/>
  <c r="AL727" i="43"/>
  <c r="AE727" i="43"/>
  <c r="W727" i="43"/>
  <c r="V727" i="43"/>
  <c r="U727" i="43"/>
  <c r="X727" i="43" s="1"/>
  <c r="T727" i="43"/>
  <c r="S727" i="43"/>
  <c r="M727" i="43"/>
  <c r="AL726" i="43"/>
  <c r="AE726" i="43"/>
  <c r="W726" i="43"/>
  <c r="X726" i="43" s="1"/>
  <c r="V726" i="43"/>
  <c r="U726" i="43"/>
  <c r="T726" i="43"/>
  <c r="S726" i="43"/>
  <c r="M726" i="43"/>
  <c r="AL725" i="43"/>
  <c r="AE725" i="43"/>
  <c r="W725" i="43"/>
  <c r="V725" i="43"/>
  <c r="U725" i="43"/>
  <c r="X725" i="43" s="1"/>
  <c r="T725" i="43"/>
  <c r="S725" i="43"/>
  <c r="M725" i="43"/>
  <c r="AL724" i="43"/>
  <c r="AE724" i="43"/>
  <c r="W724" i="43"/>
  <c r="V724" i="43"/>
  <c r="X724" i="43" s="1"/>
  <c r="U724" i="43"/>
  <c r="T724" i="43"/>
  <c r="S724" i="43"/>
  <c r="M724" i="43"/>
  <c r="AL723" i="43"/>
  <c r="AE723" i="43"/>
  <c r="W723" i="43"/>
  <c r="V723" i="43"/>
  <c r="U723" i="43"/>
  <c r="X723" i="43" s="1"/>
  <c r="T723" i="43"/>
  <c r="S723" i="43"/>
  <c r="M723" i="43"/>
  <c r="AL722" i="43"/>
  <c r="AE722" i="43"/>
  <c r="W722" i="43"/>
  <c r="X722" i="43" s="1"/>
  <c r="V722" i="43"/>
  <c r="U722" i="43"/>
  <c r="T722" i="43"/>
  <c r="S722" i="43"/>
  <c r="M722" i="43"/>
  <c r="AL721" i="43"/>
  <c r="AE721" i="43"/>
  <c r="W721" i="43"/>
  <c r="V721" i="43"/>
  <c r="U721" i="43"/>
  <c r="X721" i="43" s="1"/>
  <c r="T721" i="43"/>
  <c r="S721" i="43"/>
  <c r="M721" i="43"/>
  <c r="AL720" i="43"/>
  <c r="AE720" i="43"/>
  <c r="W720" i="43"/>
  <c r="V720" i="43"/>
  <c r="X720" i="43" s="1"/>
  <c r="U720" i="43"/>
  <c r="T720" i="43"/>
  <c r="S720" i="43"/>
  <c r="M720" i="43"/>
  <c r="AL719" i="43"/>
  <c r="AE719" i="43"/>
  <c r="W719" i="43"/>
  <c r="V719" i="43"/>
  <c r="U719" i="43"/>
  <c r="X719" i="43" s="1"/>
  <c r="T719" i="43"/>
  <c r="S719" i="43"/>
  <c r="S743" i="43" s="1"/>
  <c r="M719" i="43"/>
  <c r="AL718" i="43"/>
  <c r="AE718" i="43"/>
  <c r="W718" i="43"/>
  <c r="X718" i="43" s="1"/>
  <c r="V718" i="43"/>
  <c r="U718" i="43"/>
  <c r="T718" i="43"/>
  <c r="S718" i="43"/>
  <c r="M718" i="43"/>
  <c r="AL717" i="43"/>
  <c r="AL743" i="43" s="1"/>
  <c r="AE717" i="43"/>
  <c r="AE743" i="43" s="1"/>
  <c r="W717" i="43"/>
  <c r="W743" i="43" s="1"/>
  <c r="V717" i="43"/>
  <c r="U717" i="43"/>
  <c r="X717" i="43" s="1"/>
  <c r="T717" i="43"/>
  <c r="S717" i="43"/>
  <c r="M717" i="43"/>
  <c r="M743" i="43" s="1"/>
  <c r="AJ713" i="43"/>
  <c r="AH713" i="43"/>
  <c r="AA713" i="43"/>
  <c r="R713" i="43"/>
  <c r="O713" i="43"/>
  <c r="L713" i="43"/>
  <c r="AK712" i="43"/>
  <c r="AJ712" i="43"/>
  <c r="AI712" i="43"/>
  <c r="AH712" i="43"/>
  <c r="AD712" i="43"/>
  <c r="AC712" i="43"/>
  <c r="AC713" i="43" s="1"/>
  <c r="AB712" i="43"/>
  <c r="AB713" i="43" s="1"/>
  <c r="AA712" i="43"/>
  <c r="R712" i="43"/>
  <c r="Q712" i="43"/>
  <c r="P712" i="43"/>
  <c r="O712" i="43"/>
  <c r="L712" i="43"/>
  <c r="K712" i="43"/>
  <c r="K713" i="43" s="1"/>
  <c r="J712" i="43"/>
  <c r="I712" i="43"/>
  <c r="AL711" i="43"/>
  <c r="AE711" i="43"/>
  <c r="W711" i="43"/>
  <c r="V711" i="43"/>
  <c r="U711" i="43"/>
  <c r="T711" i="43"/>
  <c r="S711" i="43"/>
  <c r="M711" i="43"/>
  <c r="AL710" i="43"/>
  <c r="AE710" i="43"/>
  <c r="W710" i="43"/>
  <c r="V710" i="43"/>
  <c r="U710" i="43"/>
  <c r="X710" i="43" s="1"/>
  <c r="T710" i="43"/>
  <c r="S710" i="43"/>
  <c r="S712" i="43" s="1"/>
  <c r="M710" i="43"/>
  <c r="AL709" i="43"/>
  <c r="AL712" i="43" s="1"/>
  <c r="AE709" i="43"/>
  <c r="AE712" i="43" s="1"/>
  <c r="W709" i="43"/>
  <c r="X709" i="43" s="1"/>
  <c r="V709" i="43"/>
  <c r="U709" i="43"/>
  <c r="U712" i="43" s="1"/>
  <c r="T709" i="43"/>
  <c r="T712" i="43" s="1"/>
  <c r="S709" i="43"/>
  <c r="M709" i="43"/>
  <c r="M712" i="43" s="1"/>
  <c r="AK707" i="43"/>
  <c r="AK713" i="43" s="1"/>
  <c r="AJ707" i="43"/>
  <c r="AI707" i="43"/>
  <c r="AH707" i="43"/>
  <c r="AD707" i="43"/>
  <c r="AD713" i="43" s="1"/>
  <c r="AC707" i="43"/>
  <c r="AB707" i="43"/>
  <c r="AA707" i="43"/>
  <c r="R707" i="43"/>
  <c r="Q707" i="43"/>
  <c r="Q713" i="43" s="1"/>
  <c r="Q744" i="43" s="1"/>
  <c r="P707" i="43"/>
  <c r="P713" i="43" s="1"/>
  <c r="O707" i="43"/>
  <c r="L707" i="43"/>
  <c r="K707" i="43"/>
  <c r="J707" i="43"/>
  <c r="J713" i="43" s="1"/>
  <c r="I707" i="43"/>
  <c r="I713" i="43" s="1"/>
  <c r="U706" i="43"/>
  <c r="AL705" i="43"/>
  <c r="AE705" i="43"/>
  <c r="W705" i="43"/>
  <c r="V705" i="43"/>
  <c r="X705" i="43" s="1"/>
  <c r="U705" i="43"/>
  <c r="T705" i="43"/>
  <c r="S705" i="43"/>
  <c r="M705" i="43"/>
  <c r="AL704" i="43"/>
  <c r="AE704" i="43"/>
  <c r="X704" i="43"/>
  <c r="W704" i="43"/>
  <c r="V704" i="43"/>
  <c r="U704" i="43"/>
  <c r="T704" i="43"/>
  <c r="S704" i="43"/>
  <c r="M704" i="43"/>
  <c r="AL703" i="43"/>
  <c r="AE703" i="43"/>
  <c r="W703" i="43"/>
  <c r="V703" i="43"/>
  <c r="U703" i="43"/>
  <c r="X703" i="43" s="1"/>
  <c r="T703" i="43"/>
  <c r="S703" i="43"/>
  <c r="M703" i="43"/>
  <c r="AL702" i="43"/>
  <c r="AE702" i="43"/>
  <c r="W702" i="43"/>
  <c r="X702" i="43" s="1"/>
  <c r="V702" i="43"/>
  <c r="U702" i="43"/>
  <c r="T702" i="43"/>
  <c r="S702" i="43"/>
  <c r="M702" i="43"/>
  <c r="AL701" i="43"/>
  <c r="AE701" i="43"/>
  <c r="W701" i="43"/>
  <c r="V701" i="43"/>
  <c r="X701" i="43" s="1"/>
  <c r="U701" i="43"/>
  <c r="T701" i="43"/>
  <c r="S701" i="43"/>
  <c r="M701" i="43"/>
  <c r="AL700" i="43"/>
  <c r="AE700" i="43"/>
  <c r="X700" i="43"/>
  <c r="W700" i="43"/>
  <c r="V700" i="43"/>
  <c r="U700" i="43"/>
  <c r="T700" i="43"/>
  <c r="S700" i="43"/>
  <c r="M700" i="43"/>
  <c r="AL699" i="43"/>
  <c r="AE699" i="43"/>
  <c r="W699" i="43"/>
  <c r="V699" i="43"/>
  <c r="U699" i="43"/>
  <c r="X699" i="43" s="1"/>
  <c r="T699" i="43"/>
  <c r="S699" i="43"/>
  <c r="M699" i="43"/>
  <c r="AL698" i="43"/>
  <c r="AE698" i="43"/>
  <c r="W698" i="43"/>
  <c r="X698" i="43" s="1"/>
  <c r="V698" i="43"/>
  <c r="U698" i="43"/>
  <c r="T698" i="43"/>
  <c r="S698" i="43"/>
  <c r="M698" i="43"/>
  <c r="AL697" i="43"/>
  <c r="AE697" i="43"/>
  <c r="W697" i="43"/>
  <c r="V697" i="43"/>
  <c r="X697" i="43" s="1"/>
  <c r="U697" i="43"/>
  <c r="T697" i="43"/>
  <c r="S697" i="43"/>
  <c r="M697" i="43"/>
  <c r="AL696" i="43"/>
  <c r="AE696" i="43"/>
  <c r="X696" i="43"/>
  <c r="W696" i="43"/>
  <c r="V696" i="43"/>
  <c r="U696" i="43"/>
  <c r="T696" i="43"/>
  <c r="S696" i="43"/>
  <c r="M696" i="43"/>
  <c r="AL695" i="43"/>
  <c r="AE695" i="43"/>
  <c r="W695" i="43"/>
  <c r="V695" i="43"/>
  <c r="U695" i="43"/>
  <c r="X695" i="43" s="1"/>
  <c r="T695" i="43"/>
  <c r="S695" i="43"/>
  <c r="M695" i="43"/>
  <c r="AL694" i="43"/>
  <c r="AE694" i="43"/>
  <c r="W694" i="43"/>
  <c r="X694" i="43" s="1"/>
  <c r="V694" i="43"/>
  <c r="U694" i="43"/>
  <c r="T694" i="43"/>
  <c r="S694" i="43"/>
  <c r="M694" i="43"/>
  <c r="AL693" i="43"/>
  <c r="AE693" i="43"/>
  <c r="W693" i="43"/>
  <c r="V693" i="43"/>
  <c r="X693" i="43" s="1"/>
  <c r="U693" i="43"/>
  <c r="T693" i="43"/>
  <c r="S693" i="43"/>
  <c r="M693" i="43"/>
  <c r="AL692" i="43"/>
  <c r="AE692" i="43"/>
  <c r="X692" i="43"/>
  <c r="W692" i="43"/>
  <c r="V692" i="43"/>
  <c r="U692" i="43"/>
  <c r="T692" i="43"/>
  <c r="S692" i="43"/>
  <c r="M692" i="43"/>
  <c r="AL691" i="43"/>
  <c r="AE691" i="43"/>
  <c r="W691" i="43"/>
  <c r="V691" i="43"/>
  <c r="U691" i="43"/>
  <c r="X691" i="43" s="1"/>
  <c r="T691" i="43"/>
  <c r="S691" i="43"/>
  <c r="M691" i="43"/>
  <c r="AL690" i="43"/>
  <c r="AE690" i="43"/>
  <c r="W690" i="43"/>
  <c r="X690" i="43" s="1"/>
  <c r="V690" i="43"/>
  <c r="U690" i="43"/>
  <c r="T690" i="43"/>
  <c r="S690" i="43"/>
  <c r="M690" i="43"/>
  <c r="AL689" i="43"/>
  <c r="AE689" i="43"/>
  <c r="W689" i="43"/>
  <c r="V689" i="43"/>
  <c r="X689" i="43" s="1"/>
  <c r="U689" i="43"/>
  <c r="T689" i="43"/>
  <c r="S689" i="43"/>
  <c r="M689" i="43"/>
  <c r="AL688" i="43"/>
  <c r="AE688" i="43"/>
  <c r="X688" i="43"/>
  <c r="W688" i="43"/>
  <c r="V688" i="43"/>
  <c r="U688" i="43"/>
  <c r="T688" i="43"/>
  <c r="S688" i="43"/>
  <c r="M688" i="43"/>
  <c r="AL687" i="43"/>
  <c r="AE687" i="43"/>
  <c r="W687" i="43"/>
  <c r="V687" i="43"/>
  <c r="U687" i="43"/>
  <c r="X687" i="43" s="1"/>
  <c r="T687" i="43"/>
  <c r="S687" i="43"/>
  <c r="M687" i="43"/>
  <c r="AL686" i="43"/>
  <c r="AE686" i="43"/>
  <c r="W686" i="43"/>
  <c r="X686" i="43" s="1"/>
  <c r="V686" i="43"/>
  <c r="U686" i="43"/>
  <c r="T686" i="43"/>
  <c r="S686" i="43"/>
  <c r="M686" i="43"/>
  <c r="AL685" i="43"/>
  <c r="AE685" i="43"/>
  <c r="W685" i="43"/>
  <c r="V685" i="43"/>
  <c r="X685" i="43" s="1"/>
  <c r="U685" i="43"/>
  <c r="T685" i="43"/>
  <c r="S685" i="43"/>
  <c r="M685" i="43"/>
  <c r="AL684" i="43"/>
  <c r="AE684" i="43"/>
  <c r="X684" i="43"/>
  <c r="W684" i="43"/>
  <c r="V684" i="43"/>
  <c r="U684" i="43"/>
  <c r="T684" i="43"/>
  <c r="S684" i="43"/>
  <c r="M684" i="43"/>
  <c r="AL683" i="43"/>
  <c r="AE683" i="43"/>
  <c r="W683" i="43"/>
  <c r="V683" i="43"/>
  <c r="U683" i="43"/>
  <c r="X683" i="43" s="1"/>
  <c r="T683" i="43"/>
  <c r="S683" i="43"/>
  <c r="M683" i="43"/>
  <c r="AL682" i="43"/>
  <c r="AE682" i="43"/>
  <c r="W682" i="43"/>
  <c r="X682" i="43" s="1"/>
  <c r="V682" i="43"/>
  <c r="U682" i="43"/>
  <c r="T682" i="43"/>
  <c r="S682" i="43"/>
  <c r="M682" i="43"/>
  <c r="AL681" i="43"/>
  <c r="AE681" i="43"/>
  <c r="W681" i="43"/>
  <c r="V681" i="43"/>
  <c r="X681" i="43" s="1"/>
  <c r="U681" i="43"/>
  <c r="T681" i="43"/>
  <c r="S681" i="43"/>
  <c r="M681" i="43"/>
  <c r="AL680" i="43"/>
  <c r="AE680" i="43"/>
  <c r="X680" i="43"/>
  <c r="W680" i="43"/>
  <c r="V680" i="43"/>
  <c r="U680" i="43"/>
  <c r="T680" i="43"/>
  <c r="S680" i="43"/>
  <c r="M680" i="43"/>
  <c r="AL679" i="43"/>
  <c r="AE679" i="43"/>
  <c r="W679" i="43"/>
  <c r="V679" i="43"/>
  <c r="U679" i="43"/>
  <c r="X679" i="43" s="1"/>
  <c r="T679" i="43"/>
  <c r="S679" i="43"/>
  <c r="M679" i="43"/>
  <c r="AL678" i="43"/>
  <c r="AE678" i="43"/>
  <c r="W678" i="43"/>
  <c r="X678" i="43" s="1"/>
  <c r="V678" i="43"/>
  <c r="U678" i="43"/>
  <c r="T678" i="43"/>
  <c r="S678" i="43"/>
  <c r="M678" i="43"/>
  <c r="AL677" i="43"/>
  <c r="AE677" i="43"/>
  <c r="W677" i="43"/>
  <c r="V677" i="43"/>
  <c r="X677" i="43" s="1"/>
  <c r="U677" i="43"/>
  <c r="T677" i="43"/>
  <c r="S677" i="43"/>
  <c r="M677" i="43"/>
  <c r="AL676" i="43"/>
  <c r="AE676" i="43"/>
  <c r="X676" i="43"/>
  <c r="W676" i="43"/>
  <c r="V676" i="43"/>
  <c r="U676" i="43"/>
  <c r="T676" i="43"/>
  <c r="S676" i="43"/>
  <c r="M676" i="43"/>
  <c r="AL675" i="43"/>
  <c r="AE675" i="43"/>
  <c r="W675" i="43"/>
  <c r="V675" i="43"/>
  <c r="U675" i="43"/>
  <c r="X675" i="43" s="1"/>
  <c r="T675" i="43"/>
  <c r="S675" i="43"/>
  <c r="M675" i="43"/>
  <c r="AL674" i="43"/>
  <c r="AE674" i="43"/>
  <c r="W674" i="43"/>
  <c r="X674" i="43" s="1"/>
  <c r="V674" i="43"/>
  <c r="U674" i="43"/>
  <c r="T674" i="43"/>
  <c r="S674" i="43"/>
  <c r="M674" i="43"/>
  <c r="AL673" i="43"/>
  <c r="AE673" i="43"/>
  <c r="W673" i="43"/>
  <c r="V673" i="43"/>
  <c r="X673" i="43" s="1"/>
  <c r="U673" i="43"/>
  <c r="T673" i="43"/>
  <c r="S673" i="43"/>
  <c r="M673" i="43"/>
  <c r="AL672" i="43"/>
  <c r="AE672" i="43"/>
  <c r="X672" i="43"/>
  <c r="W672" i="43"/>
  <c r="V672" i="43"/>
  <c r="U672" i="43"/>
  <c r="T672" i="43"/>
  <c r="S672" i="43"/>
  <c r="M672" i="43"/>
  <c r="AL671" i="43"/>
  <c r="AE671" i="43"/>
  <c r="W671" i="43"/>
  <c r="V671" i="43"/>
  <c r="U671" i="43"/>
  <c r="X671" i="43" s="1"/>
  <c r="T671" i="43"/>
  <c r="S671" i="43"/>
  <c r="M671" i="43"/>
  <c r="AL670" i="43"/>
  <c r="AE670" i="43"/>
  <c r="W670" i="43"/>
  <c r="X670" i="43" s="1"/>
  <c r="V670" i="43"/>
  <c r="U670" i="43"/>
  <c r="T670" i="43"/>
  <c r="S670" i="43"/>
  <c r="M670" i="43"/>
  <c r="AL669" i="43"/>
  <c r="AE669" i="43"/>
  <c r="W669" i="43"/>
  <c r="V669" i="43"/>
  <c r="X669" i="43" s="1"/>
  <c r="U669" i="43"/>
  <c r="T669" i="43"/>
  <c r="S669" i="43"/>
  <c r="M669" i="43"/>
  <c r="AL668" i="43"/>
  <c r="AE668" i="43"/>
  <c r="X668" i="43"/>
  <c r="W668" i="43"/>
  <c r="V668" i="43"/>
  <c r="U668" i="43"/>
  <c r="T668" i="43"/>
  <c r="S668" i="43"/>
  <c r="M668" i="43"/>
  <c r="AL667" i="43"/>
  <c r="AE667" i="43"/>
  <c r="W667" i="43"/>
  <c r="V667" i="43"/>
  <c r="U667" i="43"/>
  <c r="X667" i="43" s="1"/>
  <c r="T667" i="43"/>
  <c r="S667" i="43"/>
  <c r="M667" i="43"/>
  <c r="AL666" i="43"/>
  <c r="AE666" i="43"/>
  <c r="W666" i="43"/>
  <c r="X666" i="43" s="1"/>
  <c r="V666" i="43"/>
  <c r="U666" i="43"/>
  <c r="T666" i="43"/>
  <c r="S666" i="43"/>
  <c r="M666" i="43"/>
  <c r="AL665" i="43"/>
  <c r="AE665" i="43"/>
  <c r="W665" i="43"/>
  <c r="V665" i="43"/>
  <c r="X665" i="43" s="1"/>
  <c r="U665" i="43"/>
  <c r="T665" i="43"/>
  <c r="S665" i="43"/>
  <c r="M665" i="43"/>
  <c r="AL664" i="43"/>
  <c r="AE664" i="43"/>
  <c r="X664" i="43"/>
  <c r="W664" i="43"/>
  <c r="V664" i="43"/>
  <c r="U664" i="43"/>
  <c r="T664" i="43"/>
  <c r="S664" i="43"/>
  <c r="M664" i="43"/>
  <c r="AL663" i="43"/>
  <c r="AE663" i="43"/>
  <c r="W663" i="43"/>
  <c r="V663" i="43"/>
  <c r="U663" i="43"/>
  <c r="X663" i="43" s="1"/>
  <c r="T663" i="43"/>
  <c r="S663" i="43"/>
  <c r="M663" i="43"/>
  <c r="AL662" i="43"/>
  <c r="AE662" i="43"/>
  <c r="W662" i="43"/>
  <c r="X662" i="43" s="1"/>
  <c r="V662" i="43"/>
  <c r="U662" i="43"/>
  <c r="T662" i="43"/>
  <c r="S662" i="43"/>
  <c r="M662" i="43"/>
  <c r="AL661" i="43"/>
  <c r="AE661" i="43"/>
  <c r="W661" i="43"/>
  <c r="V661" i="43"/>
  <c r="X661" i="43" s="1"/>
  <c r="U661" i="43"/>
  <c r="T661" i="43"/>
  <c r="S661" i="43"/>
  <c r="M661" i="43"/>
  <c r="AL660" i="43"/>
  <c r="AE660" i="43"/>
  <c r="X660" i="43"/>
  <c r="W660" i="43"/>
  <c r="V660" i="43"/>
  <c r="U660" i="43"/>
  <c r="T660" i="43"/>
  <c r="S660" i="43"/>
  <c r="M660" i="43"/>
  <c r="AL659" i="43"/>
  <c r="AE659" i="43"/>
  <c r="W659" i="43"/>
  <c r="V659" i="43"/>
  <c r="U659" i="43"/>
  <c r="X659" i="43" s="1"/>
  <c r="T659" i="43"/>
  <c r="S659" i="43"/>
  <c r="M659" i="43"/>
  <c r="AL658" i="43"/>
  <c r="AE658" i="43"/>
  <c r="W658" i="43"/>
  <c r="X658" i="43" s="1"/>
  <c r="V658" i="43"/>
  <c r="U658" i="43"/>
  <c r="T658" i="43"/>
  <c r="S658" i="43"/>
  <c r="M658" i="43"/>
  <c r="AL657" i="43"/>
  <c r="AE657" i="43"/>
  <c r="W657" i="43"/>
  <c r="V657" i="43"/>
  <c r="X657" i="43" s="1"/>
  <c r="U657" i="43"/>
  <c r="T657" i="43"/>
  <c r="S657" i="43"/>
  <c r="M657" i="43"/>
  <c r="AL656" i="43"/>
  <c r="AE656" i="43"/>
  <c r="X656" i="43"/>
  <c r="W656" i="43"/>
  <c r="V656" i="43"/>
  <c r="U656" i="43"/>
  <c r="T656" i="43"/>
  <c r="S656" i="43"/>
  <c r="M656" i="43"/>
  <c r="AL655" i="43"/>
  <c r="AE655" i="43"/>
  <c r="W655" i="43"/>
  <c r="V655" i="43"/>
  <c r="U655" i="43"/>
  <c r="X655" i="43" s="1"/>
  <c r="T655" i="43"/>
  <c r="S655" i="43"/>
  <c r="M655" i="43"/>
  <c r="AL654" i="43"/>
  <c r="AE654" i="43"/>
  <c r="W654" i="43"/>
  <c r="X654" i="43" s="1"/>
  <c r="V654" i="43"/>
  <c r="U654" i="43"/>
  <c r="T654" i="43"/>
  <c r="S654" i="43"/>
  <c r="M654" i="43"/>
  <c r="AL653" i="43"/>
  <c r="AE653" i="43"/>
  <c r="W653" i="43"/>
  <c r="V653" i="43"/>
  <c r="X653" i="43" s="1"/>
  <c r="U653" i="43"/>
  <c r="T653" i="43"/>
  <c r="S653" i="43"/>
  <c r="M653" i="43"/>
  <c r="AL652" i="43"/>
  <c r="AE652" i="43"/>
  <c r="X652" i="43"/>
  <c r="W652" i="43"/>
  <c r="V652" i="43"/>
  <c r="U652" i="43"/>
  <c r="T652" i="43"/>
  <c r="S652" i="43"/>
  <c r="M652" i="43"/>
  <c r="AL651" i="43"/>
  <c r="AE651" i="43"/>
  <c r="W651" i="43"/>
  <c r="V651" i="43"/>
  <c r="U651" i="43"/>
  <c r="X651" i="43" s="1"/>
  <c r="T651" i="43"/>
  <c r="S651" i="43"/>
  <c r="M651" i="43"/>
  <c r="AL650" i="43"/>
  <c r="AE650" i="43"/>
  <c r="W650" i="43"/>
  <c r="X650" i="43" s="1"/>
  <c r="V650" i="43"/>
  <c r="U650" i="43"/>
  <c r="T650" i="43"/>
  <c r="S650" i="43"/>
  <c r="M650" i="43"/>
  <c r="AL649" i="43"/>
  <c r="AE649" i="43"/>
  <c r="W649" i="43"/>
  <c r="V649" i="43"/>
  <c r="X649" i="43" s="1"/>
  <c r="U649" i="43"/>
  <c r="T649" i="43"/>
  <c r="S649" i="43"/>
  <c r="M649" i="43"/>
  <c r="AL648" i="43"/>
  <c r="AE648" i="43"/>
  <c r="X648" i="43"/>
  <c r="W648" i="43"/>
  <c r="V648" i="43"/>
  <c r="U648" i="43"/>
  <c r="T648" i="43"/>
  <c r="S648" i="43"/>
  <c r="M648" i="43"/>
  <c r="AL647" i="43"/>
  <c r="AE647" i="43"/>
  <c r="W647" i="43"/>
  <c r="V647" i="43"/>
  <c r="U647" i="43"/>
  <c r="X647" i="43" s="1"/>
  <c r="T647" i="43"/>
  <c r="S647" i="43"/>
  <c r="M647" i="43"/>
  <c r="AL646" i="43"/>
  <c r="AE646" i="43"/>
  <c r="W646" i="43"/>
  <c r="X646" i="43" s="1"/>
  <c r="V646" i="43"/>
  <c r="U646" i="43"/>
  <c r="T646" i="43"/>
  <c r="S646" i="43"/>
  <c r="M646" i="43"/>
  <c r="AL645" i="43"/>
  <c r="AE645" i="43"/>
  <c r="W645" i="43"/>
  <c r="V645" i="43"/>
  <c r="X645" i="43" s="1"/>
  <c r="U645" i="43"/>
  <c r="T645" i="43"/>
  <c r="S645" i="43"/>
  <c r="M645" i="43"/>
  <c r="AL644" i="43"/>
  <c r="AE644" i="43"/>
  <c r="X644" i="43"/>
  <c r="W644" i="43"/>
  <c r="V644" i="43"/>
  <c r="U644" i="43"/>
  <c r="T644" i="43"/>
  <c r="S644" i="43"/>
  <c r="M644" i="43"/>
  <c r="AL643" i="43"/>
  <c r="AE643" i="43"/>
  <c r="W643" i="43"/>
  <c r="V643" i="43"/>
  <c r="U643" i="43"/>
  <c r="X643" i="43" s="1"/>
  <c r="T643" i="43"/>
  <c r="S643" i="43"/>
  <c r="M643" i="43"/>
  <c r="AL642" i="43"/>
  <c r="AE642" i="43"/>
  <c r="W642" i="43"/>
  <c r="X642" i="43" s="1"/>
  <c r="V642" i="43"/>
  <c r="U642" i="43"/>
  <c r="T642" i="43"/>
  <c r="S642" i="43"/>
  <c r="M642" i="43"/>
  <c r="AL641" i="43"/>
  <c r="AE641" i="43"/>
  <c r="W641" i="43"/>
  <c r="V641" i="43"/>
  <c r="X641" i="43" s="1"/>
  <c r="U641" i="43"/>
  <c r="T641" i="43"/>
  <c r="S641" i="43"/>
  <c r="M641" i="43"/>
  <c r="AL640" i="43"/>
  <c r="AE640" i="43"/>
  <c r="X640" i="43"/>
  <c r="W640" i="43"/>
  <c r="V640" i="43"/>
  <c r="U640" i="43"/>
  <c r="T640" i="43"/>
  <c r="S640" i="43"/>
  <c r="M640" i="43"/>
  <c r="AL639" i="43"/>
  <c r="AE639" i="43"/>
  <c r="W639" i="43"/>
  <c r="V639" i="43"/>
  <c r="U639" i="43"/>
  <c r="X639" i="43" s="1"/>
  <c r="T639" i="43"/>
  <c r="S639" i="43"/>
  <c r="M639" i="43"/>
  <c r="AL638" i="43"/>
  <c r="AE638" i="43"/>
  <c r="W638" i="43"/>
  <c r="X638" i="43" s="1"/>
  <c r="V638" i="43"/>
  <c r="U638" i="43"/>
  <c r="T638" i="43"/>
  <c r="S638" i="43"/>
  <c r="M638" i="43"/>
  <c r="AL637" i="43"/>
  <c r="AE637" i="43"/>
  <c r="W637" i="43"/>
  <c r="V637" i="43"/>
  <c r="X637" i="43" s="1"/>
  <c r="U637" i="43"/>
  <c r="T637" i="43"/>
  <c r="S637" i="43"/>
  <c r="M637" i="43"/>
  <c r="AL636" i="43"/>
  <c r="AE636" i="43"/>
  <c r="X636" i="43"/>
  <c r="W636" i="43"/>
  <c r="V636" i="43"/>
  <c r="U636" i="43"/>
  <c r="T636" i="43"/>
  <c r="S636" i="43"/>
  <c r="M636" i="43"/>
  <c r="AL635" i="43"/>
  <c r="AE635" i="43"/>
  <c r="W635" i="43"/>
  <c r="V635" i="43"/>
  <c r="U635" i="43"/>
  <c r="X635" i="43" s="1"/>
  <c r="T635" i="43"/>
  <c r="S635" i="43"/>
  <c r="M635" i="43"/>
  <c r="AL634" i="43"/>
  <c r="AE634" i="43"/>
  <c r="W634" i="43"/>
  <c r="X634" i="43" s="1"/>
  <c r="V634" i="43"/>
  <c r="U634" i="43"/>
  <c r="T634" i="43"/>
  <c r="S634" i="43"/>
  <c r="M634" i="43"/>
  <c r="AL633" i="43"/>
  <c r="AE633" i="43"/>
  <c r="W633" i="43"/>
  <c r="V633" i="43"/>
  <c r="X633" i="43" s="1"/>
  <c r="U633" i="43"/>
  <c r="T633" i="43"/>
  <c r="S633" i="43"/>
  <c r="M633" i="43"/>
  <c r="AL632" i="43"/>
  <c r="AE632" i="43"/>
  <c r="X632" i="43"/>
  <c r="W632" i="43"/>
  <c r="V632" i="43"/>
  <c r="U632" i="43"/>
  <c r="T632" i="43"/>
  <c r="S632" i="43"/>
  <c r="M632" i="43"/>
  <c r="AL631" i="43"/>
  <c r="AE631" i="43"/>
  <c r="W631" i="43"/>
  <c r="V631" i="43"/>
  <c r="U631" i="43"/>
  <c r="X631" i="43" s="1"/>
  <c r="T631" i="43"/>
  <c r="S631" i="43"/>
  <c r="M631" i="43"/>
  <c r="AL630" i="43"/>
  <c r="AE630" i="43"/>
  <c r="W630" i="43"/>
  <c r="X630" i="43" s="1"/>
  <c r="V630" i="43"/>
  <c r="U630" i="43"/>
  <c r="T630" i="43"/>
  <c r="S630" i="43"/>
  <c r="M630" i="43"/>
  <c r="AL629" i="43"/>
  <c r="AE629" i="43"/>
  <c r="W629" i="43"/>
  <c r="V629" i="43"/>
  <c r="X629" i="43" s="1"/>
  <c r="U629" i="43"/>
  <c r="T629" i="43"/>
  <c r="S629" i="43"/>
  <c r="M629" i="43"/>
  <c r="AL628" i="43"/>
  <c r="AE628" i="43"/>
  <c r="X628" i="43"/>
  <c r="W628" i="43"/>
  <c r="V628" i="43"/>
  <c r="U628" i="43"/>
  <c r="T628" i="43"/>
  <c r="S628" i="43"/>
  <c r="M628" i="43"/>
  <c r="AL627" i="43"/>
  <c r="AE627" i="43"/>
  <c r="W627" i="43"/>
  <c r="V627" i="43"/>
  <c r="U627" i="43"/>
  <c r="T627" i="43"/>
  <c r="S627" i="43"/>
  <c r="M627" i="43"/>
  <c r="AL626" i="43"/>
  <c r="AE626" i="43"/>
  <c r="AE707" i="43" s="1"/>
  <c r="W626" i="43"/>
  <c r="X626" i="43" s="1"/>
  <c r="V626" i="43"/>
  <c r="U626" i="43"/>
  <c r="T626" i="43"/>
  <c r="S626" i="43"/>
  <c r="M626" i="43"/>
  <c r="AL625" i="43"/>
  <c r="AL707" i="43" s="1"/>
  <c r="AL713" i="43" s="1"/>
  <c r="AE625" i="43"/>
  <c r="W625" i="43"/>
  <c r="W707" i="43" s="1"/>
  <c r="W713" i="43" s="1"/>
  <c r="V625" i="43"/>
  <c r="X625" i="43" s="1"/>
  <c r="U625" i="43"/>
  <c r="T625" i="43"/>
  <c r="T707" i="43" s="1"/>
  <c r="S625" i="43"/>
  <c r="S707" i="43" s="1"/>
  <c r="S713" i="43" s="1"/>
  <c r="M625" i="43"/>
  <c r="AJ619" i="43"/>
  <c r="AJ744" i="43" s="1"/>
  <c r="AC619" i="43"/>
  <c r="T619" i="43"/>
  <c r="Q619" i="43"/>
  <c r="P619" i="43"/>
  <c r="P744" i="43" s="1"/>
  <c r="O619" i="43"/>
  <c r="O744" i="43" s="1"/>
  <c r="I619" i="43"/>
  <c r="I744" i="43" s="1"/>
  <c r="AK618" i="43"/>
  <c r="AJ618" i="43"/>
  <c r="AI618" i="43"/>
  <c r="AH618" i="43"/>
  <c r="AD618" i="43"/>
  <c r="AD619" i="43" s="1"/>
  <c r="AD744" i="43" s="1"/>
  <c r="AC618" i="43"/>
  <c r="AB618" i="43"/>
  <c r="AB619" i="43" s="1"/>
  <c r="AB744" i="43" s="1"/>
  <c r="AA618" i="43"/>
  <c r="S618" i="43"/>
  <c r="R618" i="43"/>
  <c r="Q618" i="43"/>
  <c r="P618" i="43"/>
  <c r="O618" i="43"/>
  <c r="L618" i="43"/>
  <c r="K618" i="43"/>
  <c r="J618" i="43"/>
  <c r="I618" i="43"/>
  <c r="AL617" i="43"/>
  <c r="AE617" i="43"/>
  <c r="X617" i="43"/>
  <c r="W617" i="43"/>
  <c r="V617" i="43"/>
  <c r="U617" i="43"/>
  <c r="T617" i="43"/>
  <c r="S617" i="43"/>
  <c r="M617" i="43"/>
  <c r="AL616" i="43"/>
  <c r="AE616" i="43"/>
  <c r="W616" i="43"/>
  <c r="V616" i="43"/>
  <c r="U616" i="43"/>
  <c r="T616" i="43"/>
  <c r="S616" i="43"/>
  <c r="M616" i="43"/>
  <c r="AL615" i="43"/>
  <c r="AL618" i="43" s="1"/>
  <c r="AL619" i="43" s="1"/>
  <c r="AE615" i="43"/>
  <c r="AE618" i="43" s="1"/>
  <c r="W615" i="43"/>
  <c r="X615" i="43" s="1"/>
  <c r="V615" i="43"/>
  <c r="V618" i="43" s="1"/>
  <c r="U615" i="43"/>
  <c r="T615" i="43"/>
  <c r="T618" i="43" s="1"/>
  <c r="S615" i="43"/>
  <c r="M615" i="43"/>
  <c r="M618" i="43" s="1"/>
  <c r="AL613" i="43"/>
  <c r="AK613" i="43"/>
  <c r="AK619" i="43" s="1"/>
  <c r="AK744" i="43" s="1"/>
  <c r="AJ613" i="43"/>
  <c r="AI613" i="43"/>
  <c r="AI619" i="43" s="1"/>
  <c r="AH613" i="43"/>
  <c r="AH619" i="43" s="1"/>
  <c r="AH744" i="43" s="1"/>
  <c r="AD613" i="43"/>
  <c r="AC613" i="43"/>
  <c r="AB613" i="43"/>
  <c r="AA613" i="43"/>
  <c r="AA619" i="43" s="1"/>
  <c r="AA744" i="43" s="1"/>
  <c r="W613" i="43"/>
  <c r="W619" i="43" s="1"/>
  <c r="S613" i="43"/>
  <c r="S619" i="43" s="1"/>
  <c r="R613" i="43"/>
  <c r="R619" i="43" s="1"/>
  <c r="Q613" i="43"/>
  <c r="P613" i="43"/>
  <c r="O613" i="43"/>
  <c r="L613" i="43"/>
  <c r="L619" i="43" s="1"/>
  <c r="L744" i="43" s="1"/>
  <c r="K613" i="43"/>
  <c r="K619" i="43" s="1"/>
  <c r="K744" i="43" s="1"/>
  <c r="J613" i="43"/>
  <c r="J619" i="43" s="1"/>
  <c r="J744" i="43" s="1"/>
  <c r="I613" i="43"/>
  <c r="AL612" i="43"/>
  <c r="AE612" i="43"/>
  <c r="W612" i="43"/>
  <c r="X612" i="43" s="1"/>
  <c r="V612" i="43"/>
  <c r="U612" i="43"/>
  <c r="T612" i="43"/>
  <c r="S612" i="43"/>
  <c r="M612" i="43"/>
  <c r="AL611" i="43"/>
  <c r="AE611" i="43"/>
  <c r="AE613" i="43" s="1"/>
  <c r="W611" i="43"/>
  <c r="V611" i="43"/>
  <c r="U611" i="43"/>
  <c r="X611" i="43" s="1"/>
  <c r="T611" i="43"/>
  <c r="T613" i="43" s="1"/>
  <c r="S611" i="43"/>
  <c r="M611" i="43"/>
  <c r="AL610" i="43"/>
  <c r="AE610" i="43"/>
  <c r="W610" i="43"/>
  <c r="V610" i="43"/>
  <c r="U610" i="43"/>
  <c r="U613" i="43" s="1"/>
  <c r="T610" i="43"/>
  <c r="S610" i="43"/>
  <c r="M610" i="43"/>
  <c r="M613" i="43" s="1"/>
  <c r="M619" i="43" s="1"/>
  <c r="AC601" i="43"/>
  <c r="AK600" i="43"/>
  <c r="AJ600" i="43"/>
  <c r="AI600" i="43"/>
  <c r="AH600" i="43"/>
  <c r="AD600" i="43"/>
  <c r="AC600" i="43"/>
  <c r="AB600" i="43"/>
  <c r="AA600" i="43"/>
  <c r="R600" i="43"/>
  <c r="Q600" i="43"/>
  <c r="P600" i="43"/>
  <c r="O600" i="43"/>
  <c r="L600" i="43"/>
  <c r="K600" i="43"/>
  <c r="J600" i="43"/>
  <c r="I600" i="43"/>
  <c r="AL598" i="43"/>
  <c r="AE598" i="43"/>
  <c r="W598" i="43"/>
  <c r="V598" i="43"/>
  <c r="U598" i="43"/>
  <c r="X598" i="43" s="1"/>
  <c r="T598" i="43"/>
  <c r="S598" i="43"/>
  <c r="M598" i="43"/>
  <c r="AL597" i="43"/>
  <c r="AE597" i="43"/>
  <c r="W597" i="43"/>
  <c r="X597" i="43" s="1"/>
  <c r="V597" i="43"/>
  <c r="U597" i="43"/>
  <c r="T597" i="43"/>
  <c r="S597" i="43"/>
  <c r="M597" i="43"/>
  <c r="AL596" i="43"/>
  <c r="AE596" i="43"/>
  <c r="W596" i="43"/>
  <c r="V596" i="43"/>
  <c r="X596" i="43" s="1"/>
  <c r="U596" i="43"/>
  <c r="T596" i="43"/>
  <c r="S596" i="43"/>
  <c r="M596" i="43"/>
  <c r="AL595" i="43"/>
  <c r="AE595" i="43"/>
  <c r="X595" i="43"/>
  <c r="W595" i="43"/>
  <c r="V595" i="43"/>
  <c r="U595" i="43"/>
  <c r="T595" i="43"/>
  <c r="S595" i="43"/>
  <c r="M595" i="43"/>
  <c r="AL594" i="43"/>
  <c r="AE594" i="43"/>
  <c r="W594" i="43"/>
  <c r="V594" i="43"/>
  <c r="U594" i="43"/>
  <c r="X594" i="43" s="1"/>
  <c r="T594" i="43"/>
  <c r="S594" i="43"/>
  <c r="M594" i="43"/>
  <c r="AL593" i="43"/>
  <c r="AE593" i="43"/>
  <c r="W593" i="43"/>
  <c r="X593" i="43" s="1"/>
  <c r="V593" i="43"/>
  <c r="U593" i="43"/>
  <c r="T593" i="43"/>
  <c r="S593" i="43"/>
  <c r="M593" i="43"/>
  <c r="AL592" i="43"/>
  <c r="AE592" i="43"/>
  <c r="W592" i="43"/>
  <c r="V592" i="43"/>
  <c r="X592" i="43" s="1"/>
  <c r="U592" i="43"/>
  <c r="T592" i="43"/>
  <c r="S592" i="43"/>
  <c r="M592" i="43"/>
  <c r="AL591" i="43"/>
  <c r="AE591" i="43"/>
  <c r="X591" i="43"/>
  <c r="W591" i="43"/>
  <c r="V591" i="43"/>
  <c r="U591" i="43"/>
  <c r="T591" i="43"/>
  <c r="S591" i="43"/>
  <c r="M591" i="43"/>
  <c r="AL590" i="43"/>
  <c r="AE590" i="43"/>
  <c r="W590" i="43"/>
  <c r="V590" i="43"/>
  <c r="U590" i="43"/>
  <c r="X590" i="43" s="1"/>
  <c r="T590" i="43"/>
  <c r="S590" i="43"/>
  <c r="M590" i="43"/>
  <c r="AL589" i="43"/>
  <c r="AE589" i="43"/>
  <c r="W589" i="43"/>
  <c r="X589" i="43" s="1"/>
  <c r="V589" i="43"/>
  <c r="U589" i="43"/>
  <c r="T589" i="43"/>
  <c r="S589" i="43"/>
  <c r="M589" i="43"/>
  <c r="AL588" i="43"/>
  <c r="AE588" i="43"/>
  <c r="W588" i="43"/>
  <c r="W600" i="43" s="1"/>
  <c r="V588" i="43"/>
  <c r="X588" i="43" s="1"/>
  <c r="U588" i="43"/>
  <c r="T588" i="43"/>
  <c r="S588" i="43"/>
  <c r="M588" i="43"/>
  <c r="AL587" i="43"/>
  <c r="AL600" i="43" s="1"/>
  <c r="AE587" i="43"/>
  <c r="AE600" i="43" s="1"/>
  <c r="X587" i="43"/>
  <c r="W587" i="43"/>
  <c r="V587" i="43"/>
  <c r="U587" i="43"/>
  <c r="T587" i="43"/>
  <c r="T600" i="43" s="1"/>
  <c r="S587" i="43"/>
  <c r="S600" i="43" s="1"/>
  <c r="M587" i="43"/>
  <c r="M600" i="43" s="1"/>
  <c r="AI583" i="43"/>
  <c r="AE583" i="43"/>
  <c r="Q583" i="43"/>
  <c r="L583" i="43"/>
  <c r="K583" i="43"/>
  <c r="AK582" i="43"/>
  <c r="AJ582" i="43"/>
  <c r="AI582" i="43"/>
  <c r="AH582" i="43"/>
  <c r="AD582" i="43"/>
  <c r="AC582" i="43"/>
  <c r="AB582" i="43"/>
  <c r="AB583" i="43" s="1"/>
  <c r="AA582" i="43"/>
  <c r="AA583" i="43" s="1"/>
  <c r="R582" i="43"/>
  <c r="Q582" i="43"/>
  <c r="P582" i="43"/>
  <c r="O582" i="43"/>
  <c r="L582" i="43"/>
  <c r="K582" i="43"/>
  <c r="J582" i="43"/>
  <c r="I582" i="43"/>
  <c r="AL581" i="43"/>
  <c r="AE581" i="43"/>
  <c r="W581" i="43"/>
  <c r="V581" i="43"/>
  <c r="U581" i="43"/>
  <c r="T581" i="43"/>
  <c r="S581" i="43"/>
  <c r="M581" i="43"/>
  <c r="AL580" i="43"/>
  <c r="AE580" i="43"/>
  <c r="AE582" i="43" s="1"/>
  <c r="W580" i="43"/>
  <c r="X580" i="43" s="1"/>
  <c r="V580" i="43"/>
  <c r="U580" i="43"/>
  <c r="T580" i="43"/>
  <c r="S580" i="43"/>
  <c r="M580" i="43"/>
  <c r="AL579" i="43"/>
  <c r="AL582" i="43" s="1"/>
  <c r="AE579" i="43"/>
  <c r="W579" i="43"/>
  <c r="V579" i="43"/>
  <c r="X579" i="43" s="1"/>
  <c r="U579" i="43"/>
  <c r="T579" i="43"/>
  <c r="T582" i="43" s="1"/>
  <c r="S579" i="43"/>
  <c r="S582" i="43" s="1"/>
  <c r="M579" i="43"/>
  <c r="AK577" i="43"/>
  <c r="AK583" i="43" s="1"/>
  <c r="AJ577" i="43"/>
  <c r="AJ583" i="43" s="1"/>
  <c r="AI577" i="43"/>
  <c r="AH577" i="43"/>
  <c r="AH583" i="43" s="1"/>
  <c r="AD577" i="43"/>
  <c r="AD583" i="43" s="1"/>
  <c r="AC577" i="43"/>
  <c r="AC583" i="43" s="1"/>
  <c r="AB577" i="43"/>
  <c r="AA577" i="43"/>
  <c r="R577" i="43"/>
  <c r="R583" i="43" s="1"/>
  <c r="Q577" i="43"/>
  <c r="P577" i="43"/>
  <c r="O577" i="43"/>
  <c r="O583" i="43" s="1"/>
  <c r="O601" i="43" s="1"/>
  <c r="L577" i="43"/>
  <c r="K577" i="43"/>
  <c r="J577" i="43"/>
  <c r="J583" i="43" s="1"/>
  <c r="I577" i="43"/>
  <c r="I583" i="43" s="1"/>
  <c r="U576" i="43"/>
  <c r="AL575" i="43"/>
  <c r="AE575" i="43"/>
  <c r="W575" i="43"/>
  <c r="V575" i="43"/>
  <c r="U575" i="43"/>
  <c r="X575" i="43" s="1"/>
  <c r="T575" i="43"/>
  <c r="S575" i="43"/>
  <c r="M575" i="43"/>
  <c r="AL574" i="43"/>
  <c r="AE574" i="43"/>
  <c r="W574" i="43"/>
  <c r="V574" i="43"/>
  <c r="U574" i="43"/>
  <c r="X574" i="43" s="1"/>
  <c r="T574" i="43"/>
  <c r="S574" i="43"/>
  <c r="M574" i="43"/>
  <c r="AL573" i="43"/>
  <c r="AE573" i="43"/>
  <c r="W573" i="43"/>
  <c r="V573" i="43"/>
  <c r="U573" i="43"/>
  <c r="X573" i="43" s="1"/>
  <c r="T573" i="43"/>
  <c r="S573" i="43"/>
  <c r="M573" i="43"/>
  <c r="AL572" i="43"/>
  <c r="AE572" i="43"/>
  <c r="X572" i="43"/>
  <c r="W572" i="43"/>
  <c r="V572" i="43"/>
  <c r="U572" i="43"/>
  <c r="T572" i="43"/>
  <c r="S572" i="43"/>
  <c r="M572" i="43"/>
  <c r="AL571" i="43"/>
  <c r="AE571" i="43"/>
  <c r="W571" i="43"/>
  <c r="V571" i="43"/>
  <c r="U571" i="43"/>
  <c r="X571" i="43" s="1"/>
  <c r="T571" i="43"/>
  <c r="S571" i="43"/>
  <c r="M571" i="43"/>
  <c r="AL570" i="43"/>
  <c r="AE570" i="43"/>
  <c r="W570" i="43"/>
  <c r="V570" i="43"/>
  <c r="U570" i="43"/>
  <c r="X570" i="43" s="1"/>
  <c r="T570" i="43"/>
  <c r="S570" i="43"/>
  <c r="M570" i="43"/>
  <c r="AL569" i="43"/>
  <c r="AE569" i="43"/>
  <c r="W569" i="43"/>
  <c r="V569" i="43"/>
  <c r="U569" i="43"/>
  <c r="X569" i="43" s="1"/>
  <c r="T569" i="43"/>
  <c r="S569" i="43"/>
  <c r="M569" i="43"/>
  <c r="AL568" i="43"/>
  <c r="AE568" i="43"/>
  <c r="X568" i="43"/>
  <c r="W568" i="43"/>
  <c r="V568" i="43"/>
  <c r="U568" i="43"/>
  <c r="T568" i="43"/>
  <c r="S568" i="43"/>
  <c r="M568" i="43"/>
  <c r="AL567" i="43"/>
  <c r="AE567" i="43"/>
  <c r="W567" i="43"/>
  <c r="V567" i="43"/>
  <c r="U567" i="43"/>
  <c r="X567" i="43" s="1"/>
  <c r="T567" i="43"/>
  <c r="S567" i="43"/>
  <c r="M567" i="43"/>
  <c r="AL566" i="43"/>
  <c r="AE566" i="43"/>
  <c r="W566" i="43"/>
  <c r="V566" i="43"/>
  <c r="U566" i="43"/>
  <c r="X566" i="43" s="1"/>
  <c r="T566" i="43"/>
  <c r="S566" i="43"/>
  <c r="M566" i="43"/>
  <c r="AL565" i="43"/>
  <c r="AE565" i="43"/>
  <c r="W565" i="43"/>
  <c r="V565" i="43"/>
  <c r="U565" i="43"/>
  <c r="X565" i="43" s="1"/>
  <c r="T565" i="43"/>
  <c r="S565" i="43"/>
  <c r="M565" i="43"/>
  <c r="AL564" i="43"/>
  <c r="AE564" i="43"/>
  <c r="X564" i="43"/>
  <c r="W564" i="43"/>
  <c r="V564" i="43"/>
  <c r="U564" i="43"/>
  <c r="T564" i="43"/>
  <c r="S564" i="43"/>
  <c r="M564" i="43"/>
  <c r="AL563" i="43"/>
  <c r="AE563" i="43"/>
  <c r="W563" i="43"/>
  <c r="V563" i="43"/>
  <c r="U563" i="43"/>
  <c r="X563" i="43" s="1"/>
  <c r="T563" i="43"/>
  <c r="S563" i="43"/>
  <c r="M563" i="43"/>
  <c r="AL562" i="43"/>
  <c r="AE562" i="43"/>
  <c r="W562" i="43"/>
  <c r="V562" i="43"/>
  <c r="U562" i="43"/>
  <c r="X562" i="43" s="1"/>
  <c r="T562" i="43"/>
  <c r="S562" i="43"/>
  <c r="M562" i="43"/>
  <c r="AL561" i="43"/>
  <c r="AE561" i="43"/>
  <c r="W561" i="43"/>
  <c r="V561" i="43"/>
  <c r="U561" i="43"/>
  <c r="X561" i="43" s="1"/>
  <c r="T561" i="43"/>
  <c r="S561" i="43"/>
  <c r="M561" i="43"/>
  <c r="AL560" i="43"/>
  <c r="AE560" i="43"/>
  <c r="X560" i="43"/>
  <c r="W560" i="43"/>
  <c r="V560" i="43"/>
  <c r="U560" i="43"/>
  <c r="T560" i="43"/>
  <c r="S560" i="43"/>
  <c r="M560" i="43"/>
  <c r="AL559" i="43"/>
  <c r="AE559" i="43"/>
  <c r="W559" i="43"/>
  <c r="V559" i="43"/>
  <c r="U559" i="43"/>
  <c r="X559" i="43" s="1"/>
  <c r="T559" i="43"/>
  <c r="S559" i="43"/>
  <c r="M559" i="43"/>
  <c r="AL558" i="43"/>
  <c r="AE558" i="43"/>
  <c r="W558" i="43"/>
  <c r="V558" i="43"/>
  <c r="U558" i="43"/>
  <c r="X558" i="43" s="1"/>
  <c r="T558" i="43"/>
  <c r="S558" i="43"/>
  <c r="M558" i="43"/>
  <c r="AL557" i="43"/>
  <c r="AE557" i="43"/>
  <c r="W557" i="43"/>
  <c r="V557" i="43"/>
  <c r="U557" i="43"/>
  <c r="X557" i="43" s="1"/>
  <c r="T557" i="43"/>
  <c r="S557" i="43"/>
  <c r="M557" i="43"/>
  <c r="AL556" i="43"/>
  <c r="AE556" i="43"/>
  <c r="X556" i="43"/>
  <c r="W556" i="43"/>
  <c r="V556" i="43"/>
  <c r="U556" i="43"/>
  <c r="T556" i="43"/>
  <c r="S556" i="43"/>
  <c r="M556" i="43"/>
  <c r="AL555" i="43"/>
  <c r="AE555" i="43"/>
  <c r="W555" i="43"/>
  <c r="V555" i="43"/>
  <c r="U555" i="43"/>
  <c r="X555" i="43" s="1"/>
  <c r="T555" i="43"/>
  <c r="S555" i="43"/>
  <c r="M555" i="43"/>
  <c r="AL554" i="43"/>
  <c r="AE554" i="43"/>
  <c r="W554" i="43"/>
  <c r="V554" i="43"/>
  <c r="U554" i="43"/>
  <c r="X554" i="43" s="1"/>
  <c r="T554" i="43"/>
  <c r="S554" i="43"/>
  <c r="M554" i="43"/>
  <c r="AL553" i="43"/>
  <c r="AE553" i="43"/>
  <c r="W553" i="43"/>
  <c r="V553" i="43"/>
  <c r="U553" i="43"/>
  <c r="X553" i="43" s="1"/>
  <c r="T553" i="43"/>
  <c r="S553" i="43"/>
  <c r="M553" i="43"/>
  <c r="AL552" i="43"/>
  <c r="AE552" i="43"/>
  <c r="X552" i="43"/>
  <c r="W552" i="43"/>
  <c r="V552" i="43"/>
  <c r="U552" i="43"/>
  <c r="T552" i="43"/>
  <c r="S552" i="43"/>
  <c r="M552" i="43"/>
  <c r="AL551" i="43"/>
  <c r="AE551" i="43"/>
  <c r="W551" i="43"/>
  <c r="V551" i="43"/>
  <c r="U551" i="43"/>
  <c r="X551" i="43" s="1"/>
  <c r="T551" i="43"/>
  <c r="S551" i="43"/>
  <c r="M551" i="43"/>
  <c r="AL550" i="43"/>
  <c r="AE550" i="43"/>
  <c r="W550" i="43"/>
  <c r="V550" i="43"/>
  <c r="U550" i="43"/>
  <c r="X550" i="43" s="1"/>
  <c r="T550" i="43"/>
  <c r="S550" i="43"/>
  <c r="M550" i="43"/>
  <c r="AL549" i="43"/>
  <c r="AE549" i="43"/>
  <c r="W549" i="43"/>
  <c r="V549" i="43"/>
  <c r="U549" i="43"/>
  <c r="X549" i="43" s="1"/>
  <c r="T549" i="43"/>
  <c r="S549" i="43"/>
  <c r="M549" i="43"/>
  <c r="AL548" i="43"/>
  <c r="AE548" i="43"/>
  <c r="X548" i="43"/>
  <c r="W548" i="43"/>
  <c r="V548" i="43"/>
  <c r="U548" i="43"/>
  <c r="T548" i="43"/>
  <c r="S548" i="43"/>
  <c r="M548" i="43"/>
  <c r="AL547" i="43"/>
  <c r="AE547" i="43"/>
  <c r="W547" i="43"/>
  <c r="V547" i="43"/>
  <c r="U547" i="43"/>
  <c r="X547" i="43" s="1"/>
  <c r="T547" i="43"/>
  <c r="S547" i="43"/>
  <c r="M547" i="43"/>
  <c r="AL546" i="43"/>
  <c r="AE546" i="43"/>
  <c r="W546" i="43"/>
  <c r="V546" i="43"/>
  <c r="U546" i="43"/>
  <c r="X546" i="43" s="1"/>
  <c r="T546" i="43"/>
  <c r="S546" i="43"/>
  <c r="M546" i="43"/>
  <c r="AL545" i="43"/>
  <c r="AE545" i="43"/>
  <c r="W545" i="43"/>
  <c r="V545" i="43"/>
  <c r="U545" i="43"/>
  <c r="X545" i="43" s="1"/>
  <c r="T545" i="43"/>
  <c r="S545" i="43"/>
  <c r="M545" i="43"/>
  <c r="AL544" i="43"/>
  <c r="AE544" i="43"/>
  <c r="X544" i="43"/>
  <c r="W544" i="43"/>
  <c r="V544" i="43"/>
  <c r="U544" i="43"/>
  <c r="T544" i="43"/>
  <c r="S544" i="43"/>
  <c r="M544" i="43"/>
  <c r="AL543" i="43"/>
  <c r="AE543" i="43"/>
  <c r="W543" i="43"/>
  <c r="V543" i="43"/>
  <c r="U543" i="43"/>
  <c r="X543" i="43" s="1"/>
  <c r="T543" i="43"/>
  <c r="S543" i="43"/>
  <c r="M543" i="43"/>
  <c r="AL542" i="43"/>
  <c r="AE542" i="43"/>
  <c r="W542" i="43"/>
  <c r="V542" i="43"/>
  <c r="U542" i="43"/>
  <c r="X542" i="43" s="1"/>
  <c r="T542" i="43"/>
  <c r="S542" i="43"/>
  <c r="M542" i="43"/>
  <c r="AL541" i="43"/>
  <c r="AE541" i="43"/>
  <c r="W541" i="43"/>
  <c r="V541" i="43"/>
  <c r="X541" i="43" s="1"/>
  <c r="U541" i="43"/>
  <c r="T541" i="43"/>
  <c r="S541" i="43"/>
  <c r="M541" i="43"/>
  <c r="AL540" i="43"/>
  <c r="AE540" i="43"/>
  <c r="X540" i="43"/>
  <c r="W540" i="43"/>
  <c r="V540" i="43"/>
  <c r="U540" i="43"/>
  <c r="T540" i="43"/>
  <c r="S540" i="43"/>
  <c r="M540" i="43"/>
  <c r="AL539" i="43"/>
  <c r="AE539" i="43"/>
  <c r="W539" i="43"/>
  <c r="V539" i="43"/>
  <c r="U539" i="43"/>
  <c r="X539" i="43" s="1"/>
  <c r="T539" i="43"/>
  <c r="S539" i="43"/>
  <c r="M539" i="43"/>
  <c r="AL538" i="43"/>
  <c r="AE538" i="43"/>
  <c r="W538" i="43"/>
  <c r="V538" i="43"/>
  <c r="U538" i="43"/>
  <c r="X538" i="43" s="1"/>
  <c r="T538" i="43"/>
  <c r="S538" i="43"/>
  <c r="M538" i="43"/>
  <c r="AL537" i="43"/>
  <c r="AE537" i="43"/>
  <c r="AE577" i="43" s="1"/>
  <c r="W537" i="43"/>
  <c r="V537" i="43"/>
  <c r="X537" i="43" s="1"/>
  <c r="U537" i="43"/>
  <c r="U577" i="43" s="1"/>
  <c r="T537" i="43"/>
  <c r="T577" i="43" s="1"/>
  <c r="T583" i="43" s="1"/>
  <c r="S537" i="43"/>
  <c r="S577" i="43" s="1"/>
  <c r="S583" i="43" s="1"/>
  <c r="M537" i="43"/>
  <c r="M577" i="43" s="1"/>
  <c r="AJ531" i="43"/>
  <c r="AJ601" i="43" s="1"/>
  <c r="AC531" i="43"/>
  <c r="AA531" i="43"/>
  <c r="O531" i="43"/>
  <c r="L531" i="43"/>
  <c r="L601" i="43" s="1"/>
  <c r="I531" i="43"/>
  <c r="AK530" i="43"/>
  <c r="AK531" i="43" s="1"/>
  <c r="AK601" i="43" s="1"/>
  <c r="AJ530" i="43"/>
  <c r="AI530" i="43"/>
  <c r="AH530" i="43"/>
  <c r="AD530" i="43"/>
  <c r="AC530" i="43"/>
  <c r="AB530" i="43"/>
  <c r="AA530" i="43"/>
  <c r="T530" i="43"/>
  <c r="S530" i="43"/>
  <c r="R530" i="43"/>
  <c r="Q530" i="43"/>
  <c r="P530" i="43"/>
  <c r="O530" i="43"/>
  <c r="L530" i="43"/>
  <c r="K530" i="43"/>
  <c r="J530" i="43"/>
  <c r="I530" i="43"/>
  <c r="AL529" i="43"/>
  <c r="AE529" i="43"/>
  <c r="X529" i="43"/>
  <c r="W529" i="43"/>
  <c r="V529" i="43"/>
  <c r="U529" i="43"/>
  <c r="T529" i="43"/>
  <c r="S529" i="43"/>
  <c r="M529" i="43"/>
  <c r="AL528" i="43"/>
  <c r="AL530" i="43" s="1"/>
  <c r="AE528" i="43"/>
  <c r="W528" i="43"/>
  <c r="V528" i="43"/>
  <c r="U528" i="43"/>
  <c r="X528" i="43" s="1"/>
  <c r="T528" i="43"/>
  <c r="S528" i="43"/>
  <c r="M528" i="43"/>
  <c r="AL527" i="43"/>
  <c r="AE527" i="43"/>
  <c r="AE530" i="43" s="1"/>
  <c r="W527" i="43"/>
  <c r="V527" i="43"/>
  <c r="V530" i="43" s="1"/>
  <c r="U527" i="43"/>
  <c r="X527" i="43" s="1"/>
  <c r="T527" i="43"/>
  <c r="S527" i="43"/>
  <c r="M527" i="43"/>
  <c r="M530" i="43" s="1"/>
  <c r="AK525" i="43"/>
  <c r="AJ525" i="43"/>
  <c r="AI525" i="43"/>
  <c r="AI531" i="43" s="1"/>
  <c r="AI601" i="43" s="1"/>
  <c r="AH525" i="43"/>
  <c r="AH531" i="43" s="1"/>
  <c r="AD525" i="43"/>
  <c r="AD531" i="43" s="1"/>
  <c r="AC525" i="43"/>
  <c r="AB525" i="43"/>
  <c r="AA525" i="43"/>
  <c r="W525" i="43"/>
  <c r="W531" i="43" s="1"/>
  <c r="R525" i="43"/>
  <c r="R531" i="43" s="1"/>
  <c r="R601" i="43" s="1"/>
  <c r="Q525" i="43"/>
  <c r="Q531" i="43" s="1"/>
  <c r="Q601" i="43" s="1"/>
  <c r="P525" i="43"/>
  <c r="P531" i="43" s="1"/>
  <c r="O525" i="43"/>
  <c r="L525" i="43"/>
  <c r="K525" i="43"/>
  <c r="K531" i="43" s="1"/>
  <c r="K601" i="43" s="1"/>
  <c r="J525" i="43"/>
  <c r="J531" i="43" s="1"/>
  <c r="I525" i="43"/>
  <c r="AL524" i="43"/>
  <c r="AE524" i="43"/>
  <c r="W524" i="43"/>
  <c r="V524" i="43"/>
  <c r="U524" i="43"/>
  <c r="T524" i="43"/>
  <c r="S524" i="43"/>
  <c r="M524" i="43"/>
  <c r="AL523" i="43"/>
  <c r="AE523" i="43"/>
  <c r="W523" i="43"/>
  <c r="X523" i="43" s="1"/>
  <c r="V523" i="43"/>
  <c r="U523" i="43"/>
  <c r="T523" i="43"/>
  <c r="S523" i="43"/>
  <c r="M523" i="43"/>
  <c r="AL522" i="43"/>
  <c r="AL525" i="43" s="1"/>
  <c r="AE522" i="43"/>
  <c r="AE525" i="43" s="1"/>
  <c r="AE531" i="43" s="1"/>
  <c r="AE601" i="43" s="1"/>
  <c r="W522" i="43"/>
  <c r="V522" i="43"/>
  <c r="X522" i="43" s="1"/>
  <c r="U522" i="43"/>
  <c r="T522" i="43"/>
  <c r="T525" i="43" s="1"/>
  <c r="T531" i="43" s="1"/>
  <c r="S522" i="43"/>
  <c r="S525" i="43" s="1"/>
  <c r="S531" i="43" s="1"/>
  <c r="M522" i="43"/>
  <c r="AK512" i="43"/>
  <c r="AJ512" i="43"/>
  <c r="AI512" i="43"/>
  <c r="AH512" i="43"/>
  <c r="AF512" i="43"/>
  <c r="AD512" i="43"/>
  <c r="AC512" i="43"/>
  <c r="AB512" i="43"/>
  <c r="AA512" i="43"/>
  <c r="Y512" i="43"/>
  <c r="W512" i="43"/>
  <c r="R512" i="43"/>
  <c r="Q512" i="43"/>
  <c r="P512" i="43"/>
  <c r="O512" i="43"/>
  <c r="L512" i="43"/>
  <c r="K512" i="43"/>
  <c r="J512" i="43"/>
  <c r="I512" i="43"/>
  <c r="AL510" i="43"/>
  <c r="AE510" i="43"/>
  <c r="W510" i="43"/>
  <c r="X510" i="43" s="1"/>
  <c r="V510" i="43"/>
  <c r="U510" i="43"/>
  <c r="T510" i="43"/>
  <c r="S510" i="43"/>
  <c r="M510" i="43"/>
  <c r="AL509" i="43"/>
  <c r="AE509" i="43"/>
  <c r="W509" i="43"/>
  <c r="V509" i="43"/>
  <c r="U509" i="43"/>
  <c r="X509" i="43" s="1"/>
  <c r="T509" i="43"/>
  <c r="S509" i="43"/>
  <c r="M509" i="43"/>
  <c r="AL508" i="43"/>
  <c r="AE508" i="43"/>
  <c r="W508" i="43"/>
  <c r="V508" i="43"/>
  <c r="X508" i="43" s="1"/>
  <c r="U508" i="43"/>
  <c r="T508" i="43"/>
  <c r="S508" i="43"/>
  <c r="M508" i="43"/>
  <c r="AL507" i="43"/>
  <c r="AE507" i="43"/>
  <c r="W507" i="43"/>
  <c r="V507" i="43"/>
  <c r="U507" i="43"/>
  <c r="X507" i="43" s="1"/>
  <c r="T507" i="43"/>
  <c r="S507" i="43"/>
  <c r="M507" i="43"/>
  <c r="AL506" i="43"/>
  <c r="AE506" i="43"/>
  <c r="W506" i="43"/>
  <c r="X506" i="43" s="1"/>
  <c r="V506" i="43"/>
  <c r="U506" i="43"/>
  <c r="T506" i="43"/>
  <c r="S506" i="43"/>
  <c r="M506" i="43"/>
  <c r="AL505" i="43"/>
  <c r="AE505" i="43"/>
  <c r="W505" i="43"/>
  <c r="V505" i="43"/>
  <c r="U505" i="43"/>
  <c r="X505" i="43" s="1"/>
  <c r="T505" i="43"/>
  <c r="S505" i="43"/>
  <c r="M505" i="43"/>
  <c r="AL504" i="43"/>
  <c r="AE504" i="43"/>
  <c r="W504" i="43"/>
  <c r="V504" i="43"/>
  <c r="X504" i="43" s="1"/>
  <c r="U504" i="43"/>
  <c r="T504" i="43"/>
  <c r="S504" i="43"/>
  <c r="M504" i="43"/>
  <c r="AL503" i="43"/>
  <c r="AE503" i="43"/>
  <c r="W503" i="43"/>
  <c r="V503" i="43"/>
  <c r="U503" i="43"/>
  <c r="X503" i="43" s="1"/>
  <c r="T503" i="43"/>
  <c r="S503" i="43"/>
  <c r="M503" i="43"/>
  <c r="AL502" i="43"/>
  <c r="AE502" i="43"/>
  <c r="W502" i="43"/>
  <c r="X502" i="43" s="1"/>
  <c r="V502" i="43"/>
  <c r="U502" i="43"/>
  <c r="T502" i="43"/>
  <c r="S502" i="43"/>
  <c r="M502" i="43"/>
  <c r="AL501" i="43"/>
  <c r="AE501" i="43"/>
  <c r="W501" i="43"/>
  <c r="V501" i="43"/>
  <c r="U501" i="43"/>
  <c r="X501" i="43" s="1"/>
  <c r="T501" i="43"/>
  <c r="S501" i="43"/>
  <c r="M501" i="43"/>
  <c r="AL500" i="43"/>
  <c r="AE500" i="43"/>
  <c r="W500" i="43"/>
  <c r="V500" i="43"/>
  <c r="X500" i="43" s="1"/>
  <c r="U500" i="43"/>
  <c r="T500" i="43"/>
  <c r="S500" i="43"/>
  <c r="M500" i="43"/>
  <c r="AL499" i="43"/>
  <c r="AE499" i="43"/>
  <c r="W499" i="43"/>
  <c r="V499" i="43"/>
  <c r="U499" i="43"/>
  <c r="X499" i="43" s="1"/>
  <c r="T499" i="43"/>
  <c r="S499" i="43"/>
  <c r="M499" i="43"/>
  <c r="AL498" i="43"/>
  <c r="AE498" i="43"/>
  <c r="W498" i="43"/>
  <c r="X498" i="43" s="1"/>
  <c r="V498" i="43"/>
  <c r="U498" i="43"/>
  <c r="T498" i="43"/>
  <c r="S498" i="43"/>
  <c r="M498" i="43"/>
  <c r="AL497" i="43"/>
  <c r="AE497" i="43"/>
  <c r="W497" i="43"/>
  <c r="V497" i="43"/>
  <c r="U497" i="43"/>
  <c r="X497" i="43" s="1"/>
  <c r="T497" i="43"/>
  <c r="S497" i="43"/>
  <c r="M497" i="43"/>
  <c r="AL496" i="43"/>
  <c r="AE496" i="43"/>
  <c r="W496" i="43"/>
  <c r="V496" i="43"/>
  <c r="X496" i="43" s="1"/>
  <c r="U496" i="43"/>
  <c r="T496" i="43"/>
  <c r="S496" i="43"/>
  <c r="M496" i="43"/>
  <c r="AL495" i="43"/>
  <c r="AE495" i="43"/>
  <c r="W495" i="43"/>
  <c r="V495" i="43"/>
  <c r="U495" i="43"/>
  <c r="X495" i="43" s="1"/>
  <c r="T495" i="43"/>
  <c r="S495" i="43"/>
  <c r="M495" i="43"/>
  <c r="AL494" i="43"/>
  <c r="AE494" i="43"/>
  <c r="W494" i="43"/>
  <c r="X494" i="43" s="1"/>
  <c r="V494" i="43"/>
  <c r="U494" i="43"/>
  <c r="T494" i="43"/>
  <c r="S494" i="43"/>
  <c r="M494" i="43"/>
  <c r="AL493" i="43"/>
  <c r="AE493" i="43"/>
  <c r="W493" i="43"/>
  <c r="V493" i="43"/>
  <c r="U493" i="43"/>
  <c r="X493" i="43" s="1"/>
  <c r="T493" i="43"/>
  <c r="S493" i="43"/>
  <c r="M493" i="43"/>
  <c r="AL492" i="43"/>
  <c r="AE492" i="43"/>
  <c r="W492" i="43"/>
  <c r="V492" i="43"/>
  <c r="X492" i="43" s="1"/>
  <c r="U492" i="43"/>
  <c r="T492" i="43"/>
  <c r="S492" i="43"/>
  <c r="M492" i="43"/>
  <c r="AL491" i="43"/>
  <c r="AE491" i="43"/>
  <c r="W491" i="43"/>
  <c r="V491" i="43"/>
  <c r="U491" i="43"/>
  <c r="X491" i="43" s="1"/>
  <c r="T491" i="43"/>
  <c r="S491" i="43"/>
  <c r="M491" i="43"/>
  <c r="AL490" i="43"/>
  <c r="AE490" i="43"/>
  <c r="W490" i="43"/>
  <c r="X490" i="43" s="1"/>
  <c r="V490" i="43"/>
  <c r="U490" i="43"/>
  <c r="T490" i="43"/>
  <c r="S490" i="43"/>
  <c r="M490" i="43"/>
  <c r="AL489" i="43"/>
  <c r="AL512" i="43" s="1"/>
  <c r="AE489" i="43"/>
  <c r="W489" i="43"/>
  <c r="V489" i="43"/>
  <c r="V512" i="43" s="1"/>
  <c r="U489" i="43"/>
  <c r="X489" i="43" s="1"/>
  <c r="T489" i="43"/>
  <c r="T512" i="43" s="1"/>
  <c r="S489" i="43"/>
  <c r="M489" i="43"/>
  <c r="M512" i="43" s="1"/>
  <c r="AJ485" i="43"/>
  <c r="AH485" i="43"/>
  <c r="AA485" i="43"/>
  <c r="R485" i="43"/>
  <c r="O485" i="43"/>
  <c r="L485" i="43"/>
  <c r="AK484" i="43"/>
  <c r="AJ484" i="43"/>
  <c r="AI484" i="43"/>
  <c r="AH484" i="43"/>
  <c r="AD484" i="43"/>
  <c r="AC484" i="43"/>
  <c r="AC485" i="43" s="1"/>
  <c r="AB484" i="43"/>
  <c r="AB485" i="43" s="1"/>
  <c r="AA484" i="43"/>
  <c r="R484" i="43"/>
  <c r="Q484" i="43"/>
  <c r="P484" i="43"/>
  <c r="O484" i="43"/>
  <c r="L484" i="43"/>
  <c r="K484" i="43"/>
  <c r="J484" i="43"/>
  <c r="I484" i="43"/>
  <c r="AL483" i="43"/>
  <c r="AE483" i="43"/>
  <c r="W483" i="43"/>
  <c r="V483" i="43"/>
  <c r="U483" i="43"/>
  <c r="T483" i="43"/>
  <c r="S483" i="43"/>
  <c r="M483" i="43"/>
  <c r="AL482" i="43"/>
  <c r="AE482" i="43"/>
  <c r="W482" i="43"/>
  <c r="V482" i="43"/>
  <c r="U482" i="43"/>
  <c r="X482" i="43" s="1"/>
  <c r="T482" i="43"/>
  <c r="S482" i="43"/>
  <c r="S484" i="43" s="1"/>
  <c r="M482" i="43"/>
  <c r="AL481" i="43"/>
  <c r="AL484" i="43" s="1"/>
  <c r="AE481" i="43"/>
  <c r="AE484" i="43" s="1"/>
  <c r="W481" i="43"/>
  <c r="X481" i="43" s="1"/>
  <c r="V481" i="43"/>
  <c r="U481" i="43"/>
  <c r="U484" i="43" s="1"/>
  <c r="T481" i="43"/>
  <c r="T484" i="43" s="1"/>
  <c r="S481" i="43"/>
  <c r="M481" i="43"/>
  <c r="M484" i="43" s="1"/>
  <c r="AK479" i="43"/>
  <c r="AK485" i="43" s="1"/>
  <c r="AJ479" i="43"/>
  <c r="AI479" i="43"/>
  <c r="AI485" i="43" s="1"/>
  <c r="AH479" i="43"/>
  <c r="AD479" i="43"/>
  <c r="AD485" i="43" s="1"/>
  <c r="AC479" i="43"/>
  <c r="AB479" i="43"/>
  <c r="AA479" i="43"/>
  <c r="R479" i="43"/>
  <c r="Q479" i="43"/>
  <c r="P479" i="43"/>
  <c r="P485" i="43" s="1"/>
  <c r="O479" i="43"/>
  <c r="L479" i="43"/>
  <c r="K479" i="43"/>
  <c r="K485" i="43" s="1"/>
  <c r="J479" i="43"/>
  <c r="J485" i="43" s="1"/>
  <c r="I479" i="43"/>
  <c r="I485" i="43" s="1"/>
  <c r="U478" i="43"/>
  <c r="AL477" i="43"/>
  <c r="AE477" i="43"/>
  <c r="W477" i="43"/>
  <c r="V477" i="43"/>
  <c r="X477" i="43" s="1"/>
  <c r="U477" i="43"/>
  <c r="T477" i="43"/>
  <c r="S477" i="43"/>
  <c r="M477" i="43"/>
  <c r="AL476" i="43"/>
  <c r="AE476" i="43"/>
  <c r="X476" i="43"/>
  <c r="W476" i="43"/>
  <c r="V476" i="43"/>
  <c r="U476" i="43"/>
  <c r="T476" i="43"/>
  <c r="S476" i="43"/>
  <c r="M476" i="43"/>
  <c r="AL475" i="43"/>
  <c r="AE475" i="43"/>
  <c r="W475" i="43"/>
  <c r="V475" i="43"/>
  <c r="U475" i="43"/>
  <c r="X475" i="43" s="1"/>
  <c r="T475" i="43"/>
  <c r="S475" i="43"/>
  <c r="M475" i="43"/>
  <c r="AL474" i="43"/>
  <c r="AE474" i="43"/>
  <c r="W474" i="43"/>
  <c r="X474" i="43" s="1"/>
  <c r="V474" i="43"/>
  <c r="U474" i="43"/>
  <c r="T474" i="43"/>
  <c r="S474" i="43"/>
  <c r="M474" i="43"/>
  <c r="AL473" i="43"/>
  <c r="AE473" i="43"/>
  <c r="W473" i="43"/>
  <c r="V473" i="43"/>
  <c r="X473" i="43" s="1"/>
  <c r="U473" i="43"/>
  <c r="T473" i="43"/>
  <c r="S473" i="43"/>
  <c r="M473" i="43"/>
  <c r="AL472" i="43"/>
  <c r="AE472" i="43"/>
  <c r="X472" i="43"/>
  <c r="W472" i="43"/>
  <c r="V472" i="43"/>
  <c r="U472" i="43"/>
  <c r="T472" i="43"/>
  <c r="S472" i="43"/>
  <c r="M472" i="43"/>
  <c r="AL471" i="43"/>
  <c r="AE471" i="43"/>
  <c r="W471" i="43"/>
  <c r="V471" i="43"/>
  <c r="U471" i="43"/>
  <c r="X471" i="43" s="1"/>
  <c r="T471" i="43"/>
  <c r="S471" i="43"/>
  <c r="M471" i="43"/>
  <c r="AL470" i="43"/>
  <c r="AE470" i="43"/>
  <c r="W470" i="43"/>
  <c r="X470" i="43" s="1"/>
  <c r="V470" i="43"/>
  <c r="U470" i="43"/>
  <c r="T470" i="43"/>
  <c r="S470" i="43"/>
  <c r="M470" i="43"/>
  <c r="AL469" i="43"/>
  <c r="AE469" i="43"/>
  <c r="W469" i="43"/>
  <c r="V469" i="43"/>
  <c r="X469" i="43" s="1"/>
  <c r="U469" i="43"/>
  <c r="T469" i="43"/>
  <c r="S469" i="43"/>
  <c r="M469" i="43"/>
  <c r="AL468" i="43"/>
  <c r="AE468" i="43"/>
  <c r="X468" i="43"/>
  <c r="W468" i="43"/>
  <c r="V468" i="43"/>
  <c r="U468" i="43"/>
  <c r="T468" i="43"/>
  <c r="S468" i="43"/>
  <c r="M468" i="43"/>
  <c r="AL467" i="43"/>
  <c r="AE467" i="43"/>
  <c r="W467" i="43"/>
  <c r="V467" i="43"/>
  <c r="U467" i="43"/>
  <c r="X467" i="43" s="1"/>
  <c r="T467" i="43"/>
  <c r="S467" i="43"/>
  <c r="M467" i="43"/>
  <c r="AL466" i="43"/>
  <c r="AE466" i="43"/>
  <c r="W466" i="43"/>
  <c r="X466" i="43" s="1"/>
  <c r="V466" i="43"/>
  <c r="U466" i="43"/>
  <c r="T466" i="43"/>
  <c r="S466" i="43"/>
  <c r="M466" i="43"/>
  <c r="AL465" i="43"/>
  <c r="AE465" i="43"/>
  <c r="W465" i="43"/>
  <c r="V465" i="43"/>
  <c r="X465" i="43" s="1"/>
  <c r="U465" i="43"/>
  <c r="T465" i="43"/>
  <c r="S465" i="43"/>
  <c r="M465" i="43"/>
  <c r="AL464" i="43"/>
  <c r="AE464" i="43"/>
  <c r="X464" i="43"/>
  <c r="W464" i="43"/>
  <c r="V464" i="43"/>
  <c r="U464" i="43"/>
  <c r="T464" i="43"/>
  <c r="S464" i="43"/>
  <c r="M464" i="43"/>
  <c r="AL463" i="43"/>
  <c r="AE463" i="43"/>
  <c r="W463" i="43"/>
  <c r="V463" i="43"/>
  <c r="U463" i="43"/>
  <c r="X463" i="43" s="1"/>
  <c r="T463" i="43"/>
  <c r="S463" i="43"/>
  <c r="M463" i="43"/>
  <c r="AL462" i="43"/>
  <c r="AE462" i="43"/>
  <c r="W462" i="43"/>
  <c r="X462" i="43" s="1"/>
  <c r="V462" i="43"/>
  <c r="U462" i="43"/>
  <c r="T462" i="43"/>
  <c r="S462" i="43"/>
  <c r="M462" i="43"/>
  <c r="AL461" i="43"/>
  <c r="AE461" i="43"/>
  <c r="W461" i="43"/>
  <c r="V461" i="43"/>
  <c r="X461" i="43" s="1"/>
  <c r="U461" i="43"/>
  <c r="T461" i="43"/>
  <c r="S461" i="43"/>
  <c r="M461" i="43"/>
  <c r="AL460" i="43"/>
  <c r="AE460" i="43"/>
  <c r="X460" i="43"/>
  <c r="W460" i="43"/>
  <c r="V460" i="43"/>
  <c r="U460" i="43"/>
  <c r="T460" i="43"/>
  <c r="S460" i="43"/>
  <c r="M460" i="43"/>
  <c r="AL459" i="43"/>
  <c r="AE459" i="43"/>
  <c r="W459" i="43"/>
  <c r="V459" i="43"/>
  <c r="U459" i="43"/>
  <c r="X459" i="43" s="1"/>
  <c r="T459" i="43"/>
  <c r="S459" i="43"/>
  <c r="M459" i="43"/>
  <c r="AL458" i="43"/>
  <c r="AE458" i="43"/>
  <c r="W458" i="43"/>
  <c r="V458" i="43"/>
  <c r="X458" i="43" s="1"/>
  <c r="U458" i="43"/>
  <c r="T458" i="43"/>
  <c r="S458" i="43"/>
  <c r="M458" i="43"/>
  <c r="AL457" i="43"/>
  <c r="AE457" i="43"/>
  <c r="W457" i="43"/>
  <c r="V457" i="43"/>
  <c r="X457" i="43" s="1"/>
  <c r="U457" i="43"/>
  <c r="T457" i="43"/>
  <c r="S457" i="43"/>
  <c r="M457" i="43"/>
  <c r="AL456" i="43"/>
  <c r="AE456" i="43"/>
  <c r="X456" i="43"/>
  <c r="W456" i="43"/>
  <c r="V456" i="43"/>
  <c r="U456" i="43"/>
  <c r="T456" i="43"/>
  <c r="S456" i="43"/>
  <c r="M456" i="43"/>
  <c r="AL455" i="43"/>
  <c r="AE455" i="43"/>
  <c r="W455" i="43"/>
  <c r="V455" i="43"/>
  <c r="U455" i="43"/>
  <c r="X455" i="43" s="1"/>
  <c r="T455" i="43"/>
  <c r="S455" i="43"/>
  <c r="M455" i="43"/>
  <c r="AL454" i="43"/>
  <c r="AE454" i="43"/>
  <c r="W454" i="43"/>
  <c r="V454" i="43"/>
  <c r="X454" i="43" s="1"/>
  <c r="U454" i="43"/>
  <c r="T454" i="43"/>
  <c r="S454" i="43"/>
  <c r="M454" i="43"/>
  <c r="AL453" i="43"/>
  <c r="AE453" i="43"/>
  <c r="W453" i="43"/>
  <c r="V453" i="43"/>
  <c r="X453" i="43" s="1"/>
  <c r="U453" i="43"/>
  <c r="T453" i="43"/>
  <c r="S453" i="43"/>
  <c r="M453" i="43"/>
  <c r="AL452" i="43"/>
  <c r="AE452" i="43"/>
  <c r="X452" i="43"/>
  <c r="W452" i="43"/>
  <c r="V452" i="43"/>
  <c r="U452" i="43"/>
  <c r="T452" i="43"/>
  <c r="S452" i="43"/>
  <c r="M452" i="43"/>
  <c r="AL451" i="43"/>
  <c r="AE451" i="43"/>
  <c r="W451" i="43"/>
  <c r="V451" i="43"/>
  <c r="U451" i="43"/>
  <c r="X451" i="43" s="1"/>
  <c r="T451" i="43"/>
  <c r="S451" i="43"/>
  <c r="M451" i="43"/>
  <c r="AL450" i="43"/>
  <c r="AE450" i="43"/>
  <c r="W450" i="43"/>
  <c r="X450" i="43" s="1"/>
  <c r="V450" i="43"/>
  <c r="U450" i="43"/>
  <c r="T450" i="43"/>
  <c r="S450" i="43"/>
  <c r="M450" i="43"/>
  <c r="AL449" i="43"/>
  <c r="AE449" i="43"/>
  <c r="W449" i="43"/>
  <c r="V449" i="43"/>
  <c r="X449" i="43" s="1"/>
  <c r="U449" i="43"/>
  <c r="T449" i="43"/>
  <c r="S449" i="43"/>
  <c r="M449" i="43"/>
  <c r="AL448" i="43"/>
  <c r="AE448" i="43"/>
  <c r="X448" i="43"/>
  <c r="W448" i="43"/>
  <c r="V448" i="43"/>
  <c r="U448" i="43"/>
  <c r="T448" i="43"/>
  <c r="S448" i="43"/>
  <c r="M448" i="43"/>
  <c r="AL447" i="43"/>
  <c r="AE447" i="43"/>
  <c r="W447" i="43"/>
  <c r="V447" i="43"/>
  <c r="U447" i="43"/>
  <c r="X447" i="43" s="1"/>
  <c r="T447" i="43"/>
  <c r="S447" i="43"/>
  <c r="M447" i="43"/>
  <c r="AL446" i="43"/>
  <c r="AE446" i="43"/>
  <c r="W446" i="43"/>
  <c r="X446" i="43" s="1"/>
  <c r="V446" i="43"/>
  <c r="U446" i="43"/>
  <c r="T446" i="43"/>
  <c r="S446" i="43"/>
  <c r="M446" i="43"/>
  <c r="AL445" i="43"/>
  <c r="AE445" i="43"/>
  <c r="W445" i="43"/>
  <c r="V445" i="43"/>
  <c r="X445" i="43" s="1"/>
  <c r="U445" i="43"/>
  <c r="T445" i="43"/>
  <c r="S445" i="43"/>
  <c r="M445" i="43"/>
  <c r="AL444" i="43"/>
  <c r="AE444" i="43"/>
  <c r="X444" i="43"/>
  <c r="W444" i="43"/>
  <c r="V444" i="43"/>
  <c r="U444" i="43"/>
  <c r="T444" i="43"/>
  <c r="S444" i="43"/>
  <c r="M444" i="43"/>
  <c r="AL443" i="43"/>
  <c r="AE443" i="43"/>
  <c r="W443" i="43"/>
  <c r="V443" i="43"/>
  <c r="U443" i="43"/>
  <c r="X443" i="43" s="1"/>
  <c r="T443" i="43"/>
  <c r="S443" i="43"/>
  <c r="M443" i="43"/>
  <c r="AL442" i="43"/>
  <c r="AE442" i="43"/>
  <c r="W442" i="43"/>
  <c r="X442" i="43" s="1"/>
  <c r="V442" i="43"/>
  <c r="U442" i="43"/>
  <c r="T442" i="43"/>
  <c r="S442" i="43"/>
  <c r="M442" i="43"/>
  <c r="AL441" i="43"/>
  <c r="AE441" i="43"/>
  <c r="W441" i="43"/>
  <c r="V441" i="43"/>
  <c r="X441" i="43" s="1"/>
  <c r="U441" i="43"/>
  <c r="T441" i="43"/>
  <c r="S441" i="43"/>
  <c r="M441" i="43"/>
  <c r="AL440" i="43"/>
  <c r="AE440" i="43"/>
  <c r="X440" i="43"/>
  <c r="W440" i="43"/>
  <c r="V440" i="43"/>
  <c r="U440" i="43"/>
  <c r="T440" i="43"/>
  <c r="S440" i="43"/>
  <c r="M440" i="43"/>
  <c r="AL439" i="43"/>
  <c r="AE439" i="43"/>
  <c r="W439" i="43"/>
  <c r="V439" i="43"/>
  <c r="U439" i="43"/>
  <c r="X439" i="43" s="1"/>
  <c r="T439" i="43"/>
  <c r="S439" i="43"/>
  <c r="M439" i="43"/>
  <c r="AL438" i="43"/>
  <c r="AE438" i="43"/>
  <c r="W438" i="43"/>
  <c r="X438" i="43" s="1"/>
  <c r="V438" i="43"/>
  <c r="U438" i="43"/>
  <c r="T438" i="43"/>
  <c r="S438" i="43"/>
  <c r="M438" i="43"/>
  <c r="AL437" i="43"/>
  <c r="AE437" i="43"/>
  <c r="W437" i="43"/>
  <c r="V437" i="43"/>
  <c r="X437" i="43" s="1"/>
  <c r="U437" i="43"/>
  <c r="T437" i="43"/>
  <c r="S437" i="43"/>
  <c r="M437" i="43"/>
  <c r="AL436" i="43"/>
  <c r="AE436" i="43"/>
  <c r="X436" i="43"/>
  <c r="W436" i="43"/>
  <c r="V436" i="43"/>
  <c r="U436" i="43"/>
  <c r="T436" i="43"/>
  <c r="S436" i="43"/>
  <c r="M436" i="43"/>
  <c r="AL435" i="43"/>
  <c r="AE435" i="43"/>
  <c r="W435" i="43"/>
  <c r="V435" i="43"/>
  <c r="U435" i="43"/>
  <c r="X435" i="43" s="1"/>
  <c r="T435" i="43"/>
  <c r="S435" i="43"/>
  <c r="M435" i="43"/>
  <c r="AL434" i="43"/>
  <c r="AE434" i="43"/>
  <c r="W434" i="43"/>
  <c r="X434" i="43" s="1"/>
  <c r="V434" i="43"/>
  <c r="U434" i="43"/>
  <c r="T434" i="43"/>
  <c r="S434" i="43"/>
  <c r="M434" i="43"/>
  <c r="AL433" i="43"/>
  <c r="AE433" i="43"/>
  <c r="W433" i="43"/>
  <c r="V433" i="43"/>
  <c r="X433" i="43" s="1"/>
  <c r="U433" i="43"/>
  <c r="T433" i="43"/>
  <c r="S433" i="43"/>
  <c r="M433" i="43"/>
  <c r="AL432" i="43"/>
  <c r="AE432" i="43"/>
  <c r="X432" i="43"/>
  <c r="W432" i="43"/>
  <c r="V432" i="43"/>
  <c r="U432" i="43"/>
  <c r="T432" i="43"/>
  <c r="S432" i="43"/>
  <c r="M432" i="43"/>
  <c r="AL431" i="43"/>
  <c r="AE431" i="43"/>
  <c r="W431" i="43"/>
  <c r="V431" i="43"/>
  <c r="U431" i="43"/>
  <c r="X431" i="43" s="1"/>
  <c r="T431" i="43"/>
  <c r="S431" i="43"/>
  <c r="M431" i="43"/>
  <c r="AL430" i="43"/>
  <c r="AE430" i="43"/>
  <c r="W430" i="43"/>
  <c r="X430" i="43" s="1"/>
  <c r="V430" i="43"/>
  <c r="U430" i="43"/>
  <c r="T430" i="43"/>
  <c r="S430" i="43"/>
  <c r="M430" i="43"/>
  <c r="AL429" i="43"/>
  <c r="AE429" i="43"/>
  <c r="W429" i="43"/>
  <c r="V429" i="43"/>
  <c r="X429" i="43" s="1"/>
  <c r="U429" i="43"/>
  <c r="T429" i="43"/>
  <c r="S429" i="43"/>
  <c r="M429" i="43"/>
  <c r="AL428" i="43"/>
  <c r="AE428" i="43"/>
  <c r="X428" i="43"/>
  <c r="W428" i="43"/>
  <c r="V428" i="43"/>
  <c r="U428" i="43"/>
  <c r="T428" i="43"/>
  <c r="S428" i="43"/>
  <c r="M428" i="43"/>
  <c r="AL427" i="43"/>
  <c r="AE427" i="43"/>
  <c r="W427" i="43"/>
  <c r="V427" i="43"/>
  <c r="U427" i="43"/>
  <c r="X427" i="43" s="1"/>
  <c r="T427" i="43"/>
  <c r="S427" i="43"/>
  <c r="M427" i="43"/>
  <c r="AL426" i="43"/>
  <c r="AE426" i="43"/>
  <c r="W426" i="43"/>
  <c r="V426" i="43"/>
  <c r="X426" i="43" s="1"/>
  <c r="U426" i="43"/>
  <c r="T426" i="43"/>
  <c r="S426" i="43"/>
  <c r="M426" i="43"/>
  <c r="AL425" i="43"/>
  <c r="AE425" i="43"/>
  <c r="W425" i="43"/>
  <c r="V425" i="43"/>
  <c r="X425" i="43" s="1"/>
  <c r="U425" i="43"/>
  <c r="T425" i="43"/>
  <c r="S425" i="43"/>
  <c r="M425" i="43"/>
  <c r="AL424" i="43"/>
  <c r="AE424" i="43"/>
  <c r="X424" i="43"/>
  <c r="W424" i="43"/>
  <c r="V424" i="43"/>
  <c r="U424" i="43"/>
  <c r="T424" i="43"/>
  <c r="S424" i="43"/>
  <c r="M424" i="43"/>
  <c r="AL423" i="43"/>
  <c r="AE423" i="43"/>
  <c r="W423" i="43"/>
  <c r="V423" i="43"/>
  <c r="U423" i="43"/>
  <c r="X423" i="43" s="1"/>
  <c r="T423" i="43"/>
  <c r="S423" i="43"/>
  <c r="M423" i="43"/>
  <c r="AL422" i="43"/>
  <c r="AE422" i="43"/>
  <c r="W422" i="43"/>
  <c r="V422" i="43"/>
  <c r="X422" i="43" s="1"/>
  <c r="U422" i="43"/>
  <c r="T422" i="43"/>
  <c r="S422" i="43"/>
  <c r="M422" i="43"/>
  <c r="AL421" i="43"/>
  <c r="AE421" i="43"/>
  <c r="W421" i="43"/>
  <c r="V421" i="43"/>
  <c r="U421" i="43"/>
  <c r="T421" i="43"/>
  <c r="S421" i="43"/>
  <c r="M421" i="43"/>
  <c r="AL420" i="43"/>
  <c r="AE420" i="43"/>
  <c r="X420" i="43"/>
  <c r="W420" i="43"/>
  <c r="V420" i="43"/>
  <c r="U420" i="43"/>
  <c r="T420" i="43"/>
  <c r="S420" i="43"/>
  <c r="M420" i="43"/>
  <c r="AL419" i="43"/>
  <c r="AE419" i="43"/>
  <c r="W419" i="43"/>
  <c r="V419" i="43"/>
  <c r="U419" i="43"/>
  <c r="X419" i="43" s="1"/>
  <c r="T419" i="43"/>
  <c r="S419" i="43"/>
  <c r="M419" i="43"/>
  <c r="AK413" i="43"/>
  <c r="AK513" i="43" s="1"/>
  <c r="AH413" i="43"/>
  <c r="AH513" i="43" s="1"/>
  <c r="AD413" i="43"/>
  <c r="AD513" i="43" s="1"/>
  <c r="AB413" i="43"/>
  <c r="P413" i="43"/>
  <c r="P513" i="43" s="1"/>
  <c r="J413" i="43"/>
  <c r="I413" i="43"/>
  <c r="AL412" i="43"/>
  <c r="AL413" i="43" s="1"/>
  <c r="AK412" i="43"/>
  <c r="AJ412" i="43"/>
  <c r="AJ413" i="43" s="1"/>
  <c r="AJ513" i="43" s="1"/>
  <c r="AI412" i="43"/>
  <c r="AH412" i="43"/>
  <c r="AD412" i="43"/>
  <c r="AC412" i="43"/>
  <c r="AB412" i="43"/>
  <c r="AA412" i="43"/>
  <c r="U412" i="43"/>
  <c r="R412" i="43"/>
  <c r="R413" i="43" s="1"/>
  <c r="R513" i="43" s="1"/>
  <c r="Q412" i="43"/>
  <c r="P412" i="43"/>
  <c r="O412" i="43"/>
  <c r="L412" i="43"/>
  <c r="K412" i="43"/>
  <c r="J412" i="43"/>
  <c r="I412" i="43"/>
  <c r="AL411" i="43"/>
  <c r="AE411" i="43"/>
  <c r="AE412" i="43" s="1"/>
  <c r="W411" i="43"/>
  <c r="X411" i="43" s="1"/>
  <c r="V411" i="43"/>
  <c r="U411" i="43"/>
  <c r="T411" i="43"/>
  <c r="S411" i="43"/>
  <c r="M411" i="43"/>
  <c r="AL410" i="43"/>
  <c r="AE410" i="43"/>
  <c r="W410" i="43"/>
  <c r="V410" i="43"/>
  <c r="U410" i="43"/>
  <c r="T410" i="43"/>
  <c r="S410" i="43"/>
  <c r="M410" i="43"/>
  <c r="AL409" i="43"/>
  <c r="AE409" i="43"/>
  <c r="X409" i="43"/>
  <c r="W409" i="43"/>
  <c r="V409" i="43"/>
  <c r="U409" i="43"/>
  <c r="T409" i="43"/>
  <c r="T412" i="43" s="1"/>
  <c r="S409" i="43"/>
  <c r="S412" i="43" s="1"/>
  <c r="M409" i="43"/>
  <c r="AK407" i="43"/>
  <c r="AJ407" i="43"/>
  <c r="AI407" i="43"/>
  <c r="AI413" i="43" s="1"/>
  <c r="AH407" i="43"/>
  <c r="AE407" i="43"/>
  <c r="AE413" i="43" s="1"/>
  <c r="AD407" i="43"/>
  <c r="AC407" i="43"/>
  <c r="AC413" i="43" s="1"/>
  <c r="AC513" i="43" s="1"/>
  <c r="AB407" i="43"/>
  <c r="AA407" i="43"/>
  <c r="AA413" i="43" s="1"/>
  <c r="AA513" i="43" s="1"/>
  <c r="R407" i="43"/>
  <c r="Q407" i="43"/>
  <c r="Q413" i="43" s="1"/>
  <c r="P407" i="43"/>
  <c r="O407" i="43"/>
  <c r="O413" i="43" s="1"/>
  <c r="O513" i="43" s="1"/>
  <c r="L407" i="43"/>
  <c r="K407" i="43"/>
  <c r="K413" i="43" s="1"/>
  <c r="J407" i="43"/>
  <c r="I407" i="43"/>
  <c r="AL406" i="43"/>
  <c r="AE406" i="43"/>
  <c r="W406" i="43"/>
  <c r="V406" i="43"/>
  <c r="U406" i="43"/>
  <c r="T406" i="43"/>
  <c r="S406" i="43"/>
  <c r="M406" i="43"/>
  <c r="AL405" i="43"/>
  <c r="AL407" i="43" s="1"/>
  <c r="AE405" i="43"/>
  <c r="W405" i="43"/>
  <c r="V405" i="43"/>
  <c r="U405" i="43"/>
  <c r="X405" i="43" s="1"/>
  <c r="T405" i="43"/>
  <c r="S405" i="43"/>
  <c r="S407" i="43" s="1"/>
  <c r="M405" i="43"/>
  <c r="AL404" i="43"/>
  <c r="AE404" i="43"/>
  <c r="W404" i="43"/>
  <c r="W407" i="43" s="1"/>
  <c r="W413" i="43" s="1"/>
  <c r="V404" i="43"/>
  <c r="U404" i="43"/>
  <c r="U407" i="43" s="1"/>
  <c r="U413" i="43" s="1"/>
  <c r="T404" i="43"/>
  <c r="T407" i="43" s="1"/>
  <c r="S404" i="43"/>
  <c r="M404" i="43"/>
  <c r="M407" i="43" s="1"/>
  <c r="AK394" i="43"/>
  <c r="AJ394" i="43"/>
  <c r="AI394" i="43"/>
  <c r="AH394" i="43"/>
  <c r="AF394" i="43"/>
  <c r="AD394" i="43"/>
  <c r="AC394" i="43"/>
  <c r="AB394" i="43"/>
  <c r="AA394" i="43"/>
  <c r="Y394" i="43"/>
  <c r="R394" i="43"/>
  <c r="Q394" i="43"/>
  <c r="P394" i="43"/>
  <c r="O394" i="43"/>
  <c r="L394" i="43"/>
  <c r="K394" i="43"/>
  <c r="J394" i="43"/>
  <c r="I394" i="43"/>
  <c r="W393" i="43"/>
  <c r="V393" i="43"/>
  <c r="X393" i="43" s="1"/>
  <c r="U393" i="43"/>
  <c r="T393" i="43"/>
  <c r="AL392" i="43"/>
  <c r="AE392" i="43"/>
  <c r="W392" i="43"/>
  <c r="V392" i="43"/>
  <c r="X392" i="43" s="1"/>
  <c r="U392" i="43"/>
  <c r="T392" i="43"/>
  <c r="S392" i="43"/>
  <c r="M392" i="43"/>
  <c r="AL391" i="43"/>
  <c r="AE391" i="43"/>
  <c r="W391" i="43"/>
  <c r="V391" i="43"/>
  <c r="U391" i="43"/>
  <c r="X391" i="43" s="1"/>
  <c r="T391" i="43"/>
  <c r="S391" i="43"/>
  <c r="M391" i="43"/>
  <c r="AL390" i="43"/>
  <c r="AE390" i="43"/>
  <c r="W390" i="43"/>
  <c r="X390" i="43" s="1"/>
  <c r="V390" i="43"/>
  <c r="U390" i="43"/>
  <c r="T390" i="43"/>
  <c r="S390" i="43"/>
  <c r="M390" i="43"/>
  <c r="AL389" i="43"/>
  <c r="AE389" i="43"/>
  <c r="W389" i="43"/>
  <c r="V389" i="43"/>
  <c r="U389" i="43"/>
  <c r="X389" i="43" s="1"/>
  <c r="T389" i="43"/>
  <c r="S389" i="43"/>
  <c r="M389" i="43"/>
  <c r="AL388" i="43"/>
  <c r="AE388" i="43"/>
  <c r="W388" i="43"/>
  <c r="V388" i="43"/>
  <c r="X388" i="43" s="1"/>
  <c r="U388" i="43"/>
  <c r="T388" i="43"/>
  <c r="S388" i="43"/>
  <c r="M388" i="43"/>
  <c r="AL387" i="43"/>
  <c r="AL394" i="43" s="1"/>
  <c r="AE387" i="43"/>
  <c r="W387" i="43"/>
  <c r="V387" i="43"/>
  <c r="U387" i="43"/>
  <c r="X387" i="43" s="1"/>
  <c r="T387" i="43"/>
  <c r="S387" i="43"/>
  <c r="M387" i="43"/>
  <c r="AL386" i="43"/>
  <c r="AE386" i="43"/>
  <c r="X386" i="43"/>
  <c r="W386" i="43"/>
  <c r="V386" i="43"/>
  <c r="U386" i="43"/>
  <c r="T386" i="43"/>
  <c r="S386" i="43"/>
  <c r="M386" i="43"/>
  <c r="AL385" i="43"/>
  <c r="AE385" i="43"/>
  <c r="W385" i="43"/>
  <c r="V385" i="43"/>
  <c r="U385" i="43"/>
  <c r="X385" i="43" s="1"/>
  <c r="T385" i="43"/>
  <c r="T394" i="43" s="1"/>
  <c r="S385" i="43"/>
  <c r="M385" i="43"/>
  <c r="AL384" i="43"/>
  <c r="AE384" i="43"/>
  <c r="W384" i="43"/>
  <c r="V384" i="43"/>
  <c r="X384" i="43" s="1"/>
  <c r="U384" i="43"/>
  <c r="T384" i="43"/>
  <c r="S384" i="43"/>
  <c r="M384" i="43"/>
  <c r="AL383" i="43"/>
  <c r="AE383" i="43"/>
  <c r="W383" i="43"/>
  <c r="V383" i="43"/>
  <c r="U383" i="43"/>
  <c r="X383" i="43" s="1"/>
  <c r="T383" i="43"/>
  <c r="S383" i="43"/>
  <c r="M383" i="43"/>
  <c r="AL382" i="43"/>
  <c r="AE382" i="43"/>
  <c r="W382" i="43"/>
  <c r="X382" i="43" s="1"/>
  <c r="V382" i="43"/>
  <c r="U382" i="43"/>
  <c r="T382" i="43"/>
  <c r="S382" i="43"/>
  <c r="M382" i="43"/>
  <c r="AL381" i="43"/>
  <c r="AE381" i="43"/>
  <c r="W381" i="43"/>
  <c r="V381" i="43"/>
  <c r="U381" i="43"/>
  <c r="X381" i="43" s="1"/>
  <c r="T381" i="43"/>
  <c r="S381" i="43"/>
  <c r="M381" i="43"/>
  <c r="AL380" i="43"/>
  <c r="AE380" i="43"/>
  <c r="W380" i="43"/>
  <c r="V380" i="43"/>
  <c r="X380" i="43" s="1"/>
  <c r="U380" i="43"/>
  <c r="T380" i="43"/>
  <c r="S380" i="43"/>
  <c r="M380" i="43"/>
  <c r="AL379" i="43"/>
  <c r="AE379" i="43"/>
  <c r="W379" i="43"/>
  <c r="V379" i="43"/>
  <c r="U379" i="43"/>
  <c r="U394" i="43" s="1"/>
  <c r="T379" i="43"/>
  <c r="S379" i="43"/>
  <c r="S394" i="43" s="1"/>
  <c r="M379" i="43"/>
  <c r="AJ375" i="43"/>
  <c r="AI375" i="43"/>
  <c r="AB375" i="43"/>
  <c r="K375" i="43"/>
  <c r="AL374" i="43"/>
  <c r="AK374" i="43"/>
  <c r="AK375" i="43" s="1"/>
  <c r="AJ374" i="43"/>
  <c r="AI374" i="43"/>
  <c r="AH374" i="43"/>
  <c r="AD374" i="43"/>
  <c r="AC374" i="43"/>
  <c r="AB374" i="43"/>
  <c r="AA374" i="43"/>
  <c r="S374" i="43"/>
  <c r="R374" i="43"/>
  <c r="Q374" i="43"/>
  <c r="P374" i="43"/>
  <c r="O374" i="43"/>
  <c r="L374" i="43"/>
  <c r="K374" i="43"/>
  <c r="J374" i="43"/>
  <c r="I374" i="43"/>
  <c r="AL373" i="43"/>
  <c r="AE373" i="43"/>
  <c r="W373" i="43"/>
  <c r="X373" i="43" s="1"/>
  <c r="V373" i="43"/>
  <c r="U373" i="43"/>
  <c r="T373" i="43"/>
  <c r="S373" i="43"/>
  <c r="M373" i="43"/>
  <c r="AL372" i="43"/>
  <c r="AE372" i="43"/>
  <c r="AE374" i="43" s="1"/>
  <c r="W372" i="43"/>
  <c r="V372" i="43"/>
  <c r="U372" i="43"/>
  <c r="T372" i="43"/>
  <c r="T374" i="43" s="1"/>
  <c r="S372" i="43"/>
  <c r="M372" i="43"/>
  <c r="AL371" i="43"/>
  <c r="AE371" i="43"/>
  <c r="W371" i="43"/>
  <c r="V371" i="43"/>
  <c r="V374" i="43" s="1"/>
  <c r="U371" i="43"/>
  <c r="U374" i="43" s="1"/>
  <c r="T371" i="43"/>
  <c r="S371" i="43"/>
  <c r="M371" i="43"/>
  <c r="AK369" i="43"/>
  <c r="AJ369" i="43"/>
  <c r="AI369" i="43"/>
  <c r="AH369" i="43"/>
  <c r="AH375" i="43" s="1"/>
  <c r="AD369" i="43"/>
  <c r="AD375" i="43" s="1"/>
  <c r="AC369" i="43"/>
  <c r="AC375" i="43" s="1"/>
  <c r="AB369" i="43"/>
  <c r="AA369" i="43"/>
  <c r="AA375" i="43" s="1"/>
  <c r="R369" i="43"/>
  <c r="R375" i="43" s="1"/>
  <c r="Q369" i="43"/>
  <c r="Q375" i="43" s="1"/>
  <c r="P369" i="43"/>
  <c r="P375" i="43" s="1"/>
  <c r="O369" i="43"/>
  <c r="O375" i="43" s="1"/>
  <c r="L369" i="43"/>
  <c r="L375" i="43" s="1"/>
  <c r="K369" i="43"/>
  <c r="J369" i="43"/>
  <c r="J375" i="43" s="1"/>
  <c r="I369" i="43"/>
  <c r="I375" i="43" s="1"/>
  <c r="AL367" i="43"/>
  <c r="AE367" i="43"/>
  <c r="W367" i="43"/>
  <c r="V367" i="43"/>
  <c r="U367" i="43"/>
  <c r="X367" i="43" s="1"/>
  <c r="T367" i="43"/>
  <c r="S367" i="43"/>
  <c r="M367" i="43"/>
  <c r="AL366" i="43"/>
  <c r="AE366" i="43"/>
  <c r="X366" i="43"/>
  <c r="W366" i="43"/>
  <c r="V366" i="43"/>
  <c r="U366" i="43"/>
  <c r="T366" i="43"/>
  <c r="S366" i="43"/>
  <c r="M366" i="43"/>
  <c r="AL365" i="43"/>
  <c r="AE365" i="43"/>
  <c r="W365" i="43"/>
  <c r="V365" i="43"/>
  <c r="U365" i="43"/>
  <c r="T365" i="43"/>
  <c r="S365" i="43"/>
  <c r="M365" i="43"/>
  <c r="AL364" i="43"/>
  <c r="AE364" i="43"/>
  <c r="W364" i="43"/>
  <c r="V364" i="43"/>
  <c r="U364" i="43"/>
  <c r="X364" i="43" s="1"/>
  <c r="T364" i="43"/>
  <c r="S364" i="43"/>
  <c r="M364" i="43"/>
  <c r="AL363" i="43"/>
  <c r="AE363" i="43"/>
  <c r="W363" i="43"/>
  <c r="V363" i="43"/>
  <c r="U363" i="43"/>
  <c r="X363" i="43" s="1"/>
  <c r="T363" i="43"/>
  <c r="S363" i="43"/>
  <c r="M363" i="43"/>
  <c r="AL362" i="43"/>
  <c r="AE362" i="43"/>
  <c r="X362" i="43"/>
  <c r="W362" i="43"/>
  <c r="V362" i="43"/>
  <c r="U362" i="43"/>
  <c r="T362" i="43"/>
  <c r="S362" i="43"/>
  <c r="M362" i="43"/>
  <c r="AL361" i="43"/>
  <c r="AE361" i="43"/>
  <c r="W361" i="43"/>
  <c r="V361" i="43"/>
  <c r="U361" i="43"/>
  <c r="X361" i="43" s="1"/>
  <c r="T361" i="43"/>
  <c r="S361" i="43"/>
  <c r="M361" i="43"/>
  <c r="AL360" i="43"/>
  <c r="AE360" i="43"/>
  <c r="W360" i="43"/>
  <c r="V360" i="43"/>
  <c r="U360" i="43"/>
  <c r="T360" i="43"/>
  <c r="S360" i="43"/>
  <c r="M360" i="43"/>
  <c r="AL359" i="43"/>
  <c r="AE359" i="43"/>
  <c r="W359" i="43"/>
  <c r="V359" i="43"/>
  <c r="U359" i="43"/>
  <c r="X359" i="43" s="1"/>
  <c r="T359" i="43"/>
  <c r="S359" i="43"/>
  <c r="M359" i="43"/>
  <c r="AL358" i="43"/>
  <c r="AE358" i="43"/>
  <c r="X358" i="43"/>
  <c r="W358" i="43"/>
  <c r="V358" i="43"/>
  <c r="U358" i="43"/>
  <c r="T358" i="43"/>
  <c r="S358" i="43"/>
  <c r="M358" i="43"/>
  <c r="AL357" i="43"/>
  <c r="AE357" i="43"/>
  <c r="W357" i="43"/>
  <c r="V357" i="43"/>
  <c r="U357" i="43"/>
  <c r="T357" i="43"/>
  <c r="S357" i="43"/>
  <c r="M357" i="43"/>
  <c r="AL356" i="43"/>
  <c r="AE356" i="43"/>
  <c r="W356" i="43"/>
  <c r="V356" i="43"/>
  <c r="U356" i="43"/>
  <c r="T356" i="43"/>
  <c r="S356" i="43"/>
  <c r="M356" i="43"/>
  <c r="AL355" i="43"/>
  <c r="AE355" i="43"/>
  <c r="W355" i="43"/>
  <c r="V355" i="43"/>
  <c r="U355" i="43"/>
  <c r="T355" i="43"/>
  <c r="S355" i="43"/>
  <c r="M355" i="43"/>
  <c r="AL354" i="43"/>
  <c r="AE354" i="43"/>
  <c r="X354" i="43"/>
  <c r="W354" i="43"/>
  <c r="V354" i="43"/>
  <c r="U354" i="43"/>
  <c r="T354" i="43"/>
  <c r="S354" i="43"/>
  <c r="M354" i="43"/>
  <c r="AL353" i="43"/>
  <c r="AE353" i="43"/>
  <c r="W353" i="43"/>
  <c r="V353" i="43"/>
  <c r="U353" i="43"/>
  <c r="T353" i="43"/>
  <c r="S353" i="43"/>
  <c r="M353" i="43"/>
  <c r="AL352" i="43"/>
  <c r="AE352" i="43"/>
  <c r="W352" i="43"/>
  <c r="V352" i="43"/>
  <c r="U352" i="43"/>
  <c r="T352" i="43"/>
  <c r="S352" i="43"/>
  <c r="M352" i="43"/>
  <c r="AL351" i="43"/>
  <c r="AE351" i="43"/>
  <c r="W351" i="43"/>
  <c r="V351" i="43"/>
  <c r="U351" i="43"/>
  <c r="X351" i="43" s="1"/>
  <c r="T351" i="43"/>
  <c r="S351" i="43"/>
  <c r="M351" i="43"/>
  <c r="AL350" i="43"/>
  <c r="AE350" i="43"/>
  <c r="X350" i="43"/>
  <c r="W350" i="43"/>
  <c r="V350" i="43"/>
  <c r="U350" i="43"/>
  <c r="T350" i="43"/>
  <c r="S350" i="43"/>
  <c r="M350" i="43"/>
  <c r="AL349" i="43"/>
  <c r="AE349" i="43"/>
  <c r="W349" i="43"/>
  <c r="V349" i="43"/>
  <c r="U349" i="43"/>
  <c r="T349" i="43"/>
  <c r="S349" i="43"/>
  <c r="M349" i="43"/>
  <c r="AL348" i="43"/>
  <c r="AE348" i="43"/>
  <c r="W348" i="43"/>
  <c r="V348" i="43"/>
  <c r="U348" i="43"/>
  <c r="T348" i="43"/>
  <c r="S348" i="43"/>
  <c r="M348" i="43"/>
  <c r="AL347" i="43"/>
  <c r="AE347" i="43"/>
  <c r="W347" i="43"/>
  <c r="V347" i="43"/>
  <c r="U347" i="43"/>
  <c r="X347" i="43" s="1"/>
  <c r="T347" i="43"/>
  <c r="S347" i="43"/>
  <c r="M347" i="43"/>
  <c r="AL346" i="43"/>
  <c r="AE346" i="43"/>
  <c r="X346" i="43"/>
  <c r="W346" i="43"/>
  <c r="V346" i="43"/>
  <c r="U346" i="43"/>
  <c r="T346" i="43"/>
  <c r="S346" i="43"/>
  <c r="M346" i="43"/>
  <c r="AL345" i="43"/>
  <c r="AE345" i="43"/>
  <c r="W345" i="43"/>
  <c r="V345" i="43"/>
  <c r="X345" i="43" s="1"/>
  <c r="U345" i="43"/>
  <c r="T345" i="43"/>
  <c r="S345" i="43"/>
  <c r="M345" i="43"/>
  <c r="AL344" i="43"/>
  <c r="AE344" i="43"/>
  <c r="W344" i="43"/>
  <c r="V344" i="43"/>
  <c r="U344" i="43"/>
  <c r="T344" i="43"/>
  <c r="S344" i="43"/>
  <c r="M344" i="43"/>
  <c r="AL343" i="43"/>
  <c r="AE343" i="43"/>
  <c r="W343" i="43"/>
  <c r="V343" i="43"/>
  <c r="U343" i="43"/>
  <c r="T343" i="43"/>
  <c r="S343" i="43"/>
  <c r="M343" i="43"/>
  <c r="AL342" i="43"/>
  <c r="AE342" i="43"/>
  <c r="W342" i="43"/>
  <c r="V342" i="43"/>
  <c r="U342" i="43"/>
  <c r="X342" i="43" s="1"/>
  <c r="T342" i="43"/>
  <c r="S342" i="43"/>
  <c r="M342" i="43"/>
  <c r="AL341" i="43"/>
  <c r="AE341" i="43"/>
  <c r="W341" i="43"/>
  <c r="V341" i="43"/>
  <c r="U341" i="43"/>
  <c r="X341" i="43" s="1"/>
  <c r="T341" i="43"/>
  <c r="S341" i="43"/>
  <c r="M341" i="43"/>
  <c r="AL340" i="43"/>
  <c r="AE340" i="43"/>
  <c r="W340" i="43"/>
  <c r="V340" i="43"/>
  <c r="X340" i="43" s="1"/>
  <c r="U340" i="43"/>
  <c r="T340" i="43"/>
  <c r="S340" i="43"/>
  <c r="M340" i="43"/>
  <c r="AL339" i="43"/>
  <c r="AE339" i="43"/>
  <c r="W339" i="43"/>
  <c r="V339" i="43"/>
  <c r="X339" i="43" s="1"/>
  <c r="U339" i="43"/>
  <c r="T339" i="43"/>
  <c r="S339" i="43"/>
  <c r="M339" i="43"/>
  <c r="AL338" i="43"/>
  <c r="AE338" i="43"/>
  <c r="W338" i="43"/>
  <c r="V338" i="43"/>
  <c r="U338" i="43"/>
  <c r="X338" i="43" s="1"/>
  <c r="T338" i="43"/>
  <c r="S338" i="43"/>
  <c r="M338" i="43"/>
  <c r="AL337" i="43"/>
  <c r="AE337" i="43"/>
  <c r="W337" i="43"/>
  <c r="V337" i="43"/>
  <c r="U337" i="43"/>
  <c r="X337" i="43" s="1"/>
  <c r="T337" i="43"/>
  <c r="S337" i="43"/>
  <c r="M337" i="43"/>
  <c r="AL336" i="43"/>
  <c r="AE336" i="43"/>
  <c r="W336" i="43"/>
  <c r="V336" i="43"/>
  <c r="X336" i="43" s="1"/>
  <c r="U336" i="43"/>
  <c r="T336" i="43"/>
  <c r="S336" i="43"/>
  <c r="M336" i="43"/>
  <c r="AL335" i="43"/>
  <c r="AE335" i="43"/>
  <c r="W335" i="43"/>
  <c r="V335" i="43"/>
  <c r="X335" i="43" s="1"/>
  <c r="U335" i="43"/>
  <c r="T335" i="43"/>
  <c r="S335" i="43"/>
  <c r="M335" i="43"/>
  <c r="AL334" i="43"/>
  <c r="AE334" i="43"/>
  <c r="W334" i="43"/>
  <c r="V334" i="43"/>
  <c r="U334" i="43"/>
  <c r="T334" i="43"/>
  <c r="S334" i="43"/>
  <c r="M334" i="43"/>
  <c r="AL333" i="43"/>
  <c r="AE333" i="43"/>
  <c r="W333" i="43"/>
  <c r="V333" i="43"/>
  <c r="U333" i="43"/>
  <c r="X333" i="43" s="1"/>
  <c r="T333" i="43"/>
  <c r="S333" i="43"/>
  <c r="M333" i="43"/>
  <c r="AL332" i="43"/>
  <c r="AE332" i="43"/>
  <c r="W332" i="43"/>
  <c r="V332" i="43"/>
  <c r="X332" i="43" s="1"/>
  <c r="U332" i="43"/>
  <c r="T332" i="43"/>
  <c r="S332" i="43"/>
  <c r="M332" i="43"/>
  <c r="AL331" i="43"/>
  <c r="AE331" i="43"/>
  <c r="W331" i="43"/>
  <c r="V331" i="43"/>
  <c r="X331" i="43" s="1"/>
  <c r="U331" i="43"/>
  <c r="T331" i="43"/>
  <c r="S331" i="43"/>
  <c r="M331" i="43"/>
  <c r="AL330" i="43"/>
  <c r="AE330" i="43"/>
  <c r="W330" i="43"/>
  <c r="V330" i="43"/>
  <c r="U330" i="43"/>
  <c r="X330" i="43" s="1"/>
  <c r="T330" i="43"/>
  <c r="S330" i="43"/>
  <c r="M330" i="43"/>
  <c r="AL329" i="43"/>
  <c r="AE329" i="43"/>
  <c r="W329" i="43"/>
  <c r="V329" i="43"/>
  <c r="U329" i="43"/>
  <c r="X329" i="43" s="1"/>
  <c r="T329" i="43"/>
  <c r="S329" i="43"/>
  <c r="M329" i="43"/>
  <c r="AL328" i="43"/>
  <c r="AE328" i="43"/>
  <c r="W328" i="43"/>
  <c r="V328" i="43"/>
  <c r="X328" i="43" s="1"/>
  <c r="U328" i="43"/>
  <c r="T328" i="43"/>
  <c r="S328" i="43"/>
  <c r="M328" i="43"/>
  <c r="AL327" i="43"/>
  <c r="AE327" i="43"/>
  <c r="W327" i="43"/>
  <c r="V327" i="43"/>
  <c r="X327" i="43" s="1"/>
  <c r="U327" i="43"/>
  <c r="T327" i="43"/>
  <c r="S327" i="43"/>
  <c r="M327" i="43"/>
  <c r="AL326" i="43"/>
  <c r="AE326" i="43"/>
  <c r="W326" i="43"/>
  <c r="V326" i="43"/>
  <c r="U326" i="43"/>
  <c r="X326" i="43" s="1"/>
  <c r="T326" i="43"/>
  <c r="S326" i="43"/>
  <c r="M326" i="43"/>
  <c r="AL325" i="43"/>
  <c r="AE325" i="43"/>
  <c r="W325" i="43"/>
  <c r="V325" i="43"/>
  <c r="U325" i="43"/>
  <c r="X325" i="43" s="1"/>
  <c r="T325" i="43"/>
  <c r="S325" i="43"/>
  <c r="M325" i="43"/>
  <c r="AL324" i="43"/>
  <c r="AE324" i="43"/>
  <c r="W324" i="43"/>
  <c r="V324" i="43"/>
  <c r="X324" i="43" s="1"/>
  <c r="U324" i="43"/>
  <c r="T324" i="43"/>
  <c r="S324" i="43"/>
  <c r="M324" i="43"/>
  <c r="AL323" i="43"/>
  <c r="AE323" i="43"/>
  <c r="W323" i="43"/>
  <c r="V323" i="43"/>
  <c r="X323" i="43" s="1"/>
  <c r="U323" i="43"/>
  <c r="T323" i="43"/>
  <c r="S323" i="43"/>
  <c r="M323" i="43"/>
  <c r="AL322" i="43"/>
  <c r="AE322" i="43"/>
  <c r="W322" i="43"/>
  <c r="V322" i="43"/>
  <c r="U322" i="43"/>
  <c r="T322" i="43"/>
  <c r="S322" i="43"/>
  <c r="M322" i="43"/>
  <c r="AL321" i="43"/>
  <c r="AE321" i="43"/>
  <c r="W321" i="43"/>
  <c r="V321" i="43"/>
  <c r="U321" i="43"/>
  <c r="X321" i="43" s="1"/>
  <c r="T321" i="43"/>
  <c r="S321" i="43"/>
  <c r="M321" i="43"/>
  <c r="AL320" i="43"/>
  <c r="AE320" i="43"/>
  <c r="W320" i="43"/>
  <c r="V320" i="43"/>
  <c r="X320" i="43" s="1"/>
  <c r="U320" i="43"/>
  <c r="T320" i="43"/>
  <c r="S320" i="43"/>
  <c r="M320" i="43"/>
  <c r="AL319" i="43"/>
  <c r="AE319" i="43"/>
  <c r="W319" i="43"/>
  <c r="V319" i="43"/>
  <c r="X319" i="43" s="1"/>
  <c r="U319" i="43"/>
  <c r="T319" i="43"/>
  <c r="S319" i="43"/>
  <c r="M319" i="43"/>
  <c r="AL318" i="43"/>
  <c r="AE318" i="43"/>
  <c r="W318" i="43"/>
  <c r="V318" i="43"/>
  <c r="U318" i="43"/>
  <c r="X318" i="43" s="1"/>
  <c r="T318" i="43"/>
  <c r="S318" i="43"/>
  <c r="M318" i="43"/>
  <c r="AL317" i="43"/>
  <c r="AE317" i="43"/>
  <c r="W317" i="43"/>
  <c r="V317" i="43"/>
  <c r="V369" i="43" s="1"/>
  <c r="V375" i="43" s="1"/>
  <c r="U317" i="43"/>
  <c r="X317" i="43" s="1"/>
  <c r="T317" i="43"/>
  <c r="T369" i="43" s="1"/>
  <c r="T375" i="43" s="1"/>
  <c r="S317" i="43"/>
  <c r="M317" i="43"/>
  <c r="AK311" i="43"/>
  <c r="AK395" i="43" s="1"/>
  <c r="AC311" i="43"/>
  <c r="AA311" i="43"/>
  <c r="AA395" i="43" s="1"/>
  <c r="O311" i="43"/>
  <c r="O395" i="43" s="1"/>
  <c r="L311" i="43"/>
  <c r="L395" i="43" s="1"/>
  <c r="J311" i="43"/>
  <c r="J395" i="43" s="1"/>
  <c r="AK310" i="43"/>
  <c r="AJ310" i="43"/>
  <c r="AI310" i="43"/>
  <c r="AI311" i="43" s="1"/>
  <c r="AI395" i="43" s="1"/>
  <c r="AH310" i="43"/>
  <c r="AD310" i="43"/>
  <c r="AC310" i="43"/>
  <c r="AB310" i="43"/>
  <c r="AA310" i="43"/>
  <c r="T310" i="43"/>
  <c r="R310" i="43"/>
  <c r="Q310" i="43"/>
  <c r="P310" i="43"/>
  <c r="O310" i="43"/>
  <c r="M310" i="43"/>
  <c r="L310" i="43"/>
  <c r="K310" i="43"/>
  <c r="J310" i="43"/>
  <c r="I310" i="43"/>
  <c r="AL309" i="43"/>
  <c r="AE309" i="43"/>
  <c r="W309" i="43"/>
  <c r="V309" i="43"/>
  <c r="U309" i="43"/>
  <c r="X309" i="43" s="1"/>
  <c r="T309" i="43"/>
  <c r="S309" i="43"/>
  <c r="M309" i="43"/>
  <c r="AL308" i="43"/>
  <c r="AL310" i="43" s="1"/>
  <c r="AE308" i="43"/>
  <c r="W308" i="43"/>
  <c r="V308" i="43"/>
  <c r="V310" i="43" s="1"/>
  <c r="U308" i="43"/>
  <c r="T308" i="43"/>
  <c r="S308" i="43"/>
  <c r="M308" i="43"/>
  <c r="AL307" i="43"/>
  <c r="AE307" i="43"/>
  <c r="AE310" i="43" s="1"/>
  <c r="W307" i="43"/>
  <c r="V307" i="43"/>
  <c r="U307" i="43"/>
  <c r="X307" i="43" s="1"/>
  <c r="T307" i="43"/>
  <c r="S307" i="43"/>
  <c r="S310" i="43" s="1"/>
  <c r="M307" i="43"/>
  <c r="AK305" i="43"/>
  <c r="AJ305" i="43"/>
  <c r="AJ311" i="43" s="1"/>
  <c r="AJ395" i="43" s="1"/>
  <c r="AI305" i="43"/>
  <c r="AH305" i="43"/>
  <c r="AH311" i="43" s="1"/>
  <c r="AH395" i="43" s="1"/>
  <c r="AD305" i="43"/>
  <c r="AD311" i="43" s="1"/>
  <c r="AD395" i="43" s="1"/>
  <c r="AC305" i="43"/>
  <c r="AB305" i="43"/>
  <c r="AA305" i="43"/>
  <c r="V305" i="43"/>
  <c r="V311" i="43" s="1"/>
  <c r="R305" i="43"/>
  <c r="R311" i="43" s="1"/>
  <c r="R395" i="43" s="1"/>
  <c r="Q305" i="43"/>
  <c r="Q311" i="43" s="1"/>
  <c r="Q395" i="43" s="1"/>
  <c r="P305" i="43"/>
  <c r="P311" i="43" s="1"/>
  <c r="P395" i="43" s="1"/>
  <c r="O305" i="43"/>
  <c r="L305" i="43"/>
  <c r="K305" i="43"/>
  <c r="J305" i="43"/>
  <c r="I305" i="43"/>
  <c r="I311" i="43" s="1"/>
  <c r="I395" i="43" s="1"/>
  <c r="AL304" i="43"/>
  <c r="AE304" i="43"/>
  <c r="W304" i="43"/>
  <c r="V304" i="43"/>
  <c r="U304" i="43"/>
  <c r="T304" i="43"/>
  <c r="S304" i="43"/>
  <c r="M304" i="43"/>
  <c r="AL303" i="43"/>
  <c r="AE303" i="43"/>
  <c r="W303" i="43"/>
  <c r="X303" i="43" s="1"/>
  <c r="V303" i="43"/>
  <c r="U303" i="43"/>
  <c r="T303" i="43"/>
  <c r="S303" i="43"/>
  <c r="S305" i="43" s="1"/>
  <c r="S311" i="43" s="1"/>
  <c r="M303" i="43"/>
  <c r="M305" i="43" s="1"/>
  <c r="M311" i="43" s="1"/>
  <c r="AL302" i="43"/>
  <c r="AL305" i="43" s="1"/>
  <c r="AL311" i="43" s="1"/>
  <c r="AE302" i="43"/>
  <c r="AE305" i="43" s="1"/>
  <c r="W302" i="43"/>
  <c r="W305" i="43" s="1"/>
  <c r="W311" i="43" s="1"/>
  <c r="V302" i="43"/>
  <c r="U302" i="43"/>
  <c r="X302" i="43" s="1"/>
  <c r="T302" i="43"/>
  <c r="T305" i="43" s="1"/>
  <c r="T311" i="43" s="1"/>
  <c r="S302" i="43"/>
  <c r="M302" i="43"/>
  <c r="AJ293" i="43"/>
  <c r="AK292" i="43"/>
  <c r="AJ292" i="43"/>
  <c r="AI292" i="43"/>
  <c r="AH292" i="43"/>
  <c r="AD292" i="43"/>
  <c r="AC292" i="43"/>
  <c r="AB292" i="43"/>
  <c r="AA292" i="43"/>
  <c r="Y292" i="43"/>
  <c r="V292" i="43"/>
  <c r="R292" i="43"/>
  <c r="Q292" i="43"/>
  <c r="P292" i="43"/>
  <c r="O292" i="43"/>
  <c r="L292" i="43"/>
  <c r="K292" i="43"/>
  <c r="J292" i="43"/>
  <c r="I292" i="43"/>
  <c r="W291" i="43"/>
  <c r="V291" i="43"/>
  <c r="U291" i="43"/>
  <c r="X291" i="43" s="1"/>
  <c r="T291" i="43"/>
  <c r="AL290" i="43"/>
  <c r="AE290" i="43"/>
  <c r="W290" i="43"/>
  <c r="V290" i="43"/>
  <c r="U290" i="43"/>
  <c r="X290" i="43" s="1"/>
  <c r="T290" i="43"/>
  <c r="S290" i="43"/>
  <c r="M290" i="43"/>
  <c r="AL289" i="43"/>
  <c r="AE289" i="43"/>
  <c r="W289" i="43"/>
  <c r="V289" i="43"/>
  <c r="X289" i="43" s="1"/>
  <c r="U289" i="43"/>
  <c r="T289" i="43"/>
  <c r="S289" i="43"/>
  <c r="M289" i="43"/>
  <c r="AL288" i="43"/>
  <c r="AE288" i="43"/>
  <c r="W288" i="43"/>
  <c r="V288" i="43"/>
  <c r="X288" i="43" s="1"/>
  <c r="U288" i="43"/>
  <c r="T288" i="43"/>
  <c r="S288" i="43"/>
  <c r="M288" i="43"/>
  <c r="AL287" i="43"/>
  <c r="AE287" i="43"/>
  <c r="W287" i="43"/>
  <c r="V287" i="43"/>
  <c r="U287" i="43"/>
  <c r="X287" i="43" s="1"/>
  <c r="T287" i="43"/>
  <c r="S287" i="43"/>
  <c r="M287" i="43"/>
  <c r="AL286" i="43"/>
  <c r="AE286" i="43"/>
  <c r="W286" i="43"/>
  <c r="V286" i="43"/>
  <c r="U286" i="43"/>
  <c r="X286" i="43" s="1"/>
  <c r="T286" i="43"/>
  <c r="S286" i="43"/>
  <c r="M286" i="43"/>
  <c r="AL285" i="43"/>
  <c r="AE285" i="43"/>
  <c r="W285" i="43"/>
  <c r="V285" i="43"/>
  <c r="X285" i="43" s="1"/>
  <c r="U285" i="43"/>
  <c r="T285" i="43"/>
  <c r="S285" i="43"/>
  <c r="M285" i="43"/>
  <c r="AL284" i="43"/>
  <c r="AE284" i="43"/>
  <c r="W284" i="43"/>
  <c r="V284" i="43"/>
  <c r="X284" i="43" s="1"/>
  <c r="U284" i="43"/>
  <c r="T284" i="43"/>
  <c r="S284" i="43"/>
  <c r="M284" i="43"/>
  <c r="AL283" i="43"/>
  <c r="AE283" i="43"/>
  <c r="W283" i="43"/>
  <c r="V283" i="43"/>
  <c r="U283" i="43"/>
  <c r="T283" i="43"/>
  <c r="S283" i="43"/>
  <c r="M283" i="43"/>
  <c r="AL282" i="43"/>
  <c r="AE282" i="43"/>
  <c r="W282" i="43"/>
  <c r="V282" i="43"/>
  <c r="U282" i="43"/>
  <c r="X282" i="43" s="1"/>
  <c r="T282" i="43"/>
  <c r="S282" i="43"/>
  <c r="M282" i="43"/>
  <c r="AL281" i="43"/>
  <c r="AE281" i="43"/>
  <c r="W281" i="43"/>
  <c r="V281" i="43"/>
  <c r="X281" i="43" s="1"/>
  <c r="U281" i="43"/>
  <c r="T281" i="43"/>
  <c r="S281" i="43"/>
  <c r="M281" i="43"/>
  <c r="AL280" i="43"/>
  <c r="AE280" i="43"/>
  <c r="W280" i="43"/>
  <c r="V280" i="43"/>
  <c r="X280" i="43" s="1"/>
  <c r="U280" i="43"/>
  <c r="T280" i="43"/>
  <c r="S280" i="43"/>
  <c r="M280" i="43"/>
  <c r="AL279" i="43"/>
  <c r="AE279" i="43"/>
  <c r="W279" i="43"/>
  <c r="V279" i="43"/>
  <c r="U279" i="43"/>
  <c r="X279" i="43" s="1"/>
  <c r="T279" i="43"/>
  <c r="S279" i="43"/>
  <c r="M279" i="43"/>
  <c r="AL278" i="43"/>
  <c r="AE278" i="43"/>
  <c r="W278" i="43"/>
  <c r="V278" i="43"/>
  <c r="U278" i="43"/>
  <c r="X278" i="43" s="1"/>
  <c r="T278" i="43"/>
  <c r="S278" i="43"/>
  <c r="M278" i="43"/>
  <c r="AL277" i="43"/>
  <c r="AE277" i="43"/>
  <c r="W277" i="43"/>
  <c r="V277" i="43"/>
  <c r="X277" i="43" s="1"/>
  <c r="U277" i="43"/>
  <c r="T277" i="43"/>
  <c r="S277" i="43"/>
  <c r="M277" i="43"/>
  <c r="AL276" i="43"/>
  <c r="AE276" i="43"/>
  <c r="W276" i="43"/>
  <c r="V276" i="43"/>
  <c r="X276" i="43" s="1"/>
  <c r="U276" i="43"/>
  <c r="T276" i="43"/>
  <c r="S276" i="43"/>
  <c r="M276" i="43"/>
  <c r="AL275" i="43"/>
  <c r="AE275" i="43"/>
  <c r="W275" i="43"/>
  <c r="V275" i="43"/>
  <c r="U275" i="43"/>
  <c r="X275" i="43" s="1"/>
  <c r="T275" i="43"/>
  <c r="S275" i="43"/>
  <c r="M275" i="43"/>
  <c r="AL274" i="43"/>
  <c r="AE274" i="43"/>
  <c r="W274" i="43"/>
  <c r="V274" i="43"/>
  <c r="U274" i="43"/>
  <c r="X274" i="43" s="1"/>
  <c r="T274" i="43"/>
  <c r="S274" i="43"/>
  <c r="M274" i="43"/>
  <c r="AL273" i="43"/>
  <c r="AE273" i="43"/>
  <c r="W273" i="43"/>
  <c r="V273" i="43"/>
  <c r="X273" i="43" s="1"/>
  <c r="U273" i="43"/>
  <c r="T273" i="43"/>
  <c r="S273" i="43"/>
  <c r="M273" i="43"/>
  <c r="AL272" i="43"/>
  <c r="AE272" i="43"/>
  <c r="W272" i="43"/>
  <c r="V272" i="43"/>
  <c r="X272" i="43" s="1"/>
  <c r="U272" i="43"/>
  <c r="T272" i="43"/>
  <c r="S272" i="43"/>
  <c r="M272" i="43"/>
  <c r="AL271" i="43"/>
  <c r="AE271" i="43"/>
  <c r="W271" i="43"/>
  <c r="V271" i="43"/>
  <c r="U271" i="43"/>
  <c r="T271" i="43"/>
  <c r="S271" i="43"/>
  <c r="M271" i="43"/>
  <c r="AL270" i="43"/>
  <c r="AE270" i="43"/>
  <c r="W270" i="43"/>
  <c r="V270" i="43"/>
  <c r="U270" i="43"/>
  <c r="X270" i="43" s="1"/>
  <c r="T270" i="43"/>
  <c r="S270" i="43"/>
  <c r="M270" i="43"/>
  <c r="AL269" i="43"/>
  <c r="AE269" i="43"/>
  <c r="W269" i="43"/>
  <c r="V269" i="43"/>
  <c r="X269" i="43" s="1"/>
  <c r="U269" i="43"/>
  <c r="T269" i="43"/>
  <c r="S269" i="43"/>
  <c r="M269" i="43"/>
  <c r="AL268" i="43"/>
  <c r="AE268" i="43"/>
  <c r="W268" i="43"/>
  <c r="V268" i="43"/>
  <c r="X268" i="43" s="1"/>
  <c r="U268" i="43"/>
  <c r="T268" i="43"/>
  <c r="S268" i="43"/>
  <c r="M268" i="43"/>
  <c r="AL267" i="43"/>
  <c r="AE267" i="43"/>
  <c r="W267" i="43"/>
  <c r="V267" i="43"/>
  <c r="U267" i="43"/>
  <c r="X267" i="43" s="1"/>
  <c r="T267" i="43"/>
  <c r="S267" i="43"/>
  <c r="M267" i="43"/>
  <c r="AL266" i="43"/>
  <c r="AE266" i="43"/>
  <c r="W266" i="43"/>
  <c r="V266" i="43"/>
  <c r="U266" i="43"/>
  <c r="X266" i="43" s="1"/>
  <c r="T266" i="43"/>
  <c r="S266" i="43"/>
  <c r="M266" i="43"/>
  <c r="AL265" i="43"/>
  <c r="AE265" i="43"/>
  <c r="W265" i="43"/>
  <c r="V265" i="43"/>
  <c r="U265" i="43"/>
  <c r="X265" i="43" s="1"/>
  <c r="T265" i="43"/>
  <c r="S265" i="43"/>
  <c r="M265" i="43"/>
  <c r="AL264" i="43"/>
  <c r="AE264" i="43"/>
  <c r="W264" i="43"/>
  <c r="V264" i="43"/>
  <c r="X264" i="43" s="1"/>
  <c r="U264" i="43"/>
  <c r="T264" i="43"/>
  <c r="S264" i="43"/>
  <c r="M264" i="43"/>
  <c r="AL263" i="43"/>
  <c r="AE263" i="43"/>
  <c r="W263" i="43"/>
  <c r="V263" i="43"/>
  <c r="U263" i="43"/>
  <c r="X263" i="43" s="1"/>
  <c r="T263" i="43"/>
  <c r="S263" i="43"/>
  <c r="M263" i="43"/>
  <c r="AL262" i="43"/>
  <c r="AE262" i="43"/>
  <c r="W262" i="43"/>
  <c r="V262" i="43"/>
  <c r="U262" i="43"/>
  <c r="X262" i="43" s="1"/>
  <c r="T262" i="43"/>
  <c r="S262" i="43"/>
  <c r="M262" i="43"/>
  <c r="AL261" i="43"/>
  <c r="AE261" i="43"/>
  <c r="W261" i="43"/>
  <c r="V261" i="43"/>
  <c r="X261" i="43" s="1"/>
  <c r="U261" i="43"/>
  <c r="T261" i="43"/>
  <c r="S261" i="43"/>
  <c r="M261" i="43"/>
  <c r="AL260" i="43"/>
  <c r="AE260" i="43"/>
  <c r="W260" i="43"/>
  <c r="V260" i="43"/>
  <c r="X260" i="43" s="1"/>
  <c r="U260" i="43"/>
  <c r="T260" i="43"/>
  <c r="S260" i="43"/>
  <c r="M260" i="43"/>
  <c r="AL259" i="43"/>
  <c r="AE259" i="43"/>
  <c r="W259" i="43"/>
  <c r="V259" i="43"/>
  <c r="U259" i="43"/>
  <c r="T259" i="43"/>
  <c r="S259" i="43"/>
  <c r="M259" i="43"/>
  <c r="AL258" i="43"/>
  <c r="AL292" i="43" s="1"/>
  <c r="AE258" i="43"/>
  <c r="W258" i="43"/>
  <c r="V258" i="43"/>
  <c r="U258" i="43"/>
  <c r="U292" i="43" s="1"/>
  <c r="T258" i="43"/>
  <c r="T292" i="43" s="1"/>
  <c r="S258" i="43"/>
  <c r="M258" i="43"/>
  <c r="AL257" i="43"/>
  <c r="AE257" i="43"/>
  <c r="AE292" i="43" s="1"/>
  <c r="W257" i="43"/>
  <c r="V257" i="43"/>
  <c r="U257" i="43"/>
  <c r="X257" i="43" s="1"/>
  <c r="T257" i="43"/>
  <c r="S257" i="43"/>
  <c r="S292" i="43" s="1"/>
  <c r="M257" i="43"/>
  <c r="M292" i="43" s="1"/>
  <c r="AJ253" i="43"/>
  <c r="AH253" i="43"/>
  <c r="R253" i="43"/>
  <c r="P253" i="43"/>
  <c r="K253" i="43"/>
  <c r="I253" i="43"/>
  <c r="AK252" i="43"/>
  <c r="AJ252" i="43"/>
  <c r="AI252" i="43"/>
  <c r="AH252" i="43"/>
  <c r="AD252" i="43"/>
  <c r="AD253" i="43" s="1"/>
  <c r="AC252" i="43"/>
  <c r="AB252" i="43"/>
  <c r="AA252" i="43"/>
  <c r="U252" i="43"/>
  <c r="R252" i="43"/>
  <c r="Q252" i="43"/>
  <c r="P252" i="43"/>
  <c r="O252" i="43"/>
  <c r="L252" i="43"/>
  <c r="K252" i="43"/>
  <c r="J252" i="43"/>
  <c r="I252" i="43"/>
  <c r="AL251" i="43"/>
  <c r="AL252" i="43" s="1"/>
  <c r="AE251" i="43"/>
  <c r="W251" i="43"/>
  <c r="V251" i="43"/>
  <c r="X251" i="43" s="1"/>
  <c r="U251" i="43"/>
  <c r="T251" i="43"/>
  <c r="S251" i="43"/>
  <c r="M251" i="43"/>
  <c r="AL250" i="43"/>
  <c r="AE250" i="43"/>
  <c r="W250" i="43"/>
  <c r="V250" i="43"/>
  <c r="U250" i="43"/>
  <c r="X250" i="43" s="1"/>
  <c r="T250" i="43"/>
  <c r="S250" i="43"/>
  <c r="S252" i="43" s="1"/>
  <c r="M250" i="43"/>
  <c r="AL249" i="43"/>
  <c r="AE249" i="43"/>
  <c r="AE252" i="43" s="1"/>
  <c r="W249" i="43"/>
  <c r="V249" i="43"/>
  <c r="V252" i="43" s="1"/>
  <c r="U249" i="43"/>
  <c r="X249" i="43" s="1"/>
  <c r="T249" i="43"/>
  <c r="T252" i="43" s="1"/>
  <c r="S249" i="43"/>
  <c r="M249" i="43"/>
  <c r="M252" i="43" s="1"/>
  <c r="AK247" i="43"/>
  <c r="AK253" i="43" s="1"/>
  <c r="AJ247" i="43"/>
  <c r="AI247" i="43"/>
  <c r="AI253" i="43" s="1"/>
  <c r="AH247" i="43"/>
  <c r="AD247" i="43"/>
  <c r="AC247" i="43"/>
  <c r="AC253" i="43" s="1"/>
  <c r="AB247" i="43"/>
  <c r="AB253" i="43" s="1"/>
  <c r="AA247" i="43"/>
  <c r="AA253" i="43" s="1"/>
  <c r="R247" i="43"/>
  <c r="Q247" i="43"/>
  <c r="Q253" i="43" s="1"/>
  <c r="P247" i="43"/>
  <c r="O247" i="43"/>
  <c r="O253" i="43" s="1"/>
  <c r="L247" i="43"/>
  <c r="L253" i="43" s="1"/>
  <c r="K247" i="43"/>
  <c r="J247" i="43"/>
  <c r="J253" i="43" s="1"/>
  <c r="I247" i="43"/>
  <c r="U246" i="43"/>
  <c r="AL245" i="43"/>
  <c r="AE245" i="43"/>
  <c r="W245" i="43"/>
  <c r="V245" i="43"/>
  <c r="U245" i="43"/>
  <c r="X245" i="43" s="1"/>
  <c r="T245" i="43"/>
  <c r="S245" i="43"/>
  <c r="M245" i="43"/>
  <c r="AL244" i="43"/>
  <c r="AE244" i="43"/>
  <c r="X244" i="43"/>
  <c r="W244" i="43"/>
  <c r="V244" i="43"/>
  <c r="U244" i="43"/>
  <c r="T244" i="43"/>
  <c r="S244" i="43"/>
  <c r="M244" i="43"/>
  <c r="AL243" i="43"/>
  <c r="AE243" i="43"/>
  <c r="W243" i="43"/>
  <c r="V243" i="43"/>
  <c r="U243" i="43"/>
  <c r="X243" i="43" s="1"/>
  <c r="T243" i="43"/>
  <c r="S243" i="43"/>
  <c r="M243" i="43"/>
  <c r="AL242" i="43"/>
  <c r="AE242" i="43"/>
  <c r="W242" i="43"/>
  <c r="V242" i="43"/>
  <c r="X242" i="43" s="1"/>
  <c r="U242" i="43"/>
  <c r="T242" i="43"/>
  <c r="S242" i="43"/>
  <c r="M242" i="43"/>
  <c r="AL241" i="43"/>
  <c r="AE241" i="43"/>
  <c r="W241" i="43"/>
  <c r="V241" i="43"/>
  <c r="U241" i="43"/>
  <c r="X241" i="43" s="1"/>
  <c r="T241" i="43"/>
  <c r="S241" i="43"/>
  <c r="M241" i="43"/>
  <c r="AL240" i="43"/>
  <c r="AE240" i="43"/>
  <c r="X240" i="43"/>
  <c r="W240" i="43"/>
  <c r="V240" i="43"/>
  <c r="U240" i="43"/>
  <c r="T240" i="43"/>
  <c r="S240" i="43"/>
  <c r="M240" i="43"/>
  <c r="AL239" i="43"/>
  <c r="AE239" i="43"/>
  <c r="W239" i="43"/>
  <c r="V239" i="43"/>
  <c r="U239" i="43"/>
  <c r="X239" i="43" s="1"/>
  <c r="T239" i="43"/>
  <c r="S239" i="43"/>
  <c r="M239" i="43"/>
  <c r="AL238" i="43"/>
  <c r="AE238" i="43"/>
  <c r="W238" i="43"/>
  <c r="V238" i="43"/>
  <c r="X238" i="43" s="1"/>
  <c r="U238" i="43"/>
  <c r="T238" i="43"/>
  <c r="S238" i="43"/>
  <c r="M238" i="43"/>
  <c r="AL237" i="43"/>
  <c r="AE237" i="43"/>
  <c r="W237" i="43"/>
  <c r="V237" i="43"/>
  <c r="U237" i="43"/>
  <c r="X237" i="43" s="1"/>
  <c r="T237" i="43"/>
  <c r="S237" i="43"/>
  <c r="M237" i="43"/>
  <c r="AL236" i="43"/>
  <c r="AE236" i="43"/>
  <c r="X236" i="43"/>
  <c r="W236" i="43"/>
  <c r="V236" i="43"/>
  <c r="U236" i="43"/>
  <c r="T236" i="43"/>
  <c r="S236" i="43"/>
  <c r="M236" i="43"/>
  <c r="AL235" i="43"/>
  <c r="AE235" i="43"/>
  <c r="W235" i="43"/>
  <c r="V235" i="43"/>
  <c r="U235" i="43"/>
  <c r="X235" i="43" s="1"/>
  <c r="T235" i="43"/>
  <c r="S235" i="43"/>
  <c r="M235" i="43"/>
  <c r="AL234" i="43"/>
  <c r="AE234" i="43"/>
  <c r="W234" i="43"/>
  <c r="V234" i="43"/>
  <c r="X234" i="43" s="1"/>
  <c r="U234" i="43"/>
  <c r="T234" i="43"/>
  <c r="S234" i="43"/>
  <c r="M234" i="43"/>
  <c r="AL233" i="43"/>
  <c r="AE233" i="43"/>
  <c r="W233" i="43"/>
  <c r="V233" i="43"/>
  <c r="U233" i="43"/>
  <c r="X233" i="43" s="1"/>
  <c r="T233" i="43"/>
  <c r="S233" i="43"/>
  <c r="M233" i="43"/>
  <c r="AL232" i="43"/>
  <c r="AE232" i="43"/>
  <c r="X232" i="43"/>
  <c r="W232" i="43"/>
  <c r="V232" i="43"/>
  <c r="U232" i="43"/>
  <c r="T232" i="43"/>
  <c r="S232" i="43"/>
  <c r="M232" i="43"/>
  <c r="AL231" i="43"/>
  <c r="AE231" i="43"/>
  <c r="W231" i="43"/>
  <c r="V231" i="43"/>
  <c r="U231" i="43"/>
  <c r="X231" i="43" s="1"/>
  <c r="T231" i="43"/>
  <c r="S231" i="43"/>
  <c r="M231" i="43"/>
  <c r="AL230" i="43"/>
  <c r="AE230" i="43"/>
  <c r="W230" i="43"/>
  <c r="V230" i="43"/>
  <c r="X230" i="43" s="1"/>
  <c r="U230" i="43"/>
  <c r="T230" i="43"/>
  <c r="S230" i="43"/>
  <c r="M230" i="43"/>
  <c r="AL229" i="43"/>
  <c r="AE229" i="43"/>
  <c r="W229" i="43"/>
  <c r="V229" i="43"/>
  <c r="U229" i="43"/>
  <c r="X229" i="43" s="1"/>
  <c r="T229" i="43"/>
  <c r="S229" i="43"/>
  <c r="M229" i="43"/>
  <c r="AL228" i="43"/>
  <c r="AE228" i="43"/>
  <c r="X228" i="43"/>
  <c r="W228" i="43"/>
  <c r="V228" i="43"/>
  <c r="U228" i="43"/>
  <c r="T228" i="43"/>
  <c r="S228" i="43"/>
  <c r="M228" i="43"/>
  <c r="AL227" i="43"/>
  <c r="AE227" i="43"/>
  <c r="W227" i="43"/>
  <c r="V227" i="43"/>
  <c r="U227" i="43"/>
  <c r="X227" i="43" s="1"/>
  <c r="T227" i="43"/>
  <c r="S227" i="43"/>
  <c r="M227" i="43"/>
  <c r="AL226" i="43"/>
  <c r="AE226" i="43"/>
  <c r="W226" i="43"/>
  <c r="V226" i="43"/>
  <c r="X226" i="43" s="1"/>
  <c r="U226" i="43"/>
  <c r="T226" i="43"/>
  <c r="S226" i="43"/>
  <c r="M226" i="43"/>
  <c r="AL225" i="43"/>
  <c r="AE225" i="43"/>
  <c r="W225" i="43"/>
  <c r="V225" i="43"/>
  <c r="U225" i="43"/>
  <c r="X225" i="43" s="1"/>
  <c r="T225" i="43"/>
  <c r="S225" i="43"/>
  <c r="M225" i="43"/>
  <c r="AL224" i="43"/>
  <c r="AE224" i="43"/>
  <c r="X224" i="43"/>
  <c r="W224" i="43"/>
  <c r="V224" i="43"/>
  <c r="U224" i="43"/>
  <c r="T224" i="43"/>
  <c r="S224" i="43"/>
  <c r="M224" i="43"/>
  <c r="AL223" i="43"/>
  <c r="AE223" i="43"/>
  <c r="W223" i="43"/>
  <c r="V223" i="43"/>
  <c r="U223" i="43"/>
  <c r="X223" i="43" s="1"/>
  <c r="T223" i="43"/>
  <c r="S223" i="43"/>
  <c r="M223" i="43"/>
  <c r="AL222" i="43"/>
  <c r="AE222" i="43"/>
  <c r="W222" i="43"/>
  <c r="V222" i="43"/>
  <c r="X222" i="43" s="1"/>
  <c r="U222" i="43"/>
  <c r="T222" i="43"/>
  <c r="S222" i="43"/>
  <c r="M222" i="43"/>
  <c r="AL221" i="43"/>
  <c r="AE221" i="43"/>
  <c r="W221" i="43"/>
  <c r="V221" i="43"/>
  <c r="U221" i="43"/>
  <c r="X221" i="43" s="1"/>
  <c r="T221" i="43"/>
  <c r="S221" i="43"/>
  <c r="M221" i="43"/>
  <c r="AL220" i="43"/>
  <c r="AE220" i="43"/>
  <c r="X220" i="43"/>
  <c r="W220" i="43"/>
  <c r="V220" i="43"/>
  <c r="U220" i="43"/>
  <c r="T220" i="43"/>
  <c r="S220" i="43"/>
  <c r="M220" i="43"/>
  <c r="AL219" i="43"/>
  <c r="AE219" i="43"/>
  <c r="W219" i="43"/>
  <c r="V219" i="43"/>
  <c r="U219" i="43"/>
  <c r="X219" i="43" s="1"/>
  <c r="T219" i="43"/>
  <c r="S219" i="43"/>
  <c r="M219" i="43"/>
  <c r="AL218" i="43"/>
  <c r="AE218" i="43"/>
  <c r="W218" i="43"/>
  <c r="V218" i="43"/>
  <c r="X218" i="43" s="1"/>
  <c r="U218" i="43"/>
  <c r="T218" i="43"/>
  <c r="S218" i="43"/>
  <c r="M218" i="43"/>
  <c r="AL217" i="43"/>
  <c r="AE217" i="43"/>
  <c r="W217" i="43"/>
  <c r="V217" i="43"/>
  <c r="U217" i="43"/>
  <c r="X217" i="43" s="1"/>
  <c r="T217" i="43"/>
  <c r="S217" i="43"/>
  <c r="M217" i="43"/>
  <c r="AL216" i="43"/>
  <c r="AE216" i="43"/>
  <c r="X216" i="43"/>
  <c r="W216" i="43"/>
  <c r="V216" i="43"/>
  <c r="U216" i="43"/>
  <c r="T216" i="43"/>
  <c r="S216" i="43"/>
  <c r="M216" i="43"/>
  <c r="AL215" i="43"/>
  <c r="AE215" i="43"/>
  <c r="W215" i="43"/>
  <c r="V215" i="43"/>
  <c r="U215" i="43"/>
  <c r="X215" i="43" s="1"/>
  <c r="T215" i="43"/>
  <c r="S215" i="43"/>
  <c r="M215" i="43"/>
  <c r="AL214" i="43"/>
  <c r="AE214" i="43"/>
  <c r="W214" i="43"/>
  <c r="V214" i="43"/>
  <c r="X214" i="43" s="1"/>
  <c r="U214" i="43"/>
  <c r="T214" i="43"/>
  <c r="S214" i="43"/>
  <c r="M214" i="43"/>
  <c r="AL213" i="43"/>
  <c r="AE213" i="43"/>
  <c r="W213" i="43"/>
  <c r="V213" i="43"/>
  <c r="U213" i="43"/>
  <c r="X213" i="43" s="1"/>
  <c r="T213" i="43"/>
  <c r="S213" i="43"/>
  <c r="M213" i="43"/>
  <c r="AL212" i="43"/>
  <c r="AE212" i="43"/>
  <c r="X212" i="43"/>
  <c r="W212" i="43"/>
  <c r="V212" i="43"/>
  <c r="U212" i="43"/>
  <c r="T212" i="43"/>
  <c r="S212" i="43"/>
  <c r="M212" i="43"/>
  <c r="AL211" i="43"/>
  <c r="AE211" i="43"/>
  <c r="W211" i="43"/>
  <c r="V211" i="43"/>
  <c r="U211" i="43"/>
  <c r="X211" i="43" s="1"/>
  <c r="T211" i="43"/>
  <c r="S211" i="43"/>
  <c r="M211" i="43"/>
  <c r="AL210" i="43"/>
  <c r="AE210" i="43"/>
  <c r="W210" i="43"/>
  <c r="V210" i="43"/>
  <c r="X210" i="43" s="1"/>
  <c r="U210" i="43"/>
  <c r="T210" i="43"/>
  <c r="S210" i="43"/>
  <c r="M210" i="43"/>
  <c r="AL209" i="43"/>
  <c r="AE209" i="43"/>
  <c r="W209" i="43"/>
  <c r="V209" i="43"/>
  <c r="U209" i="43"/>
  <c r="X209" i="43" s="1"/>
  <c r="T209" i="43"/>
  <c r="S209" i="43"/>
  <c r="M209" i="43"/>
  <c r="AL208" i="43"/>
  <c r="AE208" i="43"/>
  <c r="X208" i="43"/>
  <c r="W208" i="43"/>
  <c r="V208" i="43"/>
  <c r="U208" i="43"/>
  <c r="T208" i="43"/>
  <c r="S208" i="43"/>
  <c r="M208" i="43"/>
  <c r="AL207" i="43"/>
  <c r="AE207" i="43"/>
  <c r="W207" i="43"/>
  <c r="V207" i="43"/>
  <c r="U207" i="43"/>
  <c r="X207" i="43" s="1"/>
  <c r="T207" i="43"/>
  <c r="S207" i="43"/>
  <c r="M207" i="43"/>
  <c r="AL206" i="43"/>
  <c r="AE206" i="43"/>
  <c r="W206" i="43"/>
  <c r="V206" i="43"/>
  <c r="X206" i="43" s="1"/>
  <c r="U206" i="43"/>
  <c r="T206" i="43"/>
  <c r="S206" i="43"/>
  <c r="M206" i="43"/>
  <c r="AL205" i="43"/>
  <c r="AE205" i="43"/>
  <c r="W205" i="43"/>
  <c r="V205" i="43"/>
  <c r="U205" i="43"/>
  <c r="X205" i="43" s="1"/>
  <c r="T205" i="43"/>
  <c r="S205" i="43"/>
  <c r="M205" i="43"/>
  <c r="AL204" i="43"/>
  <c r="AE204" i="43"/>
  <c r="X204" i="43"/>
  <c r="W204" i="43"/>
  <c r="V204" i="43"/>
  <c r="U204" i="43"/>
  <c r="T204" i="43"/>
  <c r="S204" i="43"/>
  <c r="M204" i="43"/>
  <c r="AL203" i="43"/>
  <c r="AE203" i="43"/>
  <c r="W203" i="43"/>
  <c r="V203" i="43"/>
  <c r="U203" i="43"/>
  <c r="X203" i="43" s="1"/>
  <c r="T203" i="43"/>
  <c r="S203" i="43"/>
  <c r="M203" i="43"/>
  <c r="AL202" i="43"/>
  <c r="AE202" i="43"/>
  <c r="W202" i="43"/>
  <c r="V202" i="43"/>
  <c r="X202" i="43" s="1"/>
  <c r="U202" i="43"/>
  <c r="T202" i="43"/>
  <c r="S202" i="43"/>
  <c r="M202" i="43"/>
  <c r="AL201" i="43"/>
  <c r="AE201" i="43"/>
  <c r="W201" i="43"/>
  <c r="V201" i="43"/>
  <c r="U201" i="43"/>
  <c r="X201" i="43" s="1"/>
  <c r="T201" i="43"/>
  <c r="S201" i="43"/>
  <c r="M201" i="43"/>
  <c r="AL200" i="43"/>
  <c r="AE200" i="43"/>
  <c r="X200" i="43"/>
  <c r="W200" i="43"/>
  <c r="V200" i="43"/>
  <c r="U200" i="43"/>
  <c r="T200" i="43"/>
  <c r="S200" i="43"/>
  <c r="M200" i="43"/>
  <c r="AL199" i="43"/>
  <c r="AL247" i="43" s="1"/>
  <c r="AL253" i="43" s="1"/>
  <c r="AE199" i="43"/>
  <c r="W199" i="43"/>
  <c r="W247" i="43" s="1"/>
  <c r="W253" i="43" s="1"/>
  <c r="V199" i="43"/>
  <c r="U199" i="43"/>
  <c r="X199" i="43" s="1"/>
  <c r="T199" i="43"/>
  <c r="T247" i="43" s="1"/>
  <c r="T253" i="43" s="1"/>
  <c r="S199" i="43"/>
  <c r="S247" i="43" s="1"/>
  <c r="S253" i="43" s="1"/>
  <c r="M199" i="43"/>
  <c r="M247" i="43" s="1"/>
  <c r="AJ193" i="43"/>
  <c r="AH193" i="43"/>
  <c r="AH293" i="43" s="1"/>
  <c r="AD193" i="43"/>
  <c r="AD293" i="43" s="1"/>
  <c r="AB193" i="43"/>
  <c r="AB293" i="43" s="1"/>
  <c r="R193" i="43"/>
  <c r="R293" i="43" s="1"/>
  <c r="P193" i="43"/>
  <c r="P293" i="43" s="1"/>
  <c r="K193" i="43"/>
  <c r="K293" i="43" s="1"/>
  <c r="AK192" i="43"/>
  <c r="AJ192" i="43"/>
  <c r="AI192" i="43"/>
  <c r="AH192" i="43"/>
  <c r="AE192" i="43"/>
  <c r="AD192" i="43"/>
  <c r="AC192" i="43"/>
  <c r="AB192" i="43"/>
  <c r="AA192" i="43"/>
  <c r="R192" i="43"/>
  <c r="Q192" i="43"/>
  <c r="P192" i="43"/>
  <c r="O192" i="43"/>
  <c r="L192" i="43"/>
  <c r="K192" i="43"/>
  <c r="J192" i="43"/>
  <c r="I192" i="43"/>
  <c r="AL191" i="43"/>
  <c r="AE191" i="43"/>
  <c r="W191" i="43"/>
  <c r="V191" i="43"/>
  <c r="U191" i="43"/>
  <c r="T191" i="43"/>
  <c r="S191" i="43"/>
  <c r="M191" i="43"/>
  <c r="AL190" i="43"/>
  <c r="AE190" i="43"/>
  <c r="W190" i="43"/>
  <c r="V190" i="43"/>
  <c r="U190" i="43"/>
  <c r="X190" i="43" s="1"/>
  <c r="T190" i="43"/>
  <c r="T192" i="43" s="1"/>
  <c r="S190" i="43"/>
  <c r="S192" i="43" s="1"/>
  <c r="M190" i="43"/>
  <c r="AL189" i="43"/>
  <c r="AL192" i="43" s="1"/>
  <c r="AE189" i="43"/>
  <c r="X189" i="43"/>
  <c r="W189" i="43"/>
  <c r="V189" i="43"/>
  <c r="U189" i="43"/>
  <c r="U192" i="43" s="1"/>
  <c r="T189" i="43"/>
  <c r="S189" i="43"/>
  <c r="M189" i="43"/>
  <c r="M192" i="43" s="1"/>
  <c r="AK187" i="43"/>
  <c r="AK193" i="43" s="1"/>
  <c r="AJ187" i="43"/>
  <c r="AI187" i="43"/>
  <c r="AH187" i="43"/>
  <c r="AE187" i="43"/>
  <c r="AE193" i="43" s="1"/>
  <c r="AD187" i="43"/>
  <c r="AC187" i="43"/>
  <c r="AC193" i="43" s="1"/>
  <c r="AB187" i="43"/>
  <c r="AA187" i="43"/>
  <c r="AA193" i="43" s="1"/>
  <c r="U187" i="43"/>
  <c r="U193" i="43" s="1"/>
  <c r="R187" i="43"/>
  <c r="Q187" i="43"/>
  <c r="Q193" i="43" s="1"/>
  <c r="Q293" i="43" s="1"/>
  <c r="P187" i="43"/>
  <c r="O187" i="43"/>
  <c r="O193" i="43" s="1"/>
  <c r="O293" i="43" s="1"/>
  <c r="L187" i="43"/>
  <c r="L193" i="43" s="1"/>
  <c r="L293" i="43" s="1"/>
  <c r="K187" i="43"/>
  <c r="J187" i="43"/>
  <c r="J193" i="43" s="1"/>
  <c r="J293" i="43" s="1"/>
  <c r="I187" i="43"/>
  <c r="I193" i="43" s="1"/>
  <c r="AL186" i="43"/>
  <c r="AE186" i="43"/>
  <c r="W186" i="43"/>
  <c r="V186" i="43"/>
  <c r="X186" i="43" s="1"/>
  <c r="U186" i="43"/>
  <c r="T186" i="43"/>
  <c r="S186" i="43"/>
  <c r="M186" i="43"/>
  <c r="AL185" i="43"/>
  <c r="AE185" i="43"/>
  <c r="W185" i="43"/>
  <c r="W187" i="43" s="1"/>
  <c r="W193" i="43" s="1"/>
  <c r="V185" i="43"/>
  <c r="U185" i="43"/>
  <c r="X185" i="43" s="1"/>
  <c r="T185" i="43"/>
  <c r="S185" i="43"/>
  <c r="S187" i="43" s="1"/>
  <c r="S193" i="43" s="1"/>
  <c r="M185" i="43"/>
  <c r="AL184" i="43"/>
  <c r="AE184" i="43"/>
  <c r="W184" i="43"/>
  <c r="V184" i="43"/>
  <c r="V187" i="43" s="1"/>
  <c r="U184" i="43"/>
  <c r="X184" i="43" s="1"/>
  <c r="T184" i="43"/>
  <c r="T187" i="43" s="1"/>
  <c r="T193" i="43" s="1"/>
  <c r="T293" i="43" s="1"/>
  <c r="S184" i="43"/>
  <c r="M184" i="43"/>
  <c r="M187" i="43" s="1"/>
  <c r="AK173" i="43"/>
  <c r="AJ173" i="43"/>
  <c r="AI173" i="43"/>
  <c r="AH173" i="43"/>
  <c r="AF173" i="43"/>
  <c r="AD173" i="43"/>
  <c r="AC173" i="43"/>
  <c r="AB173" i="43"/>
  <c r="AA173" i="43"/>
  <c r="Y173" i="43"/>
  <c r="R173" i="43"/>
  <c r="Q173" i="43"/>
  <c r="P173" i="43"/>
  <c r="O173" i="43"/>
  <c r="L173" i="43"/>
  <c r="K173" i="43"/>
  <c r="J173" i="43"/>
  <c r="I173" i="43"/>
  <c r="W172" i="43"/>
  <c r="V172" i="43"/>
  <c r="U172" i="43"/>
  <c r="X172" i="43" s="1"/>
  <c r="T172" i="43"/>
  <c r="AL171" i="43"/>
  <c r="AE171" i="43"/>
  <c r="W171" i="43"/>
  <c r="V171" i="43"/>
  <c r="X171" i="43" s="1"/>
  <c r="U171" i="43"/>
  <c r="T171" i="43"/>
  <c r="S171" i="43"/>
  <c r="M171" i="43"/>
  <c r="AL170" i="43"/>
  <c r="AE170" i="43"/>
  <c r="W170" i="43"/>
  <c r="V170" i="43"/>
  <c r="U170" i="43"/>
  <c r="T170" i="43"/>
  <c r="S170" i="43"/>
  <c r="M170" i="43"/>
  <c r="AL169" i="43"/>
  <c r="AE169" i="43"/>
  <c r="W169" i="43"/>
  <c r="V169" i="43"/>
  <c r="U169" i="43"/>
  <c r="X169" i="43" s="1"/>
  <c r="T169" i="43"/>
  <c r="S169" i="43"/>
  <c r="M169" i="43"/>
  <c r="AL168" i="43"/>
  <c r="AE168" i="43"/>
  <c r="W168" i="43"/>
  <c r="V168" i="43"/>
  <c r="U168" i="43"/>
  <c r="X168" i="43" s="1"/>
  <c r="T168" i="43"/>
  <c r="S168" i="43"/>
  <c r="M168" i="43"/>
  <c r="AL167" i="43"/>
  <c r="AE167" i="43"/>
  <c r="W167" i="43"/>
  <c r="V167" i="43"/>
  <c r="X167" i="43" s="1"/>
  <c r="U167" i="43"/>
  <c r="T167" i="43"/>
  <c r="S167" i="43"/>
  <c r="M167" i="43"/>
  <c r="AL166" i="43"/>
  <c r="AE166" i="43"/>
  <c r="W166" i="43"/>
  <c r="V166" i="43"/>
  <c r="U166" i="43"/>
  <c r="X166" i="43" s="1"/>
  <c r="T166" i="43"/>
  <c r="S166" i="43"/>
  <c r="M166" i="43"/>
  <c r="AL165" i="43"/>
  <c r="AE165" i="43"/>
  <c r="W165" i="43"/>
  <c r="V165" i="43"/>
  <c r="U165" i="43"/>
  <c r="X165" i="43" s="1"/>
  <c r="T165" i="43"/>
  <c r="S165" i="43"/>
  <c r="M165" i="43"/>
  <c r="AL164" i="43"/>
  <c r="AE164" i="43"/>
  <c r="W164" i="43"/>
  <c r="V164" i="43"/>
  <c r="X164" i="43" s="1"/>
  <c r="U164" i="43"/>
  <c r="T164" i="43"/>
  <c r="S164" i="43"/>
  <c r="M164" i="43"/>
  <c r="AL163" i="43"/>
  <c r="AE163" i="43"/>
  <c r="W163" i="43"/>
  <c r="V163" i="43"/>
  <c r="X163" i="43" s="1"/>
  <c r="U163" i="43"/>
  <c r="T163" i="43"/>
  <c r="S163" i="43"/>
  <c r="M163" i="43"/>
  <c r="AL162" i="43"/>
  <c r="AE162" i="43"/>
  <c r="W162" i="43"/>
  <c r="V162" i="43"/>
  <c r="U162" i="43"/>
  <c r="T162" i="43"/>
  <c r="S162" i="43"/>
  <c r="M162" i="43"/>
  <c r="AL161" i="43"/>
  <c r="AE161" i="43"/>
  <c r="W161" i="43"/>
  <c r="V161" i="43"/>
  <c r="U161" i="43"/>
  <c r="X161" i="43" s="1"/>
  <c r="T161" i="43"/>
  <c r="S161" i="43"/>
  <c r="M161" i="43"/>
  <c r="AL160" i="43"/>
  <c r="AE160" i="43"/>
  <c r="W160" i="43"/>
  <c r="V160" i="43"/>
  <c r="U160" i="43"/>
  <c r="X160" i="43" s="1"/>
  <c r="T160" i="43"/>
  <c r="S160" i="43"/>
  <c r="M160" i="43"/>
  <c r="AL159" i="43"/>
  <c r="AE159" i="43"/>
  <c r="W159" i="43"/>
  <c r="V159" i="43"/>
  <c r="X159" i="43" s="1"/>
  <c r="U159" i="43"/>
  <c r="T159" i="43"/>
  <c r="S159" i="43"/>
  <c r="M159" i="43"/>
  <c r="AL158" i="43"/>
  <c r="AE158" i="43"/>
  <c r="W158" i="43"/>
  <c r="V158" i="43"/>
  <c r="U158" i="43"/>
  <c r="X158" i="43" s="1"/>
  <c r="T158" i="43"/>
  <c r="S158" i="43"/>
  <c r="M158" i="43"/>
  <c r="AL157" i="43"/>
  <c r="AE157" i="43"/>
  <c r="W157" i="43"/>
  <c r="V157" i="43"/>
  <c r="U157" i="43"/>
  <c r="X157" i="43" s="1"/>
  <c r="T157" i="43"/>
  <c r="S157" i="43"/>
  <c r="M157" i="43"/>
  <c r="AL156" i="43"/>
  <c r="AE156" i="43"/>
  <c r="W156" i="43"/>
  <c r="V156" i="43"/>
  <c r="U156" i="43"/>
  <c r="X156" i="43" s="1"/>
  <c r="T156" i="43"/>
  <c r="S156" i="43"/>
  <c r="M156" i="43"/>
  <c r="AL155" i="43"/>
  <c r="AE155" i="43"/>
  <c r="W155" i="43"/>
  <c r="V155" i="43"/>
  <c r="X155" i="43" s="1"/>
  <c r="U155" i="43"/>
  <c r="T155" i="43"/>
  <c r="S155" i="43"/>
  <c r="M155" i="43"/>
  <c r="AL154" i="43"/>
  <c r="AE154" i="43"/>
  <c r="W154" i="43"/>
  <c r="V154" i="43"/>
  <c r="U154" i="43"/>
  <c r="X154" i="43" s="1"/>
  <c r="T154" i="43"/>
  <c r="S154" i="43"/>
  <c r="M154" i="43"/>
  <c r="AL153" i="43"/>
  <c r="AE153" i="43"/>
  <c r="W153" i="43"/>
  <c r="V153" i="43"/>
  <c r="U153" i="43"/>
  <c r="X153" i="43" s="1"/>
  <c r="T153" i="43"/>
  <c r="S153" i="43"/>
  <c r="M153" i="43"/>
  <c r="AL152" i="43"/>
  <c r="AE152" i="43"/>
  <c r="W152" i="43"/>
  <c r="V152" i="43"/>
  <c r="U152" i="43"/>
  <c r="X152" i="43" s="1"/>
  <c r="T152" i="43"/>
  <c r="S152" i="43"/>
  <c r="M152" i="43"/>
  <c r="AL151" i="43"/>
  <c r="AE151" i="43"/>
  <c r="W151" i="43"/>
  <c r="V151" i="43"/>
  <c r="X151" i="43" s="1"/>
  <c r="U151" i="43"/>
  <c r="T151" i="43"/>
  <c r="S151" i="43"/>
  <c r="M151" i="43"/>
  <c r="AL150" i="43"/>
  <c r="AE150" i="43"/>
  <c r="W150" i="43"/>
  <c r="V150" i="43"/>
  <c r="U150" i="43"/>
  <c r="T150" i="43"/>
  <c r="S150" i="43"/>
  <c r="M150" i="43"/>
  <c r="AL149" i="43"/>
  <c r="AE149" i="43"/>
  <c r="W149" i="43"/>
  <c r="V149" i="43"/>
  <c r="U149" i="43"/>
  <c r="X149" i="43" s="1"/>
  <c r="T149" i="43"/>
  <c r="S149" i="43"/>
  <c r="M149" i="43"/>
  <c r="AL148" i="43"/>
  <c r="AE148" i="43"/>
  <c r="W148" i="43"/>
  <c r="V148" i="43"/>
  <c r="U148" i="43"/>
  <c r="X148" i="43" s="1"/>
  <c r="T148" i="43"/>
  <c r="S148" i="43"/>
  <c r="M148" i="43"/>
  <c r="AL147" i="43"/>
  <c r="AE147" i="43"/>
  <c r="W147" i="43"/>
  <c r="V147" i="43"/>
  <c r="X147" i="43" s="1"/>
  <c r="U147" i="43"/>
  <c r="T147" i="43"/>
  <c r="S147" i="43"/>
  <c r="M147" i="43"/>
  <c r="AL146" i="43"/>
  <c r="AE146" i="43"/>
  <c r="W146" i="43"/>
  <c r="V146" i="43"/>
  <c r="U146" i="43"/>
  <c r="X146" i="43" s="1"/>
  <c r="T146" i="43"/>
  <c r="S146" i="43"/>
  <c r="M146" i="43"/>
  <c r="AL145" i="43"/>
  <c r="AE145" i="43"/>
  <c r="AE173" i="43" s="1"/>
  <c r="W145" i="43"/>
  <c r="V145" i="43"/>
  <c r="V173" i="43" s="1"/>
  <c r="U145" i="43"/>
  <c r="X145" i="43" s="1"/>
  <c r="T145" i="43"/>
  <c r="T173" i="43" s="1"/>
  <c r="S145" i="43"/>
  <c r="S173" i="43" s="1"/>
  <c r="M145" i="43"/>
  <c r="M173" i="43" s="1"/>
  <c r="AK141" i="43"/>
  <c r="AA141" i="43"/>
  <c r="L141" i="43"/>
  <c r="J141" i="43"/>
  <c r="AK140" i="43"/>
  <c r="AJ140" i="43"/>
  <c r="AI140" i="43"/>
  <c r="AI141" i="43" s="1"/>
  <c r="AH140" i="43"/>
  <c r="AD140" i="43"/>
  <c r="AC140" i="43"/>
  <c r="AB140" i="43"/>
  <c r="AA140" i="43"/>
  <c r="T140" i="43"/>
  <c r="R140" i="43"/>
  <c r="Q140" i="43"/>
  <c r="P140" i="43"/>
  <c r="O140" i="43"/>
  <c r="M140" i="43"/>
  <c r="L140" i="43"/>
  <c r="K140" i="43"/>
  <c r="J140" i="43"/>
  <c r="I140" i="43"/>
  <c r="AL139" i="43"/>
  <c r="AE139" i="43"/>
  <c r="W139" i="43"/>
  <c r="V139" i="43"/>
  <c r="U139" i="43"/>
  <c r="X139" i="43" s="1"/>
  <c r="T139" i="43"/>
  <c r="S139" i="43"/>
  <c r="M139" i="43"/>
  <c r="AL138" i="43"/>
  <c r="AL140" i="43" s="1"/>
  <c r="AE138" i="43"/>
  <c r="W138" i="43"/>
  <c r="V138" i="43"/>
  <c r="V140" i="43" s="1"/>
  <c r="U138" i="43"/>
  <c r="T138" i="43"/>
  <c r="S138" i="43"/>
  <c r="M138" i="43"/>
  <c r="AL137" i="43"/>
  <c r="AE137" i="43"/>
  <c r="AE140" i="43" s="1"/>
  <c r="W137" i="43"/>
  <c r="V137" i="43"/>
  <c r="U137" i="43"/>
  <c r="X137" i="43" s="1"/>
  <c r="T137" i="43"/>
  <c r="S137" i="43"/>
  <c r="S140" i="43" s="1"/>
  <c r="M137" i="43"/>
  <c r="AK135" i="43"/>
  <c r="AJ135" i="43"/>
  <c r="AJ141" i="43" s="1"/>
  <c r="AI135" i="43"/>
  <c r="AI2466" i="43" s="1"/>
  <c r="AH135" i="43"/>
  <c r="AH2466" i="43" s="1"/>
  <c r="AD135" i="43"/>
  <c r="AD141" i="43" s="1"/>
  <c r="AC135" i="43"/>
  <c r="AC141" i="43" s="1"/>
  <c r="AB135" i="43"/>
  <c r="AB2466" i="43" s="1"/>
  <c r="AA135" i="43"/>
  <c r="R135" i="43"/>
  <c r="R141" i="43" s="1"/>
  <c r="Q135" i="43"/>
  <c r="Q141" i="43" s="1"/>
  <c r="P135" i="43"/>
  <c r="O135" i="43"/>
  <c r="O2466" i="43" s="1"/>
  <c r="L135" i="43"/>
  <c r="K135" i="43"/>
  <c r="J135" i="43"/>
  <c r="J2466" i="43" s="1"/>
  <c r="I135" i="43"/>
  <c r="I2466" i="43" s="1"/>
  <c r="W134" i="43"/>
  <c r="V134" i="43"/>
  <c r="U134" i="43"/>
  <c r="X134" i="43" s="1"/>
  <c r="T134" i="43"/>
  <c r="AL133" i="43"/>
  <c r="AE133" i="43"/>
  <c r="W133" i="43"/>
  <c r="V133" i="43"/>
  <c r="X133" i="43" s="1"/>
  <c r="U133" i="43"/>
  <c r="T133" i="43"/>
  <c r="S133" i="43"/>
  <c r="M133" i="43"/>
  <c r="AL132" i="43"/>
  <c r="AE132" i="43"/>
  <c r="W132" i="43"/>
  <c r="V132" i="43"/>
  <c r="U132" i="43"/>
  <c r="X132" i="43" s="1"/>
  <c r="T132" i="43"/>
  <c r="S132" i="43"/>
  <c r="M132" i="43"/>
  <c r="AL131" i="43"/>
  <c r="AE131" i="43"/>
  <c r="W131" i="43"/>
  <c r="V131" i="43"/>
  <c r="U131" i="43"/>
  <c r="X131" i="43" s="1"/>
  <c r="T131" i="43"/>
  <c r="S131" i="43"/>
  <c r="M131" i="43"/>
  <c r="AL130" i="43"/>
  <c r="AE130" i="43"/>
  <c r="W130" i="43"/>
  <c r="V130" i="43"/>
  <c r="X130" i="43" s="1"/>
  <c r="U130" i="43"/>
  <c r="T130" i="43"/>
  <c r="S130" i="43"/>
  <c r="M130" i="43"/>
  <c r="AL129" i="43"/>
  <c r="AE129" i="43"/>
  <c r="W129" i="43"/>
  <c r="V129" i="43"/>
  <c r="X129" i="43" s="1"/>
  <c r="U129" i="43"/>
  <c r="T129" i="43"/>
  <c r="S129" i="43"/>
  <c r="M129" i="43"/>
  <c r="AL128" i="43"/>
  <c r="AE128" i="43"/>
  <c r="W128" i="43"/>
  <c r="V128" i="43"/>
  <c r="U128" i="43"/>
  <c r="X128" i="43" s="1"/>
  <c r="T128" i="43"/>
  <c r="S128" i="43"/>
  <c r="M128" i="43"/>
  <c r="AL127" i="43"/>
  <c r="AE127" i="43"/>
  <c r="W127" i="43"/>
  <c r="V127" i="43"/>
  <c r="U127" i="43"/>
  <c r="X127" i="43" s="1"/>
  <c r="T127" i="43"/>
  <c r="S127" i="43"/>
  <c r="M127" i="43"/>
  <c r="AL126" i="43"/>
  <c r="AE126" i="43"/>
  <c r="W126" i="43"/>
  <c r="V126" i="43"/>
  <c r="X126" i="43" s="1"/>
  <c r="U126" i="43"/>
  <c r="T126" i="43"/>
  <c r="S126" i="43"/>
  <c r="M126" i="43"/>
  <c r="AL125" i="43"/>
  <c r="AE125" i="43"/>
  <c r="W125" i="43"/>
  <c r="V125" i="43"/>
  <c r="X125" i="43" s="1"/>
  <c r="U125" i="43"/>
  <c r="T125" i="43"/>
  <c r="S125" i="43"/>
  <c r="M125" i="43"/>
  <c r="AL124" i="43"/>
  <c r="AE124" i="43"/>
  <c r="W124" i="43"/>
  <c r="V124" i="43"/>
  <c r="U124" i="43"/>
  <c r="T124" i="43"/>
  <c r="S124" i="43"/>
  <c r="M124" i="43"/>
  <c r="AL123" i="43"/>
  <c r="AE123" i="43"/>
  <c r="W123" i="43"/>
  <c r="V123" i="43"/>
  <c r="U123" i="43"/>
  <c r="X123" i="43" s="1"/>
  <c r="T123" i="43"/>
  <c r="S123" i="43"/>
  <c r="M123" i="43"/>
  <c r="AL122" i="43"/>
  <c r="AE122" i="43"/>
  <c r="W122" i="43"/>
  <c r="V122" i="43"/>
  <c r="X122" i="43" s="1"/>
  <c r="U122" i="43"/>
  <c r="T122" i="43"/>
  <c r="S122" i="43"/>
  <c r="M122" i="43"/>
  <c r="AL121" i="43"/>
  <c r="AE121" i="43"/>
  <c r="W121" i="43"/>
  <c r="V121" i="43"/>
  <c r="X121" i="43" s="1"/>
  <c r="U121" i="43"/>
  <c r="T121" i="43"/>
  <c r="S121" i="43"/>
  <c r="M121" i="43"/>
  <c r="AL120" i="43"/>
  <c r="AE120" i="43"/>
  <c r="W120" i="43"/>
  <c r="V120" i="43"/>
  <c r="U120" i="43"/>
  <c r="X120" i="43" s="1"/>
  <c r="T120" i="43"/>
  <c r="S120" i="43"/>
  <c r="M120" i="43"/>
  <c r="AL119" i="43"/>
  <c r="AE119" i="43"/>
  <c r="W119" i="43"/>
  <c r="V119" i="43"/>
  <c r="U119" i="43"/>
  <c r="X119" i="43" s="1"/>
  <c r="T119" i="43"/>
  <c r="S119" i="43"/>
  <c r="M119" i="43"/>
  <c r="AL118" i="43"/>
  <c r="AE118" i="43"/>
  <c r="W118" i="43"/>
  <c r="V118" i="43"/>
  <c r="X118" i="43" s="1"/>
  <c r="U118" i="43"/>
  <c r="T118" i="43"/>
  <c r="S118" i="43"/>
  <c r="M118" i="43"/>
  <c r="AL117" i="43"/>
  <c r="AE117" i="43"/>
  <c r="W117" i="43"/>
  <c r="V117" i="43"/>
  <c r="X117" i="43" s="1"/>
  <c r="U117" i="43"/>
  <c r="T117" i="43"/>
  <c r="S117" i="43"/>
  <c r="M117" i="43"/>
  <c r="AL116" i="43"/>
  <c r="AE116" i="43"/>
  <c r="W116" i="43"/>
  <c r="V116" i="43"/>
  <c r="U116" i="43"/>
  <c r="X116" i="43" s="1"/>
  <c r="T116" i="43"/>
  <c r="S116" i="43"/>
  <c r="M116" i="43"/>
  <c r="AL115" i="43"/>
  <c r="AE115" i="43"/>
  <c r="W115" i="43"/>
  <c r="V115" i="43"/>
  <c r="U115" i="43"/>
  <c r="X115" i="43" s="1"/>
  <c r="T115" i="43"/>
  <c r="S115" i="43"/>
  <c r="M115" i="43"/>
  <c r="AL114" i="43"/>
  <c r="AE114" i="43"/>
  <c r="W114" i="43"/>
  <c r="V114" i="43"/>
  <c r="X114" i="43" s="1"/>
  <c r="U114" i="43"/>
  <c r="T114" i="43"/>
  <c r="S114" i="43"/>
  <c r="M114" i="43"/>
  <c r="AL113" i="43"/>
  <c r="AE113" i="43"/>
  <c r="W113" i="43"/>
  <c r="V113" i="43"/>
  <c r="X113" i="43" s="1"/>
  <c r="U113" i="43"/>
  <c r="T113" i="43"/>
  <c r="S113" i="43"/>
  <c r="M113" i="43"/>
  <c r="AL112" i="43"/>
  <c r="AE112" i="43"/>
  <c r="W112" i="43"/>
  <c r="V112" i="43"/>
  <c r="U112" i="43"/>
  <c r="T112" i="43"/>
  <c r="S112" i="43"/>
  <c r="M112" i="43"/>
  <c r="AL111" i="43"/>
  <c r="AE111" i="43"/>
  <c r="W111" i="43"/>
  <c r="V111" i="43"/>
  <c r="U111" i="43"/>
  <c r="X111" i="43" s="1"/>
  <c r="T111" i="43"/>
  <c r="S111" i="43"/>
  <c r="M111" i="43"/>
  <c r="AL110" i="43"/>
  <c r="AE110" i="43"/>
  <c r="W110" i="43"/>
  <c r="V110" i="43"/>
  <c r="X110" i="43" s="1"/>
  <c r="U110" i="43"/>
  <c r="T110" i="43"/>
  <c r="S110" i="43"/>
  <c r="M110" i="43"/>
  <c r="AL109" i="43"/>
  <c r="AE109" i="43"/>
  <c r="W109" i="43"/>
  <c r="V109" i="43"/>
  <c r="X109" i="43" s="1"/>
  <c r="U109" i="43"/>
  <c r="T109" i="43"/>
  <c r="S109" i="43"/>
  <c r="M109" i="43"/>
  <c r="AL108" i="43"/>
  <c r="AE108" i="43"/>
  <c r="W108" i="43"/>
  <c r="V108" i="43"/>
  <c r="U108" i="43"/>
  <c r="X108" i="43" s="1"/>
  <c r="T108" i="43"/>
  <c r="S108" i="43"/>
  <c r="M108" i="43"/>
  <c r="AL107" i="43"/>
  <c r="AE107" i="43"/>
  <c r="W107" i="43"/>
  <c r="V107" i="43"/>
  <c r="U107" i="43"/>
  <c r="X107" i="43" s="1"/>
  <c r="T107" i="43"/>
  <c r="S107" i="43"/>
  <c r="M107" i="43"/>
  <c r="AL106" i="43"/>
  <c r="AE106" i="43"/>
  <c r="W106" i="43"/>
  <c r="V106" i="43"/>
  <c r="X106" i="43" s="1"/>
  <c r="U106" i="43"/>
  <c r="T106" i="43"/>
  <c r="S106" i="43"/>
  <c r="M106" i="43"/>
  <c r="AL105" i="43"/>
  <c r="AE105" i="43"/>
  <c r="W105" i="43"/>
  <c r="V105" i="43"/>
  <c r="X105" i="43" s="1"/>
  <c r="U105" i="43"/>
  <c r="T105" i="43"/>
  <c r="S105" i="43"/>
  <c r="M105" i="43"/>
  <c r="AL104" i="43"/>
  <c r="AE104" i="43"/>
  <c r="W104" i="43"/>
  <c r="V104" i="43"/>
  <c r="U104" i="43"/>
  <c r="X104" i="43" s="1"/>
  <c r="T104" i="43"/>
  <c r="S104" i="43"/>
  <c r="M104" i="43"/>
  <c r="AL103" i="43"/>
  <c r="AE103" i="43"/>
  <c r="W103" i="43"/>
  <c r="V103" i="43"/>
  <c r="U103" i="43"/>
  <c r="X103" i="43" s="1"/>
  <c r="T103" i="43"/>
  <c r="S103" i="43"/>
  <c r="M103" i="43"/>
  <c r="AL102" i="43"/>
  <c r="AE102" i="43"/>
  <c r="W102" i="43"/>
  <c r="V102" i="43"/>
  <c r="X102" i="43" s="1"/>
  <c r="U102" i="43"/>
  <c r="T102" i="43"/>
  <c r="S102" i="43"/>
  <c r="M102" i="43"/>
  <c r="AL101" i="43"/>
  <c r="AE101" i="43"/>
  <c r="W101" i="43"/>
  <c r="V101" i="43"/>
  <c r="X101" i="43" s="1"/>
  <c r="U101" i="43"/>
  <c r="T101" i="43"/>
  <c r="S101" i="43"/>
  <c r="M101" i="43"/>
  <c r="AL100" i="43"/>
  <c r="AE100" i="43"/>
  <c r="W100" i="43"/>
  <c r="V100" i="43"/>
  <c r="U100" i="43"/>
  <c r="T100" i="43"/>
  <c r="S100" i="43"/>
  <c r="M100" i="43"/>
  <c r="AL99" i="43"/>
  <c r="AE99" i="43"/>
  <c r="W99" i="43"/>
  <c r="V99" i="43"/>
  <c r="U99" i="43"/>
  <c r="X99" i="43" s="1"/>
  <c r="T99" i="43"/>
  <c r="S99" i="43"/>
  <c r="M99" i="43"/>
  <c r="AL98" i="43"/>
  <c r="AE98" i="43"/>
  <c r="W98" i="43"/>
  <c r="V98" i="43"/>
  <c r="X98" i="43" s="1"/>
  <c r="U98" i="43"/>
  <c r="T98" i="43"/>
  <c r="S98" i="43"/>
  <c r="M98" i="43"/>
  <c r="AL97" i="43"/>
  <c r="AE97" i="43"/>
  <c r="W97" i="43"/>
  <c r="V97" i="43"/>
  <c r="X97" i="43" s="1"/>
  <c r="U97" i="43"/>
  <c r="T97" i="43"/>
  <c r="S97" i="43"/>
  <c r="M97" i="43"/>
  <c r="AL96" i="43"/>
  <c r="AE96" i="43"/>
  <c r="W96" i="43"/>
  <c r="V96" i="43"/>
  <c r="U96" i="43"/>
  <c r="X96" i="43" s="1"/>
  <c r="T96" i="43"/>
  <c r="S96" i="43"/>
  <c r="M96" i="43"/>
  <c r="AL95" i="43"/>
  <c r="AE95" i="43"/>
  <c r="W95" i="43"/>
  <c r="V95" i="43"/>
  <c r="U95" i="43"/>
  <c r="X95" i="43" s="1"/>
  <c r="T95" i="43"/>
  <c r="S95" i="43"/>
  <c r="M95" i="43"/>
  <c r="AL94" i="43"/>
  <c r="AE94" i="43"/>
  <c r="W94" i="43"/>
  <c r="V94" i="43"/>
  <c r="X94" i="43" s="1"/>
  <c r="U94" i="43"/>
  <c r="T94" i="43"/>
  <c r="S94" i="43"/>
  <c r="M94" i="43"/>
  <c r="AL93" i="43"/>
  <c r="AE93" i="43"/>
  <c r="W93" i="43"/>
  <c r="V93" i="43"/>
  <c r="X93" i="43" s="1"/>
  <c r="U93" i="43"/>
  <c r="T93" i="43"/>
  <c r="S93" i="43"/>
  <c r="M93" i="43"/>
  <c r="AL92" i="43"/>
  <c r="AE92" i="43"/>
  <c r="W92" i="43"/>
  <c r="V92" i="43"/>
  <c r="U92" i="43"/>
  <c r="X92" i="43" s="1"/>
  <c r="T92" i="43"/>
  <c r="S92" i="43"/>
  <c r="M92" i="43"/>
  <c r="AL91" i="43"/>
  <c r="AE91" i="43"/>
  <c r="W91" i="43"/>
  <c r="V91" i="43"/>
  <c r="U91" i="43"/>
  <c r="X91" i="43" s="1"/>
  <c r="T91" i="43"/>
  <c r="S91" i="43"/>
  <c r="M91" i="43"/>
  <c r="AL90" i="43"/>
  <c r="AE90" i="43"/>
  <c r="W90" i="43"/>
  <c r="V90" i="43"/>
  <c r="X90" i="43" s="1"/>
  <c r="U90" i="43"/>
  <c r="T90" i="43"/>
  <c r="S90" i="43"/>
  <c r="M90" i="43"/>
  <c r="AL89" i="43"/>
  <c r="AE89" i="43"/>
  <c r="W89" i="43"/>
  <c r="V89" i="43"/>
  <c r="X89" i="43" s="1"/>
  <c r="U89" i="43"/>
  <c r="T89" i="43"/>
  <c r="S89" i="43"/>
  <c r="M89" i="43"/>
  <c r="AL88" i="43"/>
  <c r="AE88" i="43"/>
  <c r="W88" i="43"/>
  <c r="V88" i="43"/>
  <c r="U88" i="43"/>
  <c r="X88" i="43" s="1"/>
  <c r="T88" i="43"/>
  <c r="S88" i="43"/>
  <c r="M88" i="43"/>
  <c r="AL87" i="43"/>
  <c r="AE87" i="43"/>
  <c r="W87" i="43"/>
  <c r="V87" i="43"/>
  <c r="U87" i="43"/>
  <c r="X87" i="43" s="1"/>
  <c r="T87" i="43"/>
  <c r="S87" i="43"/>
  <c r="M87" i="43"/>
  <c r="AL86" i="43"/>
  <c r="AE86" i="43"/>
  <c r="W86" i="43"/>
  <c r="V86" i="43"/>
  <c r="X86" i="43" s="1"/>
  <c r="U86" i="43"/>
  <c r="T86" i="43"/>
  <c r="S86" i="43"/>
  <c r="M86" i="43"/>
  <c r="AL85" i="43"/>
  <c r="AE85" i="43"/>
  <c r="W85" i="43"/>
  <c r="V85" i="43"/>
  <c r="X85" i="43" s="1"/>
  <c r="U85" i="43"/>
  <c r="T85" i="43"/>
  <c r="S85" i="43"/>
  <c r="M85" i="43"/>
  <c r="AL84" i="43"/>
  <c r="AE84" i="43"/>
  <c r="W84" i="43"/>
  <c r="V84" i="43"/>
  <c r="U84" i="43"/>
  <c r="X84" i="43" s="1"/>
  <c r="T84" i="43"/>
  <c r="S84" i="43"/>
  <c r="M84" i="43"/>
  <c r="AL83" i="43"/>
  <c r="AE83" i="43"/>
  <c r="W83" i="43"/>
  <c r="V83" i="43"/>
  <c r="U83" i="43"/>
  <c r="X83" i="43" s="1"/>
  <c r="T83" i="43"/>
  <c r="S83" i="43"/>
  <c r="M83" i="43"/>
  <c r="AL82" i="43"/>
  <c r="AE82" i="43"/>
  <c r="W82" i="43"/>
  <c r="V82" i="43"/>
  <c r="X82" i="43" s="1"/>
  <c r="U82" i="43"/>
  <c r="T82" i="43"/>
  <c r="S82" i="43"/>
  <c r="M82" i="43"/>
  <c r="AL81" i="43"/>
  <c r="AE81" i="43"/>
  <c r="W81" i="43"/>
  <c r="V81" i="43"/>
  <c r="X81" i="43" s="1"/>
  <c r="U81" i="43"/>
  <c r="T81" i="43"/>
  <c r="S81" i="43"/>
  <c r="M81" i="43"/>
  <c r="AL80" i="43"/>
  <c r="AE80" i="43"/>
  <c r="W80" i="43"/>
  <c r="V80" i="43"/>
  <c r="U80" i="43"/>
  <c r="T80" i="43"/>
  <c r="S80" i="43"/>
  <c r="M80" i="43"/>
  <c r="AL79" i="43"/>
  <c r="AE79" i="43"/>
  <c r="W79" i="43"/>
  <c r="V79" i="43"/>
  <c r="U79" i="43"/>
  <c r="X79" i="43" s="1"/>
  <c r="T79" i="43"/>
  <c r="S79" i="43"/>
  <c r="M79" i="43"/>
  <c r="AL78" i="43"/>
  <c r="AE78" i="43"/>
  <c r="W78" i="43"/>
  <c r="V78" i="43"/>
  <c r="X78" i="43" s="1"/>
  <c r="U78" i="43"/>
  <c r="T78" i="43"/>
  <c r="S78" i="43"/>
  <c r="M78" i="43"/>
  <c r="AL77" i="43"/>
  <c r="AE77" i="43"/>
  <c r="W77" i="43"/>
  <c r="V77" i="43"/>
  <c r="X77" i="43" s="1"/>
  <c r="U77" i="43"/>
  <c r="T77" i="43"/>
  <c r="S77" i="43"/>
  <c r="M77" i="43"/>
  <c r="AL76" i="43"/>
  <c r="AE76" i="43"/>
  <c r="W76" i="43"/>
  <c r="V76" i="43"/>
  <c r="U76" i="43"/>
  <c r="X76" i="43" s="1"/>
  <c r="T76" i="43"/>
  <c r="S76" i="43"/>
  <c r="M76" i="43"/>
  <c r="AL75" i="43"/>
  <c r="AE75" i="43"/>
  <c r="W75" i="43"/>
  <c r="V75" i="43"/>
  <c r="U75" i="43"/>
  <c r="X75" i="43" s="1"/>
  <c r="T75" i="43"/>
  <c r="S75" i="43"/>
  <c r="M75" i="43"/>
  <c r="AL74" i="43"/>
  <c r="AE74" i="43"/>
  <c r="W74" i="43"/>
  <c r="V74" i="43"/>
  <c r="X74" i="43" s="1"/>
  <c r="U74" i="43"/>
  <c r="T74" i="43"/>
  <c r="S74" i="43"/>
  <c r="M74" i="43"/>
  <c r="AL73" i="43"/>
  <c r="AE73" i="43"/>
  <c r="W73" i="43"/>
  <c r="V73" i="43"/>
  <c r="X73" i="43" s="1"/>
  <c r="U73" i="43"/>
  <c r="T73" i="43"/>
  <c r="S73" i="43"/>
  <c r="M73" i="43"/>
  <c r="AL72" i="43"/>
  <c r="AE72" i="43"/>
  <c r="W72" i="43"/>
  <c r="V72" i="43"/>
  <c r="U72" i="43"/>
  <c r="T72" i="43"/>
  <c r="S72" i="43"/>
  <c r="M72" i="43"/>
  <c r="AL71" i="43"/>
  <c r="AE71" i="43"/>
  <c r="W71" i="43"/>
  <c r="V71" i="43"/>
  <c r="U71" i="43"/>
  <c r="X71" i="43" s="1"/>
  <c r="T71" i="43"/>
  <c r="S71" i="43"/>
  <c r="M71" i="43"/>
  <c r="AL70" i="43"/>
  <c r="AE70" i="43"/>
  <c r="W70" i="43"/>
  <c r="V70" i="43"/>
  <c r="X70" i="43" s="1"/>
  <c r="U70" i="43"/>
  <c r="T70" i="43"/>
  <c r="S70" i="43"/>
  <c r="M70" i="43"/>
  <c r="AL69" i="43"/>
  <c r="AE69" i="43"/>
  <c r="W69" i="43"/>
  <c r="V69" i="43"/>
  <c r="X69" i="43" s="1"/>
  <c r="U69" i="43"/>
  <c r="T69" i="43"/>
  <c r="S69" i="43"/>
  <c r="M69" i="43"/>
  <c r="AL68" i="43"/>
  <c r="AE68" i="43"/>
  <c r="W68" i="43"/>
  <c r="V68" i="43"/>
  <c r="U68" i="43"/>
  <c r="X68" i="43" s="1"/>
  <c r="T68" i="43"/>
  <c r="S68" i="43"/>
  <c r="M68" i="43"/>
  <c r="AL67" i="43"/>
  <c r="AE67" i="43"/>
  <c r="W67" i="43"/>
  <c r="V67" i="43"/>
  <c r="U67" i="43"/>
  <c r="X67" i="43" s="1"/>
  <c r="T67" i="43"/>
  <c r="S67" i="43"/>
  <c r="M67" i="43"/>
  <c r="AL66" i="43"/>
  <c r="AE66" i="43"/>
  <c r="W66" i="43"/>
  <c r="V66" i="43"/>
  <c r="X66" i="43" s="1"/>
  <c r="U66" i="43"/>
  <c r="T66" i="43"/>
  <c r="S66" i="43"/>
  <c r="M66" i="43"/>
  <c r="AL65" i="43"/>
  <c r="AE65" i="43"/>
  <c r="W65" i="43"/>
  <c r="V65" i="43"/>
  <c r="X65" i="43" s="1"/>
  <c r="U65" i="43"/>
  <c r="T65" i="43"/>
  <c r="S65" i="43"/>
  <c r="M65" i="43"/>
  <c r="AL64" i="43"/>
  <c r="AE64" i="43"/>
  <c r="W64" i="43"/>
  <c r="V64" i="43"/>
  <c r="U64" i="43"/>
  <c r="T64" i="43"/>
  <c r="S64" i="43"/>
  <c r="M64" i="43"/>
  <c r="AL63" i="43"/>
  <c r="AE63" i="43"/>
  <c r="W63" i="43"/>
  <c r="V63" i="43"/>
  <c r="U63" i="43"/>
  <c r="X63" i="43" s="1"/>
  <c r="T63" i="43"/>
  <c r="S63" i="43"/>
  <c r="M63" i="43"/>
  <c r="AL62" i="43"/>
  <c r="AE62" i="43"/>
  <c r="W62" i="43"/>
  <c r="V62" i="43"/>
  <c r="X62" i="43" s="1"/>
  <c r="U62" i="43"/>
  <c r="T62" i="43"/>
  <c r="S62" i="43"/>
  <c r="M62" i="43"/>
  <c r="AL61" i="43"/>
  <c r="AE61" i="43"/>
  <c r="W61" i="43"/>
  <c r="V61" i="43"/>
  <c r="X61" i="43" s="1"/>
  <c r="U61" i="43"/>
  <c r="T61" i="43"/>
  <c r="S61" i="43"/>
  <c r="M61" i="43"/>
  <c r="AL60" i="43"/>
  <c r="AE60" i="43"/>
  <c r="W60" i="43"/>
  <c r="V60" i="43"/>
  <c r="U60" i="43"/>
  <c r="X60" i="43" s="1"/>
  <c r="T60" i="43"/>
  <c r="S60" i="43"/>
  <c r="M60" i="43"/>
  <c r="AL59" i="43"/>
  <c r="AE59" i="43"/>
  <c r="W59" i="43"/>
  <c r="V59" i="43"/>
  <c r="U59" i="43"/>
  <c r="X59" i="43" s="1"/>
  <c r="T59" i="43"/>
  <c r="S59" i="43"/>
  <c r="M59" i="43"/>
  <c r="AL58" i="43"/>
  <c r="AE58" i="43"/>
  <c r="W58" i="43"/>
  <c r="V58" i="43"/>
  <c r="X58" i="43" s="1"/>
  <c r="U58" i="43"/>
  <c r="T58" i="43"/>
  <c r="S58" i="43"/>
  <c r="M58" i="43"/>
  <c r="AL57" i="43"/>
  <c r="AE57" i="43"/>
  <c r="W57" i="43"/>
  <c r="V57" i="43"/>
  <c r="X57" i="43" s="1"/>
  <c r="U57" i="43"/>
  <c r="T57" i="43"/>
  <c r="S57" i="43"/>
  <c r="M57" i="43"/>
  <c r="AL56" i="43"/>
  <c r="AE56" i="43"/>
  <c r="W56" i="43"/>
  <c r="V56" i="43"/>
  <c r="U56" i="43"/>
  <c r="T56" i="43"/>
  <c r="S56" i="43"/>
  <c r="M56" i="43"/>
  <c r="AL55" i="43"/>
  <c r="AE55" i="43"/>
  <c r="W55" i="43"/>
  <c r="V55" i="43"/>
  <c r="U55" i="43"/>
  <c r="X55" i="43" s="1"/>
  <c r="T55" i="43"/>
  <c r="S55" i="43"/>
  <c r="M55" i="43"/>
  <c r="AL54" i="43"/>
  <c r="AE54" i="43"/>
  <c r="W54" i="43"/>
  <c r="V54" i="43"/>
  <c r="X54" i="43" s="1"/>
  <c r="U54" i="43"/>
  <c r="T54" i="43"/>
  <c r="S54" i="43"/>
  <c r="M54" i="43"/>
  <c r="AL53" i="43"/>
  <c r="AE53" i="43"/>
  <c r="W53" i="43"/>
  <c r="V53" i="43"/>
  <c r="X53" i="43" s="1"/>
  <c r="U53" i="43"/>
  <c r="T53" i="43"/>
  <c r="S53" i="43"/>
  <c r="M53" i="43"/>
  <c r="AL52" i="43"/>
  <c r="AE52" i="43"/>
  <c r="W52" i="43"/>
  <c r="V52" i="43"/>
  <c r="U52" i="43"/>
  <c r="X52" i="43" s="1"/>
  <c r="T52" i="43"/>
  <c r="S52" i="43"/>
  <c r="M52" i="43"/>
  <c r="AL51" i="43"/>
  <c r="AE51" i="43"/>
  <c r="W51" i="43"/>
  <c r="V51" i="43"/>
  <c r="U51" i="43"/>
  <c r="X51" i="43" s="1"/>
  <c r="T51" i="43"/>
  <c r="S51" i="43"/>
  <c r="M51" i="43"/>
  <c r="AL50" i="43"/>
  <c r="AE50" i="43"/>
  <c r="W50" i="43"/>
  <c r="V50" i="43"/>
  <c r="X50" i="43" s="1"/>
  <c r="U50" i="43"/>
  <c r="T50" i="43"/>
  <c r="S50" i="43"/>
  <c r="M50" i="43"/>
  <c r="AL49" i="43"/>
  <c r="AE49" i="43"/>
  <c r="W49" i="43"/>
  <c r="V49" i="43"/>
  <c r="X49" i="43" s="1"/>
  <c r="U49" i="43"/>
  <c r="T49" i="43"/>
  <c r="S49" i="43"/>
  <c r="M49" i="43"/>
  <c r="AL48" i="43"/>
  <c r="AE48" i="43"/>
  <c r="W48" i="43"/>
  <c r="V48" i="43"/>
  <c r="U48" i="43"/>
  <c r="T48" i="43"/>
  <c r="S48" i="43"/>
  <c r="M48" i="43"/>
  <c r="AL47" i="43"/>
  <c r="AE47" i="43"/>
  <c r="W47" i="43"/>
  <c r="V47" i="43"/>
  <c r="U47" i="43"/>
  <c r="X47" i="43" s="1"/>
  <c r="T47" i="43"/>
  <c r="S47" i="43"/>
  <c r="M47" i="43"/>
  <c r="AL46" i="43"/>
  <c r="AE46" i="43"/>
  <c r="W46" i="43"/>
  <c r="V46" i="43"/>
  <c r="X46" i="43" s="1"/>
  <c r="U46" i="43"/>
  <c r="T46" i="43"/>
  <c r="S46" i="43"/>
  <c r="M46" i="43"/>
  <c r="AL45" i="43"/>
  <c r="AE45" i="43"/>
  <c r="W45" i="43"/>
  <c r="V45" i="43"/>
  <c r="X45" i="43" s="1"/>
  <c r="U45" i="43"/>
  <c r="T45" i="43"/>
  <c r="S45" i="43"/>
  <c r="M45" i="43"/>
  <c r="AL44" i="43"/>
  <c r="AE44" i="43"/>
  <c r="W44" i="43"/>
  <c r="V44" i="43"/>
  <c r="U44" i="43"/>
  <c r="X44" i="43" s="1"/>
  <c r="T44" i="43"/>
  <c r="S44" i="43"/>
  <c r="M44" i="43"/>
  <c r="AL43" i="43"/>
  <c r="AE43" i="43"/>
  <c r="W43" i="43"/>
  <c r="V43" i="43"/>
  <c r="U43" i="43"/>
  <c r="X43" i="43" s="1"/>
  <c r="T43" i="43"/>
  <c r="S43" i="43"/>
  <c r="M43" i="43"/>
  <c r="AL42" i="43"/>
  <c r="AE42" i="43"/>
  <c r="W42" i="43"/>
  <c r="V42" i="43"/>
  <c r="X42" i="43" s="1"/>
  <c r="U42" i="43"/>
  <c r="T42" i="43"/>
  <c r="S42" i="43"/>
  <c r="M42" i="43"/>
  <c r="AL41" i="43"/>
  <c r="AE41" i="43"/>
  <c r="W41" i="43"/>
  <c r="V41" i="43"/>
  <c r="X41" i="43" s="1"/>
  <c r="U41" i="43"/>
  <c r="T41" i="43"/>
  <c r="S41" i="43"/>
  <c r="M41" i="43"/>
  <c r="AL40" i="43"/>
  <c r="AE40" i="43"/>
  <c r="W40" i="43"/>
  <c r="V40" i="43"/>
  <c r="U40" i="43"/>
  <c r="T40" i="43"/>
  <c r="S40" i="43"/>
  <c r="M40" i="43"/>
  <c r="AL39" i="43"/>
  <c r="AE39" i="43"/>
  <c r="W39" i="43"/>
  <c r="V39" i="43"/>
  <c r="U39" i="43"/>
  <c r="X39" i="43" s="1"/>
  <c r="T39" i="43"/>
  <c r="S39" i="43"/>
  <c r="M39" i="43"/>
  <c r="AL38" i="43"/>
  <c r="AE38" i="43"/>
  <c r="W38" i="43"/>
  <c r="V38" i="43"/>
  <c r="X38" i="43" s="1"/>
  <c r="U38" i="43"/>
  <c r="T38" i="43"/>
  <c r="S38" i="43"/>
  <c r="M38" i="43"/>
  <c r="AL37" i="43"/>
  <c r="AE37" i="43"/>
  <c r="W37" i="43"/>
  <c r="V37" i="43"/>
  <c r="X37" i="43" s="1"/>
  <c r="U37" i="43"/>
  <c r="T37" i="43"/>
  <c r="S37" i="43"/>
  <c r="M37" i="43"/>
  <c r="AL36" i="43"/>
  <c r="AE36" i="43"/>
  <c r="W36" i="43"/>
  <c r="V36" i="43"/>
  <c r="U36" i="43"/>
  <c r="X36" i="43" s="1"/>
  <c r="T36" i="43"/>
  <c r="S36" i="43"/>
  <c r="M36" i="43"/>
  <c r="AL35" i="43"/>
  <c r="AE35" i="43"/>
  <c r="W35" i="43"/>
  <c r="V35" i="43"/>
  <c r="U35" i="43"/>
  <c r="X35" i="43" s="1"/>
  <c r="T35" i="43"/>
  <c r="S35" i="43"/>
  <c r="M35" i="43"/>
  <c r="AL34" i="43"/>
  <c r="AE34" i="43"/>
  <c r="W34" i="43"/>
  <c r="V34" i="43"/>
  <c r="U34" i="43"/>
  <c r="T34" i="43"/>
  <c r="S34" i="43"/>
  <c r="M34" i="43"/>
  <c r="AL33" i="43"/>
  <c r="AE33" i="43"/>
  <c r="W33" i="43"/>
  <c r="V33" i="43"/>
  <c r="X33" i="43" s="1"/>
  <c r="U33" i="43"/>
  <c r="T33" i="43"/>
  <c r="S33" i="43"/>
  <c r="M33" i="43"/>
  <c r="AL32" i="43"/>
  <c r="AE32" i="43"/>
  <c r="W32" i="43"/>
  <c r="V32" i="43"/>
  <c r="U32" i="43"/>
  <c r="T32" i="43"/>
  <c r="S32" i="43"/>
  <c r="M32" i="43"/>
  <c r="AL31" i="43"/>
  <c r="AE31" i="43"/>
  <c r="W31" i="43"/>
  <c r="V31" i="43"/>
  <c r="U31" i="43"/>
  <c r="X31" i="43" s="1"/>
  <c r="T31" i="43"/>
  <c r="S31" i="43"/>
  <c r="M31" i="43"/>
  <c r="AL30" i="43"/>
  <c r="AE30" i="43"/>
  <c r="W30" i="43"/>
  <c r="V30" i="43"/>
  <c r="X30" i="43" s="1"/>
  <c r="U30" i="43"/>
  <c r="T30" i="43"/>
  <c r="S30" i="43"/>
  <c r="M30" i="43"/>
  <c r="AL29" i="43"/>
  <c r="AE29" i="43"/>
  <c r="W29" i="43"/>
  <c r="V29" i="43"/>
  <c r="X29" i="43" s="1"/>
  <c r="U29" i="43"/>
  <c r="T29" i="43"/>
  <c r="S29" i="43"/>
  <c r="M29" i="43"/>
  <c r="AL28" i="43"/>
  <c r="AE28" i="43"/>
  <c r="W28" i="43"/>
  <c r="V28" i="43"/>
  <c r="U28" i="43"/>
  <c r="X28" i="43" s="1"/>
  <c r="T28" i="43"/>
  <c r="S28" i="43"/>
  <c r="M28" i="43"/>
  <c r="AL27" i="43"/>
  <c r="AE27" i="43"/>
  <c r="W27" i="43"/>
  <c r="V27" i="43"/>
  <c r="U27" i="43"/>
  <c r="X27" i="43" s="1"/>
  <c r="T27" i="43"/>
  <c r="S27" i="43"/>
  <c r="M27" i="43"/>
  <c r="AL26" i="43"/>
  <c r="AL135" i="43" s="1"/>
  <c r="AE26" i="43"/>
  <c r="W26" i="43"/>
  <c r="V26" i="43"/>
  <c r="U26" i="43"/>
  <c r="T26" i="43"/>
  <c r="S26" i="43"/>
  <c r="S135" i="43" s="1"/>
  <c r="M26" i="43"/>
  <c r="AJ20" i="43"/>
  <c r="AJ174" i="43" s="1"/>
  <c r="AH20" i="43"/>
  <c r="AD20" i="43"/>
  <c r="AD174" i="43" s="1"/>
  <c r="R20" i="43"/>
  <c r="R174" i="43" s="1"/>
  <c r="P20" i="43"/>
  <c r="I20" i="43"/>
  <c r="AL19" i="43"/>
  <c r="AK19" i="43"/>
  <c r="AJ19" i="43"/>
  <c r="AI19" i="43"/>
  <c r="AH19" i="43"/>
  <c r="AE19" i="43"/>
  <c r="AD19" i="43"/>
  <c r="AC19" i="43"/>
  <c r="AB19" i="43"/>
  <c r="AA19" i="43"/>
  <c r="T19" i="43"/>
  <c r="R19" i="43"/>
  <c r="Q19" i="43"/>
  <c r="Q20" i="43" s="1"/>
  <c r="P19" i="43"/>
  <c r="O19" i="43"/>
  <c r="O20" i="43" s="1"/>
  <c r="M19" i="43"/>
  <c r="L19" i="43"/>
  <c r="K19" i="43"/>
  <c r="J19" i="43"/>
  <c r="I19" i="43"/>
  <c r="AL18" i="43"/>
  <c r="AE18" i="43"/>
  <c r="X18" i="43"/>
  <c r="W18" i="43"/>
  <c r="V18" i="43"/>
  <c r="U18" i="43"/>
  <c r="T18" i="43"/>
  <c r="S18" i="43"/>
  <c r="M18" i="43"/>
  <c r="AL17" i="43"/>
  <c r="AE17" i="43"/>
  <c r="W17" i="43"/>
  <c r="V17" i="43"/>
  <c r="U17" i="43"/>
  <c r="X17" i="43" s="1"/>
  <c r="T17" i="43"/>
  <c r="S17" i="43"/>
  <c r="S19" i="43" s="1"/>
  <c r="M17" i="43"/>
  <c r="AL16" i="43"/>
  <c r="AE16" i="43"/>
  <c r="W16" i="43"/>
  <c r="V16" i="43"/>
  <c r="V19" i="43" s="1"/>
  <c r="U16" i="43"/>
  <c r="X16" i="43" s="1"/>
  <c r="T16" i="43"/>
  <c r="S16" i="43"/>
  <c r="M16" i="43"/>
  <c r="AK14" i="43"/>
  <c r="AK20" i="43" s="1"/>
  <c r="AK174" i="43" s="1"/>
  <c r="AJ14" i="43"/>
  <c r="AI14" i="43"/>
  <c r="AI20" i="43" s="1"/>
  <c r="AI174" i="43" s="1"/>
  <c r="AH14" i="43"/>
  <c r="AD14" i="43"/>
  <c r="AC14" i="43"/>
  <c r="AC20" i="43" s="1"/>
  <c r="AC174" i="43" s="1"/>
  <c r="AB14" i="43"/>
  <c r="AB20" i="43" s="1"/>
  <c r="AA14" i="43"/>
  <c r="AA20" i="43" s="1"/>
  <c r="AA174" i="43" s="1"/>
  <c r="R14" i="43"/>
  <c r="Q14" i="43"/>
  <c r="P14" i="43"/>
  <c r="O14" i="43"/>
  <c r="M14" i="43"/>
  <c r="L14" i="43"/>
  <c r="L20" i="43" s="1"/>
  <c r="L174" i="43" s="1"/>
  <c r="K14" i="43"/>
  <c r="K20" i="43" s="1"/>
  <c r="J14" i="43"/>
  <c r="J20" i="43" s="1"/>
  <c r="J174" i="43" s="1"/>
  <c r="I14" i="43"/>
  <c r="AL13" i="43"/>
  <c r="AE13" i="43"/>
  <c r="W13" i="43"/>
  <c r="X13" i="43" s="1"/>
  <c r="V13" i="43"/>
  <c r="U13" i="43"/>
  <c r="T13" i="43"/>
  <c r="S13" i="43"/>
  <c r="S14" i="43" s="1"/>
  <c r="S20" i="43" s="1"/>
  <c r="M13" i="43"/>
  <c r="AL12" i="43"/>
  <c r="AE12" i="43"/>
  <c r="W12" i="43"/>
  <c r="V12" i="43"/>
  <c r="U12" i="43"/>
  <c r="T12" i="43"/>
  <c r="S12" i="43"/>
  <c r="M12" i="43"/>
  <c r="AL11" i="43"/>
  <c r="AL14" i="43" s="1"/>
  <c r="AL20" i="43" s="1"/>
  <c r="AE11" i="43"/>
  <c r="W11" i="43"/>
  <c r="W14" i="43" s="1"/>
  <c r="W20" i="43" s="1"/>
  <c r="V11" i="43"/>
  <c r="V14" i="43" s="1"/>
  <c r="V20" i="43" s="1"/>
  <c r="U11" i="43"/>
  <c r="T11" i="43"/>
  <c r="T14" i="43" s="1"/>
  <c r="T20" i="43" s="1"/>
  <c r="S11" i="43"/>
  <c r="M11" i="43"/>
  <c r="AS591" i="32"/>
  <c r="AJ591" i="32"/>
  <c r="Z591" i="32"/>
  <c r="Y591" i="32"/>
  <c r="X591" i="32"/>
  <c r="W591" i="32"/>
  <c r="N591" i="32"/>
  <c r="AA591" i="32" s="1"/>
  <c r="AS590" i="32"/>
  <c r="AJ590" i="32"/>
  <c r="Z590" i="32"/>
  <c r="Y590" i="32"/>
  <c r="X590" i="32"/>
  <c r="W590" i="32"/>
  <c r="N590" i="32"/>
  <c r="AA590" i="32" s="1"/>
  <c r="AS589" i="32"/>
  <c r="AJ589" i="32"/>
  <c r="Z589" i="32"/>
  <c r="Y589" i="32"/>
  <c r="X589" i="32"/>
  <c r="W589" i="32"/>
  <c r="N589" i="32"/>
  <c r="AA589" i="32" s="1"/>
  <c r="AS588" i="32"/>
  <c r="AJ588" i="32"/>
  <c r="Z588" i="32"/>
  <c r="Y588" i="32"/>
  <c r="X588" i="32"/>
  <c r="W588" i="32"/>
  <c r="N588" i="32"/>
  <c r="AA588" i="32" s="1"/>
  <c r="AS587" i="32"/>
  <c r="AJ587" i="32"/>
  <c r="Z587" i="32"/>
  <c r="Y587" i="32"/>
  <c r="X587" i="32"/>
  <c r="W587" i="32"/>
  <c r="N587" i="32"/>
  <c r="AA587" i="32" s="1"/>
  <c r="AS586" i="32"/>
  <c r="AJ586" i="32"/>
  <c r="Z586" i="32"/>
  <c r="Y586" i="32"/>
  <c r="X586" i="32"/>
  <c r="W586" i="32"/>
  <c r="N586" i="32"/>
  <c r="AA586" i="32" s="1"/>
  <c r="AS585" i="32"/>
  <c r="AJ585" i="32"/>
  <c r="Z585" i="32"/>
  <c r="Y585" i="32"/>
  <c r="X585" i="32"/>
  <c r="W585" i="32"/>
  <c r="N585" i="32"/>
  <c r="AA585" i="32" s="1"/>
  <c r="AS584" i="32"/>
  <c r="AJ584" i="32"/>
  <c r="Z584" i="32"/>
  <c r="Y584" i="32"/>
  <c r="X584" i="32"/>
  <c r="W584" i="32"/>
  <c r="N584" i="32"/>
  <c r="AA584" i="32" s="1"/>
  <c r="AS583" i="32"/>
  <c r="AJ583" i="32"/>
  <c r="Z583" i="32"/>
  <c r="Y583" i="32"/>
  <c r="X583" i="32"/>
  <c r="W583" i="32"/>
  <c r="N583" i="32"/>
  <c r="AA583" i="32" s="1"/>
  <c r="AS582" i="32"/>
  <c r="AJ582" i="32"/>
  <c r="Z582" i="32"/>
  <c r="Y582" i="32"/>
  <c r="X582" i="32"/>
  <c r="W582" i="32"/>
  <c r="N582" i="32"/>
  <c r="AA582" i="32" s="1"/>
  <c r="AS581" i="32"/>
  <c r="AJ581" i="32"/>
  <c r="Z581" i="32"/>
  <c r="Y581" i="32"/>
  <c r="X581" i="32"/>
  <c r="W581" i="32"/>
  <c r="N581" i="32"/>
  <c r="AA581" i="32" s="1"/>
  <c r="AS580" i="32"/>
  <c r="AJ580" i="32"/>
  <c r="Z580" i="32"/>
  <c r="Y580" i="32"/>
  <c r="X580" i="32"/>
  <c r="W580" i="32"/>
  <c r="N580" i="32"/>
  <c r="AA580" i="32" s="1"/>
  <c r="AS579" i="32"/>
  <c r="AJ579" i="32"/>
  <c r="Z579" i="32"/>
  <c r="Y579" i="32"/>
  <c r="X579" i="32"/>
  <c r="W579" i="32"/>
  <c r="N579" i="32"/>
  <c r="AA579" i="32" s="1"/>
  <c r="AS578" i="32"/>
  <c r="AJ578" i="32"/>
  <c r="Z578" i="32"/>
  <c r="Y578" i="32"/>
  <c r="X578" i="32"/>
  <c r="W578" i="32"/>
  <c r="N578" i="32"/>
  <c r="AA578" i="32" s="1"/>
  <c r="AS577" i="32"/>
  <c r="AJ577" i="32"/>
  <c r="Z577" i="32"/>
  <c r="Y577" i="32"/>
  <c r="X577" i="32"/>
  <c r="W577" i="32"/>
  <c r="N577" i="32"/>
  <c r="AA577" i="32" s="1"/>
  <c r="AS576" i="32"/>
  <c r="AJ576" i="32"/>
  <c r="Z576" i="32"/>
  <c r="Y576" i="32"/>
  <c r="X576" i="32"/>
  <c r="W576" i="32"/>
  <c r="N576" i="32"/>
  <c r="AA576" i="32" s="1"/>
  <c r="AS575" i="32"/>
  <c r="AJ575" i="32"/>
  <c r="Z575" i="32"/>
  <c r="Y575" i="32"/>
  <c r="X575" i="32"/>
  <c r="W575" i="32"/>
  <c r="N575" i="32"/>
  <c r="AA575" i="32" s="1"/>
  <c r="AS574" i="32"/>
  <c r="AJ574" i="32"/>
  <c r="Z574" i="32"/>
  <c r="Y574" i="32"/>
  <c r="X574" i="32"/>
  <c r="W574" i="32"/>
  <c r="N574" i="32"/>
  <c r="AA574" i="32" s="1"/>
  <c r="AS573" i="32"/>
  <c r="AJ573" i="32"/>
  <c r="Z573" i="32"/>
  <c r="Y573" i="32"/>
  <c r="X573" i="32"/>
  <c r="W573" i="32"/>
  <c r="N573" i="32"/>
  <c r="AA573" i="32" s="1"/>
  <c r="AS572" i="32"/>
  <c r="AJ572" i="32"/>
  <c r="Z572" i="32"/>
  <c r="Y572" i="32"/>
  <c r="X572" i="32"/>
  <c r="W572" i="32"/>
  <c r="N572" i="32"/>
  <c r="AA572" i="32" s="1"/>
  <c r="AS571" i="32"/>
  <c r="AJ571" i="32"/>
  <c r="Z571" i="32"/>
  <c r="Y571" i="32"/>
  <c r="X571" i="32"/>
  <c r="W571" i="32"/>
  <c r="N571" i="32"/>
  <c r="AA571" i="32" s="1"/>
  <c r="AS570" i="32"/>
  <c r="AJ570" i="32"/>
  <c r="Z570" i="32"/>
  <c r="Y570" i="32"/>
  <c r="X570" i="32"/>
  <c r="W570" i="32"/>
  <c r="N570" i="32"/>
  <c r="AA570" i="32" s="1"/>
  <c r="AS569" i="32"/>
  <c r="AJ569" i="32"/>
  <c r="Z569" i="32"/>
  <c r="Y569" i="32"/>
  <c r="X569" i="32"/>
  <c r="W569" i="32"/>
  <c r="N569" i="32"/>
  <c r="AA569" i="32" s="1"/>
  <c r="AS568" i="32"/>
  <c r="AJ568" i="32"/>
  <c r="Z568" i="32"/>
  <c r="Y568" i="32"/>
  <c r="X568" i="32"/>
  <c r="W568" i="32"/>
  <c r="N568" i="32"/>
  <c r="AA568" i="32" s="1"/>
  <c r="AS567" i="32"/>
  <c r="AJ567" i="32"/>
  <c r="Z567" i="32"/>
  <c r="Y567" i="32"/>
  <c r="X567" i="32"/>
  <c r="W567" i="32"/>
  <c r="N567" i="32"/>
  <c r="AA567" i="32" s="1"/>
  <c r="AS566" i="32"/>
  <c r="AJ566" i="32"/>
  <c r="Z566" i="32"/>
  <c r="Y566" i="32"/>
  <c r="X566" i="32"/>
  <c r="W566" i="32"/>
  <c r="N566" i="32"/>
  <c r="AA566" i="32" s="1"/>
  <c r="AS565" i="32"/>
  <c r="AJ565" i="32"/>
  <c r="Z565" i="32"/>
  <c r="Y565" i="32"/>
  <c r="X565" i="32"/>
  <c r="W565" i="32"/>
  <c r="N565" i="32"/>
  <c r="AA565" i="32" s="1"/>
  <c r="AS564" i="32"/>
  <c r="AJ564" i="32"/>
  <c r="Z564" i="32"/>
  <c r="Y564" i="32"/>
  <c r="X564" i="32"/>
  <c r="W564" i="32"/>
  <c r="N564" i="32"/>
  <c r="AA564" i="32" s="1"/>
  <c r="AS563" i="32"/>
  <c r="AJ563" i="32"/>
  <c r="Z563" i="32"/>
  <c r="Y563" i="32"/>
  <c r="X563" i="32"/>
  <c r="W563" i="32"/>
  <c r="N563" i="32"/>
  <c r="AA563" i="32" s="1"/>
  <c r="AS562" i="32"/>
  <c r="AJ562" i="32"/>
  <c r="Z562" i="32"/>
  <c r="Y562" i="32"/>
  <c r="X562" i="32"/>
  <c r="W562" i="32"/>
  <c r="N562" i="32"/>
  <c r="AA562" i="32" s="1"/>
  <c r="AS561" i="32"/>
  <c r="AJ561" i="32"/>
  <c r="Z561" i="32"/>
  <c r="Y561" i="32"/>
  <c r="X561" i="32"/>
  <c r="W561" i="32"/>
  <c r="N561" i="32"/>
  <c r="AA561" i="32" s="1"/>
  <c r="AS560" i="32"/>
  <c r="AJ560" i="32"/>
  <c r="Z560" i="32"/>
  <c r="Y560" i="32"/>
  <c r="X560" i="32"/>
  <c r="W560" i="32"/>
  <c r="N560" i="32"/>
  <c r="AA560" i="32" s="1"/>
  <c r="AS559" i="32"/>
  <c r="AJ559" i="32"/>
  <c r="Z559" i="32"/>
  <c r="Y559" i="32"/>
  <c r="X559" i="32"/>
  <c r="W559" i="32"/>
  <c r="N559" i="32"/>
  <c r="AA559" i="32" s="1"/>
  <c r="AS558" i="32"/>
  <c r="AJ558" i="32"/>
  <c r="Z558" i="32"/>
  <c r="Y558" i="32"/>
  <c r="X558" i="32"/>
  <c r="W558" i="32"/>
  <c r="N558" i="32"/>
  <c r="AA558" i="32" s="1"/>
  <c r="AS557" i="32"/>
  <c r="AJ557" i="32"/>
  <c r="Z557" i="32"/>
  <c r="Y557" i="32"/>
  <c r="X557" i="32"/>
  <c r="W557" i="32"/>
  <c r="N557" i="32"/>
  <c r="AA557" i="32" s="1"/>
  <c r="AS556" i="32"/>
  <c r="AJ556" i="32"/>
  <c r="Z556" i="32"/>
  <c r="Y556" i="32"/>
  <c r="X556" i="32"/>
  <c r="W556" i="32"/>
  <c r="N556" i="32"/>
  <c r="AA556" i="32" s="1"/>
  <c r="AS555" i="32"/>
  <c r="AJ555" i="32"/>
  <c r="Z555" i="32"/>
  <c r="Y555" i="32"/>
  <c r="X555" i="32"/>
  <c r="W555" i="32"/>
  <c r="N555" i="32"/>
  <c r="AA555" i="32" s="1"/>
  <c r="AS554" i="32"/>
  <c r="AJ554" i="32"/>
  <c r="Z554" i="32"/>
  <c r="Y554" i="32"/>
  <c r="X554" i="32"/>
  <c r="W554" i="32"/>
  <c r="N554" i="32"/>
  <c r="AA554" i="32" s="1"/>
  <c r="AS553" i="32"/>
  <c r="AJ553" i="32"/>
  <c r="Z553" i="32"/>
  <c r="Y553" i="32"/>
  <c r="X553" i="32"/>
  <c r="W553" i="32"/>
  <c r="N553" i="32"/>
  <c r="AA553" i="32" s="1"/>
  <c r="AS552" i="32"/>
  <c r="AJ552" i="32"/>
  <c r="Z552" i="32"/>
  <c r="Y552" i="32"/>
  <c r="X552" i="32"/>
  <c r="W552" i="32"/>
  <c r="N552" i="32"/>
  <c r="AA552" i="32" s="1"/>
  <c r="AS551" i="32"/>
  <c r="AJ551" i="32"/>
  <c r="Z551" i="32"/>
  <c r="Y551" i="32"/>
  <c r="X551" i="32"/>
  <c r="W551" i="32"/>
  <c r="N551" i="32"/>
  <c r="AA551" i="32" s="1"/>
  <c r="AS550" i="32"/>
  <c r="AJ550" i="32"/>
  <c r="Z550" i="32"/>
  <c r="Y550" i="32"/>
  <c r="X550" i="32"/>
  <c r="W550" i="32"/>
  <c r="N550" i="32"/>
  <c r="AA550" i="32" s="1"/>
  <c r="AS549" i="32"/>
  <c r="AJ549" i="32"/>
  <c r="Z549" i="32"/>
  <c r="Y549" i="32"/>
  <c r="X549" i="32"/>
  <c r="W549" i="32"/>
  <c r="N549" i="32"/>
  <c r="AA549" i="32" s="1"/>
  <c r="AS548" i="32"/>
  <c r="AJ548" i="32"/>
  <c r="Z548" i="32"/>
  <c r="Y548" i="32"/>
  <c r="X548" i="32"/>
  <c r="W548" i="32"/>
  <c r="N548" i="32"/>
  <c r="AA548" i="32" s="1"/>
  <c r="AS547" i="32"/>
  <c r="AJ547" i="32"/>
  <c r="Z547" i="32"/>
  <c r="Y547" i="32"/>
  <c r="X547" i="32"/>
  <c r="W547" i="32"/>
  <c r="N547" i="32"/>
  <c r="AA547" i="32" s="1"/>
  <c r="AS546" i="32"/>
  <c r="AJ546" i="32"/>
  <c r="Z546" i="32"/>
  <c r="Y546" i="32"/>
  <c r="X546" i="32"/>
  <c r="W546" i="32"/>
  <c r="N546" i="32"/>
  <c r="AA546" i="32" s="1"/>
  <c r="AS545" i="32"/>
  <c r="AJ545" i="32"/>
  <c r="Z545" i="32"/>
  <c r="Y545" i="32"/>
  <c r="X545" i="32"/>
  <c r="W545" i="32"/>
  <c r="N545" i="32"/>
  <c r="AA545" i="32" s="1"/>
  <c r="AS544" i="32"/>
  <c r="AJ544" i="32"/>
  <c r="Z544" i="32"/>
  <c r="Y544" i="32"/>
  <c r="X544" i="32"/>
  <c r="W544" i="32"/>
  <c r="N544" i="32"/>
  <c r="AA544" i="32" s="1"/>
  <c r="AS543" i="32"/>
  <c r="AJ543" i="32"/>
  <c r="Z543" i="32"/>
  <c r="Y543" i="32"/>
  <c r="X543" i="32"/>
  <c r="W543" i="32"/>
  <c r="N543" i="32"/>
  <c r="AA543" i="32" s="1"/>
  <c r="AS542" i="32"/>
  <c r="AJ542" i="32"/>
  <c r="Z542" i="32"/>
  <c r="Y542" i="32"/>
  <c r="X542" i="32"/>
  <c r="W542" i="32"/>
  <c r="N542" i="32"/>
  <c r="AA542" i="32" s="1"/>
  <c r="AS541" i="32"/>
  <c r="AJ541" i="32"/>
  <c r="Z541" i="32"/>
  <c r="Y541" i="32"/>
  <c r="X541" i="32"/>
  <c r="W541" i="32"/>
  <c r="N541" i="32"/>
  <c r="AA541" i="32" s="1"/>
  <c r="AS540" i="32"/>
  <c r="AJ540" i="32"/>
  <c r="Z540" i="32"/>
  <c r="Y540" i="32"/>
  <c r="X540" i="32"/>
  <c r="W540" i="32"/>
  <c r="N540" i="32"/>
  <c r="AA540" i="32" s="1"/>
  <c r="AS539" i="32"/>
  <c r="AJ539" i="32"/>
  <c r="Z539" i="32"/>
  <c r="Y539" i="32"/>
  <c r="X539" i="32"/>
  <c r="W539" i="32"/>
  <c r="N539" i="32"/>
  <c r="AA539" i="32" s="1"/>
  <c r="AS538" i="32"/>
  <c r="AJ538" i="32"/>
  <c r="Z538" i="32"/>
  <c r="Y538" i="32"/>
  <c r="X538" i="32"/>
  <c r="W538" i="32"/>
  <c r="N538" i="32"/>
  <c r="AA538" i="32" s="1"/>
  <c r="AS537" i="32"/>
  <c r="AJ537" i="32"/>
  <c r="Z537" i="32"/>
  <c r="Y537" i="32"/>
  <c r="X537" i="32"/>
  <c r="W537" i="32"/>
  <c r="N537" i="32"/>
  <c r="AA537" i="32" s="1"/>
  <c r="AS536" i="32"/>
  <c r="AJ536" i="32"/>
  <c r="Z536" i="32"/>
  <c r="Y536" i="32"/>
  <c r="X536" i="32"/>
  <c r="W536" i="32"/>
  <c r="N536" i="32"/>
  <c r="AA536" i="32" s="1"/>
  <c r="AS535" i="32"/>
  <c r="AJ535" i="32"/>
  <c r="Z535" i="32"/>
  <c r="Y535" i="32"/>
  <c r="X535" i="32"/>
  <c r="W535" i="32"/>
  <c r="N535" i="32"/>
  <c r="AA535" i="32" s="1"/>
  <c r="AS534" i="32"/>
  <c r="AJ534" i="32"/>
  <c r="Z534" i="32"/>
  <c r="Y534" i="32"/>
  <c r="X534" i="32"/>
  <c r="W534" i="32"/>
  <c r="N534" i="32"/>
  <c r="AA534" i="32" s="1"/>
  <c r="AS533" i="32"/>
  <c r="AJ533" i="32"/>
  <c r="Z533" i="32"/>
  <c r="Y533" i="32"/>
  <c r="X533" i="32"/>
  <c r="W533" i="32"/>
  <c r="N533" i="32"/>
  <c r="AA533" i="32" s="1"/>
  <c r="AS532" i="32"/>
  <c r="AJ532" i="32"/>
  <c r="Z532" i="32"/>
  <c r="Y532" i="32"/>
  <c r="X532" i="32"/>
  <c r="W532" i="32"/>
  <c r="N532" i="32"/>
  <c r="AA532" i="32" s="1"/>
  <c r="AS531" i="32"/>
  <c r="AJ531" i="32"/>
  <c r="Z531" i="32"/>
  <c r="Y531" i="32"/>
  <c r="X531" i="32"/>
  <c r="W531" i="32"/>
  <c r="N531" i="32"/>
  <c r="AA531" i="32" s="1"/>
  <c r="AS530" i="32"/>
  <c r="AJ530" i="32"/>
  <c r="Z530" i="32"/>
  <c r="Y530" i="32"/>
  <c r="X530" i="32"/>
  <c r="W530" i="32"/>
  <c r="N530" i="32"/>
  <c r="AA530" i="32" s="1"/>
  <c r="AS529" i="32"/>
  <c r="AJ529" i="32"/>
  <c r="Z529" i="32"/>
  <c r="Y529" i="32"/>
  <c r="X529" i="32"/>
  <c r="W529" i="32"/>
  <c r="N529" i="32"/>
  <c r="AA529" i="32" s="1"/>
  <c r="AS528" i="32"/>
  <c r="AJ528" i="32"/>
  <c r="Z528" i="32"/>
  <c r="Y528" i="32"/>
  <c r="X528" i="32"/>
  <c r="W528" i="32"/>
  <c r="N528" i="32"/>
  <c r="AA528" i="32" s="1"/>
  <c r="AS527" i="32"/>
  <c r="AJ527" i="32"/>
  <c r="AJ523" i="32" s="1"/>
  <c r="Z527" i="32"/>
  <c r="Y527" i="32"/>
  <c r="X527" i="32"/>
  <c r="W527" i="32"/>
  <c r="N527" i="32"/>
  <c r="AA527" i="32" s="1"/>
  <c r="AS526" i="32"/>
  <c r="AJ526" i="32"/>
  <c r="Z526" i="32"/>
  <c r="Y526" i="32"/>
  <c r="X526" i="32"/>
  <c r="W526" i="32"/>
  <c r="N526" i="32"/>
  <c r="AA526" i="32" s="1"/>
  <c r="AS525" i="32"/>
  <c r="AS523" i="32" s="1"/>
  <c r="AJ525" i="32"/>
  <c r="Z525" i="32"/>
  <c r="Y525" i="32"/>
  <c r="Y523" i="32" s="1"/>
  <c r="X525" i="32"/>
  <c r="W525" i="32"/>
  <c r="N525" i="32"/>
  <c r="AR523" i="32"/>
  <c r="AQ523" i="32"/>
  <c r="AP523" i="32"/>
  <c r="AO523" i="32"/>
  <c r="AN523" i="32"/>
  <c r="AM523" i="32"/>
  <c r="AK523" i="32"/>
  <c r="AI523" i="32"/>
  <c r="AH523" i="32"/>
  <c r="AG523" i="32"/>
  <c r="AF523" i="32"/>
  <c r="AE523" i="32"/>
  <c r="AD523" i="32"/>
  <c r="AB523" i="32"/>
  <c r="X523" i="32"/>
  <c r="W523" i="32"/>
  <c r="V523" i="32"/>
  <c r="U523" i="32"/>
  <c r="T523" i="32"/>
  <c r="S523" i="32"/>
  <c r="R523" i="32"/>
  <c r="Q523" i="32"/>
  <c r="O523" i="32"/>
  <c r="M523" i="32"/>
  <c r="L523" i="32"/>
  <c r="K523" i="32"/>
  <c r="J523" i="32"/>
  <c r="I523" i="32"/>
  <c r="H523" i="32"/>
  <c r="E523" i="32"/>
  <c r="AS515" i="32"/>
  <c r="AJ515" i="32"/>
  <c r="Z515" i="32"/>
  <c r="Y515" i="32"/>
  <c r="X515" i="32"/>
  <c r="W515" i="32"/>
  <c r="N515" i="32"/>
  <c r="AA515" i="32" s="1"/>
  <c r="AS514" i="32"/>
  <c r="AJ514" i="32"/>
  <c r="Z514" i="32"/>
  <c r="Y514" i="32"/>
  <c r="X514" i="32"/>
  <c r="W514" i="32"/>
  <c r="N514" i="32"/>
  <c r="AA514" i="32" s="1"/>
  <c r="AS513" i="32"/>
  <c r="AJ513" i="32"/>
  <c r="Z513" i="32"/>
  <c r="Y513" i="32"/>
  <c r="X513" i="32"/>
  <c r="W513" i="32"/>
  <c r="N513" i="32"/>
  <c r="AA513" i="32" s="1"/>
  <c r="AS512" i="32"/>
  <c r="AJ512" i="32"/>
  <c r="Z512" i="32"/>
  <c r="Y512" i="32"/>
  <c r="X512" i="32"/>
  <c r="W512" i="32"/>
  <c r="N512" i="32"/>
  <c r="AA512" i="32" s="1"/>
  <c r="AS511" i="32"/>
  <c r="AJ511" i="32"/>
  <c r="Z511" i="32"/>
  <c r="Y511" i="32"/>
  <c r="X511" i="32"/>
  <c r="W511" i="32"/>
  <c r="N511" i="32"/>
  <c r="AA511" i="32" s="1"/>
  <c r="AS510" i="32"/>
  <c r="AJ510" i="32"/>
  <c r="Z510" i="32"/>
  <c r="Y510" i="32"/>
  <c r="X510" i="32"/>
  <c r="W510" i="32"/>
  <c r="N510" i="32"/>
  <c r="AA510" i="32" s="1"/>
  <c r="AS509" i="32"/>
  <c r="AJ509" i="32"/>
  <c r="Z509" i="32"/>
  <c r="Y509" i="32"/>
  <c r="X509" i="32"/>
  <c r="W509" i="32"/>
  <c r="N509" i="32"/>
  <c r="AA509" i="32" s="1"/>
  <c r="AS508" i="32"/>
  <c r="AJ508" i="32"/>
  <c r="Z508" i="32"/>
  <c r="Y508" i="32"/>
  <c r="X508" i="32"/>
  <c r="W508" i="32"/>
  <c r="N508" i="32"/>
  <c r="AA508" i="32" s="1"/>
  <c r="AS507" i="32"/>
  <c r="AJ507" i="32"/>
  <c r="Z507" i="32"/>
  <c r="Y507" i="32"/>
  <c r="X507" i="32"/>
  <c r="W507" i="32"/>
  <c r="N507" i="32"/>
  <c r="AA507" i="32" s="1"/>
  <c r="AS506" i="32"/>
  <c r="AJ506" i="32"/>
  <c r="Z506" i="32"/>
  <c r="Y506" i="32"/>
  <c r="X506" i="32"/>
  <c r="W506" i="32"/>
  <c r="N506" i="32"/>
  <c r="AA506" i="32" s="1"/>
  <c r="AS505" i="32"/>
  <c r="AJ505" i="32"/>
  <c r="Z505" i="32"/>
  <c r="Y505" i="32"/>
  <c r="X505" i="32"/>
  <c r="W505" i="32"/>
  <c r="N505" i="32"/>
  <c r="AA505" i="32" s="1"/>
  <c r="AS504" i="32"/>
  <c r="AJ504" i="32"/>
  <c r="Z504" i="32"/>
  <c r="Y504" i="32"/>
  <c r="X504" i="32"/>
  <c r="W504" i="32"/>
  <c r="N504" i="32"/>
  <c r="AA504" i="32" s="1"/>
  <c r="AS503" i="32"/>
  <c r="AJ503" i="32"/>
  <c r="Z503" i="32"/>
  <c r="Y503" i="32"/>
  <c r="X503" i="32"/>
  <c r="W503" i="32"/>
  <c r="N503" i="32"/>
  <c r="AA503" i="32" s="1"/>
  <c r="AS502" i="32"/>
  <c r="AJ502" i="32"/>
  <c r="Z502" i="32"/>
  <c r="Y502" i="32"/>
  <c r="X502" i="32"/>
  <c r="W502" i="32"/>
  <c r="N502" i="32"/>
  <c r="AA502" i="32" s="1"/>
  <c r="AS501" i="32"/>
  <c r="AJ501" i="32"/>
  <c r="Z501" i="32"/>
  <c r="Y501" i="32"/>
  <c r="X501" i="32"/>
  <c r="W501" i="32"/>
  <c r="N501" i="32"/>
  <c r="AA501" i="32" s="1"/>
  <c r="AS500" i="32"/>
  <c r="AJ500" i="32"/>
  <c r="Z500" i="32"/>
  <c r="Y500" i="32"/>
  <c r="X500" i="32"/>
  <c r="W500" i="32"/>
  <c r="N500" i="32"/>
  <c r="AA500" i="32" s="1"/>
  <c r="AS499" i="32"/>
  <c r="AJ499" i="32"/>
  <c r="Z499" i="32"/>
  <c r="Y499" i="32"/>
  <c r="X499" i="32"/>
  <c r="W499" i="32"/>
  <c r="N499" i="32"/>
  <c r="AA499" i="32" s="1"/>
  <c r="AS498" i="32"/>
  <c r="AJ498" i="32"/>
  <c r="Z498" i="32"/>
  <c r="Y498" i="32"/>
  <c r="X498" i="32"/>
  <c r="W498" i="32"/>
  <c r="N498" i="32"/>
  <c r="AA498" i="32" s="1"/>
  <c r="AS497" i="32"/>
  <c r="AJ497" i="32"/>
  <c r="Z497" i="32"/>
  <c r="Y497" i="32"/>
  <c r="X497" i="32"/>
  <c r="W497" i="32"/>
  <c r="N497" i="32"/>
  <c r="AA497" i="32" s="1"/>
  <c r="AS496" i="32"/>
  <c r="AJ496" i="32"/>
  <c r="Z496" i="32"/>
  <c r="Y496" i="32"/>
  <c r="X496" i="32"/>
  <c r="W496" i="32"/>
  <c r="N496" i="32"/>
  <c r="AA496" i="32" s="1"/>
  <c r="AS495" i="32"/>
  <c r="AJ495" i="32"/>
  <c r="Z495" i="32"/>
  <c r="Y495" i="32"/>
  <c r="X495" i="32"/>
  <c r="W495" i="32"/>
  <c r="N495" i="32"/>
  <c r="AA495" i="32" s="1"/>
  <c r="AS494" i="32"/>
  <c r="AJ494" i="32"/>
  <c r="Z494" i="32"/>
  <c r="Y494" i="32"/>
  <c r="X494" i="32"/>
  <c r="W494" i="32"/>
  <c r="N494" i="32"/>
  <c r="AA494" i="32" s="1"/>
  <c r="AS493" i="32"/>
  <c r="AJ493" i="32"/>
  <c r="Z493" i="32"/>
  <c r="Y493" i="32"/>
  <c r="X493" i="32"/>
  <c r="W493" i="32"/>
  <c r="N493" i="32"/>
  <c r="AA493" i="32" s="1"/>
  <c r="AS492" i="32"/>
  <c r="AJ492" i="32"/>
  <c r="Z492" i="32"/>
  <c r="Y492" i="32"/>
  <c r="X492" i="32"/>
  <c r="W492" i="32"/>
  <c r="N492" i="32"/>
  <c r="AA492" i="32" s="1"/>
  <c r="AS491" i="32"/>
  <c r="AJ491" i="32"/>
  <c r="Z491" i="32"/>
  <c r="Y491" i="32"/>
  <c r="X491" i="32"/>
  <c r="W491" i="32"/>
  <c r="N491" i="32"/>
  <c r="AA491" i="32" s="1"/>
  <c r="AS490" i="32"/>
  <c r="AJ490" i="32"/>
  <c r="Z490" i="32"/>
  <c r="Y490" i="32"/>
  <c r="X490" i="32"/>
  <c r="W490" i="32"/>
  <c r="N490" i="32"/>
  <c r="AA490" i="32" s="1"/>
  <c r="AS489" i="32"/>
  <c r="AJ489" i="32"/>
  <c r="Z489" i="32"/>
  <c r="Y489" i="32"/>
  <c r="X489" i="32"/>
  <c r="W489" i="32"/>
  <c r="N489" i="32"/>
  <c r="AA489" i="32" s="1"/>
  <c r="AS488" i="32"/>
  <c r="AJ488" i="32"/>
  <c r="Z488" i="32"/>
  <c r="Y488" i="32"/>
  <c r="X488" i="32"/>
  <c r="W488" i="32"/>
  <c r="N488" i="32"/>
  <c r="AA488" i="32" s="1"/>
  <c r="AS487" i="32"/>
  <c r="AJ487" i="32"/>
  <c r="Z487" i="32"/>
  <c r="Y487" i="32"/>
  <c r="X487" i="32"/>
  <c r="W487" i="32"/>
  <c r="N487" i="32"/>
  <c r="AA487" i="32" s="1"/>
  <c r="AS486" i="32"/>
  <c r="AJ486" i="32"/>
  <c r="Z486" i="32"/>
  <c r="Y486" i="32"/>
  <c r="X486" i="32"/>
  <c r="W486" i="32"/>
  <c r="N486" i="32"/>
  <c r="AA486" i="32" s="1"/>
  <c r="AS485" i="32"/>
  <c r="AJ485" i="32"/>
  <c r="Z485" i="32"/>
  <c r="Y485" i="32"/>
  <c r="X485" i="32"/>
  <c r="W485" i="32"/>
  <c r="N485" i="32"/>
  <c r="AA485" i="32" s="1"/>
  <c r="AS484" i="32"/>
  <c r="AJ484" i="32"/>
  <c r="Z484" i="32"/>
  <c r="Y484" i="32"/>
  <c r="X484" i="32"/>
  <c r="W484" i="32"/>
  <c r="N484" i="32"/>
  <c r="AA484" i="32" s="1"/>
  <c r="AS483" i="32"/>
  <c r="AJ483" i="32"/>
  <c r="Z483" i="32"/>
  <c r="Y483" i="32"/>
  <c r="X483" i="32"/>
  <c r="W483" i="32"/>
  <c r="N483" i="32"/>
  <c r="AA483" i="32" s="1"/>
  <c r="AS482" i="32"/>
  <c r="AJ482" i="32"/>
  <c r="Z482" i="32"/>
  <c r="Y482" i="32"/>
  <c r="X482" i="32"/>
  <c r="W482" i="32"/>
  <c r="N482" i="32"/>
  <c r="AA482" i="32" s="1"/>
  <c r="AS481" i="32"/>
  <c r="AJ481" i="32"/>
  <c r="Z481" i="32"/>
  <c r="Y481" i="32"/>
  <c r="X481" i="32"/>
  <c r="W481" i="32"/>
  <c r="N481" i="32"/>
  <c r="AA481" i="32" s="1"/>
  <c r="AS480" i="32"/>
  <c r="AJ480" i="32"/>
  <c r="Z480" i="32"/>
  <c r="Y480" i="32"/>
  <c r="X480" i="32"/>
  <c r="W480" i="32"/>
  <c r="N480" i="32"/>
  <c r="AA480" i="32" s="1"/>
  <c r="AS479" i="32"/>
  <c r="AJ479" i="32"/>
  <c r="Z479" i="32"/>
  <c r="Y479" i="32"/>
  <c r="X479" i="32"/>
  <c r="W479" i="32"/>
  <c r="N479" i="32"/>
  <c r="AA479" i="32" s="1"/>
  <c r="AS478" i="32"/>
  <c r="AJ478" i="32"/>
  <c r="Z478" i="32"/>
  <c r="Y478" i="32"/>
  <c r="X478" i="32"/>
  <c r="W478" i="32"/>
  <c r="N478" i="32"/>
  <c r="AA478" i="32" s="1"/>
  <c r="AS477" i="32"/>
  <c r="AJ477" i="32"/>
  <c r="Z477" i="32"/>
  <c r="Y477" i="32"/>
  <c r="X477" i="32"/>
  <c r="W477" i="32"/>
  <c r="N477" i="32"/>
  <c r="AA477" i="32" s="1"/>
  <c r="AS476" i="32"/>
  <c r="AJ476" i="32"/>
  <c r="Z476" i="32"/>
  <c r="Y476" i="32"/>
  <c r="X476" i="32"/>
  <c r="W476" i="32"/>
  <c r="N476" i="32"/>
  <c r="AA476" i="32" s="1"/>
  <c r="AS475" i="32"/>
  <c r="AJ475" i="32"/>
  <c r="Z475" i="32"/>
  <c r="Y475" i="32"/>
  <c r="X475" i="32"/>
  <c r="W475" i="32"/>
  <c r="N475" i="32"/>
  <c r="AA475" i="32" s="1"/>
  <c r="AS474" i="32"/>
  <c r="AJ474" i="32"/>
  <c r="Z474" i="32"/>
  <c r="Y474" i="32"/>
  <c r="X474" i="32"/>
  <c r="W474" i="32"/>
  <c r="N474" i="32"/>
  <c r="AA474" i="32" s="1"/>
  <c r="AS473" i="32"/>
  <c r="AJ473" i="32"/>
  <c r="AJ470" i="32" s="1"/>
  <c r="Z473" i="32"/>
  <c r="Y473" i="32"/>
  <c r="Y470" i="32" s="1"/>
  <c r="X473" i="32"/>
  <c r="W473" i="32"/>
  <c r="N473" i="32"/>
  <c r="AA473" i="32" s="1"/>
  <c r="AS472" i="32"/>
  <c r="AJ472" i="32"/>
  <c r="Z472" i="32"/>
  <c r="Y472" i="32"/>
  <c r="X472" i="32"/>
  <c r="W472" i="32"/>
  <c r="N472" i="32"/>
  <c r="AS470" i="32"/>
  <c r="AR470" i="32"/>
  <c r="AQ470" i="32"/>
  <c r="AP470" i="32"/>
  <c r="AO470" i="32"/>
  <c r="AN470" i="32"/>
  <c r="AM470" i="32"/>
  <c r="AK470" i="32"/>
  <c r="AI470" i="32"/>
  <c r="AH470" i="32"/>
  <c r="AG470" i="32"/>
  <c r="AF470" i="32"/>
  <c r="AE470" i="32"/>
  <c r="AD470" i="32"/>
  <c r="AB470" i="32"/>
  <c r="X470" i="32"/>
  <c r="W470" i="32"/>
  <c r="V470" i="32"/>
  <c r="U470" i="32"/>
  <c r="T470" i="32"/>
  <c r="S470" i="32"/>
  <c r="R470" i="32"/>
  <c r="Q470" i="32"/>
  <c r="O470" i="32"/>
  <c r="M470" i="32"/>
  <c r="L470" i="32"/>
  <c r="K470" i="32"/>
  <c r="J470" i="32"/>
  <c r="I470" i="32"/>
  <c r="H470" i="32"/>
  <c r="E470" i="32"/>
  <c r="AS462" i="32"/>
  <c r="AJ462" i="32"/>
  <c r="Z462" i="32"/>
  <c r="Y462" i="32"/>
  <c r="X462" i="32"/>
  <c r="W462" i="32"/>
  <c r="N462" i="32"/>
  <c r="AA462" i="32" s="1"/>
  <c r="AS461" i="32"/>
  <c r="AJ461" i="32"/>
  <c r="Z461" i="32"/>
  <c r="Y461" i="32"/>
  <c r="X461" i="32"/>
  <c r="W461" i="32"/>
  <c r="N461" i="32"/>
  <c r="AA461" i="32" s="1"/>
  <c r="AS460" i="32"/>
  <c r="AJ460" i="32"/>
  <c r="Z460" i="32"/>
  <c r="Y460" i="32"/>
  <c r="X460" i="32"/>
  <c r="W460" i="32"/>
  <c r="N460" i="32"/>
  <c r="AA460" i="32" s="1"/>
  <c r="AS459" i="32"/>
  <c r="AJ459" i="32"/>
  <c r="Z459" i="32"/>
  <c r="Y459" i="32"/>
  <c r="X459" i="32"/>
  <c r="W459" i="32"/>
  <c r="N459" i="32"/>
  <c r="AA459" i="32" s="1"/>
  <c r="AS458" i="32"/>
  <c r="AJ458" i="32"/>
  <c r="Z458" i="32"/>
  <c r="Y458" i="32"/>
  <c r="X458" i="32"/>
  <c r="W458" i="32"/>
  <c r="N458" i="32"/>
  <c r="AA458" i="32" s="1"/>
  <c r="AS457" i="32"/>
  <c r="AJ457" i="32"/>
  <c r="Z457" i="32"/>
  <c r="Y457" i="32"/>
  <c r="X457" i="32"/>
  <c r="W457" i="32"/>
  <c r="N457" i="32"/>
  <c r="AA457" i="32" s="1"/>
  <c r="AS456" i="32"/>
  <c r="AJ456" i="32"/>
  <c r="Z456" i="32"/>
  <c r="Y456" i="32"/>
  <c r="X456" i="32"/>
  <c r="W456" i="32"/>
  <c r="N456" i="32"/>
  <c r="AA456" i="32" s="1"/>
  <c r="AS455" i="32"/>
  <c r="AJ455" i="32"/>
  <c r="Z455" i="32"/>
  <c r="Y455" i="32"/>
  <c r="X455" i="32"/>
  <c r="W455" i="32"/>
  <c r="N455" i="32"/>
  <c r="AA455" i="32" s="1"/>
  <c r="AS454" i="32"/>
  <c r="AJ454" i="32"/>
  <c r="Z454" i="32"/>
  <c r="Y454" i="32"/>
  <c r="X454" i="32"/>
  <c r="W454" i="32"/>
  <c r="N454" i="32"/>
  <c r="AA454" i="32" s="1"/>
  <c r="AS453" i="32"/>
  <c r="AJ453" i="32"/>
  <c r="Z453" i="32"/>
  <c r="Y453" i="32"/>
  <c r="X453" i="32"/>
  <c r="W453" i="32"/>
  <c r="N453" i="32"/>
  <c r="AA453" i="32" s="1"/>
  <c r="AS452" i="32"/>
  <c r="AJ452" i="32"/>
  <c r="Z452" i="32"/>
  <c r="Y452" i="32"/>
  <c r="Y449" i="32" s="1"/>
  <c r="X452" i="32"/>
  <c r="W452" i="32"/>
  <c r="N452" i="32"/>
  <c r="AA452" i="32" s="1"/>
  <c r="AS451" i="32"/>
  <c r="AJ451" i="32"/>
  <c r="Z451" i="32"/>
  <c r="Y451" i="32"/>
  <c r="X451" i="32"/>
  <c r="W451" i="32"/>
  <c r="N451" i="32"/>
  <c r="AS449" i="32"/>
  <c r="AR449" i="32"/>
  <c r="AQ449" i="32"/>
  <c r="AP449" i="32"/>
  <c r="AO449" i="32"/>
  <c r="AN449" i="32"/>
  <c r="AM449" i="32"/>
  <c r="AK449" i="32"/>
  <c r="AJ449" i="32"/>
  <c r="AI449" i="32"/>
  <c r="AH449" i="32"/>
  <c r="AG449" i="32"/>
  <c r="AF449" i="32"/>
  <c r="AE449" i="32"/>
  <c r="AD449" i="32"/>
  <c r="AB449" i="32"/>
  <c r="X449" i="32"/>
  <c r="W449" i="32"/>
  <c r="V449" i="32"/>
  <c r="U449" i="32"/>
  <c r="T449" i="32"/>
  <c r="S449" i="32"/>
  <c r="R449" i="32"/>
  <c r="Q449" i="32"/>
  <c r="O449" i="32"/>
  <c r="M449" i="32"/>
  <c r="L449" i="32"/>
  <c r="K449" i="32"/>
  <c r="J449" i="32"/>
  <c r="I449" i="32"/>
  <c r="H449" i="32"/>
  <c r="E449" i="32"/>
  <c r="AS441" i="32"/>
  <c r="AJ441" i="32"/>
  <c r="Z441" i="32"/>
  <c r="Y441" i="32"/>
  <c r="X441" i="32"/>
  <c r="W441" i="32"/>
  <c r="N441" i="32"/>
  <c r="AA441" i="32" s="1"/>
  <c r="AS440" i="32"/>
  <c r="AJ440" i="32"/>
  <c r="Z440" i="32"/>
  <c r="Y440" i="32"/>
  <c r="X440" i="32"/>
  <c r="W440" i="32"/>
  <c r="N440" i="32"/>
  <c r="AA440" i="32" s="1"/>
  <c r="AS439" i="32"/>
  <c r="AJ439" i="32"/>
  <c r="Z439" i="32"/>
  <c r="Y439" i="32"/>
  <c r="X439" i="32"/>
  <c r="W439" i="32"/>
  <c r="N439" i="32"/>
  <c r="AA439" i="32" s="1"/>
  <c r="AS438" i="32"/>
  <c r="AJ438" i="32"/>
  <c r="Z438" i="32"/>
  <c r="Y438" i="32"/>
  <c r="X438" i="32"/>
  <c r="W438" i="32"/>
  <c r="N438" i="32"/>
  <c r="AA438" i="32" s="1"/>
  <c r="AS437" i="32"/>
  <c r="AJ437" i="32"/>
  <c r="Z437" i="32"/>
  <c r="Y437" i="32"/>
  <c r="X437" i="32"/>
  <c r="W437" i="32"/>
  <c r="N437" i="32"/>
  <c r="AA437" i="32" s="1"/>
  <c r="AS436" i="32"/>
  <c r="AJ436" i="32"/>
  <c r="Z436" i="32"/>
  <c r="Y436" i="32"/>
  <c r="X436" i="32"/>
  <c r="W436" i="32"/>
  <c r="N436" i="32"/>
  <c r="AA436" i="32" s="1"/>
  <c r="AS435" i="32"/>
  <c r="AJ435" i="32"/>
  <c r="Z435" i="32"/>
  <c r="Y435" i="32"/>
  <c r="X435" i="32"/>
  <c r="W435" i="32"/>
  <c r="N435" i="32"/>
  <c r="AA435" i="32" s="1"/>
  <c r="AS434" i="32"/>
  <c r="AJ434" i="32"/>
  <c r="Z434" i="32"/>
  <c r="Y434" i="32"/>
  <c r="X434" i="32"/>
  <c r="W434" i="32"/>
  <c r="N434" i="32"/>
  <c r="AA434" i="32" s="1"/>
  <c r="AS433" i="32"/>
  <c r="AJ433" i="32"/>
  <c r="Z433" i="32"/>
  <c r="Y433" i="32"/>
  <c r="X433" i="32"/>
  <c r="W433" i="32"/>
  <c r="N433" i="32"/>
  <c r="AA433" i="32" s="1"/>
  <c r="AS432" i="32"/>
  <c r="AJ432" i="32"/>
  <c r="Z432" i="32"/>
  <c r="Y432" i="32"/>
  <c r="X432" i="32"/>
  <c r="W432" i="32"/>
  <c r="N432" i="32"/>
  <c r="AA432" i="32" s="1"/>
  <c r="AS431" i="32"/>
  <c r="AJ431" i="32"/>
  <c r="Z431" i="32"/>
  <c r="Y431" i="32"/>
  <c r="X431" i="32"/>
  <c r="W431" i="32"/>
  <c r="N431" i="32"/>
  <c r="AA431" i="32" s="1"/>
  <c r="AS430" i="32"/>
  <c r="AJ430" i="32"/>
  <c r="Z430" i="32"/>
  <c r="Y430" i="32"/>
  <c r="X430" i="32"/>
  <c r="W430" i="32"/>
  <c r="N430" i="32"/>
  <c r="AA430" i="32" s="1"/>
  <c r="AS429" i="32"/>
  <c r="AJ429" i="32"/>
  <c r="Z429" i="32"/>
  <c r="Y429" i="32"/>
  <c r="X429" i="32"/>
  <c r="W429" i="32"/>
  <c r="N429" i="32"/>
  <c r="AA429" i="32" s="1"/>
  <c r="AS428" i="32"/>
  <c r="AJ428" i="32"/>
  <c r="Z428" i="32"/>
  <c r="Y428" i="32"/>
  <c r="X428" i="32"/>
  <c r="W428" i="32"/>
  <c r="N428" i="32"/>
  <c r="AA428" i="32" s="1"/>
  <c r="AS427" i="32"/>
  <c r="AJ427" i="32"/>
  <c r="Z427" i="32"/>
  <c r="Y427" i="32"/>
  <c r="Y425" i="32" s="1"/>
  <c r="X427" i="32"/>
  <c r="W427" i="32"/>
  <c r="N427" i="32"/>
  <c r="AS425" i="32"/>
  <c r="AR425" i="32"/>
  <c r="AQ425" i="32"/>
  <c r="AP425" i="32"/>
  <c r="AO425" i="32"/>
  <c r="AN425" i="32"/>
  <c r="AM425" i="32"/>
  <c r="AK425" i="32"/>
  <c r="AJ425" i="32"/>
  <c r="AI425" i="32"/>
  <c r="AH425" i="32"/>
  <c r="AG425" i="32"/>
  <c r="AF425" i="32"/>
  <c r="AE425" i="32"/>
  <c r="AD425" i="32"/>
  <c r="AB425" i="32"/>
  <c r="X425" i="32"/>
  <c r="W425" i="32"/>
  <c r="V425" i="32"/>
  <c r="U425" i="32"/>
  <c r="T425" i="32"/>
  <c r="S425" i="32"/>
  <c r="R425" i="32"/>
  <c r="Q425" i="32"/>
  <c r="O425" i="32"/>
  <c r="M425" i="32"/>
  <c r="L425" i="32"/>
  <c r="K425" i="32"/>
  <c r="J425" i="32"/>
  <c r="I425" i="32"/>
  <c r="H425" i="32"/>
  <c r="E425" i="32"/>
  <c r="AS417" i="32"/>
  <c r="AJ417" i="32"/>
  <c r="Z417" i="32"/>
  <c r="Y417" i="32"/>
  <c r="X417" i="32"/>
  <c r="W417" i="32"/>
  <c r="N417" i="32"/>
  <c r="AA417" i="32" s="1"/>
  <c r="AS416" i="32"/>
  <c r="AJ416" i="32"/>
  <c r="Z416" i="32"/>
  <c r="Y416" i="32"/>
  <c r="X416" i="32"/>
  <c r="W416" i="32"/>
  <c r="N416" i="32"/>
  <c r="AA416" i="32" s="1"/>
  <c r="AS415" i="32"/>
  <c r="AJ415" i="32"/>
  <c r="Z415" i="32"/>
  <c r="Y415" i="32"/>
  <c r="X415" i="32"/>
  <c r="W415" i="32"/>
  <c r="N415" i="32"/>
  <c r="AA415" i="32" s="1"/>
  <c r="AS414" i="32"/>
  <c r="AJ414" i="32"/>
  <c r="Z414" i="32"/>
  <c r="Y414" i="32"/>
  <c r="X414" i="32"/>
  <c r="W414" i="32"/>
  <c r="N414" i="32"/>
  <c r="AA414" i="32" s="1"/>
  <c r="AS413" i="32"/>
  <c r="AJ413" i="32"/>
  <c r="Z413" i="32"/>
  <c r="Y413" i="32"/>
  <c r="X413" i="32"/>
  <c r="W413" i="32"/>
  <c r="N413" i="32"/>
  <c r="AA413" i="32" s="1"/>
  <c r="AS412" i="32"/>
  <c r="AJ412" i="32"/>
  <c r="Z412" i="32"/>
  <c r="Y412" i="32"/>
  <c r="X412" i="32"/>
  <c r="W412" i="32"/>
  <c r="N412" i="32"/>
  <c r="AA412" i="32" s="1"/>
  <c r="AS411" i="32"/>
  <c r="AJ411" i="32"/>
  <c r="Z411" i="32"/>
  <c r="Y411" i="32"/>
  <c r="X411" i="32"/>
  <c r="W411" i="32"/>
  <c r="N411" i="32"/>
  <c r="AA411" i="32" s="1"/>
  <c r="AS410" i="32"/>
  <c r="AJ410" i="32"/>
  <c r="Z410" i="32"/>
  <c r="Y410" i="32"/>
  <c r="X410" i="32"/>
  <c r="W410" i="32"/>
  <c r="N410" i="32"/>
  <c r="AA410" i="32" s="1"/>
  <c r="AS409" i="32"/>
  <c r="AJ409" i="32"/>
  <c r="Z409" i="32"/>
  <c r="Y409" i="32"/>
  <c r="X409" i="32"/>
  <c r="W409" i="32"/>
  <c r="N409" i="32"/>
  <c r="AA409" i="32" s="1"/>
  <c r="AS408" i="32"/>
  <c r="AJ408" i="32"/>
  <c r="Z408" i="32"/>
  <c r="Y408" i="32"/>
  <c r="X408" i="32"/>
  <c r="W408" i="32"/>
  <c r="N408" i="32"/>
  <c r="AA408" i="32" s="1"/>
  <c r="AS407" i="32"/>
  <c r="AJ407" i="32"/>
  <c r="Z407" i="32"/>
  <c r="Y407" i="32"/>
  <c r="X407" i="32"/>
  <c r="W407" i="32"/>
  <c r="N407" i="32"/>
  <c r="AA407" i="32" s="1"/>
  <c r="AS406" i="32"/>
  <c r="AJ406" i="32"/>
  <c r="Z406" i="32"/>
  <c r="Y406" i="32"/>
  <c r="X406" i="32"/>
  <c r="W406" i="32"/>
  <c r="N406" i="32"/>
  <c r="AA406" i="32" s="1"/>
  <c r="AS405" i="32"/>
  <c r="AJ405" i="32"/>
  <c r="Z405" i="32"/>
  <c r="Y405" i="32"/>
  <c r="X405" i="32"/>
  <c r="W405" i="32"/>
  <c r="N405" i="32"/>
  <c r="AA405" i="32" s="1"/>
  <c r="AS404" i="32"/>
  <c r="AJ404" i="32"/>
  <c r="Z404" i="32"/>
  <c r="Y404" i="32"/>
  <c r="X404" i="32"/>
  <c r="W404" i="32"/>
  <c r="N404" i="32"/>
  <c r="AA404" i="32" s="1"/>
  <c r="AS403" i="32"/>
  <c r="AJ403" i="32"/>
  <c r="Z403" i="32"/>
  <c r="Y403" i="32"/>
  <c r="X403" i="32"/>
  <c r="W403" i="32"/>
  <c r="N403" i="32"/>
  <c r="AA403" i="32" s="1"/>
  <c r="AS402" i="32"/>
  <c r="AJ402" i="32"/>
  <c r="Z402" i="32"/>
  <c r="Y402" i="32"/>
  <c r="X402" i="32"/>
  <c r="W402" i="32"/>
  <c r="N402" i="32"/>
  <c r="AA402" i="32" s="1"/>
  <c r="AS401" i="32"/>
  <c r="AJ401" i="32"/>
  <c r="AJ398" i="32" s="1"/>
  <c r="Z401" i="32"/>
  <c r="Y401" i="32"/>
  <c r="Y398" i="32" s="1"/>
  <c r="X401" i="32"/>
  <c r="W401" i="32"/>
  <c r="N401" i="32"/>
  <c r="AA401" i="32" s="1"/>
  <c r="AS400" i="32"/>
  <c r="AJ400" i="32"/>
  <c r="Z400" i="32"/>
  <c r="Y400" i="32"/>
  <c r="X400" i="32"/>
  <c r="W400" i="32"/>
  <c r="N400" i="32"/>
  <c r="N398" i="32" s="1"/>
  <c r="AS398" i="32"/>
  <c r="AR398" i="32"/>
  <c r="AQ398" i="32"/>
  <c r="AP398" i="32"/>
  <c r="AO398" i="32"/>
  <c r="AN398" i="32"/>
  <c r="AM398" i="32"/>
  <c r="AK398" i="32"/>
  <c r="AI398" i="32"/>
  <c r="AH398" i="32"/>
  <c r="AG398" i="32"/>
  <c r="AF398" i="32"/>
  <c r="AE398" i="32"/>
  <c r="AD398" i="32"/>
  <c r="AB398" i="32"/>
  <c r="X398" i="32"/>
  <c r="W398" i="32"/>
  <c r="V398" i="32"/>
  <c r="U398" i="32"/>
  <c r="T398" i="32"/>
  <c r="S398" i="32"/>
  <c r="R398" i="32"/>
  <c r="Q398" i="32"/>
  <c r="O398" i="32"/>
  <c r="M398" i="32"/>
  <c r="L398" i="32"/>
  <c r="K398" i="32"/>
  <c r="J398" i="32"/>
  <c r="I398" i="32"/>
  <c r="H398" i="32"/>
  <c r="E398" i="32"/>
  <c r="AS390" i="32"/>
  <c r="AJ390" i="32"/>
  <c r="Z390" i="32"/>
  <c r="Y390" i="32"/>
  <c r="X390" i="32"/>
  <c r="W390" i="32"/>
  <c r="N390" i="32"/>
  <c r="AA390" i="32" s="1"/>
  <c r="AS389" i="32"/>
  <c r="AJ389" i="32"/>
  <c r="Z389" i="32"/>
  <c r="Y389" i="32"/>
  <c r="X389" i="32"/>
  <c r="W389" i="32"/>
  <c r="N389" i="32"/>
  <c r="AA389" i="32" s="1"/>
  <c r="AS388" i="32"/>
  <c r="AJ388" i="32"/>
  <c r="Z388" i="32"/>
  <c r="Y388" i="32"/>
  <c r="X388" i="32"/>
  <c r="W388" i="32"/>
  <c r="N388" i="32"/>
  <c r="AA388" i="32" s="1"/>
  <c r="AS387" i="32"/>
  <c r="AJ387" i="32"/>
  <c r="Z387" i="32"/>
  <c r="Y387" i="32"/>
  <c r="X387" i="32"/>
  <c r="W387" i="32"/>
  <c r="N387" i="32"/>
  <c r="AA387" i="32" s="1"/>
  <c r="AS386" i="32"/>
  <c r="AJ386" i="32"/>
  <c r="Z386" i="32"/>
  <c r="Y386" i="32"/>
  <c r="X386" i="32"/>
  <c r="W386" i="32"/>
  <c r="N386" i="32"/>
  <c r="AA386" i="32" s="1"/>
  <c r="AS385" i="32"/>
  <c r="AJ385" i="32"/>
  <c r="Z385" i="32"/>
  <c r="Y385" i="32"/>
  <c r="X385" i="32"/>
  <c r="W385" i="32"/>
  <c r="N385" i="32"/>
  <c r="AA385" i="32" s="1"/>
  <c r="AS384" i="32"/>
  <c r="AJ384" i="32"/>
  <c r="Z384" i="32"/>
  <c r="Y384" i="32"/>
  <c r="X384" i="32"/>
  <c r="W384" i="32"/>
  <c r="N384" i="32"/>
  <c r="AA384" i="32" s="1"/>
  <c r="AS383" i="32"/>
  <c r="AJ383" i="32"/>
  <c r="Z383" i="32"/>
  <c r="Y383" i="32"/>
  <c r="X383" i="32"/>
  <c r="W383" i="32"/>
  <c r="N383" i="32"/>
  <c r="AA383" i="32" s="1"/>
  <c r="AS382" i="32"/>
  <c r="AJ382" i="32"/>
  <c r="Z382" i="32"/>
  <c r="Y382" i="32"/>
  <c r="Y380" i="32" s="1"/>
  <c r="X382" i="32"/>
  <c r="W382" i="32"/>
  <c r="N382" i="32"/>
  <c r="AS380" i="32"/>
  <c r="AR380" i="32"/>
  <c r="AQ380" i="32"/>
  <c r="AP380" i="32"/>
  <c r="AO380" i="32"/>
  <c r="AN380" i="32"/>
  <c r="AM380" i="32"/>
  <c r="AK380" i="32"/>
  <c r="AJ380" i="32"/>
  <c r="AI380" i="32"/>
  <c r="AH380" i="32"/>
  <c r="AG380" i="32"/>
  <c r="AF380" i="32"/>
  <c r="AE380" i="32"/>
  <c r="AD380" i="32"/>
  <c r="AB380" i="32"/>
  <c r="X380" i="32"/>
  <c r="W380" i="32"/>
  <c r="V380" i="32"/>
  <c r="U380" i="32"/>
  <c r="T380" i="32"/>
  <c r="S380" i="32"/>
  <c r="R380" i="32"/>
  <c r="Q380" i="32"/>
  <c r="O380" i="32"/>
  <c r="M380" i="32"/>
  <c r="L380" i="32"/>
  <c r="K380" i="32"/>
  <c r="J380" i="32"/>
  <c r="I380" i="32"/>
  <c r="H380" i="32"/>
  <c r="E380" i="32"/>
  <c r="AS372" i="32"/>
  <c r="AJ372" i="32"/>
  <c r="Z372" i="32"/>
  <c r="Y372" i="32"/>
  <c r="X372" i="32"/>
  <c r="W372" i="32"/>
  <c r="N372" i="32"/>
  <c r="AA372" i="32" s="1"/>
  <c r="AS371" i="32"/>
  <c r="AJ371" i="32"/>
  <c r="Z371" i="32"/>
  <c r="Y371" i="32"/>
  <c r="X371" i="32"/>
  <c r="W371" i="32"/>
  <c r="N371" i="32"/>
  <c r="AA371" i="32" s="1"/>
  <c r="AS370" i="32"/>
  <c r="AJ370" i="32"/>
  <c r="Z370" i="32"/>
  <c r="Y370" i="32"/>
  <c r="X370" i="32"/>
  <c r="W370" i="32"/>
  <c r="N370" i="32"/>
  <c r="AA370" i="32" s="1"/>
  <c r="AS369" i="32"/>
  <c r="AJ369" i="32"/>
  <c r="Z369" i="32"/>
  <c r="Y369" i="32"/>
  <c r="X369" i="32"/>
  <c r="W369" i="32"/>
  <c r="N369" i="32"/>
  <c r="AA369" i="32" s="1"/>
  <c r="AS368" i="32"/>
  <c r="AJ368" i="32"/>
  <c r="Z368" i="32"/>
  <c r="Y368" i="32"/>
  <c r="X368" i="32"/>
  <c r="W368" i="32"/>
  <c r="N368" i="32"/>
  <c r="AA368" i="32" s="1"/>
  <c r="AS367" i="32"/>
  <c r="AJ367" i="32"/>
  <c r="Z367" i="32"/>
  <c r="Y367" i="32"/>
  <c r="X367" i="32"/>
  <c r="W367" i="32"/>
  <c r="N367" i="32"/>
  <c r="AA367" i="32" s="1"/>
  <c r="AS366" i="32"/>
  <c r="AJ366" i="32"/>
  <c r="Z366" i="32"/>
  <c r="Y366" i="32"/>
  <c r="X366" i="32"/>
  <c r="W366" i="32"/>
  <c r="N366" i="32"/>
  <c r="AA366" i="32" s="1"/>
  <c r="AS365" i="32"/>
  <c r="AJ365" i="32"/>
  <c r="Z365" i="32"/>
  <c r="Y365" i="32"/>
  <c r="X365" i="32"/>
  <c r="W365" i="32"/>
  <c r="N365" i="32"/>
  <c r="AA365" i="32" s="1"/>
  <c r="AS364" i="32"/>
  <c r="AJ364" i="32"/>
  <c r="Z364" i="32"/>
  <c r="Y364" i="32"/>
  <c r="X364" i="32"/>
  <c r="W364" i="32"/>
  <c r="N364" i="32"/>
  <c r="AA364" i="32" s="1"/>
  <c r="AS363" i="32"/>
  <c r="AJ363" i="32"/>
  <c r="Z363" i="32"/>
  <c r="Y363" i="32"/>
  <c r="X363" i="32"/>
  <c r="W363" i="32"/>
  <c r="N363" i="32"/>
  <c r="AA363" i="32" s="1"/>
  <c r="AS362" i="32"/>
  <c r="AJ362" i="32"/>
  <c r="Z362" i="32"/>
  <c r="Y362" i="32"/>
  <c r="X362" i="32"/>
  <c r="W362" i="32"/>
  <c r="N362" i="32"/>
  <c r="AA362" i="32" s="1"/>
  <c r="AS361" i="32"/>
  <c r="AJ361" i="32"/>
  <c r="Z361" i="32"/>
  <c r="Y361" i="32"/>
  <c r="X361" i="32"/>
  <c r="W361" i="32"/>
  <c r="N361" i="32"/>
  <c r="AA361" i="32" s="1"/>
  <c r="AS360" i="32"/>
  <c r="AJ360" i="32"/>
  <c r="Z360" i="32"/>
  <c r="Y360" i="32"/>
  <c r="X360" i="32"/>
  <c r="W360" i="32"/>
  <c r="N360" i="32"/>
  <c r="AA360" i="32" s="1"/>
  <c r="AS359" i="32"/>
  <c r="AS357" i="32" s="1"/>
  <c r="AJ359" i="32"/>
  <c r="Z359" i="32"/>
  <c r="Y359" i="32"/>
  <c r="Y357" i="32" s="1"/>
  <c r="X359" i="32"/>
  <c r="W359" i="32"/>
  <c r="N359" i="32"/>
  <c r="N357" i="32" s="1"/>
  <c r="AR357" i="32"/>
  <c r="AQ357" i="32"/>
  <c r="AP357" i="32"/>
  <c r="AO357" i="32"/>
  <c r="AN357" i="32"/>
  <c r="AM357" i="32"/>
  <c r="AK357" i="32"/>
  <c r="AJ357" i="32"/>
  <c r="AI357" i="32"/>
  <c r="AH357" i="32"/>
  <c r="AG357" i="32"/>
  <c r="AF357" i="32"/>
  <c r="AE357" i="32"/>
  <c r="AD357" i="32"/>
  <c r="AB357" i="32"/>
  <c r="X357" i="32"/>
  <c r="W357" i="32"/>
  <c r="V357" i="32"/>
  <c r="U357" i="32"/>
  <c r="T357" i="32"/>
  <c r="S357" i="32"/>
  <c r="R357" i="32"/>
  <c r="Q357" i="32"/>
  <c r="O357" i="32"/>
  <c r="M357" i="32"/>
  <c r="L357" i="32"/>
  <c r="K357" i="32"/>
  <c r="J357" i="32"/>
  <c r="I357" i="32"/>
  <c r="H357" i="32"/>
  <c r="E357" i="32"/>
  <c r="AS349" i="32"/>
  <c r="AJ349" i="32"/>
  <c r="Z349" i="32"/>
  <c r="Y349" i="32"/>
  <c r="X349" i="32"/>
  <c r="W349" i="32"/>
  <c r="N349" i="32"/>
  <c r="AA349" i="32" s="1"/>
  <c r="AS348" i="32"/>
  <c r="AJ348" i="32"/>
  <c r="Z348" i="32"/>
  <c r="Y348" i="32"/>
  <c r="X348" i="32"/>
  <c r="W348" i="32"/>
  <c r="N348" i="32"/>
  <c r="AA348" i="32" s="1"/>
  <c r="AS347" i="32"/>
  <c r="AJ347" i="32"/>
  <c r="Z347" i="32"/>
  <c r="Y347" i="32"/>
  <c r="X347" i="32"/>
  <c r="W347" i="32"/>
  <c r="N347" i="32"/>
  <c r="AA347" i="32" s="1"/>
  <c r="AS346" i="32"/>
  <c r="AJ346" i="32"/>
  <c r="Z346" i="32"/>
  <c r="Y346" i="32"/>
  <c r="X346" i="32"/>
  <c r="W346" i="32"/>
  <c r="N346" i="32"/>
  <c r="AA346" i="32" s="1"/>
  <c r="AS345" i="32"/>
  <c r="AJ345" i="32"/>
  <c r="Z345" i="32"/>
  <c r="Y345" i="32"/>
  <c r="X345" i="32"/>
  <c r="W345" i="32"/>
  <c r="N345" i="32"/>
  <c r="AA345" i="32" s="1"/>
  <c r="AS344" i="32"/>
  <c r="AJ344" i="32"/>
  <c r="Z344" i="32"/>
  <c r="Y344" i="32"/>
  <c r="X344" i="32"/>
  <c r="W344" i="32"/>
  <c r="N344" i="32"/>
  <c r="AA344" i="32" s="1"/>
  <c r="AS343" i="32"/>
  <c r="AJ343" i="32"/>
  <c r="Z343" i="32"/>
  <c r="Y343" i="32"/>
  <c r="X343" i="32"/>
  <c r="W343" i="32"/>
  <c r="N343" i="32"/>
  <c r="AA343" i="32" s="1"/>
  <c r="AS342" i="32"/>
  <c r="AJ342" i="32"/>
  <c r="Z342" i="32"/>
  <c r="Y342" i="32"/>
  <c r="X342" i="32"/>
  <c r="W342" i="32"/>
  <c r="N342" i="32"/>
  <c r="AA342" i="32" s="1"/>
  <c r="AS341" i="32"/>
  <c r="AJ341" i="32"/>
  <c r="Z341" i="32"/>
  <c r="Y341" i="32"/>
  <c r="X341" i="32"/>
  <c r="W341" i="32"/>
  <c r="N341" i="32"/>
  <c r="AA341" i="32" s="1"/>
  <c r="AS340" i="32"/>
  <c r="AJ340" i="32"/>
  <c r="Z340" i="32"/>
  <c r="Y340" i="32"/>
  <c r="X340" i="32"/>
  <c r="W340" i="32"/>
  <c r="N340" i="32"/>
  <c r="AA340" i="32" s="1"/>
  <c r="AS339" i="32"/>
  <c r="AJ339" i="32"/>
  <c r="Z339" i="32"/>
  <c r="Y339" i="32"/>
  <c r="X339" i="32"/>
  <c r="W339" i="32"/>
  <c r="N339" i="32"/>
  <c r="AA339" i="32" s="1"/>
  <c r="AS338" i="32"/>
  <c r="AJ338" i="32"/>
  <c r="Z338" i="32"/>
  <c r="Y338" i="32"/>
  <c r="X338" i="32"/>
  <c r="W338" i="32"/>
  <c r="N338" i="32"/>
  <c r="AA338" i="32" s="1"/>
  <c r="AS337" i="32"/>
  <c r="AJ337" i="32"/>
  <c r="Z337" i="32"/>
  <c r="Y337" i="32"/>
  <c r="X337" i="32"/>
  <c r="W337" i="32"/>
  <c r="N337" i="32"/>
  <c r="AA337" i="32" s="1"/>
  <c r="AS336" i="32"/>
  <c r="AJ336" i="32"/>
  <c r="Z336" i="32"/>
  <c r="Y336" i="32"/>
  <c r="X336" i="32"/>
  <c r="W336" i="32"/>
  <c r="N336" i="32"/>
  <c r="AA336" i="32" s="1"/>
  <c r="AS335" i="32"/>
  <c r="AJ335" i="32"/>
  <c r="Z335" i="32"/>
  <c r="Y335" i="32"/>
  <c r="X335" i="32"/>
  <c r="W335" i="32"/>
  <c r="N335" i="32"/>
  <c r="AA335" i="32" s="1"/>
  <c r="AS334" i="32"/>
  <c r="AJ334" i="32"/>
  <c r="Z334" i="32"/>
  <c r="Y334" i="32"/>
  <c r="X334" i="32"/>
  <c r="W334" i="32"/>
  <c r="N334" i="32"/>
  <c r="AA334" i="32" s="1"/>
  <c r="AS333" i="32"/>
  <c r="AS331" i="32" s="1"/>
  <c r="AJ333" i="32"/>
  <c r="Z333" i="32"/>
  <c r="Y333" i="32"/>
  <c r="Y331" i="32" s="1"/>
  <c r="X333" i="32"/>
  <c r="W333" i="32"/>
  <c r="N333" i="32"/>
  <c r="AR331" i="32"/>
  <c r="AQ331" i="32"/>
  <c r="AP331" i="32"/>
  <c r="AO331" i="32"/>
  <c r="AN331" i="32"/>
  <c r="AM331" i="32"/>
  <c r="AK331" i="32"/>
  <c r="AJ331" i="32"/>
  <c r="AI331" i="32"/>
  <c r="AH331" i="32"/>
  <c r="AG331" i="32"/>
  <c r="AF331" i="32"/>
  <c r="AE331" i="32"/>
  <c r="AD331" i="32"/>
  <c r="AB331" i="32"/>
  <c r="X331" i="32"/>
  <c r="W331" i="32"/>
  <c r="V331" i="32"/>
  <c r="U331" i="32"/>
  <c r="T331" i="32"/>
  <c r="S331" i="32"/>
  <c r="R331" i="32"/>
  <c r="Q331" i="32"/>
  <c r="O331" i="32"/>
  <c r="M331" i="32"/>
  <c r="L331" i="32"/>
  <c r="K331" i="32"/>
  <c r="J331" i="32"/>
  <c r="I331" i="32"/>
  <c r="H331" i="32"/>
  <c r="E331" i="32"/>
  <c r="AS323" i="32"/>
  <c r="AJ323" i="32"/>
  <c r="Z323" i="32"/>
  <c r="Y323" i="32"/>
  <c r="X323" i="32"/>
  <c r="W323" i="32"/>
  <c r="N323" i="32"/>
  <c r="AA323" i="32" s="1"/>
  <c r="AS322" i="32"/>
  <c r="AJ322" i="32"/>
  <c r="Z322" i="32"/>
  <c r="Y322" i="32"/>
  <c r="X322" i="32"/>
  <c r="W322" i="32"/>
  <c r="N322" i="32"/>
  <c r="AA322" i="32" s="1"/>
  <c r="AS321" i="32"/>
  <c r="AJ321" i="32"/>
  <c r="Z321" i="32"/>
  <c r="Y321" i="32"/>
  <c r="X321" i="32"/>
  <c r="W321" i="32"/>
  <c r="N321" i="32"/>
  <c r="AA321" i="32" s="1"/>
  <c r="AS320" i="32"/>
  <c r="AJ320" i="32"/>
  <c r="Z320" i="32"/>
  <c r="Y320" i="32"/>
  <c r="X320" i="32"/>
  <c r="W320" i="32"/>
  <c r="N320" i="32"/>
  <c r="AA320" i="32" s="1"/>
  <c r="AS319" i="32"/>
  <c r="AJ319" i="32"/>
  <c r="Z319" i="32"/>
  <c r="Y319" i="32"/>
  <c r="X319" i="32"/>
  <c r="W319" i="32"/>
  <c r="N319" i="32"/>
  <c r="AA319" i="32" s="1"/>
  <c r="AS318" i="32"/>
  <c r="AJ318" i="32"/>
  <c r="Z318" i="32"/>
  <c r="Y318" i="32"/>
  <c r="X318" i="32"/>
  <c r="W318" i="32"/>
  <c r="N318" i="32"/>
  <c r="AA318" i="32" s="1"/>
  <c r="AS317" i="32"/>
  <c r="AJ317" i="32"/>
  <c r="Z317" i="32"/>
  <c r="Y317" i="32"/>
  <c r="X317" i="32"/>
  <c r="W317" i="32"/>
  <c r="N317" i="32"/>
  <c r="AA317" i="32" s="1"/>
  <c r="AS316" i="32"/>
  <c r="AJ316" i="32"/>
  <c r="Z316" i="32"/>
  <c r="Y316" i="32"/>
  <c r="X316" i="32"/>
  <c r="W316" i="32"/>
  <c r="N316" i="32"/>
  <c r="AA316" i="32" s="1"/>
  <c r="AS315" i="32"/>
  <c r="AJ315" i="32"/>
  <c r="Z315" i="32"/>
  <c r="Y315" i="32"/>
  <c r="X315" i="32"/>
  <c r="W315" i="32"/>
  <c r="N315" i="32"/>
  <c r="AA315" i="32" s="1"/>
  <c r="AS314" i="32"/>
  <c r="AJ314" i="32"/>
  <c r="Z314" i="32"/>
  <c r="Y314" i="32"/>
  <c r="X314" i="32"/>
  <c r="W314" i="32"/>
  <c r="N314" i="32"/>
  <c r="AA314" i="32" s="1"/>
  <c r="AS313" i="32"/>
  <c r="AJ313" i="32"/>
  <c r="Z313" i="32"/>
  <c r="Y313" i="32"/>
  <c r="X313" i="32"/>
  <c r="W313" i="32"/>
  <c r="N313" i="32"/>
  <c r="AA313" i="32" s="1"/>
  <c r="AS312" i="32"/>
  <c r="AJ312" i="32"/>
  <c r="Z312" i="32"/>
  <c r="Y312" i="32"/>
  <c r="X312" i="32"/>
  <c r="W312" i="32"/>
  <c r="N312" i="32"/>
  <c r="AA312" i="32" s="1"/>
  <c r="AS311" i="32"/>
  <c r="AJ311" i="32"/>
  <c r="Z311" i="32"/>
  <c r="Y311" i="32"/>
  <c r="X311" i="32"/>
  <c r="W311" i="32"/>
  <c r="N311" i="32"/>
  <c r="AA311" i="32" s="1"/>
  <c r="AS310" i="32"/>
  <c r="AJ310" i="32"/>
  <c r="Z310" i="32"/>
  <c r="Y310" i="32"/>
  <c r="X310" i="32"/>
  <c r="W310" i="32"/>
  <c r="N310" i="32"/>
  <c r="AA310" i="32" s="1"/>
  <c r="AS309" i="32"/>
  <c r="AJ309" i="32"/>
  <c r="Z309" i="32"/>
  <c r="Y309" i="32"/>
  <c r="X309" i="32"/>
  <c r="W309" i="32"/>
  <c r="N309" i="32"/>
  <c r="AA309" i="32" s="1"/>
  <c r="AS308" i="32"/>
  <c r="AJ308" i="32"/>
  <c r="Z308" i="32"/>
  <c r="Y308" i="32"/>
  <c r="X308" i="32"/>
  <c r="W308" i="32"/>
  <c r="N308" i="32"/>
  <c r="AA308" i="32" s="1"/>
  <c r="AS307" i="32"/>
  <c r="AJ307" i="32"/>
  <c r="Z307" i="32"/>
  <c r="Y307" i="32"/>
  <c r="X307" i="32"/>
  <c r="W307" i="32"/>
  <c r="N307" i="32"/>
  <c r="AA307" i="32" s="1"/>
  <c r="AS306" i="32"/>
  <c r="AS304" i="32" s="1"/>
  <c r="AJ306" i="32"/>
  <c r="Z306" i="32"/>
  <c r="Y306" i="32"/>
  <c r="X306" i="32"/>
  <c r="W306" i="32"/>
  <c r="N306" i="32"/>
  <c r="AR304" i="32"/>
  <c r="AQ304" i="32"/>
  <c r="AP304" i="32"/>
  <c r="AO304" i="32"/>
  <c r="AN304" i="32"/>
  <c r="AM304" i="32"/>
  <c r="AK304" i="32"/>
  <c r="AJ304" i="32"/>
  <c r="AI304" i="32"/>
  <c r="AH304" i="32"/>
  <c r="AG304" i="32"/>
  <c r="AF304" i="32"/>
  <c r="AE304" i="32"/>
  <c r="AD304" i="32"/>
  <c r="AB304" i="32"/>
  <c r="Y304" i="32"/>
  <c r="X304" i="32"/>
  <c r="W304" i="32"/>
  <c r="V304" i="32"/>
  <c r="U304" i="32"/>
  <c r="T304" i="32"/>
  <c r="S304" i="32"/>
  <c r="R304" i="32"/>
  <c r="Q304" i="32"/>
  <c r="O304" i="32"/>
  <c r="M304" i="32"/>
  <c r="L304" i="32"/>
  <c r="K304" i="32"/>
  <c r="J304" i="32"/>
  <c r="I304" i="32"/>
  <c r="H304" i="32"/>
  <c r="E304" i="32"/>
  <c r="AS296" i="32"/>
  <c r="AJ296" i="32"/>
  <c r="Z296" i="32"/>
  <c r="Y296" i="32"/>
  <c r="X296" i="32"/>
  <c r="W296" i="32"/>
  <c r="N296" i="32"/>
  <c r="AA296" i="32" s="1"/>
  <c r="AS295" i="32"/>
  <c r="AJ295" i="32"/>
  <c r="Z295" i="32"/>
  <c r="Y295" i="32"/>
  <c r="X295" i="32"/>
  <c r="W295" i="32"/>
  <c r="N295" i="32"/>
  <c r="AA295" i="32" s="1"/>
  <c r="AS294" i="32"/>
  <c r="AJ294" i="32"/>
  <c r="Z294" i="32"/>
  <c r="Y294" i="32"/>
  <c r="X294" i="32"/>
  <c r="W294" i="32"/>
  <c r="N294" i="32"/>
  <c r="AA294" i="32" s="1"/>
  <c r="AS293" i="32"/>
  <c r="AJ293" i="32"/>
  <c r="Z293" i="32"/>
  <c r="Y293" i="32"/>
  <c r="X293" i="32"/>
  <c r="W293" i="32"/>
  <c r="N293" i="32"/>
  <c r="AA293" i="32" s="1"/>
  <c r="AS292" i="32"/>
  <c r="AJ292" i="32"/>
  <c r="Z292" i="32"/>
  <c r="Y292" i="32"/>
  <c r="X292" i="32"/>
  <c r="W292" i="32"/>
  <c r="N292" i="32"/>
  <c r="AA292" i="32" s="1"/>
  <c r="AS291" i="32"/>
  <c r="AJ291" i="32"/>
  <c r="Z291" i="32"/>
  <c r="Y291" i="32"/>
  <c r="X291" i="32"/>
  <c r="W291" i="32"/>
  <c r="N291" i="32"/>
  <c r="AA291" i="32" s="1"/>
  <c r="AS290" i="32"/>
  <c r="AJ290" i="32"/>
  <c r="Z290" i="32"/>
  <c r="Y290" i="32"/>
  <c r="X290" i="32"/>
  <c r="W290" i="32"/>
  <c r="N290" i="32"/>
  <c r="AA290" i="32" s="1"/>
  <c r="AS289" i="32"/>
  <c r="AJ289" i="32"/>
  <c r="Z289" i="32"/>
  <c r="Y289" i="32"/>
  <c r="X289" i="32"/>
  <c r="W289" i="32"/>
  <c r="N289" i="32"/>
  <c r="AA289" i="32" s="1"/>
  <c r="AS288" i="32"/>
  <c r="AJ288" i="32"/>
  <c r="Z288" i="32"/>
  <c r="Y288" i="32"/>
  <c r="X288" i="32"/>
  <c r="W288" i="32"/>
  <c r="N288" i="32"/>
  <c r="AA288" i="32" s="1"/>
  <c r="AS287" i="32"/>
  <c r="AJ287" i="32"/>
  <c r="Z287" i="32"/>
  <c r="Y287" i="32"/>
  <c r="X287" i="32"/>
  <c r="W287" i="32"/>
  <c r="N287" i="32"/>
  <c r="AA287" i="32" s="1"/>
  <c r="AS286" i="32"/>
  <c r="AJ286" i="32"/>
  <c r="Z286" i="32"/>
  <c r="Y286" i="32"/>
  <c r="X286" i="32"/>
  <c r="W286" i="32"/>
  <c r="N286" i="32"/>
  <c r="AA286" i="32" s="1"/>
  <c r="AS285" i="32"/>
  <c r="AJ285" i="32"/>
  <c r="Z285" i="32"/>
  <c r="Y285" i="32"/>
  <c r="X285" i="32"/>
  <c r="W285" i="32"/>
  <c r="N285" i="32"/>
  <c r="AA285" i="32" s="1"/>
  <c r="AS284" i="32"/>
  <c r="AJ284" i="32"/>
  <c r="Z284" i="32"/>
  <c r="Y284" i="32"/>
  <c r="X284" i="32"/>
  <c r="W284" i="32"/>
  <c r="N284" i="32"/>
  <c r="AA284" i="32" s="1"/>
  <c r="AS283" i="32"/>
  <c r="AJ283" i="32"/>
  <c r="Z283" i="32"/>
  <c r="Y283" i="32"/>
  <c r="X283" i="32"/>
  <c r="W283" i="32"/>
  <c r="N283" i="32"/>
  <c r="AA283" i="32" s="1"/>
  <c r="AS282" i="32"/>
  <c r="AJ282" i="32"/>
  <c r="Z282" i="32"/>
  <c r="Y282" i="32"/>
  <c r="X282" i="32"/>
  <c r="W282" i="32"/>
  <c r="N282" i="32"/>
  <c r="AA282" i="32" s="1"/>
  <c r="AS281" i="32"/>
  <c r="AJ281" i="32"/>
  <c r="Z281" i="32"/>
  <c r="Y281" i="32"/>
  <c r="X281" i="32"/>
  <c r="W281" i="32"/>
  <c r="N281" i="32"/>
  <c r="AA281" i="32" s="1"/>
  <c r="AS280" i="32"/>
  <c r="AJ280" i="32"/>
  <c r="Z280" i="32"/>
  <c r="Y280" i="32"/>
  <c r="X280" i="32"/>
  <c r="W280" i="32"/>
  <c r="N280" i="32"/>
  <c r="AA280" i="32" s="1"/>
  <c r="AS279" i="32"/>
  <c r="AS277" i="32" s="1"/>
  <c r="AJ279" i="32"/>
  <c r="AJ277" i="32" s="1"/>
  <c r="Z279" i="32"/>
  <c r="Y279" i="32"/>
  <c r="X279" i="32"/>
  <c r="W279" i="32"/>
  <c r="N279" i="32"/>
  <c r="AR277" i="32"/>
  <c r="AQ277" i="32"/>
  <c r="AP277" i="32"/>
  <c r="AO277" i="32"/>
  <c r="AN277" i="32"/>
  <c r="AM277" i="32"/>
  <c r="AK277" i="32"/>
  <c r="AI277" i="32"/>
  <c r="AH277" i="32"/>
  <c r="AG277" i="32"/>
  <c r="AF277" i="32"/>
  <c r="AE277" i="32"/>
  <c r="AD277" i="32"/>
  <c r="AB277" i="32"/>
  <c r="Y277" i="32"/>
  <c r="X277" i="32"/>
  <c r="W277" i="32"/>
  <c r="V277" i="32"/>
  <c r="U277" i="32"/>
  <c r="T277" i="32"/>
  <c r="S277" i="32"/>
  <c r="R277" i="32"/>
  <c r="Q277" i="32"/>
  <c r="O277" i="32"/>
  <c r="M277" i="32"/>
  <c r="L277" i="32"/>
  <c r="K277" i="32"/>
  <c r="J277" i="32"/>
  <c r="I277" i="32"/>
  <c r="H277" i="32"/>
  <c r="E277" i="32"/>
  <c r="AS269" i="32"/>
  <c r="AJ269" i="32"/>
  <c r="Z269" i="32"/>
  <c r="Y269" i="32"/>
  <c r="X269" i="32"/>
  <c r="W269" i="32"/>
  <c r="N269" i="32"/>
  <c r="AA269" i="32" s="1"/>
  <c r="AS268" i="32"/>
  <c r="AJ268" i="32"/>
  <c r="Z268" i="32"/>
  <c r="Y268" i="32"/>
  <c r="X268" i="32"/>
  <c r="W268" i="32"/>
  <c r="N268" i="32"/>
  <c r="AA268" i="32" s="1"/>
  <c r="AS267" i="32"/>
  <c r="AJ267" i="32"/>
  <c r="Z267" i="32"/>
  <c r="Y267" i="32"/>
  <c r="X267" i="32"/>
  <c r="W267" i="32"/>
  <c r="N267" i="32"/>
  <c r="AA267" i="32" s="1"/>
  <c r="AS266" i="32"/>
  <c r="AJ266" i="32"/>
  <c r="Z266" i="32"/>
  <c r="Y266" i="32"/>
  <c r="X266" i="32"/>
  <c r="W266" i="32"/>
  <c r="N266" i="32"/>
  <c r="AA266" i="32" s="1"/>
  <c r="AS265" i="32"/>
  <c r="AJ265" i="32"/>
  <c r="Z265" i="32"/>
  <c r="Y265" i="32"/>
  <c r="X265" i="32"/>
  <c r="W265" i="32"/>
  <c r="N265" i="32"/>
  <c r="AA265" i="32" s="1"/>
  <c r="AS264" i="32"/>
  <c r="AJ264" i="32"/>
  <c r="AA264" i="32"/>
  <c r="Z264" i="32"/>
  <c r="Y264" i="32"/>
  <c r="X264" i="32"/>
  <c r="W264" i="32"/>
  <c r="N264" i="32"/>
  <c r="AS263" i="32"/>
  <c r="AJ263" i="32"/>
  <c r="Z263" i="32"/>
  <c r="Y263" i="32"/>
  <c r="X263" i="32"/>
  <c r="W263" i="32"/>
  <c r="N263" i="32"/>
  <c r="AA263" i="32" s="1"/>
  <c r="AS262" i="32"/>
  <c r="AJ262" i="32"/>
  <c r="Z262" i="32"/>
  <c r="Y262" i="32"/>
  <c r="X262" i="32"/>
  <c r="W262" i="32"/>
  <c r="N262" i="32"/>
  <c r="AA262" i="32" s="1"/>
  <c r="AS261" i="32"/>
  <c r="AJ261" i="32"/>
  <c r="AA261" i="32"/>
  <c r="Z261" i="32"/>
  <c r="Y261" i="32"/>
  <c r="Y257" i="32" s="1"/>
  <c r="X261" i="32"/>
  <c r="W261" i="32"/>
  <c r="N261" i="32"/>
  <c r="AS260" i="32"/>
  <c r="AJ260" i="32"/>
  <c r="Z260" i="32"/>
  <c r="Z257" i="32" s="1"/>
  <c r="Y260" i="32"/>
  <c r="X260" i="32"/>
  <c r="W260" i="32"/>
  <c r="AA260" i="32" s="1"/>
  <c r="N260" i="32"/>
  <c r="AS259" i="32"/>
  <c r="AS257" i="32" s="1"/>
  <c r="AJ259" i="32"/>
  <c r="AJ257" i="32" s="1"/>
  <c r="Z259" i="32"/>
  <c r="Y259" i="32"/>
  <c r="X259" i="32"/>
  <c r="X257" i="32" s="1"/>
  <c r="W259" i="32"/>
  <c r="W257" i="32" s="1"/>
  <c r="N259" i="32"/>
  <c r="AA259" i="32" s="1"/>
  <c r="AR257" i="32"/>
  <c r="AQ257" i="32"/>
  <c r="AP257" i="32"/>
  <c r="AO257" i="32"/>
  <c r="AN257" i="32"/>
  <c r="AM257" i="32"/>
  <c r="AK257" i="32"/>
  <c r="AI257" i="32"/>
  <c r="AH257" i="32"/>
  <c r="AG257" i="32"/>
  <c r="AF257" i="32"/>
  <c r="AE257" i="32"/>
  <c r="AD257" i="32"/>
  <c r="AB257" i="32"/>
  <c r="V257" i="32"/>
  <c r="U257" i="32"/>
  <c r="T257" i="32"/>
  <c r="S257" i="32"/>
  <c r="R257" i="32"/>
  <c r="Q257" i="32"/>
  <c r="O257" i="32"/>
  <c r="M257" i="32"/>
  <c r="L257" i="32"/>
  <c r="K257" i="32"/>
  <c r="J257" i="32"/>
  <c r="I257" i="32"/>
  <c r="H257" i="32"/>
  <c r="E257" i="32"/>
  <c r="AS249" i="32"/>
  <c r="AJ249" i="32"/>
  <c r="AA249" i="32"/>
  <c r="Z249" i="32"/>
  <c r="Y249" i="32"/>
  <c r="X249" i="32"/>
  <c r="W249" i="32"/>
  <c r="N249" i="32"/>
  <c r="AS248" i="32"/>
  <c r="AJ248" i="32"/>
  <c r="Z248" i="32"/>
  <c r="Y248" i="32"/>
  <c r="X248" i="32"/>
  <c r="W248" i="32"/>
  <c r="AA248" i="32" s="1"/>
  <c r="N248" i="32"/>
  <c r="AS247" i="32"/>
  <c r="AJ247" i="32"/>
  <c r="Z247" i="32"/>
  <c r="Y247" i="32"/>
  <c r="X247" i="32"/>
  <c r="W247" i="32"/>
  <c r="N247" i="32"/>
  <c r="AA247" i="32" s="1"/>
  <c r="AS246" i="32"/>
  <c r="AJ246" i="32"/>
  <c r="AA246" i="32"/>
  <c r="Z246" i="32"/>
  <c r="Y246" i="32"/>
  <c r="X246" i="32"/>
  <c r="W246" i="32"/>
  <c r="N246" i="32"/>
  <c r="AS245" i="32"/>
  <c r="AJ245" i="32"/>
  <c r="Z245" i="32"/>
  <c r="Y245" i="32"/>
  <c r="X245" i="32"/>
  <c r="W245" i="32"/>
  <c r="AA245" i="32" s="1"/>
  <c r="N245" i="32"/>
  <c r="AS244" i="32"/>
  <c r="AJ244" i="32"/>
  <c r="Z244" i="32"/>
  <c r="Y244" i="32"/>
  <c r="X244" i="32"/>
  <c r="W244" i="32"/>
  <c r="N244" i="32"/>
  <c r="AA244" i="32" s="1"/>
  <c r="AS243" i="32"/>
  <c r="AJ243" i="32"/>
  <c r="AA243" i="32"/>
  <c r="Z243" i="32"/>
  <c r="Y243" i="32"/>
  <c r="X243" i="32"/>
  <c r="W243" i="32"/>
  <c r="N243" i="32"/>
  <c r="AS242" i="32"/>
  <c r="AJ242" i="32"/>
  <c r="Z242" i="32"/>
  <c r="Y242" i="32"/>
  <c r="X242" i="32"/>
  <c r="W242" i="32"/>
  <c r="AA242" i="32" s="1"/>
  <c r="N242" i="32"/>
  <c r="AS241" i="32"/>
  <c r="AJ241" i="32"/>
  <c r="Z241" i="32"/>
  <c r="Y241" i="32"/>
  <c r="X241" i="32"/>
  <c r="W241" i="32"/>
  <c r="N241" i="32"/>
  <c r="AA241" i="32" s="1"/>
  <c r="AS240" i="32"/>
  <c r="AJ240" i="32"/>
  <c r="AA240" i="32"/>
  <c r="Z240" i="32"/>
  <c r="Y240" i="32"/>
  <c r="X240" i="32"/>
  <c r="W240" i="32"/>
  <c r="N240" i="32"/>
  <c r="AS239" i="32"/>
  <c r="AJ239" i="32"/>
  <c r="Z239" i="32"/>
  <c r="Y239" i="32"/>
  <c r="X239" i="32"/>
  <c r="W239" i="32"/>
  <c r="AA239" i="32" s="1"/>
  <c r="N239" i="32"/>
  <c r="AS238" i="32"/>
  <c r="AJ238" i="32"/>
  <c r="Z238" i="32"/>
  <c r="Y238" i="32"/>
  <c r="X238" i="32"/>
  <c r="W238" i="32"/>
  <c r="N238" i="32"/>
  <c r="AA238" i="32" s="1"/>
  <c r="AS237" i="32"/>
  <c r="AJ237" i="32"/>
  <c r="AA237" i="32"/>
  <c r="Z237" i="32"/>
  <c r="Y237" i="32"/>
  <c r="X237" i="32"/>
  <c r="W237" i="32"/>
  <c r="N237" i="32"/>
  <c r="AS236" i="32"/>
  <c r="AJ236" i="32"/>
  <c r="Z236" i="32"/>
  <c r="Y236" i="32"/>
  <c r="X236" i="32"/>
  <c r="W236" i="32"/>
  <c r="AA236" i="32" s="1"/>
  <c r="N236" i="32"/>
  <c r="AS235" i="32"/>
  <c r="AJ235" i="32"/>
  <c r="Z235" i="32"/>
  <c r="Y235" i="32"/>
  <c r="X235" i="32"/>
  <c r="W235" i="32"/>
  <c r="N235" i="32"/>
  <c r="AA235" i="32" s="1"/>
  <c r="AS234" i="32"/>
  <c r="AJ234" i="32"/>
  <c r="AA234" i="32"/>
  <c r="Z234" i="32"/>
  <c r="Y234" i="32"/>
  <c r="Y231" i="32" s="1"/>
  <c r="X234" i="32"/>
  <c r="W234" i="32"/>
  <c r="N234" i="32"/>
  <c r="AS233" i="32"/>
  <c r="AJ233" i="32"/>
  <c r="AJ231" i="32" s="1"/>
  <c r="Z233" i="32"/>
  <c r="Z231" i="32" s="1"/>
  <c r="Y233" i="32"/>
  <c r="X233" i="32"/>
  <c r="X231" i="32" s="1"/>
  <c r="W233" i="32"/>
  <c r="AA233" i="32" s="1"/>
  <c r="N233" i="32"/>
  <c r="N231" i="32" s="1"/>
  <c r="AS231" i="32"/>
  <c r="AR231" i="32"/>
  <c r="AQ231" i="32"/>
  <c r="AP231" i="32"/>
  <c r="AO231" i="32"/>
  <c r="AN231" i="32"/>
  <c r="AM231" i="32"/>
  <c r="AK231" i="32"/>
  <c r="AI231" i="32"/>
  <c r="AH231" i="32"/>
  <c r="AG231" i="32"/>
  <c r="AF231" i="32"/>
  <c r="AE231" i="32"/>
  <c r="AD231" i="32"/>
  <c r="AB231" i="32"/>
  <c r="V231" i="32"/>
  <c r="U231" i="32"/>
  <c r="T231" i="32"/>
  <c r="S231" i="32"/>
  <c r="R231" i="32"/>
  <c r="Q231" i="32"/>
  <c r="O231" i="32"/>
  <c r="M231" i="32"/>
  <c r="L231" i="32"/>
  <c r="K231" i="32"/>
  <c r="J231" i="32"/>
  <c r="I231" i="32"/>
  <c r="H231" i="32"/>
  <c r="E231" i="32"/>
  <c r="AS223" i="32"/>
  <c r="AJ223" i="32"/>
  <c r="Z223" i="32"/>
  <c r="Y223" i="32"/>
  <c r="X223" i="32"/>
  <c r="W223" i="32"/>
  <c r="N223" i="32"/>
  <c r="AA223" i="32" s="1"/>
  <c r="AS222" i="32"/>
  <c r="AJ222" i="32"/>
  <c r="AA222" i="32"/>
  <c r="Z222" i="32"/>
  <c r="Y222" i="32"/>
  <c r="X222" i="32"/>
  <c r="W222" i="32"/>
  <c r="N222" i="32"/>
  <c r="AS221" i="32"/>
  <c r="AJ221" i="32"/>
  <c r="Z221" i="32"/>
  <c r="Y221" i="32"/>
  <c r="X221" i="32"/>
  <c r="W221" i="32"/>
  <c r="AA221" i="32" s="1"/>
  <c r="N221" i="32"/>
  <c r="AS220" i="32"/>
  <c r="AJ220" i="32"/>
  <c r="Z220" i="32"/>
  <c r="Y220" i="32"/>
  <c r="X220" i="32"/>
  <c r="W220" i="32"/>
  <c r="N220" i="32"/>
  <c r="AA220" i="32" s="1"/>
  <c r="AS219" i="32"/>
  <c r="AJ219" i="32"/>
  <c r="AA219" i="32"/>
  <c r="Z219" i="32"/>
  <c r="Y219" i="32"/>
  <c r="X219" i="32"/>
  <c r="W219" i="32"/>
  <c r="N219" i="32"/>
  <c r="AS218" i="32"/>
  <c r="AJ218" i="32"/>
  <c r="Z218" i="32"/>
  <c r="Y218" i="32"/>
  <c r="X218" i="32"/>
  <c r="W218" i="32"/>
  <c r="AA218" i="32" s="1"/>
  <c r="N218" i="32"/>
  <c r="AS217" i="32"/>
  <c r="AJ217" i="32"/>
  <c r="Z217" i="32"/>
  <c r="Y217" i="32"/>
  <c r="X217" i="32"/>
  <c r="W217" i="32"/>
  <c r="N217" i="32"/>
  <c r="AA217" i="32" s="1"/>
  <c r="AS216" i="32"/>
  <c r="AJ216" i="32"/>
  <c r="AA216" i="32"/>
  <c r="Z216" i="32"/>
  <c r="Y216" i="32"/>
  <c r="X216" i="32"/>
  <c r="W216" i="32"/>
  <c r="N216" i="32"/>
  <c r="AS215" i="32"/>
  <c r="AJ215" i="32"/>
  <c r="Z215" i="32"/>
  <c r="Y215" i="32"/>
  <c r="X215" i="32"/>
  <c r="W215" i="32"/>
  <c r="AA215" i="32" s="1"/>
  <c r="N215" i="32"/>
  <c r="AS214" i="32"/>
  <c r="AJ214" i="32"/>
  <c r="Z214" i="32"/>
  <c r="Y214" i="32"/>
  <c r="X214" i="32"/>
  <c r="W214" i="32"/>
  <c r="N214" i="32"/>
  <c r="AA214" i="32" s="1"/>
  <c r="AS213" i="32"/>
  <c r="AJ213" i="32"/>
  <c r="AA213" i="32"/>
  <c r="Z213" i="32"/>
  <c r="Y213" i="32"/>
  <c r="X213" i="32"/>
  <c r="W213" i="32"/>
  <c r="N213" i="32"/>
  <c r="AS212" i="32"/>
  <c r="AJ212" i="32"/>
  <c r="Z212" i="32"/>
  <c r="Y212" i="32"/>
  <c r="X212" i="32"/>
  <c r="W212" i="32"/>
  <c r="AA212" i="32" s="1"/>
  <c r="N212" i="32"/>
  <c r="AS211" i="32"/>
  <c r="AJ211" i="32"/>
  <c r="Z211" i="32"/>
  <c r="Y211" i="32"/>
  <c r="X211" i="32"/>
  <c r="W211" i="32"/>
  <c r="N211" i="32"/>
  <c r="AA211" i="32" s="1"/>
  <c r="AS210" i="32"/>
  <c r="AJ210" i="32"/>
  <c r="AA210" i="32"/>
  <c r="Z210" i="32"/>
  <c r="Y210" i="32"/>
  <c r="X210" i="32"/>
  <c r="W210" i="32"/>
  <c r="N210" i="32"/>
  <c r="AS209" i="32"/>
  <c r="AJ209" i="32"/>
  <c r="Z209" i="32"/>
  <c r="Y209" i="32"/>
  <c r="X209" i="32"/>
  <c r="W209" i="32"/>
  <c r="AA209" i="32" s="1"/>
  <c r="N209" i="32"/>
  <c r="AS208" i="32"/>
  <c r="AJ208" i="32"/>
  <c r="Z208" i="32"/>
  <c r="Y208" i="32"/>
  <c r="X208" i="32"/>
  <c r="W208" i="32"/>
  <c r="N208" i="32"/>
  <c r="AA208" i="32" s="1"/>
  <c r="AS207" i="32"/>
  <c r="AJ207" i="32"/>
  <c r="AA207" i="32"/>
  <c r="Z207" i="32"/>
  <c r="Y207" i="32"/>
  <c r="X207" i="32"/>
  <c r="W207" i="32"/>
  <c r="N207" i="32"/>
  <c r="AS206" i="32"/>
  <c r="AJ206" i="32"/>
  <c r="Z206" i="32"/>
  <c r="Y206" i="32"/>
  <c r="X206" i="32"/>
  <c r="W206" i="32"/>
  <c r="AA206" i="32" s="1"/>
  <c r="N206" i="32"/>
  <c r="AS205" i="32"/>
  <c r="AS202" i="32" s="1"/>
  <c r="AJ205" i="32"/>
  <c r="Z205" i="32"/>
  <c r="Y205" i="32"/>
  <c r="X205" i="32"/>
  <c r="X202" i="32" s="1"/>
  <c r="W205" i="32"/>
  <c r="N205" i="32"/>
  <c r="AA205" i="32" s="1"/>
  <c r="AS204" i="32"/>
  <c r="AJ204" i="32"/>
  <c r="AJ202" i="32" s="1"/>
  <c r="AA204" i="32"/>
  <c r="Z204" i="32"/>
  <c r="Y204" i="32"/>
  <c r="X204" i="32"/>
  <c r="W204" i="32"/>
  <c r="N204" i="32"/>
  <c r="N202" i="32" s="1"/>
  <c r="AR202" i="32"/>
  <c r="AQ202" i="32"/>
  <c r="AP202" i="32"/>
  <c r="AO202" i="32"/>
  <c r="AN202" i="32"/>
  <c r="AM202" i="32"/>
  <c r="AK202" i="32"/>
  <c r="AI202" i="32"/>
  <c r="AH202" i="32"/>
  <c r="AG202" i="32"/>
  <c r="AF202" i="32"/>
  <c r="AE202" i="32"/>
  <c r="AD202" i="32"/>
  <c r="AB202" i="32"/>
  <c r="Z202" i="32"/>
  <c r="Y202" i="32"/>
  <c r="V202" i="32"/>
  <c r="U202" i="32"/>
  <c r="T202" i="32"/>
  <c r="S202" i="32"/>
  <c r="R202" i="32"/>
  <c r="Q202" i="32"/>
  <c r="O202" i="32"/>
  <c r="M202" i="32"/>
  <c r="L202" i="32"/>
  <c r="K202" i="32"/>
  <c r="J202" i="32"/>
  <c r="I202" i="32"/>
  <c r="H202" i="32"/>
  <c r="E202" i="32"/>
  <c r="AS194" i="32"/>
  <c r="AJ194" i="32"/>
  <c r="Z194" i="32"/>
  <c r="Y194" i="32"/>
  <c r="X194" i="32"/>
  <c r="W194" i="32"/>
  <c r="AA194" i="32" s="1"/>
  <c r="N194" i="32"/>
  <c r="AS193" i="32"/>
  <c r="AJ193" i="32"/>
  <c r="Z193" i="32"/>
  <c r="Y193" i="32"/>
  <c r="X193" i="32"/>
  <c r="W193" i="32"/>
  <c r="N193" i="32"/>
  <c r="AA193" i="32" s="1"/>
  <c r="AS192" i="32"/>
  <c r="AJ192" i="32"/>
  <c r="AA192" i="32"/>
  <c r="Z192" i="32"/>
  <c r="Y192" i="32"/>
  <c r="X192" i="32"/>
  <c r="W192" i="32"/>
  <c r="N192" i="32"/>
  <c r="AS191" i="32"/>
  <c r="AJ191" i="32"/>
  <c r="Z191" i="32"/>
  <c r="Y191" i="32"/>
  <c r="X191" i="32"/>
  <c r="W191" i="32"/>
  <c r="AA191" i="32" s="1"/>
  <c r="N191" i="32"/>
  <c r="AS190" i="32"/>
  <c r="AJ190" i="32"/>
  <c r="Z190" i="32"/>
  <c r="Y190" i="32"/>
  <c r="X190" i="32"/>
  <c r="W190" i="32"/>
  <c r="N190" i="32"/>
  <c r="AA190" i="32" s="1"/>
  <c r="AS189" i="32"/>
  <c r="AJ189" i="32"/>
  <c r="AA189" i="32"/>
  <c r="Z189" i="32"/>
  <c r="Y189" i="32"/>
  <c r="X189" i="32"/>
  <c r="W189" i="32"/>
  <c r="N189" i="32"/>
  <c r="AS188" i="32"/>
  <c r="AJ188" i="32"/>
  <c r="Z188" i="32"/>
  <c r="Y188" i="32"/>
  <c r="X188" i="32"/>
  <c r="W188" i="32"/>
  <c r="AA188" i="32" s="1"/>
  <c r="N188" i="32"/>
  <c r="AS187" i="32"/>
  <c r="AS184" i="32" s="1"/>
  <c r="AJ187" i="32"/>
  <c r="Z187" i="32"/>
  <c r="Y187" i="32"/>
  <c r="X187" i="32"/>
  <c r="X184" i="32" s="1"/>
  <c r="W187" i="32"/>
  <c r="N187" i="32"/>
  <c r="AA187" i="32" s="1"/>
  <c r="AS186" i="32"/>
  <c r="AJ186" i="32"/>
  <c r="AJ184" i="32" s="1"/>
  <c r="AA186" i="32"/>
  <c r="Z186" i="32"/>
  <c r="Y186" i="32"/>
  <c r="X186" i="32"/>
  <c r="W186" i="32"/>
  <c r="N186" i="32"/>
  <c r="N184" i="32" s="1"/>
  <c r="AR184" i="32"/>
  <c r="AQ184" i="32"/>
  <c r="AP184" i="32"/>
  <c r="AO184" i="32"/>
  <c r="AN184" i="32"/>
  <c r="AM184" i="32"/>
  <c r="AK184" i="32"/>
  <c r="AI184" i="32"/>
  <c r="AH184" i="32"/>
  <c r="AG184" i="32"/>
  <c r="AF184" i="32"/>
  <c r="AE184" i="32"/>
  <c r="AD184" i="32"/>
  <c r="AB184" i="32"/>
  <c r="Z184" i="32"/>
  <c r="Y184" i="32"/>
  <c r="V184" i="32"/>
  <c r="U184" i="32"/>
  <c r="T184" i="32"/>
  <c r="S184" i="32"/>
  <c r="R184" i="32"/>
  <c r="Q184" i="32"/>
  <c r="O184" i="32"/>
  <c r="M184" i="32"/>
  <c r="L184" i="32"/>
  <c r="K184" i="32"/>
  <c r="J184" i="32"/>
  <c r="I184" i="32"/>
  <c r="H184" i="32"/>
  <c r="E184" i="32"/>
  <c r="AS176" i="32"/>
  <c r="AJ176" i="32"/>
  <c r="Z176" i="32"/>
  <c r="Y176" i="32"/>
  <c r="X176" i="32"/>
  <c r="W176" i="32"/>
  <c r="AA176" i="32" s="1"/>
  <c r="N176" i="32"/>
  <c r="AS175" i="32"/>
  <c r="AJ175" i="32"/>
  <c r="Z175" i="32"/>
  <c r="Y175" i="32"/>
  <c r="X175" i="32"/>
  <c r="W175" i="32"/>
  <c r="N175" i="32"/>
  <c r="AA175" i="32" s="1"/>
  <c r="AS174" i="32"/>
  <c r="AJ174" i="32"/>
  <c r="AA174" i="32"/>
  <c r="Z174" i="32"/>
  <c r="Y174" i="32"/>
  <c r="X174" i="32"/>
  <c r="W174" i="32"/>
  <c r="N174" i="32"/>
  <c r="AS173" i="32"/>
  <c r="AJ173" i="32"/>
  <c r="Z173" i="32"/>
  <c r="Y173" i="32"/>
  <c r="X173" i="32"/>
  <c r="W173" i="32"/>
  <c r="AA173" i="32" s="1"/>
  <c r="N173" i="32"/>
  <c r="AS172" i="32"/>
  <c r="AJ172" i="32"/>
  <c r="Z172" i="32"/>
  <c r="Y172" i="32"/>
  <c r="X172" i="32"/>
  <c r="W172" i="32"/>
  <c r="N172" i="32"/>
  <c r="AA172" i="32" s="1"/>
  <c r="AS171" i="32"/>
  <c r="AJ171" i="32"/>
  <c r="AA171" i="32"/>
  <c r="Z171" i="32"/>
  <c r="Y171" i="32"/>
  <c r="X171" i="32"/>
  <c r="W171" i="32"/>
  <c r="N171" i="32"/>
  <c r="AS170" i="32"/>
  <c r="AJ170" i="32"/>
  <c r="Z170" i="32"/>
  <c r="Y170" i="32"/>
  <c r="X170" i="32"/>
  <c r="W170" i="32"/>
  <c r="AA170" i="32" s="1"/>
  <c r="N170" i="32"/>
  <c r="AS169" i="32"/>
  <c r="AJ169" i="32"/>
  <c r="Z169" i="32"/>
  <c r="Y169" i="32"/>
  <c r="X169" i="32"/>
  <c r="W169" i="32"/>
  <c r="N169" i="32"/>
  <c r="AA169" i="32" s="1"/>
  <c r="AS168" i="32"/>
  <c r="AJ168" i="32"/>
  <c r="AA168" i="32"/>
  <c r="Z168" i="32"/>
  <c r="Y168" i="32"/>
  <c r="X168" i="32"/>
  <c r="W168" i="32"/>
  <c r="N168" i="32"/>
  <c r="AS167" i="32"/>
  <c r="AJ167" i="32"/>
  <c r="Z167" i="32"/>
  <c r="Y167" i="32"/>
  <c r="X167" i="32"/>
  <c r="W167" i="32"/>
  <c r="AA167" i="32" s="1"/>
  <c r="N167" i="32"/>
  <c r="AS166" i="32"/>
  <c r="AJ166" i="32"/>
  <c r="Z166" i="32"/>
  <c r="Y166" i="32"/>
  <c r="X166" i="32"/>
  <c r="W166" i="32"/>
  <c r="N166" i="32"/>
  <c r="AA166" i="32" s="1"/>
  <c r="AS165" i="32"/>
  <c r="AJ165" i="32"/>
  <c r="AA165" i="32"/>
  <c r="Z165" i="32"/>
  <c r="Y165" i="32"/>
  <c r="X165" i="32"/>
  <c r="W165" i="32"/>
  <c r="N165" i="32"/>
  <c r="AS164" i="32"/>
  <c r="AJ164" i="32"/>
  <c r="Z164" i="32"/>
  <c r="Y164" i="32"/>
  <c r="X164" i="32"/>
  <c r="W164" i="32"/>
  <c r="AA164" i="32" s="1"/>
  <c r="N164" i="32"/>
  <c r="AS163" i="32"/>
  <c r="AJ163" i="32"/>
  <c r="Z163" i="32"/>
  <c r="Y163" i="32"/>
  <c r="X163" i="32"/>
  <c r="W163" i="32"/>
  <c r="N163" i="32"/>
  <c r="AA163" i="32" s="1"/>
  <c r="AS162" i="32"/>
  <c r="AJ162" i="32"/>
  <c r="AA162" i="32"/>
  <c r="Z162" i="32"/>
  <c r="Y162" i="32"/>
  <c r="X162" i="32"/>
  <c r="W162" i="32"/>
  <c r="N162" i="32"/>
  <c r="AS161" i="32"/>
  <c r="AJ161" i="32"/>
  <c r="Z161" i="32"/>
  <c r="Y161" i="32"/>
  <c r="X161" i="32"/>
  <c r="W161" i="32"/>
  <c r="AA161" i="32" s="1"/>
  <c r="N161" i="32"/>
  <c r="AS160" i="32"/>
  <c r="AJ160" i="32"/>
  <c r="Z160" i="32"/>
  <c r="Y160" i="32"/>
  <c r="X160" i="32"/>
  <c r="W160" i="32"/>
  <c r="N160" i="32"/>
  <c r="AA160" i="32" s="1"/>
  <c r="AS159" i="32"/>
  <c r="AJ159" i="32"/>
  <c r="AA159" i="32"/>
  <c r="Z159" i="32"/>
  <c r="Y159" i="32"/>
  <c r="X159" i="32"/>
  <c r="W159" i="32"/>
  <c r="N159" i="32"/>
  <c r="AS158" i="32"/>
  <c r="AJ158" i="32"/>
  <c r="Z158" i="32"/>
  <c r="Y158" i="32"/>
  <c r="X158" i="32"/>
  <c r="W158" i="32"/>
  <c r="AA158" i="32" s="1"/>
  <c r="N158" i="32"/>
  <c r="AS157" i="32"/>
  <c r="AJ157" i="32"/>
  <c r="Z157" i="32"/>
  <c r="Y157" i="32"/>
  <c r="X157" i="32"/>
  <c r="W157" i="32"/>
  <c r="N157" i="32"/>
  <c r="AA157" i="32" s="1"/>
  <c r="AS156" i="32"/>
  <c r="AJ156" i="32"/>
  <c r="AA156" i="32"/>
  <c r="Z156" i="32"/>
  <c r="Y156" i="32"/>
  <c r="X156" i="32"/>
  <c r="W156" i="32"/>
  <c r="N156" i="32"/>
  <c r="AS155" i="32"/>
  <c r="AJ155" i="32"/>
  <c r="Z155" i="32"/>
  <c r="Y155" i="32"/>
  <c r="X155" i="32"/>
  <c r="W155" i="32"/>
  <c r="AA155" i="32" s="1"/>
  <c r="N155" i="32"/>
  <c r="AS154" i="32"/>
  <c r="AJ154" i="32"/>
  <c r="Z154" i="32"/>
  <c r="Y154" i="32"/>
  <c r="X154" i="32"/>
  <c r="W154" i="32"/>
  <c r="N154" i="32"/>
  <c r="AA154" i="32" s="1"/>
  <c r="AS153" i="32"/>
  <c r="AJ153" i="32"/>
  <c r="AA153" i="32"/>
  <c r="Z153" i="32"/>
  <c r="Y153" i="32"/>
  <c r="X153" i="32"/>
  <c r="W153" i="32"/>
  <c r="N153" i="32"/>
  <c r="AS152" i="32"/>
  <c r="AJ152" i="32"/>
  <c r="Z152" i="32"/>
  <c r="Y152" i="32"/>
  <c r="X152" i="32"/>
  <c r="W152" i="32"/>
  <c r="AA152" i="32" s="1"/>
  <c r="N152" i="32"/>
  <c r="AS151" i="32"/>
  <c r="AJ151" i="32"/>
  <c r="Z151" i="32"/>
  <c r="Y151" i="32"/>
  <c r="X151" i="32"/>
  <c r="W151" i="32"/>
  <c r="N151" i="32"/>
  <c r="AA151" i="32" s="1"/>
  <c r="AS150" i="32"/>
  <c r="AJ150" i="32"/>
  <c r="AA150" i="32"/>
  <c r="Z150" i="32"/>
  <c r="Y150" i="32"/>
  <c r="Y146" i="32" s="1"/>
  <c r="X150" i="32"/>
  <c r="W150" i="32"/>
  <c r="N150" i="32"/>
  <c r="AS149" i="32"/>
  <c r="AJ149" i="32"/>
  <c r="Z149" i="32"/>
  <c r="Y149" i="32"/>
  <c r="X149" i="32"/>
  <c r="W149" i="32"/>
  <c r="N149" i="32"/>
  <c r="AA149" i="32" s="1"/>
  <c r="AS148" i="32"/>
  <c r="AS146" i="32" s="1"/>
  <c r="AJ148" i="32"/>
  <c r="AJ146" i="32" s="1"/>
  <c r="Z148" i="32"/>
  <c r="Z146" i="32" s="1"/>
  <c r="Y148" i="32"/>
  <c r="X148" i="32"/>
  <c r="X146" i="32" s="1"/>
  <c r="W148" i="32"/>
  <c r="W146" i="32" s="1"/>
  <c r="N148" i="32"/>
  <c r="N146" i="32" s="1"/>
  <c r="AR146" i="32"/>
  <c r="AQ146" i="32"/>
  <c r="AP146" i="32"/>
  <c r="AO146" i="32"/>
  <c r="AN146" i="32"/>
  <c r="AM146" i="32"/>
  <c r="AK146" i="32"/>
  <c r="AI146" i="32"/>
  <c r="AH146" i="32"/>
  <c r="AG146" i="32"/>
  <c r="AF146" i="32"/>
  <c r="AE146" i="32"/>
  <c r="AD146" i="32"/>
  <c r="AB146" i="32"/>
  <c r="V146" i="32"/>
  <c r="U146" i="32"/>
  <c r="T146" i="32"/>
  <c r="S146" i="32"/>
  <c r="R146" i="32"/>
  <c r="Q146" i="32"/>
  <c r="O146" i="32"/>
  <c r="M146" i="32"/>
  <c r="L146" i="32"/>
  <c r="K146" i="32"/>
  <c r="J146" i="32"/>
  <c r="I146" i="32"/>
  <c r="H146" i="32"/>
  <c r="E146" i="32"/>
  <c r="AS138" i="32"/>
  <c r="AJ138" i="32"/>
  <c r="AA138" i="32"/>
  <c r="Z138" i="32"/>
  <c r="Y138" i="32"/>
  <c r="X138" i="32"/>
  <c r="W138" i="32"/>
  <c r="N138" i="32"/>
  <c r="AS137" i="32"/>
  <c r="AJ137" i="32"/>
  <c r="Z137" i="32"/>
  <c r="Y137" i="32"/>
  <c r="X137" i="32"/>
  <c r="W137" i="32"/>
  <c r="N137" i="32"/>
  <c r="AA137" i="32" s="1"/>
  <c r="AS136" i="32"/>
  <c r="AJ136" i="32"/>
  <c r="Z136" i="32"/>
  <c r="Y136" i="32"/>
  <c r="X136" i="32"/>
  <c r="W136" i="32"/>
  <c r="N136" i="32"/>
  <c r="AA136" i="32" s="1"/>
  <c r="AS135" i="32"/>
  <c r="AJ135" i="32"/>
  <c r="AA135" i="32"/>
  <c r="Z135" i="32"/>
  <c r="Y135" i="32"/>
  <c r="X135" i="32"/>
  <c r="W135" i="32"/>
  <c r="N135" i="32"/>
  <c r="AS134" i="32"/>
  <c r="AJ134" i="32"/>
  <c r="Z134" i="32"/>
  <c r="Y134" i="32"/>
  <c r="X134" i="32"/>
  <c r="W134" i="32"/>
  <c r="N134" i="32"/>
  <c r="AA134" i="32" s="1"/>
  <c r="AS133" i="32"/>
  <c r="AJ133" i="32"/>
  <c r="Z133" i="32"/>
  <c r="Y133" i="32"/>
  <c r="X133" i="32"/>
  <c r="W133" i="32"/>
  <c r="N133" i="32"/>
  <c r="AA133" i="32" s="1"/>
  <c r="AS132" i="32"/>
  <c r="AJ132" i="32"/>
  <c r="AA132" i="32"/>
  <c r="Z132" i="32"/>
  <c r="Y132" i="32"/>
  <c r="X132" i="32"/>
  <c r="W132" i="32"/>
  <c r="N132" i="32"/>
  <c r="AS131" i="32"/>
  <c r="AJ131" i="32"/>
  <c r="Z131" i="32"/>
  <c r="Y131" i="32"/>
  <c r="X131" i="32"/>
  <c r="W131" i="32"/>
  <c r="N131" i="32"/>
  <c r="AA131" i="32" s="1"/>
  <c r="AS130" i="32"/>
  <c r="AJ130" i="32"/>
  <c r="Z130" i="32"/>
  <c r="Y130" i="32"/>
  <c r="X130" i="32"/>
  <c r="W130" i="32"/>
  <c r="N130" i="32"/>
  <c r="AA130" i="32" s="1"/>
  <c r="AS129" i="32"/>
  <c r="AJ129" i="32"/>
  <c r="AA129" i="32"/>
  <c r="Z129" i="32"/>
  <c r="Y129" i="32"/>
  <c r="X129" i="32"/>
  <c r="W129" i="32"/>
  <c r="N129" i="32"/>
  <c r="AS128" i="32"/>
  <c r="AJ128" i="32"/>
  <c r="Z128" i="32"/>
  <c r="Y128" i="32"/>
  <c r="X128" i="32"/>
  <c r="W128" i="32"/>
  <c r="N128" i="32"/>
  <c r="AA128" i="32" s="1"/>
  <c r="AS127" i="32"/>
  <c r="AJ127" i="32"/>
  <c r="Z127" i="32"/>
  <c r="Y127" i="32"/>
  <c r="X127" i="32"/>
  <c r="W127" i="32"/>
  <c r="N127" i="32"/>
  <c r="AA127" i="32" s="1"/>
  <c r="AS126" i="32"/>
  <c r="AJ126" i="32"/>
  <c r="AA126" i="32"/>
  <c r="Z126" i="32"/>
  <c r="Y126" i="32"/>
  <c r="X126" i="32"/>
  <c r="W126" i="32"/>
  <c r="N126" i="32"/>
  <c r="AS125" i="32"/>
  <c r="AJ125" i="32"/>
  <c r="Z125" i="32"/>
  <c r="Y125" i="32"/>
  <c r="X125" i="32"/>
  <c r="W125" i="32"/>
  <c r="N125" i="32"/>
  <c r="AA125" i="32" s="1"/>
  <c r="AS124" i="32"/>
  <c r="AJ124" i="32"/>
  <c r="Z124" i="32"/>
  <c r="Y124" i="32"/>
  <c r="X124" i="32"/>
  <c r="W124" i="32"/>
  <c r="N124" i="32"/>
  <c r="AA124" i="32" s="1"/>
  <c r="AS123" i="32"/>
  <c r="AJ123" i="32"/>
  <c r="AA123" i="32"/>
  <c r="Z123" i="32"/>
  <c r="Y123" i="32"/>
  <c r="X123" i="32"/>
  <c r="W123" i="32"/>
  <c r="N123" i="32"/>
  <c r="AS122" i="32"/>
  <c r="AJ122" i="32"/>
  <c r="Z122" i="32"/>
  <c r="Y122" i="32"/>
  <c r="X122" i="32"/>
  <c r="X118" i="32" s="1"/>
  <c r="W122" i="32"/>
  <c r="W118" i="32" s="1"/>
  <c r="N122" i="32"/>
  <c r="AA122" i="32" s="1"/>
  <c r="AS121" i="32"/>
  <c r="AS118" i="32" s="1"/>
  <c r="AJ121" i="32"/>
  <c r="Z121" i="32"/>
  <c r="Y121" i="32"/>
  <c r="X121" i="32"/>
  <c r="W121" i="32"/>
  <c r="N121" i="32"/>
  <c r="AA121" i="32" s="1"/>
  <c r="AS120" i="32"/>
  <c r="AJ120" i="32"/>
  <c r="AJ118" i="32" s="1"/>
  <c r="AA120" i="32"/>
  <c r="AA118" i="32" s="1"/>
  <c r="Z120" i="32"/>
  <c r="Y120" i="32"/>
  <c r="X120" i="32"/>
  <c r="W120" i="32"/>
  <c r="N120" i="32"/>
  <c r="N118" i="32" s="1"/>
  <c r="AR118" i="32"/>
  <c r="AQ118" i="32"/>
  <c r="AP118" i="32"/>
  <c r="AO118" i="32"/>
  <c r="AN118" i="32"/>
  <c r="AM118" i="32"/>
  <c r="AK118" i="32"/>
  <c r="AI118" i="32"/>
  <c r="AH118" i="32"/>
  <c r="AG118" i="32"/>
  <c r="AF118" i="32"/>
  <c r="AE118" i="32"/>
  <c r="AD118" i="32"/>
  <c r="AB118" i="32"/>
  <c r="Z118" i="32"/>
  <c r="Y118" i="32"/>
  <c r="V118" i="32"/>
  <c r="U118" i="32"/>
  <c r="T118" i="32"/>
  <c r="S118" i="32"/>
  <c r="R118" i="32"/>
  <c r="Q118" i="32"/>
  <c r="O118" i="32"/>
  <c r="M118" i="32"/>
  <c r="L118" i="32"/>
  <c r="K118" i="32"/>
  <c r="J118" i="32"/>
  <c r="I118" i="32"/>
  <c r="H118" i="32"/>
  <c r="E118" i="32"/>
  <c r="AS110" i="32"/>
  <c r="AJ110" i="32"/>
  <c r="Z110" i="32"/>
  <c r="Y110" i="32"/>
  <c r="X110" i="32"/>
  <c r="W110" i="32"/>
  <c r="N110" i="32"/>
  <c r="AA110" i="32" s="1"/>
  <c r="AS109" i="32"/>
  <c r="AJ109" i="32"/>
  <c r="Z109" i="32"/>
  <c r="Y109" i="32"/>
  <c r="X109" i="32"/>
  <c r="W109" i="32"/>
  <c r="N109" i="32"/>
  <c r="AA109" i="32" s="1"/>
  <c r="AS108" i="32"/>
  <c r="AJ108" i="32"/>
  <c r="AA108" i="32"/>
  <c r="Z108" i="32"/>
  <c r="Y108" i="32"/>
  <c r="X108" i="32"/>
  <c r="W108" i="32"/>
  <c r="N108" i="32"/>
  <c r="AS107" i="32"/>
  <c r="AJ107" i="32"/>
  <c r="Z107" i="32"/>
  <c r="Y107" i="32"/>
  <c r="X107" i="32"/>
  <c r="W107" i="32"/>
  <c r="N107" i="32"/>
  <c r="AA107" i="32" s="1"/>
  <c r="AS106" i="32"/>
  <c r="AJ106" i="32"/>
  <c r="Z106" i="32"/>
  <c r="Y106" i="32"/>
  <c r="X106" i="32"/>
  <c r="W106" i="32"/>
  <c r="N106" i="32"/>
  <c r="AA106" i="32" s="1"/>
  <c r="AS105" i="32"/>
  <c r="AJ105" i="32"/>
  <c r="AA105" i="32"/>
  <c r="Z105" i="32"/>
  <c r="Y105" i="32"/>
  <c r="X105" i="32"/>
  <c r="W105" i="32"/>
  <c r="N105" i="32"/>
  <c r="AS104" i="32"/>
  <c r="AJ104" i="32"/>
  <c r="Z104" i="32"/>
  <c r="Y104" i="32"/>
  <c r="X104" i="32"/>
  <c r="W104" i="32"/>
  <c r="N104" i="32"/>
  <c r="AA104" i="32" s="1"/>
  <c r="AS103" i="32"/>
  <c r="AJ103" i="32"/>
  <c r="Z103" i="32"/>
  <c r="Y103" i="32"/>
  <c r="X103" i="32"/>
  <c r="W103" i="32"/>
  <c r="N103" i="32"/>
  <c r="AA103" i="32" s="1"/>
  <c r="AS102" i="32"/>
  <c r="AJ102" i="32"/>
  <c r="AA102" i="32"/>
  <c r="Z102" i="32"/>
  <c r="Y102" i="32"/>
  <c r="X102" i="32"/>
  <c r="W102" i="32"/>
  <c r="N102" i="32"/>
  <c r="AS101" i="32"/>
  <c r="AJ101" i="32"/>
  <c r="Z101" i="32"/>
  <c r="Y101" i="32"/>
  <c r="X101" i="32"/>
  <c r="W101" i="32"/>
  <c r="N101" i="32"/>
  <c r="AA101" i="32" s="1"/>
  <c r="AS100" i="32"/>
  <c r="AJ100" i="32"/>
  <c r="Z100" i="32"/>
  <c r="Y100" i="32"/>
  <c r="X100" i="32"/>
  <c r="W100" i="32"/>
  <c r="N100" i="32"/>
  <c r="AA100" i="32" s="1"/>
  <c r="AS99" i="32"/>
  <c r="AJ99" i="32"/>
  <c r="AA99" i="32"/>
  <c r="Z99" i="32"/>
  <c r="Y99" i="32"/>
  <c r="X99" i="32"/>
  <c r="W99" i="32"/>
  <c r="N99" i="32"/>
  <c r="AS98" i="32"/>
  <c r="AJ98" i="32"/>
  <c r="Z98" i="32"/>
  <c r="Y98" i="32"/>
  <c r="X98" i="32"/>
  <c r="W98" i="32"/>
  <c r="N98" i="32"/>
  <c r="AA98" i="32" s="1"/>
  <c r="AS97" i="32"/>
  <c r="AJ97" i="32"/>
  <c r="Z97" i="32"/>
  <c r="Y97" i="32"/>
  <c r="X97" i="32"/>
  <c r="W97" i="32"/>
  <c r="N97" i="32"/>
  <c r="AA97" i="32" s="1"/>
  <c r="AS96" i="32"/>
  <c r="AJ96" i="32"/>
  <c r="AA96" i="32"/>
  <c r="Z96" i="32"/>
  <c r="Y96" i="32"/>
  <c r="X96" i="32"/>
  <c r="W96" i="32"/>
  <c r="N96" i="32"/>
  <c r="AS95" i="32"/>
  <c r="AJ95" i="32"/>
  <c r="Z95" i="32"/>
  <c r="Y95" i="32"/>
  <c r="X95" i="32"/>
  <c r="W95" i="32"/>
  <c r="N95" i="32"/>
  <c r="AA95" i="32" s="1"/>
  <c r="AS94" i="32"/>
  <c r="AJ94" i="32"/>
  <c r="Z94" i="32"/>
  <c r="Y94" i="32"/>
  <c r="X94" i="32"/>
  <c r="W94" i="32"/>
  <c r="N94" i="32"/>
  <c r="AA94" i="32" s="1"/>
  <c r="AS93" i="32"/>
  <c r="AJ93" i="32"/>
  <c r="AA93" i="32"/>
  <c r="Z93" i="32"/>
  <c r="Y93" i="32"/>
  <c r="X93" i="32"/>
  <c r="W93" i="32"/>
  <c r="N93" i="32"/>
  <c r="AS92" i="32"/>
  <c r="AJ92" i="32"/>
  <c r="Z92" i="32"/>
  <c r="Y92" i="32"/>
  <c r="X92" i="32"/>
  <c r="W92" i="32"/>
  <c r="N92" i="32"/>
  <c r="AA92" i="32" s="1"/>
  <c r="AS91" i="32"/>
  <c r="AJ91" i="32"/>
  <c r="Z91" i="32"/>
  <c r="Y91" i="32"/>
  <c r="X91" i="32"/>
  <c r="W91" i="32"/>
  <c r="N91" i="32"/>
  <c r="AA91" i="32" s="1"/>
  <c r="AS90" i="32"/>
  <c r="AJ90" i="32"/>
  <c r="AA90" i="32"/>
  <c r="Z90" i="32"/>
  <c r="Y90" i="32"/>
  <c r="X90" i="32"/>
  <c r="W90" i="32"/>
  <c r="N90" i="32"/>
  <c r="AS89" i="32"/>
  <c r="AJ89" i="32"/>
  <c r="Z89" i="32"/>
  <c r="Z85" i="32" s="1"/>
  <c r="Y89" i="32"/>
  <c r="X89" i="32"/>
  <c r="X85" i="32" s="1"/>
  <c r="W89" i="32"/>
  <c r="W85" i="32" s="1"/>
  <c r="N89" i="32"/>
  <c r="AA89" i="32" s="1"/>
  <c r="AS88" i="32"/>
  <c r="AS85" i="32" s="1"/>
  <c r="AJ88" i="32"/>
  <c r="Z88" i="32"/>
  <c r="Y88" i="32"/>
  <c r="X88" i="32"/>
  <c r="W88" i="32"/>
  <c r="N88" i="32"/>
  <c r="AA88" i="32" s="1"/>
  <c r="AS87" i="32"/>
  <c r="AJ87" i="32"/>
  <c r="AJ85" i="32" s="1"/>
  <c r="AA87" i="32"/>
  <c r="Z87" i="32"/>
  <c r="Y87" i="32"/>
  <c r="X87" i="32"/>
  <c r="W87" i="32"/>
  <c r="N87" i="32"/>
  <c r="N85" i="32" s="1"/>
  <c r="AR85" i="32"/>
  <c r="AQ85" i="32"/>
  <c r="AP85" i="32"/>
  <c r="AO85" i="32"/>
  <c r="AN85" i="32"/>
  <c r="AM85" i="32"/>
  <c r="AK85" i="32"/>
  <c r="AI85" i="32"/>
  <c r="AH85" i="32"/>
  <c r="AG85" i="32"/>
  <c r="AF85" i="32"/>
  <c r="AE85" i="32"/>
  <c r="AD85" i="32"/>
  <c r="AB85" i="32"/>
  <c r="Y85" i="32"/>
  <c r="V85" i="32"/>
  <c r="U85" i="32"/>
  <c r="T85" i="32"/>
  <c r="S85" i="32"/>
  <c r="R85" i="32"/>
  <c r="Q85" i="32"/>
  <c r="O85" i="32"/>
  <c r="M85" i="32"/>
  <c r="L85" i="32"/>
  <c r="K85" i="32"/>
  <c r="J85" i="32"/>
  <c r="I85" i="32"/>
  <c r="H85" i="32"/>
  <c r="E85" i="32"/>
  <c r="AS76" i="32"/>
  <c r="AJ76" i="32"/>
  <c r="Z76" i="32"/>
  <c r="Y76" i="32"/>
  <c r="X76" i="32"/>
  <c r="W76" i="32"/>
  <c r="N76" i="32"/>
  <c r="AA76" i="32" s="1"/>
  <c r="AS75" i="32"/>
  <c r="AJ75" i="32"/>
  <c r="Z75" i="32"/>
  <c r="Y75" i="32"/>
  <c r="X75" i="32"/>
  <c r="W75" i="32"/>
  <c r="N75" i="32"/>
  <c r="AA75" i="32" s="1"/>
  <c r="AS74" i="32"/>
  <c r="AJ74" i="32"/>
  <c r="AA74" i="32"/>
  <c r="Z74" i="32"/>
  <c r="Y74" i="32"/>
  <c r="X74" i="32"/>
  <c r="W74" i="32"/>
  <c r="N74" i="32"/>
  <c r="AS73" i="32"/>
  <c r="AJ73" i="32"/>
  <c r="Z73" i="32"/>
  <c r="Y73" i="32"/>
  <c r="X73" i="32"/>
  <c r="W73" i="32"/>
  <c r="N73" i="32"/>
  <c r="AA73" i="32" s="1"/>
  <c r="AS72" i="32"/>
  <c r="AJ72" i="32"/>
  <c r="Z72" i="32"/>
  <c r="Y72" i="32"/>
  <c r="X72" i="32"/>
  <c r="W72" i="32"/>
  <c r="N72" i="32"/>
  <c r="AA72" i="32" s="1"/>
  <c r="AS71" i="32"/>
  <c r="AJ71" i="32"/>
  <c r="AA71" i="32"/>
  <c r="Z71" i="32"/>
  <c r="Y71" i="32"/>
  <c r="X71" i="32"/>
  <c r="W71" i="32"/>
  <c r="N71" i="32"/>
  <c r="AS70" i="32"/>
  <c r="AJ70" i="32"/>
  <c r="Z70" i="32"/>
  <c r="Y70" i="32"/>
  <c r="X70" i="32"/>
  <c r="W70" i="32"/>
  <c r="N70" i="32"/>
  <c r="AA70" i="32" s="1"/>
  <c r="AS69" i="32"/>
  <c r="AJ69" i="32"/>
  <c r="Z69" i="32"/>
  <c r="Y69" i="32"/>
  <c r="X69" i="32"/>
  <c r="W69" i="32"/>
  <c r="N69" i="32"/>
  <c r="AA69" i="32" s="1"/>
  <c r="AS68" i="32"/>
  <c r="AJ68" i="32"/>
  <c r="AA68" i="32"/>
  <c r="Z68" i="32"/>
  <c r="Y68" i="32"/>
  <c r="X68" i="32"/>
  <c r="W68" i="32"/>
  <c r="N68" i="32"/>
  <c r="AS67" i="32"/>
  <c r="AJ67" i="32"/>
  <c r="Z67" i="32"/>
  <c r="Y67" i="32"/>
  <c r="X67" i="32"/>
  <c r="W67" i="32"/>
  <c r="N67" i="32"/>
  <c r="AA67" i="32" s="1"/>
  <c r="AS66" i="32"/>
  <c r="AJ66" i="32"/>
  <c r="Z66" i="32"/>
  <c r="Y66" i="32"/>
  <c r="X66" i="32"/>
  <c r="W66" i="32"/>
  <c r="N66" i="32"/>
  <c r="AA66" i="32" s="1"/>
  <c r="AS65" i="32"/>
  <c r="AJ65" i="32"/>
  <c r="AA65" i="32"/>
  <c r="Z65" i="32"/>
  <c r="Y65" i="32"/>
  <c r="X65" i="32"/>
  <c r="W65" i="32"/>
  <c r="N65" i="32"/>
  <c r="AS64" i="32"/>
  <c r="AJ64" i="32"/>
  <c r="Z64" i="32"/>
  <c r="Y64" i="32"/>
  <c r="X64" i="32"/>
  <c r="W64" i="32"/>
  <c r="N64" i="32"/>
  <c r="AA64" i="32" s="1"/>
  <c r="AS63" i="32"/>
  <c r="AJ63" i="32"/>
  <c r="Z63" i="32"/>
  <c r="Y63" i="32"/>
  <c r="X63" i="32"/>
  <c r="W63" i="32"/>
  <c r="N63" i="32"/>
  <c r="AA63" i="32" s="1"/>
  <c r="AS62" i="32"/>
  <c r="AJ62" i="32"/>
  <c r="AA62" i="32"/>
  <c r="Z62" i="32"/>
  <c r="Y62" i="32"/>
  <c r="X62" i="32"/>
  <c r="W62" i="32"/>
  <c r="N62" i="32"/>
  <c r="AS61" i="32"/>
  <c r="AJ61" i="32"/>
  <c r="Z61" i="32"/>
  <c r="Y61" i="32"/>
  <c r="X61" i="32"/>
  <c r="W61" i="32"/>
  <c r="N61" i="32"/>
  <c r="AA61" i="32" s="1"/>
  <c r="AS60" i="32"/>
  <c r="AJ60" i="32"/>
  <c r="Z60" i="32"/>
  <c r="Y60" i="32"/>
  <c r="X60" i="32"/>
  <c r="W60" i="32"/>
  <c r="N60" i="32"/>
  <c r="AA60" i="32" s="1"/>
  <c r="AS59" i="32"/>
  <c r="AJ59" i="32"/>
  <c r="AA59" i="32"/>
  <c r="Z59" i="32"/>
  <c r="Y59" i="32"/>
  <c r="X59" i="32"/>
  <c r="W59" i="32"/>
  <c r="N59" i="32"/>
  <c r="AS58" i="32"/>
  <c r="AJ58" i="32"/>
  <c r="Z58" i="32"/>
  <c r="Y58" i="32"/>
  <c r="X58" i="32"/>
  <c r="W58" i="32"/>
  <c r="N58" i="32"/>
  <c r="AA58" i="32" s="1"/>
  <c r="AS57" i="32"/>
  <c r="AJ57" i="32"/>
  <c r="Z57" i="32"/>
  <c r="Y57" i="32"/>
  <c r="X57" i="32"/>
  <c r="W57" i="32"/>
  <c r="N57" i="32"/>
  <c r="AA57" i="32" s="1"/>
  <c r="AS56" i="32"/>
  <c r="AJ56" i="32"/>
  <c r="AA56" i="32"/>
  <c r="Z56" i="32"/>
  <c r="Y56" i="32"/>
  <c r="X56" i="32"/>
  <c r="W56" i="32"/>
  <c r="N56" i="32"/>
  <c r="AS55" i="32"/>
  <c r="AJ55" i="32"/>
  <c r="Z55" i="32"/>
  <c r="Y55" i="32"/>
  <c r="X55" i="32"/>
  <c r="W55" i="32"/>
  <c r="N55" i="32"/>
  <c r="AA55" i="32" s="1"/>
  <c r="AS54" i="32"/>
  <c r="AJ54" i="32"/>
  <c r="Z54" i="32"/>
  <c r="Y54" i="32"/>
  <c r="X54" i="32"/>
  <c r="W54" i="32"/>
  <c r="N54" i="32"/>
  <c r="AA54" i="32" s="1"/>
  <c r="AS53" i="32"/>
  <c r="AJ53" i="32"/>
  <c r="AA53" i="32"/>
  <c r="Z53" i="32"/>
  <c r="Y53" i="32"/>
  <c r="Y50" i="32" s="1"/>
  <c r="X53" i="32"/>
  <c r="W53" i="32"/>
  <c r="N53" i="32"/>
  <c r="AS52" i="32"/>
  <c r="AJ52" i="32"/>
  <c r="AJ50" i="32" s="1"/>
  <c r="Z52" i="32"/>
  <c r="Z50" i="32" s="1"/>
  <c r="Y52" i="32"/>
  <c r="X52" i="32"/>
  <c r="W52" i="32"/>
  <c r="W50" i="32" s="1"/>
  <c r="N52" i="32"/>
  <c r="AA52" i="32" s="1"/>
  <c r="AS50" i="32"/>
  <c r="AR50" i="32"/>
  <c r="AQ50" i="32"/>
  <c r="AP50" i="32"/>
  <c r="AO50" i="32"/>
  <c r="AN50" i="32"/>
  <c r="AM50" i="32"/>
  <c r="AK50" i="32"/>
  <c r="AI50" i="32"/>
  <c r="AH50" i="32"/>
  <c r="AG50" i="32"/>
  <c r="AF50" i="32"/>
  <c r="AE50" i="32"/>
  <c r="AD50" i="32"/>
  <c r="AB50" i="32"/>
  <c r="X50" i="32"/>
  <c r="V50" i="32"/>
  <c r="U50" i="32"/>
  <c r="T50" i="32"/>
  <c r="S50" i="32"/>
  <c r="R50" i="32"/>
  <c r="Q50" i="32"/>
  <c r="O50" i="32"/>
  <c r="M50" i="32"/>
  <c r="L50" i="32"/>
  <c r="K50" i="32"/>
  <c r="J50" i="32"/>
  <c r="I50" i="32"/>
  <c r="H50" i="32"/>
  <c r="E50" i="32"/>
  <c r="AS41" i="32"/>
  <c r="AJ41" i="32"/>
  <c r="Z41" i="32"/>
  <c r="Y41" i="32"/>
  <c r="X41" i="32"/>
  <c r="W41" i="32"/>
  <c r="N41" i="32"/>
  <c r="AA41" i="32" s="1"/>
  <c r="AS40" i="32"/>
  <c r="AJ40" i="32"/>
  <c r="AA40" i="32"/>
  <c r="Z40" i="32"/>
  <c r="Y40" i="32"/>
  <c r="X40" i="32"/>
  <c r="W40" i="32"/>
  <c r="N40" i="32"/>
  <c r="AS39" i="32"/>
  <c r="AJ39" i="32"/>
  <c r="Z39" i="32"/>
  <c r="Y39" i="32"/>
  <c r="X39" i="32"/>
  <c r="W39" i="32"/>
  <c r="N39" i="32"/>
  <c r="AA39" i="32" s="1"/>
  <c r="AS38" i="32"/>
  <c r="AJ38" i="32"/>
  <c r="Z38" i="32"/>
  <c r="Y38" i="32"/>
  <c r="X38" i="32"/>
  <c r="W38" i="32"/>
  <c r="N38" i="32"/>
  <c r="AA38" i="32" s="1"/>
  <c r="AS37" i="32"/>
  <c r="AJ37" i="32"/>
  <c r="AA37" i="32"/>
  <c r="Z37" i="32"/>
  <c r="Y37" i="32"/>
  <c r="X37" i="32"/>
  <c r="W37" i="32"/>
  <c r="N37" i="32"/>
  <c r="AS36" i="32"/>
  <c r="AJ36" i="32"/>
  <c r="Z36" i="32"/>
  <c r="Y36" i="32"/>
  <c r="X36" i="32"/>
  <c r="W36" i="32"/>
  <c r="N36" i="32"/>
  <c r="AA36" i="32" s="1"/>
  <c r="AS35" i="32"/>
  <c r="AJ35" i="32"/>
  <c r="Z35" i="32"/>
  <c r="Y35" i="32"/>
  <c r="X35" i="32"/>
  <c r="W35" i="32"/>
  <c r="N35" i="32"/>
  <c r="AA35" i="32" s="1"/>
  <c r="AS34" i="32"/>
  <c r="AJ34" i="32"/>
  <c r="AA34" i="32"/>
  <c r="Z34" i="32"/>
  <c r="Y34" i="32"/>
  <c r="X34" i="32"/>
  <c r="W34" i="32"/>
  <c r="N34" i="32"/>
  <c r="AS33" i="32"/>
  <c r="AJ33" i="32"/>
  <c r="Z33" i="32"/>
  <c r="Y33" i="32"/>
  <c r="X33" i="32"/>
  <c r="W33" i="32"/>
  <c r="N33" i="32"/>
  <c r="AA33" i="32" s="1"/>
  <c r="AS32" i="32"/>
  <c r="AJ32" i="32"/>
  <c r="Z32" i="32"/>
  <c r="Y32" i="32"/>
  <c r="X32" i="32"/>
  <c r="W32" i="32"/>
  <c r="N32" i="32"/>
  <c r="AA32" i="32" s="1"/>
  <c r="AS31" i="32"/>
  <c r="AJ31" i="32"/>
  <c r="AA31" i="32"/>
  <c r="Z31" i="32"/>
  <c r="Y31" i="32"/>
  <c r="X31" i="32"/>
  <c r="W31" i="32"/>
  <c r="N31" i="32"/>
  <c r="AS30" i="32"/>
  <c r="AJ30" i="32"/>
  <c r="Z30" i="32"/>
  <c r="Y30" i="32"/>
  <c r="X30" i="32"/>
  <c r="W30" i="32"/>
  <c r="N30" i="32"/>
  <c r="AA30" i="32" s="1"/>
  <c r="AS29" i="32"/>
  <c r="AJ29" i="32"/>
  <c r="Z29" i="32"/>
  <c r="Y29" i="32"/>
  <c r="X29" i="32"/>
  <c r="W29" i="32"/>
  <c r="N29" i="32"/>
  <c r="AA29" i="32" s="1"/>
  <c r="AS28" i="32"/>
  <c r="AJ28" i="32"/>
  <c r="AA28" i="32"/>
  <c r="Z28" i="32"/>
  <c r="Y28" i="32"/>
  <c r="X28" i="32"/>
  <c r="W28" i="32"/>
  <c r="N28" i="32"/>
  <c r="AS27" i="32"/>
  <c r="AJ27" i="32"/>
  <c r="Z27" i="32"/>
  <c r="Y27" i="32"/>
  <c r="X27" i="32"/>
  <c r="W27" i="32"/>
  <c r="N27" i="32"/>
  <c r="AA27" i="32" s="1"/>
  <c r="AS26" i="32"/>
  <c r="AJ26" i="32"/>
  <c r="Z26" i="32"/>
  <c r="Y26" i="32"/>
  <c r="X26" i="32"/>
  <c r="W26" i="32"/>
  <c r="N26" i="32"/>
  <c r="AA26" i="32" s="1"/>
  <c r="AS25" i="32"/>
  <c r="AJ25" i="32"/>
  <c r="AA25" i="32"/>
  <c r="Z25" i="32"/>
  <c r="Y25" i="32"/>
  <c r="X25" i="32"/>
  <c r="W25" i="32"/>
  <c r="N25" i="32"/>
  <c r="AS24" i="32"/>
  <c r="AJ24" i="32"/>
  <c r="Z24" i="32"/>
  <c r="Y24" i="32"/>
  <c r="X24" i="32"/>
  <c r="W24" i="32"/>
  <c r="N24" i="32"/>
  <c r="AA24" i="32" s="1"/>
  <c r="AS23" i="32"/>
  <c r="AJ23" i="32"/>
  <c r="Z23" i="32"/>
  <c r="Y23" i="32"/>
  <c r="X23" i="32"/>
  <c r="W23" i="32"/>
  <c r="N23" i="32"/>
  <c r="AA23" i="32" s="1"/>
  <c r="AS22" i="32"/>
  <c r="AJ22" i="32"/>
  <c r="AA22" i="32"/>
  <c r="Z22" i="32"/>
  <c r="Y22" i="32"/>
  <c r="X22" i="32"/>
  <c r="W22" i="32"/>
  <c r="N22" i="32"/>
  <c r="AS21" i="32"/>
  <c r="AJ21" i="32"/>
  <c r="Z21" i="32"/>
  <c r="Y21" i="32"/>
  <c r="X21" i="32"/>
  <c r="W21" i="32"/>
  <c r="N21" i="32"/>
  <c r="AA21" i="32" s="1"/>
  <c r="AS20" i="32"/>
  <c r="AJ20" i="32"/>
  <c r="Z20" i="32"/>
  <c r="Y20" i="32"/>
  <c r="X20" i="32"/>
  <c r="W20" i="32"/>
  <c r="N20" i="32"/>
  <c r="AA20" i="32" s="1"/>
  <c r="AS19" i="32"/>
  <c r="AJ19" i="32"/>
  <c r="AA19" i="32"/>
  <c r="Z19" i="32"/>
  <c r="Y19" i="32"/>
  <c r="X19" i="32"/>
  <c r="W19" i="32"/>
  <c r="N19" i="32"/>
  <c r="AS18" i="32"/>
  <c r="AJ18" i="32"/>
  <c r="Z18" i="32"/>
  <c r="Y18" i="32"/>
  <c r="X18" i="32"/>
  <c r="W18" i="32"/>
  <c r="N18" i="32"/>
  <c r="AA18" i="32" s="1"/>
  <c r="AS17" i="32"/>
  <c r="AJ17" i="32"/>
  <c r="Z17" i="32"/>
  <c r="Y17" i="32"/>
  <c r="X17" i="32"/>
  <c r="W17" i="32"/>
  <c r="N17" i="32"/>
  <c r="AA17" i="32" s="1"/>
  <c r="AS16" i="32"/>
  <c r="AJ16" i="32"/>
  <c r="AA16" i="32"/>
  <c r="Z16" i="32"/>
  <c r="Y16" i="32"/>
  <c r="X16" i="32"/>
  <c r="W16" i="32"/>
  <c r="N16" i="32"/>
  <c r="AS15" i="32"/>
  <c r="AJ15" i="32"/>
  <c r="Z15" i="32"/>
  <c r="Y15" i="32"/>
  <c r="X15" i="32"/>
  <c r="W15" i="32"/>
  <c r="N15" i="32"/>
  <c r="AA15" i="32" s="1"/>
  <c r="AS14" i="32"/>
  <c r="AJ14" i="32"/>
  <c r="Z14" i="32"/>
  <c r="Y14" i="32"/>
  <c r="X14" i="32"/>
  <c r="W14" i="32"/>
  <c r="N14" i="32"/>
  <c r="AA14" i="32" s="1"/>
  <c r="AS13" i="32"/>
  <c r="AJ13" i="32"/>
  <c r="AA13" i="32"/>
  <c r="Z13" i="32"/>
  <c r="Y13" i="32"/>
  <c r="Y10" i="32" s="1"/>
  <c r="X13" i="32"/>
  <c r="W13" i="32"/>
  <c r="N13" i="32"/>
  <c r="AS12" i="32"/>
  <c r="AJ12" i="32"/>
  <c r="AJ10" i="32" s="1"/>
  <c r="Z12" i="32"/>
  <c r="Z10" i="32" s="1"/>
  <c r="Y12" i="32"/>
  <c r="X12" i="32"/>
  <c r="W12" i="32"/>
  <c r="W10" i="32" s="1"/>
  <c r="N12" i="32"/>
  <c r="AA12" i="32" s="1"/>
  <c r="AS10" i="32"/>
  <c r="AR10" i="32"/>
  <c r="AQ10" i="32"/>
  <c r="AP10" i="32"/>
  <c r="AO10" i="32"/>
  <c r="AN10" i="32"/>
  <c r="AM10" i="32"/>
  <c r="AK10" i="32"/>
  <c r="AI10" i="32"/>
  <c r="AH10" i="32"/>
  <c r="AG10" i="32"/>
  <c r="AF10" i="32"/>
  <c r="AE10" i="32"/>
  <c r="AD10" i="32"/>
  <c r="AB10" i="32"/>
  <c r="X10" i="32"/>
  <c r="V10" i="32"/>
  <c r="U10" i="32"/>
  <c r="T10" i="32"/>
  <c r="S10" i="32"/>
  <c r="R10" i="32"/>
  <c r="Q10" i="32"/>
  <c r="O10" i="32"/>
  <c r="M10" i="32"/>
  <c r="L10" i="32"/>
  <c r="K10" i="32"/>
  <c r="J10" i="32"/>
  <c r="I10" i="32"/>
  <c r="H10" i="32"/>
  <c r="E10" i="32"/>
  <c r="T58" i="68" l="1"/>
  <c r="V48" i="68"/>
  <c r="V58" i="68" s="1"/>
  <c r="X47" i="68"/>
  <c r="W58" i="68"/>
  <c r="S48" i="68"/>
  <c r="S58" i="68" s="1"/>
  <c r="X163" i="68"/>
  <c r="X604" i="68"/>
  <c r="X42" i="68"/>
  <c r="AJ58" i="68"/>
  <c r="X339" i="68"/>
  <c r="X33" i="68"/>
  <c r="M48" i="68"/>
  <c r="M58" i="68" s="1"/>
  <c r="X197" i="68"/>
  <c r="AD674" i="68"/>
  <c r="AD58" i="68"/>
  <c r="X672" i="68"/>
  <c r="X529" i="68"/>
  <c r="X550" i="68"/>
  <c r="X283" i="68"/>
  <c r="X505" i="68"/>
  <c r="M674" i="68"/>
  <c r="X313" i="68"/>
  <c r="S674" i="68"/>
  <c r="Q58" i="68"/>
  <c r="AJ674" i="68"/>
  <c r="U42" i="68"/>
  <c r="U48" i="68" s="1"/>
  <c r="U58" i="68" s="1"/>
  <c r="J58" i="68"/>
  <c r="X449" i="68"/>
  <c r="X461" i="68" s="1"/>
  <c r="Q674" i="68"/>
  <c r="X40" i="68"/>
  <c r="X53" i="68"/>
  <c r="X56" i="68" s="1"/>
  <c r="V265" i="68"/>
  <c r="U283" i="68"/>
  <c r="X471" i="68"/>
  <c r="X479" i="68" s="1"/>
  <c r="R674" i="68"/>
  <c r="L58" i="68"/>
  <c r="U226" i="68"/>
  <c r="X422" i="68"/>
  <c r="X439" i="68" s="1"/>
  <c r="X489" i="68"/>
  <c r="U529" i="68"/>
  <c r="AB58" i="68"/>
  <c r="V339" i="68"/>
  <c r="X395" i="68"/>
  <c r="X413" i="68" s="1"/>
  <c r="V550" i="68"/>
  <c r="AC58" i="68"/>
  <c r="X66" i="68"/>
  <c r="X128" i="68" s="1"/>
  <c r="X368" i="68"/>
  <c r="X386" i="68" s="1"/>
  <c r="AI674" i="68"/>
  <c r="X116" i="42"/>
  <c r="X212" i="42"/>
  <c r="X242" i="42"/>
  <c r="X258" i="42"/>
  <c r="X274" i="42"/>
  <c r="X102" i="42"/>
  <c r="X112" i="42"/>
  <c r="X160" i="42"/>
  <c r="X208" i="42"/>
  <c r="X232" i="42"/>
  <c r="X248" i="42"/>
  <c r="X264" i="42"/>
  <c r="X10" i="42"/>
  <c r="X101" i="42"/>
  <c r="X125" i="42"/>
  <c r="X149" i="42"/>
  <c r="X156" i="42"/>
  <c r="X173" i="42"/>
  <c r="X180" i="42"/>
  <c r="X197" i="42"/>
  <c r="X221" i="42"/>
  <c r="X228" i="42"/>
  <c r="X238" i="42"/>
  <c r="X254" i="42"/>
  <c r="X270" i="42"/>
  <c r="X286" i="42"/>
  <c r="X241" i="42"/>
  <c r="X257" i="42"/>
  <c r="X273" i="42"/>
  <c r="X289" i="42"/>
  <c r="X305" i="42"/>
  <c r="X321" i="42"/>
  <c r="X337" i="42"/>
  <c r="X353" i="42"/>
  <c r="X369" i="42"/>
  <c r="X385" i="42"/>
  <c r="X401" i="42"/>
  <c r="X417" i="42"/>
  <c r="X433" i="42"/>
  <c r="X121" i="42"/>
  <c r="X128" i="42"/>
  <c r="X145" i="42"/>
  <c r="X152" i="42"/>
  <c r="X169" i="42"/>
  <c r="X176" i="42"/>
  <c r="X193" i="42"/>
  <c r="X200" i="42"/>
  <c r="X217" i="42"/>
  <c r="X224" i="42"/>
  <c r="X244" i="42"/>
  <c r="X260" i="42"/>
  <c r="X104" i="42"/>
  <c r="X282" i="42"/>
  <c r="X113" i="42"/>
  <c r="X137" i="42"/>
  <c r="X144" i="42"/>
  <c r="X161" i="42"/>
  <c r="X168" i="42"/>
  <c r="X185" i="42"/>
  <c r="X192" i="42"/>
  <c r="X209" i="42"/>
  <c r="X216" i="42"/>
  <c r="X233" i="42"/>
  <c r="X246" i="42"/>
  <c r="X262" i="42"/>
  <c r="X278" i="42"/>
  <c r="X120" i="42"/>
  <c r="X439" i="42"/>
  <c r="X438" i="42"/>
  <c r="X451" i="42"/>
  <c r="X467" i="42"/>
  <c r="X454" i="42"/>
  <c r="X470" i="42"/>
  <c r="X434" i="42"/>
  <c r="M135" i="43"/>
  <c r="X100" i="43"/>
  <c r="X112" i="43"/>
  <c r="X124" i="43"/>
  <c r="AE247" i="43"/>
  <c r="AE253" i="43" s="1"/>
  <c r="AE293" i="43" s="1"/>
  <c r="AL369" i="43"/>
  <c r="AL375" i="43" s="1"/>
  <c r="X322" i="43"/>
  <c r="X369" i="43" s="1"/>
  <c r="X375" i="43" s="1"/>
  <c r="X334" i="43"/>
  <c r="S141" i="43"/>
  <c r="S174" i="43" s="1"/>
  <c r="T135" i="43"/>
  <c r="T141" i="43" s="1"/>
  <c r="T174" i="43" s="1"/>
  <c r="P2466" i="43"/>
  <c r="P141" i="43"/>
  <c r="P174" i="43" s="1"/>
  <c r="X187" i="43"/>
  <c r="X193" i="43" s="1"/>
  <c r="AI193" i="43"/>
  <c r="AI293" i="43" s="1"/>
  <c r="X191" i="43"/>
  <c r="V192" i="43"/>
  <c r="T395" i="43"/>
  <c r="K311" i="43"/>
  <c r="K395" i="43" s="1"/>
  <c r="U135" i="43"/>
  <c r="V193" i="43"/>
  <c r="X305" i="43"/>
  <c r="X311" i="43" s="1"/>
  <c r="X26" i="43"/>
  <c r="V135" i="43"/>
  <c r="V141" i="43" s="1"/>
  <c r="V174" i="43" s="1"/>
  <c r="X32" i="43"/>
  <c r="X48" i="43"/>
  <c r="X64" i="43"/>
  <c r="X80" i="43"/>
  <c r="W173" i="43"/>
  <c r="AK293" i="43"/>
  <c r="AI744" i="43"/>
  <c r="X627" i="43"/>
  <c r="U707" i="43"/>
  <c r="U713" i="43" s="1"/>
  <c r="X11" i="43"/>
  <c r="M20" i="43"/>
  <c r="W135" i="43"/>
  <c r="W141" i="43" s="1"/>
  <c r="W174" i="43" s="1"/>
  <c r="AE14" i="43"/>
  <c r="AE20" i="43" s="1"/>
  <c r="Q174" i="43"/>
  <c r="AE135" i="43"/>
  <c r="X150" i="43"/>
  <c r="X173" i="43" s="1"/>
  <c r="X162" i="43"/>
  <c r="AL187" i="43"/>
  <c r="AL193" i="43" s="1"/>
  <c r="AL293" i="43" s="1"/>
  <c r="M253" i="43"/>
  <c r="AE311" i="43"/>
  <c r="AL141" i="43"/>
  <c r="AL174" i="43" s="1"/>
  <c r="AL395" i="43"/>
  <c r="U305" i="43"/>
  <c r="X304" i="43"/>
  <c r="S293" i="43"/>
  <c r="AA293" i="43"/>
  <c r="X247" i="43"/>
  <c r="X253" i="43" s="1"/>
  <c r="W292" i="43"/>
  <c r="W293" i="43" s="1"/>
  <c r="U19" i="43"/>
  <c r="X34" i="43"/>
  <c r="X40" i="43"/>
  <c r="X56" i="43"/>
  <c r="X72" i="43"/>
  <c r="AL173" i="43"/>
  <c r="X170" i="43"/>
  <c r="AC293" i="43"/>
  <c r="V247" i="43"/>
  <c r="V253" i="43" s="1"/>
  <c r="AB311" i="43"/>
  <c r="AB395" i="43" s="1"/>
  <c r="W369" i="43"/>
  <c r="W375" i="43" s="1"/>
  <c r="W395" i="43" s="1"/>
  <c r="X12" i="43"/>
  <c r="U14" i="43"/>
  <c r="U20" i="43" s="1"/>
  <c r="K141" i="43"/>
  <c r="K174" i="43" s="1"/>
  <c r="M193" i="43"/>
  <c r="M293" i="43" s="1"/>
  <c r="I293" i="43"/>
  <c r="X259" i="43"/>
  <c r="X271" i="43"/>
  <c r="X283" i="43"/>
  <c r="AE369" i="43"/>
  <c r="AE375" i="43" s="1"/>
  <c r="X344" i="43"/>
  <c r="X357" i="43"/>
  <c r="AE394" i="43"/>
  <c r="K513" i="43"/>
  <c r="I513" i="43"/>
  <c r="S479" i="43"/>
  <c r="S485" i="43" s="1"/>
  <c r="P583" i="43"/>
  <c r="M582" i="43"/>
  <c r="M583" i="43" s="1"/>
  <c r="U600" i="43"/>
  <c r="X616" i="43"/>
  <c r="U618" i="43"/>
  <c r="U619" i="43" s="1"/>
  <c r="U744" i="43" s="1"/>
  <c r="AC744" i="43"/>
  <c r="V712" i="43"/>
  <c r="X711" i="43"/>
  <c r="O831" i="43"/>
  <c r="X258" i="43"/>
  <c r="X292" i="43" s="1"/>
  <c r="X360" i="43"/>
  <c r="M374" i="43"/>
  <c r="X372" i="43"/>
  <c r="L413" i="43"/>
  <c r="L513" i="43" s="1"/>
  <c r="AI513" i="43"/>
  <c r="J513" i="43"/>
  <c r="T479" i="43"/>
  <c r="T485" i="43" s="1"/>
  <c r="Q485" i="43"/>
  <c r="X512" i="43"/>
  <c r="AB531" i="43"/>
  <c r="AB601" i="43" s="1"/>
  <c r="X577" i="43"/>
  <c r="X583" i="43" s="1"/>
  <c r="R744" i="43"/>
  <c r="AI713" i="43"/>
  <c r="X759" i="43"/>
  <c r="X841" i="43"/>
  <c r="U843" i="43"/>
  <c r="AH141" i="43"/>
  <c r="AH174" i="43" s="1"/>
  <c r="U173" i="43"/>
  <c r="M394" i="43"/>
  <c r="W577" i="43"/>
  <c r="W583" i="43" s="1"/>
  <c r="S744" i="43"/>
  <c r="AE762" i="43"/>
  <c r="X353" i="43"/>
  <c r="X404" i="43"/>
  <c r="V479" i="43"/>
  <c r="U479" i="43"/>
  <c r="U485" i="43" s="1"/>
  <c r="U513" i="43" s="1"/>
  <c r="S512" i="43"/>
  <c r="M525" i="43"/>
  <c r="M531" i="43" s="1"/>
  <c r="AD601" i="43"/>
  <c r="I601" i="43"/>
  <c r="X600" i="43"/>
  <c r="W744" i="43"/>
  <c r="X343" i="43"/>
  <c r="X356" i="43"/>
  <c r="Q513" i="43"/>
  <c r="M412" i="43"/>
  <c r="M413" i="43" s="1"/>
  <c r="M513" i="43" s="1"/>
  <c r="W479" i="43"/>
  <c r="W485" i="43" s="1"/>
  <c r="W513" i="43" s="1"/>
  <c r="AE512" i="43"/>
  <c r="S601" i="43"/>
  <c r="J601" i="43"/>
  <c r="AH601" i="43"/>
  <c r="T713" i="43"/>
  <c r="AE713" i="43"/>
  <c r="U762" i="43"/>
  <c r="U831" i="43" s="1"/>
  <c r="W797" i="43"/>
  <c r="W803" i="43" s="1"/>
  <c r="W831" i="43" s="1"/>
  <c r="U247" i="43"/>
  <c r="U253" i="43" s="1"/>
  <c r="U293" i="43" s="1"/>
  <c r="V412" i="43"/>
  <c r="X410" i="43"/>
  <c r="T601" i="43"/>
  <c r="X743" i="43"/>
  <c r="U1064" i="43"/>
  <c r="X1061" i="43"/>
  <c r="X1064" i="43" s="1"/>
  <c r="X1070" i="43" s="1"/>
  <c r="AA2466" i="43"/>
  <c r="U140" i="43"/>
  <c r="I141" i="43"/>
  <c r="I174" i="43" s="1"/>
  <c r="U310" i="43"/>
  <c r="X349" i="43"/>
  <c r="X365" i="43"/>
  <c r="V407" i="43"/>
  <c r="V413" i="43" s="1"/>
  <c r="X406" i="43"/>
  <c r="AB513" i="43"/>
  <c r="AL479" i="43"/>
  <c r="AL485" i="43" s="1"/>
  <c r="AL513" i="43" s="1"/>
  <c r="AE479" i="43"/>
  <c r="AE485" i="43" s="1"/>
  <c r="AA601" i="43"/>
  <c r="X707" i="43"/>
  <c r="X713" i="43" s="1"/>
  <c r="V743" i="43"/>
  <c r="I831" i="43"/>
  <c r="X138" i="43"/>
  <c r="X308" i="43"/>
  <c r="M369" i="43"/>
  <c r="M375" i="43" s="1"/>
  <c r="M395" i="43" s="1"/>
  <c r="X352" i="43"/>
  <c r="X371" i="43"/>
  <c r="S413" i="43"/>
  <c r="U582" i="43"/>
  <c r="U583" i="43" s="1"/>
  <c r="X581" i="43"/>
  <c r="M762" i="43"/>
  <c r="M831" i="43" s="1"/>
  <c r="Q831" i="43"/>
  <c r="S369" i="43"/>
  <c r="S375" i="43" s="1"/>
  <c r="S395" i="43" s="1"/>
  <c r="X355" i="43"/>
  <c r="X421" i="43"/>
  <c r="X479" i="43" s="1"/>
  <c r="X485" i="43" s="1"/>
  <c r="V484" i="43"/>
  <c r="X483" i="43"/>
  <c r="P601" i="43"/>
  <c r="AL577" i="43"/>
  <c r="AL583" i="43" s="1"/>
  <c r="AE619" i="43"/>
  <c r="AE744" i="43" s="1"/>
  <c r="AL744" i="43"/>
  <c r="S762" i="43"/>
  <c r="X770" i="43"/>
  <c r="X797" i="43" s="1"/>
  <c r="X803" i="43" s="1"/>
  <c r="X786" i="43"/>
  <c r="AB141" i="43"/>
  <c r="AB174" i="43" s="1"/>
  <c r="U369" i="43"/>
  <c r="U375" i="43" s="1"/>
  <c r="X348" i="43"/>
  <c r="V394" i="43"/>
  <c r="V395" i="43" s="1"/>
  <c r="AL531" i="43"/>
  <c r="AL601" i="43" s="1"/>
  <c r="U525" i="43"/>
  <c r="X524" i="43"/>
  <c r="X525" i="43" s="1"/>
  <c r="X531" i="43" s="1"/>
  <c r="X601" i="43" s="1"/>
  <c r="V613" i="43"/>
  <c r="V619" i="43" s="1"/>
  <c r="X610" i="43"/>
  <c r="X613" i="43" s="1"/>
  <c r="X619" i="43" s="1"/>
  <c r="X744" i="43" s="1"/>
  <c r="M707" i="43"/>
  <c r="M713" i="43" s="1"/>
  <c r="M744" i="43" s="1"/>
  <c r="O141" i="43"/>
  <c r="O174" i="43" s="1"/>
  <c r="AC395" i="43"/>
  <c r="W394" i="43"/>
  <c r="T413" i="43"/>
  <c r="T513" i="43" s="1"/>
  <c r="AE513" i="43"/>
  <c r="M479" i="43"/>
  <c r="M485" i="43" s="1"/>
  <c r="W601" i="43"/>
  <c r="T744" i="43"/>
  <c r="V916" i="43"/>
  <c r="X914" i="43"/>
  <c r="V707" i="43"/>
  <c r="V713" i="43" s="1"/>
  <c r="U743" i="43"/>
  <c r="M950" i="43"/>
  <c r="T969" i="43"/>
  <c r="S1051" i="43"/>
  <c r="AI1153" i="43"/>
  <c r="V577" i="43"/>
  <c r="V830" i="43"/>
  <c r="V831" i="43" s="1"/>
  <c r="I849" i="43"/>
  <c r="I951" i="43" s="1"/>
  <c r="X845" i="43"/>
  <c r="U848" i="43"/>
  <c r="S911" i="43"/>
  <c r="S917" i="43" s="1"/>
  <c r="S951" i="43" s="1"/>
  <c r="S950" i="43"/>
  <c r="AD969" i="43"/>
  <c r="AD1052" i="43" s="1"/>
  <c r="M1112" i="43"/>
  <c r="M1118" i="43" s="1"/>
  <c r="AK1271" i="43"/>
  <c r="S802" i="43"/>
  <c r="S803" i="43" s="1"/>
  <c r="W830" i="43"/>
  <c r="L951" i="43"/>
  <c r="AK951" i="43"/>
  <c r="S969" i="43"/>
  <c r="S1052" i="43" s="1"/>
  <c r="AH1052" i="43"/>
  <c r="AK1070" i="43"/>
  <c r="AK1153" i="43" s="1"/>
  <c r="X807" i="43"/>
  <c r="X820" i="43"/>
  <c r="X840" i="43"/>
  <c r="X843" i="43" s="1"/>
  <c r="X849" i="43" s="1"/>
  <c r="K951" i="43"/>
  <c r="M911" i="43"/>
  <c r="M917" i="43" s="1"/>
  <c r="X878" i="43"/>
  <c r="AC917" i="43"/>
  <c r="U950" i="43"/>
  <c r="X921" i="43"/>
  <c r="AI1052" i="43"/>
  <c r="Q1052" i="43"/>
  <c r="T1026" i="43"/>
  <c r="V1025" i="43"/>
  <c r="X1024" i="43"/>
  <c r="AL1070" i="43"/>
  <c r="AL1153" i="43" s="1"/>
  <c r="X379" i="43"/>
  <c r="X394" i="43" s="1"/>
  <c r="AE830" i="43"/>
  <c r="V849" i="43"/>
  <c r="AC951" i="43"/>
  <c r="U1112" i="43"/>
  <c r="U1118" i="43" s="1"/>
  <c r="V525" i="43"/>
  <c r="V531" i="43" s="1"/>
  <c r="V582" i="43"/>
  <c r="V600" i="43"/>
  <c r="AL830" i="43"/>
  <c r="X816" i="43"/>
  <c r="W843" i="43"/>
  <c r="W849" i="43" s="1"/>
  <c r="W951" i="43" s="1"/>
  <c r="M849" i="43"/>
  <c r="M951" i="43" s="1"/>
  <c r="T911" i="43"/>
  <c r="T917" i="43" s="1"/>
  <c r="T951" i="43" s="1"/>
  <c r="V969" i="43"/>
  <c r="V1070" i="43"/>
  <c r="AE843" i="43"/>
  <c r="AE849" i="43" s="1"/>
  <c r="AE951" i="43" s="1"/>
  <c r="AL849" i="43"/>
  <c r="AL951" i="43" s="1"/>
  <c r="V911" i="43"/>
  <c r="V917" i="43" s="1"/>
  <c r="AE1020" i="43"/>
  <c r="AE1026" i="43" s="1"/>
  <c r="AE1052" i="43" s="1"/>
  <c r="X1112" i="43"/>
  <c r="X1118" i="43" s="1"/>
  <c r="U530" i="43"/>
  <c r="X754" i="43"/>
  <c r="X756" i="43" s="1"/>
  <c r="X762" i="43" s="1"/>
  <c r="AL797" i="43"/>
  <c r="W911" i="43"/>
  <c r="W917" i="43" s="1"/>
  <c r="M1153" i="43"/>
  <c r="U512" i="43"/>
  <c r="AH803" i="43"/>
  <c r="AH831" i="43" s="1"/>
  <c r="AL802" i="43"/>
  <c r="X808" i="43"/>
  <c r="R951" i="43"/>
  <c r="X855" i="43"/>
  <c r="X911" i="43" s="1"/>
  <c r="X917" i="43" s="1"/>
  <c r="V950" i="43"/>
  <c r="X923" i="43"/>
  <c r="AL969" i="43"/>
  <c r="AL1052" i="43" s="1"/>
  <c r="X975" i="43"/>
  <c r="X1020" i="43" s="1"/>
  <c r="X1026" i="43" s="1"/>
  <c r="V1020" i="43"/>
  <c r="V1026" i="43" s="1"/>
  <c r="W1152" i="43"/>
  <c r="M848" i="43"/>
  <c r="V848" i="43"/>
  <c r="X870" i="43"/>
  <c r="X962" i="43"/>
  <c r="X963" i="43" s="1"/>
  <c r="X969" i="43" s="1"/>
  <c r="X1052" i="43" s="1"/>
  <c r="X1051" i="43"/>
  <c r="X1169" i="43"/>
  <c r="X1126" i="43"/>
  <c r="X1142" i="43"/>
  <c r="X1182" i="43"/>
  <c r="AE1379" i="43"/>
  <c r="AK1379" i="43"/>
  <c r="U1344" i="43"/>
  <c r="U1350" i="43" s="1"/>
  <c r="S1378" i="43"/>
  <c r="V1490" i="43"/>
  <c r="W1020" i="43"/>
  <c r="W1026" i="43" s="1"/>
  <c r="W1052" i="43" s="1"/>
  <c r="T1118" i="43"/>
  <c r="T1153" i="43" s="1"/>
  <c r="S1152" i="43"/>
  <c r="U1171" i="43"/>
  <c r="Q1232" i="43"/>
  <c r="X1270" i="43"/>
  <c r="O1397" i="43"/>
  <c r="O1491" i="43" s="1"/>
  <c r="AL1449" i="43"/>
  <c r="AL1455" i="43" s="1"/>
  <c r="AL1491" i="43" s="1"/>
  <c r="U1069" i="43"/>
  <c r="S1117" i="43"/>
  <c r="S1118" i="43" s="1"/>
  <c r="S1153" i="43" s="1"/>
  <c r="X1178" i="43"/>
  <c r="V1270" i="43"/>
  <c r="AH1379" i="43"/>
  <c r="AE1397" i="43"/>
  <c r="U1051" i="43"/>
  <c r="U1052" i="43" s="1"/>
  <c r="AA1118" i="43"/>
  <c r="AA1153" i="43" s="1"/>
  <c r="X1122" i="43"/>
  <c r="X1138" i="43"/>
  <c r="T1170" i="43"/>
  <c r="T1171" i="43" s="1"/>
  <c r="M1226" i="43"/>
  <c r="M1232" i="43" s="1"/>
  <c r="M1271" i="43" s="1"/>
  <c r="U1226" i="43"/>
  <c r="U1232" i="43" s="1"/>
  <c r="S1270" i="43"/>
  <c r="U1289" i="43"/>
  <c r="M1344" i="43"/>
  <c r="M1350" i="43" s="1"/>
  <c r="Q1491" i="43"/>
  <c r="AD1491" i="43"/>
  <c r="AL1490" i="43"/>
  <c r="AL1509" i="43"/>
  <c r="W1112" i="43"/>
  <c r="W1118" i="43" s="1"/>
  <c r="W1153" i="43" s="1"/>
  <c r="V1152" i="43"/>
  <c r="X1125" i="43"/>
  <c r="X1141" i="43"/>
  <c r="X1167" i="43"/>
  <c r="S1226" i="43"/>
  <c r="S1232" i="43" s="1"/>
  <c r="S1271" i="43" s="1"/>
  <c r="AE1270" i="43"/>
  <c r="U1288" i="43"/>
  <c r="X1285" i="43"/>
  <c r="S1350" i="43"/>
  <c r="S1379" i="43" s="1"/>
  <c r="V1508" i="43"/>
  <c r="X1505" i="43"/>
  <c r="W1051" i="43"/>
  <c r="P1153" i="43"/>
  <c r="AD1070" i="43"/>
  <c r="AD1153" i="43" s="1"/>
  <c r="V1117" i="43"/>
  <c r="V1118" i="43" s="1"/>
  <c r="T1226" i="43"/>
  <c r="T1232" i="43" s="1"/>
  <c r="X1194" i="43"/>
  <c r="X1204" i="43"/>
  <c r="AL1289" i="43"/>
  <c r="AL1379" i="43" s="1"/>
  <c r="AI1379" i="43"/>
  <c r="T1350" i="43"/>
  <c r="V1349" i="43"/>
  <c r="X1348" i="43"/>
  <c r="X1453" i="43"/>
  <c r="U1454" i="43"/>
  <c r="X1467" i="43"/>
  <c r="AC1787" i="43"/>
  <c r="X1165" i="43"/>
  <c r="X1171" i="43" s="1"/>
  <c r="AH1070" i="43"/>
  <c r="AH1153" i="43" s="1"/>
  <c r="AE1118" i="43"/>
  <c r="AE1153" i="43" s="1"/>
  <c r="X1137" i="43"/>
  <c r="AE1171" i="43"/>
  <c r="AE1271" i="43" s="1"/>
  <c r="V1226" i="43"/>
  <c r="V1232" i="43" s="1"/>
  <c r="V1271" i="43" s="1"/>
  <c r="X1344" i="43"/>
  <c r="X1350" i="43" s="1"/>
  <c r="X1389" i="43"/>
  <c r="X1391" i="43" s="1"/>
  <c r="X1397" i="43" s="1"/>
  <c r="U1391" i="43"/>
  <c r="W1553" i="43"/>
  <c r="W1559" i="43" s="1"/>
  <c r="X1177" i="43"/>
  <c r="W1226" i="43"/>
  <c r="W1232" i="43" s="1"/>
  <c r="W1271" i="43" s="1"/>
  <c r="V1231" i="43"/>
  <c r="X1230" i="43"/>
  <c r="T1379" i="43"/>
  <c r="M1491" i="43"/>
  <c r="T1449" i="43"/>
  <c r="T1455" i="43" s="1"/>
  <c r="T1491" i="43" s="1"/>
  <c r="X1116" i="43"/>
  <c r="X1130" i="43"/>
  <c r="X1146" i="43"/>
  <c r="U1152" i="43"/>
  <c r="Q1271" i="43"/>
  <c r="AE1226" i="43"/>
  <c r="AE1232" i="43" s="1"/>
  <c r="AI1232" i="43"/>
  <c r="AI1271" i="43" s="1"/>
  <c r="U1455" i="43"/>
  <c r="S1490" i="43"/>
  <c r="AJ1118" i="43"/>
  <c r="AJ1153" i="43" s="1"/>
  <c r="X1133" i="43"/>
  <c r="X1149" i="43"/>
  <c r="AL1226" i="43"/>
  <c r="AL1232" i="43" s="1"/>
  <c r="AL1271" i="43" s="1"/>
  <c r="M1289" i="43"/>
  <c r="M1379" i="43" s="1"/>
  <c r="X1419" i="43"/>
  <c r="X1435" i="43"/>
  <c r="U1270" i="43"/>
  <c r="V1344" i="43"/>
  <c r="V1350" i="43" s="1"/>
  <c r="V1379" i="43" s="1"/>
  <c r="X1403" i="43"/>
  <c r="X1449" i="43" s="1"/>
  <c r="X1455" i="43" s="1"/>
  <c r="AJ1455" i="43"/>
  <c r="S1509" i="43"/>
  <c r="AC1509" i="43"/>
  <c r="AC1591" i="43" s="1"/>
  <c r="AC1683" i="43"/>
  <c r="X1799" i="43"/>
  <c r="X1805" i="43" s="1"/>
  <c r="M1804" i="43"/>
  <c r="V1859" i="43"/>
  <c r="V1865" i="43" s="1"/>
  <c r="R1491" i="43"/>
  <c r="U1490" i="43"/>
  <c r="P1591" i="43"/>
  <c r="M1553" i="43"/>
  <c r="M1559" i="43" s="1"/>
  <c r="M1591" i="43" s="1"/>
  <c r="V1553" i="43"/>
  <c r="V1559" i="43" s="1"/>
  <c r="T1590" i="43"/>
  <c r="V1603" i="43"/>
  <c r="V1609" i="43" s="1"/>
  <c r="X1600" i="43"/>
  <c r="X1603" i="43" s="1"/>
  <c r="X1609" i="43" s="1"/>
  <c r="U1786" i="43"/>
  <c r="X1769" i="43"/>
  <c r="X1786" i="43" s="1"/>
  <c r="V1391" i="43"/>
  <c r="V1397" i="43" s="1"/>
  <c r="V1491" i="43" s="1"/>
  <c r="X1473" i="43"/>
  <c r="S1553" i="43"/>
  <c r="S1559" i="43" s="1"/>
  <c r="U1558" i="43"/>
  <c r="U1590" i="43"/>
  <c r="AK1609" i="43"/>
  <c r="AK1683" i="43" s="1"/>
  <c r="M1645" i="43"/>
  <c r="M1651" i="43" s="1"/>
  <c r="O1787" i="43"/>
  <c r="AJ1787" i="43"/>
  <c r="AC1765" i="43"/>
  <c r="X1820" i="43"/>
  <c r="X1859" i="43" s="1"/>
  <c r="X1865" i="43" s="1"/>
  <c r="AL1900" i="43"/>
  <c r="AJ1491" i="43"/>
  <c r="W1490" i="43"/>
  <c r="W1491" i="43" s="1"/>
  <c r="X1462" i="43"/>
  <c r="V1503" i="43"/>
  <c r="V1509" i="43" s="1"/>
  <c r="L1509" i="43"/>
  <c r="L1591" i="43" s="1"/>
  <c r="AH1591" i="43"/>
  <c r="T1553" i="43"/>
  <c r="T1559" i="43" s="1"/>
  <c r="T1591" i="43" s="1"/>
  <c r="X1516" i="43"/>
  <c r="AE1603" i="43"/>
  <c r="AE1609" i="43" s="1"/>
  <c r="X1695" i="43"/>
  <c r="X1701" i="43" s="1"/>
  <c r="S1765" i="43"/>
  <c r="AL1859" i="43"/>
  <c r="AL1865" i="43" s="1"/>
  <c r="S1454" i="43"/>
  <c r="S1455" i="43" s="1"/>
  <c r="S1491" i="43" s="1"/>
  <c r="X1459" i="43"/>
  <c r="M1490" i="43"/>
  <c r="U1553" i="43"/>
  <c r="U1559" i="43" s="1"/>
  <c r="X1515" i="43"/>
  <c r="X1553" i="43" s="1"/>
  <c r="X1559" i="43" s="1"/>
  <c r="AB1559" i="43"/>
  <c r="AB1591" i="43" s="1"/>
  <c r="W1590" i="43"/>
  <c r="W1591" i="43" s="1"/>
  <c r="X1572" i="43"/>
  <c r="X1588" i="43"/>
  <c r="T1651" i="43"/>
  <c r="T1683" i="43" s="1"/>
  <c r="AI1651" i="43"/>
  <c r="AI1683" i="43" s="1"/>
  <c r="AE1701" i="43"/>
  <c r="AE1787" i="43" s="1"/>
  <c r="T1759" i="43"/>
  <c r="T1765" i="43" s="1"/>
  <c r="X1717" i="43"/>
  <c r="X1733" i="43"/>
  <c r="X1749" i="43"/>
  <c r="AA1882" i="43"/>
  <c r="AJ1882" i="43"/>
  <c r="M1859" i="43"/>
  <c r="M1865" i="43" s="1"/>
  <c r="U1396" i="43"/>
  <c r="AE1490" i="43"/>
  <c r="X1482" i="43"/>
  <c r="X1500" i="43"/>
  <c r="X1503" i="43" s="1"/>
  <c r="X1509" i="43" s="1"/>
  <c r="AJ1591" i="43"/>
  <c r="U1508" i="43"/>
  <c r="U1509" i="43" s="1"/>
  <c r="S1682" i="43"/>
  <c r="S1683" i="43" s="1"/>
  <c r="P1882" i="43"/>
  <c r="M1881" i="43"/>
  <c r="U1378" i="43"/>
  <c r="W1603" i="43"/>
  <c r="W1609" i="43" s="1"/>
  <c r="W1683" i="43" s="1"/>
  <c r="X1645" i="43"/>
  <c r="X1651" i="43" s="1"/>
  <c r="T1787" i="43"/>
  <c r="X1281" i="43"/>
  <c r="X1283" i="43" s="1"/>
  <c r="X1289" i="43" s="1"/>
  <c r="X1355" i="43"/>
  <c r="X1378" i="43" s="1"/>
  <c r="AE1553" i="43"/>
  <c r="AE1559" i="43" s="1"/>
  <c r="X1682" i="43"/>
  <c r="U1787" i="43"/>
  <c r="L1491" i="43"/>
  <c r="AL1553" i="43"/>
  <c r="AL1559" i="43" s="1"/>
  <c r="AL1683" i="43"/>
  <c r="Q1651" i="43"/>
  <c r="Q1683" i="43" s="1"/>
  <c r="X1759" i="43"/>
  <c r="X1765" i="43" s="1"/>
  <c r="X1451" i="43"/>
  <c r="X1474" i="43"/>
  <c r="X1481" i="43"/>
  <c r="M1609" i="43"/>
  <c r="M1683" i="43" s="1"/>
  <c r="O1683" i="43"/>
  <c r="M1695" i="43"/>
  <c r="M1701" i="43" s="1"/>
  <c r="AB1787" i="43"/>
  <c r="M1764" i="43"/>
  <c r="M1765" i="43" s="1"/>
  <c r="AE1805" i="43"/>
  <c r="S1859" i="43"/>
  <c r="AA1509" i="43"/>
  <c r="AA1591" i="43" s="1"/>
  <c r="AE1508" i="43"/>
  <c r="AE1509" i="43" s="1"/>
  <c r="AE1591" i="43" s="1"/>
  <c r="AD1591" i="43"/>
  <c r="X1517" i="43"/>
  <c r="X1533" i="43"/>
  <c r="P1683" i="43"/>
  <c r="U1645" i="43"/>
  <c r="U1651" i="43" s="1"/>
  <c r="AE1682" i="43"/>
  <c r="S1701" i="43"/>
  <c r="S1787" i="43" s="1"/>
  <c r="AL1759" i="43"/>
  <c r="AL1765" i="43" s="1"/>
  <c r="AL1787" i="43" s="1"/>
  <c r="M1786" i="43"/>
  <c r="T1859" i="43"/>
  <c r="T1865" i="43" s="1"/>
  <c r="T1882" i="43" s="1"/>
  <c r="X1555" i="43"/>
  <c r="V1645" i="43"/>
  <c r="V1651" i="43" s="1"/>
  <c r="U1682" i="43"/>
  <c r="X1801" i="43"/>
  <c r="U1881" i="43"/>
  <c r="M1934" i="43"/>
  <c r="M1939" i="43"/>
  <c r="I2467" i="43"/>
  <c r="O2169" i="43"/>
  <c r="S2119" i="43"/>
  <c r="AL2446" i="43"/>
  <c r="U1608" i="43"/>
  <c r="AH1882" i="43"/>
  <c r="X1872" i="43"/>
  <c r="U1894" i="43"/>
  <c r="X1891" i="43"/>
  <c r="X1894" i="43" s="1"/>
  <c r="X1900" i="43" s="1"/>
  <c r="V1899" i="43"/>
  <c r="V1900" i="43" s="1"/>
  <c r="V1956" i="43" s="1"/>
  <c r="S1934" i="43"/>
  <c r="S1940" i="43" s="1"/>
  <c r="S1956" i="43" s="1"/>
  <c r="V1934" i="43"/>
  <c r="V1940" i="43" s="1"/>
  <c r="AE2169" i="43"/>
  <c r="P2169" i="43"/>
  <c r="AL1804" i="43"/>
  <c r="AL1805" i="43" s="1"/>
  <c r="AL1882" i="43" s="1"/>
  <c r="U1859" i="43"/>
  <c r="W1881" i="43"/>
  <c r="M1955" i="43"/>
  <c r="X1563" i="43"/>
  <c r="X1590" i="43" s="1"/>
  <c r="AE1786" i="43"/>
  <c r="R1805" i="43"/>
  <c r="R1882" i="43" s="1"/>
  <c r="S1864" i="43"/>
  <c r="X1869" i="43"/>
  <c r="X1881" i="43" s="1"/>
  <c r="X1878" i="43"/>
  <c r="L1956" i="43"/>
  <c r="U1934" i="43"/>
  <c r="U1940" i="43" s="1"/>
  <c r="M2113" i="43"/>
  <c r="M2119" i="43" s="1"/>
  <c r="M2169" i="43" s="1"/>
  <c r="AI2119" i="43"/>
  <c r="AI2169" i="43" s="1"/>
  <c r="M2168" i="43"/>
  <c r="W1859" i="43"/>
  <c r="W1865" i="43" s="1"/>
  <c r="W1882" i="43" s="1"/>
  <c r="AE1894" i="43"/>
  <c r="AE1900" i="43" s="1"/>
  <c r="AE1956" i="43" s="1"/>
  <c r="O1900" i="43"/>
  <c r="O1956" i="43" s="1"/>
  <c r="X1898" i="43"/>
  <c r="X1909" i="43"/>
  <c r="X1934" i="43" s="1"/>
  <c r="X1940" i="43" s="1"/>
  <c r="X1925" i="43"/>
  <c r="V1939" i="43"/>
  <c r="X1944" i="43"/>
  <c r="X1955" i="43" s="1"/>
  <c r="U1955" i="43"/>
  <c r="S2169" i="43"/>
  <c r="U1974" i="43"/>
  <c r="M1799" i="43"/>
  <c r="M1805" i="43" s="1"/>
  <c r="M1882" i="43" s="1"/>
  <c r="AA1865" i="43"/>
  <c r="X1861" i="43"/>
  <c r="AL1881" i="43"/>
  <c r="W1934" i="43"/>
  <c r="W1940" i="43" s="1"/>
  <c r="W1956" i="43" s="1"/>
  <c r="AC1940" i="43"/>
  <c r="AC1956" i="43" s="1"/>
  <c r="U1973" i="43"/>
  <c r="X1970" i="43"/>
  <c r="T2168" i="43"/>
  <c r="T2169" i="43" s="1"/>
  <c r="AL2467" i="43"/>
  <c r="AE2467" i="43"/>
  <c r="V1799" i="43"/>
  <c r="V1805" i="43" s="1"/>
  <c r="V1882" i="43" s="1"/>
  <c r="U1804" i="43"/>
  <c r="AE1859" i="43"/>
  <c r="AE1865" i="43" s="1"/>
  <c r="X2113" i="43"/>
  <c r="X2119" i="43" s="1"/>
  <c r="T1934" i="43"/>
  <c r="T1940" i="43" s="1"/>
  <c r="V2119" i="43"/>
  <c r="U1799" i="43"/>
  <c r="U1805" i="43" s="1"/>
  <c r="O1865" i="43"/>
  <c r="O1882" i="43" s="1"/>
  <c r="AL1934" i="43"/>
  <c r="AL1940" i="43" s="1"/>
  <c r="X2153" i="43"/>
  <c r="U1603" i="43"/>
  <c r="U1609" i="43" s="1"/>
  <c r="U1683" i="43" s="1"/>
  <c r="X1863" i="43"/>
  <c r="T1900" i="43"/>
  <c r="U2113" i="43"/>
  <c r="U2119" i="43" s="1"/>
  <c r="S1881" i="43"/>
  <c r="V1881" i="43"/>
  <c r="X1876" i="43"/>
  <c r="M1900" i="43"/>
  <c r="J1956" i="43"/>
  <c r="X1968" i="43"/>
  <c r="X1974" i="43" s="1"/>
  <c r="AL2169" i="43"/>
  <c r="J2169" i="43"/>
  <c r="U1864" i="43"/>
  <c r="U1899" i="43"/>
  <c r="AL2168" i="43"/>
  <c r="X2159" i="43"/>
  <c r="X2162" i="43"/>
  <c r="M2181" i="43"/>
  <c r="M2187" i="43" s="1"/>
  <c r="M2446" i="43" s="1"/>
  <c r="S2186" i="43"/>
  <c r="S2187" i="43" s="1"/>
  <c r="S2446" i="43" s="1"/>
  <c r="X2198" i="43"/>
  <c r="X2210" i="43"/>
  <c r="X2222" i="43"/>
  <c r="X2234" i="43"/>
  <c r="X2327" i="43"/>
  <c r="X2339" i="43"/>
  <c r="X2351" i="43"/>
  <c r="X2363" i="43"/>
  <c r="X2387" i="43"/>
  <c r="X2399" i="43"/>
  <c r="X2411" i="43"/>
  <c r="X2423" i="43"/>
  <c r="X2435" i="43"/>
  <c r="M2467" i="43"/>
  <c r="X2152" i="43"/>
  <c r="X2165" i="43"/>
  <c r="T2186" i="43"/>
  <c r="O2467" i="43"/>
  <c r="AI2467" i="43"/>
  <c r="AL2454" i="43"/>
  <c r="AL2455" i="43" s="1"/>
  <c r="T2181" i="43"/>
  <c r="T2187" i="43" s="1"/>
  <c r="P2467" i="43"/>
  <c r="X2148" i="43"/>
  <c r="X2155" i="43"/>
  <c r="X2158" i="43"/>
  <c r="J2446" i="43"/>
  <c r="AC2446" i="43"/>
  <c r="X2183" i="43"/>
  <c r="V2186" i="43"/>
  <c r="V2187" i="43" s="1"/>
  <c r="V2446" i="43" s="1"/>
  <c r="X2200" i="43"/>
  <c r="X2212" i="43"/>
  <c r="X2224" i="43"/>
  <c r="X2236" i="43"/>
  <c r="T2374" i="43"/>
  <c r="T2375" i="43" s="1"/>
  <c r="X2164" i="43"/>
  <c r="S2168" i="43"/>
  <c r="W2181" i="43"/>
  <c r="W2187" i="43" s="1"/>
  <c r="W2446" i="43" s="1"/>
  <c r="AE2187" i="43"/>
  <c r="S2467" i="43"/>
  <c r="R2169" i="43"/>
  <c r="AH2169" i="43"/>
  <c r="AH2467" i="43"/>
  <c r="X2181" i="43"/>
  <c r="X2187" i="43" s="1"/>
  <c r="X2185" i="43"/>
  <c r="X2369" i="43"/>
  <c r="X2375" i="43" s="1"/>
  <c r="AA2467" i="43"/>
  <c r="V2168" i="43"/>
  <c r="V2169" i="43" s="1"/>
  <c r="X2166" i="43"/>
  <c r="Q2187" i="43"/>
  <c r="Q2446" i="43" s="1"/>
  <c r="X2439" i="43"/>
  <c r="AB2467" i="43"/>
  <c r="W2168" i="43"/>
  <c r="W2169" i="43" s="1"/>
  <c r="J2467" i="43"/>
  <c r="X2146" i="43"/>
  <c r="X2168" i="43" s="1"/>
  <c r="X2156" i="43"/>
  <c r="AE2369" i="43"/>
  <c r="AE2375" i="43" s="1"/>
  <c r="X2379" i="43"/>
  <c r="X2445" i="43" s="1"/>
  <c r="X2450" i="43"/>
  <c r="X2454" i="43" s="1"/>
  <c r="X2455" i="43" s="1"/>
  <c r="U2369" i="43"/>
  <c r="U2375" i="43" s="1"/>
  <c r="U2446" i="43" s="1"/>
  <c r="U2374" i="43"/>
  <c r="AA184" i="32"/>
  <c r="AA202" i="32"/>
  <c r="AA257" i="32"/>
  <c r="AA231" i="32"/>
  <c r="AA50" i="32"/>
  <c r="AA85" i="32"/>
  <c r="AA10" i="32"/>
  <c r="N10" i="32"/>
  <c r="N50" i="32"/>
  <c r="Z380" i="32"/>
  <c r="Z425" i="32"/>
  <c r="Z470" i="32"/>
  <c r="N277" i="32"/>
  <c r="AA279" i="32"/>
  <c r="AA277" i="32" s="1"/>
  <c r="N449" i="32"/>
  <c r="AA148" i="32"/>
  <c r="AA146" i="32" s="1"/>
  <c r="Z357" i="32"/>
  <c r="Z523" i="32"/>
  <c r="N304" i="32"/>
  <c r="AA306" i="32"/>
  <c r="AA304" i="32" s="1"/>
  <c r="W184" i="32"/>
  <c r="W202" i="32"/>
  <c r="N257" i="32"/>
  <c r="N331" i="32"/>
  <c r="AA333" i="32"/>
  <c r="AA331" i="32" s="1"/>
  <c r="AS594" i="32"/>
  <c r="Z277" i="32"/>
  <c r="Z449" i="32"/>
  <c r="AJ594" i="32"/>
  <c r="W594" i="32"/>
  <c r="Z304" i="32"/>
  <c r="W231" i="32"/>
  <c r="Z331" i="32"/>
  <c r="N380" i="32"/>
  <c r="N425" i="32"/>
  <c r="N470" i="32"/>
  <c r="Z398" i="32"/>
  <c r="N523" i="32"/>
  <c r="N594" i="32" s="1"/>
  <c r="AA525" i="32"/>
  <c r="AA523" i="32" s="1"/>
  <c r="AA382" i="32"/>
  <c r="AA380" i="32" s="1"/>
  <c r="AA400" i="32"/>
  <c r="AA398" i="32" s="1"/>
  <c r="AA427" i="32"/>
  <c r="AA425" i="32" s="1"/>
  <c r="AA451" i="32"/>
  <c r="AA449" i="32" s="1"/>
  <c r="AA472" i="32"/>
  <c r="AA470" i="32" s="1"/>
  <c r="AA359" i="32"/>
  <c r="AA357" i="32" s="1"/>
  <c r="F85" i="2"/>
  <c r="F12" i="2"/>
  <c r="J54" i="22"/>
  <c r="H44" i="22"/>
  <c r="J44" i="22"/>
  <c r="M44" i="22"/>
  <c r="K44" i="22"/>
  <c r="K16" i="22"/>
  <c r="X48" i="68" l="1"/>
  <c r="X58" i="68" s="1"/>
  <c r="X8" i="42"/>
  <c r="X1379" i="43"/>
  <c r="X1956" i="43"/>
  <c r="V1591" i="43"/>
  <c r="AL803" i="43"/>
  <c r="AL831" i="43" s="1"/>
  <c r="U531" i="43"/>
  <c r="U601" i="43" s="1"/>
  <c r="S513" i="43"/>
  <c r="M601" i="43"/>
  <c r="U1900" i="43"/>
  <c r="U1956" i="43" s="1"/>
  <c r="X1591" i="43"/>
  <c r="X1490" i="43"/>
  <c r="X1491" i="43" s="1"/>
  <c r="V1052" i="43"/>
  <c r="X395" i="43"/>
  <c r="U2169" i="43"/>
  <c r="T1271" i="43"/>
  <c r="V951" i="43"/>
  <c r="V583" i="43"/>
  <c r="U849" i="43"/>
  <c r="U951" i="43" s="1"/>
  <c r="V293" i="43"/>
  <c r="V485" i="43"/>
  <c r="V513" i="43" s="1"/>
  <c r="U311" i="43"/>
  <c r="U395" i="43" s="1"/>
  <c r="U141" i="43"/>
  <c r="U174" i="43" s="1"/>
  <c r="M2466" i="43"/>
  <c r="M141" i="43"/>
  <c r="M174" i="43" s="1"/>
  <c r="X2169" i="43"/>
  <c r="AE2446" i="43"/>
  <c r="S1865" i="43"/>
  <c r="S1882" i="43" s="1"/>
  <c r="AL1956" i="43"/>
  <c r="AL1591" i="43"/>
  <c r="X1152" i="43"/>
  <c r="X407" i="43"/>
  <c r="X413" i="43" s="1"/>
  <c r="X513" i="43" s="1"/>
  <c r="AE2466" i="43"/>
  <c r="AE141" i="43"/>
  <c r="U1865" i="43"/>
  <c r="U1882" i="43" s="1"/>
  <c r="AE1882" i="43"/>
  <c r="S2466" i="43"/>
  <c r="X1787" i="43"/>
  <c r="T1052" i="43"/>
  <c r="AE831" i="43"/>
  <c r="AE174" i="43"/>
  <c r="AE1683" i="43"/>
  <c r="X1882" i="43"/>
  <c r="X1226" i="43"/>
  <c r="X1232" i="43" s="1"/>
  <c r="X1271" i="43" s="1"/>
  <c r="U1271" i="43"/>
  <c r="X830" i="43"/>
  <c r="X831" i="43" s="1"/>
  <c r="M1787" i="43"/>
  <c r="X1683" i="43"/>
  <c r="AE1491" i="43"/>
  <c r="S831" i="43"/>
  <c r="AL2466" i="43"/>
  <c r="V1683" i="43"/>
  <c r="V601" i="43"/>
  <c r="M1940" i="43"/>
  <c r="M1956" i="43" s="1"/>
  <c r="U1397" i="43"/>
  <c r="U1491" i="43" s="1"/>
  <c r="U1379" i="43"/>
  <c r="V744" i="43"/>
  <c r="X1153" i="43"/>
  <c r="X14" i="43"/>
  <c r="X20" i="43" s="1"/>
  <c r="X293" i="43"/>
  <c r="T2446" i="43"/>
  <c r="X2446" i="43"/>
  <c r="T1956" i="43"/>
  <c r="U1591" i="43"/>
  <c r="S1591" i="43"/>
  <c r="V1153" i="43"/>
  <c r="X950" i="43"/>
  <c r="X951" i="43" s="1"/>
  <c r="U1070" i="43"/>
  <c r="U1153" i="43" s="1"/>
  <c r="AE395" i="43"/>
  <c r="X135" i="43"/>
  <c r="X141" i="43" s="1"/>
  <c r="F10" i="2"/>
  <c r="E10" i="2"/>
  <c r="G10" i="2"/>
  <c r="J10" i="2"/>
  <c r="K10" i="2"/>
  <c r="L10" i="2"/>
  <c r="X174" i="43" l="1"/>
  <c r="L12" i="2"/>
  <c r="K12" i="2"/>
  <c r="G12" i="2"/>
  <c r="G89" i="2" l="1"/>
  <c r="F89" i="2"/>
  <c r="E89" i="2"/>
  <c r="G88" i="2"/>
  <c r="F88" i="2"/>
  <c r="E88" i="2"/>
  <c r="G87" i="2"/>
  <c r="F87" i="2"/>
  <c r="E87" i="2"/>
  <c r="G86" i="2"/>
  <c r="F86" i="2"/>
  <c r="E86" i="2"/>
  <c r="G85" i="2"/>
  <c r="E85" i="2"/>
  <c r="G84" i="2"/>
  <c r="F84" i="2"/>
  <c r="E84" i="2"/>
  <c r="G83" i="2"/>
  <c r="F83" i="2"/>
  <c r="E83" i="2"/>
  <c r="G82" i="2"/>
  <c r="F82" i="2"/>
  <c r="E82" i="2"/>
  <c r="G79" i="2"/>
  <c r="F79" i="2"/>
  <c r="E79" i="2"/>
  <c r="F78" i="2"/>
  <c r="E78" i="2"/>
  <c r="G77" i="2"/>
  <c r="F77" i="2"/>
  <c r="E77" i="2"/>
  <c r="G76" i="2"/>
  <c r="F76" i="2"/>
  <c r="E76" i="2"/>
  <c r="G75" i="2"/>
  <c r="F75" i="2"/>
  <c r="E75" i="2"/>
  <c r="G74" i="2"/>
  <c r="F74" i="2"/>
  <c r="E74" i="2"/>
  <c r="G71" i="2"/>
  <c r="F71" i="2"/>
  <c r="E71" i="2"/>
  <c r="G70" i="2"/>
  <c r="F70" i="2"/>
  <c r="E70" i="2"/>
  <c r="G69" i="2"/>
  <c r="F69" i="2"/>
  <c r="E69" i="2"/>
  <c r="G68" i="2"/>
  <c r="F68" i="2"/>
  <c r="E68" i="2"/>
  <c r="G67" i="2"/>
  <c r="F67" i="2"/>
  <c r="E67" i="2"/>
  <c r="G66" i="2"/>
  <c r="F66" i="2"/>
  <c r="E66" i="2"/>
  <c r="G65" i="2"/>
  <c r="F65" i="2"/>
  <c r="E65" i="2"/>
  <c r="G64" i="2"/>
  <c r="F64" i="2"/>
  <c r="E64" i="2"/>
  <c r="G63" i="2"/>
  <c r="F63" i="2"/>
  <c r="E63" i="2"/>
  <c r="G62" i="2"/>
  <c r="F62" i="2"/>
  <c r="E62" i="2"/>
  <c r="G61" i="2"/>
  <c r="F61" i="2"/>
  <c r="E61" i="2"/>
  <c r="G60" i="2"/>
  <c r="F60" i="2"/>
  <c r="E60" i="2"/>
  <c r="G59" i="2"/>
  <c r="F59" i="2"/>
  <c r="E59" i="2"/>
  <c r="G58" i="2"/>
  <c r="F58" i="2"/>
  <c r="E58" i="2"/>
  <c r="G57" i="2"/>
  <c r="F57" i="2"/>
  <c r="E57" i="2"/>
  <c r="G54" i="2"/>
  <c r="F54" i="2"/>
  <c r="E54" i="2"/>
  <c r="G53" i="2"/>
  <c r="F53" i="2"/>
  <c r="E53" i="2"/>
  <c r="L89" i="2"/>
  <c r="K89" i="2"/>
  <c r="L88" i="2"/>
  <c r="K88" i="2"/>
  <c r="L87" i="2"/>
  <c r="K87" i="2"/>
  <c r="L86" i="2"/>
  <c r="K86" i="2"/>
  <c r="L85" i="2"/>
  <c r="K85" i="2"/>
  <c r="L84" i="2"/>
  <c r="K84" i="2"/>
  <c r="L83" i="2"/>
  <c r="K83" i="2"/>
  <c r="L82" i="2"/>
  <c r="K82" i="2"/>
  <c r="L79" i="2"/>
  <c r="K79" i="2"/>
  <c r="L77" i="2"/>
  <c r="K77" i="2"/>
  <c r="L76" i="2"/>
  <c r="K76" i="2"/>
  <c r="L75" i="2"/>
  <c r="K75" i="2"/>
  <c r="L74" i="2"/>
  <c r="K74" i="2"/>
  <c r="L71" i="2"/>
  <c r="K71" i="2"/>
  <c r="L70" i="2"/>
  <c r="K70" i="2"/>
  <c r="L69" i="2"/>
  <c r="K69" i="2"/>
  <c r="L68" i="2"/>
  <c r="K68" i="2"/>
  <c r="L67" i="2"/>
  <c r="K67" i="2"/>
  <c r="L66" i="2"/>
  <c r="K66" i="2"/>
  <c r="L65" i="2"/>
  <c r="K65" i="2"/>
  <c r="L64" i="2"/>
  <c r="K64" i="2"/>
  <c r="L63" i="2"/>
  <c r="K63" i="2"/>
  <c r="L62" i="2"/>
  <c r="K62" i="2"/>
  <c r="L61" i="2"/>
  <c r="K61" i="2"/>
  <c r="L60" i="2"/>
  <c r="K60" i="2"/>
  <c r="L59" i="2"/>
  <c r="K59" i="2"/>
  <c r="L58" i="2"/>
  <c r="K58" i="2"/>
  <c r="L57" i="2"/>
  <c r="K57" i="2"/>
  <c r="L54" i="2"/>
  <c r="K54" i="2"/>
  <c r="L53" i="2"/>
  <c r="K53" i="2"/>
  <c r="L50" i="2"/>
  <c r="K50" i="2"/>
  <c r="L49" i="2"/>
  <c r="K49" i="2"/>
  <c r="L48" i="2"/>
  <c r="K48" i="2"/>
  <c r="L47" i="2"/>
  <c r="K47" i="2"/>
  <c r="L46" i="2"/>
  <c r="K46" i="2"/>
  <c r="L45" i="2"/>
  <c r="K45" i="2"/>
  <c r="L44" i="2"/>
  <c r="K44" i="2"/>
  <c r="L43" i="2"/>
  <c r="K43" i="2"/>
  <c r="L42" i="2"/>
  <c r="K42" i="2"/>
  <c r="L41" i="2"/>
  <c r="K41" i="2"/>
  <c r="L40" i="2"/>
  <c r="K40" i="2"/>
  <c r="L39" i="2"/>
  <c r="K39" i="2"/>
  <c r="G50" i="2"/>
  <c r="F50" i="2"/>
  <c r="E50" i="2"/>
  <c r="G49" i="2"/>
  <c r="F49" i="2"/>
  <c r="E49" i="2"/>
  <c r="G48" i="2"/>
  <c r="F48" i="2"/>
  <c r="E48" i="2"/>
  <c r="G47" i="2"/>
  <c r="F47" i="2"/>
  <c r="E47" i="2"/>
  <c r="G46" i="2"/>
  <c r="F46" i="2"/>
  <c r="E46" i="2"/>
  <c r="G45" i="2"/>
  <c r="F45" i="2"/>
  <c r="E45" i="2"/>
  <c r="G44" i="2"/>
  <c r="F44" i="2"/>
  <c r="E44" i="2"/>
  <c r="G43" i="2"/>
  <c r="F43" i="2"/>
  <c r="E43" i="2"/>
  <c r="G42" i="2"/>
  <c r="F42" i="2"/>
  <c r="E42" i="2"/>
  <c r="G41" i="2"/>
  <c r="F41" i="2"/>
  <c r="E41" i="2"/>
  <c r="G40" i="2"/>
  <c r="F40" i="2"/>
  <c r="E40" i="2"/>
  <c r="G39" i="2"/>
  <c r="F39" i="2"/>
  <c r="E39" i="2"/>
  <c r="G36" i="2"/>
  <c r="F36" i="2"/>
  <c r="E36" i="2"/>
  <c r="G35" i="2"/>
  <c r="F35" i="2"/>
  <c r="E35" i="2"/>
  <c r="G34" i="2"/>
  <c r="F34" i="2"/>
  <c r="E34" i="2"/>
  <c r="G33" i="2"/>
  <c r="F33" i="2"/>
  <c r="E33" i="2"/>
  <c r="G32" i="2"/>
  <c r="F32" i="2"/>
  <c r="E32" i="2"/>
  <c r="G31" i="2"/>
  <c r="F31" i="2"/>
  <c r="E31" i="2"/>
  <c r="L36" i="2"/>
  <c r="K36" i="2"/>
  <c r="L35" i="2"/>
  <c r="K35" i="2"/>
  <c r="L34" i="2"/>
  <c r="K34" i="2"/>
  <c r="L33" i="2"/>
  <c r="L32" i="2"/>
  <c r="K32" i="2"/>
  <c r="L31" i="2"/>
  <c r="K31" i="2"/>
  <c r="L28" i="2"/>
  <c r="K28" i="2"/>
  <c r="L27" i="2"/>
  <c r="K27" i="2"/>
  <c r="L26" i="2"/>
  <c r="K26" i="2"/>
  <c r="G28" i="2"/>
  <c r="F28" i="2"/>
  <c r="E28" i="2"/>
  <c r="G27" i="2"/>
  <c r="F27" i="2"/>
  <c r="E27" i="2"/>
  <c r="G26" i="2"/>
  <c r="F26" i="2"/>
  <c r="E26" i="2"/>
  <c r="K21" i="2"/>
  <c r="L21" i="2"/>
  <c r="K22" i="2"/>
  <c r="L22" i="2"/>
  <c r="E21" i="2"/>
  <c r="F21" i="2"/>
  <c r="G21" i="2"/>
  <c r="E22" i="2"/>
  <c r="F22" i="2"/>
  <c r="G22" i="2"/>
  <c r="L20" i="2"/>
  <c r="K20" i="2"/>
  <c r="F20" i="2"/>
  <c r="E20" i="2"/>
  <c r="I1929" i="2" l="1"/>
  <c r="H1929" i="2"/>
  <c r="I1928" i="2"/>
  <c r="H1928" i="2"/>
  <c r="I1927" i="2"/>
  <c r="I1920" i="2" s="1"/>
  <c r="H1927" i="2"/>
  <c r="I1926" i="2"/>
  <c r="H1926" i="2"/>
  <c r="I1925" i="2"/>
  <c r="H1925" i="2"/>
  <c r="I1924" i="2"/>
  <c r="H1924" i="2"/>
  <c r="I1923" i="2"/>
  <c r="H1923" i="2"/>
  <c r="I1922" i="2"/>
  <c r="H1922" i="2"/>
  <c r="I1921" i="2"/>
  <c r="H1921" i="2"/>
  <c r="L1920" i="2"/>
  <c r="K1920" i="2"/>
  <c r="G1920" i="2"/>
  <c r="H1920" i="2" s="1"/>
  <c r="F1920" i="2"/>
  <c r="E1920" i="2"/>
  <c r="I1919" i="2"/>
  <c r="H1919" i="2"/>
  <c r="I1918" i="2"/>
  <c r="H1918" i="2"/>
  <c r="I1917" i="2"/>
  <c r="H1917" i="2"/>
  <c r="I1916" i="2"/>
  <c r="H1916" i="2"/>
  <c r="O1915" i="2"/>
  <c r="N1915" i="2"/>
  <c r="M1915" i="2"/>
  <c r="I1915" i="2"/>
  <c r="H1915" i="2"/>
  <c r="O1914" i="2"/>
  <c r="N1914" i="2"/>
  <c r="M1914" i="2"/>
  <c r="I1914" i="2"/>
  <c r="H1914" i="2"/>
  <c r="I1913" i="2"/>
  <c r="H1913" i="2"/>
  <c r="L1912" i="2"/>
  <c r="K1912" i="2"/>
  <c r="G1912" i="2"/>
  <c r="H1912" i="2" s="1"/>
  <c r="F1912" i="2"/>
  <c r="E1912" i="2"/>
  <c r="I1911" i="2"/>
  <c r="H1911" i="2"/>
  <c r="I1910" i="2"/>
  <c r="H1910" i="2"/>
  <c r="I1909" i="2"/>
  <c r="H1909" i="2"/>
  <c r="I1908" i="2"/>
  <c r="H1908" i="2"/>
  <c r="I1907" i="2"/>
  <c r="H1907" i="2"/>
  <c r="I1906" i="2"/>
  <c r="H1906" i="2"/>
  <c r="I1905" i="2"/>
  <c r="H1905" i="2"/>
  <c r="I1904" i="2"/>
  <c r="H1904" i="2"/>
  <c r="I1903" i="2"/>
  <c r="H1903" i="2"/>
  <c r="I1902" i="2"/>
  <c r="H1902" i="2"/>
  <c r="I1901" i="2"/>
  <c r="H1901" i="2"/>
  <c r="I1900" i="2"/>
  <c r="H1900" i="2"/>
  <c r="I1899" i="2"/>
  <c r="H1899" i="2"/>
  <c r="I1898" i="2"/>
  <c r="H1898" i="2"/>
  <c r="I1897" i="2"/>
  <c r="H1897" i="2"/>
  <c r="I1896" i="2"/>
  <c r="H1896" i="2"/>
  <c r="L1895" i="2"/>
  <c r="K1895" i="2"/>
  <c r="G1895" i="2"/>
  <c r="I1895" i="2" s="1"/>
  <c r="F1895" i="2"/>
  <c r="E1895" i="2"/>
  <c r="I1894" i="2"/>
  <c r="H1894" i="2"/>
  <c r="I1893" i="2"/>
  <c r="H1893" i="2"/>
  <c r="I1892" i="2"/>
  <c r="H1892" i="2"/>
  <c r="L1891" i="2"/>
  <c r="K1891" i="2"/>
  <c r="I1891" i="2"/>
  <c r="H1891" i="2"/>
  <c r="G1891" i="2"/>
  <c r="F1891" i="2"/>
  <c r="E1891" i="2"/>
  <c r="I1890" i="2"/>
  <c r="H1890" i="2"/>
  <c r="O1889" i="2"/>
  <c r="N1889" i="2"/>
  <c r="M1889" i="2"/>
  <c r="I1889" i="2"/>
  <c r="H1889" i="2"/>
  <c r="I1888" i="2"/>
  <c r="H1888" i="2"/>
  <c r="I1887" i="2"/>
  <c r="H1887" i="2"/>
  <c r="I1886" i="2"/>
  <c r="H1886" i="2"/>
  <c r="O1885" i="2"/>
  <c r="N1885" i="2"/>
  <c r="M1885" i="2"/>
  <c r="I1885" i="2"/>
  <c r="H1885" i="2"/>
  <c r="I1884" i="2"/>
  <c r="H1884" i="2"/>
  <c r="I1883" i="2"/>
  <c r="H1883" i="2"/>
  <c r="I1882" i="2"/>
  <c r="H1882" i="2"/>
  <c r="O1881" i="2"/>
  <c r="N1881" i="2"/>
  <c r="M1881" i="2"/>
  <c r="I1881" i="2"/>
  <c r="H1881" i="2"/>
  <c r="I1880" i="2"/>
  <c r="H1880" i="2"/>
  <c r="I1879" i="2"/>
  <c r="H1879" i="2"/>
  <c r="I1878" i="2"/>
  <c r="H1878" i="2"/>
  <c r="L1877" i="2"/>
  <c r="K1877" i="2"/>
  <c r="I1877" i="2"/>
  <c r="H1877" i="2"/>
  <c r="G1877" i="2"/>
  <c r="F1877" i="2"/>
  <c r="E1877" i="2"/>
  <c r="I1876" i="2"/>
  <c r="H1876" i="2"/>
  <c r="I1875" i="2"/>
  <c r="H1875" i="2"/>
  <c r="I1874" i="2"/>
  <c r="H1874" i="2"/>
  <c r="O1873" i="2"/>
  <c r="N1873" i="2"/>
  <c r="M1873" i="2"/>
  <c r="I1873" i="2"/>
  <c r="H1873" i="2"/>
  <c r="O1872" i="2"/>
  <c r="N1872" i="2"/>
  <c r="M1872" i="2"/>
  <c r="I1872" i="2"/>
  <c r="H1872" i="2"/>
  <c r="O1871" i="2"/>
  <c r="N1871" i="2"/>
  <c r="M1871" i="2"/>
  <c r="I1871" i="2"/>
  <c r="H1871" i="2"/>
  <c r="I1870" i="2"/>
  <c r="H1870" i="2"/>
  <c r="L1869" i="2"/>
  <c r="K1869" i="2"/>
  <c r="I1869" i="2"/>
  <c r="H1869" i="2"/>
  <c r="G1869" i="2"/>
  <c r="F1869" i="2"/>
  <c r="E1869" i="2"/>
  <c r="O1868" i="2"/>
  <c r="N1868" i="2"/>
  <c r="M1868" i="2"/>
  <c r="I1868" i="2"/>
  <c r="H1868" i="2"/>
  <c r="I1867" i="2"/>
  <c r="H1867" i="2"/>
  <c r="O1866" i="2"/>
  <c r="N1866" i="2"/>
  <c r="M1866" i="2"/>
  <c r="I1866" i="2"/>
  <c r="H1866" i="2"/>
  <c r="I1865" i="2"/>
  <c r="H1865" i="2"/>
  <c r="L1864" i="2"/>
  <c r="L1856" i="2" s="1"/>
  <c r="L1854" i="2" s="1"/>
  <c r="K1864" i="2"/>
  <c r="G1864" i="2"/>
  <c r="I1864" i="2" s="1"/>
  <c r="F1864" i="2"/>
  <c r="E1864" i="2"/>
  <c r="I1863" i="2"/>
  <c r="H1863" i="2"/>
  <c r="O1862" i="2"/>
  <c r="N1862" i="2"/>
  <c r="M1862" i="2"/>
  <c r="I1862" i="2"/>
  <c r="H1862" i="2"/>
  <c r="O1861" i="2"/>
  <c r="N1861" i="2"/>
  <c r="M1861" i="2"/>
  <c r="I1861" i="2"/>
  <c r="H1861" i="2"/>
  <c r="O1860" i="2"/>
  <c r="N1860" i="2"/>
  <c r="M1860" i="2"/>
  <c r="I1860" i="2"/>
  <c r="H1860" i="2"/>
  <c r="I1859" i="2"/>
  <c r="H1859" i="2"/>
  <c r="M1858" i="2"/>
  <c r="L1858" i="2"/>
  <c r="K1858" i="2"/>
  <c r="I1858" i="2"/>
  <c r="G1858" i="2"/>
  <c r="H1858" i="2" s="1"/>
  <c r="F1858" i="2"/>
  <c r="E1858" i="2"/>
  <c r="I1857" i="2"/>
  <c r="H1857" i="2"/>
  <c r="F1856" i="2"/>
  <c r="F1854" i="2" s="1"/>
  <c r="E1856" i="2"/>
  <c r="E1854" i="2" s="1"/>
  <c r="I1853" i="2"/>
  <c r="H1853" i="2"/>
  <c r="I1852" i="2"/>
  <c r="H1852" i="2"/>
  <c r="I1851" i="2"/>
  <c r="H1851" i="2"/>
  <c r="I1850" i="2"/>
  <c r="H1850" i="2"/>
  <c r="I1849" i="2"/>
  <c r="H1849" i="2"/>
  <c r="I1848" i="2"/>
  <c r="H1848" i="2"/>
  <c r="I1847" i="2"/>
  <c r="I1840" i="2" s="1"/>
  <c r="H1847" i="2"/>
  <c r="I1846" i="2"/>
  <c r="H1846" i="2"/>
  <c r="I1845" i="2"/>
  <c r="H1845" i="2"/>
  <c r="I1844" i="2"/>
  <c r="H1844" i="2"/>
  <c r="I1843" i="2"/>
  <c r="H1843" i="2"/>
  <c r="I1842" i="2"/>
  <c r="H1842" i="2"/>
  <c r="I1841" i="2"/>
  <c r="H1841" i="2"/>
  <c r="L1840" i="2"/>
  <c r="K1840" i="2"/>
  <c r="G1840" i="2"/>
  <c r="H1840" i="2" s="1"/>
  <c r="F1840" i="2"/>
  <c r="E1840" i="2"/>
  <c r="I1839" i="2"/>
  <c r="H1839" i="2"/>
  <c r="I1838" i="2"/>
  <c r="H1838" i="2"/>
  <c r="I1837" i="2"/>
  <c r="H1837" i="2"/>
  <c r="I1836" i="2"/>
  <c r="H1836" i="2"/>
  <c r="O1835" i="2"/>
  <c r="N1835" i="2"/>
  <c r="M1835" i="2"/>
  <c r="I1835" i="2"/>
  <c r="H1835" i="2"/>
  <c r="O1834" i="2"/>
  <c r="N1834" i="2"/>
  <c r="M1834" i="2"/>
  <c r="I1834" i="2"/>
  <c r="H1834" i="2"/>
  <c r="I1833" i="2"/>
  <c r="H1833" i="2"/>
  <c r="L1832" i="2"/>
  <c r="K1832" i="2"/>
  <c r="G1832" i="2"/>
  <c r="H1832" i="2" s="1"/>
  <c r="F1832" i="2"/>
  <c r="E1832" i="2"/>
  <c r="I1831" i="2"/>
  <c r="H1831" i="2"/>
  <c r="I1830" i="2"/>
  <c r="H1830" i="2"/>
  <c r="I1829" i="2"/>
  <c r="H1829" i="2"/>
  <c r="I1828" i="2"/>
  <c r="H1828" i="2"/>
  <c r="I1827" i="2"/>
  <c r="H1827" i="2"/>
  <c r="I1826" i="2"/>
  <c r="H1826" i="2"/>
  <c r="I1825" i="2"/>
  <c r="H1825" i="2"/>
  <c r="I1824" i="2"/>
  <c r="H1824" i="2"/>
  <c r="I1823" i="2"/>
  <c r="H1823" i="2"/>
  <c r="I1822" i="2"/>
  <c r="H1822" i="2"/>
  <c r="I1821" i="2"/>
  <c r="H1821" i="2"/>
  <c r="I1820" i="2"/>
  <c r="H1820" i="2"/>
  <c r="I1819" i="2"/>
  <c r="H1819" i="2"/>
  <c r="I1818" i="2"/>
  <c r="H1818" i="2"/>
  <c r="I1817" i="2"/>
  <c r="H1817" i="2"/>
  <c r="I1816" i="2"/>
  <c r="H1816" i="2"/>
  <c r="L1815" i="2"/>
  <c r="K1815" i="2"/>
  <c r="G1815" i="2"/>
  <c r="I1815" i="2" s="1"/>
  <c r="F1815" i="2"/>
  <c r="E1815" i="2"/>
  <c r="I1814" i="2"/>
  <c r="H1814" i="2"/>
  <c r="I1813" i="2"/>
  <c r="H1813" i="2"/>
  <c r="I1812" i="2"/>
  <c r="H1812" i="2"/>
  <c r="L1811" i="2"/>
  <c r="K1811" i="2"/>
  <c r="I1811" i="2"/>
  <c r="H1811" i="2"/>
  <c r="G1811" i="2"/>
  <c r="F1811" i="2"/>
  <c r="E1811" i="2"/>
  <c r="I1810" i="2"/>
  <c r="H1810" i="2"/>
  <c r="O1809" i="2"/>
  <c r="N1809" i="2"/>
  <c r="M1809" i="2"/>
  <c r="I1809" i="2"/>
  <c r="H1809" i="2"/>
  <c r="I1808" i="2"/>
  <c r="H1808" i="2"/>
  <c r="I1807" i="2"/>
  <c r="H1807" i="2"/>
  <c r="I1806" i="2"/>
  <c r="H1806" i="2"/>
  <c r="O1805" i="2"/>
  <c r="N1805" i="2"/>
  <c r="M1805" i="2"/>
  <c r="I1805" i="2"/>
  <c r="H1805" i="2"/>
  <c r="I1804" i="2"/>
  <c r="H1804" i="2"/>
  <c r="I1803" i="2"/>
  <c r="H1803" i="2"/>
  <c r="I1802" i="2"/>
  <c r="H1802" i="2"/>
  <c r="O1801" i="2"/>
  <c r="N1801" i="2"/>
  <c r="M1801" i="2"/>
  <c r="I1801" i="2"/>
  <c r="H1801" i="2"/>
  <c r="I1800" i="2"/>
  <c r="H1800" i="2"/>
  <c r="I1799" i="2"/>
  <c r="H1799" i="2"/>
  <c r="I1798" i="2"/>
  <c r="H1798" i="2"/>
  <c r="L1797" i="2"/>
  <c r="K1797" i="2"/>
  <c r="I1797" i="2"/>
  <c r="H1797" i="2"/>
  <c r="G1797" i="2"/>
  <c r="F1797" i="2"/>
  <c r="E1797" i="2"/>
  <c r="I1796" i="2"/>
  <c r="H1796" i="2"/>
  <c r="I1795" i="2"/>
  <c r="H1795" i="2"/>
  <c r="I1794" i="2"/>
  <c r="H1794" i="2"/>
  <c r="O1793" i="2"/>
  <c r="N1793" i="2"/>
  <c r="M1793" i="2"/>
  <c r="I1793" i="2"/>
  <c r="H1793" i="2"/>
  <c r="O1792" i="2"/>
  <c r="N1792" i="2"/>
  <c r="M1792" i="2"/>
  <c r="I1792" i="2"/>
  <c r="H1792" i="2"/>
  <c r="O1791" i="2"/>
  <c r="N1791" i="2"/>
  <c r="M1791" i="2"/>
  <c r="I1791" i="2"/>
  <c r="H1791" i="2"/>
  <c r="I1790" i="2"/>
  <c r="H1790" i="2"/>
  <c r="L1789" i="2"/>
  <c r="K1789" i="2"/>
  <c r="G1789" i="2"/>
  <c r="I1789" i="2" s="1"/>
  <c r="F1789" i="2"/>
  <c r="E1789" i="2"/>
  <c r="O1788" i="2"/>
  <c r="N1788" i="2"/>
  <c r="M1788" i="2"/>
  <c r="I1788" i="2"/>
  <c r="H1788" i="2"/>
  <c r="I1787" i="2"/>
  <c r="H1787" i="2"/>
  <c r="O1786" i="2"/>
  <c r="N1786" i="2"/>
  <c r="M1786" i="2"/>
  <c r="I1786" i="2"/>
  <c r="H1786" i="2"/>
  <c r="I1785" i="2"/>
  <c r="H1785" i="2"/>
  <c r="L1784" i="2"/>
  <c r="L1776" i="2" s="1"/>
  <c r="L1774" i="2" s="1"/>
  <c r="K1784" i="2"/>
  <c r="G1784" i="2"/>
  <c r="I1784" i="2" s="1"/>
  <c r="F1784" i="2"/>
  <c r="E1784" i="2"/>
  <c r="I1783" i="2"/>
  <c r="H1783" i="2"/>
  <c r="O1782" i="2"/>
  <c r="N1782" i="2"/>
  <c r="M1782" i="2"/>
  <c r="I1782" i="2"/>
  <c r="H1782" i="2"/>
  <c r="O1781" i="2"/>
  <c r="N1781" i="2"/>
  <c r="M1781" i="2"/>
  <c r="I1781" i="2"/>
  <c r="H1781" i="2"/>
  <c r="O1780" i="2"/>
  <c r="N1780" i="2"/>
  <c r="M1780" i="2"/>
  <c r="I1780" i="2"/>
  <c r="H1780" i="2"/>
  <c r="I1779" i="2"/>
  <c r="H1779" i="2"/>
  <c r="L1778" i="2"/>
  <c r="K1778" i="2"/>
  <c r="K1776" i="2" s="1"/>
  <c r="G1778" i="2"/>
  <c r="I1778" i="2" s="1"/>
  <c r="F1778" i="2"/>
  <c r="E1778" i="2"/>
  <c r="I1777" i="2"/>
  <c r="H1777" i="2"/>
  <c r="F1776" i="2"/>
  <c r="F1774" i="2" s="1"/>
  <c r="E1776" i="2"/>
  <c r="E1774" i="2" s="1"/>
  <c r="I1773" i="2"/>
  <c r="H1773" i="2"/>
  <c r="I1772" i="2"/>
  <c r="H1772" i="2"/>
  <c r="I1771" i="2"/>
  <c r="H1771" i="2"/>
  <c r="I1770" i="2"/>
  <c r="H1770" i="2"/>
  <c r="I1689" i="2"/>
  <c r="H1689" i="2"/>
  <c r="I1688" i="2"/>
  <c r="H1688" i="2"/>
  <c r="I1687" i="2"/>
  <c r="H1687" i="2"/>
  <c r="I1686" i="2"/>
  <c r="H1686" i="2"/>
  <c r="I1685" i="2"/>
  <c r="H1685" i="2"/>
  <c r="I1684" i="2"/>
  <c r="H1684" i="2"/>
  <c r="I1683" i="2"/>
  <c r="H1683" i="2"/>
  <c r="I1682" i="2"/>
  <c r="H1682" i="2"/>
  <c r="I1681" i="2"/>
  <c r="H1681" i="2"/>
  <c r="L1680" i="2"/>
  <c r="K1680" i="2"/>
  <c r="I1680" i="2"/>
  <c r="H1680" i="2"/>
  <c r="G1680" i="2"/>
  <c r="F1680" i="2"/>
  <c r="E1680" i="2"/>
  <c r="I1679" i="2"/>
  <c r="H1679" i="2"/>
  <c r="I1678" i="2"/>
  <c r="H1678" i="2"/>
  <c r="I1677" i="2"/>
  <c r="H1677" i="2"/>
  <c r="I1676" i="2"/>
  <c r="H1676" i="2"/>
  <c r="O1675" i="2"/>
  <c r="N1675" i="2"/>
  <c r="M1675" i="2"/>
  <c r="I1675" i="2"/>
  <c r="H1675" i="2"/>
  <c r="O1674" i="2"/>
  <c r="N1674" i="2"/>
  <c r="M1674" i="2"/>
  <c r="I1674" i="2"/>
  <c r="H1674" i="2"/>
  <c r="I1673" i="2"/>
  <c r="H1673" i="2"/>
  <c r="L1672" i="2"/>
  <c r="K1672" i="2"/>
  <c r="G1672" i="2"/>
  <c r="F1672" i="2"/>
  <c r="E1672" i="2"/>
  <c r="I1671" i="2"/>
  <c r="H1671" i="2"/>
  <c r="I1670" i="2"/>
  <c r="H1670" i="2"/>
  <c r="I1669" i="2"/>
  <c r="H1669" i="2"/>
  <c r="I1668" i="2"/>
  <c r="H1668" i="2"/>
  <c r="I1667" i="2"/>
  <c r="H1667" i="2"/>
  <c r="I1666" i="2"/>
  <c r="H1666" i="2"/>
  <c r="I1665" i="2"/>
  <c r="H1665" i="2"/>
  <c r="I1664" i="2"/>
  <c r="H1664" i="2"/>
  <c r="I1663" i="2"/>
  <c r="H1663" i="2"/>
  <c r="I1662" i="2"/>
  <c r="H1662" i="2"/>
  <c r="I1661" i="2"/>
  <c r="H1661" i="2"/>
  <c r="I1660" i="2"/>
  <c r="H1660" i="2"/>
  <c r="I1659" i="2"/>
  <c r="H1659" i="2"/>
  <c r="I1658" i="2"/>
  <c r="H1658" i="2"/>
  <c r="I1657" i="2"/>
  <c r="H1657" i="2"/>
  <c r="I1656" i="2"/>
  <c r="H1656" i="2"/>
  <c r="L1655" i="2"/>
  <c r="K1655" i="2"/>
  <c r="I1655" i="2"/>
  <c r="H1655" i="2"/>
  <c r="G1655" i="2"/>
  <c r="F1655" i="2"/>
  <c r="E1655" i="2"/>
  <c r="I1654" i="2"/>
  <c r="H1654" i="2"/>
  <c r="I1653" i="2"/>
  <c r="H1653" i="2"/>
  <c r="I1652" i="2"/>
  <c r="H1652" i="2"/>
  <c r="L1651" i="2"/>
  <c r="K1651" i="2"/>
  <c r="I1651" i="2"/>
  <c r="G1651" i="2"/>
  <c r="H1651" i="2" s="1"/>
  <c r="F1651" i="2"/>
  <c r="E1651" i="2"/>
  <c r="I1650" i="2"/>
  <c r="H1650" i="2"/>
  <c r="O1649" i="2"/>
  <c r="N1649" i="2"/>
  <c r="M1649" i="2"/>
  <c r="I1649" i="2"/>
  <c r="H1649" i="2"/>
  <c r="I1648" i="2"/>
  <c r="H1648" i="2"/>
  <c r="I1647" i="2"/>
  <c r="H1647" i="2"/>
  <c r="I1646" i="2"/>
  <c r="H1646" i="2"/>
  <c r="O1645" i="2"/>
  <c r="N1645" i="2"/>
  <c r="M1645" i="2"/>
  <c r="I1645" i="2"/>
  <c r="H1645" i="2"/>
  <c r="I1644" i="2"/>
  <c r="H1644" i="2"/>
  <c r="I1643" i="2"/>
  <c r="H1643" i="2"/>
  <c r="I1642" i="2"/>
  <c r="H1642" i="2"/>
  <c r="O1641" i="2"/>
  <c r="N1641" i="2"/>
  <c r="M1641" i="2"/>
  <c r="I1641" i="2"/>
  <c r="H1641" i="2"/>
  <c r="I1640" i="2"/>
  <c r="H1640" i="2"/>
  <c r="I1639" i="2"/>
  <c r="H1639" i="2"/>
  <c r="I1638" i="2"/>
  <c r="H1638" i="2"/>
  <c r="L1637" i="2"/>
  <c r="K1637" i="2"/>
  <c r="I1637" i="2"/>
  <c r="G1637" i="2"/>
  <c r="H1637" i="2" s="1"/>
  <c r="F1637" i="2"/>
  <c r="E1637" i="2"/>
  <c r="I1636" i="2"/>
  <c r="H1636" i="2"/>
  <c r="I1635" i="2"/>
  <c r="H1635" i="2"/>
  <c r="I1634" i="2"/>
  <c r="H1634" i="2"/>
  <c r="O1633" i="2"/>
  <c r="N1633" i="2"/>
  <c r="M1633" i="2"/>
  <c r="I1633" i="2"/>
  <c r="H1633" i="2"/>
  <c r="O1632" i="2"/>
  <c r="N1632" i="2"/>
  <c r="M1632" i="2"/>
  <c r="I1632" i="2"/>
  <c r="H1632" i="2"/>
  <c r="O1631" i="2"/>
  <c r="N1631" i="2"/>
  <c r="M1631" i="2"/>
  <c r="I1631" i="2"/>
  <c r="H1631" i="2"/>
  <c r="I1630" i="2"/>
  <c r="H1630" i="2"/>
  <c r="L1629" i="2"/>
  <c r="K1629" i="2"/>
  <c r="G1629" i="2"/>
  <c r="H1629" i="2" s="1"/>
  <c r="F1629" i="2"/>
  <c r="E1629" i="2"/>
  <c r="O1628" i="2"/>
  <c r="N1628" i="2"/>
  <c r="M1628" i="2"/>
  <c r="I1628" i="2"/>
  <c r="H1628" i="2"/>
  <c r="I1627" i="2"/>
  <c r="H1627" i="2"/>
  <c r="O1626" i="2"/>
  <c r="N1626" i="2"/>
  <c r="M1626" i="2"/>
  <c r="I1626" i="2"/>
  <c r="H1626" i="2"/>
  <c r="I1625" i="2"/>
  <c r="H1625" i="2"/>
  <c r="L1624" i="2"/>
  <c r="K1624" i="2"/>
  <c r="G1624" i="2"/>
  <c r="I1624" i="2" s="1"/>
  <c r="F1624" i="2"/>
  <c r="E1624" i="2"/>
  <c r="I1623" i="2"/>
  <c r="H1623" i="2"/>
  <c r="O1622" i="2"/>
  <c r="N1622" i="2"/>
  <c r="M1622" i="2"/>
  <c r="I1622" i="2"/>
  <c r="H1622" i="2"/>
  <c r="O1621" i="2"/>
  <c r="N1621" i="2"/>
  <c r="M1621" i="2"/>
  <c r="I1621" i="2"/>
  <c r="H1621" i="2"/>
  <c r="O1620" i="2"/>
  <c r="N1620" i="2"/>
  <c r="M1620" i="2"/>
  <c r="I1620" i="2"/>
  <c r="H1620" i="2"/>
  <c r="I1619" i="2"/>
  <c r="H1619" i="2"/>
  <c r="L1618" i="2"/>
  <c r="L1616" i="2" s="1"/>
  <c r="L1614" i="2" s="1"/>
  <c r="K1618" i="2"/>
  <c r="I1618" i="2"/>
  <c r="G1618" i="2"/>
  <c r="M1618" i="2" s="1"/>
  <c r="F1618" i="2"/>
  <c r="F1616" i="2" s="1"/>
  <c r="F1614" i="2" s="1"/>
  <c r="E1618" i="2"/>
  <c r="E1616" i="2" s="1"/>
  <c r="E1614" i="2" s="1"/>
  <c r="I1617" i="2"/>
  <c r="H1617" i="2"/>
  <c r="I1613" i="2"/>
  <c r="H1613" i="2"/>
  <c r="I1612" i="2"/>
  <c r="H1612" i="2"/>
  <c r="I1611" i="2"/>
  <c r="H1611" i="2"/>
  <c r="I1610" i="2"/>
  <c r="H1610" i="2"/>
  <c r="K1774" i="2" l="1"/>
  <c r="J35" i="54"/>
  <c r="K1856" i="2"/>
  <c r="K1854" i="2" s="1"/>
  <c r="N1854" i="2"/>
  <c r="O1854" i="2"/>
  <c r="M1854" i="2"/>
  <c r="H1789" i="2"/>
  <c r="M1774" i="2"/>
  <c r="N1774" i="2"/>
  <c r="M1778" i="2"/>
  <c r="O1774" i="2"/>
  <c r="H1778" i="2"/>
  <c r="G1856" i="2"/>
  <c r="I1912" i="2"/>
  <c r="H1895" i="2"/>
  <c r="H1864" i="2"/>
  <c r="G1776" i="2"/>
  <c r="H1784" i="2"/>
  <c r="I1832" i="2"/>
  <c r="H1815" i="2"/>
  <c r="H1672" i="2"/>
  <c r="K1616" i="2"/>
  <c r="K1614" i="2" s="1"/>
  <c r="I1629" i="2"/>
  <c r="M1614" i="2"/>
  <c r="N1614" i="2"/>
  <c r="O1614" i="2"/>
  <c r="I1672" i="2"/>
  <c r="H1618" i="2"/>
  <c r="G1616" i="2"/>
  <c r="H1624" i="2"/>
  <c r="M10" i="64"/>
  <c r="I1856" i="2" l="1"/>
  <c r="G1854" i="2"/>
  <c r="H1856" i="2"/>
  <c r="I1776" i="2"/>
  <c r="G1774" i="2"/>
  <c r="H1776" i="2"/>
  <c r="I1616" i="2"/>
  <c r="G1614" i="2"/>
  <c r="H1616" i="2"/>
  <c r="F24" i="57"/>
  <c r="F8" i="57"/>
  <c r="F17" i="57"/>
  <c r="I1854" i="2" l="1"/>
  <c r="H1854" i="2"/>
  <c r="I1774" i="2"/>
  <c r="H1774" i="2"/>
  <c r="I1614" i="2"/>
  <c r="H1614" i="2"/>
  <c r="F7" i="57"/>
  <c r="M41" i="22" l="1"/>
  <c r="J41" i="22"/>
  <c r="E41" i="22"/>
  <c r="F41" i="22" s="1"/>
  <c r="Q6932" i="23" l="1"/>
  <c r="N6932" i="23"/>
  <c r="J6931" i="23"/>
  <c r="K6931" i="23" s="1"/>
  <c r="J6930" i="23"/>
  <c r="K6930" i="23" s="1"/>
  <c r="J6929" i="23"/>
  <c r="K6929" i="23" s="1"/>
  <c r="J6928" i="23"/>
  <c r="K6928" i="23" s="1"/>
  <c r="J6927" i="23"/>
  <c r="K6927" i="23" s="1"/>
  <c r="J6926" i="23"/>
  <c r="K6926" i="23" s="1"/>
  <c r="J6925" i="23"/>
  <c r="K6925" i="23" s="1"/>
  <c r="J6924" i="23"/>
  <c r="K6924" i="23" s="1"/>
  <c r="J6923" i="23"/>
  <c r="K6923" i="23" s="1"/>
  <c r="J6922" i="23"/>
  <c r="K6922" i="23" s="1"/>
  <c r="J6921" i="23"/>
  <c r="K6921" i="23" s="1"/>
  <c r="J6920" i="23"/>
  <c r="K6920" i="23" s="1"/>
  <c r="J6919" i="23"/>
  <c r="K6919" i="23" s="1"/>
  <c r="J6918" i="23"/>
  <c r="K6918" i="23" s="1"/>
  <c r="J6917" i="23"/>
  <c r="K6917" i="23" s="1"/>
  <c r="J6916" i="23"/>
  <c r="K6916" i="23" s="1"/>
  <c r="J6915" i="23"/>
  <c r="K6915" i="23" s="1"/>
  <c r="J6914" i="23"/>
  <c r="K6914" i="23" s="1"/>
  <c r="J6913" i="23"/>
  <c r="K6913" i="23" s="1"/>
  <c r="J6912" i="23"/>
  <c r="K6912" i="23" s="1"/>
  <c r="J6911" i="23"/>
  <c r="K6911" i="23" s="1"/>
  <c r="J6910" i="23"/>
  <c r="K6910" i="23" s="1"/>
  <c r="J6909" i="23"/>
  <c r="K6909" i="23" s="1"/>
  <c r="J6908" i="23"/>
  <c r="K6908" i="23" s="1"/>
  <c r="J6907" i="23"/>
  <c r="K6907" i="23" s="1"/>
  <c r="J6906" i="23"/>
  <c r="K6906" i="23" s="1"/>
  <c r="J6905" i="23"/>
  <c r="K6905" i="23" s="1"/>
  <c r="J6904" i="23"/>
  <c r="K6904" i="23" s="1"/>
  <c r="J6903" i="23"/>
  <c r="K6903" i="23" s="1"/>
  <c r="J6902" i="23"/>
  <c r="K6902" i="23" s="1"/>
  <c r="J6901" i="23"/>
  <c r="K6901" i="23" s="1"/>
  <c r="J6900" i="23"/>
  <c r="K6900" i="23" s="1"/>
  <c r="J6899" i="23"/>
  <c r="K6899" i="23" s="1"/>
  <c r="J6898" i="23"/>
  <c r="K6898" i="23" s="1"/>
  <c r="J6897" i="23"/>
  <c r="K6897" i="23" s="1"/>
  <c r="J6896" i="23"/>
  <c r="K6896" i="23" s="1"/>
  <c r="J6895" i="23"/>
  <c r="K6895" i="23" s="1"/>
  <c r="J6894" i="23"/>
  <c r="K6894" i="23" s="1"/>
  <c r="J6893" i="23"/>
  <c r="K6893" i="23" s="1"/>
  <c r="Q6892" i="23"/>
  <c r="N6892" i="23"/>
  <c r="J6891" i="23"/>
  <c r="K6891" i="23" s="1"/>
  <c r="J6890" i="23"/>
  <c r="K6890" i="23" s="1"/>
  <c r="J6889" i="23"/>
  <c r="K6889" i="23" s="1"/>
  <c r="J6888" i="23"/>
  <c r="K6888" i="23" s="1"/>
  <c r="J6887" i="23"/>
  <c r="K6887" i="23" s="1"/>
  <c r="J6886" i="23"/>
  <c r="K6886" i="23" s="1"/>
  <c r="J6885" i="23"/>
  <c r="K6885" i="23" s="1"/>
  <c r="J6884" i="23"/>
  <c r="K6884" i="23" s="1"/>
  <c r="J6883" i="23"/>
  <c r="K6883" i="23" s="1"/>
  <c r="J6882" i="23"/>
  <c r="K6882" i="23" s="1"/>
  <c r="J6881" i="23"/>
  <c r="K6881" i="23" s="1"/>
  <c r="J6880" i="23"/>
  <c r="K6880" i="23" s="1"/>
  <c r="J6879" i="23"/>
  <c r="K6879" i="23" s="1"/>
  <c r="J6878" i="23"/>
  <c r="K6878" i="23" s="1"/>
  <c r="J6877" i="23"/>
  <c r="K6877" i="23" s="1"/>
  <c r="J6876" i="23"/>
  <c r="K6876" i="23" s="1"/>
  <c r="J6875" i="23"/>
  <c r="K6875" i="23" s="1"/>
  <c r="J6874" i="23"/>
  <c r="K6874" i="23" s="1"/>
  <c r="J6873" i="23"/>
  <c r="K6873" i="23" s="1"/>
  <c r="J6872" i="23"/>
  <c r="K6872" i="23" s="1"/>
  <c r="J6871" i="23"/>
  <c r="K6871" i="23" s="1"/>
  <c r="J6870" i="23"/>
  <c r="K6870" i="23" s="1"/>
  <c r="Q6848" i="23"/>
  <c r="L6848" i="23"/>
  <c r="N6848" i="23" s="1"/>
  <c r="G6848" i="23"/>
  <c r="Q6808" i="23"/>
  <c r="N6808" i="23"/>
  <c r="J6808" i="23"/>
  <c r="K6808" i="23" s="1"/>
  <c r="Q6742" i="23"/>
  <c r="P6742" i="23"/>
  <c r="Q6741" i="23"/>
  <c r="P6741" i="23"/>
  <c r="Q6694" i="23"/>
  <c r="Q6693" i="23"/>
  <c r="Q6692" i="23"/>
  <c r="Q6691" i="23"/>
  <c r="Q6690" i="23"/>
  <c r="Q6689" i="23"/>
  <c r="Q6688" i="23"/>
  <c r="Q6687" i="23"/>
  <c r="Q6686" i="23"/>
  <c r="Q6685" i="23"/>
  <c r="Q6684" i="23"/>
  <c r="Q6683" i="23"/>
  <c r="Q6682" i="23"/>
  <c r="Q6681" i="23"/>
  <c r="Q6680" i="23"/>
  <c r="Q6679" i="23"/>
  <c r="Q6678" i="23"/>
  <c r="N6678" i="23"/>
  <c r="Q6677" i="23"/>
  <c r="N6677" i="23"/>
  <c r="Q6676" i="23"/>
  <c r="N6676" i="23"/>
  <c r="Q6675" i="23"/>
  <c r="N6675" i="23"/>
  <c r="J6674" i="23"/>
  <c r="K6674" i="23" s="1"/>
  <c r="J6673" i="23"/>
  <c r="K6673" i="23" s="1"/>
  <c r="J6672" i="23"/>
  <c r="K6672" i="23" s="1"/>
  <c r="J6671" i="23"/>
  <c r="K6671" i="23" s="1"/>
  <c r="J6670" i="23"/>
  <c r="K6670" i="23" s="1"/>
  <c r="J6669" i="23"/>
  <c r="K6669" i="23" s="1"/>
  <c r="J6668" i="23"/>
  <c r="K6668" i="23" s="1"/>
  <c r="J6667" i="23"/>
  <c r="K6667" i="23" s="1"/>
  <c r="J6666" i="23"/>
  <c r="K6666" i="23" s="1"/>
  <c r="J6665" i="23"/>
  <c r="K6665" i="23" s="1"/>
  <c r="J6664" i="23"/>
  <c r="K6664" i="23" s="1"/>
  <c r="J6663" i="23"/>
  <c r="K6663" i="23" s="1"/>
  <c r="J6662" i="23"/>
  <c r="K6662" i="23" s="1"/>
  <c r="J6661" i="23"/>
  <c r="K6661" i="23" s="1"/>
  <c r="J6660" i="23"/>
  <c r="K6660" i="23" s="1"/>
  <c r="J6659" i="23"/>
  <c r="K6659" i="23" s="1"/>
  <c r="J6658" i="23"/>
  <c r="K6658" i="23" s="1"/>
  <c r="J6657" i="23"/>
  <c r="K6657" i="23" s="1"/>
  <c r="J6656" i="23"/>
  <c r="K6656" i="23" s="1"/>
  <c r="J6655" i="23"/>
  <c r="K6655" i="23" s="1"/>
  <c r="J6654" i="23"/>
  <c r="K6654" i="23" s="1"/>
  <c r="J6653" i="23"/>
  <c r="K6653" i="23" s="1"/>
  <c r="J6652" i="23"/>
  <c r="K6652" i="23" s="1"/>
  <c r="J6651" i="23"/>
  <c r="K6651" i="23" s="1"/>
  <c r="J6650" i="23"/>
  <c r="K6650" i="23" s="1"/>
  <c r="J6649" i="23"/>
  <c r="K6649" i="23" s="1"/>
  <c r="J6648" i="23"/>
  <c r="K6648" i="23" s="1"/>
  <c r="J6647" i="23"/>
  <c r="K6647" i="23" s="1"/>
  <c r="J6646" i="23"/>
  <c r="K6646" i="23" s="1"/>
  <c r="J6645" i="23"/>
  <c r="K6645" i="23" s="1"/>
  <c r="J6644" i="23"/>
  <c r="K6644" i="23" s="1"/>
  <c r="J6643" i="23"/>
  <c r="K6643" i="23" s="1"/>
  <c r="J6642" i="23"/>
  <c r="K6642" i="23" s="1"/>
  <c r="J6641" i="23"/>
  <c r="K6641" i="23" s="1"/>
  <c r="J6640" i="23"/>
  <c r="K6640" i="23" s="1"/>
  <c r="J6639" i="23"/>
  <c r="K6639" i="23" s="1"/>
  <c r="J6638" i="23"/>
  <c r="K6638" i="23" s="1"/>
  <c r="J6637" i="23"/>
  <c r="K6637" i="23" s="1"/>
  <c r="J6636" i="23"/>
  <c r="K6636" i="23" s="1"/>
  <c r="J6635" i="23"/>
  <c r="K6635" i="23" s="1"/>
  <c r="J6634" i="23"/>
  <c r="K6634" i="23" s="1"/>
  <c r="J6633" i="23"/>
  <c r="K6633" i="23" s="1"/>
  <c r="J6632" i="23"/>
  <c r="K6632" i="23" s="1"/>
  <c r="J6631" i="23"/>
  <c r="K6631" i="23" s="1"/>
  <c r="J6630" i="23"/>
  <c r="K6630" i="23" s="1"/>
  <c r="J6629" i="23"/>
  <c r="K6629" i="23" s="1"/>
  <c r="J6628" i="23"/>
  <c r="K6628" i="23" s="1"/>
  <c r="J6627" i="23"/>
  <c r="K6627" i="23" s="1"/>
  <c r="J6626" i="23"/>
  <c r="K6626" i="23" s="1"/>
  <c r="J6625" i="23"/>
  <c r="K6625" i="23" s="1"/>
  <c r="J6624" i="23"/>
  <c r="K6624" i="23" s="1"/>
  <c r="J6623" i="23"/>
  <c r="K6623" i="23" s="1"/>
  <c r="J6622" i="23"/>
  <c r="K6622" i="23" s="1"/>
  <c r="J6621" i="23"/>
  <c r="K6621" i="23" s="1"/>
  <c r="J6620" i="23"/>
  <c r="K6620" i="23" s="1"/>
  <c r="J6619" i="23"/>
  <c r="K6619" i="23" s="1"/>
  <c r="J6618" i="23"/>
  <c r="K6618" i="23" s="1"/>
  <c r="J6617" i="23"/>
  <c r="K6617" i="23" s="1"/>
  <c r="J6616" i="23"/>
  <c r="K6616" i="23" s="1"/>
  <c r="Q6615" i="23"/>
  <c r="N6615" i="23"/>
  <c r="Q6614" i="23"/>
  <c r="N6614" i="23"/>
  <c r="Q6613" i="23"/>
  <c r="N6613" i="23"/>
  <c r="Q6612" i="23"/>
  <c r="N6612" i="23"/>
  <c r="Q6611" i="23"/>
  <c r="J6611" i="23"/>
  <c r="K6611" i="23" s="1"/>
  <c r="Q6610" i="23"/>
  <c r="J6610" i="23"/>
  <c r="K6610" i="23" s="1"/>
  <c r="Q6609" i="23"/>
  <c r="J6609" i="23"/>
  <c r="K6609" i="23" s="1"/>
  <c r="Q6608" i="23"/>
  <c r="J6608" i="23"/>
  <c r="K6608" i="23" s="1"/>
  <c r="Q6607" i="23"/>
  <c r="J6607" i="23"/>
  <c r="K6607" i="23" s="1"/>
  <c r="Q6606" i="23"/>
  <c r="J6606" i="23"/>
  <c r="K6606" i="23" s="1"/>
  <c r="Q6605" i="23"/>
  <c r="J6605" i="23"/>
  <c r="K6605" i="23" s="1"/>
  <c r="Q6604" i="23"/>
  <c r="J6604" i="23"/>
  <c r="K6604" i="23" s="1"/>
  <c r="Q6603" i="23"/>
  <c r="J6603" i="23"/>
  <c r="K6603" i="23" s="1"/>
  <c r="Q6602" i="23"/>
  <c r="J6602" i="23"/>
  <c r="K6602" i="23" s="1"/>
  <c r="Q6601" i="23"/>
  <c r="J6601" i="23"/>
  <c r="K6601" i="23" s="1"/>
  <c r="Q6600" i="23"/>
  <c r="J6600" i="23"/>
  <c r="K6600" i="23" s="1"/>
  <c r="Q6599" i="23"/>
  <c r="J6599" i="23"/>
  <c r="K6599" i="23" s="1"/>
  <c r="Q6598" i="23"/>
  <c r="J6598" i="23"/>
  <c r="K6598" i="23" s="1"/>
  <c r="Q6597" i="23"/>
  <c r="J6597" i="23"/>
  <c r="K6597" i="23" s="1"/>
  <c r="Q6596" i="23"/>
  <c r="J6596" i="23"/>
  <c r="K6596" i="23" s="1"/>
  <c r="Q6595" i="23"/>
  <c r="J6595" i="23"/>
  <c r="K6595" i="23" s="1"/>
  <c r="Q6594" i="23"/>
  <c r="J6594" i="23"/>
  <c r="K6594" i="23" s="1"/>
  <c r="Q6593" i="23"/>
  <c r="J6593" i="23"/>
  <c r="K6593" i="23" s="1"/>
  <c r="Q6592" i="23"/>
  <c r="J6592" i="23"/>
  <c r="K6592" i="23" s="1"/>
  <c r="Q6591" i="23"/>
  <c r="J6591" i="23"/>
  <c r="K6591" i="23" s="1"/>
  <c r="Q6590" i="23"/>
  <c r="J6590" i="23"/>
  <c r="K6590" i="23" s="1"/>
  <c r="Q6589" i="23"/>
  <c r="J6589" i="23"/>
  <c r="K6589" i="23" s="1"/>
  <c r="Q6588" i="23"/>
  <c r="J6588" i="23"/>
  <c r="K6588" i="23" s="1"/>
  <c r="Q6587" i="23"/>
  <c r="J6587" i="23"/>
  <c r="K6587" i="23" s="1"/>
  <c r="Q6586" i="23"/>
  <c r="J6586" i="23"/>
  <c r="K6586" i="23" s="1"/>
  <c r="Q6585" i="23"/>
  <c r="J6585" i="23"/>
  <c r="K6585" i="23" s="1"/>
  <c r="Q6584" i="23"/>
  <c r="J6584" i="23"/>
  <c r="K6584" i="23" s="1"/>
  <c r="Q6583" i="23"/>
  <c r="J6583" i="23"/>
  <c r="K6583" i="23" s="1"/>
  <c r="Q6582" i="23"/>
  <c r="J6582" i="23"/>
  <c r="K6582" i="23" s="1"/>
  <c r="Q6417" i="23"/>
  <c r="N6417" i="23"/>
  <c r="J6417" i="23"/>
  <c r="K6417" i="23" s="1"/>
  <c r="Q6416" i="23"/>
  <c r="N6416" i="23"/>
  <c r="J6416" i="23"/>
  <c r="K6416" i="23" s="1"/>
  <c r="Q6415" i="23"/>
  <c r="N6415" i="23"/>
  <c r="J6415" i="23"/>
  <c r="K6415" i="23" s="1"/>
  <c r="Q6414" i="23"/>
  <c r="N6414" i="23"/>
  <c r="J6414" i="23"/>
  <c r="K6414" i="23" s="1"/>
  <c r="Q6413" i="23"/>
  <c r="N6413" i="23"/>
  <c r="J6413" i="23"/>
  <c r="K6413" i="23" s="1"/>
  <c r="Q6412" i="23"/>
  <c r="N6412" i="23"/>
  <c r="J6412" i="23"/>
  <c r="K6412" i="23" s="1"/>
  <c r="Q6411" i="23"/>
  <c r="N6411" i="23"/>
  <c r="J6411" i="23"/>
  <c r="K6411" i="23" s="1"/>
  <c r="Q6410" i="23"/>
  <c r="N6410" i="23"/>
  <c r="J6410" i="23"/>
  <c r="K6410" i="23" s="1"/>
  <c r="Q6409" i="23"/>
  <c r="N6409" i="23"/>
  <c r="J6409" i="23"/>
  <c r="K6409" i="23" s="1"/>
  <c r="Q6408" i="23"/>
  <c r="N6408" i="23"/>
  <c r="J6408" i="23"/>
  <c r="K6408" i="23" s="1"/>
  <c r="Q6407" i="23"/>
  <c r="N6407" i="23"/>
  <c r="J6407" i="23"/>
  <c r="K6407" i="23" s="1"/>
  <c r="Q6406" i="23"/>
  <c r="N6406" i="23"/>
  <c r="J6406" i="23"/>
  <c r="K6406" i="23" s="1"/>
  <c r="Q6405" i="23"/>
  <c r="N6405" i="23"/>
  <c r="J6405" i="23"/>
  <c r="K6405" i="23" s="1"/>
  <c r="Q6404" i="23"/>
  <c r="N6404" i="23"/>
  <c r="J6404" i="23"/>
  <c r="K6404" i="23" s="1"/>
  <c r="Q6403" i="23"/>
  <c r="N6403" i="23"/>
  <c r="J6403" i="23"/>
  <c r="K6403" i="23" s="1"/>
  <c r="Q6402" i="23"/>
  <c r="N6402" i="23"/>
  <c r="J6402" i="23"/>
  <c r="K6402" i="23" s="1"/>
  <c r="Q6401" i="23"/>
  <c r="N6401" i="23"/>
  <c r="J6401" i="23"/>
  <c r="K6401" i="23" s="1"/>
  <c r="Q6400" i="23"/>
  <c r="N6400" i="23"/>
  <c r="J6400" i="23"/>
  <c r="K6400" i="23" s="1"/>
  <c r="Q6399" i="23"/>
  <c r="N6399" i="23"/>
  <c r="J6399" i="23"/>
  <c r="K6399" i="23" s="1"/>
  <c r="Q6398" i="23"/>
  <c r="N6398" i="23"/>
  <c r="J6398" i="23"/>
  <c r="K6398" i="23" s="1"/>
  <c r="Q6397" i="23"/>
  <c r="N6397" i="23"/>
  <c r="J6397" i="23"/>
  <c r="K6397" i="23" s="1"/>
  <c r="Q6396" i="23"/>
  <c r="N6396" i="23"/>
  <c r="J6396" i="23"/>
  <c r="K6396" i="23" s="1"/>
  <c r="Q6395" i="23"/>
  <c r="N6395" i="23"/>
  <c r="J6395" i="23"/>
  <c r="K6395" i="23" s="1"/>
  <c r="Q6394" i="23"/>
  <c r="N6394" i="23"/>
  <c r="J6394" i="23"/>
  <c r="K6394" i="23" s="1"/>
  <c r="Q6393" i="23"/>
  <c r="N6393" i="23"/>
  <c r="J6393" i="23"/>
  <c r="K6393" i="23" s="1"/>
  <c r="Q6392" i="23"/>
  <c r="N6392" i="23"/>
  <c r="J6392" i="23"/>
  <c r="K6392" i="23" s="1"/>
  <c r="Q6391" i="23"/>
  <c r="N6391" i="23"/>
  <c r="J6391" i="23"/>
  <c r="K6391" i="23" s="1"/>
  <c r="Q6390" i="23"/>
  <c r="N6390" i="23"/>
  <c r="J6390" i="23"/>
  <c r="K6390" i="23" s="1"/>
  <c r="Q6389" i="23"/>
  <c r="N6389" i="23"/>
  <c r="J6389" i="23"/>
  <c r="K6389" i="23" s="1"/>
  <c r="Q6388" i="23"/>
  <c r="N6388" i="23"/>
  <c r="J6388" i="23"/>
  <c r="K6388" i="23" s="1"/>
  <c r="Q6387" i="23"/>
  <c r="N6387" i="23"/>
  <c r="J6387" i="23"/>
  <c r="K6387" i="23" s="1"/>
  <c r="Q6386" i="23"/>
  <c r="L6386" i="23"/>
  <c r="N6386" i="23" s="1"/>
  <c r="G6386" i="23"/>
  <c r="Q6385" i="23"/>
  <c r="N6385" i="23"/>
  <c r="J6385" i="23"/>
  <c r="K6385" i="23" s="1"/>
  <c r="Q6384" i="23"/>
  <c r="N6384" i="23"/>
  <c r="J6384" i="23"/>
  <c r="K6384" i="23" s="1"/>
  <c r="Q6383" i="23"/>
  <c r="N6383" i="23"/>
  <c r="Q6382" i="23"/>
  <c r="N6382" i="23"/>
  <c r="J6381" i="23"/>
  <c r="K6381" i="23" s="1"/>
  <c r="J6380" i="23"/>
  <c r="K6380" i="23" s="1"/>
  <c r="J6379" i="23"/>
  <c r="K6379" i="23" s="1"/>
  <c r="J6378" i="23"/>
  <c r="K6378" i="23" s="1"/>
  <c r="J6377" i="23"/>
  <c r="K6377" i="23" s="1"/>
  <c r="J6376" i="23"/>
  <c r="K6376" i="23" s="1"/>
  <c r="J6375" i="23"/>
  <c r="K6375" i="23" s="1"/>
  <c r="J6374" i="23"/>
  <c r="K6374" i="23" s="1"/>
  <c r="J6373" i="23"/>
  <c r="K6373" i="23" s="1"/>
  <c r="J6372" i="23"/>
  <c r="K6372" i="23" s="1"/>
  <c r="J6371" i="23"/>
  <c r="K6371" i="23" s="1"/>
  <c r="J6370" i="23"/>
  <c r="K6370" i="23" s="1"/>
  <c r="J6369" i="23"/>
  <c r="K6369" i="23" s="1"/>
  <c r="J6368" i="23"/>
  <c r="K6368" i="23" s="1"/>
  <c r="J6367" i="23"/>
  <c r="K6367" i="23" s="1"/>
  <c r="J6366" i="23"/>
  <c r="K6366" i="23" s="1"/>
  <c r="J6365" i="23"/>
  <c r="K6365" i="23" s="1"/>
  <c r="J6364" i="23"/>
  <c r="K6364" i="23" s="1"/>
  <c r="J6363" i="23"/>
  <c r="K6363" i="23" s="1"/>
  <c r="J6362" i="23"/>
  <c r="K6362" i="23" s="1"/>
  <c r="Q6347" i="23"/>
  <c r="N6347" i="23"/>
  <c r="K6347" i="23"/>
  <c r="Q6346" i="23"/>
  <c r="N6346" i="23"/>
  <c r="K6346" i="23"/>
  <c r="Q6345" i="23"/>
  <c r="N6345" i="23"/>
  <c r="K6345" i="23"/>
  <c r="Q6317" i="23"/>
  <c r="P6317" i="23"/>
  <c r="Q6301" i="23"/>
  <c r="P6301" i="23"/>
  <c r="Q6275" i="23"/>
  <c r="N6275" i="23"/>
  <c r="J6275" i="23"/>
  <c r="K6275" i="23" s="1"/>
  <c r="Q6274" i="23"/>
  <c r="N6274" i="23"/>
  <c r="J6274" i="23"/>
  <c r="K6274" i="23" s="1"/>
  <c r="Q6273" i="23"/>
  <c r="N6273" i="23"/>
  <c r="J6273" i="23"/>
  <c r="K6273" i="23" s="1"/>
  <c r="Q6272" i="23"/>
  <c r="N6272" i="23"/>
  <c r="J6272" i="23"/>
  <c r="K6272" i="23" s="1"/>
  <c r="Q6271" i="23"/>
  <c r="N6271" i="23"/>
  <c r="J6271" i="23"/>
  <c r="K6271" i="23" s="1"/>
  <c r="Q6270" i="23"/>
  <c r="N6270" i="23"/>
  <c r="J6270" i="23"/>
  <c r="K6270" i="23" s="1"/>
  <c r="Q6269" i="23"/>
  <c r="N6269" i="23"/>
  <c r="J6269" i="23"/>
  <c r="K6269" i="23" s="1"/>
  <c r="Q6268" i="23"/>
  <c r="N6268" i="23"/>
  <c r="J6268" i="23"/>
  <c r="K6268" i="23" s="1"/>
  <c r="Q6267" i="23"/>
  <c r="N6267" i="23"/>
  <c r="J6267" i="23"/>
  <c r="K6267" i="23" s="1"/>
  <c r="Q6266" i="23"/>
  <c r="N6266" i="23"/>
  <c r="J6266" i="23"/>
  <c r="K6266" i="23" s="1"/>
  <c r="Q6265" i="23"/>
  <c r="N6265" i="23"/>
  <c r="J6265" i="23"/>
  <c r="K6265" i="23" s="1"/>
  <c r="Q6264" i="23"/>
  <c r="N6264" i="23"/>
  <c r="J6264" i="23"/>
  <c r="K6264" i="23" s="1"/>
  <c r="Q6263" i="23"/>
  <c r="N6263" i="23"/>
  <c r="J6263" i="23"/>
  <c r="K6263" i="23" s="1"/>
  <c r="Q6262" i="23"/>
  <c r="N6262" i="23"/>
  <c r="J6262" i="23"/>
  <c r="K6262" i="23" s="1"/>
  <c r="Q6261" i="23"/>
  <c r="N6261" i="23"/>
  <c r="J6261" i="23"/>
  <c r="K6261" i="23" s="1"/>
  <c r="Q6260" i="23"/>
  <c r="N6260" i="23"/>
  <c r="J6260" i="23"/>
  <c r="K6260" i="23" s="1"/>
  <c r="O6259" i="23"/>
  <c r="L6259" i="23"/>
  <c r="G6259" i="23"/>
  <c r="Q6258" i="23"/>
  <c r="N6258" i="23"/>
  <c r="J6258" i="23"/>
  <c r="K6258" i="23" s="1"/>
  <c r="Q5556" i="23"/>
  <c r="N5556" i="23"/>
  <c r="Q5555" i="23"/>
  <c r="N5555" i="23"/>
  <c r="Q5554" i="23"/>
  <c r="N5554" i="23"/>
  <c r="Q5553" i="23"/>
  <c r="N5553" i="23"/>
  <c r="Q5552" i="23"/>
  <c r="N5552" i="23"/>
  <c r="Q5551" i="23"/>
  <c r="N5551" i="23"/>
  <c r="Q5550" i="23"/>
  <c r="N5550" i="23"/>
  <c r="Q5549" i="23"/>
  <c r="N5549" i="23"/>
  <c r="Q5548" i="23"/>
  <c r="N5548" i="23"/>
  <c r="Q5547" i="23"/>
  <c r="N5547" i="23"/>
  <c r="Q5546" i="23"/>
  <c r="N5546" i="23"/>
  <c r="Q5545" i="23"/>
  <c r="N5545" i="23"/>
  <c r="Q5544" i="23"/>
  <c r="N5544" i="23"/>
  <c r="Q5543" i="23"/>
  <c r="N5543" i="23"/>
  <c r="J5542" i="23"/>
  <c r="K5542" i="23" s="1"/>
  <c r="J5541" i="23"/>
  <c r="K5541" i="23" s="1"/>
  <c r="J5540" i="23"/>
  <c r="K5540" i="23" s="1"/>
  <c r="J5539" i="23"/>
  <c r="K5539" i="23" s="1"/>
  <c r="J5538" i="23"/>
  <c r="K5538" i="23" s="1"/>
  <c r="J5537" i="23"/>
  <c r="K5537" i="23" s="1"/>
  <c r="J5536" i="23"/>
  <c r="K5536" i="23" s="1"/>
  <c r="J5535" i="23"/>
  <c r="K5535" i="23" s="1"/>
  <c r="J5534" i="23"/>
  <c r="K5534" i="23" s="1"/>
  <c r="J5533" i="23"/>
  <c r="K5533" i="23" s="1"/>
  <c r="J5532" i="23"/>
  <c r="K5532" i="23" s="1"/>
  <c r="J5531" i="23"/>
  <c r="K5531" i="23" s="1"/>
  <c r="J5530" i="23"/>
  <c r="K5530" i="23" s="1"/>
  <c r="J5529" i="23"/>
  <c r="K5529" i="23" s="1"/>
  <c r="J5528" i="23"/>
  <c r="K5528" i="23" s="1"/>
  <c r="J5527" i="23"/>
  <c r="K5527" i="23" s="1"/>
  <c r="J5526" i="23"/>
  <c r="K5526" i="23" s="1"/>
  <c r="J5525" i="23"/>
  <c r="K5525" i="23" s="1"/>
  <c r="J5524" i="23"/>
  <c r="K5524" i="23" s="1"/>
  <c r="J5523" i="23"/>
  <c r="K5523" i="23" s="1"/>
  <c r="J5522" i="23"/>
  <c r="K5522" i="23" s="1"/>
  <c r="J5521" i="23"/>
  <c r="K5521" i="23" s="1"/>
  <c r="J5520" i="23"/>
  <c r="K5520" i="23" s="1"/>
  <c r="J5519" i="23"/>
  <c r="K5519" i="23" s="1"/>
  <c r="J5518" i="23"/>
  <c r="K5518" i="23" s="1"/>
  <c r="J5517" i="23"/>
  <c r="K5517" i="23" s="1"/>
  <c r="J5516" i="23"/>
  <c r="K5516" i="23" s="1"/>
  <c r="J5515" i="23"/>
  <c r="K5515" i="23" s="1"/>
  <c r="J5514" i="23"/>
  <c r="K5514" i="23" s="1"/>
  <c r="J5513" i="23"/>
  <c r="K5513" i="23" s="1"/>
  <c r="J5512" i="23"/>
  <c r="K5512" i="23" s="1"/>
  <c r="J5511" i="23"/>
  <c r="K5511" i="23" s="1"/>
  <c r="J5510" i="23"/>
  <c r="K5510" i="23" s="1"/>
  <c r="J5509" i="23"/>
  <c r="K5509" i="23" s="1"/>
  <c r="J5508" i="23"/>
  <c r="K5508" i="23" s="1"/>
  <c r="J5507" i="23"/>
  <c r="K5507" i="23" s="1"/>
  <c r="J5506" i="23"/>
  <c r="K5506" i="23" s="1"/>
  <c r="J5505" i="23"/>
  <c r="K5505" i="23" s="1"/>
  <c r="J5504" i="23"/>
  <c r="K5504" i="23" s="1"/>
  <c r="J5503" i="23"/>
  <c r="K5503" i="23" s="1"/>
  <c r="J5502" i="23"/>
  <c r="K5502" i="23" s="1"/>
  <c r="J5501" i="23"/>
  <c r="K5501" i="23" s="1"/>
  <c r="J5500" i="23"/>
  <c r="K5500" i="23" s="1"/>
  <c r="J5499" i="23"/>
  <c r="K5499" i="23" s="1"/>
  <c r="J5498" i="23"/>
  <c r="K5498" i="23" s="1"/>
  <c r="J5497" i="23"/>
  <c r="K5497" i="23" s="1"/>
  <c r="J5496" i="23"/>
  <c r="K5496" i="23" s="1"/>
  <c r="J5495" i="23"/>
  <c r="K5495" i="23" s="1"/>
  <c r="J5494" i="23"/>
  <c r="K5494" i="23" s="1"/>
  <c r="J5493" i="23"/>
  <c r="K5493" i="23" s="1"/>
  <c r="J5492" i="23"/>
  <c r="K5492" i="23" s="1"/>
  <c r="J5491" i="23"/>
  <c r="K5491" i="23" s="1"/>
  <c r="J5490" i="23"/>
  <c r="K5490" i="23" s="1"/>
  <c r="J5489" i="23"/>
  <c r="K5489" i="23" s="1"/>
  <c r="J5488" i="23"/>
  <c r="K5488" i="23" s="1"/>
  <c r="J5487" i="23"/>
  <c r="K5487" i="23" s="1"/>
  <c r="J5486" i="23"/>
  <c r="K5486" i="23" s="1"/>
  <c r="J5485" i="23"/>
  <c r="K5485" i="23" s="1"/>
  <c r="J5484" i="23"/>
  <c r="K5484" i="23" s="1"/>
  <c r="J5483" i="23"/>
  <c r="K5483" i="23" s="1"/>
  <c r="J5482" i="23"/>
  <c r="K5482" i="23" s="1"/>
  <c r="J5481" i="23"/>
  <c r="K5481" i="23" s="1"/>
  <c r="J5480" i="23"/>
  <c r="K5480" i="23" s="1"/>
  <c r="J5479" i="23"/>
  <c r="K5479" i="23" s="1"/>
  <c r="J5478" i="23"/>
  <c r="K5478" i="23" s="1"/>
  <c r="J5477" i="23"/>
  <c r="K5477" i="23" s="1"/>
  <c r="J5476" i="23"/>
  <c r="K5476" i="23" s="1"/>
  <c r="J5475" i="23"/>
  <c r="K5475" i="23" s="1"/>
  <c r="J5474" i="23"/>
  <c r="K5474" i="23" s="1"/>
  <c r="J5473" i="23"/>
  <c r="K5473" i="23" s="1"/>
  <c r="J5472" i="23"/>
  <c r="K5472" i="23" s="1"/>
  <c r="J5471" i="23"/>
  <c r="K5471" i="23" s="1"/>
  <c r="J5470" i="23"/>
  <c r="K5470" i="23" s="1"/>
  <c r="J5469" i="23"/>
  <c r="K5469" i="23" s="1"/>
  <c r="J5468" i="23"/>
  <c r="K5468" i="23" s="1"/>
  <c r="J5467" i="23"/>
  <c r="K5467" i="23" s="1"/>
  <c r="J5466" i="23"/>
  <c r="K5466" i="23" s="1"/>
  <c r="J5465" i="23"/>
  <c r="K5465" i="23" s="1"/>
  <c r="J5464" i="23"/>
  <c r="K5464" i="23" s="1"/>
  <c r="J5463" i="23"/>
  <c r="K5463" i="23" s="1"/>
  <c r="J5462" i="23"/>
  <c r="K5462" i="23" s="1"/>
  <c r="J5461" i="23"/>
  <c r="K5461" i="23" s="1"/>
  <c r="J5460" i="23"/>
  <c r="K5460" i="23" s="1"/>
  <c r="J5459" i="23"/>
  <c r="K5459" i="23" s="1"/>
  <c r="J5458" i="23"/>
  <c r="K5458" i="23" s="1"/>
  <c r="J5457" i="23"/>
  <c r="K5457" i="23" s="1"/>
  <c r="J5456" i="23"/>
  <c r="K5456" i="23" s="1"/>
  <c r="J5455" i="23"/>
  <c r="K5455" i="23" s="1"/>
  <c r="J5454" i="23"/>
  <c r="K5454" i="23" s="1"/>
  <c r="J5453" i="23"/>
  <c r="K5453" i="23" s="1"/>
  <c r="J5452" i="23"/>
  <c r="K5452" i="23" s="1"/>
  <c r="J5451" i="23"/>
  <c r="K5451" i="23" s="1"/>
  <c r="J5450" i="23"/>
  <c r="K5450" i="23" s="1"/>
  <c r="J5449" i="23"/>
  <c r="K5449" i="23" s="1"/>
  <c r="J5448" i="23"/>
  <c r="K5448" i="23" s="1"/>
  <c r="J5447" i="23"/>
  <c r="K5447" i="23" s="1"/>
  <c r="J5446" i="23"/>
  <c r="K5446" i="23" s="1"/>
  <c r="J5445" i="23"/>
  <c r="K5445" i="23" s="1"/>
  <c r="J5444" i="23"/>
  <c r="K5444" i="23" s="1"/>
  <c r="J5443" i="23"/>
  <c r="K5443" i="23" s="1"/>
  <c r="J5442" i="23"/>
  <c r="K5442" i="23" s="1"/>
  <c r="J5441" i="23"/>
  <c r="K5441" i="23" s="1"/>
  <c r="J5440" i="23"/>
  <c r="K5440" i="23" s="1"/>
  <c r="J5439" i="23"/>
  <c r="K5439" i="23" s="1"/>
  <c r="J5438" i="23"/>
  <c r="K5438" i="23" s="1"/>
  <c r="J5437" i="23"/>
  <c r="K5437" i="23" s="1"/>
  <c r="J5436" i="23"/>
  <c r="K5436" i="23" s="1"/>
  <c r="J5435" i="23"/>
  <c r="K5435" i="23" s="1"/>
  <c r="J5434" i="23"/>
  <c r="K5434" i="23" s="1"/>
  <c r="J5433" i="23"/>
  <c r="K5433" i="23" s="1"/>
  <c r="J5432" i="23"/>
  <c r="K5432" i="23" s="1"/>
  <c r="J5431" i="23"/>
  <c r="K5431" i="23" s="1"/>
  <c r="J5430" i="23"/>
  <c r="K5430" i="23" s="1"/>
  <c r="J5429" i="23"/>
  <c r="K5429" i="23" s="1"/>
  <c r="J5428" i="23"/>
  <c r="K5428" i="23" s="1"/>
  <c r="J5427" i="23"/>
  <c r="K5427" i="23" s="1"/>
  <c r="J5426" i="23"/>
  <c r="K5426" i="23" s="1"/>
  <c r="J5425" i="23"/>
  <c r="K5425" i="23" s="1"/>
  <c r="J5424" i="23"/>
  <c r="K5424" i="23" s="1"/>
  <c r="J5423" i="23"/>
  <c r="K5423" i="23" s="1"/>
  <c r="J5422" i="23"/>
  <c r="K5422" i="23" s="1"/>
  <c r="J5421" i="23"/>
  <c r="K5421" i="23" s="1"/>
  <c r="J5420" i="23"/>
  <c r="K5420" i="23" s="1"/>
  <c r="J5419" i="23"/>
  <c r="K5419" i="23" s="1"/>
  <c r="J5418" i="23"/>
  <c r="K5418" i="23" s="1"/>
  <c r="J5417" i="23"/>
  <c r="K5417" i="23" s="1"/>
  <c r="J5416" i="23"/>
  <c r="K5416" i="23" s="1"/>
  <c r="J5415" i="23"/>
  <c r="K5415" i="23" s="1"/>
  <c r="J5414" i="23"/>
  <c r="K5414" i="23" s="1"/>
  <c r="J5413" i="23"/>
  <c r="K5413" i="23" s="1"/>
  <c r="J5412" i="23"/>
  <c r="K5412" i="23" s="1"/>
  <c r="J5411" i="23"/>
  <c r="K5411" i="23" s="1"/>
  <c r="J5410" i="23"/>
  <c r="K5410" i="23" s="1"/>
  <c r="J5409" i="23"/>
  <c r="K5409" i="23" s="1"/>
  <c r="J5408" i="23"/>
  <c r="K5408" i="23" s="1"/>
  <c r="J5407" i="23"/>
  <c r="K5407" i="23" s="1"/>
  <c r="J5406" i="23"/>
  <c r="K5406" i="23" s="1"/>
  <c r="J5405" i="23"/>
  <c r="K5405" i="23" s="1"/>
  <c r="J5404" i="23"/>
  <c r="K5404" i="23" s="1"/>
  <c r="J5403" i="23"/>
  <c r="K5403" i="23" s="1"/>
  <c r="J5402" i="23"/>
  <c r="K5402" i="23" s="1"/>
  <c r="J5401" i="23"/>
  <c r="K5401" i="23" s="1"/>
  <c r="J5400" i="23"/>
  <c r="K5400" i="23" s="1"/>
  <c r="J5399" i="23"/>
  <c r="K5399" i="23" s="1"/>
  <c r="J5398" i="23"/>
  <c r="K5398" i="23" s="1"/>
  <c r="J5397" i="23"/>
  <c r="K5397" i="23" s="1"/>
  <c r="J5396" i="23"/>
  <c r="K5396" i="23" s="1"/>
  <c r="J5395" i="23"/>
  <c r="K5395" i="23" s="1"/>
  <c r="J5394" i="23"/>
  <c r="K5394" i="23" s="1"/>
  <c r="J5393" i="23"/>
  <c r="K5393" i="23" s="1"/>
  <c r="J5392" i="23"/>
  <c r="K5392" i="23" s="1"/>
  <c r="J5391" i="23"/>
  <c r="K5391" i="23" s="1"/>
  <c r="J5390" i="23"/>
  <c r="K5390" i="23" s="1"/>
  <c r="J5389" i="23"/>
  <c r="K5389" i="23" s="1"/>
  <c r="J5388" i="23"/>
  <c r="K5388" i="23" s="1"/>
  <c r="J5387" i="23"/>
  <c r="K5387" i="23" s="1"/>
  <c r="J5386" i="23"/>
  <c r="K5386" i="23" s="1"/>
  <c r="J5385" i="23"/>
  <c r="K5385" i="23" s="1"/>
  <c r="J5384" i="23"/>
  <c r="K5384" i="23" s="1"/>
  <c r="J5383" i="23"/>
  <c r="K5383" i="23" s="1"/>
  <c r="J5382" i="23"/>
  <c r="K5382" i="23" s="1"/>
  <c r="J5381" i="23"/>
  <c r="K5381" i="23" s="1"/>
  <c r="J5380" i="23"/>
  <c r="K5380" i="23" s="1"/>
  <c r="J5379" i="23"/>
  <c r="K5379" i="23" s="1"/>
  <c r="J5378" i="23"/>
  <c r="K5378" i="23" s="1"/>
  <c r="J5377" i="23"/>
  <c r="K5377" i="23" s="1"/>
  <c r="J5376" i="23"/>
  <c r="K5376" i="23" s="1"/>
  <c r="J5375" i="23"/>
  <c r="K5375" i="23" s="1"/>
  <c r="J5374" i="23"/>
  <c r="K5374" i="23" s="1"/>
  <c r="J5373" i="23"/>
  <c r="K5373" i="23" s="1"/>
  <c r="J5372" i="23"/>
  <c r="K5372" i="23" s="1"/>
  <c r="J5371" i="23"/>
  <c r="K5371" i="23" s="1"/>
  <c r="J5370" i="23"/>
  <c r="K5370" i="23" s="1"/>
  <c r="J5369" i="23"/>
  <c r="K5369" i="23" s="1"/>
  <c r="J5368" i="23"/>
  <c r="K5368" i="23" s="1"/>
  <c r="J5367" i="23"/>
  <c r="K5367" i="23" s="1"/>
  <c r="J5366" i="23"/>
  <c r="K5366" i="23" s="1"/>
  <c r="J5365" i="23"/>
  <c r="K5365" i="23" s="1"/>
  <c r="J5364" i="23"/>
  <c r="K5364" i="23" s="1"/>
  <c r="J5363" i="23"/>
  <c r="K5363" i="23" s="1"/>
  <c r="Q5362" i="23"/>
  <c r="N5362" i="23"/>
  <c r="Q5361" i="23"/>
  <c r="N5361" i="23"/>
  <c r="Q5360" i="23"/>
  <c r="N5360" i="23"/>
  <c r="Q5359" i="23"/>
  <c r="N5359" i="23"/>
  <c r="Q5358" i="23"/>
  <c r="N5358" i="23"/>
  <c r="Q5357" i="23"/>
  <c r="N5357" i="23"/>
  <c r="Q5356" i="23"/>
  <c r="N5356" i="23"/>
  <c r="Q5355" i="23"/>
  <c r="N5355" i="23"/>
  <c r="Q5354" i="23"/>
  <c r="N5354" i="23"/>
  <c r="Q5353" i="23"/>
  <c r="N5353" i="23"/>
  <c r="Q5352" i="23"/>
  <c r="N5352" i="23"/>
  <c r="Q5351" i="23"/>
  <c r="N5351" i="23"/>
  <c r="Q5350" i="23"/>
  <c r="N5350" i="23"/>
  <c r="Q5349" i="23"/>
  <c r="N5349" i="23"/>
  <c r="J5348" i="23"/>
  <c r="K5348" i="23" s="1"/>
  <c r="J5347" i="23"/>
  <c r="K5347" i="23" s="1"/>
  <c r="J5346" i="23"/>
  <c r="K5346" i="23" s="1"/>
  <c r="J5345" i="23"/>
  <c r="K5345" i="23" s="1"/>
  <c r="J5344" i="23"/>
  <c r="K5344" i="23" s="1"/>
  <c r="J5343" i="23"/>
  <c r="K5343" i="23" s="1"/>
  <c r="J5342" i="23"/>
  <c r="K5342" i="23" s="1"/>
  <c r="J5341" i="23"/>
  <c r="K5341" i="23" s="1"/>
  <c r="J5340" i="23"/>
  <c r="K5340" i="23" s="1"/>
  <c r="J5339" i="23"/>
  <c r="K5339" i="23" s="1"/>
  <c r="J5338" i="23"/>
  <c r="K5338" i="23" s="1"/>
  <c r="J5337" i="23"/>
  <c r="K5337" i="23" s="1"/>
  <c r="J5336" i="23"/>
  <c r="K5336" i="23" s="1"/>
  <c r="J5335" i="23"/>
  <c r="K5335" i="23" s="1"/>
  <c r="J5334" i="23"/>
  <c r="K5334" i="23" s="1"/>
  <c r="J5333" i="23"/>
  <c r="K5333" i="23" s="1"/>
  <c r="J5332" i="23"/>
  <c r="K5332" i="23" s="1"/>
  <c r="J5331" i="23"/>
  <c r="K5331" i="23" s="1"/>
  <c r="J5330" i="23"/>
  <c r="K5330" i="23" s="1"/>
  <c r="J5329" i="23"/>
  <c r="K5329" i="23" s="1"/>
  <c r="J5328" i="23"/>
  <c r="K5328" i="23" s="1"/>
  <c r="J5327" i="23"/>
  <c r="K5327" i="23" s="1"/>
  <c r="J5326" i="23"/>
  <c r="K5326" i="23" s="1"/>
  <c r="J5325" i="23"/>
  <c r="K5325" i="23" s="1"/>
  <c r="J5324" i="23"/>
  <c r="K5324" i="23" s="1"/>
  <c r="J5323" i="23"/>
  <c r="K5323" i="23" s="1"/>
  <c r="J5322" i="23"/>
  <c r="K5322" i="23" s="1"/>
  <c r="J5321" i="23"/>
  <c r="K5321" i="23" s="1"/>
  <c r="J5320" i="23"/>
  <c r="K5320" i="23" s="1"/>
  <c r="J5319" i="23"/>
  <c r="K5319" i="23" s="1"/>
  <c r="J5318" i="23"/>
  <c r="K5318" i="23" s="1"/>
  <c r="J5317" i="23"/>
  <c r="K5317" i="23" s="1"/>
  <c r="J5316" i="23"/>
  <c r="K5316" i="23" s="1"/>
  <c r="J5315" i="23"/>
  <c r="K5315" i="23" s="1"/>
  <c r="J5314" i="23"/>
  <c r="K5314" i="23" s="1"/>
  <c r="J5313" i="23"/>
  <c r="K5313" i="23" s="1"/>
  <c r="J5312" i="23"/>
  <c r="K5312" i="23" s="1"/>
  <c r="J5311" i="23"/>
  <c r="K5311" i="23" s="1"/>
  <c r="J5310" i="23"/>
  <c r="K5310" i="23" s="1"/>
  <c r="J5309" i="23"/>
  <c r="K5309" i="23" s="1"/>
  <c r="J5308" i="23"/>
  <c r="K5308" i="23" s="1"/>
  <c r="J5307" i="23"/>
  <c r="K5307" i="23" s="1"/>
  <c r="J5306" i="23"/>
  <c r="K5306" i="23" s="1"/>
  <c r="J5305" i="23"/>
  <c r="K5305" i="23" s="1"/>
  <c r="J5304" i="23"/>
  <c r="K5304" i="23" s="1"/>
  <c r="J5303" i="23"/>
  <c r="K5303" i="23" s="1"/>
  <c r="J5302" i="23"/>
  <c r="K5302" i="23" s="1"/>
  <c r="J5301" i="23"/>
  <c r="K5301" i="23" s="1"/>
  <c r="J5300" i="23"/>
  <c r="K5300" i="23" s="1"/>
  <c r="J5299" i="23"/>
  <c r="K5299" i="23" s="1"/>
  <c r="J5298" i="23"/>
  <c r="K5298" i="23" s="1"/>
  <c r="J5297" i="23"/>
  <c r="K5297" i="23" s="1"/>
  <c r="J5296" i="23"/>
  <c r="K5296" i="23" s="1"/>
  <c r="J5295" i="23"/>
  <c r="K5295" i="23" s="1"/>
  <c r="J5294" i="23"/>
  <c r="K5294" i="23" s="1"/>
  <c r="J5293" i="23"/>
  <c r="K5293" i="23" s="1"/>
  <c r="J5292" i="23"/>
  <c r="K5292" i="23" s="1"/>
  <c r="J5291" i="23"/>
  <c r="K5291" i="23" s="1"/>
  <c r="J5290" i="23"/>
  <c r="K5290" i="23" s="1"/>
  <c r="J5289" i="23"/>
  <c r="K5289" i="23" s="1"/>
  <c r="J5288" i="23"/>
  <c r="K5288" i="23" s="1"/>
  <c r="J5287" i="23"/>
  <c r="K5287" i="23" s="1"/>
  <c r="J5286" i="23"/>
  <c r="K5286" i="23" s="1"/>
  <c r="J5285" i="23"/>
  <c r="K5285" i="23" s="1"/>
  <c r="J5284" i="23"/>
  <c r="K5284" i="23" s="1"/>
  <c r="J5283" i="23"/>
  <c r="K5283" i="23" s="1"/>
  <c r="J5282" i="23"/>
  <c r="K5282" i="23" s="1"/>
  <c r="J5281" i="23"/>
  <c r="K5281" i="23" s="1"/>
  <c r="J5280" i="23"/>
  <c r="K5280" i="23" s="1"/>
  <c r="J5279" i="23"/>
  <c r="K5279" i="23" s="1"/>
  <c r="J5278" i="23"/>
  <c r="K5278" i="23" s="1"/>
  <c r="J5277" i="23"/>
  <c r="K5277" i="23" s="1"/>
  <c r="J5276" i="23"/>
  <c r="K5276" i="23" s="1"/>
  <c r="J5275" i="23"/>
  <c r="K5275" i="23" s="1"/>
  <c r="J5274" i="23"/>
  <c r="K5274" i="23" s="1"/>
  <c r="J5273" i="23"/>
  <c r="K5273" i="23" s="1"/>
  <c r="J5272" i="23"/>
  <c r="K5272" i="23" s="1"/>
  <c r="J5271" i="23"/>
  <c r="K5271" i="23" s="1"/>
  <c r="J5270" i="23"/>
  <c r="K5270" i="23" s="1"/>
  <c r="J5269" i="23"/>
  <c r="K5269" i="23" s="1"/>
  <c r="J5268" i="23"/>
  <c r="K5268" i="23" s="1"/>
  <c r="J5267" i="23"/>
  <c r="K5267" i="23" s="1"/>
  <c r="J5266" i="23"/>
  <c r="K5266" i="23" s="1"/>
  <c r="J5265" i="23"/>
  <c r="K5265" i="23" s="1"/>
  <c r="J5264" i="23"/>
  <c r="K5264" i="23" s="1"/>
  <c r="J5263" i="23"/>
  <c r="K5263" i="23" s="1"/>
  <c r="J5262" i="23"/>
  <c r="K5262" i="23" s="1"/>
  <c r="J5261" i="23"/>
  <c r="K5261" i="23" s="1"/>
  <c r="J5260" i="23"/>
  <c r="K5260" i="23" s="1"/>
  <c r="J5259" i="23"/>
  <c r="K5259" i="23" s="1"/>
  <c r="J5258" i="23"/>
  <c r="K5258" i="23" s="1"/>
  <c r="J5257" i="23"/>
  <c r="K5257" i="23" s="1"/>
  <c r="J5256" i="23"/>
  <c r="K5256" i="23" s="1"/>
  <c r="J5255" i="23"/>
  <c r="K5255" i="23" s="1"/>
  <c r="J5254" i="23"/>
  <c r="K5254" i="23" s="1"/>
  <c r="J5253" i="23"/>
  <c r="K5253" i="23" s="1"/>
  <c r="J5252" i="23"/>
  <c r="K5252" i="23" s="1"/>
  <c r="J5251" i="23"/>
  <c r="K5251" i="23" s="1"/>
  <c r="J5250" i="23"/>
  <c r="K5250" i="23" s="1"/>
  <c r="J5249" i="23"/>
  <c r="K5249" i="23" s="1"/>
  <c r="J5248" i="23"/>
  <c r="K5248" i="23" s="1"/>
  <c r="J5247" i="23"/>
  <c r="K5247" i="23" s="1"/>
  <c r="J5246" i="23"/>
  <c r="K5246" i="23" s="1"/>
  <c r="J5245" i="23"/>
  <c r="K5245" i="23" s="1"/>
  <c r="J5244" i="23"/>
  <c r="K5244" i="23" s="1"/>
  <c r="J5243" i="23"/>
  <c r="K5243" i="23" s="1"/>
  <c r="J5242" i="23"/>
  <c r="K5242" i="23" s="1"/>
  <c r="J5241" i="23"/>
  <c r="K5241" i="23" s="1"/>
  <c r="J5240" i="23"/>
  <c r="K5240" i="23" s="1"/>
  <c r="J5239" i="23"/>
  <c r="K5239" i="23" s="1"/>
  <c r="J5238" i="23"/>
  <c r="K5238" i="23" s="1"/>
  <c r="J5237" i="23"/>
  <c r="K5237" i="23" s="1"/>
  <c r="J5236" i="23"/>
  <c r="K5236" i="23" s="1"/>
  <c r="J5235" i="23"/>
  <c r="K5235" i="23" s="1"/>
  <c r="J5234" i="23"/>
  <c r="K5234" i="23" s="1"/>
  <c r="J5233" i="23"/>
  <c r="K5233" i="23" s="1"/>
  <c r="J5232" i="23"/>
  <c r="K5232" i="23" s="1"/>
  <c r="J5231" i="23"/>
  <c r="K5231" i="23" s="1"/>
  <c r="J5230" i="23"/>
  <c r="K5230" i="23" s="1"/>
  <c r="J5229" i="23"/>
  <c r="K5229" i="23" s="1"/>
  <c r="J5228" i="23"/>
  <c r="K5228" i="23" s="1"/>
  <c r="J5227" i="23"/>
  <c r="K5227" i="23" s="1"/>
  <c r="J5226" i="23"/>
  <c r="K5226" i="23" s="1"/>
  <c r="J5225" i="23"/>
  <c r="K5225" i="23" s="1"/>
  <c r="J5224" i="23"/>
  <c r="K5224" i="23" s="1"/>
  <c r="J5223" i="23"/>
  <c r="K5223" i="23" s="1"/>
  <c r="J5222" i="23"/>
  <c r="K5222" i="23" s="1"/>
  <c r="J5221" i="23"/>
  <c r="K5221" i="23" s="1"/>
  <c r="J5220" i="23"/>
  <c r="K5220" i="23" s="1"/>
  <c r="J5219" i="23"/>
  <c r="K5219" i="23" s="1"/>
  <c r="J5218" i="23"/>
  <c r="K5218" i="23" s="1"/>
  <c r="J5217" i="23"/>
  <c r="K5217" i="23" s="1"/>
  <c r="J5216" i="23"/>
  <c r="K5216" i="23" s="1"/>
  <c r="J5215" i="23"/>
  <c r="K5215" i="23" s="1"/>
  <c r="J5214" i="23"/>
  <c r="K5214" i="23" s="1"/>
  <c r="J5213" i="23"/>
  <c r="K5213" i="23" s="1"/>
  <c r="J5212" i="23"/>
  <c r="K5212" i="23" s="1"/>
  <c r="J5211" i="23"/>
  <c r="K5211" i="23" s="1"/>
  <c r="J5210" i="23"/>
  <c r="K5210" i="23" s="1"/>
  <c r="J5209" i="23"/>
  <c r="K5209" i="23" s="1"/>
  <c r="J5208" i="23"/>
  <c r="K5208" i="23" s="1"/>
  <c r="J5207" i="23"/>
  <c r="K5207" i="23" s="1"/>
  <c r="J5206" i="23"/>
  <c r="K5206" i="23" s="1"/>
  <c r="J5205" i="23"/>
  <c r="K5205" i="23" s="1"/>
  <c r="J5204" i="23"/>
  <c r="K5204" i="23" s="1"/>
  <c r="J5203" i="23"/>
  <c r="K5203" i="23" s="1"/>
  <c r="J5202" i="23"/>
  <c r="K5202" i="23" s="1"/>
  <c r="J5201" i="23"/>
  <c r="K5201" i="23" s="1"/>
  <c r="J5200" i="23"/>
  <c r="K5200" i="23" s="1"/>
  <c r="J5199" i="23"/>
  <c r="K5199" i="23" s="1"/>
  <c r="J5198" i="23"/>
  <c r="K5198" i="23" s="1"/>
  <c r="J5197" i="23"/>
  <c r="K5197" i="23" s="1"/>
  <c r="J5196" i="23"/>
  <c r="K5196" i="23" s="1"/>
  <c r="J5195" i="23"/>
  <c r="K5195" i="23" s="1"/>
  <c r="J5194" i="23"/>
  <c r="K5194" i="23" s="1"/>
  <c r="J5193" i="23"/>
  <c r="K5193" i="23" s="1"/>
  <c r="J5192" i="23"/>
  <c r="K5192" i="23" s="1"/>
  <c r="J5191" i="23"/>
  <c r="K5191" i="23" s="1"/>
  <c r="J5190" i="23"/>
  <c r="K5190" i="23" s="1"/>
  <c r="J5189" i="23"/>
  <c r="K5189" i="23" s="1"/>
  <c r="J5188" i="23"/>
  <c r="K5188" i="23" s="1"/>
  <c r="J5187" i="23"/>
  <c r="K5187" i="23" s="1"/>
  <c r="J5186" i="23"/>
  <c r="K5186" i="23" s="1"/>
  <c r="J5185" i="23"/>
  <c r="K5185" i="23" s="1"/>
  <c r="J5184" i="23"/>
  <c r="K5184" i="23" s="1"/>
  <c r="J5183" i="23"/>
  <c r="K5183" i="23" s="1"/>
  <c r="J5182" i="23"/>
  <c r="K5182" i="23" s="1"/>
  <c r="J5181" i="23"/>
  <c r="K5181" i="23" s="1"/>
  <c r="J5180" i="23"/>
  <c r="K5180" i="23" s="1"/>
  <c r="J5179" i="23"/>
  <c r="K5179" i="23" s="1"/>
  <c r="J5178" i="23"/>
  <c r="K5178" i="23" s="1"/>
  <c r="J5177" i="23"/>
  <c r="K5177" i="23" s="1"/>
  <c r="J5176" i="23"/>
  <c r="K5176" i="23" s="1"/>
  <c r="J5175" i="23"/>
  <c r="K5175" i="23" s="1"/>
  <c r="J5174" i="23"/>
  <c r="K5174" i="23" s="1"/>
  <c r="J5173" i="23"/>
  <c r="K5173" i="23" s="1"/>
  <c r="J5172" i="23"/>
  <c r="K5172" i="23" s="1"/>
  <c r="J5171" i="23"/>
  <c r="K5171" i="23" s="1"/>
  <c r="J5170" i="23"/>
  <c r="K5170" i="23" s="1"/>
  <c r="J5169" i="23"/>
  <c r="K5169" i="23" s="1"/>
  <c r="J5168" i="23"/>
  <c r="K5168" i="23" s="1"/>
  <c r="J5167" i="23"/>
  <c r="K5167" i="23" s="1"/>
  <c r="J5166" i="23"/>
  <c r="K5166" i="23" s="1"/>
  <c r="J5165" i="23"/>
  <c r="K5165" i="23" s="1"/>
  <c r="J5164" i="23"/>
  <c r="K5164" i="23" s="1"/>
  <c r="J5163" i="23"/>
  <c r="K5163" i="23" s="1"/>
  <c r="J5162" i="23"/>
  <c r="K5162" i="23" s="1"/>
  <c r="J5161" i="23"/>
  <c r="K5161" i="23" s="1"/>
  <c r="J5160" i="23"/>
  <c r="K5160" i="23" s="1"/>
  <c r="J5159" i="23"/>
  <c r="K5159" i="23" s="1"/>
  <c r="J5158" i="23"/>
  <c r="K5158" i="23" s="1"/>
  <c r="J5157" i="23"/>
  <c r="K5157" i="23" s="1"/>
  <c r="J5156" i="23"/>
  <c r="K5156" i="23" s="1"/>
  <c r="J5155" i="23"/>
  <c r="K5155" i="23" s="1"/>
  <c r="J5154" i="23"/>
  <c r="K5154" i="23" s="1"/>
  <c r="J5153" i="23"/>
  <c r="K5153" i="23" s="1"/>
  <c r="J5152" i="23"/>
  <c r="K5152" i="23" s="1"/>
  <c r="J5151" i="23"/>
  <c r="K5151" i="23" s="1"/>
  <c r="J5150" i="23"/>
  <c r="K5150" i="23" s="1"/>
  <c r="J5149" i="23"/>
  <c r="K5149" i="23" s="1"/>
  <c r="J5148" i="23"/>
  <c r="K5148" i="23" s="1"/>
  <c r="J5147" i="23"/>
  <c r="K5147" i="23" s="1"/>
  <c r="J5146" i="23"/>
  <c r="K5146" i="23" s="1"/>
  <c r="J5145" i="23"/>
  <c r="K5145" i="23" s="1"/>
  <c r="J5144" i="23"/>
  <c r="K5144" i="23" s="1"/>
  <c r="J5143" i="23"/>
  <c r="K5143" i="23" s="1"/>
  <c r="J5142" i="23"/>
  <c r="K5142" i="23" s="1"/>
  <c r="J5141" i="23"/>
  <c r="K5141" i="23" s="1"/>
  <c r="J5140" i="23"/>
  <c r="K5140" i="23" s="1"/>
  <c r="J5139" i="23"/>
  <c r="K5139" i="23" s="1"/>
  <c r="J5138" i="23"/>
  <c r="K5138" i="23" s="1"/>
  <c r="J5137" i="23"/>
  <c r="K5137" i="23" s="1"/>
  <c r="J5136" i="23"/>
  <c r="K5136" i="23" s="1"/>
  <c r="J5135" i="23"/>
  <c r="K5135" i="23" s="1"/>
  <c r="J5134" i="23"/>
  <c r="K5134" i="23" s="1"/>
  <c r="J5133" i="23"/>
  <c r="K5133" i="23" s="1"/>
  <c r="J5132" i="23"/>
  <c r="K5132" i="23" s="1"/>
  <c r="J5131" i="23"/>
  <c r="K5131" i="23" s="1"/>
  <c r="J5130" i="23"/>
  <c r="K5130" i="23" s="1"/>
  <c r="J5129" i="23"/>
  <c r="K5129" i="23" s="1"/>
  <c r="J5128" i="23"/>
  <c r="K5128" i="23" s="1"/>
  <c r="J5127" i="23"/>
  <c r="K5127" i="23" s="1"/>
  <c r="J5126" i="23"/>
  <c r="K5126" i="23" s="1"/>
  <c r="J5125" i="23"/>
  <c r="K5125" i="23" s="1"/>
  <c r="J5124" i="23"/>
  <c r="K5124" i="23" s="1"/>
  <c r="J5123" i="23"/>
  <c r="K5123" i="23" s="1"/>
  <c r="J5122" i="23"/>
  <c r="K5122" i="23" s="1"/>
  <c r="J5121" i="23"/>
  <c r="K5121" i="23" s="1"/>
  <c r="J5120" i="23"/>
  <c r="K5120" i="23" s="1"/>
  <c r="J5119" i="23"/>
  <c r="K5119" i="23" s="1"/>
  <c r="J5118" i="23"/>
  <c r="K5118" i="23" s="1"/>
  <c r="J5117" i="23"/>
  <c r="K5117" i="23" s="1"/>
  <c r="J5116" i="23"/>
  <c r="K5116" i="23" s="1"/>
  <c r="J5115" i="23"/>
  <c r="K5115" i="23" s="1"/>
  <c r="J5114" i="23"/>
  <c r="K5114" i="23" s="1"/>
  <c r="J5113" i="23"/>
  <c r="K5113" i="23" s="1"/>
  <c r="J5112" i="23"/>
  <c r="K5112" i="23" s="1"/>
  <c r="J5111" i="23"/>
  <c r="K5111" i="23" s="1"/>
  <c r="J5110" i="23"/>
  <c r="K5110" i="23" s="1"/>
  <c r="J5109" i="23"/>
  <c r="K5109" i="23" s="1"/>
  <c r="J5108" i="23"/>
  <c r="K5108" i="23" s="1"/>
  <c r="J5107" i="23"/>
  <c r="K5107" i="23" s="1"/>
  <c r="J5106" i="23"/>
  <c r="K5106" i="23" s="1"/>
  <c r="J5105" i="23"/>
  <c r="K5105" i="23" s="1"/>
  <c r="J5104" i="23"/>
  <c r="K5104" i="23" s="1"/>
  <c r="J5103" i="23"/>
  <c r="K5103" i="23" s="1"/>
  <c r="Q4996" i="23"/>
  <c r="P4996" i="23"/>
  <c r="Q4993" i="23"/>
  <c r="P4993" i="23"/>
  <c r="P4984" i="23"/>
  <c r="Q4984" i="23" s="1"/>
  <c r="P4983" i="23"/>
  <c r="Q4983" i="23" s="1"/>
  <c r="P4401" i="23"/>
  <c r="Q4401" i="23" s="1"/>
  <c r="Q3767" i="23"/>
  <c r="N3767" i="23"/>
  <c r="J3767" i="23"/>
  <c r="K3767" i="23" s="1"/>
  <c r="Q3766" i="23"/>
  <c r="N3766" i="23"/>
  <c r="J3766" i="23"/>
  <c r="K3766" i="23" s="1"/>
  <c r="Q3765" i="23"/>
  <c r="N3765" i="23"/>
  <c r="J3765" i="23"/>
  <c r="K3765" i="23" s="1"/>
  <c r="Q3764" i="23"/>
  <c r="N3764" i="23"/>
  <c r="J3764" i="23"/>
  <c r="K3764" i="23" s="1"/>
  <c r="Q3763" i="23"/>
  <c r="N3763" i="23"/>
  <c r="J3763" i="23"/>
  <c r="K3763" i="23" s="1"/>
  <c r="Q3762" i="23"/>
  <c r="N3762" i="23"/>
  <c r="J3762" i="23"/>
  <c r="K3762" i="23" s="1"/>
  <c r="Q3761" i="23"/>
  <c r="N3761" i="23"/>
  <c r="J3761" i="23"/>
  <c r="K3761" i="23" s="1"/>
  <c r="Q3760" i="23"/>
  <c r="N3760" i="23"/>
  <c r="J3760" i="23"/>
  <c r="K3760" i="23" s="1"/>
  <c r="Q3759" i="23"/>
  <c r="N3759" i="23"/>
  <c r="J3759" i="23"/>
  <c r="K3759" i="23" s="1"/>
  <c r="Q3758" i="23"/>
  <c r="N3758" i="23"/>
  <c r="J3758" i="23"/>
  <c r="K3758" i="23" s="1"/>
  <c r="Q3757" i="23"/>
  <c r="N3757" i="23"/>
  <c r="J3757" i="23"/>
  <c r="K3757" i="23" s="1"/>
  <c r="Q3756" i="23"/>
  <c r="N3756" i="23"/>
  <c r="J3756" i="23"/>
  <c r="K3756" i="23" s="1"/>
  <c r="Q3755" i="23"/>
  <c r="N3755" i="23"/>
  <c r="J3755" i="23"/>
  <c r="K3755" i="23" s="1"/>
  <c r="Q3754" i="23"/>
  <c r="N3754" i="23"/>
  <c r="J3754" i="23"/>
  <c r="K3754" i="23" s="1"/>
  <c r="Q3753" i="23"/>
  <c r="N3753" i="23"/>
  <c r="J3753" i="23"/>
  <c r="K3753" i="23" s="1"/>
  <c r="Q3752" i="23"/>
  <c r="N3752" i="23"/>
  <c r="J3752" i="23"/>
  <c r="K3752" i="23" s="1"/>
  <c r="Q3751" i="23"/>
  <c r="N3751" i="23"/>
  <c r="J3751" i="23"/>
  <c r="K3751" i="23" s="1"/>
  <c r="Q3750" i="23"/>
  <c r="N3750" i="23"/>
  <c r="J3750" i="23"/>
  <c r="K3750" i="23" s="1"/>
  <c r="Q3749" i="23"/>
  <c r="N3749" i="23"/>
  <c r="J3749" i="23"/>
  <c r="K3749" i="23" s="1"/>
  <c r="Q3748" i="23"/>
  <c r="N3748" i="23"/>
  <c r="J3748" i="23"/>
  <c r="K3748" i="23" s="1"/>
  <c r="Q3747" i="23"/>
  <c r="N3747" i="23"/>
  <c r="J3747" i="23"/>
  <c r="K3747" i="23" s="1"/>
  <c r="Q3746" i="23"/>
  <c r="N3746" i="23"/>
  <c r="J3746" i="23"/>
  <c r="K3746" i="23" s="1"/>
  <c r="Q3745" i="23"/>
  <c r="N3745" i="23"/>
  <c r="J3745" i="23"/>
  <c r="K3745" i="23" s="1"/>
  <c r="Q3744" i="23"/>
  <c r="N3744" i="23"/>
  <c r="J3744" i="23"/>
  <c r="K3744" i="23" s="1"/>
  <c r="Q3743" i="23"/>
  <c r="N3743" i="23"/>
  <c r="J3743" i="23"/>
  <c r="K3743" i="23" s="1"/>
  <c r="Q3742" i="23"/>
  <c r="N3742" i="23"/>
  <c r="J3742" i="23"/>
  <c r="K3742" i="23" s="1"/>
  <c r="Q3741" i="23"/>
  <c r="N3741" i="23"/>
  <c r="J3741" i="23"/>
  <c r="K3741" i="23" s="1"/>
  <c r="Q3740" i="23"/>
  <c r="N3740" i="23"/>
  <c r="J3740" i="23"/>
  <c r="K3740" i="23" s="1"/>
  <c r="Q3739" i="23"/>
  <c r="N3739" i="23"/>
  <c r="J3739" i="23"/>
  <c r="K3739" i="23" s="1"/>
  <c r="Q3738" i="23"/>
  <c r="N3738" i="23"/>
  <c r="J3738" i="23"/>
  <c r="K3738" i="23" s="1"/>
  <c r="Q3737" i="23"/>
  <c r="N3737" i="23"/>
  <c r="J3737" i="23"/>
  <c r="K3737" i="23" s="1"/>
  <c r="Q3736" i="23"/>
  <c r="N3736" i="23"/>
  <c r="J3736" i="23"/>
  <c r="K3736" i="23" s="1"/>
  <c r="Q3735" i="23"/>
  <c r="N3735" i="23"/>
  <c r="J3735" i="23"/>
  <c r="K3735" i="23" s="1"/>
  <c r="Q3734" i="23"/>
  <c r="N3734" i="23"/>
  <c r="J3734" i="23"/>
  <c r="K3734" i="23" s="1"/>
  <c r="Q3733" i="23"/>
  <c r="N3733" i="23"/>
  <c r="J3733" i="23"/>
  <c r="K3733" i="23" s="1"/>
  <c r="Q3732" i="23"/>
  <c r="N3732" i="23"/>
  <c r="J3732" i="23"/>
  <c r="K3732" i="23" s="1"/>
  <c r="Q3731" i="23"/>
  <c r="N3731" i="23"/>
  <c r="J3731" i="23"/>
  <c r="K3731" i="23" s="1"/>
  <c r="Q3730" i="23"/>
  <c r="N3730" i="23"/>
  <c r="J3730" i="23"/>
  <c r="K3730" i="23" s="1"/>
  <c r="Q3729" i="23"/>
  <c r="N3729" i="23"/>
  <c r="J3729" i="23"/>
  <c r="K3729" i="23" s="1"/>
  <c r="Q3728" i="23"/>
  <c r="N3728" i="23"/>
  <c r="J3728" i="23"/>
  <c r="K3728" i="23" s="1"/>
  <c r="Q3727" i="23"/>
  <c r="N3727" i="23"/>
  <c r="J3727" i="23"/>
  <c r="K3727" i="23" s="1"/>
  <c r="Q3726" i="23"/>
  <c r="N3726" i="23"/>
  <c r="J3726" i="23"/>
  <c r="K3726" i="23" s="1"/>
  <c r="Q3725" i="23"/>
  <c r="N3725" i="23"/>
  <c r="J3725" i="23"/>
  <c r="K3725" i="23" s="1"/>
  <c r="Q3724" i="23"/>
  <c r="N3724" i="23"/>
  <c r="J3724" i="23"/>
  <c r="K3724" i="23" s="1"/>
  <c r="Q3723" i="23"/>
  <c r="N3723" i="23"/>
  <c r="J3723" i="23"/>
  <c r="K3723" i="23" s="1"/>
  <c r="Q3722" i="23"/>
  <c r="N3722" i="23"/>
  <c r="J3722" i="23"/>
  <c r="K3722" i="23" s="1"/>
  <c r="Q3721" i="23"/>
  <c r="N3721" i="23"/>
  <c r="J3721" i="23"/>
  <c r="K3721" i="23" s="1"/>
  <c r="Q3720" i="23"/>
  <c r="N3720" i="23"/>
  <c r="J3720" i="23"/>
  <c r="K3720" i="23" s="1"/>
  <c r="Q3719" i="23"/>
  <c r="N3719" i="23"/>
  <c r="J3719" i="23"/>
  <c r="K3719" i="23" s="1"/>
  <c r="Q3718" i="23"/>
  <c r="N3718" i="23"/>
  <c r="J3718" i="23"/>
  <c r="K3718" i="23" s="1"/>
  <c r="Q3717" i="23"/>
  <c r="N3717" i="23"/>
  <c r="J3717" i="23"/>
  <c r="K3717" i="23" s="1"/>
  <c r="Q3716" i="23"/>
  <c r="N3716" i="23"/>
  <c r="J3716" i="23"/>
  <c r="K3716" i="23" s="1"/>
  <c r="Q3715" i="23"/>
  <c r="N3715" i="23"/>
  <c r="J3715" i="23"/>
  <c r="K3715" i="23" s="1"/>
  <c r="Q3714" i="23"/>
  <c r="N3714" i="23"/>
  <c r="J3714" i="23"/>
  <c r="K3714" i="23" s="1"/>
  <c r="Q3713" i="23"/>
  <c r="N3713" i="23"/>
  <c r="J3713" i="23"/>
  <c r="K3713" i="23" s="1"/>
  <c r="Q3712" i="23"/>
  <c r="N3712" i="23"/>
  <c r="J3712" i="23"/>
  <c r="K3712" i="23" s="1"/>
  <c r="Q3711" i="23"/>
  <c r="N3711" i="23"/>
  <c r="J3711" i="23"/>
  <c r="K3711" i="23" s="1"/>
  <c r="Q3710" i="23"/>
  <c r="N3710" i="23"/>
  <c r="J3710" i="23"/>
  <c r="K3710" i="23" s="1"/>
  <c r="Q3709" i="23"/>
  <c r="N3709" i="23"/>
  <c r="J3709" i="23"/>
  <c r="K3709" i="23" s="1"/>
  <c r="Q3708" i="23"/>
  <c r="N3708" i="23"/>
  <c r="J3708" i="23"/>
  <c r="K3708" i="23" s="1"/>
  <c r="Q3707" i="23"/>
  <c r="N3707" i="23"/>
  <c r="J3707" i="23"/>
  <c r="K3707" i="23" s="1"/>
  <c r="Q3706" i="23"/>
  <c r="N3706" i="23"/>
  <c r="J3706" i="23"/>
  <c r="K3706" i="23" s="1"/>
  <c r="Q3705" i="23"/>
  <c r="N3705" i="23"/>
  <c r="J3705" i="23"/>
  <c r="K3705" i="23" s="1"/>
  <c r="Q3704" i="23"/>
  <c r="N3704" i="23"/>
  <c r="J3704" i="23"/>
  <c r="K3704" i="23" s="1"/>
  <c r="Q3703" i="23"/>
  <c r="N3703" i="23"/>
  <c r="J3703" i="23"/>
  <c r="K3703" i="23" s="1"/>
  <c r="Q3702" i="23"/>
  <c r="N3702" i="23"/>
  <c r="J3702" i="23"/>
  <c r="K3702" i="23" s="1"/>
  <c r="Q3701" i="23"/>
  <c r="N3701" i="23"/>
  <c r="J3701" i="23"/>
  <c r="K3701" i="23" s="1"/>
  <c r="Q3700" i="23"/>
  <c r="N3700" i="23"/>
  <c r="J3700" i="23"/>
  <c r="K3700" i="23" s="1"/>
  <c r="Q3699" i="23"/>
  <c r="N3699" i="23"/>
  <c r="J3699" i="23"/>
  <c r="K3699" i="23" s="1"/>
  <c r="Q3698" i="23"/>
  <c r="N3698" i="23"/>
  <c r="J3698" i="23"/>
  <c r="K3698" i="23" s="1"/>
  <c r="Q3697" i="23"/>
  <c r="N3697" i="23"/>
  <c r="J3697" i="23"/>
  <c r="K3697" i="23" s="1"/>
  <c r="Q3696" i="23"/>
  <c r="N3696" i="23"/>
  <c r="J3696" i="23"/>
  <c r="K3696" i="23" s="1"/>
  <c r="Q3695" i="23"/>
  <c r="N3695" i="23"/>
  <c r="J3695" i="23"/>
  <c r="K3695" i="23" s="1"/>
  <c r="Q3694" i="23"/>
  <c r="N3694" i="23"/>
  <c r="J3694" i="23"/>
  <c r="K3694" i="23" s="1"/>
  <c r="Q3693" i="23"/>
  <c r="N3693" i="23"/>
  <c r="J3693" i="23"/>
  <c r="K3693" i="23" s="1"/>
  <c r="Q3692" i="23"/>
  <c r="N3692" i="23"/>
  <c r="J3692" i="23"/>
  <c r="K3692" i="23" s="1"/>
  <c r="Q3691" i="23"/>
  <c r="N3691" i="23"/>
  <c r="J3691" i="23"/>
  <c r="K3691" i="23" s="1"/>
  <c r="Q3690" i="23"/>
  <c r="N3690" i="23"/>
  <c r="J3690" i="23"/>
  <c r="K3690" i="23" s="1"/>
  <c r="Q3689" i="23"/>
  <c r="N3689" i="23"/>
  <c r="J3689" i="23"/>
  <c r="K3689" i="23" s="1"/>
  <c r="Q3688" i="23"/>
  <c r="N3688" i="23"/>
  <c r="J3688" i="23"/>
  <c r="K3688" i="23" s="1"/>
  <c r="Q3687" i="23"/>
  <c r="N3687" i="23"/>
  <c r="J3687" i="23"/>
  <c r="K3687" i="23" s="1"/>
  <c r="Q3686" i="23"/>
  <c r="N3686" i="23"/>
  <c r="J3686" i="23"/>
  <c r="K3686" i="23" s="1"/>
  <c r="Q3685" i="23"/>
  <c r="N3685" i="23"/>
  <c r="J3685" i="23"/>
  <c r="K3685" i="23" s="1"/>
  <c r="Q3684" i="23"/>
  <c r="N3684" i="23"/>
  <c r="J3684" i="23"/>
  <c r="K3684" i="23" s="1"/>
  <c r="Q3683" i="23"/>
  <c r="N3683" i="23"/>
  <c r="J3683" i="23"/>
  <c r="K3683" i="23" s="1"/>
  <c r="Q3682" i="23"/>
  <c r="N3682" i="23"/>
  <c r="J3682" i="23"/>
  <c r="K3682" i="23" s="1"/>
  <c r="Q3681" i="23"/>
  <c r="N3681" i="23"/>
  <c r="J3681" i="23"/>
  <c r="K3681" i="23" s="1"/>
  <c r="Q3680" i="23"/>
  <c r="N3680" i="23"/>
  <c r="J3680" i="23"/>
  <c r="K3680" i="23" s="1"/>
  <c r="Q3679" i="23"/>
  <c r="N3679" i="23"/>
  <c r="J3679" i="23"/>
  <c r="K3679" i="23" s="1"/>
  <c r="Q3678" i="23"/>
  <c r="N3678" i="23"/>
  <c r="J3678" i="23"/>
  <c r="K3678" i="23" s="1"/>
  <c r="Q3677" i="23"/>
  <c r="N3677" i="23"/>
  <c r="J3677" i="23"/>
  <c r="K3677" i="23" s="1"/>
  <c r="Q3676" i="23"/>
  <c r="N3676" i="23"/>
  <c r="J3676" i="23"/>
  <c r="K3676" i="23" s="1"/>
  <c r="Q3675" i="23"/>
  <c r="N3675" i="23"/>
  <c r="J3675" i="23"/>
  <c r="K3675" i="23" s="1"/>
  <c r="Q3674" i="23"/>
  <c r="N3674" i="23"/>
  <c r="J3674" i="23"/>
  <c r="K3674" i="23" s="1"/>
  <c r="Q3673" i="23"/>
  <c r="N3673" i="23"/>
  <c r="J3673" i="23"/>
  <c r="K3673" i="23" s="1"/>
  <c r="Q3672" i="23"/>
  <c r="N3672" i="23"/>
  <c r="J3672" i="23"/>
  <c r="K3672" i="23" s="1"/>
  <c r="Q3671" i="23"/>
  <c r="N3671" i="23"/>
  <c r="J3671" i="23"/>
  <c r="K3671" i="23" s="1"/>
  <c r="Q3670" i="23"/>
  <c r="N3670" i="23"/>
  <c r="J3670" i="23"/>
  <c r="K3670" i="23" s="1"/>
  <c r="Q3669" i="23"/>
  <c r="N3669" i="23"/>
  <c r="J3669" i="23"/>
  <c r="K3669" i="23" s="1"/>
  <c r="Q3668" i="23"/>
  <c r="N3668" i="23"/>
  <c r="J3668" i="23"/>
  <c r="K3668" i="23" s="1"/>
  <c r="Q3667" i="23"/>
  <c r="N3667" i="23"/>
  <c r="J3667" i="23"/>
  <c r="K3667" i="23" s="1"/>
  <c r="Q3666" i="23"/>
  <c r="N3666" i="23"/>
  <c r="J3666" i="23"/>
  <c r="K3666" i="23" s="1"/>
  <c r="Q3665" i="23"/>
  <c r="N3665" i="23"/>
  <c r="J3665" i="23"/>
  <c r="K3665" i="23" s="1"/>
  <c r="Q3664" i="23"/>
  <c r="N3664" i="23"/>
  <c r="J3664" i="23"/>
  <c r="K3664" i="23" s="1"/>
  <c r="Q3663" i="23"/>
  <c r="N3663" i="23"/>
  <c r="J3663" i="23"/>
  <c r="K3663" i="23" s="1"/>
  <c r="Q3662" i="23"/>
  <c r="N3662" i="23"/>
  <c r="J3662" i="23"/>
  <c r="K3662" i="23" s="1"/>
  <c r="Q3661" i="23"/>
  <c r="N3661" i="23"/>
  <c r="J3661" i="23"/>
  <c r="K3661" i="23" s="1"/>
  <c r="Q3660" i="23"/>
  <c r="N3660" i="23"/>
  <c r="J3660" i="23"/>
  <c r="K3660" i="23" s="1"/>
  <c r="Q3659" i="23"/>
  <c r="N3659" i="23"/>
  <c r="J3659" i="23"/>
  <c r="K3659" i="23" s="1"/>
  <c r="Q3658" i="23"/>
  <c r="N3658" i="23"/>
  <c r="J3658" i="23"/>
  <c r="K3658" i="23" s="1"/>
  <c r="Q3657" i="23"/>
  <c r="N3657" i="23"/>
  <c r="J3657" i="23"/>
  <c r="K3657" i="23" s="1"/>
  <c r="Q3656" i="23"/>
  <c r="N3656" i="23"/>
  <c r="J3656" i="23"/>
  <c r="K3656" i="23" s="1"/>
  <c r="Q3655" i="23"/>
  <c r="N3655" i="23"/>
  <c r="J3655" i="23"/>
  <c r="K3655" i="23" s="1"/>
  <c r="Q3654" i="23"/>
  <c r="N3654" i="23"/>
  <c r="J3654" i="23"/>
  <c r="K3654" i="23" s="1"/>
  <c r="Q3653" i="23"/>
  <c r="N3653" i="23"/>
  <c r="J3653" i="23"/>
  <c r="K3653" i="23" s="1"/>
  <c r="Q3652" i="23"/>
  <c r="N3652" i="23"/>
  <c r="J3652" i="23"/>
  <c r="K3652" i="23" s="1"/>
  <c r="Q3651" i="23"/>
  <c r="N3651" i="23"/>
  <c r="J3651" i="23"/>
  <c r="K3651" i="23" s="1"/>
  <c r="Q3650" i="23"/>
  <c r="N3650" i="23"/>
  <c r="J3650" i="23"/>
  <c r="K3650" i="23" s="1"/>
  <c r="Q3649" i="23"/>
  <c r="N3649" i="23"/>
  <c r="J3649" i="23"/>
  <c r="K3649" i="23" s="1"/>
  <c r="Q3648" i="23"/>
  <c r="N3648" i="23"/>
  <c r="J3648" i="23"/>
  <c r="K3648" i="23" s="1"/>
  <c r="Q3647" i="23"/>
  <c r="N3647" i="23"/>
  <c r="J3647" i="23"/>
  <c r="K3647" i="23" s="1"/>
  <c r="Q3646" i="23"/>
  <c r="N3646" i="23"/>
  <c r="J3646" i="23"/>
  <c r="K3646" i="23" s="1"/>
  <c r="Q3645" i="23"/>
  <c r="N3645" i="23"/>
  <c r="J3645" i="23"/>
  <c r="K3645" i="23" s="1"/>
  <c r="Q3644" i="23"/>
  <c r="N3644" i="23"/>
  <c r="J3644" i="23"/>
  <c r="K3644" i="23" s="1"/>
  <c r="Q3643" i="23"/>
  <c r="N3643" i="23"/>
  <c r="J3643" i="23"/>
  <c r="K3643" i="23" s="1"/>
  <c r="Q3642" i="23"/>
  <c r="N3642" i="23"/>
  <c r="J3642" i="23"/>
  <c r="K3642" i="23" s="1"/>
  <c r="Q3641" i="23"/>
  <c r="N3641" i="23"/>
  <c r="J3641" i="23"/>
  <c r="K3641" i="23" s="1"/>
  <c r="Q3640" i="23"/>
  <c r="N3640" i="23"/>
  <c r="J3640" i="23"/>
  <c r="K3640" i="23" s="1"/>
  <c r="Q3639" i="23"/>
  <c r="N3639" i="23"/>
  <c r="J3639" i="23"/>
  <c r="K3639" i="23" s="1"/>
  <c r="Q3638" i="23"/>
  <c r="N3638" i="23"/>
  <c r="J3638" i="23"/>
  <c r="K3638" i="23" s="1"/>
  <c r="Q3637" i="23"/>
  <c r="N3637" i="23"/>
  <c r="J3637" i="23"/>
  <c r="K3637" i="23" s="1"/>
  <c r="Q3636" i="23"/>
  <c r="N3636" i="23"/>
  <c r="J3636" i="23"/>
  <c r="K3636" i="23" s="1"/>
  <c r="Q3635" i="23"/>
  <c r="N3635" i="23"/>
  <c r="J3635" i="23"/>
  <c r="K3635" i="23" s="1"/>
  <c r="Q3634" i="23"/>
  <c r="N3634" i="23"/>
  <c r="J3634" i="23"/>
  <c r="K3634" i="23" s="1"/>
  <c r="Q3633" i="23"/>
  <c r="N3633" i="23"/>
  <c r="J3633" i="23"/>
  <c r="K3633" i="23" s="1"/>
  <c r="Q3632" i="23"/>
  <c r="N3632" i="23"/>
  <c r="J3632" i="23"/>
  <c r="K3632" i="23" s="1"/>
  <c r="Q3631" i="23"/>
  <c r="N3631" i="23"/>
  <c r="J3631" i="23"/>
  <c r="K3631" i="23" s="1"/>
  <c r="Q3630" i="23"/>
  <c r="N3630" i="23"/>
  <c r="J3630" i="23"/>
  <c r="K3630" i="23" s="1"/>
  <c r="Q3629" i="23"/>
  <c r="N3629" i="23"/>
  <c r="J3629" i="23"/>
  <c r="K3629" i="23" s="1"/>
  <c r="Q3628" i="23"/>
  <c r="N3628" i="23"/>
  <c r="J3628" i="23"/>
  <c r="K3628" i="23" s="1"/>
  <c r="Q3627" i="23"/>
  <c r="N3627" i="23"/>
  <c r="J3627" i="23"/>
  <c r="K3627" i="23" s="1"/>
  <c r="Q3626" i="23"/>
  <c r="N3626" i="23"/>
  <c r="J3626" i="23"/>
  <c r="K3626" i="23" s="1"/>
  <c r="Q3625" i="23"/>
  <c r="N3625" i="23"/>
  <c r="J3625" i="23"/>
  <c r="K3625" i="23" s="1"/>
  <c r="Q3624" i="23"/>
  <c r="N3624" i="23"/>
  <c r="J3624" i="23"/>
  <c r="K3624" i="23" s="1"/>
  <c r="Q3623" i="23"/>
  <c r="N3623" i="23"/>
  <c r="J3623" i="23"/>
  <c r="K3623" i="23" s="1"/>
  <c r="Q3622" i="23"/>
  <c r="N3622" i="23"/>
  <c r="J3622" i="23"/>
  <c r="K3622" i="23" s="1"/>
  <c r="Q3621" i="23"/>
  <c r="N3621" i="23"/>
  <c r="J3621" i="23"/>
  <c r="K3621" i="23" s="1"/>
  <c r="Q3620" i="23"/>
  <c r="N3620" i="23"/>
  <c r="J3620" i="23"/>
  <c r="K3620" i="23" s="1"/>
  <c r="Q3619" i="23"/>
  <c r="N3619" i="23"/>
  <c r="J3619" i="23"/>
  <c r="K3619" i="23" s="1"/>
  <c r="Q3618" i="23"/>
  <c r="N3618" i="23"/>
  <c r="J3618" i="23"/>
  <c r="K3618" i="23" s="1"/>
  <c r="Q3617" i="23"/>
  <c r="N3617" i="23"/>
  <c r="J3617" i="23"/>
  <c r="K3617" i="23" s="1"/>
  <c r="Q3616" i="23"/>
  <c r="N3616" i="23"/>
  <c r="J3616" i="23"/>
  <c r="K3616" i="23" s="1"/>
  <c r="Q3615" i="23"/>
  <c r="N3615" i="23"/>
  <c r="J3615" i="23"/>
  <c r="K3615" i="23" s="1"/>
  <c r="Q3614" i="23"/>
  <c r="N3614" i="23"/>
  <c r="J3614" i="23"/>
  <c r="K3614" i="23" s="1"/>
  <c r="Q3613" i="23"/>
  <c r="N3613" i="23"/>
  <c r="J3613" i="23"/>
  <c r="K3613" i="23" s="1"/>
  <c r="Q3612" i="23"/>
  <c r="N3612" i="23"/>
  <c r="J3612" i="23"/>
  <c r="K3612" i="23" s="1"/>
  <c r="Q3611" i="23"/>
  <c r="N3611" i="23"/>
  <c r="J3611" i="23"/>
  <c r="K3611" i="23" s="1"/>
  <c r="Q3610" i="23"/>
  <c r="N3610" i="23"/>
  <c r="J3610" i="23"/>
  <c r="K3610" i="23" s="1"/>
  <c r="Q3609" i="23"/>
  <c r="N3609" i="23"/>
  <c r="J3609" i="23"/>
  <c r="K3609" i="23" s="1"/>
  <c r="Q3608" i="23"/>
  <c r="N3608" i="23"/>
  <c r="J3608" i="23"/>
  <c r="K3608" i="23" s="1"/>
  <c r="Q3607" i="23"/>
  <c r="N3607" i="23"/>
  <c r="J3607" i="23"/>
  <c r="K3607" i="23" s="1"/>
  <c r="Q3606" i="23"/>
  <c r="N3606" i="23"/>
  <c r="J3606" i="23"/>
  <c r="K3606" i="23" s="1"/>
  <c r="Q3605" i="23"/>
  <c r="N3605" i="23"/>
  <c r="J3605" i="23"/>
  <c r="K3605" i="23" s="1"/>
  <c r="Q3604" i="23"/>
  <c r="N3604" i="23"/>
  <c r="J3604" i="23"/>
  <c r="K3604" i="23" s="1"/>
  <c r="Q3603" i="23"/>
  <c r="N3603" i="23"/>
  <c r="J3603" i="23"/>
  <c r="K3603" i="23" s="1"/>
  <c r="Q3602" i="23"/>
  <c r="N3602" i="23"/>
  <c r="J3602" i="23"/>
  <c r="K3602" i="23" s="1"/>
  <c r="Q3601" i="23"/>
  <c r="N3601" i="23"/>
  <c r="J3601" i="23"/>
  <c r="K3601" i="23" s="1"/>
  <c r="Q3600" i="23"/>
  <c r="N3600" i="23"/>
  <c r="J3600" i="23"/>
  <c r="K3600" i="23" s="1"/>
  <c r="Q3599" i="23"/>
  <c r="N3599" i="23"/>
  <c r="J3599" i="23"/>
  <c r="K3599" i="23" s="1"/>
  <c r="Q3598" i="23"/>
  <c r="N3598" i="23"/>
  <c r="J3598" i="23"/>
  <c r="K3598" i="23" s="1"/>
  <c r="Q3597" i="23"/>
  <c r="N3597" i="23"/>
  <c r="J3597" i="23"/>
  <c r="K3597" i="23" s="1"/>
  <c r="Q3596" i="23"/>
  <c r="N3596" i="23"/>
  <c r="J3596" i="23"/>
  <c r="K3596" i="23" s="1"/>
  <c r="Q3595" i="23"/>
  <c r="N3595" i="23"/>
  <c r="J3595" i="23"/>
  <c r="K3595" i="23" s="1"/>
  <c r="Q3594" i="23"/>
  <c r="N3594" i="23"/>
  <c r="J3594" i="23"/>
  <c r="K3594" i="23" s="1"/>
  <c r="Q3593" i="23"/>
  <c r="N3593" i="23"/>
  <c r="J3593" i="23"/>
  <c r="K3593" i="23" s="1"/>
  <c r="Q3592" i="23"/>
  <c r="N3592" i="23"/>
  <c r="J3592" i="23"/>
  <c r="K3592" i="23" s="1"/>
  <c r="Q3591" i="23"/>
  <c r="N3591" i="23"/>
  <c r="J3591" i="23"/>
  <c r="K3591" i="23" s="1"/>
  <c r="Q3590" i="23"/>
  <c r="N3590" i="23"/>
  <c r="J3590" i="23"/>
  <c r="K3590" i="23" s="1"/>
  <c r="Q3589" i="23"/>
  <c r="N3589" i="23"/>
  <c r="J3589" i="23"/>
  <c r="K3589" i="23" s="1"/>
  <c r="Q3588" i="23"/>
  <c r="N3588" i="23"/>
  <c r="J3588" i="23"/>
  <c r="K3588" i="23" s="1"/>
  <c r="Q3587" i="23"/>
  <c r="N3587" i="23"/>
  <c r="J3587" i="23"/>
  <c r="K3587" i="23" s="1"/>
  <c r="Q3586" i="23"/>
  <c r="N3586" i="23"/>
  <c r="J3586" i="23"/>
  <c r="K3586" i="23" s="1"/>
  <c r="Q3585" i="23"/>
  <c r="N3585" i="23"/>
  <c r="J3585" i="23"/>
  <c r="K3585" i="23" s="1"/>
  <c r="Q3584" i="23"/>
  <c r="N3584" i="23"/>
  <c r="J3584" i="23"/>
  <c r="K3584" i="23" s="1"/>
  <c r="Q3583" i="23"/>
  <c r="N3583" i="23"/>
  <c r="J3583" i="23"/>
  <c r="K3583" i="23" s="1"/>
  <c r="Q3582" i="23"/>
  <c r="N3582" i="23"/>
  <c r="J3582" i="23"/>
  <c r="K3582" i="23" s="1"/>
  <c r="Q3581" i="23"/>
  <c r="N3581" i="23"/>
  <c r="J3581" i="23"/>
  <c r="K3581" i="23" s="1"/>
  <c r="Q3580" i="23"/>
  <c r="N3580" i="23"/>
  <c r="J3580" i="23"/>
  <c r="K3580" i="23" s="1"/>
  <c r="Q3579" i="23"/>
  <c r="N3579" i="23"/>
  <c r="J3579" i="23"/>
  <c r="K3579" i="23" s="1"/>
  <c r="Q3578" i="23"/>
  <c r="N3578" i="23"/>
  <c r="J3578" i="23"/>
  <c r="K3578" i="23" s="1"/>
  <c r="Q3577" i="23"/>
  <c r="N3577" i="23"/>
  <c r="J3577" i="23"/>
  <c r="K3577" i="23" s="1"/>
  <c r="Q3576" i="23"/>
  <c r="N3576" i="23"/>
  <c r="J3576" i="23"/>
  <c r="K3576" i="23" s="1"/>
  <c r="Q3575" i="23"/>
  <c r="N3575" i="23"/>
  <c r="J3575" i="23"/>
  <c r="K3575" i="23" s="1"/>
  <c r="Q3574" i="23"/>
  <c r="N3574" i="23"/>
  <c r="J3574" i="23"/>
  <c r="K3574" i="23" s="1"/>
  <c r="Q3573" i="23"/>
  <c r="N3573" i="23"/>
  <c r="J3573" i="23"/>
  <c r="K3573" i="23" s="1"/>
  <c r="Q3572" i="23"/>
  <c r="N3572" i="23"/>
  <c r="J3572" i="23"/>
  <c r="K3572" i="23" s="1"/>
  <c r="Q3571" i="23"/>
  <c r="N3571" i="23"/>
  <c r="J3571" i="23"/>
  <c r="K3571" i="23" s="1"/>
  <c r="Q3570" i="23"/>
  <c r="N3570" i="23"/>
  <c r="J3570" i="23"/>
  <c r="K3570" i="23" s="1"/>
  <c r="Q3569" i="23"/>
  <c r="N3569" i="23"/>
  <c r="J3569" i="23"/>
  <c r="K3569" i="23" s="1"/>
  <c r="Q3568" i="23"/>
  <c r="N3568" i="23"/>
  <c r="J3568" i="23"/>
  <c r="K3568" i="23" s="1"/>
  <c r="Q3567" i="23"/>
  <c r="N3567" i="23"/>
  <c r="J3567" i="23"/>
  <c r="K3567" i="23" s="1"/>
  <c r="Q3566" i="23"/>
  <c r="N3566" i="23"/>
  <c r="J3566" i="23"/>
  <c r="K3566" i="23" s="1"/>
  <c r="Q3565" i="23"/>
  <c r="N3565" i="23"/>
  <c r="J3565" i="23"/>
  <c r="K3565" i="23" s="1"/>
  <c r="Q3564" i="23"/>
  <c r="N3564" i="23"/>
  <c r="J3564" i="23"/>
  <c r="K3564" i="23" s="1"/>
  <c r="Q3563" i="23"/>
  <c r="N3563" i="23"/>
  <c r="J3563" i="23"/>
  <c r="K3563" i="23" s="1"/>
  <c r="Q3562" i="23"/>
  <c r="N3562" i="23"/>
  <c r="J3562" i="23"/>
  <c r="K3562" i="23" s="1"/>
  <c r="Q3561" i="23"/>
  <c r="N3561" i="23"/>
  <c r="J3561" i="23"/>
  <c r="K3561" i="23" s="1"/>
  <c r="Q3560" i="23"/>
  <c r="N3560" i="23"/>
  <c r="J3560" i="23"/>
  <c r="K3560" i="23" s="1"/>
  <c r="Q3559" i="23"/>
  <c r="N3559" i="23"/>
  <c r="J3559" i="23"/>
  <c r="K3559" i="23" s="1"/>
  <c r="Q3558" i="23"/>
  <c r="N3558" i="23"/>
  <c r="J3558" i="23"/>
  <c r="K3558" i="23" s="1"/>
  <c r="Q3557" i="23"/>
  <c r="N3557" i="23"/>
  <c r="J3557" i="23"/>
  <c r="K3557" i="23" s="1"/>
  <c r="Q3556" i="23"/>
  <c r="N3556" i="23"/>
  <c r="J3556" i="23"/>
  <c r="K3556" i="23" s="1"/>
  <c r="Q3555" i="23"/>
  <c r="N3555" i="23"/>
  <c r="J3555" i="23"/>
  <c r="K3555" i="23" s="1"/>
  <c r="Q3554" i="23"/>
  <c r="N3554" i="23"/>
  <c r="J3554" i="23"/>
  <c r="K3554" i="23" s="1"/>
  <c r="Q3553" i="23"/>
  <c r="N3553" i="23"/>
  <c r="J3553" i="23"/>
  <c r="K3553" i="23" s="1"/>
  <c r="Q3552" i="23"/>
  <c r="N3552" i="23"/>
  <c r="J3552" i="23"/>
  <c r="K3552" i="23" s="1"/>
  <c r="Q3551" i="23"/>
  <c r="N3551" i="23"/>
  <c r="J3551" i="23"/>
  <c r="K3551" i="23" s="1"/>
  <c r="Q3550" i="23"/>
  <c r="N3550" i="23"/>
  <c r="J3550" i="23"/>
  <c r="K3550" i="23" s="1"/>
  <c r="Q3549" i="23"/>
  <c r="N3549" i="23"/>
  <c r="J3549" i="23"/>
  <c r="K3549" i="23" s="1"/>
  <c r="Q3548" i="23"/>
  <c r="N3548" i="23"/>
  <c r="J3548" i="23"/>
  <c r="K3548" i="23" s="1"/>
  <c r="Q3547" i="23"/>
  <c r="N3547" i="23"/>
  <c r="J3547" i="23"/>
  <c r="K3547" i="23" s="1"/>
  <c r="Q3546" i="23"/>
  <c r="N3546" i="23"/>
  <c r="J3546" i="23"/>
  <c r="K3546" i="23" s="1"/>
  <c r="Q3545" i="23"/>
  <c r="N3545" i="23"/>
  <c r="J3545" i="23"/>
  <c r="K3545" i="23" s="1"/>
  <c r="Q3544" i="23"/>
  <c r="N3544" i="23"/>
  <c r="J3544" i="23"/>
  <c r="K3544" i="23" s="1"/>
  <c r="Q3543" i="23"/>
  <c r="N3543" i="23"/>
  <c r="J3543" i="23"/>
  <c r="K3543" i="23" s="1"/>
  <c r="Q3542" i="23"/>
  <c r="N3542" i="23"/>
  <c r="J3542" i="23"/>
  <c r="K3542" i="23" s="1"/>
  <c r="Q3541" i="23"/>
  <c r="N3541" i="23"/>
  <c r="J3541" i="23"/>
  <c r="K3541" i="23" s="1"/>
  <c r="Q3540" i="23"/>
  <c r="N3540" i="23"/>
  <c r="J3540" i="23"/>
  <c r="K3540" i="23" s="1"/>
  <c r="Q3539" i="23"/>
  <c r="N3539" i="23"/>
  <c r="J3539" i="23"/>
  <c r="K3539" i="23" s="1"/>
  <c r="Q3538" i="23"/>
  <c r="N3538" i="23"/>
  <c r="J3538" i="23"/>
  <c r="K3538" i="23" s="1"/>
  <c r="Q3537" i="23"/>
  <c r="N3537" i="23"/>
  <c r="J3537" i="23"/>
  <c r="K3537" i="23" s="1"/>
  <c r="Q3536" i="23"/>
  <c r="N3536" i="23"/>
  <c r="J3536" i="23"/>
  <c r="K3536" i="23" s="1"/>
  <c r="Q3535" i="23"/>
  <c r="N3535" i="23"/>
  <c r="J3535" i="23"/>
  <c r="K3535" i="23" s="1"/>
  <c r="Q3534" i="23"/>
  <c r="N3534" i="23"/>
  <c r="J3534" i="23"/>
  <c r="K3534" i="23" s="1"/>
  <c r="Q3533" i="23"/>
  <c r="N3533" i="23"/>
  <c r="J3533" i="23"/>
  <c r="K3533" i="23" s="1"/>
  <c r="O3532" i="23"/>
  <c r="O3531" i="23" s="1"/>
  <c r="L3532" i="23"/>
  <c r="G3532" i="23"/>
  <c r="Q3530" i="23"/>
  <c r="N3530" i="23"/>
  <c r="J3530" i="23"/>
  <c r="K3530" i="23" s="1"/>
  <c r="Q3368" i="23"/>
  <c r="N3368" i="23"/>
  <c r="J3368" i="23"/>
  <c r="K3368" i="23" s="1"/>
  <c r="Q3367" i="23"/>
  <c r="N3367" i="23"/>
  <c r="J3367" i="23"/>
  <c r="K3367" i="23" s="1"/>
  <c r="Q3366" i="23"/>
  <c r="N3366" i="23"/>
  <c r="J3366" i="23"/>
  <c r="K3366" i="23" s="1"/>
  <c r="Q3365" i="23"/>
  <c r="N3365" i="23"/>
  <c r="J3365" i="23"/>
  <c r="K3365" i="23" s="1"/>
  <c r="Q3364" i="23"/>
  <c r="N3364" i="23"/>
  <c r="J3364" i="23"/>
  <c r="K3364" i="23" s="1"/>
  <c r="Q3363" i="23"/>
  <c r="N3363" i="23"/>
  <c r="J3363" i="23"/>
  <c r="K3363" i="23" s="1"/>
  <c r="Q3362" i="23"/>
  <c r="N3362" i="23"/>
  <c r="J3362" i="23"/>
  <c r="K3362" i="23" s="1"/>
  <c r="Q3361" i="23"/>
  <c r="N3361" i="23"/>
  <c r="J3361" i="23"/>
  <c r="K3361" i="23" s="1"/>
  <c r="Q3360" i="23"/>
  <c r="N3360" i="23"/>
  <c r="J3360" i="23"/>
  <c r="K3360" i="23" s="1"/>
  <c r="Q3359" i="23"/>
  <c r="N3359" i="23"/>
  <c r="J3359" i="23"/>
  <c r="K3359" i="23" s="1"/>
  <c r="Q3358" i="23"/>
  <c r="N3358" i="23"/>
  <c r="J3358" i="23"/>
  <c r="K3358" i="23" s="1"/>
  <c r="Q3357" i="23"/>
  <c r="N3357" i="23"/>
  <c r="J3357" i="23"/>
  <c r="K3357" i="23" s="1"/>
  <c r="Q3356" i="23"/>
  <c r="N3356" i="23"/>
  <c r="J3356" i="23"/>
  <c r="K3356" i="23" s="1"/>
  <c r="Q3355" i="23"/>
  <c r="N3355" i="23"/>
  <c r="J3355" i="23"/>
  <c r="K3355" i="23" s="1"/>
  <c r="Q3354" i="23"/>
  <c r="N3354" i="23"/>
  <c r="J3354" i="23"/>
  <c r="K3354" i="23" s="1"/>
  <c r="Q3353" i="23"/>
  <c r="N3353" i="23"/>
  <c r="J3353" i="23"/>
  <c r="K3353" i="23" s="1"/>
  <c r="Q3352" i="23"/>
  <c r="N3352" i="23"/>
  <c r="J3352" i="23"/>
  <c r="K3352" i="23" s="1"/>
  <c r="Q3351" i="23"/>
  <c r="N3351" i="23"/>
  <c r="J3351" i="23"/>
  <c r="K3351" i="23" s="1"/>
  <c r="Q3350" i="23"/>
  <c r="N3350" i="23"/>
  <c r="J3350" i="23"/>
  <c r="K3350" i="23" s="1"/>
  <c r="Q3349" i="23"/>
  <c r="N3349" i="23"/>
  <c r="J3349" i="23"/>
  <c r="K3349" i="23" s="1"/>
  <c r="Q3348" i="23"/>
  <c r="N3348" i="23"/>
  <c r="J3348" i="23"/>
  <c r="K3348" i="23" s="1"/>
  <c r="Q3347" i="23"/>
  <c r="N3347" i="23"/>
  <c r="J3347" i="23"/>
  <c r="K3347" i="23" s="1"/>
  <c r="Q3346" i="23"/>
  <c r="N3346" i="23"/>
  <c r="J3346" i="23"/>
  <c r="K3346" i="23" s="1"/>
  <c r="Q3345" i="23"/>
  <c r="N3345" i="23"/>
  <c r="J3345" i="23"/>
  <c r="K3345" i="23" s="1"/>
  <c r="Q3344" i="23"/>
  <c r="N3344" i="23"/>
  <c r="J3344" i="23"/>
  <c r="K3344" i="23" s="1"/>
  <c r="Q3343" i="23"/>
  <c r="N3343" i="23"/>
  <c r="J3343" i="23"/>
  <c r="K3343" i="23" s="1"/>
  <c r="Q3342" i="23"/>
  <c r="N3342" i="23"/>
  <c r="J3342" i="23"/>
  <c r="K3342" i="23" s="1"/>
  <c r="Q3341" i="23"/>
  <c r="N3341" i="23"/>
  <c r="J3341" i="23"/>
  <c r="K3341" i="23" s="1"/>
  <c r="Q3340" i="23"/>
  <c r="N3340" i="23"/>
  <c r="J3340" i="23"/>
  <c r="K3340" i="23" s="1"/>
  <c r="Q3339" i="23"/>
  <c r="N3339" i="23"/>
  <c r="J3339" i="23"/>
  <c r="K3339" i="23" s="1"/>
  <c r="Q3338" i="23"/>
  <c r="N3338" i="23"/>
  <c r="J3338" i="23"/>
  <c r="K3338" i="23" s="1"/>
  <c r="Q3337" i="23"/>
  <c r="N3337" i="23"/>
  <c r="J3337" i="23"/>
  <c r="K3337" i="23" s="1"/>
  <c r="Q3336" i="23"/>
  <c r="N3336" i="23"/>
  <c r="J3336" i="23"/>
  <c r="K3336" i="23" s="1"/>
  <c r="Q3335" i="23"/>
  <c r="N3335" i="23"/>
  <c r="J3335" i="23"/>
  <c r="K3335" i="23" s="1"/>
  <c r="Q3334" i="23"/>
  <c r="N3334" i="23"/>
  <c r="J3334" i="23"/>
  <c r="K3334" i="23" s="1"/>
  <c r="Q3333" i="23"/>
  <c r="N3333" i="23"/>
  <c r="J3333" i="23"/>
  <c r="K3333" i="23" s="1"/>
  <c r="Q3332" i="23"/>
  <c r="N3332" i="23"/>
  <c r="J3332" i="23"/>
  <c r="K3332" i="23" s="1"/>
  <c r="Q3331" i="23"/>
  <c r="N3331" i="23"/>
  <c r="J3331" i="23"/>
  <c r="K3331" i="23" s="1"/>
  <c r="Q3330" i="23"/>
  <c r="N3330" i="23"/>
  <c r="J3330" i="23"/>
  <c r="K3330" i="23" s="1"/>
  <c r="Q3329" i="23"/>
  <c r="N3329" i="23"/>
  <c r="J3329" i="23"/>
  <c r="K3329" i="23" s="1"/>
  <c r="Q3328" i="23"/>
  <c r="N3328" i="23"/>
  <c r="J3328" i="23"/>
  <c r="K3328" i="23" s="1"/>
  <c r="Q3327" i="23"/>
  <c r="N3327" i="23"/>
  <c r="J3327" i="23"/>
  <c r="K3327" i="23" s="1"/>
  <c r="Q3326" i="23"/>
  <c r="N3326" i="23"/>
  <c r="J3326" i="23"/>
  <c r="K3326" i="23" s="1"/>
  <c r="Q3325" i="23"/>
  <c r="N3325" i="23"/>
  <c r="J3325" i="23"/>
  <c r="K3325" i="23" s="1"/>
  <c r="Q3324" i="23"/>
  <c r="N3324" i="23"/>
  <c r="J3324" i="23"/>
  <c r="K3324" i="23" s="1"/>
  <c r="Q3323" i="23"/>
  <c r="N3323" i="23"/>
  <c r="J3323" i="23"/>
  <c r="K3323" i="23" s="1"/>
  <c r="Q3322" i="23"/>
  <c r="N3322" i="23"/>
  <c r="J3322" i="23"/>
  <c r="K3322" i="23" s="1"/>
  <c r="Q3321" i="23"/>
  <c r="N3321" i="23"/>
  <c r="J3321" i="23"/>
  <c r="K3321" i="23" s="1"/>
  <c r="Q3320" i="23"/>
  <c r="N3320" i="23"/>
  <c r="J3320" i="23"/>
  <c r="K3320" i="23" s="1"/>
  <c r="Q3319" i="23"/>
  <c r="N3319" i="23"/>
  <c r="J3319" i="23"/>
  <c r="K3319" i="23" s="1"/>
  <c r="Q3318" i="23"/>
  <c r="N3318" i="23"/>
  <c r="J3318" i="23"/>
  <c r="K3318" i="23" s="1"/>
  <c r="Q3317" i="23"/>
  <c r="N3317" i="23"/>
  <c r="J3317" i="23"/>
  <c r="K3317" i="23" s="1"/>
  <c r="Q3316" i="23"/>
  <c r="N3316" i="23"/>
  <c r="J3316" i="23"/>
  <c r="K3316" i="23" s="1"/>
  <c r="Q3315" i="23"/>
  <c r="N3315" i="23"/>
  <c r="J3315" i="23"/>
  <c r="K3315" i="23" s="1"/>
  <c r="Q3314" i="23"/>
  <c r="N3314" i="23"/>
  <c r="J3314" i="23"/>
  <c r="K3314" i="23" s="1"/>
  <c r="Q3313" i="23"/>
  <c r="N3313" i="23"/>
  <c r="J3313" i="23"/>
  <c r="K3313" i="23" s="1"/>
  <c r="Q3312" i="23"/>
  <c r="N3312" i="23"/>
  <c r="J3312" i="23"/>
  <c r="K3312" i="23" s="1"/>
  <c r="Q3311" i="23"/>
  <c r="N3311" i="23"/>
  <c r="J3311" i="23"/>
  <c r="K3311" i="23" s="1"/>
  <c r="Q3310" i="23"/>
  <c r="N3310" i="23"/>
  <c r="J3310" i="23"/>
  <c r="K3310" i="23" s="1"/>
  <c r="Q3309" i="23"/>
  <c r="N3309" i="23"/>
  <c r="J3309" i="23"/>
  <c r="K3309" i="23" s="1"/>
  <c r="Q3308" i="23"/>
  <c r="N3308" i="23"/>
  <c r="J3308" i="23"/>
  <c r="K3308" i="23" s="1"/>
  <c r="Q3307" i="23"/>
  <c r="N3307" i="23"/>
  <c r="J3307" i="23"/>
  <c r="K3307" i="23" s="1"/>
  <c r="Q3306" i="23"/>
  <c r="N3306" i="23"/>
  <c r="J3306" i="23"/>
  <c r="K3306" i="23" s="1"/>
  <c r="Q3305" i="23"/>
  <c r="N3305" i="23"/>
  <c r="J3305" i="23"/>
  <c r="K3305" i="23" s="1"/>
  <c r="Q3304" i="23"/>
  <c r="N3304" i="23"/>
  <c r="J3304" i="23"/>
  <c r="K3304" i="23" s="1"/>
  <c r="Q3303" i="23"/>
  <c r="N3303" i="23"/>
  <c r="J3303" i="23"/>
  <c r="K3303" i="23" s="1"/>
  <c r="Q3302" i="23"/>
  <c r="N3302" i="23"/>
  <c r="J3302" i="23"/>
  <c r="K3302" i="23" s="1"/>
  <c r="O3301" i="23"/>
  <c r="L3301" i="23"/>
  <c r="G3301" i="23"/>
  <c r="Q3118" i="23"/>
  <c r="N3118" i="23"/>
  <c r="Q3117" i="23"/>
  <c r="N3117" i="23"/>
  <c r="J3116" i="23"/>
  <c r="K3116" i="23" s="1"/>
  <c r="J3115" i="23"/>
  <c r="K3115" i="23" s="1"/>
  <c r="J3114" i="23"/>
  <c r="K3114" i="23" s="1"/>
  <c r="J3113" i="23"/>
  <c r="K3113" i="23" s="1"/>
  <c r="J3112" i="23"/>
  <c r="K3112" i="23" s="1"/>
  <c r="J3111" i="23"/>
  <c r="K3111" i="23" s="1"/>
  <c r="J3110" i="23"/>
  <c r="K3110" i="23" s="1"/>
  <c r="J3109" i="23"/>
  <c r="K3109" i="23" s="1"/>
  <c r="J3108" i="23"/>
  <c r="K3108" i="23" s="1"/>
  <c r="J3107" i="23"/>
  <c r="K3107" i="23" s="1"/>
  <c r="J3106" i="23"/>
  <c r="K3106" i="23" s="1"/>
  <c r="J3105" i="23"/>
  <c r="K3105" i="23" s="1"/>
  <c r="J3104" i="23"/>
  <c r="K3104" i="23" s="1"/>
  <c r="J3103" i="23"/>
  <c r="K3103" i="23" s="1"/>
  <c r="J3102" i="23"/>
  <c r="K3102" i="23" s="1"/>
  <c r="J3101" i="23"/>
  <c r="K3101" i="23" s="1"/>
  <c r="J3100" i="23"/>
  <c r="K3100" i="23" s="1"/>
  <c r="J3099" i="23"/>
  <c r="K3099" i="23" s="1"/>
  <c r="J3098" i="23"/>
  <c r="K3098" i="23" s="1"/>
  <c r="J3097" i="23"/>
  <c r="K3097" i="23" s="1"/>
  <c r="J3096" i="23"/>
  <c r="K3096" i="23" s="1"/>
  <c r="J3095" i="23"/>
  <c r="K3095" i="23" s="1"/>
  <c r="J3094" i="23"/>
  <c r="K3094" i="23" s="1"/>
  <c r="J3093" i="23"/>
  <c r="K3093" i="23" s="1"/>
  <c r="J3092" i="23"/>
  <c r="K3092" i="23" s="1"/>
  <c r="J3091" i="23"/>
  <c r="K3091" i="23" s="1"/>
  <c r="J3090" i="23"/>
  <c r="K3090" i="23" s="1"/>
  <c r="J3089" i="23"/>
  <c r="K3089" i="23" s="1"/>
  <c r="J3088" i="23"/>
  <c r="K3088" i="23" s="1"/>
  <c r="J3087" i="23"/>
  <c r="K3087" i="23" s="1"/>
  <c r="J3086" i="23"/>
  <c r="K3086" i="23" s="1"/>
  <c r="J3085" i="23"/>
  <c r="K3085" i="23" s="1"/>
  <c r="J3084" i="23"/>
  <c r="K3084" i="23" s="1"/>
  <c r="J3083" i="23"/>
  <c r="K3083" i="23" s="1"/>
  <c r="J3082" i="23"/>
  <c r="K3082" i="23" s="1"/>
  <c r="J3081" i="23"/>
  <c r="K3081" i="23" s="1"/>
  <c r="J3080" i="23"/>
  <c r="K3080" i="23" s="1"/>
  <c r="J3079" i="23"/>
  <c r="K3079" i="23" s="1"/>
  <c r="J3078" i="23"/>
  <c r="K3078" i="23" s="1"/>
  <c r="J3077" i="23"/>
  <c r="K3077" i="23" s="1"/>
  <c r="J3076" i="23"/>
  <c r="K3076" i="23" s="1"/>
  <c r="J3075" i="23"/>
  <c r="K3075" i="23" s="1"/>
  <c r="J3074" i="23"/>
  <c r="K3074" i="23" s="1"/>
  <c r="J3073" i="23"/>
  <c r="K3073" i="23" s="1"/>
  <c r="J3072" i="23"/>
  <c r="K3072" i="23" s="1"/>
  <c r="J3071" i="23"/>
  <c r="K3071" i="23" s="1"/>
  <c r="J3070" i="23"/>
  <c r="K3070" i="23" s="1"/>
  <c r="J3069" i="23"/>
  <c r="K3069" i="23" s="1"/>
  <c r="J3068" i="23"/>
  <c r="K3068" i="23" s="1"/>
  <c r="J3067" i="23"/>
  <c r="K3067" i="23" s="1"/>
  <c r="J3066" i="23"/>
  <c r="K3066" i="23" s="1"/>
  <c r="J3065" i="23"/>
  <c r="K3065" i="23" s="1"/>
  <c r="J3064" i="23"/>
  <c r="K3064" i="23" s="1"/>
  <c r="J3063" i="23"/>
  <c r="K3063" i="23" s="1"/>
  <c r="J3062" i="23"/>
  <c r="K3062" i="23" s="1"/>
  <c r="J3061" i="23"/>
  <c r="K3061" i="23" s="1"/>
  <c r="J3060" i="23"/>
  <c r="K3060" i="23" s="1"/>
  <c r="J3059" i="23"/>
  <c r="K3059" i="23" s="1"/>
  <c r="J3058" i="23"/>
  <c r="K3058" i="23" s="1"/>
  <c r="J3057" i="23"/>
  <c r="K3057" i="23" s="1"/>
  <c r="J3056" i="23"/>
  <c r="K3056" i="23" s="1"/>
  <c r="J3055" i="23"/>
  <c r="K3055" i="23" s="1"/>
  <c r="J3054" i="23"/>
  <c r="K3054" i="23" s="1"/>
  <c r="J3053" i="23"/>
  <c r="K3053" i="23" s="1"/>
  <c r="J3052" i="23"/>
  <c r="K3052" i="23" s="1"/>
  <c r="J3051" i="23"/>
  <c r="K3051" i="23" s="1"/>
  <c r="J3050" i="23"/>
  <c r="K3050" i="23" s="1"/>
  <c r="J3049" i="23"/>
  <c r="K3049" i="23" s="1"/>
  <c r="J3048" i="23"/>
  <c r="K3048" i="23" s="1"/>
  <c r="J3047" i="23"/>
  <c r="K3047" i="23" s="1"/>
  <c r="J3046" i="23"/>
  <c r="K3046" i="23" s="1"/>
  <c r="J3045" i="23"/>
  <c r="K3045" i="23" s="1"/>
  <c r="J3044" i="23"/>
  <c r="K3044" i="23" s="1"/>
  <c r="J3043" i="23"/>
  <c r="K3043" i="23" s="1"/>
  <c r="J3042" i="23"/>
  <c r="K3042" i="23" s="1"/>
  <c r="J3041" i="23"/>
  <c r="K3041" i="23" s="1"/>
  <c r="J3040" i="23"/>
  <c r="K3040" i="23" s="1"/>
  <c r="J3039" i="23"/>
  <c r="K3039" i="23" s="1"/>
  <c r="J3038" i="23"/>
  <c r="K3038" i="23" s="1"/>
  <c r="J3037" i="23"/>
  <c r="K3037" i="23" s="1"/>
  <c r="J3036" i="23"/>
  <c r="K3036" i="23" s="1"/>
  <c r="J3035" i="23"/>
  <c r="K3035" i="23" s="1"/>
  <c r="J3034" i="23"/>
  <c r="K3034" i="23" s="1"/>
  <c r="J3033" i="23"/>
  <c r="K3033" i="23" s="1"/>
  <c r="J3032" i="23"/>
  <c r="K3032" i="23" s="1"/>
  <c r="J3031" i="23"/>
  <c r="K3031" i="23" s="1"/>
  <c r="J3030" i="23"/>
  <c r="K3030" i="23" s="1"/>
  <c r="J3029" i="23"/>
  <c r="K3029" i="23" s="1"/>
  <c r="J3028" i="23"/>
  <c r="K3028" i="23" s="1"/>
  <c r="J3027" i="23"/>
  <c r="K3027" i="23" s="1"/>
  <c r="J3026" i="23"/>
  <c r="K3026" i="23" s="1"/>
  <c r="J3025" i="23"/>
  <c r="K3025" i="23" s="1"/>
  <c r="J3024" i="23"/>
  <c r="K3024" i="23" s="1"/>
  <c r="J3023" i="23"/>
  <c r="K3023" i="23" s="1"/>
  <c r="J3022" i="23"/>
  <c r="K3022" i="23" s="1"/>
  <c r="J3021" i="23"/>
  <c r="K3021" i="23" s="1"/>
  <c r="J3020" i="23"/>
  <c r="K3020" i="23" s="1"/>
  <c r="J3019" i="23"/>
  <c r="K3019" i="23" s="1"/>
  <c r="J3018" i="23"/>
  <c r="K3018" i="23" s="1"/>
  <c r="J3017" i="23"/>
  <c r="K3017" i="23" s="1"/>
  <c r="J3016" i="23"/>
  <c r="K3016" i="23" s="1"/>
  <c r="J3015" i="23"/>
  <c r="K3015" i="23" s="1"/>
  <c r="J3014" i="23"/>
  <c r="K3014" i="23" s="1"/>
  <c r="J3013" i="23"/>
  <c r="K3013" i="23" s="1"/>
  <c r="J3012" i="23"/>
  <c r="K3012" i="23" s="1"/>
  <c r="J3011" i="23"/>
  <c r="K3011" i="23" s="1"/>
  <c r="J3010" i="23"/>
  <c r="K3010" i="23" s="1"/>
  <c r="J3009" i="23"/>
  <c r="K3009" i="23" s="1"/>
  <c r="J3008" i="23"/>
  <c r="K3008" i="23" s="1"/>
  <c r="J3007" i="23"/>
  <c r="K3007" i="23" s="1"/>
  <c r="J3006" i="23"/>
  <c r="K3006" i="23" s="1"/>
  <c r="J3005" i="23"/>
  <c r="K3005" i="23" s="1"/>
  <c r="J3004" i="23"/>
  <c r="K3004" i="23" s="1"/>
  <c r="J3003" i="23"/>
  <c r="K3003" i="23" s="1"/>
  <c r="J3002" i="23"/>
  <c r="K3002" i="23" s="1"/>
  <c r="J3001" i="23"/>
  <c r="K3001" i="23" s="1"/>
  <c r="J3000" i="23"/>
  <c r="K3000" i="23" s="1"/>
  <c r="J2999" i="23"/>
  <c r="K2999" i="23" s="1"/>
  <c r="J2998" i="23"/>
  <c r="K2998" i="23" s="1"/>
  <c r="J2997" i="23"/>
  <c r="K2997" i="23" s="1"/>
  <c r="J2996" i="23"/>
  <c r="K2996" i="23" s="1"/>
  <c r="J2995" i="23"/>
  <c r="K2995" i="23" s="1"/>
  <c r="J2994" i="23"/>
  <c r="K2994" i="23" s="1"/>
  <c r="J2993" i="23"/>
  <c r="K2993" i="23" s="1"/>
  <c r="J2992" i="23"/>
  <c r="K2992" i="23" s="1"/>
  <c r="J2991" i="23"/>
  <c r="K2991" i="23" s="1"/>
  <c r="J2990" i="23"/>
  <c r="K2990" i="23" s="1"/>
  <c r="J2989" i="23"/>
  <c r="K2989" i="23" s="1"/>
  <c r="J2988" i="23"/>
  <c r="K2988" i="23" s="1"/>
  <c r="J2987" i="23"/>
  <c r="K2987" i="23" s="1"/>
  <c r="J2986" i="23"/>
  <c r="K2986" i="23" s="1"/>
  <c r="J2985" i="23"/>
  <c r="K2985" i="23" s="1"/>
  <c r="J2984" i="23"/>
  <c r="K2984" i="23" s="1"/>
  <c r="J2983" i="23"/>
  <c r="K2983" i="23" s="1"/>
  <c r="J2982" i="23"/>
  <c r="K2982" i="23" s="1"/>
  <c r="J2981" i="23"/>
  <c r="K2981" i="23" s="1"/>
  <c r="J2980" i="23"/>
  <c r="K2980" i="23" s="1"/>
  <c r="J2979" i="23"/>
  <c r="K2979" i="23" s="1"/>
  <c r="J2978" i="23"/>
  <c r="K2978" i="23" s="1"/>
  <c r="J2977" i="23"/>
  <c r="K2977" i="23" s="1"/>
  <c r="J2976" i="23"/>
  <c r="K2976" i="23" s="1"/>
  <c r="J2975" i="23"/>
  <c r="K2975" i="23" s="1"/>
  <c r="J2974" i="23"/>
  <c r="K2974" i="23" s="1"/>
  <c r="J2973" i="23"/>
  <c r="K2973" i="23" s="1"/>
  <c r="J2972" i="23"/>
  <c r="K2972" i="23" s="1"/>
  <c r="J2971" i="23"/>
  <c r="K2971" i="23" s="1"/>
  <c r="J2970" i="23"/>
  <c r="K2970" i="23" s="1"/>
  <c r="J2969" i="23"/>
  <c r="K2969" i="23" s="1"/>
  <c r="J2968" i="23"/>
  <c r="K2968" i="23" s="1"/>
  <c r="J2967" i="23"/>
  <c r="K2967" i="23" s="1"/>
  <c r="J2966" i="23"/>
  <c r="K2966" i="23" s="1"/>
  <c r="J2965" i="23"/>
  <c r="K2965" i="23" s="1"/>
  <c r="J2964" i="23"/>
  <c r="K2964" i="23" s="1"/>
  <c r="J2963" i="23"/>
  <c r="K2963" i="23" s="1"/>
  <c r="J2962" i="23"/>
  <c r="K2962" i="23" s="1"/>
  <c r="J2961" i="23"/>
  <c r="K2961" i="23" s="1"/>
  <c r="J2960" i="23"/>
  <c r="K2960" i="23" s="1"/>
  <c r="J2959" i="23"/>
  <c r="K2959" i="23" s="1"/>
  <c r="J2958" i="23"/>
  <c r="K2958" i="23" s="1"/>
  <c r="J2957" i="23"/>
  <c r="K2957" i="23" s="1"/>
  <c r="J2956" i="23"/>
  <c r="K2956" i="23" s="1"/>
  <c r="J2955" i="23"/>
  <c r="K2955" i="23" s="1"/>
  <c r="J2954" i="23"/>
  <c r="K2954" i="23" s="1"/>
  <c r="J2953" i="23"/>
  <c r="K2953" i="23" s="1"/>
  <c r="J2952" i="23"/>
  <c r="K2952" i="23" s="1"/>
  <c r="J2951" i="23"/>
  <c r="K2951" i="23" s="1"/>
  <c r="J2950" i="23"/>
  <c r="K2950" i="23" s="1"/>
  <c r="J2949" i="23"/>
  <c r="K2949" i="23" s="1"/>
  <c r="J2948" i="23"/>
  <c r="K2948" i="23" s="1"/>
  <c r="J2947" i="23"/>
  <c r="K2947" i="23" s="1"/>
  <c r="J2946" i="23"/>
  <c r="K2946" i="23" s="1"/>
  <c r="J2945" i="23"/>
  <c r="K2945" i="23" s="1"/>
  <c r="J2944" i="23"/>
  <c r="K2944" i="23" s="1"/>
  <c r="J2943" i="23"/>
  <c r="K2943" i="23" s="1"/>
  <c r="J2942" i="23"/>
  <c r="K2942" i="23" s="1"/>
  <c r="J2941" i="23"/>
  <c r="K2941" i="23" s="1"/>
  <c r="J2940" i="23"/>
  <c r="K2940" i="23" s="1"/>
  <c r="J2939" i="23"/>
  <c r="K2939" i="23" s="1"/>
  <c r="J2938" i="23"/>
  <c r="K2938" i="23" s="1"/>
  <c r="J2937" i="23"/>
  <c r="K2937" i="23" s="1"/>
  <c r="J2936" i="23"/>
  <c r="K2936" i="23" s="1"/>
  <c r="J2935" i="23"/>
  <c r="K2935" i="23" s="1"/>
  <c r="J2934" i="23"/>
  <c r="K2934" i="23" s="1"/>
  <c r="J2933" i="23"/>
  <c r="K2933" i="23" s="1"/>
  <c r="J2932" i="23"/>
  <c r="K2932" i="23" s="1"/>
  <c r="J2931" i="23"/>
  <c r="K2931" i="23" s="1"/>
  <c r="J2930" i="23"/>
  <c r="K2930" i="23" s="1"/>
  <c r="Q2929" i="23"/>
  <c r="N2929" i="23"/>
  <c r="Q2928" i="23"/>
  <c r="N2928" i="23"/>
  <c r="J2927" i="23"/>
  <c r="K2927" i="23" s="1"/>
  <c r="J2926" i="23"/>
  <c r="K2926" i="23" s="1"/>
  <c r="J2925" i="23"/>
  <c r="K2925" i="23" s="1"/>
  <c r="J2924" i="23"/>
  <c r="K2924" i="23" s="1"/>
  <c r="J2923" i="23"/>
  <c r="K2923" i="23" s="1"/>
  <c r="J2922" i="23"/>
  <c r="K2922" i="23" s="1"/>
  <c r="J2921" i="23"/>
  <c r="K2921" i="23" s="1"/>
  <c r="J2920" i="23"/>
  <c r="K2920" i="23" s="1"/>
  <c r="J2919" i="23"/>
  <c r="K2919" i="23" s="1"/>
  <c r="J2918" i="23"/>
  <c r="K2918" i="23" s="1"/>
  <c r="J2917" i="23"/>
  <c r="K2917" i="23" s="1"/>
  <c r="J2916" i="23"/>
  <c r="K2916" i="23" s="1"/>
  <c r="J2915" i="23"/>
  <c r="K2915" i="23" s="1"/>
  <c r="J2914" i="23"/>
  <c r="K2914" i="23" s="1"/>
  <c r="J2913" i="23"/>
  <c r="K2913" i="23" s="1"/>
  <c r="J2912" i="23"/>
  <c r="K2912" i="23" s="1"/>
  <c r="J2911" i="23"/>
  <c r="K2911" i="23" s="1"/>
  <c r="J2910" i="23"/>
  <c r="K2910" i="23" s="1"/>
  <c r="J2909" i="23"/>
  <c r="K2909" i="23" s="1"/>
  <c r="J2908" i="23"/>
  <c r="K2908" i="23" s="1"/>
  <c r="J2907" i="23"/>
  <c r="K2907" i="23" s="1"/>
  <c r="J2906" i="23"/>
  <c r="K2906" i="23" s="1"/>
  <c r="J2905" i="23"/>
  <c r="K2905" i="23" s="1"/>
  <c r="J2904" i="23"/>
  <c r="K2904" i="23" s="1"/>
  <c r="J2903" i="23"/>
  <c r="K2903" i="23" s="1"/>
  <c r="J2902" i="23"/>
  <c r="K2902" i="23" s="1"/>
  <c r="J2901" i="23"/>
  <c r="K2901" i="23" s="1"/>
  <c r="J2900" i="23"/>
  <c r="K2900" i="23" s="1"/>
  <c r="J2899" i="23"/>
  <c r="K2899" i="23" s="1"/>
  <c r="J2898" i="23"/>
  <c r="K2898" i="23" s="1"/>
  <c r="J2897" i="23"/>
  <c r="K2897" i="23" s="1"/>
  <c r="J2896" i="23"/>
  <c r="K2896" i="23" s="1"/>
  <c r="J2895" i="23"/>
  <c r="K2895" i="23" s="1"/>
  <c r="J2894" i="23"/>
  <c r="K2894" i="23" s="1"/>
  <c r="J2893" i="23"/>
  <c r="K2893" i="23" s="1"/>
  <c r="J2892" i="23"/>
  <c r="K2892" i="23" s="1"/>
  <c r="J2891" i="23"/>
  <c r="K2891" i="23" s="1"/>
  <c r="J2890" i="23"/>
  <c r="K2890" i="23" s="1"/>
  <c r="J2889" i="23"/>
  <c r="K2889" i="23" s="1"/>
  <c r="J2888" i="23"/>
  <c r="K2888" i="23" s="1"/>
  <c r="J2887" i="23"/>
  <c r="K2887" i="23" s="1"/>
  <c r="J2886" i="23"/>
  <c r="K2886" i="23" s="1"/>
  <c r="J2885" i="23"/>
  <c r="K2885" i="23" s="1"/>
  <c r="J2884" i="23"/>
  <c r="K2884" i="23" s="1"/>
  <c r="J2883" i="23"/>
  <c r="K2883" i="23" s="1"/>
  <c r="J2882" i="23"/>
  <c r="K2882" i="23" s="1"/>
  <c r="J2881" i="23"/>
  <c r="K2881" i="23" s="1"/>
  <c r="J2880" i="23"/>
  <c r="K2880" i="23" s="1"/>
  <c r="J2879" i="23"/>
  <c r="K2879" i="23" s="1"/>
  <c r="J2878" i="23"/>
  <c r="K2878" i="23" s="1"/>
  <c r="J2877" i="23"/>
  <c r="K2877" i="23" s="1"/>
  <c r="J2876" i="23"/>
  <c r="K2876" i="23" s="1"/>
  <c r="J2875" i="23"/>
  <c r="K2875" i="23" s="1"/>
  <c r="J2874" i="23"/>
  <c r="K2874" i="23" s="1"/>
  <c r="J2873" i="23"/>
  <c r="K2873" i="23" s="1"/>
  <c r="J2872" i="23"/>
  <c r="K2872" i="23" s="1"/>
  <c r="J2871" i="23"/>
  <c r="K2871" i="23" s="1"/>
  <c r="J2870" i="23"/>
  <c r="K2870" i="23" s="1"/>
  <c r="J2869" i="23"/>
  <c r="K2869" i="23" s="1"/>
  <c r="J2868" i="23"/>
  <c r="K2868" i="23" s="1"/>
  <c r="J2867" i="23"/>
  <c r="K2867" i="23" s="1"/>
  <c r="J2866" i="23"/>
  <c r="K2866" i="23" s="1"/>
  <c r="J2865" i="23"/>
  <c r="K2865" i="23" s="1"/>
  <c r="J2864" i="23"/>
  <c r="K2864" i="23" s="1"/>
  <c r="J2863" i="23"/>
  <c r="K2863" i="23" s="1"/>
  <c r="J2862" i="23"/>
  <c r="K2862" i="23" s="1"/>
  <c r="J2861" i="23"/>
  <c r="K2861" i="23" s="1"/>
  <c r="J2860" i="23"/>
  <c r="K2860" i="23" s="1"/>
  <c r="J2859" i="23"/>
  <c r="K2859" i="23" s="1"/>
  <c r="J2858" i="23"/>
  <c r="K2858" i="23" s="1"/>
  <c r="J2857" i="23"/>
  <c r="K2857" i="23" s="1"/>
  <c r="J2856" i="23"/>
  <c r="K2856" i="23" s="1"/>
  <c r="J2855" i="23"/>
  <c r="K2855" i="23" s="1"/>
  <c r="J2854" i="23"/>
  <c r="K2854" i="23" s="1"/>
  <c r="J2853" i="23"/>
  <c r="K2853" i="23" s="1"/>
  <c r="J2852" i="23"/>
  <c r="K2852" i="23" s="1"/>
  <c r="J2851" i="23"/>
  <c r="K2851" i="23" s="1"/>
  <c r="J2850" i="23"/>
  <c r="K2850" i="23" s="1"/>
  <c r="J2849" i="23"/>
  <c r="K2849" i="23" s="1"/>
  <c r="J2848" i="23"/>
  <c r="K2848" i="23" s="1"/>
  <c r="J2847" i="23"/>
  <c r="K2847" i="23" s="1"/>
  <c r="J2846" i="23"/>
  <c r="K2846" i="23" s="1"/>
  <c r="J2845" i="23"/>
  <c r="K2845" i="23" s="1"/>
  <c r="J2844" i="23"/>
  <c r="K2844" i="23" s="1"/>
  <c r="J2843" i="23"/>
  <c r="K2843" i="23" s="1"/>
  <c r="P2842" i="23"/>
  <c r="Q2842" i="23" s="1"/>
  <c r="P2811" i="23"/>
  <c r="Q2811" i="23" s="1"/>
  <c r="Q2658" i="23"/>
  <c r="N2658" i="23"/>
  <c r="J2658" i="23"/>
  <c r="K2658" i="23" s="1"/>
  <c r="Q2657" i="23"/>
  <c r="N2657" i="23"/>
  <c r="J2657" i="23"/>
  <c r="K2657" i="23" s="1"/>
  <c r="Q2656" i="23"/>
  <c r="N2656" i="23"/>
  <c r="J2656" i="23"/>
  <c r="K2656" i="23" s="1"/>
  <c r="Q2655" i="23"/>
  <c r="N2655" i="23"/>
  <c r="J2655" i="23"/>
  <c r="K2655" i="23" s="1"/>
  <c r="Q2654" i="23"/>
  <c r="N2654" i="23"/>
  <c r="J2654" i="23"/>
  <c r="K2654" i="23" s="1"/>
  <c r="Q2653" i="23"/>
  <c r="N2653" i="23"/>
  <c r="J2653" i="23"/>
  <c r="K2653" i="23" s="1"/>
  <c r="Q2652" i="23"/>
  <c r="N2652" i="23"/>
  <c r="J2652" i="23"/>
  <c r="K2652" i="23" s="1"/>
  <c r="Q2651" i="23"/>
  <c r="N2651" i="23"/>
  <c r="J2651" i="23"/>
  <c r="K2651" i="23" s="1"/>
  <c r="Q2650" i="23"/>
  <c r="N2650" i="23"/>
  <c r="J2650" i="23"/>
  <c r="K2650" i="23" s="1"/>
  <c r="Q2649" i="23"/>
  <c r="N2649" i="23"/>
  <c r="J2649" i="23"/>
  <c r="K2649" i="23" s="1"/>
  <c r="Q2648" i="23"/>
  <c r="N2648" i="23"/>
  <c r="J2648" i="23"/>
  <c r="K2648" i="23" s="1"/>
  <c r="Q2647" i="23"/>
  <c r="N2647" i="23"/>
  <c r="J2647" i="23"/>
  <c r="K2647" i="23" s="1"/>
  <c r="Q2646" i="23"/>
  <c r="N2646" i="23"/>
  <c r="J2646" i="23"/>
  <c r="K2646" i="23" s="1"/>
  <c r="Q2645" i="23"/>
  <c r="N2645" i="23"/>
  <c r="J2645" i="23"/>
  <c r="K2645" i="23" s="1"/>
  <c r="Q2644" i="23"/>
  <c r="N2644" i="23"/>
  <c r="J2644" i="23"/>
  <c r="K2644" i="23" s="1"/>
  <c r="Q2643" i="23"/>
  <c r="N2643" i="23"/>
  <c r="J2643" i="23"/>
  <c r="K2643" i="23" s="1"/>
  <c r="Q2642" i="23"/>
  <c r="N2642" i="23"/>
  <c r="J2642" i="23"/>
  <c r="K2642" i="23" s="1"/>
  <c r="Q2641" i="23"/>
  <c r="N2641" i="23"/>
  <c r="J2641" i="23"/>
  <c r="K2641" i="23" s="1"/>
  <c r="Q2640" i="23"/>
  <c r="N2640" i="23"/>
  <c r="J2640" i="23"/>
  <c r="K2640" i="23" s="1"/>
  <c r="Q2639" i="23"/>
  <c r="N2639" i="23"/>
  <c r="J2639" i="23"/>
  <c r="K2639" i="23" s="1"/>
  <c r="Q2638" i="23"/>
  <c r="N2638" i="23"/>
  <c r="J2638" i="23"/>
  <c r="K2638" i="23" s="1"/>
  <c r="Q2637" i="23"/>
  <c r="N2637" i="23"/>
  <c r="J2637" i="23"/>
  <c r="K2637" i="23" s="1"/>
  <c r="Q2636" i="23"/>
  <c r="N2636" i="23"/>
  <c r="J2636" i="23"/>
  <c r="K2636" i="23" s="1"/>
  <c r="Q2635" i="23"/>
  <c r="N2635" i="23"/>
  <c r="J2635" i="23"/>
  <c r="K2635" i="23" s="1"/>
  <c r="Q2634" i="23"/>
  <c r="N2634" i="23"/>
  <c r="J2634" i="23"/>
  <c r="K2634" i="23" s="1"/>
  <c r="Q2633" i="23"/>
  <c r="N2633" i="23"/>
  <c r="J2633" i="23"/>
  <c r="K2633" i="23" s="1"/>
  <c r="Q2632" i="23"/>
  <c r="N2632" i="23"/>
  <c r="J2632" i="23"/>
  <c r="K2632" i="23" s="1"/>
  <c r="Q2631" i="23"/>
  <c r="N2631" i="23"/>
  <c r="J2631" i="23"/>
  <c r="K2631" i="23" s="1"/>
  <c r="Q2630" i="23"/>
  <c r="N2630" i="23"/>
  <c r="J2630" i="23"/>
  <c r="K2630" i="23" s="1"/>
  <c r="Q2629" i="23"/>
  <c r="N2629" i="23"/>
  <c r="J2629" i="23"/>
  <c r="K2629" i="23" s="1"/>
  <c r="Q2628" i="23"/>
  <c r="N2628" i="23"/>
  <c r="J2628" i="23"/>
  <c r="K2628" i="23" s="1"/>
  <c r="Q2627" i="23"/>
  <c r="N2627" i="23"/>
  <c r="J2627" i="23"/>
  <c r="K2627" i="23" s="1"/>
  <c r="Q2626" i="23"/>
  <c r="N2626" i="23"/>
  <c r="J2626" i="23"/>
  <c r="K2626" i="23" s="1"/>
  <c r="Q2625" i="23"/>
  <c r="N2625" i="23"/>
  <c r="J2625" i="23"/>
  <c r="K2625" i="23" s="1"/>
  <c r="Q2624" i="23"/>
  <c r="N2624" i="23"/>
  <c r="J2624" i="23"/>
  <c r="K2624" i="23" s="1"/>
  <c r="Q2623" i="23"/>
  <c r="N2623" i="23"/>
  <c r="J2623" i="23"/>
  <c r="K2623" i="23" s="1"/>
  <c r="Q2622" i="23"/>
  <c r="N2622" i="23"/>
  <c r="J2622" i="23"/>
  <c r="K2622" i="23" s="1"/>
  <c r="Q2621" i="23"/>
  <c r="N2621" i="23"/>
  <c r="J2621" i="23"/>
  <c r="K2621" i="23" s="1"/>
  <c r="Q2620" i="23"/>
  <c r="N2620" i="23"/>
  <c r="J2620" i="23"/>
  <c r="K2620" i="23" s="1"/>
  <c r="Q2619" i="23"/>
  <c r="N2619" i="23"/>
  <c r="J2619" i="23"/>
  <c r="K2619" i="23" s="1"/>
  <c r="Q2618" i="23"/>
  <c r="N2618" i="23"/>
  <c r="J2618" i="23"/>
  <c r="K2618" i="23" s="1"/>
  <c r="Q2617" i="23"/>
  <c r="N2617" i="23"/>
  <c r="J2617" i="23"/>
  <c r="K2617" i="23" s="1"/>
  <c r="Q2616" i="23"/>
  <c r="N2616" i="23"/>
  <c r="J2616" i="23"/>
  <c r="K2616" i="23" s="1"/>
  <c r="Q2615" i="23"/>
  <c r="N2615" i="23"/>
  <c r="J2615" i="23"/>
  <c r="K2615" i="23" s="1"/>
  <c r="Q2614" i="23"/>
  <c r="N2614" i="23"/>
  <c r="J2614" i="23"/>
  <c r="K2614" i="23" s="1"/>
  <c r="Q2613" i="23"/>
  <c r="N2613" i="23"/>
  <c r="J2613" i="23"/>
  <c r="K2613" i="23" s="1"/>
  <c r="Q2612" i="23"/>
  <c r="N2612" i="23"/>
  <c r="J2612" i="23"/>
  <c r="K2612" i="23" s="1"/>
  <c r="Q2611" i="23"/>
  <c r="N2611" i="23"/>
  <c r="J2611" i="23"/>
  <c r="K2611" i="23" s="1"/>
  <c r="Q2610" i="23"/>
  <c r="N2610" i="23"/>
  <c r="J2610" i="23"/>
  <c r="K2610" i="23" s="1"/>
  <c r="Q2609" i="23"/>
  <c r="N2609" i="23"/>
  <c r="J2609" i="23"/>
  <c r="K2609" i="23" s="1"/>
  <c r="Q2608" i="23"/>
  <c r="N2608" i="23"/>
  <c r="J2608" i="23"/>
  <c r="K2608" i="23" s="1"/>
  <c r="Q2607" i="23"/>
  <c r="N2607" i="23"/>
  <c r="J2607" i="23"/>
  <c r="K2607" i="23" s="1"/>
  <c r="Q2606" i="23"/>
  <c r="N2606" i="23"/>
  <c r="J2606" i="23"/>
  <c r="K2606" i="23" s="1"/>
  <c r="Q2605" i="23"/>
  <c r="N2605" i="23"/>
  <c r="J2605" i="23"/>
  <c r="K2605" i="23" s="1"/>
  <c r="Q2604" i="23"/>
  <c r="N2604" i="23"/>
  <c r="J2604" i="23"/>
  <c r="K2604" i="23" s="1"/>
  <c r="Q2603" i="23"/>
  <c r="N2603" i="23"/>
  <c r="J2603" i="23"/>
  <c r="K2603" i="23" s="1"/>
  <c r="Q2602" i="23"/>
  <c r="N2602" i="23"/>
  <c r="J2602" i="23"/>
  <c r="K2602" i="23" s="1"/>
  <c r="Q2601" i="23"/>
  <c r="N2601" i="23"/>
  <c r="J2601" i="23"/>
  <c r="K2601" i="23" s="1"/>
  <c r="Q2600" i="23"/>
  <c r="N2600" i="23"/>
  <c r="J2600" i="23"/>
  <c r="K2600" i="23" s="1"/>
  <c r="Q2599" i="23"/>
  <c r="N2599" i="23"/>
  <c r="J2599" i="23"/>
  <c r="K2599" i="23" s="1"/>
  <c r="Q2598" i="23"/>
  <c r="N2598" i="23"/>
  <c r="J2598" i="23"/>
  <c r="K2598" i="23" s="1"/>
  <c r="Q2597" i="23"/>
  <c r="N2597" i="23"/>
  <c r="J2597" i="23"/>
  <c r="K2597" i="23" s="1"/>
  <c r="Q2596" i="23"/>
  <c r="N2596" i="23"/>
  <c r="J2596" i="23"/>
  <c r="K2596" i="23" s="1"/>
  <c r="Q2595" i="23"/>
  <c r="N2595" i="23"/>
  <c r="J2595" i="23"/>
  <c r="K2595" i="23" s="1"/>
  <c r="Q2594" i="23"/>
  <c r="N2594" i="23"/>
  <c r="J2594" i="23"/>
  <c r="K2594" i="23" s="1"/>
  <c r="Q2593" i="23"/>
  <c r="N2593" i="23"/>
  <c r="J2593" i="23"/>
  <c r="K2593" i="23" s="1"/>
  <c r="Q2592" i="23"/>
  <c r="N2592" i="23"/>
  <c r="J2592" i="23"/>
  <c r="K2592" i="23" s="1"/>
  <c r="Q2591" i="23"/>
  <c r="N2591" i="23"/>
  <c r="J2591" i="23"/>
  <c r="K2591" i="23" s="1"/>
  <c r="Q2590" i="23"/>
  <c r="N2590" i="23"/>
  <c r="J2590" i="23"/>
  <c r="K2590" i="23" s="1"/>
  <c r="Q2589" i="23"/>
  <c r="N2589" i="23"/>
  <c r="J2589" i="23"/>
  <c r="K2589" i="23" s="1"/>
  <c r="Q2588" i="23"/>
  <c r="N2588" i="23"/>
  <c r="J2588" i="23"/>
  <c r="K2588" i="23" s="1"/>
  <c r="Q2587" i="23"/>
  <c r="N2587" i="23"/>
  <c r="J2587" i="23"/>
  <c r="K2587" i="23" s="1"/>
  <c r="Q2586" i="23"/>
  <c r="N2586" i="23"/>
  <c r="J2586" i="23"/>
  <c r="K2586" i="23" s="1"/>
  <c r="Q2585" i="23"/>
  <c r="N2585" i="23"/>
  <c r="J2585" i="23"/>
  <c r="K2585" i="23" s="1"/>
  <c r="Q2584" i="23"/>
  <c r="N2584" i="23"/>
  <c r="J2584" i="23"/>
  <c r="K2584" i="23" s="1"/>
  <c r="Q2583" i="23"/>
  <c r="N2583" i="23"/>
  <c r="J2583" i="23"/>
  <c r="K2583" i="23" s="1"/>
  <c r="Q2582" i="23"/>
  <c r="N2582" i="23"/>
  <c r="J2582" i="23"/>
  <c r="K2582" i="23" s="1"/>
  <c r="Q2581" i="23"/>
  <c r="N2581" i="23"/>
  <c r="J2581" i="23"/>
  <c r="K2581" i="23" s="1"/>
  <c r="Q2580" i="23"/>
  <c r="N2580" i="23"/>
  <c r="J2580" i="23"/>
  <c r="K2580" i="23" s="1"/>
  <c r="Q2579" i="23"/>
  <c r="N2579" i="23"/>
  <c r="J2579" i="23"/>
  <c r="K2579" i="23" s="1"/>
  <c r="Q2578" i="23"/>
  <c r="N2578" i="23"/>
  <c r="J2578" i="23"/>
  <c r="K2578" i="23" s="1"/>
  <c r="Q2577" i="23"/>
  <c r="N2577" i="23"/>
  <c r="J2577" i="23"/>
  <c r="K2577" i="23" s="1"/>
  <c r="O2576" i="23"/>
  <c r="L2576" i="23"/>
  <c r="G2576" i="23"/>
  <c r="Q2237" i="23"/>
  <c r="N2237" i="23"/>
  <c r="Q2236" i="23"/>
  <c r="N2236" i="23"/>
  <c r="Q2235" i="23"/>
  <c r="N2235" i="23"/>
  <c r="J2234" i="23"/>
  <c r="K2234" i="23" s="1"/>
  <c r="J2233" i="23"/>
  <c r="K2233" i="23" s="1"/>
  <c r="J2232" i="23"/>
  <c r="K2232" i="23" s="1"/>
  <c r="J2231" i="23"/>
  <c r="K2231" i="23" s="1"/>
  <c r="J2230" i="23"/>
  <c r="K2230" i="23" s="1"/>
  <c r="J2229" i="23"/>
  <c r="K2229" i="23" s="1"/>
  <c r="J2228" i="23"/>
  <c r="K2228" i="23" s="1"/>
  <c r="J2227" i="23"/>
  <c r="K2227" i="23" s="1"/>
  <c r="J2226" i="23"/>
  <c r="K2226" i="23" s="1"/>
  <c r="J2225" i="23"/>
  <c r="K2225" i="23" s="1"/>
  <c r="J2224" i="23"/>
  <c r="K2224" i="23" s="1"/>
  <c r="J2223" i="23"/>
  <c r="K2223" i="23" s="1"/>
  <c r="J2222" i="23"/>
  <c r="K2222" i="23" s="1"/>
  <c r="J2221" i="23"/>
  <c r="K2221" i="23" s="1"/>
  <c r="J2220" i="23"/>
  <c r="K2220" i="23" s="1"/>
  <c r="J2219" i="23"/>
  <c r="K2219" i="23" s="1"/>
  <c r="J2218" i="23"/>
  <c r="K2218" i="23" s="1"/>
  <c r="J2217" i="23"/>
  <c r="K2217" i="23" s="1"/>
  <c r="J2216" i="23"/>
  <c r="K2216" i="23" s="1"/>
  <c r="J2215" i="23"/>
  <c r="K2215" i="23" s="1"/>
  <c r="J2214" i="23"/>
  <c r="K2214" i="23" s="1"/>
  <c r="J2213" i="23"/>
  <c r="K2213" i="23" s="1"/>
  <c r="J2212" i="23"/>
  <c r="K2212" i="23" s="1"/>
  <c r="J2211" i="23"/>
  <c r="K2211" i="23" s="1"/>
  <c r="J2210" i="23"/>
  <c r="K2210" i="23" s="1"/>
  <c r="J2209" i="23"/>
  <c r="K2209" i="23" s="1"/>
  <c r="J2208" i="23"/>
  <c r="K2208" i="23" s="1"/>
  <c r="J2207" i="23"/>
  <c r="K2207" i="23" s="1"/>
  <c r="J2206" i="23"/>
  <c r="K2206" i="23" s="1"/>
  <c r="J2205" i="23"/>
  <c r="K2205" i="23" s="1"/>
  <c r="J2204" i="23"/>
  <c r="K2204" i="23" s="1"/>
  <c r="J2203" i="23"/>
  <c r="K2203" i="23" s="1"/>
  <c r="J2202" i="23"/>
  <c r="K2202" i="23" s="1"/>
  <c r="J2201" i="23"/>
  <c r="K2201" i="23" s="1"/>
  <c r="J2200" i="23"/>
  <c r="K2200" i="23" s="1"/>
  <c r="J2199" i="23"/>
  <c r="K2199" i="23" s="1"/>
  <c r="J2198" i="23"/>
  <c r="K2198" i="23" s="1"/>
  <c r="J2197" i="23"/>
  <c r="K2197" i="23" s="1"/>
  <c r="J2196" i="23"/>
  <c r="K2196" i="23" s="1"/>
  <c r="J2195" i="23"/>
  <c r="K2195" i="23" s="1"/>
  <c r="J2194" i="23"/>
  <c r="K2194" i="23" s="1"/>
  <c r="J2193" i="23"/>
  <c r="K2193" i="23" s="1"/>
  <c r="J2192" i="23"/>
  <c r="K2192" i="23" s="1"/>
  <c r="J2191" i="23"/>
  <c r="K2191" i="23" s="1"/>
  <c r="J2190" i="23"/>
  <c r="K2190" i="23" s="1"/>
  <c r="J2189" i="23"/>
  <c r="K2189" i="23" s="1"/>
  <c r="J2188" i="23"/>
  <c r="K2188" i="23" s="1"/>
  <c r="J2187" i="23"/>
  <c r="K2187" i="23" s="1"/>
  <c r="J2186" i="23"/>
  <c r="K2186" i="23" s="1"/>
  <c r="J2185" i="23"/>
  <c r="K2185" i="23" s="1"/>
  <c r="J2184" i="23"/>
  <c r="K2184" i="23" s="1"/>
  <c r="J2183" i="23"/>
  <c r="K2183" i="23" s="1"/>
  <c r="J2182" i="23"/>
  <c r="K2182" i="23" s="1"/>
  <c r="J2181" i="23"/>
  <c r="K2181" i="23" s="1"/>
  <c r="J2180" i="23"/>
  <c r="K2180" i="23" s="1"/>
  <c r="J2179" i="23"/>
  <c r="K2179" i="23" s="1"/>
  <c r="J2178" i="23"/>
  <c r="K2178" i="23" s="1"/>
  <c r="J2177" i="23"/>
  <c r="K2177" i="23" s="1"/>
  <c r="J2176" i="23"/>
  <c r="K2176" i="23" s="1"/>
  <c r="J2175" i="23"/>
  <c r="K2175" i="23" s="1"/>
  <c r="J2174" i="23"/>
  <c r="K2174" i="23" s="1"/>
  <c r="J2173" i="23"/>
  <c r="K2173" i="23" s="1"/>
  <c r="J2172" i="23"/>
  <c r="K2172" i="23" s="1"/>
  <c r="J2171" i="23"/>
  <c r="K2171" i="23" s="1"/>
  <c r="J2170" i="23"/>
  <c r="K2170" i="23" s="1"/>
  <c r="J2169" i="23"/>
  <c r="K2169" i="23" s="1"/>
  <c r="J2168" i="23"/>
  <c r="K2168" i="23" s="1"/>
  <c r="J2167" i="23"/>
  <c r="K2167" i="23" s="1"/>
  <c r="J2166" i="23"/>
  <c r="K2166" i="23" s="1"/>
  <c r="J2165" i="23"/>
  <c r="K2165" i="23" s="1"/>
  <c r="J2164" i="23"/>
  <c r="K2164" i="23" s="1"/>
  <c r="J2163" i="23"/>
  <c r="K2163" i="23" s="1"/>
  <c r="J2162" i="23"/>
  <c r="K2162" i="23" s="1"/>
  <c r="J2161" i="23"/>
  <c r="K2161" i="23" s="1"/>
  <c r="J2160" i="23"/>
  <c r="K2160" i="23" s="1"/>
  <c r="J2159" i="23"/>
  <c r="K2159" i="23" s="1"/>
  <c r="J2158" i="23"/>
  <c r="K2158" i="23" s="1"/>
  <c r="J2157" i="23"/>
  <c r="K2157" i="23" s="1"/>
  <c r="J2156" i="23"/>
  <c r="K2156" i="23" s="1"/>
  <c r="J2155" i="23"/>
  <c r="K2155" i="23" s="1"/>
  <c r="J2154" i="23"/>
  <c r="K2154" i="23" s="1"/>
  <c r="J2153" i="23"/>
  <c r="K2153" i="23" s="1"/>
  <c r="J2152" i="23"/>
  <c r="K2152" i="23" s="1"/>
  <c r="J2151" i="23"/>
  <c r="K2151" i="23" s="1"/>
  <c r="J2150" i="23"/>
  <c r="K2150" i="23" s="1"/>
  <c r="J2149" i="23"/>
  <c r="K2149" i="23" s="1"/>
  <c r="J2148" i="23"/>
  <c r="K2148" i="23" s="1"/>
  <c r="J2147" i="23"/>
  <c r="K2147" i="23" s="1"/>
  <c r="J2146" i="23"/>
  <c r="K2146" i="23" s="1"/>
  <c r="J2145" i="23"/>
  <c r="K2145" i="23" s="1"/>
  <c r="J2144" i="23"/>
  <c r="K2144" i="23" s="1"/>
  <c r="J2143" i="23"/>
  <c r="K2143" i="23" s="1"/>
  <c r="J2142" i="23"/>
  <c r="K2142" i="23" s="1"/>
  <c r="J2141" i="23"/>
  <c r="K2141" i="23" s="1"/>
  <c r="J2140" i="23"/>
  <c r="K2140" i="23" s="1"/>
  <c r="J2139" i="23"/>
  <c r="K2139" i="23" s="1"/>
  <c r="J2138" i="23"/>
  <c r="K2138" i="23" s="1"/>
  <c r="J2137" i="23"/>
  <c r="K2137" i="23" s="1"/>
  <c r="J2136" i="23"/>
  <c r="K2136" i="23" s="1"/>
  <c r="J2135" i="23"/>
  <c r="K2135" i="23" s="1"/>
  <c r="J2134" i="23"/>
  <c r="K2134" i="23" s="1"/>
  <c r="J2133" i="23"/>
  <c r="K2133" i="23" s="1"/>
  <c r="J2132" i="23"/>
  <c r="K2132" i="23" s="1"/>
  <c r="J2131" i="23"/>
  <c r="K2131" i="23" s="1"/>
  <c r="J2130" i="23"/>
  <c r="K2130" i="23" s="1"/>
  <c r="J2129" i="23"/>
  <c r="K2129" i="23" s="1"/>
  <c r="J2128" i="23"/>
  <c r="K2128" i="23" s="1"/>
  <c r="J2127" i="23"/>
  <c r="K2127" i="23" s="1"/>
  <c r="J2126" i="23"/>
  <c r="K2126" i="23" s="1"/>
  <c r="J2125" i="23"/>
  <c r="K2125" i="23" s="1"/>
  <c r="J2124" i="23"/>
  <c r="K2124" i="23" s="1"/>
  <c r="J2123" i="23"/>
  <c r="K2123" i="23" s="1"/>
  <c r="J2122" i="23"/>
  <c r="K2122" i="23" s="1"/>
  <c r="J2121" i="23"/>
  <c r="K2121" i="23" s="1"/>
  <c r="J2120" i="23"/>
  <c r="K2120" i="23" s="1"/>
  <c r="J2119" i="23"/>
  <c r="K2119" i="23" s="1"/>
  <c r="J2118" i="23"/>
  <c r="K2118" i="23" s="1"/>
  <c r="J2117" i="23"/>
  <c r="K2117" i="23" s="1"/>
  <c r="J2116" i="23"/>
  <c r="K2116" i="23" s="1"/>
  <c r="J2115" i="23"/>
  <c r="K2115" i="23" s="1"/>
  <c r="Q2114" i="23"/>
  <c r="N2114" i="23"/>
  <c r="Q2113" i="23"/>
  <c r="N2113" i="23"/>
  <c r="Q2112" i="23"/>
  <c r="N2112" i="23"/>
  <c r="Q2111" i="23"/>
  <c r="N2111" i="23"/>
  <c r="Q2110" i="23"/>
  <c r="N2110" i="23"/>
  <c r="Q2109" i="23"/>
  <c r="N2109" i="23"/>
  <c r="Q2108" i="23"/>
  <c r="N2108" i="23"/>
  <c r="Q2107" i="23"/>
  <c r="N2107" i="23"/>
  <c r="Q2106" i="23"/>
  <c r="N2106" i="23"/>
  <c r="Q2105" i="23"/>
  <c r="N2105" i="23"/>
  <c r="Q2104" i="23"/>
  <c r="N2104" i="23"/>
  <c r="Q2103" i="23"/>
  <c r="N2103" i="23"/>
  <c r="Q2102" i="23"/>
  <c r="N2102" i="23"/>
  <c r="Q2101" i="23"/>
  <c r="N2101" i="23"/>
  <c r="Q2100" i="23"/>
  <c r="N2100" i="23"/>
  <c r="Q2099" i="23"/>
  <c r="N2099" i="23"/>
  <c r="Q2098" i="23"/>
  <c r="N2098" i="23"/>
  <c r="Q2097" i="23"/>
  <c r="N2097" i="23"/>
  <c r="Q2096" i="23"/>
  <c r="N2096" i="23"/>
  <c r="Q2095" i="23"/>
  <c r="N2095" i="23"/>
  <c r="Q2094" i="23"/>
  <c r="N2094" i="23"/>
  <c r="Q2093" i="23"/>
  <c r="N2093" i="23"/>
  <c r="Q2092" i="23"/>
  <c r="N2092" i="23"/>
  <c r="Q2091" i="23"/>
  <c r="N2091" i="23"/>
  <c r="Q2090" i="23"/>
  <c r="N2090" i="23"/>
  <c r="Q2089" i="23"/>
  <c r="N2089" i="23"/>
  <c r="Q2088" i="23"/>
  <c r="N2088" i="23"/>
  <c r="Q2087" i="23"/>
  <c r="N2087" i="23"/>
  <c r="Q2086" i="23"/>
  <c r="N2086" i="23"/>
  <c r="Q2085" i="23"/>
  <c r="N2085" i="23"/>
  <c r="Q2084" i="23"/>
  <c r="N2084" i="23"/>
  <c r="Q2083" i="23"/>
  <c r="N2083" i="23"/>
  <c r="Q2082" i="23"/>
  <c r="N2082" i="23"/>
  <c r="Q2081" i="23"/>
  <c r="N2081" i="23"/>
  <c r="Q2080" i="23"/>
  <c r="N2080" i="23"/>
  <c r="Q2079" i="23"/>
  <c r="N2079" i="23"/>
  <c r="Q2078" i="23"/>
  <c r="N2078" i="23"/>
  <c r="Q2077" i="23"/>
  <c r="N2077" i="23"/>
  <c r="Q2076" i="23"/>
  <c r="N2076" i="23"/>
  <c r="Q2075" i="23"/>
  <c r="N2075" i="23"/>
  <c r="Q2074" i="23"/>
  <c r="N2074" i="23"/>
  <c r="Q2073" i="23"/>
  <c r="P2073" i="23"/>
  <c r="Q2071" i="23"/>
  <c r="P2071" i="23"/>
  <c r="Q2060" i="23"/>
  <c r="P2060" i="23"/>
  <c r="Q1646" i="23"/>
  <c r="N1646" i="23"/>
  <c r="J1646" i="23"/>
  <c r="K1646" i="23" s="1"/>
  <c r="Q1645" i="23"/>
  <c r="N1645" i="23"/>
  <c r="J1645" i="23"/>
  <c r="K1645" i="23" s="1"/>
  <c r="Q1644" i="23"/>
  <c r="N1644" i="23"/>
  <c r="J1644" i="23"/>
  <c r="K1644" i="23" s="1"/>
  <c r="Q1643" i="23"/>
  <c r="N1643" i="23"/>
  <c r="J1643" i="23"/>
  <c r="K1643" i="23" s="1"/>
  <c r="Q1642" i="23"/>
  <c r="N1642" i="23"/>
  <c r="J1642" i="23"/>
  <c r="K1642" i="23" s="1"/>
  <c r="Q1641" i="23"/>
  <c r="N1641" i="23"/>
  <c r="J1641" i="23"/>
  <c r="K1641" i="23" s="1"/>
  <c r="Q1640" i="23"/>
  <c r="N1640" i="23"/>
  <c r="J1640" i="23"/>
  <c r="K1640" i="23" s="1"/>
  <c r="Q1639" i="23"/>
  <c r="N1639" i="23"/>
  <c r="J1639" i="23"/>
  <c r="K1639" i="23" s="1"/>
  <c r="Q1638" i="23"/>
  <c r="N1638" i="23"/>
  <c r="J1638" i="23"/>
  <c r="K1638" i="23" s="1"/>
  <c r="Q1637" i="23"/>
  <c r="N1637" i="23"/>
  <c r="J1637" i="23"/>
  <c r="K1637" i="23" s="1"/>
  <c r="Q1636" i="23"/>
  <c r="N1636" i="23"/>
  <c r="J1636" i="23"/>
  <c r="K1636" i="23" s="1"/>
  <c r="Q1635" i="23"/>
  <c r="N1635" i="23"/>
  <c r="J1635" i="23"/>
  <c r="K1635" i="23" s="1"/>
  <c r="Q1634" i="23"/>
  <c r="N1634" i="23"/>
  <c r="J1634" i="23"/>
  <c r="K1634" i="23" s="1"/>
  <c r="Q1633" i="23"/>
  <c r="N1633" i="23"/>
  <c r="J1633" i="23"/>
  <c r="K1633" i="23" s="1"/>
  <c r="Q1632" i="23"/>
  <c r="N1632" i="23"/>
  <c r="J1632" i="23"/>
  <c r="K1632" i="23" s="1"/>
  <c r="Q1631" i="23"/>
  <c r="N1631" i="23"/>
  <c r="J1631" i="23"/>
  <c r="K1631" i="23" s="1"/>
  <c r="Q1630" i="23"/>
  <c r="N1630" i="23"/>
  <c r="J1630" i="23"/>
  <c r="K1630" i="23" s="1"/>
  <c r="Q1629" i="23"/>
  <c r="N1629" i="23"/>
  <c r="J1629" i="23"/>
  <c r="K1629" i="23" s="1"/>
  <c r="Q1628" i="23"/>
  <c r="N1628" i="23"/>
  <c r="J1628" i="23"/>
  <c r="K1628" i="23" s="1"/>
  <c r="Q1627" i="23"/>
  <c r="N1627" i="23"/>
  <c r="J1627" i="23"/>
  <c r="K1627" i="23" s="1"/>
  <c r="Q1626" i="23"/>
  <c r="N1626" i="23"/>
  <c r="J1626" i="23"/>
  <c r="K1626" i="23" s="1"/>
  <c r="Q1625" i="23"/>
  <c r="N1625" i="23"/>
  <c r="J1625" i="23"/>
  <c r="K1625" i="23" s="1"/>
  <c r="Q1624" i="23"/>
  <c r="N1624" i="23"/>
  <c r="J1624" i="23"/>
  <c r="K1624" i="23" s="1"/>
  <c r="Q1623" i="23"/>
  <c r="N1623" i="23"/>
  <c r="J1623" i="23"/>
  <c r="K1623" i="23" s="1"/>
  <c r="Q1622" i="23"/>
  <c r="N1622" i="23"/>
  <c r="J1622" i="23"/>
  <c r="K1622" i="23" s="1"/>
  <c r="Q1621" i="23"/>
  <c r="N1621" i="23"/>
  <c r="J1621" i="23"/>
  <c r="K1621" i="23" s="1"/>
  <c r="Q1620" i="23"/>
  <c r="N1620" i="23"/>
  <c r="J1620" i="23"/>
  <c r="K1620" i="23" s="1"/>
  <c r="Q1619" i="23"/>
  <c r="N1619" i="23"/>
  <c r="J1619" i="23"/>
  <c r="K1619" i="23" s="1"/>
  <c r="Q1618" i="23"/>
  <c r="N1618" i="23"/>
  <c r="J1618" i="23"/>
  <c r="K1618" i="23" s="1"/>
  <c r="Q1617" i="23"/>
  <c r="N1617" i="23"/>
  <c r="J1617" i="23"/>
  <c r="K1617" i="23" s="1"/>
  <c r="Q1616" i="23"/>
  <c r="N1616" i="23"/>
  <c r="J1616" i="23"/>
  <c r="K1616" i="23" s="1"/>
  <c r="Q1615" i="23"/>
  <c r="N1615" i="23"/>
  <c r="J1615" i="23"/>
  <c r="K1615" i="23" s="1"/>
  <c r="Q1614" i="23"/>
  <c r="N1614" i="23"/>
  <c r="J1614" i="23"/>
  <c r="K1614" i="23" s="1"/>
  <c r="Q1613" i="23"/>
  <c r="N1613" i="23"/>
  <c r="J1613" i="23"/>
  <c r="K1613" i="23" s="1"/>
  <c r="Q1612" i="23"/>
  <c r="N1612" i="23"/>
  <c r="J1612" i="23"/>
  <c r="K1612" i="23" s="1"/>
  <c r="Q1611" i="23"/>
  <c r="N1611" i="23"/>
  <c r="J1611" i="23"/>
  <c r="K1611" i="23" s="1"/>
  <c r="Q1610" i="23"/>
  <c r="N1610" i="23"/>
  <c r="J1610" i="23"/>
  <c r="K1610" i="23" s="1"/>
  <c r="Q1609" i="23"/>
  <c r="N1609" i="23"/>
  <c r="J1609" i="23"/>
  <c r="K1609" i="23" s="1"/>
  <c r="Q1608" i="23"/>
  <c r="N1608" i="23"/>
  <c r="J1608" i="23"/>
  <c r="K1608" i="23" s="1"/>
  <c r="Q1607" i="23"/>
  <c r="N1607" i="23"/>
  <c r="J1607" i="23"/>
  <c r="K1607" i="23" s="1"/>
  <c r="Q1606" i="23"/>
  <c r="N1606" i="23"/>
  <c r="J1606" i="23"/>
  <c r="K1606" i="23" s="1"/>
  <c r="Q1605" i="23"/>
  <c r="N1605" i="23"/>
  <c r="J1605" i="23"/>
  <c r="K1605" i="23" s="1"/>
  <c r="Q1604" i="23"/>
  <c r="N1604" i="23"/>
  <c r="J1604" i="23"/>
  <c r="K1604" i="23" s="1"/>
  <c r="Q1603" i="23"/>
  <c r="N1603" i="23"/>
  <c r="J1603" i="23"/>
  <c r="K1603" i="23" s="1"/>
  <c r="Q1602" i="23"/>
  <c r="N1602" i="23"/>
  <c r="J1602" i="23"/>
  <c r="K1602" i="23" s="1"/>
  <c r="Q1601" i="23"/>
  <c r="N1601" i="23"/>
  <c r="J1601" i="23"/>
  <c r="K1601" i="23" s="1"/>
  <c r="Q1600" i="23"/>
  <c r="N1600" i="23"/>
  <c r="J1600" i="23"/>
  <c r="K1600" i="23" s="1"/>
  <c r="Q1599" i="23"/>
  <c r="N1599" i="23"/>
  <c r="J1599" i="23"/>
  <c r="K1599" i="23" s="1"/>
  <c r="Q1598" i="23"/>
  <c r="N1598" i="23"/>
  <c r="J1598" i="23"/>
  <c r="K1598" i="23" s="1"/>
  <c r="Q1597" i="23"/>
  <c r="N1597" i="23"/>
  <c r="J1597" i="23"/>
  <c r="K1597" i="23" s="1"/>
  <c r="Q1596" i="23"/>
  <c r="N1596" i="23"/>
  <c r="J1596" i="23"/>
  <c r="K1596" i="23" s="1"/>
  <c r="Q1595" i="23"/>
  <c r="N1595" i="23"/>
  <c r="J1595" i="23"/>
  <c r="K1595" i="23" s="1"/>
  <c r="Q1594" i="23"/>
  <c r="N1594" i="23"/>
  <c r="J1594" i="23"/>
  <c r="K1594" i="23" s="1"/>
  <c r="Q1593" i="23"/>
  <c r="N1593" i="23"/>
  <c r="J1593" i="23"/>
  <c r="K1593" i="23" s="1"/>
  <c r="Q1592" i="23"/>
  <c r="N1592" i="23"/>
  <c r="J1592" i="23"/>
  <c r="K1592" i="23" s="1"/>
  <c r="Q1591" i="23"/>
  <c r="N1591" i="23"/>
  <c r="J1591" i="23"/>
  <c r="K1591" i="23" s="1"/>
  <c r="Q1590" i="23"/>
  <c r="N1590" i="23"/>
  <c r="J1590" i="23"/>
  <c r="K1590" i="23" s="1"/>
  <c r="Q1589" i="23"/>
  <c r="N1589" i="23"/>
  <c r="J1589" i="23"/>
  <c r="K1589" i="23" s="1"/>
  <c r="O1588" i="23"/>
  <c r="L1588" i="23"/>
  <c r="G1588" i="23"/>
  <c r="Q1587" i="23"/>
  <c r="N1587" i="23"/>
  <c r="J1587" i="23"/>
  <c r="K1587" i="23" s="1"/>
  <c r="Q1586" i="23"/>
  <c r="N1586" i="23"/>
  <c r="J1586" i="23"/>
  <c r="K1586" i="23" s="1"/>
  <c r="Q1543" i="23"/>
  <c r="N1543" i="23"/>
  <c r="Q1542" i="23"/>
  <c r="N1542" i="23"/>
  <c r="Q1541" i="23"/>
  <c r="N1541" i="23"/>
  <c r="Q1540" i="23"/>
  <c r="N1540" i="23"/>
  <c r="Q1539" i="23"/>
  <c r="N1539" i="23"/>
  <c r="Q1538" i="23"/>
  <c r="N1538" i="23"/>
  <c r="Q1537" i="23"/>
  <c r="N1537" i="23"/>
  <c r="Q1536" i="23"/>
  <c r="N1536" i="23"/>
  <c r="Q1535" i="23"/>
  <c r="N1535" i="23"/>
  <c r="Q1534" i="23"/>
  <c r="N1534" i="23"/>
  <c r="Q1533" i="23"/>
  <c r="N1533" i="23"/>
  <c r="Q1532" i="23"/>
  <c r="N1532" i="23"/>
  <c r="Q1531" i="23"/>
  <c r="N1531" i="23"/>
  <c r="Q1530" i="23"/>
  <c r="N1530" i="23"/>
  <c r="Q1529" i="23"/>
  <c r="N1529" i="23"/>
  <c r="Q1528" i="23"/>
  <c r="N1528" i="23"/>
  <c r="Q1527" i="23"/>
  <c r="N1527" i="23"/>
  <c r="Q1526" i="23"/>
  <c r="N1526" i="23"/>
  <c r="Q1525" i="23"/>
  <c r="N1525" i="23"/>
  <c r="Q1524" i="23"/>
  <c r="N1524" i="23"/>
  <c r="Q1523" i="23"/>
  <c r="N1523" i="23"/>
  <c r="Q1522" i="23"/>
  <c r="N1522" i="23"/>
  <c r="Q1521" i="23"/>
  <c r="N1521" i="23"/>
  <c r="Q1520" i="23"/>
  <c r="N1520" i="23"/>
  <c r="Q1519" i="23"/>
  <c r="N1519" i="23"/>
  <c r="N1487" i="23"/>
  <c r="N1486" i="23"/>
  <c r="N1485" i="23"/>
  <c r="N1484" i="23"/>
  <c r="N1483" i="23"/>
  <c r="N1482" i="23"/>
  <c r="N1481" i="23"/>
  <c r="N1480" i="23"/>
  <c r="N1479" i="23"/>
  <c r="N1478" i="23"/>
  <c r="N1477" i="23"/>
  <c r="N1476" i="23"/>
  <c r="N1475" i="23"/>
  <c r="N1474" i="23"/>
  <c r="N1473" i="23"/>
  <c r="N1472" i="23"/>
  <c r="N1471" i="23"/>
  <c r="N1470" i="23"/>
  <c r="N1469" i="23"/>
  <c r="N1468" i="23"/>
  <c r="N1467" i="23"/>
  <c r="N1466" i="23"/>
  <c r="N1465" i="23"/>
  <c r="N1464" i="23"/>
  <c r="N1463" i="23"/>
  <c r="N1462" i="23"/>
  <c r="N1461" i="23"/>
  <c r="Q1410" i="23"/>
  <c r="N1410" i="23"/>
  <c r="Q1409" i="23"/>
  <c r="N1409" i="23"/>
  <c r="Q1408" i="23"/>
  <c r="N1408" i="23"/>
  <c r="Q1407" i="23"/>
  <c r="N1407" i="23"/>
  <c r="Q1406" i="23"/>
  <c r="N1406" i="23"/>
  <c r="Q1405" i="23"/>
  <c r="N1405" i="23"/>
  <c r="Q1404" i="23"/>
  <c r="N1404" i="23"/>
  <c r="Q1403" i="23"/>
  <c r="N1403" i="23"/>
  <c r="Q1402" i="23"/>
  <c r="N1402" i="23"/>
  <c r="Q1401" i="23"/>
  <c r="N1401" i="23"/>
  <c r="Q1400" i="23"/>
  <c r="N1400" i="23"/>
  <c r="Q1399" i="23"/>
  <c r="N1399" i="23"/>
  <c r="Q1398" i="23"/>
  <c r="N1398" i="23"/>
  <c r="Q1397" i="23"/>
  <c r="N1397" i="23"/>
  <c r="Q1396" i="23"/>
  <c r="N1396" i="23"/>
  <c r="Q1395" i="23"/>
  <c r="N1395" i="23"/>
  <c r="Q1394" i="23"/>
  <c r="N1394" i="23"/>
  <c r="Q1393" i="23"/>
  <c r="N1393" i="23"/>
  <c r="Q1392" i="23"/>
  <c r="N1392" i="23"/>
  <c r="Q1391" i="23"/>
  <c r="N1391" i="23"/>
  <c r="Q1390" i="23"/>
  <c r="N1390" i="23"/>
  <c r="Q1389" i="23"/>
  <c r="N1389" i="23"/>
  <c r="Q1388" i="23"/>
  <c r="N1388" i="23"/>
  <c r="Q1387" i="23"/>
  <c r="N1387" i="23"/>
  <c r="Q1386" i="23"/>
  <c r="N1386" i="23"/>
  <c r="Q1385" i="23"/>
  <c r="N1385" i="23"/>
  <c r="Q1384" i="23"/>
  <c r="N1384" i="23"/>
  <c r="Q1383" i="23"/>
  <c r="N1383" i="23"/>
  <c r="Q1382" i="23"/>
  <c r="N1382" i="23"/>
  <c r="Q1381" i="23"/>
  <c r="N1381" i="23"/>
  <c r="Q1380" i="23"/>
  <c r="N1380" i="23"/>
  <c r="Q1379" i="23"/>
  <c r="N1379" i="23"/>
  <c r="Q1378" i="23"/>
  <c r="N1378" i="23"/>
  <c r="Q1377" i="23"/>
  <c r="N1377" i="23"/>
  <c r="Q1376" i="23"/>
  <c r="N1376" i="23"/>
  <c r="Q1375" i="23"/>
  <c r="N1375" i="23"/>
  <c r="Q1374" i="23"/>
  <c r="N1374" i="23"/>
  <c r="Q1373" i="23"/>
  <c r="N1373" i="23"/>
  <c r="Q1372" i="23"/>
  <c r="N1372" i="23"/>
  <c r="Q1371" i="23"/>
  <c r="N1371" i="23"/>
  <c r="Q1370" i="23"/>
  <c r="N1370" i="23"/>
  <c r="Q1369" i="23"/>
  <c r="N1369" i="23"/>
  <c r="Q1368" i="23"/>
  <c r="N1368" i="23"/>
  <c r="Q1367" i="23"/>
  <c r="N1367" i="23"/>
  <c r="Q1366" i="23"/>
  <c r="N1366" i="23"/>
  <c r="Q1365" i="23"/>
  <c r="N1365" i="23"/>
  <c r="Q1364" i="23"/>
  <c r="N1364" i="23"/>
  <c r="Q1363" i="23"/>
  <c r="N1363" i="23"/>
  <c r="Q1362" i="23"/>
  <c r="N1362" i="23"/>
  <c r="Q1361" i="23"/>
  <c r="N1361" i="23"/>
  <c r="Q1360" i="23"/>
  <c r="N1360" i="23"/>
  <c r="Q1359" i="23"/>
  <c r="N1359" i="23"/>
  <c r="J1294" i="23"/>
  <c r="K1294" i="23" s="1"/>
  <c r="J1293" i="23"/>
  <c r="K1293" i="23" s="1"/>
  <c r="J1292" i="23"/>
  <c r="K1292" i="23" s="1"/>
  <c r="J1291" i="23"/>
  <c r="K1291" i="23" s="1"/>
  <c r="J1290" i="23"/>
  <c r="K1290" i="23" s="1"/>
  <c r="J1289" i="23"/>
  <c r="K1289" i="23" s="1"/>
  <c r="J1288" i="23"/>
  <c r="K1288" i="23" s="1"/>
  <c r="J1287" i="23"/>
  <c r="K1287" i="23" s="1"/>
  <c r="J1286" i="23"/>
  <c r="K1286" i="23" s="1"/>
  <c r="J1285" i="23"/>
  <c r="K1285" i="23" s="1"/>
  <c r="J1284" i="23"/>
  <c r="K1284" i="23" s="1"/>
  <c r="J1283" i="23"/>
  <c r="K1283" i="23" s="1"/>
  <c r="J1282" i="23"/>
  <c r="K1282" i="23" s="1"/>
  <c r="J1281" i="23"/>
  <c r="K1281" i="23" s="1"/>
  <c r="J1280" i="23"/>
  <c r="K1280" i="23" s="1"/>
  <c r="J1279" i="23"/>
  <c r="K1279" i="23" s="1"/>
  <c r="J1278" i="23"/>
  <c r="K1278" i="23" s="1"/>
  <c r="J1277" i="23"/>
  <c r="K1277" i="23" s="1"/>
  <c r="J1276" i="23"/>
  <c r="K1276" i="23" s="1"/>
  <c r="J1275" i="23"/>
  <c r="K1275" i="23" s="1"/>
  <c r="J1274" i="23"/>
  <c r="K1274" i="23" s="1"/>
  <c r="J1273" i="23"/>
  <c r="K1273" i="23" s="1"/>
  <c r="J1272" i="23"/>
  <c r="K1272" i="23" s="1"/>
  <c r="J1271" i="23"/>
  <c r="K1271" i="23" s="1"/>
  <c r="J1270" i="23"/>
  <c r="K1270" i="23" s="1"/>
  <c r="J1269" i="23"/>
  <c r="K1269" i="23" s="1"/>
  <c r="J1268" i="23"/>
  <c r="K1268" i="23" s="1"/>
  <c r="J1267" i="23"/>
  <c r="K1267" i="23" s="1"/>
  <c r="J1266" i="23"/>
  <c r="K1266" i="23" s="1"/>
  <c r="J1265" i="23"/>
  <c r="K1265" i="23" s="1"/>
  <c r="J1264" i="23"/>
  <c r="K1264" i="23" s="1"/>
  <c r="J1263" i="23"/>
  <c r="K1263" i="23" s="1"/>
  <c r="J1262" i="23"/>
  <c r="K1262" i="23" s="1"/>
  <c r="J1261" i="23"/>
  <c r="K1261" i="23" s="1"/>
  <c r="J1260" i="23"/>
  <c r="K1260" i="23" s="1"/>
  <c r="J1259" i="23"/>
  <c r="K1259" i="23" s="1"/>
  <c r="J1258" i="23"/>
  <c r="K1258" i="23" s="1"/>
  <c r="J1257" i="23"/>
  <c r="K1257" i="23" s="1"/>
  <c r="J1256" i="23"/>
  <c r="K1256" i="23" s="1"/>
  <c r="J1255" i="23"/>
  <c r="K1255" i="23" s="1"/>
  <c r="J1254" i="23"/>
  <c r="K1254" i="23" s="1"/>
  <c r="J1253" i="23"/>
  <c r="K1253" i="23" s="1"/>
  <c r="J1252" i="23"/>
  <c r="K1252" i="23" s="1"/>
  <c r="J1251" i="23"/>
  <c r="K1251" i="23" s="1"/>
  <c r="J1250" i="23"/>
  <c r="K1250" i="23" s="1"/>
  <c r="J1249" i="23"/>
  <c r="K1249" i="23" s="1"/>
  <c r="J1248" i="23"/>
  <c r="K1248" i="23" s="1"/>
  <c r="J1247" i="23"/>
  <c r="K1247" i="23" s="1"/>
  <c r="J1246" i="23"/>
  <c r="K1246" i="23" s="1"/>
  <c r="J1245" i="23"/>
  <c r="K1245" i="23" s="1"/>
  <c r="J1244" i="23"/>
  <c r="K1244" i="23" s="1"/>
  <c r="J1243" i="23"/>
  <c r="K1243" i="23" s="1"/>
  <c r="J1242" i="23"/>
  <c r="K1242" i="23" s="1"/>
  <c r="J1241" i="23"/>
  <c r="K1241" i="23" s="1"/>
  <c r="J1240" i="23"/>
  <c r="K1240" i="23" s="1"/>
  <c r="J1239" i="23"/>
  <c r="K1239" i="23" s="1"/>
  <c r="J1238" i="23"/>
  <c r="K1238" i="23" s="1"/>
  <c r="J1237" i="23"/>
  <c r="K1237" i="23" s="1"/>
  <c r="J1236" i="23"/>
  <c r="K1236" i="23" s="1"/>
  <c r="J1235" i="23"/>
  <c r="K1235" i="23" s="1"/>
  <c r="J1234" i="23"/>
  <c r="K1234" i="23" s="1"/>
  <c r="J1233" i="23"/>
  <c r="K1233" i="23" s="1"/>
  <c r="J1232" i="23"/>
  <c r="K1232" i="23" s="1"/>
  <c r="J1231" i="23"/>
  <c r="K1231" i="23" s="1"/>
  <c r="J1230" i="23"/>
  <c r="K1230" i="23" s="1"/>
  <c r="J1229" i="23"/>
  <c r="K1229" i="23" s="1"/>
  <c r="J1228" i="23"/>
  <c r="K1228" i="23" s="1"/>
  <c r="J1227" i="23"/>
  <c r="K1227" i="23" s="1"/>
  <c r="J1226" i="23"/>
  <c r="K1226" i="23" s="1"/>
  <c r="J1225" i="23"/>
  <c r="K1225" i="23" s="1"/>
  <c r="J1224" i="23"/>
  <c r="K1224" i="23" s="1"/>
  <c r="J1223" i="23"/>
  <c r="K1223" i="23" s="1"/>
  <c r="J1222" i="23"/>
  <c r="K1222" i="23" s="1"/>
  <c r="J1221" i="23"/>
  <c r="K1221" i="23" s="1"/>
  <c r="J1220" i="23"/>
  <c r="K1220" i="23" s="1"/>
  <c r="J1219" i="23"/>
  <c r="K1219" i="23" s="1"/>
  <c r="J1218" i="23"/>
  <c r="K1218" i="23" s="1"/>
  <c r="J1217" i="23"/>
  <c r="K1217" i="23" s="1"/>
  <c r="J1216" i="23"/>
  <c r="K1216" i="23" s="1"/>
  <c r="J1215" i="23"/>
  <c r="K1215" i="23" s="1"/>
  <c r="Q1011" i="23"/>
  <c r="N1011" i="23"/>
  <c r="J1011" i="23"/>
  <c r="K1011" i="23" s="1"/>
  <c r="Q1010" i="23"/>
  <c r="N1010" i="23"/>
  <c r="J1010" i="23"/>
  <c r="K1010" i="23" s="1"/>
  <c r="Q1009" i="23"/>
  <c r="N1009" i="23"/>
  <c r="J1009" i="23"/>
  <c r="K1009" i="23" s="1"/>
  <c r="Q1008" i="23"/>
  <c r="N1008" i="23"/>
  <c r="J1008" i="23"/>
  <c r="K1008" i="23" s="1"/>
  <c r="Q1007" i="23"/>
  <c r="N1007" i="23"/>
  <c r="J1007" i="23"/>
  <c r="K1007" i="23" s="1"/>
  <c r="Q1006" i="23"/>
  <c r="N1006" i="23"/>
  <c r="J1006" i="23"/>
  <c r="K1006" i="23" s="1"/>
  <c r="Q1005" i="23"/>
  <c r="N1005" i="23"/>
  <c r="J1005" i="23"/>
  <c r="K1005" i="23" s="1"/>
  <c r="Q1004" i="23"/>
  <c r="N1004" i="23"/>
  <c r="J1004" i="23"/>
  <c r="K1004" i="23" s="1"/>
  <c r="Q1003" i="23"/>
  <c r="N1003" i="23"/>
  <c r="J1003" i="23"/>
  <c r="K1003" i="23" s="1"/>
  <c r="Q1002" i="23"/>
  <c r="N1002" i="23"/>
  <c r="J1002" i="23"/>
  <c r="K1002" i="23" s="1"/>
  <c r="Q1001" i="23"/>
  <c r="N1001" i="23"/>
  <c r="J1001" i="23"/>
  <c r="K1001" i="23" s="1"/>
  <c r="Q1000" i="23"/>
  <c r="N1000" i="23"/>
  <c r="J1000" i="23"/>
  <c r="K1000" i="23" s="1"/>
  <c r="Q999" i="23"/>
  <c r="N999" i="23"/>
  <c r="J999" i="23"/>
  <c r="K999" i="23" s="1"/>
  <c r="Q998" i="23"/>
  <c r="N998" i="23"/>
  <c r="J998" i="23"/>
  <c r="K998" i="23" s="1"/>
  <c r="Q997" i="23"/>
  <c r="N997" i="23"/>
  <c r="J997" i="23"/>
  <c r="K997" i="23" s="1"/>
  <c r="Q996" i="23"/>
  <c r="N996" i="23"/>
  <c r="J996" i="23"/>
  <c r="K996" i="23" s="1"/>
  <c r="Q995" i="23"/>
  <c r="N995" i="23"/>
  <c r="J995" i="23"/>
  <c r="K995" i="23" s="1"/>
  <c r="Q994" i="23"/>
  <c r="N994" i="23"/>
  <c r="J994" i="23"/>
  <c r="K994" i="23" s="1"/>
  <c r="Q993" i="23"/>
  <c r="N993" i="23"/>
  <c r="J993" i="23"/>
  <c r="K993" i="23" s="1"/>
  <c r="Q992" i="23"/>
  <c r="N992" i="23"/>
  <c r="J992" i="23"/>
  <c r="K992" i="23" s="1"/>
  <c r="Q991" i="23"/>
  <c r="N991" i="23"/>
  <c r="J991" i="23"/>
  <c r="K991" i="23" s="1"/>
  <c r="Q990" i="23"/>
  <c r="N990" i="23"/>
  <c r="J990" i="23"/>
  <c r="K990" i="23" s="1"/>
  <c r="O989" i="23"/>
  <c r="L989" i="23"/>
  <c r="G989" i="23"/>
  <c r="K988" i="23"/>
  <c r="Q987" i="23"/>
  <c r="N987" i="23"/>
  <c r="J987" i="23"/>
  <c r="K987" i="23" s="1"/>
  <c r="Q986" i="23"/>
  <c r="N986" i="23"/>
  <c r="J986" i="23"/>
  <c r="K986" i="23" s="1"/>
  <c r="Q978" i="23"/>
  <c r="N978" i="23"/>
  <c r="J978" i="23"/>
  <c r="K978" i="23" s="1"/>
  <c r="Q977" i="23"/>
  <c r="N977" i="23"/>
  <c r="J977" i="23"/>
  <c r="K977" i="23" s="1"/>
  <c r="Q976" i="23"/>
  <c r="N976" i="23"/>
  <c r="J976" i="23"/>
  <c r="K976" i="23" s="1"/>
  <c r="Q975" i="23"/>
  <c r="N975" i="23"/>
  <c r="J975" i="23"/>
  <c r="K975" i="23" s="1"/>
  <c r="Q974" i="23"/>
  <c r="N974" i="23"/>
  <c r="J974" i="23"/>
  <c r="K974" i="23" s="1"/>
  <c r="Q973" i="23"/>
  <c r="N973" i="23"/>
  <c r="J973" i="23"/>
  <c r="K973" i="23" s="1"/>
  <c r="Q972" i="23"/>
  <c r="N972" i="23"/>
  <c r="J972" i="23"/>
  <c r="K972" i="23" s="1"/>
  <c r="O971" i="23"/>
  <c r="L971" i="23"/>
  <c r="G971" i="23"/>
  <c r="Q970" i="23"/>
  <c r="N970" i="23"/>
  <c r="J970" i="23"/>
  <c r="K970" i="23" s="1"/>
  <c r="Q969" i="23"/>
  <c r="N969" i="23"/>
  <c r="J969" i="23"/>
  <c r="K969" i="23" s="1"/>
  <c r="Q731" i="23"/>
  <c r="N731" i="23"/>
  <c r="J731" i="23"/>
  <c r="Q730" i="23"/>
  <c r="N730" i="23"/>
  <c r="J730" i="23"/>
  <c r="Q729" i="23"/>
  <c r="N729" i="23"/>
  <c r="J729" i="23"/>
  <c r="Q728" i="23"/>
  <c r="N728" i="23"/>
  <c r="J728" i="23"/>
  <c r="Q727" i="23"/>
  <c r="N727" i="23"/>
  <c r="J727" i="23"/>
  <c r="Q726" i="23"/>
  <c r="N726" i="23"/>
  <c r="J726" i="23"/>
  <c r="Q725" i="23"/>
  <c r="N725" i="23"/>
  <c r="J725" i="23"/>
  <c r="Q724" i="23"/>
  <c r="N724" i="23"/>
  <c r="J724" i="23"/>
  <c r="Q723" i="23"/>
  <c r="N723" i="23"/>
  <c r="J723" i="23"/>
  <c r="Q722" i="23"/>
  <c r="N722" i="23"/>
  <c r="J722" i="23"/>
  <c r="Q721" i="23"/>
  <c r="N721" i="23"/>
  <c r="J721" i="23"/>
  <c r="Q720" i="23"/>
  <c r="N720" i="23"/>
  <c r="J720" i="23"/>
  <c r="Q719" i="23"/>
  <c r="N719" i="23"/>
  <c r="J719" i="23"/>
  <c r="Q718" i="23"/>
  <c r="N718" i="23"/>
  <c r="J718" i="23"/>
  <c r="Q717" i="23"/>
  <c r="N717" i="23"/>
  <c r="J717" i="23"/>
  <c r="Q716" i="23"/>
  <c r="N716" i="23"/>
  <c r="J716" i="23"/>
  <c r="Q715" i="23"/>
  <c r="N715" i="23"/>
  <c r="J715" i="23"/>
  <c r="Q714" i="23"/>
  <c r="N714" i="23"/>
  <c r="J714" i="23"/>
  <c r="Q713" i="23"/>
  <c r="N713" i="23"/>
  <c r="J713" i="23"/>
  <c r="Q712" i="23"/>
  <c r="N712" i="23"/>
  <c r="J712" i="23"/>
  <c r="Q711" i="23"/>
  <c r="N711" i="23"/>
  <c r="J711" i="23"/>
  <c r="Q710" i="23"/>
  <c r="N710" i="23"/>
  <c r="J710" i="23"/>
  <c r="Q709" i="23"/>
  <c r="N709" i="23"/>
  <c r="J709" i="23"/>
  <c r="Q708" i="23"/>
  <c r="N708" i="23"/>
  <c r="J708" i="23"/>
  <c r="Q707" i="23"/>
  <c r="N707" i="23"/>
  <c r="J707" i="23"/>
  <c r="Q706" i="23"/>
  <c r="N706" i="23"/>
  <c r="J706" i="23"/>
  <c r="Q705" i="23"/>
  <c r="N705" i="23"/>
  <c r="J705" i="23"/>
  <c r="Q704" i="23"/>
  <c r="N704" i="23"/>
  <c r="J704" i="23"/>
  <c r="Q703" i="23"/>
  <c r="N703" i="23"/>
  <c r="J703" i="23"/>
  <c r="Q702" i="23"/>
  <c r="N702" i="23"/>
  <c r="J702" i="23"/>
  <c r="Q701" i="23"/>
  <c r="N701" i="23"/>
  <c r="J701" i="23"/>
  <c r="Q700" i="23"/>
  <c r="N700" i="23"/>
  <c r="J700" i="23"/>
  <c r="Q699" i="23"/>
  <c r="N699" i="23"/>
  <c r="J699" i="23"/>
  <c r="Q698" i="23"/>
  <c r="N698" i="23"/>
  <c r="J698" i="23"/>
  <c r="Q697" i="23"/>
  <c r="N697" i="23"/>
  <c r="J697" i="23"/>
  <c r="Q696" i="23"/>
  <c r="N696" i="23"/>
  <c r="J696" i="23"/>
  <c r="Q695" i="23"/>
  <c r="N695" i="23"/>
  <c r="J695" i="23"/>
  <c r="K695" i="23" s="1"/>
  <c r="J694" i="23"/>
  <c r="K694" i="23" s="1"/>
  <c r="J693" i="23"/>
  <c r="K693" i="23" s="1"/>
  <c r="J692" i="23"/>
  <c r="K692" i="23" s="1"/>
  <c r="J691" i="23"/>
  <c r="K691" i="23" s="1"/>
  <c r="J690" i="23"/>
  <c r="K690" i="23" s="1"/>
  <c r="J689" i="23"/>
  <c r="K689" i="23" s="1"/>
  <c r="J688" i="23"/>
  <c r="K688" i="23" s="1"/>
  <c r="J687" i="23"/>
  <c r="K687" i="23" s="1"/>
  <c r="J686" i="23"/>
  <c r="K686" i="23" s="1"/>
  <c r="J685" i="23"/>
  <c r="K685" i="23" s="1"/>
  <c r="J684" i="23"/>
  <c r="K684" i="23" s="1"/>
  <c r="J683" i="23"/>
  <c r="K683" i="23" s="1"/>
  <c r="J682" i="23"/>
  <c r="K682" i="23" s="1"/>
  <c r="J681" i="23"/>
  <c r="K681" i="23" s="1"/>
  <c r="J680" i="23"/>
  <c r="K680" i="23" s="1"/>
  <c r="J679" i="23"/>
  <c r="K679" i="23" s="1"/>
  <c r="J678" i="23"/>
  <c r="K678" i="23" s="1"/>
  <c r="J677" i="23"/>
  <c r="K677" i="23" s="1"/>
  <c r="J676" i="23"/>
  <c r="K676" i="23" s="1"/>
  <c r="J675" i="23"/>
  <c r="K675" i="23" s="1"/>
  <c r="J674" i="23"/>
  <c r="K674" i="23" s="1"/>
  <c r="J673" i="23"/>
  <c r="K673" i="23" s="1"/>
  <c r="J672" i="23"/>
  <c r="K672" i="23" s="1"/>
  <c r="J671" i="23"/>
  <c r="K671" i="23" s="1"/>
  <c r="J670" i="23"/>
  <c r="K670" i="23" s="1"/>
  <c r="J669" i="23"/>
  <c r="K669" i="23" s="1"/>
  <c r="J668" i="23"/>
  <c r="K668" i="23" s="1"/>
  <c r="J667" i="23"/>
  <c r="K667" i="23" s="1"/>
  <c r="J666" i="23"/>
  <c r="K666" i="23" s="1"/>
  <c r="J665" i="23"/>
  <c r="K665" i="23" s="1"/>
  <c r="J664" i="23"/>
  <c r="K664" i="23" s="1"/>
  <c r="J663" i="23"/>
  <c r="K663" i="23" s="1"/>
  <c r="J662" i="23"/>
  <c r="K662" i="23" s="1"/>
  <c r="J661" i="23"/>
  <c r="K661" i="23" s="1"/>
  <c r="J660" i="23"/>
  <c r="K660" i="23" s="1"/>
  <c r="J659" i="23"/>
  <c r="K659" i="23" s="1"/>
  <c r="J658" i="23"/>
  <c r="K658" i="23" s="1"/>
  <c r="J657" i="23"/>
  <c r="K657" i="23" s="1"/>
  <c r="J656" i="23"/>
  <c r="K656" i="23" s="1"/>
  <c r="J655" i="23"/>
  <c r="K655" i="23" s="1"/>
  <c r="J654" i="23"/>
  <c r="K654" i="23" s="1"/>
  <c r="J653" i="23"/>
  <c r="K653" i="23" s="1"/>
  <c r="J652" i="23"/>
  <c r="K652" i="23" s="1"/>
  <c r="J651" i="23"/>
  <c r="K651" i="23" s="1"/>
  <c r="J650" i="23"/>
  <c r="K650" i="23" s="1"/>
  <c r="J649" i="23"/>
  <c r="K649" i="23" s="1"/>
  <c r="J648" i="23"/>
  <c r="K648" i="23" s="1"/>
  <c r="J647" i="23"/>
  <c r="K647" i="23" s="1"/>
  <c r="J646" i="23"/>
  <c r="K646" i="23" s="1"/>
  <c r="J645" i="23"/>
  <c r="K645" i="23" s="1"/>
  <c r="J644" i="23"/>
  <c r="K644" i="23" s="1"/>
  <c r="J643" i="23"/>
  <c r="K643" i="23" s="1"/>
  <c r="J642" i="23"/>
  <c r="K642" i="23" s="1"/>
  <c r="J641" i="23"/>
  <c r="K641" i="23" s="1"/>
  <c r="J640" i="23"/>
  <c r="K640" i="23" s="1"/>
  <c r="J639" i="23"/>
  <c r="K639" i="23" s="1"/>
  <c r="J638" i="23"/>
  <c r="K638" i="23" s="1"/>
  <c r="J637" i="23"/>
  <c r="K637" i="23" s="1"/>
  <c r="J636" i="23"/>
  <c r="K636" i="23" s="1"/>
  <c r="J635" i="23"/>
  <c r="K635" i="23" s="1"/>
  <c r="J634" i="23"/>
  <c r="K634" i="23" s="1"/>
  <c r="J633" i="23"/>
  <c r="K633" i="23" s="1"/>
  <c r="J632" i="23"/>
  <c r="K632" i="23" s="1"/>
  <c r="J631" i="23"/>
  <c r="K631" i="23" s="1"/>
  <c r="J630" i="23"/>
  <c r="K630" i="23" s="1"/>
  <c r="J629" i="23"/>
  <c r="K629" i="23" s="1"/>
  <c r="J628" i="23"/>
  <c r="K628" i="23" s="1"/>
  <c r="J627" i="23"/>
  <c r="K627" i="23" s="1"/>
  <c r="J626" i="23"/>
  <c r="K626" i="23" s="1"/>
  <c r="J625" i="23"/>
  <c r="K625" i="23" s="1"/>
  <c r="J624" i="23"/>
  <c r="K624" i="23" s="1"/>
  <c r="J623" i="23"/>
  <c r="K623" i="23" s="1"/>
  <c r="J622" i="23"/>
  <c r="K622" i="23" s="1"/>
  <c r="J621" i="23"/>
  <c r="K621" i="23" s="1"/>
  <c r="J620" i="23"/>
  <c r="K620" i="23" s="1"/>
  <c r="J619" i="23"/>
  <c r="K619" i="23" s="1"/>
  <c r="J618" i="23"/>
  <c r="K618" i="23" s="1"/>
  <c r="J617" i="23"/>
  <c r="K617" i="23" s="1"/>
  <c r="J616" i="23"/>
  <c r="K616" i="23" s="1"/>
  <c r="J615" i="23"/>
  <c r="K615" i="23" s="1"/>
  <c r="J614" i="23"/>
  <c r="K614" i="23" s="1"/>
  <c r="J613" i="23"/>
  <c r="K613" i="23" s="1"/>
  <c r="J612" i="23"/>
  <c r="K612" i="23" s="1"/>
  <c r="J611" i="23"/>
  <c r="K611" i="23" s="1"/>
  <c r="J610" i="23"/>
  <c r="K610" i="23" s="1"/>
  <c r="J609" i="23"/>
  <c r="K609" i="23" s="1"/>
  <c r="J608" i="23"/>
  <c r="K608" i="23" s="1"/>
  <c r="J607" i="23"/>
  <c r="K607" i="23" s="1"/>
  <c r="J606" i="23"/>
  <c r="K606" i="23" s="1"/>
  <c r="J605" i="23"/>
  <c r="K605" i="23" s="1"/>
  <c r="J604" i="23"/>
  <c r="K604" i="23" s="1"/>
  <c r="J603" i="23"/>
  <c r="K603" i="23" s="1"/>
  <c r="J602" i="23"/>
  <c r="K602" i="23" s="1"/>
  <c r="J601" i="23"/>
  <c r="K601" i="23" s="1"/>
  <c r="J600" i="23"/>
  <c r="K600" i="23" s="1"/>
  <c r="J599" i="23"/>
  <c r="K599" i="23" s="1"/>
  <c r="J598" i="23"/>
  <c r="K598" i="23" s="1"/>
  <c r="J597" i="23"/>
  <c r="K597" i="23" s="1"/>
  <c r="J596" i="23"/>
  <c r="K596" i="23" s="1"/>
  <c r="J595" i="23"/>
  <c r="K595" i="23" s="1"/>
  <c r="J594" i="23"/>
  <c r="K594" i="23" s="1"/>
  <c r="J593" i="23"/>
  <c r="K593" i="23" s="1"/>
  <c r="J592" i="23"/>
  <c r="K592" i="23" s="1"/>
  <c r="J591" i="23"/>
  <c r="K591" i="23" s="1"/>
  <c r="J590" i="23"/>
  <c r="K590" i="23" s="1"/>
  <c r="J589" i="23"/>
  <c r="K589" i="23" s="1"/>
  <c r="J588" i="23"/>
  <c r="K588" i="23" s="1"/>
  <c r="J587" i="23"/>
  <c r="K587" i="23" s="1"/>
  <c r="J586" i="23"/>
  <c r="K586" i="23" s="1"/>
  <c r="J585" i="23"/>
  <c r="K585" i="23" s="1"/>
  <c r="Q584" i="23"/>
  <c r="N584" i="23"/>
  <c r="J584" i="23"/>
  <c r="K584" i="23" s="1"/>
  <c r="P499" i="23"/>
  <c r="Q499" i="23" s="1"/>
  <c r="P497" i="23"/>
  <c r="Q497" i="23" s="1"/>
  <c r="Q368" i="23"/>
  <c r="N368" i="23"/>
  <c r="Q367" i="23"/>
  <c r="N367" i="23"/>
  <c r="Q366" i="23"/>
  <c r="N366" i="23"/>
  <c r="Q365" i="23"/>
  <c r="N365" i="23"/>
  <c r="Q364" i="23"/>
  <c r="N364" i="23"/>
  <c r="Q363" i="23"/>
  <c r="N363" i="23"/>
  <c r="Q362" i="23"/>
  <c r="N362" i="23"/>
  <c r="Q361" i="23"/>
  <c r="N361" i="23"/>
  <c r="Q360" i="23"/>
  <c r="N360" i="23"/>
  <c r="Q359" i="23"/>
  <c r="N359" i="23"/>
  <c r="Q358" i="23"/>
  <c r="N358" i="23"/>
  <c r="Q357" i="23"/>
  <c r="N357" i="23"/>
  <c r="Q356" i="23"/>
  <c r="N356" i="23"/>
  <c r="Q355" i="23"/>
  <c r="N355" i="23"/>
  <c r="Q354" i="23"/>
  <c r="N354" i="23"/>
  <c r="Q353" i="23"/>
  <c r="N353" i="23"/>
  <c r="Q352" i="23"/>
  <c r="N352" i="23"/>
  <c r="Q351" i="23"/>
  <c r="N351" i="23"/>
  <c r="Q350" i="23"/>
  <c r="N350" i="23"/>
  <c r="Q349" i="23"/>
  <c r="N349" i="23"/>
  <c r="Q348" i="23"/>
  <c r="N348" i="23"/>
  <c r="Q347" i="23"/>
  <c r="N347" i="23"/>
  <c r="Q346" i="23"/>
  <c r="N346" i="23"/>
  <c r="Q345" i="23"/>
  <c r="N345" i="23"/>
  <c r="Q344" i="23"/>
  <c r="N344" i="23"/>
  <c r="Q343" i="23"/>
  <c r="N343" i="23"/>
  <c r="Q342" i="23"/>
  <c r="N342" i="23"/>
  <c r="Q341" i="23"/>
  <c r="N341" i="23"/>
  <c r="Q340" i="23"/>
  <c r="N340" i="23"/>
  <c r="Q339" i="23"/>
  <c r="N339" i="23"/>
  <c r="Q338" i="23"/>
  <c r="N338" i="23"/>
  <c r="Q337" i="23"/>
  <c r="N337" i="23"/>
  <c r="Q336" i="23"/>
  <c r="N336" i="23"/>
  <c r="Q335" i="23"/>
  <c r="N335" i="23"/>
  <c r="Q334" i="23"/>
  <c r="N334" i="23"/>
  <c r="Q333" i="23"/>
  <c r="N333" i="23"/>
  <c r="Q332" i="23"/>
  <c r="N332" i="23"/>
  <c r="Q331" i="23"/>
  <c r="N331" i="23"/>
  <c r="Q330" i="23"/>
  <c r="N330" i="23"/>
  <c r="Q329" i="23"/>
  <c r="N329" i="23"/>
  <c r="Q328" i="23"/>
  <c r="N328" i="23"/>
  <c r="Q327" i="23"/>
  <c r="N327" i="23"/>
  <c r="Q326" i="23"/>
  <c r="N326" i="23"/>
  <c r="Q325" i="23"/>
  <c r="N325" i="23"/>
  <c r="Q324" i="23"/>
  <c r="N324" i="23"/>
  <c r="Q323" i="23"/>
  <c r="N323" i="23"/>
  <c r="Q322" i="23"/>
  <c r="N322" i="23"/>
  <c r="Q321" i="23"/>
  <c r="N321" i="23"/>
  <c r="Q320" i="23"/>
  <c r="N320" i="23"/>
  <c r="Q182" i="23"/>
  <c r="N182" i="23"/>
  <c r="J182" i="23"/>
  <c r="K182" i="23" s="1"/>
  <c r="N181" i="23"/>
  <c r="J181" i="23"/>
  <c r="K181" i="23" s="1"/>
  <c r="N180" i="23"/>
  <c r="J180" i="23"/>
  <c r="K180" i="23" s="1"/>
  <c r="N179" i="23"/>
  <c r="J179" i="23"/>
  <c r="K179" i="23" s="1"/>
  <c r="Q178" i="23"/>
  <c r="N178" i="23"/>
  <c r="J178" i="23"/>
  <c r="K178" i="23" s="1"/>
  <c r="Q177" i="23"/>
  <c r="N177" i="23"/>
  <c r="J177" i="23"/>
  <c r="K177" i="23" s="1"/>
  <c r="Q176" i="23"/>
  <c r="N176" i="23"/>
  <c r="J176" i="23"/>
  <c r="K176" i="23" s="1"/>
  <c r="Q175" i="23"/>
  <c r="N175" i="23"/>
  <c r="J175" i="23"/>
  <c r="K175" i="23" s="1"/>
  <c r="Q174" i="23"/>
  <c r="N174" i="23"/>
  <c r="J174" i="23"/>
  <c r="K174" i="23" s="1"/>
  <c r="Q173" i="23"/>
  <c r="N173" i="23"/>
  <c r="J173" i="23"/>
  <c r="K173" i="23" s="1"/>
  <c r="Q172" i="23"/>
  <c r="N172" i="23"/>
  <c r="J172" i="23"/>
  <c r="K172" i="23" s="1"/>
  <c r="Q171" i="23"/>
  <c r="N171" i="23"/>
  <c r="J171" i="23"/>
  <c r="K171" i="23" s="1"/>
  <c r="Q170" i="23"/>
  <c r="N170" i="23"/>
  <c r="J170" i="23"/>
  <c r="K170" i="23" s="1"/>
  <c r="Q169" i="23"/>
  <c r="N169" i="23"/>
  <c r="J169" i="23"/>
  <c r="K169" i="23" s="1"/>
  <c r="Q168" i="23"/>
  <c r="N168" i="23"/>
  <c r="J168" i="23"/>
  <c r="K168" i="23" s="1"/>
  <c r="Q167" i="23"/>
  <c r="N167" i="23"/>
  <c r="J167" i="23"/>
  <c r="K167" i="23" s="1"/>
  <c r="Q166" i="23"/>
  <c r="N166" i="23"/>
  <c r="J166" i="23"/>
  <c r="K166" i="23" s="1"/>
  <c r="Q165" i="23"/>
  <c r="N165" i="23"/>
  <c r="J165" i="23"/>
  <c r="K165" i="23" s="1"/>
  <c r="Q164" i="23"/>
  <c r="N164" i="23"/>
  <c r="J164" i="23"/>
  <c r="K164" i="23" s="1"/>
  <c r="Q163" i="23"/>
  <c r="N163" i="23"/>
  <c r="J163" i="23"/>
  <c r="K163" i="23" s="1"/>
  <c r="Q162" i="23"/>
  <c r="N162" i="23"/>
  <c r="J162" i="23"/>
  <c r="K162" i="23" s="1"/>
  <c r="Q161" i="23"/>
  <c r="N161" i="23"/>
  <c r="J161" i="23"/>
  <c r="K161" i="23" s="1"/>
  <c r="Q160" i="23"/>
  <c r="N160" i="23"/>
  <c r="J160" i="23"/>
  <c r="K160" i="23" s="1"/>
  <c r="Q159" i="23"/>
  <c r="N159" i="23"/>
  <c r="J159" i="23"/>
  <c r="K159" i="23" s="1"/>
  <c r="Q158" i="23"/>
  <c r="N158" i="23"/>
  <c r="J158" i="23"/>
  <c r="K158" i="23" s="1"/>
  <c r="Q157" i="23"/>
  <c r="N157" i="23"/>
  <c r="J157" i="23"/>
  <c r="K157" i="23" s="1"/>
  <c r="Q156" i="23"/>
  <c r="N156" i="23"/>
  <c r="J156" i="23"/>
  <c r="K156" i="23" s="1"/>
  <c r="Q155" i="23"/>
  <c r="N155" i="23"/>
  <c r="J155" i="23"/>
  <c r="K155" i="23" s="1"/>
  <c r="Q154" i="23"/>
  <c r="N154" i="23"/>
  <c r="J154" i="23"/>
  <c r="K154" i="23" s="1"/>
  <c r="Q153" i="23"/>
  <c r="N153" i="23"/>
  <c r="J153" i="23"/>
  <c r="K153" i="23" s="1"/>
  <c r="Q152" i="23"/>
  <c r="N152" i="23"/>
  <c r="J152" i="23"/>
  <c r="K152" i="23" s="1"/>
  <c r="Q151" i="23"/>
  <c r="N151" i="23"/>
  <c r="J151" i="23"/>
  <c r="K151" i="23" s="1"/>
  <c r="Q150" i="23"/>
  <c r="N150" i="23"/>
  <c r="J150" i="23"/>
  <c r="K150" i="23" s="1"/>
  <c r="Q149" i="23"/>
  <c r="N149" i="23"/>
  <c r="J149" i="23"/>
  <c r="K149" i="23" s="1"/>
  <c r="Q148" i="23"/>
  <c r="N148" i="23"/>
  <c r="J148" i="23"/>
  <c r="K148" i="23" s="1"/>
  <c r="Q147" i="23"/>
  <c r="N147" i="23"/>
  <c r="J147" i="23"/>
  <c r="K147" i="23" s="1"/>
  <c r="Q146" i="23"/>
  <c r="N146" i="23"/>
  <c r="J146" i="23"/>
  <c r="K146" i="23" s="1"/>
  <c r="Q145" i="23"/>
  <c r="N145" i="23"/>
  <c r="J145" i="23"/>
  <c r="K145" i="23" s="1"/>
  <c r="Q144" i="23"/>
  <c r="N144" i="23"/>
  <c r="J144" i="23"/>
  <c r="K144" i="23" s="1"/>
  <c r="Q143" i="23"/>
  <c r="N143" i="23"/>
  <c r="J143" i="23"/>
  <c r="K143" i="23" s="1"/>
  <c r="Q142" i="23"/>
  <c r="N142" i="23"/>
  <c r="J142" i="23"/>
  <c r="K142" i="23" s="1"/>
  <c r="Q141" i="23"/>
  <c r="N141" i="23"/>
  <c r="J141" i="23"/>
  <c r="K141" i="23" s="1"/>
  <c r="Q140" i="23"/>
  <c r="N140" i="23"/>
  <c r="J140" i="23"/>
  <c r="K140" i="23" s="1"/>
  <c r="Q139" i="23"/>
  <c r="N139" i="23"/>
  <c r="J139" i="23"/>
  <c r="K139" i="23" s="1"/>
  <c r="Q138" i="23"/>
  <c r="N138" i="23"/>
  <c r="J138" i="23"/>
  <c r="K138" i="23" s="1"/>
  <c r="Q137" i="23"/>
  <c r="N137" i="23"/>
  <c r="J137" i="23"/>
  <c r="K137" i="23" s="1"/>
  <c r="Q136" i="23"/>
  <c r="N136" i="23"/>
  <c r="J136" i="23"/>
  <c r="K136" i="23" s="1"/>
  <c r="Q135" i="23"/>
  <c r="N135" i="23"/>
  <c r="J135" i="23"/>
  <c r="K135" i="23" s="1"/>
  <c r="Q134" i="23"/>
  <c r="N134" i="23"/>
  <c r="J134" i="23"/>
  <c r="K134" i="23" s="1"/>
  <c r="Q133" i="23"/>
  <c r="N133" i="23"/>
  <c r="J133" i="23"/>
  <c r="K133" i="23" s="1"/>
  <c r="Q132" i="23"/>
  <c r="N132" i="23"/>
  <c r="J132" i="23"/>
  <c r="K132" i="23" s="1"/>
  <c r="Q131" i="23"/>
  <c r="N131" i="23"/>
  <c r="J131" i="23"/>
  <c r="K131" i="23" s="1"/>
  <c r="Q130" i="23"/>
  <c r="N130" i="23"/>
  <c r="J130" i="23"/>
  <c r="K130" i="23" s="1"/>
  <c r="Q129" i="23"/>
  <c r="N129" i="23"/>
  <c r="J129" i="23"/>
  <c r="K129" i="23" s="1"/>
  <c r="Q128" i="23"/>
  <c r="N128" i="23"/>
  <c r="J128" i="23"/>
  <c r="K128" i="23" s="1"/>
  <c r="Q127" i="23"/>
  <c r="N127" i="23"/>
  <c r="J127" i="23"/>
  <c r="K127" i="23" s="1"/>
  <c r="Q126" i="23"/>
  <c r="N126" i="23"/>
  <c r="J126" i="23"/>
  <c r="K126" i="23" s="1"/>
  <c r="Q125" i="23"/>
  <c r="N125" i="23"/>
  <c r="J125" i="23"/>
  <c r="K125" i="23" s="1"/>
  <c r="Q124" i="23"/>
  <c r="N124" i="23"/>
  <c r="J124" i="23"/>
  <c r="K124" i="23" s="1"/>
  <c r="Q123" i="23"/>
  <c r="N123" i="23"/>
  <c r="J123" i="23"/>
  <c r="K123" i="23" s="1"/>
  <c r="Q122" i="23"/>
  <c r="N122" i="23"/>
  <c r="J122" i="23"/>
  <c r="K122" i="23" s="1"/>
  <c r="Q121" i="23"/>
  <c r="N121" i="23"/>
  <c r="J121" i="23"/>
  <c r="K121" i="23" s="1"/>
  <c r="Q120" i="23"/>
  <c r="N120" i="23"/>
  <c r="J120" i="23"/>
  <c r="K120" i="23" s="1"/>
  <c r="Q119" i="23"/>
  <c r="N119" i="23"/>
  <c r="J119" i="23"/>
  <c r="K119" i="23" s="1"/>
  <c r="Q118" i="23"/>
  <c r="N118" i="23"/>
  <c r="Q45" i="23"/>
  <c r="N45" i="23"/>
  <c r="J45" i="23"/>
  <c r="K45" i="23" s="1"/>
  <c r="Q44" i="23"/>
  <c r="N44" i="23"/>
  <c r="J44" i="23"/>
  <c r="K44" i="23" s="1"/>
  <c r="Q43" i="23"/>
  <c r="N43" i="23"/>
  <c r="J43" i="23"/>
  <c r="K43" i="23" s="1"/>
  <c r="Q42" i="23"/>
  <c r="N42" i="23"/>
  <c r="J42" i="23"/>
  <c r="K42" i="23" s="1"/>
  <c r="Q41" i="23"/>
  <c r="N41" i="23"/>
  <c r="J41" i="23"/>
  <c r="K41" i="23" s="1"/>
  <c r="Q40" i="23"/>
  <c r="N40" i="23"/>
  <c r="J40" i="23"/>
  <c r="K40" i="23" s="1"/>
  <c r="Q39" i="23"/>
  <c r="N39" i="23"/>
  <c r="J39" i="23"/>
  <c r="K39" i="23" s="1"/>
  <c r="Q38" i="23"/>
  <c r="N38" i="23"/>
  <c r="J38" i="23"/>
  <c r="K38" i="23" s="1"/>
  <c r="Q37" i="23"/>
  <c r="N37" i="23"/>
  <c r="J37" i="23"/>
  <c r="K37" i="23" s="1"/>
  <c r="Q36" i="23"/>
  <c r="N36" i="23"/>
  <c r="J36" i="23"/>
  <c r="K36" i="23" s="1"/>
  <c r="Q35" i="23"/>
  <c r="N35" i="23"/>
  <c r="J35" i="23"/>
  <c r="K35" i="23" s="1"/>
  <c r="Q34" i="23"/>
  <c r="N34" i="23"/>
  <c r="J34" i="23"/>
  <c r="K34" i="23" s="1"/>
  <c r="Q33" i="23"/>
  <c r="N33" i="23"/>
  <c r="J33" i="23"/>
  <c r="K33" i="23" s="1"/>
  <c r="Q32" i="23"/>
  <c r="N32" i="23"/>
  <c r="J32" i="23"/>
  <c r="K32" i="23" s="1"/>
  <c r="Q31" i="23"/>
  <c r="N31" i="23"/>
  <c r="J31" i="23"/>
  <c r="K31" i="23" s="1"/>
  <c r="Q30" i="23"/>
  <c r="N30" i="23"/>
  <c r="J30" i="23"/>
  <c r="K30" i="23" s="1"/>
  <c r="Q29" i="23"/>
  <c r="N29" i="23"/>
  <c r="J29" i="23"/>
  <c r="K29" i="23" s="1"/>
  <c r="Q28" i="23"/>
  <c r="N28" i="23"/>
  <c r="J28" i="23"/>
  <c r="K28" i="23" s="1"/>
  <c r="Q27" i="23"/>
  <c r="N27" i="23"/>
  <c r="J27" i="23"/>
  <c r="K27" i="23" s="1"/>
  <c r="Q26" i="23"/>
  <c r="N26" i="23"/>
  <c r="J26" i="23"/>
  <c r="K26" i="23" s="1"/>
  <c r="Q25" i="23"/>
  <c r="N25" i="23"/>
  <c r="J25" i="23"/>
  <c r="K25" i="23" s="1"/>
  <c r="Q24" i="23"/>
  <c r="N24" i="23"/>
  <c r="J24" i="23"/>
  <c r="K24" i="23" s="1"/>
  <c r="Q23" i="23"/>
  <c r="N23" i="23"/>
  <c r="J23" i="23"/>
  <c r="K23" i="23" s="1"/>
  <c r="Q22" i="23"/>
  <c r="N22" i="23"/>
  <c r="J22" i="23"/>
  <c r="K22" i="23" s="1"/>
  <c r="Q21" i="23"/>
  <c r="N21" i="23"/>
  <c r="J21" i="23"/>
  <c r="K21" i="23" s="1"/>
  <c r="Q20" i="23"/>
  <c r="N20" i="23"/>
  <c r="J20" i="23"/>
  <c r="K20" i="23" s="1"/>
  <c r="Q19" i="23"/>
  <c r="N19" i="23"/>
  <c r="J19" i="23"/>
  <c r="K19" i="23" s="1"/>
  <c r="O18" i="23"/>
  <c r="L18" i="23"/>
  <c r="L17" i="23" s="1"/>
  <c r="G18" i="23"/>
  <c r="J25" i="44"/>
  <c r="K25" i="44"/>
  <c r="M25" i="44"/>
  <c r="N25" i="44"/>
  <c r="K26" i="44"/>
  <c r="K27" i="44"/>
  <c r="K29" i="44"/>
  <c r="J30" i="44"/>
  <c r="K30" i="44"/>
  <c r="M30" i="44"/>
  <c r="N30" i="44"/>
  <c r="K36" i="44"/>
  <c r="L3531" i="23" l="1"/>
  <c r="N2576" i="23"/>
  <c r="O17" i="23"/>
  <c r="O15" i="23" s="1"/>
  <c r="G17" i="23"/>
  <c r="L988" i="23"/>
  <c r="L15" i="23" s="1"/>
  <c r="Q1588" i="23"/>
  <c r="L25" i="44"/>
  <c r="Q971" i="23"/>
  <c r="Q2576" i="23"/>
  <c r="N6259" i="23"/>
  <c r="N1588" i="23"/>
  <c r="G988" i="23"/>
  <c r="G15" i="23" s="1"/>
  <c r="N989" i="23"/>
  <c r="N3301" i="23"/>
  <c r="N971" i="23"/>
  <c r="L30" i="44"/>
  <c r="N18" i="23"/>
  <c r="N17" i="23" s="1"/>
  <c r="Q6259" i="23"/>
  <c r="G3531" i="23"/>
  <c r="Q18" i="23"/>
  <c r="Q17" i="23" s="1"/>
  <c r="Q3301" i="23"/>
  <c r="Q989" i="23"/>
  <c r="N3532" i="23"/>
  <c r="N3531" i="23" s="1"/>
  <c r="Q3532" i="23"/>
  <c r="Q3531" i="23" s="1"/>
  <c r="Q988" i="23" l="1"/>
  <c r="Q15" i="23" s="1"/>
  <c r="Q6972" i="23" s="1"/>
  <c r="N988" i="23"/>
  <c r="N15" i="23" s="1"/>
  <c r="N6972" i="23" s="1"/>
  <c r="E9" i="65"/>
  <c r="E25" i="65"/>
  <c r="E28" i="65"/>
  <c r="E27" i="65"/>
  <c r="E10" i="65"/>
  <c r="E8" i="65"/>
  <c r="C37" i="44" l="1"/>
  <c r="I36" i="44"/>
  <c r="H36" i="44"/>
  <c r="I35" i="44"/>
  <c r="H35" i="44"/>
  <c r="K35" i="44" s="1"/>
  <c r="I34" i="44"/>
  <c r="H34" i="44"/>
  <c r="K34" i="44" s="1"/>
  <c r="I33" i="44"/>
  <c r="H33" i="44"/>
  <c r="K33" i="44" s="1"/>
  <c r="I32" i="44"/>
  <c r="H32" i="44"/>
  <c r="K32" i="44" s="1"/>
  <c r="I31" i="44"/>
  <c r="H31" i="44"/>
  <c r="K31" i="44" s="1"/>
  <c r="I29" i="44"/>
  <c r="H29" i="44"/>
  <c r="I28" i="44"/>
  <c r="H28" i="44"/>
  <c r="K28" i="44" s="1"/>
  <c r="I27" i="44"/>
  <c r="H27" i="44"/>
  <c r="I26" i="44"/>
  <c r="H26" i="44"/>
  <c r="I24" i="44"/>
  <c r="H24" i="44"/>
  <c r="K24" i="44" s="1"/>
  <c r="I23" i="44"/>
  <c r="H23" i="44"/>
  <c r="K23" i="44" s="1"/>
  <c r="I22" i="44"/>
  <c r="H22" i="44"/>
  <c r="K22" i="44" s="1"/>
  <c r="I21" i="44"/>
  <c r="H21" i="44"/>
  <c r="K21" i="44" s="1"/>
  <c r="I20" i="44"/>
  <c r="H20" i="44"/>
  <c r="K20" i="44" s="1"/>
  <c r="I19" i="44"/>
  <c r="H19" i="44"/>
  <c r="K19" i="44" s="1"/>
  <c r="I18" i="44"/>
  <c r="H18" i="44"/>
  <c r="K18" i="44" s="1"/>
  <c r="I17" i="44"/>
  <c r="H17" i="44"/>
  <c r="K17" i="44" s="1"/>
  <c r="I16" i="44"/>
  <c r="H16" i="44"/>
  <c r="K16" i="44" s="1"/>
  <c r="I15" i="44"/>
  <c r="H15" i="44"/>
  <c r="K15" i="44" s="1"/>
  <c r="I14" i="44"/>
  <c r="H14" i="44"/>
  <c r="K14" i="44" s="1"/>
  <c r="J18" i="44" l="1"/>
  <c r="L18" i="44" s="1"/>
  <c r="N18" i="44"/>
  <c r="M18" i="44"/>
  <c r="J31" i="44"/>
  <c r="L31" i="44" s="1"/>
  <c r="M31" i="44"/>
  <c r="N31" i="44"/>
  <c r="N33" i="44"/>
  <c r="J33" i="44"/>
  <c r="L33" i="44" s="1"/>
  <c r="M33" i="44"/>
  <c r="N27" i="44"/>
  <c r="J27" i="44"/>
  <c r="L27" i="44" s="1"/>
  <c r="M27" i="44"/>
  <c r="M14" i="44"/>
  <c r="N14" i="44"/>
  <c r="J14" i="44"/>
  <c r="J23" i="44"/>
  <c r="L23" i="44" s="1"/>
  <c r="M23" i="44"/>
  <c r="N23" i="44"/>
  <c r="N24" i="44"/>
  <c r="J24" i="44"/>
  <c r="L24" i="44" s="1"/>
  <c r="M24" i="44"/>
  <c r="M19" i="44"/>
  <c r="N19" i="44"/>
  <c r="J19" i="44"/>
  <c r="L19" i="44" s="1"/>
  <c r="M21" i="44"/>
  <c r="J21" i="44"/>
  <c r="L21" i="44" s="1"/>
  <c r="N21" i="44"/>
  <c r="M28" i="44"/>
  <c r="N28" i="44"/>
  <c r="J28" i="44"/>
  <c r="L28" i="44" s="1"/>
  <c r="N35" i="44"/>
  <c r="J35" i="44"/>
  <c r="L35" i="44" s="1"/>
  <c r="M35" i="44"/>
  <c r="J34" i="44"/>
  <c r="L34" i="44" s="1"/>
  <c r="M34" i="44"/>
  <c r="N34" i="44"/>
  <c r="J16" i="44"/>
  <c r="L16" i="44" s="1"/>
  <c r="M16" i="44"/>
  <c r="N16" i="44"/>
  <c r="J22" i="44"/>
  <c r="L22" i="44" s="1"/>
  <c r="N22" i="44"/>
  <c r="M22" i="44"/>
  <c r="J29" i="44"/>
  <c r="L29" i="44" s="1"/>
  <c r="N29" i="44"/>
  <c r="M29" i="44"/>
  <c r="M36" i="44"/>
  <c r="N36" i="44"/>
  <c r="J36" i="44"/>
  <c r="L36" i="44" s="1"/>
  <c r="M17" i="44"/>
  <c r="J17" i="44"/>
  <c r="L17" i="44" s="1"/>
  <c r="N17" i="44"/>
  <c r="J32" i="44"/>
  <c r="L32" i="44" s="1"/>
  <c r="N32" i="44"/>
  <c r="M32" i="44"/>
  <c r="M26" i="44"/>
  <c r="J26" i="44"/>
  <c r="L26" i="44" s="1"/>
  <c r="N26" i="44"/>
  <c r="M20" i="44"/>
  <c r="N20" i="44"/>
  <c r="J20" i="44"/>
  <c r="L20" i="44" s="1"/>
  <c r="J15" i="44"/>
  <c r="L15" i="44" s="1"/>
  <c r="M15" i="44"/>
  <c r="N15" i="44"/>
  <c r="D56" i="59"/>
  <c r="D55" i="59"/>
  <c r="D39" i="59"/>
  <c r="D36" i="59"/>
  <c r="N37" i="44" l="1"/>
  <c r="K37" i="44"/>
  <c r="M37" i="44"/>
  <c r="J37" i="44"/>
  <c r="L14" i="44"/>
  <c r="G24" i="59"/>
  <c r="F24" i="59"/>
  <c r="E24" i="59"/>
  <c r="G21" i="59"/>
  <c r="F21" i="59"/>
  <c r="E21" i="59"/>
  <c r="K10" i="64"/>
  <c r="D39" i="58"/>
  <c r="C14" i="61"/>
  <c r="L37" i="44" l="1"/>
  <c r="K54" i="22"/>
  <c r="O134" i="24"/>
  <c r="Q134" i="24"/>
  <c r="S134" i="24" l="1"/>
  <c r="T134" i="24" s="1"/>
  <c r="M53" i="22"/>
  <c r="J53" i="22"/>
  <c r="M51" i="22"/>
  <c r="M50" i="22"/>
  <c r="M52" i="22"/>
  <c r="J51" i="22"/>
  <c r="J50" i="22"/>
  <c r="J52" i="22"/>
  <c r="M23" i="22"/>
  <c r="M24" i="22"/>
  <c r="M25" i="22"/>
  <c r="M26" i="22"/>
  <c r="M27" i="22"/>
  <c r="M28" i="22"/>
  <c r="M29" i="22"/>
  <c r="M30" i="22"/>
  <c r="M31" i="22"/>
  <c r="M32" i="22"/>
  <c r="M33" i="22"/>
  <c r="M34" i="22"/>
  <c r="M35" i="22"/>
  <c r="M36" i="22"/>
  <c r="M37" i="22"/>
  <c r="J25" i="22"/>
  <c r="J26" i="22"/>
  <c r="J27" i="22"/>
  <c r="J28" i="22"/>
  <c r="J29" i="22"/>
  <c r="J30" i="22"/>
  <c r="J31" i="22"/>
  <c r="J32" i="22"/>
  <c r="J33" i="22"/>
  <c r="J34" i="22"/>
  <c r="J35" i="22"/>
  <c r="J36" i="22"/>
  <c r="J37" i="22"/>
  <c r="J38" i="22"/>
  <c r="J39" i="22"/>
  <c r="J40" i="22"/>
  <c r="J42" i="22"/>
  <c r="J43" i="22"/>
  <c r="E34" i="22"/>
  <c r="F34" i="22" s="1"/>
  <c r="E33" i="22"/>
  <c r="F33" i="22" s="1"/>
  <c r="E32" i="22"/>
  <c r="F32" i="22" s="1"/>
  <c r="E31" i="22"/>
  <c r="F31" i="22" s="1"/>
  <c r="E30" i="22"/>
  <c r="F30" i="22" s="1"/>
  <c r="E29" i="22"/>
  <c r="F29" i="22" s="1"/>
  <c r="E25" i="22"/>
  <c r="F25" i="22" s="1"/>
  <c r="E26" i="22"/>
  <c r="F26" i="22" s="1"/>
  <c r="E27" i="22"/>
  <c r="F27" i="22" s="1"/>
  <c r="E28" i="22"/>
  <c r="F28" i="22" s="1"/>
  <c r="E35" i="22"/>
  <c r="F35" i="22" s="1"/>
  <c r="E36" i="22"/>
  <c r="F36" i="22" s="1"/>
  <c r="E37" i="22"/>
  <c r="F37" i="22" s="1"/>
  <c r="E51" i="22"/>
  <c r="F51" i="22" s="1"/>
  <c r="E50" i="22"/>
  <c r="F50" i="22" s="1"/>
  <c r="E62" i="22"/>
  <c r="E61" i="22"/>
  <c r="E60" i="22"/>
  <c r="E59" i="22"/>
  <c r="E58" i="22"/>
  <c r="E57" i="22"/>
  <c r="E56" i="22"/>
  <c r="E53" i="22"/>
  <c r="E52" i="22"/>
  <c r="E24" i="22"/>
  <c r="E23" i="22"/>
  <c r="E22" i="22"/>
  <c r="E21" i="22"/>
  <c r="E20" i="22"/>
  <c r="E19" i="22"/>
  <c r="E46" i="22"/>
  <c r="E47" i="22"/>
  <c r="E48" i="22"/>
  <c r="E49" i="22"/>
  <c r="E38" i="22"/>
  <c r="F38" i="22" s="1"/>
  <c r="E39" i="22"/>
  <c r="F39" i="22" s="1"/>
  <c r="E40" i="22"/>
  <c r="F40" i="22" s="1"/>
  <c r="E42" i="22"/>
  <c r="F42" i="22" s="1"/>
  <c r="E43" i="22"/>
  <c r="F43" i="22" s="1"/>
  <c r="E18" i="22"/>
  <c r="M43" i="22"/>
  <c r="M42" i="22"/>
  <c r="M40" i="22"/>
  <c r="M39" i="22"/>
  <c r="M38" i="22"/>
  <c r="AA49" i="24" l="1"/>
  <c r="Y49" i="24"/>
  <c r="AA48" i="24"/>
  <c r="Y48" i="24"/>
  <c r="AA47" i="24"/>
  <c r="Y47" i="24"/>
  <c r="AA46" i="24"/>
  <c r="Y46" i="24"/>
  <c r="AA45" i="24"/>
  <c r="Y45" i="24"/>
  <c r="AA44" i="24"/>
  <c r="Y44" i="24"/>
  <c r="AA43" i="24"/>
  <c r="Y43" i="24"/>
  <c r="AA42" i="24"/>
  <c r="Y42" i="24"/>
  <c r="AA41" i="24"/>
  <c r="Y41" i="24"/>
  <c r="AA99" i="24"/>
  <c r="Y99" i="24"/>
  <c r="AA98" i="24"/>
  <c r="Y98" i="24"/>
  <c r="AA97" i="24"/>
  <c r="Y97" i="24"/>
  <c r="AA96" i="24"/>
  <c r="Y96" i="24"/>
  <c r="AA95" i="24"/>
  <c r="Y95" i="24"/>
  <c r="AA51" i="24" l="1"/>
  <c r="AC43" i="24"/>
  <c r="AC98" i="24"/>
  <c r="AC99" i="24"/>
  <c r="AC45" i="24"/>
  <c r="AC41" i="24"/>
  <c r="AC97" i="24"/>
  <c r="AC48" i="24"/>
  <c r="AC42" i="24"/>
  <c r="AA100" i="24"/>
  <c r="AC44" i="24"/>
  <c r="AC46" i="24"/>
  <c r="AC95" i="24"/>
  <c r="AC47" i="24"/>
  <c r="AC96" i="24"/>
  <c r="AC49" i="24"/>
  <c r="Y51" i="24"/>
  <c r="Y100" i="24"/>
  <c r="AC100" i="24" l="1"/>
  <c r="AC51" i="24"/>
  <c r="AA110" i="24"/>
  <c r="Y110" i="24"/>
  <c r="AA109" i="24"/>
  <c r="Y109" i="24"/>
  <c r="AA108" i="24"/>
  <c r="Y108" i="24"/>
  <c r="Y111" i="24" s="1"/>
  <c r="Y118" i="24"/>
  <c r="AA118" i="24"/>
  <c r="AA119" i="24"/>
  <c r="AC119" i="24" s="1"/>
  <c r="Y120" i="24"/>
  <c r="AA120" i="24"/>
  <c r="Y121" i="24"/>
  <c r="AA121" i="24"/>
  <c r="AA123" i="24"/>
  <c r="Y123" i="24"/>
  <c r="AA122" i="24"/>
  <c r="Y122" i="24"/>
  <c r="AA208" i="24"/>
  <c r="Y208" i="24"/>
  <c r="AA207" i="24"/>
  <c r="Y207" i="24"/>
  <c r="AA206" i="24"/>
  <c r="Y206" i="24"/>
  <c r="AA197" i="24"/>
  <c r="Y197" i="24"/>
  <c r="AA196" i="24"/>
  <c r="Y196" i="24"/>
  <c r="AA195" i="24"/>
  <c r="Y195" i="24"/>
  <c r="Y198" i="24" s="1"/>
  <c r="AA186" i="24"/>
  <c r="Y186" i="24"/>
  <c r="AA185" i="24"/>
  <c r="Y185" i="24"/>
  <c r="AA155" i="24"/>
  <c r="Y155" i="24"/>
  <c r="AA154" i="24"/>
  <c r="Y154" i="24"/>
  <c r="AA153" i="24"/>
  <c r="Y153" i="24"/>
  <c r="AA152" i="24"/>
  <c r="Y152" i="24"/>
  <c r="AA143" i="24"/>
  <c r="Y143" i="24"/>
  <c r="AC197" i="24" l="1"/>
  <c r="AC121" i="24"/>
  <c r="AC196" i="24"/>
  <c r="AC109" i="24"/>
  <c r="AC122" i="24"/>
  <c r="AC207" i="24"/>
  <c r="AC153" i="24"/>
  <c r="AC143" i="24"/>
  <c r="AC186" i="24"/>
  <c r="AC120" i="24"/>
  <c r="AC185" i="24"/>
  <c r="AC208" i="24"/>
  <c r="AC152" i="24"/>
  <c r="AC118" i="24"/>
  <c r="AC154" i="24"/>
  <c r="AA111" i="24"/>
  <c r="AC155" i="24"/>
  <c r="Y209" i="24"/>
  <c r="AA198" i="24"/>
  <c r="AC123" i="24"/>
  <c r="AA209" i="24"/>
  <c r="AC110" i="24"/>
  <c r="AC108" i="24"/>
  <c r="Y124" i="24"/>
  <c r="AA124" i="24"/>
  <c r="AC206" i="24"/>
  <c r="AC195" i="24"/>
  <c r="AC198" i="24" l="1"/>
  <c r="AC209" i="24"/>
  <c r="AC124" i="24"/>
  <c r="AC111" i="24"/>
  <c r="H97" i="24"/>
  <c r="J97" i="24"/>
  <c r="L97" i="24" s="1"/>
  <c r="O97" i="24"/>
  <c r="Q97" i="24"/>
  <c r="S97" i="24" l="1"/>
  <c r="T97" i="24" s="1"/>
  <c r="F212" i="24" l="1"/>
  <c r="G212" i="24"/>
  <c r="I212" i="24"/>
  <c r="K212" i="24"/>
  <c r="M212" i="24"/>
  <c r="N212" i="24"/>
  <c r="P212" i="24"/>
  <c r="R212" i="24"/>
  <c r="E212" i="24"/>
  <c r="Q208" i="24"/>
  <c r="O208" i="24"/>
  <c r="J208" i="24"/>
  <c r="H208" i="24"/>
  <c r="Q207" i="24"/>
  <c r="O207" i="24"/>
  <c r="J207" i="24"/>
  <c r="H207" i="24"/>
  <c r="Q206" i="24"/>
  <c r="O206" i="24"/>
  <c r="O210" i="24" s="1"/>
  <c r="J206" i="24"/>
  <c r="H206" i="24"/>
  <c r="S207" i="24" l="1"/>
  <c r="L206" i="24"/>
  <c r="J210" i="24"/>
  <c r="L208" i="24"/>
  <c r="S208" i="24"/>
  <c r="S206" i="24"/>
  <c r="L207" i="24"/>
  <c r="H210" i="24"/>
  <c r="Q210" i="24"/>
  <c r="T207" i="24" l="1"/>
  <c r="L210" i="24"/>
  <c r="T206" i="24"/>
  <c r="T210" i="24" s="1"/>
  <c r="S210" i="24"/>
  <c r="T208" i="24"/>
  <c r="F30" i="64"/>
  <c r="F29" i="64"/>
  <c r="C113" i="59" l="1"/>
  <c r="E109" i="59"/>
  <c r="E110" i="59"/>
  <c r="E111" i="59"/>
  <c r="E82" i="59"/>
  <c r="G82" i="59" s="1"/>
  <c r="E83" i="59"/>
  <c r="G83" i="59" s="1"/>
  <c r="E66" i="59"/>
  <c r="G66" i="59" s="1"/>
  <c r="G53" i="59"/>
  <c r="G55" i="59"/>
  <c r="H25" i="59"/>
  <c r="G26" i="59"/>
  <c r="E26" i="59"/>
  <c r="F26" i="58"/>
  <c r="D27" i="58"/>
  <c r="F27" i="58" s="1"/>
  <c r="H26" i="59" l="1"/>
  <c r="D28" i="65"/>
  <c r="D27" i="65"/>
  <c r="D26" i="65"/>
  <c r="D24" i="65"/>
  <c r="D23" i="65"/>
  <c r="D22" i="65"/>
  <c r="D21" i="65"/>
  <c r="D20" i="65"/>
  <c r="D19" i="65"/>
  <c r="D18" i="65"/>
  <c r="D17" i="65"/>
  <c r="D16" i="65"/>
  <c r="D15" i="65"/>
  <c r="D14" i="65"/>
  <c r="D12" i="65"/>
  <c r="D11" i="65"/>
  <c r="D10" i="65"/>
  <c r="D9" i="65"/>
  <c r="C27" i="65"/>
  <c r="D13" i="65"/>
  <c r="D8" i="65"/>
  <c r="D29" i="65" l="1"/>
  <c r="F10" i="64"/>
  <c r="H27" i="62"/>
  <c r="E27" i="62"/>
  <c r="I27" i="62" s="1"/>
  <c r="H28" i="62"/>
  <c r="E28" i="62"/>
  <c r="O28" i="64"/>
  <c r="M28" i="64"/>
  <c r="AA29" i="64"/>
  <c r="Z29" i="64"/>
  <c r="Y29" i="64"/>
  <c r="O29" i="64" s="1"/>
  <c r="X29" i="64"/>
  <c r="W29" i="64"/>
  <c r="V29" i="64"/>
  <c r="U29" i="64"/>
  <c r="T29" i="64"/>
  <c r="S29" i="64"/>
  <c r="P29" i="64"/>
  <c r="M29" i="64"/>
  <c r="L6" i="63"/>
  <c r="H6" i="63"/>
  <c r="D6" i="63"/>
  <c r="O41" i="60"/>
  <c r="O42" i="60"/>
  <c r="O43" i="60"/>
  <c r="I28" i="62" l="1"/>
  <c r="O45" i="60"/>
  <c r="V45" i="60" s="1"/>
  <c r="O44" i="60"/>
  <c r="K44" i="60"/>
  <c r="L44" i="60" s="1"/>
  <c r="O47" i="60"/>
  <c r="V47" i="60" s="1"/>
  <c r="O46" i="60"/>
  <c r="K46" i="60"/>
  <c r="L46" i="60" s="1"/>
  <c r="V46" i="60" l="1"/>
  <c r="V44" i="60"/>
  <c r="F25" i="71" l="1"/>
  <c r="F26" i="71"/>
  <c r="F27" i="71"/>
  <c r="W32" i="61" l="1"/>
  <c r="P32" i="61"/>
  <c r="G32" i="61"/>
  <c r="N32" i="61" s="1"/>
  <c r="G31" i="61"/>
  <c r="N31" i="61" s="1"/>
  <c r="W33" i="61"/>
  <c r="P33" i="61"/>
  <c r="G33" i="61"/>
  <c r="N33" i="61" s="1"/>
  <c r="L25" i="70"/>
  <c r="H25" i="70"/>
  <c r="L26" i="70"/>
  <c r="H26" i="70"/>
  <c r="M62" i="22" l="1"/>
  <c r="J62" i="22"/>
  <c r="F62" i="22"/>
  <c r="M61" i="22"/>
  <c r="J61" i="22"/>
  <c r="F61" i="22"/>
  <c r="M60" i="22"/>
  <c r="J60" i="22"/>
  <c r="F60" i="22"/>
  <c r="M59" i="22"/>
  <c r="J59" i="22"/>
  <c r="F59" i="22"/>
  <c r="M58" i="22"/>
  <c r="J58" i="22"/>
  <c r="F58" i="22"/>
  <c r="M57" i="22"/>
  <c r="J57" i="22"/>
  <c r="F57" i="22"/>
  <c r="M56" i="22"/>
  <c r="J56" i="22"/>
  <c r="F56" i="22"/>
  <c r="H54" i="22"/>
  <c r="F53" i="22"/>
  <c r="F52" i="22"/>
  <c r="J24" i="22"/>
  <c r="F24" i="22"/>
  <c r="J23" i="22"/>
  <c r="F23" i="22"/>
  <c r="M22" i="22"/>
  <c r="J22" i="22"/>
  <c r="F22" i="22"/>
  <c r="M21" i="22"/>
  <c r="J21" i="22"/>
  <c r="F21" i="22"/>
  <c r="M20" i="22"/>
  <c r="J20" i="22"/>
  <c r="F20" i="22"/>
  <c r="M49" i="22"/>
  <c r="J49" i="22"/>
  <c r="F49" i="22"/>
  <c r="M48" i="22"/>
  <c r="J48" i="22"/>
  <c r="F48" i="22"/>
  <c r="M47" i="22"/>
  <c r="J47" i="22"/>
  <c r="F47" i="22"/>
  <c r="M46" i="22"/>
  <c r="J46" i="22"/>
  <c r="F46" i="22"/>
  <c r="M19" i="22"/>
  <c r="J19" i="22"/>
  <c r="F19" i="22"/>
  <c r="M18" i="22"/>
  <c r="J18" i="22"/>
  <c r="F18" i="22"/>
  <c r="M16" i="22" l="1"/>
  <c r="J16" i="22"/>
  <c r="M54" i="22"/>
  <c r="M2164" i="2"/>
  <c r="N2164" i="2"/>
  <c r="O2164" i="2"/>
  <c r="M2165" i="2"/>
  <c r="N2165" i="2"/>
  <c r="O2165" i="2"/>
  <c r="M2166" i="2"/>
  <c r="N2166" i="2"/>
  <c r="O2166" i="2"/>
  <c r="M2167" i="2"/>
  <c r="N2167" i="2"/>
  <c r="O2167" i="2"/>
  <c r="D7" i="71" l="1"/>
  <c r="E12" i="2" l="1"/>
  <c r="O2089" i="2"/>
  <c r="N2089" i="2"/>
  <c r="M2089" i="2"/>
  <c r="I2089" i="2"/>
  <c r="H2089" i="2"/>
  <c r="O2083" i="2"/>
  <c r="N2083" i="2"/>
  <c r="M2083" i="2"/>
  <c r="I2082" i="2"/>
  <c r="H2082" i="2"/>
  <c r="I2081" i="2"/>
  <c r="H2081" i="2"/>
  <c r="L2080" i="2"/>
  <c r="K65" i="54" s="1"/>
  <c r="K2080" i="2"/>
  <c r="J65" i="54" s="1"/>
  <c r="J2080" i="2"/>
  <c r="G2080" i="2"/>
  <c r="F2080" i="2"/>
  <c r="H65" i="54" s="1"/>
  <c r="E2080" i="2"/>
  <c r="G65" i="54" s="1"/>
  <c r="I2079" i="2"/>
  <c r="H2079" i="2"/>
  <c r="I2078" i="2"/>
  <c r="H2078" i="2"/>
  <c r="I2077" i="2"/>
  <c r="H2077" i="2"/>
  <c r="I2076" i="2"/>
  <c r="H2076" i="2"/>
  <c r="I2075" i="2"/>
  <c r="H2075" i="2"/>
  <c r="I2074" i="2"/>
  <c r="H2074" i="2"/>
  <c r="I2073" i="2"/>
  <c r="H2073" i="2"/>
  <c r="L2072" i="2"/>
  <c r="K2072" i="2"/>
  <c r="G2072" i="2"/>
  <c r="F2072" i="2"/>
  <c r="E2072" i="2"/>
  <c r="I2071" i="2"/>
  <c r="H2071" i="2"/>
  <c r="I2070" i="2"/>
  <c r="H2070" i="2"/>
  <c r="I2069" i="2"/>
  <c r="H2069" i="2"/>
  <c r="I2068" i="2"/>
  <c r="H2068" i="2"/>
  <c r="I2067" i="2"/>
  <c r="H2067" i="2"/>
  <c r="I2066" i="2"/>
  <c r="H2066" i="2"/>
  <c r="I2065" i="2"/>
  <c r="H2065" i="2"/>
  <c r="I2064" i="2"/>
  <c r="H2064" i="2"/>
  <c r="I2063" i="2"/>
  <c r="H2063" i="2"/>
  <c r="I2062" i="2"/>
  <c r="H2062" i="2"/>
  <c r="I2061" i="2"/>
  <c r="H2061" i="2"/>
  <c r="I2060" i="2"/>
  <c r="H2060" i="2"/>
  <c r="I2059" i="2"/>
  <c r="H2059" i="2"/>
  <c r="I2058" i="2"/>
  <c r="H2058" i="2"/>
  <c r="I2057" i="2"/>
  <c r="H2057" i="2"/>
  <c r="I2056" i="2"/>
  <c r="H2056" i="2"/>
  <c r="L2055" i="2"/>
  <c r="K2055" i="2"/>
  <c r="G2055" i="2"/>
  <c r="F2055" i="2"/>
  <c r="E2055" i="2"/>
  <c r="I2054" i="2"/>
  <c r="H2054" i="2"/>
  <c r="I2053" i="2"/>
  <c r="H2053" i="2"/>
  <c r="I2052" i="2"/>
  <c r="H2052" i="2"/>
  <c r="L2051" i="2"/>
  <c r="K2051" i="2"/>
  <c r="G2051" i="2"/>
  <c r="F2051" i="2"/>
  <c r="E2051" i="2"/>
  <c r="I2050" i="2"/>
  <c r="H2050" i="2"/>
  <c r="I2049" i="2"/>
  <c r="H2049" i="2"/>
  <c r="I2048" i="2"/>
  <c r="H2048" i="2"/>
  <c r="I2047" i="2"/>
  <c r="H2047" i="2"/>
  <c r="I2046" i="2"/>
  <c r="H2046" i="2"/>
  <c r="I2045" i="2"/>
  <c r="H2045" i="2"/>
  <c r="I2044" i="2"/>
  <c r="H2044" i="2"/>
  <c r="I2043" i="2"/>
  <c r="H2043" i="2"/>
  <c r="I2042" i="2"/>
  <c r="H2042" i="2"/>
  <c r="I2041" i="2"/>
  <c r="H2041" i="2"/>
  <c r="I2040" i="2"/>
  <c r="H2040" i="2"/>
  <c r="I2039" i="2"/>
  <c r="H2039" i="2"/>
  <c r="I2038" i="2"/>
  <c r="H2038" i="2"/>
  <c r="L2037" i="2"/>
  <c r="K2037" i="2"/>
  <c r="G2037" i="2"/>
  <c r="F2037" i="2"/>
  <c r="E2037" i="2"/>
  <c r="I2036" i="2"/>
  <c r="H2036" i="2"/>
  <c r="I2035" i="2"/>
  <c r="H2035" i="2"/>
  <c r="I2034" i="2"/>
  <c r="H2034" i="2"/>
  <c r="I2033" i="2"/>
  <c r="H2033" i="2"/>
  <c r="I2032" i="2"/>
  <c r="H2032" i="2"/>
  <c r="I2031" i="2"/>
  <c r="H2031" i="2"/>
  <c r="I2030" i="2"/>
  <c r="H2030" i="2"/>
  <c r="L2029" i="2"/>
  <c r="K2029" i="2"/>
  <c r="G2029" i="2"/>
  <c r="F2029" i="2"/>
  <c r="E2029" i="2"/>
  <c r="I2028" i="2"/>
  <c r="H2028" i="2"/>
  <c r="I2027" i="2"/>
  <c r="H2027" i="2"/>
  <c r="I2026" i="2"/>
  <c r="H2026" i="2"/>
  <c r="I2025" i="2"/>
  <c r="H2025" i="2"/>
  <c r="L2024" i="2"/>
  <c r="K2024" i="2"/>
  <c r="G2024" i="2"/>
  <c r="F2024" i="2"/>
  <c r="E2024" i="2"/>
  <c r="I2023" i="2"/>
  <c r="H2023" i="2"/>
  <c r="I2022" i="2"/>
  <c r="H2022" i="2"/>
  <c r="I2021" i="2"/>
  <c r="H2021" i="2"/>
  <c r="I2020" i="2"/>
  <c r="H2020" i="2"/>
  <c r="I2019" i="2"/>
  <c r="H2019" i="2"/>
  <c r="L2018" i="2"/>
  <c r="K2018" i="2"/>
  <c r="G2018" i="2"/>
  <c r="F2018" i="2"/>
  <c r="E2018" i="2"/>
  <c r="I2017" i="2"/>
  <c r="H2017" i="2"/>
  <c r="I2013" i="2"/>
  <c r="H2013" i="2"/>
  <c r="I2012" i="2"/>
  <c r="H2012" i="2"/>
  <c r="I2011" i="2"/>
  <c r="H2011" i="2"/>
  <c r="I2010" i="2"/>
  <c r="H2010" i="2"/>
  <c r="I1609" i="2"/>
  <c r="H1609" i="2"/>
  <c r="I1608" i="2"/>
  <c r="H1608" i="2"/>
  <c r="I1607" i="2"/>
  <c r="H1607" i="2"/>
  <c r="I1606" i="2"/>
  <c r="H1606" i="2"/>
  <c r="I1605" i="2"/>
  <c r="H1605" i="2"/>
  <c r="I1604" i="2"/>
  <c r="H1604" i="2"/>
  <c r="I1603" i="2"/>
  <c r="H1603" i="2"/>
  <c r="I1602" i="2"/>
  <c r="H1602" i="2"/>
  <c r="I1601" i="2"/>
  <c r="H1601" i="2"/>
  <c r="L1600" i="2"/>
  <c r="K59" i="54" s="1"/>
  <c r="K1600" i="2"/>
  <c r="J59" i="54" s="1"/>
  <c r="G1600" i="2"/>
  <c r="I59" i="54" s="1"/>
  <c r="F1600" i="2"/>
  <c r="H59" i="54" s="1"/>
  <c r="E1600" i="2"/>
  <c r="G59" i="54" s="1"/>
  <c r="I1599" i="2"/>
  <c r="H1599" i="2"/>
  <c r="I1598" i="2"/>
  <c r="H1598" i="2"/>
  <c r="I1597" i="2"/>
  <c r="H1597" i="2"/>
  <c r="I1596" i="2"/>
  <c r="H1596" i="2"/>
  <c r="O1595" i="2"/>
  <c r="N1595" i="2"/>
  <c r="M1595" i="2"/>
  <c r="I1595" i="2"/>
  <c r="H1595" i="2"/>
  <c r="O1594" i="2"/>
  <c r="N1594" i="2"/>
  <c r="M1594" i="2"/>
  <c r="I1594" i="2"/>
  <c r="H1594" i="2"/>
  <c r="I1593" i="2"/>
  <c r="H1593" i="2"/>
  <c r="L1592" i="2"/>
  <c r="K1592" i="2"/>
  <c r="G1592" i="2"/>
  <c r="F1592" i="2"/>
  <c r="E1592" i="2"/>
  <c r="I1591" i="2"/>
  <c r="H1591" i="2"/>
  <c r="I1590" i="2"/>
  <c r="H1590" i="2"/>
  <c r="I1589" i="2"/>
  <c r="H1589" i="2"/>
  <c r="I1588" i="2"/>
  <c r="H1588" i="2"/>
  <c r="I1587" i="2"/>
  <c r="H1587" i="2"/>
  <c r="I1586" i="2"/>
  <c r="H1586" i="2"/>
  <c r="I1585" i="2"/>
  <c r="H1585" i="2"/>
  <c r="I1584" i="2"/>
  <c r="H1584" i="2"/>
  <c r="I1583" i="2"/>
  <c r="H1583" i="2"/>
  <c r="I1582" i="2"/>
  <c r="H1582" i="2"/>
  <c r="I1581" i="2"/>
  <c r="H1581" i="2"/>
  <c r="I1580" i="2"/>
  <c r="H1580" i="2"/>
  <c r="I1579" i="2"/>
  <c r="H1579" i="2"/>
  <c r="I1578" i="2"/>
  <c r="H1578" i="2"/>
  <c r="I1577" i="2"/>
  <c r="H1577" i="2"/>
  <c r="I1576" i="2"/>
  <c r="H1576" i="2"/>
  <c r="L1575" i="2"/>
  <c r="K1575" i="2"/>
  <c r="G1575" i="2"/>
  <c r="F1575" i="2"/>
  <c r="E1575" i="2"/>
  <c r="I1574" i="2"/>
  <c r="H1574" i="2"/>
  <c r="I1573" i="2"/>
  <c r="H1573" i="2"/>
  <c r="I1572" i="2"/>
  <c r="H1572" i="2"/>
  <c r="L1571" i="2"/>
  <c r="K1571" i="2"/>
  <c r="G1571" i="2"/>
  <c r="F1571" i="2"/>
  <c r="E1571" i="2"/>
  <c r="I1570" i="2"/>
  <c r="H1570" i="2"/>
  <c r="O1569" i="2"/>
  <c r="N1569" i="2"/>
  <c r="M1569" i="2"/>
  <c r="I1569" i="2"/>
  <c r="H1569" i="2"/>
  <c r="I1568" i="2"/>
  <c r="H1568" i="2"/>
  <c r="I1567" i="2"/>
  <c r="H1567" i="2"/>
  <c r="I1566" i="2"/>
  <c r="H1566" i="2"/>
  <c r="O1565" i="2"/>
  <c r="N1565" i="2"/>
  <c r="M1565" i="2"/>
  <c r="I1565" i="2"/>
  <c r="H1565" i="2"/>
  <c r="I1564" i="2"/>
  <c r="H1564" i="2"/>
  <c r="I1563" i="2"/>
  <c r="H1563" i="2"/>
  <c r="I1562" i="2"/>
  <c r="H1562" i="2"/>
  <c r="O1561" i="2"/>
  <c r="N1561" i="2"/>
  <c r="M1561" i="2"/>
  <c r="I1561" i="2"/>
  <c r="H1561" i="2"/>
  <c r="I1560" i="2"/>
  <c r="H1560" i="2"/>
  <c r="I1559" i="2"/>
  <c r="H1559" i="2"/>
  <c r="I1558" i="2"/>
  <c r="H1558" i="2"/>
  <c r="L1557" i="2"/>
  <c r="K1557" i="2"/>
  <c r="G1557" i="2"/>
  <c r="F1557" i="2"/>
  <c r="E1557" i="2"/>
  <c r="I1556" i="2"/>
  <c r="H1556" i="2"/>
  <c r="I1555" i="2"/>
  <c r="H1555" i="2"/>
  <c r="I1554" i="2"/>
  <c r="H1554" i="2"/>
  <c r="O1553" i="2"/>
  <c r="N1553" i="2"/>
  <c r="M1553" i="2"/>
  <c r="I1553" i="2"/>
  <c r="H1553" i="2"/>
  <c r="O1552" i="2"/>
  <c r="N1552" i="2"/>
  <c r="M1552" i="2"/>
  <c r="I1552" i="2"/>
  <c r="H1552" i="2"/>
  <c r="O1551" i="2"/>
  <c r="N1551" i="2"/>
  <c r="M1551" i="2"/>
  <c r="I1550" i="2"/>
  <c r="H1550" i="2"/>
  <c r="L1549" i="2"/>
  <c r="K1549" i="2"/>
  <c r="G1549" i="2"/>
  <c r="F1549" i="2"/>
  <c r="E1549" i="2"/>
  <c r="O1548" i="2"/>
  <c r="N1548" i="2"/>
  <c r="M1548" i="2"/>
  <c r="I1548" i="2"/>
  <c r="H1548" i="2"/>
  <c r="I1547" i="2"/>
  <c r="H1547" i="2"/>
  <c r="O1546" i="2"/>
  <c r="N1546" i="2"/>
  <c r="M1546" i="2"/>
  <c r="I1546" i="2"/>
  <c r="H1546" i="2"/>
  <c r="I1545" i="2"/>
  <c r="H1545" i="2"/>
  <c r="L1544" i="2"/>
  <c r="K1544" i="2"/>
  <c r="G1544" i="2"/>
  <c r="F1544" i="2"/>
  <c r="E1544" i="2"/>
  <c r="I1543" i="2"/>
  <c r="H1543" i="2"/>
  <c r="O1542" i="2"/>
  <c r="N1542" i="2"/>
  <c r="M1542" i="2"/>
  <c r="I1542" i="2"/>
  <c r="H1542" i="2"/>
  <c r="O1541" i="2"/>
  <c r="N1541" i="2"/>
  <c r="M1541" i="2"/>
  <c r="I1541" i="2"/>
  <c r="H1541" i="2"/>
  <c r="O1540" i="2"/>
  <c r="N1540" i="2"/>
  <c r="M1540" i="2"/>
  <c r="I1540" i="2"/>
  <c r="H1540" i="2"/>
  <c r="I1539" i="2"/>
  <c r="H1539" i="2"/>
  <c r="L1538" i="2"/>
  <c r="K1538" i="2"/>
  <c r="G1538" i="2"/>
  <c r="M1538" i="2" s="1"/>
  <c r="F1538" i="2"/>
  <c r="E1538" i="2"/>
  <c r="I1537" i="2"/>
  <c r="H1537" i="2"/>
  <c r="I1533" i="2"/>
  <c r="H1533" i="2"/>
  <c r="I1532" i="2"/>
  <c r="H1532" i="2"/>
  <c r="I1531" i="2"/>
  <c r="H1531" i="2"/>
  <c r="I1530" i="2"/>
  <c r="H1530" i="2"/>
  <c r="E1011" i="2"/>
  <c r="F1011" i="2"/>
  <c r="H2080" i="2" l="1"/>
  <c r="H2029" i="2"/>
  <c r="I2055" i="2"/>
  <c r="I2072" i="2"/>
  <c r="I65" i="54"/>
  <c r="F2016" i="2"/>
  <c r="E2016" i="2"/>
  <c r="H2018" i="2"/>
  <c r="H1571" i="2"/>
  <c r="H1592" i="2"/>
  <c r="H2051" i="2"/>
  <c r="I1571" i="2"/>
  <c r="I1575" i="2"/>
  <c r="I2037" i="2"/>
  <c r="H1600" i="2"/>
  <c r="I2018" i="2"/>
  <c r="K2016" i="2"/>
  <c r="I2080" i="2"/>
  <c r="L2016" i="2"/>
  <c r="M2014" i="2"/>
  <c r="I2024" i="2"/>
  <c r="I1544" i="2"/>
  <c r="N2014" i="2"/>
  <c r="O2014" i="2"/>
  <c r="I2051" i="2"/>
  <c r="I2029" i="2"/>
  <c r="G2016" i="2"/>
  <c r="I38" i="54" s="1"/>
  <c r="H2072" i="2"/>
  <c r="H2055" i="2"/>
  <c r="H2024" i="2"/>
  <c r="H2037" i="2"/>
  <c r="I1600" i="2"/>
  <c r="L1536" i="2"/>
  <c r="K1536" i="2"/>
  <c r="I1592" i="2"/>
  <c r="M1534" i="2"/>
  <c r="I1557" i="2"/>
  <c r="I1549" i="2"/>
  <c r="H1549" i="2"/>
  <c r="E1536" i="2"/>
  <c r="N1534" i="2"/>
  <c r="O1534" i="2"/>
  <c r="F1536" i="2"/>
  <c r="G1536" i="2"/>
  <c r="I32" i="54" s="1"/>
  <c r="H1557" i="2"/>
  <c r="H1538" i="2"/>
  <c r="I1538" i="2"/>
  <c r="H1575" i="2"/>
  <c r="H1544" i="2"/>
  <c r="L2014" i="2" l="1"/>
  <c r="K38" i="54"/>
  <c r="E2014" i="2"/>
  <c r="G38" i="54"/>
  <c r="F2014" i="2"/>
  <c r="H38" i="54"/>
  <c r="K2014" i="2"/>
  <c r="J38" i="54"/>
  <c r="F1534" i="2"/>
  <c r="H32" i="54"/>
  <c r="E1534" i="2"/>
  <c r="G32" i="54"/>
  <c r="L1534" i="2"/>
  <c r="K32" i="54"/>
  <c r="K1534" i="2"/>
  <c r="J32" i="54"/>
  <c r="G2014" i="2"/>
  <c r="H2016" i="2"/>
  <c r="I2016" i="2"/>
  <c r="I1536" i="2"/>
  <c r="G1534" i="2"/>
  <c r="H1536" i="2"/>
  <c r="I2014" i="2" l="1"/>
  <c r="H2014" i="2"/>
  <c r="I1534" i="2"/>
  <c r="H1534" i="2"/>
  <c r="C71" i="73" l="1"/>
  <c r="C72" i="73" l="1"/>
  <c r="C70" i="73"/>
  <c r="C69" i="73"/>
  <c r="C64" i="73"/>
  <c r="C61" i="73"/>
  <c r="C60" i="73"/>
  <c r="C59" i="73"/>
  <c r="C58" i="73"/>
  <c r="C57" i="73"/>
  <c r="C56" i="73"/>
  <c r="C54" i="73"/>
  <c r="C53" i="73"/>
  <c r="C40" i="73"/>
  <c r="C37" i="73"/>
  <c r="C14" i="73"/>
  <c r="C67" i="73" l="1"/>
  <c r="C50" i="73"/>
  <c r="C47" i="73" s="1"/>
  <c r="C96" i="73" s="1"/>
  <c r="C99" i="73" s="1"/>
  <c r="D18" i="66" l="1"/>
  <c r="D6" i="66"/>
  <c r="F6" i="66" s="1"/>
  <c r="D8" i="64" l="1"/>
  <c r="J8" i="64"/>
  <c r="I8" i="64"/>
  <c r="H8" i="64"/>
  <c r="G8" i="64"/>
  <c r="F8" i="64"/>
  <c r="E8" i="64"/>
  <c r="O26" i="64"/>
  <c r="M26" i="64"/>
  <c r="M7" i="60" l="1"/>
  <c r="O9" i="60"/>
  <c r="O10" i="60"/>
  <c r="V10" i="60" s="1"/>
  <c r="O13" i="60"/>
  <c r="K7" i="60"/>
  <c r="C121" i="59" l="1"/>
  <c r="E29" i="65"/>
  <c r="K12" i="61" l="1"/>
  <c r="F14" i="61" l="1"/>
  <c r="F12" i="61" s="1"/>
  <c r="E14" i="61"/>
  <c r="E12" i="61" s="1"/>
  <c r="D14" i="61"/>
  <c r="G16" i="61"/>
  <c r="N16" i="61" s="1"/>
  <c r="G17" i="61"/>
  <c r="G18" i="61"/>
  <c r="G19" i="61"/>
  <c r="G20" i="61"/>
  <c r="G34" i="61"/>
  <c r="G21" i="61"/>
  <c r="G22" i="61"/>
  <c r="G23" i="61"/>
  <c r="G24" i="61"/>
  <c r="G25" i="61"/>
  <c r="G26" i="61"/>
  <c r="G27" i="61"/>
  <c r="G28" i="61"/>
  <c r="G29" i="61"/>
  <c r="G15" i="61"/>
  <c r="G30" i="61"/>
  <c r="G14" i="61" l="1"/>
  <c r="D12" i="61"/>
  <c r="C12" i="61"/>
  <c r="F7" i="59" l="1"/>
  <c r="E94" i="59" l="1"/>
  <c r="E95" i="59"/>
  <c r="E96" i="59"/>
  <c r="E97" i="59"/>
  <c r="E98" i="59"/>
  <c r="E112" i="59"/>
  <c r="E93" i="59"/>
  <c r="E99" i="59"/>
  <c r="E100" i="59"/>
  <c r="E101" i="59"/>
  <c r="E102" i="59"/>
  <c r="E103" i="59"/>
  <c r="E104" i="59"/>
  <c r="E105" i="59"/>
  <c r="E106" i="59"/>
  <c r="E107" i="59"/>
  <c r="E108" i="59"/>
  <c r="E92" i="59"/>
  <c r="G9" i="59"/>
  <c r="G27" i="59"/>
  <c r="G7" i="59"/>
  <c r="E113" i="59" l="1"/>
  <c r="G54" i="59"/>
  <c r="G52" i="59"/>
  <c r="E72" i="59" l="1"/>
  <c r="G72" i="59" s="1"/>
  <c r="C85" i="59"/>
  <c r="D85" i="59"/>
  <c r="E67" i="59"/>
  <c r="G67" i="59" s="1"/>
  <c r="E68" i="59"/>
  <c r="G68" i="59" s="1"/>
  <c r="E69" i="59"/>
  <c r="G69" i="59" s="1"/>
  <c r="E70" i="59"/>
  <c r="G70" i="59" s="1"/>
  <c r="E84" i="59"/>
  <c r="G84" i="59" s="1"/>
  <c r="E65" i="59"/>
  <c r="G65" i="59" s="1"/>
  <c r="E71" i="59"/>
  <c r="G71" i="59" s="1"/>
  <c r="E73" i="59"/>
  <c r="G73" i="59" s="1"/>
  <c r="E74" i="59"/>
  <c r="G74" i="59" s="1"/>
  <c r="E75" i="59"/>
  <c r="G75" i="59" s="1"/>
  <c r="E76" i="59"/>
  <c r="G76" i="59" s="1"/>
  <c r="E77" i="59"/>
  <c r="G77" i="59" s="1"/>
  <c r="E78" i="59"/>
  <c r="G78" i="59" s="1"/>
  <c r="E79" i="59"/>
  <c r="G79" i="59" s="1"/>
  <c r="E80" i="59"/>
  <c r="G80" i="59" s="1"/>
  <c r="E81" i="59"/>
  <c r="G81" i="59" s="1"/>
  <c r="E64" i="59"/>
  <c r="G64" i="59" s="1"/>
  <c r="D44" i="59"/>
  <c r="E27" i="59"/>
  <c r="F28" i="59"/>
  <c r="H24" i="59"/>
  <c r="D28" i="59"/>
  <c r="E7" i="59"/>
  <c r="E9" i="59"/>
  <c r="H9" i="59" s="1"/>
  <c r="H25" i="62"/>
  <c r="E25" i="62"/>
  <c r="G85" i="59" l="1"/>
  <c r="I25" i="62"/>
  <c r="E85" i="59"/>
  <c r="N6" i="63"/>
  <c r="G49" i="58"/>
  <c r="L23" i="70" l="1"/>
  <c r="F23" i="71"/>
  <c r="F24" i="58"/>
  <c r="G51" i="58"/>
  <c r="G50" i="58"/>
  <c r="D40" i="58"/>
  <c r="E29" i="58"/>
  <c r="D29" i="58"/>
  <c r="F25" i="58"/>
  <c r="F23" i="58"/>
  <c r="F22" i="58"/>
  <c r="F21" i="58"/>
  <c r="F20" i="58"/>
  <c r="F19" i="58"/>
  <c r="F18" i="58"/>
  <c r="F17" i="58"/>
  <c r="F16" i="58"/>
  <c r="F15" i="58"/>
  <c r="F28" i="58"/>
  <c r="F14" i="58"/>
  <c r="F13" i="58"/>
  <c r="F12" i="58"/>
  <c r="F11" i="58"/>
  <c r="F10" i="58"/>
  <c r="F9" i="58"/>
  <c r="F7" i="58"/>
  <c r="F24" i="71"/>
  <c r="F22" i="71"/>
  <c r="F21" i="71"/>
  <c r="F20" i="71"/>
  <c r="F19" i="71"/>
  <c r="F18" i="71"/>
  <c r="F17" i="71"/>
  <c r="F16" i="71"/>
  <c r="F15" i="71"/>
  <c r="F14" i="71"/>
  <c r="F13" i="71"/>
  <c r="F12" i="71"/>
  <c r="F11" i="71"/>
  <c r="F10" i="71"/>
  <c r="F9" i="71"/>
  <c r="F8" i="71"/>
  <c r="E7" i="71"/>
  <c r="C7" i="71"/>
  <c r="L24" i="70"/>
  <c r="L22" i="70"/>
  <c r="H22" i="70"/>
  <c r="L21" i="70"/>
  <c r="H21" i="70"/>
  <c r="L20" i="70"/>
  <c r="H20" i="70"/>
  <c r="L19" i="70"/>
  <c r="H19" i="70"/>
  <c r="L18" i="70"/>
  <c r="H18" i="70"/>
  <c r="L17" i="70"/>
  <c r="H17" i="70"/>
  <c r="L16" i="70"/>
  <c r="H16" i="70"/>
  <c r="L15" i="70"/>
  <c r="H15" i="70"/>
  <c r="L14" i="70"/>
  <c r="H14" i="70"/>
  <c r="H27" i="70"/>
  <c r="L13" i="70"/>
  <c r="H13" i="70"/>
  <c r="L12" i="70"/>
  <c r="H12" i="70"/>
  <c r="L11" i="70"/>
  <c r="H11" i="70"/>
  <c r="L10" i="70"/>
  <c r="H10" i="70"/>
  <c r="L9" i="70"/>
  <c r="H9" i="70"/>
  <c r="K7" i="70"/>
  <c r="J7" i="70"/>
  <c r="G52" i="58" l="1"/>
  <c r="H7" i="70"/>
  <c r="L7" i="70"/>
  <c r="F29" i="58"/>
  <c r="D54" i="58" s="1"/>
  <c r="F7" i="71"/>
  <c r="V41" i="60"/>
  <c r="V43" i="60"/>
  <c r="O40" i="60"/>
  <c r="K40" i="60"/>
  <c r="L40" i="60" s="1"/>
  <c r="K42" i="60"/>
  <c r="K11" i="60"/>
  <c r="K38" i="60"/>
  <c r="K36" i="60"/>
  <c r="K34" i="60"/>
  <c r="K32" i="60"/>
  <c r="K30" i="60"/>
  <c r="K28" i="60"/>
  <c r="K26" i="60"/>
  <c r="K24" i="60"/>
  <c r="K22" i="60"/>
  <c r="K48" i="60"/>
  <c r="K20" i="60"/>
  <c r="K18" i="60"/>
  <c r="K16" i="60"/>
  <c r="K14" i="60"/>
  <c r="V40" i="60" l="1"/>
  <c r="J12" i="61"/>
  <c r="N30" i="61"/>
  <c r="M14" i="61"/>
  <c r="Q197" i="24" l="1"/>
  <c r="O197" i="24"/>
  <c r="J197" i="24"/>
  <c r="H197" i="24"/>
  <c r="Q196" i="24"/>
  <c r="O196" i="24"/>
  <c r="J196" i="24"/>
  <c r="H196" i="24"/>
  <c r="Q195" i="24"/>
  <c r="O195" i="24"/>
  <c r="O199" i="24" s="1"/>
  <c r="J195" i="24"/>
  <c r="H195" i="24"/>
  <c r="H199" i="24" l="1"/>
  <c r="J199" i="24"/>
  <c r="S196" i="24"/>
  <c r="S195" i="24"/>
  <c r="L197" i="24"/>
  <c r="Q199" i="24"/>
  <c r="S197" i="24"/>
  <c r="L195" i="24"/>
  <c r="L196" i="24"/>
  <c r="T197" i="24" l="1"/>
  <c r="S199" i="24"/>
  <c r="L199" i="24"/>
  <c r="T196" i="24"/>
  <c r="T195" i="24"/>
  <c r="T199" i="24" s="1"/>
  <c r="H175" i="24" l="1"/>
  <c r="J175" i="24"/>
  <c r="H176" i="24"/>
  <c r="J176" i="24"/>
  <c r="AA175" i="24"/>
  <c r="Y175" i="24"/>
  <c r="AA174" i="24"/>
  <c r="Y174" i="24"/>
  <c r="AA165" i="24"/>
  <c r="Y165" i="24"/>
  <c r="AA164" i="24"/>
  <c r="Y164" i="24"/>
  <c r="AA144" i="24"/>
  <c r="Y144" i="24"/>
  <c r="AA142" i="24"/>
  <c r="Y142" i="24"/>
  <c r="L175" i="24" l="1"/>
  <c r="AC175" i="24"/>
  <c r="AC165" i="24"/>
  <c r="AC174" i="24"/>
  <c r="AC164" i="24"/>
  <c r="AC144" i="24"/>
  <c r="AC142" i="24"/>
  <c r="L176" i="24"/>
  <c r="AA67" i="24"/>
  <c r="Y67" i="24"/>
  <c r="AA66" i="24"/>
  <c r="Y66" i="24"/>
  <c r="AA65" i="24"/>
  <c r="Y65" i="24"/>
  <c r="AA64" i="24"/>
  <c r="Y64" i="24"/>
  <c r="AA63" i="24"/>
  <c r="Y63" i="24"/>
  <c r="AA62" i="24"/>
  <c r="Y62" i="24"/>
  <c r="AA61" i="24"/>
  <c r="Y61" i="24"/>
  <c r="AA60" i="24"/>
  <c r="Y60" i="24"/>
  <c r="AA59" i="24"/>
  <c r="Y59" i="24"/>
  <c r="AA58" i="24"/>
  <c r="Y58" i="24"/>
  <c r="AC62" i="24" l="1"/>
  <c r="AC58" i="24"/>
  <c r="AC59" i="24"/>
  <c r="AC65" i="24"/>
  <c r="AC63" i="24"/>
  <c r="AC61" i="24"/>
  <c r="AC67" i="24"/>
  <c r="AC60" i="24"/>
  <c r="AC66" i="24"/>
  <c r="AC64" i="24"/>
  <c r="C15" i="72" l="1"/>
  <c r="F14" i="72"/>
  <c r="F13" i="72"/>
  <c r="C20" i="69"/>
  <c r="F15" i="72" l="1"/>
  <c r="F6" i="63"/>
  <c r="K152" i="2" l="1"/>
  <c r="O1729" i="2" l="1"/>
  <c r="O1694" i="2" s="1"/>
  <c r="N1729" i="2"/>
  <c r="N1694" i="2" s="1"/>
  <c r="M1729" i="2"/>
  <c r="M1694" i="2" s="1"/>
  <c r="O2169" i="2"/>
  <c r="N2169" i="2"/>
  <c r="M2169" i="2"/>
  <c r="O2163" i="2"/>
  <c r="N2163" i="2"/>
  <c r="M2163" i="2"/>
  <c r="M2094" i="2" s="1"/>
  <c r="O2094" i="2" l="1"/>
  <c r="N2094" i="2"/>
  <c r="M100" i="2"/>
  <c r="I1769" i="2" l="1"/>
  <c r="H1769" i="2"/>
  <c r="I1768" i="2"/>
  <c r="H1768" i="2"/>
  <c r="I1767" i="2"/>
  <c r="H1767" i="2"/>
  <c r="I1766" i="2"/>
  <c r="H1766" i="2"/>
  <c r="I1765" i="2"/>
  <c r="H1765" i="2"/>
  <c r="I1764" i="2"/>
  <c r="H1764" i="2"/>
  <c r="I1763" i="2"/>
  <c r="H1763" i="2"/>
  <c r="I1762" i="2"/>
  <c r="H1762" i="2"/>
  <c r="I1761" i="2"/>
  <c r="H1761" i="2"/>
  <c r="L1760" i="2"/>
  <c r="K1760" i="2"/>
  <c r="J1760" i="2"/>
  <c r="G1760" i="2"/>
  <c r="I61" i="54" s="1"/>
  <c r="F1760" i="2"/>
  <c r="H61" i="54" s="1"/>
  <c r="E1760" i="2"/>
  <c r="G61" i="54" s="1"/>
  <c r="I1759" i="2"/>
  <c r="H1759" i="2"/>
  <c r="I1758" i="2"/>
  <c r="H1758" i="2"/>
  <c r="I1757" i="2"/>
  <c r="H1757" i="2"/>
  <c r="I1756" i="2"/>
  <c r="H1756" i="2"/>
  <c r="I1755" i="2"/>
  <c r="H1755" i="2"/>
  <c r="I1754" i="2"/>
  <c r="H1754" i="2"/>
  <c r="I1753" i="2"/>
  <c r="H1753" i="2"/>
  <c r="L1752" i="2"/>
  <c r="K1752" i="2"/>
  <c r="G1752" i="2"/>
  <c r="F1752" i="2"/>
  <c r="E1752" i="2"/>
  <c r="I1751" i="2"/>
  <c r="H1751" i="2"/>
  <c r="I1750" i="2"/>
  <c r="H1750" i="2"/>
  <c r="I1749" i="2"/>
  <c r="H1749" i="2"/>
  <c r="I1748" i="2"/>
  <c r="H1748" i="2"/>
  <c r="I1747" i="2"/>
  <c r="H1747" i="2"/>
  <c r="I1746" i="2"/>
  <c r="H1746" i="2"/>
  <c r="I1745" i="2"/>
  <c r="H1745" i="2"/>
  <c r="I1744" i="2"/>
  <c r="H1744" i="2"/>
  <c r="I1743" i="2"/>
  <c r="H1743" i="2"/>
  <c r="I1742" i="2"/>
  <c r="H1742" i="2"/>
  <c r="I1741" i="2"/>
  <c r="H1741" i="2"/>
  <c r="I1740" i="2"/>
  <c r="H1740" i="2"/>
  <c r="I1739" i="2"/>
  <c r="H1739" i="2"/>
  <c r="I1738" i="2"/>
  <c r="H1738" i="2"/>
  <c r="I1737" i="2"/>
  <c r="H1737" i="2"/>
  <c r="I1736" i="2"/>
  <c r="H1736" i="2"/>
  <c r="L1735" i="2"/>
  <c r="K1735" i="2"/>
  <c r="G1735" i="2"/>
  <c r="F1735" i="2"/>
  <c r="E1735" i="2"/>
  <c r="I1734" i="2"/>
  <c r="H1734" i="2"/>
  <c r="I1733" i="2"/>
  <c r="H1733" i="2"/>
  <c r="I1732" i="2"/>
  <c r="H1732" i="2"/>
  <c r="L1731" i="2"/>
  <c r="K1731" i="2"/>
  <c r="G1731" i="2"/>
  <c r="F1731" i="2"/>
  <c r="E1731" i="2"/>
  <c r="I1730" i="2"/>
  <c r="H1730" i="2"/>
  <c r="I1729" i="2"/>
  <c r="H1729" i="2"/>
  <c r="I1728" i="2"/>
  <c r="H1728" i="2"/>
  <c r="I1727" i="2"/>
  <c r="H1727" i="2"/>
  <c r="I1726" i="2"/>
  <c r="H1726" i="2"/>
  <c r="I1725" i="2"/>
  <c r="H1725" i="2"/>
  <c r="I1724" i="2"/>
  <c r="H1724" i="2"/>
  <c r="I1723" i="2"/>
  <c r="H1723" i="2"/>
  <c r="I1722" i="2"/>
  <c r="H1722" i="2"/>
  <c r="I1721" i="2"/>
  <c r="H1721" i="2"/>
  <c r="I1720" i="2"/>
  <c r="H1720" i="2"/>
  <c r="I1719" i="2"/>
  <c r="H1719" i="2"/>
  <c r="I1718" i="2"/>
  <c r="H1718" i="2"/>
  <c r="L1717" i="2"/>
  <c r="K1717" i="2"/>
  <c r="G1717" i="2"/>
  <c r="F1717" i="2"/>
  <c r="E1717" i="2"/>
  <c r="I1716" i="2"/>
  <c r="H1716" i="2"/>
  <c r="I1715" i="2"/>
  <c r="H1715" i="2"/>
  <c r="I1714" i="2"/>
  <c r="H1714" i="2"/>
  <c r="I1713" i="2"/>
  <c r="H1713" i="2"/>
  <c r="I1712" i="2"/>
  <c r="H1712" i="2"/>
  <c r="I1711" i="2"/>
  <c r="H1711" i="2"/>
  <c r="I1710" i="2"/>
  <c r="H1710" i="2"/>
  <c r="L1709" i="2"/>
  <c r="K1709" i="2"/>
  <c r="G1709" i="2"/>
  <c r="F1709" i="2"/>
  <c r="E1709" i="2"/>
  <c r="I1708" i="2"/>
  <c r="H1708" i="2"/>
  <c r="I1707" i="2"/>
  <c r="H1707" i="2"/>
  <c r="I1706" i="2"/>
  <c r="H1706" i="2"/>
  <c r="I1705" i="2"/>
  <c r="H1705" i="2"/>
  <c r="L1704" i="2"/>
  <c r="K1704" i="2"/>
  <c r="G1704" i="2"/>
  <c r="F1704" i="2"/>
  <c r="E1704" i="2"/>
  <c r="I1703" i="2"/>
  <c r="H1703" i="2"/>
  <c r="I1702" i="2"/>
  <c r="H1702" i="2"/>
  <c r="I1701" i="2"/>
  <c r="H1701" i="2"/>
  <c r="I1700" i="2"/>
  <c r="H1700" i="2"/>
  <c r="I1699" i="2"/>
  <c r="H1699" i="2"/>
  <c r="L1698" i="2"/>
  <c r="K1698" i="2"/>
  <c r="G1698" i="2"/>
  <c r="F1698" i="2"/>
  <c r="E1698" i="2"/>
  <c r="I1697" i="2"/>
  <c r="H1697" i="2"/>
  <c r="I1693" i="2"/>
  <c r="H1693" i="2"/>
  <c r="I1692" i="2"/>
  <c r="H1692" i="2"/>
  <c r="I1691" i="2"/>
  <c r="H1691" i="2"/>
  <c r="I1690" i="2"/>
  <c r="H1690" i="2"/>
  <c r="I2169" i="2"/>
  <c r="H2169" i="2"/>
  <c r="I2162" i="2"/>
  <c r="H2162" i="2"/>
  <c r="I2161" i="2"/>
  <c r="H2161" i="2"/>
  <c r="L2160" i="2"/>
  <c r="K66" i="54" s="1"/>
  <c r="K2160" i="2"/>
  <c r="J66" i="54" s="1"/>
  <c r="J2160" i="2"/>
  <c r="G2160" i="2"/>
  <c r="I66" i="54" s="1"/>
  <c r="F2160" i="2"/>
  <c r="H66" i="54" s="1"/>
  <c r="E2160" i="2"/>
  <c r="G66" i="54" s="1"/>
  <c r="I2159" i="2"/>
  <c r="H2159" i="2"/>
  <c r="I2158" i="2"/>
  <c r="H2158" i="2"/>
  <c r="I2157" i="2"/>
  <c r="H2157" i="2"/>
  <c r="I2156" i="2"/>
  <c r="H2156" i="2"/>
  <c r="I2155" i="2"/>
  <c r="H2155" i="2"/>
  <c r="I2154" i="2"/>
  <c r="H2154" i="2"/>
  <c r="I2153" i="2"/>
  <c r="H2153" i="2"/>
  <c r="L2152" i="2"/>
  <c r="K2152" i="2"/>
  <c r="G2152" i="2"/>
  <c r="F2152" i="2"/>
  <c r="E2152" i="2"/>
  <c r="I2151" i="2"/>
  <c r="H2151" i="2"/>
  <c r="I2150" i="2"/>
  <c r="H2150" i="2"/>
  <c r="I2149" i="2"/>
  <c r="H2149" i="2"/>
  <c r="I2148" i="2"/>
  <c r="H2148" i="2"/>
  <c r="I2147" i="2"/>
  <c r="H2147" i="2"/>
  <c r="I2146" i="2"/>
  <c r="H2146" i="2"/>
  <c r="I2145" i="2"/>
  <c r="H2145" i="2"/>
  <c r="I2144" i="2"/>
  <c r="H2144" i="2"/>
  <c r="I2143" i="2"/>
  <c r="H2143" i="2"/>
  <c r="I2142" i="2"/>
  <c r="H2142" i="2"/>
  <c r="I2141" i="2"/>
  <c r="H2141" i="2"/>
  <c r="I2140" i="2"/>
  <c r="H2140" i="2"/>
  <c r="I2139" i="2"/>
  <c r="H2139" i="2"/>
  <c r="I2138" i="2"/>
  <c r="H2138" i="2"/>
  <c r="I2137" i="2"/>
  <c r="H2137" i="2"/>
  <c r="I2136" i="2"/>
  <c r="H2136" i="2"/>
  <c r="L2135" i="2"/>
  <c r="K2135" i="2"/>
  <c r="G2135" i="2"/>
  <c r="F2135" i="2"/>
  <c r="E2135" i="2"/>
  <c r="I2134" i="2"/>
  <c r="H2134" i="2"/>
  <c r="I2133" i="2"/>
  <c r="H2133" i="2"/>
  <c r="I2132" i="2"/>
  <c r="H2132" i="2"/>
  <c r="L2131" i="2"/>
  <c r="K2131" i="2"/>
  <c r="G2131" i="2"/>
  <c r="F2131" i="2"/>
  <c r="E2131" i="2"/>
  <c r="I2130" i="2"/>
  <c r="H2130" i="2"/>
  <c r="I2129" i="2"/>
  <c r="H2129" i="2"/>
  <c r="I2128" i="2"/>
  <c r="H2128" i="2"/>
  <c r="I2127" i="2"/>
  <c r="H2127" i="2"/>
  <c r="I2126" i="2"/>
  <c r="H2126" i="2"/>
  <c r="I2125" i="2"/>
  <c r="H2125" i="2"/>
  <c r="I2124" i="2"/>
  <c r="H2124" i="2"/>
  <c r="I2123" i="2"/>
  <c r="H2123" i="2"/>
  <c r="I2122" i="2"/>
  <c r="H2122" i="2"/>
  <c r="I2121" i="2"/>
  <c r="H2121" i="2"/>
  <c r="I2120" i="2"/>
  <c r="H2120" i="2"/>
  <c r="I2119" i="2"/>
  <c r="H2119" i="2"/>
  <c r="I2118" i="2"/>
  <c r="H2118" i="2"/>
  <c r="L2117" i="2"/>
  <c r="K2117" i="2"/>
  <c r="G2117" i="2"/>
  <c r="F2117" i="2"/>
  <c r="E2117" i="2"/>
  <c r="I2116" i="2"/>
  <c r="H2116" i="2"/>
  <c r="I2115" i="2"/>
  <c r="H2115" i="2"/>
  <c r="I2114" i="2"/>
  <c r="H2114" i="2"/>
  <c r="I2113" i="2"/>
  <c r="H2113" i="2"/>
  <c r="I2112" i="2"/>
  <c r="H2112" i="2"/>
  <c r="I2111" i="2"/>
  <c r="H2111" i="2"/>
  <c r="I2110" i="2"/>
  <c r="H2110" i="2"/>
  <c r="L2109" i="2"/>
  <c r="K2109" i="2"/>
  <c r="G2109" i="2"/>
  <c r="F2109" i="2"/>
  <c r="E2109" i="2"/>
  <c r="I2108" i="2"/>
  <c r="H2108" i="2"/>
  <c r="I2107" i="2"/>
  <c r="H2107" i="2"/>
  <c r="I2106" i="2"/>
  <c r="H2106" i="2"/>
  <c r="I2105" i="2"/>
  <c r="H2105" i="2"/>
  <c r="L2104" i="2"/>
  <c r="K2104" i="2"/>
  <c r="G2104" i="2"/>
  <c r="F2104" i="2"/>
  <c r="E2104" i="2"/>
  <c r="I2103" i="2"/>
  <c r="H2103" i="2"/>
  <c r="I2102" i="2"/>
  <c r="H2102" i="2"/>
  <c r="I2101" i="2"/>
  <c r="H2101" i="2"/>
  <c r="I2100" i="2"/>
  <c r="H2100" i="2"/>
  <c r="I2099" i="2"/>
  <c r="H2099" i="2"/>
  <c r="L2098" i="2"/>
  <c r="K2098" i="2"/>
  <c r="G2098" i="2"/>
  <c r="F2098" i="2"/>
  <c r="E2098" i="2"/>
  <c r="I2097" i="2"/>
  <c r="H2097" i="2"/>
  <c r="I2093" i="2"/>
  <c r="H2093" i="2"/>
  <c r="I2092" i="2"/>
  <c r="H2092" i="2"/>
  <c r="I2091" i="2"/>
  <c r="H2091" i="2"/>
  <c r="I2090" i="2"/>
  <c r="H2090" i="2"/>
  <c r="H2098" i="2" l="1"/>
  <c r="F2096" i="2"/>
  <c r="H39" i="54" s="1"/>
  <c r="I1704" i="2"/>
  <c r="I1709" i="2"/>
  <c r="I2098" i="2"/>
  <c r="I2135" i="2"/>
  <c r="I1731" i="2"/>
  <c r="I1735" i="2"/>
  <c r="H2131" i="2"/>
  <c r="H2152" i="2"/>
  <c r="H1731" i="2"/>
  <c r="H1752" i="2"/>
  <c r="I1717" i="2"/>
  <c r="I2109" i="2"/>
  <c r="H2160" i="2"/>
  <c r="L1696" i="2"/>
  <c r="K34" i="54" s="1"/>
  <c r="F1696" i="2"/>
  <c r="H34" i="54" s="1"/>
  <c r="I1760" i="2"/>
  <c r="I2131" i="2"/>
  <c r="H2135" i="2"/>
  <c r="H1760" i="2"/>
  <c r="K2096" i="2"/>
  <c r="E2096" i="2"/>
  <c r="H1735" i="2"/>
  <c r="I1752" i="2"/>
  <c r="I2117" i="2"/>
  <c r="L2096" i="2"/>
  <c r="K39" i="54" s="1"/>
  <c r="I1698" i="2"/>
  <c r="I2104" i="2"/>
  <c r="K1696" i="2"/>
  <c r="E1696" i="2"/>
  <c r="G34" i="54" s="1"/>
  <c r="I2160" i="2"/>
  <c r="G1696" i="2"/>
  <c r="I34" i="54" s="1"/>
  <c r="H1704" i="2"/>
  <c r="H1717" i="2"/>
  <c r="H1709" i="2"/>
  <c r="H1698" i="2"/>
  <c r="G2096" i="2"/>
  <c r="I39" i="54" s="1"/>
  <c r="H2104" i="2"/>
  <c r="H2117" i="2"/>
  <c r="I2152" i="2"/>
  <c r="H2109" i="2"/>
  <c r="L2094" i="2" l="1"/>
  <c r="K2094" i="2"/>
  <c r="J39" i="54"/>
  <c r="E2094" i="2"/>
  <c r="G39" i="54"/>
  <c r="F2094" i="2"/>
  <c r="K1694" i="2"/>
  <c r="J34" i="54"/>
  <c r="L1694" i="2"/>
  <c r="E1694" i="2"/>
  <c r="F1694" i="2"/>
  <c r="I1696" i="2"/>
  <c r="H1696" i="2"/>
  <c r="G1694" i="2"/>
  <c r="I2096" i="2"/>
  <c r="H2096" i="2"/>
  <c r="G2094" i="2"/>
  <c r="I1694" i="2" l="1"/>
  <c r="H1694" i="2"/>
  <c r="I2094" i="2"/>
  <c r="H2094" i="2"/>
  <c r="AD20" i="37" l="1"/>
  <c r="AC20" i="37"/>
  <c r="AB20" i="37"/>
  <c r="AA20" i="37"/>
  <c r="X20" i="37"/>
  <c r="W20" i="37"/>
  <c r="V20" i="37"/>
  <c r="U20" i="37"/>
  <c r="L20" i="37"/>
  <c r="K20" i="37"/>
  <c r="J20" i="37"/>
  <c r="I20" i="37"/>
  <c r="F20" i="37"/>
  <c r="E20" i="37"/>
  <c r="D20" i="37"/>
  <c r="C20" i="37"/>
  <c r="AE19" i="37"/>
  <c r="AF19" i="37" s="1"/>
  <c r="Y19" i="37"/>
  <c r="Z19" i="37" s="1"/>
  <c r="R19" i="37"/>
  <c r="Q19" i="37"/>
  <c r="P19" i="37"/>
  <c r="O19" i="37"/>
  <c r="M19" i="37"/>
  <c r="N19" i="37" s="1"/>
  <c r="G19" i="37"/>
  <c r="H19" i="37" s="1"/>
  <c r="AE18" i="37"/>
  <c r="AF18" i="37" s="1"/>
  <c r="Y18" i="37"/>
  <c r="Z18" i="37" s="1"/>
  <c r="R18" i="37"/>
  <c r="Q18" i="37"/>
  <c r="P18" i="37"/>
  <c r="O18" i="37"/>
  <c r="M18" i="37"/>
  <c r="N18" i="37" s="1"/>
  <c r="G18" i="37"/>
  <c r="H18" i="37" s="1"/>
  <c r="AE17" i="37"/>
  <c r="AF17" i="37" s="1"/>
  <c r="Y17" i="37"/>
  <c r="Z17" i="37" s="1"/>
  <c r="R17" i="37"/>
  <c r="Q17" i="37"/>
  <c r="P17" i="37"/>
  <c r="O17" i="37"/>
  <c r="M17" i="37"/>
  <c r="N17" i="37" s="1"/>
  <c r="G17" i="37"/>
  <c r="AE16" i="37"/>
  <c r="AF16" i="37" s="1"/>
  <c r="Y16" i="37"/>
  <c r="Z16" i="37" s="1"/>
  <c r="R16" i="37"/>
  <c r="Q16" i="37"/>
  <c r="P16" i="37"/>
  <c r="O16" i="37"/>
  <c r="M16" i="37"/>
  <c r="N16" i="37" s="1"/>
  <c r="G16" i="37"/>
  <c r="H16" i="37" s="1"/>
  <c r="AE15" i="37"/>
  <c r="AF15" i="37" s="1"/>
  <c r="Y15" i="37"/>
  <c r="Z15" i="37" s="1"/>
  <c r="R15" i="37"/>
  <c r="Q15" i="37"/>
  <c r="P15" i="37"/>
  <c r="O15" i="37"/>
  <c r="M15" i="37"/>
  <c r="N15" i="37" s="1"/>
  <c r="G15" i="37"/>
  <c r="H15" i="37" s="1"/>
  <c r="AE14" i="37"/>
  <c r="AF14" i="37" s="1"/>
  <c r="Y14" i="37"/>
  <c r="Z14" i="37" s="1"/>
  <c r="R14" i="37"/>
  <c r="Q14" i="37"/>
  <c r="P14" i="37"/>
  <c r="O14" i="37"/>
  <c r="M14" i="37"/>
  <c r="N14" i="37" s="1"/>
  <c r="G14" i="37"/>
  <c r="AE13" i="37"/>
  <c r="AF13" i="37" s="1"/>
  <c r="Y13" i="37"/>
  <c r="Z13" i="37" s="1"/>
  <c r="R13" i="37"/>
  <c r="Q13" i="37"/>
  <c r="P13" i="37"/>
  <c r="O13" i="37"/>
  <c r="M13" i="37"/>
  <c r="N13" i="37" s="1"/>
  <c r="G13" i="37"/>
  <c r="H13" i="37" s="1"/>
  <c r="AE12" i="37"/>
  <c r="AF12" i="37" s="1"/>
  <c r="Y12" i="37"/>
  <c r="Z12" i="37" s="1"/>
  <c r="R12" i="37"/>
  <c r="Q12" i="37"/>
  <c r="P12" i="37"/>
  <c r="O12" i="37"/>
  <c r="M12" i="37"/>
  <c r="N12" i="37" s="1"/>
  <c r="G12" i="37"/>
  <c r="H12" i="37" s="1"/>
  <c r="AE11" i="37"/>
  <c r="AF11" i="37" s="1"/>
  <c r="Y11" i="37"/>
  <c r="Z11" i="37" s="1"/>
  <c r="R11" i="37"/>
  <c r="Q11" i="37"/>
  <c r="P11" i="37"/>
  <c r="O11" i="37"/>
  <c r="M11" i="37"/>
  <c r="N11" i="37" s="1"/>
  <c r="G11" i="37"/>
  <c r="H11" i="37" s="1"/>
  <c r="AE10" i="37"/>
  <c r="AF10" i="37" s="1"/>
  <c r="Y10" i="37"/>
  <c r="Z10" i="37" s="1"/>
  <c r="R10" i="37"/>
  <c r="Q10" i="37"/>
  <c r="P10" i="37"/>
  <c r="O10" i="37"/>
  <c r="M10" i="37"/>
  <c r="N10" i="37" s="1"/>
  <c r="G10" i="37"/>
  <c r="H10" i="37" s="1"/>
  <c r="AE9" i="37"/>
  <c r="AF9" i="37" s="1"/>
  <c r="Y9" i="37"/>
  <c r="Z9" i="37" s="1"/>
  <c r="R9" i="37"/>
  <c r="Q9" i="37"/>
  <c r="P9" i="37"/>
  <c r="O9" i="37"/>
  <c r="M9" i="37"/>
  <c r="N9" i="37" s="1"/>
  <c r="G9" i="37"/>
  <c r="H9" i="37" s="1"/>
  <c r="AE8" i="37"/>
  <c r="AF8" i="37" s="1"/>
  <c r="Y8" i="37"/>
  <c r="Z8" i="37" s="1"/>
  <c r="R8" i="37"/>
  <c r="Q8" i="37"/>
  <c r="P8" i="37"/>
  <c r="O8" i="37"/>
  <c r="M8" i="37"/>
  <c r="G8" i="37"/>
  <c r="H8" i="37" s="1"/>
  <c r="T19" i="37" l="1"/>
  <c r="T18" i="37"/>
  <c r="S14" i="37"/>
  <c r="T13" i="37"/>
  <c r="R20" i="37"/>
  <c r="P20" i="37"/>
  <c r="M20" i="37"/>
  <c r="O20" i="37"/>
  <c r="S16" i="37"/>
  <c r="Q20" i="37"/>
  <c r="H14" i="37"/>
  <c r="T14" i="37" s="1"/>
  <c r="T15" i="37"/>
  <c r="S17" i="37"/>
  <c r="Z20" i="37"/>
  <c r="AF20" i="37"/>
  <c r="T16" i="37"/>
  <c r="T9" i="37"/>
  <c r="T10" i="37"/>
  <c r="T11" i="37"/>
  <c r="T12" i="37"/>
  <c r="S11" i="37"/>
  <c r="S15" i="37"/>
  <c r="S19" i="37"/>
  <c r="Y20" i="37"/>
  <c r="N8" i="37"/>
  <c r="N20" i="37" s="1"/>
  <c r="H17" i="37"/>
  <c r="T17" i="37" s="1"/>
  <c r="S8" i="37"/>
  <c r="S10" i="37"/>
  <c r="S12" i="37"/>
  <c r="S18" i="37"/>
  <c r="G20" i="37"/>
  <c r="AE20" i="37"/>
  <c r="S9" i="37"/>
  <c r="S13" i="37"/>
  <c r="K1317" i="2"/>
  <c r="H20" i="37" l="1"/>
  <c r="S20" i="37"/>
  <c r="T8" i="37"/>
  <c r="T20" i="37" s="1"/>
  <c r="H260" i="2"/>
  <c r="O1382" i="2"/>
  <c r="N1382" i="2"/>
  <c r="M1382" i="2"/>
  <c r="O1381" i="2"/>
  <c r="N1381" i="2"/>
  <c r="M1381" i="2"/>
  <c r="O1380" i="2"/>
  <c r="N1380" i="2"/>
  <c r="M1380" i="2"/>
  <c r="O1302" i="2"/>
  <c r="N1302" i="2"/>
  <c r="M1302" i="2"/>
  <c r="O1301" i="2"/>
  <c r="N1301" i="2"/>
  <c r="M1301" i="2"/>
  <c r="O1300" i="2"/>
  <c r="N1300" i="2"/>
  <c r="M1300" i="2"/>
  <c r="O1222" i="2"/>
  <c r="N1222" i="2"/>
  <c r="M1222" i="2"/>
  <c r="O1221" i="2"/>
  <c r="N1221" i="2"/>
  <c r="M1221" i="2"/>
  <c r="O1220" i="2"/>
  <c r="N1220" i="2"/>
  <c r="M1220" i="2"/>
  <c r="O1142" i="2"/>
  <c r="N1142" i="2"/>
  <c r="M1142" i="2"/>
  <c r="O1141" i="2"/>
  <c r="N1141" i="2"/>
  <c r="M1141" i="2"/>
  <c r="O1140" i="2"/>
  <c r="N1140" i="2"/>
  <c r="M1140" i="2"/>
  <c r="O1062" i="2"/>
  <c r="N1062" i="2"/>
  <c r="M1062" i="2"/>
  <c r="O1061" i="2"/>
  <c r="N1061" i="2"/>
  <c r="M1061" i="2"/>
  <c r="O1060" i="2"/>
  <c r="N1060" i="2"/>
  <c r="M1060" i="2"/>
  <c r="O982" i="2"/>
  <c r="N982" i="2"/>
  <c r="M982" i="2"/>
  <c r="O981" i="2"/>
  <c r="N981" i="2"/>
  <c r="M981" i="2"/>
  <c r="O980" i="2"/>
  <c r="N980" i="2"/>
  <c r="M980" i="2"/>
  <c r="O902" i="2"/>
  <c r="N902" i="2"/>
  <c r="M902" i="2"/>
  <c r="O901" i="2"/>
  <c r="N901" i="2"/>
  <c r="M901" i="2"/>
  <c r="O900" i="2"/>
  <c r="N900" i="2"/>
  <c r="M900" i="2"/>
  <c r="O822" i="2"/>
  <c r="N822" i="2"/>
  <c r="M822" i="2"/>
  <c r="O821" i="2"/>
  <c r="N821" i="2"/>
  <c r="M821" i="2"/>
  <c r="O820" i="2"/>
  <c r="N820" i="2"/>
  <c r="M820" i="2"/>
  <c r="O1435" i="2"/>
  <c r="N1435" i="2"/>
  <c r="M1435" i="2"/>
  <c r="O1434" i="2"/>
  <c r="N1434" i="2"/>
  <c r="M1434" i="2"/>
  <c r="O1409" i="2"/>
  <c r="N1409" i="2"/>
  <c r="M1409" i="2"/>
  <c r="O1405" i="2"/>
  <c r="N1405" i="2"/>
  <c r="M1405" i="2"/>
  <c r="O1401" i="2"/>
  <c r="N1401" i="2"/>
  <c r="M1401" i="2"/>
  <c r="O1393" i="2"/>
  <c r="N1393" i="2"/>
  <c r="M1393" i="2"/>
  <c r="O1392" i="2"/>
  <c r="N1392" i="2"/>
  <c r="M1392" i="2"/>
  <c r="O1391" i="2"/>
  <c r="N1391" i="2"/>
  <c r="M1391" i="2"/>
  <c r="O1388" i="2"/>
  <c r="N1388" i="2"/>
  <c r="M1388" i="2"/>
  <c r="O1386" i="2"/>
  <c r="N1386" i="2"/>
  <c r="M1386" i="2"/>
  <c r="O1355" i="2"/>
  <c r="N1355" i="2"/>
  <c r="M1355" i="2"/>
  <c r="O1354" i="2"/>
  <c r="N1354" i="2"/>
  <c r="M1354" i="2"/>
  <c r="O1350" i="2"/>
  <c r="N1350" i="2"/>
  <c r="M1350" i="2"/>
  <c r="O1329" i="2"/>
  <c r="N1329" i="2"/>
  <c r="M1329" i="2"/>
  <c r="O1325" i="2"/>
  <c r="N1325" i="2"/>
  <c r="M1325" i="2"/>
  <c r="O1321" i="2"/>
  <c r="N1321" i="2"/>
  <c r="M1321" i="2"/>
  <c r="O1319" i="2"/>
  <c r="N1319" i="2"/>
  <c r="M1319" i="2"/>
  <c r="O1313" i="2"/>
  <c r="N1313" i="2"/>
  <c r="M1313" i="2"/>
  <c r="O1312" i="2"/>
  <c r="N1312" i="2"/>
  <c r="M1312" i="2"/>
  <c r="O1311" i="2"/>
  <c r="N1311" i="2"/>
  <c r="M1311" i="2"/>
  <c r="O1308" i="2"/>
  <c r="N1308" i="2"/>
  <c r="M1308" i="2"/>
  <c r="O1306" i="2"/>
  <c r="N1306" i="2"/>
  <c r="M1306" i="2"/>
  <c r="O1275" i="2"/>
  <c r="N1275" i="2"/>
  <c r="M1275" i="2"/>
  <c r="O1274" i="2"/>
  <c r="N1274" i="2"/>
  <c r="M1274" i="2"/>
  <c r="O1270" i="2"/>
  <c r="N1270" i="2"/>
  <c r="M1270" i="2"/>
  <c r="O1249" i="2"/>
  <c r="N1249" i="2"/>
  <c r="M1249" i="2"/>
  <c r="O1245" i="2"/>
  <c r="N1245" i="2"/>
  <c r="M1245" i="2"/>
  <c r="O1241" i="2"/>
  <c r="N1241" i="2"/>
  <c r="M1241" i="2"/>
  <c r="O1239" i="2"/>
  <c r="N1239" i="2"/>
  <c r="M1239" i="2"/>
  <c r="O1233" i="2"/>
  <c r="N1233" i="2"/>
  <c r="M1233" i="2"/>
  <c r="O1232" i="2"/>
  <c r="N1232" i="2"/>
  <c r="M1232" i="2"/>
  <c r="O1231" i="2"/>
  <c r="N1231" i="2"/>
  <c r="M1231" i="2"/>
  <c r="O1228" i="2"/>
  <c r="N1228" i="2"/>
  <c r="M1228" i="2"/>
  <c r="O1227" i="2"/>
  <c r="N1227" i="2"/>
  <c r="M1227" i="2"/>
  <c r="O1226" i="2"/>
  <c r="N1226" i="2"/>
  <c r="M1226" i="2"/>
  <c r="O1195" i="2"/>
  <c r="N1195" i="2"/>
  <c r="M1195" i="2"/>
  <c r="O1194" i="2"/>
  <c r="N1194" i="2"/>
  <c r="M1194" i="2"/>
  <c r="O1190" i="2"/>
  <c r="N1190" i="2"/>
  <c r="M1190" i="2"/>
  <c r="O1169" i="2"/>
  <c r="N1169" i="2"/>
  <c r="M1169" i="2"/>
  <c r="O1165" i="2"/>
  <c r="N1165" i="2"/>
  <c r="M1165" i="2"/>
  <c r="O1161" i="2"/>
  <c r="N1161" i="2"/>
  <c r="M1161" i="2"/>
  <c r="O1159" i="2"/>
  <c r="N1159" i="2"/>
  <c r="M1159" i="2"/>
  <c r="O1153" i="2"/>
  <c r="N1153" i="2"/>
  <c r="M1153" i="2"/>
  <c r="O1152" i="2"/>
  <c r="N1152" i="2"/>
  <c r="M1152" i="2"/>
  <c r="O1151" i="2"/>
  <c r="N1151" i="2"/>
  <c r="M1151" i="2"/>
  <c r="O1148" i="2"/>
  <c r="N1148" i="2"/>
  <c r="M1148" i="2"/>
  <c r="O1147" i="2"/>
  <c r="N1147" i="2"/>
  <c r="M1147" i="2"/>
  <c r="O1146" i="2"/>
  <c r="N1146" i="2"/>
  <c r="M1146" i="2"/>
  <c r="O1115" i="2"/>
  <c r="N1115" i="2"/>
  <c r="M1115" i="2"/>
  <c r="O1114" i="2"/>
  <c r="N1114" i="2"/>
  <c r="M1114" i="2"/>
  <c r="O1110" i="2"/>
  <c r="N1110" i="2"/>
  <c r="M1110" i="2"/>
  <c r="O1089" i="2"/>
  <c r="N1089" i="2"/>
  <c r="M1089" i="2"/>
  <c r="O1085" i="2"/>
  <c r="N1085" i="2"/>
  <c r="M1085" i="2"/>
  <c r="O1081" i="2"/>
  <c r="N1081" i="2"/>
  <c r="M1081" i="2"/>
  <c r="O1079" i="2"/>
  <c r="N1079" i="2"/>
  <c r="M1079" i="2"/>
  <c r="O1073" i="2"/>
  <c r="N1073" i="2"/>
  <c r="M1073" i="2"/>
  <c r="O1072" i="2"/>
  <c r="N1072" i="2"/>
  <c r="M1072" i="2"/>
  <c r="O1071" i="2"/>
  <c r="N1071" i="2"/>
  <c r="M1071" i="2"/>
  <c r="O1068" i="2"/>
  <c r="N1068" i="2"/>
  <c r="M1068" i="2"/>
  <c r="O1066" i="2"/>
  <c r="N1066" i="2"/>
  <c r="M1066" i="2"/>
  <c r="O1035" i="2"/>
  <c r="N1035" i="2"/>
  <c r="M1035" i="2"/>
  <c r="O1034" i="2"/>
  <c r="N1034" i="2"/>
  <c r="M1034" i="2"/>
  <c r="O1030" i="2"/>
  <c r="N1030" i="2"/>
  <c r="M1030" i="2"/>
  <c r="O1009" i="2"/>
  <c r="N1009" i="2"/>
  <c r="M1009" i="2"/>
  <c r="O1005" i="2"/>
  <c r="N1005" i="2"/>
  <c r="M1005" i="2"/>
  <c r="O1001" i="2"/>
  <c r="N1001" i="2"/>
  <c r="M1001" i="2"/>
  <c r="O999" i="2"/>
  <c r="N999" i="2"/>
  <c r="M999" i="2"/>
  <c r="O993" i="2"/>
  <c r="N993" i="2"/>
  <c r="M993" i="2"/>
  <c r="O992" i="2"/>
  <c r="N992" i="2"/>
  <c r="M992" i="2"/>
  <c r="O991" i="2"/>
  <c r="N991" i="2"/>
  <c r="M991" i="2"/>
  <c r="O988" i="2"/>
  <c r="N988" i="2"/>
  <c r="M988" i="2"/>
  <c r="O986" i="2"/>
  <c r="N986" i="2"/>
  <c r="M986" i="2"/>
  <c r="O955" i="2"/>
  <c r="N955" i="2"/>
  <c r="M955" i="2"/>
  <c r="O954" i="2"/>
  <c r="N954" i="2"/>
  <c r="M954" i="2"/>
  <c r="O950" i="2"/>
  <c r="N950" i="2"/>
  <c r="M950" i="2"/>
  <c r="O929" i="2"/>
  <c r="N929" i="2"/>
  <c r="M929" i="2"/>
  <c r="O925" i="2"/>
  <c r="N925" i="2"/>
  <c r="M925" i="2"/>
  <c r="O921" i="2"/>
  <c r="N921" i="2"/>
  <c r="M921" i="2"/>
  <c r="O920" i="2"/>
  <c r="N920" i="2"/>
  <c r="M920" i="2"/>
  <c r="O919" i="2"/>
  <c r="N919" i="2"/>
  <c r="M919" i="2"/>
  <c r="O913" i="2"/>
  <c r="N913" i="2"/>
  <c r="M913" i="2"/>
  <c r="O912" i="2"/>
  <c r="N912" i="2"/>
  <c r="M912" i="2"/>
  <c r="O911" i="2"/>
  <c r="N911" i="2"/>
  <c r="M911" i="2"/>
  <c r="O908" i="2"/>
  <c r="N908" i="2"/>
  <c r="M908" i="2"/>
  <c r="O906" i="2"/>
  <c r="N906" i="2"/>
  <c r="M906" i="2"/>
  <c r="O875" i="2"/>
  <c r="N875" i="2"/>
  <c r="M875" i="2"/>
  <c r="O874" i="2"/>
  <c r="N874" i="2"/>
  <c r="M874" i="2"/>
  <c r="O849" i="2"/>
  <c r="N849" i="2"/>
  <c r="M849" i="2"/>
  <c r="O845" i="2"/>
  <c r="N845" i="2"/>
  <c r="M845" i="2"/>
  <c r="O841" i="2"/>
  <c r="N841" i="2"/>
  <c r="M841" i="2"/>
  <c r="O833" i="2"/>
  <c r="N833" i="2"/>
  <c r="M833" i="2"/>
  <c r="O832" i="2"/>
  <c r="N832" i="2"/>
  <c r="M832" i="2"/>
  <c r="O831" i="2"/>
  <c r="N831" i="2"/>
  <c r="M831" i="2"/>
  <c r="O828" i="2"/>
  <c r="N828" i="2"/>
  <c r="M828" i="2"/>
  <c r="O827" i="2"/>
  <c r="N827" i="2"/>
  <c r="M827" i="2"/>
  <c r="O826" i="2"/>
  <c r="N826" i="2"/>
  <c r="M826" i="2"/>
  <c r="O795" i="2"/>
  <c r="N795" i="2"/>
  <c r="M795" i="2"/>
  <c r="O794" i="2"/>
  <c r="N794" i="2"/>
  <c r="M794" i="2"/>
  <c r="O790" i="2"/>
  <c r="N790" i="2"/>
  <c r="M790" i="2"/>
  <c r="O769" i="2"/>
  <c r="N769" i="2"/>
  <c r="M769" i="2"/>
  <c r="O767" i="2"/>
  <c r="N767" i="2"/>
  <c r="M767" i="2"/>
  <c r="O765" i="2"/>
  <c r="N765" i="2"/>
  <c r="M765" i="2"/>
  <c r="O761" i="2"/>
  <c r="N761" i="2"/>
  <c r="M761" i="2"/>
  <c r="O760" i="2"/>
  <c r="N760" i="2"/>
  <c r="M760" i="2"/>
  <c r="O759" i="2"/>
  <c r="N759" i="2"/>
  <c r="M759" i="2"/>
  <c r="O753" i="2"/>
  <c r="N753" i="2"/>
  <c r="M753" i="2"/>
  <c r="O752" i="2"/>
  <c r="N752" i="2"/>
  <c r="M752" i="2"/>
  <c r="O751" i="2"/>
  <c r="N751" i="2"/>
  <c r="M751" i="2"/>
  <c r="O748" i="2"/>
  <c r="N748" i="2"/>
  <c r="M748" i="2"/>
  <c r="O747" i="2"/>
  <c r="N747" i="2"/>
  <c r="M747" i="2"/>
  <c r="O746" i="2"/>
  <c r="N746" i="2"/>
  <c r="M746" i="2"/>
  <c r="O742" i="2"/>
  <c r="N742" i="2"/>
  <c r="M742" i="2"/>
  <c r="O741" i="2"/>
  <c r="N741" i="2"/>
  <c r="M741" i="2"/>
  <c r="O740" i="2"/>
  <c r="N740" i="2"/>
  <c r="M740" i="2"/>
  <c r="O662" i="2"/>
  <c r="N662" i="2"/>
  <c r="M662" i="2"/>
  <c r="O661" i="2"/>
  <c r="N661" i="2"/>
  <c r="M661" i="2"/>
  <c r="O660" i="2"/>
  <c r="N660" i="2"/>
  <c r="M660" i="2"/>
  <c r="O715" i="2"/>
  <c r="N715" i="2"/>
  <c r="M715" i="2"/>
  <c r="O714" i="2"/>
  <c r="N714" i="2"/>
  <c r="M714" i="2"/>
  <c r="O710" i="2"/>
  <c r="N710" i="2"/>
  <c r="M710" i="2"/>
  <c r="O689" i="2"/>
  <c r="N689" i="2"/>
  <c r="M689" i="2"/>
  <c r="O685" i="2"/>
  <c r="N685" i="2"/>
  <c r="M685" i="2"/>
  <c r="O681" i="2"/>
  <c r="N681" i="2"/>
  <c r="M681" i="2"/>
  <c r="O679" i="2"/>
  <c r="N679" i="2"/>
  <c r="M679" i="2"/>
  <c r="O673" i="2"/>
  <c r="N673" i="2"/>
  <c r="M673" i="2"/>
  <c r="O672" i="2"/>
  <c r="N672" i="2"/>
  <c r="M672" i="2"/>
  <c r="O671" i="2"/>
  <c r="N671" i="2"/>
  <c r="M671" i="2"/>
  <c r="O668" i="2"/>
  <c r="N668" i="2"/>
  <c r="M668" i="2"/>
  <c r="O666" i="2"/>
  <c r="N666" i="2"/>
  <c r="M666" i="2"/>
  <c r="O635" i="2"/>
  <c r="N635" i="2"/>
  <c r="M635" i="2"/>
  <c r="O634" i="2"/>
  <c r="N634" i="2"/>
  <c r="M634" i="2"/>
  <c r="O630" i="2"/>
  <c r="N630" i="2"/>
  <c r="M630" i="2"/>
  <c r="O609" i="2"/>
  <c r="N609" i="2"/>
  <c r="M609" i="2"/>
  <c r="O605" i="2"/>
  <c r="N605" i="2"/>
  <c r="M605" i="2"/>
  <c r="O601" i="2"/>
  <c r="N601" i="2"/>
  <c r="M601" i="2"/>
  <c r="O593" i="2"/>
  <c r="N593" i="2"/>
  <c r="M593" i="2"/>
  <c r="O592" i="2"/>
  <c r="N592" i="2"/>
  <c r="M592" i="2"/>
  <c r="O591" i="2"/>
  <c r="N591" i="2"/>
  <c r="M591" i="2"/>
  <c r="O588" i="2"/>
  <c r="N588" i="2"/>
  <c r="M588" i="2"/>
  <c r="O586" i="2"/>
  <c r="N586" i="2"/>
  <c r="M586" i="2"/>
  <c r="O582" i="2"/>
  <c r="N582" i="2"/>
  <c r="M582" i="2"/>
  <c r="O581" i="2"/>
  <c r="N581" i="2"/>
  <c r="M581" i="2"/>
  <c r="O580" i="2"/>
  <c r="N580" i="2"/>
  <c r="M580" i="2"/>
  <c r="O502" i="2"/>
  <c r="N502" i="2"/>
  <c r="M502" i="2"/>
  <c r="O501" i="2"/>
  <c r="N501" i="2"/>
  <c r="M501" i="2"/>
  <c r="O500" i="2"/>
  <c r="N500" i="2"/>
  <c r="M500" i="2"/>
  <c r="O554" i="2"/>
  <c r="N554" i="2"/>
  <c r="M554" i="2"/>
  <c r="O550" i="2"/>
  <c r="N550" i="2"/>
  <c r="M550" i="2"/>
  <c r="O525" i="2"/>
  <c r="N525" i="2"/>
  <c r="M525" i="2"/>
  <c r="O521" i="2"/>
  <c r="N521" i="2"/>
  <c r="M521" i="2"/>
  <c r="O519" i="2"/>
  <c r="N519" i="2"/>
  <c r="M519" i="2"/>
  <c r="O513" i="2"/>
  <c r="N513" i="2"/>
  <c r="M513" i="2"/>
  <c r="O512" i="2"/>
  <c r="N512" i="2"/>
  <c r="M512" i="2"/>
  <c r="O506" i="2"/>
  <c r="N506" i="2"/>
  <c r="M506" i="2"/>
  <c r="O474" i="2"/>
  <c r="N474" i="2"/>
  <c r="M474" i="2"/>
  <c r="O433" i="2"/>
  <c r="N433" i="2"/>
  <c r="M433" i="2"/>
  <c r="O422" i="2"/>
  <c r="N422" i="2"/>
  <c r="M422" i="2"/>
  <c r="O421" i="2"/>
  <c r="N421" i="2"/>
  <c r="M421" i="2"/>
  <c r="O420" i="2"/>
  <c r="N420" i="2"/>
  <c r="M420" i="2"/>
  <c r="O342" i="2"/>
  <c r="N342" i="2"/>
  <c r="M342" i="2"/>
  <c r="O341" i="2"/>
  <c r="N341" i="2"/>
  <c r="M341" i="2"/>
  <c r="O340" i="2"/>
  <c r="N340" i="2"/>
  <c r="M340" i="2"/>
  <c r="O394" i="2"/>
  <c r="N394" i="2"/>
  <c r="M394" i="2"/>
  <c r="O390" i="2"/>
  <c r="N390" i="2"/>
  <c r="M390" i="2"/>
  <c r="O369" i="2"/>
  <c r="N369" i="2"/>
  <c r="M369" i="2"/>
  <c r="O365" i="2"/>
  <c r="N365" i="2"/>
  <c r="M365" i="2"/>
  <c r="O361" i="2"/>
  <c r="N361" i="2"/>
  <c r="M361" i="2"/>
  <c r="O353" i="2"/>
  <c r="N353" i="2"/>
  <c r="M353" i="2"/>
  <c r="O352" i="2"/>
  <c r="N352" i="2"/>
  <c r="M352" i="2"/>
  <c r="O351" i="2"/>
  <c r="N351" i="2"/>
  <c r="M351" i="2"/>
  <c r="O348" i="2"/>
  <c r="N348" i="2"/>
  <c r="M348" i="2"/>
  <c r="O346" i="2"/>
  <c r="N346" i="2"/>
  <c r="M346" i="2"/>
  <c r="O315" i="2"/>
  <c r="N315" i="2"/>
  <c r="M315" i="2"/>
  <c r="O314" i="2"/>
  <c r="N314" i="2"/>
  <c r="M314" i="2"/>
  <c r="O287" i="2"/>
  <c r="N287" i="2"/>
  <c r="M287" i="2"/>
  <c r="O281" i="2"/>
  <c r="N281" i="2"/>
  <c r="M281" i="2"/>
  <c r="O279" i="2"/>
  <c r="N279" i="2"/>
  <c r="M279" i="2"/>
  <c r="O273" i="2"/>
  <c r="N273" i="2"/>
  <c r="M273" i="2"/>
  <c r="O272" i="2"/>
  <c r="N272" i="2"/>
  <c r="M272" i="2"/>
  <c r="O266" i="2"/>
  <c r="N266" i="2"/>
  <c r="M266" i="2"/>
  <c r="M261" i="2"/>
  <c r="N261" i="2"/>
  <c r="O261" i="2"/>
  <c r="M262" i="2"/>
  <c r="N262" i="2"/>
  <c r="O262" i="2"/>
  <c r="O260" i="2"/>
  <c r="N260" i="2"/>
  <c r="M260" i="2"/>
  <c r="O235" i="2"/>
  <c r="N235" i="2"/>
  <c r="M235" i="2"/>
  <c r="O234" i="2"/>
  <c r="N234" i="2"/>
  <c r="M234" i="2"/>
  <c r="O209" i="2"/>
  <c r="N209" i="2"/>
  <c r="M209" i="2"/>
  <c r="O207" i="2"/>
  <c r="N207" i="2"/>
  <c r="M207" i="2"/>
  <c r="O201" i="2"/>
  <c r="N201" i="2"/>
  <c r="M201" i="2"/>
  <c r="O199" i="2"/>
  <c r="N199" i="2"/>
  <c r="M199" i="2"/>
  <c r="O193" i="2"/>
  <c r="N193" i="2"/>
  <c r="M193" i="2"/>
  <c r="O192" i="2"/>
  <c r="N192" i="2"/>
  <c r="M192" i="2"/>
  <c r="O191" i="2"/>
  <c r="N191" i="2"/>
  <c r="M191" i="2"/>
  <c r="O188" i="2"/>
  <c r="N188" i="2"/>
  <c r="M188" i="2"/>
  <c r="O187" i="2"/>
  <c r="N187" i="2"/>
  <c r="M187" i="2"/>
  <c r="O186" i="2"/>
  <c r="N186" i="2"/>
  <c r="M186" i="2"/>
  <c r="O182" i="2"/>
  <c r="N182" i="2"/>
  <c r="M182" i="2"/>
  <c r="O181" i="2"/>
  <c r="N181" i="2"/>
  <c r="M181" i="2"/>
  <c r="O180" i="2"/>
  <c r="N180" i="2"/>
  <c r="M180" i="2"/>
  <c r="O155" i="2"/>
  <c r="N155" i="2"/>
  <c r="M155" i="2"/>
  <c r="O154" i="2"/>
  <c r="N154" i="2"/>
  <c r="M154" i="2"/>
  <c r="O150" i="2"/>
  <c r="N150" i="2"/>
  <c r="M150" i="2"/>
  <c r="O143" i="2"/>
  <c r="N143" i="2"/>
  <c r="M143" i="2"/>
  <c r="O142" i="2"/>
  <c r="N142" i="2"/>
  <c r="M142" i="2"/>
  <c r="O140" i="2"/>
  <c r="N140" i="2"/>
  <c r="M140" i="2"/>
  <c r="O138" i="2"/>
  <c r="N138" i="2"/>
  <c r="M138" i="2"/>
  <c r="O137" i="2"/>
  <c r="N137" i="2"/>
  <c r="M137" i="2"/>
  <c r="O134" i="2"/>
  <c r="N134" i="2"/>
  <c r="M134" i="2"/>
  <c r="O133" i="2"/>
  <c r="N133" i="2"/>
  <c r="M133" i="2"/>
  <c r="O130" i="2"/>
  <c r="N130" i="2"/>
  <c r="M130" i="2"/>
  <c r="O129" i="2"/>
  <c r="N129" i="2"/>
  <c r="M129" i="2"/>
  <c r="O128" i="2"/>
  <c r="N128" i="2"/>
  <c r="M128" i="2"/>
  <c r="O127" i="2"/>
  <c r="N127" i="2"/>
  <c r="M127" i="2"/>
  <c r="O125" i="2"/>
  <c r="N125" i="2"/>
  <c r="M125" i="2"/>
  <c r="O124" i="2"/>
  <c r="N124" i="2"/>
  <c r="M124" i="2"/>
  <c r="O122" i="2"/>
  <c r="N122" i="2"/>
  <c r="M122" i="2"/>
  <c r="O120" i="2"/>
  <c r="N120" i="2"/>
  <c r="M120" i="2"/>
  <c r="O119" i="2"/>
  <c r="N119" i="2"/>
  <c r="M119" i="2"/>
  <c r="O112" i="2"/>
  <c r="N112" i="2"/>
  <c r="M112" i="2"/>
  <c r="O111" i="2"/>
  <c r="N111" i="2"/>
  <c r="M111" i="2"/>
  <c r="O108" i="2"/>
  <c r="N108" i="2"/>
  <c r="M108" i="2"/>
  <c r="O106" i="2"/>
  <c r="N106" i="2"/>
  <c r="M106" i="2"/>
  <c r="M101" i="2"/>
  <c r="N101" i="2"/>
  <c r="O101" i="2"/>
  <c r="M102" i="2"/>
  <c r="N102" i="2"/>
  <c r="O102" i="2"/>
  <c r="O100" i="2"/>
  <c r="N100" i="2"/>
  <c r="M94" i="2" l="1"/>
  <c r="O414" i="2"/>
  <c r="M1374" i="2"/>
  <c r="O1374" i="2"/>
  <c r="N1374" i="2"/>
  <c r="N1294" i="2"/>
  <c r="M1294" i="2"/>
  <c r="O1294" i="2"/>
  <c r="O1214" i="2"/>
  <c r="M1214" i="2"/>
  <c r="N1214" i="2"/>
  <c r="M1134" i="2"/>
  <c r="N1134" i="2"/>
  <c r="O1134" i="2"/>
  <c r="N1054" i="2"/>
  <c r="M1054" i="2"/>
  <c r="O1054" i="2"/>
  <c r="N974" i="2"/>
  <c r="M974" i="2"/>
  <c r="O974" i="2"/>
  <c r="N894" i="2"/>
  <c r="O894" i="2"/>
  <c r="M894" i="2"/>
  <c r="N814" i="2"/>
  <c r="O814" i="2"/>
  <c r="M814" i="2"/>
  <c r="M734" i="2"/>
  <c r="N734" i="2"/>
  <c r="O734" i="2"/>
  <c r="O654" i="2"/>
  <c r="M654" i="2"/>
  <c r="N654" i="2"/>
  <c r="O574" i="2"/>
  <c r="M574" i="2"/>
  <c r="N574" i="2"/>
  <c r="M494" i="2"/>
  <c r="N494" i="2"/>
  <c r="O494" i="2"/>
  <c r="M414" i="2"/>
  <c r="N414" i="2"/>
  <c r="O334" i="2"/>
  <c r="M334" i="2"/>
  <c r="N334" i="2"/>
  <c r="O254" i="2"/>
  <c r="M254" i="2"/>
  <c r="N254" i="2"/>
  <c r="N174" i="2"/>
  <c r="O174" i="2"/>
  <c r="N94" i="2"/>
  <c r="O94" i="2"/>
  <c r="M174" i="2"/>
  <c r="H100" i="2" l="1"/>
  <c r="H101" i="2"/>
  <c r="H102" i="2"/>
  <c r="G55" i="2" l="1"/>
  <c r="K8" i="64" l="1"/>
  <c r="N34" i="61" l="1"/>
  <c r="N15" i="61"/>
  <c r="M12" i="64" l="1"/>
  <c r="M13" i="64"/>
  <c r="M14" i="64"/>
  <c r="M15" i="64"/>
  <c r="M16" i="64"/>
  <c r="M30" i="64"/>
  <c r="M17" i="64"/>
  <c r="M18" i="64"/>
  <c r="M19" i="64"/>
  <c r="M20" i="64"/>
  <c r="M21" i="64"/>
  <c r="M22" i="64"/>
  <c r="M23" i="64"/>
  <c r="M24" i="64"/>
  <c r="M25" i="64"/>
  <c r="M11" i="64"/>
  <c r="M27" i="64"/>
  <c r="L8" i="64"/>
  <c r="M12" i="61"/>
  <c r="M8" i="64" l="1"/>
  <c r="T33" i="24"/>
  <c r="N7" i="61" l="1"/>
  <c r="AA187" i="24" l="1"/>
  <c r="AA188" i="24" s="1"/>
  <c r="Y187" i="24"/>
  <c r="Y188" i="24" s="1"/>
  <c r="AA176" i="24"/>
  <c r="O166" i="24"/>
  <c r="Q166" i="24"/>
  <c r="AA145" i="24"/>
  <c r="Y145" i="24"/>
  <c r="AA133" i="24"/>
  <c r="Y133" i="24"/>
  <c r="AA132" i="24"/>
  <c r="Y132" i="24"/>
  <c r="AA68" i="24"/>
  <c r="Y68" i="24"/>
  <c r="AC187" i="24" l="1"/>
  <c r="AA146" i="24"/>
  <c r="AC133" i="24"/>
  <c r="AC145" i="24"/>
  <c r="Y176" i="24"/>
  <c r="AC176" i="24"/>
  <c r="T166" i="24"/>
  <c r="AA134" i="24"/>
  <c r="Y157" i="24"/>
  <c r="Y166" i="24"/>
  <c r="Y134" i="24"/>
  <c r="AA69" i="24"/>
  <c r="AA166" i="24"/>
  <c r="AA157" i="24"/>
  <c r="Y146" i="24"/>
  <c r="AC132" i="24"/>
  <c r="Y69" i="24"/>
  <c r="H10" i="59"/>
  <c r="H11" i="59"/>
  <c r="H12" i="59"/>
  <c r="H13" i="59"/>
  <c r="H8" i="59"/>
  <c r="H14" i="59"/>
  <c r="H15" i="59"/>
  <c r="H19" i="59"/>
  <c r="H21" i="59"/>
  <c r="H23" i="59"/>
  <c r="H7" i="59"/>
  <c r="AC166" i="24" l="1"/>
  <c r="AC146" i="24"/>
  <c r="AC188" i="24"/>
  <c r="AC134" i="24"/>
  <c r="AC157" i="24"/>
  <c r="AC69" i="24"/>
  <c r="O12" i="60" l="1"/>
  <c r="V12" i="60" s="1"/>
  <c r="H120" i="24" l="1"/>
  <c r="H955" i="2" l="1"/>
  <c r="I955" i="2"/>
  <c r="L55" i="2"/>
  <c r="K55" i="2"/>
  <c r="K51" i="2"/>
  <c r="L24" i="2"/>
  <c r="H89" i="2"/>
  <c r="I88" i="2"/>
  <c r="H86" i="2"/>
  <c r="F80" i="2"/>
  <c r="H84" i="2"/>
  <c r="I82" i="2"/>
  <c r="H79" i="2"/>
  <c r="H71" i="2"/>
  <c r="I71" i="2"/>
  <c r="H63" i="2"/>
  <c r="H62" i="2"/>
  <c r="I59" i="2"/>
  <c r="H58" i="2"/>
  <c r="F55" i="2"/>
  <c r="I53" i="2"/>
  <c r="H39" i="2"/>
  <c r="H34" i="2"/>
  <c r="H35" i="2"/>
  <c r="H33" i="2"/>
  <c r="H27" i="2"/>
  <c r="I28" i="2"/>
  <c r="E24" i="2"/>
  <c r="H21" i="2"/>
  <c r="D31" i="66"/>
  <c r="F31" i="66" s="1"/>
  <c r="D32" i="66"/>
  <c r="F32" i="66" s="1"/>
  <c r="D33" i="66"/>
  <c r="F33" i="66" s="1"/>
  <c r="D34" i="66"/>
  <c r="F34" i="66" s="1"/>
  <c r="D35" i="66"/>
  <c r="F35" i="66" s="1"/>
  <c r="D36" i="66"/>
  <c r="F36" i="66" s="1"/>
  <c r="D37" i="66"/>
  <c r="F37" i="66" s="1"/>
  <c r="D38" i="66"/>
  <c r="D30" i="66"/>
  <c r="F30" i="66" s="1"/>
  <c r="D19" i="66"/>
  <c r="F19" i="66" s="1"/>
  <c r="D20" i="66"/>
  <c r="F20" i="66" s="1"/>
  <c r="D21" i="66"/>
  <c r="F21" i="66" s="1"/>
  <c r="D22" i="66"/>
  <c r="F22" i="66" s="1"/>
  <c r="D23" i="66"/>
  <c r="D24" i="66"/>
  <c r="F24" i="66" s="1"/>
  <c r="D25" i="66"/>
  <c r="F25" i="66" s="1"/>
  <c r="D26" i="66"/>
  <c r="F26" i="66" s="1"/>
  <c r="F18" i="66"/>
  <c r="F42" i="66" s="1"/>
  <c r="D7" i="66"/>
  <c r="F7" i="66" s="1"/>
  <c r="D8" i="66"/>
  <c r="F8" i="66" s="1"/>
  <c r="D9" i="66"/>
  <c r="F9" i="66" s="1"/>
  <c r="D10" i="66"/>
  <c r="F10" i="66" s="1"/>
  <c r="D11" i="66"/>
  <c r="F11" i="66" s="1"/>
  <c r="D12" i="66"/>
  <c r="D13" i="66"/>
  <c r="F13" i="66" s="1"/>
  <c r="D14" i="66"/>
  <c r="F14" i="66" s="1"/>
  <c r="M31" i="66"/>
  <c r="M32" i="66"/>
  <c r="F12" i="63"/>
  <c r="F13" i="63" s="1"/>
  <c r="I29" i="63"/>
  <c r="G27" i="63"/>
  <c r="F27" i="63"/>
  <c r="E27" i="63"/>
  <c r="C30" i="63" s="1"/>
  <c r="J12" i="63"/>
  <c r="J6" i="63"/>
  <c r="E9" i="62"/>
  <c r="E11" i="62"/>
  <c r="E12" i="62"/>
  <c r="E13" i="62"/>
  <c r="E14" i="62"/>
  <c r="E15" i="62"/>
  <c r="E29" i="62"/>
  <c r="E16" i="62"/>
  <c r="E17" i="62"/>
  <c r="E18" i="62"/>
  <c r="E19" i="62"/>
  <c r="E20" i="62"/>
  <c r="E21" i="62"/>
  <c r="E22" i="62"/>
  <c r="E23" i="62"/>
  <c r="E24" i="62"/>
  <c r="E10" i="62"/>
  <c r="E26" i="62"/>
  <c r="H11" i="62"/>
  <c r="H12" i="62"/>
  <c r="H13" i="62"/>
  <c r="H14" i="62"/>
  <c r="H15" i="62"/>
  <c r="H29" i="62"/>
  <c r="H16" i="62"/>
  <c r="H17" i="62"/>
  <c r="H18" i="62"/>
  <c r="H19" i="62"/>
  <c r="H20" i="62"/>
  <c r="H21" i="62"/>
  <c r="H22" i="62"/>
  <c r="H23" i="62"/>
  <c r="H24" i="62"/>
  <c r="H10" i="62"/>
  <c r="H26" i="62"/>
  <c r="H9" i="62"/>
  <c r="Q164" i="24"/>
  <c r="O164" i="24"/>
  <c r="H164" i="24"/>
  <c r="J164" i="24"/>
  <c r="T135" i="24"/>
  <c r="Q120" i="24"/>
  <c r="Q121" i="24"/>
  <c r="H27" i="59"/>
  <c r="E16" i="59"/>
  <c r="E17" i="59"/>
  <c r="H17" i="59" s="1"/>
  <c r="E18" i="59"/>
  <c r="H18" i="59" s="1"/>
  <c r="E20" i="59"/>
  <c r="H20" i="59" s="1"/>
  <c r="E22" i="59"/>
  <c r="H22" i="59" s="1"/>
  <c r="J49" i="24"/>
  <c r="H49" i="24"/>
  <c r="J48" i="24"/>
  <c r="H48" i="24"/>
  <c r="J47" i="24"/>
  <c r="H47" i="24"/>
  <c r="J46" i="24"/>
  <c r="H46" i="24"/>
  <c r="J45" i="24"/>
  <c r="H45" i="24"/>
  <c r="J44" i="24"/>
  <c r="H44" i="24"/>
  <c r="J43" i="24"/>
  <c r="H43" i="24"/>
  <c r="J42" i="24"/>
  <c r="H42" i="24"/>
  <c r="J41" i="24"/>
  <c r="H41" i="24"/>
  <c r="J99" i="24"/>
  <c r="H99" i="24"/>
  <c r="J98" i="24"/>
  <c r="H98" i="24"/>
  <c r="J96" i="24"/>
  <c r="H96" i="24"/>
  <c r="J95" i="24"/>
  <c r="H95" i="24"/>
  <c r="J185" i="24"/>
  <c r="H185" i="24"/>
  <c r="J165" i="24"/>
  <c r="H165" i="24"/>
  <c r="J155" i="24"/>
  <c r="H155" i="24"/>
  <c r="J154" i="24"/>
  <c r="H154" i="24"/>
  <c r="J153" i="24"/>
  <c r="H153" i="24"/>
  <c r="J152" i="24"/>
  <c r="H152" i="24"/>
  <c r="J143" i="24"/>
  <c r="J145" i="24" s="1"/>
  <c r="H143" i="24"/>
  <c r="J132" i="24"/>
  <c r="H132" i="24"/>
  <c r="J133" i="24"/>
  <c r="H133" i="24"/>
  <c r="J120" i="24"/>
  <c r="L120" i="24" s="1"/>
  <c r="J119" i="24"/>
  <c r="H119" i="24"/>
  <c r="H123" i="24" s="1"/>
  <c r="J85" i="24"/>
  <c r="H85" i="24"/>
  <c r="J84" i="24"/>
  <c r="H84" i="24"/>
  <c r="J83" i="24"/>
  <c r="H83" i="24"/>
  <c r="J82" i="24"/>
  <c r="H82" i="24"/>
  <c r="J81" i="24"/>
  <c r="H81" i="24"/>
  <c r="J80" i="24"/>
  <c r="H80" i="24"/>
  <c r="J79" i="24"/>
  <c r="H79" i="24"/>
  <c r="J78" i="24"/>
  <c r="H78" i="24"/>
  <c r="J77" i="24"/>
  <c r="H77" i="24"/>
  <c r="J76" i="24"/>
  <c r="H76" i="24"/>
  <c r="J109" i="24"/>
  <c r="H109" i="24"/>
  <c r="J108" i="24"/>
  <c r="H108" i="24"/>
  <c r="I85" i="2"/>
  <c r="I35" i="2"/>
  <c r="L160" i="2"/>
  <c r="K41" i="54" s="1"/>
  <c r="K160" i="2"/>
  <c r="J41" i="54" s="1"/>
  <c r="G160" i="2"/>
  <c r="I41" i="54" s="1"/>
  <c r="F160" i="2"/>
  <c r="H41" i="54" s="1"/>
  <c r="E160" i="2"/>
  <c r="G41" i="54" s="1"/>
  <c r="L240" i="2"/>
  <c r="K42" i="54" s="1"/>
  <c r="K240" i="2"/>
  <c r="J42" i="54" s="1"/>
  <c r="F240" i="2"/>
  <c r="G240" i="2"/>
  <c r="I42" i="54" s="1"/>
  <c r="E240" i="2"/>
  <c r="G42" i="54" s="1"/>
  <c r="L320" i="2"/>
  <c r="K43" i="54" s="1"/>
  <c r="K320" i="2"/>
  <c r="J43" i="54" s="1"/>
  <c r="G320" i="2"/>
  <c r="I43" i="54" s="1"/>
  <c r="F320" i="2"/>
  <c r="H43" i="54" s="1"/>
  <c r="E320" i="2"/>
  <c r="G43" i="54" s="1"/>
  <c r="L400" i="2"/>
  <c r="K44" i="54" s="1"/>
  <c r="K400" i="2"/>
  <c r="J44" i="54" s="1"/>
  <c r="G400" i="2"/>
  <c r="I44" i="54" s="1"/>
  <c r="F400" i="2"/>
  <c r="H44" i="54" s="1"/>
  <c r="E400" i="2"/>
  <c r="G44" i="54" s="1"/>
  <c r="L480" i="2"/>
  <c r="K45" i="54" s="1"/>
  <c r="K480" i="2"/>
  <c r="J45" i="54" s="1"/>
  <c r="G480" i="2"/>
  <c r="I45" i="54" s="1"/>
  <c r="F480" i="2"/>
  <c r="H45" i="54" s="1"/>
  <c r="E480" i="2"/>
  <c r="G45" i="54" s="1"/>
  <c r="L560" i="2"/>
  <c r="K46" i="54" s="1"/>
  <c r="K560" i="2"/>
  <c r="J46" i="54" s="1"/>
  <c r="G560" i="2"/>
  <c r="I46" i="54" s="1"/>
  <c r="F560" i="2"/>
  <c r="H46" i="54" s="1"/>
  <c r="E560" i="2"/>
  <c r="G46" i="54" s="1"/>
  <c r="L640" i="2"/>
  <c r="K47" i="54" s="1"/>
  <c r="K640" i="2"/>
  <c r="J47" i="54" s="1"/>
  <c r="G640" i="2"/>
  <c r="I47" i="54" s="1"/>
  <c r="F640" i="2"/>
  <c r="H47" i="54" s="1"/>
  <c r="E640" i="2"/>
  <c r="G47" i="54" s="1"/>
  <c r="L720" i="2"/>
  <c r="K48" i="54" s="1"/>
  <c r="K720" i="2"/>
  <c r="J48" i="54" s="1"/>
  <c r="G720" i="2"/>
  <c r="I48" i="54" s="1"/>
  <c r="F720" i="2"/>
  <c r="E720" i="2"/>
  <c r="G48" i="54" s="1"/>
  <c r="L800" i="2"/>
  <c r="K49" i="54" s="1"/>
  <c r="K800" i="2"/>
  <c r="J49" i="54" s="1"/>
  <c r="G800" i="2"/>
  <c r="F800" i="2"/>
  <c r="H49" i="54" s="1"/>
  <c r="E800" i="2"/>
  <c r="G49" i="54" s="1"/>
  <c r="L880" i="2"/>
  <c r="K50" i="54" s="1"/>
  <c r="K880" i="2"/>
  <c r="J50" i="54" s="1"/>
  <c r="G880" i="2"/>
  <c r="I50" i="54" s="1"/>
  <c r="F880" i="2"/>
  <c r="H50" i="54" s="1"/>
  <c r="E880" i="2"/>
  <c r="G50" i="54" s="1"/>
  <c r="L960" i="2"/>
  <c r="K51" i="54" s="1"/>
  <c r="K960" i="2"/>
  <c r="J51" i="54" s="1"/>
  <c r="G960" i="2"/>
  <c r="I51" i="54" s="1"/>
  <c r="F960" i="2"/>
  <c r="H51" i="54" s="1"/>
  <c r="E960" i="2"/>
  <c r="G51" i="54" s="1"/>
  <c r="L1040" i="2"/>
  <c r="K52" i="54" s="1"/>
  <c r="K1040" i="2"/>
  <c r="J52" i="54" s="1"/>
  <c r="G1040" i="2"/>
  <c r="I52" i="54" s="1"/>
  <c r="F1040" i="2"/>
  <c r="E1040" i="2"/>
  <c r="G52" i="54" s="1"/>
  <c r="L1120" i="2"/>
  <c r="K53" i="54" s="1"/>
  <c r="K1120" i="2"/>
  <c r="J53" i="54" s="1"/>
  <c r="G1120" i="2"/>
  <c r="I53" i="54" s="1"/>
  <c r="F1120" i="2"/>
  <c r="H53" i="54" s="1"/>
  <c r="E1120" i="2"/>
  <c r="G53" i="54" s="1"/>
  <c r="L1200" i="2"/>
  <c r="K54" i="54" s="1"/>
  <c r="K1200" i="2"/>
  <c r="J54" i="54" s="1"/>
  <c r="G1200" i="2"/>
  <c r="F1200" i="2"/>
  <c r="H54" i="54" s="1"/>
  <c r="E1200" i="2"/>
  <c r="G54" i="54" s="1"/>
  <c r="L1280" i="2"/>
  <c r="K55" i="54" s="1"/>
  <c r="K1280" i="2"/>
  <c r="J55" i="54" s="1"/>
  <c r="G1280" i="2"/>
  <c r="I55" i="54" s="1"/>
  <c r="F1280" i="2"/>
  <c r="H55" i="54" s="1"/>
  <c r="E1280" i="2"/>
  <c r="G55" i="54" s="1"/>
  <c r="L1360" i="2"/>
  <c r="K56" i="54" s="1"/>
  <c r="K1360" i="2"/>
  <c r="J56" i="54" s="1"/>
  <c r="G1360" i="2"/>
  <c r="I56" i="54" s="1"/>
  <c r="F1360" i="2"/>
  <c r="E1360" i="2"/>
  <c r="G56" i="54" s="1"/>
  <c r="L1440" i="2"/>
  <c r="K57" i="54" s="1"/>
  <c r="K1440" i="2"/>
  <c r="J57" i="54" s="1"/>
  <c r="G1440" i="2"/>
  <c r="I57" i="54" s="1"/>
  <c r="F1440" i="2"/>
  <c r="H57" i="54" s="1"/>
  <c r="E1440" i="2"/>
  <c r="G57" i="54" s="1"/>
  <c r="L2000" i="2"/>
  <c r="K64" i="54" s="1"/>
  <c r="K2000" i="2"/>
  <c r="J64" i="54" s="1"/>
  <c r="G2000" i="2"/>
  <c r="I64" i="54" s="1"/>
  <c r="F2000" i="2"/>
  <c r="H64" i="54" s="1"/>
  <c r="E2000" i="2"/>
  <c r="G64" i="54" s="1"/>
  <c r="L1520" i="2"/>
  <c r="K58" i="54" s="1"/>
  <c r="K1520" i="2"/>
  <c r="J58" i="54" s="1"/>
  <c r="G1520" i="2"/>
  <c r="F1520" i="2"/>
  <c r="H58" i="54" s="1"/>
  <c r="E1520" i="2"/>
  <c r="G58" i="54" s="1"/>
  <c r="L80" i="2"/>
  <c r="H85" i="2"/>
  <c r="I81" i="2"/>
  <c r="H81" i="2"/>
  <c r="I169" i="2"/>
  <c r="H169" i="2"/>
  <c r="I168" i="2"/>
  <c r="H168" i="2"/>
  <c r="I167" i="2"/>
  <c r="H167" i="2"/>
  <c r="I166" i="2"/>
  <c r="H166" i="2"/>
  <c r="I165" i="2"/>
  <c r="H165" i="2"/>
  <c r="I164" i="2"/>
  <c r="H164" i="2"/>
  <c r="I163" i="2"/>
  <c r="H163" i="2"/>
  <c r="I162" i="2"/>
  <c r="H162" i="2"/>
  <c r="I161" i="2"/>
  <c r="H161" i="2"/>
  <c r="I2009" i="2"/>
  <c r="H2009" i="2"/>
  <c r="I2008" i="2"/>
  <c r="H2008" i="2"/>
  <c r="I2007" i="2"/>
  <c r="H2007" i="2"/>
  <c r="I2006" i="2"/>
  <c r="H2006" i="2"/>
  <c r="I2005" i="2"/>
  <c r="H2005" i="2"/>
  <c r="I2004" i="2"/>
  <c r="H2004" i="2"/>
  <c r="I2003" i="2"/>
  <c r="H2003" i="2"/>
  <c r="I2002" i="2"/>
  <c r="H2002" i="2"/>
  <c r="I2001" i="2"/>
  <c r="H2001" i="2"/>
  <c r="J2000" i="2"/>
  <c r="I1529" i="2"/>
  <c r="H1529" i="2"/>
  <c r="I1528" i="2"/>
  <c r="H1528" i="2"/>
  <c r="I1527" i="2"/>
  <c r="H1527" i="2"/>
  <c r="I1526" i="2"/>
  <c r="H1526" i="2"/>
  <c r="I1525" i="2"/>
  <c r="H1525" i="2"/>
  <c r="I1524" i="2"/>
  <c r="H1524" i="2"/>
  <c r="I1523" i="2"/>
  <c r="H1523" i="2"/>
  <c r="I1522" i="2"/>
  <c r="H1522" i="2"/>
  <c r="I1521" i="2"/>
  <c r="H1521" i="2"/>
  <c r="J1520" i="2"/>
  <c r="I1449" i="2"/>
  <c r="H1449" i="2"/>
  <c r="I1448" i="2"/>
  <c r="H1448" i="2"/>
  <c r="I1447" i="2"/>
  <c r="H1447" i="2"/>
  <c r="I1446" i="2"/>
  <c r="H1446" i="2"/>
  <c r="I1445" i="2"/>
  <c r="H1445" i="2"/>
  <c r="I1444" i="2"/>
  <c r="H1444" i="2"/>
  <c r="I1443" i="2"/>
  <c r="H1443" i="2"/>
  <c r="I1442" i="2"/>
  <c r="H1442" i="2"/>
  <c r="I1441" i="2"/>
  <c r="H1441" i="2"/>
  <c r="I1369" i="2"/>
  <c r="H1369" i="2"/>
  <c r="I1368" i="2"/>
  <c r="H1368" i="2"/>
  <c r="I1367" i="2"/>
  <c r="H1367" i="2"/>
  <c r="I1366" i="2"/>
  <c r="H1366" i="2"/>
  <c r="I1365" i="2"/>
  <c r="H1365" i="2"/>
  <c r="I1364" i="2"/>
  <c r="H1364" i="2"/>
  <c r="I1363" i="2"/>
  <c r="H1363" i="2"/>
  <c r="I1362" i="2"/>
  <c r="H1362" i="2"/>
  <c r="I1361" i="2"/>
  <c r="H1361" i="2"/>
  <c r="I1289" i="2"/>
  <c r="H1289" i="2"/>
  <c r="I1288" i="2"/>
  <c r="H1288" i="2"/>
  <c r="I1287" i="2"/>
  <c r="H1287" i="2"/>
  <c r="I1286" i="2"/>
  <c r="H1286" i="2"/>
  <c r="I1285" i="2"/>
  <c r="H1285" i="2"/>
  <c r="I1284" i="2"/>
  <c r="H1284" i="2"/>
  <c r="I1283" i="2"/>
  <c r="H1283" i="2"/>
  <c r="I1282" i="2"/>
  <c r="H1282" i="2"/>
  <c r="I1281" i="2"/>
  <c r="H1281" i="2"/>
  <c r="I1209" i="2"/>
  <c r="H1209" i="2"/>
  <c r="I1208" i="2"/>
  <c r="H1208" i="2"/>
  <c r="I1207" i="2"/>
  <c r="H1207" i="2"/>
  <c r="I1206" i="2"/>
  <c r="H1206" i="2"/>
  <c r="I1205" i="2"/>
  <c r="H1205" i="2"/>
  <c r="I1204" i="2"/>
  <c r="H1204" i="2"/>
  <c r="I1203" i="2"/>
  <c r="H1203" i="2"/>
  <c r="I1202" i="2"/>
  <c r="H1202" i="2"/>
  <c r="I1201" i="2"/>
  <c r="H1201" i="2"/>
  <c r="I1129" i="2"/>
  <c r="H1129" i="2"/>
  <c r="I1128" i="2"/>
  <c r="H1128" i="2"/>
  <c r="I1127" i="2"/>
  <c r="H1127" i="2"/>
  <c r="I1126" i="2"/>
  <c r="H1126" i="2"/>
  <c r="I1125" i="2"/>
  <c r="H1125" i="2"/>
  <c r="I1124" i="2"/>
  <c r="H1124" i="2"/>
  <c r="I1123" i="2"/>
  <c r="H1123" i="2"/>
  <c r="I1122" i="2"/>
  <c r="H1122" i="2"/>
  <c r="I1121" i="2"/>
  <c r="H1121" i="2"/>
  <c r="I1049" i="2"/>
  <c r="H1049" i="2"/>
  <c r="I1048" i="2"/>
  <c r="H1048" i="2"/>
  <c r="I1047" i="2"/>
  <c r="H1047" i="2"/>
  <c r="I1046" i="2"/>
  <c r="H1046" i="2"/>
  <c r="I1045" i="2"/>
  <c r="H1045" i="2"/>
  <c r="I1044" i="2"/>
  <c r="H1044" i="2"/>
  <c r="I1043" i="2"/>
  <c r="H1043" i="2"/>
  <c r="I1042" i="2"/>
  <c r="H1042" i="2"/>
  <c r="I1041" i="2"/>
  <c r="H1041" i="2"/>
  <c r="I969" i="2"/>
  <c r="H969" i="2"/>
  <c r="I968" i="2"/>
  <c r="H968" i="2"/>
  <c r="I967" i="2"/>
  <c r="H967" i="2"/>
  <c r="I966" i="2"/>
  <c r="H966" i="2"/>
  <c r="I965" i="2"/>
  <c r="H965" i="2"/>
  <c r="I964" i="2"/>
  <c r="H964" i="2"/>
  <c r="I963" i="2"/>
  <c r="H963" i="2"/>
  <c r="I962" i="2"/>
  <c r="H962" i="2"/>
  <c r="I961" i="2"/>
  <c r="H961" i="2"/>
  <c r="I889" i="2"/>
  <c r="H889" i="2"/>
  <c r="I888" i="2"/>
  <c r="H888" i="2"/>
  <c r="I887" i="2"/>
  <c r="H887" i="2"/>
  <c r="I886" i="2"/>
  <c r="H886" i="2"/>
  <c r="I885" i="2"/>
  <c r="H885" i="2"/>
  <c r="I884" i="2"/>
  <c r="H884" i="2"/>
  <c r="I883" i="2"/>
  <c r="H883" i="2"/>
  <c r="I882" i="2"/>
  <c r="H882" i="2"/>
  <c r="I881" i="2"/>
  <c r="H881" i="2"/>
  <c r="I809" i="2"/>
  <c r="H809" i="2"/>
  <c r="I808" i="2"/>
  <c r="H808" i="2"/>
  <c r="I807" i="2"/>
  <c r="H807" i="2"/>
  <c r="I806" i="2"/>
  <c r="H806" i="2"/>
  <c r="I805" i="2"/>
  <c r="H805" i="2"/>
  <c r="I804" i="2"/>
  <c r="H804" i="2"/>
  <c r="I803" i="2"/>
  <c r="H803" i="2"/>
  <c r="I802" i="2"/>
  <c r="H802" i="2"/>
  <c r="I801" i="2"/>
  <c r="H801" i="2"/>
  <c r="I729" i="2"/>
  <c r="H729" i="2"/>
  <c r="I728" i="2"/>
  <c r="H728" i="2"/>
  <c r="I727" i="2"/>
  <c r="H727" i="2"/>
  <c r="I726" i="2"/>
  <c r="H726" i="2"/>
  <c r="I725" i="2"/>
  <c r="H725" i="2"/>
  <c r="I724" i="2"/>
  <c r="H724" i="2"/>
  <c r="I723" i="2"/>
  <c r="H723" i="2"/>
  <c r="I722" i="2"/>
  <c r="H722" i="2"/>
  <c r="I721" i="2"/>
  <c r="H721" i="2"/>
  <c r="J720" i="2"/>
  <c r="I649" i="2"/>
  <c r="H649" i="2"/>
  <c r="I648" i="2"/>
  <c r="H648" i="2"/>
  <c r="I647" i="2"/>
  <c r="H647" i="2"/>
  <c r="I646" i="2"/>
  <c r="H646" i="2"/>
  <c r="I645" i="2"/>
  <c r="H645" i="2"/>
  <c r="I644" i="2"/>
  <c r="H644" i="2"/>
  <c r="I643" i="2"/>
  <c r="H643" i="2"/>
  <c r="I642" i="2"/>
  <c r="H642" i="2"/>
  <c r="I641" i="2"/>
  <c r="H641" i="2"/>
  <c r="J640" i="2"/>
  <c r="I569" i="2"/>
  <c r="H569" i="2"/>
  <c r="I568" i="2"/>
  <c r="H568" i="2"/>
  <c r="I567" i="2"/>
  <c r="H567" i="2"/>
  <c r="I566" i="2"/>
  <c r="H566" i="2"/>
  <c r="I565" i="2"/>
  <c r="H565" i="2"/>
  <c r="I564" i="2"/>
  <c r="H564" i="2"/>
  <c r="I563" i="2"/>
  <c r="H563" i="2"/>
  <c r="I562" i="2"/>
  <c r="H562" i="2"/>
  <c r="I561" i="2"/>
  <c r="H561" i="2"/>
  <c r="J560" i="2"/>
  <c r="I489" i="2"/>
  <c r="H489" i="2"/>
  <c r="I488" i="2"/>
  <c r="H488" i="2"/>
  <c r="I487" i="2"/>
  <c r="H487" i="2"/>
  <c r="I486" i="2"/>
  <c r="H486" i="2"/>
  <c r="I485" i="2"/>
  <c r="H485" i="2"/>
  <c r="I484" i="2"/>
  <c r="H484" i="2"/>
  <c r="I483" i="2"/>
  <c r="H483" i="2"/>
  <c r="I482" i="2"/>
  <c r="H482" i="2"/>
  <c r="I481" i="2"/>
  <c r="H481" i="2"/>
  <c r="J480" i="2"/>
  <c r="I409" i="2"/>
  <c r="H409" i="2"/>
  <c r="I408" i="2"/>
  <c r="H408" i="2"/>
  <c r="I407" i="2"/>
  <c r="H407" i="2"/>
  <c r="I406" i="2"/>
  <c r="H406" i="2"/>
  <c r="I405" i="2"/>
  <c r="H405" i="2"/>
  <c r="I404" i="2"/>
  <c r="H404" i="2"/>
  <c r="I403" i="2"/>
  <c r="H403" i="2"/>
  <c r="I402" i="2"/>
  <c r="H402" i="2"/>
  <c r="I401" i="2"/>
  <c r="H401" i="2"/>
  <c r="I329" i="2"/>
  <c r="H329" i="2"/>
  <c r="I328" i="2"/>
  <c r="H328" i="2"/>
  <c r="I327" i="2"/>
  <c r="H327" i="2"/>
  <c r="I326" i="2"/>
  <c r="H326" i="2"/>
  <c r="I325" i="2"/>
  <c r="H325" i="2"/>
  <c r="I324" i="2"/>
  <c r="H324" i="2"/>
  <c r="I323" i="2"/>
  <c r="H323" i="2"/>
  <c r="I322" i="2"/>
  <c r="H322" i="2"/>
  <c r="I321" i="2"/>
  <c r="H321" i="2"/>
  <c r="I241" i="2"/>
  <c r="I242" i="2"/>
  <c r="I243" i="2"/>
  <c r="I244" i="2"/>
  <c r="I245" i="2"/>
  <c r="H242" i="2"/>
  <c r="H243" i="2"/>
  <c r="H244" i="2"/>
  <c r="H245" i="2"/>
  <c r="I1999" i="2"/>
  <c r="H1999" i="2"/>
  <c r="I1998" i="2"/>
  <c r="H1998" i="2"/>
  <c r="I1997" i="2"/>
  <c r="H1997" i="2"/>
  <c r="I1996" i="2"/>
  <c r="H1996" i="2"/>
  <c r="I1995" i="2"/>
  <c r="H1995" i="2"/>
  <c r="I1994" i="2"/>
  <c r="H1994" i="2"/>
  <c r="I1993" i="2"/>
  <c r="H1993" i="2"/>
  <c r="L1992" i="2"/>
  <c r="K1992" i="2"/>
  <c r="G1992" i="2"/>
  <c r="F1992" i="2"/>
  <c r="E1992" i="2"/>
  <c r="I1991" i="2"/>
  <c r="H1991" i="2"/>
  <c r="I1990" i="2"/>
  <c r="H1990" i="2"/>
  <c r="I1989" i="2"/>
  <c r="H1989" i="2"/>
  <c r="I1988" i="2"/>
  <c r="H1988" i="2"/>
  <c r="I1987" i="2"/>
  <c r="H1987" i="2"/>
  <c r="I1986" i="2"/>
  <c r="H1986" i="2"/>
  <c r="I1985" i="2"/>
  <c r="H1985" i="2"/>
  <c r="I1984" i="2"/>
  <c r="H1984" i="2"/>
  <c r="I1983" i="2"/>
  <c r="H1983" i="2"/>
  <c r="I1982" i="2"/>
  <c r="H1982" i="2"/>
  <c r="I1981" i="2"/>
  <c r="H1981" i="2"/>
  <c r="I1980" i="2"/>
  <c r="H1980" i="2"/>
  <c r="I1979" i="2"/>
  <c r="H1979" i="2"/>
  <c r="I1978" i="2"/>
  <c r="H1978" i="2"/>
  <c r="I1977" i="2"/>
  <c r="H1977" i="2"/>
  <c r="I1976" i="2"/>
  <c r="H1976" i="2"/>
  <c r="L1975" i="2"/>
  <c r="K1975" i="2"/>
  <c r="G1975" i="2"/>
  <c r="F1975" i="2"/>
  <c r="E1975" i="2"/>
  <c r="I1974" i="2"/>
  <c r="H1974" i="2"/>
  <c r="I1973" i="2"/>
  <c r="H1973" i="2"/>
  <c r="I1972" i="2"/>
  <c r="H1972" i="2"/>
  <c r="L1971" i="2"/>
  <c r="K1971" i="2"/>
  <c r="G1971" i="2"/>
  <c r="F1971" i="2"/>
  <c r="E1971" i="2"/>
  <c r="I1970" i="2"/>
  <c r="H1970" i="2"/>
  <c r="I1969" i="2"/>
  <c r="H1969" i="2"/>
  <c r="I1968" i="2"/>
  <c r="H1968" i="2"/>
  <c r="I1967" i="2"/>
  <c r="H1967" i="2"/>
  <c r="I1966" i="2"/>
  <c r="H1966" i="2"/>
  <c r="I1965" i="2"/>
  <c r="H1965" i="2"/>
  <c r="I1964" i="2"/>
  <c r="H1964" i="2"/>
  <c r="I1963" i="2"/>
  <c r="H1963" i="2"/>
  <c r="I1962" i="2"/>
  <c r="H1962" i="2"/>
  <c r="I1961" i="2"/>
  <c r="H1961" i="2"/>
  <c r="I1960" i="2"/>
  <c r="H1960" i="2"/>
  <c r="I1959" i="2"/>
  <c r="H1959" i="2"/>
  <c r="I1958" i="2"/>
  <c r="H1958" i="2"/>
  <c r="L1957" i="2"/>
  <c r="K1957" i="2"/>
  <c r="G1957" i="2"/>
  <c r="F1957" i="2"/>
  <c r="E1957" i="2"/>
  <c r="I1956" i="2"/>
  <c r="H1956" i="2"/>
  <c r="I1955" i="2"/>
  <c r="H1955" i="2"/>
  <c r="I1954" i="2"/>
  <c r="H1954" i="2"/>
  <c r="I1953" i="2"/>
  <c r="H1953" i="2"/>
  <c r="I1952" i="2"/>
  <c r="H1952" i="2"/>
  <c r="I1951" i="2"/>
  <c r="H1951" i="2"/>
  <c r="I1950" i="2"/>
  <c r="H1950" i="2"/>
  <c r="L1949" i="2"/>
  <c r="K1949" i="2"/>
  <c r="G1949" i="2"/>
  <c r="F1949" i="2"/>
  <c r="E1949" i="2"/>
  <c r="I1948" i="2"/>
  <c r="H1948" i="2"/>
  <c r="I1947" i="2"/>
  <c r="H1947" i="2"/>
  <c r="I1946" i="2"/>
  <c r="H1946" i="2"/>
  <c r="I1945" i="2"/>
  <c r="H1945" i="2"/>
  <c r="L1944" i="2"/>
  <c r="K1944" i="2"/>
  <c r="G1944" i="2"/>
  <c r="F1944" i="2"/>
  <c r="E1944" i="2"/>
  <c r="I1943" i="2"/>
  <c r="H1943" i="2"/>
  <c r="I1942" i="2"/>
  <c r="H1942" i="2"/>
  <c r="I1941" i="2"/>
  <c r="H1941" i="2"/>
  <c r="I1940" i="2"/>
  <c r="H1940" i="2"/>
  <c r="I1939" i="2"/>
  <c r="H1939" i="2"/>
  <c r="L1938" i="2"/>
  <c r="K1938" i="2"/>
  <c r="G1938" i="2"/>
  <c r="F1938" i="2"/>
  <c r="E1938" i="2"/>
  <c r="I1937" i="2"/>
  <c r="H1937" i="2"/>
  <c r="I1933" i="2"/>
  <c r="H1933" i="2"/>
  <c r="I1932" i="2"/>
  <c r="H1932" i="2"/>
  <c r="I1931" i="2"/>
  <c r="H1931" i="2"/>
  <c r="I1930" i="2"/>
  <c r="H1930" i="2"/>
  <c r="H331" i="2"/>
  <c r="I331" i="2"/>
  <c r="H332" i="2"/>
  <c r="I332" i="2"/>
  <c r="H333" i="2"/>
  <c r="I333" i="2"/>
  <c r="I249" i="2"/>
  <c r="H249" i="2"/>
  <c r="I248" i="2"/>
  <c r="H248" i="2"/>
  <c r="I247" i="2"/>
  <c r="H247" i="2"/>
  <c r="I246" i="2"/>
  <c r="H246" i="2"/>
  <c r="H241" i="2"/>
  <c r="I1519" i="2"/>
  <c r="H1519" i="2"/>
  <c r="I1517" i="2"/>
  <c r="H1517" i="2"/>
  <c r="I1516" i="2"/>
  <c r="H1516" i="2"/>
  <c r="I1515" i="2"/>
  <c r="H1515" i="2"/>
  <c r="I1514" i="2"/>
  <c r="H1514" i="2"/>
  <c r="I1513" i="2"/>
  <c r="H1513" i="2"/>
  <c r="L1512" i="2"/>
  <c r="K1512" i="2"/>
  <c r="G1512" i="2"/>
  <c r="F1512" i="2"/>
  <c r="E1512" i="2"/>
  <c r="I1511" i="2"/>
  <c r="H1511" i="2"/>
  <c r="I1510" i="2"/>
  <c r="H1510" i="2"/>
  <c r="I1509" i="2"/>
  <c r="H1509" i="2"/>
  <c r="I1508" i="2"/>
  <c r="H1508" i="2"/>
  <c r="I1507" i="2"/>
  <c r="H1507" i="2"/>
  <c r="I1506" i="2"/>
  <c r="H1506" i="2"/>
  <c r="I1505" i="2"/>
  <c r="H1505" i="2"/>
  <c r="I1504" i="2"/>
  <c r="H1504" i="2"/>
  <c r="I1503" i="2"/>
  <c r="H1503" i="2"/>
  <c r="I1502" i="2"/>
  <c r="H1502" i="2"/>
  <c r="I1501" i="2"/>
  <c r="H1501" i="2"/>
  <c r="I1500" i="2"/>
  <c r="H1500" i="2"/>
  <c r="I1499" i="2"/>
  <c r="H1499" i="2"/>
  <c r="I1498" i="2"/>
  <c r="H1498" i="2"/>
  <c r="I1497" i="2"/>
  <c r="H1497" i="2"/>
  <c r="I1496" i="2"/>
  <c r="H1496" i="2"/>
  <c r="L1495" i="2"/>
  <c r="K1495" i="2"/>
  <c r="G1495" i="2"/>
  <c r="F1495" i="2"/>
  <c r="E1495" i="2"/>
  <c r="I1494" i="2"/>
  <c r="H1494" i="2"/>
  <c r="I1493" i="2"/>
  <c r="H1493" i="2"/>
  <c r="I1492" i="2"/>
  <c r="H1492" i="2"/>
  <c r="L1491" i="2"/>
  <c r="K1491" i="2"/>
  <c r="G1491" i="2"/>
  <c r="F1491" i="2"/>
  <c r="E1491" i="2"/>
  <c r="I1490" i="2"/>
  <c r="H1490" i="2"/>
  <c r="I1489" i="2"/>
  <c r="H1489" i="2"/>
  <c r="I1488" i="2"/>
  <c r="H1488" i="2"/>
  <c r="I1487" i="2"/>
  <c r="H1487" i="2"/>
  <c r="I1486" i="2"/>
  <c r="H1486" i="2"/>
  <c r="I1485" i="2"/>
  <c r="H1485" i="2"/>
  <c r="I1484" i="2"/>
  <c r="H1484" i="2"/>
  <c r="I1483" i="2"/>
  <c r="H1483" i="2"/>
  <c r="I1482" i="2"/>
  <c r="H1482" i="2"/>
  <c r="I1481" i="2"/>
  <c r="H1481" i="2"/>
  <c r="I1480" i="2"/>
  <c r="H1480" i="2"/>
  <c r="I1479" i="2"/>
  <c r="H1479" i="2"/>
  <c r="I1478" i="2"/>
  <c r="H1478" i="2"/>
  <c r="L1477" i="2"/>
  <c r="K1477" i="2"/>
  <c r="G1477" i="2"/>
  <c r="F1477" i="2"/>
  <c r="E1477" i="2"/>
  <c r="I1476" i="2"/>
  <c r="H1476" i="2"/>
  <c r="I1475" i="2"/>
  <c r="H1475" i="2"/>
  <c r="I1474" i="2"/>
  <c r="H1474" i="2"/>
  <c r="I1473" i="2"/>
  <c r="H1473" i="2"/>
  <c r="I1472" i="2"/>
  <c r="H1472" i="2"/>
  <c r="I1471" i="2"/>
  <c r="H1471" i="2"/>
  <c r="I1470" i="2"/>
  <c r="H1470" i="2"/>
  <c r="L1469" i="2"/>
  <c r="K1469" i="2"/>
  <c r="G1469" i="2"/>
  <c r="F1469" i="2"/>
  <c r="E1469" i="2"/>
  <c r="I1468" i="2"/>
  <c r="H1468" i="2"/>
  <c r="I1467" i="2"/>
  <c r="H1467" i="2"/>
  <c r="I1466" i="2"/>
  <c r="H1466" i="2"/>
  <c r="I1465" i="2"/>
  <c r="H1465" i="2"/>
  <c r="L1464" i="2"/>
  <c r="K1464" i="2"/>
  <c r="G1464" i="2"/>
  <c r="F1464" i="2"/>
  <c r="E1464" i="2"/>
  <c r="I1463" i="2"/>
  <c r="H1463" i="2"/>
  <c r="I1462" i="2"/>
  <c r="H1462" i="2"/>
  <c r="I1461" i="2"/>
  <c r="H1461" i="2"/>
  <c r="I1460" i="2"/>
  <c r="H1460" i="2"/>
  <c r="I1459" i="2"/>
  <c r="H1459" i="2"/>
  <c r="L1458" i="2"/>
  <c r="K1458" i="2"/>
  <c r="G1458" i="2"/>
  <c r="F1458" i="2"/>
  <c r="E1458" i="2"/>
  <c r="I1457" i="2"/>
  <c r="H1457" i="2"/>
  <c r="I1453" i="2"/>
  <c r="H1453" i="2"/>
  <c r="I1452" i="2"/>
  <c r="H1452" i="2"/>
  <c r="I1451" i="2"/>
  <c r="H1451" i="2"/>
  <c r="I1450" i="2"/>
  <c r="H1450" i="2"/>
  <c r="I1439" i="2"/>
  <c r="H1439" i="2"/>
  <c r="I1438" i="2"/>
  <c r="H1438" i="2"/>
  <c r="I1437" i="2"/>
  <c r="H1437" i="2"/>
  <c r="I1436" i="2"/>
  <c r="H1436" i="2"/>
  <c r="I1435" i="2"/>
  <c r="H1435" i="2"/>
  <c r="I1434" i="2"/>
  <c r="H1434" i="2"/>
  <c r="I1433" i="2"/>
  <c r="H1433" i="2"/>
  <c r="L1432" i="2"/>
  <c r="K1432" i="2"/>
  <c r="G1432" i="2"/>
  <c r="F1432" i="2"/>
  <c r="E1432" i="2"/>
  <c r="I1431" i="2"/>
  <c r="H1431" i="2"/>
  <c r="I1430" i="2"/>
  <c r="H1430" i="2"/>
  <c r="I1429" i="2"/>
  <c r="H1429" i="2"/>
  <c r="I1428" i="2"/>
  <c r="H1428" i="2"/>
  <c r="I1427" i="2"/>
  <c r="H1427" i="2"/>
  <c r="I1426" i="2"/>
  <c r="H1426" i="2"/>
  <c r="I1425" i="2"/>
  <c r="H1425" i="2"/>
  <c r="I1424" i="2"/>
  <c r="H1424" i="2"/>
  <c r="I1423" i="2"/>
  <c r="H1423" i="2"/>
  <c r="I1422" i="2"/>
  <c r="H1422" i="2"/>
  <c r="I1421" i="2"/>
  <c r="H1421" i="2"/>
  <c r="I1420" i="2"/>
  <c r="H1420" i="2"/>
  <c r="I1419" i="2"/>
  <c r="H1419" i="2"/>
  <c r="I1418" i="2"/>
  <c r="H1418" i="2"/>
  <c r="I1417" i="2"/>
  <c r="H1417" i="2"/>
  <c r="I1416" i="2"/>
  <c r="H1416" i="2"/>
  <c r="L1415" i="2"/>
  <c r="K1415" i="2"/>
  <c r="G1415" i="2"/>
  <c r="F1415" i="2"/>
  <c r="E1415" i="2"/>
  <c r="I1414" i="2"/>
  <c r="H1414" i="2"/>
  <c r="I1413" i="2"/>
  <c r="H1413" i="2"/>
  <c r="I1412" i="2"/>
  <c r="H1412" i="2"/>
  <c r="L1411" i="2"/>
  <c r="K1411" i="2"/>
  <c r="G1411" i="2"/>
  <c r="F1411" i="2"/>
  <c r="E1411" i="2"/>
  <c r="I1410" i="2"/>
  <c r="H1410" i="2"/>
  <c r="I1409" i="2"/>
  <c r="H1409" i="2"/>
  <c r="I1408" i="2"/>
  <c r="H1408" i="2"/>
  <c r="I1407" i="2"/>
  <c r="H1407" i="2"/>
  <c r="I1406" i="2"/>
  <c r="H1406" i="2"/>
  <c r="I1405" i="2"/>
  <c r="H1405" i="2"/>
  <c r="I1404" i="2"/>
  <c r="H1404" i="2"/>
  <c r="I1403" i="2"/>
  <c r="H1403" i="2"/>
  <c r="I1402" i="2"/>
  <c r="H1402" i="2"/>
  <c r="I1401" i="2"/>
  <c r="H1401" i="2"/>
  <c r="I1400" i="2"/>
  <c r="H1400" i="2"/>
  <c r="I1399" i="2"/>
  <c r="H1399" i="2"/>
  <c r="I1398" i="2"/>
  <c r="H1398" i="2"/>
  <c r="L1397" i="2"/>
  <c r="K1397" i="2"/>
  <c r="G1397" i="2"/>
  <c r="F1397" i="2"/>
  <c r="E1397" i="2"/>
  <c r="I1396" i="2"/>
  <c r="H1396" i="2"/>
  <c r="I1395" i="2"/>
  <c r="H1395" i="2"/>
  <c r="I1394" i="2"/>
  <c r="H1394" i="2"/>
  <c r="I1393" i="2"/>
  <c r="H1393" i="2"/>
  <c r="I1392" i="2"/>
  <c r="H1392" i="2"/>
  <c r="I1391" i="2"/>
  <c r="H1391" i="2"/>
  <c r="I1390" i="2"/>
  <c r="H1390" i="2"/>
  <c r="L1389" i="2"/>
  <c r="K1389" i="2"/>
  <c r="G1389" i="2"/>
  <c r="F1389" i="2"/>
  <c r="E1389" i="2"/>
  <c r="I1388" i="2"/>
  <c r="H1388" i="2"/>
  <c r="I1387" i="2"/>
  <c r="H1387" i="2"/>
  <c r="I1386" i="2"/>
  <c r="H1386" i="2"/>
  <c r="I1385" i="2"/>
  <c r="H1385" i="2"/>
  <c r="L1384" i="2"/>
  <c r="K1384" i="2"/>
  <c r="G1384" i="2"/>
  <c r="F1384" i="2"/>
  <c r="E1384" i="2"/>
  <c r="I1383" i="2"/>
  <c r="H1383" i="2"/>
  <c r="I1382" i="2"/>
  <c r="H1382" i="2"/>
  <c r="I1381" i="2"/>
  <c r="H1381" i="2"/>
  <c r="I1380" i="2"/>
  <c r="H1380" i="2"/>
  <c r="I1379" i="2"/>
  <c r="H1379" i="2"/>
  <c r="L1378" i="2"/>
  <c r="K1378" i="2"/>
  <c r="G1378" i="2"/>
  <c r="M1378" i="2" s="1"/>
  <c r="F1378" i="2"/>
  <c r="E1378" i="2"/>
  <c r="I1377" i="2"/>
  <c r="H1377" i="2"/>
  <c r="I1373" i="2"/>
  <c r="H1373" i="2"/>
  <c r="I1372" i="2"/>
  <c r="H1372" i="2"/>
  <c r="I1371" i="2"/>
  <c r="H1371" i="2"/>
  <c r="I1359" i="2"/>
  <c r="H1359" i="2"/>
  <c r="I1358" i="2"/>
  <c r="H1358" i="2"/>
  <c r="I1357" i="2"/>
  <c r="H1357" i="2"/>
  <c r="I1356" i="2"/>
  <c r="H1356" i="2"/>
  <c r="I1355" i="2"/>
  <c r="H1355" i="2"/>
  <c r="I1354" i="2"/>
  <c r="H1354" i="2"/>
  <c r="I1353" i="2"/>
  <c r="H1353" i="2"/>
  <c r="L1352" i="2"/>
  <c r="K1352" i="2"/>
  <c r="G1352" i="2"/>
  <c r="F1352" i="2"/>
  <c r="E1352" i="2"/>
  <c r="I1351" i="2"/>
  <c r="H1351" i="2"/>
  <c r="I1350" i="2"/>
  <c r="H1350" i="2"/>
  <c r="I1349" i="2"/>
  <c r="H1349" i="2"/>
  <c r="I1348" i="2"/>
  <c r="H1348" i="2"/>
  <c r="I1347" i="2"/>
  <c r="H1347" i="2"/>
  <c r="I1346" i="2"/>
  <c r="H1346" i="2"/>
  <c r="I1345" i="2"/>
  <c r="H1345" i="2"/>
  <c r="I1344" i="2"/>
  <c r="H1344" i="2"/>
  <c r="I1343" i="2"/>
  <c r="H1343" i="2"/>
  <c r="I1342" i="2"/>
  <c r="H1342" i="2"/>
  <c r="I1341" i="2"/>
  <c r="H1341" i="2"/>
  <c r="I1340" i="2"/>
  <c r="H1340" i="2"/>
  <c r="I1339" i="2"/>
  <c r="H1339" i="2"/>
  <c r="I1338" i="2"/>
  <c r="H1338" i="2"/>
  <c r="I1337" i="2"/>
  <c r="H1337" i="2"/>
  <c r="I1336" i="2"/>
  <c r="H1336" i="2"/>
  <c r="L1335" i="2"/>
  <c r="K1335" i="2"/>
  <c r="G1335" i="2"/>
  <c r="F1335" i="2"/>
  <c r="E1335" i="2"/>
  <c r="I1334" i="2"/>
  <c r="H1334" i="2"/>
  <c r="I1333" i="2"/>
  <c r="H1333" i="2"/>
  <c r="I1332" i="2"/>
  <c r="H1332" i="2"/>
  <c r="L1331" i="2"/>
  <c r="K1331" i="2"/>
  <c r="G1331" i="2"/>
  <c r="F1331" i="2"/>
  <c r="E1331" i="2"/>
  <c r="I1330" i="2"/>
  <c r="H1330" i="2"/>
  <c r="I1329" i="2"/>
  <c r="H1329" i="2"/>
  <c r="I1328" i="2"/>
  <c r="H1328" i="2"/>
  <c r="I1327" i="2"/>
  <c r="H1327" i="2"/>
  <c r="I1326" i="2"/>
  <c r="H1326" i="2"/>
  <c r="I1325" i="2"/>
  <c r="H1325" i="2"/>
  <c r="I1324" i="2"/>
  <c r="H1324" i="2"/>
  <c r="I1323" i="2"/>
  <c r="H1323" i="2"/>
  <c r="I1322" i="2"/>
  <c r="H1322" i="2"/>
  <c r="I1321" i="2"/>
  <c r="H1321" i="2"/>
  <c r="I1320" i="2"/>
  <c r="H1320" i="2"/>
  <c r="I1319" i="2"/>
  <c r="H1319" i="2"/>
  <c r="I1318" i="2"/>
  <c r="H1318" i="2"/>
  <c r="L1317" i="2"/>
  <c r="G1317" i="2"/>
  <c r="F1317" i="2"/>
  <c r="E1317" i="2"/>
  <c r="I1316" i="2"/>
  <c r="H1316" i="2"/>
  <c r="I1315" i="2"/>
  <c r="H1315" i="2"/>
  <c r="I1314" i="2"/>
  <c r="H1314" i="2"/>
  <c r="I1313" i="2"/>
  <c r="H1313" i="2"/>
  <c r="I1312" i="2"/>
  <c r="H1312" i="2"/>
  <c r="I1311" i="2"/>
  <c r="H1311" i="2"/>
  <c r="I1310" i="2"/>
  <c r="H1310" i="2"/>
  <c r="L1309" i="2"/>
  <c r="K1309" i="2"/>
  <c r="G1309" i="2"/>
  <c r="F1309" i="2"/>
  <c r="E1309" i="2"/>
  <c r="I1308" i="2"/>
  <c r="H1308" i="2"/>
  <c r="I1307" i="2"/>
  <c r="H1307" i="2"/>
  <c r="I1306" i="2"/>
  <c r="H1306" i="2"/>
  <c r="I1305" i="2"/>
  <c r="H1305" i="2"/>
  <c r="L1304" i="2"/>
  <c r="K1304" i="2"/>
  <c r="G1304" i="2"/>
  <c r="F1304" i="2"/>
  <c r="E1304" i="2"/>
  <c r="I1303" i="2"/>
  <c r="H1303" i="2"/>
  <c r="I1302" i="2"/>
  <c r="H1302" i="2"/>
  <c r="I1301" i="2"/>
  <c r="H1301" i="2"/>
  <c r="I1300" i="2"/>
  <c r="H1300" i="2"/>
  <c r="I1299" i="2"/>
  <c r="H1299" i="2"/>
  <c r="L1298" i="2"/>
  <c r="K1298" i="2"/>
  <c r="G1298" i="2"/>
  <c r="M1298" i="2" s="1"/>
  <c r="F1298" i="2"/>
  <c r="E1298" i="2"/>
  <c r="I1297" i="2"/>
  <c r="H1297" i="2"/>
  <c r="I1293" i="2"/>
  <c r="H1293" i="2"/>
  <c r="I1292" i="2"/>
  <c r="H1292" i="2"/>
  <c r="I1291" i="2"/>
  <c r="H1291" i="2"/>
  <c r="I1290" i="2"/>
  <c r="H1290" i="2"/>
  <c r="I1279" i="2"/>
  <c r="H1279" i="2"/>
  <c r="I1278" i="2"/>
  <c r="H1278" i="2"/>
  <c r="I1277" i="2"/>
  <c r="H1277" i="2"/>
  <c r="I1276" i="2"/>
  <c r="H1276" i="2"/>
  <c r="I1275" i="2"/>
  <c r="H1275" i="2"/>
  <c r="I1274" i="2"/>
  <c r="H1274" i="2"/>
  <c r="I1273" i="2"/>
  <c r="H1273" i="2"/>
  <c r="L1272" i="2"/>
  <c r="K1272" i="2"/>
  <c r="G1272" i="2"/>
  <c r="F1272" i="2"/>
  <c r="E1272" i="2"/>
  <c r="I1271" i="2"/>
  <c r="H1271" i="2"/>
  <c r="I1270" i="2"/>
  <c r="H1270" i="2"/>
  <c r="I1269" i="2"/>
  <c r="H1269" i="2"/>
  <c r="I1268" i="2"/>
  <c r="H1268" i="2"/>
  <c r="I1267" i="2"/>
  <c r="H1267" i="2"/>
  <c r="I1266" i="2"/>
  <c r="H1266" i="2"/>
  <c r="I1265" i="2"/>
  <c r="H1265" i="2"/>
  <c r="I1264" i="2"/>
  <c r="H1264" i="2"/>
  <c r="I1263" i="2"/>
  <c r="H1263" i="2"/>
  <c r="I1262" i="2"/>
  <c r="H1262" i="2"/>
  <c r="I1261" i="2"/>
  <c r="H1261" i="2"/>
  <c r="I1260" i="2"/>
  <c r="H1260" i="2"/>
  <c r="I1259" i="2"/>
  <c r="H1259" i="2"/>
  <c r="I1258" i="2"/>
  <c r="H1258" i="2"/>
  <c r="I1257" i="2"/>
  <c r="H1257" i="2"/>
  <c r="I1256" i="2"/>
  <c r="H1256" i="2"/>
  <c r="L1255" i="2"/>
  <c r="K1255" i="2"/>
  <c r="G1255" i="2"/>
  <c r="F1255" i="2"/>
  <c r="E1255" i="2"/>
  <c r="I1254" i="2"/>
  <c r="H1254" i="2"/>
  <c r="I1253" i="2"/>
  <c r="H1253" i="2"/>
  <c r="I1252" i="2"/>
  <c r="H1252" i="2"/>
  <c r="L1251" i="2"/>
  <c r="K1251" i="2"/>
  <c r="G1251" i="2"/>
  <c r="F1251" i="2"/>
  <c r="E1251" i="2"/>
  <c r="I1250" i="2"/>
  <c r="H1250" i="2"/>
  <c r="I1249" i="2"/>
  <c r="H1249" i="2"/>
  <c r="I1248" i="2"/>
  <c r="H1248" i="2"/>
  <c r="I1247" i="2"/>
  <c r="H1247" i="2"/>
  <c r="I1246" i="2"/>
  <c r="H1246" i="2"/>
  <c r="I1245" i="2"/>
  <c r="H1245" i="2"/>
  <c r="I1244" i="2"/>
  <c r="H1244" i="2"/>
  <c r="I1243" i="2"/>
  <c r="H1243" i="2"/>
  <c r="I1242" i="2"/>
  <c r="H1242" i="2"/>
  <c r="I1241" i="2"/>
  <c r="H1241" i="2"/>
  <c r="I1240" i="2"/>
  <c r="H1240" i="2"/>
  <c r="I1239" i="2"/>
  <c r="H1239" i="2"/>
  <c r="I1238" i="2"/>
  <c r="H1238" i="2"/>
  <c r="L1237" i="2"/>
  <c r="K1237" i="2"/>
  <c r="G1237" i="2"/>
  <c r="F1237" i="2"/>
  <c r="E1237" i="2"/>
  <c r="I1236" i="2"/>
  <c r="H1236" i="2"/>
  <c r="I1235" i="2"/>
  <c r="H1235" i="2"/>
  <c r="I1234" i="2"/>
  <c r="H1234" i="2"/>
  <c r="I1233" i="2"/>
  <c r="H1233" i="2"/>
  <c r="I1232" i="2"/>
  <c r="H1232" i="2"/>
  <c r="I1231" i="2"/>
  <c r="H1231" i="2"/>
  <c r="I1230" i="2"/>
  <c r="H1230" i="2"/>
  <c r="L1229" i="2"/>
  <c r="K1229" i="2"/>
  <c r="G1229" i="2"/>
  <c r="F1229" i="2"/>
  <c r="E1229" i="2"/>
  <c r="I1228" i="2"/>
  <c r="H1228" i="2"/>
  <c r="I1227" i="2"/>
  <c r="H1227" i="2"/>
  <c r="I1226" i="2"/>
  <c r="H1226" i="2"/>
  <c r="I1225" i="2"/>
  <c r="H1225" i="2"/>
  <c r="L1224" i="2"/>
  <c r="K1224" i="2"/>
  <c r="G1224" i="2"/>
  <c r="F1224" i="2"/>
  <c r="E1224" i="2"/>
  <c r="I1223" i="2"/>
  <c r="H1223" i="2"/>
  <c r="I1222" i="2"/>
  <c r="H1222" i="2"/>
  <c r="I1221" i="2"/>
  <c r="H1221" i="2"/>
  <c r="I1220" i="2"/>
  <c r="H1220" i="2"/>
  <c r="I1219" i="2"/>
  <c r="H1219" i="2"/>
  <c r="L1218" i="2"/>
  <c r="K1218" i="2"/>
  <c r="G1218" i="2"/>
  <c r="M1218" i="2" s="1"/>
  <c r="F1218" i="2"/>
  <c r="E1218" i="2"/>
  <c r="I1217" i="2"/>
  <c r="H1217" i="2"/>
  <c r="I1213" i="2"/>
  <c r="H1213" i="2"/>
  <c r="I1212" i="2"/>
  <c r="H1212" i="2"/>
  <c r="I1211" i="2"/>
  <c r="H1211" i="2"/>
  <c r="I1210" i="2"/>
  <c r="H1210" i="2"/>
  <c r="I1199" i="2"/>
  <c r="H1199" i="2"/>
  <c r="I1198" i="2"/>
  <c r="H1198" i="2"/>
  <c r="I1197" i="2"/>
  <c r="H1197" i="2"/>
  <c r="I1196" i="2"/>
  <c r="H1196" i="2"/>
  <c r="I1195" i="2"/>
  <c r="H1195" i="2"/>
  <c r="I1194" i="2"/>
  <c r="H1194" i="2"/>
  <c r="I1193" i="2"/>
  <c r="H1193" i="2"/>
  <c r="L1192" i="2"/>
  <c r="K1192" i="2"/>
  <c r="G1192" i="2"/>
  <c r="F1192" i="2"/>
  <c r="E1192" i="2"/>
  <c r="I1191" i="2"/>
  <c r="H1191" i="2"/>
  <c r="I1190" i="2"/>
  <c r="H1190" i="2"/>
  <c r="I1189" i="2"/>
  <c r="H1189" i="2"/>
  <c r="I1188" i="2"/>
  <c r="H1188" i="2"/>
  <c r="I1187" i="2"/>
  <c r="H1187" i="2"/>
  <c r="I1186" i="2"/>
  <c r="H1186" i="2"/>
  <c r="I1185" i="2"/>
  <c r="H1185" i="2"/>
  <c r="I1184" i="2"/>
  <c r="H1184" i="2"/>
  <c r="I1183" i="2"/>
  <c r="H1183" i="2"/>
  <c r="I1182" i="2"/>
  <c r="H1182" i="2"/>
  <c r="I1181" i="2"/>
  <c r="H1181" i="2"/>
  <c r="I1180" i="2"/>
  <c r="H1180" i="2"/>
  <c r="I1179" i="2"/>
  <c r="H1179" i="2"/>
  <c r="I1178" i="2"/>
  <c r="H1178" i="2"/>
  <c r="I1177" i="2"/>
  <c r="H1177" i="2"/>
  <c r="I1176" i="2"/>
  <c r="H1176" i="2"/>
  <c r="L1175" i="2"/>
  <c r="K1175" i="2"/>
  <c r="G1175" i="2"/>
  <c r="F1175" i="2"/>
  <c r="E1175" i="2"/>
  <c r="I1174" i="2"/>
  <c r="H1174" i="2"/>
  <c r="I1173" i="2"/>
  <c r="H1173" i="2"/>
  <c r="I1172" i="2"/>
  <c r="H1172" i="2"/>
  <c r="L1171" i="2"/>
  <c r="K1171" i="2"/>
  <c r="G1171" i="2"/>
  <c r="F1171" i="2"/>
  <c r="E1171" i="2"/>
  <c r="I1170" i="2"/>
  <c r="H1170" i="2"/>
  <c r="I1169" i="2"/>
  <c r="H1169" i="2"/>
  <c r="I1168" i="2"/>
  <c r="H1168" i="2"/>
  <c r="I1167" i="2"/>
  <c r="H1167" i="2"/>
  <c r="I1166" i="2"/>
  <c r="H1166" i="2"/>
  <c r="I1165" i="2"/>
  <c r="H1165" i="2"/>
  <c r="I1164" i="2"/>
  <c r="H1164" i="2"/>
  <c r="I1163" i="2"/>
  <c r="H1163" i="2"/>
  <c r="I1162" i="2"/>
  <c r="H1162" i="2"/>
  <c r="I1161" i="2"/>
  <c r="H1161" i="2"/>
  <c r="I1160" i="2"/>
  <c r="H1160" i="2"/>
  <c r="I1159" i="2"/>
  <c r="H1159" i="2"/>
  <c r="I1158" i="2"/>
  <c r="H1158" i="2"/>
  <c r="L1157" i="2"/>
  <c r="K1157" i="2"/>
  <c r="G1157" i="2"/>
  <c r="F1157" i="2"/>
  <c r="E1157" i="2"/>
  <c r="I1156" i="2"/>
  <c r="H1156" i="2"/>
  <c r="I1155" i="2"/>
  <c r="H1155" i="2"/>
  <c r="I1154" i="2"/>
  <c r="H1154" i="2"/>
  <c r="I1153" i="2"/>
  <c r="H1153" i="2"/>
  <c r="I1152" i="2"/>
  <c r="H1152" i="2"/>
  <c r="I1151" i="2"/>
  <c r="H1151" i="2"/>
  <c r="I1150" i="2"/>
  <c r="H1150" i="2"/>
  <c r="L1149" i="2"/>
  <c r="K1149" i="2"/>
  <c r="G1149" i="2"/>
  <c r="F1149" i="2"/>
  <c r="E1149" i="2"/>
  <c r="I1148" i="2"/>
  <c r="H1148" i="2"/>
  <c r="I1147" i="2"/>
  <c r="H1147" i="2"/>
  <c r="I1146" i="2"/>
  <c r="H1146" i="2"/>
  <c r="I1145" i="2"/>
  <c r="H1145" i="2"/>
  <c r="L1144" i="2"/>
  <c r="K1144" i="2"/>
  <c r="G1144" i="2"/>
  <c r="F1144" i="2"/>
  <c r="E1144" i="2"/>
  <c r="I1143" i="2"/>
  <c r="H1143" i="2"/>
  <c r="I1142" i="2"/>
  <c r="H1142" i="2"/>
  <c r="I1141" i="2"/>
  <c r="H1141" i="2"/>
  <c r="I1140" i="2"/>
  <c r="H1140" i="2"/>
  <c r="I1139" i="2"/>
  <c r="H1139" i="2"/>
  <c r="L1138" i="2"/>
  <c r="K1138" i="2"/>
  <c r="G1138" i="2"/>
  <c r="M1138" i="2" s="1"/>
  <c r="F1138" i="2"/>
  <c r="E1138" i="2"/>
  <c r="I1137" i="2"/>
  <c r="H1137" i="2"/>
  <c r="I1133" i="2"/>
  <c r="H1133" i="2"/>
  <c r="I1132" i="2"/>
  <c r="H1132" i="2"/>
  <c r="I1131" i="2"/>
  <c r="H1131" i="2"/>
  <c r="I1130" i="2"/>
  <c r="H1130" i="2"/>
  <c r="I1119" i="2"/>
  <c r="H1119" i="2"/>
  <c r="I1118" i="2"/>
  <c r="H1118" i="2"/>
  <c r="I1117" i="2"/>
  <c r="H1117" i="2"/>
  <c r="I1116" i="2"/>
  <c r="H1116" i="2"/>
  <c r="I1115" i="2"/>
  <c r="H1115" i="2"/>
  <c r="I1114" i="2"/>
  <c r="H1114" i="2"/>
  <c r="I1113" i="2"/>
  <c r="H1113" i="2"/>
  <c r="L1112" i="2"/>
  <c r="K1112" i="2"/>
  <c r="G1112" i="2"/>
  <c r="F1112" i="2"/>
  <c r="E1112" i="2"/>
  <c r="I1111" i="2"/>
  <c r="H1111" i="2"/>
  <c r="I1110" i="2"/>
  <c r="H1110" i="2"/>
  <c r="I1109" i="2"/>
  <c r="H1109" i="2"/>
  <c r="I1108" i="2"/>
  <c r="H1108" i="2"/>
  <c r="I1107" i="2"/>
  <c r="H1107" i="2"/>
  <c r="I1106" i="2"/>
  <c r="H1106" i="2"/>
  <c r="I1105" i="2"/>
  <c r="H1105" i="2"/>
  <c r="I1104" i="2"/>
  <c r="H1104" i="2"/>
  <c r="I1103" i="2"/>
  <c r="H1103" i="2"/>
  <c r="I1102" i="2"/>
  <c r="H1102" i="2"/>
  <c r="I1101" i="2"/>
  <c r="H1101" i="2"/>
  <c r="I1100" i="2"/>
  <c r="H1100" i="2"/>
  <c r="I1099" i="2"/>
  <c r="H1099" i="2"/>
  <c r="I1098" i="2"/>
  <c r="H1098" i="2"/>
  <c r="I1097" i="2"/>
  <c r="H1097" i="2"/>
  <c r="I1096" i="2"/>
  <c r="H1096" i="2"/>
  <c r="L1095" i="2"/>
  <c r="K1095" i="2"/>
  <c r="G1095" i="2"/>
  <c r="F1095" i="2"/>
  <c r="E1095" i="2"/>
  <c r="I1094" i="2"/>
  <c r="H1094" i="2"/>
  <c r="I1093" i="2"/>
  <c r="H1093" i="2"/>
  <c r="I1092" i="2"/>
  <c r="H1092" i="2"/>
  <c r="L1091" i="2"/>
  <c r="K1091" i="2"/>
  <c r="G1091" i="2"/>
  <c r="F1091" i="2"/>
  <c r="E1091" i="2"/>
  <c r="I1090" i="2"/>
  <c r="H1090" i="2"/>
  <c r="I1089" i="2"/>
  <c r="H1089" i="2"/>
  <c r="I1088" i="2"/>
  <c r="H1088" i="2"/>
  <c r="I1087" i="2"/>
  <c r="H1087" i="2"/>
  <c r="I1086" i="2"/>
  <c r="H1086" i="2"/>
  <c r="I1085" i="2"/>
  <c r="H1085" i="2"/>
  <c r="I1084" i="2"/>
  <c r="H1084" i="2"/>
  <c r="I1083" i="2"/>
  <c r="H1083" i="2"/>
  <c r="I1082" i="2"/>
  <c r="H1082" i="2"/>
  <c r="I1081" i="2"/>
  <c r="H1081" i="2"/>
  <c r="I1080" i="2"/>
  <c r="H1080" i="2"/>
  <c r="I1079" i="2"/>
  <c r="H1079" i="2"/>
  <c r="I1078" i="2"/>
  <c r="H1078" i="2"/>
  <c r="L1077" i="2"/>
  <c r="K1077" i="2"/>
  <c r="G1077" i="2"/>
  <c r="F1077" i="2"/>
  <c r="E1077" i="2"/>
  <c r="I1076" i="2"/>
  <c r="H1076" i="2"/>
  <c r="I1075" i="2"/>
  <c r="H1075" i="2"/>
  <c r="I1074" i="2"/>
  <c r="H1074" i="2"/>
  <c r="I1073" i="2"/>
  <c r="H1073" i="2"/>
  <c r="I1072" i="2"/>
  <c r="H1072" i="2"/>
  <c r="I1071" i="2"/>
  <c r="H1071" i="2"/>
  <c r="I1070" i="2"/>
  <c r="H1070" i="2"/>
  <c r="L1069" i="2"/>
  <c r="K1069" i="2"/>
  <c r="G1069" i="2"/>
  <c r="F1069" i="2"/>
  <c r="E1069" i="2"/>
  <c r="I1068" i="2"/>
  <c r="H1068" i="2"/>
  <c r="I1067" i="2"/>
  <c r="H1067" i="2"/>
  <c r="I1066" i="2"/>
  <c r="H1066" i="2"/>
  <c r="I1065" i="2"/>
  <c r="H1065" i="2"/>
  <c r="L1064" i="2"/>
  <c r="K1064" i="2"/>
  <c r="G1064" i="2"/>
  <c r="F1064" i="2"/>
  <c r="E1064" i="2"/>
  <c r="I1063" i="2"/>
  <c r="H1063" i="2"/>
  <c r="I1062" i="2"/>
  <c r="H1062" i="2"/>
  <c r="I1061" i="2"/>
  <c r="H1061" i="2"/>
  <c r="I1060" i="2"/>
  <c r="H1060" i="2"/>
  <c r="I1059" i="2"/>
  <c r="H1059" i="2"/>
  <c r="L1058" i="2"/>
  <c r="K1058" i="2"/>
  <c r="G1058" i="2"/>
  <c r="M1058" i="2" s="1"/>
  <c r="F1058" i="2"/>
  <c r="E1058" i="2"/>
  <c r="I1057" i="2"/>
  <c r="H1057" i="2"/>
  <c r="I1053" i="2"/>
  <c r="H1053" i="2"/>
  <c r="I1052" i="2"/>
  <c r="H1052" i="2"/>
  <c r="I1051" i="2"/>
  <c r="H1051" i="2"/>
  <c r="I1050" i="2"/>
  <c r="H1050" i="2"/>
  <c r="I1039" i="2"/>
  <c r="H1039" i="2"/>
  <c r="I1038" i="2"/>
  <c r="H1038" i="2"/>
  <c r="I1037" i="2"/>
  <c r="H1037" i="2"/>
  <c r="I1036" i="2"/>
  <c r="H1036" i="2"/>
  <c r="I1035" i="2"/>
  <c r="H1035" i="2"/>
  <c r="I1034" i="2"/>
  <c r="H1034" i="2"/>
  <c r="I1033" i="2"/>
  <c r="H1033" i="2"/>
  <c r="L1032" i="2"/>
  <c r="K1032" i="2"/>
  <c r="G1032" i="2"/>
  <c r="F1032" i="2"/>
  <c r="E1032" i="2"/>
  <c r="I1031" i="2"/>
  <c r="H1031" i="2"/>
  <c r="I1030" i="2"/>
  <c r="H1030" i="2"/>
  <c r="I1029" i="2"/>
  <c r="H1029" i="2"/>
  <c r="I1028" i="2"/>
  <c r="H1028" i="2"/>
  <c r="I1027" i="2"/>
  <c r="H1027" i="2"/>
  <c r="I1026" i="2"/>
  <c r="H1026" i="2"/>
  <c r="I1025" i="2"/>
  <c r="H1025" i="2"/>
  <c r="I1024" i="2"/>
  <c r="H1024" i="2"/>
  <c r="I1023" i="2"/>
  <c r="H1023" i="2"/>
  <c r="I1022" i="2"/>
  <c r="H1022" i="2"/>
  <c r="I1021" i="2"/>
  <c r="H1021" i="2"/>
  <c r="I1020" i="2"/>
  <c r="H1020" i="2"/>
  <c r="I1019" i="2"/>
  <c r="H1019" i="2"/>
  <c r="I1018" i="2"/>
  <c r="H1018" i="2"/>
  <c r="I1017" i="2"/>
  <c r="H1017" i="2"/>
  <c r="I1016" i="2"/>
  <c r="H1016" i="2"/>
  <c r="L1015" i="2"/>
  <c r="K1015" i="2"/>
  <c r="G1015" i="2"/>
  <c r="F1015" i="2"/>
  <c r="E1015" i="2"/>
  <c r="I1014" i="2"/>
  <c r="H1014" i="2"/>
  <c r="I1013" i="2"/>
  <c r="H1013" i="2"/>
  <c r="I1012" i="2"/>
  <c r="H1012" i="2"/>
  <c r="L1011" i="2"/>
  <c r="K1011" i="2"/>
  <c r="G1011" i="2"/>
  <c r="I1011" i="2" s="1"/>
  <c r="I1010" i="2"/>
  <c r="H1010" i="2"/>
  <c r="I1009" i="2"/>
  <c r="H1009" i="2"/>
  <c r="I1008" i="2"/>
  <c r="H1008" i="2"/>
  <c r="I1007" i="2"/>
  <c r="H1007" i="2"/>
  <c r="I1006" i="2"/>
  <c r="H1006" i="2"/>
  <c r="I1005" i="2"/>
  <c r="H1005" i="2"/>
  <c r="I1004" i="2"/>
  <c r="H1004" i="2"/>
  <c r="I1003" i="2"/>
  <c r="H1003" i="2"/>
  <c r="I1002" i="2"/>
  <c r="H1002" i="2"/>
  <c r="I1001" i="2"/>
  <c r="H1001" i="2"/>
  <c r="I1000" i="2"/>
  <c r="H1000" i="2"/>
  <c r="I999" i="2"/>
  <c r="H999" i="2"/>
  <c r="I998" i="2"/>
  <c r="H998" i="2"/>
  <c r="L997" i="2"/>
  <c r="K997" i="2"/>
  <c r="G997" i="2"/>
  <c r="F997" i="2"/>
  <c r="E997" i="2"/>
  <c r="I996" i="2"/>
  <c r="H996" i="2"/>
  <c r="I995" i="2"/>
  <c r="H995" i="2"/>
  <c r="I994" i="2"/>
  <c r="H994" i="2"/>
  <c r="I993" i="2"/>
  <c r="H993" i="2"/>
  <c r="I992" i="2"/>
  <c r="H992" i="2"/>
  <c r="I991" i="2"/>
  <c r="H991" i="2"/>
  <c r="I990" i="2"/>
  <c r="H990" i="2"/>
  <c r="L989" i="2"/>
  <c r="K989" i="2"/>
  <c r="G989" i="2"/>
  <c r="F989" i="2"/>
  <c r="E989" i="2"/>
  <c r="I988" i="2"/>
  <c r="H988" i="2"/>
  <c r="I987" i="2"/>
  <c r="H987" i="2"/>
  <c r="I986" i="2"/>
  <c r="H986" i="2"/>
  <c r="I985" i="2"/>
  <c r="H985" i="2"/>
  <c r="L984" i="2"/>
  <c r="K984" i="2"/>
  <c r="G984" i="2"/>
  <c r="F984" i="2"/>
  <c r="E984" i="2"/>
  <c r="I983" i="2"/>
  <c r="H983" i="2"/>
  <c r="I982" i="2"/>
  <c r="H982" i="2"/>
  <c r="I981" i="2"/>
  <c r="H981" i="2"/>
  <c r="I980" i="2"/>
  <c r="H980" i="2"/>
  <c r="I979" i="2"/>
  <c r="H979" i="2"/>
  <c r="L978" i="2"/>
  <c r="K978" i="2"/>
  <c r="G978" i="2"/>
  <c r="M978" i="2" s="1"/>
  <c r="F978" i="2"/>
  <c r="E978" i="2"/>
  <c r="I977" i="2"/>
  <c r="H977" i="2"/>
  <c r="I973" i="2"/>
  <c r="H973" i="2"/>
  <c r="I972" i="2"/>
  <c r="H972" i="2"/>
  <c r="I971" i="2"/>
  <c r="H971" i="2"/>
  <c r="I970" i="2"/>
  <c r="H970" i="2"/>
  <c r="I959" i="2"/>
  <c r="H959" i="2"/>
  <c r="I958" i="2"/>
  <c r="H958" i="2"/>
  <c r="I957" i="2"/>
  <c r="H957" i="2"/>
  <c r="I956" i="2"/>
  <c r="H956" i="2"/>
  <c r="I954" i="2"/>
  <c r="H954" i="2"/>
  <c r="I953" i="2"/>
  <c r="H953" i="2"/>
  <c r="L952" i="2"/>
  <c r="K952" i="2"/>
  <c r="G952" i="2"/>
  <c r="F952" i="2"/>
  <c r="E952" i="2"/>
  <c r="I951" i="2"/>
  <c r="H951" i="2"/>
  <c r="I950" i="2"/>
  <c r="H950" i="2"/>
  <c r="I949" i="2"/>
  <c r="H949" i="2"/>
  <c r="I948" i="2"/>
  <c r="H948" i="2"/>
  <c r="I947" i="2"/>
  <c r="H947" i="2"/>
  <c r="I946" i="2"/>
  <c r="H946" i="2"/>
  <c r="I945" i="2"/>
  <c r="H945" i="2"/>
  <c r="I944" i="2"/>
  <c r="H944" i="2"/>
  <c r="I943" i="2"/>
  <c r="H943" i="2"/>
  <c r="I942" i="2"/>
  <c r="H942" i="2"/>
  <c r="I941" i="2"/>
  <c r="H941" i="2"/>
  <c r="I940" i="2"/>
  <c r="H940" i="2"/>
  <c r="I939" i="2"/>
  <c r="H939" i="2"/>
  <c r="I938" i="2"/>
  <c r="H938" i="2"/>
  <c r="I937" i="2"/>
  <c r="H937" i="2"/>
  <c r="I936" i="2"/>
  <c r="H936" i="2"/>
  <c r="L935" i="2"/>
  <c r="K935" i="2"/>
  <c r="G935" i="2"/>
  <c r="F935" i="2"/>
  <c r="E935" i="2"/>
  <c r="I934" i="2"/>
  <c r="H934" i="2"/>
  <c r="I933" i="2"/>
  <c r="H933" i="2"/>
  <c r="I932" i="2"/>
  <c r="H932" i="2"/>
  <c r="L931" i="2"/>
  <c r="K931" i="2"/>
  <c r="G931" i="2"/>
  <c r="F931" i="2"/>
  <c r="E931" i="2"/>
  <c r="I930" i="2"/>
  <c r="H930" i="2"/>
  <c r="I929" i="2"/>
  <c r="H929" i="2"/>
  <c r="I928" i="2"/>
  <c r="H928" i="2"/>
  <c r="I927" i="2"/>
  <c r="H927" i="2"/>
  <c r="I926" i="2"/>
  <c r="H926" i="2"/>
  <c r="I925" i="2"/>
  <c r="H925" i="2"/>
  <c r="I924" i="2"/>
  <c r="H924" i="2"/>
  <c r="I923" i="2"/>
  <c r="H923" i="2"/>
  <c r="I922" i="2"/>
  <c r="H922" i="2"/>
  <c r="I921" i="2"/>
  <c r="H921" i="2"/>
  <c r="I920" i="2"/>
  <c r="H920" i="2"/>
  <c r="I919" i="2"/>
  <c r="H919" i="2"/>
  <c r="I918" i="2"/>
  <c r="H918" i="2"/>
  <c r="L917" i="2"/>
  <c r="K917" i="2"/>
  <c r="G917" i="2"/>
  <c r="F917" i="2"/>
  <c r="E917" i="2"/>
  <c r="I916" i="2"/>
  <c r="H916" i="2"/>
  <c r="I915" i="2"/>
  <c r="H915" i="2"/>
  <c r="I914" i="2"/>
  <c r="H914" i="2"/>
  <c r="I913" i="2"/>
  <c r="H913" i="2"/>
  <c r="I912" i="2"/>
  <c r="H912" i="2"/>
  <c r="I911" i="2"/>
  <c r="H911" i="2"/>
  <c r="I910" i="2"/>
  <c r="H910" i="2"/>
  <c r="L909" i="2"/>
  <c r="K909" i="2"/>
  <c r="F909" i="2"/>
  <c r="E909" i="2"/>
  <c r="I908" i="2"/>
  <c r="H908" i="2"/>
  <c r="I907" i="2"/>
  <c r="H907" i="2"/>
  <c r="I906" i="2"/>
  <c r="H906" i="2"/>
  <c r="I905" i="2"/>
  <c r="H905" i="2"/>
  <c r="L904" i="2"/>
  <c r="K904" i="2"/>
  <c r="G904" i="2"/>
  <c r="F904" i="2"/>
  <c r="E904" i="2"/>
  <c r="I903" i="2"/>
  <c r="H903" i="2"/>
  <c r="I902" i="2"/>
  <c r="H902" i="2"/>
  <c r="I901" i="2"/>
  <c r="H901" i="2"/>
  <c r="I900" i="2"/>
  <c r="H900" i="2"/>
  <c r="I899" i="2"/>
  <c r="H899" i="2"/>
  <c r="L898" i="2"/>
  <c r="K898" i="2"/>
  <c r="G898" i="2"/>
  <c r="M898" i="2" s="1"/>
  <c r="F898" i="2"/>
  <c r="E898" i="2"/>
  <c r="I897" i="2"/>
  <c r="H897" i="2"/>
  <c r="I893" i="2"/>
  <c r="H893" i="2"/>
  <c r="I892" i="2"/>
  <c r="H892" i="2"/>
  <c r="I891" i="2"/>
  <c r="H891" i="2"/>
  <c r="I890" i="2"/>
  <c r="I10" i="2" s="1"/>
  <c r="H890" i="2"/>
  <c r="I879" i="2"/>
  <c r="H879" i="2"/>
  <c r="I878" i="2"/>
  <c r="H878" i="2"/>
  <c r="I877" i="2"/>
  <c r="H877" i="2"/>
  <c r="I876" i="2"/>
  <c r="H876" i="2"/>
  <c r="I875" i="2"/>
  <c r="H875" i="2"/>
  <c r="I874" i="2"/>
  <c r="H874" i="2"/>
  <c r="I873" i="2"/>
  <c r="H873" i="2"/>
  <c r="L872" i="2"/>
  <c r="K872" i="2"/>
  <c r="G872" i="2"/>
  <c r="F872" i="2"/>
  <c r="E872" i="2"/>
  <c r="I871" i="2"/>
  <c r="H871" i="2"/>
  <c r="I870" i="2"/>
  <c r="H870" i="2"/>
  <c r="I869" i="2"/>
  <c r="H869" i="2"/>
  <c r="I868" i="2"/>
  <c r="H868" i="2"/>
  <c r="I867" i="2"/>
  <c r="H867" i="2"/>
  <c r="I866" i="2"/>
  <c r="H866" i="2"/>
  <c r="I865" i="2"/>
  <c r="H865" i="2"/>
  <c r="I864" i="2"/>
  <c r="H864" i="2"/>
  <c r="I863" i="2"/>
  <c r="H863" i="2"/>
  <c r="I862" i="2"/>
  <c r="H862" i="2"/>
  <c r="I861" i="2"/>
  <c r="H861" i="2"/>
  <c r="I860" i="2"/>
  <c r="H860" i="2"/>
  <c r="I859" i="2"/>
  <c r="H859" i="2"/>
  <c r="I858" i="2"/>
  <c r="H858" i="2"/>
  <c r="I857" i="2"/>
  <c r="H857" i="2"/>
  <c r="I856" i="2"/>
  <c r="H856" i="2"/>
  <c r="L855" i="2"/>
  <c r="K855" i="2"/>
  <c r="G855" i="2"/>
  <c r="F855" i="2"/>
  <c r="E855" i="2"/>
  <c r="I854" i="2"/>
  <c r="H854" i="2"/>
  <c r="I853" i="2"/>
  <c r="H853" i="2"/>
  <c r="I852" i="2"/>
  <c r="H852" i="2"/>
  <c r="L851" i="2"/>
  <c r="K851" i="2"/>
  <c r="G851" i="2"/>
  <c r="F851" i="2"/>
  <c r="E851" i="2"/>
  <c r="I850" i="2"/>
  <c r="H850" i="2"/>
  <c r="I849" i="2"/>
  <c r="H849" i="2"/>
  <c r="I848" i="2"/>
  <c r="H848" i="2"/>
  <c r="I847" i="2"/>
  <c r="H847" i="2"/>
  <c r="I846" i="2"/>
  <c r="H846" i="2"/>
  <c r="I845" i="2"/>
  <c r="H845" i="2"/>
  <c r="I844" i="2"/>
  <c r="H844" i="2"/>
  <c r="I843" i="2"/>
  <c r="H843" i="2"/>
  <c r="I842" i="2"/>
  <c r="H842" i="2"/>
  <c r="I841" i="2"/>
  <c r="H841" i="2"/>
  <c r="I840" i="2"/>
  <c r="H840" i="2"/>
  <c r="I839" i="2"/>
  <c r="H839" i="2"/>
  <c r="I838" i="2"/>
  <c r="H838" i="2"/>
  <c r="L837" i="2"/>
  <c r="K837" i="2"/>
  <c r="G837" i="2"/>
  <c r="F837" i="2"/>
  <c r="E837" i="2"/>
  <c r="I836" i="2"/>
  <c r="H836" i="2"/>
  <c r="I835" i="2"/>
  <c r="H835" i="2"/>
  <c r="I834" i="2"/>
  <c r="H834" i="2"/>
  <c r="I833" i="2"/>
  <c r="H833" i="2"/>
  <c r="I832" i="2"/>
  <c r="H832" i="2"/>
  <c r="I831" i="2"/>
  <c r="H831" i="2"/>
  <c r="I830" i="2"/>
  <c r="H830" i="2"/>
  <c r="L829" i="2"/>
  <c r="K829" i="2"/>
  <c r="G829" i="2"/>
  <c r="F829" i="2"/>
  <c r="E829" i="2"/>
  <c r="I828" i="2"/>
  <c r="H828" i="2"/>
  <c r="I827" i="2"/>
  <c r="H827" i="2"/>
  <c r="I826" i="2"/>
  <c r="H826" i="2"/>
  <c r="I825" i="2"/>
  <c r="H825" i="2"/>
  <c r="L824" i="2"/>
  <c r="K824" i="2"/>
  <c r="G824" i="2"/>
  <c r="F824" i="2"/>
  <c r="E824" i="2"/>
  <c r="I823" i="2"/>
  <c r="H823" i="2"/>
  <c r="I822" i="2"/>
  <c r="H822" i="2"/>
  <c r="I821" i="2"/>
  <c r="H821" i="2"/>
  <c r="I820" i="2"/>
  <c r="H820" i="2"/>
  <c r="I819" i="2"/>
  <c r="H819" i="2"/>
  <c r="L818" i="2"/>
  <c r="K818" i="2"/>
  <c r="G818" i="2"/>
  <c r="M818" i="2" s="1"/>
  <c r="F818" i="2"/>
  <c r="E818" i="2"/>
  <c r="I817" i="2"/>
  <c r="H817" i="2"/>
  <c r="I813" i="2"/>
  <c r="H813" i="2"/>
  <c r="I812" i="2"/>
  <c r="H812" i="2"/>
  <c r="I811" i="2"/>
  <c r="H811" i="2"/>
  <c r="I810" i="2"/>
  <c r="H810" i="2"/>
  <c r="I799" i="2"/>
  <c r="H799" i="2"/>
  <c r="I798" i="2"/>
  <c r="H798" i="2"/>
  <c r="I797" i="2"/>
  <c r="H797" i="2"/>
  <c r="I796" i="2"/>
  <c r="H796" i="2"/>
  <c r="I795" i="2"/>
  <c r="H795" i="2"/>
  <c r="I794" i="2"/>
  <c r="H794" i="2"/>
  <c r="I793" i="2"/>
  <c r="H793" i="2"/>
  <c r="L792" i="2"/>
  <c r="K792" i="2"/>
  <c r="G792" i="2"/>
  <c r="F792" i="2"/>
  <c r="E792" i="2"/>
  <c r="I791" i="2"/>
  <c r="H791" i="2"/>
  <c r="I790" i="2"/>
  <c r="H790" i="2"/>
  <c r="I789" i="2"/>
  <c r="H789" i="2"/>
  <c r="I788" i="2"/>
  <c r="H788" i="2"/>
  <c r="I787" i="2"/>
  <c r="H787" i="2"/>
  <c r="I786" i="2"/>
  <c r="H786" i="2"/>
  <c r="I785" i="2"/>
  <c r="H785" i="2"/>
  <c r="I784" i="2"/>
  <c r="H784" i="2"/>
  <c r="I783" i="2"/>
  <c r="H783" i="2"/>
  <c r="I782" i="2"/>
  <c r="H782" i="2"/>
  <c r="I781" i="2"/>
  <c r="H781" i="2"/>
  <c r="I780" i="2"/>
  <c r="H780" i="2"/>
  <c r="I779" i="2"/>
  <c r="H779" i="2"/>
  <c r="I778" i="2"/>
  <c r="H778" i="2"/>
  <c r="I777" i="2"/>
  <c r="H777" i="2"/>
  <c r="I776" i="2"/>
  <c r="H776" i="2"/>
  <c r="L775" i="2"/>
  <c r="K775" i="2"/>
  <c r="G775" i="2"/>
  <c r="F775" i="2"/>
  <c r="E775" i="2"/>
  <c r="I774" i="2"/>
  <c r="H774" i="2"/>
  <c r="I773" i="2"/>
  <c r="H773" i="2"/>
  <c r="I772" i="2"/>
  <c r="H772" i="2"/>
  <c r="L771" i="2"/>
  <c r="K771" i="2"/>
  <c r="G771" i="2"/>
  <c r="F771" i="2"/>
  <c r="E771" i="2"/>
  <c r="I770" i="2"/>
  <c r="H770" i="2"/>
  <c r="I769" i="2"/>
  <c r="H769" i="2"/>
  <c r="I768" i="2"/>
  <c r="H768" i="2"/>
  <c r="I767" i="2"/>
  <c r="H767" i="2"/>
  <c r="I766" i="2"/>
  <c r="H766" i="2"/>
  <c r="I765" i="2"/>
  <c r="H765" i="2"/>
  <c r="I764" i="2"/>
  <c r="H764" i="2"/>
  <c r="I763" i="2"/>
  <c r="H763" i="2"/>
  <c r="I762" i="2"/>
  <c r="H762" i="2"/>
  <c r="I761" i="2"/>
  <c r="H761" i="2"/>
  <c r="I758" i="2"/>
  <c r="H758" i="2"/>
  <c r="L757" i="2"/>
  <c r="K757" i="2"/>
  <c r="G757" i="2"/>
  <c r="F757" i="2"/>
  <c r="E757" i="2"/>
  <c r="I756" i="2"/>
  <c r="H756" i="2"/>
  <c r="I755" i="2"/>
  <c r="H755" i="2"/>
  <c r="I754" i="2"/>
  <c r="H754" i="2"/>
  <c r="I753" i="2"/>
  <c r="H753" i="2"/>
  <c r="I752" i="2"/>
  <c r="H752" i="2"/>
  <c r="I751" i="2"/>
  <c r="H751" i="2"/>
  <c r="I750" i="2"/>
  <c r="H750" i="2"/>
  <c r="L749" i="2"/>
  <c r="K749" i="2"/>
  <c r="G749" i="2"/>
  <c r="F749" i="2"/>
  <c r="E749" i="2"/>
  <c r="I748" i="2"/>
  <c r="H748" i="2"/>
  <c r="I747" i="2"/>
  <c r="H747" i="2"/>
  <c r="I746" i="2"/>
  <c r="H746" i="2"/>
  <c r="I745" i="2"/>
  <c r="H745" i="2"/>
  <c r="L744" i="2"/>
  <c r="K744" i="2"/>
  <c r="G744" i="2"/>
  <c r="F744" i="2"/>
  <c r="E744" i="2"/>
  <c r="I743" i="2"/>
  <c r="H743" i="2"/>
  <c r="I742" i="2"/>
  <c r="H742" i="2"/>
  <c r="I741" i="2"/>
  <c r="H741" i="2"/>
  <c r="I740" i="2"/>
  <c r="H740" i="2"/>
  <c r="I739" i="2"/>
  <c r="H739" i="2"/>
  <c r="L738" i="2"/>
  <c r="K738" i="2"/>
  <c r="G738" i="2"/>
  <c r="M738" i="2" s="1"/>
  <c r="F738" i="2"/>
  <c r="E738" i="2"/>
  <c r="I737" i="2"/>
  <c r="H737" i="2"/>
  <c r="I733" i="2"/>
  <c r="H733" i="2"/>
  <c r="I732" i="2"/>
  <c r="H732" i="2"/>
  <c r="I731" i="2"/>
  <c r="H731" i="2"/>
  <c r="I730" i="2"/>
  <c r="H730" i="2"/>
  <c r="I719" i="2"/>
  <c r="H719" i="2"/>
  <c r="I718" i="2"/>
  <c r="H718" i="2"/>
  <c r="I717" i="2"/>
  <c r="H717" i="2"/>
  <c r="I716" i="2"/>
  <c r="H716" i="2"/>
  <c r="I715" i="2"/>
  <c r="H715" i="2"/>
  <c r="I714" i="2"/>
  <c r="H714" i="2"/>
  <c r="I713" i="2"/>
  <c r="H713" i="2"/>
  <c r="L712" i="2"/>
  <c r="K712" i="2"/>
  <c r="G712" i="2"/>
  <c r="F712" i="2"/>
  <c r="E712" i="2"/>
  <c r="I711" i="2"/>
  <c r="H711" i="2"/>
  <c r="I710" i="2"/>
  <c r="H710" i="2"/>
  <c r="I709" i="2"/>
  <c r="H709" i="2"/>
  <c r="I708" i="2"/>
  <c r="H708" i="2"/>
  <c r="I707" i="2"/>
  <c r="H707" i="2"/>
  <c r="I706" i="2"/>
  <c r="H706" i="2"/>
  <c r="I705" i="2"/>
  <c r="H705" i="2"/>
  <c r="I704" i="2"/>
  <c r="H704" i="2"/>
  <c r="I703" i="2"/>
  <c r="H703" i="2"/>
  <c r="I702" i="2"/>
  <c r="H702" i="2"/>
  <c r="I701" i="2"/>
  <c r="H701" i="2"/>
  <c r="I700" i="2"/>
  <c r="H700" i="2"/>
  <c r="I699" i="2"/>
  <c r="H699" i="2"/>
  <c r="I698" i="2"/>
  <c r="H698" i="2"/>
  <c r="I697" i="2"/>
  <c r="H697" i="2"/>
  <c r="I696" i="2"/>
  <c r="H696" i="2"/>
  <c r="L695" i="2"/>
  <c r="K695" i="2"/>
  <c r="G695" i="2"/>
  <c r="F695" i="2"/>
  <c r="E695" i="2"/>
  <c r="I694" i="2"/>
  <c r="H694" i="2"/>
  <c r="I693" i="2"/>
  <c r="H693" i="2"/>
  <c r="I692" i="2"/>
  <c r="H692" i="2"/>
  <c r="L691" i="2"/>
  <c r="K691" i="2"/>
  <c r="G691" i="2"/>
  <c r="F691" i="2"/>
  <c r="E691" i="2"/>
  <c r="I690" i="2"/>
  <c r="H690" i="2"/>
  <c r="I678" i="2"/>
  <c r="H678" i="2"/>
  <c r="L677" i="2"/>
  <c r="K677" i="2"/>
  <c r="G677" i="2"/>
  <c r="F677" i="2"/>
  <c r="E677" i="2"/>
  <c r="I676" i="2"/>
  <c r="H676" i="2"/>
  <c r="I675" i="2"/>
  <c r="H675" i="2"/>
  <c r="I674" i="2"/>
  <c r="H674" i="2"/>
  <c r="I673" i="2"/>
  <c r="H673" i="2"/>
  <c r="I672" i="2"/>
  <c r="H672" i="2"/>
  <c r="I671" i="2"/>
  <c r="H671" i="2"/>
  <c r="I670" i="2"/>
  <c r="H670" i="2"/>
  <c r="L669" i="2"/>
  <c r="K669" i="2"/>
  <c r="G669" i="2"/>
  <c r="F669" i="2"/>
  <c r="E669" i="2"/>
  <c r="I668" i="2"/>
  <c r="H668" i="2"/>
  <c r="I667" i="2"/>
  <c r="H667" i="2"/>
  <c r="I666" i="2"/>
  <c r="H666" i="2"/>
  <c r="I665" i="2"/>
  <c r="H665" i="2"/>
  <c r="L664" i="2"/>
  <c r="K664" i="2"/>
  <c r="G664" i="2"/>
  <c r="F664" i="2"/>
  <c r="E664" i="2"/>
  <c r="I663" i="2"/>
  <c r="H663" i="2"/>
  <c r="I662" i="2"/>
  <c r="H662" i="2"/>
  <c r="I661" i="2"/>
  <c r="H661" i="2"/>
  <c r="I660" i="2"/>
  <c r="H660" i="2"/>
  <c r="I659" i="2"/>
  <c r="H659" i="2"/>
  <c r="L658" i="2"/>
  <c r="K658" i="2"/>
  <c r="G658" i="2"/>
  <c r="M658" i="2" s="1"/>
  <c r="F658" i="2"/>
  <c r="E658" i="2"/>
  <c r="I657" i="2"/>
  <c r="H657" i="2"/>
  <c r="I653" i="2"/>
  <c r="H653" i="2"/>
  <c r="I652" i="2"/>
  <c r="H652" i="2"/>
  <c r="I651" i="2"/>
  <c r="H651" i="2"/>
  <c r="I650" i="2"/>
  <c r="H650" i="2"/>
  <c r="I639" i="2"/>
  <c r="H639" i="2"/>
  <c r="I638" i="2"/>
  <c r="H638" i="2"/>
  <c r="I637" i="2"/>
  <c r="H637" i="2"/>
  <c r="I633" i="2"/>
  <c r="H633" i="2"/>
  <c r="L632" i="2"/>
  <c r="K632" i="2"/>
  <c r="G632" i="2"/>
  <c r="F632" i="2"/>
  <c r="E632" i="2"/>
  <c r="I631" i="2"/>
  <c r="H631" i="2"/>
  <c r="I629" i="2"/>
  <c r="H629" i="2"/>
  <c r="I628" i="2"/>
  <c r="H628" i="2"/>
  <c r="I627" i="2"/>
  <c r="H627" i="2"/>
  <c r="I626" i="2"/>
  <c r="H626" i="2"/>
  <c r="I625" i="2"/>
  <c r="H625" i="2"/>
  <c r="I624" i="2"/>
  <c r="H624" i="2"/>
  <c r="I623" i="2"/>
  <c r="H623" i="2"/>
  <c r="I622" i="2"/>
  <c r="H622" i="2"/>
  <c r="I621" i="2"/>
  <c r="H621" i="2"/>
  <c r="I620" i="2"/>
  <c r="H620" i="2"/>
  <c r="I619" i="2"/>
  <c r="H619" i="2"/>
  <c r="I618" i="2"/>
  <c r="H618" i="2"/>
  <c r="I617" i="2"/>
  <c r="H617" i="2"/>
  <c r="I616" i="2"/>
  <c r="H616" i="2"/>
  <c r="L615" i="2"/>
  <c r="K615" i="2"/>
  <c r="G615" i="2"/>
  <c r="F615" i="2"/>
  <c r="E615" i="2"/>
  <c r="I614" i="2"/>
  <c r="H614" i="2"/>
  <c r="I613" i="2"/>
  <c r="H613" i="2"/>
  <c r="I612" i="2"/>
  <c r="H612" i="2"/>
  <c r="L611" i="2"/>
  <c r="K611" i="2"/>
  <c r="G611" i="2"/>
  <c r="F611" i="2"/>
  <c r="E611" i="2"/>
  <c r="I610" i="2"/>
  <c r="H610" i="2"/>
  <c r="I600" i="2"/>
  <c r="H600" i="2"/>
  <c r="I599" i="2"/>
  <c r="H599" i="2"/>
  <c r="I598" i="2"/>
  <c r="H598" i="2"/>
  <c r="L597" i="2"/>
  <c r="K597" i="2"/>
  <c r="G597" i="2"/>
  <c r="F597" i="2"/>
  <c r="E597" i="2"/>
  <c r="I596" i="2"/>
  <c r="H596" i="2"/>
  <c r="I595" i="2"/>
  <c r="H595" i="2"/>
  <c r="I594" i="2"/>
  <c r="H594" i="2"/>
  <c r="I590" i="2"/>
  <c r="H590" i="2"/>
  <c r="L589" i="2"/>
  <c r="K589" i="2"/>
  <c r="G589" i="2"/>
  <c r="F589" i="2"/>
  <c r="E589" i="2"/>
  <c r="I585" i="2"/>
  <c r="H585" i="2"/>
  <c r="L584" i="2"/>
  <c r="K584" i="2"/>
  <c r="G584" i="2"/>
  <c r="F584" i="2"/>
  <c r="E584" i="2"/>
  <c r="I583" i="2"/>
  <c r="H583" i="2"/>
  <c r="I582" i="2"/>
  <c r="H582" i="2"/>
  <c r="I581" i="2"/>
  <c r="H581" i="2"/>
  <c r="I580" i="2"/>
  <c r="H580" i="2"/>
  <c r="I579" i="2"/>
  <c r="H579" i="2"/>
  <c r="L578" i="2"/>
  <c r="K578" i="2"/>
  <c r="G578" i="2"/>
  <c r="M578" i="2" s="1"/>
  <c r="F578" i="2"/>
  <c r="E578" i="2"/>
  <c r="I577" i="2"/>
  <c r="H577" i="2"/>
  <c r="I573" i="2"/>
  <c r="H573" i="2"/>
  <c r="I559" i="2"/>
  <c r="H559" i="2"/>
  <c r="I558" i="2"/>
  <c r="H558" i="2"/>
  <c r="I557" i="2"/>
  <c r="H557" i="2"/>
  <c r="I556" i="2"/>
  <c r="H556" i="2"/>
  <c r="I555" i="2"/>
  <c r="H555" i="2"/>
  <c r="I554" i="2"/>
  <c r="H554" i="2"/>
  <c r="I553" i="2"/>
  <c r="H553" i="2"/>
  <c r="L552" i="2"/>
  <c r="K552" i="2"/>
  <c r="G552" i="2"/>
  <c r="F552" i="2"/>
  <c r="E552" i="2"/>
  <c r="I551" i="2"/>
  <c r="H551" i="2"/>
  <c r="I550" i="2"/>
  <c r="H550" i="2"/>
  <c r="I549" i="2"/>
  <c r="H549" i="2"/>
  <c r="I548" i="2"/>
  <c r="H548" i="2"/>
  <c r="I547" i="2"/>
  <c r="H547" i="2"/>
  <c r="I546" i="2"/>
  <c r="H546" i="2"/>
  <c r="I545" i="2"/>
  <c r="H545" i="2"/>
  <c r="I544" i="2"/>
  <c r="H544" i="2"/>
  <c r="I543" i="2"/>
  <c r="H543" i="2"/>
  <c r="I542" i="2"/>
  <c r="H542" i="2"/>
  <c r="I541" i="2"/>
  <c r="H541" i="2"/>
  <c r="I540" i="2"/>
  <c r="H540" i="2"/>
  <c r="I539" i="2"/>
  <c r="H539" i="2"/>
  <c r="I538" i="2"/>
  <c r="H538" i="2"/>
  <c r="I537" i="2"/>
  <c r="H537" i="2"/>
  <c r="I536" i="2"/>
  <c r="H536" i="2"/>
  <c r="L535" i="2"/>
  <c r="K535" i="2"/>
  <c r="G535" i="2"/>
  <c r="F535" i="2"/>
  <c r="E535" i="2"/>
  <c r="I534" i="2"/>
  <c r="H534" i="2"/>
  <c r="I533" i="2"/>
  <c r="H533" i="2"/>
  <c r="I532" i="2"/>
  <c r="H532" i="2"/>
  <c r="L531" i="2"/>
  <c r="K531" i="2"/>
  <c r="G531" i="2"/>
  <c r="F531" i="2"/>
  <c r="E531" i="2"/>
  <c r="I530" i="2"/>
  <c r="H530" i="2"/>
  <c r="I529" i="2"/>
  <c r="H529" i="2"/>
  <c r="I528" i="2"/>
  <c r="H528" i="2"/>
  <c r="I527" i="2"/>
  <c r="H527" i="2"/>
  <c r="I526" i="2"/>
  <c r="H526" i="2"/>
  <c r="I525" i="2"/>
  <c r="H525" i="2"/>
  <c r="I524" i="2"/>
  <c r="H524" i="2"/>
  <c r="I523" i="2"/>
  <c r="H523" i="2"/>
  <c r="I522" i="2"/>
  <c r="H522" i="2"/>
  <c r="I521" i="2"/>
  <c r="H521" i="2"/>
  <c r="I520" i="2"/>
  <c r="H520" i="2"/>
  <c r="I519" i="2"/>
  <c r="H519" i="2"/>
  <c r="I518" i="2"/>
  <c r="H518" i="2"/>
  <c r="L517" i="2"/>
  <c r="K517" i="2"/>
  <c r="G517" i="2"/>
  <c r="F517" i="2"/>
  <c r="E517" i="2"/>
  <c r="I516" i="2"/>
  <c r="H516" i="2"/>
  <c r="I515" i="2"/>
  <c r="H515" i="2"/>
  <c r="I514" i="2"/>
  <c r="H514" i="2"/>
  <c r="I513" i="2"/>
  <c r="H513" i="2"/>
  <c r="I512" i="2"/>
  <c r="H512" i="2"/>
  <c r="I511" i="2"/>
  <c r="H511" i="2"/>
  <c r="I510" i="2"/>
  <c r="H510" i="2"/>
  <c r="L509" i="2"/>
  <c r="K509" i="2"/>
  <c r="G509" i="2"/>
  <c r="F509" i="2"/>
  <c r="E509" i="2"/>
  <c r="I508" i="2"/>
  <c r="H508" i="2"/>
  <c r="I507" i="2"/>
  <c r="H507" i="2"/>
  <c r="I506" i="2"/>
  <c r="H506" i="2"/>
  <c r="I505" i="2"/>
  <c r="H505" i="2"/>
  <c r="L504" i="2"/>
  <c r="K504" i="2"/>
  <c r="G504" i="2"/>
  <c r="F504" i="2"/>
  <c r="E504" i="2"/>
  <c r="I503" i="2"/>
  <c r="H503" i="2"/>
  <c r="I502" i="2"/>
  <c r="H502" i="2"/>
  <c r="I501" i="2"/>
  <c r="H501" i="2"/>
  <c r="I500" i="2"/>
  <c r="H500" i="2"/>
  <c r="I499" i="2"/>
  <c r="H499" i="2"/>
  <c r="L498" i="2"/>
  <c r="K498" i="2"/>
  <c r="G498" i="2"/>
  <c r="M498" i="2" s="1"/>
  <c r="F498" i="2"/>
  <c r="E498" i="2"/>
  <c r="I497" i="2"/>
  <c r="H497" i="2"/>
  <c r="I493" i="2"/>
  <c r="H493" i="2"/>
  <c r="I492" i="2"/>
  <c r="H492" i="2"/>
  <c r="I491" i="2"/>
  <c r="H491" i="2"/>
  <c r="I490" i="2"/>
  <c r="H490" i="2"/>
  <c r="I79" i="2"/>
  <c r="I77" i="2"/>
  <c r="H77" i="2"/>
  <c r="I73" i="2"/>
  <c r="H73" i="2"/>
  <c r="I52" i="2"/>
  <c r="H52" i="2"/>
  <c r="I38" i="2"/>
  <c r="H38" i="2"/>
  <c r="I30" i="2"/>
  <c r="H30" i="2"/>
  <c r="I25" i="2"/>
  <c r="H25" i="2"/>
  <c r="I19" i="2"/>
  <c r="H19" i="2"/>
  <c r="I17" i="2"/>
  <c r="H17" i="2"/>
  <c r="I13" i="2"/>
  <c r="H13" i="2"/>
  <c r="I11" i="2"/>
  <c r="H11" i="2"/>
  <c r="I399" i="2"/>
  <c r="H399" i="2"/>
  <c r="I398" i="2"/>
  <c r="H398" i="2"/>
  <c r="I397" i="2"/>
  <c r="H397" i="2"/>
  <c r="I396" i="2"/>
  <c r="H396" i="2"/>
  <c r="I395" i="2"/>
  <c r="H395" i="2"/>
  <c r="I394" i="2"/>
  <c r="H394" i="2"/>
  <c r="I393" i="2"/>
  <c r="H393" i="2"/>
  <c r="L392" i="2"/>
  <c r="K392" i="2"/>
  <c r="G392" i="2"/>
  <c r="F392" i="2"/>
  <c r="E392" i="2"/>
  <c r="I391" i="2"/>
  <c r="H391" i="2"/>
  <c r="I390" i="2"/>
  <c r="H390" i="2"/>
  <c r="I389" i="2"/>
  <c r="H389" i="2"/>
  <c r="I388" i="2"/>
  <c r="H388" i="2"/>
  <c r="I387" i="2"/>
  <c r="H387" i="2"/>
  <c r="I386" i="2"/>
  <c r="H386" i="2"/>
  <c r="I385" i="2"/>
  <c r="H385" i="2"/>
  <c r="I384" i="2"/>
  <c r="H384" i="2"/>
  <c r="I383" i="2"/>
  <c r="H383" i="2"/>
  <c r="I382" i="2"/>
  <c r="H382" i="2"/>
  <c r="I381" i="2"/>
  <c r="H381" i="2"/>
  <c r="I380" i="2"/>
  <c r="H380" i="2"/>
  <c r="I379" i="2"/>
  <c r="H379" i="2"/>
  <c r="I378" i="2"/>
  <c r="H378" i="2"/>
  <c r="I377" i="2"/>
  <c r="H377" i="2"/>
  <c r="I376" i="2"/>
  <c r="H376" i="2"/>
  <c r="L375" i="2"/>
  <c r="K375" i="2"/>
  <c r="G375" i="2"/>
  <c r="F375" i="2"/>
  <c r="E375" i="2"/>
  <c r="I374" i="2"/>
  <c r="H374" i="2"/>
  <c r="I373" i="2"/>
  <c r="H373" i="2"/>
  <c r="I372" i="2"/>
  <c r="H372" i="2"/>
  <c r="L371" i="2"/>
  <c r="K371" i="2"/>
  <c r="G371" i="2"/>
  <c r="F371" i="2"/>
  <c r="E371" i="2"/>
  <c r="I370" i="2"/>
  <c r="H370" i="2"/>
  <c r="I369" i="2"/>
  <c r="H369" i="2"/>
  <c r="I368" i="2"/>
  <c r="H368" i="2"/>
  <c r="I367" i="2"/>
  <c r="H367" i="2"/>
  <c r="I366" i="2"/>
  <c r="H366" i="2"/>
  <c r="I365" i="2"/>
  <c r="H365" i="2"/>
  <c r="I364" i="2"/>
  <c r="H364" i="2"/>
  <c r="I363" i="2"/>
  <c r="H363" i="2"/>
  <c r="I362" i="2"/>
  <c r="H362" i="2"/>
  <c r="I361" i="2"/>
  <c r="H361" i="2"/>
  <c r="I360" i="2"/>
  <c r="H360" i="2"/>
  <c r="I359" i="2"/>
  <c r="H359" i="2"/>
  <c r="I358" i="2"/>
  <c r="H358" i="2"/>
  <c r="L357" i="2"/>
  <c r="K357" i="2"/>
  <c r="G357" i="2"/>
  <c r="F357" i="2"/>
  <c r="E357" i="2"/>
  <c r="I356" i="2"/>
  <c r="H356" i="2"/>
  <c r="I355" i="2"/>
  <c r="H355" i="2"/>
  <c r="I354" i="2"/>
  <c r="H354" i="2"/>
  <c r="I353" i="2"/>
  <c r="H353" i="2"/>
  <c r="I352" i="2"/>
  <c r="H352" i="2"/>
  <c r="I351" i="2"/>
  <c r="H351" i="2"/>
  <c r="I350" i="2"/>
  <c r="H350" i="2"/>
  <c r="L349" i="2"/>
  <c r="K349" i="2"/>
  <c r="G349" i="2"/>
  <c r="F349" i="2"/>
  <c r="E349" i="2"/>
  <c r="I348" i="2"/>
  <c r="H348" i="2"/>
  <c r="I347" i="2"/>
  <c r="H347" i="2"/>
  <c r="I346" i="2"/>
  <c r="H346" i="2"/>
  <c r="I345" i="2"/>
  <c r="H345" i="2"/>
  <c r="L344" i="2"/>
  <c r="K344" i="2"/>
  <c r="G344" i="2"/>
  <c r="F344" i="2"/>
  <c r="E344" i="2"/>
  <c r="I343" i="2"/>
  <c r="H343" i="2"/>
  <c r="I342" i="2"/>
  <c r="H342" i="2"/>
  <c r="I341" i="2"/>
  <c r="H341" i="2"/>
  <c r="I340" i="2"/>
  <c r="H340" i="2"/>
  <c r="I339" i="2"/>
  <c r="H339" i="2"/>
  <c r="L338" i="2"/>
  <c r="K338" i="2"/>
  <c r="G338" i="2"/>
  <c r="M338" i="2" s="1"/>
  <c r="F338" i="2"/>
  <c r="E338" i="2"/>
  <c r="I337" i="2"/>
  <c r="H337" i="2"/>
  <c r="I319" i="2"/>
  <c r="H319" i="2"/>
  <c r="I318" i="2"/>
  <c r="H318" i="2"/>
  <c r="I317" i="2"/>
  <c r="H317" i="2"/>
  <c r="I316" i="2"/>
  <c r="I315" i="2"/>
  <c r="I314" i="2"/>
  <c r="I313" i="2"/>
  <c r="H313" i="2"/>
  <c r="L312" i="2"/>
  <c r="K312" i="2"/>
  <c r="G312" i="2"/>
  <c r="F312" i="2"/>
  <c r="E312" i="2"/>
  <c r="I311" i="2"/>
  <c r="H311" i="2"/>
  <c r="I310" i="2"/>
  <c r="H310" i="2"/>
  <c r="I309" i="2"/>
  <c r="H309" i="2"/>
  <c r="I308" i="2"/>
  <c r="H308" i="2"/>
  <c r="I307" i="2"/>
  <c r="H307" i="2"/>
  <c r="I306" i="2"/>
  <c r="H306" i="2"/>
  <c r="I305" i="2"/>
  <c r="H305" i="2"/>
  <c r="I304" i="2"/>
  <c r="H304" i="2"/>
  <c r="I303" i="2"/>
  <c r="H303" i="2"/>
  <c r="I302" i="2"/>
  <c r="H302" i="2"/>
  <c r="I301" i="2"/>
  <c r="H301" i="2"/>
  <c r="I300" i="2"/>
  <c r="H300" i="2"/>
  <c r="I299" i="2"/>
  <c r="H299" i="2"/>
  <c r="I298" i="2"/>
  <c r="H298" i="2"/>
  <c r="I297" i="2"/>
  <c r="H297" i="2"/>
  <c r="I296" i="2"/>
  <c r="H296" i="2"/>
  <c r="L295" i="2"/>
  <c r="K295" i="2"/>
  <c r="G295" i="2"/>
  <c r="F295" i="2"/>
  <c r="E295" i="2"/>
  <c r="I294" i="2"/>
  <c r="H294" i="2"/>
  <c r="I293" i="2"/>
  <c r="H293" i="2"/>
  <c r="I292" i="2"/>
  <c r="H292" i="2"/>
  <c r="L291" i="2"/>
  <c r="K291" i="2"/>
  <c r="G291" i="2"/>
  <c r="F291" i="2"/>
  <c r="E291" i="2"/>
  <c r="I290" i="2"/>
  <c r="H290" i="2"/>
  <c r="I289" i="2"/>
  <c r="H289" i="2"/>
  <c r="I288" i="2"/>
  <c r="H288" i="2"/>
  <c r="I287" i="2"/>
  <c r="H287" i="2"/>
  <c r="I286" i="2"/>
  <c r="H286" i="2"/>
  <c r="I285" i="2"/>
  <c r="H285" i="2"/>
  <c r="I284" i="2"/>
  <c r="H284" i="2"/>
  <c r="I283" i="2"/>
  <c r="H283" i="2"/>
  <c r="I282" i="2"/>
  <c r="H282" i="2"/>
  <c r="I281" i="2"/>
  <c r="H281" i="2"/>
  <c r="I280" i="2"/>
  <c r="H280" i="2"/>
  <c r="I279" i="2"/>
  <c r="H279" i="2"/>
  <c r="I278" i="2"/>
  <c r="H278" i="2"/>
  <c r="L277" i="2"/>
  <c r="K277" i="2"/>
  <c r="G277" i="2"/>
  <c r="F277" i="2"/>
  <c r="E277" i="2"/>
  <c r="I276" i="2"/>
  <c r="H276" i="2"/>
  <c r="I275" i="2"/>
  <c r="H275" i="2"/>
  <c r="I274" i="2"/>
  <c r="H274" i="2"/>
  <c r="I273" i="2"/>
  <c r="H273" i="2"/>
  <c r="I272" i="2"/>
  <c r="H272" i="2"/>
  <c r="I271" i="2"/>
  <c r="H271" i="2"/>
  <c r="I270" i="2"/>
  <c r="H270" i="2"/>
  <c r="L269" i="2"/>
  <c r="K269" i="2"/>
  <c r="G269" i="2"/>
  <c r="F269" i="2"/>
  <c r="E269" i="2"/>
  <c r="I268" i="2"/>
  <c r="H268" i="2"/>
  <c r="I267" i="2"/>
  <c r="H267" i="2"/>
  <c r="I266" i="2"/>
  <c r="H266" i="2"/>
  <c r="I265" i="2"/>
  <c r="H265" i="2"/>
  <c r="L264" i="2"/>
  <c r="K264" i="2"/>
  <c r="G264" i="2"/>
  <c r="F264" i="2"/>
  <c r="E264" i="2"/>
  <c r="I263" i="2"/>
  <c r="H263" i="2"/>
  <c r="I262" i="2"/>
  <c r="H262" i="2"/>
  <c r="I261" i="2"/>
  <c r="H261" i="2"/>
  <c r="I260" i="2"/>
  <c r="I259" i="2"/>
  <c r="H259" i="2"/>
  <c r="L258" i="2"/>
  <c r="K258" i="2"/>
  <c r="G258" i="2"/>
  <c r="M258" i="2" s="1"/>
  <c r="F258" i="2"/>
  <c r="E258" i="2"/>
  <c r="I257" i="2"/>
  <c r="H257" i="2"/>
  <c r="I253" i="2"/>
  <c r="H253" i="2"/>
  <c r="I252" i="2"/>
  <c r="H252" i="2"/>
  <c r="I251" i="2"/>
  <c r="H251" i="2"/>
  <c r="I250" i="2"/>
  <c r="H250" i="2"/>
  <c r="I479" i="2"/>
  <c r="H479" i="2"/>
  <c r="I478" i="2"/>
  <c r="H478" i="2"/>
  <c r="I477" i="2"/>
  <c r="H477" i="2"/>
  <c r="I476" i="2"/>
  <c r="H476" i="2"/>
  <c r="I475" i="2"/>
  <c r="H475" i="2"/>
  <c r="I474" i="2"/>
  <c r="H474" i="2"/>
  <c r="I473" i="2"/>
  <c r="H473" i="2"/>
  <c r="L472" i="2"/>
  <c r="K472" i="2"/>
  <c r="G472" i="2"/>
  <c r="F472" i="2"/>
  <c r="E472" i="2"/>
  <c r="I471" i="2"/>
  <c r="H471" i="2"/>
  <c r="I470" i="2"/>
  <c r="H470" i="2"/>
  <c r="I469" i="2"/>
  <c r="H469" i="2"/>
  <c r="I468" i="2"/>
  <c r="H468" i="2"/>
  <c r="I467" i="2"/>
  <c r="H467" i="2"/>
  <c r="I466" i="2"/>
  <c r="H466" i="2"/>
  <c r="I465" i="2"/>
  <c r="H465" i="2"/>
  <c r="I464" i="2"/>
  <c r="H464" i="2"/>
  <c r="I463" i="2"/>
  <c r="H463" i="2"/>
  <c r="I462" i="2"/>
  <c r="H462" i="2"/>
  <c r="I461" i="2"/>
  <c r="H461" i="2"/>
  <c r="I460" i="2"/>
  <c r="H460" i="2"/>
  <c r="I459" i="2"/>
  <c r="H459" i="2"/>
  <c r="I458" i="2"/>
  <c r="H458" i="2"/>
  <c r="I457" i="2"/>
  <c r="H457" i="2"/>
  <c r="I456" i="2"/>
  <c r="H456" i="2"/>
  <c r="L455" i="2"/>
  <c r="K455" i="2"/>
  <c r="G455" i="2"/>
  <c r="F455" i="2"/>
  <c r="E455" i="2"/>
  <c r="I454" i="2"/>
  <c r="H454" i="2"/>
  <c r="I453" i="2"/>
  <c r="H453" i="2"/>
  <c r="I452" i="2"/>
  <c r="H452" i="2"/>
  <c r="L451" i="2"/>
  <c r="K451" i="2"/>
  <c r="G451" i="2"/>
  <c r="F451" i="2"/>
  <c r="E451" i="2"/>
  <c r="I450" i="2"/>
  <c r="H450" i="2"/>
  <c r="I449" i="2"/>
  <c r="H449" i="2"/>
  <c r="I448" i="2"/>
  <c r="H448" i="2"/>
  <c r="I447" i="2"/>
  <c r="H447" i="2"/>
  <c r="I446" i="2"/>
  <c r="H446" i="2"/>
  <c r="I445" i="2"/>
  <c r="H445" i="2"/>
  <c r="I444" i="2"/>
  <c r="H444" i="2"/>
  <c r="I443" i="2"/>
  <c r="H443" i="2"/>
  <c r="I442" i="2"/>
  <c r="H442" i="2"/>
  <c r="I441" i="2"/>
  <c r="H441" i="2"/>
  <c r="I440" i="2"/>
  <c r="H440" i="2"/>
  <c r="I439" i="2"/>
  <c r="H439" i="2"/>
  <c r="I438" i="2"/>
  <c r="H438" i="2"/>
  <c r="L437" i="2"/>
  <c r="K437" i="2"/>
  <c r="G437" i="2"/>
  <c r="F437" i="2"/>
  <c r="E437" i="2"/>
  <c r="I436" i="2"/>
  <c r="H436" i="2"/>
  <c r="I435" i="2"/>
  <c r="H435" i="2"/>
  <c r="I434" i="2"/>
  <c r="H434" i="2"/>
  <c r="I433" i="2"/>
  <c r="H433" i="2"/>
  <c r="I432" i="2"/>
  <c r="H432" i="2"/>
  <c r="I431" i="2"/>
  <c r="H431" i="2"/>
  <c r="I430" i="2"/>
  <c r="H430" i="2"/>
  <c r="L429" i="2"/>
  <c r="K429" i="2"/>
  <c r="G429" i="2"/>
  <c r="F429" i="2"/>
  <c r="E429" i="2"/>
  <c r="I428" i="2"/>
  <c r="H428" i="2"/>
  <c r="I427" i="2"/>
  <c r="H427" i="2"/>
  <c r="I426" i="2"/>
  <c r="H426" i="2"/>
  <c r="I425" i="2"/>
  <c r="H425" i="2"/>
  <c r="L424" i="2"/>
  <c r="K424" i="2"/>
  <c r="G424" i="2"/>
  <c r="F424" i="2"/>
  <c r="E424" i="2"/>
  <c r="I423" i="2"/>
  <c r="H423" i="2"/>
  <c r="I422" i="2"/>
  <c r="H422" i="2"/>
  <c r="I421" i="2"/>
  <c r="H421" i="2"/>
  <c r="I420" i="2"/>
  <c r="H420" i="2"/>
  <c r="I419" i="2"/>
  <c r="H419" i="2"/>
  <c r="L418" i="2"/>
  <c r="K418" i="2"/>
  <c r="G418" i="2"/>
  <c r="M418" i="2" s="1"/>
  <c r="F418" i="2"/>
  <c r="E418" i="2"/>
  <c r="I417" i="2"/>
  <c r="H417" i="2"/>
  <c r="I413" i="2"/>
  <c r="H413" i="2"/>
  <c r="I412" i="2"/>
  <c r="H412" i="2"/>
  <c r="I411" i="2"/>
  <c r="H411" i="2"/>
  <c r="I410" i="2"/>
  <c r="H410" i="2"/>
  <c r="I239" i="2"/>
  <c r="H239" i="2"/>
  <c r="I238" i="2"/>
  <c r="H238" i="2"/>
  <c r="I237" i="2"/>
  <c r="H237" i="2"/>
  <c r="I236" i="2"/>
  <c r="H236" i="2"/>
  <c r="I235" i="2"/>
  <c r="H235" i="2"/>
  <c r="I234" i="2"/>
  <c r="H234" i="2"/>
  <c r="I233" i="2"/>
  <c r="H233" i="2"/>
  <c r="L232" i="2"/>
  <c r="K232" i="2"/>
  <c r="G232" i="2"/>
  <c r="F232" i="2"/>
  <c r="E232" i="2"/>
  <c r="I231" i="2"/>
  <c r="H231" i="2"/>
  <c r="I230" i="2"/>
  <c r="H230" i="2"/>
  <c r="I229" i="2"/>
  <c r="H229" i="2"/>
  <c r="I228" i="2"/>
  <c r="H228" i="2"/>
  <c r="I227" i="2"/>
  <c r="H227" i="2"/>
  <c r="I226" i="2"/>
  <c r="H226" i="2"/>
  <c r="I225" i="2"/>
  <c r="H225" i="2"/>
  <c r="I224" i="2"/>
  <c r="H224" i="2"/>
  <c r="I223" i="2"/>
  <c r="H223" i="2"/>
  <c r="I222" i="2"/>
  <c r="H222" i="2"/>
  <c r="I221" i="2"/>
  <c r="H221" i="2"/>
  <c r="I220" i="2"/>
  <c r="H220" i="2"/>
  <c r="I219" i="2"/>
  <c r="H219" i="2"/>
  <c r="I218" i="2"/>
  <c r="H218" i="2"/>
  <c r="I217" i="2"/>
  <c r="H217" i="2"/>
  <c r="I216" i="2"/>
  <c r="H216" i="2"/>
  <c r="L215" i="2"/>
  <c r="K215" i="2"/>
  <c r="G215" i="2"/>
  <c r="F215" i="2"/>
  <c r="E215" i="2"/>
  <c r="I214" i="2"/>
  <c r="H214" i="2"/>
  <c r="I213" i="2"/>
  <c r="H213" i="2"/>
  <c r="I212" i="2"/>
  <c r="H212" i="2"/>
  <c r="L211" i="2"/>
  <c r="K211" i="2"/>
  <c r="G211" i="2"/>
  <c r="F211" i="2"/>
  <c r="E211" i="2"/>
  <c r="I210" i="2"/>
  <c r="H210" i="2"/>
  <c r="I209" i="2"/>
  <c r="H209" i="2"/>
  <c r="I208" i="2"/>
  <c r="H208" i="2"/>
  <c r="I207" i="2"/>
  <c r="H207" i="2"/>
  <c r="I206" i="2"/>
  <c r="H206" i="2"/>
  <c r="I205" i="2"/>
  <c r="H205" i="2"/>
  <c r="I204" i="2"/>
  <c r="H204" i="2"/>
  <c r="I203" i="2"/>
  <c r="H203" i="2"/>
  <c r="I202" i="2"/>
  <c r="H202" i="2"/>
  <c r="I201" i="2"/>
  <c r="H201" i="2"/>
  <c r="I200" i="2"/>
  <c r="H200" i="2"/>
  <c r="I199" i="2"/>
  <c r="H199" i="2"/>
  <c r="I198" i="2"/>
  <c r="H198" i="2"/>
  <c r="L197" i="2"/>
  <c r="K197" i="2"/>
  <c r="G197" i="2"/>
  <c r="F197" i="2"/>
  <c r="E197" i="2"/>
  <c r="I196" i="2"/>
  <c r="H196" i="2"/>
  <c r="I195" i="2"/>
  <c r="H195" i="2"/>
  <c r="I194" i="2"/>
  <c r="H194" i="2"/>
  <c r="I193" i="2"/>
  <c r="H193" i="2"/>
  <c r="I192" i="2"/>
  <c r="H192" i="2"/>
  <c r="I191" i="2"/>
  <c r="H191" i="2"/>
  <c r="I190" i="2"/>
  <c r="H190" i="2"/>
  <c r="L189" i="2"/>
  <c r="K189" i="2"/>
  <c r="G189" i="2"/>
  <c r="F189" i="2"/>
  <c r="E189" i="2"/>
  <c r="I188" i="2"/>
  <c r="H188" i="2"/>
  <c r="I187" i="2"/>
  <c r="H187" i="2"/>
  <c r="I186" i="2"/>
  <c r="H186" i="2"/>
  <c r="I185" i="2"/>
  <c r="H185" i="2"/>
  <c r="L184" i="2"/>
  <c r="K184" i="2"/>
  <c r="G184" i="2"/>
  <c r="F184" i="2"/>
  <c r="E184" i="2"/>
  <c r="I183" i="2"/>
  <c r="H183" i="2"/>
  <c r="I182" i="2"/>
  <c r="H182" i="2"/>
  <c r="I181" i="2"/>
  <c r="H181" i="2"/>
  <c r="I180" i="2"/>
  <c r="H180" i="2"/>
  <c r="I179" i="2"/>
  <c r="H179" i="2"/>
  <c r="L178" i="2"/>
  <c r="K178" i="2"/>
  <c r="G178" i="2"/>
  <c r="M178" i="2" s="1"/>
  <c r="F178" i="2"/>
  <c r="E178" i="2"/>
  <c r="I177" i="2"/>
  <c r="H177" i="2"/>
  <c r="I173" i="2"/>
  <c r="H173" i="2"/>
  <c r="I172" i="2"/>
  <c r="H172" i="2"/>
  <c r="I171" i="2"/>
  <c r="H171" i="2"/>
  <c r="I170" i="2"/>
  <c r="H170" i="2"/>
  <c r="T50" i="24"/>
  <c r="Q50" i="24"/>
  <c r="O50" i="24"/>
  <c r="Q49" i="24"/>
  <c r="O49" i="24"/>
  <c r="Q48" i="24"/>
  <c r="O48" i="24"/>
  <c r="Q47" i="24"/>
  <c r="O47" i="24"/>
  <c r="Q46" i="24"/>
  <c r="O46" i="24"/>
  <c r="Q45" i="24"/>
  <c r="O45" i="24"/>
  <c r="Q44" i="24"/>
  <c r="O44" i="24"/>
  <c r="Q43" i="24"/>
  <c r="O43" i="24"/>
  <c r="Q42" i="24"/>
  <c r="O42" i="24"/>
  <c r="Q41" i="24"/>
  <c r="O41" i="24"/>
  <c r="T100" i="24"/>
  <c r="Q100" i="24"/>
  <c r="O100" i="24"/>
  <c r="Q99" i="24"/>
  <c r="O99" i="24"/>
  <c r="Q98" i="24"/>
  <c r="O98" i="24"/>
  <c r="Q96" i="24"/>
  <c r="O96" i="24"/>
  <c r="Q95" i="24"/>
  <c r="O95" i="24"/>
  <c r="Q187" i="24"/>
  <c r="O187" i="24"/>
  <c r="Q186" i="24"/>
  <c r="O186" i="24"/>
  <c r="Q185" i="24"/>
  <c r="O185" i="24"/>
  <c r="T177" i="24"/>
  <c r="Q177" i="24"/>
  <c r="O177" i="24"/>
  <c r="Q176" i="24"/>
  <c r="O176" i="24"/>
  <c r="Q175" i="24"/>
  <c r="O175" i="24"/>
  <c r="Q165" i="24"/>
  <c r="O165" i="24"/>
  <c r="T156" i="24"/>
  <c r="Q156" i="24"/>
  <c r="O156" i="24"/>
  <c r="Q155" i="24"/>
  <c r="O155" i="24"/>
  <c r="Q154" i="24"/>
  <c r="O154" i="24"/>
  <c r="Q153" i="24"/>
  <c r="O153" i="24"/>
  <c r="Q152" i="24"/>
  <c r="O152" i="24"/>
  <c r="T144" i="24"/>
  <c r="Q144" i="24"/>
  <c r="O144" i="24"/>
  <c r="Q143" i="24"/>
  <c r="O143" i="24"/>
  <c r="Q135" i="24"/>
  <c r="O135" i="24"/>
  <c r="Q133" i="24"/>
  <c r="O133" i="24"/>
  <c r="Q132" i="24"/>
  <c r="O132" i="24"/>
  <c r="T122" i="24"/>
  <c r="Q122" i="24"/>
  <c r="O122" i="24"/>
  <c r="O121" i="24"/>
  <c r="O120" i="24"/>
  <c r="Q119" i="24"/>
  <c r="O119" i="24"/>
  <c r="Q110" i="24"/>
  <c r="O110" i="24"/>
  <c r="Q109" i="24"/>
  <c r="O109" i="24"/>
  <c r="Q108" i="24"/>
  <c r="O108" i="24"/>
  <c r="T86" i="24"/>
  <c r="Q86" i="24"/>
  <c r="O86" i="24"/>
  <c r="Q85" i="24"/>
  <c r="O85" i="24"/>
  <c r="Q84" i="24"/>
  <c r="O84" i="24"/>
  <c r="Q83" i="24"/>
  <c r="O83" i="24"/>
  <c r="Q82" i="24"/>
  <c r="O82" i="24"/>
  <c r="Q81" i="24"/>
  <c r="O81" i="24"/>
  <c r="Q80" i="24"/>
  <c r="O80" i="24"/>
  <c r="Q79" i="24"/>
  <c r="O79" i="24"/>
  <c r="Q78" i="24"/>
  <c r="O78" i="24"/>
  <c r="Q77" i="24"/>
  <c r="O77" i="24"/>
  <c r="Q76" i="24"/>
  <c r="O76" i="24"/>
  <c r="T68" i="24"/>
  <c r="Q68" i="24"/>
  <c r="O68" i="24"/>
  <c r="Q67" i="24"/>
  <c r="O67" i="24"/>
  <c r="Q66" i="24"/>
  <c r="O66" i="24"/>
  <c r="Q65" i="24"/>
  <c r="O65" i="24"/>
  <c r="Q64" i="24"/>
  <c r="O64" i="24"/>
  <c r="Q63" i="24"/>
  <c r="O63" i="24"/>
  <c r="Q62" i="24"/>
  <c r="O62" i="24"/>
  <c r="Q61" i="24"/>
  <c r="O61" i="24"/>
  <c r="Q60" i="24"/>
  <c r="O60" i="24"/>
  <c r="Q59" i="24"/>
  <c r="O59" i="24"/>
  <c r="Q58" i="24"/>
  <c r="O58" i="24"/>
  <c r="Q33" i="24"/>
  <c r="O33" i="24"/>
  <c r="Q32" i="24"/>
  <c r="O32" i="24"/>
  <c r="J32" i="24"/>
  <c r="H32" i="24"/>
  <c r="Q31" i="24"/>
  <c r="O31" i="24"/>
  <c r="J31" i="24"/>
  <c r="H31" i="24"/>
  <c r="Q30" i="24"/>
  <c r="O30" i="24"/>
  <c r="J30" i="24"/>
  <c r="H30" i="24"/>
  <c r="Q29" i="24"/>
  <c r="O29" i="24"/>
  <c r="J29" i="24"/>
  <c r="H29" i="24"/>
  <c r="Q28" i="24"/>
  <c r="O28" i="24"/>
  <c r="J28" i="24"/>
  <c r="H28" i="24"/>
  <c r="Q27" i="24"/>
  <c r="O27" i="24"/>
  <c r="J27" i="24"/>
  <c r="H27" i="24"/>
  <c r="Q26" i="24"/>
  <c r="O26" i="24"/>
  <c r="J26" i="24"/>
  <c r="H26" i="24"/>
  <c r="Q25" i="24"/>
  <c r="O25" i="24"/>
  <c r="J25" i="24"/>
  <c r="H25" i="24"/>
  <c r="Q24" i="24"/>
  <c r="O24" i="24"/>
  <c r="J24" i="24"/>
  <c r="H24" i="24"/>
  <c r="Q22" i="24"/>
  <c r="O22" i="24"/>
  <c r="J22" i="24"/>
  <c r="H22" i="24"/>
  <c r="Q21" i="24"/>
  <c r="O21" i="24"/>
  <c r="J21" i="24"/>
  <c r="H21" i="24"/>
  <c r="Q20" i="24"/>
  <c r="O20" i="24"/>
  <c r="J20" i="24"/>
  <c r="H20" i="24"/>
  <c r="Q19" i="24"/>
  <c r="O19" i="24"/>
  <c r="J19" i="24"/>
  <c r="H19" i="24"/>
  <c r="Q18" i="24"/>
  <c r="O18" i="24"/>
  <c r="J18" i="24"/>
  <c r="H18" i="24"/>
  <c r="Q17" i="24"/>
  <c r="O17" i="24"/>
  <c r="J17" i="24"/>
  <c r="H17" i="24"/>
  <c r="Q16" i="24"/>
  <c r="O16" i="24"/>
  <c r="J16" i="24"/>
  <c r="H16" i="24"/>
  <c r="Q15" i="24"/>
  <c r="O15" i="24"/>
  <c r="J15" i="24"/>
  <c r="H15" i="24"/>
  <c r="Q14" i="24"/>
  <c r="O14" i="24"/>
  <c r="J14" i="24"/>
  <c r="H14" i="24"/>
  <c r="D43" i="66"/>
  <c r="M38" i="66"/>
  <c r="M37" i="66"/>
  <c r="M36" i="66"/>
  <c r="M35" i="66"/>
  <c r="M34" i="66"/>
  <c r="M33" i="66"/>
  <c r="R30" i="66"/>
  <c r="M30" i="66"/>
  <c r="P27" i="66"/>
  <c r="C28" i="65"/>
  <c r="C12" i="65"/>
  <c r="C11" i="65"/>
  <c r="F29" i="65"/>
  <c r="C10" i="65"/>
  <c r="C8" i="65"/>
  <c r="O27" i="64"/>
  <c r="P11" i="64"/>
  <c r="O11" i="64"/>
  <c r="O25" i="64"/>
  <c r="P25" i="64"/>
  <c r="O24" i="64"/>
  <c r="P24" i="64"/>
  <c r="O23" i="64"/>
  <c r="P23" i="64"/>
  <c r="O22" i="64"/>
  <c r="P22" i="64"/>
  <c r="O21" i="64"/>
  <c r="P21" i="64"/>
  <c r="O20" i="64"/>
  <c r="P20" i="64"/>
  <c r="O19" i="64"/>
  <c r="P19" i="64"/>
  <c r="O18" i="64"/>
  <c r="P18" i="64"/>
  <c r="O17" i="64"/>
  <c r="P17" i="64"/>
  <c r="AA30" i="64"/>
  <c r="Z30" i="64"/>
  <c r="Y30" i="64"/>
  <c r="X30" i="64"/>
  <c r="W30" i="64"/>
  <c r="V30" i="64"/>
  <c r="U30" i="64"/>
  <c r="T30" i="64"/>
  <c r="S30" i="64"/>
  <c r="P30" i="64"/>
  <c r="P16" i="64"/>
  <c r="O16" i="64"/>
  <c r="P15" i="64"/>
  <c r="O15" i="64"/>
  <c r="P14" i="64"/>
  <c r="O14" i="64"/>
  <c r="P13" i="64"/>
  <c r="O13" i="64"/>
  <c r="P12" i="64"/>
  <c r="O12" i="64"/>
  <c r="P10" i="64"/>
  <c r="O10" i="64"/>
  <c r="P9" i="64"/>
  <c r="O9" i="64"/>
  <c r="Q8" i="64"/>
  <c r="P8" i="64" s="1"/>
  <c r="O8" i="64"/>
  <c r="B7" i="64"/>
  <c r="W15" i="61"/>
  <c r="P15" i="61"/>
  <c r="W29" i="61"/>
  <c r="P29" i="61"/>
  <c r="N29" i="61"/>
  <c r="W28" i="61"/>
  <c r="P28" i="61"/>
  <c r="N28" i="61"/>
  <c r="W27" i="61"/>
  <c r="P27" i="61"/>
  <c r="N27" i="61"/>
  <c r="W26" i="61"/>
  <c r="P26" i="61"/>
  <c r="N26" i="61"/>
  <c r="W25" i="61"/>
  <c r="P25" i="61"/>
  <c r="N25" i="61"/>
  <c r="W24" i="61"/>
  <c r="P24" i="61"/>
  <c r="N24" i="61"/>
  <c r="W23" i="61"/>
  <c r="P23" i="61"/>
  <c r="N23" i="61"/>
  <c r="W22" i="61"/>
  <c r="P22" i="61"/>
  <c r="N22" i="61"/>
  <c r="W21" i="61"/>
  <c r="P21" i="61"/>
  <c r="N21" i="61"/>
  <c r="W34" i="61"/>
  <c r="P34" i="61"/>
  <c r="W20" i="61"/>
  <c r="P20" i="61"/>
  <c r="N20" i="61"/>
  <c r="W19" i="61"/>
  <c r="P19" i="61"/>
  <c r="N19" i="61"/>
  <c r="W18" i="61"/>
  <c r="P18" i="61"/>
  <c r="N18" i="61"/>
  <c r="W17" i="61"/>
  <c r="P17" i="61"/>
  <c r="N17" i="61"/>
  <c r="W16" i="61"/>
  <c r="P16" i="61"/>
  <c r="W14" i="61"/>
  <c r="N14" i="61"/>
  <c r="W13" i="61"/>
  <c r="W12" i="61"/>
  <c r="L12" i="61"/>
  <c r="I12" i="61"/>
  <c r="H12" i="61"/>
  <c r="B11" i="61"/>
  <c r="C11" i="61" s="1"/>
  <c r="D11" i="61" s="1"/>
  <c r="E11" i="61" s="1"/>
  <c r="L42" i="60"/>
  <c r="R11" i="60"/>
  <c r="O11" i="60"/>
  <c r="L11" i="60"/>
  <c r="O39" i="60"/>
  <c r="V39" i="60" s="1"/>
  <c r="O38" i="60"/>
  <c r="L38" i="60"/>
  <c r="O37" i="60"/>
  <c r="V37" i="60" s="1"/>
  <c r="O36" i="60"/>
  <c r="L36" i="60"/>
  <c r="O35" i="60"/>
  <c r="V35" i="60" s="1"/>
  <c r="O34" i="60"/>
  <c r="L34" i="60"/>
  <c r="O33" i="60"/>
  <c r="V33" i="60" s="1"/>
  <c r="O32" i="60"/>
  <c r="L32" i="60"/>
  <c r="O31" i="60"/>
  <c r="V31" i="60" s="1"/>
  <c r="O30" i="60"/>
  <c r="L30" i="60"/>
  <c r="O29" i="60"/>
  <c r="V29" i="60" s="1"/>
  <c r="O28" i="60"/>
  <c r="L28" i="60"/>
  <c r="O27" i="60"/>
  <c r="V27" i="60" s="1"/>
  <c r="O26" i="60"/>
  <c r="L26" i="60"/>
  <c r="O25" i="60"/>
  <c r="V25" i="60" s="1"/>
  <c r="O24" i="60"/>
  <c r="L24" i="60"/>
  <c r="O23" i="60"/>
  <c r="V23" i="60" s="1"/>
  <c r="O22" i="60"/>
  <c r="L22" i="60"/>
  <c r="O49" i="60"/>
  <c r="V49" i="60" s="1"/>
  <c r="O48" i="60"/>
  <c r="L48" i="60"/>
  <c r="O21" i="60"/>
  <c r="V21" i="60" s="1"/>
  <c r="O20" i="60"/>
  <c r="L20" i="60"/>
  <c r="O19" i="60"/>
  <c r="V19" i="60" s="1"/>
  <c r="O18" i="60"/>
  <c r="L18" i="60"/>
  <c r="O17" i="60"/>
  <c r="V17" i="60" s="1"/>
  <c r="O16" i="60"/>
  <c r="L16" i="60"/>
  <c r="O15" i="60"/>
  <c r="V15" i="60" s="1"/>
  <c r="O14" i="60"/>
  <c r="L14" i="60"/>
  <c r="L13" i="60"/>
  <c r="U9" i="60"/>
  <c r="U7" i="60" s="1"/>
  <c r="I9" i="60"/>
  <c r="E7" i="60"/>
  <c r="T7" i="60"/>
  <c r="S7" i="60"/>
  <c r="P7" i="60"/>
  <c r="J7" i="60"/>
  <c r="H7" i="60"/>
  <c r="G7" i="60"/>
  <c r="F7" i="60"/>
  <c r="C7" i="60"/>
  <c r="G51" i="59"/>
  <c r="G50" i="59"/>
  <c r="G49" i="59"/>
  <c r="G48" i="59"/>
  <c r="G47" i="59"/>
  <c r="G46" i="59"/>
  <c r="G45" i="59"/>
  <c r="G44" i="59"/>
  <c r="D43" i="59"/>
  <c r="G43" i="59" s="1"/>
  <c r="G37" i="59"/>
  <c r="G56" i="59"/>
  <c r="G42" i="59"/>
  <c r="G41" i="59"/>
  <c r="G40" i="59"/>
  <c r="G39" i="59"/>
  <c r="G38" i="59"/>
  <c r="G36" i="59"/>
  <c r="G13" i="52"/>
  <c r="H63" i="26"/>
  <c r="H62" i="26"/>
  <c r="H61" i="26"/>
  <c r="H58" i="26"/>
  <c r="H57" i="26"/>
  <c r="H56" i="26"/>
  <c r="H55" i="26"/>
  <c r="H52" i="26"/>
  <c r="H51" i="26"/>
  <c r="H50" i="26"/>
  <c r="H49" i="26"/>
  <c r="H46" i="26"/>
  <c r="H45" i="26"/>
  <c r="H44" i="26"/>
  <c r="H43" i="26"/>
  <c r="H40" i="26"/>
  <c r="H39" i="26"/>
  <c r="H38" i="26"/>
  <c r="H37" i="26"/>
  <c r="H34" i="26"/>
  <c r="H33" i="26"/>
  <c r="H32" i="26"/>
  <c r="H31" i="26"/>
  <c r="H28" i="26"/>
  <c r="H27" i="26"/>
  <c r="H26" i="26"/>
  <c r="H25" i="26"/>
  <c r="H22" i="26"/>
  <c r="H21" i="26"/>
  <c r="H20" i="26"/>
  <c r="H19" i="26"/>
  <c r="H16" i="26"/>
  <c r="H15" i="26"/>
  <c r="H14" i="26"/>
  <c r="H13" i="26"/>
  <c r="H10" i="26"/>
  <c r="H92" i="2"/>
  <c r="H97" i="2"/>
  <c r="H99" i="2"/>
  <c r="H103" i="2"/>
  <c r="H105" i="2"/>
  <c r="H106" i="2"/>
  <c r="H107" i="2"/>
  <c r="H108" i="2"/>
  <c r="H110" i="2"/>
  <c r="H111" i="2"/>
  <c r="H112" i="2"/>
  <c r="H115" i="2"/>
  <c r="H116" i="2"/>
  <c r="H118" i="2"/>
  <c r="H119" i="2"/>
  <c r="H120" i="2"/>
  <c r="H121" i="2"/>
  <c r="H122" i="2"/>
  <c r="H123" i="2"/>
  <c r="H124" i="2"/>
  <c r="H125" i="2"/>
  <c r="H126" i="2"/>
  <c r="H127" i="2"/>
  <c r="H128" i="2"/>
  <c r="H129" i="2"/>
  <c r="H130" i="2"/>
  <c r="H132" i="2"/>
  <c r="H133" i="2"/>
  <c r="H134" i="2"/>
  <c r="H136" i="2"/>
  <c r="H137" i="2"/>
  <c r="H138" i="2"/>
  <c r="H139" i="2"/>
  <c r="H140" i="2"/>
  <c r="H141" i="2"/>
  <c r="H142" i="2"/>
  <c r="H143" i="2"/>
  <c r="H144" i="2"/>
  <c r="H145" i="2"/>
  <c r="H146" i="2"/>
  <c r="H147" i="2"/>
  <c r="H148" i="2"/>
  <c r="H149" i="2"/>
  <c r="H150" i="2"/>
  <c r="H151" i="2"/>
  <c r="H153" i="2"/>
  <c r="H154" i="2"/>
  <c r="H155" i="2"/>
  <c r="H156" i="2"/>
  <c r="H157" i="2"/>
  <c r="H158" i="2"/>
  <c r="H159" i="2"/>
  <c r="I158" i="2"/>
  <c r="I159" i="2"/>
  <c r="I91" i="2"/>
  <c r="I92" i="2"/>
  <c r="I93" i="2"/>
  <c r="I97" i="2"/>
  <c r="I99" i="2"/>
  <c r="I100" i="2"/>
  <c r="I101" i="2"/>
  <c r="I102" i="2"/>
  <c r="I103" i="2"/>
  <c r="I105" i="2"/>
  <c r="I106" i="2"/>
  <c r="I107" i="2"/>
  <c r="I108" i="2"/>
  <c r="I110" i="2"/>
  <c r="I111" i="2"/>
  <c r="I112" i="2"/>
  <c r="I113" i="2"/>
  <c r="I114" i="2"/>
  <c r="I115" i="2"/>
  <c r="I116" i="2"/>
  <c r="I118" i="2"/>
  <c r="I119" i="2"/>
  <c r="I120" i="2"/>
  <c r="I121" i="2"/>
  <c r="I122" i="2"/>
  <c r="I123" i="2"/>
  <c r="I124" i="2"/>
  <c r="I125" i="2"/>
  <c r="I126" i="2"/>
  <c r="I127" i="2"/>
  <c r="I128" i="2"/>
  <c r="I129" i="2"/>
  <c r="I130" i="2"/>
  <c r="I132" i="2"/>
  <c r="I133" i="2"/>
  <c r="I134" i="2"/>
  <c r="I136" i="2"/>
  <c r="I137" i="2"/>
  <c r="I138" i="2"/>
  <c r="I139" i="2"/>
  <c r="I140" i="2"/>
  <c r="I141" i="2"/>
  <c r="I142" i="2"/>
  <c r="I143" i="2"/>
  <c r="I144" i="2"/>
  <c r="I145" i="2"/>
  <c r="I146" i="2"/>
  <c r="I147" i="2"/>
  <c r="I148" i="2"/>
  <c r="I149" i="2"/>
  <c r="I150" i="2"/>
  <c r="I151" i="2"/>
  <c r="I153" i="2"/>
  <c r="I154" i="2"/>
  <c r="I155" i="2"/>
  <c r="I156" i="2"/>
  <c r="I157" i="2"/>
  <c r="F98" i="2"/>
  <c r="G98" i="2"/>
  <c r="K98" i="2"/>
  <c r="L98" i="2"/>
  <c r="E98" i="2"/>
  <c r="I63" i="26"/>
  <c r="I62" i="26"/>
  <c r="I61" i="26"/>
  <c r="G58" i="26"/>
  <c r="E58" i="26"/>
  <c r="I57" i="26"/>
  <c r="I56" i="26"/>
  <c r="I55" i="26"/>
  <c r="G52" i="26"/>
  <c r="E52" i="26"/>
  <c r="I51" i="26"/>
  <c r="I50" i="26"/>
  <c r="I49" i="26"/>
  <c r="G46" i="26"/>
  <c r="E46" i="26"/>
  <c r="I45" i="26"/>
  <c r="I44" i="26"/>
  <c r="I43" i="26"/>
  <c r="G40" i="26"/>
  <c r="E40" i="26"/>
  <c r="I39" i="26"/>
  <c r="I38" i="26"/>
  <c r="I37" i="26"/>
  <c r="G34" i="26"/>
  <c r="E34" i="26"/>
  <c r="D23" i="53"/>
  <c r="D18" i="53"/>
  <c r="D13" i="53"/>
  <c r="F22" i="53"/>
  <c r="F21" i="53"/>
  <c r="F20" i="53"/>
  <c r="F19" i="53"/>
  <c r="F27" i="53"/>
  <c r="F26" i="53"/>
  <c r="F25" i="53"/>
  <c r="F24" i="53"/>
  <c r="F15" i="53"/>
  <c r="F16" i="53"/>
  <c r="F17" i="53"/>
  <c r="F14" i="53"/>
  <c r="I33" i="26"/>
  <c r="I32" i="26"/>
  <c r="I31" i="26"/>
  <c r="G28" i="26"/>
  <c r="E28" i="26"/>
  <c r="K28" i="53"/>
  <c r="I27" i="26"/>
  <c r="I26" i="26"/>
  <c r="I25" i="26"/>
  <c r="G22" i="26"/>
  <c r="E22" i="26"/>
  <c r="E10" i="26"/>
  <c r="I14" i="5"/>
  <c r="H15" i="5"/>
  <c r="I15" i="5" s="1"/>
  <c r="D13" i="5"/>
  <c r="K10" i="18"/>
  <c r="S46" i="18"/>
  <c r="S45" i="18"/>
  <c r="S44" i="18"/>
  <c r="S37" i="18"/>
  <c r="S36" i="18"/>
  <c r="S35" i="18"/>
  <c r="S32" i="18"/>
  <c r="S31" i="18"/>
  <c r="S30" i="18"/>
  <c r="S21" i="18"/>
  <c r="S20" i="18"/>
  <c r="S19" i="18"/>
  <c r="S11" i="18"/>
  <c r="S12" i="18"/>
  <c r="S10" i="18"/>
  <c r="R10" i="18"/>
  <c r="AK10" i="18"/>
  <c r="E47" i="18"/>
  <c r="E38" i="18"/>
  <c r="E33" i="18"/>
  <c r="E23" i="18"/>
  <c r="E14" i="18"/>
  <c r="S10" i="40"/>
  <c r="V11" i="40"/>
  <c r="I28" i="41"/>
  <c r="I27" i="41"/>
  <c r="K27" i="41" s="1"/>
  <c r="I26" i="41"/>
  <c r="K26" i="41" s="1"/>
  <c r="I22" i="41"/>
  <c r="I21" i="41"/>
  <c r="K21" i="41" s="1"/>
  <c r="I20" i="41"/>
  <c r="L20" i="41" s="1"/>
  <c r="I15" i="41"/>
  <c r="I14" i="41"/>
  <c r="L14" i="41" s="1"/>
  <c r="I13" i="41"/>
  <c r="X29" i="41"/>
  <c r="AA29" i="41"/>
  <c r="X16" i="41"/>
  <c r="AA16" i="41"/>
  <c r="AA23" i="41"/>
  <c r="U28" i="41"/>
  <c r="V28" i="41" s="1"/>
  <c r="U27" i="41"/>
  <c r="W27" i="41" s="1"/>
  <c r="U26" i="41"/>
  <c r="V26" i="41" s="1"/>
  <c r="U22" i="41"/>
  <c r="V22" i="41" s="1"/>
  <c r="U21" i="41"/>
  <c r="V21" i="41" s="1"/>
  <c r="U20" i="41"/>
  <c r="U15" i="41"/>
  <c r="V15" i="41" s="1"/>
  <c r="U14" i="41"/>
  <c r="V14" i="41" s="1"/>
  <c r="U13" i="41"/>
  <c r="V13" i="41" s="1"/>
  <c r="AH16" i="41"/>
  <c r="AH23" i="41"/>
  <c r="AC13" i="41"/>
  <c r="AF13" i="41"/>
  <c r="AC14" i="41"/>
  <c r="AF14" i="41"/>
  <c r="AC15" i="41"/>
  <c r="AF15" i="41"/>
  <c r="AC20" i="41"/>
  <c r="AF20" i="41"/>
  <c r="AC21" i="41"/>
  <c r="AF21" i="41"/>
  <c r="AC22" i="41"/>
  <c r="AF22" i="41"/>
  <c r="AC24" i="41"/>
  <c r="AD24" i="41"/>
  <c r="AE24" i="41"/>
  <c r="AF24" i="41"/>
  <c r="AG24" i="41"/>
  <c r="AC25" i="41"/>
  <c r="AD25" i="41"/>
  <c r="AE25" i="41"/>
  <c r="AF25" i="41"/>
  <c r="AG25" i="41"/>
  <c r="AC26" i="41"/>
  <c r="AF26" i="41"/>
  <c r="AC27" i="41"/>
  <c r="AF27" i="41"/>
  <c r="AC28" i="41"/>
  <c r="AF28" i="41"/>
  <c r="AM16" i="41"/>
  <c r="AP16" i="41"/>
  <c r="AM23" i="41"/>
  <c r="AP23" i="41"/>
  <c r="AJ28" i="41"/>
  <c r="AL28" i="41" s="1"/>
  <c r="AI28" i="41"/>
  <c r="AS28" i="41" s="1"/>
  <c r="AJ27" i="41"/>
  <c r="AL27" i="41" s="1"/>
  <c r="AI27" i="41"/>
  <c r="AS27" i="41" s="1"/>
  <c r="AJ26" i="41"/>
  <c r="AL26" i="41" s="1"/>
  <c r="AI26" i="41"/>
  <c r="AS26" i="41" s="1"/>
  <c r="AJ22" i="41"/>
  <c r="AL22" i="41" s="1"/>
  <c r="AI22" i="41"/>
  <c r="AJ21" i="41"/>
  <c r="AL21" i="41" s="1"/>
  <c r="AI21" i="41"/>
  <c r="AS21" i="41" s="1"/>
  <c r="AJ20" i="41"/>
  <c r="AL20" i="41" s="1"/>
  <c r="AI20" i="41"/>
  <c r="AS20" i="41" s="1"/>
  <c r="AJ15" i="41"/>
  <c r="AL15" i="41" s="1"/>
  <c r="AI15" i="41"/>
  <c r="AJ14" i="41"/>
  <c r="AL14" i="41" s="1"/>
  <c r="AI14" i="41"/>
  <c r="AS14" i="41" s="1"/>
  <c r="AJ13" i="41"/>
  <c r="AL13" i="41" s="1"/>
  <c r="AI13" i="41"/>
  <c r="AS13" i="41" s="1"/>
  <c r="AW16" i="41"/>
  <c r="AZ23" i="41"/>
  <c r="AW23" i="41"/>
  <c r="AZ29" i="41"/>
  <c r="AW29" i="41"/>
  <c r="AT28" i="41"/>
  <c r="AV28" i="41" s="1"/>
  <c r="AT27" i="41"/>
  <c r="AT26" i="41"/>
  <c r="AT22" i="41"/>
  <c r="AV22" i="41" s="1"/>
  <c r="AT21" i="41"/>
  <c r="AV21" i="41" s="1"/>
  <c r="AT20" i="41"/>
  <c r="AV20" i="41" s="1"/>
  <c r="AT13" i="41"/>
  <c r="AT14" i="41"/>
  <c r="AV14" i="41" s="1"/>
  <c r="AT15" i="41"/>
  <c r="AV15" i="41" s="1"/>
  <c r="AF12" i="41"/>
  <c r="AI12" i="41"/>
  <c r="AS12" i="41" s="1"/>
  <c r="AT12" i="41"/>
  <c r="AJ12" i="41"/>
  <c r="AL12" i="41" s="1"/>
  <c r="I12" i="41"/>
  <c r="K12" i="41" s="1"/>
  <c r="AR29" i="41"/>
  <c r="AR23" i="41"/>
  <c r="AZ16" i="41"/>
  <c r="AR16" i="41"/>
  <c r="AP29" i="41"/>
  <c r="AM29" i="41"/>
  <c r="AH29" i="41"/>
  <c r="U12" i="41"/>
  <c r="W12" i="41" s="1"/>
  <c r="AC12" i="41"/>
  <c r="X23" i="41"/>
  <c r="M29" i="41"/>
  <c r="M23" i="41"/>
  <c r="C30" i="29"/>
  <c r="D30" i="29" s="1"/>
  <c r="E30" i="29" s="1"/>
  <c r="C24" i="29"/>
  <c r="G13" i="29"/>
  <c r="G14" i="29"/>
  <c r="E14" i="29"/>
  <c r="G21" i="29"/>
  <c r="G20" i="29"/>
  <c r="G18" i="29"/>
  <c r="E21" i="29"/>
  <c r="E20" i="29"/>
  <c r="E18" i="29"/>
  <c r="E13" i="29"/>
  <c r="W20" i="46"/>
  <c r="V20" i="46"/>
  <c r="U20" i="46"/>
  <c r="T20" i="46"/>
  <c r="P12" i="46"/>
  <c r="Q12" i="46" s="1"/>
  <c r="R12" i="46" s="1"/>
  <c r="P13" i="46"/>
  <c r="Q13" i="46" s="1"/>
  <c r="R13" i="46" s="1"/>
  <c r="P14" i="46"/>
  <c r="Q14" i="46" s="1"/>
  <c r="L12" i="46"/>
  <c r="M12" i="46" s="1"/>
  <c r="L13" i="46"/>
  <c r="M13" i="46" s="1"/>
  <c r="L14" i="46"/>
  <c r="M14" i="46" s="1"/>
  <c r="F12" i="46"/>
  <c r="G12" i="46" s="1"/>
  <c r="F13" i="46"/>
  <c r="G13" i="46" s="1"/>
  <c r="F14" i="46"/>
  <c r="I20" i="46"/>
  <c r="D20" i="46"/>
  <c r="C20" i="46"/>
  <c r="F15" i="45"/>
  <c r="G15" i="45" s="1"/>
  <c r="K15" i="45" s="1"/>
  <c r="J15" i="45"/>
  <c r="F14" i="45"/>
  <c r="G14" i="45" s="1"/>
  <c r="J14" i="45"/>
  <c r="F13" i="45"/>
  <c r="G13" i="45" s="1"/>
  <c r="K13" i="45" s="1"/>
  <c r="J13" i="45"/>
  <c r="I11" i="45"/>
  <c r="H11" i="45"/>
  <c r="E11" i="45"/>
  <c r="D11" i="45"/>
  <c r="C11" i="45"/>
  <c r="B10" i="45"/>
  <c r="C10" i="45" s="1"/>
  <c r="D10" i="45" s="1"/>
  <c r="E10" i="45" s="1"/>
  <c r="F10" i="45" s="1"/>
  <c r="G10" i="45" s="1"/>
  <c r="H10" i="45" s="1"/>
  <c r="I10" i="45" s="1"/>
  <c r="J10" i="45" s="1"/>
  <c r="K10" i="45" s="1"/>
  <c r="L38" i="52"/>
  <c r="R25" i="34"/>
  <c r="R26" i="34"/>
  <c r="R27" i="34"/>
  <c r="R30" i="34"/>
  <c r="R31" i="34"/>
  <c r="R32" i="34"/>
  <c r="R40" i="34"/>
  <c r="R41" i="34"/>
  <c r="R42" i="34"/>
  <c r="R45" i="34"/>
  <c r="R46" i="34"/>
  <c r="R47" i="34"/>
  <c r="R53" i="34"/>
  <c r="R54" i="34"/>
  <c r="R55" i="34"/>
  <c r="S25" i="34"/>
  <c r="S26" i="34"/>
  <c r="S27" i="34"/>
  <c r="S30" i="34"/>
  <c r="S31" i="34"/>
  <c r="S32" i="34"/>
  <c r="S40" i="34"/>
  <c r="S41" i="34"/>
  <c r="S42" i="34"/>
  <c r="S45" i="34"/>
  <c r="S46" i="34"/>
  <c r="S47" i="34"/>
  <c r="S53" i="34"/>
  <c r="S54" i="34"/>
  <c r="S55" i="34"/>
  <c r="T25" i="34"/>
  <c r="T26" i="34"/>
  <c r="T27" i="34"/>
  <c r="T30" i="34"/>
  <c r="T31" i="34"/>
  <c r="T32" i="34"/>
  <c r="T40" i="34"/>
  <c r="T41" i="34"/>
  <c r="T42" i="34"/>
  <c r="T45" i="34"/>
  <c r="T46" i="34"/>
  <c r="T47" i="34"/>
  <c r="T53" i="34"/>
  <c r="T54" i="34"/>
  <c r="T55" i="34"/>
  <c r="U25" i="34"/>
  <c r="U26" i="34"/>
  <c r="U27" i="34"/>
  <c r="U30" i="34"/>
  <c r="U31" i="34"/>
  <c r="U32" i="34"/>
  <c r="U40" i="34"/>
  <c r="U41" i="34"/>
  <c r="U42" i="34"/>
  <c r="U45" i="34"/>
  <c r="U46" i="34"/>
  <c r="U47" i="34"/>
  <c r="U53" i="34"/>
  <c r="U54" i="34"/>
  <c r="U55" i="34"/>
  <c r="W28" i="34"/>
  <c r="W33" i="34"/>
  <c r="W43" i="34"/>
  <c r="W48" i="34"/>
  <c r="W56" i="34"/>
  <c r="X28" i="34"/>
  <c r="X33" i="34"/>
  <c r="X43" i="34"/>
  <c r="X48" i="34"/>
  <c r="X56" i="34"/>
  <c r="Y28" i="34"/>
  <c r="Y33" i="34"/>
  <c r="Y43" i="34"/>
  <c r="Y48" i="34"/>
  <c r="Y56" i="34"/>
  <c r="Z28" i="34"/>
  <c r="Z33" i="34"/>
  <c r="Z43" i="34"/>
  <c r="Z48" i="34"/>
  <c r="Z56" i="34"/>
  <c r="AA25" i="34"/>
  <c r="AA26" i="34"/>
  <c r="AA27" i="34"/>
  <c r="AA30" i="34"/>
  <c r="AA31" i="34"/>
  <c r="AA32" i="34"/>
  <c r="AA40" i="34"/>
  <c r="AA41" i="34"/>
  <c r="AA42" i="34"/>
  <c r="AA45" i="34"/>
  <c r="AA46" i="34"/>
  <c r="AA47" i="34"/>
  <c r="AA53" i="34"/>
  <c r="AA54" i="34"/>
  <c r="AA55" i="34"/>
  <c r="AB28" i="34"/>
  <c r="AB33" i="34"/>
  <c r="AB43" i="34"/>
  <c r="AB48" i="34"/>
  <c r="AB56" i="34"/>
  <c r="AC28" i="34"/>
  <c r="AC33" i="34"/>
  <c r="AC43" i="34"/>
  <c r="AC48" i="34"/>
  <c r="AC56" i="34"/>
  <c r="AD28" i="34"/>
  <c r="AD33" i="34"/>
  <c r="AD43" i="34"/>
  <c r="AD48" i="34"/>
  <c r="AD56" i="34"/>
  <c r="AE28" i="34"/>
  <c r="AE33" i="34"/>
  <c r="AE43" i="34"/>
  <c r="AE48" i="34"/>
  <c r="AE56" i="34"/>
  <c r="AF25" i="34"/>
  <c r="AF26" i="34"/>
  <c r="AF27" i="34"/>
  <c r="AF30" i="34"/>
  <c r="AF31" i="34"/>
  <c r="AF32" i="34"/>
  <c r="AF40" i="34"/>
  <c r="AF41" i="34"/>
  <c r="AF42" i="34"/>
  <c r="AF45" i="34"/>
  <c r="AF46" i="34"/>
  <c r="AF47" i="34"/>
  <c r="AF53" i="34"/>
  <c r="AF54" i="34"/>
  <c r="AF55" i="34"/>
  <c r="Q25" i="34"/>
  <c r="Q26" i="34"/>
  <c r="Q27" i="34"/>
  <c r="Q30" i="34"/>
  <c r="Q31" i="34"/>
  <c r="Q32" i="34"/>
  <c r="Q40" i="34"/>
  <c r="Q41" i="34"/>
  <c r="Q42" i="34"/>
  <c r="Q45" i="34"/>
  <c r="Q46" i="34"/>
  <c r="Q47" i="34"/>
  <c r="Q53" i="34"/>
  <c r="Q54" i="34"/>
  <c r="Q55" i="34"/>
  <c r="P28" i="34"/>
  <c r="P33" i="34"/>
  <c r="P43" i="34"/>
  <c r="P48" i="34"/>
  <c r="P56" i="34"/>
  <c r="O28" i="34"/>
  <c r="O33" i="34"/>
  <c r="O43" i="34"/>
  <c r="O48" i="34"/>
  <c r="O56" i="34"/>
  <c r="N28" i="34"/>
  <c r="N33" i="34"/>
  <c r="N43" i="34"/>
  <c r="N48" i="34"/>
  <c r="N56" i="34"/>
  <c r="M28" i="34"/>
  <c r="M33" i="34"/>
  <c r="M43" i="34"/>
  <c r="M48" i="34"/>
  <c r="M56" i="34"/>
  <c r="H28" i="34"/>
  <c r="H33" i="34"/>
  <c r="H43" i="34"/>
  <c r="H48" i="34"/>
  <c r="H56" i="34"/>
  <c r="I28" i="34"/>
  <c r="I33" i="34"/>
  <c r="I43" i="34"/>
  <c r="I48" i="34"/>
  <c r="I56" i="34"/>
  <c r="J28" i="34"/>
  <c r="J33" i="34"/>
  <c r="J43" i="34"/>
  <c r="J48" i="34"/>
  <c r="J56" i="34"/>
  <c r="K25" i="34"/>
  <c r="K26" i="34"/>
  <c r="K27" i="34"/>
  <c r="K30" i="34"/>
  <c r="K31" i="34"/>
  <c r="K32" i="34"/>
  <c r="K40" i="34"/>
  <c r="K41" i="34"/>
  <c r="K42" i="34"/>
  <c r="K45" i="34"/>
  <c r="K46" i="34"/>
  <c r="K47" i="34"/>
  <c r="K53" i="34"/>
  <c r="K54" i="34"/>
  <c r="K55" i="34"/>
  <c r="G28" i="34"/>
  <c r="G33" i="34"/>
  <c r="G43" i="34"/>
  <c r="G48" i="34"/>
  <c r="G56" i="34"/>
  <c r="AF9" i="34"/>
  <c r="AF10" i="34"/>
  <c r="AF11" i="34"/>
  <c r="AF15" i="34"/>
  <c r="AF16" i="34"/>
  <c r="AF17" i="34"/>
  <c r="AE12" i="34"/>
  <c r="AE18" i="34"/>
  <c r="AD12" i="34"/>
  <c r="AD18" i="34"/>
  <c r="AC12" i="34"/>
  <c r="AC18" i="34"/>
  <c r="AB12" i="34"/>
  <c r="AB18" i="34"/>
  <c r="AA9" i="34"/>
  <c r="AA10" i="34"/>
  <c r="AA11" i="34"/>
  <c r="AA15" i="34"/>
  <c r="AA16" i="34"/>
  <c r="AA17" i="34"/>
  <c r="Z12" i="34"/>
  <c r="Z18" i="34"/>
  <c r="Y12" i="34"/>
  <c r="Y18" i="34"/>
  <c r="X12" i="34"/>
  <c r="X18" i="34"/>
  <c r="W12" i="34"/>
  <c r="W18" i="34"/>
  <c r="S9" i="34"/>
  <c r="T9" i="34"/>
  <c r="U9" i="34"/>
  <c r="S10" i="34"/>
  <c r="T10" i="34"/>
  <c r="U10" i="34"/>
  <c r="S11" i="34"/>
  <c r="T11" i="34"/>
  <c r="U11" i="34"/>
  <c r="S15" i="34"/>
  <c r="T15" i="34"/>
  <c r="U15" i="34"/>
  <c r="S16" i="34"/>
  <c r="T16" i="34"/>
  <c r="U16" i="34"/>
  <c r="S17" i="34"/>
  <c r="T17" i="34"/>
  <c r="U17" i="34"/>
  <c r="R9" i="34"/>
  <c r="R10" i="34"/>
  <c r="R11" i="34"/>
  <c r="R15" i="34"/>
  <c r="R16" i="34"/>
  <c r="R17" i="34"/>
  <c r="Q9" i="34"/>
  <c r="Q10" i="34"/>
  <c r="Q11" i="34"/>
  <c r="Q15" i="34"/>
  <c r="Q16" i="34"/>
  <c r="Q17" i="34"/>
  <c r="P12" i="34"/>
  <c r="P18" i="34"/>
  <c r="O12" i="34"/>
  <c r="O18" i="34"/>
  <c r="N12" i="34"/>
  <c r="N18" i="34"/>
  <c r="M12" i="34"/>
  <c r="M18" i="34"/>
  <c r="K9" i="34"/>
  <c r="K10" i="34"/>
  <c r="K11" i="34"/>
  <c r="K15" i="34"/>
  <c r="K16" i="34"/>
  <c r="K17" i="34"/>
  <c r="J12" i="34"/>
  <c r="J18" i="34"/>
  <c r="I12" i="34"/>
  <c r="I18" i="34"/>
  <c r="H12" i="34"/>
  <c r="H18" i="34"/>
  <c r="G12" i="34"/>
  <c r="G18" i="34"/>
  <c r="T16" i="49"/>
  <c r="T24" i="49"/>
  <c r="T32" i="49"/>
  <c r="J16" i="49"/>
  <c r="J24" i="49"/>
  <c r="J32" i="49"/>
  <c r="J29" i="41"/>
  <c r="J23" i="41"/>
  <c r="J16" i="41"/>
  <c r="AR28" i="51"/>
  <c r="AR29" i="51"/>
  <c r="AR30" i="51"/>
  <c r="AQ31" i="51"/>
  <c r="AP31" i="51"/>
  <c r="AO31" i="51"/>
  <c r="AN31" i="51"/>
  <c r="AM31" i="51"/>
  <c r="AL28" i="51"/>
  <c r="AL29" i="51"/>
  <c r="AL30" i="51"/>
  <c r="AK31" i="51"/>
  <c r="AR20" i="51"/>
  <c r="AR21" i="51"/>
  <c r="AR22" i="51"/>
  <c r="AQ23" i="51"/>
  <c r="AP23" i="51"/>
  <c r="AO23" i="51"/>
  <c r="AN23" i="51"/>
  <c r="AM23" i="51"/>
  <c r="AL20" i="51"/>
  <c r="AL21" i="51"/>
  <c r="AL22" i="51"/>
  <c r="AK23" i="51"/>
  <c r="AR13" i="51"/>
  <c r="AR14" i="51"/>
  <c r="AR12" i="51"/>
  <c r="AL13" i="51"/>
  <c r="AL14" i="51"/>
  <c r="AL12" i="51"/>
  <c r="AK15" i="51"/>
  <c r="AM15" i="51"/>
  <c r="AN15" i="51"/>
  <c r="AO15" i="51"/>
  <c r="AP15" i="51"/>
  <c r="AQ15" i="51"/>
  <c r="AE28" i="51"/>
  <c r="AE29" i="51"/>
  <c r="AE30" i="51"/>
  <c r="AE20" i="51"/>
  <c r="AE21" i="51"/>
  <c r="AE22" i="51"/>
  <c r="AE13" i="51"/>
  <c r="AE14" i="51"/>
  <c r="AE12" i="51"/>
  <c r="Z30" i="51"/>
  <c r="Z29" i="51"/>
  <c r="Z28" i="51"/>
  <c r="Z22" i="51"/>
  <c r="Z21" i="51"/>
  <c r="Z20" i="51"/>
  <c r="Z13" i="51"/>
  <c r="Z14" i="51"/>
  <c r="Z12" i="51"/>
  <c r="O30" i="51"/>
  <c r="O29" i="51"/>
  <c r="O28" i="51"/>
  <c r="O22" i="51"/>
  <c r="O21" i="51"/>
  <c r="O20" i="51"/>
  <c r="O13" i="51"/>
  <c r="O14" i="51"/>
  <c r="O12" i="51"/>
  <c r="Y31" i="51"/>
  <c r="Y23" i="51"/>
  <c r="Y15" i="51"/>
  <c r="N31" i="51"/>
  <c r="N23" i="51"/>
  <c r="N15" i="51"/>
  <c r="AA35" i="38"/>
  <c r="W35" i="38"/>
  <c r="AA34" i="38"/>
  <c r="W34" i="38"/>
  <c r="AA33" i="38"/>
  <c r="W33" i="38"/>
  <c r="AA26" i="38"/>
  <c r="W26" i="38"/>
  <c r="AA25" i="38"/>
  <c r="W25" i="38"/>
  <c r="AA24" i="38"/>
  <c r="W24" i="38"/>
  <c r="AA21" i="38"/>
  <c r="W21" i="38"/>
  <c r="AA20" i="38"/>
  <c r="W20" i="38"/>
  <c r="AA19" i="38"/>
  <c r="W19" i="38"/>
  <c r="W11" i="38"/>
  <c r="AA11" i="38"/>
  <c r="W12" i="38"/>
  <c r="AA12" i="38"/>
  <c r="AA10" i="38"/>
  <c r="W10" i="38"/>
  <c r="Q35" i="38"/>
  <c r="R35" i="38"/>
  <c r="P35" i="38"/>
  <c r="O35" i="38"/>
  <c r="Q34" i="38"/>
  <c r="R34" i="38"/>
  <c r="P34" i="38"/>
  <c r="O34" i="38"/>
  <c r="Q33" i="38"/>
  <c r="R33" i="38"/>
  <c r="P33" i="38"/>
  <c r="O33" i="38"/>
  <c r="Q26" i="38"/>
  <c r="R26" i="38"/>
  <c r="P26" i="38"/>
  <c r="O26" i="38"/>
  <c r="Q25" i="38"/>
  <c r="R25" i="38"/>
  <c r="P25" i="38"/>
  <c r="O25" i="38"/>
  <c r="Q24" i="38"/>
  <c r="R24" i="38"/>
  <c r="P24" i="38"/>
  <c r="O24" i="38"/>
  <c r="Q21" i="38"/>
  <c r="R21" i="38"/>
  <c r="P21" i="38"/>
  <c r="O21" i="38"/>
  <c r="Q20" i="38"/>
  <c r="R20" i="38"/>
  <c r="P20" i="38"/>
  <c r="O20" i="38"/>
  <c r="Q19" i="38"/>
  <c r="R19" i="38"/>
  <c r="P19" i="38"/>
  <c r="O19" i="38"/>
  <c r="Q11" i="38"/>
  <c r="R11" i="38"/>
  <c r="Q12" i="38"/>
  <c r="R12" i="38"/>
  <c r="Q10" i="38"/>
  <c r="R10" i="38"/>
  <c r="O12" i="38"/>
  <c r="O11" i="38"/>
  <c r="O10" i="38"/>
  <c r="AK35" i="40"/>
  <c r="AD35" i="40"/>
  <c r="AK34" i="40"/>
  <c r="AD34" i="40"/>
  <c r="AK33" i="40"/>
  <c r="AD33" i="40"/>
  <c r="AK26" i="40"/>
  <c r="AD26" i="40"/>
  <c r="AK25" i="40"/>
  <c r="AD25" i="40"/>
  <c r="AK24" i="40"/>
  <c r="AD24" i="40"/>
  <c r="AK21" i="40"/>
  <c r="AD21" i="40"/>
  <c r="AK20" i="40"/>
  <c r="AD20" i="40"/>
  <c r="AK19" i="40"/>
  <c r="AD19" i="40"/>
  <c r="T35" i="40"/>
  <c r="U35" i="40"/>
  <c r="V35" i="40"/>
  <c r="S35" i="40"/>
  <c r="T34" i="40"/>
  <c r="U34" i="40"/>
  <c r="V34" i="40"/>
  <c r="S34" i="40"/>
  <c r="T33" i="40"/>
  <c r="U33" i="40"/>
  <c r="V33" i="40"/>
  <c r="S33" i="40"/>
  <c r="T26" i="40"/>
  <c r="U26" i="40"/>
  <c r="V26" i="40"/>
  <c r="S26" i="40"/>
  <c r="T25" i="40"/>
  <c r="U25" i="40"/>
  <c r="V25" i="40"/>
  <c r="S25" i="40"/>
  <c r="T24" i="40"/>
  <c r="U24" i="40"/>
  <c r="V24" i="40"/>
  <c r="S24" i="40"/>
  <c r="T21" i="40"/>
  <c r="U21" i="40"/>
  <c r="V21" i="40"/>
  <c r="S21" i="40"/>
  <c r="T20" i="40"/>
  <c r="U20" i="40"/>
  <c r="V20" i="40"/>
  <c r="S20" i="40"/>
  <c r="T19" i="40"/>
  <c r="U19" i="40"/>
  <c r="V19" i="40"/>
  <c r="S19" i="40"/>
  <c r="S11" i="40"/>
  <c r="T11" i="40"/>
  <c r="U11" i="40"/>
  <c r="S12" i="40"/>
  <c r="T12" i="40"/>
  <c r="U12" i="40"/>
  <c r="V12" i="40"/>
  <c r="J35" i="38"/>
  <c r="J34" i="38"/>
  <c r="J33" i="38"/>
  <c r="J26" i="38"/>
  <c r="J25" i="38"/>
  <c r="J24" i="38"/>
  <c r="J21" i="38"/>
  <c r="J20" i="38"/>
  <c r="J19" i="38"/>
  <c r="J11" i="38"/>
  <c r="J12" i="38"/>
  <c r="J10" i="38"/>
  <c r="R16" i="41"/>
  <c r="C16" i="41"/>
  <c r="AJ31" i="49"/>
  <c r="AJ30" i="49"/>
  <c r="AJ29" i="49"/>
  <c r="AJ23" i="49"/>
  <c r="AJ22" i="49"/>
  <c r="AJ21" i="49"/>
  <c r="AJ15" i="49"/>
  <c r="AJ14" i="49"/>
  <c r="AJ13" i="49"/>
  <c r="AF31" i="49"/>
  <c r="AF30" i="49"/>
  <c r="AF29" i="49"/>
  <c r="AF23" i="49"/>
  <c r="AF22" i="49"/>
  <c r="AF21" i="49"/>
  <c r="AF14" i="49"/>
  <c r="AF15" i="49"/>
  <c r="AF13" i="49"/>
  <c r="Z31" i="49"/>
  <c r="AA31" i="49"/>
  <c r="Z30" i="49"/>
  <c r="AA30" i="49"/>
  <c r="Z29" i="49"/>
  <c r="AA29" i="49"/>
  <c r="Z23" i="49"/>
  <c r="AA23" i="49"/>
  <c r="Z22" i="49"/>
  <c r="AA22" i="49"/>
  <c r="Z21" i="49"/>
  <c r="AA21" i="49"/>
  <c r="Z14" i="49"/>
  <c r="AA14" i="49"/>
  <c r="Z15" i="49"/>
  <c r="AA15" i="49"/>
  <c r="Z13" i="49"/>
  <c r="AA13" i="49"/>
  <c r="X31" i="49"/>
  <c r="X30" i="49"/>
  <c r="X29" i="49"/>
  <c r="X23" i="49"/>
  <c r="X22" i="49"/>
  <c r="X21" i="49"/>
  <c r="X14" i="49"/>
  <c r="X15" i="49"/>
  <c r="X13" i="49"/>
  <c r="N31" i="49"/>
  <c r="N30" i="49"/>
  <c r="N29" i="49"/>
  <c r="N23" i="49"/>
  <c r="N22" i="49"/>
  <c r="N21" i="49"/>
  <c r="N14" i="49"/>
  <c r="N15" i="49"/>
  <c r="N13" i="49"/>
  <c r="AI16" i="49"/>
  <c r="AI24" i="49"/>
  <c r="AI32" i="49"/>
  <c r="AH16" i="49"/>
  <c r="AH24" i="49"/>
  <c r="AH32" i="49"/>
  <c r="AG16" i="49"/>
  <c r="AG24" i="49"/>
  <c r="AG32" i="49"/>
  <c r="AE16" i="49"/>
  <c r="AE24" i="49"/>
  <c r="AE32" i="49"/>
  <c r="AD16" i="49"/>
  <c r="AD24" i="49"/>
  <c r="AD32" i="49"/>
  <c r="AC16" i="49"/>
  <c r="AC24" i="49"/>
  <c r="AC32" i="49"/>
  <c r="Y13" i="49"/>
  <c r="Y14" i="49"/>
  <c r="Y15" i="49"/>
  <c r="Y21" i="49"/>
  <c r="Y22" i="49"/>
  <c r="Y23" i="49"/>
  <c r="Y29" i="49"/>
  <c r="Y30" i="49"/>
  <c r="Y31" i="49"/>
  <c r="W16" i="49"/>
  <c r="W24" i="49"/>
  <c r="W32" i="49"/>
  <c r="V16" i="49"/>
  <c r="V24" i="49"/>
  <c r="V32" i="49"/>
  <c r="U16" i="49"/>
  <c r="U24" i="49"/>
  <c r="U32" i="49"/>
  <c r="S16" i="49"/>
  <c r="S24" i="49"/>
  <c r="S32" i="49"/>
  <c r="O16" i="49"/>
  <c r="O24" i="49"/>
  <c r="O32" i="49"/>
  <c r="M16" i="49"/>
  <c r="M24" i="49"/>
  <c r="M32" i="49"/>
  <c r="L16" i="49"/>
  <c r="L24" i="49"/>
  <c r="L32" i="49"/>
  <c r="K16" i="49"/>
  <c r="K24" i="49"/>
  <c r="K32" i="49"/>
  <c r="I16" i="49"/>
  <c r="I24" i="49"/>
  <c r="I32" i="49"/>
  <c r="C16" i="49"/>
  <c r="C24" i="49"/>
  <c r="C32" i="49"/>
  <c r="S35" i="52"/>
  <c r="T35" i="52"/>
  <c r="U35" i="52"/>
  <c r="R35" i="52"/>
  <c r="Q35" i="52"/>
  <c r="S34" i="52"/>
  <c r="T34" i="52"/>
  <c r="U34" i="52"/>
  <c r="R34" i="52"/>
  <c r="Q34" i="52"/>
  <c r="S33" i="52"/>
  <c r="T33" i="52"/>
  <c r="U33" i="52"/>
  <c r="R33" i="52"/>
  <c r="Q33" i="52"/>
  <c r="S26" i="52"/>
  <c r="T26" i="52"/>
  <c r="U26" i="52"/>
  <c r="R26" i="52"/>
  <c r="Q26" i="52"/>
  <c r="S25" i="52"/>
  <c r="T25" i="52"/>
  <c r="U25" i="52"/>
  <c r="R25" i="52"/>
  <c r="Q25" i="52"/>
  <c r="S24" i="52"/>
  <c r="T24" i="52"/>
  <c r="U24" i="52"/>
  <c r="R24" i="52"/>
  <c r="Q24" i="52"/>
  <c r="S21" i="52"/>
  <c r="T21" i="52"/>
  <c r="U21" i="52"/>
  <c r="R21" i="52"/>
  <c r="Q21" i="52"/>
  <c r="S20" i="52"/>
  <c r="T20" i="52"/>
  <c r="U20" i="52"/>
  <c r="R20" i="52"/>
  <c r="Q20" i="52"/>
  <c r="S19" i="52"/>
  <c r="T19" i="52"/>
  <c r="U19" i="52"/>
  <c r="R19" i="52"/>
  <c r="Q19" i="52"/>
  <c r="Q11" i="52"/>
  <c r="R11" i="52"/>
  <c r="S11" i="52"/>
  <c r="T11" i="52"/>
  <c r="U11" i="52"/>
  <c r="Q12" i="52"/>
  <c r="R12" i="52"/>
  <c r="S12" i="52"/>
  <c r="T12" i="52"/>
  <c r="U12" i="52"/>
  <c r="AB30" i="51"/>
  <c r="AC30" i="51"/>
  <c r="AD30" i="51"/>
  <c r="AA30" i="51"/>
  <c r="AB29" i="51"/>
  <c r="AC29" i="51"/>
  <c r="AD29" i="51"/>
  <c r="AA29" i="51"/>
  <c r="AB28" i="51"/>
  <c r="AC28" i="51"/>
  <c r="AD28" i="51"/>
  <c r="AA28" i="51"/>
  <c r="AB22" i="51"/>
  <c r="AC22" i="51"/>
  <c r="AD22" i="51"/>
  <c r="AA22" i="51"/>
  <c r="AB21" i="51"/>
  <c r="AC21" i="51"/>
  <c r="AD21" i="51"/>
  <c r="AA21" i="51"/>
  <c r="AB20" i="51"/>
  <c r="AC20" i="51"/>
  <c r="AD20" i="51"/>
  <c r="AA20" i="51"/>
  <c r="AB12" i="51"/>
  <c r="P33" i="29"/>
  <c r="AH15" i="51"/>
  <c r="AH23" i="51"/>
  <c r="AH31" i="51"/>
  <c r="AI15" i="51"/>
  <c r="AI23" i="51"/>
  <c r="AI31" i="51"/>
  <c r="AJ15" i="51"/>
  <c r="AJ23" i="51"/>
  <c r="AJ31" i="51"/>
  <c r="M15" i="51"/>
  <c r="M23" i="51"/>
  <c r="M31" i="51"/>
  <c r="AG31" i="51"/>
  <c r="X31" i="51"/>
  <c r="W31" i="51"/>
  <c r="V31" i="51"/>
  <c r="U31" i="51"/>
  <c r="T31" i="51"/>
  <c r="P31" i="51"/>
  <c r="L31" i="51"/>
  <c r="K31" i="51"/>
  <c r="J31" i="51"/>
  <c r="I31" i="51"/>
  <c r="AG23" i="51"/>
  <c r="X23" i="51"/>
  <c r="W23" i="51"/>
  <c r="V23" i="51"/>
  <c r="U23" i="51"/>
  <c r="T23" i="51"/>
  <c r="P23" i="51"/>
  <c r="L23" i="51"/>
  <c r="K23" i="51"/>
  <c r="J23" i="51"/>
  <c r="I23" i="51"/>
  <c r="J15" i="51"/>
  <c r="K15" i="51"/>
  <c r="L15" i="51"/>
  <c r="P15" i="51"/>
  <c r="T15" i="51"/>
  <c r="U15" i="51"/>
  <c r="V15" i="51"/>
  <c r="W15" i="51"/>
  <c r="X15" i="51"/>
  <c r="AA12" i="51"/>
  <c r="AA13" i="51"/>
  <c r="AA14" i="51"/>
  <c r="AB13" i="51"/>
  <c r="AB14" i="51"/>
  <c r="AC12" i="51"/>
  <c r="AC13" i="51"/>
  <c r="AC14" i="51"/>
  <c r="AD12" i="51"/>
  <c r="AD13" i="51"/>
  <c r="AD14" i="51"/>
  <c r="AG15" i="51"/>
  <c r="R23" i="41"/>
  <c r="R29" i="41"/>
  <c r="K10" i="52"/>
  <c r="Q10" i="52"/>
  <c r="R10" i="52"/>
  <c r="S10" i="52"/>
  <c r="T10" i="52"/>
  <c r="U10" i="52"/>
  <c r="AA10" i="52"/>
  <c r="AF10" i="52"/>
  <c r="K11" i="52"/>
  <c r="AA11" i="52"/>
  <c r="AF11" i="52"/>
  <c r="K12" i="52"/>
  <c r="AA12" i="52"/>
  <c r="AF12" i="52"/>
  <c r="H13" i="52"/>
  <c r="I13" i="52"/>
  <c r="J13" i="52"/>
  <c r="M13" i="52"/>
  <c r="N13" i="52"/>
  <c r="O13" i="52"/>
  <c r="P13" i="52"/>
  <c r="W13" i="52"/>
  <c r="X13" i="52"/>
  <c r="Y13" i="52"/>
  <c r="Z13" i="52"/>
  <c r="AB13" i="52"/>
  <c r="AC13" i="52"/>
  <c r="AD13" i="52"/>
  <c r="AE13" i="52"/>
  <c r="K19" i="52"/>
  <c r="AA19" i="52"/>
  <c r="AF19" i="52"/>
  <c r="K20" i="52"/>
  <c r="AA20" i="52"/>
  <c r="AF20" i="52"/>
  <c r="K21" i="52"/>
  <c r="AA21" i="52"/>
  <c r="AF21" i="52"/>
  <c r="G22" i="52"/>
  <c r="H22" i="52"/>
  <c r="I22" i="52"/>
  <c r="J22" i="52"/>
  <c r="M22" i="52"/>
  <c r="N22" i="52"/>
  <c r="O22" i="52"/>
  <c r="P22" i="52"/>
  <c r="W22" i="52"/>
  <c r="X22" i="52"/>
  <c r="Y22" i="52"/>
  <c r="Z22" i="52"/>
  <c r="AB22" i="52"/>
  <c r="AC22" i="52"/>
  <c r="AD22" i="52"/>
  <c r="AE22" i="52"/>
  <c r="K24" i="52"/>
  <c r="AA24" i="52"/>
  <c r="AF24" i="52"/>
  <c r="K25" i="52"/>
  <c r="AA25" i="52"/>
  <c r="AF25" i="52"/>
  <c r="K26" i="52"/>
  <c r="AA26" i="52"/>
  <c r="AF26" i="52"/>
  <c r="G27" i="52"/>
  <c r="H27" i="52"/>
  <c r="I27" i="52"/>
  <c r="J27" i="52"/>
  <c r="M27" i="52"/>
  <c r="N27" i="52"/>
  <c r="O27" i="52"/>
  <c r="P27" i="52"/>
  <c r="W27" i="52"/>
  <c r="X27" i="52"/>
  <c r="Y27" i="52"/>
  <c r="Z27" i="52"/>
  <c r="AB27" i="52"/>
  <c r="AC27" i="52"/>
  <c r="AD27" i="52"/>
  <c r="AE27" i="52"/>
  <c r="K33" i="52"/>
  <c r="AA33" i="52"/>
  <c r="AF33" i="52"/>
  <c r="K34" i="52"/>
  <c r="AA34" i="52"/>
  <c r="AF34" i="52"/>
  <c r="K35" i="52"/>
  <c r="AA35" i="52"/>
  <c r="AF35" i="52"/>
  <c r="G36" i="52"/>
  <c r="H36" i="52"/>
  <c r="I36" i="52"/>
  <c r="J36" i="52"/>
  <c r="M36" i="52"/>
  <c r="N36" i="52"/>
  <c r="O36" i="52"/>
  <c r="P36" i="52"/>
  <c r="W36" i="52"/>
  <c r="X36" i="52"/>
  <c r="Y36" i="52"/>
  <c r="Z36" i="52"/>
  <c r="AB36" i="52"/>
  <c r="AC36" i="52"/>
  <c r="AD36" i="52"/>
  <c r="AE36" i="52"/>
  <c r="C15" i="51"/>
  <c r="I15" i="51"/>
  <c r="C23" i="51"/>
  <c r="C31" i="51"/>
  <c r="S43" i="35"/>
  <c r="S44" i="35"/>
  <c r="S45" i="35"/>
  <c r="S48" i="35"/>
  <c r="S49" i="35"/>
  <c r="S50" i="35"/>
  <c r="I46" i="35"/>
  <c r="O46" i="35"/>
  <c r="I51" i="35"/>
  <c r="O51" i="35"/>
  <c r="J46" i="35"/>
  <c r="P46" i="35"/>
  <c r="J51" i="35"/>
  <c r="P51" i="35"/>
  <c r="K46" i="35"/>
  <c r="Q46" i="35"/>
  <c r="K51" i="35"/>
  <c r="Q51" i="35"/>
  <c r="L46" i="35"/>
  <c r="R46" i="35"/>
  <c r="L51" i="35"/>
  <c r="R51" i="35"/>
  <c r="S28" i="35"/>
  <c r="S29" i="35"/>
  <c r="S30" i="35"/>
  <c r="T28" i="35"/>
  <c r="T29" i="35"/>
  <c r="T30" i="35"/>
  <c r="U28" i="35"/>
  <c r="U29" i="35"/>
  <c r="U30" i="35"/>
  <c r="V28" i="35"/>
  <c r="V29" i="35"/>
  <c r="V30" i="35"/>
  <c r="W28" i="35"/>
  <c r="W29" i="35"/>
  <c r="W30" i="35"/>
  <c r="Y31" i="35"/>
  <c r="Z31" i="35"/>
  <c r="AA31" i="35"/>
  <c r="AB31" i="35"/>
  <c r="T18" i="35"/>
  <c r="T19" i="35"/>
  <c r="T20" i="35"/>
  <c r="U18" i="35"/>
  <c r="U19" i="35"/>
  <c r="U20" i="35"/>
  <c r="V18" i="35"/>
  <c r="V19" i="35"/>
  <c r="V20" i="35"/>
  <c r="W18" i="35"/>
  <c r="W19" i="35"/>
  <c r="W20" i="35"/>
  <c r="Y22" i="35"/>
  <c r="T9" i="35"/>
  <c r="T10" i="35"/>
  <c r="T11" i="35"/>
  <c r="U9" i="35"/>
  <c r="U10" i="35"/>
  <c r="U11" i="35"/>
  <c r="V9" i="35"/>
  <c r="V10" i="35"/>
  <c r="V11" i="35"/>
  <c r="W9" i="35"/>
  <c r="W10" i="35"/>
  <c r="W11" i="35"/>
  <c r="Y13" i="35"/>
  <c r="Z13" i="35"/>
  <c r="AA13" i="35"/>
  <c r="AB13" i="35"/>
  <c r="AC9" i="35"/>
  <c r="AC10" i="35"/>
  <c r="AC11" i="35"/>
  <c r="AD13" i="35"/>
  <c r="AE13" i="35"/>
  <c r="AF13" i="35"/>
  <c r="AG13" i="35"/>
  <c r="T12" i="35"/>
  <c r="U12" i="35"/>
  <c r="V12" i="35"/>
  <c r="W12" i="35"/>
  <c r="T21" i="35"/>
  <c r="U21" i="35"/>
  <c r="V21" i="35"/>
  <c r="W21" i="35"/>
  <c r="T33" i="35"/>
  <c r="U33" i="35"/>
  <c r="V33" i="35"/>
  <c r="W33" i="35"/>
  <c r="T34" i="35"/>
  <c r="U34" i="35"/>
  <c r="V34" i="35"/>
  <c r="W34" i="35"/>
  <c r="T35" i="35"/>
  <c r="U35" i="35"/>
  <c r="V35" i="35"/>
  <c r="W35" i="35"/>
  <c r="I36" i="35"/>
  <c r="O36" i="35"/>
  <c r="J36" i="35"/>
  <c r="P36" i="35"/>
  <c r="K36" i="35"/>
  <c r="Q36" i="35"/>
  <c r="L36" i="35"/>
  <c r="R36" i="35"/>
  <c r="I31" i="35"/>
  <c r="O31" i="35"/>
  <c r="J31" i="35"/>
  <c r="P31" i="35"/>
  <c r="K31" i="35"/>
  <c r="Q31" i="35"/>
  <c r="L31" i="35"/>
  <c r="R31" i="35"/>
  <c r="T43" i="35"/>
  <c r="U43" i="35"/>
  <c r="V43" i="35"/>
  <c r="W43" i="35"/>
  <c r="T44" i="35"/>
  <c r="U44" i="35"/>
  <c r="V44" i="35"/>
  <c r="W44" i="35"/>
  <c r="T45" i="35"/>
  <c r="U45" i="35"/>
  <c r="V45" i="35"/>
  <c r="W45" i="35"/>
  <c r="T47" i="35"/>
  <c r="U47" i="35"/>
  <c r="V47" i="35"/>
  <c r="W47" i="35"/>
  <c r="T48" i="35"/>
  <c r="U48" i="35"/>
  <c r="V48" i="35"/>
  <c r="W48" i="35"/>
  <c r="T49" i="35"/>
  <c r="U49" i="35"/>
  <c r="V49" i="35"/>
  <c r="W49" i="35"/>
  <c r="T50" i="35"/>
  <c r="U50" i="35"/>
  <c r="V50" i="35"/>
  <c r="W50" i="35"/>
  <c r="T57" i="35"/>
  <c r="U57" i="35"/>
  <c r="V57" i="35"/>
  <c r="W57" i="35"/>
  <c r="T58" i="35"/>
  <c r="U58" i="35"/>
  <c r="V58" i="35"/>
  <c r="W58" i="35"/>
  <c r="T59" i="35"/>
  <c r="U59" i="35"/>
  <c r="V59" i="35"/>
  <c r="W59" i="35"/>
  <c r="I60" i="35"/>
  <c r="O60" i="35"/>
  <c r="J60" i="35"/>
  <c r="P60" i="35"/>
  <c r="K60" i="35"/>
  <c r="Q60" i="35"/>
  <c r="L60" i="35"/>
  <c r="R60" i="35"/>
  <c r="I13" i="35"/>
  <c r="I22" i="35"/>
  <c r="O13" i="35"/>
  <c r="O22" i="35"/>
  <c r="J13" i="35"/>
  <c r="J22" i="35"/>
  <c r="P13" i="35"/>
  <c r="P22" i="35"/>
  <c r="K13" i="35"/>
  <c r="K22" i="35"/>
  <c r="Q13" i="35"/>
  <c r="Q22" i="35"/>
  <c r="L13" i="35"/>
  <c r="L22" i="35"/>
  <c r="R13" i="35"/>
  <c r="R22" i="35"/>
  <c r="P12" i="29"/>
  <c r="J13" i="29"/>
  <c r="M13" i="29" s="1"/>
  <c r="N13" i="29" s="1"/>
  <c r="J14" i="29"/>
  <c r="M14" i="29" s="1"/>
  <c r="N14" i="29" s="1"/>
  <c r="J15" i="29"/>
  <c r="M15" i="29" s="1"/>
  <c r="N15" i="29" s="1"/>
  <c r="P15" i="29" s="1"/>
  <c r="J16" i="29"/>
  <c r="M16" i="29" s="1"/>
  <c r="N16" i="29" s="1"/>
  <c r="P16" i="29" s="1"/>
  <c r="J17" i="29"/>
  <c r="M17" i="29" s="1"/>
  <c r="N17" i="29" s="1"/>
  <c r="P17" i="29" s="1"/>
  <c r="J18" i="29"/>
  <c r="M18" i="29" s="1"/>
  <c r="N18" i="29" s="1"/>
  <c r="J19" i="29"/>
  <c r="M19" i="29" s="1"/>
  <c r="N19" i="29" s="1"/>
  <c r="P19" i="29" s="1"/>
  <c r="J20" i="29"/>
  <c r="M20" i="29" s="1"/>
  <c r="N20" i="29" s="1"/>
  <c r="J21" i="29"/>
  <c r="M21" i="29" s="1"/>
  <c r="N21" i="29" s="1"/>
  <c r="J22" i="29"/>
  <c r="M22" i="29" s="1"/>
  <c r="N22" i="29" s="1"/>
  <c r="P22" i="29" s="1"/>
  <c r="J23" i="29"/>
  <c r="M23" i="29" s="1"/>
  <c r="N23" i="29" s="1"/>
  <c r="P23" i="29" s="1"/>
  <c r="J24" i="29"/>
  <c r="M24" i="29" s="1"/>
  <c r="J25" i="29"/>
  <c r="M25" i="29" s="1"/>
  <c r="N25" i="29" s="1"/>
  <c r="P25" i="29" s="1"/>
  <c r="J26" i="29"/>
  <c r="M26" i="29" s="1"/>
  <c r="N26" i="29" s="1"/>
  <c r="P26" i="29" s="1"/>
  <c r="J27" i="29"/>
  <c r="M27" i="29" s="1"/>
  <c r="N27" i="29" s="1"/>
  <c r="P27" i="29" s="1"/>
  <c r="J28" i="29"/>
  <c r="M28" i="29" s="1"/>
  <c r="N28" i="29" s="1"/>
  <c r="P28" i="29" s="1"/>
  <c r="Z13" i="38"/>
  <c r="Z22" i="38"/>
  <c r="Z27" i="38"/>
  <c r="Z36" i="38"/>
  <c r="Y13" i="38"/>
  <c r="Y22" i="38"/>
  <c r="Y27" i="38"/>
  <c r="Y36" i="38"/>
  <c r="X13" i="38"/>
  <c r="X22" i="38"/>
  <c r="X27" i="38"/>
  <c r="X36" i="38"/>
  <c r="V13" i="38"/>
  <c r="V22" i="38"/>
  <c r="V27" i="38"/>
  <c r="V36" i="38"/>
  <c r="U13" i="38"/>
  <c r="U22" i="38"/>
  <c r="U27" i="38"/>
  <c r="U36" i="38"/>
  <c r="T13" i="38"/>
  <c r="T22" i="38"/>
  <c r="T27" i="38"/>
  <c r="T36" i="38"/>
  <c r="P10" i="38"/>
  <c r="P11" i="38"/>
  <c r="P12" i="38"/>
  <c r="N13" i="38"/>
  <c r="N22" i="38"/>
  <c r="N27" i="38"/>
  <c r="N36" i="38"/>
  <c r="M13" i="38"/>
  <c r="M22" i="38"/>
  <c r="M27" i="38"/>
  <c r="M36" i="38"/>
  <c r="L13" i="38"/>
  <c r="L22" i="38"/>
  <c r="L27" i="38"/>
  <c r="L36" i="38"/>
  <c r="I13" i="38"/>
  <c r="I22" i="38"/>
  <c r="I27" i="38"/>
  <c r="I36" i="38"/>
  <c r="H13" i="38"/>
  <c r="H22" i="38"/>
  <c r="H27" i="38"/>
  <c r="H36" i="38"/>
  <c r="G13" i="38"/>
  <c r="G22" i="38"/>
  <c r="G27" i="38"/>
  <c r="G36" i="38"/>
  <c r="C23" i="41"/>
  <c r="C29" i="41"/>
  <c r="P16" i="41"/>
  <c r="P23" i="41"/>
  <c r="P29" i="41"/>
  <c r="H13" i="40"/>
  <c r="H22" i="40"/>
  <c r="H27" i="40"/>
  <c r="H36" i="40"/>
  <c r="I13" i="40"/>
  <c r="I22" i="40"/>
  <c r="I27" i="40"/>
  <c r="I36" i="40"/>
  <c r="J13" i="40"/>
  <c r="J22" i="40"/>
  <c r="J27" i="40"/>
  <c r="J36" i="40"/>
  <c r="K10" i="40"/>
  <c r="K11" i="40"/>
  <c r="K12" i="40"/>
  <c r="K19" i="40"/>
  <c r="K20" i="40"/>
  <c r="K21" i="40"/>
  <c r="K24" i="40"/>
  <c r="K25" i="40"/>
  <c r="K26" i="40"/>
  <c r="K33" i="40"/>
  <c r="K34" i="40"/>
  <c r="K35" i="40"/>
  <c r="L13" i="40"/>
  <c r="L22" i="40"/>
  <c r="L27" i="40"/>
  <c r="L36" i="40"/>
  <c r="O13" i="40"/>
  <c r="O22" i="40"/>
  <c r="O27" i="40"/>
  <c r="O36" i="40"/>
  <c r="P13" i="40"/>
  <c r="P22" i="40"/>
  <c r="P27" i="40"/>
  <c r="P36" i="40"/>
  <c r="Q13" i="40"/>
  <c r="Q22" i="40"/>
  <c r="Q27" i="40"/>
  <c r="Q36" i="40"/>
  <c r="R10" i="40"/>
  <c r="R11" i="40"/>
  <c r="R12" i="40"/>
  <c r="R19" i="40"/>
  <c r="R20" i="40"/>
  <c r="R21" i="40"/>
  <c r="R24" i="40"/>
  <c r="R25" i="40"/>
  <c r="R26" i="40"/>
  <c r="R33" i="40"/>
  <c r="R34" i="40"/>
  <c r="R35" i="40"/>
  <c r="T10" i="40"/>
  <c r="U10" i="40"/>
  <c r="V10" i="40"/>
  <c r="X13" i="40"/>
  <c r="X22" i="40"/>
  <c r="X27" i="40"/>
  <c r="X36" i="40"/>
  <c r="AA13" i="40"/>
  <c r="AA22" i="40"/>
  <c r="AA27" i="40"/>
  <c r="AA36" i="40"/>
  <c r="AB13" i="40"/>
  <c r="AB22" i="40"/>
  <c r="AB27" i="40"/>
  <c r="AB36" i="40"/>
  <c r="AC13" i="40"/>
  <c r="AC22" i="40"/>
  <c r="AC27" i="40"/>
  <c r="AC36" i="40"/>
  <c r="AD10" i="40"/>
  <c r="AD11" i="40"/>
  <c r="AD12" i="40"/>
  <c r="AE22" i="40"/>
  <c r="AE27" i="40"/>
  <c r="AE36" i="40"/>
  <c r="AE13" i="40"/>
  <c r="AH22" i="40"/>
  <c r="AH27" i="40"/>
  <c r="AH36" i="40"/>
  <c r="AH13" i="40"/>
  <c r="AI22" i="40"/>
  <c r="AI27" i="40"/>
  <c r="AI36" i="40"/>
  <c r="AI13" i="40"/>
  <c r="AJ22" i="40"/>
  <c r="AJ27" i="40"/>
  <c r="AJ36" i="40"/>
  <c r="AJ13" i="40"/>
  <c r="AK10" i="40"/>
  <c r="AK11" i="40"/>
  <c r="AK12" i="40"/>
  <c r="E13" i="40"/>
  <c r="E22" i="40"/>
  <c r="E27" i="40"/>
  <c r="E36" i="40"/>
  <c r="AH59" i="35"/>
  <c r="AC59" i="35"/>
  <c r="S59" i="35"/>
  <c r="M59" i="35"/>
  <c r="AH58" i="35"/>
  <c r="AC58" i="35"/>
  <c r="S58" i="35"/>
  <c r="M58" i="35"/>
  <c r="AH57" i="35"/>
  <c r="AC57" i="35"/>
  <c r="S57" i="35"/>
  <c r="M57" i="35"/>
  <c r="AH50" i="35"/>
  <c r="AC50" i="35"/>
  <c r="M50" i="35"/>
  <c r="AH49" i="35"/>
  <c r="AC49" i="35"/>
  <c r="M49" i="35"/>
  <c r="AH48" i="35"/>
  <c r="AC48" i="35"/>
  <c r="M48" i="35"/>
  <c r="AH45" i="35"/>
  <c r="AC45" i="35"/>
  <c r="M45" i="35"/>
  <c r="AH44" i="35"/>
  <c r="AC44" i="35"/>
  <c r="M44" i="35"/>
  <c r="AH43" i="35"/>
  <c r="AC43" i="35"/>
  <c r="M43" i="35"/>
  <c r="AH35" i="35"/>
  <c r="AC35" i="35"/>
  <c r="S35" i="35"/>
  <c r="M35" i="35"/>
  <c r="AH34" i="35"/>
  <c r="AC34" i="35"/>
  <c r="S34" i="35"/>
  <c r="M34" i="35"/>
  <c r="AH33" i="35"/>
  <c r="AC33" i="35"/>
  <c r="S33" i="35"/>
  <c r="M33" i="35"/>
  <c r="AH30" i="35"/>
  <c r="AC30" i="35"/>
  <c r="M30" i="35"/>
  <c r="AH29" i="35"/>
  <c r="AC29" i="35"/>
  <c r="M29" i="35"/>
  <c r="AH28" i="35"/>
  <c r="AC28" i="35"/>
  <c r="M28" i="35"/>
  <c r="AH20" i="35"/>
  <c r="AC20" i="35"/>
  <c r="S20" i="35"/>
  <c r="M20" i="35"/>
  <c r="AH19" i="35"/>
  <c r="AC19" i="35"/>
  <c r="S19" i="35"/>
  <c r="M19" i="35"/>
  <c r="AH18" i="35"/>
  <c r="AC18" i="35"/>
  <c r="S18" i="35"/>
  <c r="M18" i="35"/>
  <c r="S9" i="35"/>
  <c r="S10" i="35"/>
  <c r="S11" i="35"/>
  <c r="W12" i="33"/>
  <c r="W13" i="33"/>
  <c r="W14" i="33"/>
  <c r="W17" i="33"/>
  <c r="W18" i="33"/>
  <c r="W19" i="33"/>
  <c r="W26" i="33"/>
  <c r="W27" i="33"/>
  <c r="W28" i="33"/>
  <c r="U12" i="33"/>
  <c r="V12" i="33"/>
  <c r="U13" i="33"/>
  <c r="V13" i="33"/>
  <c r="U14" i="33"/>
  <c r="V14" i="33"/>
  <c r="U17" i="33"/>
  <c r="V17" i="33"/>
  <c r="U18" i="33"/>
  <c r="V18" i="33"/>
  <c r="U19" i="33"/>
  <c r="V19" i="33"/>
  <c r="U26" i="33"/>
  <c r="V26" i="33"/>
  <c r="U27" i="33"/>
  <c r="V27" i="33"/>
  <c r="U28" i="33"/>
  <c r="V28" i="33"/>
  <c r="Y15" i="33"/>
  <c r="Y20" i="33"/>
  <c r="Y29" i="33"/>
  <c r="Z15" i="33"/>
  <c r="Z20" i="33"/>
  <c r="Z29" i="33"/>
  <c r="AA15" i="33"/>
  <c r="AA20" i="33"/>
  <c r="AA29" i="33"/>
  <c r="AB15" i="33"/>
  <c r="AB20" i="33"/>
  <c r="AB29" i="33"/>
  <c r="AC12" i="33"/>
  <c r="AC13" i="33"/>
  <c r="AC14" i="33"/>
  <c r="AC17" i="33"/>
  <c r="AC18" i="33"/>
  <c r="AC19" i="33"/>
  <c r="AC26" i="33"/>
  <c r="AC27" i="33"/>
  <c r="AC28" i="33"/>
  <c r="AD15" i="33"/>
  <c r="AD20" i="33"/>
  <c r="AD29" i="33"/>
  <c r="AE15" i="33"/>
  <c r="AE20" i="33"/>
  <c r="AE29" i="33"/>
  <c r="AF15" i="33"/>
  <c r="AF20" i="33"/>
  <c r="AF29" i="33"/>
  <c r="AG15" i="33"/>
  <c r="AG20" i="33"/>
  <c r="AG29" i="33"/>
  <c r="AH12" i="33"/>
  <c r="AH13" i="33"/>
  <c r="AH14" i="33"/>
  <c r="AH17" i="33"/>
  <c r="AH18" i="33"/>
  <c r="AH19" i="33"/>
  <c r="AH26" i="33"/>
  <c r="AH27" i="33"/>
  <c r="AH28" i="33"/>
  <c r="T28" i="33"/>
  <c r="S28" i="33"/>
  <c r="M28" i="33"/>
  <c r="T27" i="33"/>
  <c r="S27" i="33"/>
  <c r="M27" i="33"/>
  <c r="T26" i="33"/>
  <c r="S26" i="33"/>
  <c r="M26" i="33"/>
  <c r="T19" i="33"/>
  <c r="S19" i="33"/>
  <c r="M19" i="33"/>
  <c r="T18" i="33"/>
  <c r="S18" i="33"/>
  <c r="M18" i="33"/>
  <c r="T17" i="33"/>
  <c r="S17" i="33"/>
  <c r="M17" i="33"/>
  <c r="T14" i="33"/>
  <c r="S14" i="33"/>
  <c r="M14" i="33"/>
  <c r="T13" i="33"/>
  <c r="S13" i="33"/>
  <c r="M13" i="33"/>
  <c r="T12" i="33"/>
  <c r="S12" i="33"/>
  <c r="M12" i="33"/>
  <c r="Y51" i="35"/>
  <c r="Z51" i="35"/>
  <c r="AA51" i="35"/>
  <c r="AB51" i="35"/>
  <c r="AD51" i="35"/>
  <c r="AE51" i="35"/>
  <c r="AF51" i="35"/>
  <c r="AG51" i="35"/>
  <c r="Y46" i="35"/>
  <c r="Z46" i="35"/>
  <c r="AA46" i="35"/>
  <c r="AB46" i="35"/>
  <c r="AD46" i="35"/>
  <c r="AE46" i="35"/>
  <c r="AF46" i="35"/>
  <c r="AG46" i="35"/>
  <c r="Z22" i="35"/>
  <c r="AA22" i="35"/>
  <c r="AB22" i="35"/>
  <c r="AD22" i="35"/>
  <c r="AE22" i="35"/>
  <c r="AF22" i="35"/>
  <c r="AG22" i="35"/>
  <c r="AH9" i="35"/>
  <c r="AH10" i="35"/>
  <c r="AH11" i="35"/>
  <c r="AD31" i="35"/>
  <c r="AE31" i="35"/>
  <c r="AF31" i="35"/>
  <c r="AG31" i="35"/>
  <c r="Y36" i="35"/>
  <c r="Z36" i="35"/>
  <c r="AA36" i="35"/>
  <c r="AB36" i="35"/>
  <c r="AD36" i="35"/>
  <c r="AE36" i="35"/>
  <c r="AF36" i="35"/>
  <c r="AG36" i="35"/>
  <c r="Y60" i="35"/>
  <c r="Z60" i="35"/>
  <c r="AA60" i="35"/>
  <c r="AB60" i="35"/>
  <c r="AD60" i="35"/>
  <c r="AE60" i="35"/>
  <c r="AF60" i="35"/>
  <c r="AG60" i="35"/>
  <c r="M11" i="35"/>
  <c r="M10" i="35"/>
  <c r="M9" i="35"/>
  <c r="V46" i="18"/>
  <c r="U46" i="18"/>
  <c r="T46" i="18"/>
  <c r="V45" i="18"/>
  <c r="U45" i="18"/>
  <c r="T45" i="18"/>
  <c r="V44" i="18"/>
  <c r="U44" i="18"/>
  <c r="T44" i="18"/>
  <c r="V37" i="18"/>
  <c r="U37" i="18"/>
  <c r="T37" i="18"/>
  <c r="V36" i="18"/>
  <c r="U36" i="18"/>
  <c r="T36" i="18"/>
  <c r="V35" i="18"/>
  <c r="U35" i="18"/>
  <c r="T35" i="18"/>
  <c r="V32" i="18"/>
  <c r="U32" i="18"/>
  <c r="T32" i="18"/>
  <c r="V31" i="18"/>
  <c r="U31" i="18"/>
  <c r="T31" i="18"/>
  <c r="V30" i="18"/>
  <c r="U30" i="18"/>
  <c r="T30" i="18"/>
  <c r="V21" i="18"/>
  <c r="U21" i="18"/>
  <c r="T21" i="18"/>
  <c r="V20" i="18"/>
  <c r="U20" i="18"/>
  <c r="T20" i="18"/>
  <c r="V19" i="18"/>
  <c r="U19" i="18"/>
  <c r="T19" i="18"/>
  <c r="T11" i="18"/>
  <c r="U11" i="18"/>
  <c r="V11" i="18"/>
  <c r="T12" i="18"/>
  <c r="U12" i="18"/>
  <c r="V12" i="18"/>
  <c r="V10" i="18"/>
  <c r="T10" i="18"/>
  <c r="U10" i="18"/>
  <c r="AK11" i="18"/>
  <c r="AK12" i="18"/>
  <c r="AK19" i="18"/>
  <c r="AK20" i="18"/>
  <c r="AK21" i="18"/>
  <c r="AK30" i="18"/>
  <c r="AK31" i="18"/>
  <c r="AK32" i="18"/>
  <c r="AK35" i="18"/>
  <c r="AK36" i="18"/>
  <c r="AK37" i="18"/>
  <c r="AK44" i="18"/>
  <c r="AK45" i="18"/>
  <c r="AK46" i="18"/>
  <c r="AJ14" i="18"/>
  <c r="AJ23" i="18"/>
  <c r="AJ33" i="18"/>
  <c r="AJ38" i="18"/>
  <c r="AJ47" i="18"/>
  <c r="AI14" i="18"/>
  <c r="AI23" i="18"/>
  <c r="AI33" i="18"/>
  <c r="AI38" i="18"/>
  <c r="AI47" i="18"/>
  <c r="AH14" i="18"/>
  <c r="AH23" i="18"/>
  <c r="AH33" i="18"/>
  <c r="AH38" i="18"/>
  <c r="AH47" i="18"/>
  <c r="AD10" i="18"/>
  <c r="AD11" i="18"/>
  <c r="AD12" i="18"/>
  <c r="AD19" i="18"/>
  <c r="AD20" i="18"/>
  <c r="AD21" i="18"/>
  <c r="AD30" i="18"/>
  <c r="AD31" i="18"/>
  <c r="AD32" i="18"/>
  <c r="AD35" i="18"/>
  <c r="AD36" i="18"/>
  <c r="AD37" i="18"/>
  <c r="AD44" i="18"/>
  <c r="AD45" i="18"/>
  <c r="AD46" i="18"/>
  <c r="AC14" i="18"/>
  <c r="AC23" i="18"/>
  <c r="AC33" i="18"/>
  <c r="AC38" i="18"/>
  <c r="AC47" i="18"/>
  <c r="AB14" i="18"/>
  <c r="AB23" i="18"/>
  <c r="AB33" i="18"/>
  <c r="AB38" i="18"/>
  <c r="AB47" i="18"/>
  <c r="AA14" i="18"/>
  <c r="AA23" i="18"/>
  <c r="AA33" i="18"/>
  <c r="AA38" i="18"/>
  <c r="AA47" i="18"/>
  <c r="R11" i="18"/>
  <c r="R12" i="18"/>
  <c r="R19" i="18"/>
  <c r="R20" i="18"/>
  <c r="R21" i="18"/>
  <c r="R30" i="18"/>
  <c r="R31" i="18"/>
  <c r="R32" i="18"/>
  <c r="R35" i="18"/>
  <c r="R36" i="18"/>
  <c r="R37" i="18"/>
  <c r="R44" i="18"/>
  <c r="R45" i="18"/>
  <c r="R46" i="18"/>
  <c r="Q14" i="18"/>
  <c r="Q23" i="18"/>
  <c r="Q33" i="18"/>
  <c r="Q38" i="18"/>
  <c r="Q47" i="18"/>
  <c r="P14" i="18"/>
  <c r="P23" i="18"/>
  <c r="P33" i="18"/>
  <c r="P38" i="18"/>
  <c r="P47" i="18"/>
  <c r="O14" i="18"/>
  <c r="O23" i="18"/>
  <c r="O33" i="18"/>
  <c r="O38" i="18"/>
  <c r="O47" i="18"/>
  <c r="G104" i="2"/>
  <c r="G109" i="2"/>
  <c r="G117" i="2"/>
  <c r="G131" i="2"/>
  <c r="G135" i="2"/>
  <c r="G152" i="2"/>
  <c r="F104" i="2"/>
  <c r="F109" i="2"/>
  <c r="F117" i="2"/>
  <c r="F131" i="2"/>
  <c r="F135" i="2"/>
  <c r="F152" i="2"/>
  <c r="L104" i="2"/>
  <c r="L109" i="2"/>
  <c r="L117" i="2"/>
  <c r="L131" i="2"/>
  <c r="L135" i="2"/>
  <c r="L152" i="2"/>
  <c r="K104" i="2"/>
  <c r="K109" i="2"/>
  <c r="K117" i="2"/>
  <c r="K131" i="2"/>
  <c r="K135" i="2"/>
  <c r="E104" i="2"/>
  <c r="E109" i="2"/>
  <c r="E117" i="2"/>
  <c r="E131" i="2"/>
  <c r="E135" i="2"/>
  <c r="E152" i="2"/>
  <c r="J15" i="33"/>
  <c r="J20" i="33"/>
  <c r="J29" i="33"/>
  <c r="K15" i="33"/>
  <c r="K20" i="33"/>
  <c r="K29" i="33"/>
  <c r="L15" i="33"/>
  <c r="L20" i="33"/>
  <c r="L29" i="33"/>
  <c r="O15" i="33"/>
  <c r="O20" i="33"/>
  <c r="O29" i="33"/>
  <c r="P15" i="33"/>
  <c r="P20" i="33"/>
  <c r="P29" i="33"/>
  <c r="Q15" i="33"/>
  <c r="Q20" i="33"/>
  <c r="Q29" i="33"/>
  <c r="R15" i="33"/>
  <c r="R20" i="33"/>
  <c r="R29" i="33"/>
  <c r="I15" i="33"/>
  <c r="I20" i="33"/>
  <c r="I29" i="33"/>
  <c r="H14" i="18"/>
  <c r="H23" i="18"/>
  <c r="H33" i="18"/>
  <c r="H38" i="18"/>
  <c r="H47" i="18"/>
  <c r="I14" i="18"/>
  <c r="I23" i="18"/>
  <c r="I33" i="18"/>
  <c r="I38" i="18"/>
  <c r="I47" i="18"/>
  <c r="J14" i="18"/>
  <c r="J23" i="18"/>
  <c r="J33" i="18"/>
  <c r="J38" i="18"/>
  <c r="J47" i="18"/>
  <c r="K11" i="18"/>
  <c r="K12" i="18"/>
  <c r="K19" i="18"/>
  <c r="K20" i="18"/>
  <c r="K21" i="18"/>
  <c r="K30" i="18"/>
  <c r="K31" i="18"/>
  <c r="K32" i="18"/>
  <c r="K35" i="18"/>
  <c r="K36" i="18"/>
  <c r="K37" i="18"/>
  <c r="K44" i="18"/>
  <c r="K45" i="18"/>
  <c r="K46" i="18"/>
  <c r="L14" i="18"/>
  <c r="L23" i="18"/>
  <c r="L33" i="18"/>
  <c r="L38" i="18"/>
  <c r="L47" i="18"/>
  <c r="X14" i="18"/>
  <c r="X23" i="18"/>
  <c r="X33" i="18"/>
  <c r="X38" i="18"/>
  <c r="X47" i="18"/>
  <c r="AE14" i="18"/>
  <c r="AE23" i="18"/>
  <c r="AE33" i="18"/>
  <c r="AE38" i="18"/>
  <c r="AE47" i="18"/>
  <c r="G10" i="6"/>
  <c r="H10" i="6" s="1"/>
  <c r="G11" i="6"/>
  <c r="H11" i="6" s="1"/>
  <c r="G12" i="6"/>
  <c r="H12" i="6" s="1"/>
  <c r="G13" i="6"/>
  <c r="H13" i="6" s="1"/>
  <c r="G9" i="7"/>
  <c r="K9" i="7" s="1"/>
  <c r="M9" i="7" s="1"/>
  <c r="G10" i="7"/>
  <c r="K10" i="7" s="1"/>
  <c r="M10" i="7" s="1"/>
  <c r="G11" i="7"/>
  <c r="K11" i="7" s="1"/>
  <c r="M11" i="7" s="1"/>
  <c r="G12" i="7"/>
  <c r="K12" i="7" s="1"/>
  <c r="M12" i="7" s="1"/>
  <c r="G13" i="7"/>
  <c r="K13" i="7" s="1"/>
  <c r="M13" i="7" s="1"/>
  <c r="G14" i="7"/>
  <c r="K14" i="7" s="1"/>
  <c r="M14" i="7" s="1"/>
  <c r="H10" i="5"/>
  <c r="H11" i="5"/>
  <c r="I11" i="5" s="1"/>
  <c r="H12" i="5"/>
  <c r="I12" i="5" s="1"/>
  <c r="E13" i="5"/>
  <c r="H16" i="5"/>
  <c r="I16" i="5" s="1"/>
  <c r="H17" i="5"/>
  <c r="I17" i="5" s="1"/>
  <c r="H18" i="5"/>
  <c r="I18" i="5" s="1"/>
  <c r="G30" i="29"/>
  <c r="W28" i="41"/>
  <c r="M16" i="41"/>
  <c r="G10" i="26"/>
  <c r="G16" i="26"/>
  <c r="E16" i="26"/>
  <c r="I20" i="26"/>
  <c r="I15" i="26"/>
  <c r="I19" i="26"/>
  <c r="I21" i="26"/>
  <c r="I14" i="26"/>
  <c r="I13" i="26"/>
  <c r="J69" i="24"/>
  <c r="H69" i="24"/>
  <c r="L69" i="24"/>
  <c r="C8" i="64"/>
  <c r="D42" i="66"/>
  <c r="H87" i="2"/>
  <c r="I89" i="2"/>
  <c r="I7" i="60"/>
  <c r="D46" i="66" l="1"/>
  <c r="AB37" i="35"/>
  <c r="AH33" i="51"/>
  <c r="H232" i="2"/>
  <c r="N34" i="34"/>
  <c r="H14" i="29"/>
  <c r="P14" i="29" s="1"/>
  <c r="S35" i="38"/>
  <c r="V27" i="41"/>
  <c r="Y27" i="41" s="1"/>
  <c r="Z27" i="41" s="1"/>
  <c r="AB27" i="41" s="1"/>
  <c r="AA12" i="34"/>
  <c r="Q56" i="34"/>
  <c r="Q28" i="34"/>
  <c r="I12" i="62"/>
  <c r="L27" i="41"/>
  <c r="N27" i="41" s="1"/>
  <c r="O27" i="41" s="1"/>
  <c r="Q27" i="41" s="1"/>
  <c r="AD27" i="41"/>
  <c r="AK13" i="41"/>
  <c r="W22" i="35"/>
  <c r="X32" i="49"/>
  <c r="AB29" i="49"/>
  <c r="I1360" i="2"/>
  <c r="AM33" i="51"/>
  <c r="N32" i="49"/>
  <c r="I1495" i="2"/>
  <c r="U48" i="34"/>
  <c r="H1237" i="2"/>
  <c r="AR30" i="41"/>
  <c r="H1440" i="2"/>
  <c r="H1280" i="2"/>
  <c r="U36" i="35"/>
  <c r="W13" i="35"/>
  <c r="AC39" i="18"/>
  <c r="AC49" i="18" s="1"/>
  <c r="C34" i="49"/>
  <c r="AG34" i="49"/>
  <c r="N24" i="29"/>
  <c r="P24" i="29" s="1"/>
  <c r="AJ32" i="49"/>
  <c r="AA37" i="35"/>
  <c r="I800" i="2"/>
  <c r="I960" i="2"/>
  <c r="W21" i="41"/>
  <c r="Y21" i="41" s="1"/>
  <c r="Z21" i="41" s="1"/>
  <c r="AB21" i="41" s="1"/>
  <c r="J34" i="34"/>
  <c r="X33" i="51"/>
  <c r="Q13" i="38"/>
  <c r="J52" i="35"/>
  <c r="I22" i="26"/>
  <c r="AP33" i="51"/>
  <c r="V55" i="34"/>
  <c r="P33" i="51"/>
  <c r="X30" i="41"/>
  <c r="AC23" i="41"/>
  <c r="AJ16" i="41"/>
  <c r="W14" i="41"/>
  <c r="Y14" i="41" s="1"/>
  <c r="Z14" i="41" s="1"/>
  <c r="AB14" i="41" s="1"/>
  <c r="M34" i="34"/>
  <c r="H21" i="29"/>
  <c r="P21" i="29" s="1"/>
  <c r="AD15" i="41"/>
  <c r="H18" i="29"/>
  <c r="P18" i="29" s="1"/>
  <c r="W26" i="41"/>
  <c r="Y26" i="41" s="1"/>
  <c r="AD26" i="41"/>
  <c r="H49" i="34"/>
  <c r="AB34" i="34"/>
  <c r="Q36" i="52"/>
  <c r="AK15" i="41"/>
  <c r="AN15" i="41" s="1"/>
  <c r="AO15" i="41" s="1"/>
  <c r="AQ15" i="41" s="1"/>
  <c r="H1120" i="2"/>
  <c r="AD14" i="41"/>
  <c r="R33" i="34"/>
  <c r="S27" i="52"/>
  <c r="AB22" i="49"/>
  <c r="K14" i="41"/>
  <c r="N14" i="41" s="1"/>
  <c r="O14" i="41" s="1"/>
  <c r="Q14" i="41" s="1"/>
  <c r="I10" i="26"/>
  <c r="AJ33" i="51"/>
  <c r="Z15" i="51"/>
  <c r="I291" i="2"/>
  <c r="H597" i="2"/>
  <c r="I872" i="2"/>
  <c r="I1331" i="2"/>
  <c r="L21" i="41"/>
  <c r="N21" i="41" s="1"/>
  <c r="O21" i="41" s="1"/>
  <c r="Q21" i="41" s="1"/>
  <c r="X12" i="33"/>
  <c r="V19" i="52"/>
  <c r="H560" i="2"/>
  <c r="U29" i="41"/>
  <c r="AD21" i="41"/>
  <c r="P28" i="52"/>
  <c r="P38" i="52" s="1"/>
  <c r="X29" i="35"/>
  <c r="AB15" i="49"/>
  <c r="Z49" i="34"/>
  <c r="AC23" i="51"/>
  <c r="X57" i="35"/>
  <c r="Y52" i="35"/>
  <c r="T27" i="40"/>
  <c r="O27" i="38"/>
  <c r="AF18" i="34"/>
  <c r="X27" i="33"/>
  <c r="O28" i="40"/>
  <c r="O38" i="40" s="1"/>
  <c r="AC51" i="35"/>
  <c r="Q28" i="40"/>
  <c r="Q38" i="40" s="1"/>
  <c r="L28" i="40"/>
  <c r="L38" i="40" s="1"/>
  <c r="U22" i="40"/>
  <c r="M49" i="34"/>
  <c r="AC49" i="34"/>
  <c r="AK33" i="18"/>
  <c r="J28" i="40"/>
  <c r="J38" i="40" s="1"/>
  <c r="Q39" i="18"/>
  <c r="Q49" i="18" s="1"/>
  <c r="AJ39" i="18"/>
  <c r="AJ49" i="18" s="1"/>
  <c r="S22" i="40"/>
  <c r="S12" i="38"/>
  <c r="Y49" i="34"/>
  <c r="I211" i="2"/>
  <c r="I664" i="2"/>
  <c r="I1251" i="2"/>
  <c r="X39" i="18"/>
  <c r="X49" i="18" s="1"/>
  <c r="Z28" i="52"/>
  <c r="Z38" i="52" s="1"/>
  <c r="AD20" i="41"/>
  <c r="U23" i="41"/>
  <c r="K20" i="41"/>
  <c r="N20" i="41" s="1"/>
  <c r="X9" i="35"/>
  <c r="U51" i="35"/>
  <c r="AC34" i="49"/>
  <c r="AK14" i="41"/>
  <c r="X11" i="35"/>
  <c r="X28" i="52"/>
  <c r="X38" i="52" s="1"/>
  <c r="T13" i="52"/>
  <c r="AA27" i="38"/>
  <c r="AF48" i="34"/>
  <c r="V30" i="34"/>
  <c r="R43" i="34"/>
  <c r="O30" i="64"/>
  <c r="W22" i="41"/>
  <c r="Y22" i="41" s="1"/>
  <c r="Z22" i="41" s="1"/>
  <c r="AB22" i="41" s="1"/>
  <c r="AE37" i="35"/>
  <c r="U33" i="18"/>
  <c r="R14" i="46"/>
  <c r="R20" i="46" s="1"/>
  <c r="P49" i="34"/>
  <c r="T20" i="33"/>
  <c r="AF13" i="52"/>
  <c r="Q12" i="34"/>
  <c r="N49" i="34"/>
  <c r="N58" i="34" s="1"/>
  <c r="P34" i="34"/>
  <c r="AD12" i="41"/>
  <c r="I744" i="2"/>
  <c r="T22" i="52"/>
  <c r="V26" i="52"/>
  <c r="S13" i="40"/>
  <c r="M30" i="41"/>
  <c r="K21" i="33"/>
  <c r="K31" i="33" s="1"/>
  <c r="AK14" i="18"/>
  <c r="W19" i="18"/>
  <c r="V38" i="18"/>
  <c r="V29" i="33"/>
  <c r="U27" i="40"/>
  <c r="I34" i="34"/>
  <c r="W13" i="41"/>
  <c r="Y13" i="41" s="1"/>
  <c r="Z13" i="41" s="1"/>
  <c r="AB13" i="41" s="1"/>
  <c r="L12" i="41"/>
  <c r="N12" i="41" s="1"/>
  <c r="O12" i="41" s="1"/>
  <c r="Q12" i="41" s="1"/>
  <c r="V14" i="18"/>
  <c r="K22" i="40"/>
  <c r="I597" i="2"/>
  <c r="Z16" i="49"/>
  <c r="AO33" i="51"/>
  <c r="AD14" i="18"/>
  <c r="U23" i="18"/>
  <c r="H13" i="29"/>
  <c r="P13" i="29" s="1"/>
  <c r="AH20" i="33"/>
  <c r="AE21" i="33"/>
  <c r="AE31" i="33" s="1"/>
  <c r="X17" i="33"/>
  <c r="W20" i="33"/>
  <c r="AI28" i="40"/>
  <c r="AI38" i="40" s="1"/>
  <c r="V12" i="52"/>
  <c r="J13" i="38"/>
  <c r="R21" i="33"/>
  <c r="R31" i="33" s="1"/>
  <c r="AF52" i="35"/>
  <c r="AF20" i="51"/>
  <c r="AU28" i="41"/>
  <c r="AX28" i="41" s="1"/>
  <c r="AY28" i="41" s="1"/>
  <c r="BA28" i="41" s="1"/>
  <c r="Z52" i="35"/>
  <c r="L176" i="2"/>
  <c r="K15" i="54" s="1"/>
  <c r="I451" i="2"/>
  <c r="I584" i="2"/>
  <c r="T33" i="51"/>
  <c r="AF21" i="51"/>
  <c r="AD31" i="51"/>
  <c r="H1458" i="2"/>
  <c r="AC20" i="33"/>
  <c r="H909" i="2"/>
  <c r="I21" i="33"/>
  <c r="I31" i="33" s="1"/>
  <c r="O21" i="33"/>
  <c r="O31" i="33" s="1"/>
  <c r="AC15" i="33"/>
  <c r="I28" i="26"/>
  <c r="W20" i="40"/>
  <c r="X47" i="35"/>
  <c r="X43" i="35"/>
  <c r="I1971" i="2"/>
  <c r="J21" i="33"/>
  <c r="J31" i="33" s="1"/>
  <c r="R47" i="18"/>
  <c r="T13" i="40"/>
  <c r="S27" i="40"/>
  <c r="R56" i="34"/>
  <c r="I1975" i="2"/>
  <c r="AK12" i="41"/>
  <c r="AN12" i="41" s="1"/>
  <c r="AO12" i="41" s="1"/>
  <c r="AQ12" i="41" s="1"/>
  <c r="W37" i="18"/>
  <c r="U16" i="41"/>
  <c r="W35" i="18"/>
  <c r="L37" i="35"/>
  <c r="U36" i="40"/>
  <c r="AD36" i="40"/>
  <c r="AA56" i="34"/>
  <c r="H1477" i="2"/>
  <c r="R36" i="40"/>
  <c r="X58" i="35"/>
  <c r="X49" i="35"/>
  <c r="X45" i="35"/>
  <c r="T31" i="35"/>
  <c r="K52" i="35"/>
  <c r="R13" i="52"/>
  <c r="O49" i="34"/>
  <c r="H904" i="2"/>
  <c r="V12" i="41"/>
  <c r="Y12" i="41" s="1"/>
  <c r="Z12" i="41" s="1"/>
  <c r="AB12" i="41" s="1"/>
  <c r="P37" i="35"/>
  <c r="X21" i="35"/>
  <c r="AC13" i="35"/>
  <c r="U38" i="18"/>
  <c r="AB30" i="49"/>
  <c r="AF29" i="41"/>
  <c r="AD28" i="41"/>
  <c r="S14" i="18"/>
  <c r="K23" i="18"/>
  <c r="L21" i="33"/>
  <c r="L31" i="33" s="1"/>
  <c r="AB39" i="18"/>
  <c r="AB49" i="18" s="1"/>
  <c r="AD38" i="18"/>
  <c r="AH39" i="18"/>
  <c r="AH49" i="18" s="1"/>
  <c r="AC28" i="40"/>
  <c r="AC38" i="40" s="1"/>
  <c r="X28" i="40"/>
  <c r="X38" i="40" s="1"/>
  <c r="X34" i="34"/>
  <c r="AK20" i="41"/>
  <c r="AN20" i="41" s="1"/>
  <c r="AO20" i="41" s="1"/>
  <c r="Q21" i="33"/>
  <c r="Q31" i="33" s="1"/>
  <c r="AD52" i="35"/>
  <c r="AD21" i="33"/>
  <c r="AD31" i="33" s="1"/>
  <c r="AH51" i="35"/>
  <c r="K34" i="49"/>
  <c r="W15" i="41"/>
  <c r="Y15" i="41" s="1"/>
  <c r="Z15" i="41" s="1"/>
  <c r="AB15" i="41" s="1"/>
  <c r="AB52" i="35"/>
  <c r="AB62" i="35" s="1"/>
  <c r="K27" i="40"/>
  <c r="W36" i="35"/>
  <c r="AJ24" i="49"/>
  <c r="V22" i="40"/>
  <c r="W26" i="40"/>
  <c r="S20" i="38"/>
  <c r="S25" i="38"/>
  <c r="S34" i="38"/>
  <c r="Z23" i="51"/>
  <c r="AE31" i="51"/>
  <c r="K12" i="34"/>
  <c r="V40" i="34"/>
  <c r="V45" i="34"/>
  <c r="V53" i="34"/>
  <c r="V25" i="34"/>
  <c r="S13" i="46"/>
  <c r="AD37" i="35"/>
  <c r="AC60" i="35"/>
  <c r="E28" i="40"/>
  <c r="E38" i="40" s="1"/>
  <c r="H28" i="40"/>
  <c r="H38" i="40" s="1"/>
  <c r="T46" i="35"/>
  <c r="K27" i="52"/>
  <c r="M28" i="52"/>
  <c r="M38" i="52" s="1"/>
  <c r="AA13" i="52"/>
  <c r="U33" i="51"/>
  <c r="AB21" i="49"/>
  <c r="AA22" i="38"/>
  <c r="AA36" i="38"/>
  <c r="V9" i="34"/>
  <c r="AA18" i="34"/>
  <c r="Q33" i="34"/>
  <c r="AF43" i="34"/>
  <c r="W49" i="34"/>
  <c r="AC16" i="41"/>
  <c r="S23" i="18"/>
  <c r="D49" i="66"/>
  <c r="R23" i="18"/>
  <c r="AC22" i="35"/>
  <c r="V51" i="35"/>
  <c r="I28" i="52"/>
  <c r="I38" i="52" s="1"/>
  <c r="V11" i="52"/>
  <c r="L34" i="49"/>
  <c r="AA24" i="49"/>
  <c r="W22" i="38"/>
  <c r="W36" i="38"/>
  <c r="H20" i="29"/>
  <c r="P20" i="29" s="1"/>
  <c r="I40" i="26"/>
  <c r="AS15" i="41"/>
  <c r="AU15" i="41" s="1"/>
  <c r="AX15" i="41" s="1"/>
  <c r="AY15" i="41" s="1"/>
  <c r="BA15" i="41" s="1"/>
  <c r="S20" i="33"/>
  <c r="T28" i="38"/>
  <c r="T38" i="38" s="1"/>
  <c r="AF24" i="49"/>
  <c r="O23" i="51"/>
  <c r="J39" i="18"/>
  <c r="J49" i="18" s="1"/>
  <c r="AH36" i="35"/>
  <c r="AH28" i="40"/>
  <c r="AH38" i="40" s="1"/>
  <c r="Q37" i="35"/>
  <c r="T36" i="35"/>
  <c r="AF16" i="41"/>
  <c r="I400" i="2"/>
  <c r="W24" i="40"/>
  <c r="M33" i="51"/>
  <c r="AF22" i="51"/>
  <c r="H34" i="34"/>
  <c r="H960" i="2"/>
  <c r="I22" i="62"/>
  <c r="AJ29" i="41"/>
  <c r="F11" i="45"/>
  <c r="AA39" i="18"/>
  <c r="AA49" i="18" s="1"/>
  <c r="AA21" i="33"/>
  <c r="AA31" i="33" s="1"/>
  <c r="I29" i="41"/>
  <c r="J37" i="35"/>
  <c r="AA31" i="51"/>
  <c r="W34" i="49"/>
  <c r="P22" i="38"/>
  <c r="P36" i="38"/>
  <c r="AZ30" i="41"/>
  <c r="L28" i="41"/>
  <c r="N28" i="38"/>
  <c r="N38" i="38" s="1"/>
  <c r="U28" i="38"/>
  <c r="U38" i="38" s="1"/>
  <c r="Q27" i="52"/>
  <c r="I34" i="49"/>
  <c r="R22" i="38"/>
  <c r="R27" i="38"/>
  <c r="W27" i="38"/>
  <c r="I29" i="62"/>
  <c r="AL29" i="41"/>
  <c r="K28" i="41"/>
  <c r="K29" i="41" s="1"/>
  <c r="L39" i="18"/>
  <c r="L49" i="18" s="1"/>
  <c r="I28" i="40"/>
  <c r="I38" i="40" s="1"/>
  <c r="C30" i="41"/>
  <c r="R30" i="41"/>
  <c r="K33" i="51"/>
  <c r="Q27" i="38"/>
  <c r="AD22" i="41"/>
  <c r="AK27" i="41"/>
  <c r="AN27" i="41" s="1"/>
  <c r="AO27" i="41" s="1"/>
  <c r="AQ27" i="41" s="1"/>
  <c r="O52" i="35"/>
  <c r="AG33" i="51"/>
  <c r="AA16" i="49"/>
  <c r="I531" i="2"/>
  <c r="I691" i="2"/>
  <c r="W36" i="18"/>
  <c r="AH22" i="35"/>
  <c r="M60" i="35"/>
  <c r="AA28" i="40"/>
  <c r="AA38" i="40" s="1"/>
  <c r="G28" i="38"/>
  <c r="G38" i="38" s="1"/>
  <c r="V28" i="38"/>
  <c r="V38" i="38" s="1"/>
  <c r="K13" i="52"/>
  <c r="W33" i="51"/>
  <c r="G34" i="34"/>
  <c r="W11" i="18"/>
  <c r="V33" i="18"/>
  <c r="M31" i="35"/>
  <c r="X34" i="35"/>
  <c r="X28" i="35"/>
  <c r="W51" i="35"/>
  <c r="W28" i="52"/>
  <c r="W38" i="52" s="1"/>
  <c r="AA15" i="51"/>
  <c r="O34" i="49"/>
  <c r="S21" i="38"/>
  <c r="AF33" i="34"/>
  <c r="U56" i="34"/>
  <c r="U28" i="34"/>
  <c r="E39" i="18"/>
  <c r="E49" i="18" s="1"/>
  <c r="S33" i="18"/>
  <c r="AK23" i="18"/>
  <c r="S22" i="35"/>
  <c r="H28" i="38"/>
  <c r="H38" i="38" s="1"/>
  <c r="M28" i="38"/>
  <c r="M38" i="38" s="1"/>
  <c r="X59" i="35"/>
  <c r="X50" i="35"/>
  <c r="U31" i="35"/>
  <c r="S34" i="49"/>
  <c r="X16" i="49"/>
  <c r="AA32" i="49"/>
  <c r="W19" i="40"/>
  <c r="AK36" i="40"/>
  <c r="AL31" i="51"/>
  <c r="K48" i="34"/>
  <c r="AF56" i="34"/>
  <c r="AD34" i="34"/>
  <c r="AM30" i="41"/>
  <c r="AG52" i="35"/>
  <c r="X18" i="33"/>
  <c r="K37" i="35"/>
  <c r="W12" i="40"/>
  <c r="AF12" i="34"/>
  <c r="H211" i="2"/>
  <c r="Y32" i="49"/>
  <c r="AI34" i="49"/>
  <c r="AF13" i="51"/>
  <c r="AN33" i="51"/>
  <c r="K18" i="34"/>
  <c r="AA48" i="34"/>
  <c r="P21" i="33"/>
  <c r="P31" i="33" s="1"/>
  <c r="AF37" i="35"/>
  <c r="AE52" i="35"/>
  <c r="Y21" i="33"/>
  <c r="Y31" i="33" s="1"/>
  <c r="S60" i="35"/>
  <c r="N28" i="52"/>
  <c r="N38" i="52" s="1"/>
  <c r="X24" i="49"/>
  <c r="AB31" i="49"/>
  <c r="G49" i="34"/>
  <c r="O34" i="34"/>
  <c r="AT16" i="41"/>
  <c r="Q52" i="35"/>
  <c r="AE34" i="49"/>
  <c r="W25" i="40"/>
  <c r="D48" i="66"/>
  <c r="AH13" i="35"/>
  <c r="M29" i="33"/>
  <c r="V15" i="33"/>
  <c r="V60" i="35"/>
  <c r="X10" i="35"/>
  <c r="V22" i="35"/>
  <c r="AD28" i="52"/>
  <c r="AD38" i="52" s="1"/>
  <c r="J28" i="52"/>
  <c r="J38" i="52" s="1"/>
  <c r="K22" i="52"/>
  <c r="V33" i="51"/>
  <c r="AE23" i="51"/>
  <c r="T34" i="49"/>
  <c r="K33" i="34"/>
  <c r="AE49" i="34"/>
  <c r="AC34" i="34"/>
  <c r="AP30" i="41"/>
  <c r="H437" i="2"/>
  <c r="H632" i="2"/>
  <c r="I19" i="62"/>
  <c r="AD23" i="18"/>
  <c r="AK38" i="18"/>
  <c r="K13" i="40"/>
  <c r="AC28" i="52"/>
  <c r="AC38" i="52" s="1"/>
  <c r="V10" i="52"/>
  <c r="V36" i="40"/>
  <c r="I24" i="62"/>
  <c r="U60" i="35"/>
  <c r="Y28" i="52"/>
  <c r="Y38" i="52" s="1"/>
  <c r="T27" i="52"/>
  <c r="V34" i="49"/>
  <c r="W21" i="40"/>
  <c r="S10" i="38"/>
  <c r="U18" i="34"/>
  <c r="AU14" i="41"/>
  <c r="AX14" i="41" s="1"/>
  <c r="AY14" i="41" s="1"/>
  <c r="BA14" i="41" s="1"/>
  <c r="I269" i="2"/>
  <c r="I1095" i="2"/>
  <c r="I13" i="62"/>
  <c r="I17" i="62"/>
  <c r="I16" i="26"/>
  <c r="AE39" i="18"/>
  <c r="AE49" i="18" s="1"/>
  <c r="V47" i="18"/>
  <c r="M15" i="33"/>
  <c r="X13" i="33"/>
  <c r="P28" i="40"/>
  <c r="P38" i="40" s="1"/>
  <c r="K36" i="40"/>
  <c r="L28" i="38"/>
  <c r="L38" i="38" s="1"/>
  <c r="P13" i="38"/>
  <c r="X48" i="35"/>
  <c r="O37" i="35"/>
  <c r="X35" i="35"/>
  <c r="W31" i="35"/>
  <c r="S31" i="35"/>
  <c r="G28" i="52"/>
  <c r="G38" i="52" s="1"/>
  <c r="AU27" i="41"/>
  <c r="AD47" i="18"/>
  <c r="R22" i="40"/>
  <c r="U13" i="35"/>
  <c r="X19" i="35"/>
  <c r="AF12" i="51"/>
  <c r="AF30" i="51"/>
  <c r="Z31" i="51"/>
  <c r="U47" i="18"/>
  <c r="T15" i="33"/>
  <c r="C33" i="51"/>
  <c r="AA27" i="52"/>
  <c r="I33" i="51"/>
  <c r="AB13" i="49"/>
  <c r="R13" i="38"/>
  <c r="I21" i="62"/>
  <c r="K14" i="45"/>
  <c r="K11" i="45" s="1"/>
  <c r="G11" i="45"/>
  <c r="S24" i="38"/>
  <c r="I23" i="41"/>
  <c r="I39" i="18"/>
  <c r="I49" i="18" s="1"/>
  <c r="W31" i="18"/>
  <c r="AB21" i="33"/>
  <c r="AB31" i="33" s="1"/>
  <c r="AJ28" i="40"/>
  <c r="AJ38" i="40" s="1"/>
  <c r="AE28" i="40"/>
  <c r="AE38" i="40" s="1"/>
  <c r="T22" i="40"/>
  <c r="R52" i="35"/>
  <c r="T51" i="35"/>
  <c r="AA22" i="52"/>
  <c r="Y24" i="49"/>
  <c r="AB14" i="49"/>
  <c r="Y33" i="51"/>
  <c r="AL15" i="51"/>
  <c r="R12" i="34"/>
  <c r="V11" i="34"/>
  <c r="K43" i="34"/>
  <c r="AA28" i="34"/>
  <c r="AA30" i="41"/>
  <c r="L26" i="41"/>
  <c r="H611" i="2"/>
  <c r="L81" i="24"/>
  <c r="F46" i="66"/>
  <c r="AV27" i="41"/>
  <c r="V31" i="35"/>
  <c r="AB23" i="51"/>
  <c r="AD33" i="18"/>
  <c r="W46" i="18"/>
  <c r="S15" i="33"/>
  <c r="W15" i="33"/>
  <c r="T22" i="35"/>
  <c r="AB28" i="52"/>
  <c r="AB38" i="52" s="1"/>
  <c r="P27" i="38"/>
  <c r="Q18" i="34"/>
  <c r="V17" i="34"/>
  <c r="V10" i="34"/>
  <c r="Q48" i="34"/>
  <c r="AF28" i="34"/>
  <c r="X49" i="34"/>
  <c r="T28" i="34"/>
  <c r="V32" i="34"/>
  <c r="E28" i="59"/>
  <c r="AJ23" i="41"/>
  <c r="AF14" i="51"/>
  <c r="M34" i="49"/>
  <c r="S36" i="40"/>
  <c r="AD22" i="40"/>
  <c r="R36" i="38"/>
  <c r="Q43" i="34"/>
  <c r="V31" i="34"/>
  <c r="AW30" i="41"/>
  <c r="I677" i="2"/>
  <c r="D44" i="66"/>
  <c r="M20" i="46"/>
  <c r="D45" i="66"/>
  <c r="T14" i="18"/>
  <c r="K14" i="18"/>
  <c r="U14" i="18"/>
  <c r="W32" i="18"/>
  <c r="AG37" i="35"/>
  <c r="S29" i="33"/>
  <c r="AG21" i="33"/>
  <c r="AG31" i="33" s="1"/>
  <c r="S13" i="35"/>
  <c r="AH60" i="35"/>
  <c r="AD13" i="40"/>
  <c r="P30" i="41"/>
  <c r="Y28" i="38"/>
  <c r="Y38" i="38" s="1"/>
  <c r="X44" i="35"/>
  <c r="I37" i="35"/>
  <c r="V34" i="52"/>
  <c r="Y16" i="49"/>
  <c r="N24" i="49"/>
  <c r="J22" i="38"/>
  <c r="O15" i="51"/>
  <c r="I49" i="34"/>
  <c r="S38" i="18"/>
  <c r="I392" i="2"/>
  <c r="G67" i="54"/>
  <c r="T60" i="35"/>
  <c r="Z37" i="35"/>
  <c r="AA23" i="51"/>
  <c r="Q13" i="52"/>
  <c r="Q22" i="52"/>
  <c r="U13" i="40"/>
  <c r="W35" i="40"/>
  <c r="K47" i="18"/>
  <c r="H39" i="18"/>
  <c r="H49" i="18" s="1"/>
  <c r="R38" i="18"/>
  <c r="M13" i="35"/>
  <c r="X19" i="33"/>
  <c r="W29" i="33"/>
  <c r="M22" i="35"/>
  <c r="M46" i="35"/>
  <c r="M51" i="35"/>
  <c r="Y37" i="35"/>
  <c r="AC15" i="51"/>
  <c r="W11" i="40"/>
  <c r="V27" i="40"/>
  <c r="T12" i="34"/>
  <c r="AE34" i="34"/>
  <c r="V41" i="34"/>
  <c r="V46" i="34"/>
  <c r="S56" i="34"/>
  <c r="V26" i="34"/>
  <c r="I338" i="2"/>
  <c r="I371" i="2"/>
  <c r="W45" i="18"/>
  <c r="W21" i="18"/>
  <c r="T38" i="18"/>
  <c r="AF21" i="33"/>
  <c r="AF31" i="33" s="1"/>
  <c r="AC36" i="35"/>
  <c r="AI33" i="51"/>
  <c r="U22" i="52"/>
  <c r="V24" i="52"/>
  <c r="AQ33" i="51"/>
  <c r="AA43" i="34"/>
  <c r="Z34" i="34"/>
  <c r="AU20" i="41"/>
  <c r="AX20" i="41" s="1"/>
  <c r="AH30" i="41"/>
  <c r="R37" i="35"/>
  <c r="AF36" i="52"/>
  <c r="V35" i="52"/>
  <c r="AD34" i="49"/>
  <c r="AB23" i="49"/>
  <c r="O22" i="38"/>
  <c r="S26" i="38"/>
  <c r="V47" i="34"/>
  <c r="S47" i="18"/>
  <c r="I52" i="26"/>
  <c r="K38" i="18"/>
  <c r="R33" i="18"/>
  <c r="U20" i="33"/>
  <c r="AC31" i="35"/>
  <c r="R27" i="40"/>
  <c r="Z28" i="38"/>
  <c r="Z38" i="38" s="1"/>
  <c r="P52" i="35"/>
  <c r="O28" i="52"/>
  <c r="O38" i="52" s="1"/>
  <c r="AF22" i="52"/>
  <c r="S13" i="52"/>
  <c r="R36" i="52"/>
  <c r="AD27" i="40"/>
  <c r="O36" i="38"/>
  <c r="AL23" i="51"/>
  <c r="T18" i="34"/>
  <c r="K56" i="34"/>
  <c r="K28" i="34"/>
  <c r="AD49" i="34"/>
  <c r="W34" i="34"/>
  <c r="AU21" i="41"/>
  <c r="AX21" i="41" s="1"/>
  <c r="AY21" i="41" s="1"/>
  <c r="BA21" i="41" s="1"/>
  <c r="AK28" i="41"/>
  <c r="AN28" i="41" s="1"/>
  <c r="AO28" i="41" s="1"/>
  <c r="AQ28" i="41" s="1"/>
  <c r="D50" i="66"/>
  <c r="L20" i="46"/>
  <c r="L22" i="41"/>
  <c r="M20" i="33"/>
  <c r="AB28" i="40"/>
  <c r="AB38" i="40" s="1"/>
  <c r="V13" i="40"/>
  <c r="AF32" i="49"/>
  <c r="AK27" i="40"/>
  <c r="O13" i="38"/>
  <c r="U33" i="34"/>
  <c r="T43" i="34"/>
  <c r="R28" i="34"/>
  <c r="Y28" i="41"/>
  <c r="Z28" i="41" s="1"/>
  <c r="AB28" i="41" s="1"/>
  <c r="F49" i="66"/>
  <c r="L52" i="35"/>
  <c r="K22" i="41"/>
  <c r="O39" i="18"/>
  <c r="O49" i="18" s="1"/>
  <c r="T29" i="33"/>
  <c r="S36" i="35"/>
  <c r="V36" i="35"/>
  <c r="T13" i="35"/>
  <c r="AE28" i="52"/>
  <c r="AE38" i="52" s="1"/>
  <c r="J33" i="51"/>
  <c r="V25" i="52"/>
  <c r="Y34" i="34"/>
  <c r="S43" i="34"/>
  <c r="L24" i="24"/>
  <c r="I15" i="62"/>
  <c r="I9" i="62"/>
  <c r="I18" i="62"/>
  <c r="H7" i="62"/>
  <c r="I16" i="62"/>
  <c r="I23" i="62"/>
  <c r="I20" i="62"/>
  <c r="V14" i="60"/>
  <c r="V48" i="60"/>
  <c r="V28" i="60"/>
  <c r="V36" i="60"/>
  <c r="V16" i="60"/>
  <c r="V22" i="60"/>
  <c r="V30" i="60"/>
  <c r="V38" i="60"/>
  <c r="V18" i="60"/>
  <c r="V24" i="60"/>
  <c r="V32" i="60"/>
  <c r="L7" i="60"/>
  <c r="V13" i="60"/>
  <c r="O7" i="60"/>
  <c r="V9" i="60"/>
  <c r="V20" i="60"/>
  <c r="V26" i="60"/>
  <c r="V34" i="60"/>
  <c r="V42" i="60"/>
  <c r="E7" i="62"/>
  <c r="H1331" i="2"/>
  <c r="I1175" i="2"/>
  <c r="H1251" i="2"/>
  <c r="H1200" i="2"/>
  <c r="H240" i="2"/>
  <c r="M98" i="2"/>
  <c r="G96" i="2"/>
  <c r="G94" i="2" s="1"/>
  <c r="H429" i="2"/>
  <c r="H291" i="2"/>
  <c r="H851" i="2"/>
  <c r="I931" i="2"/>
  <c r="I1091" i="2"/>
  <c r="H215" i="2"/>
  <c r="I1949" i="2"/>
  <c r="I437" i="2"/>
  <c r="I535" i="2"/>
  <c r="I611" i="2"/>
  <c r="I480" i="2"/>
  <c r="I1200" i="2"/>
  <c r="I560" i="2"/>
  <c r="I160" i="2"/>
  <c r="I424" i="2"/>
  <c r="I1149" i="2"/>
  <c r="I131" i="2"/>
  <c r="R7" i="60"/>
  <c r="V11" i="60"/>
  <c r="N12" i="61"/>
  <c r="G11" i="61"/>
  <c r="H11" i="61" s="1"/>
  <c r="I11" i="61" s="1"/>
  <c r="F11" i="61"/>
  <c r="G57" i="59"/>
  <c r="H16" i="59"/>
  <c r="H28" i="59" s="1"/>
  <c r="I10" i="62"/>
  <c r="H111" i="24"/>
  <c r="H531" i="2"/>
  <c r="I189" i="2"/>
  <c r="H1975" i="2"/>
  <c r="I720" i="2"/>
  <c r="I880" i="2"/>
  <c r="I1040" i="2"/>
  <c r="I1171" i="2"/>
  <c r="H1095" i="2"/>
  <c r="H1992" i="2"/>
  <c r="I771" i="2"/>
  <c r="H357" i="2"/>
  <c r="I1469" i="2"/>
  <c r="I1938" i="2"/>
  <c r="I1440" i="2"/>
  <c r="I837" i="2"/>
  <c r="H1491" i="2"/>
  <c r="G1936" i="2"/>
  <c r="I1120" i="2"/>
  <c r="I320" i="2"/>
  <c r="I1280" i="2"/>
  <c r="I1255" i="2"/>
  <c r="H1224" i="2"/>
  <c r="I1157" i="2"/>
  <c r="I997" i="2"/>
  <c r="H997" i="2"/>
  <c r="H978" i="2"/>
  <c r="I935" i="2"/>
  <c r="H898" i="2"/>
  <c r="H829" i="2"/>
  <c r="H749" i="2"/>
  <c r="H658" i="2"/>
  <c r="H589" i="2"/>
  <c r="I517" i="2"/>
  <c r="H504" i="2"/>
  <c r="H189" i="2"/>
  <c r="H109" i="2"/>
  <c r="E30" i="65"/>
  <c r="I1378" i="2"/>
  <c r="I1229" i="2"/>
  <c r="I1069" i="2"/>
  <c r="I1064" i="2"/>
  <c r="I829" i="2"/>
  <c r="G736" i="2"/>
  <c r="I22" i="54" s="1"/>
  <c r="I498" i="2"/>
  <c r="I472" i="2"/>
  <c r="I429" i="2"/>
  <c r="I349" i="2"/>
  <c r="H131" i="2"/>
  <c r="O167" i="24"/>
  <c r="H1378" i="2"/>
  <c r="H1192" i="2"/>
  <c r="I1144" i="2"/>
  <c r="L1296" i="2"/>
  <c r="L1294" i="2" s="1"/>
  <c r="H1229" i="2"/>
  <c r="I1224" i="2"/>
  <c r="H1218" i="2"/>
  <c r="I984" i="2"/>
  <c r="I898" i="2"/>
  <c r="H872" i="2"/>
  <c r="I757" i="2"/>
  <c r="H757" i="2"/>
  <c r="H744" i="2"/>
  <c r="I712" i="2"/>
  <c r="H712" i="2"/>
  <c r="H664" i="2"/>
  <c r="I632" i="2"/>
  <c r="G576" i="2"/>
  <c r="G574" i="2" s="1"/>
  <c r="H552" i="2"/>
  <c r="H472" i="2"/>
  <c r="I344" i="2"/>
  <c r="I258" i="2"/>
  <c r="H258" i="2"/>
  <c r="G256" i="2"/>
  <c r="I16" i="54" s="1"/>
  <c r="I232" i="2"/>
  <c r="I1432" i="2"/>
  <c r="I1352" i="2"/>
  <c r="H1317" i="2"/>
  <c r="H1304" i="2"/>
  <c r="I1058" i="2"/>
  <c r="H989" i="2"/>
  <c r="I978" i="2"/>
  <c r="I738" i="2"/>
  <c r="I695" i="2"/>
  <c r="H338" i="2"/>
  <c r="I295" i="2"/>
  <c r="I277" i="2"/>
  <c r="H184" i="2"/>
  <c r="H117" i="2"/>
  <c r="K176" i="2"/>
  <c r="J15" i="54" s="1"/>
  <c r="I152" i="2"/>
  <c r="I184" i="2"/>
  <c r="H1011" i="2"/>
  <c r="I589" i="2"/>
  <c r="H424" i="2"/>
  <c r="H295" i="2"/>
  <c r="I312" i="2"/>
  <c r="I357" i="2"/>
  <c r="H375" i="2"/>
  <c r="H392" i="2"/>
  <c r="I509" i="2"/>
  <c r="H535" i="2"/>
  <c r="I552" i="2"/>
  <c r="H615" i="2"/>
  <c r="K656" i="2"/>
  <c r="J21" i="54" s="1"/>
  <c r="E656" i="2"/>
  <c r="E654" i="2" s="1"/>
  <c r="L656" i="2"/>
  <c r="K21" i="54" s="1"/>
  <c r="H691" i="2"/>
  <c r="H695" i="2"/>
  <c r="H952" i="2"/>
  <c r="K976" i="2"/>
  <c r="I1491" i="2"/>
  <c r="H1058" i="2"/>
  <c r="H1138" i="2"/>
  <c r="H1175" i="2"/>
  <c r="H1255" i="2"/>
  <c r="E1296" i="2"/>
  <c r="G29" i="54" s="1"/>
  <c r="I1389" i="2"/>
  <c r="E1456" i="2"/>
  <c r="E1454" i="2" s="1"/>
  <c r="H1495" i="2"/>
  <c r="H1512" i="2"/>
  <c r="I240" i="2"/>
  <c r="H1949" i="2"/>
  <c r="H320" i="2"/>
  <c r="H640" i="2"/>
  <c r="I2000" i="2"/>
  <c r="H1360" i="2"/>
  <c r="H800" i="2"/>
  <c r="H480" i="2"/>
  <c r="H160" i="2"/>
  <c r="H82" i="2"/>
  <c r="H135" i="2"/>
  <c r="I197" i="2"/>
  <c r="G416" i="2"/>
  <c r="G414" i="2" s="1"/>
  <c r="I264" i="2"/>
  <c r="I578" i="2"/>
  <c r="I749" i="2"/>
  <c r="I792" i="2"/>
  <c r="I824" i="2"/>
  <c r="I909" i="2"/>
  <c r="E896" i="2"/>
  <c r="E894" i="2" s="1"/>
  <c r="I1237" i="2"/>
  <c r="I1298" i="2"/>
  <c r="I1458" i="2"/>
  <c r="I1512" i="2"/>
  <c r="I1992" i="2"/>
  <c r="H88" i="2"/>
  <c r="I135" i="2"/>
  <c r="I90" i="2"/>
  <c r="H451" i="2"/>
  <c r="H418" i="2"/>
  <c r="H771" i="2"/>
  <c r="H931" i="2"/>
  <c r="H178" i="2"/>
  <c r="K416" i="2"/>
  <c r="K414" i="2" s="1"/>
  <c r="F416" i="2"/>
  <c r="H18" i="54" s="1"/>
  <c r="H264" i="2"/>
  <c r="H344" i="2"/>
  <c r="H349" i="2"/>
  <c r="K336" i="2"/>
  <c r="J17" i="54" s="1"/>
  <c r="H517" i="2"/>
  <c r="H578" i="2"/>
  <c r="H677" i="2"/>
  <c r="G656" i="2"/>
  <c r="I21" i="54" s="1"/>
  <c r="I851" i="2"/>
  <c r="H935" i="2"/>
  <c r="H984" i="2"/>
  <c r="I1015" i="2"/>
  <c r="H1091" i="2"/>
  <c r="H1171" i="2"/>
  <c r="I1192" i="2"/>
  <c r="H1272" i="2"/>
  <c r="L1376" i="2"/>
  <c r="L1374" i="2" s="1"/>
  <c r="H1384" i="2"/>
  <c r="H1469" i="2"/>
  <c r="K1936" i="2"/>
  <c r="J37" i="54" s="1"/>
  <c r="E1936" i="2"/>
  <c r="G37" i="54" s="1"/>
  <c r="L1936" i="2"/>
  <c r="K37" i="54" s="1"/>
  <c r="H1971" i="2"/>
  <c r="H880" i="2"/>
  <c r="H1520" i="2"/>
  <c r="I87" i="2"/>
  <c r="L51" i="2"/>
  <c r="K80" i="2"/>
  <c r="G80" i="2"/>
  <c r="H80" i="2" s="1"/>
  <c r="H83" i="2"/>
  <c r="I83" i="2"/>
  <c r="H2000" i="2"/>
  <c r="I86" i="2"/>
  <c r="I1520" i="2"/>
  <c r="H1432" i="2"/>
  <c r="H1389" i="2"/>
  <c r="G1376" i="2"/>
  <c r="I30" i="54" s="1"/>
  <c r="E1376" i="2"/>
  <c r="E1374" i="2" s="1"/>
  <c r="K1376" i="2"/>
  <c r="F1376" i="2"/>
  <c r="H30" i="54" s="1"/>
  <c r="K1296" i="2"/>
  <c r="J29" i="54" s="1"/>
  <c r="G1296" i="2"/>
  <c r="G1294" i="2" s="1"/>
  <c r="H1352" i="2"/>
  <c r="F1296" i="2"/>
  <c r="F1294" i="2" s="1"/>
  <c r="H1335" i="2"/>
  <c r="H1309" i="2"/>
  <c r="I1304" i="2"/>
  <c r="H1298" i="2"/>
  <c r="L1216" i="2"/>
  <c r="K28" i="54" s="1"/>
  <c r="G1216" i="2"/>
  <c r="G1214" i="2" s="1"/>
  <c r="I1272" i="2"/>
  <c r="E55" i="2"/>
  <c r="F1216" i="2"/>
  <c r="E1216" i="2"/>
  <c r="K1216" i="2"/>
  <c r="K1214" i="2" s="1"/>
  <c r="L29" i="2"/>
  <c r="I1218" i="2"/>
  <c r="G1136" i="2"/>
  <c r="I27" i="54" s="1"/>
  <c r="L1136" i="2"/>
  <c r="K27" i="54" s="1"/>
  <c r="H1157" i="2"/>
  <c r="H36" i="2"/>
  <c r="H1144" i="2"/>
  <c r="I68" i="2"/>
  <c r="H1069" i="2"/>
  <c r="F29" i="2"/>
  <c r="H1064" i="2"/>
  <c r="F24" i="2"/>
  <c r="E1056" i="2"/>
  <c r="I1032" i="2"/>
  <c r="H1032" i="2"/>
  <c r="H1015" i="2"/>
  <c r="F976" i="2"/>
  <c r="F974" i="2" s="1"/>
  <c r="I39" i="2"/>
  <c r="I43" i="2"/>
  <c r="I989" i="2"/>
  <c r="G976" i="2"/>
  <c r="I952" i="2"/>
  <c r="H70" i="2"/>
  <c r="I54" i="2"/>
  <c r="H917" i="2"/>
  <c r="G896" i="2"/>
  <c r="I917" i="2"/>
  <c r="I904" i="2"/>
  <c r="K896" i="2"/>
  <c r="G51" i="2"/>
  <c r="H837" i="2"/>
  <c r="H45" i="2"/>
  <c r="H49" i="2"/>
  <c r="I33" i="2"/>
  <c r="E29" i="2"/>
  <c r="L816" i="2"/>
  <c r="L814" i="2" s="1"/>
  <c r="I27" i="2"/>
  <c r="I818" i="2"/>
  <c r="F816" i="2"/>
  <c r="F814" i="2" s="1"/>
  <c r="H818" i="2"/>
  <c r="I66" i="2"/>
  <c r="H775" i="2"/>
  <c r="I61" i="2"/>
  <c r="I48" i="2"/>
  <c r="I50" i="2"/>
  <c r="I47" i="2"/>
  <c r="E736" i="2"/>
  <c r="I36" i="2"/>
  <c r="K24" i="2"/>
  <c r="K736" i="2"/>
  <c r="L736" i="2"/>
  <c r="L18" i="2"/>
  <c r="H738" i="2"/>
  <c r="H54" i="2"/>
  <c r="K37" i="2"/>
  <c r="I49" i="2"/>
  <c r="H31" i="2"/>
  <c r="G29" i="2"/>
  <c r="I31" i="2"/>
  <c r="I658" i="2"/>
  <c r="I74" i="2"/>
  <c r="H60" i="2"/>
  <c r="H65" i="2"/>
  <c r="I69" i="2"/>
  <c r="I62" i="2"/>
  <c r="I70" i="2"/>
  <c r="I615" i="2"/>
  <c r="H43" i="2"/>
  <c r="H47" i="2"/>
  <c r="K576" i="2"/>
  <c r="K574" i="2" s="1"/>
  <c r="H28" i="2"/>
  <c r="K18" i="2"/>
  <c r="E576" i="2"/>
  <c r="H69" i="2"/>
  <c r="I64" i="2"/>
  <c r="I65" i="2"/>
  <c r="H66" i="2"/>
  <c r="I67" i="2"/>
  <c r="E496" i="2"/>
  <c r="G19" i="54" s="1"/>
  <c r="L37" i="2"/>
  <c r="H509" i="2"/>
  <c r="L496" i="2"/>
  <c r="L494" i="2" s="1"/>
  <c r="K496" i="2"/>
  <c r="G18" i="2"/>
  <c r="L416" i="2"/>
  <c r="K18" i="54" s="1"/>
  <c r="E416" i="2"/>
  <c r="G18" i="54" s="1"/>
  <c r="I41" i="2"/>
  <c r="I21" i="2"/>
  <c r="I57" i="2"/>
  <c r="H371" i="2"/>
  <c r="H44" i="2"/>
  <c r="F336" i="2"/>
  <c r="F334" i="2" s="1"/>
  <c r="L336" i="2"/>
  <c r="H22" i="2"/>
  <c r="I22" i="2"/>
  <c r="G336" i="2"/>
  <c r="E72" i="2"/>
  <c r="I76" i="2"/>
  <c r="H312" i="2"/>
  <c r="I60" i="2"/>
  <c r="F51" i="2"/>
  <c r="F256" i="2"/>
  <c r="F254" i="2" s="1"/>
  <c r="E51" i="2"/>
  <c r="G37" i="2"/>
  <c r="I44" i="2"/>
  <c r="H48" i="2"/>
  <c r="H41" i="2"/>
  <c r="K256" i="2"/>
  <c r="I32" i="2"/>
  <c r="H32" i="2"/>
  <c r="H269" i="2"/>
  <c r="L256" i="2"/>
  <c r="E256" i="2"/>
  <c r="E254" i="2" s="1"/>
  <c r="L72" i="2"/>
  <c r="F72" i="2"/>
  <c r="H75" i="2"/>
  <c r="H76" i="2"/>
  <c r="I58" i="2"/>
  <c r="H61" i="2"/>
  <c r="I215" i="2"/>
  <c r="I63" i="2"/>
  <c r="H53" i="2"/>
  <c r="I42" i="2"/>
  <c r="I46" i="2"/>
  <c r="H46" i="2"/>
  <c r="E176" i="2"/>
  <c r="H197" i="2"/>
  <c r="H40" i="2"/>
  <c r="F37" i="2"/>
  <c r="I34" i="2"/>
  <c r="F176" i="2"/>
  <c r="H15" i="54" s="1"/>
  <c r="I26" i="2"/>
  <c r="H26" i="2"/>
  <c r="G176" i="2"/>
  <c r="G174" i="2" s="1"/>
  <c r="H20" i="2"/>
  <c r="E18" i="2"/>
  <c r="K72" i="2"/>
  <c r="H152" i="2"/>
  <c r="G72" i="2"/>
  <c r="H74" i="2"/>
  <c r="I75" i="2"/>
  <c r="H55" i="2"/>
  <c r="H57" i="2"/>
  <c r="H59" i="2"/>
  <c r="H64" i="2"/>
  <c r="H67" i="2"/>
  <c r="H68" i="2"/>
  <c r="H42" i="2"/>
  <c r="H50" i="2"/>
  <c r="K29" i="2"/>
  <c r="E96" i="2"/>
  <c r="E94" i="2" s="1"/>
  <c r="I109" i="2"/>
  <c r="L96" i="2"/>
  <c r="L94" i="2" s="1"/>
  <c r="G24" i="2"/>
  <c r="I104" i="2"/>
  <c r="I98" i="2"/>
  <c r="H98" i="2"/>
  <c r="I20" i="2"/>
  <c r="S46" i="24"/>
  <c r="Q167" i="24"/>
  <c r="J167" i="24"/>
  <c r="H167" i="24"/>
  <c r="S15" i="24"/>
  <c r="S26" i="24"/>
  <c r="S30" i="24"/>
  <c r="O145" i="24"/>
  <c r="L152" i="24"/>
  <c r="L165" i="24"/>
  <c r="L43" i="24"/>
  <c r="Q136" i="24"/>
  <c r="Q145" i="24"/>
  <c r="O188" i="24"/>
  <c r="O101" i="24"/>
  <c r="Q51" i="24"/>
  <c r="J87" i="24"/>
  <c r="H136" i="24"/>
  <c r="H157" i="24"/>
  <c r="H178" i="24"/>
  <c r="H188" i="24"/>
  <c r="H101" i="24"/>
  <c r="J178" i="24"/>
  <c r="J101" i="24"/>
  <c r="J157" i="24"/>
  <c r="L17" i="24"/>
  <c r="L27" i="24"/>
  <c r="S59" i="24"/>
  <c r="T59" i="24" s="1"/>
  <c r="S76" i="24"/>
  <c r="S78" i="24"/>
  <c r="S80" i="24"/>
  <c r="S82" i="24"/>
  <c r="S84" i="24"/>
  <c r="S154" i="24"/>
  <c r="O69" i="24"/>
  <c r="Q188" i="24"/>
  <c r="Q101" i="24"/>
  <c r="O51" i="24"/>
  <c r="J188" i="24"/>
  <c r="J51" i="24"/>
  <c r="L119" i="24"/>
  <c r="L123" i="24" s="1"/>
  <c r="S79" i="24"/>
  <c r="S81" i="24"/>
  <c r="S85" i="24"/>
  <c r="S119" i="24"/>
  <c r="J136" i="24"/>
  <c r="L155" i="24"/>
  <c r="Q69" i="24"/>
  <c r="S14" i="24"/>
  <c r="S16" i="24"/>
  <c r="S17" i="24"/>
  <c r="S18" i="24"/>
  <c r="S19" i="24"/>
  <c r="S20" i="24"/>
  <c r="S21" i="24"/>
  <c r="S22" i="24"/>
  <c r="S24" i="24"/>
  <c r="S25" i="24"/>
  <c r="S27" i="24"/>
  <c r="S28" i="24"/>
  <c r="S29" i="24"/>
  <c r="S31" i="24"/>
  <c r="S32" i="24"/>
  <c r="S109" i="24"/>
  <c r="O157" i="24"/>
  <c r="J111" i="24"/>
  <c r="L80" i="24"/>
  <c r="J123" i="24"/>
  <c r="Q178" i="24"/>
  <c r="Q123" i="24"/>
  <c r="S120" i="24"/>
  <c r="T120" i="24" s="1"/>
  <c r="H34" i="24"/>
  <c r="S60" i="24"/>
  <c r="T60" i="24" s="1"/>
  <c r="S132" i="24"/>
  <c r="S176" i="24"/>
  <c r="S186" i="24"/>
  <c r="S99" i="24"/>
  <c r="S41" i="24"/>
  <c r="S43" i="24"/>
  <c r="S45" i="24"/>
  <c r="S47" i="24"/>
  <c r="S49" i="24"/>
  <c r="L76" i="24"/>
  <c r="L78" i="24"/>
  <c r="L82" i="24"/>
  <c r="L84" i="24"/>
  <c r="L133" i="24"/>
  <c r="L143" i="24"/>
  <c r="L145" i="24" s="1"/>
  <c r="L153" i="24"/>
  <c r="L185" i="24"/>
  <c r="L99" i="24"/>
  <c r="L42" i="24"/>
  <c r="L44" i="24"/>
  <c r="L46" i="24"/>
  <c r="L48" i="24"/>
  <c r="Q87" i="24"/>
  <c r="S133" i="24"/>
  <c r="S143" i="24"/>
  <c r="S145" i="24" s="1"/>
  <c r="S153" i="24"/>
  <c r="S155" i="24"/>
  <c r="S165" i="24"/>
  <c r="S185" i="24"/>
  <c r="S96" i="24"/>
  <c r="S98" i="24"/>
  <c r="S42" i="24"/>
  <c r="S44" i="24"/>
  <c r="S48" i="24"/>
  <c r="L109" i="24"/>
  <c r="L77" i="24"/>
  <c r="L79" i="24"/>
  <c r="L83" i="24"/>
  <c r="L85" i="24"/>
  <c r="L132" i="24"/>
  <c r="L154" i="24"/>
  <c r="L96" i="24"/>
  <c r="L98" i="24"/>
  <c r="L45" i="24"/>
  <c r="L47" i="24"/>
  <c r="L49" i="24"/>
  <c r="Q111" i="24"/>
  <c r="S58" i="24"/>
  <c r="T58" i="24" s="1"/>
  <c r="S62" i="24"/>
  <c r="T62" i="24" s="1"/>
  <c r="S64" i="24"/>
  <c r="T64" i="24" s="1"/>
  <c r="S66" i="24"/>
  <c r="T66" i="24" s="1"/>
  <c r="O178" i="24"/>
  <c r="S175" i="24"/>
  <c r="L41" i="24"/>
  <c r="H51" i="24"/>
  <c r="H87" i="24"/>
  <c r="O87" i="24"/>
  <c r="L95" i="24"/>
  <c r="H145" i="24"/>
  <c r="L108" i="24"/>
  <c r="S95" i="24"/>
  <c r="S152" i="24"/>
  <c r="Q157" i="24"/>
  <c r="O136" i="24"/>
  <c r="S164" i="24"/>
  <c r="L164" i="24"/>
  <c r="L14" i="24"/>
  <c r="L15" i="24"/>
  <c r="L16" i="24"/>
  <c r="L18" i="24"/>
  <c r="L19" i="24"/>
  <c r="L20" i="24"/>
  <c r="L21" i="24"/>
  <c r="L22" i="24"/>
  <c r="L25" i="24"/>
  <c r="L26" i="24"/>
  <c r="L28" i="24"/>
  <c r="L29" i="24"/>
  <c r="L30" i="24"/>
  <c r="L31" i="24"/>
  <c r="L32" i="24"/>
  <c r="Q34" i="24"/>
  <c r="S61" i="24"/>
  <c r="T61" i="24" s="1"/>
  <c r="S63" i="24"/>
  <c r="T63" i="24" s="1"/>
  <c r="S65" i="24"/>
  <c r="T65" i="24" s="1"/>
  <c r="S67" i="24"/>
  <c r="T67" i="24" s="1"/>
  <c r="S83" i="24"/>
  <c r="S108" i="24"/>
  <c r="T110" i="24"/>
  <c r="O123" i="24"/>
  <c r="S121" i="24"/>
  <c r="T121" i="24" s="1"/>
  <c r="J34" i="24"/>
  <c r="S77" i="24"/>
  <c r="O34" i="24"/>
  <c r="O111" i="24"/>
  <c r="T187" i="24"/>
  <c r="M15" i="7"/>
  <c r="AU26" i="41"/>
  <c r="AV26" i="41"/>
  <c r="AN13" i="41"/>
  <c r="AL16" i="41"/>
  <c r="I775" i="2"/>
  <c r="I117" i="2"/>
  <c r="I52" i="35"/>
  <c r="V54" i="34"/>
  <c r="U12" i="34"/>
  <c r="V16" i="34"/>
  <c r="V23" i="18"/>
  <c r="V20" i="33"/>
  <c r="W10" i="40"/>
  <c r="I10" i="5"/>
  <c r="F96" i="2"/>
  <c r="H104" i="2"/>
  <c r="P39" i="18"/>
  <c r="P49" i="18" s="1"/>
  <c r="AK47" i="18"/>
  <c r="W10" i="18"/>
  <c r="W12" i="18"/>
  <c r="T23" i="18"/>
  <c r="W20" i="18"/>
  <c r="X28" i="33"/>
  <c r="X26" i="33"/>
  <c r="U29" i="33"/>
  <c r="X14" i="33"/>
  <c r="AC46" i="35"/>
  <c r="AH46" i="35"/>
  <c r="R13" i="40"/>
  <c r="W60" i="35"/>
  <c r="X33" i="35"/>
  <c r="X12" i="35"/>
  <c r="V13" i="35"/>
  <c r="X18" i="35"/>
  <c r="U22" i="35"/>
  <c r="W46" i="35"/>
  <c r="U46" i="35"/>
  <c r="S51" i="35"/>
  <c r="S46" i="35"/>
  <c r="U13" i="52"/>
  <c r="AD23" i="51"/>
  <c r="R22" i="52"/>
  <c r="S22" i="52"/>
  <c r="V20" i="52"/>
  <c r="R27" i="52"/>
  <c r="T36" i="52"/>
  <c r="U34" i="49"/>
  <c r="N16" i="49"/>
  <c r="Z24" i="49"/>
  <c r="AF16" i="49"/>
  <c r="J27" i="38"/>
  <c r="J36" i="38"/>
  <c r="AK22" i="40"/>
  <c r="N33" i="51"/>
  <c r="O31" i="51"/>
  <c r="AE15" i="51"/>
  <c r="AR23" i="51"/>
  <c r="AR31" i="51"/>
  <c r="R18" i="34"/>
  <c r="V15" i="34"/>
  <c r="S18" i="34"/>
  <c r="AA33" i="34"/>
  <c r="T33" i="34"/>
  <c r="S28" i="34"/>
  <c r="AT23" i="41"/>
  <c r="AL23" i="41"/>
  <c r="AF23" i="41"/>
  <c r="W20" i="41"/>
  <c r="V20" i="41"/>
  <c r="V29" i="41"/>
  <c r="I34" i="26"/>
  <c r="I58" i="26"/>
  <c r="I12" i="2"/>
  <c r="H12" i="2"/>
  <c r="H90" i="2"/>
  <c r="F23" i="66"/>
  <c r="F17" i="66" s="1"/>
  <c r="D47" i="66"/>
  <c r="F45" i="66"/>
  <c r="F43" i="66"/>
  <c r="AF29" i="51"/>
  <c r="AC31" i="51"/>
  <c r="L13" i="41"/>
  <c r="I16" i="41"/>
  <c r="K13" i="41"/>
  <c r="AD13" i="41"/>
  <c r="W44" i="18"/>
  <c r="H13" i="5"/>
  <c r="H19" i="5" s="1"/>
  <c r="U15" i="33"/>
  <c r="S12" i="34"/>
  <c r="T47" i="18"/>
  <c r="AV23" i="41"/>
  <c r="H14" i="6"/>
  <c r="K33" i="18"/>
  <c r="AH15" i="33"/>
  <c r="AC29" i="33"/>
  <c r="AF27" i="52"/>
  <c r="H28" i="52"/>
  <c r="H38" i="52" s="1"/>
  <c r="AD15" i="51"/>
  <c r="U27" i="52"/>
  <c r="V33" i="52"/>
  <c r="S36" i="52"/>
  <c r="Z32" i="49"/>
  <c r="S19" i="38"/>
  <c r="Q22" i="38"/>
  <c r="W13" i="38"/>
  <c r="J30" i="41"/>
  <c r="S48" i="34"/>
  <c r="G14" i="46"/>
  <c r="F20" i="46"/>
  <c r="AS22" i="41"/>
  <c r="AU22" i="41" s="1"/>
  <c r="AX22" i="41" s="1"/>
  <c r="AY22" i="41" s="1"/>
  <c r="BA22" i="41" s="1"/>
  <c r="AK22" i="41"/>
  <c r="AN22" i="41" s="1"/>
  <c r="AO22" i="41" s="1"/>
  <c r="AQ22" i="41" s="1"/>
  <c r="AC29" i="41"/>
  <c r="K15" i="41"/>
  <c r="L15" i="41"/>
  <c r="I13" i="5"/>
  <c r="H30" i="29"/>
  <c r="P30" i="29" s="1"/>
  <c r="E1136" i="2"/>
  <c r="I1138" i="2"/>
  <c r="AF28" i="51"/>
  <c r="AB31" i="51"/>
  <c r="S33" i="38"/>
  <c r="Q36" i="38"/>
  <c r="AU13" i="41"/>
  <c r="AV13" i="41"/>
  <c r="H824" i="2"/>
  <c r="AK26" i="41"/>
  <c r="S33" i="34"/>
  <c r="X20" i="35"/>
  <c r="V42" i="34"/>
  <c r="X30" i="35"/>
  <c r="V46" i="35"/>
  <c r="AT29" i="41"/>
  <c r="S12" i="46"/>
  <c r="S11" i="38"/>
  <c r="G14" i="6"/>
  <c r="AI39" i="18"/>
  <c r="AI49" i="18" s="1"/>
  <c r="T33" i="18"/>
  <c r="W30" i="18"/>
  <c r="AA52" i="35"/>
  <c r="AH29" i="33"/>
  <c r="Z21" i="33"/>
  <c r="Z31" i="33" s="1"/>
  <c r="AH31" i="35"/>
  <c r="M36" i="35"/>
  <c r="AK13" i="40"/>
  <c r="I28" i="38"/>
  <c r="I38" i="38" s="1"/>
  <c r="X28" i="38"/>
  <c r="X38" i="38" s="1"/>
  <c r="AA36" i="52"/>
  <c r="K36" i="52"/>
  <c r="L33" i="51"/>
  <c r="AB15" i="51"/>
  <c r="V21" i="52"/>
  <c r="U36" i="52"/>
  <c r="AH34" i="49"/>
  <c r="AJ16" i="49"/>
  <c r="W33" i="40"/>
  <c r="T36" i="40"/>
  <c r="W34" i="40"/>
  <c r="AA13" i="38"/>
  <c r="AK33" i="51"/>
  <c r="AR15" i="51"/>
  <c r="J34" i="49"/>
  <c r="J49" i="34"/>
  <c r="AB49" i="34"/>
  <c r="U43" i="34"/>
  <c r="T56" i="34"/>
  <c r="T48" i="34"/>
  <c r="V27" i="34"/>
  <c r="R48" i="34"/>
  <c r="J11" i="45"/>
  <c r="AU12" i="41"/>
  <c r="AV12" i="41"/>
  <c r="R14" i="18"/>
  <c r="I46" i="26"/>
  <c r="K96" i="2"/>
  <c r="G12" i="61"/>
  <c r="E816" i="2"/>
  <c r="E814" i="2" s="1"/>
  <c r="I855" i="2"/>
  <c r="H855" i="2"/>
  <c r="H1415" i="2"/>
  <c r="I1415" i="2"/>
  <c r="H498" i="2"/>
  <c r="G496" i="2"/>
  <c r="L576" i="2"/>
  <c r="F656" i="2"/>
  <c r="G1056" i="2"/>
  <c r="I1077" i="2"/>
  <c r="H1077" i="2"/>
  <c r="I1384" i="2"/>
  <c r="I1397" i="2"/>
  <c r="I640" i="2"/>
  <c r="H52" i="54"/>
  <c r="H1040" i="2"/>
  <c r="H48" i="54"/>
  <c r="H720" i="2"/>
  <c r="I11" i="62"/>
  <c r="I14" i="62"/>
  <c r="N13" i="63"/>
  <c r="F18" i="2"/>
  <c r="I40" i="2"/>
  <c r="E37" i="2"/>
  <c r="H42" i="54"/>
  <c r="AK21" i="41"/>
  <c r="AN21" i="41" s="1"/>
  <c r="AO21" i="41" s="1"/>
  <c r="AQ21" i="41" s="1"/>
  <c r="H277" i="2"/>
  <c r="H584" i="2"/>
  <c r="H669" i="2"/>
  <c r="I669" i="2"/>
  <c r="F736" i="2"/>
  <c r="K816" i="2"/>
  <c r="K1056" i="2"/>
  <c r="F1136" i="2"/>
  <c r="H1149" i="2"/>
  <c r="I26" i="62"/>
  <c r="I45" i="2"/>
  <c r="I84" i="2"/>
  <c r="E80" i="2"/>
  <c r="M29" i="66"/>
  <c r="I375" i="2"/>
  <c r="I178" i="2"/>
  <c r="I418" i="2"/>
  <c r="H455" i="2"/>
  <c r="I455" i="2"/>
  <c r="E336" i="2"/>
  <c r="F496" i="2"/>
  <c r="I504" i="2"/>
  <c r="F576" i="2"/>
  <c r="H792" i="2"/>
  <c r="G816" i="2"/>
  <c r="L896" i="2"/>
  <c r="F896" i="2"/>
  <c r="L976" i="2"/>
  <c r="E976" i="2"/>
  <c r="I1335" i="2"/>
  <c r="I1464" i="2"/>
  <c r="L1056" i="2"/>
  <c r="F1056" i="2"/>
  <c r="I1112" i="2"/>
  <c r="H1112" i="2"/>
  <c r="K1136" i="2"/>
  <c r="I1309" i="2"/>
  <c r="H1411" i="2"/>
  <c r="F1456" i="2"/>
  <c r="I1477" i="2"/>
  <c r="F1936" i="2"/>
  <c r="H37" i="54" s="1"/>
  <c r="H1938" i="2"/>
  <c r="H1944" i="2"/>
  <c r="I1944" i="2"/>
  <c r="H1957" i="2"/>
  <c r="I1957" i="2"/>
  <c r="J13" i="63"/>
  <c r="F44" i="66"/>
  <c r="I49" i="54"/>
  <c r="H56" i="54"/>
  <c r="I58" i="54"/>
  <c r="H1397" i="2"/>
  <c r="I1411" i="2"/>
  <c r="H1464" i="2"/>
  <c r="I1317" i="2"/>
  <c r="I54" i="54"/>
  <c r="H400" i="2"/>
  <c r="F12" i="66"/>
  <c r="F5" i="66" s="1"/>
  <c r="F38" i="66"/>
  <c r="O1518" i="2" l="1"/>
  <c r="L1518" i="2"/>
  <c r="M1518" i="2"/>
  <c r="G1518" i="2"/>
  <c r="N31" i="29"/>
  <c r="U49" i="34"/>
  <c r="AA62" i="35"/>
  <c r="Q34" i="34"/>
  <c r="K23" i="41"/>
  <c r="Z58" i="34"/>
  <c r="S28" i="52"/>
  <c r="O28" i="38"/>
  <c r="O38" i="38" s="1"/>
  <c r="AB58" i="34"/>
  <c r="J58" i="34"/>
  <c r="T28" i="52"/>
  <c r="T38" i="52" s="1"/>
  <c r="AG62" i="35"/>
  <c r="P62" i="35"/>
  <c r="AD29" i="41"/>
  <c r="W37" i="35"/>
  <c r="U34" i="34"/>
  <c r="U58" i="34" s="1"/>
  <c r="AG14" i="41"/>
  <c r="AD62" i="35"/>
  <c r="L174" i="2"/>
  <c r="R34" i="34"/>
  <c r="R49" i="34"/>
  <c r="T28" i="40"/>
  <c r="T38" i="40" s="1"/>
  <c r="AH37" i="35"/>
  <c r="I58" i="34"/>
  <c r="K62" i="35"/>
  <c r="S36" i="38"/>
  <c r="K39" i="18"/>
  <c r="K49" i="18" s="1"/>
  <c r="M21" i="33"/>
  <c r="M31" i="33" s="1"/>
  <c r="W29" i="41"/>
  <c r="I62" i="35"/>
  <c r="AH52" i="35"/>
  <c r="AA49" i="34"/>
  <c r="Z33" i="51"/>
  <c r="L16" i="41"/>
  <c r="N34" i="49"/>
  <c r="W21" i="33"/>
  <c r="W31" i="33" s="1"/>
  <c r="H58" i="34"/>
  <c r="S37" i="35"/>
  <c r="K34" i="34"/>
  <c r="AE62" i="35"/>
  <c r="M58" i="34"/>
  <c r="P58" i="34"/>
  <c r="AK39" i="18"/>
  <c r="AK49" i="18" s="1"/>
  <c r="Y62" i="35"/>
  <c r="AD16" i="41"/>
  <c r="AD23" i="41"/>
  <c r="AA34" i="34"/>
  <c r="X34" i="49"/>
  <c r="S39" i="18"/>
  <c r="S49" i="18" s="1"/>
  <c r="AJ30" i="41"/>
  <c r="L29" i="41"/>
  <c r="R28" i="40"/>
  <c r="R38" i="40" s="1"/>
  <c r="AK28" i="40"/>
  <c r="AK38" i="40" s="1"/>
  <c r="P28" i="38"/>
  <c r="P38" i="38" s="1"/>
  <c r="V28" i="40"/>
  <c r="V38" i="40" s="1"/>
  <c r="S21" i="33"/>
  <c r="S31" i="33" s="1"/>
  <c r="AC58" i="34"/>
  <c r="T52" i="35"/>
  <c r="AF34" i="34"/>
  <c r="S22" i="38"/>
  <c r="S13" i="38"/>
  <c r="L62" i="35"/>
  <c r="AE33" i="51"/>
  <c r="W58" i="34"/>
  <c r="Q62" i="35"/>
  <c r="O58" i="34"/>
  <c r="T34" i="34"/>
  <c r="AF23" i="51"/>
  <c r="AK16" i="41"/>
  <c r="Y58" i="34"/>
  <c r="AC30" i="41"/>
  <c r="O33" i="51"/>
  <c r="T39" i="18"/>
  <c r="T49" i="18" s="1"/>
  <c r="V13" i="52"/>
  <c r="K28" i="52"/>
  <c r="K38" i="52" s="1"/>
  <c r="AN14" i="41"/>
  <c r="AO14" i="41" s="1"/>
  <c r="AQ14" i="41" s="1"/>
  <c r="AC52" i="35"/>
  <c r="AE58" i="34"/>
  <c r="W52" i="35"/>
  <c r="V21" i="33"/>
  <c r="V31" i="33" s="1"/>
  <c r="G58" i="34"/>
  <c r="AC21" i="33"/>
  <c r="AC31" i="33" s="1"/>
  <c r="T21" i="33"/>
  <c r="T31" i="33" s="1"/>
  <c r="AD39" i="18"/>
  <c r="AD49" i="18" s="1"/>
  <c r="K28" i="40"/>
  <c r="K38" i="40" s="1"/>
  <c r="T49" i="34"/>
  <c r="AF62" i="35"/>
  <c r="R39" i="18"/>
  <c r="R49" i="18" s="1"/>
  <c r="V16" i="41"/>
  <c r="U39" i="18"/>
  <c r="U49" i="18" s="1"/>
  <c r="AF49" i="34"/>
  <c r="S28" i="40"/>
  <c r="S38" i="40" s="1"/>
  <c r="AA28" i="38"/>
  <c r="AA38" i="38" s="1"/>
  <c r="AG21" i="41"/>
  <c r="AE21" i="41"/>
  <c r="V39" i="18"/>
  <c r="V49" i="18" s="1"/>
  <c r="W28" i="38"/>
  <c r="W38" i="38" s="1"/>
  <c r="X51" i="35"/>
  <c r="U28" i="40"/>
  <c r="U38" i="40" s="1"/>
  <c r="U30" i="41"/>
  <c r="X60" i="35"/>
  <c r="R28" i="38"/>
  <c r="R38" i="38" s="1"/>
  <c r="V52" i="35"/>
  <c r="W16" i="41"/>
  <c r="AD58" i="34"/>
  <c r="X20" i="33"/>
  <c r="W27" i="40"/>
  <c r="AA33" i="51"/>
  <c r="W23" i="41"/>
  <c r="W23" i="18"/>
  <c r="V27" i="52"/>
  <c r="X13" i="35"/>
  <c r="L1934" i="2"/>
  <c r="K61" i="54" s="1"/>
  <c r="K67" i="54" s="1"/>
  <c r="Q28" i="38"/>
  <c r="Q38" i="38" s="1"/>
  <c r="Z62" i="35"/>
  <c r="AH21" i="33"/>
  <c r="AH31" i="33" s="1"/>
  <c r="V12" i="34"/>
  <c r="X31" i="35"/>
  <c r="V43" i="34"/>
  <c r="AB16" i="49"/>
  <c r="V37" i="35"/>
  <c r="AA34" i="49"/>
  <c r="W33" i="18"/>
  <c r="V18" i="34"/>
  <c r="X15" i="33"/>
  <c r="Y34" i="49"/>
  <c r="AE12" i="41"/>
  <c r="AV16" i="41"/>
  <c r="AG12" i="41"/>
  <c r="AF28" i="52"/>
  <c r="AF38" i="52" s="1"/>
  <c r="V33" i="34"/>
  <c r="F47" i="66"/>
  <c r="K49" i="34"/>
  <c r="AB32" i="49"/>
  <c r="AX27" i="41"/>
  <c r="AY27" i="41" s="1"/>
  <c r="BA27" i="41" s="1"/>
  <c r="W22" i="40"/>
  <c r="I67" i="54"/>
  <c r="W38" i="18"/>
  <c r="T37" i="35"/>
  <c r="Q28" i="52"/>
  <c r="Q38" i="52" s="1"/>
  <c r="V36" i="52"/>
  <c r="AF30" i="41"/>
  <c r="AE27" i="41"/>
  <c r="AJ34" i="49"/>
  <c r="U28" i="52"/>
  <c r="U38" i="52" s="1"/>
  <c r="AG27" i="41"/>
  <c r="X36" i="35"/>
  <c r="X58" i="34"/>
  <c r="M37" i="35"/>
  <c r="V28" i="34"/>
  <c r="V22" i="52"/>
  <c r="S49" i="34"/>
  <c r="I30" i="41"/>
  <c r="R62" i="35"/>
  <c r="T81" i="24"/>
  <c r="Y16" i="41"/>
  <c r="AR33" i="51"/>
  <c r="V56" i="34"/>
  <c r="U37" i="35"/>
  <c r="AA28" i="52"/>
  <c r="AA38" i="52" s="1"/>
  <c r="AB24" i="49"/>
  <c r="O62" i="35"/>
  <c r="W13" i="40"/>
  <c r="N26" i="41"/>
  <c r="J28" i="38"/>
  <c r="J38" i="38" s="1"/>
  <c r="M52" i="35"/>
  <c r="AF34" i="49"/>
  <c r="J62" i="35"/>
  <c r="N28" i="41"/>
  <c r="O28" i="41" s="1"/>
  <c r="Q28" i="41" s="1"/>
  <c r="AG28" i="41" s="1"/>
  <c r="W47" i="18"/>
  <c r="F48" i="66"/>
  <c r="S52" i="35"/>
  <c r="Z34" i="49"/>
  <c r="H67" i="54"/>
  <c r="W14" i="18"/>
  <c r="Q49" i="34"/>
  <c r="Q58" i="34" s="1"/>
  <c r="N22" i="41"/>
  <c r="O22" i="41" s="1"/>
  <c r="Q22" i="41" s="1"/>
  <c r="AG22" i="41" s="1"/>
  <c r="I7" i="62"/>
  <c r="AX13" i="41"/>
  <c r="AY13" i="41" s="1"/>
  <c r="BA13" i="41" s="1"/>
  <c r="AF15" i="51"/>
  <c r="X29" i="33"/>
  <c r="L23" i="41"/>
  <c r="H51" i="2"/>
  <c r="AL33" i="51"/>
  <c r="X22" i="35"/>
  <c r="V48" i="34"/>
  <c r="N15" i="41"/>
  <c r="O15" i="41" s="1"/>
  <c r="AE15" i="41" s="1"/>
  <c r="AT30" i="41"/>
  <c r="S27" i="38"/>
  <c r="U21" i="33"/>
  <c r="U31" i="33" s="1"/>
  <c r="AC33" i="51"/>
  <c r="AV29" i="41"/>
  <c r="G1934" i="2"/>
  <c r="M1934" i="2" s="1"/>
  <c r="I37" i="54"/>
  <c r="AD28" i="40"/>
  <c r="AD38" i="40" s="1"/>
  <c r="AC37" i="35"/>
  <c r="J212" i="24"/>
  <c r="O212" i="24"/>
  <c r="Q212" i="24"/>
  <c r="H212" i="24"/>
  <c r="L51" i="24"/>
  <c r="L34" i="24"/>
  <c r="G124" i="59"/>
  <c r="V7" i="60"/>
  <c r="I736" i="2"/>
  <c r="I20" i="54"/>
  <c r="K29" i="54"/>
  <c r="T19" i="24"/>
  <c r="T14" i="24"/>
  <c r="E16" i="2"/>
  <c r="E14" i="2" s="1"/>
  <c r="H976" i="2"/>
  <c r="G734" i="2"/>
  <c r="F414" i="2"/>
  <c r="H414" i="2" s="1"/>
  <c r="H416" i="2"/>
  <c r="I80" i="2"/>
  <c r="T24" i="24"/>
  <c r="G31" i="54"/>
  <c r="L654" i="2"/>
  <c r="I51" i="2"/>
  <c r="I29" i="54"/>
  <c r="I28" i="54"/>
  <c r="I1216" i="2"/>
  <c r="H1216" i="2"/>
  <c r="K23" i="54"/>
  <c r="K654" i="2"/>
  <c r="H656" i="2"/>
  <c r="G654" i="2"/>
  <c r="I654" i="2" s="1"/>
  <c r="J18" i="54"/>
  <c r="L414" i="2"/>
  <c r="K334" i="2"/>
  <c r="G254" i="2"/>
  <c r="I254" i="2" s="1"/>
  <c r="K174" i="2"/>
  <c r="G30" i="54"/>
  <c r="I1296" i="2"/>
  <c r="E1294" i="2"/>
  <c r="I1294" i="2" s="1"/>
  <c r="G24" i="54"/>
  <c r="I896" i="2"/>
  <c r="I656" i="2"/>
  <c r="I416" i="2"/>
  <c r="E414" i="2"/>
  <c r="I414" i="2" s="1"/>
  <c r="H16" i="54"/>
  <c r="K30" i="54"/>
  <c r="E1934" i="2"/>
  <c r="J20" i="54"/>
  <c r="H25" i="54"/>
  <c r="I1936" i="2"/>
  <c r="G1134" i="2"/>
  <c r="I18" i="54"/>
  <c r="K974" i="2"/>
  <c r="J25" i="54"/>
  <c r="F1214" i="2"/>
  <c r="H1214" i="2" s="1"/>
  <c r="G21" i="54"/>
  <c r="L1214" i="2"/>
  <c r="K1934" i="2"/>
  <c r="J61" i="54" s="1"/>
  <c r="J67" i="54" s="1"/>
  <c r="I1376" i="2"/>
  <c r="H1376" i="2"/>
  <c r="G1374" i="2"/>
  <c r="I1374" i="2" s="1"/>
  <c r="F1374" i="2"/>
  <c r="K1374" i="2"/>
  <c r="J30" i="54"/>
  <c r="K1294" i="2"/>
  <c r="H1296" i="2"/>
  <c r="H29" i="54"/>
  <c r="H1294" i="2"/>
  <c r="H28" i="54"/>
  <c r="J28" i="54"/>
  <c r="G28" i="54"/>
  <c r="E1214" i="2"/>
  <c r="I1214" i="2" s="1"/>
  <c r="L1134" i="2"/>
  <c r="H24" i="2"/>
  <c r="I29" i="2"/>
  <c r="E1054" i="2"/>
  <c r="G26" i="54"/>
  <c r="G974" i="2"/>
  <c r="H974" i="2" s="1"/>
  <c r="I25" i="54"/>
  <c r="G894" i="2"/>
  <c r="I894" i="2" s="1"/>
  <c r="I24" i="54"/>
  <c r="J24" i="54"/>
  <c r="K894" i="2"/>
  <c r="H23" i="54"/>
  <c r="I55" i="2"/>
  <c r="E734" i="2"/>
  <c r="G22" i="54"/>
  <c r="J22" i="54"/>
  <c r="K734" i="2"/>
  <c r="L734" i="2"/>
  <c r="K22" i="54"/>
  <c r="H29" i="2"/>
  <c r="I576" i="2"/>
  <c r="E574" i="2"/>
  <c r="I574" i="2" s="1"/>
  <c r="G20" i="54"/>
  <c r="E494" i="2"/>
  <c r="H37" i="2"/>
  <c r="K19" i="54"/>
  <c r="K494" i="2"/>
  <c r="J19" i="54"/>
  <c r="I24" i="2"/>
  <c r="I18" i="2"/>
  <c r="H17" i="54"/>
  <c r="K17" i="54"/>
  <c r="L334" i="2"/>
  <c r="I17" i="54"/>
  <c r="G334" i="2"/>
  <c r="H334" i="2" s="1"/>
  <c r="H336" i="2"/>
  <c r="H256" i="2"/>
  <c r="K254" i="2"/>
  <c r="J16" i="54"/>
  <c r="K16" i="54"/>
  <c r="L254" i="2"/>
  <c r="G16" i="54"/>
  <c r="I256" i="2"/>
  <c r="E174" i="2"/>
  <c r="I174" i="2" s="1"/>
  <c r="G15" i="54"/>
  <c r="F174" i="2"/>
  <c r="H174" i="2" s="1"/>
  <c r="H176" i="2"/>
  <c r="I15" i="54"/>
  <c r="I176" i="2"/>
  <c r="K14" i="54"/>
  <c r="H72" i="2"/>
  <c r="I72" i="2"/>
  <c r="G14" i="54"/>
  <c r="T29" i="24"/>
  <c r="T26" i="24"/>
  <c r="T43" i="24"/>
  <c r="L167" i="24"/>
  <c r="T30" i="24"/>
  <c r="T15" i="24"/>
  <c r="S167" i="24"/>
  <c r="T48" i="24"/>
  <c r="T155" i="24"/>
  <c r="T44" i="24"/>
  <c r="T185" i="24"/>
  <c r="T17" i="24"/>
  <c r="T153" i="24"/>
  <c r="T82" i="24"/>
  <c r="T165" i="24"/>
  <c r="T78" i="24"/>
  <c r="T27" i="24"/>
  <c r="T22" i="24"/>
  <c r="L157" i="24"/>
  <c r="T83" i="24"/>
  <c r="T32" i="24"/>
  <c r="T132" i="24"/>
  <c r="T77" i="24"/>
  <c r="T21" i="24"/>
  <c r="S157" i="24"/>
  <c r="L188" i="24"/>
  <c r="T109" i="24"/>
  <c r="T154" i="24"/>
  <c r="T79" i="24"/>
  <c r="T175" i="24"/>
  <c r="T95" i="24"/>
  <c r="L178" i="24"/>
  <c r="T85" i="24"/>
  <c r="T76" i="24"/>
  <c r="T16" i="24"/>
  <c r="T25" i="24"/>
  <c r="T20" i="24"/>
  <c r="T84" i="24"/>
  <c r="T152" i="24"/>
  <c r="T28" i="24"/>
  <c r="T18" i="24"/>
  <c r="T49" i="24"/>
  <c r="T47" i="24"/>
  <c r="T80" i="24"/>
  <c r="T99" i="24"/>
  <c r="T45" i="24"/>
  <c r="T31" i="24"/>
  <c r="L111" i="24"/>
  <c r="L101" i="24"/>
  <c r="L136" i="24"/>
  <c r="T42" i="24"/>
  <c r="T133" i="24"/>
  <c r="S178" i="24"/>
  <c r="S101" i="24"/>
  <c r="L87" i="24"/>
  <c r="T46" i="24"/>
  <c r="T96" i="24"/>
  <c r="T176" i="24"/>
  <c r="T186" i="24"/>
  <c r="T143" i="24"/>
  <c r="T145" i="24" s="1"/>
  <c r="S51" i="24"/>
  <c r="T98" i="24"/>
  <c r="T108" i="24"/>
  <c r="T69" i="24"/>
  <c r="S87" i="24"/>
  <c r="S34" i="24"/>
  <c r="S188" i="24"/>
  <c r="S69" i="24"/>
  <c r="T41" i="24"/>
  <c r="S111" i="24"/>
  <c r="T164" i="24"/>
  <c r="T119" i="24"/>
  <c r="T123" i="24" s="1"/>
  <c r="S123" i="24"/>
  <c r="S136" i="24"/>
  <c r="K1134" i="2"/>
  <c r="J27" i="54"/>
  <c r="L974" i="2"/>
  <c r="K25" i="54"/>
  <c r="G23" i="54"/>
  <c r="AU29" i="41"/>
  <c r="AX26" i="41"/>
  <c r="H24" i="54"/>
  <c r="F894" i="2"/>
  <c r="H896" i="2"/>
  <c r="E334" i="2"/>
  <c r="I336" i="2"/>
  <c r="G17" i="54"/>
  <c r="H27" i="54"/>
  <c r="F1134" i="2"/>
  <c r="H1136" i="2"/>
  <c r="F16" i="2"/>
  <c r="H18" i="2"/>
  <c r="H1056" i="2"/>
  <c r="I26" i="54"/>
  <c r="G1054" i="2"/>
  <c r="I1056" i="2"/>
  <c r="AX12" i="41"/>
  <c r="AU16" i="41"/>
  <c r="W36" i="40"/>
  <c r="AB33" i="51"/>
  <c r="AN26" i="41"/>
  <c r="AK29" i="41"/>
  <c r="AD33" i="51"/>
  <c r="Y20" i="41"/>
  <c r="V23" i="41"/>
  <c r="X46" i="35"/>
  <c r="U52" i="35"/>
  <c r="I19" i="5"/>
  <c r="AE14" i="41"/>
  <c r="AL30" i="41"/>
  <c r="P31" i="29"/>
  <c r="P39" i="29" s="1"/>
  <c r="P40" i="29" s="1"/>
  <c r="F50" i="66"/>
  <c r="F29" i="66"/>
  <c r="G494" i="2"/>
  <c r="I19" i="54"/>
  <c r="I496" i="2"/>
  <c r="H496" i="2"/>
  <c r="K94" i="2"/>
  <c r="J14" i="54"/>
  <c r="AK23" i="41"/>
  <c r="K24" i="54"/>
  <c r="L894" i="2"/>
  <c r="F574" i="2"/>
  <c r="H574" i="2" s="1"/>
  <c r="H20" i="54"/>
  <c r="H576" i="2"/>
  <c r="J26" i="54"/>
  <c r="K1054" i="2"/>
  <c r="H21" i="54"/>
  <c r="F654" i="2"/>
  <c r="O20" i="41"/>
  <c r="G27" i="54"/>
  <c r="I1136" i="2"/>
  <c r="E1134" i="2"/>
  <c r="N13" i="41"/>
  <c r="K16" i="41"/>
  <c r="K30" i="41" s="1"/>
  <c r="AX23" i="41"/>
  <c r="AY20" i="41"/>
  <c r="S34" i="34"/>
  <c r="S38" i="52"/>
  <c r="F94" i="2"/>
  <c r="H14" i="54"/>
  <c r="AO13" i="41"/>
  <c r="AN23" i="41"/>
  <c r="Z16" i="41"/>
  <c r="K26" i="54"/>
  <c r="L1054" i="2"/>
  <c r="H19" i="54"/>
  <c r="F494" i="2"/>
  <c r="F734" i="2"/>
  <c r="H22" i="54"/>
  <c r="H736" i="2"/>
  <c r="S14" i="46"/>
  <c r="G20" i="46"/>
  <c r="S20" i="46" s="1"/>
  <c r="F1934" i="2"/>
  <c r="H31" i="54"/>
  <c r="F1454" i="2"/>
  <c r="H26" i="54"/>
  <c r="F1054" i="2"/>
  <c r="G25" i="54"/>
  <c r="E974" i="2"/>
  <c r="I976" i="2"/>
  <c r="G814" i="2"/>
  <c r="I816" i="2"/>
  <c r="I23" i="54"/>
  <c r="H816" i="2"/>
  <c r="J23" i="54"/>
  <c r="K814" i="2"/>
  <c r="I37" i="2"/>
  <c r="H1936" i="2"/>
  <c r="L574" i="2"/>
  <c r="K20" i="54"/>
  <c r="I96" i="2"/>
  <c r="H96" i="2"/>
  <c r="I14" i="54"/>
  <c r="AF31" i="51"/>
  <c r="Z26" i="41"/>
  <c r="Y29" i="41"/>
  <c r="R28" i="52"/>
  <c r="R38" i="52" s="1"/>
  <c r="AQ20" i="41"/>
  <c r="AQ23" i="41" s="1"/>
  <c r="AO23" i="41"/>
  <c r="AU23" i="41"/>
  <c r="AB16" i="41"/>
  <c r="K1518" i="2" l="1"/>
  <c r="N1518" i="2"/>
  <c r="L78" i="2"/>
  <c r="L16" i="2" s="1"/>
  <c r="L14" i="2" s="1"/>
  <c r="L1456" i="2"/>
  <c r="G78" i="2"/>
  <c r="I1518" i="2"/>
  <c r="H1518" i="2"/>
  <c r="G1456" i="2"/>
  <c r="N23" i="41"/>
  <c r="W62" i="35"/>
  <c r="V30" i="41"/>
  <c r="AH62" i="35"/>
  <c r="T62" i="35"/>
  <c r="AA58" i="34"/>
  <c r="R58" i="34"/>
  <c r="S62" i="35"/>
  <c r="AD30" i="41"/>
  <c r="S28" i="38"/>
  <c r="S38" i="38" s="1"/>
  <c r="AC62" i="35"/>
  <c r="N29" i="41"/>
  <c r="T58" i="34"/>
  <c r="K58" i="34"/>
  <c r="L30" i="41"/>
  <c r="V49" i="34"/>
  <c r="AN16" i="41"/>
  <c r="F41" i="66"/>
  <c r="G41" i="66" s="1"/>
  <c r="W28" i="40"/>
  <c r="W38" i="40" s="1"/>
  <c r="V62" i="35"/>
  <c r="AF58" i="34"/>
  <c r="O26" i="41"/>
  <c r="Q26" i="41" s="1"/>
  <c r="X52" i="35"/>
  <c r="U62" i="35"/>
  <c r="V28" i="52"/>
  <c r="V38" i="52" s="1"/>
  <c r="Q15" i="41"/>
  <c r="AG15" i="41" s="1"/>
  <c r="V34" i="34"/>
  <c r="X21" i="33"/>
  <c r="X31" i="33" s="1"/>
  <c r="W30" i="41"/>
  <c r="S58" i="34"/>
  <c r="W39" i="18"/>
  <c r="W49" i="18" s="1"/>
  <c r="AB34" i="49"/>
  <c r="AV30" i="41"/>
  <c r="X37" i="35"/>
  <c r="M62" i="35"/>
  <c r="I1934" i="2"/>
  <c r="N1934" i="2"/>
  <c r="O1934" i="2"/>
  <c r="H1934" i="2"/>
  <c r="AF33" i="51"/>
  <c r="AE28" i="41"/>
  <c r="H40" i="54"/>
  <c r="H12" i="54" s="1"/>
  <c r="AE22" i="41"/>
  <c r="AU30" i="41"/>
  <c r="S212" i="24"/>
  <c r="L212" i="24"/>
  <c r="G40" i="54"/>
  <c r="G12" i="54" s="1"/>
  <c r="H734" i="2"/>
  <c r="I734" i="2"/>
  <c r="H1374" i="2"/>
  <c r="T188" i="24"/>
  <c r="H254" i="2"/>
  <c r="I1134" i="2"/>
  <c r="I974" i="2"/>
  <c r="H894" i="2"/>
  <c r="H654" i="2"/>
  <c r="H1134" i="2"/>
  <c r="I334" i="2"/>
  <c r="T167" i="24"/>
  <c r="T157" i="24"/>
  <c r="T111" i="24"/>
  <c r="T178" i="24"/>
  <c r="T34" i="24"/>
  <c r="T87" i="24"/>
  <c r="T51" i="24"/>
  <c r="T136" i="24"/>
  <c r="T101" i="24"/>
  <c r="AQ13" i="41"/>
  <c r="AQ16" i="41" s="1"/>
  <c r="AO16" i="41"/>
  <c r="Q20" i="41"/>
  <c r="O23" i="41"/>
  <c r="H494" i="2"/>
  <c r="I494" i="2"/>
  <c r="AX29" i="41"/>
  <c r="AY26" i="41"/>
  <c r="I94" i="2"/>
  <c r="H94" i="2"/>
  <c r="H814" i="2"/>
  <c r="I814" i="2"/>
  <c r="AK30" i="41"/>
  <c r="Z20" i="41"/>
  <c r="AE20" i="41" s="1"/>
  <c r="Y23" i="41"/>
  <c r="Y30" i="41" s="1"/>
  <c r="I1054" i="2"/>
  <c r="H1054" i="2"/>
  <c r="F14" i="2"/>
  <c r="Z29" i="41"/>
  <c r="AB26" i="41"/>
  <c r="AB29" i="41" s="1"/>
  <c r="AY23" i="41"/>
  <c r="BA20" i="41"/>
  <c r="BA23" i="41" s="1"/>
  <c r="O13" i="41"/>
  <c r="N16" i="41"/>
  <c r="AO26" i="41"/>
  <c r="AN29" i="41"/>
  <c r="AX16" i="41"/>
  <c r="AY12" i="41"/>
  <c r="K31" i="54" l="1"/>
  <c r="K40" i="54" s="1"/>
  <c r="K12" i="54" s="1"/>
  <c r="L1454" i="2"/>
  <c r="K78" i="2"/>
  <c r="K16" i="2" s="1"/>
  <c r="K14" i="2" s="1"/>
  <c r="K1456" i="2"/>
  <c r="G1454" i="2"/>
  <c r="H1456" i="2"/>
  <c r="I31" i="54"/>
  <c r="I40" i="54" s="1"/>
  <c r="I12" i="54" s="1"/>
  <c r="I1456" i="2"/>
  <c r="H78" i="2"/>
  <c r="I78" i="2"/>
  <c r="G16" i="2"/>
  <c r="N30" i="41"/>
  <c r="AN30" i="41"/>
  <c r="O29" i="41"/>
  <c r="AE26" i="41"/>
  <c r="X62" i="35"/>
  <c r="V58" i="34"/>
  <c r="AX30" i="41"/>
  <c r="AE29" i="41"/>
  <c r="AE23" i="41"/>
  <c r="T212" i="24"/>
  <c r="AY16" i="41"/>
  <c r="BA12" i="41"/>
  <c r="BA16" i="41" s="1"/>
  <c r="BA26" i="41"/>
  <c r="BA29" i="41" s="1"/>
  <c r="AY29" i="41"/>
  <c r="AE13" i="41"/>
  <c r="AE16" i="41" s="1"/>
  <c r="Q13" i="41"/>
  <c r="O16" i="41"/>
  <c r="O30" i="41" s="1"/>
  <c r="Q29" i="41"/>
  <c r="AG26" i="41"/>
  <c r="AG29" i="41" s="1"/>
  <c r="AQ26" i="41"/>
  <c r="AQ29" i="41" s="1"/>
  <c r="AQ30" i="41" s="1"/>
  <c r="AO29" i="41"/>
  <c r="AO30" i="41" s="1"/>
  <c r="AB20" i="41"/>
  <c r="AB23" i="41" s="1"/>
  <c r="AB30" i="41" s="1"/>
  <c r="Z23" i="41"/>
  <c r="Z30" i="41" s="1"/>
  <c r="Q23" i="41"/>
  <c r="J31" i="54" l="1"/>
  <c r="J40" i="54" s="1"/>
  <c r="J12" i="54" s="1"/>
  <c r="K1454" i="2"/>
  <c r="G14" i="2"/>
  <c r="I16" i="2"/>
  <c r="H16" i="2"/>
  <c r="M1454" i="2"/>
  <c r="M14" i="2" s="1"/>
  <c r="H1454" i="2"/>
  <c r="O1454" i="2"/>
  <c r="O14" i="2" s="1"/>
  <c r="N1454" i="2"/>
  <c r="N14" i="2" s="1"/>
  <c r="I1454" i="2"/>
  <c r="AE30" i="41"/>
  <c r="AG13" i="41"/>
  <c r="AG16" i="41" s="1"/>
  <c r="Q16" i="41"/>
  <c r="Q30" i="41" s="1"/>
  <c r="BA30" i="41"/>
  <c r="AG20" i="41"/>
  <c r="AG23" i="41" s="1"/>
  <c r="AY30" i="41"/>
  <c r="I14" i="2" l="1"/>
  <c r="H14" i="2"/>
  <c r="AG30" i="41"/>
  <c r="I1370" i="2"/>
  <c r="M18" i="2"/>
  <c r="H1370" i="2"/>
  <c r="H10" i="2" s="1"/>
  <c r="D30" i="65" l="1"/>
  <c r="H16" i="22" l="1"/>
</calcChain>
</file>

<file path=xl/comments1.xml><?xml version="1.0" encoding="utf-8"?>
<comments xmlns="http://schemas.openxmlformats.org/spreadsheetml/2006/main">
  <authors>
    <author>Comp</author>
  </authors>
  <commentList>
    <comment ref="B6" authorId="0" shapeId="0">
      <text>
        <r>
          <rPr>
            <b/>
            <sz val="8"/>
            <color indexed="81"/>
            <rFont val="Tahoma"/>
            <family val="2"/>
          </rPr>
          <t>Lilit
ՎԵՐ ՔՐ 453.1
Արարատ 55.8</t>
        </r>
        <r>
          <rPr>
            <sz val="8"/>
            <color indexed="81"/>
            <rFont val="Tahoma"/>
            <family val="2"/>
          </rPr>
          <t xml:space="preserve">
</t>
        </r>
      </text>
    </comment>
  </commentList>
</comments>
</file>

<file path=xl/comments2.xml><?xml version="1.0" encoding="utf-8"?>
<comments xmlns="http://schemas.openxmlformats.org/spreadsheetml/2006/main">
  <authors>
    <author>Author</author>
  </authors>
  <commentList>
    <comment ref="B39" authorId="0" shapeId="0">
      <text>
        <r>
          <rPr>
            <b/>
            <sz val="9"/>
            <color indexed="81"/>
            <rFont val="Tahoma"/>
            <family val="2"/>
            <charset val="204"/>
          </rPr>
          <t>Author:</t>
        </r>
        <r>
          <rPr>
            <sz val="9"/>
            <color indexed="81"/>
            <rFont val="Tahoma"/>
            <family val="2"/>
            <charset val="204"/>
          </rPr>
          <t xml:space="preserve">
3 տեղակալ +1 կարգադրիչների ծառայության պետ, ով ևս տեղակալ է</t>
        </r>
      </text>
    </comment>
    <comment ref="B93" authorId="0" shapeId="0">
      <text>
        <r>
          <rPr>
            <b/>
            <sz val="9"/>
            <color indexed="81"/>
            <rFont val="Tahoma"/>
            <family val="2"/>
            <charset val="204"/>
          </rPr>
          <t>Author:</t>
        </r>
        <r>
          <rPr>
            <sz val="9"/>
            <color indexed="81"/>
            <rFont val="Tahoma"/>
            <family val="2"/>
            <charset val="204"/>
          </rPr>
          <t xml:space="preserve">
765 - 1 /կարգադրիչների ծառայության պետ/</t>
        </r>
      </text>
    </comment>
  </commentList>
</comments>
</file>

<file path=xl/comments3.xml><?xml version="1.0" encoding="utf-8"?>
<comments xmlns="http://schemas.openxmlformats.org/spreadsheetml/2006/main">
  <authors>
    <author>Author</author>
  </authors>
  <commentList>
    <comment ref="E15" authorId="0" shapeId="0">
      <text>
        <r>
          <rPr>
            <b/>
            <sz val="9"/>
            <color indexed="81"/>
            <rFont val="Tahoma"/>
            <family val="2"/>
            <charset val="204"/>
          </rPr>
          <t>Author:</t>
        </r>
        <r>
          <rPr>
            <sz val="9"/>
            <color indexed="81"/>
            <rFont val="Tahoma"/>
            <family val="2"/>
            <charset val="204"/>
          </rPr>
          <t xml:space="preserve">
Վարչական պաշտոն</t>
        </r>
      </text>
    </comment>
    <comment ref="E16" authorId="0" shapeId="0">
      <text>
        <r>
          <rPr>
            <b/>
            <sz val="9"/>
            <color indexed="81"/>
            <rFont val="Tahoma"/>
            <family val="2"/>
            <charset val="204"/>
          </rPr>
          <t>Author:</t>
        </r>
        <r>
          <rPr>
            <sz val="9"/>
            <color indexed="81"/>
            <rFont val="Tahoma"/>
            <family val="2"/>
            <charset val="204"/>
          </rPr>
          <t xml:space="preserve">
հայեցողական պաշտոն</t>
        </r>
      </text>
    </comment>
    <comment ref="E17" authorId="0" shapeId="0">
      <text>
        <r>
          <rPr>
            <b/>
            <sz val="9"/>
            <color indexed="81"/>
            <rFont val="Tahoma"/>
            <family val="2"/>
            <charset val="204"/>
          </rPr>
          <t>Author:</t>
        </r>
        <r>
          <rPr>
            <sz val="9"/>
            <color indexed="81"/>
            <rFont val="Tahoma"/>
            <family val="2"/>
            <charset val="204"/>
          </rPr>
          <t xml:space="preserve">
հայեցողական պաշտոն</t>
        </r>
      </text>
    </comment>
    <comment ref="E18" authorId="0" shapeId="0">
      <text>
        <r>
          <rPr>
            <b/>
            <sz val="9"/>
            <color indexed="81"/>
            <rFont val="Tahoma"/>
            <family val="2"/>
            <charset val="204"/>
          </rPr>
          <t>Author:</t>
        </r>
        <r>
          <rPr>
            <sz val="9"/>
            <color indexed="81"/>
            <rFont val="Tahoma"/>
            <family val="2"/>
            <charset val="204"/>
          </rPr>
          <t xml:space="preserve">
հայեցողական պաշտոն</t>
        </r>
      </text>
    </comment>
    <comment ref="E19" authorId="0" shapeId="0">
      <text>
        <r>
          <rPr>
            <b/>
            <sz val="9"/>
            <color indexed="81"/>
            <rFont val="Tahoma"/>
            <family val="2"/>
            <charset val="204"/>
          </rPr>
          <t>Author:</t>
        </r>
        <r>
          <rPr>
            <sz val="9"/>
            <color indexed="81"/>
            <rFont val="Tahoma"/>
            <family val="2"/>
            <charset val="204"/>
          </rPr>
          <t xml:space="preserve">
հայեցողական պաշտոն</t>
        </r>
      </text>
    </comment>
    <comment ref="E20" authorId="0" shapeId="0">
      <text>
        <r>
          <rPr>
            <b/>
            <sz val="9"/>
            <color indexed="81"/>
            <rFont val="Tahoma"/>
            <family val="2"/>
            <charset val="204"/>
          </rPr>
          <t>Author:</t>
        </r>
        <r>
          <rPr>
            <sz val="9"/>
            <color indexed="81"/>
            <rFont val="Tahoma"/>
            <family val="2"/>
            <charset val="204"/>
          </rPr>
          <t xml:space="preserve">
հայեցողական պաշտոն</t>
        </r>
      </text>
    </comment>
    <comment ref="E21" authorId="0" shapeId="0">
      <text>
        <r>
          <rPr>
            <b/>
            <sz val="9"/>
            <color indexed="81"/>
            <rFont val="Tahoma"/>
            <family val="2"/>
            <charset val="204"/>
          </rPr>
          <t>Author:</t>
        </r>
        <r>
          <rPr>
            <sz val="9"/>
            <color indexed="81"/>
            <rFont val="Tahoma"/>
            <family val="2"/>
            <charset val="204"/>
          </rPr>
          <t xml:space="preserve">
հայեցողական պաշտոն</t>
        </r>
      </text>
    </comment>
    <comment ref="E22" authorId="0" shapeId="0">
      <text>
        <r>
          <rPr>
            <b/>
            <sz val="9"/>
            <color indexed="81"/>
            <rFont val="Tahoma"/>
            <family val="2"/>
            <charset val="204"/>
          </rPr>
          <t>Author:</t>
        </r>
        <r>
          <rPr>
            <sz val="9"/>
            <color indexed="81"/>
            <rFont val="Tahoma"/>
            <family val="2"/>
            <charset val="204"/>
          </rPr>
          <t xml:space="preserve">
հայեցողական պաշտոն</t>
        </r>
      </text>
    </comment>
    <comment ref="E23" authorId="0" shapeId="0">
      <text>
        <r>
          <rPr>
            <b/>
            <sz val="9"/>
            <color indexed="81"/>
            <rFont val="Tahoma"/>
            <family val="2"/>
            <charset val="204"/>
          </rPr>
          <t>Author:</t>
        </r>
        <r>
          <rPr>
            <sz val="9"/>
            <color indexed="81"/>
            <rFont val="Tahoma"/>
            <family val="2"/>
            <charset val="204"/>
          </rPr>
          <t xml:space="preserve">
հայեցողական պաշտոն</t>
        </r>
      </text>
    </comment>
    <comment ref="E24" authorId="0" shapeId="0">
      <text>
        <r>
          <rPr>
            <b/>
            <sz val="9"/>
            <color indexed="81"/>
            <rFont val="Tahoma"/>
            <family val="2"/>
            <charset val="204"/>
          </rPr>
          <t>Author:</t>
        </r>
        <r>
          <rPr>
            <sz val="9"/>
            <color indexed="81"/>
            <rFont val="Tahoma"/>
            <family val="2"/>
            <charset val="204"/>
          </rPr>
          <t xml:space="preserve">
հայեցողական պաշտոն</t>
        </r>
      </text>
    </comment>
    <comment ref="E25" authorId="0" shapeId="0">
      <text>
        <r>
          <rPr>
            <b/>
            <sz val="9"/>
            <color indexed="81"/>
            <rFont val="Tahoma"/>
            <family val="2"/>
            <charset val="204"/>
          </rPr>
          <t>Author:</t>
        </r>
        <r>
          <rPr>
            <sz val="9"/>
            <color indexed="81"/>
            <rFont val="Tahoma"/>
            <family val="2"/>
            <charset val="204"/>
          </rPr>
          <t xml:space="preserve">
հայեցողական պաշտոն</t>
        </r>
      </text>
    </comment>
    <comment ref="E26" authorId="0" shapeId="0">
      <text>
        <r>
          <rPr>
            <b/>
            <sz val="9"/>
            <color indexed="81"/>
            <rFont val="Tahoma"/>
            <family val="2"/>
            <charset val="204"/>
          </rPr>
          <t>Author:</t>
        </r>
        <r>
          <rPr>
            <sz val="9"/>
            <color indexed="81"/>
            <rFont val="Tahoma"/>
            <family val="2"/>
            <charset val="204"/>
          </rPr>
          <t xml:space="preserve">
հայեցողական պաշտոն</t>
        </r>
      </text>
    </comment>
    <comment ref="E27" authorId="0" shapeId="0">
      <text>
        <r>
          <rPr>
            <b/>
            <sz val="9"/>
            <color indexed="81"/>
            <rFont val="Tahoma"/>
            <family val="2"/>
            <charset val="204"/>
          </rPr>
          <t>Author:</t>
        </r>
        <r>
          <rPr>
            <sz val="9"/>
            <color indexed="81"/>
            <rFont val="Tahoma"/>
            <family val="2"/>
            <charset val="204"/>
          </rPr>
          <t xml:space="preserve">
հայեցողական պաշտոն</t>
        </r>
      </text>
    </comment>
    <comment ref="E28" authorId="0" shapeId="0">
      <text>
        <r>
          <rPr>
            <b/>
            <sz val="9"/>
            <color indexed="81"/>
            <rFont val="Tahoma"/>
            <family val="2"/>
            <charset val="204"/>
          </rPr>
          <t>Author:</t>
        </r>
        <r>
          <rPr>
            <sz val="9"/>
            <color indexed="81"/>
            <rFont val="Tahoma"/>
            <family val="2"/>
            <charset val="204"/>
          </rPr>
          <t xml:space="preserve">
քաղաքացիական պաշտոն</t>
        </r>
      </text>
    </comment>
    <comment ref="E71" authorId="0" shapeId="0">
      <text>
        <r>
          <rPr>
            <b/>
            <sz val="9"/>
            <color indexed="81"/>
            <rFont val="Tahoma"/>
            <family val="2"/>
            <charset val="204"/>
          </rPr>
          <t>Author:</t>
        </r>
        <r>
          <rPr>
            <sz val="9"/>
            <color indexed="81"/>
            <rFont val="Tahoma"/>
            <family val="2"/>
            <charset val="204"/>
          </rPr>
          <t xml:space="preserve">
Վարչական պաշտոն</t>
        </r>
      </text>
    </comment>
    <comment ref="E72" authorId="0" shapeId="0">
      <text>
        <r>
          <rPr>
            <b/>
            <sz val="9"/>
            <color indexed="81"/>
            <rFont val="Tahoma"/>
            <family val="2"/>
            <charset val="204"/>
          </rPr>
          <t>Author:</t>
        </r>
        <r>
          <rPr>
            <sz val="9"/>
            <color indexed="81"/>
            <rFont val="Tahoma"/>
            <family val="2"/>
            <charset val="204"/>
          </rPr>
          <t xml:space="preserve">
հայեցողական պաշտոն</t>
        </r>
      </text>
    </comment>
    <comment ref="E73" authorId="0" shapeId="0">
      <text>
        <r>
          <rPr>
            <b/>
            <sz val="9"/>
            <color indexed="81"/>
            <rFont val="Tahoma"/>
            <family val="2"/>
            <charset val="204"/>
          </rPr>
          <t>Author:</t>
        </r>
        <r>
          <rPr>
            <sz val="9"/>
            <color indexed="81"/>
            <rFont val="Tahoma"/>
            <family val="2"/>
            <charset val="204"/>
          </rPr>
          <t xml:space="preserve">
հայեցողական պաշտոն</t>
        </r>
      </text>
    </comment>
    <comment ref="E74" authorId="0" shapeId="0">
      <text>
        <r>
          <rPr>
            <b/>
            <sz val="9"/>
            <color indexed="81"/>
            <rFont val="Tahoma"/>
            <family val="2"/>
            <charset val="204"/>
          </rPr>
          <t>Author:</t>
        </r>
        <r>
          <rPr>
            <sz val="9"/>
            <color indexed="81"/>
            <rFont val="Tahoma"/>
            <family val="2"/>
            <charset val="204"/>
          </rPr>
          <t xml:space="preserve">
հայեցողական պաշտոն</t>
        </r>
      </text>
    </comment>
    <comment ref="E75" authorId="0" shapeId="0">
      <text>
        <r>
          <rPr>
            <b/>
            <sz val="9"/>
            <color indexed="81"/>
            <rFont val="Tahoma"/>
            <family val="2"/>
            <charset val="204"/>
          </rPr>
          <t>Author:</t>
        </r>
        <r>
          <rPr>
            <sz val="9"/>
            <color indexed="81"/>
            <rFont val="Tahoma"/>
            <family val="2"/>
            <charset val="204"/>
          </rPr>
          <t xml:space="preserve">
հայեցողական պաշտոն</t>
        </r>
      </text>
    </comment>
    <comment ref="E76" authorId="0" shapeId="0">
      <text>
        <r>
          <rPr>
            <b/>
            <sz val="9"/>
            <color indexed="81"/>
            <rFont val="Tahoma"/>
            <family val="2"/>
            <charset val="204"/>
          </rPr>
          <t>Author:</t>
        </r>
        <r>
          <rPr>
            <sz val="9"/>
            <color indexed="81"/>
            <rFont val="Tahoma"/>
            <family val="2"/>
            <charset val="204"/>
          </rPr>
          <t xml:space="preserve">
հայեցողական պաշտոն</t>
        </r>
      </text>
    </comment>
    <comment ref="E77" authorId="0" shapeId="0">
      <text>
        <r>
          <rPr>
            <b/>
            <sz val="9"/>
            <color indexed="81"/>
            <rFont val="Tahoma"/>
            <family val="2"/>
            <charset val="204"/>
          </rPr>
          <t>Author:</t>
        </r>
        <r>
          <rPr>
            <sz val="9"/>
            <color indexed="81"/>
            <rFont val="Tahoma"/>
            <family val="2"/>
            <charset val="204"/>
          </rPr>
          <t xml:space="preserve">
հայեցողական պաշտոն</t>
        </r>
      </text>
    </comment>
    <comment ref="E78" authorId="0" shapeId="0">
      <text>
        <r>
          <rPr>
            <b/>
            <sz val="9"/>
            <color indexed="81"/>
            <rFont val="Tahoma"/>
            <family val="2"/>
            <charset val="204"/>
          </rPr>
          <t>Author:</t>
        </r>
        <r>
          <rPr>
            <sz val="9"/>
            <color indexed="81"/>
            <rFont val="Tahoma"/>
            <family val="2"/>
            <charset val="204"/>
          </rPr>
          <t xml:space="preserve">
հայեցողական պաշտոն</t>
        </r>
      </text>
    </comment>
    <comment ref="E79" authorId="0" shapeId="0">
      <text>
        <r>
          <rPr>
            <b/>
            <sz val="9"/>
            <color indexed="81"/>
            <rFont val="Tahoma"/>
            <family val="2"/>
            <charset val="204"/>
          </rPr>
          <t>Author:</t>
        </r>
        <r>
          <rPr>
            <sz val="9"/>
            <color indexed="81"/>
            <rFont val="Tahoma"/>
            <family val="2"/>
            <charset val="204"/>
          </rPr>
          <t xml:space="preserve">
հայեցողական պաշտոն</t>
        </r>
      </text>
    </comment>
    <comment ref="E80" authorId="0" shapeId="0">
      <text>
        <r>
          <rPr>
            <b/>
            <sz val="9"/>
            <color indexed="81"/>
            <rFont val="Tahoma"/>
            <family val="2"/>
            <charset val="204"/>
          </rPr>
          <t>Author:</t>
        </r>
        <r>
          <rPr>
            <sz val="9"/>
            <color indexed="81"/>
            <rFont val="Tahoma"/>
            <family val="2"/>
            <charset val="204"/>
          </rPr>
          <t xml:space="preserve">
հայեցողական պաշտոն</t>
        </r>
      </text>
    </comment>
    <comment ref="E81" authorId="0" shapeId="0">
      <text>
        <r>
          <rPr>
            <b/>
            <sz val="9"/>
            <color indexed="81"/>
            <rFont val="Tahoma"/>
            <family val="2"/>
            <charset val="204"/>
          </rPr>
          <t>Author:</t>
        </r>
        <r>
          <rPr>
            <sz val="9"/>
            <color indexed="81"/>
            <rFont val="Tahoma"/>
            <family val="2"/>
            <charset val="204"/>
          </rPr>
          <t xml:space="preserve">
հայեցողական պաշտոն</t>
        </r>
      </text>
    </comment>
    <comment ref="E82" authorId="0" shapeId="0">
      <text>
        <r>
          <rPr>
            <b/>
            <sz val="9"/>
            <color indexed="81"/>
            <rFont val="Tahoma"/>
            <family val="2"/>
            <charset val="204"/>
          </rPr>
          <t>Author:</t>
        </r>
        <r>
          <rPr>
            <sz val="9"/>
            <color indexed="81"/>
            <rFont val="Tahoma"/>
            <family val="2"/>
            <charset val="204"/>
          </rPr>
          <t xml:space="preserve">
հայեցողական պաշտոն</t>
        </r>
      </text>
    </comment>
    <comment ref="E83" authorId="0" shapeId="0">
      <text>
        <r>
          <rPr>
            <b/>
            <sz val="9"/>
            <color indexed="81"/>
            <rFont val="Tahoma"/>
            <family val="2"/>
            <charset val="204"/>
          </rPr>
          <t>Author:</t>
        </r>
        <r>
          <rPr>
            <sz val="9"/>
            <color indexed="81"/>
            <rFont val="Tahoma"/>
            <family val="2"/>
            <charset val="204"/>
          </rPr>
          <t xml:space="preserve">
հայեցողական պաշտոն</t>
        </r>
      </text>
    </comment>
    <comment ref="E84" authorId="0" shapeId="0">
      <text>
        <r>
          <rPr>
            <b/>
            <sz val="9"/>
            <color indexed="81"/>
            <rFont val="Tahoma"/>
            <family val="2"/>
            <charset val="204"/>
          </rPr>
          <t>Author:</t>
        </r>
        <r>
          <rPr>
            <sz val="9"/>
            <color indexed="81"/>
            <rFont val="Tahoma"/>
            <family val="2"/>
            <charset val="204"/>
          </rPr>
          <t xml:space="preserve">
քաղաքացիական պաշտոն</t>
        </r>
      </text>
    </comment>
    <comment ref="E93" authorId="0" shapeId="0">
      <text>
        <r>
          <rPr>
            <b/>
            <sz val="9"/>
            <color indexed="81"/>
            <rFont val="Tahoma"/>
            <family val="2"/>
            <charset val="204"/>
          </rPr>
          <t>Author:</t>
        </r>
        <r>
          <rPr>
            <sz val="9"/>
            <color indexed="81"/>
            <rFont val="Tahoma"/>
            <family val="2"/>
            <charset val="204"/>
          </rPr>
          <t xml:space="preserve">
Վարչական պաշտոն</t>
        </r>
      </text>
    </comment>
    <comment ref="E94" authorId="0" shapeId="0">
      <text>
        <r>
          <rPr>
            <b/>
            <sz val="9"/>
            <color indexed="81"/>
            <rFont val="Tahoma"/>
            <family val="2"/>
            <charset val="204"/>
          </rPr>
          <t>Author:</t>
        </r>
        <r>
          <rPr>
            <sz val="9"/>
            <color indexed="81"/>
            <rFont val="Tahoma"/>
            <family val="2"/>
            <charset val="204"/>
          </rPr>
          <t xml:space="preserve">
հայեցողական պաշտոն</t>
        </r>
      </text>
    </comment>
    <comment ref="E95" authorId="0" shapeId="0">
      <text>
        <r>
          <rPr>
            <b/>
            <sz val="9"/>
            <color indexed="81"/>
            <rFont val="Tahoma"/>
            <family val="2"/>
            <charset val="204"/>
          </rPr>
          <t>Author:</t>
        </r>
        <r>
          <rPr>
            <sz val="9"/>
            <color indexed="81"/>
            <rFont val="Tahoma"/>
            <family val="2"/>
            <charset val="204"/>
          </rPr>
          <t xml:space="preserve">
հայեցողական պաշտոն</t>
        </r>
      </text>
    </comment>
    <comment ref="E96" authorId="0" shapeId="0">
      <text>
        <r>
          <rPr>
            <b/>
            <sz val="9"/>
            <color indexed="81"/>
            <rFont val="Tahoma"/>
            <family val="2"/>
            <charset val="204"/>
          </rPr>
          <t>Author:</t>
        </r>
        <r>
          <rPr>
            <sz val="9"/>
            <color indexed="81"/>
            <rFont val="Tahoma"/>
            <family val="2"/>
            <charset val="204"/>
          </rPr>
          <t xml:space="preserve">
հայեցողական պաշտոն</t>
        </r>
      </text>
    </comment>
    <comment ref="E97" authorId="0" shapeId="0">
      <text>
        <r>
          <rPr>
            <b/>
            <sz val="9"/>
            <color indexed="81"/>
            <rFont val="Tahoma"/>
            <family val="2"/>
            <charset val="204"/>
          </rPr>
          <t>Author:</t>
        </r>
        <r>
          <rPr>
            <sz val="9"/>
            <color indexed="81"/>
            <rFont val="Tahoma"/>
            <family val="2"/>
            <charset val="204"/>
          </rPr>
          <t xml:space="preserve">
հայեցողական պաշտոն</t>
        </r>
      </text>
    </comment>
    <comment ref="E98" authorId="0" shapeId="0">
      <text>
        <r>
          <rPr>
            <b/>
            <sz val="9"/>
            <color indexed="81"/>
            <rFont val="Tahoma"/>
            <family val="2"/>
            <charset val="204"/>
          </rPr>
          <t>Author:</t>
        </r>
        <r>
          <rPr>
            <sz val="9"/>
            <color indexed="81"/>
            <rFont val="Tahoma"/>
            <family val="2"/>
            <charset val="204"/>
          </rPr>
          <t xml:space="preserve">
հայեցողական պաշտոն</t>
        </r>
      </text>
    </comment>
    <comment ref="E99" authorId="0" shapeId="0">
      <text>
        <r>
          <rPr>
            <b/>
            <sz val="9"/>
            <color indexed="81"/>
            <rFont val="Tahoma"/>
            <family val="2"/>
            <charset val="204"/>
          </rPr>
          <t>Author:</t>
        </r>
        <r>
          <rPr>
            <sz val="9"/>
            <color indexed="81"/>
            <rFont val="Tahoma"/>
            <family val="2"/>
            <charset val="204"/>
          </rPr>
          <t xml:space="preserve">
հայեցողական պաշտոն</t>
        </r>
      </text>
    </comment>
    <comment ref="E100" authorId="0" shapeId="0">
      <text>
        <r>
          <rPr>
            <b/>
            <sz val="9"/>
            <color indexed="81"/>
            <rFont val="Tahoma"/>
            <family val="2"/>
            <charset val="204"/>
          </rPr>
          <t>Author:</t>
        </r>
        <r>
          <rPr>
            <sz val="9"/>
            <color indexed="81"/>
            <rFont val="Tahoma"/>
            <family val="2"/>
            <charset val="204"/>
          </rPr>
          <t xml:space="preserve">
հայեցողական պաշտոն</t>
        </r>
      </text>
    </comment>
    <comment ref="E101" authorId="0" shapeId="0">
      <text>
        <r>
          <rPr>
            <b/>
            <sz val="9"/>
            <color indexed="81"/>
            <rFont val="Tahoma"/>
            <family val="2"/>
            <charset val="204"/>
          </rPr>
          <t>Author:</t>
        </r>
        <r>
          <rPr>
            <sz val="9"/>
            <color indexed="81"/>
            <rFont val="Tahoma"/>
            <family val="2"/>
            <charset val="204"/>
          </rPr>
          <t xml:space="preserve">
հայեցողական պաշտոն</t>
        </r>
      </text>
    </comment>
    <comment ref="E102" authorId="0" shapeId="0">
      <text>
        <r>
          <rPr>
            <b/>
            <sz val="9"/>
            <color indexed="81"/>
            <rFont val="Tahoma"/>
            <family val="2"/>
            <charset val="204"/>
          </rPr>
          <t>Author:</t>
        </r>
        <r>
          <rPr>
            <sz val="9"/>
            <color indexed="81"/>
            <rFont val="Tahoma"/>
            <family val="2"/>
            <charset val="204"/>
          </rPr>
          <t xml:space="preserve">
հայեցողական պաշտոն</t>
        </r>
      </text>
    </comment>
    <comment ref="E103" authorId="0" shapeId="0">
      <text>
        <r>
          <rPr>
            <b/>
            <sz val="9"/>
            <color indexed="81"/>
            <rFont val="Tahoma"/>
            <family val="2"/>
            <charset val="204"/>
          </rPr>
          <t>Author:</t>
        </r>
        <r>
          <rPr>
            <sz val="9"/>
            <color indexed="81"/>
            <rFont val="Tahoma"/>
            <family val="2"/>
            <charset val="204"/>
          </rPr>
          <t xml:space="preserve">
հայեցողական պաշտոն</t>
        </r>
      </text>
    </comment>
    <comment ref="E104" authorId="0" shapeId="0">
      <text>
        <r>
          <rPr>
            <b/>
            <sz val="9"/>
            <color indexed="81"/>
            <rFont val="Tahoma"/>
            <family val="2"/>
            <charset val="204"/>
          </rPr>
          <t>Author:</t>
        </r>
        <r>
          <rPr>
            <sz val="9"/>
            <color indexed="81"/>
            <rFont val="Tahoma"/>
            <family val="2"/>
            <charset val="204"/>
          </rPr>
          <t xml:space="preserve">
հայեցողական պաշտոն</t>
        </r>
      </text>
    </comment>
    <comment ref="E105" authorId="0" shapeId="0">
      <text>
        <r>
          <rPr>
            <b/>
            <sz val="9"/>
            <color indexed="81"/>
            <rFont val="Tahoma"/>
            <family val="2"/>
            <charset val="204"/>
          </rPr>
          <t>Author:</t>
        </r>
        <r>
          <rPr>
            <sz val="9"/>
            <color indexed="81"/>
            <rFont val="Tahoma"/>
            <family val="2"/>
            <charset val="204"/>
          </rPr>
          <t xml:space="preserve">
հայեցողական պաշտոն</t>
        </r>
      </text>
    </comment>
    <comment ref="E106" authorId="0" shapeId="0">
      <text>
        <r>
          <rPr>
            <b/>
            <sz val="9"/>
            <color indexed="81"/>
            <rFont val="Tahoma"/>
            <family val="2"/>
            <charset val="204"/>
          </rPr>
          <t>Author:</t>
        </r>
        <r>
          <rPr>
            <sz val="9"/>
            <color indexed="81"/>
            <rFont val="Tahoma"/>
            <family val="2"/>
            <charset val="204"/>
          </rPr>
          <t xml:space="preserve">
քաղաքացիական պաշտոն</t>
        </r>
      </text>
    </comment>
    <comment ref="E115" authorId="0" shapeId="0">
      <text>
        <r>
          <rPr>
            <b/>
            <sz val="9"/>
            <color indexed="81"/>
            <rFont val="Tahoma"/>
            <family val="2"/>
            <charset val="204"/>
          </rPr>
          <t>Author:</t>
        </r>
        <r>
          <rPr>
            <sz val="9"/>
            <color indexed="81"/>
            <rFont val="Tahoma"/>
            <family val="2"/>
            <charset val="204"/>
          </rPr>
          <t xml:space="preserve">
Վարչական պաշտոն</t>
        </r>
      </text>
    </comment>
    <comment ref="E116" authorId="0" shapeId="0">
      <text>
        <r>
          <rPr>
            <b/>
            <sz val="9"/>
            <color indexed="81"/>
            <rFont val="Tahoma"/>
            <family val="2"/>
            <charset val="204"/>
          </rPr>
          <t>Author:</t>
        </r>
        <r>
          <rPr>
            <sz val="9"/>
            <color indexed="81"/>
            <rFont val="Tahoma"/>
            <family val="2"/>
            <charset val="204"/>
          </rPr>
          <t xml:space="preserve">
հայեցողական պաշտոն</t>
        </r>
      </text>
    </comment>
    <comment ref="E117" authorId="0" shapeId="0">
      <text>
        <r>
          <rPr>
            <b/>
            <sz val="9"/>
            <color indexed="81"/>
            <rFont val="Tahoma"/>
            <family val="2"/>
            <charset val="204"/>
          </rPr>
          <t>Author:</t>
        </r>
        <r>
          <rPr>
            <sz val="9"/>
            <color indexed="81"/>
            <rFont val="Tahoma"/>
            <family val="2"/>
            <charset val="204"/>
          </rPr>
          <t xml:space="preserve">
հայեցողական պաշտոն</t>
        </r>
      </text>
    </comment>
    <comment ref="E118" authorId="0" shapeId="0">
      <text>
        <r>
          <rPr>
            <b/>
            <sz val="9"/>
            <color indexed="81"/>
            <rFont val="Tahoma"/>
            <family val="2"/>
            <charset val="204"/>
          </rPr>
          <t>Author:</t>
        </r>
        <r>
          <rPr>
            <sz val="9"/>
            <color indexed="81"/>
            <rFont val="Tahoma"/>
            <family val="2"/>
            <charset val="204"/>
          </rPr>
          <t xml:space="preserve">
հայեցողական պաշտոն</t>
        </r>
      </text>
    </comment>
    <comment ref="E119" authorId="0" shapeId="0">
      <text>
        <r>
          <rPr>
            <b/>
            <sz val="9"/>
            <color indexed="81"/>
            <rFont val="Tahoma"/>
            <family val="2"/>
            <charset val="204"/>
          </rPr>
          <t>Author:</t>
        </r>
        <r>
          <rPr>
            <sz val="9"/>
            <color indexed="81"/>
            <rFont val="Tahoma"/>
            <family val="2"/>
            <charset val="204"/>
          </rPr>
          <t xml:space="preserve">
հայեցողական պաշտոն</t>
        </r>
      </text>
    </comment>
    <comment ref="E120" authorId="0" shapeId="0">
      <text>
        <r>
          <rPr>
            <b/>
            <sz val="9"/>
            <color indexed="81"/>
            <rFont val="Tahoma"/>
            <family val="2"/>
            <charset val="204"/>
          </rPr>
          <t>Author:</t>
        </r>
        <r>
          <rPr>
            <sz val="9"/>
            <color indexed="81"/>
            <rFont val="Tahoma"/>
            <family val="2"/>
            <charset val="204"/>
          </rPr>
          <t xml:space="preserve">
հայեցողական պաշտոն</t>
        </r>
      </text>
    </comment>
    <comment ref="E121" authorId="0" shapeId="0">
      <text>
        <r>
          <rPr>
            <b/>
            <sz val="9"/>
            <color indexed="81"/>
            <rFont val="Tahoma"/>
            <family val="2"/>
            <charset val="204"/>
          </rPr>
          <t>Author:</t>
        </r>
        <r>
          <rPr>
            <sz val="9"/>
            <color indexed="81"/>
            <rFont val="Tahoma"/>
            <family val="2"/>
            <charset val="204"/>
          </rPr>
          <t xml:space="preserve">
հայեցողական պաշտոն</t>
        </r>
      </text>
    </comment>
    <comment ref="E122" authorId="0" shapeId="0">
      <text>
        <r>
          <rPr>
            <b/>
            <sz val="9"/>
            <color indexed="81"/>
            <rFont val="Tahoma"/>
            <family val="2"/>
            <charset val="204"/>
          </rPr>
          <t>Author:</t>
        </r>
        <r>
          <rPr>
            <sz val="9"/>
            <color indexed="81"/>
            <rFont val="Tahoma"/>
            <family val="2"/>
            <charset val="204"/>
          </rPr>
          <t xml:space="preserve">
հայեցողական պաշտոն</t>
        </r>
      </text>
    </comment>
    <comment ref="E123" authorId="0" shapeId="0">
      <text>
        <r>
          <rPr>
            <b/>
            <sz val="9"/>
            <color indexed="81"/>
            <rFont val="Tahoma"/>
            <family val="2"/>
            <charset val="204"/>
          </rPr>
          <t>Author:</t>
        </r>
        <r>
          <rPr>
            <sz val="9"/>
            <color indexed="81"/>
            <rFont val="Tahoma"/>
            <family val="2"/>
            <charset val="204"/>
          </rPr>
          <t xml:space="preserve">
հայեցողական պաշտոն</t>
        </r>
      </text>
    </comment>
    <comment ref="E124" authorId="0" shapeId="0">
      <text>
        <r>
          <rPr>
            <b/>
            <sz val="9"/>
            <color indexed="81"/>
            <rFont val="Tahoma"/>
            <family val="2"/>
            <charset val="204"/>
          </rPr>
          <t>Author:</t>
        </r>
        <r>
          <rPr>
            <sz val="9"/>
            <color indexed="81"/>
            <rFont val="Tahoma"/>
            <family val="2"/>
            <charset val="204"/>
          </rPr>
          <t xml:space="preserve">
հայեցողական պաշտոն</t>
        </r>
      </text>
    </comment>
    <comment ref="E125" authorId="0" shapeId="0">
      <text>
        <r>
          <rPr>
            <b/>
            <sz val="9"/>
            <color indexed="81"/>
            <rFont val="Tahoma"/>
            <family val="2"/>
            <charset val="204"/>
          </rPr>
          <t>Author:</t>
        </r>
        <r>
          <rPr>
            <sz val="9"/>
            <color indexed="81"/>
            <rFont val="Tahoma"/>
            <family val="2"/>
            <charset val="204"/>
          </rPr>
          <t xml:space="preserve">
հայեցողական պաշտոն</t>
        </r>
      </text>
    </comment>
    <comment ref="E126" authorId="0" shapeId="0">
      <text>
        <r>
          <rPr>
            <b/>
            <sz val="9"/>
            <color indexed="81"/>
            <rFont val="Tahoma"/>
            <family val="2"/>
            <charset val="204"/>
          </rPr>
          <t>Author:</t>
        </r>
        <r>
          <rPr>
            <sz val="9"/>
            <color indexed="81"/>
            <rFont val="Tahoma"/>
            <family val="2"/>
            <charset val="204"/>
          </rPr>
          <t xml:space="preserve">
հայեցողական պաշտոն</t>
        </r>
      </text>
    </comment>
    <comment ref="E142" authorId="0" shapeId="0">
      <text>
        <r>
          <rPr>
            <b/>
            <sz val="9"/>
            <color indexed="81"/>
            <rFont val="Tahoma"/>
            <family val="2"/>
            <charset val="204"/>
          </rPr>
          <t>Author:</t>
        </r>
        <r>
          <rPr>
            <sz val="9"/>
            <color indexed="81"/>
            <rFont val="Tahoma"/>
            <family val="2"/>
            <charset val="204"/>
          </rPr>
          <t xml:space="preserve">
Վարչական պաշտոն</t>
        </r>
      </text>
    </comment>
    <comment ref="E143" authorId="0" shapeId="0">
      <text>
        <r>
          <rPr>
            <b/>
            <sz val="9"/>
            <color indexed="81"/>
            <rFont val="Tahoma"/>
            <family val="2"/>
            <charset val="204"/>
          </rPr>
          <t>Author:</t>
        </r>
        <r>
          <rPr>
            <sz val="9"/>
            <color indexed="81"/>
            <rFont val="Tahoma"/>
            <family val="2"/>
            <charset val="204"/>
          </rPr>
          <t xml:space="preserve">
հայեցողական պաշտոն</t>
        </r>
      </text>
    </comment>
    <comment ref="E144" authorId="0" shapeId="0">
      <text>
        <r>
          <rPr>
            <b/>
            <sz val="9"/>
            <color indexed="81"/>
            <rFont val="Tahoma"/>
            <family val="2"/>
            <charset val="204"/>
          </rPr>
          <t>Author:</t>
        </r>
        <r>
          <rPr>
            <sz val="9"/>
            <color indexed="81"/>
            <rFont val="Tahoma"/>
            <family val="2"/>
            <charset val="204"/>
          </rPr>
          <t xml:space="preserve">
հայեցողական պաշտոն</t>
        </r>
      </text>
    </comment>
    <comment ref="E145" authorId="0" shapeId="0">
      <text>
        <r>
          <rPr>
            <b/>
            <sz val="9"/>
            <color indexed="81"/>
            <rFont val="Tahoma"/>
            <family val="2"/>
            <charset val="204"/>
          </rPr>
          <t>Author:</t>
        </r>
        <r>
          <rPr>
            <sz val="9"/>
            <color indexed="81"/>
            <rFont val="Tahoma"/>
            <family val="2"/>
            <charset val="204"/>
          </rPr>
          <t xml:space="preserve">
հայեցողական պաշտոն</t>
        </r>
      </text>
    </comment>
    <comment ref="E146" authorId="0" shapeId="0">
      <text>
        <r>
          <rPr>
            <b/>
            <sz val="9"/>
            <color indexed="81"/>
            <rFont val="Tahoma"/>
            <family val="2"/>
            <charset val="204"/>
          </rPr>
          <t>Author:</t>
        </r>
        <r>
          <rPr>
            <sz val="9"/>
            <color indexed="81"/>
            <rFont val="Tahoma"/>
            <family val="2"/>
            <charset val="204"/>
          </rPr>
          <t xml:space="preserve">
հայեցողական պաշտոն</t>
        </r>
      </text>
    </comment>
    <comment ref="E147" authorId="0" shapeId="0">
      <text>
        <r>
          <rPr>
            <b/>
            <sz val="9"/>
            <color indexed="81"/>
            <rFont val="Tahoma"/>
            <family val="2"/>
            <charset val="204"/>
          </rPr>
          <t>Author:</t>
        </r>
        <r>
          <rPr>
            <sz val="9"/>
            <color indexed="81"/>
            <rFont val="Tahoma"/>
            <family val="2"/>
            <charset val="204"/>
          </rPr>
          <t xml:space="preserve">
հայեցողական պաշտոն</t>
        </r>
      </text>
    </comment>
    <comment ref="E148" authorId="0" shapeId="0">
      <text>
        <r>
          <rPr>
            <b/>
            <sz val="9"/>
            <color indexed="81"/>
            <rFont val="Tahoma"/>
            <family val="2"/>
            <charset val="204"/>
          </rPr>
          <t>Author:</t>
        </r>
        <r>
          <rPr>
            <sz val="9"/>
            <color indexed="81"/>
            <rFont val="Tahoma"/>
            <family val="2"/>
            <charset val="204"/>
          </rPr>
          <t xml:space="preserve">
հայեցողական պաշտոն</t>
        </r>
      </text>
    </comment>
    <comment ref="E149" authorId="0" shapeId="0">
      <text>
        <r>
          <rPr>
            <b/>
            <sz val="9"/>
            <color indexed="81"/>
            <rFont val="Tahoma"/>
            <family val="2"/>
            <charset val="204"/>
          </rPr>
          <t>Author:</t>
        </r>
        <r>
          <rPr>
            <sz val="9"/>
            <color indexed="81"/>
            <rFont val="Tahoma"/>
            <family val="2"/>
            <charset val="204"/>
          </rPr>
          <t xml:space="preserve">
հայեցողական պաշտոն</t>
        </r>
      </text>
    </comment>
    <comment ref="E150" authorId="0" shapeId="0">
      <text>
        <r>
          <rPr>
            <b/>
            <sz val="9"/>
            <color indexed="81"/>
            <rFont val="Tahoma"/>
            <family val="2"/>
            <charset val="204"/>
          </rPr>
          <t>Author:</t>
        </r>
        <r>
          <rPr>
            <sz val="9"/>
            <color indexed="81"/>
            <rFont val="Tahoma"/>
            <family val="2"/>
            <charset val="204"/>
          </rPr>
          <t xml:space="preserve">
հայեցողական պաշտոն</t>
        </r>
      </text>
    </comment>
    <comment ref="E151" authorId="0" shapeId="0">
      <text>
        <r>
          <rPr>
            <b/>
            <sz val="9"/>
            <color indexed="81"/>
            <rFont val="Tahoma"/>
            <family val="2"/>
            <charset val="204"/>
          </rPr>
          <t>Author:</t>
        </r>
        <r>
          <rPr>
            <sz val="9"/>
            <color indexed="81"/>
            <rFont val="Tahoma"/>
            <family val="2"/>
            <charset val="204"/>
          </rPr>
          <t xml:space="preserve">
հայեցողական պաշտոն</t>
        </r>
      </text>
    </comment>
    <comment ref="E152" authorId="0" shapeId="0">
      <text>
        <r>
          <rPr>
            <b/>
            <sz val="9"/>
            <color indexed="81"/>
            <rFont val="Tahoma"/>
            <family val="2"/>
            <charset val="204"/>
          </rPr>
          <t>Author:</t>
        </r>
        <r>
          <rPr>
            <sz val="9"/>
            <color indexed="81"/>
            <rFont val="Tahoma"/>
            <family val="2"/>
            <charset val="204"/>
          </rPr>
          <t xml:space="preserve">
հայեցողական պաշտոն</t>
        </r>
      </text>
    </comment>
    <comment ref="E153" authorId="0" shapeId="0">
      <text>
        <r>
          <rPr>
            <b/>
            <sz val="9"/>
            <color indexed="81"/>
            <rFont val="Tahoma"/>
            <family val="2"/>
            <charset val="204"/>
          </rPr>
          <t>Author:</t>
        </r>
        <r>
          <rPr>
            <sz val="9"/>
            <color indexed="81"/>
            <rFont val="Tahoma"/>
            <family val="2"/>
            <charset val="204"/>
          </rPr>
          <t xml:space="preserve">
հայեցողական պաշտոն</t>
        </r>
      </text>
    </comment>
    <comment ref="E154" authorId="0" shapeId="0">
      <text>
        <r>
          <rPr>
            <b/>
            <sz val="9"/>
            <color indexed="81"/>
            <rFont val="Tahoma"/>
            <family val="2"/>
            <charset val="204"/>
          </rPr>
          <t>Author:</t>
        </r>
        <r>
          <rPr>
            <sz val="9"/>
            <color indexed="81"/>
            <rFont val="Tahoma"/>
            <family val="2"/>
            <charset val="204"/>
          </rPr>
          <t xml:space="preserve">
հայեցողական պաշտոն</t>
        </r>
      </text>
    </comment>
    <comment ref="E155" authorId="0" shapeId="0">
      <text>
        <r>
          <rPr>
            <b/>
            <sz val="9"/>
            <color indexed="81"/>
            <rFont val="Tahoma"/>
            <family val="2"/>
            <charset val="204"/>
          </rPr>
          <t>Author:</t>
        </r>
        <r>
          <rPr>
            <sz val="9"/>
            <color indexed="81"/>
            <rFont val="Tahoma"/>
            <family val="2"/>
            <charset val="204"/>
          </rPr>
          <t xml:space="preserve">
քաղաքացիական պաշտոն</t>
        </r>
      </text>
    </comment>
    <comment ref="E177" authorId="0" shapeId="0">
      <text>
        <r>
          <rPr>
            <b/>
            <sz val="9"/>
            <color indexed="81"/>
            <rFont val="Tahoma"/>
            <family val="2"/>
            <charset val="204"/>
          </rPr>
          <t>Author:</t>
        </r>
        <r>
          <rPr>
            <sz val="9"/>
            <color indexed="81"/>
            <rFont val="Tahoma"/>
            <family val="2"/>
            <charset val="204"/>
          </rPr>
          <t xml:space="preserve">
Վարչական պաշտոն</t>
        </r>
      </text>
    </comment>
    <comment ref="E178" authorId="0" shapeId="0">
      <text>
        <r>
          <rPr>
            <b/>
            <sz val="9"/>
            <color indexed="81"/>
            <rFont val="Tahoma"/>
            <family val="2"/>
            <charset val="204"/>
          </rPr>
          <t>Author:</t>
        </r>
        <r>
          <rPr>
            <sz val="9"/>
            <color indexed="81"/>
            <rFont val="Tahoma"/>
            <family val="2"/>
            <charset val="204"/>
          </rPr>
          <t xml:space="preserve">
հայեցողական պաշտոն</t>
        </r>
      </text>
    </comment>
    <comment ref="E179" authorId="0" shapeId="0">
      <text>
        <r>
          <rPr>
            <b/>
            <sz val="9"/>
            <color indexed="81"/>
            <rFont val="Tahoma"/>
            <family val="2"/>
            <charset val="204"/>
          </rPr>
          <t>Author:</t>
        </r>
        <r>
          <rPr>
            <sz val="9"/>
            <color indexed="81"/>
            <rFont val="Tahoma"/>
            <family val="2"/>
            <charset val="204"/>
          </rPr>
          <t xml:space="preserve">
հայեցողական պաշտոն</t>
        </r>
      </text>
    </comment>
    <comment ref="E180" authorId="0" shapeId="0">
      <text>
        <r>
          <rPr>
            <b/>
            <sz val="9"/>
            <color indexed="81"/>
            <rFont val="Tahoma"/>
            <family val="2"/>
            <charset val="204"/>
          </rPr>
          <t>Author:</t>
        </r>
        <r>
          <rPr>
            <sz val="9"/>
            <color indexed="81"/>
            <rFont val="Tahoma"/>
            <family val="2"/>
            <charset val="204"/>
          </rPr>
          <t xml:space="preserve">
հայեցողական պաշտոն</t>
        </r>
      </text>
    </comment>
    <comment ref="E181" authorId="0" shapeId="0">
      <text>
        <r>
          <rPr>
            <b/>
            <sz val="9"/>
            <color indexed="81"/>
            <rFont val="Tahoma"/>
            <family val="2"/>
            <charset val="204"/>
          </rPr>
          <t>Author:</t>
        </r>
        <r>
          <rPr>
            <sz val="9"/>
            <color indexed="81"/>
            <rFont val="Tahoma"/>
            <family val="2"/>
            <charset val="204"/>
          </rPr>
          <t xml:space="preserve">
հայեցողական պաշտոն</t>
        </r>
      </text>
    </comment>
    <comment ref="E182" authorId="0" shapeId="0">
      <text>
        <r>
          <rPr>
            <b/>
            <sz val="9"/>
            <color indexed="81"/>
            <rFont val="Tahoma"/>
            <family val="2"/>
            <charset val="204"/>
          </rPr>
          <t>Author:</t>
        </r>
        <r>
          <rPr>
            <sz val="9"/>
            <color indexed="81"/>
            <rFont val="Tahoma"/>
            <family val="2"/>
            <charset val="204"/>
          </rPr>
          <t xml:space="preserve">
հայեցողական պաշտոն</t>
        </r>
      </text>
    </comment>
    <comment ref="E183" authorId="0" shapeId="0">
      <text>
        <r>
          <rPr>
            <b/>
            <sz val="9"/>
            <color indexed="81"/>
            <rFont val="Tahoma"/>
            <family val="2"/>
            <charset val="204"/>
          </rPr>
          <t>Author:</t>
        </r>
        <r>
          <rPr>
            <sz val="9"/>
            <color indexed="81"/>
            <rFont val="Tahoma"/>
            <family val="2"/>
            <charset val="204"/>
          </rPr>
          <t xml:space="preserve">
հայեցողական պաշտոն</t>
        </r>
      </text>
    </comment>
    <comment ref="E184" authorId="0" shapeId="0">
      <text>
        <r>
          <rPr>
            <b/>
            <sz val="9"/>
            <color indexed="81"/>
            <rFont val="Tahoma"/>
            <family val="2"/>
            <charset val="204"/>
          </rPr>
          <t>Author:</t>
        </r>
        <r>
          <rPr>
            <sz val="9"/>
            <color indexed="81"/>
            <rFont val="Tahoma"/>
            <family val="2"/>
            <charset val="204"/>
          </rPr>
          <t xml:space="preserve">
հայեցողական պաշտոն</t>
        </r>
      </text>
    </comment>
    <comment ref="E185" authorId="0" shapeId="0">
      <text>
        <r>
          <rPr>
            <b/>
            <sz val="9"/>
            <color indexed="81"/>
            <rFont val="Tahoma"/>
            <family val="2"/>
            <charset val="204"/>
          </rPr>
          <t>Author:</t>
        </r>
        <r>
          <rPr>
            <sz val="9"/>
            <color indexed="81"/>
            <rFont val="Tahoma"/>
            <family val="2"/>
            <charset val="204"/>
          </rPr>
          <t xml:space="preserve">
հայեցողական պաշտոն</t>
        </r>
      </text>
    </comment>
    <comment ref="E186" authorId="0" shapeId="0">
      <text>
        <r>
          <rPr>
            <b/>
            <sz val="9"/>
            <color indexed="81"/>
            <rFont val="Tahoma"/>
            <family val="2"/>
            <charset val="204"/>
          </rPr>
          <t>Author:</t>
        </r>
        <r>
          <rPr>
            <sz val="9"/>
            <color indexed="81"/>
            <rFont val="Tahoma"/>
            <family val="2"/>
            <charset val="204"/>
          </rPr>
          <t xml:space="preserve">
հայեցողական պաշտոն</t>
        </r>
      </text>
    </comment>
    <comment ref="E187" authorId="0" shapeId="0">
      <text>
        <r>
          <rPr>
            <b/>
            <sz val="9"/>
            <color indexed="81"/>
            <rFont val="Tahoma"/>
            <family val="2"/>
            <charset val="204"/>
          </rPr>
          <t>Author:</t>
        </r>
        <r>
          <rPr>
            <sz val="9"/>
            <color indexed="81"/>
            <rFont val="Tahoma"/>
            <family val="2"/>
            <charset val="204"/>
          </rPr>
          <t xml:space="preserve">
հայեցողական պաշտոն</t>
        </r>
      </text>
    </comment>
    <comment ref="E188" authorId="0" shapeId="0">
      <text>
        <r>
          <rPr>
            <b/>
            <sz val="9"/>
            <color indexed="81"/>
            <rFont val="Tahoma"/>
            <family val="2"/>
            <charset val="204"/>
          </rPr>
          <t>Author:</t>
        </r>
        <r>
          <rPr>
            <sz val="9"/>
            <color indexed="81"/>
            <rFont val="Tahoma"/>
            <family val="2"/>
            <charset val="204"/>
          </rPr>
          <t xml:space="preserve">
հայեցողական պաշտոն</t>
        </r>
      </text>
    </comment>
    <comment ref="E189" authorId="0" shapeId="0">
      <text>
        <r>
          <rPr>
            <b/>
            <sz val="9"/>
            <color indexed="81"/>
            <rFont val="Tahoma"/>
            <family val="2"/>
            <charset val="204"/>
          </rPr>
          <t>Author:</t>
        </r>
        <r>
          <rPr>
            <sz val="9"/>
            <color indexed="81"/>
            <rFont val="Tahoma"/>
            <family val="2"/>
            <charset val="204"/>
          </rPr>
          <t xml:space="preserve">
հայեցողական պաշտոն</t>
        </r>
      </text>
    </comment>
    <comment ref="E190" authorId="0" shapeId="0">
      <text>
        <r>
          <rPr>
            <b/>
            <sz val="9"/>
            <color indexed="81"/>
            <rFont val="Tahoma"/>
            <family val="2"/>
            <charset val="204"/>
          </rPr>
          <t>Author:</t>
        </r>
        <r>
          <rPr>
            <sz val="9"/>
            <color indexed="81"/>
            <rFont val="Tahoma"/>
            <family val="2"/>
            <charset val="204"/>
          </rPr>
          <t xml:space="preserve">
քաղաքացիական պաշտոն</t>
        </r>
      </text>
    </comment>
    <comment ref="E211" authorId="0" shapeId="0">
      <text>
        <r>
          <rPr>
            <b/>
            <sz val="9"/>
            <color indexed="81"/>
            <rFont val="Tahoma"/>
            <family val="2"/>
            <charset val="204"/>
          </rPr>
          <t>Author:</t>
        </r>
        <r>
          <rPr>
            <sz val="9"/>
            <color indexed="81"/>
            <rFont val="Tahoma"/>
            <family val="2"/>
            <charset val="204"/>
          </rPr>
          <t xml:space="preserve">
Վարչական պաշտոն</t>
        </r>
      </text>
    </comment>
    <comment ref="E212" authorId="0" shapeId="0">
      <text>
        <r>
          <rPr>
            <b/>
            <sz val="9"/>
            <color indexed="81"/>
            <rFont val="Tahoma"/>
            <family val="2"/>
            <charset val="204"/>
          </rPr>
          <t>Author:</t>
        </r>
        <r>
          <rPr>
            <sz val="9"/>
            <color indexed="81"/>
            <rFont val="Tahoma"/>
            <family val="2"/>
            <charset val="204"/>
          </rPr>
          <t xml:space="preserve">
հայեցողական պաշտոն</t>
        </r>
      </text>
    </comment>
    <comment ref="E213" authorId="0" shapeId="0">
      <text>
        <r>
          <rPr>
            <b/>
            <sz val="9"/>
            <color indexed="81"/>
            <rFont val="Tahoma"/>
            <family val="2"/>
            <charset val="204"/>
          </rPr>
          <t>Author:</t>
        </r>
        <r>
          <rPr>
            <sz val="9"/>
            <color indexed="81"/>
            <rFont val="Tahoma"/>
            <family val="2"/>
            <charset val="204"/>
          </rPr>
          <t xml:space="preserve">
հայեցողական պաշտոն</t>
        </r>
      </text>
    </comment>
    <comment ref="E214" authorId="0" shapeId="0">
      <text>
        <r>
          <rPr>
            <b/>
            <sz val="9"/>
            <color indexed="81"/>
            <rFont val="Tahoma"/>
            <family val="2"/>
            <charset val="204"/>
          </rPr>
          <t>Author:</t>
        </r>
        <r>
          <rPr>
            <sz val="9"/>
            <color indexed="81"/>
            <rFont val="Tahoma"/>
            <family val="2"/>
            <charset val="204"/>
          </rPr>
          <t xml:space="preserve">
հայեցողական պաշտոն</t>
        </r>
      </text>
    </comment>
    <comment ref="E215" authorId="0" shapeId="0">
      <text>
        <r>
          <rPr>
            <b/>
            <sz val="9"/>
            <color indexed="81"/>
            <rFont val="Tahoma"/>
            <family val="2"/>
            <charset val="204"/>
          </rPr>
          <t>Author:</t>
        </r>
        <r>
          <rPr>
            <sz val="9"/>
            <color indexed="81"/>
            <rFont val="Tahoma"/>
            <family val="2"/>
            <charset val="204"/>
          </rPr>
          <t xml:space="preserve">
հայեցողական պաշտոն</t>
        </r>
      </text>
    </comment>
    <comment ref="E216" authorId="0" shapeId="0">
      <text>
        <r>
          <rPr>
            <b/>
            <sz val="9"/>
            <color indexed="81"/>
            <rFont val="Tahoma"/>
            <family val="2"/>
            <charset val="204"/>
          </rPr>
          <t>Author:</t>
        </r>
        <r>
          <rPr>
            <sz val="9"/>
            <color indexed="81"/>
            <rFont val="Tahoma"/>
            <family val="2"/>
            <charset val="204"/>
          </rPr>
          <t xml:space="preserve">
հայեցողական պաշտոն</t>
        </r>
      </text>
    </comment>
    <comment ref="E217" authorId="0" shapeId="0">
      <text>
        <r>
          <rPr>
            <b/>
            <sz val="9"/>
            <color indexed="81"/>
            <rFont val="Tahoma"/>
            <family val="2"/>
            <charset val="204"/>
          </rPr>
          <t>Author:</t>
        </r>
        <r>
          <rPr>
            <sz val="9"/>
            <color indexed="81"/>
            <rFont val="Tahoma"/>
            <family val="2"/>
            <charset val="204"/>
          </rPr>
          <t xml:space="preserve">
հայեցողական պաշտոն</t>
        </r>
      </text>
    </comment>
    <comment ref="E218" authorId="0" shapeId="0">
      <text>
        <r>
          <rPr>
            <b/>
            <sz val="9"/>
            <color indexed="81"/>
            <rFont val="Tahoma"/>
            <family val="2"/>
            <charset val="204"/>
          </rPr>
          <t>Author:</t>
        </r>
        <r>
          <rPr>
            <sz val="9"/>
            <color indexed="81"/>
            <rFont val="Tahoma"/>
            <family val="2"/>
            <charset val="204"/>
          </rPr>
          <t xml:space="preserve">
հայեցողական պաշտոն</t>
        </r>
      </text>
    </comment>
    <comment ref="E219" authorId="0" shapeId="0">
      <text>
        <r>
          <rPr>
            <b/>
            <sz val="9"/>
            <color indexed="81"/>
            <rFont val="Tahoma"/>
            <family val="2"/>
            <charset val="204"/>
          </rPr>
          <t>Author:</t>
        </r>
        <r>
          <rPr>
            <sz val="9"/>
            <color indexed="81"/>
            <rFont val="Tahoma"/>
            <family val="2"/>
            <charset val="204"/>
          </rPr>
          <t xml:space="preserve">
հայեցողական պաշտոն</t>
        </r>
      </text>
    </comment>
    <comment ref="E220" authorId="0" shapeId="0">
      <text>
        <r>
          <rPr>
            <b/>
            <sz val="9"/>
            <color indexed="81"/>
            <rFont val="Tahoma"/>
            <family val="2"/>
            <charset val="204"/>
          </rPr>
          <t>Author:</t>
        </r>
        <r>
          <rPr>
            <sz val="9"/>
            <color indexed="81"/>
            <rFont val="Tahoma"/>
            <family val="2"/>
            <charset val="204"/>
          </rPr>
          <t xml:space="preserve">
հայեցողական պաշտոն</t>
        </r>
      </text>
    </comment>
    <comment ref="E221" authorId="0" shapeId="0">
      <text>
        <r>
          <rPr>
            <b/>
            <sz val="9"/>
            <color indexed="81"/>
            <rFont val="Tahoma"/>
            <family val="2"/>
            <charset val="204"/>
          </rPr>
          <t>Author:</t>
        </r>
        <r>
          <rPr>
            <sz val="9"/>
            <color indexed="81"/>
            <rFont val="Tahoma"/>
            <family val="2"/>
            <charset val="204"/>
          </rPr>
          <t xml:space="preserve">
հայեցողական պաշտոն</t>
        </r>
      </text>
    </comment>
    <comment ref="E222" authorId="0" shapeId="0">
      <text>
        <r>
          <rPr>
            <b/>
            <sz val="9"/>
            <color indexed="81"/>
            <rFont val="Tahoma"/>
            <family val="2"/>
            <charset val="204"/>
          </rPr>
          <t>Author:</t>
        </r>
        <r>
          <rPr>
            <sz val="9"/>
            <color indexed="81"/>
            <rFont val="Tahoma"/>
            <family val="2"/>
            <charset val="204"/>
          </rPr>
          <t xml:space="preserve">
հայեցողական պաշտոն</t>
        </r>
      </text>
    </comment>
    <comment ref="E223" authorId="0" shapeId="0">
      <text>
        <r>
          <rPr>
            <b/>
            <sz val="9"/>
            <color indexed="81"/>
            <rFont val="Tahoma"/>
            <family val="2"/>
            <charset val="204"/>
          </rPr>
          <t>Author:</t>
        </r>
        <r>
          <rPr>
            <sz val="9"/>
            <color indexed="81"/>
            <rFont val="Tahoma"/>
            <family val="2"/>
            <charset val="204"/>
          </rPr>
          <t xml:space="preserve">
հայեցողական պաշտոն</t>
        </r>
      </text>
    </comment>
    <comment ref="E224" authorId="0" shapeId="0">
      <text>
        <r>
          <rPr>
            <b/>
            <sz val="9"/>
            <color indexed="81"/>
            <rFont val="Tahoma"/>
            <family val="2"/>
            <charset val="204"/>
          </rPr>
          <t>Author:</t>
        </r>
        <r>
          <rPr>
            <sz val="9"/>
            <color indexed="81"/>
            <rFont val="Tahoma"/>
            <family val="2"/>
            <charset val="204"/>
          </rPr>
          <t xml:space="preserve">
քաղաքացիական պաշտոն</t>
        </r>
      </text>
    </comment>
    <comment ref="E240" authorId="0" shapeId="0">
      <text>
        <r>
          <rPr>
            <b/>
            <sz val="9"/>
            <color indexed="81"/>
            <rFont val="Tahoma"/>
            <family val="2"/>
            <charset val="204"/>
          </rPr>
          <t>Author:</t>
        </r>
        <r>
          <rPr>
            <sz val="9"/>
            <color indexed="81"/>
            <rFont val="Tahoma"/>
            <family val="2"/>
            <charset val="204"/>
          </rPr>
          <t xml:space="preserve">
Վարչական պաշտոն</t>
        </r>
      </text>
    </comment>
    <comment ref="E241" authorId="0" shapeId="0">
      <text>
        <r>
          <rPr>
            <b/>
            <sz val="9"/>
            <color indexed="81"/>
            <rFont val="Tahoma"/>
            <family val="2"/>
            <charset val="204"/>
          </rPr>
          <t>Author:</t>
        </r>
        <r>
          <rPr>
            <sz val="9"/>
            <color indexed="81"/>
            <rFont val="Tahoma"/>
            <family val="2"/>
            <charset val="204"/>
          </rPr>
          <t xml:space="preserve">
հայեցողական պաշտոն</t>
        </r>
      </text>
    </comment>
    <comment ref="E242" authorId="0" shapeId="0">
      <text>
        <r>
          <rPr>
            <b/>
            <sz val="9"/>
            <color indexed="81"/>
            <rFont val="Tahoma"/>
            <family val="2"/>
            <charset val="204"/>
          </rPr>
          <t>Author:</t>
        </r>
        <r>
          <rPr>
            <sz val="9"/>
            <color indexed="81"/>
            <rFont val="Tahoma"/>
            <family val="2"/>
            <charset val="204"/>
          </rPr>
          <t xml:space="preserve">
հայեցողական պաշտոն</t>
        </r>
      </text>
    </comment>
    <comment ref="E243" authorId="0" shapeId="0">
      <text>
        <r>
          <rPr>
            <b/>
            <sz val="9"/>
            <color indexed="81"/>
            <rFont val="Tahoma"/>
            <family val="2"/>
            <charset val="204"/>
          </rPr>
          <t>Author:</t>
        </r>
        <r>
          <rPr>
            <sz val="9"/>
            <color indexed="81"/>
            <rFont val="Tahoma"/>
            <family val="2"/>
            <charset val="204"/>
          </rPr>
          <t xml:space="preserve">
հայեցողական պաշտոն</t>
        </r>
      </text>
    </comment>
    <comment ref="E244" authorId="0" shapeId="0">
      <text>
        <r>
          <rPr>
            <b/>
            <sz val="9"/>
            <color indexed="81"/>
            <rFont val="Tahoma"/>
            <family val="2"/>
            <charset val="204"/>
          </rPr>
          <t>Author:</t>
        </r>
        <r>
          <rPr>
            <sz val="9"/>
            <color indexed="81"/>
            <rFont val="Tahoma"/>
            <family val="2"/>
            <charset val="204"/>
          </rPr>
          <t xml:space="preserve">
հայեցողական պաշտոն</t>
        </r>
      </text>
    </comment>
    <comment ref="E245" authorId="0" shapeId="0">
      <text>
        <r>
          <rPr>
            <b/>
            <sz val="9"/>
            <color indexed="81"/>
            <rFont val="Tahoma"/>
            <family val="2"/>
            <charset val="204"/>
          </rPr>
          <t>Author:</t>
        </r>
        <r>
          <rPr>
            <sz val="9"/>
            <color indexed="81"/>
            <rFont val="Tahoma"/>
            <family val="2"/>
            <charset val="204"/>
          </rPr>
          <t xml:space="preserve">
հայեցողական պաշտոն</t>
        </r>
      </text>
    </comment>
    <comment ref="E246" authorId="0" shapeId="0">
      <text>
        <r>
          <rPr>
            <b/>
            <sz val="9"/>
            <color indexed="81"/>
            <rFont val="Tahoma"/>
            <family val="2"/>
            <charset val="204"/>
          </rPr>
          <t>Author:</t>
        </r>
        <r>
          <rPr>
            <sz val="9"/>
            <color indexed="81"/>
            <rFont val="Tahoma"/>
            <family val="2"/>
            <charset val="204"/>
          </rPr>
          <t xml:space="preserve">
հայեցողական պաշտոն</t>
        </r>
      </text>
    </comment>
    <comment ref="E247" authorId="0" shapeId="0">
      <text>
        <r>
          <rPr>
            <b/>
            <sz val="9"/>
            <color indexed="81"/>
            <rFont val="Tahoma"/>
            <family val="2"/>
            <charset val="204"/>
          </rPr>
          <t>Author:</t>
        </r>
        <r>
          <rPr>
            <sz val="9"/>
            <color indexed="81"/>
            <rFont val="Tahoma"/>
            <family val="2"/>
            <charset val="204"/>
          </rPr>
          <t xml:space="preserve">
հայեցողական պաշտոն</t>
        </r>
      </text>
    </comment>
    <comment ref="E248" authorId="0" shapeId="0">
      <text>
        <r>
          <rPr>
            <b/>
            <sz val="9"/>
            <color indexed="81"/>
            <rFont val="Tahoma"/>
            <family val="2"/>
            <charset val="204"/>
          </rPr>
          <t>Author:</t>
        </r>
        <r>
          <rPr>
            <sz val="9"/>
            <color indexed="81"/>
            <rFont val="Tahoma"/>
            <family val="2"/>
            <charset val="204"/>
          </rPr>
          <t xml:space="preserve">
հայեցողական պաշտոն</t>
        </r>
      </text>
    </comment>
    <comment ref="E249" authorId="0" shapeId="0">
      <text>
        <r>
          <rPr>
            <b/>
            <sz val="9"/>
            <color indexed="81"/>
            <rFont val="Tahoma"/>
            <family val="2"/>
            <charset val="204"/>
          </rPr>
          <t>Author:</t>
        </r>
        <r>
          <rPr>
            <sz val="9"/>
            <color indexed="81"/>
            <rFont val="Tahoma"/>
            <family val="2"/>
            <charset val="204"/>
          </rPr>
          <t xml:space="preserve">
հայեցողական պաշտոն</t>
        </r>
      </text>
    </comment>
    <comment ref="E250" authorId="0" shapeId="0">
      <text>
        <r>
          <rPr>
            <b/>
            <sz val="9"/>
            <color indexed="81"/>
            <rFont val="Tahoma"/>
            <family val="2"/>
            <charset val="204"/>
          </rPr>
          <t>Author:</t>
        </r>
        <r>
          <rPr>
            <sz val="9"/>
            <color indexed="81"/>
            <rFont val="Tahoma"/>
            <family val="2"/>
            <charset val="204"/>
          </rPr>
          <t xml:space="preserve">
հայեցողական պաշտոն</t>
        </r>
      </text>
    </comment>
    <comment ref="E251" authorId="0" shapeId="0">
      <text>
        <r>
          <rPr>
            <b/>
            <sz val="9"/>
            <color indexed="81"/>
            <rFont val="Tahoma"/>
            <family val="2"/>
            <charset val="204"/>
          </rPr>
          <t>Author:</t>
        </r>
        <r>
          <rPr>
            <sz val="9"/>
            <color indexed="81"/>
            <rFont val="Tahoma"/>
            <family val="2"/>
            <charset val="204"/>
          </rPr>
          <t xml:space="preserve">
հայեցողական պաշտոն</t>
        </r>
      </text>
    </comment>
    <comment ref="E252" authorId="0" shapeId="0">
      <text>
        <r>
          <rPr>
            <b/>
            <sz val="9"/>
            <color indexed="81"/>
            <rFont val="Tahoma"/>
            <family val="2"/>
            <charset val="204"/>
          </rPr>
          <t>Author:</t>
        </r>
        <r>
          <rPr>
            <sz val="9"/>
            <color indexed="81"/>
            <rFont val="Tahoma"/>
            <family val="2"/>
            <charset val="204"/>
          </rPr>
          <t xml:space="preserve">
հայեցողական պաշտոն</t>
        </r>
      </text>
    </comment>
    <comment ref="E253" authorId="0" shapeId="0">
      <text>
        <r>
          <rPr>
            <b/>
            <sz val="9"/>
            <color indexed="81"/>
            <rFont val="Tahoma"/>
            <family val="2"/>
            <charset val="204"/>
          </rPr>
          <t>Author:</t>
        </r>
        <r>
          <rPr>
            <sz val="9"/>
            <color indexed="81"/>
            <rFont val="Tahoma"/>
            <family val="2"/>
            <charset val="204"/>
          </rPr>
          <t xml:space="preserve">
քաղաքացիական պաշտոն</t>
        </r>
      </text>
    </comment>
    <comment ref="E279" authorId="0" shapeId="0">
      <text>
        <r>
          <rPr>
            <b/>
            <sz val="9"/>
            <color indexed="81"/>
            <rFont val="Tahoma"/>
            <family val="2"/>
            <charset val="204"/>
          </rPr>
          <t>Author:</t>
        </r>
        <r>
          <rPr>
            <sz val="9"/>
            <color indexed="81"/>
            <rFont val="Tahoma"/>
            <family val="2"/>
            <charset val="204"/>
          </rPr>
          <t xml:space="preserve">
Վարչական պաշտոն</t>
        </r>
      </text>
    </comment>
    <comment ref="E280" authorId="0" shapeId="0">
      <text>
        <r>
          <rPr>
            <b/>
            <sz val="9"/>
            <color indexed="81"/>
            <rFont val="Tahoma"/>
            <family val="2"/>
            <charset val="204"/>
          </rPr>
          <t>Author:</t>
        </r>
        <r>
          <rPr>
            <sz val="9"/>
            <color indexed="81"/>
            <rFont val="Tahoma"/>
            <family val="2"/>
            <charset val="204"/>
          </rPr>
          <t xml:space="preserve">
հայեցողական պաշտոն</t>
        </r>
      </text>
    </comment>
    <comment ref="E281" authorId="0" shapeId="0">
      <text>
        <r>
          <rPr>
            <b/>
            <sz val="9"/>
            <color indexed="81"/>
            <rFont val="Tahoma"/>
            <family val="2"/>
            <charset val="204"/>
          </rPr>
          <t>Author:</t>
        </r>
        <r>
          <rPr>
            <sz val="9"/>
            <color indexed="81"/>
            <rFont val="Tahoma"/>
            <family val="2"/>
            <charset val="204"/>
          </rPr>
          <t xml:space="preserve">
հայեցողական պաշտոն</t>
        </r>
      </text>
    </comment>
    <comment ref="E297" authorId="0" shapeId="0">
      <text>
        <r>
          <rPr>
            <b/>
            <sz val="9"/>
            <color indexed="81"/>
            <rFont val="Tahoma"/>
            <family val="2"/>
            <charset val="204"/>
          </rPr>
          <t>Author:</t>
        </r>
        <r>
          <rPr>
            <sz val="9"/>
            <color indexed="81"/>
            <rFont val="Tahoma"/>
            <family val="2"/>
            <charset val="204"/>
          </rPr>
          <t xml:space="preserve">
Վարչական պաշտոն</t>
        </r>
      </text>
    </comment>
    <comment ref="E298" authorId="0" shapeId="0">
      <text>
        <r>
          <rPr>
            <b/>
            <sz val="9"/>
            <color indexed="81"/>
            <rFont val="Tahoma"/>
            <family val="2"/>
            <charset val="204"/>
          </rPr>
          <t>Author:</t>
        </r>
        <r>
          <rPr>
            <sz val="9"/>
            <color indexed="81"/>
            <rFont val="Tahoma"/>
            <family val="2"/>
            <charset val="204"/>
          </rPr>
          <t xml:space="preserve">
հայեցողական պաշտոն</t>
        </r>
      </text>
    </comment>
    <comment ref="E299" authorId="0" shapeId="0">
      <text>
        <r>
          <rPr>
            <b/>
            <sz val="9"/>
            <color indexed="81"/>
            <rFont val="Tahoma"/>
            <family val="2"/>
            <charset val="204"/>
          </rPr>
          <t>Author:</t>
        </r>
        <r>
          <rPr>
            <sz val="9"/>
            <color indexed="81"/>
            <rFont val="Tahoma"/>
            <family val="2"/>
            <charset val="204"/>
          </rPr>
          <t xml:space="preserve">
հայեցողական պաշտոն</t>
        </r>
      </text>
    </comment>
    <comment ref="E305" authorId="0" shapeId="0">
      <text>
        <r>
          <rPr>
            <b/>
            <sz val="9"/>
            <color indexed="81"/>
            <rFont val="Tahoma"/>
            <family val="2"/>
            <charset val="204"/>
          </rPr>
          <t>Author:</t>
        </r>
        <r>
          <rPr>
            <sz val="9"/>
            <color indexed="81"/>
            <rFont val="Tahoma"/>
            <family val="2"/>
            <charset val="204"/>
          </rPr>
          <t xml:space="preserve">
Վարչական պաշտոն</t>
        </r>
      </text>
    </comment>
    <comment ref="E306" authorId="0" shapeId="0">
      <text>
        <r>
          <rPr>
            <b/>
            <sz val="9"/>
            <color indexed="81"/>
            <rFont val="Tahoma"/>
            <family val="2"/>
            <charset val="204"/>
          </rPr>
          <t>Author:</t>
        </r>
        <r>
          <rPr>
            <sz val="9"/>
            <color indexed="81"/>
            <rFont val="Tahoma"/>
            <family val="2"/>
            <charset val="204"/>
          </rPr>
          <t xml:space="preserve">
հայեցողական պաշտոն</t>
        </r>
      </text>
    </comment>
    <comment ref="E307" authorId="0" shapeId="0">
      <text>
        <r>
          <rPr>
            <b/>
            <sz val="9"/>
            <color indexed="81"/>
            <rFont val="Tahoma"/>
            <family val="2"/>
            <charset val="204"/>
          </rPr>
          <t>Author:</t>
        </r>
        <r>
          <rPr>
            <sz val="9"/>
            <color indexed="81"/>
            <rFont val="Tahoma"/>
            <family val="2"/>
            <charset val="204"/>
          </rPr>
          <t xml:space="preserve">
հայեցողական պաշտոն</t>
        </r>
      </text>
    </comment>
    <comment ref="E310" authorId="0" shapeId="0">
      <text>
        <r>
          <rPr>
            <b/>
            <sz val="9"/>
            <color indexed="81"/>
            <rFont val="Tahoma"/>
            <family val="2"/>
            <charset val="204"/>
          </rPr>
          <t>Author:</t>
        </r>
        <r>
          <rPr>
            <sz val="9"/>
            <color indexed="81"/>
            <rFont val="Tahoma"/>
            <family val="2"/>
            <charset val="204"/>
          </rPr>
          <t xml:space="preserve">
Վարչական պաշտոն</t>
        </r>
      </text>
    </comment>
    <comment ref="E311" authorId="0" shapeId="0">
      <text>
        <r>
          <rPr>
            <b/>
            <sz val="9"/>
            <color indexed="81"/>
            <rFont val="Tahoma"/>
            <family val="2"/>
            <charset val="204"/>
          </rPr>
          <t>Author:</t>
        </r>
        <r>
          <rPr>
            <sz val="9"/>
            <color indexed="81"/>
            <rFont val="Tahoma"/>
            <family val="2"/>
            <charset val="204"/>
          </rPr>
          <t xml:space="preserve">
հայեցողական պաշտոն</t>
        </r>
      </text>
    </comment>
    <comment ref="E327" authorId="0" shapeId="0">
      <text>
        <r>
          <rPr>
            <b/>
            <sz val="9"/>
            <color indexed="81"/>
            <rFont val="Tahoma"/>
            <family val="2"/>
            <charset val="204"/>
          </rPr>
          <t>Author:</t>
        </r>
        <r>
          <rPr>
            <sz val="9"/>
            <color indexed="81"/>
            <rFont val="Tahoma"/>
            <family val="2"/>
            <charset val="204"/>
          </rPr>
          <t xml:space="preserve">
Վարչական պաշտոն</t>
        </r>
      </text>
    </comment>
    <comment ref="E328" authorId="0" shapeId="0">
      <text>
        <r>
          <rPr>
            <b/>
            <sz val="9"/>
            <color indexed="81"/>
            <rFont val="Tahoma"/>
            <family val="2"/>
            <charset val="204"/>
          </rPr>
          <t>Author:</t>
        </r>
        <r>
          <rPr>
            <sz val="9"/>
            <color indexed="81"/>
            <rFont val="Tahoma"/>
            <family val="2"/>
            <charset val="204"/>
          </rPr>
          <t xml:space="preserve">
հայեցողական պաշտոն</t>
        </r>
      </text>
    </comment>
    <comment ref="E329" authorId="0" shapeId="0">
      <text>
        <r>
          <rPr>
            <b/>
            <sz val="9"/>
            <color indexed="81"/>
            <rFont val="Tahoma"/>
            <family val="2"/>
            <charset val="204"/>
          </rPr>
          <t>Author:</t>
        </r>
        <r>
          <rPr>
            <sz val="9"/>
            <color indexed="81"/>
            <rFont val="Tahoma"/>
            <family val="2"/>
            <charset val="204"/>
          </rPr>
          <t xml:space="preserve">
հայեցողական պաշտոն</t>
        </r>
      </text>
    </comment>
    <comment ref="E335" authorId="0" shapeId="0">
      <text>
        <r>
          <rPr>
            <b/>
            <sz val="9"/>
            <color indexed="81"/>
            <rFont val="Tahoma"/>
            <family val="2"/>
            <charset val="204"/>
          </rPr>
          <t>Author:</t>
        </r>
        <r>
          <rPr>
            <sz val="9"/>
            <color indexed="81"/>
            <rFont val="Tahoma"/>
            <family val="2"/>
            <charset val="204"/>
          </rPr>
          <t xml:space="preserve">
Վարչական պաշտոն</t>
        </r>
      </text>
    </comment>
    <comment ref="E336" authorId="0" shapeId="0">
      <text>
        <r>
          <rPr>
            <b/>
            <sz val="9"/>
            <color indexed="81"/>
            <rFont val="Tahoma"/>
            <family val="2"/>
            <charset val="204"/>
          </rPr>
          <t>Author:</t>
        </r>
        <r>
          <rPr>
            <sz val="9"/>
            <color indexed="81"/>
            <rFont val="Tahoma"/>
            <family val="2"/>
            <charset val="204"/>
          </rPr>
          <t xml:space="preserve">
հայեցողական պաշտոն</t>
        </r>
      </text>
    </comment>
    <comment ref="E337" authorId="0" shapeId="0">
      <text>
        <r>
          <rPr>
            <b/>
            <sz val="9"/>
            <color indexed="81"/>
            <rFont val="Tahoma"/>
            <family val="2"/>
            <charset val="204"/>
          </rPr>
          <t>Author:</t>
        </r>
        <r>
          <rPr>
            <sz val="9"/>
            <color indexed="81"/>
            <rFont val="Tahoma"/>
            <family val="2"/>
            <charset val="204"/>
          </rPr>
          <t xml:space="preserve">
հայեցողական պաշտոն</t>
        </r>
      </text>
    </comment>
    <comment ref="E353" authorId="0" shapeId="0">
      <text>
        <r>
          <rPr>
            <b/>
            <sz val="9"/>
            <color indexed="81"/>
            <rFont val="Tahoma"/>
            <family val="2"/>
            <charset val="204"/>
          </rPr>
          <t>Author:</t>
        </r>
        <r>
          <rPr>
            <sz val="9"/>
            <color indexed="81"/>
            <rFont val="Tahoma"/>
            <family val="2"/>
            <charset val="204"/>
          </rPr>
          <t xml:space="preserve">
Վարչական պաշտոն</t>
        </r>
      </text>
    </comment>
    <comment ref="E354" authorId="0" shapeId="0">
      <text>
        <r>
          <rPr>
            <b/>
            <sz val="9"/>
            <color indexed="81"/>
            <rFont val="Tahoma"/>
            <family val="2"/>
            <charset val="204"/>
          </rPr>
          <t>Author:</t>
        </r>
        <r>
          <rPr>
            <sz val="9"/>
            <color indexed="81"/>
            <rFont val="Tahoma"/>
            <family val="2"/>
            <charset val="204"/>
          </rPr>
          <t xml:space="preserve">
հայեցողական պաշտոն</t>
        </r>
      </text>
    </comment>
    <comment ref="E355" authorId="0" shapeId="0">
      <text>
        <r>
          <rPr>
            <b/>
            <sz val="9"/>
            <color indexed="81"/>
            <rFont val="Tahoma"/>
            <family val="2"/>
            <charset val="204"/>
          </rPr>
          <t>Author:</t>
        </r>
        <r>
          <rPr>
            <sz val="9"/>
            <color indexed="81"/>
            <rFont val="Tahoma"/>
            <family val="2"/>
            <charset val="204"/>
          </rPr>
          <t xml:space="preserve">
հայեցողական պաշտոն</t>
        </r>
      </text>
    </comment>
    <comment ref="E373" authorId="0" shapeId="0">
      <text>
        <r>
          <rPr>
            <b/>
            <sz val="9"/>
            <color indexed="81"/>
            <rFont val="Tahoma"/>
            <family val="2"/>
            <charset val="204"/>
          </rPr>
          <t>Author:</t>
        </r>
        <r>
          <rPr>
            <sz val="9"/>
            <color indexed="81"/>
            <rFont val="Tahoma"/>
            <family val="2"/>
            <charset val="204"/>
          </rPr>
          <t xml:space="preserve">
Վարչական պաշտոն</t>
        </r>
      </text>
    </comment>
    <comment ref="E374" authorId="0" shapeId="0">
      <text>
        <r>
          <rPr>
            <b/>
            <sz val="9"/>
            <color indexed="81"/>
            <rFont val="Tahoma"/>
            <family val="2"/>
            <charset val="204"/>
          </rPr>
          <t>Author:</t>
        </r>
        <r>
          <rPr>
            <sz val="9"/>
            <color indexed="81"/>
            <rFont val="Tahoma"/>
            <family val="2"/>
            <charset val="204"/>
          </rPr>
          <t xml:space="preserve">
հայեցողական պաշտոն</t>
        </r>
      </text>
    </comment>
    <comment ref="E375" authorId="0" shapeId="0">
      <text>
        <r>
          <rPr>
            <b/>
            <sz val="9"/>
            <color indexed="81"/>
            <rFont val="Tahoma"/>
            <family val="2"/>
            <charset val="204"/>
          </rPr>
          <t>Author:</t>
        </r>
        <r>
          <rPr>
            <sz val="9"/>
            <color indexed="81"/>
            <rFont val="Tahoma"/>
            <family val="2"/>
            <charset val="204"/>
          </rPr>
          <t xml:space="preserve">
հայեցողական պաշտոն</t>
        </r>
      </text>
    </comment>
    <comment ref="E381" authorId="0" shapeId="0">
      <text>
        <r>
          <rPr>
            <b/>
            <sz val="9"/>
            <color indexed="81"/>
            <rFont val="Tahoma"/>
            <family val="2"/>
            <charset val="204"/>
          </rPr>
          <t>Author:</t>
        </r>
        <r>
          <rPr>
            <sz val="9"/>
            <color indexed="81"/>
            <rFont val="Tahoma"/>
            <family val="2"/>
            <charset val="204"/>
          </rPr>
          <t xml:space="preserve">
Վարչական պաշտոն</t>
        </r>
      </text>
    </comment>
    <comment ref="E382" authorId="0" shapeId="0">
      <text>
        <r>
          <rPr>
            <b/>
            <sz val="9"/>
            <color indexed="81"/>
            <rFont val="Tahoma"/>
            <family val="2"/>
            <charset val="204"/>
          </rPr>
          <t>Author:</t>
        </r>
        <r>
          <rPr>
            <sz val="9"/>
            <color indexed="81"/>
            <rFont val="Tahoma"/>
            <family val="2"/>
            <charset val="204"/>
          </rPr>
          <t xml:space="preserve">
հայեցողական պաշտոն</t>
        </r>
      </text>
    </comment>
    <comment ref="E383" authorId="0" shapeId="0">
      <text>
        <r>
          <rPr>
            <b/>
            <sz val="9"/>
            <color indexed="81"/>
            <rFont val="Tahoma"/>
            <family val="2"/>
            <charset val="204"/>
          </rPr>
          <t>Author:</t>
        </r>
        <r>
          <rPr>
            <sz val="9"/>
            <color indexed="81"/>
            <rFont val="Tahoma"/>
            <family val="2"/>
            <charset val="204"/>
          </rPr>
          <t xml:space="preserve">
հայեցողական պաշտոն</t>
        </r>
      </text>
    </comment>
    <comment ref="E384" authorId="0" shapeId="0">
      <text>
        <r>
          <rPr>
            <b/>
            <sz val="9"/>
            <color indexed="81"/>
            <rFont val="Tahoma"/>
            <family val="2"/>
            <charset val="204"/>
          </rPr>
          <t>Author:</t>
        </r>
        <r>
          <rPr>
            <sz val="9"/>
            <color indexed="81"/>
            <rFont val="Tahoma"/>
            <family val="2"/>
            <charset val="204"/>
          </rPr>
          <t xml:space="preserve">
հայեցողական պաշտոն</t>
        </r>
      </text>
    </comment>
    <comment ref="E400" authorId="0" shapeId="0">
      <text>
        <r>
          <rPr>
            <b/>
            <sz val="9"/>
            <color indexed="81"/>
            <rFont val="Tahoma"/>
            <family val="2"/>
            <charset val="204"/>
          </rPr>
          <t>Author:</t>
        </r>
        <r>
          <rPr>
            <sz val="9"/>
            <color indexed="81"/>
            <rFont val="Tahoma"/>
            <family val="2"/>
            <charset val="204"/>
          </rPr>
          <t xml:space="preserve">
Վարչական պաշտոն</t>
        </r>
      </text>
    </comment>
    <comment ref="E401" authorId="0" shapeId="0">
      <text>
        <r>
          <rPr>
            <b/>
            <sz val="9"/>
            <color indexed="81"/>
            <rFont val="Tahoma"/>
            <family val="2"/>
            <charset val="204"/>
          </rPr>
          <t>Author:</t>
        </r>
        <r>
          <rPr>
            <sz val="9"/>
            <color indexed="81"/>
            <rFont val="Tahoma"/>
            <family val="2"/>
            <charset val="204"/>
          </rPr>
          <t xml:space="preserve">
հայեցողական պաշտոն</t>
        </r>
      </text>
    </comment>
    <comment ref="E402" authorId="0" shapeId="0">
      <text>
        <r>
          <rPr>
            <b/>
            <sz val="9"/>
            <color indexed="81"/>
            <rFont val="Tahoma"/>
            <family val="2"/>
            <charset val="204"/>
          </rPr>
          <t>Author:</t>
        </r>
        <r>
          <rPr>
            <sz val="9"/>
            <color indexed="81"/>
            <rFont val="Tahoma"/>
            <family val="2"/>
            <charset val="204"/>
          </rPr>
          <t xml:space="preserve">
հայեցողական պաշտոն</t>
        </r>
      </text>
    </comment>
    <comment ref="E408" authorId="0" shapeId="0">
      <text>
        <r>
          <rPr>
            <b/>
            <sz val="9"/>
            <color indexed="81"/>
            <rFont val="Tahoma"/>
            <family val="2"/>
            <charset val="204"/>
          </rPr>
          <t>Author:</t>
        </r>
        <r>
          <rPr>
            <sz val="9"/>
            <color indexed="81"/>
            <rFont val="Tahoma"/>
            <family val="2"/>
            <charset val="204"/>
          </rPr>
          <t xml:space="preserve">
Վարչական պաշտոն</t>
        </r>
      </text>
    </comment>
    <comment ref="E409" authorId="0" shapeId="0">
      <text>
        <r>
          <rPr>
            <b/>
            <sz val="9"/>
            <color indexed="81"/>
            <rFont val="Tahoma"/>
            <family val="2"/>
            <charset val="204"/>
          </rPr>
          <t>Author:</t>
        </r>
        <r>
          <rPr>
            <sz val="9"/>
            <color indexed="81"/>
            <rFont val="Tahoma"/>
            <family val="2"/>
            <charset val="204"/>
          </rPr>
          <t xml:space="preserve">
հայեցողական պաշտոն</t>
        </r>
      </text>
    </comment>
    <comment ref="E410" authorId="0" shapeId="0">
      <text>
        <r>
          <rPr>
            <b/>
            <sz val="9"/>
            <color indexed="81"/>
            <rFont val="Tahoma"/>
            <family val="2"/>
            <charset val="204"/>
          </rPr>
          <t>Author:</t>
        </r>
        <r>
          <rPr>
            <sz val="9"/>
            <color indexed="81"/>
            <rFont val="Tahoma"/>
            <family val="2"/>
            <charset val="204"/>
          </rPr>
          <t xml:space="preserve">
հայեցողական պաշտոն</t>
        </r>
      </text>
    </comment>
    <comment ref="E411" authorId="0" shapeId="0">
      <text>
        <r>
          <rPr>
            <b/>
            <sz val="9"/>
            <color indexed="81"/>
            <rFont val="Tahoma"/>
            <family val="2"/>
            <charset val="204"/>
          </rPr>
          <t>Author:</t>
        </r>
        <r>
          <rPr>
            <sz val="9"/>
            <color indexed="81"/>
            <rFont val="Tahoma"/>
            <family val="2"/>
            <charset val="204"/>
          </rPr>
          <t xml:space="preserve">
հայեցողական պաշտոն</t>
        </r>
      </text>
    </comment>
    <comment ref="E427" authorId="0" shapeId="0">
      <text>
        <r>
          <rPr>
            <b/>
            <sz val="9"/>
            <color indexed="81"/>
            <rFont val="Tahoma"/>
            <family val="2"/>
            <charset val="204"/>
          </rPr>
          <t>Author:</t>
        </r>
        <r>
          <rPr>
            <sz val="9"/>
            <color indexed="81"/>
            <rFont val="Tahoma"/>
            <family val="2"/>
            <charset val="204"/>
          </rPr>
          <t xml:space="preserve">
Վարչական պաշտոն</t>
        </r>
      </text>
    </comment>
    <comment ref="E428" authorId="0" shapeId="0">
      <text>
        <r>
          <rPr>
            <b/>
            <sz val="9"/>
            <color indexed="81"/>
            <rFont val="Tahoma"/>
            <family val="2"/>
            <charset val="204"/>
          </rPr>
          <t>Author:</t>
        </r>
        <r>
          <rPr>
            <sz val="9"/>
            <color indexed="81"/>
            <rFont val="Tahoma"/>
            <family val="2"/>
            <charset val="204"/>
          </rPr>
          <t xml:space="preserve">
հայեցողական պաշտոն</t>
        </r>
      </text>
    </comment>
    <comment ref="E429" authorId="0" shapeId="0">
      <text>
        <r>
          <rPr>
            <b/>
            <sz val="9"/>
            <color indexed="81"/>
            <rFont val="Tahoma"/>
            <family val="2"/>
            <charset val="204"/>
          </rPr>
          <t>Author:</t>
        </r>
        <r>
          <rPr>
            <sz val="9"/>
            <color indexed="81"/>
            <rFont val="Tahoma"/>
            <family val="2"/>
            <charset val="204"/>
          </rPr>
          <t xml:space="preserve">
հայեցողական պաշտոն</t>
        </r>
      </text>
    </comment>
    <comment ref="E435" authorId="0" shapeId="0">
      <text>
        <r>
          <rPr>
            <b/>
            <sz val="9"/>
            <color indexed="81"/>
            <rFont val="Tahoma"/>
            <family val="2"/>
            <charset val="204"/>
          </rPr>
          <t>Author:</t>
        </r>
        <r>
          <rPr>
            <sz val="9"/>
            <color indexed="81"/>
            <rFont val="Tahoma"/>
            <family val="2"/>
            <charset val="204"/>
          </rPr>
          <t xml:space="preserve">
Վարչական պաշտոն</t>
        </r>
      </text>
    </comment>
    <comment ref="E436" authorId="0" shapeId="0">
      <text>
        <r>
          <rPr>
            <b/>
            <sz val="9"/>
            <color indexed="81"/>
            <rFont val="Tahoma"/>
            <family val="2"/>
            <charset val="204"/>
          </rPr>
          <t>Author:</t>
        </r>
        <r>
          <rPr>
            <sz val="9"/>
            <color indexed="81"/>
            <rFont val="Tahoma"/>
            <family val="2"/>
            <charset val="204"/>
          </rPr>
          <t xml:space="preserve">
հայեցողական պաշտոն</t>
        </r>
      </text>
    </comment>
    <comment ref="E437" authorId="0" shapeId="0">
      <text>
        <r>
          <rPr>
            <b/>
            <sz val="9"/>
            <color indexed="81"/>
            <rFont val="Tahoma"/>
            <family val="2"/>
            <charset val="204"/>
          </rPr>
          <t>Author:</t>
        </r>
        <r>
          <rPr>
            <sz val="9"/>
            <color indexed="81"/>
            <rFont val="Tahoma"/>
            <family val="2"/>
            <charset val="204"/>
          </rPr>
          <t xml:space="preserve">
հայեցողական պաշտոն</t>
        </r>
      </text>
    </comment>
    <comment ref="E453" authorId="0" shapeId="0">
      <text>
        <r>
          <rPr>
            <b/>
            <sz val="9"/>
            <color indexed="81"/>
            <rFont val="Tahoma"/>
            <family val="2"/>
            <charset val="204"/>
          </rPr>
          <t>Author:</t>
        </r>
        <r>
          <rPr>
            <sz val="9"/>
            <color indexed="81"/>
            <rFont val="Tahoma"/>
            <family val="2"/>
            <charset val="204"/>
          </rPr>
          <t xml:space="preserve">
Վարչական պաշտոն</t>
        </r>
      </text>
    </comment>
    <comment ref="E454" authorId="0" shapeId="0">
      <text>
        <r>
          <rPr>
            <b/>
            <sz val="9"/>
            <color indexed="81"/>
            <rFont val="Tahoma"/>
            <family val="2"/>
            <charset val="204"/>
          </rPr>
          <t>Author:</t>
        </r>
        <r>
          <rPr>
            <sz val="9"/>
            <color indexed="81"/>
            <rFont val="Tahoma"/>
            <family val="2"/>
            <charset val="204"/>
          </rPr>
          <t xml:space="preserve">
հայեցողական պաշտոն</t>
        </r>
      </text>
    </comment>
    <comment ref="E455" authorId="0" shapeId="0">
      <text>
        <r>
          <rPr>
            <b/>
            <sz val="9"/>
            <color indexed="81"/>
            <rFont val="Tahoma"/>
            <family val="2"/>
            <charset val="204"/>
          </rPr>
          <t>Author:</t>
        </r>
        <r>
          <rPr>
            <sz val="9"/>
            <color indexed="81"/>
            <rFont val="Tahoma"/>
            <family val="2"/>
            <charset val="204"/>
          </rPr>
          <t xml:space="preserve">
հայեցողական պաշտոն</t>
        </r>
      </text>
    </comment>
    <comment ref="E475" authorId="0" shapeId="0">
      <text>
        <r>
          <rPr>
            <b/>
            <sz val="9"/>
            <color indexed="81"/>
            <rFont val="Tahoma"/>
            <family val="2"/>
            <charset val="204"/>
          </rPr>
          <t>Author:</t>
        </r>
        <r>
          <rPr>
            <sz val="9"/>
            <color indexed="81"/>
            <rFont val="Tahoma"/>
            <family val="2"/>
            <charset val="204"/>
          </rPr>
          <t xml:space="preserve">
Վարչական պաշտոն</t>
        </r>
      </text>
    </comment>
    <comment ref="E476" authorId="0" shapeId="0">
      <text>
        <r>
          <rPr>
            <b/>
            <sz val="9"/>
            <color indexed="81"/>
            <rFont val="Tahoma"/>
            <family val="2"/>
            <charset val="204"/>
          </rPr>
          <t>Author:</t>
        </r>
        <r>
          <rPr>
            <sz val="9"/>
            <color indexed="81"/>
            <rFont val="Tahoma"/>
            <family val="2"/>
            <charset val="204"/>
          </rPr>
          <t xml:space="preserve">
հայեցողական պաշտոն</t>
        </r>
      </text>
    </comment>
    <comment ref="E477" authorId="0" shapeId="0">
      <text>
        <r>
          <rPr>
            <b/>
            <sz val="9"/>
            <color indexed="81"/>
            <rFont val="Tahoma"/>
            <family val="2"/>
            <charset val="204"/>
          </rPr>
          <t>Author:</t>
        </r>
        <r>
          <rPr>
            <sz val="9"/>
            <color indexed="81"/>
            <rFont val="Tahoma"/>
            <family val="2"/>
            <charset val="204"/>
          </rPr>
          <t xml:space="preserve">
հայեցողական պաշտոն</t>
        </r>
      </text>
    </comment>
    <comment ref="E493" authorId="0" shapeId="0">
      <text>
        <r>
          <rPr>
            <b/>
            <sz val="9"/>
            <color indexed="81"/>
            <rFont val="Tahoma"/>
            <family val="2"/>
            <charset val="204"/>
          </rPr>
          <t>Author:</t>
        </r>
        <r>
          <rPr>
            <sz val="9"/>
            <color indexed="81"/>
            <rFont val="Tahoma"/>
            <family val="2"/>
            <charset val="204"/>
          </rPr>
          <t xml:space="preserve">
Վարչական պաշտոն</t>
        </r>
      </text>
    </comment>
    <comment ref="E494" authorId="0" shapeId="0">
      <text>
        <r>
          <rPr>
            <b/>
            <sz val="9"/>
            <color indexed="81"/>
            <rFont val="Tahoma"/>
            <family val="2"/>
            <charset val="204"/>
          </rPr>
          <t>Author:</t>
        </r>
        <r>
          <rPr>
            <sz val="9"/>
            <color indexed="81"/>
            <rFont val="Tahoma"/>
            <family val="2"/>
            <charset val="204"/>
          </rPr>
          <t xml:space="preserve">
հայեցողական պաշտոն</t>
        </r>
      </text>
    </comment>
    <comment ref="E495" authorId="0" shapeId="0">
      <text>
        <r>
          <rPr>
            <b/>
            <sz val="9"/>
            <color indexed="81"/>
            <rFont val="Tahoma"/>
            <family val="2"/>
            <charset val="204"/>
          </rPr>
          <t>Author:</t>
        </r>
        <r>
          <rPr>
            <sz val="9"/>
            <color indexed="81"/>
            <rFont val="Tahoma"/>
            <family val="2"/>
            <charset val="204"/>
          </rPr>
          <t xml:space="preserve">
հայեցողական պաշտոն</t>
        </r>
      </text>
    </comment>
    <comment ref="E518" authorId="0" shapeId="0">
      <text>
        <r>
          <rPr>
            <b/>
            <sz val="9"/>
            <color indexed="81"/>
            <rFont val="Tahoma"/>
            <family val="2"/>
            <charset val="204"/>
          </rPr>
          <t>Author:</t>
        </r>
        <r>
          <rPr>
            <sz val="9"/>
            <color indexed="81"/>
            <rFont val="Tahoma"/>
            <family val="2"/>
            <charset val="204"/>
          </rPr>
          <t xml:space="preserve">
Վարչական պաշտոն</t>
        </r>
      </text>
    </comment>
    <comment ref="E519" authorId="0" shapeId="0">
      <text>
        <r>
          <rPr>
            <b/>
            <sz val="9"/>
            <color indexed="81"/>
            <rFont val="Tahoma"/>
            <family val="2"/>
            <charset val="204"/>
          </rPr>
          <t>Author:</t>
        </r>
        <r>
          <rPr>
            <sz val="9"/>
            <color indexed="81"/>
            <rFont val="Tahoma"/>
            <family val="2"/>
            <charset val="204"/>
          </rPr>
          <t xml:space="preserve">
հայեցողական պաշտոն</t>
        </r>
      </text>
    </comment>
    <comment ref="E520" authorId="0" shapeId="0">
      <text>
        <r>
          <rPr>
            <b/>
            <sz val="9"/>
            <color indexed="81"/>
            <rFont val="Tahoma"/>
            <family val="2"/>
            <charset val="204"/>
          </rPr>
          <t>Author:</t>
        </r>
        <r>
          <rPr>
            <sz val="9"/>
            <color indexed="81"/>
            <rFont val="Tahoma"/>
            <family val="2"/>
            <charset val="204"/>
          </rPr>
          <t xml:space="preserve">
հայեցողական պաշտոն</t>
        </r>
      </text>
    </comment>
    <comment ref="E542" authorId="0" shapeId="0">
      <text>
        <r>
          <rPr>
            <b/>
            <sz val="9"/>
            <color indexed="81"/>
            <rFont val="Tahoma"/>
            <family val="2"/>
            <charset val="204"/>
          </rPr>
          <t>Author:</t>
        </r>
        <r>
          <rPr>
            <sz val="9"/>
            <color indexed="81"/>
            <rFont val="Tahoma"/>
            <family val="2"/>
            <charset val="204"/>
          </rPr>
          <t xml:space="preserve">
Վարչական պաշտոն</t>
        </r>
      </text>
    </comment>
    <comment ref="E543" authorId="0" shapeId="0">
      <text>
        <r>
          <rPr>
            <b/>
            <sz val="9"/>
            <color indexed="81"/>
            <rFont val="Tahoma"/>
            <family val="2"/>
            <charset val="204"/>
          </rPr>
          <t>Author:</t>
        </r>
        <r>
          <rPr>
            <sz val="9"/>
            <color indexed="81"/>
            <rFont val="Tahoma"/>
            <family val="2"/>
            <charset val="204"/>
          </rPr>
          <t xml:space="preserve">
հայեցողական պաշտոն</t>
        </r>
      </text>
    </comment>
    <comment ref="E544" authorId="0" shapeId="0">
      <text>
        <r>
          <rPr>
            <b/>
            <sz val="9"/>
            <color indexed="81"/>
            <rFont val="Tahoma"/>
            <family val="2"/>
            <charset val="204"/>
          </rPr>
          <t>Author:</t>
        </r>
        <r>
          <rPr>
            <sz val="9"/>
            <color indexed="81"/>
            <rFont val="Tahoma"/>
            <family val="2"/>
            <charset val="204"/>
          </rPr>
          <t xml:space="preserve">
հայեցողական պաշտոն</t>
        </r>
      </text>
    </comment>
    <comment ref="E563" authorId="0" shapeId="0">
      <text>
        <r>
          <rPr>
            <b/>
            <sz val="9"/>
            <color indexed="81"/>
            <rFont val="Tahoma"/>
            <family val="2"/>
            <charset val="204"/>
          </rPr>
          <t>Author:</t>
        </r>
        <r>
          <rPr>
            <sz val="9"/>
            <color indexed="81"/>
            <rFont val="Tahoma"/>
            <family val="2"/>
            <charset val="204"/>
          </rPr>
          <t xml:space="preserve">
Վարչական պաշտոն</t>
        </r>
      </text>
    </comment>
    <comment ref="E564" authorId="0" shapeId="0">
      <text>
        <r>
          <rPr>
            <b/>
            <sz val="9"/>
            <color indexed="81"/>
            <rFont val="Tahoma"/>
            <family val="2"/>
            <charset val="204"/>
          </rPr>
          <t>Author:</t>
        </r>
        <r>
          <rPr>
            <sz val="9"/>
            <color indexed="81"/>
            <rFont val="Tahoma"/>
            <family val="2"/>
            <charset val="204"/>
          </rPr>
          <t xml:space="preserve">
հայեցողական պաշտոն</t>
        </r>
      </text>
    </comment>
    <comment ref="E565" authorId="0" shapeId="0">
      <text>
        <r>
          <rPr>
            <b/>
            <sz val="9"/>
            <color indexed="81"/>
            <rFont val="Tahoma"/>
            <family val="2"/>
            <charset val="204"/>
          </rPr>
          <t>Author:</t>
        </r>
        <r>
          <rPr>
            <sz val="9"/>
            <color indexed="81"/>
            <rFont val="Tahoma"/>
            <family val="2"/>
            <charset val="204"/>
          </rPr>
          <t xml:space="preserve">
հայեցողական պաշտոն</t>
        </r>
      </text>
    </comment>
    <comment ref="E575" authorId="0" shapeId="0">
      <text>
        <r>
          <rPr>
            <b/>
            <sz val="9"/>
            <color indexed="81"/>
            <rFont val="Tahoma"/>
            <family val="2"/>
            <charset val="204"/>
          </rPr>
          <t>Author:</t>
        </r>
        <r>
          <rPr>
            <sz val="9"/>
            <color indexed="81"/>
            <rFont val="Tahoma"/>
            <family val="2"/>
            <charset val="204"/>
          </rPr>
          <t xml:space="preserve">
Վարչական պաշտոն</t>
        </r>
      </text>
    </comment>
    <comment ref="E576" authorId="0" shapeId="0">
      <text>
        <r>
          <rPr>
            <b/>
            <sz val="9"/>
            <color indexed="81"/>
            <rFont val="Tahoma"/>
            <family val="2"/>
            <charset val="204"/>
          </rPr>
          <t>Author:</t>
        </r>
        <r>
          <rPr>
            <sz val="9"/>
            <color indexed="81"/>
            <rFont val="Tahoma"/>
            <family val="2"/>
            <charset val="204"/>
          </rPr>
          <t xml:space="preserve">
հայեցողական պաշտոն</t>
        </r>
      </text>
    </comment>
    <comment ref="E577" authorId="0" shapeId="0">
      <text>
        <r>
          <rPr>
            <b/>
            <sz val="9"/>
            <color indexed="81"/>
            <rFont val="Tahoma"/>
            <family val="2"/>
            <charset val="204"/>
          </rPr>
          <t>Author:</t>
        </r>
        <r>
          <rPr>
            <sz val="9"/>
            <color indexed="81"/>
            <rFont val="Tahoma"/>
            <family val="2"/>
            <charset val="204"/>
          </rPr>
          <t xml:space="preserve">
հայեցողական պաշտոն</t>
        </r>
      </text>
    </comment>
    <comment ref="E587" authorId="0" shapeId="0">
      <text>
        <r>
          <rPr>
            <b/>
            <sz val="9"/>
            <color indexed="81"/>
            <rFont val="Tahoma"/>
            <family val="2"/>
            <charset val="204"/>
          </rPr>
          <t>Author:</t>
        </r>
        <r>
          <rPr>
            <sz val="9"/>
            <color indexed="81"/>
            <rFont val="Tahoma"/>
            <family val="2"/>
            <charset val="204"/>
          </rPr>
          <t xml:space="preserve">
Վարչական պաշտոն</t>
        </r>
      </text>
    </comment>
    <comment ref="E588" authorId="0" shapeId="0">
      <text>
        <r>
          <rPr>
            <b/>
            <sz val="9"/>
            <color indexed="81"/>
            <rFont val="Tahoma"/>
            <family val="2"/>
            <charset val="204"/>
          </rPr>
          <t>Author:</t>
        </r>
        <r>
          <rPr>
            <sz val="9"/>
            <color indexed="81"/>
            <rFont val="Tahoma"/>
            <family val="2"/>
            <charset val="204"/>
          </rPr>
          <t xml:space="preserve">
հայեցողական պաշտոն</t>
        </r>
      </text>
    </comment>
    <comment ref="E589" authorId="0" shapeId="0">
      <text>
        <r>
          <rPr>
            <b/>
            <sz val="9"/>
            <color indexed="81"/>
            <rFont val="Tahoma"/>
            <family val="2"/>
            <charset val="204"/>
          </rPr>
          <t>Author:</t>
        </r>
        <r>
          <rPr>
            <sz val="9"/>
            <color indexed="81"/>
            <rFont val="Tahoma"/>
            <family val="2"/>
            <charset val="204"/>
          </rPr>
          <t xml:space="preserve">
հայեցողական պաշտոն</t>
        </r>
      </text>
    </comment>
    <comment ref="E599" authorId="0" shapeId="0">
      <text>
        <r>
          <rPr>
            <b/>
            <sz val="9"/>
            <color indexed="81"/>
            <rFont val="Tahoma"/>
            <family val="2"/>
            <charset val="204"/>
          </rPr>
          <t>Author:</t>
        </r>
        <r>
          <rPr>
            <sz val="9"/>
            <color indexed="81"/>
            <rFont val="Tahoma"/>
            <family val="2"/>
            <charset val="204"/>
          </rPr>
          <t xml:space="preserve">
Վարչական պաշտոն</t>
        </r>
      </text>
    </comment>
    <comment ref="E600" authorId="0" shapeId="0">
      <text>
        <r>
          <rPr>
            <b/>
            <sz val="9"/>
            <color indexed="81"/>
            <rFont val="Tahoma"/>
            <family val="2"/>
            <charset val="204"/>
          </rPr>
          <t>Author:</t>
        </r>
        <r>
          <rPr>
            <sz val="9"/>
            <color indexed="81"/>
            <rFont val="Tahoma"/>
            <family val="2"/>
            <charset val="204"/>
          </rPr>
          <t xml:space="preserve">
հայեցողական պաշտոն</t>
        </r>
      </text>
    </comment>
    <comment ref="E601" authorId="0" shapeId="0">
      <text>
        <r>
          <rPr>
            <b/>
            <sz val="9"/>
            <color indexed="81"/>
            <rFont val="Tahoma"/>
            <family val="2"/>
            <charset val="204"/>
          </rPr>
          <t>Author:</t>
        </r>
        <r>
          <rPr>
            <sz val="9"/>
            <color indexed="81"/>
            <rFont val="Tahoma"/>
            <family val="2"/>
            <charset val="204"/>
          </rPr>
          <t xml:space="preserve">
հայեցողական պաշտոն</t>
        </r>
      </text>
    </comment>
    <comment ref="E617" authorId="0" shapeId="0">
      <text>
        <r>
          <rPr>
            <b/>
            <sz val="9"/>
            <color indexed="81"/>
            <rFont val="Tahoma"/>
            <family val="2"/>
            <charset val="204"/>
          </rPr>
          <t>Author:</t>
        </r>
        <r>
          <rPr>
            <sz val="9"/>
            <color indexed="81"/>
            <rFont val="Tahoma"/>
            <family val="2"/>
            <charset val="204"/>
          </rPr>
          <t xml:space="preserve">
Վարչական պաշտոն</t>
        </r>
      </text>
    </comment>
    <comment ref="E618" authorId="0" shapeId="0">
      <text>
        <r>
          <rPr>
            <b/>
            <sz val="9"/>
            <color indexed="81"/>
            <rFont val="Tahoma"/>
            <family val="2"/>
            <charset val="204"/>
          </rPr>
          <t>Author:</t>
        </r>
        <r>
          <rPr>
            <sz val="9"/>
            <color indexed="81"/>
            <rFont val="Tahoma"/>
            <family val="2"/>
            <charset val="204"/>
          </rPr>
          <t xml:space="preserve">
հայեցողական պաշտոն</t>
        </r>
      </text>
    </comment>
    <comment ref="E619" authorId="0" shapeId="0">
      <text>
        <r>
          <rPr>
            <b/>
            <sz val="9"/>
            <color indexed="81"/>
            <rFont val="Tahoma"/>
            <family val="2"/>
            <charset val="204"/>
          </rPr>
          <t>Author:</t>
        </r>
        <r>
          <rPr>
            <sz val="9"/>
            <color indexed="81"/>
            <rFont val="Tahoma"/>
            <family val="2"/>
            <charset val="204"/>
          </rPr>
          <t xml:space="preserve">
հայեցողական պաշտոն</t>
        </r>
      </text>
    </comment>
    <comment ref="E629" authorId="0" shapeId="0">
      <text>
        <r>
          <rPr>
            <b/>
            <sz val="9"/>
            <color indexed="81"/>
            <rFont val="Tahoma"/>
            <family val="2"/>
            <charset val="204"/>
          </rPr>
          <t>Author:</t>
        </r>
        <r>
          <rPr>
            <sz val="9"/>
            <color indexed="81"/>
            <rFont val="Tahoma"/>
            <family val="2"/>
            <charset val="204"/>
          </rPr>
          <t xml:space="preserve">
Վարչական պաշտոն</t>
        </r>
      </text>
    </comment>
    <comment ref="E630" authorId="0" shapeId="0">
      <text>
        <r>
          <rPr>
            <b/>
            <sz val="9"/>
            <color indexed="81"/>
            <rFont val="Tahoma"/>
            <family val="2"/>
            <charset val="204"/>
          </rPr>
          <t>Author:</t>
        </r>
        <r>
          <rPr>
            <sz val="9"/>
            <color indexed="81"/>
            <rFont val="Tahoma"/>
            <family val="2"/>
            <charset val="204"/>
          </rPr>
          <t xml:space="preserve">
հայեցողական պաշտոն</t>
        </r>
      </text>
    </comment>
    <comment ref="E631" authorId="0" shapeId="0">
      <text>
        <r>
          <rPr>
            <b/>
            <sz val="9"/>
            <color indexed="81"/>
            <rFont val="Tahoma"/>
            <family val="2"/>
            <charset val="204"/>
          </rPr>
          <t>Author:</t>
        </r>
        <r>
          <rPr>
            <sz val="9"/>
            <color indexed="81"/>
            <rFont val="Tahoma"/>
            <family val="2"/>
            <charset val="204"/>
          </rPr>
          <t xml:space="preserve">
հայեցողական պաշտոն</t>
        </r>
      </text>
    </comment>
    <comment ref="E641" authorId="0" shapeId="0">
      <text>
        <r>
          <rPr>
            <b/>
            <sz val="9"/>
            <color indexed="81"/>
            <rFont val="Tahoma"/>
            <family val="2"/>
            <charset val="204"/>
          </rPr>
          <t>Author:</t>
        </r>
        <r>
          <rPr>
            <sz val="9"/>
            <color indexed="81"/>
            <rFont val="Tahoma"/>
            <family val="2"/>
            <charset val="204"/>
          </rPr>
          <t xml:space="preserve">
Վարչական պաշտոն</t>
        </r>
      </text>
    </comment>
    <comment ref="E642" authorId="0" shapeId="0">
      <text>
        <r>
          <rPr>
            <b/>
            <sz val="9"/>
            <color indexed="81"/>
            <rFont val="Tahoma"/>
            <family val="2"/>
            <charset val="204"/>
          </rPr>
          <t>Author:</t>
        </r>
        <r>
          <rPr>
            <sz val="9"/>
            <color indexed="81"/>
            <rFont val="Tahoma"/>
            <family val="2"/>
            <charset val="204"/>
          </rPr>
          <t xml:space="preserve">
հայեցողական պաշտոն</t>
        </r>
      </text>
    </comment>
    <comment ref="E643" authorId="0" shapeId="0">
      <text>
        <r>
          <rPr>
            <b/>
            <sz val="9"/>
            <color indexed="81"/>
            <rFont val="Tahoma"/>
            <family val="2"/>
            <charset val="204"/>
          </rPr>
          <t>Author:</t>
        </r>
        <r>
          <rPr>
            <sz val="9"/>
            <color indexed="81"/>
            <rFont val="Tahoma"/>
            <family val="2"/>
            <charset val="204"/>
          </rPr>
          <t xml:space="preserve">
հայեցողական պաշտոն</t>
        </r>
      </text>
    </comment>
    <comment ref="E653" authorId="0" shapeId="0">
      <text>
        <r>
          <rPr>
            <b/>
            <sz val="9"/>
            <color indexed="81"/>
            <rFont val="Tahoma"/>
            <family val="2"/>
            <charset val="204"/>
          </rPr>
          <t>Author:</t>
        </r>
        <r>
          <rPr>
            <sz val="9"/>
            <color indexed="81"/>
            <rFont val="Tahoma"/>
            <family val="2"/>
            <charset val="204"/>
          </rPr>
          <t xml:space="preserve">
Վարչական պաշտոն</t>
        </r>
      </text>
    </comment>
    <comment ref="E654" authorId="0" shapeId="0">
      <text>
        <r>
          <rPr>
            <b/>
            <sz val="9"/>
            <color indexed="81"/>
            <rFont val="Tahoma"/>
            <family val="2"/>
            <charset val="204"/>
          </rPr>
          <t>Author:</t>
        </r>
        <r>
          <rPr>
            <sz val="9"/>
            <color indexed="81"/>
            <rFont val="Tahoma"/>
            <family val="2"/>
            <charset val="204"/>
          </rPr>
          <t xml:space="preserve">
հայեցողական պաշտոն</t>
        </r>
      </text>
    </comment>
    <comment ref="E655" authorId="0" shapeId="0">
      <text>
        <r>
          <rPr>
            <b/>
            <sz val="9"/>
            <color indexed="81"/>
            <rFont val="Tahoma"/>
            <family val="2"/>
            <charset val="204"/>
          </rPr>
          <t>Author:</t>
        </r>
        <r>
          <rPr>
            <sz val="9"/>
            <color indexed="81"/>
            <rFont val="Tahoma"/>
            <family val="2"/>
            <charset val="204"/>
          </rPr>
          <t xml:space="preserve">
հայեցողական պաշտոն</t>
        </r>
      </text>
    </comment>
    <comment ref="E664" authorId="0" shapeId="0">
      <text>
        <r>
          <rPr>
            <b/>
            <sz val="9"/>
            <color indexed="81"/>
            <rFont val="Tahoma"/>
            <family val="2"/>
            <charset val="204"/>
          </rPr>
          <t>Author:</t>
        </r>
        <r>
          <rPr>
            <sz val="9"/>
            <color indexed="81"/>
            <rFont val="Tahoma"/>
            <family val="2"/>
            <charset val="204"/>
          </rPr>
          <t xml:space="preserve">
Վարչական պաշտոն</t>
        </r>
      </text>
    </comment>
    <comment ref="E665" authorId="0" shapeId="0">
      <text>
        <r>
          <rPr>
            <b/>
            <sz val="9"/>
            <color indexed="81"/>
            <rFont val="Tahoma"/>
            <family val="2"/>
            <charset val="204"/>
          </rPr>
          <t>Author:</t>
        </r>
        <r>
          <rPr>
            <sz val="9"/>
            <color indexed="81"/>
            <rFont val="Tahoma"/>
            <family val="2"/>
            <charset val="204"/>
          </rPr>
          <t xml:space="preserve">
հայեցողական պաշտոն</t>
        </r>
      </text>
    </comment>
    <comment ref="E666" authorId="0" shapeId="0">
      <text>
        <r>
          <rPr>
            <b/>
            <sz val="9"/>
            <color indexed="81"/>
            <rFont val="Tahoma"/>
            <family val="2"/>
            <charset val="204"/>
          </rPr>
          <t>Author:</t>
        </r>
        <r>
          <rPr>
            <sz val="9"/>
            <color indexed="81"/>
            <rFont val="Tahoma"/>
            <family val="2"/>
            <charset val="204"/>
          </rPr>
          <t xml:space="preserve">
հայեցողական պաշտոն</t>
        </r>
      </text>
    </comment>
    <comment ref="E668" authorId="0" shapeId="0">
      <text>
        <r>
          <rPr>
            <b/>
            <sz val="9"/>
            <color indexed="81"/>
            <rFont val="Tahoma"/>
            <family val="2"/>
            <charset val="204"/>
          </rPr>
          <t>Author:</t>
        </r>
        <r>
          <rPr>
            <sz val="9"/>
            <color indexed="81"/>
            <rFont val="Tahoma"/>
            <family val="2"/>
            <charset val="204"/>
          </rPr>
          <t xml:space="preserve">
հայեցողական պաշտոն</t>
        </r>
      </text>
    </comment>
    <comment ref="E669" authorId="0" shapeId="0">
      <text>
        <r>
          <rPr>
            <b/>
            <sz val="9"/>
            <color indexed="81"/>
            <rFont val="Tahoma"/>
            <family val="2"/>
            <charset val="204"/>
          </rPr>
          <t>Author:</t>
        </r>
        <r>
          <rPr>
            <sz val="9"/>
            <color indexed="81"/>
            <rFont val="Tahoma"/>
            <family val="2"/>
            <charset val="204"/>
          </rPr>
          <t xml:space="preserve">
հայեցողական պաշտոն</t>
        </r>
      </text>
    </comment>
  </commentList>
</comments>
</file>

<file path=xl/sharedStrings.xml><?xml version="1.0" encoding="utf-8"?>
<sst xmlns="http://schemas.openxmlformats.org/spreadsheetml/2006/main" count="43017" uniqueCount="9048">
  <si>
    <t>.</t>
  </si>
  <si>
    <t>x</t>
  </si>
  <si>
    <t>I</t>
  </si>
  <si>
    <t>II</t>
  </si>
  <si>
    <t>III</t>
  </si>
  <si>
    <t>IY</t>
  </si>
  <si>
    <t>NN</t>
  </si>
  <si>
    <t>*</t>
  </si>
  <si>
    <t>N</t>
  </si>
  <si>
    <t>B</t>
  </si>
  <si>
    <t>C</t>
  </si>
  <si>
    <t>D</t>
  </si>
  <si>
    <t>E</t>
  </si>
  <si>
    <t>F</t>
  </si>
  <si>
    <t>G</t>
  </si>
  <si>
    <t>H</t>
  </si>
  <si>
    <t>J</t>
  </si>
  <si>
    <t>K</t>
  </si>
  <si>
    <t>L</t>
  </si>
  <si>
    <t>O</t>
  </si>
  <si>
    <t>Q</t>
  </si>
  <si>
    <t>R</t>
  </si>
  <si>
    <t>S</t>
  </si>
  <si>
    <t>T</t>
  </si>
  <si>
    <t>U</t>
  </si>
  <si>
    <t>V</t>
  </si>
  <si>
    <t>W</t>
  </si>
  <si>
    <t xml:space="preserve">Ձև N  1 </t>
  </si>
  <si>
    <t>Կառավարման  ապարատ</t>
  </si>
  <si>
    <t xml:space="preserve">Հայտատուի  անվանումը </t>
  </si>
  <si>
    <t>հաստատված բյուջե</t>
  </si>
  <si>
    <t>բյուջետային  հայտ</t>
  </si>
  <si>
    <t>Ծառայողական  ավտոմեքենաների  քանակը</t>
  </si>
  <si>
    <t>ԸՆԴԱՄԵՆԸ  ԾԱԽՍԵՐ</t>
  </si>
  <si>
    <t xml:space="preserve">Ձև N  2 </t>
  </si>
  <si>
    <t>կոդը</t>
  </si>
  <si>
    <t>ԸՆԹԱՑԻԿ  ԾԱԽՍԵՐ</t>
  </si>
  <si>
    <t xml:space="preserve"> -Աշխատողների աշխատավարձեր և հավելավճարներ</t>
  </si>
  <si>
    <t xml:space="preserve"> - Պարգևատրումներ, դրամական խրախուսումներ և հատուկ վճարներ</t>
  </si>
  <si>
    <t xml:space="preserve"> -Քաղաքացիական, դատական և պետական ծառայողների պարգևատրում </t>
  </si>
  <si>
    <t>Էներգետիկ ծառայություններ</t>
  </si>
  <si>
    <t>Կոմունալ ծառայություններ</t>
  </si>
  <si>
    <t>Ջրամատակարարման և ջրահեռացման ծառայություններ</t>
  </si>
  <si>
    <t>Կապի ծառայություններ</t>
  </si>
  <si>
    <t>Ապահովագրական ծախսեր</t>
  </si>
  <si>
    <t>Գույքի և սարքավորումների վարձակալություն</t>
  </si>
  <si>
    <t>Արտագերատեսչական ծախսեր</t>
  </si>
  <si>
    <t>Ներքին  գործուղումներ</t>
  </si>
  <si>
    <t>Արտասահմանյան գործուղումների գծով ծախսեր</t>
  </si>
  <si>
    <t>Վարչական ծառայություններ</t>
  </si>
  <si>
    <t>Համակարգչային ծառայություններ</t>
  </si>
  <si>
    <t>Տեղեկատվական ծառայություններ</t>
  </si>
  <si>
    <t>Կառավարչական ծառայություններ</t>
  </si>
  <si>
    <t>Կենցաղային և հանրային սննդի ծառայություններ</t>
  </si>
  <si>
    <t>Ներկայացուցչական  ծախսեր</t>
  </si>
  <si>
    <t>Ընդհանուր բնույթի այլ ծառայություններ</t>
  </si>
  <si>
    <t>Մասնագիտական ծառայություններ</t>
  </si>
  <si>
    <t>Շենքերի և կառույցների ընթացիկ նորոգում և պահպանում</t>
  </si>
  <si>
    <t>Մեքենաների և սարքավորումների ընթացիկ նորոգում և պահպանում</t>
  </si>
  <si>
    <t>Ավտոմեքենաների ընթացիկ նորոգում և պահպանում</t>
  </si>
  <si>
    <t>Սարքավորումների ընթացիկ նորոգում և պահպանում</t>
  </si>
  <si>
    <t>Գրասենյակային նյութեր և հագուստ</t>
  </si>
  <si>
    <t>Գրասենյակային պիտույքներ</t>
  </si>
  <si>
    <t>Հագուստ և համազգեստ</t>
  </si>
  <si>
    <t>Հատուկ նպատակային այլ նյութեր</t>
  </si>
  <si>
    <t>Սուբսիդիաներ ոչ ֆինանսական պետական կազմակերպություններին</t>
  </si>
  <si>
    <t>Ընթացիկ դրամաշնորհներ միջազգային կազմակերպություններին</t>
  </si>
  <si>
    <t>Այլ նպաստներ բյուջեից</t>
  </si>
  <si>
    <t>Այլ հարկեր</t>
  </si>
  <si>
    <t>Պարտադիր վճարներ</t>
  </si>
  <si>
    <t>Այլ  ծախսեր</t>
  </si>
  <si>
    <t>Պահուստային միջոցներ</t>
  </si>
  <si>
    <t>այդ  թվում`</t>
  </si>
  <si>
    <t xml:space="preserve"> ՈՉ ՖԻՆԱՆՍԱԿԱՆ ԱԿՏԻՎՆԵՐԻ ԳԾՈՎ ԾԱԽՍԵՐ</t>
  </si>
  <si>
    <t xml:space="preserve">Տրանսպորտային սարքավորումներ </t>
  </si>
  <si>
    <t>Վարչական  սարքավորումներ</t>
  </si>
  <si>
    <t>Այլ մեքենաներ և սարքավորումներ</t>
  </si>
  <si>
    <t xml:space="preserve">Ոչ նյութական հիմնական միջոցներ </t>
  </si>
  <si>
    <t>Հ Ա Շ Վ Ա Ր Կ</t>
  </si>
  <si>
    <t>Բաժանորդային վարձ</t>
  </si>
  <si>
    <t xml:space="preserve"> Հեռախոսային խոսակցություններ</t>
  </si>
  <si>
    <t xml:space="preserve">Փոքր ունակությամբ (PABX) հեռախոսակայան ներ չշահագործող մարմին ների սովորական հեռախո սի բաժանորդային վարձ (տարեկան) </t>
  </si>
  <si>
    <t xml:space="preserve">Փոքր ունակությամբ (PABX) հեռախոսակայան ներ շահագործող մարմին ների սովորական հեռախո սի բաժանորդային վարձ (տարեկան) </t>
  </si>
  <si>
    <t>Ընդամենը սովորական հեռախոսի բաժանորդային վարձ (տարեկան)</t>
  </si>
  <si>
    <t>քանակը</t>
  </si>
  <si>
    <t>(դրամ)</t>
  </si>
  <si>
    <t xml:space="preserve">տեղական ելից հեռախոսային խոսակցություններ </t>
  </si>
  <si>
    <t xml:space="preserve"> (րոպե)</t>
  </si>
  <si>
    <t>դրամ</t>
  </si>
  <si>
    <t xml:space="preserve">Ընդամենը հեռախոսային խոսակցություն ների համար սահմանվող ամսական վճար </t>
  </si>
  <si>
    <t xml:space="preserve">Հեռախոսային խոսակցություն ների տարեկան սահմանաչափ </t>
  </si>
  <si>
    <t>Փոստային կապի ծառայություններ</t>
  </si>
  <si>
    <t>Ընդամենը կապի ծառայությունների վճարներ (տարեկան)</t>
  </si>
  <si>
    <t>Հաստիքը  կամ  ստորաբաժանումը</t>
  </si>
  <si>
    <t>Պետական մարմին - ընդամենը աշխատողների թիվը</t>
  </si>
  <si>
    <t>Ղեկավար</t>
  </si>
  <si>
    <t>Ղեկավարի տեղակալ /անդամներ/</t>
  </si>
  <si>
    <t>Ղեկավարի խորհրդական</t>
  </si>
  <si>
    <t>Ղեկավարի օգնական</t>
  </si>
  <si>
    <t>Ղեկավարի մամուլի քարտուղար</t>
  </si>
  <si>
    <t>Աշխատակազմի ղեկավար</t>
  </si>
  <si>
    <t>Աշխատակազմի ղեկավարի տեղակալ</t>
  </si>
  <si>
    <t>Աշխատակազմի առանձնացված ստորաբաժանման ղեկավար</t>
  </si>
  <si>
    <t>Աշխատակազմի առանձնացված ստորաբաժանման տարածքային մարմնի ղեկավար</t>
  </si>
  <si>
    <t>Աշխատակազմի առանձնացված ստորաբաժանում</t>
  </si>
  <si>
    <t>Աշխատակազմի առանձնացված ստորաբաժանման տարածքային մարմին</t>
  </si>
  <si>
    <t>Աշխատակազմի կառուցվածքային ստորաբաժանման ղեկավար</t>
  </si>
  <si>
    <t>Աշխատակազմի արտաքին կապերի վարչություն</t>
  </si>
  <si>
    <t>Աշխատակազմի վարչություն /քարտուղարություն/</t>
  </si>
  <si>
    <t>Աշխատակազմի ինքնուրույն բաժին</t>
  </si>
  <si>
    <t>Աշխատակազմի քարտուղարություն</t>
  </si>
  <si>
    <t>Տեխնիկական սպասարկում իրականացնող անձնակազմ</t>
  </si>
  <si>
    <t>Յուրաքանչյուր 4 կամ 5 միավորի համար մեկական հեռախոսագիծ (բացառությամբ տեխնիկական սպասարկողների)</t>
  </si>
  <si>
    <t>Ընդամենը</t>
  </si>
  <si>
    <t>հ/հ</t>
  </si>
  <si>
    <t>Ձև N 6</t>
  </si>
  <si>
    <t>տարբերություն</t>
  </si>
  <si>
    <t>Դատական իշխանության մարմնի անվանումը</t>
  </si>
  <si>
    <t>Հ/Հ</t>
  </si>
  <si>
    <t>գործերի
քանակը</t>
  </si>
  <si>
    <t>մեկ գործի համար ուղարկվող 
փաստաթղթերի 
քանակը</t>
  </si>
  <si>
    <t>ուղարկվող մեկ փաստաթղթի 
միջին արժեքը</t>
  </si>
  <si>
    <t>մեկ գործի արժեքը</t>
  </si>
  <si>
    <t>Ընդամենը տարեկան 
 ծախսեր</t>
  </si>
  <si>
    <t>գործերի
քանակը (ս3-ս8)</t>
  </si>
  <si>
    <t>Ընդամենը տարեկան 
 ծախսեր (ս7-ս9)</t>
  </si>
  <si>
    <t>Այդ թվում`</t>
  </si>
  <si>
    <t>Ձև N 7</t>
  </si>
  <si>
    <t xml:space="preserve">Սահմանված րոպե </t>
  </si>
  <si>
    <t>Հաստիքի անվանումը</t>
  </si>
  <si>
    <t xml:space="preserve">Հաստ.միավ.թիվը </t>
  </si>
  <si>
    <t>հեռ. քան</t>
  </si>
  <si>
    <t>ամս. բաժ.  վճար</t>
  </si>
  <si>
    <t>հասանելիք րոպե</t>
  </si>
  <si>
    <t>միջքաղ.և բջջ.ցանց, միավ.</t>
  </si>
  <si>
    <t>միջազգային,միավոր</t>
  </si>
  <si>
    <t>միջքաղ., միջազգայ. հեռ.համար</t>
  </si>
  <si>
    <t>Փոստային</t>
  </si>
  <si>
    <t>Ինտերնետ</t>
  </si>
  <si>
    <t>Իրտեկ</t>
  </si>
  <si>
    <t>Ձև N 8</t>
  </si>
  <si>
    <t>Համակար     գիչների քանակը  (հատ)</t>
  </si>
  <si>
    <t xml:space="preserve">Հզորությունը </t>
  </si>
  <si>
    <t>Շահագործ  ման ժամերի տարեկան քանակը</t>
  </si>
  <si>
    <t>Շենքերի և շինություն ների մակերեսը (քառ/մետր)</t>
  </si>
  <si>
    <t>Տարեկան ծախսի նորմը (կվտ.ժ)</t>
  </si>
  <si>
    <t>Ընդամենը  տարեկան ծախսի նորմը (կվտ.ժ)</t>
  </si>
  <si>
    <t>Ընդամենը էլեկտրաէներ  գիայի ծախս               (հազ. դրամ)</t>
  </si>
  <si>
    <t xml:space="preserve"> Այլ հատուկ սարքեր /վերելակներ, ներքին հեռախոսակայաններ, արտաքին լուսավորություն և այլն/</t>
  </si>
  <si>
    <t>Լուսավորության և կենցաղային սարքերի ծախսի, օդի լավորակման դեպքում` ենքերի և շինությունների 1քառ/մետր մակերեսի համար</t>
  </si>
  <si>
    <t>Լուսավորության և կենցաղային սարքերի ծախսի, առանց օդի լավորակման դեպքում` շենքերի և շինությունների 1 քառ/մետր մակերեսի համար</t>
  </si>
  <si>
    <t>Համակարգիչների` 1 հատի համար, որը ներառում է տպիչ սարքերի և այլ կազմտեխնիկայի ծախսը, 8-ժամյա աշխատանքային օրվա համար</t>
  </si>
  <si>
    <t>այդ թվում`</t>
  </si>
  <si>
    <t>Ձև N 9</t>
  </si>
  <si>
    <t>Բնակավայրը</t>
  </si>
  <si>
    <t>Շենքի տեսակը  (քար / պանելային,   միաձույլ)</t>
  </si>
  <si>
    <t xml:space="preserve">Շենքի ծավալը (խոր/մետր) հաշվարկված արտաքին չափերով </t>
  </si>
  <si>
    <t>այդ թվում` զբաղեցրած տարածքի ծավալը (խոր. մետր)</t>
  </si>
  <si>
    <t xml:space="preserve">քար </t>
  </si>
  <si>
    <t>պանելային,      միաձույլ</t>
  </si>
  <si>
    <t>Ընդամենը ջեռուցման համար էլեկտրաէներգիայի ծախս               (հազ. դրամ)</t>
  </si>
  <si>
    <t>Ձև N 10</t>
  </si>
  <si>
    <t>Շենքի տեսակը  (քար / պանելային,  միաձույլ)</t>
  </si>
  <si>
    <t xml:space="preserve">Շենքի ընդհանուր ծավալը (խոր/մետր) հաշվարկված արտաքին չափերով </t>
  </si>
  <si>
    <t>Ջերմային էներգիայի տարեկան ծախսի նորմը                   (Գկալ/ խոր.մետր)</t>
  </si>
  <si>
    <t>Ընդամենը  տարեկան ծախսի նորմը (Գկալ/ խոր.մետր)</t>
  </si>
  <si>
    <t xml:space="preserve"> Բնական գազով աշխատող կաթսաներ (խոր/մետր)</t>
  </si>
  <si>
    <t>Բնական գազով աշխատող անհատական ջեռուցիչ սարքեր, վառարաններ</t>
  </si>
  <si>
    <t>Հեղուկ վառելիք անհատական ջեռուցիչ սարքերի, վառարանների համար (կգ)</t>
  </si>
  <si>
    <t>Ընդամենը  տարեկան ծախս          (Գկալ/ խոր.մետր)</t>
  </si>
  <si>
    <t>Սակագինը (հազ. դրամ)</t>
  </si>
  <si>
    <t>Ընդամենը ջեռուցման  ծախս                        (հազ. դրամ)</t>
  </si>
  <si>
    <t>պանելային,  միաձույլ</t>
  </si>
  <si>
    <t>ՀՀ կառավարության 2005 թվականի ապրիլի 28-ի N 629-Ն որոշման պահանջներին համապատասխան:</t>
  </si>
  <si>
    <t>N 1,2 և 3 ձևերը լրացվում են`</t>
  </si>
  <si>
    <t>Ձև N 11</t>
  </si>
  <si>
    <t>Տ Ե Ղ Ե Կ Ա Ն Ք</t>
  </si>
  <si>
    <t xml:space="preserve">գործուղման ծախսերի հաշվարկման վերաբերյալ </t>
  </si>
  <si>
    <t xml:space="preserve">հազ. դրամ </t>
  </si>
  <si>
    <t>Գործուղման վայրեր</t>
  </si>
  <si>
    <t>Գործուղման տևողությունը</t>
  </si>
  <si>
    <t>Գործուղման մեկնողների թիվը</t>
  </si>
  <si>
    <t>Օրապահիկ</t>
  </si>
  <si>
    <t>Վճարը 1 օրվա համար</t>
  </si>
  <si>
    <t>Ճանապարհածախսը  1 անձի համար մեկ ուղղությամբ</t>
  </si>
  <si>
    <t>Ընդամենը ծախսեր</t>
  </si>
  <si>
    <t>Գիշերավարձ</t>
  </si>
  <si>
    <t>Ճանապարհածախս              1 անձի համար մեկ ուղղությամբ</t>
  </si>
  <si>
    <t xml:space="preserve">Ծախսերի տարբերու թյունը             </t>
  </si>
  <si>
    <t>Ձև N 12</t>
  </si>
  <si>
    <t>Ավտոմեքենայի  մակնիշը</t>
  </si>
  <si>
    <t>Թողարկման տարեթիվը</t>
  </si>
  <si>
    <t>Ձեռքբերման արժեքը   /հազ.դրամ/</t>
  </si>
  <si>
    <t>Հաշվեկշռային (մնացոր դային)  արժեքը /հազ.դրամ/</t>
  </si>
  <si>
    <t>Քանակը</t>
  </si>
  <si>
    <t>Մեկ միավորի գինը     /հազ.  դրամ/</t>
  </si>
  <si>
    <t>Ընդամենը ծախսեր /հազ.  դրամ/</t>
  </si>
  <si>
    <t xml:space="preserve">Այդ թվում` </t>
  </si>
  <si>
    <t>Ձև N 13</t>
  </si>
  <si>
    <t>Չափի միավորը</t>
  </si>
  <si>
    <t>Ձեռքբեր ման  տարեթիվը</t>
  </si>
  <si>
    <t>Սկզբնական արժեքը   /հազ.դրամ/</t>
  </si>
  <si>
    <t xml:space="preserve">ՙ'Հայաստանի Հանրապետության պետական մարմինների գծով Հայաստանի Հանրապետության պետական բյուջեի նախագծում բյուջետային ծախսերի առանձին տեսակների` ջեռուցման, վառելիքի և էլեկտրաէներգիայի ձեռք բերման ծավալների հաշվարկման հիմքում դրվող նորմաները հաստատելու մասին՚ </t>
  </si>
  <si>
    <t>Ձև N 15</t>
  </si>
  <si>
    <t>Համազգեստի տարրերը</t>
  </si>
  <si>
    <t>Տվյալ համա զգեստը կրողների թիվը</t>
  </si>
  <si>
    <t>Կրման ժամկետը (տարի)</t>
  </si>
  <si>
    <t>Քանակը մեկ մարդու համար</t>
  </si>
  <si>
    <t>տարեթիվը</t>
  </si>
  <si>
    <t>Ընդամենը գումարը</t>
  </si>
  <si>
    <t>Ձեռքբերման</t>
  </si>
  <si>
    <t xml:space="preserve">Կարող է կրել մինչև </t>
  </si>
  <si>
    <t xml:space="preserve">Տարբերությունը            </t>
  </si>
  <si>
    <t xml:space="preserve">
Ընդամենը</t>
  </si>
  <si>
    <t>Կառուցվածքային ստորաբաժանումների անվանումը</t>
  </si>
  <si>
    <t>Հաստիքային միավորների թիվը</t>
  </si>
  <si>
    <t xml:space="preserve">Վարչություններ </t>
  </si>
  <si>
    <t>Քարտուղարություն</t>
  </si>
  <si>
    <t>Բաժիններ</t>
  </si>
  <si>
    <t>Ձև N 17</t>
  </si>
  <si>
    <t>/դրամ/</t>
  </si>
  <si>
    <t>Տարբերությունը</t>
  </si>
  <si>
    <t>Հաստիքային ցուցակի համեմատական</t>
  </si>
  <si>
    <t>Անուն, Ազգանուն</t>
  </si>
  <si>
    <t>Պաշտոնի անվանումը</t>
  </si>
  <si>
    <t>Պաշտոնի    կոդը</t>
  </si>
  <si>
    <t>Տվյալ պաշտոնում աշխատան քային ստաժը</t>
  </si>
  <si>
    <t>Բարձր լեռնային վայրերում աշխատելու համար հավելում</t>
  </si>
  <si>
    <t>Այլ հավելա վճարներ</t>
  </si>
  <si>
    <t>Ընդամենը ամսական աշխատա վարձի ֆոնդ  /ս.8+ս.9+ս.10/</t>
  </si>
  <si>
    <t xml:space="preserve">Ըստ հաստատված կառուցվածքային ստորաբաժանումների </t>
  </si>
  <si>
    <t>Վարչություն /բաժին/</t>
  </si>
  <si>
    <t>Ընդամենը ըստ ստորաբաժանման</t>
  </si>
  <si>
    <t>Ընդամենը քաղաքացիական /պետական, հատուկ/ ծառայողներ</t>
  </si>
  <si>
    <t>Ընդամենը  ըստ  պետական կառավարման  մարմնի</t>
  </si>
  <si>
    <t>Հաստիքային ցուցակը կազմել ըստ հաստատված կառուցվածքային ստորաբաժանումների</t>
  </si>
  <si>
    <t>Ձև N 18</t>
  </si>
  <si>
    <t>Քաղաքացիական ծառայողներ</t>
  </si>
  <si>
    <t>Ընդամենը քաղաքացիական ծառայողներ</t>
  </si>
  <si>
    <t>Ընդամենը  ըստ  նախարարության</t>
  </si>
  <si>
    <t>Ձև N 19</t>
  </si>
  <si>
    <t>Դիվանագիտական ծառայողներ</t>
  </si>
  <si>
    <t>Ընդամենը դիվանագիտական  ծառայողներ</t>
  </si>
  <si>
    <t>Հարկային, մաքսային ծառայողներ</t>
  </si>
  <si>
    <t>Ընդամենը հարկային, մաքսային ծառայողներ</t>
  </si>
  <si>
    <t xml:space="preserve">Սահմանվող պաշտոնային դրույքաչափը </t>
  </si>
  <si>
    <t>Հարկադիր  կատարողներ</t>
  </si>
  <si>
    <t>Ընդամենը հարկադիր կատարողներ</t>
  </si>
  <si>
    <t>Աշխատանքային ստաժ</t>
  </si>
  <si>
    <t xml:space="preserve"> Պաշտոնային դրույքաչափը</t>
  </si>
  <si>
    <t>բարձր լեռնային վայրերում աշխատելու համար</t>
  </si>
  <si>
    <t>Ընդամենը ամսական աշխատա վարձի ֆոնդ</t>
  </si>
  <si>
    <t>Հավելավճարներ</t>
  </si>
  <si>
    <t xml:space="preserve">Ամսական աշխատա    վարձի ֆոնդ </t>
  </si>
  <si>
    <t>տարբերությունը</t>
  </si>
  <si>
    <t>Դատավորներ</t>
  </si>
  <si>
    <t>Ձև N 23</t>
  </si>
  <si>
    <t>Ձև N 24</t>
  </si>
  <si>
    <t>Անուն, ազգանուն</t>
  </si>
  <si>
    <t xml:space="preserve">Ընդամենը ամսական աշխատա վարձի ֆոնդ  </t>
  </si>
  <si>
    <t>Ձև N 25</t>
  </si>
  <si>
    <t>Դատախազներ</t>
  </si>
  <si>
    <t>Ընդամենը դատախազներ</t>
  </si>
  <si>
    <t>Ձև N 26</t>
  </si>
  <si>
    <t>Դատախազության աշխատակազմի պետական ծառայողներ</t>
  </si>
  <si>
    <t>Ընդամենը պետական ծառայողներ</t>
  </si>
  <si>
    <t>Ընդամենը  ըստ  աշխատակազմի</t>
  </si>
  <si>
    <t>Ձև N 27</t>
  </si>
  <si>
    <t>Հատուկ քննչական ծառայության ծառայողներ</t>
  </si>
  <si>
    <t xml:space="preserve">Ընդամենը </t>
  </si>
  <si>
    <t>Ընդամենը հատուկ քննչական ծառայության ծառայողներ</t>
  </si>
  <si>
    <t>Ձև N 28</t>
  </si>
  <si>
    <t>Ձև N 29</t>
  </si>
  <si>
    <t>Հարկային ծառայողներ</t>
  </si>
  <si>
    <t>Մաքսային ծառայողներ</t>
  </si>
  <si>
    <t>Հարկադիր կատարողներ</t>
  </si>
  <si>
    <t xml:space="preserve">  4111</t>
  </si>
  <si>
    <t xml:space="preserve">  4112</t>
  </si>
  <si>
    <t>4113</t>
  </si>
  <si>
    <t>Շենքերի պահպանման ծառայություններ /դեռատիզացիա/</t>
  </si>
  <si>
    <t>աղբահանություն</t>
  </si>
  <si>
    <t>այլ</t>
  </si>
  <si>
    <t>ավտոմեքենաների տեխզննություն և բնապահպանական վճար</t>
  </si>
  <si>
    <t>Ընթացիկ սուբվենցիաներ համայնքներին</t>
  </si>
  <si>
    <t>Հաստիքային  միավորների  թիվը</t>
  </si>
  <si>
    <t>Էլեկտրաէներգիայով ջեռուցման ծառայություններ</t>
  </si>
  <si>
    <t xml:space="preserve">Հիմնավորումներ 8-րդ սյունակում ներկայացված փոփոխությունների վերաբերյալ  </t>
  </si>
  <si>
    <t xml:space="preserve">միջազգային ելից հեռախոսային  խոսակցություններ, այդ թվում` ֆաքսի միլային  միջազգային հաղորդագրություններ </t>
  </si>
  <si>
    <t xml:space="preserve">միջքաղաքային և դեպի բջջային ցանց ելից հեռախոսային խոսակցություններ, այդ թվում` ֆաքսիմիլային  միջքաղաքային հաղորդագրություններ </t>
  </si>
  <si>
    <t xml:space="preserve">Գործակից </t>
  </si>
  <si>
    <t>Սահմանվող պաշտոնային դրույքաչափը /դրամ/</t>
  </si>
  <si>
    <t>Դիվանագիտական աստիճանի համար սահմանվող հավելա վճարներ</t>
  </si>
  <si>
    <t xml:space="preserve">Հաստիքային միավորների թիվը </t>
  </si>
  <si>
    <t xml:space="preserve">Ամսական աշխատա    վարձի ֆոնդ    </t>
  </si>
  <si>
    <t>Կոչումը</t>
  </si>
  <si>
    <t>Կոչման համար տրվող հավելավճար</t>
  </si>
  <si>
    <t>Ընդամենը ամսական աշխատա վարձի ֆոնդ  /ս.10+ս.11+ս.12/</t>
  </si>
  <si>
    <r>
      <t>*</t>
    </r>
    <r>
      <rPr>
        <sz val="10"/>
        <color indexed="8"/>
        <rFont val="GHEA Grapalat"/>
        <family val="3"/>
      </rPr>
      <t>Աշխատավարձի հաշվարկման համար բազային աշխատավարձի չափը կազմում է 66140.0 դրամ:</t>
    </r>
  </si>
  <si>
    <t>Դասային աստիճանը</t>
  </si>
  <si>
    <r>
      <t xml:space="preserve">Դասային աստիճանի համար հաշվարկվող հավելավճար </t>
    </r>
    <r>
      <rPr>
        <b/>
        <sz val="8"/>
        <color indexed="10"/>
        <rFont val="GHEA Grapalat"/>
        <family val="3"/>
      </rPr>
      <t>(x)</t>
    </r>
  </si>
  <si>
    <r>
      <t>*</t>
    </r>
    <r>
      <rPr>
        <sz val="8"/>
        <rFont val="GHEA Grapalat"/>
        <family val="3"/>
      </rPr>
      <t xml:space="preserve">Սահմանվող պաշտոնային դրույքաչափը /ս.8 x բազային աշխատավարձ/ </t>
    </r>
  </si>
  <si>
    <t xml:space="preserve">Սահմանվող պաշտոնային դրույքաչափը արձ/ </t>
  </si>
  <si>
    <t>Աշխատանքային ստաժը /ըստ օրենքի հաշվարկման համար/</t>
  </si>
  <si>
    <r>
      <t>Աշխատանքային ստաժի համար հաշվարկվող հավելավճար</t>
    </r>
    <r>
      <rPr>
        <sz val="8"/>
        <color indexed="10"/>
        <rFont val="GHEA Grapalat"/>
        <family val="3"/>
      </rPr>
      <t>(x)</t>
    </r>
  </si>
  <si>
    <t xml:space="preserve">Ընդամենը դասային աստիճանի և աշխատանքային ստաժի համար սահմանվող հավելավճար </t>
  </si>
  <si>
    <t>աշխատանքային ստաժի համար</t>
  </si>
  <si>
    <t>այլ հավելավճարներ</t>
  </si>
  <si>
    <t>Ընդամենը ամսական աշխատա վարձի ֆոնդ  /ս.14+ս.15+ս.16/</t>
  </si>
  <si>
    <t>Ընդամենը ամսական աշխատա վարձի ֆոնդ  /ս.19+ս.20+ս.21/</t>
  </si>
  <si>
    <t>Ընդամենը ամսական աշխատա վարձի ֆոնդ  /ս.24+ս.25+ս.26/</t>
  </si>
  <si>
    <t>Ընդամենը ամսական աշխատա վարձի ֆոնդ  /ս.29+ս.30+ս.31/</t>
  </si>
  <si>
    <t>Սահմանվող պաշտոնային դրույքաչափը</t>
  </si>
  <si>
    <t>Ընդամենը ամսական աշխատա վարձի ֆոնդ  /ս.16+ս.17+ս.18/</t>
  </si>
  <si>
    <t>Ընդամենը ամսական աշխատա վարձի ֆոնդ  /ս.21+ս.22+ս.23/</t>
  </si>
  <si>
    <t>Ընդամենը ամսական աշխատա վարձի ֆոնդ  /ս.26+ս.27+ս.28/</t>
  </si>
  <si>
    <t>Ընդամենը ամսական աշխատա վարձի ֆոնդ  /ս.31+ս.32+ս.33/</t>
  </si>
  <si>
    <t xml:space="preserve">Ընդամենը տարեկան աշխատա վարձի ֆոնդ  </t>
  </si>
  <si>
    <t xml:space="preserve">ընդամենը </t>
  </si>
  <si>
    <t>Քննչական կոմիտեի ծառայողներ</t>
  </si>
  <si>
    <t>Ընդամենը քննչական կոմիտեի ծառայողներ</t>
  </si>
  <si>
    <t>Ընդամենը  ըստ  դեպարտամենտի</t>
  </si>
  <si>
    <t>Ծառայության առանձնահատկություններով պայմանավորված տրվող հավելումներ (ՀՀ կառավարության 04.09.14թ.N 950-Ն որոշում)</t>
  </si>
  <si>
    <t xml:space="preserve">Ընդամենը ամսական աշխատավարձի ֆոնդ  </t>
  </si>
  <si>
    <t>…</t>
  </si>
  <si>
    <t>Բաժանորդային վարձի սակագինը ըստ կապի օպերատորի հետ կնքված պայմանագրի (ՀՀ դրամով` առանց ԱԱՀ-ի)</t>
  </si>
  <si>
    <r>
      <t>**</t>
    </r>
    <r>
      <rPr>
        <b/>
        <sz val="8"/>
        <rFont val="GHEA Grapalat"/>
        <family val="3"/>
      </rPr>
      <t xml:space="preserve">Սահմանվող պաշտոնային դրույքաչափը </t>
    </r>
  </si>
  <si>
    <t>Քննչական կոմիտեի դեպարտամենտի պետական ծառայողներ</t>
  </si>
  <si>
    <t>Հատուկ քննչական ծառայության աշխատակազմի պետական ծառայողներ</t>
  </si>
  <si>
    <t>2014թ. հուլիսի 1-ից հետո սահմանված հավելավճարի չափը</t>
  </si>
  <si>
    <r>
      <t>*</t>
    </r>
    <r>
      <rPr>
        <sz val="8"/>
        <rFont val="GHEA Grapalat"/>
        <family val="3"/>
      </rPr>
      <t xml:space="preserve">Սահմանվող պաշտոնային դրույքաչափը /ս.6 x բազային աշխատավարձ/ </t>
    </r>
  </si>
  <si>
    <t>Ընդամենը տարեկան G+M+R /հազ.դր./</t>
  </si>
  <si>
    <t>Ընդամենը ամբողջ կապը S+T+U+V /հազ.դր./</t>
  </si>
  <si>
    <t>ընդ. ամս. վճար D*E</t>
  </si>
  <si>
    <t xml:space="preserve">ընդ. տար. վճար F*12 </t>
  </si>
  <si>
    <t>Ընդանուր H*C</t>
  </si>
  <si>
    <t>անվճար I-D*360, մնացորդ</t>
  </si>
  <si>
    <t>րոպեավ. 360ր-ից ավել (I-J)*5դր</t>
  </si>
  <si>
    <t xml:space="preserve">տար. րոպեավ. L*12 </t>
  </si>
  <si>
    <t>ընդ. ամս. վճար (N+O) *1000</t>
  </si>
  <si>
    <t>P*20%</t>
  </si>
  <si>
    <t>ընդ. տար.վճար (P+Q)*12</t>
  </si>
  <si>
    <t>A</t>
  </si>
  <si>
    <t>M</t>
  </si>
  <si>
    <t>P</t>
  </si>
  <si>
    <t>Տրանսպորտային նյութեր</t>
  </si>
  <si>
    <t xml:space="preserve">Գյուղատնտեսական ապրանքներ </t>
  </si>
  <si>
    <t xml:space="preserve">Կենցաղային և հանրային սննդի նյութեր </t>
  </si>
  <si>
    <t>Հատուկ հեռախոսակապ</t>
  </si>
  <si>
    <t>2019թ.</t>
  </si>
  <si>
    <t>Ց Ա Ն Կ</t>
  </si>
  <si>
    <t>Պետական մարմնի կառուցվածքի և աշխատողների թվի վերաբերյալ</t>
  </si>
  <si>
    <t xml:space="preserve">Հայեցողական պաշտոններ </t>
  </si>
  <si>
    <t>խորհրդական</t>
  </si>
  <si>
    <t>օգնական</t>
  </si>
  <si>
    <t>մամուլի քարտուղար</t>
  </si>
  <si>
    <t>Տեխնիկական սպասարկում իրականացնող և քաղաքացիական աշխատանք կատարող անձնակազմ</t>
  </si>
  <si>
    <t>IV</t>
  </si>
  <si>
    <t>Նշել մարմնի կառուցվածքը  հաստատող  համապատասխան իրավական ակտի տարեթիվը և համարը</t>
  </si>
  <si>
    <t xml:space="preserve">Ընդամենը վճարման ենթակա հավելավճարներ </t>
  </si>
  <si>
    <t>հատուկ կարևորության և հույժ գաղտնի տեղեկություններին փաստացի իրազեկ անձանց հավելավճար</t>
  </si>
  <si>
    <t>`</t>
  </si>
  <si>
    <r>
      <t xml:space="preserve">Դասային աստիճանի համար սահմանվող հավելավճարի տոկոսը </t>
    </r>
    <r>
      <rPr>
        <b/>
        <sz val="8"/>
        <color indexed="10"/>
        <rFont val="GHEA Grapalat"/>
        <family val="3"/>
      </rPr>
      <t xml:space="preserve"> (%)</t>
    </r>
  </si>
  <si>
    <r>
      <t xml:space="preserve">Աշխատանքային ստաժը /ըստ օրենքի հաշվարկման համար/ </t>
    </r>
    <r>
      <rPr>
        <b/>
        <sz val="8"/>
        <color indexed="10"/>
        <rFont val="GHEA Grapalat"/>
        <family val="3"/>
      </rPr>
      <t>(տարի)</t>
    </r>
  </si>
  <si>
    <t xml:space="preserve">Դասային աստիճանի համար հաշվարկվող հավելավճար </t>
  </si>
  <si>
    <r>
      <t>Աշխատանքային ստաժի համար հաշվարկվող հավելավճար</t>
    </r>
    <r>
      <rPr>
        <sz val="8"/>
        <color indexed="10"/>
        <rFont val="GHEA Grapalat"/>
        <family val="3"/>
      </rPr>
      <t xml:space="preserve"> /դրույքաչափի 2% յուր. տարվա համար/</t>
    </r>
    <r>
      <rPr>
        <b/>
        <sz val="8"/>
        <color indexed="10"/>
        <rFont val="GHEA Grapalat"/>
        <family val="3"/>
      </rPr>
      <t>(x)</t>
    </r>
  </si>
  <si>
    <r>
      <t>Ընդամենը օրենքով սահմանված կարգով հաշվարկվող հավելավճարներ /</t>
    </r>
    <r>
      <rPr>
        <b/>
        <sz val="8"/>
        <color indexed="10"/>
        <rFont val="GHEA Grapalat"/>
        <family val="3"/>
      </rPr>
      <t>մինչև դրույքաչափի 30%-ը</t>
    </r>
    <r>
      <rPr>
        <b/>
        <sz val="8"/>
        <rFont val="GHEA Grapalat"/>
        <family val="3"/>
      </rPr>
      <t>/</t>
    </r>
    <r>
      <rPr>
        <b/>
        <sz val="8"/>
        <color indexed="10"/>
        <rFont val="GHEA Grapalat"/>
        <family val="3"/>
      </rPr>
      <t>(x)</t>
    </r>
    <r>
      <rPr>
        <b/>
        <sz val="8"/>
        <rFont val="GHEA Grapalat"/>
        <family val="3"/>
      </rPr>
      <t xml:space="preserve"> </t>
    </r>
  </si>
  <si>
    <r>
      <rPr>
        <sz val="8"/>
        <color indexed="10"/>
        <rFont val="GHEA Grapalat"/>
        <family val="3"/>
      </rPr>
      <t>**</t>
    </r>
    <r>
      <rPr>
        <b/>
        <sz val="8"/>
        <rFont val="GHEA Grapalat"/>
        <family val="3"/>
      </rPr>
      <t xml:space="preserve">Սահմանվող պաշտոնային դրույքաչափը </t>
    </r>
  </si>
  <si>
    <t>Ընդամենը վճարման ենթակա հավելավճարներ (x)</t>
  </si>
  <si>
    <t>Քաղաքացիական /պետական, հատուկ/ ծառայողներ</t>
  </si>
  <si>
    <t>Տվյալ պաշտոնում աշխատան քային ստաժը /2019թ. հուլիսի 1-ի դրությամբ/   (տարի)</t>
  </si>
  <si>
    <t xml:space="preserve">Գործակից /2019թ. հուլիսի 1-ի դրությամբ/  </t>
  </si>
  <si>
    <t xml:space="preserve">Ընդամենը ամսական աշխատա վարձ  </t>
  </si>
  <si>
    <t>Ընդամենը ամսական աշխատավարձ</t>
  </si>
  <si>
    <t>Ընդամենը ամսական աշխատավարձ  /ս.8+ս.9+ս.10/</t>
  </si>
  <si>
    <t>Քաղաքացիական /պետական, դատական, հատուկ/ ծառայողներ</t>
  </si>
  <si>
    <t>Աշխատավարձի ֆոնդի հաշվարկ</t>
  </si>
  <si>
    <t>Ձև N 16</t>
  </si>
  <si>
    <t xml:space="preserve"> /հազ. դրամ/</t>
  </si>
  <si>
    <t>/հազ. դրամ/</t>
  </si>
  <si>
    <t>Պետական մարմնի կողմից զբաղեցված տարածքների</t>
  </si>
  <si>
    <t>Զբաղեցվող տարածքի գտնվելու հասցեն</t>
  </si>
  <si>
    <t>Ընդամենը՝</t>
  </si>
  <si>
    <t>Տարեկան վարձավճարի գումարը                   (հազ դրամ)</t>
  </si>
  <si>
    <t>Տարածքը (քառ մետր)</t>
  </si>
  <si>
    <t>Պետական մարմնի ստորաբաժանման անվանումը, որի կողմից զբաղեցված է համապատասխան տարածքը</t>
  </si>
  <si>
    <t>2020թ. բյուջետային հայտ</t>
  </si>
  <si>
    <t>2020թ.</t>
  </si>
  <si>
    <t>Ընթացիկ դրամաշնորհներ պետական կառավարման հատվածին</t>
  </si>
  <si>
    <t>Աշխատակազմի մասնագիտական զարգացման ծառայություններ</t>
  </si>
  <si>
    <t xml:space="preserve">2020թ. </t>
  </si>
  <si>
    <t xml:space="preserve">Գործակից /2020թ. հուլիսի 1-ի դրությամբ/  </t>
  </si>
  <si>
    <t>Տվյալ պաշտոնում աշխատան քային ստաժը /2020թ. հուլիսի 1-ի դրությամբ/   (տարի)</t>
  </si>
  <si>
    <t xml:space="preserve">2020 թ. </t>
  </si>
  <si>
    <t>4639</t>
  </si>
  <si>
    <t>Այլ ընթացիկ դրամաշնորհներ</t>
  </si>
  <si>
    <t>Բյուջետային ծախսերի տնտ. դասակարգման հոդվածի անվանումը</t>
  </si>
  <si>
    <t>այդ  թվում՝</t>
  </si>
  <si>
    <t xml:space="preserve">  փաստացի  կատարո ղական</t>
  </si>
  <si>
    <t>Գազով ջեռուցման ծառայություններ</t>
  </si>
  <si>
    <t>Բյուջետային ծախսերի տնտեսագիտական դասակարգման հոդվածի անվանումը</t>
  </si>
  <si>
    <t>Կապի այլ ծառայություններ</t>
  </si>
  <si>
    <t>(ս.4 x բաժանորդային վարձ (առանց ԱԱՀ) x 12ամիս) դրամ</t>
  </si>
  <si>
    <r>
      <t xml:space="preserve">ԸՆԴԱՄԵՆԸ                        (ներառյալ՝ </t>
    </r>
    <r>
      <rPr>
        <i/>
        <sz val="10"/>
        <rFont val="GHEA Grapalat"/>
        <family val="3"/>
      </rPr>
      <t>ԱԱՀ-ն)</t>
    </r>
  </si>
  <si>
    <t>Ձև N 5</t>
  </si>
  <si>
    <t>Ընդամենը  տարեկան ծախսի նորմը (կվտ/ժ)</t>
  </si>
  <si>
    <t xml:space="preserve">Ջերմային էներգիայի տարեկան ծախսի նորմը` կվտ/Ժ/ խոր.մետր                 </t>
  </si>
  <si>
    <t>հոդվածի կոդը</t>
  </si>
  <si>
    <t>Ձև N 3</t>
  </si>
  <si>
    <t xml:space="preserve">Ձև N  4 </t>
  </si>
  <si>
    <t>ՎԱՐՁԱԿԱԼՈՒԹՅԱՄԲ</t>
  </si>
  <si>
    <t>ՍԵՓԱԿԱՆՈՒԹՅԱՆ ԻՐԱՎՈՒՆՔՈՎ</t>
  </si>
  <si>
    <t xml:space="preserve">ԱՆՀԱՏՈՒՅՑ ՕԳՏԱԳՈՐԾՄԱՆ </t>
  </si>
  <si>
    <t>Տարածքը զբաղեցնելու իրավական հիմքը (համապատասխան իրավական ակտի, Վարձակալության պայմանագրի կամ սեփականության վկայականի համարը)</t>
  </si>
  <si>
    <t>Վարձակալությամբ/ենթավար-ձակալությամբ գույքը հանձնող սուբյեկտի անվանումը՝ ըստ  պայմանագրի</t>
  </si>
  <si>
    <t>Տվյալ պաշտոնում աշխատանքային ստաժը /2020թ. հուլիսի 1-ի դրությամբ/  (տարի/ամիս)</t>
  </si>
  <si>
    <t xml:space="preserve">2021թ. </t>
  </si>
  <si>
    <t>Տվյալ պաշտոնում աշխատան քային ստաժը /2021թ. հուլիսի 1-ի դրությամբ/  (տարի/ամիս)</t>
  </si>
  <si>
    <t xml:space="preserve">Գործակից /2021թ. հուլիսի 1-ի դրությամբ/  </t>
  </si>
  <si>
    <t>2019 թ.</t>
  </si>
  <si>
    <t>2021թ.</t>
  </si>
  <si>
    <t xml:space="preserve">2021 թ. </t>
  </si>
  <si>
    <t>լրացնել ապրանքի կամ ծառայության նկարագրությունը</t>
  </si>
  <si>
    <t>Ծառայողական գործուղումների գծով ծախսեր</t>
  </si>
  <si>
    <t xml:space="preserve">Տվյալ տարածքում վճարման ենթակա ընդամենը կոմունալ ծախսը                  </t>
  </si>
  <si>
    <t>Էլեկտրաէներգիա (լուսավորություն)  /հազ դրամ/</t>
  </si>
  <si>
    <t>Էլեկտրաէներգիա (ջեռուցում)           /հազ դրամ/</t>
  </si>
  <si>
    <t>Գազ (ջեռուցում)          /հազ դրամ/</t>
  </si>
  <si>
    <t>Ջուր                   /հազ դրամ/</t>
  </si>
  <si>
    <t>4824</t>
  </si>
  <si>
    <t>Առողջապահական և լաբորատոր նյութեր</t>
  </si>
  <si>
    <t xml:space="preserve"> Ընթացիկ դրամաշնորհներ պետական և համայնքային  առևտրային կազմակերպություններին</t>
  </si>
  <si>
    <t>2019թ. հաստատված</t>
  </si>
  <si>
    <t>2020թ. բյուջետային հայտի և  2019թ. հաստատվածի տարբերությունը</t>
  </si>
  <si>
    <t>Տնտեսագիտական դասակարգման հոդվածների գծով 2020թ. ընթացքում նախատեսվող ծախսերը՝ ըստ ապրանքների և ծառայությունների տեսակների</t>
  </si>
  <si>
    <t>ՀՀ  պետական  մարմինների 2020 թվականի  կապի ծառայությունների  վճարների</t>
  </si>
  <si>
    <t>ՀՀ  դատական իշխանության մարմինների 2020 թվականի փոստային կապի ծառայությունների վճարների</t>
  </si>
  <si>
    <t>ՀՀ  դատական իշխանության  մարմինների 2020 թվականի  կապի ծառայությունների  վճարների</t>
  </si>
  <si>
    <t>ՀՀ  պետական  մարմինների 2020 թվականի էլեկտրաէներգիայի ծախսերի /բացառությամբ ջեռուցման/</t>
  </si>
  <si>
    <t>ՀՀ  պետական մարմինների վարչական շենքերի և շինությունների 2020 թվականի ջեռուցման համար անհրաժեշտ էլեկտրաէներգիայի ծախսերի</t>
  </si>
  <si>
    <t>2020 թվականի ՀՀ  պետական մարմինների վարչական շենքերի և շինությունների գազով ջեռուցման համար անհրաժեշտ  ծախսերի</t>
  </si>
  <si>
    <t>2022թ.</t>
  </si>
  <si>
    <t>Բաժին</t>
  </si>
  <si>
    <t>խումբ</t>
  </si>
  <si>
    <t>դաս</t>
  </si>
  <si>
    <t xml:space="preserve"> Ծրագրային դասիչը</t>
  </si>
  <si>
    <t xml:space="preserve"> Ծրագիր</t>
  </si>
  <si>
    <t xml:space="preserve"> Միջոցառում</t>
  </si>
  <si>
    <t xml:space="preserve"> այդ թվում`</t>
  </si>
  <si>
    <t>Ծրագրի վրա կատարվող ծախսը (հազար դրամ)</t>
  </si>
  <si>
    <t xml:space="preserve">Ընդհանուր գումարը            </t>
  </si>
  <si>
    <t>ենթակա է պարտադիր լրացման</t>
  </si>
  <si>
    <t xml:space="preserve">Բյուջետային ծախսերի տնտեսագիտական դասակարգման մյուս հոդվածների գծով ավելացնել նոր տողեր՝ ըստ անհրաժեշտության </t>
  </si>
  <si>
    <t>Պետական հատվածի տարբեր մակարդակների կողմից միմյանց նկատմամբ կիրառվող տույժեր</t>
  </si>
  <si>
    <t xml:space="preserve">2022թ. </t>
  </si>
  <si>
    <t>2020 թ.</t>
  </si>
  <si>
    <t xml:space="preserve">2022 թ. </t>
  </si>
  <si>
    <t>Միջոցառման վրա կատարվող ծախսը - ընթացիկ ծախսեր (հազար դրամ)</t>
  </si>
  <si>
    <t>Միջոցառման վրա կատարվող ծախսը - ոչ ֆինանսական ակտիվների գծով ծախսեր (հազար դրամ)</t>
  </si>
  <si>
    <t xml:space="preserve">Ղեկավար պաշտոններ </t>
  </si>
  <si>
    <t>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t>
  </si>
  <si>
    <t>«Պետական պաշտոններ և պետական ծառայության պաշտոններ զբաղեցնող անձանց վարձատրության մասին» ՀՀ օրենք</t>
  </si>
  <si>
    <t>Տվյալ պաշտոնում աշխատանքային ստաժը /2019թ. հուլիսի 1-ի դրությամբ/  (տարի/ամիս)</t>
  </si>
  <si>
    <t xml:space="preserve">Գործակից /2022թ. հուլիսի 1-ի դրությամբ/  </t>
  </si>
  <si>
    <t xml:space="preserve">Քաղաքացիական աշխատանք կատարող և տեխնիկական սպասարկում իրականացնող անձնակազմ </t>
  </si>
  <si>
    <t>Քաղաքացիական աշխատանք կատարող և տեխնիկական սպասարկում իրականացնող անձնակազմ</t>
  </si>
  <si>
    <r>
      <t xml:space="preserve">Կոչման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</si>
  <si>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/ս.8 x բազային աշխատավարձ/ </t>
    </r>
  </si>
  <si>
    <t>Տվյալ պաշտոնում աշխատան քային ստաժը /2021թ. հուլիսի 1-ի դրությամբ/   (տարի)</t>
  </si>
  <si>
    <t>Տվյալ պաշտոնում աշխատան քային ստաժը /2022թ. հուլիսի 1-ի դրությամբ/   (տարի)</t>
  </si>
  <si>
    <r>
      <t>*</t>
    </r>
    <r>
      <rPr>
        <sz val="8"/>
        <rFont val="GHEA Grapalat"/>
        <family val="3"/>
      </rPr>
      <t xml:space="preserve">Սահմանվող պաշտոնային դրույքաչափը /ս.7 x բազային աշխատավարձ/ </t>
    </r>
  </si>
  <si>
    <t xml:space="preserve">Դիվանագիտական աստիճանի համար  սահմանվող հավելավճարի տոկոսը </t>
  </si>
  <si>
    <t xml:space="preserve">Տվյալ պաշտոնում աշխատան քային ստաժը /2020թ. հուլիսի 1-ի դրությամբ/  </t>
  </si>
  <si>
    <t>Դիվանագիտական աստիճանի համար  վճարվող հավելավճարի չափը 01.01.2020թ. դրությամբ</t>
  </si>
  <si>
    <t xml:space="preserve">Դասային աստիճանի համար սահմանվող հավելավճարի տոկոսը </t>
  </si>
  <si>
    <t>Աշխատանքային ստաժի համար հաշվարկվող հավելավճար</t>
  </si>
  <si>
    <r>
      <t xml:space="preserve">Դասային աստիճանի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</si>
  <si>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t>
    </r>
  </si>
  <si>
    <t xml:space="preserve"> Բյուջետային հատկացումների ծրագրերի և միջոցառումների անվանումները</t>
  </si>
  <si>
    <t>Հայեցողական պաշտոններ /խորհրդական, օգնական, մամուլի քարտուղար/</t>
  </si>
  <si>
    <r>
      <t>ԱՇԽԱՏԱՆՔԻ  ՎԱՐՁԱՏՐՈՒԹՅՈՒՆ</t>
    </r>
    <r>
      <rPr>
        <b/>
        <sz val="12"/>
        <color indexed="10"/>
        <rFont val="GHEA Grapalat"/>
        <family val="3"/>
      </rPr>
      <t xml:space="preserve">  </t>
    </r>
  </si>
  <si>
    <t xml:space="preserve">Ընդամենը  </t>
  </si>
  <si>
    <t>Ընդամենը  ըստ  ծառայության</t>
  </si>
  <si>
    <r>
      <t>*</t>
    </r>
    <r>
      <rPr>
        <sz val="10"/>
        <rFont val="GHEA Grapalat"/>
        <family val="3"/>
      </rPr>
      <t>Աշխատավարձի հաշվարկման համար բազային աշխատավարձի չափը կազմում է 66140.0 դրամ:</t>
    </r>
  </si>
  <si>
    <t>Երևան քաղաքի ընդհանուր իրավասության դատարան</t>
  </si>
  <si>
    <t>Դատական դեպարտամենտի ղեկավար</t>
  </si>
  <si>
    <t>Բարձրագույն դատական խորհուրդ</t>
  </si>
  <si>
    <t>Նյութատեխնիկական ապահովման և գնումների համակարգման վարչություն</t>
  </si>
  <si>
    <t>Վերաքննիչ քաղաքացիական դատարան</t>
  </si>
  <si>
    <t>Դատական դեպարտամենտ</t>
  </si>
  <si>
    <t>Վճռաբեկ դատարան</t>
  </si>
  <si>
    <t>Վերաքննիչ քաղաքացիական  դատարան</t>
  </si>
  <si>
    <t>Վերաքննիչ քրեական դատարան</t>
  </si>
  <si>
    <t>Վերաքննիչ վարչական դատարան</t>
  </si>
  <si>
    <t>Վարչական դատարան</t>
  </si>
  <si>
    <t>Դատական կարգադրիչների ծառայություն</t>
  </si>
  <si>
    <t>Սնանկության դատարան</t>
  </si>
  <si>
    <t>ԲԴԽ և ՀՀ դատարաններ</t>
  </si>
  <si>
    <t xml:space="preserve">Ավտոմեքենաների ապահովագրական ծախսերի մասին </t>
  </si>
  <si>
    <t>Դատարանների անվանում</t>
  </si>
  <si>
    <t>ԱՊՊԱ</t>
  </si>
  <si>
    <t>Ավտոմեքենայի մակնիշը</t>
  </si>
  <si>
    <t>Պետ համարանիշ</t>
  </si>
  <si>
    <t>Պայմանագրի գումար</t>
  </si>
  <si>
    <t>Ընդհանուրը /հազ.դրամ/</t>
  </si>
  <si>
    <t>այդ թվում</t>
  </si>
  <si>
    <t>ԲԴԽ</t>
  </si>
  <si>
    <t xml:space="preserve">Ավտոմեքենա HYUNDAI NEW ELANTRA </t>
  </si>
  <si>
    <t>Ավտոմեքենա TOYOTA COROLA</t>
  </si>
  <si>
    <t>044 SS 01</t>
  </si>
  <si>
    <t>Ավտոմեքենա TOYOTA PRADO</t>
  </si>
  <si>
    <t>Ավտոմեքենա  ֆուրգոն Renault Dokker</t>
  </si>
  <si>
    <t>Արարատ և Վայոց Ձոր մարզերի ընդհանուր իրավասության դատարան</t>
  </si>
  <si>
    <t>Ավտոմեքենա HYUNDAI NEW ELANTRA</t>
  </si>
  <si>
    <t>Ավտոմեքենա NISSAN PATHFINDER</t>
  </si>
  <si>
    <t>Դատական կարգադրիչներ</t>
  </si>
  <si>
    <t>001 JJ 01</t>
  </si>
  <si>
    <t>002 JJ 01</t>
  </si>
  <si>
    <t>005 ՏՏ 01</t>
  </si>
  <si>
    <t xml:space="preserve">Ավտոմեքենա HYUNDAI NEW ELANTRA  </t>
  </si>
  <si>
    <t>004 SS 01</t>
  </si>
  <si>
    <t xml:space="preserve">Ավտոմեքենա OPEL MOKKA 1.8 </t>
  </si>
  <si>
    <t xml:space="preserve">Ավտոմեքենա NISSAN X-TRAIL </t>
  </si>
  <si>
    <t>Ավտոմեքենա HYUNDAI ELANTRA</t>
  </si>
  <si>
    <t>020 SS 01</t>
  </si>
  <si>
    <t>051 SS 01</t>
  </si>
  <si>
    <t>Ավտոմեքենա Գազ-330202-12-89</t>
  </si>
  <si>
    <t>024 SS 01</t>
  </si>
  <si>
    <t>001 SS 01</t>
  </si>
  <si>
    <t>Ավտոմեքենա TOYOTA Camry 2,5Լ</t>
  </si>
  <si>
    <t>002 SS 01</t>
  </si>
  <si>
    <t>Ավտոմեքենա TOYOTA Camry 2.4L</t>
  </si>
  <si>
    <t>003 SS 01</t>
  </si>
  <si>
    <t xml:space="preserve">Ավտոմեքենա TOYOTA Camry 2,4Լ </t>
  </si>
  <si>
    <t>007 SS 01</t>
  </si>
  <si>
    <t>008 SS 01</t>
  </si>
  <si>
    <t>011 SS 01</t>
  </si>
  <si>
    <t xml:space="preserve">Ավտոմեքենա HYUNDAI ELANTRA 
</t>
  </si>
  <si>
    <t>009 SS 01</t>
  </si>
  <si>
    <t>010 SS 01</t>
  </si>
  <si>
    <t>030 SS 01</t>
  </si>
  <si>
    <t>027 SS 01</t>
  </si>
  <si>
    <t>006 SS 01</t>
  </si>
  <si>
    <t>077 SS 01</t>
  </si>
  <si>
    <t>029 SS 01</t>
  </si>
  <si>
    <t>012  SS 01</t>
  </si>
  <si>
    <t>060 SS 01</t>
  </si>
  <si>
    <t>080 ՏՏ 01</t>
  </si>
  <si>
    <t>061  SS 01</t>
  </si>
  <si>
    <t>055 SS 01</t>
  </si>
  <si>
    <t>070 SS 01</t>
  </si>
  <si>
    <t>հատ</t>
  </si>
  <si>
    <t>քմ</t>
  </si>
  <si>
    <t>Տեղեկանք</t>
  </si>
  <si>
    <r>
      <t xml:space="preserve">Բնակության վայրից 30կմ հեռավորության վրա աշխատող յուրաքանչյուր դատավորին հասանելիք </t>
    </r>
    <r>
      <rPr>
        <b/>
        <i/>
        <u/>
        <sz val="10"/>
        <rFont val="GHEA Grapalat"/>
        <family val="3"/>
      </rPr>
      <t>ամսական</t>
    </r>
    <r>
      <rPr>
        <b/>
        <i/>
        <sz val="10"/>
        <rFont val="GHEA Grapalat"/>
        <family val="3"/>
      </rPr>
      <t xml:space="preserve"> գումար /հազ. դրամ/</t>
    </r>
  </si>
  <si>
    <r>
      <t xml:space="preserve">Բնակության վայրից 30կմ հեռավորության վրա աշխատող յուրաքանչյուր դատավորին հասանելիք </t>
    </r>
    <r>
      <rPr>
        <b/>
        <i/>
        <u/>
        <sz val="10"/>
        <rFont val="GHEA Grapalat"/>
        <family val="3"/>
      </rPr>
      <t xml:space="preserve">տարեկան </t>
    </r>
    <r>
      <rPr>
        <b/>
        <i/>
        <sz val="10"/>
        <rFont val="GHEA Grapalat"/>
        <family val="3"/>
      </rPr>
      <t>գումար /հազ. դրամ/</t>
    </r>
  </si>
  <si>
    <t>Դատարաններ</t>
  </si>
  <si>
    <t>Բնակության վայրից 30կմ հեռավորության վրա աշխատող դատավորների քանակ</t>
  </si>
  <si>
    <t>Վարչական վերաքննիչ դատարան</t>
  </si>
  <si>
    <t xml:space="preserve">Արագածոտնի մարզի ընդհանուր իրավասության դատարան </t>
  </si>
  <si>
    <t xml:space="preserve">Արարատի և Վայոց Ձորի մարզերի ընդհանուր իրավասության դատարան </t>
  </si>
  <si>
    <t xml:space="preserve">Արմավիրի մարզի ընդհանուր իրավասության դատարան </t>
  </si>
  <si>
    <t xml:space="preserve">Գեղարքունիքի մարզի ընդհանուր իրավասության դատարան </t>
  </si>
  <si>
    <t xml:space="preserve">Լոռու մարզի ընդհանուր իրավասության դատարան </t>
  </si>
  <si>
    <t xml:space="preserve">Կոտայքի մարզի ընդհանուր իրավասության դատարան </t>
  </si>
  <si>
    <t xml:space="preserve">Շիրակի մարզի ընդհանուր իրավասության դատարան </t>
  </si>
  <si>
    <t xml:space="preserve">Սյունիքի մարզի ընդհանուր իրավասության դատարան </t>
  </si>
  <si>
    <t xml:space="preserve">Տավուշի մարզի ընդհանուր իրավասության դատարան </t>
  </si>
  <si>
    <t>Ընդամենը`</t>
  </si>
  <si>
    <t>Իր մշտական բնակության վայրից դուրս պաշտոնի նշանակված դատավորին տվյալ վայրում բնակարանի վարձին համարժեք փոխհատուցման գումարների վերաբերյալ</t>
  </si>
  <si>
    <t>Կարգադրիչ</t>
  </si>
  <si>
    <t>Մշակվող տարածք</t>
  </si>
  <si>
    <t>Մեկ միավորի գինը կամ սակագինը (դրամով)</t>
  </si>
  <si>
    <t>հաճախականությունը /տարեկան/</t>
  </si>
  <si>
    <t>Ընդհանուր գումարը            (հազ. դրամով)</t>
  </si>
  <si>
    <t>ք/մ</t>
  </si>
  <si>
    <t>հազար դրամ</t>
  </si>
  <si>
    <t xml:space="preserve">Ճանապարհային տրանսպորտային միջոցների  </t>
  </si>
  <si>
    <t>Բնապահպանական վճար</t>
  </si>
  <si>
    <t>Ընդհանուրը</t>
  </si>
  <si>
    <t xml:space="preserve">Ծառայողական մեքենաների քանակը </t>
  </si>
  <si>
    <t>ՀՀ դատական դեպարտամենտ</t>
  </si>
  <si>
    <t>Աղբահանության վճարի մասին</t>
  </si>
  <si>
    <t>Ընդհանուրը`</t>
  </si>
  <si>
    <t>Թերթեր</t>
  </si>
  <si>
    <t>Թերթերում, ամսագրերում և պարբերական հրատարակություններում հայտարարությունների հրապարակման ծառայություններ</t>
  </si>
  <si>
    <t>Բացիկներ, շնորհավորական բացիկներ և այլ տպագիր նյութեր</t>
  </si>
  <si>
    <t>Ձևաթղթերի տպագրական աշխատանքներ</t>
  </si>
  <si>
    <t>Մատյանների տպագրություն</t>
  </si>
  <si>
    <t>Ամփոփաթերթերի տպագրման աշխատանքներ</t>
  </si>
  <si>
    <t>Ընդամենը &lt;Պաշտոնական տեղեկագիր&gt;&gt; ՓԲԸ</t>
  </si>
  <si>
    <t>Ընդամենը &lt;&lt;Յասոն&gt;&gt; ՍՊԸ</t>
  </si>
  <si>
    <t>Ընդամենը &lt;&lt;Խաչարամ կոնսերվատորիա&gt;&gt; ՍՊԸ</t>
  </si>
  <si>
    <t>Ընդամենը &lt;&lt;Աստղիկ գրատուն&gt;&gt; ՍՊԸ</t>
  </si>
  <si>
    <t>Ընդամենը &lt;&lt;Բլից Մեդիա&gt;&gt; ՍՊԸ</t>
  </si>
  <si>
    <t>Ընդամենը 
4234</t>
  </si>
  <si>
    <t>քանակ /հատ/</t>
  </si>
  <si>
    <t>Գին /դրամ/</t>
  </si>
  <si>
    <t>Գումար /հազ.դրամ/</t>
  </si>
  <si>
    <t>քանակ /փաթեթ/</t>
  </si>
  <si>
    <t>Ընդամենը` ըստ ծառայության</t>
  </si>
  <si>
    <t>Էրեբունի և Նուբարաշեն վարչական շրջանների ընդհանուր իրավասության դատարան</t>
  </si>
  <si>
    <t>Կենտրոն և Նորք-Մարաշ վարչական շրջանների ընդհանուր իրավասության դատարան</t>
  </si>
  <si>
    <t>Աջափնյակ և Դավթաշեն վարչական շրջանների ընդհանուր իրավասության դատարան</t>
  </si>
  <si>
    <t>Ավան և Նոր Նորք վարչական շրջանների ընդհանուր իրավասության դատարան</t>
  </si>
  <si>
    <t>Արաբկիր և Քանաքեռ-Զեյթուն վարչական շրջանների ընդհանուր իրավասության դատարան</t>
  </si>
  <si>
    <t>Շենգավիթ վարչական շրջանի ընդհանուր իրավասության դատարան</t>
  </si>
  <si>
    <t xml:space="preserve">Մալաթիա-Սեբաստիա վարչական շրջանի ընդհանուր իրավասության դատարան </t>
  </si>
  <si>
    <t>"Ֆեմիդա" նիստերի ձայնագրառման համակարգի սպասարկում</t>
  </si>
  <si>
    <t>Տեղեկատվական տեսածրագրերի արտադրություն</t>
  </si>
  <si>
    <t>Դատական համակարգ ծրագրի ամենամյասպասարկում</t>
  </si>
  <si>
    <t>ՀԾ սպասարկում</t>
  </si>
  <si>
    <t>femida</t>
  </si>
  <si>
    <t>Չափի միավ</t>
  </si>
  <si>
    <t>E-CITIZEN էլեկտրոնային փոստի ծառայություններ</t>
  </si>
  <si>
    <t>Ընդամենը &lt;&lt;ՀԱՅԿԱԿԱՆ ԾՐԱԳՐԵՐ&gt;&gt; ՍՊԸ</t>
  </si>
  <si>
    <t>Ընդամենը &lt;&lt;ՅՈՒՆԻՔՈՄՓ&gt;&gt; ՓԲԸ</t>
  </si>
  <si>
    <t>Ընդամենը &lt;&lt;ԱՐՏԻՍՏ&gt;&gt; ՍՊԸ</t>
  </si>
  <si>
    <t>Ընդամենը &lt;&lt;ՄԵՅՍԻՍ ԻՆՖՈՐՄԵՅՇՆ ՍԻՍԹԵՄՍ&gt;&gt; ՍՊԸ</t>
  </si>
  <si>
    <t>Ընդամենը 
4232</t>
  </si>
  <si>
    <t>Վեհաժողովների կազմակերպման ծառայություններ</t>
  </si>
  <si>
    <t>Ծաղկային կոմպոզիցիաների ձեռք բերման ծառայություններ</t>
  </si>
  <si>
    <t>Անվանումը</t>
  </si>
  <si>
    <t>Մակերես/ Գործերի քանակ</t>
  </si>
  <si>
    <t xml:space="preserve">Շենքի ճակատային վիտրաժների և պատուհանների լվացում </t>
  </si>
  <si>
    <t>Լվացումը կատարվում է տարվա մեջ 2 երկու անգամ:</t>
  </si>
  <si>
    <t>Ծանոթություն***</t>
  </si>
  <si>
    <t>Կից ներկայացվում է ճակատային վիտրաժների լվացման ծառայություն մատուցող ընկերության գնային առաջարկ:</t>
  </si>
  <si>
    <t>Գազասպառման համակարգի տեխնիկական սպասարկման ծառայություններ</t>
  </si>
  <si>
    <t>Կաթսաների վերանորոգման, պահպանման ծառայություններ</t>
  </si>
  <si>
    <t>Անվտանգության ապահովման այլ ծառայություններ</t>
  </si>
  <si>
    <t>Կաթսաների տեխնիկական անվտանգության  փորձաքննության ծառայություն</t>
  </si>
  <si>
    <t>Ծխաօդատարների ստուգման ծառայություն</t>
  </si>
  <si>
    <t>Հակահրդեհային անվտանգության փորձաքննություն</t>
  </si>
  <si>
    <t>Ջեռուցման համակարգերի շահագործում</t>
  </si>
  <si>
    <t>Վերելակի փորձաքննությունների կատարման ծառայություններ /վերելակների/</t>
  </si>
  <si>
    <t>Ընդամենը &lt;&lt;Ջերմաէներգո&gt;&gt; ՍՊԸ</t>
  </si>
  <si>
    <t>Ընդամենը &lt;&lt;Կռունկ&gt;&gt; ՍՊԸ</t>
  </si>
  <si>
    <t>Ընդամենը &lt;&lt;ՍԵԳ&gt;&gt; ՍՊԸ</t>
  </si>
  <si>
    <t>Ընդամենը &lt;&lt;ԷՅ Ի ՋԻ ՍԵՐՎԻՍ&gt;&gt; ՍՊԸ</t>
  </si>
  <si>
    <t>Ընդամենը &lt;&lt;Տեխնիկական անվտանգության ազգային կենտրոն&gt;&gt; ՊՈԱԿ</t>
  </si>
  <si>
    <t>Ընդամենը &lt;&lt;Ծխնելույզագործական սերվիս&gt;&gt; ՍՊԸ</t>
  </si>
  <si>
    <t>Ընդամենը &lt;&lt;ԷԼԻՊՍ ՋԻԷՅ&gt;&gt; ՍՊԸ</t>
  </si>
  <si>
    <t>Ընդամենը 
4241</t>
  </si>
  <si>
    <t>Նյութատեխնիկական ապահովման վարչության պետ`</t>
  </si>
  <si>
    <t>Ա.Եղիազարյան</t>
  </si>
  <si>
    <t>Ընդամենը 
4251</t>
  </si>
  <si>
    <t xml:space="preserve">Ընդամենը &lt;&lt;Անուշ Պետրոսյան&gt;&gt; ԱՁ </t>
  </si>
  <si>
    <t>Ընդամենը &lt;&lt;Գրիգոր Այվազյան&gt;&gt; ԱՁ</t>
  </si>
  <si>
    <t>Ընդամենը &lt;&lt;ԲԵՎԵՌԱՅԻՆ ՈՒՂԻ&gt;&gt; ՍՊԸ</t>
  </si>
  <si>
    <t>Ընդամենը &lt;&lt;ԱՅ ՍԵՐՎԻՍ&gt;&gt; ՍՊԸ</t>
  </si>
  <si>
    <t>Ընդամենը &lt;&lt;Մ-ԲԻ-Ռ&gt;&gt; ՍՊԸ</t>
  </si>
  <si>
    <t>Ընդամենը &lt;&lt;Արամ Մարկարով&gt;&gt; ԱՁ</t>
  </si>
  <si>
    <t>Ընդամենը &lt;&lt;ՄԵԳՆԱ&gt;&gt; ՍՊԸ</t>
  </si>
  <si>
    <t>Շենքերի պահպանման և շահագործման ծառայություններ</t>
  </si>
  <si>
    <t>Մարդատար ավտոմեքենաների նորոգման ծառայություններ</t>
  </si>
  <si>
    <t>Ընդամենը` ըստ հոդվածի</t>
  </si>
  <si>
    <t xml:space="preserve"> դատավորների թեկնածուների որակավորման քննությունների համար ձևավորված գնահատման  հանձնաժողովի անդամների հատուցում</t>
  </si>
  <si>
    <t>Չափի
միավորը</t>
  </si>
  <si>
    <t>Հատուցման տարեկան գումարը /հազ. դրամ/</t>
  </si>
  <si>
    <t>Դատավորների թեկնածությունների ցուցակի համալրման նպատակով անցկացվող որակավորման ստուգման գրավոր քննության քննական հարցերի մշակման համար</t>
  </si>
  <si>
    <t>Վճռաբեկ  դատարան</t>
  </si>
  <si>
    <t>1 մեք-ի հաշվարկ</t>
  </si>
  <si>
    <t>regulyar  465</t>
  </si>
  <si>
    <t>premium 475</t>
  </si>
  <si>
    <t>ՀՀ Կոտայքի մարզի ընդ. իր.  դատ-ն</t>
  </si>
  <si>
    <t>ՀՀ Արագածոտնի մարզի ընդ. իր. դատ-ն</t>
  </si>
  <si>
    <t>ՀՀ Շիրակի մարզի ընդ. իր դատ-ն</t>
  </si>
  <si>
    <t>ՀՀ Տավուշի մարզի ընդ. իր դատ-ն</t>
  </si>
  <si>
    <t>ՀՀ Լոռու մարզի ընդ. իր. դատ-ն</t>
  </si>
  <si>
    <t>ՀՀ Արմավիրի մարզի ընդ. իր դատ-ն</t>
  </si>
  <si>
    <t>ՀՀ Արարատի և Վայոց Ձորի մարզերի ընդ. իր. դատ-ն</t>
  </si>
  <si>
    <t>ՀՀ Սյունիքի մարզի ընդ. իր դատ-ն</t>
  </si>
  <si>
    <t>ՀՀ Գեղարքունիքի մարզի ընդ. իր. դատ-ն</t>
  </si>
  <si>
    <t>Լեռնային Ղարաբաղի Հանրապետություն</t>
  </si>
  <si>
    <t>Դատական ծառայողների խորհրդակցություններին մասնակցելու համար գործուղման  ծախս</t>
  </si>
  <si>
    <t>Արտաշատ-Եղեգնաձոր</t>
  </si>
  <si>
    <t>ք.Հրազդան-ք.Եղվարդ</t>
  </si>
  <si>
    <t>ԲԴԽ անդամ դատավորի գործուղման ծախս</t>
  </si>
  <si>
    <t>ԼՂՀ/Ստեփանակերտի նստավայր/</t>
  </si>
  <si>
    <t>ՀՀ Շիրակի մարզի ընդ. իր. դատ-ն /արտագնա նիստ/</t>
  </si>
  <si>
    <t>ՀՀ Լոռու մարզի ընդ. իր. դատ-ն /արտագնա նիստ/</t>
  </si>
  <si>
    <t>ՀՀ Արարատի և Վայոց Ձորի մարզերի ընդ. իր. դատ-ն /արտագնա նիստ/</t>
  </si>
  <si>
    <t>ՀՀ Սյունիքի մարզի ընդ. իր. դատ-ն /արտագնա նիստ/</t>
  </si>
  <si>
    <t>ՀՀ Գեղարքունիքի մարզի ընդ. իր. դատ-ն /արտագնա նիստ/</t>
  </si>
  <si>
    <t>1080</t>
  </si>
  <si>
    <t>Շենքերի և շինությունների կապ.վերանորոգում</t>
  </si>
  <si>
    <t>03</t>
  </si>
  <si>
    <t>01</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</si>
  <si>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</si>
  <si>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</si>
  <si>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</si>
  <si>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</si>
  <si>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</si>
  <si>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</si>
  <si>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</si>
  <si>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</si>
  <si>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</si>
  <si>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</si>
  <si>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</si>
  <si>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</si>
  <si>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</si>
  <si>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</si>
  <si>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</si>
  <si>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</si>
  <si>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</si>
  <si>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</si>
  <si>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</si>
  <si>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</si>
  <si>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Շենքերի և շինությունների ձեռք բերում</t>
  </si>
  <si>
    <t>Շենքերի և շինությունների կառուցում</t>
  </si>
  <si>
    <t>5113</t>
  </si>
  <si>
    <t>5134</t>
  </si>
  <si>
    <t>Նախագծահետազոտական ծախսեր</t>
  </si>
  <si>
    <t>31001</t>
  </si>
  <si>
    <t>Հսկողության համակարգերի ծառայություններ</t>
  </si>
  <si>
    <t>Գնահատման հետ կապված խորհրդատվական ծառայություններ</t>
  </si>
  <si>
    <t xml:space="preserve">Տեխնիկական վերահսկողության զննման ծառայություններ          </t>
  </si>
  <si>
    <t>Բարձրագույն դատական խորհրդի 12.07.2018թ. թիվ ԲԴԽ-25-Ո-58 և  թիվ 06.08.2018թ. ԲԴԽ-31-Ո-74 որոշումները</t>
  </si>
  <si>
    <t>Բարձրագույն դատական խորհրդի գիտնական անդամներ</t>
  </si>
  <si>
    <t>Դատավորներ՝</t>
  </si>
  <si>
    <t>Կոտայքի մարզի առաջին ատյանի ընդհանուր իրավասության դատարանի դատավոր</t>
  </si>
  <si>
    <t>Արարատի և Վայոց ձորի մարզերի առաջին ատյանի ընդհանուր իրավասության դատարանի դատավոր</t>
  </si>
  <si>
    <t>Արմավիրի մարզի առաջին ատյանի ընդհանուր իրավասության դատարանի դատավոր</t>
  </si>
  <si>
    <t>Արագածոտնի մարզի առաջին ատյանի ընդհանուր իրավասության դատարանի դատավոր</t>
  </si>
  <si>
    <t>Շիրակի մարզի առաջին ատյանի ընդհանուր իրավասության դատարանի դատավոր</t>
  </si>
  <si>
    <t>Լոռու մարզի առաջին ատյանի ընդհանուր իրավասության դատարանի դատավոր</t>
  </si>
  <si>
    <t>Տավուշի մարզի առաջին ատյանի ընդհանուր իրավասության դատարանի դատավոր</t>
  </si>
  <si>
    <t>Գեղարքունիքի մարզի առաջին ատյանի ընդհանուր իրավասության դատարանի դատավոր</t>
  </si>
  <si>
    <t>Սյունիքի մարզի առաջին ատյանի ընդհանուր իրավասության դատարանի դատավոր</t>
  </si>
  <si>
    <t>ԲԴԽ աշխատակազմ՝ Դատական դեպարտամենտ</t>
  </si>
  <si>
    <t xml:space="preserve">Ղեկավարություն </t>
  </si>
  <si>
    <t>Տեղակալ</t>
  </si>
  <si>
    <t xml:space="preserve">Կառուցվածքային ստորաբաժանումներ </t>
  </si>
  <si>
    <t>Դատական պրակտիկայի վերլուծության և մշտադիտարկման վարչություն</t>
  </si>
  <si>
    <t>Իրավական ակտերի մշակման և փորձաքննության վարչություն</t>
  </si>
  <si>
    <t>Դատավորների ընդհանուր ժողովի և դատարանների աշխատակազմերի գործունեության ապահովման վարչություն</t>
  </si>
  <si>
    <t>Դատավորներին և թեկնածուներին առնչվող հարցերի վարչություն</t>
  </si>
  <si>
    <t>Վերահսկողության վարչություն</t>
  </si>
  <si>
    <t>Արտաքին կապերի և արարողակարգի վարչություն</t>
  </si>
  <si>
    <t>Ֆինանսաբյուջետային վարչություն</t>
  </si>
  <si>
    <t>Հաշվապահական հաշվառման վարչություն</t>
  </si>
  <si>
    <t>Անձնակազմի կառավարման վարչություն</t>
  </si>
  <si>
    <t>Արձանագրային վարչություն</t>
  </si>
  <si>
    <t>Մամուլի և հասարակայնության հետ կապերի ծառայություն</t>
  </si>
  <si>
    <t>Համակարգչային ծառայություն</t>
  </si>
  <si>
    <t>Առաջին բաժին</t>
  </si>
  <si>
    <t>Ընդհանուր բաժին</t>
  </si>
  <si>
    <t>Արխիվային փաստաթղթերի պահպանման բաժին</t>
  </si>
  <si>
    <t>Առանձնացված ստորաբաժանումներ</t>
  </si>
  <si>
    <t>ՀՀ Վճռաբեկ դատարանի աշխատակազմ</t>
  </si>
  <si>
    <t>ՀՀ վերաքննիչ քաղաքացիական դատարանի աշխատակազմ</t>
  </si>
  <si>
    <t>ՀՀ վերաքննիչ քրեական դատարանի աշխատակազմ</t>
  </si>
  <si>
    <t>ՀՀ վերաքննիչ վարչական դատարանի աշխատակազմ</t>
  </si>
  <si>
    <t>ՀՀ վարչական դատարանի աշխատակազմ</t>
  </si>
  <si>
    <t>ՀՀ սնանկության դատարանի աշխատակազմ</t>
  </si>
  <si>
    <t>Կոտայքի մարզի առաջին ատյանի ընդհանուր իրավասության դատարանի աշխատակազմ</t>
  </si>
  <si>
    <t>Արարատի և Վայոց ձորի մարզերի առաջին ատյանի ընդհանուր իրավասության դատարանի աշխատակազմ</t>
  </si>
  <si>
    <t>Արմավիրի մարզի առաջին ատյանի ընդհանուր իրավասության դատարանի աշխատակազմ</t>
  </si>
  <si>
    <t>Արագածոտնի մարզի առաջին ատյանի ընդհանուր իրավասության դատարանի աշխատակազմ</t>
  </si>
  <si>
    <t>Շիրակի մարզի առաջին ատյանի ընդհանուր իրավասության դատարանի աշխատակազմ</t>
  </si>
  <si>
    <t>Լոռու մարզի առաջին ատյանի ընդհանուր իրավասության դատարանի աշխատակազմ</t>
  </si>
  <si>
    <t>Տավուշի մարզի առաջին ատյանի ընդհանուր իրավասության դատարանի աշխատակազմ</t>
  </si>
  <si>
    <t>Գեղարքունիքի մարզի առաջին ատյանի ընդհանուր իրավասության դատարանի աշխատակազմ</t>
  </si>
  <si>
    <t>Սյունիքի մարզի առաջին ատյանի ընդհանուր իրավասության դատարանի աշխատակազմ</t>
  </si>
  <si>
    <t xml:space="preserve">Ընդամենը Դատական դեպարտամենտի աշխատողների թվաքանակը </t>
  </si>
  <si>
    <t>Արխիվացման ծառայություններ /մշտական պահպանության և պահպանության ոչ ենթակա գործերի արխիվացում/</t>
  </si>
  <si>
    <t>մշտական պահպանության և պահպանության ոչ ենթակա գործեր /հատ/</t>
  </si>
  <si>
    <t>Դատական դեպարտամենտի արխիվային փաստաթղթերի պահպանման բաժին</t>
  </si>
  <si>
    <t>Երևան քաղաքի առաջին ատյանի ընդհանուր իրավասության դատարան</t>
  </si>
  <si>
    <t>Մարզերի առաջին ատյանի ընդհանուր իրավասության դատարաններ</t>
  </si>
  <si>
    <t>1 օրում հնարավոր է սկանավորել</t>
  </si>
  <si>
    <t>տարվա աշխատանքային օրերը</t>
  </si>
  <si>
    <t>թվայնացման ենթակա գործեր /էջ/ տարեկան</t>
  </si>
  <si>
    <t>անհրաժեշտ է 1 սկաներ, 1 համակարգիչ</t>
  </si>
  <si>
    <t xml:space="preserve">աշխատողի տարեկան մինիմալ աշխատավարձ </t>
  </si>
  <si>
    <t>Ընդամենը միավորի տարեկան ծախս ՀՀ դրամ</t>
  </si>
  <si>
    <t xml:space="preserve"> արխիվների թվայնացման միավորի տարեկան հաշվարկ</t>
  </si>
  <si>
    <t>500 էջ</t>
  </si>
  <si>
    <t>ՀՀ դրամ</t>
  </si>
  <si>
    <t>ՏՐԱՆՍՊՈՐՏԱՅԻՆ ՆՅՈՒԹԵՐ 426400 ՀՈԴՎԱԾ</t>
  </si>
  <si>
    <t>5.2.Տրանսպորտային նյութեր</t>
  </si>
  <si>
    <t>լ</t>
  </si>
  <si>
    <t>խմ</t>
  </si>
  <si>
    <t>Բենզին պրեմիում</t>
  </si>
  <si>
    <t>Բնական գազ</t>
  </si>
  <si>
    <t>Շարժիչի յուղ /5/լ</t>
  </si>
  <si>
    <t>Հակասառիչ հեղուկ /5/լ</t>
  </si>
  <si>
    <t>Օդաճնշման դողեր</t>
  </si>
  <si>
    <t>Յուղի ֆիլտր (զտիչ)</t>
  </si>
  <si>
    <t>Կուտակիչ</t>
  </si>
  <si>
    <t>Բենզինի զտիչ</t>
  </si>
  <si>
    <t>Բենզին ռեգուլյար</t>
  </si>
  <si>
    <t xml:space="preserve">Հակասառիչ հեղուկ </t>
  </si>
  <si>
    <t>Շարժիչի յուղ</t>
  </si>
  <si>
    <t>16 մեքենա</t>
  </si>
  <si>
    <t>Ավտոմեքենա Kia Serato</t>
  </si>
  <si>
    <t>040 SS 01</t>
  </si>
  <si>
    <t>Գրասենյակային մեքենաների և սարքավորումների տեխնիկական սպասարկման և նորոգման ծառայություններ</t>
  </si>
  <si>
    <t>28 մեքենա</t>
  </si>
  <si>
    <r>
      <t>Հայտատուի  անվանումը</t>
    </r>
    <r>
      <rPr>
        <sz val="10"/>
        <rFont val="GHEA Grapalat"/>
        <family val="3"/>
      </rPr>
      <t xml:space="preserve">       </t>
    </r>
    <r>
      <rPr>
        <b/>
        <sz val="12"/>
        <rFont val="GHEA Grapalat"/>
        <family val="3"/>
      </rPr>
      <t>ԲԱՐՁՐԱԳՈՒՅՆ ԴԱՏԱԿԱՆ ԽՈՐՀՈՒՐԴ</t>
    </r>
  </si>
  <si>
    <t>ԲԱՐՁՐԱԳՈՒՅՆ ԴԱՏԱԿԱՆ ԽՈՐՀՈՒՐԴ</t>
  </si>
  <si>
    <t>Թադևոսյան Լիլիթ</t>
  </si>
  <si>
    <t>Հակոբյան Ռուզաննա</t>
  </si>
  <si>
    <t>Ավետիսյան Սերժիկ</t>
  </si>
  <si>
    <t>Դրմեյան Մամիկոն</t>
  </si>
  <si>
    <t>Բարսեղյան Արտակ</t>
  </si>
  <si>
    <t>Միքայելյան Ստեփան</t>
  </si>
  <si>
    <t>Ասատրյան Համլետ</t>
  </si>
  <si>
    <t>Օհանյան Սամվել</t>
  </si>
  <si>
    <t>Պետրոսյան Տիգրան</t>
  </si>
  <si>
    <t>Պողոսյան Արթուր</t>
  </si>
  <si>
    <t>Դանիելյան Ելիզավետա</t>
  </si>
  <si>
    <t>Սեդրակյան Էդգար</t>
  </si>
  <si>
    <t>Հակոբյան Գոռ</t>
  </si>
  <si>
    <t>Մկրտչյան Արսեն</t>
  </si>
  <si>
    <t>Հարթենյան Մարգարիտա</t>
  </si>
  <si>
    <t>Մխիթարյան Անի</t>
  </si>
  <si>
    <t>Չիլինգարյան Կարեն</t>
  </si>
  <si>
    <t>Գրիգորյան Լեվոն</t>
  </si>
  <si>
    <t>Սերոբյան Դավիթ</t>
  </si>
  <si>
    <t>Մարգարյան Նաիրա</t>
  </si>
  <si>
    <t>Խառատյան Աստղիկ</t>
  </si>
  <si>
    <t>Թորոսյան Սլավիկ</t>
  </si>
  <si>
    <t>Բարսեղյան Նարինե</t>
  </si>
  <si>
    <t>Ենոքյան Հարություն</t>
  </si>
  <si>
    <t>Նազարյան Տարոն</t>
  </si>
  <si>
    <t>Կարապետյան Նորա</t>
  </si>
  <si>
    <t>Թափուր</t>
  </si>
  <si>
    <t>Ռշտունի Վազգեն</t>
  </si>
  <si>
    <t>Արղամանյան Մհեր</t>
  </si>
  <si>
    <t>Հարությունյան Մնացական</t>
  </si>
  <si>
    <t>Համբարձումյան Սևակ</t>
  </si>
  <si>
    <t>Մխիթարյան Ռուբիկ</t>
  </si>
  <si>
    <t>Հովակիմյան Նարինե</t>
  </si>
  <si>
    <t>Դանիելյան Արմեն</t>
  </si>
  <si>
    <t>Աբգարյան Լուսինե</t>
  </si>
  <si>
    <t>Մարաբյան Սերգեյ</t>
  </si>
  <si>
    <t>Մարդանյան Կարեն</t>
  </si>
  <si>
    <t>Բարսեղյան Ռուզաննա</t>
  </si>
  <si>
    <t>Նիկողոսյան Արսեն</t>
  </si>
  <si>
    <t>Վարդանյան Արշակ</t>
  </si>
  <si>
    <t>Պապոյան Մխիթար</t>
  </si>
  <si>
    <t>Բեդևյան Հովսեփ</t>
  </si>
  <si>
    <t>Թովմասյան Արման</t>
  </si>
  <si>
    <t>Բաբայան Արա</t>
  </si>
  <si>
    <t>Առաքելյան Արթուր</t>
  </si>
  <si>
    <t>Մաթևոսյան Կարեն</t>
  </si>
  <si>
    <t>Ավետիսյան Կարեն</t>
  </si>
  <si>
    <t>Դանիբեկյան Աննա</t>
  </si>
  <si>
    <t>Եսոյան Երեմ</t>
  </si>
  <si>
    <t>Գաբրիելյան Արտուշ</t>
  </si>
  <si>
    <t>Գրիգորյան Լիզա</t>
  </si>
  <si>
    <t>Խաչատրյան Գայանե</t>
  </si>
  <si>
    <t>Գաբրիելյան Ավագ</t>
  </si>
  <si>
    <t>Մազմանյան Գայանե</t>
  </si>
  <si>
    <t>Բեկթաշյան Արմեն</t>
  </si>
  <si>
    <t>Մակյան Մեսրոպ</t>
  </si>
  <si>
    <t>Մարտիրոսյան Մնացական</t>
  </si>
  <si>
    <t xml:space="preserve">Թորոսյան Գոռ </t>
  </si>
  <si>
    <t>Ավետիսյան Նաիրա</t>
  </si>
  <si>
    <t>Երիցյան Սարգիս</t>
  </si>
  <si>
    <t>Հարությունյան Դավիթ</t>
  </si>
  <si>
    <t>Գրիգորյան Տիգրան</t>
  </si>
  <si>
    <t>Մանուկյան Հարություն</t>
  </si>
  <si>
    <t>Պետրոսյան Արշակ</t>
  </si>
  <si>
    <t>Բադիրյան Արմենուհի</t>
  </si>
  <si>
    <t>Ամալյան Էդուարդ</t>
  </si>
  <si>
    <t>Բունիաթյան Ռուբեն</t>
  </si>
  <si>
    <t>Հովսեփյան Սիմիզար</t>
  </si>
  <si>
    <t>Նախշքարյան Զարուհի</t>
  </si>
  <si>
    <t>Մաթևոսյան Աննա</t>
  </si>
  <si>
    <t>Շահնազարյան Հովիկ</t>
  </si>
  <si>
    <t>Ստեփանյան Արթուր</t>
  </si>
  <si>
    <t>Մելքոնյան Մարինե</t>
  </si>
  <si>
    <t>Գրիգորյան Դավիթ</t>
  </si>
  <si>
    <t>Բալայան Դավիթ</t>
  </si>
  <si>
    <t>Հովսեփյան Նաիրա</t>
  </si>
  <si>
    <t>Հովհաննիսյան Դիանա</t>
  </si>
  <si>
    <t>Բաղդասարյան Նելլի</t>
  </si>
  <si>
    <t>Մարգարյան Վաչե</t>
  </si>
  <si>
    <t>Ֆարխոյան Կարեն</t>
  </si>
  <si>
    <t>Սարգսյան Լիլիթ</t>
  </si>
  <si>
    <t>Պապոյան Ռոբերտ</t>
  </si>
  <si>
    <t>Տաշչյան Մարինա</t>
  </si>
  <si>
    <t>Մելիքյան Վահագն</t>
  </si>
  <si>
    <t xml:space="preserve">Մկրտչյան Արթուր </t>
  </si>
  <si>
    <t>Մնոյան Սուրեն</t>
  </si>
  <si>
    <t>Մարգարյան Մանուկ</t>
  </si>
  <si>
    <t>Խաչատրյան Գոհարիկ</t>
  </si>
  <si>
    <t>Հովհաննիսյան Գրիգոր</t>
  </si>
  <si>
    <t>Բալյան Գևորգ</t>
  </si>
  <si>
    <t>Քոչարյան Ելենա</t>
  </si>
  <si>
    <t>Մատինյան Սամվել</t>
  </si>
  <si>
    <t>Սահակյան Սերգեյ</t>
  </si>
  <si>
    <t>Պետրոսյան Հարություն</t>
  </si>
  <si>
    <t xml:space="preserve">Ադամյան  Արթուր </t>
  </si>
  <si>
    <t>Գրիգորյան  Նաիրա</t>
  </si>
  <si>
    <t>Մելքոնյան  Հովհաննես</t>
  </si>
  <si>
    <t>Ֆիդանյան  Գոհար</t>
  </si>
  <si>
    <t>Հովհաննսիյան Էդգար</t>
  </si>
  <si>
    <t>Պետրոսյան Աղվան</t>
  </si>
  <si>
    <t>Հարությունյան Վարդան</t>
  </si>
  <si>
    <t>Ոսկանյան Արմիդա</t>
  </si>
  <si>
    <t>Չիչոյան Սերգեյ</t>
  </si>
  <si>
    <t xml:space="preserve">Սարգսյան Դավիթ </t>
  </si>
  <si>
    <t>Մինասյան Գոռ</t>
  </si>
  <si>
    <t>Ներսիսյան Լիանա</t>
  </si>
  <si>
    <t>Մանուկյան Սերոբ</t>
  </si>
  <si>
    <t>Հարությունյան Մուշեղ</t>
  </si>
  <si>
    <t>Հովնանյան Վարդուհի</t>
  </si>
  <si>
    <t>Բաղդասարյան Սուրեն</t>
  </si>
  <si>
    <t>Մկոյան Աղասի</t>
  </si>
  <si>
    <t>Մկրտչյան Արամ</t>
  </si>
  <si>
    <t>Գզոգյան Սուսաննա</t>
  </si>
  <si>
    <t>Զաքարյան Գնել</t>
  </si>
  <si>
    <t>Ղուկեյան Դիանա</t>
  </si>
  <si>
    <t>Ավագյան Հովհաննես</t>
  </si>
  <si>
    <t>Գևորգյան Մեխակ</t>
  </si>
  <si>
    <t>Արզումանյան Աննա</t>
  </si>
  <si>
    <t>Մարգարյան Գեղամ</t>
  </si>
  <si>
    <t>Օհանյան Արման</t>
  </si>
  <si>
    <t>Շահբազյան Գոռ</t>
  </si>
  <si>
    <t>Հովհաննիսյան Գագիկ</t>
  </si>
  <si>
    <t>Միսակյան Վահե</t>
  </si>
  <si>
    <t>Խաչատրյան Լիլիթ</t>
  </si>
  <si>
    <t>Հովհաննիսյան Լենդրուշ</t>
  </si>
  <si>
    <t>Ղազարյան Հովհաննես</t>
  </si>
  <si>
    <t>Ղուկասյան Ադրինե</t>
  </si>
  <si>
    <t>Բաղմանյան Իվան</t>
  </si>
  <si>
    <t>Հարությունյան Գոռ</t>
  </si>
  <si>
    <t>Կարապետյան Էդգար</t>
  </si>
  <si>
    <t>Գրիգորյան Սամվել</t>
  </si>
  <si>
    <t xml:space="preserve">Օհանյան Նապոլեոն </t>
  </si>
  <si>
    <t>Աթոյան Ռուբինա</t>
  </si>
  <si>
    <t>Գասպարյան Գնել</t>
  </si>
  <si>
    <t>Մեխակյան Հրաչյա</t>
  </si>
  <si>
    <t xml:space="preserve">Թումանյան Անահիտ </t>
  </si>
  <si>
    <t>Կուրեխյան Արման</t>
  </si>
  <si>
    <t>Մարդանյան Սամվել</t>
  </si>
  <si>
    <t>Ուլիխանյան Սյուզաննա</t>
  </si>
  <si>
    <t>Հովհաննիսյան Հասմիկ</t>
  </si>
  <si>
    <t>Հարությունյան Անի</t>
  </si>
  <si>
    <t>Ավագյան Արթուր</t>
  </si>
  <si>
    <t>Ավագյան Գարիկ</t>
  </si>
  <si>
    <t>Աթաբեկյան Արթուր</t>
  </si>
  <si>
    <t>Բաբայան Արսեն</t>
  </si>
  <si>
    <t>Թադևոսյան Սամվել</t>
  </si>
  <si>
    <t>Խաչատրյան Արմեն</t>
  </si>
  <si>
    <t>Կուբանյան Արա</t>
  </si>
  <si>
    <t>Կատվալյան Լիլիթ</t>
  </si>
  <si>
    <t>Հովհաննիսյան Արտաշես</t>
  </si>
  <si>
    <t>Մկրտչյան Բագրատ</t>
  </si>
  <si>
    <t>Նարինյան Գևորգ</t>
  </si>
  <si>
    <t>Չիչոյան Արմեն</t>
  </si>
  <si>
    <t>Փոլադյան Տիգրան</t>
  </si>
  <si>
    <t>թափուր</t>
  </si>
  <si>
    <t>ԲԴԽ ԱՆԴԱՄ</t>
  </si>
  <si>
    <t>Մելիքջանյան Լիպարիտ</t>
  </si>
  <si>
    <t>ԲԴԽ նախագահի օգնական</t>
  </si>
  <si>
    <t>ԲԴԽ նախագահի խորհրդական</t>
  </si>
  <si>
    <t>Սիրադեղյան Տաթևիկ</t>
  </si>
  <si>
    <t>ԲԴԽ  անդամի օգնական</t>
  </si>
  <si>
    <t>Ավագիմյան Շուշանիկ</t>
  </si>
  <si>
    <t>Այվազյան Ռաֆայել</t>
  </si>
  <si>
    <t>Դատական դեպարտամենտի ղեկավարի օգնական</t>
  </si>
  <si>
    <t>Բարձրագույն դատական խորհրդի, Դատական դեպարտամենտի ղեկավարի և նրանց ուղեկցող խմբի գործուղման ծախսեր</t>
  </si>
  <si>
    <t>Դատական պրակտիկայի ամփոփման և մշտադիտարկման վարչություն</t>
  </si>
  <si>
    <t>Արագածոտնի մարզի առաջին ատյանի ընդհանուր իրավասության դատարան</t>
  </si>
  <si>
    <t>Արարատի և Վայոց Ձորի մարզերի առաջին ատյանի ընդհանուր իրավասության դատարան</t>
  </si>
  <si>
    <t>Արմավիրի մարզի առաջին ատյանի ընդհանուր իրավասության դատարան</t>
  </si>
  <si>
    <t>Գեղարքունիքի մարզի առաջին ատյանի ընդհանուր իրավասության դատարան</t>
  </si>
  <si>
    <t>Լոռու մարզի առաջին ատյանի ընդհանուր իրավասության դատարան</t>
  </si>
  <si>
    <t>Կոտայքի մարզի առաջին ատյանի ընդհանուր իրավասության դատարան</t>
  </si>
  <si>
    <t xml:space="preserve">Շիրակի մարզի առաջին ատյանի ընդհանուր իրավասության դատարան </t>
  </si>
  <si>
    <t xml:space="preserve">Սյունիքի մարզի առաջին ատյանի ընդհանուր իրավասության դատարան </t>
  </si>
  <si>
    <t>Տավուշի մարզի առաջին ատյանի ընդհանուր իրավասության դատարան</t>
  </si>
  <si>
    <t>Կոտայքի մարզի առաջին ատյանի  ընդհանուր իրավասության դատարան</t>
  </si>
  <si>
    <t>Շիրակի մարզի առաջին ատյանի ընդհանուր իրավասության դատարան</t>
  </si>
  <si>
    <t>Սյունիքի մարզի առաջին ատյանի ընդհանուր իրավասոության դատարան</t>
  </si>
  <si>
    <t xml:space="preserve">Արագածոտնի մարզի առաջին ատյանի ընդհանուր իրավասության դատարան </t>
  </si>
  <si>
    <t xml:space="preserve">Արարատի և Վայոց Ձորի մարզերի առաջին ատյանի ընդհանուր իրավասության դատարան </t>
  </si>
  <si>
    <t xml:space="preserve">Արմավիրի մարզի առաջին ատյանի ընդհանուր իրավասության դատարան </t>
  </si>
  <si>
    <t xml:space="preserve">Գեղարքունիքի մարզի առաջին ատյանի ընդհանուր իրավասության դատարան </t>
  </si>
  <si>
    <t xml:space="preserve">Լոռու մարզի առաջին ատյանի ընդհանուր իրավասության դատարան </t>
  </si>
  <si>
    <t xml:space="preserve">Կոտայքի մարզի առաջին ատյանի ընդհանուր իրավասության դատարան </t>
  </si>
  <si>
    <t xml:space="preserve">Տավուշի մարզի առաջին ատյանի ընդհանուր իրավասության դատարան </t>
  </si>
  <si>
    <t>Վճռաբեկ դատարանի դատավոր</t>
  </si>
  <si>
    <t>Վերաքննիչ քաղաքացիական դատարանի դատավոր</t>
  </si>
  <si>
    <t>Վերաքննիչ քրեական դատարանի դատավոր</t>
  </si>
  <si>
    <t>Վերաքննիչ վարչական դատարանի դատավոր</t>
  </si>
  <si>
    <t>Վարչական դատարանի դատավոր</t>
  </si>
  <si>
    <t>Սնանկության դատարանի դատավոր</t>
  </si>
  <si>
    <t>հիմքում դրվել է մշակվող տարածքների մակերեսները, մշակվող քմ տարածքի համար սահմանված սակագինը, ինչպես նաև տարվա ընթացքում նշված ծառայության մատուցման հաճախականությունը</t>
  </si>
  <si>
    <t xml:space="preserve">հաշվարկը կատարվել է ըստ կնքված պայմանագրերի, </t>
  </si>
  <si>
    <t xml:space="preserve">հաշվարկն իրականացվել է ՀՀ կառավարության 29.12.2005թ. N2335-Ն որոշմամբ սահմանված նորմաներով /օրապահիկի և գիշերավարձի ծախսերով /, </t>
  </si>
  <si>
    <t>հաշվարկն իրականացվել է յուրաքանչյուր մեքենայի համար 150.0 հազար դրամ սկզբունքով</t>
  </si>
  <si>
    <t>ավելացել են համակարգիչների ընթացիկ նորոգման ծախսերը` կապված այն հանգամանքի հետ, որ դատարաններում առկա համակարգչային սարքավորումների   շահագործման ժամկետները` ըստ ՀՀ կառավարության N957-Ն որոշմամբ հաստատված ամորտիզացիոն մասհանումների համար սահմանված նորմաների`  լրացել է 2008-2010 թթ.</t>
  </si>
  <si>
    <t>նախատեսվել են դատարանների վարչական շենքերում պատշաճ մաքրություն ապահովելու համար անհրաժեշտ կենցաղային ապրանքների և նյութերի ձեռք բերման ծախսեր</t>
  </si>
  <si>
    <t>հաշվարկն իրականացվել է ՀՀ հանրային ծառայությունները կարգավորող հանձնաժողովի 22,11,2017 թվականի ՙՎԵՈԼԻԱ ՋՈւՐ՚ փակ բաժնետիրական ընկերության կողմից սպառողներին խմելու ջրի մատակարարման, ջրահեռացման և կեղտաջրերի մաքրման ծառայությունների մատուցման սակագների սահմանման մասին՚ N499-Ն , ՀՀ Կառավարության 21,12,2017 թվականի 1697-Ն որոշումները</t>
  </si>
  <si>
    <t>հաշվարկն իրականացվել է էլեկտրաէներգիայի և ջեռուցման հիմքում դրվող նորմաների վերաբերյալ ՀՀ կառավարության 28.04.05թ 629-Ն որոշմանը, ինչպես նաև  ՀՀ հանրային ծառայությունները կարգավորող հանձնաժողովի 23.12.2016թ.  N422-Ն,  25.11.2016թ.  N333-Ն որոշումներին համապատասխան</t>
  </si>
  <si>
    <t xml:space="preserve">փոփոխությունը պայմանավորված է նշված հոդվածով դատարաններում տարիների ընթացքում կուտակված շուրջ 472784 արխիվացման  ենթակա  դատական գործերի արխիվացման համար անհրաժեշտ գումարի պլանավորմամբ` 165474,5 հազար դրամ, շուրջ 210969 արխիվացված գործերի թվայնացման համար անհրաժեշտ 88747,2 հազ.դրամ գումարի պլանավորմամբ, ինչպես նաև դատարանների  շենքերի ճակատային վիտրաժների լվացման համար ծախսի պլանավորմամբ` 583,4 հազար դրամ  </t>
  </si>
  <si>
    <t xml:space="preserve">հաշվարկը կատարվել է Կառավարության 20.12.2018 թվականի «Դատական կարգադրիչի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թիվ 43-Ա որոշումն ուժը կորցրած ճանաչելու մասին» թիվ 1517-Ա  որոշման պահանջներին համապատասխան, որպես գնային կողմնորոշիչ վերցվել է տարվա ընթացքում կայացած մրցույթների շրջանակներում ներկայացված գնային առաջարկները, ինչպես նաև կնքված պայմանգրերի գները  </t>
  </si>
  <si>
    <t>նախատեսվել են ՀՀ եռագույն դրոշների, վկայականների, զինանշանների և համակարգչային այլ ածանցյալ մասերի, ինչպես նաև  Կառավարության 17.01.19թ.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թիվ 43-Ն որոշման պահանջներին համապատասխան զենքի ձեռք բերման ծախսեր</t>
  </si>
  <si>
    <t>Ամորտիզացիոն ժամկետը լրանալու/ՀՀ ֆինանսների նախարարի 31.10.2007թ. N787-Ն հրամանով հաստ. Կարգի 13-րդ կետ/,  ինչպես նաևէլեկտրոնային արդարադատության ներդրմամբ պայմանավորված համակարգչային տեխնիկայի և գրասենյակային գույքի ձեռքբերման անհրաժեշտություն</t>
  </si>
  <si>
    <t>Հավելված 1</t>
  </si>
  <si>
    <t>Բարձրագույն դատական խորհրդի</t>
  </si>
  <si>
    <t>Գործուղման նպատակը</t>
  </si>
  <si>
    <t>2023թ.</t>
  </si>
  <si>
    <t xml:space="preserve">2023թ. </t>
  </si>
  <si>
    <t>Թալինի նստավայր</t>
  </si>
  <si>
    <t>համակարգչային մասնագետի, էլեկտրագետի, տեխն սպասարկողի գործուղում դեպի նստավայրեր, դատ ծառ գործուղում Աշտարակի նստավայր՝գործերի տեղափոխման կամ արխիվացման նպատակով</t>
  </si>
  <si>
    <t>Ապարանի նստավայր</t>
  </si>
  <si>
    <t>Արտաշատ-Երևան</t>
  </si>
  <si>
    <t>դատական նիստ</t>
  </si>
  <si>
    <t>ք. Երևան ԴԴ</t>
  </si>
  <si>
    <t>դատ. ծառ. խորհրդակցություններին մասնակցեյու, հաշվետվություններ հանձնելու</t>
  </si>
  <si>
    <t>Դատական ծառայողների խորհրդակցություններին մասնակցություն</t>
  </si>
  <si>
    <t>Ցանցի կարգաբերման աշխատանքներ</t>
  </si>
  <si>
    <t>Բանկի միջնորդավճար</t>
  </si>
  <si>
    <t xml:space="preserve">Գործակից /2023թ. հուլիսի 1-ի դրությամբ/  </t>
  </si>
  <si>
    <t>Ստացված հայցադիմումների, դիմումների և քրեական գործերի քանակը, գործ/հատ</t>
  </si>
  <si>
    <t>2018թ. Փաստացի</t>
  </si>
  <si>
    <t>2017թ. Փաստացի</t>
  </si>
  <si>
    <t>2019թ. Փաստացի</t>
  </si>
  <si>
    <t>աճ %</t>
  </si>
  <si>
    <t>2019թ. Փաստացի ծախս</t>
  </si>
  <si>
    <t>Քաղաքացիական ծառայողների վերապատրաստման ծառայություններ</t>
  </si>
  <si>
    <t>Աուդիտորական ծառայություններ</t>
  </si>
  <si>
    <t>Mulbery էլեկտրոնային համակարգի  սպասարկում</t>
  </si>
  <si>
    <t>Տաբատ /տղամարդու/</t>
  </si>
  <si>
    <t>Տաբատ /կանացի/</t>
  </si>
  <si>
    <t>Կիսաշրջազգեստ</t>
  </si>
  <si>
    <t>Վերնաշապիկ /կարճաթև/</t>
  </si>
  <si>
    <t>Վերնաշապիկ /երկարաթև/</t>
  </si>
  <si>
    <t>Սվիտեր /կարճաթև/</t>
  </si>
  <si>
    <t xml:space="preserve">Կաշվե գոտի </t>
  </si>
  <si>
    <t>Գլխարկ /ձմեռային/</t>
  </si>
  <si>
    <t>Թիկնոց-ուսնոց</t>
  </si>
  <si>
    <t>Թարգմանիչների վարձատրություն</t>
  </si>
  <si>
    <t>Թարգմանիչներին հատուցվող ճանապարհածախս, գործուղման ծախսեր</t>
  </si>
  <si>
    <t>Փորձագետների /քրեական գործեր/, վկաների, մասնագետների վարձատրություն</t>
  </si>
  <si>
    <t>Փորձագետներին /քրեական գործեր/, վկաներին, մասնագետներին հատուցվող ճանապարհածախս, գործուղման ծախսեր</t>
  </si>
  <si>
    <t xml:space="preserve">ԲԴԽ </t>
  </si>
  <si>
    <t>եռամսյակ</t>
  </si>
  <si>
    <t>կիսամյակ</t>
  </si>
  <si>
    <t>9 ամիս</t>
  </si>
  <si>
    <t>Դատական համակարգի աշխատողների աշխատավարձի ֆոնդի հաշվարկի համար հիմք է հանդիսացել  «Պետական պաշտոններ և պետական ծառայության պաշտոններ զբաղեցնող անձանց վարձատրության մասին» ՀՀ օրենքը /դատավորներին վճարվող հավելավճարներ, ծառայողների աշխատավարձի բնականոն աճ/</t>
  </si>
  <si>
    <t>Դատական համակարգի աշխատողների պարգևատրման ֆոնդի հաշվարկի համար հիմք է հանդիսացել  «Պետական պաշտոններ և պետական ծառայության պաշտոններ զբաղեցնող անձանց վարձատրության մասին» ՀՀ օրենքի 22-րդ հոդվածը</t>
  </si>
  <si>
    <t>Դատական համակարգի աշխատողների պարգևատրման և հատուկ վճարների ֆոնդի հաշվարկի համար հիմք է հանդիսացել  «Պետական պաշտոններ և պետական ծառայության պաշտոններ զբաղեցնող անձանց վարձատրության մասին» ՀՀ օրենքի 6-րդ հոդվածի 6-րդ մասը</t>
  </si>
  <si>
    <t>2021թ. փոփոխությունը պայմանավորված է դատական գործերի աճով պայմանավորված փոստային ծախսերով</t>
  </si>
  <si>
    <t>փոփոխությունը պայմանավորված է նշված հոդվածով դատարաններում գործերի քանակային աճով պայմանավորված ձևաթղթերի տպագրական աշխատանքների ավելացմամբ, ինչպես նաև Պաշտոնական տեղեկագրերի և Գերատեսչական նորմատիվ ակտերի գների թանկացմամբ</t>
  </si>
  <si>
    <r>
      <t>փոփոխությունը պայմանավորված է</t>
    </r>
    <r>
      <rPr>
        <sz val="10"/>
        <color rgb="FFFF0000"/>
        <rFont val="GHEA Grapalat"/>
        <family val="3"/>
      </rPr>
      <t xml:space="preserve"> </t>
    </r>
    <r>
      <rPr>
        <sz val="10"/>
        <rFont val="GHEA Grapalat"/>
        <family val="3"/>
      </rPr>
      <t>Mulbery էլեկտրոնային համակարգի  ներդրմամբ և սպասարկմամբ</t>
    </r>
    <r>
      <rPr>
        <sz val="10"/>
        <color rgb="FFFF0000"/>
        <rFont val="GHEA Grapalat"/>
        <family val="3"/>
      </rPr>
      <t xml:space="preserve"> </t>
    </r>
  </si>
  <si>
    <t>հաշվարկն իրականացվել է հաշվի առնելով նախորդ տարվա փաստացի ցուցանիշը, դատարաններում գործերի քանակային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</si>
  <si>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հաշվարկի հիմքում դրվել են հոդվածում ներառված ծառայությունների /անվտանգության համակարգերի սպասարկում, հակահրդեհային անվտանգության փորձաքննություն, վերելակների, կաթսաների անվտանգության փորձաքննություն և այլն/ վերաբերյալ իրականացված գնային հարցումները, կնքված պայմանագրերի գները, ինչպես նաև «Քաղաքացիական ծառայության մասին» ՀՀ օրենքի և ՀՀ կառավարության 01.11.2018թ. թիվ 1222-Ն և 17.01.2019թ. թիվ 43-Ն որոշումների պահանջները՝ դատավորների և զենք կրելու իրավունք ունեցող դատական կարգադրիչների զենքի հետ անվտանգ վարվելու կանոնների, ինչպես նաև զենքի և պաշտպանության հատուկ միջոցների գործադրման հատուկ պատրաստականության դասընթացների անցկացման և քաղաքացիական ծառայողների վերապատրաստման մասով</t>
  </si>
  <si>
    <t>հաշվարկի հիմքում դրվել են դատարանների նստավայրերի շենքերի վերանորոգման համար անհրաժեշտ գումարները</t>
  </si>
  <si>
    <t>2019-2020թթ. գործերի քանակի աճով պայմանավորված մեծացել է նաև թղթի ծախսը</t>
  </si>
  <si>
    <t>Դատավորների թեկնածուների ցուցակի համալրման նպատակով անցկացվող որակավորման ստուգման գրավոր քննության քննական հարցերի մշակման համար նախատեսվել է 200,0 հազ դրամ, իսկ գնահատման  հանձնաժողովի անդամներին /93*7*5,0=3255.0 հազար դրամ/ հատուցելու նպատակով պլանավորվել է հատուցման գումար, ինչպես նաև Կառավարության 28.06.18թ.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թիվ 717-Ն որոշման պահանջներին համապատասխան դատավորներին բնակվարձի փոխհատուցման նպատակով պլանավորվել է  38280,0 հազ.դրամ գումար</t>
  </si>
  <si>
    <t>Հաշվարկի հիմքում դրվել է «Աղբահանության և սանիտարական մաքրման մասին» ՀՀ օրենքի 14-րդ հոդվածի 2-րդ մասի պահանջները</t>
  </si>
  <si>
    <t>հաշվարկն իրականացվել է հաշվի առնելով նախորդ տարվա փաստացի ցուցանիշը, դատարաններում գործերի քանակական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</si>
  <si>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հաշվարկն իրականացվել է Եվրոպայի խորհրդի Վենետիկի հանձնաժողովի նախագահի ու գլխավոր քարտուղարի, Եվրոպայի խորհրդի մարդու իրավունքների և իրավունքի գերակայության կենտրոնի նախագահի, Բարձրագույն դատարանների եվրոպական խորհրդակցական խորհրդի անդամների հետ հանդիպումների կազմակերպման համար</t>
  </si>
  <si>
    <t>Մխեյան Դանիել</t>
  </si>
  <si>
    <t>Մելիքսեթյան Արմինե</t>
  </si>
  <si>
    <t>Ստեփանյան Մարիաննա</t>
  </si>
  <si>
    <t>Ստեփանյան Գառնիկ</t>
  </si>
  <si>
    <t>Առաքելյան Ելենա</t>
  </si>
  <si>
    <t>Շահվերդյան Մանվել</t>
  </si>
  <si>
    <t>Դունամալյան Ազատ</t>
  </si>
  <si>
    <t>Աթանեսյան Անի</t>
  </si>
  <si>
    <t>Սարոյան Արման</t>
  </si>
  <si>
    <t>Բեգլարյան Նարեկ</t>
  </si>
  <si>
    <t>Ջալալյան Հասմիկ</t>
  </si>
  <si>
    <t>Հայրապետյան Ջոն</t>
  </si>
  <si>
    <t>Դատական դեպարտամենտի ղեկավարի առաջին տեղակալ</t>
  </si>
  <si>
    <t>Բ-1</t>
  </si>
  <si>
    <t>Դատական դեպարտամենտի ղեկավարի տեղակալ ֆինանսատնտեսական հարցերով</t>
  </si>
  <si>
    <t>Բ-2</t>
  </si>
  <si>
    <t>Դատական պրակտիկայի վերլուծության և մշտադիտարկման վարչության պետ</t>
  </si>
  <si>
    <t>Գ-1</t>
  </si>
  <si>
    <t>Արմենակյան Սարգիս</t>
  </si>
  <si>
    <t>Դատական պրակտիկայի վերլուծության և մշտադիտարկման վարչության Դատական պրակտիկայի վերլուծության բաժնի պետ</t>
  </si>
  <si>
    <t>Գ-2</t>
  </si>
  <si>
    <t>Դատական պրակտիկայի վերլուծության և մշտադիտարկման վարչության Դատական պրակտիկայի վերլուծության բաժնի գլխավոր մասնագետ</t>
  </si>
  <si>
    <t>Պատուրյան Սյուզաննա</t>
  </si>
  <si>
    <t>Դատական պրակտիկայի վերլուծության և մշտադիտարկման վարչության Դատական պրակտիկայի վերլուծության բաժնի առաջատար մասնագետ</t>
  </si>
  <si>
    <t>Գ-3</t>
  </si>
  <si>
    <t>Գրիգորյան Հայկանուշ</t>
  </si>
  <si>
    <t>Դատական պրակտիկայի վերլուծության և մշտադիտարկման վարչության Դատական պրակտիկայի վերլուծության բաժնի առաջին կարգի մասնագետ</t>
  </si>
  <si>
    <t>Կ-1</t>
  </si>
  <si>
    <t>Դատական պրակտիկայի վերլուծության և մշտադիտարկման վարչության Մշտադիտարկման և դատական վիճակագրության բաժնի պետ</t>
  </si>
  <si>
    <t>Կիրակոսյան Մակար</t>
  </si>
  <si>
    <t>Դատական պրակտիկայի վերլուծության և մշտադիտարկման վարչության Մշտադիտարկման և դատական վիճակագրության բաժնի գլխավոր մասնագետ</t>
  </si>
  <si>
    <t>Մխիթարյան Անուշ</t>
  </si>
  <si>
    <t>Դատական պրակտիկայի վերլուծության և մշտադիտարկման վարչության Մշտադիտարկման և դատական վիճակագրության բաժնի առաջատար մասնագետ</t>
  </si>
  <si>
    <t>Բերակչյան Սաթենիկ</t>
  </si>
  <si>
    <t>Հարությունյան Արմեն</t>
  </si>
  <si>
    <t>Իրավական ակտերի մշակման և փորձաքննության վարչության պետ</t>
  </si>
  <si>
    <t xml:space="preserve"> Թումասյան Արմինե</t>
  </si>
  <si>
    <t>Իրավական ակտերի մշակման և փորձաքննության վարչության Բարձրագույն դատական խորհրդի նիստերի նախապատրաստման և որոշումների նախագծերի մշակման բաժնի պետ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</si>
  <si>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</si>
  <si>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t>
  </si>
  <si>
    <t>Իրավական ակտերի մշակման և փորձաքննության վարչության Իրավական ակտերի մշակման և փորձաքննության բաժնի պետ</t>
  </si>
  <si>
    <t>Հարությունյան Գոհար</t>
  </si>
  <si>
    <t>Իրավական ակտերի մշակման և փորձաքննության վարչության Իրավական ակտերի մշակման և փորձաքննության բաժնի գլխավոր մասնագետ</t>
  </si>
  <si>
    <t>Իրավական ակտերի մշակման և փորձաքննության վարչության Իրավական ակտերի մշակման և փորձաքննության բաժնի առաջատար մասնագետ</t>
  </si>
  <si>
    <t>Դատավորների ընդհանուր ժողովի և դատարանների աշխատակազմերի գործունեության ապահովման վարչության պետ</t>
  </si>
  <si>
    <t>Խալաֆյան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</si>
  <si>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</si>
  <si>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t>
  </si>
  <si>
    <t xml:space="preserve">  Պետրոսյան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</si>
  <si>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</si>
  <si>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</si>
  <si>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t>
  </si>
  <si>
    <t>Ղազարյան Լիանա</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</si>
  <si>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t>
  </si>
  <si>
    <t>Դատավորներին և թեկնածուներին առնչվող հարցերի վարչության պետ</t>
  </si>
  <si>
    <t>Դատավորներին և թեկնածուներին առնչվող հարցերի վարչության Դատավորների թեկնածուներին և առաջխաղացմանը վերաբերող հարցերի բաժնի պետ</t>
  </si>
  <si>
    <t>Դատավորներին և թեկնածուներին առնչվող հարցերի վարչության Դատավորների թեկնածուներին և առաջխաղացմանը վերաբերող հարցերի բաժնի գլխավոր մասնագետ</t>
  </si>
  <si>
    <t>Դատավորներին և թեկնածուներին առնչվող հարցերի վարչության Դատավորների թեկնածուներին և առաջխաղացմանը վերաբերող հարցերի բաժնի առաջատար մասնագետ</t>
  </si>
  <si>
    <t>Դատավորներին և թեկնածուներին առնչվող հարցերի վարչության Դատավորների նկատմամբ վարույթներին առնչվող հարցերի բաժնի պետ</t>
  </si>
  <si>
    <t>Դատավորներին և թեկնածուներին առնչվող հարցերի վարչության Դատավորների նկատմամբ վարույթներին առնչվող հարցերի բաժնի գլխավոր մասնագետ</t>
  </si>
  <si>
    <t>Դատավորներին և թեկնածուներին առնչվող հարցերի վարչության Դատավորների նկատմամբ վարույթներին առնչվող հարցերի բաժնի առաջատար մասնագետ</t>
  </si>
  <si>
    <t>Վերահսկողության վարչության պետ</t>
  </si>
  <si>
    <t>Սարգսյան Հռիփսիմե</t>
  </si>
  <si>
    <t>Վերահսկողության վարչության գլխավոր մասնագետ</t>
  </si>
  <si>
    <t>Արտազյան Արթուր</t>
  </si>
  <si>
    <t>Վերահսկողության վարչության առաջատար մասնագետ</t>
  </si>
  <si>
    <t>Վերահսկողության վարչության առաջին կարգի մասնագետ</t>
  </si>
  <si>
    <t>Արտաքին կապերի և արարողակարգի վարչության պետ</t>
  </si>
  <si>
    <t>Արտաքին կապերի և արարողակարգի վարչության գլխավոր մասնագետ</t>
  </si>
  <si>
    <t>Ղազինյան Լիլիթ</t>
  </si>
  <si>
    <t>Արտաքին կապերի և արարողակարգի վարչության գլխավոր մասնագետ-թարգմանիչ</t>
  </si>
  <si>
    <t>Գյոզալյան Արման</t>
  </si>
  <si>
    <t>Արտաքին կապերի և արարողակարգի վարչության առաջատար մասնագետ</t>
  </si>
  <si>
    <t>Գասպարյան Լիլյանա</t>
  </si>
  <si>
    <t>Ֆինանսաբյուջետայի վարչության պետ</t>
  </si>
  <si>
    <t>Չերքեզյան Աննա</t>
  </si>
  <si>
    <t>Ֆինանսաբյուջետայի վարչության գլխավոր մասնագետ</t>
  </si>
  <si>
    <t>Աֆաջանյան Քրիստինե</t>
  </si>
  <si>
    <t>Ֆինանսաբյուջետայի վարչության առաջատար մասնագետ</t>
  </si>
  <si>
    <t>Մելիքբեկյան Դավիթ</t>
  </si>
  <si>
    <t>Հաշվապահական հաշվառման վարչության պետ, գլխավոր հաշվապահ</t>
  </si>
  <si>
    <t>Հաշվապահական հաշվառման վարչության գլխավոր մասնագետ</t>
  </si>
  <si>
    <t>Հաշվապահական հաշվառման վարչության առաջատար մասնագետ</t>
  </si>
  <si>
    <t>Ասիկյան Մագդա</t>
  </si>
  <si>
    <t>Մարտիրոսյան Ռոզա</t>
  </si>
  <si>
    <t>Հաշվապահական հաշվառման վարչության առաջին կարգի մասնագետ</t>
  </si>
  <si>
    <t>Անձնակազմի կառավարման վարչության պետ</t>
  </si>
  <si>
    <t>Անձնակազմի կառավարման վարչության գլխավոր մասնագետ</t>
  </si>
  <si>
    <t>Անձնակազմի կառավարման վարչության բարեվարքության հարցերով մասնագետ</t>
  </si>
  <si>
    <t>Անձնակազմի կառավարման վարչության առաջատար մասնագետ</t>
  </si>
  <si>
    <t>Հարությունյան Մանյա</t>
  </si>
  <si>
    <t>Անձնակազմի կառավարման վարչության առաջին կարգի մասնագետ</t>
  </si>
  <si>
    <t>Եղիազարյան Արթուր</t>
  </si>
  <si>
    <t>Նյութատեխնիկական ապահովման և գնումների համակարգման վարչության պետ</t>
  </si>
  <si>
    <t>Նյութատեխնիկական ապահովման և գնումների համակարգման վարչության Նյութատեխնիկական ապահովման բաժնի պետ</t>
  </si>
  <si>
    <t>Նյութատեխնիկական ապահովման և գնումների համակարգման վարչության Նյութատեխնիկական ապահովման բաժնի գլխավոր մասնագետ</t>
  </si>
  <si>
    <t>Նյութատեխնիկական ապահովման և գնումների համակարգման վարչության Նյութատեխնիկական ապահովման բաժնի առաջատար մասնագետ</t>
  </si>
  <si>
    <t>Աբգարյան Զառա</t>
  </si>
  <si>
    <t>Նյութատեխնիկական ապահովման և գնումների համակարգման վարչության Գնումների համակարգման բաժնի պետ</t>
  </si>
  <si>
    <t xml:space="preserve"> Խաչատրյան Արուս</t>
  </si>
  <si>
    <t>Նյութատեխնիկական ապահովման և գնումների համակարգման վարչության Գնումների համակարգման բաժնի գլխավոր մասնագետ</t>
  </si>
  <si>
    <t xml:space="preserve">Հայրապետյան Մարիամ  </t>
  </si>
  <si>
    <t>Նյութատեխնիկական ապահովման և գնումների համակարգման վարչության Գնումների համակարգման բաժնի առաջատար մասնագետ</t>
  </si>
  <si>
    <t>Արձանագրային վարչության պետ</t>
  </si>
  <si>
    <t>Արձանագրային վարչության գլխավոր մասնագետ</t>
  </si>
  <si>
    <t>Արձանագրային վարչության առաջին կարգի մասնագետ</t>
  </si>
  <si>
    <t>Մամուլի և հասարակայնության հետ կապերի ծառայության պետ</t>
  </si>
  <si>
    <t>Պետրոսյան Վարդուհի</t>
  </si>
  <si>
    <t>Մամուլի և հասարակայնության հետ կապերի ծառայության գլխավոր մասնագետ</t>
  </si>
  <si>
    <t>Սարգսյան Աննա</t>
  </si>
  <si>
    <t>Մամուլի և հասարակայնության հետ կապերի ծառայության առաջատար մասնագետ</t>
  </si>
  <si>
    <t xml:space="preserve">Համակարգչային ծառայության պետ </t>
  </si>
  <si>
    <t>Պետրոսյան Խորեն</t>
  </si>
  <si>
    <t>Համակարգչային ծառայության գլխավոր մասնագետ</t>
  </si>
  <si>
    <t>Թամրազյան Արթուր</t>
  </si>
  <si>
    <t xml:space="preserve">Քոչարյան Գայանե </t>
  </si>
  <si>
    <t>Համակարգչային ծառայության առաջատար մասնագետ</t>
  </si>
  <si>
    <t>Առաջին բաժնի պետ</t>
  </si>
  <si>
    <t>Ավետիսյան Ժենյա</t>
  </si>
  <si>
    <t>Առաջին բաժնի առաջատար մասնագետ</t>
  </si>
  <si>
    <t>Վարդանյան Ալմաստ</t>
  </si>
  <si>
    <t>Առաջին բաժնի առաջին կարգի մասնագետ</t>
  </si>
  <si>
    <t>Ընդհանուր բաժնի պետ</t>
  </si>
  <si>
    <t>Խաչատրյան Էլեն</t>
  </si>
  <si>
    <t>Ընդհանուր բաժնի առաջատար մասնագետ</t>
  </si>
  <si>
    <t>Ընդհանուր բաժնի առաջին կարգի մասնագետ</t>
  </si>
  <si>
    <t>Հարությունյան Ռուզաննա</t>
  </si>
  <si>
    <t>Արխիվային փաստաթղթերի պահպանման բաժնի արխիվի պետ</t>
  </si>
  <si>
    <t>Կիրակոսյան Լիլիթ</t>
  </si>
  <si>
    <t>Արխիվային փաստաթղթերի պահպանման բաժնի առաջատար մասնագետ</t>
  </si>
  <si>
    <t>Բալասյան Անահիտ</t>
  </si>
  <si>
    <t>Արխիվային փաստաթղթերի պահպանման բաժնի առաջին կարգի մասնագետ</t>
  </si>
  <si>
    <t>Գևորգյան Արտակ</t>
  </si>
  <si>
    <t>Դատական դեպարտամենտի ղեկավարի խորհրդական</t>
  </si>
  <si>
    <t>Հարությունյան Հարություն</t>
  </si>
  <si>
    <t>Պահեստապետ</t>
  </si>
  <si>
    <t>Տնտեսվար</t>
  </si>
  <si>
    <t>Սարգսյան Վաչագան</t>
  </si>
  <si>
    <t xml:space="preserve">Օպերատոր` համակարգչի               </t>
  </si>
  <si>
    <t>Սամվելյան Տիգրան</t>
  </si>
  <si>
    <t>Ավետիսյան Մերի</t>
  </si>
  <si>
    <t>Վարորդ</t>
  </si>
  <si>
    <t>Պարետ</t>
  </si>
  <si>
    <t xml:space="preserve">Սպասարկող` տեխնիկական աշխատանքների              </t>
  </si>
  <si>
    <t>Շախյան Հրայր</t>
  </si>
  <si>
    <t xml:space="preserve">Մասնագետ` կապի               </t>
  </si>
  <si>
    <t>Էլեկտրագետ</t>
  </si>
  <si>
    <t>Հնոցապան</t>
  </si>
  <si>
    <t>Լալայան Լուսինե</t>
  </si>
  <si>
    <t>Հավաքարար</t>
  </si>
  <si>
    <t>Շմավոնյան Արմինե</t>
  </si>
  <si>
    <t>Վարդանյան Մարիամ</t>
  </si>
  <si>
    <t>Սարիբեկյան Հասմիկ</t>
  </si>
  <si>
    <t>Հարությունյան Աիդա</t>
  </si>
  <si>
    <t>Վիրաբյան Քրիստինե</t>
  </si>
  <si>
    <t>Խաչատրյան Սոֆիկ</t>
  </si>
  <si>
    <t xml:space="preserve">Իրավական փորձաքննությունների ծառայության պետ          </t>
  </si>
  <si>
    <t xml:space="preserve">Իրավական փորձաքննությունների ծառայության գլխավոր մասնագետ            </t>
  </si>
  <si>
    <t>Վարդանյան Առնոլդ</t>
  </si>
  <si>
    <t>Ստեփանյան Ժենյա</t>
  </si>
  <si>
    <t>Սուջյան Տաթևիկ</t>
  </si>
  <si>
    <t xml:space="preserve">Իրավական փորձաքննությունների ծառայության առաջատար մասնագետ            </t>
  </si>
  <si>
    <t>Ա-1</t>
  </si>
  <si>
    <t>Մելիքյան Մելիք</t>
  </si>
  <si>
    <t>Թումեյան Արամ</t>
  </si>
  <si>
    <t xml:space="preserve">Իրավական փորձաքննությունների ծառայության առաջին կարգի մասնագետ            </t>
  </si>
  <si>
    <t>Փիլոյան Մարիամ</t>
  </si>
  <si>
    <t>Գլխավոր հաշվապահ</t>
  </si>
  <si>
    <t>Թումանյան Նաիրա</t>
  </si>
  <si>
    <t>Դատական նիստերի քարտուղար</t>
  </si>
  <si>
    <t>Պետրոսյան Մարիա</t>
  </si>
  <si>
    <t>Գրասենյակի պետ</t>
  </si>
  <si>
    <t xml:space="preserve">Գրասենյակի գլխավոր մասնագետ            </t>
  </si>
  <si>
    <t>Ղասաբյան Ասյա</t>
  </si>
  <si>
    <t>Պողոսյան Թամարա</t>
  </si>
  <si>
    <t>Մարտիրոսյան Քրիստինե</t>
  </si>
  <si>
    <t xml:space="preserve">Գրասենյակի առաջատար մասնագետ            </t>
  </si>
  <si>
    <t>Ա-2</t>
  </si>
  <si>
    <t>Խաչատրյան Նաիրա</t>
  </si>
  <si>
    <t>Վարդանյան Սվետլանա</t>
  </si>
  <si>
    <t>Աբգարյան Անդրանիկ</t>
  </si>
  <si>
    <t xml:space="preserve">Գրասենյակի առաջին կարգի մասնագետ            </t>
  </si>
  <si>
    <t>Կ-2</t>
  </si>
  <si>
    <t>Միրզոյան Կարինե</t>
  </si>
  <si>
    <t>Սանոսյան Սահակ</t>
  </si>
  <si>
    <t>Համբարձումյան Անահիտ</t>
  </si>
  <si>
    <t>Սարգսյան Ալվարդ</t>
  </si>
  <si>
    <t>Ավագյան Անահիտ</t>
  </si>
  <si>
    <t>Հակոբյան Վարդիթեր</t>
  </si>
  <si>
    <t>Հակոբյան Հռիփսիմե</t>
  </si>
  <si>
    <t>Մկրտչյան Ռիտա</t>
  </si>
  <si>
    <t>Հարությունյան Ալվարդ</t>
  </si>
  <si>
    <t>Խորիկյան Հերմինե</t>
  </si>
  <si>
    <t>Անտոնյան Աղավնի</t>
  </si>
  <si>
    <t>Գրիգորյան Գոռ</t>
  </si>
  <si>
    <t>Ցրիչ</t>
  </si>
  <si>
    <t>Հարությունյան Սոնա</t>
  </si>
  <si>
    <t>Հովհաննիսյան Սեյրան</t>
  </si>
  <si>
    <t>Կարապետյան Ռուբեն</t>
  </si>
  <si>
    <t>Դավթյան Արա</t>
  </si>
  <si>
    <t>Փականագործ</t>
  </si>
  <si>
    <t>Շոխոյան Հարություն</t>
  </si>
  <si>
    <t>Հյուսն</t>
  </si>
  <si>
    <t>Սիմոնյան Մովսես</t>
  </si>
  <si>
    <t>Վերելակավար</t>
  </si>
  <si>
    <t>Ավագյան Էլոս</t>
  </si>
  <si>
    <t>Հարությունյան  Գառնիկ</t>
  </si>
  <si>
    <t>Սանոսյան Արայիկ</t>
  </si>
  <si>
    <t>Տոնականյան Էդգար</t>
  </si>
  <si>
    <t>Ջոլոխավա Դիանա</t>
  </si>
  <si>
    <t>Սարգսյան Սյուզաննա</t>
  </si>
  <si>
    <t>Աղալոյան Արման</t>
  </si>
  <si>
    <t>Դատավորի գործավար</t>
  </si>
  <si>
    <t>Նազարյան Օվսաննա</t>
  </si>
  <si>
    <t>Հովսեփյան Մարիամ</t>
  </si>
  <si>
    <t>Թադևոսյան Հրաչուհի</t>
  </si>
  <si>
    <t>Հասրաթյան Լուիզա</t>
  </si>
  <si>
    <t>Անտոնյան Գայանե</t>
  </si>
  <si>
    <t>Փանոսյան Էլիզաբեթ</t>
  </si>
  <si>
    <t>Ղուկասյան Աննա</t>
  </si>
  <si>
    <t>Աբրահամյան Նարինե</t>
  </si>
  <si>
    <t>Նազարյան Ռուբինա</t>
  </si>
  <si>
    <t>Կարապետյան Իռմա</t>
  </si>
  <si>
    <t>Ներսիսյան Սեդա</t>
  </si>
  <si>
    <t>Հովսեփյան Գայանե</t>
  </si>
  <si>
    <t>Քեռյան Վահագն</t>
  </si>
  <si>
    <t>Մաջարյան Վարդան</t>
  </si>
  <si>
    <t>Սալահյան Գայանե</t>
  </si>
  <si>
    <t>Ադիբեկ-Մելիքյան Նինա</t>
  </si>
  <si>
    <t>Մելքոնյան Գայանե</t>
  </si>
  <si>
    <t>Ղմբոյան Աստղիկ</t>
  </si>
  <si>
    <t>Դանիելյան Անի</t>
  </si>
  <si>
    <t>Նշանյան Նինա</t>
  </si>
  <si>
    <t>Եղիազարյան Անի</t>
  </si>
  <si>
    <t>Միքայելյան Հռիփսիմե</t>
  </si>
  <si>
    <t>Գասպարյան Մելինե</t>
  </si>
  <si>
    <t>Բադալյան Անժելա</t>
  </si>
  <si>
    <t>Շահինյան Լարիսա</t>
  </si>
  <si>
    <t>Բադիրյան Կիմա</t>
  </si>
  <si>
    <t>Ազիզյան Արմեն</t>
  </si>
  <si>
    <t>Զեյթնաղյան Ռուբեն</t>
  </si>
  <si>
    <t>Շախբազյան Նարինե</t>
  </si>
  <si>
    <t>Պետրոսյան Նինա</t>
  </si>
  <si>
    <t xml:space="preserve">Խաչիբաբյան Ամալյա </t>
  </si>
  <si>
    <t>Հայրապետյան Լուսիկ</t>
  </si>
  <si>
    <t>Բզնունի Արփինե</t>
  </si>
  <si>
    <t>Խաչատրյան Ջուլիետտա</t>
  </si>
  <si>
    <t>Մարտոյան Նարինե</t>
  </si>
  <si>
    <t>Հարությունյան Մերի</t>
  </si>
  <si>
    <t>Թորոսյան Մերի</t>
  </si>
  <si>
    <t>Ջանազյան Հասմիկ</t>
  </si>
  <si>
    <t>Գալստյան Լիլիթ</t>
  </si>
  <si>
    <t>Նահապետյան Շահանե</t>
  </si>
  <si>
    <t>Գալստյան Էմմա</t>
  </si>
  <si>
    <t xml:space="preserve">Հակոբյան Կարինե </t>
  </si>
  <si>
    <t>Ավետիսյան Կարինե</t>
  </si>
  <si>
    <t>Սամսոնյան Մերի</t>
  </si>
  <si>
    <t>Խաչատրյան Արուսյակ</t>
  </si>
  <si>
    <t>Ավետիսյան Անահիտ</t>
  </si>
  <si>
    <t>Դավոյան Ռուզաննա</t>
  </si>
  <si>
    <t>Մահտեսյան Մանուշակ</t>
  </si>
  <si>
    <t>Հակոբյան Հասմիկ</t>
  </si>
  <si>
    <t>4 աշխատող երեխայի խնամք</t>
  </si>
  <si>
    <t>Վարդանյան Արա</t>
  </si>
  <si>
    <t xml:space="preserve">Իսակուլյան Մարիս </t>
  </si>
  <si>
    <t xml:space="preserve">Ստեփանյան Աշոտ </t>
  </si>
  <si>
    <t>Հարությունյան Համլետ</t>
  </si>
  <si>
    <t>Մանասյան Նարինե</t>
  </si>
  <si>
    <t>Խաչատրյան Նարինե</t>
  </si>
  <si>
    <t>Առաքելյան Էլեն</t>
  </si>
  <si>
    <t>Տոբելյան Գայանե</t>
  </si>
  <si>
    <t xml:space="preserve">Դեմիրճյան Անահիտ </t>
  </si>
  <si>
    <t>Մողրովյան Հասմիկ</t>
  </si>
  <si>
    <t>Մելիքբեկյան Քնարիկ</t>
  </si>
  <si>
    <t>Սարգսյան Հայարփի</t>
  </si>
  <si>
    <t>Փանոսյան Մարիետա</t>
  </si>
  <si>
    <t>Սարգսյան Մարիանա</t>
  </si>
  <si>
    <t>Բադալյան Լիլիթ</t>
  </si>
  <si>
    <t>Մկրտչյան Աննա</t>
  </si>
  <si>
    <t>Հովհաննիսյան Թեհմինե</t>
  </si>
  <si>
    <t>Հովհաննիսյան Լուսինե</t>
  </si>
  <si>
    <t>Երիցյան Եղիշե</t>
  </si>
  <si>
    <t>Սիմոնյան Սուսաննա</t>
  </si>
  <si>
    <t>Հակոբյան Անդրանիկ</t>
  </si>
  <si>
    <t>Ավագյան Վարդան</t>
  </si>
  <si>
    <t>Համբարձումյան Կարեն</t>
  </si>
  <si>
    <t>Դավթյան Մարիաննա</t>
  </si>
  <si>
    <t>Արզաքանյան Էլլադա</t>
  </si>
  <si>
    <t>Բուդուլյան Աղավնի</t>
  </si>
  <si>
    <t>Հարությունյան Արևիկ</t>
  </si>
  <si>
    <t xml:space="preserve">Այվազյան Նարե </t>
  </si>
  <si>
    <t>Արտաշեսյան Հասմիկ</t>
  </si>
  <si>
    <t>Հակոբյան Մարիա</t>
  </si>
  <si>
    <t>Արոյան Սալբի</t>
  </si>
  <si>
    <t>Հարությունյան Տաթևիկ</t>
  </si>
  <si>
    <t xml:space="preserve">Դարբինյան Էմմա </t>
  </si>
  <si>
    <t>Թադևոսյան Անի</t>
  </si>
  <si>
    <t>Ղազարյան Վարսենիկ</t>
  </si>
  <si>
    <t>Սամսոնյան Մայրանուշ</t>
  </si>
  <si>
    <t>Ոսկանյան Արուսյակ</t>
  </si>
  <si>
    <t>Արտաշեսյան Սուսան</t>
  </si>
  <si>
    <t>Սոֆիյան Լիլիթ</t>
  </si>
  <si>
    <t xml:space="preserve">Սարդարյան Մելինե </t>
  </si>
  <si>
    <t>Մխոյան Լիանա</t>
  </si>
  <si>
    <t>Մկրտչյան Արուս</t>
  </si>
  <si>
    <t xml:space="preserve">Մկրտչյան Լիանա </t>
  </si>
  <si>
    <t>Մահորյան Նազելի</t>
  </si>
  <si>
    <t>Արղամանյան Արմինե</t>
  </si>
  <si>
    <t>Մեսրոպյան Ռիտա</t>
  </si>
  <si>
    <t xml:space="preserve">Մութաֆյան Մարիամ </t>
  </si>
  <si>
    <t>Մարտիրոսյան Լիանա</t>
  </si>
  <si>
    <t>Գրիգորյան Աննա</t>
  </si>
  <si>
    <t>Բադալյան Քրիստինա</t>
  </si>
  <si>
    <t>Հակոբյան Ագնետա</t>
  </si>
  <si>
    <t>Գրիգորյան Հայկուհի</t>
  </si>
  <si>
    <t>Ասատրյան Կարինե</t>
  </si>
  <si>
    <t>Առաքելյան Փառանձեմ</t>
  </si>
  <si>
    <t>Ստեփանյան Վիկտորիա</t>
  </si>
  <si>
    <t>Ղազարյան Նունե</t>
  </si>
  <si>
    <t>Սաղաթելյան Գայանե</t>
  </si>
  <si>
    <t>Դանիելյան Լիանա</t>
  </si>
  <si>
    <t>Խաչատրյան Լուսինե</t>
  </si>
  <si>
    <t>Հայրապետյան Հասմիկ</t>
  </si>
  <si>
    <t>Ասատրյան Ժաննա</t>
  </si>
  <si>
    <t>Մարտիրոսյան Անի</t>
  </si>
  <si>
    <t>Մելքոնյան Աիդա</t>
  </si>
  <si>
    <t>Մկրտչյան Անի</t>
  </si>
  <si>
    <t>Հովհաննիսյան Արթուր</t>
  </si>
  <si>
    <t>Ստեփանյան Սուսաննա</t>
  </si>
  <si>
    <t>Ճաղարյան Անահիտ</t>
  </si>
  <si>
    <t>Բեգլարյան Աղունիկ</t>
  </si>
  <si>
    <t>Խաչատրյան Նորվարդ</t>
  </si>
  <si>
    <t>Կռմաջյան Վարդան</t>
  </si>
  <si>
    <t>Ավետիսյան Արթուր</t>
  </si>
  <si>
    <t>Բարեղամյան Ռուզաննա</t>
  </si>
  <si>
    <t>Եղիազարյան Նունե</t>
  </si>
  <si>
    <t>Խաչատրյան Ալվարդ</t>
  </si>
  <si>
    <t>Կարապետյան Անի</t>
  </si>
  <si>
    <t>Հայրապետյան Նազելի</t>
  </si>
  <si>
    <t>Օրբելյան Հասմիկ</t>
  </si>
  <si>
    <t>Խալաթյան Ամալյա</t>
  </si>
  <si>
    <t>Մկրտչյան Լիլիթ</t>
  </si>
  <si>
    <t>Ներսիսյան Նունե</t>
  </si>
  <si>
    <t>Կարապետյան Նվարդ</t>
  </si>
  <si>
    <t>Մուսայելյան Աննա</t>
  </si>
  <si>
    <t>Ասիկյան Նարինե</t>
  </si>
  <si>
    <t>Մարգարյան Սվետլանա</t>
  </si>
  <si>
    <t>Սանդոյան Նարինե</t>
  </si>
  <si>
    <t>Խաչատրյան Լիզա</t>
  </si>
  <si>
    <t xml:space="preserve">Հովհաննիսյան Լիանա  </t>
  </si>
  <si>
    <t>Հովհաննիսյան Սյուզաննա</t>
  </si>
  <si>
    <t>Դանիելյան Նելլի</t>
  </si>
  <si>
    <t>Մարտիրոսյան Վարդան</t>
  </si>
  <si>
    <t>Արսենյան Անուշիկ</t>
  </si>
  <si>
    <t>Մկրտչյան Մետաքսյա</t>
  </si>
  <si>
    <t>Շեկոյան Աննա</t>
  </si>
  <si>
    <t>Մկրտչյան Անահիտ</t>
  </si>
  <si>
    <t>Ասատրյան Լուսինե</t>
  </si>
  <si>
    <t>Կոստանյան Մարիամ</t>
  </si>
  <si>
    <t>Առաքելյան Ալլա</t>
  </si>
  <si>
    <t>Պետրոսյան Նաիրա</t>
  </si>
  <si>
    <t>Հակոբյան Գայանե</t>
  </si>
  <si>
    <t>Աբովյան Անահիտ</t>
  </si>
  <si>
    <t>Մարտիրոսյան Նաիրա</t>
  </si>
  <si>
    <t>Դանիելյան Սոնա</t>
  </si>
  <si>
    <t>Վարդանյան Սոնա</t>
  </si>
  <si>
    <t>Ղուկասյան Վարդուհի</t>
  </si>
  <si>
    <t>Ասատրյան Հասմիկ</t>
  </si>
  <si>
    <t>Արխիվապահ</t>
  </si>
  <si>
    <t>Խաչատրյան Արմինե</t>
  </si>
  <si>
    <t>Հովհաննիսյան Կարինե</t>
  </si>
  <si>
    <t>Ասատրյան Լիլիթ</t>
  </si>
  <si>
    <t>Հաշվապահ</t>
  </si>
  <si>
    <t>Այվազյան Աննա</t>
  </si>
  <si>
    <t>Գևորգյան Սուսաննա</t>
  </si>
  <si>
    <t>Նավասարդյան Արթուր</t>
  </si>
  <si>
    <t>Միրզոյան Աննա</t>
  </si>
  <si>
    <t>Կարապետյան Կարինե</t>
  </si>
  <si>
    <t>Սահակյան Զվարդ</t>
  </si>
  <si>
    <t>Հովսեփյան Կարինե</t>
  </si>
  <si>
    <t>Արզումանյան Արտյոմ</t>
  </si>
  <si>
    <t>Աբրահամյան Հրաչ</t>
  </si>
  <si>
    <t>Նավասարդյան Արտակ</t>
  </si>
  <si>
    <t>Ղարիբյան Անահիտ</t>
  </si>
  <si>
    <t>Ղարիբյան Սաթենիկ</t>
  </si>
  <si>
    <t>Մարտիրոսյան Լյուբա</t>
  </si>
  <si>
    <t>Գրիգորյան Սուսաննա</t>
  </si>
  <si>
    <t>Մարտիրոսյան Կարինե</t>
  </si>
  <si>
    <t>Ճավռշյան Սևակ</t>
  </si>
  <si>
    <t>Նավասարդյան Սամվել</t>
  </si>
  <si>
    <t>Բրոյան Ռոզա</t>
  </si>
  <si>
    <t>Մինասյան Ալվարդ</t>
  </si>
  <si>
    <t>Ղազարյան Լիլիթ</t>
  </si>
  <si>
    <t>Վարդանյան Վարդան</t>
  </si>
  <si>
    <t>Հովհաննիսյան Անահիտ</t>
  </si>
  <si>
    <t>Ամիրխանյան Մարիամ</t>
  </si>
  <si>
    <t>Աղաջանյան Աննա</t>
  </si>
  <si>
    <t>Օքմինյան Ռուբինա</t>
  </si>
  <si>
    <t>Բարսեղյան Գենեֆիկ</t>
  </si>
  <si>
    <t>Տոնապետյան Հասմիկ</t>
  </si>
  <si>
    <t>Հարությունյան Մարալ</t>
  </si>
  <si>
    <t>Պողոսյան Ասատուր</t>
  </si>
  <si>
    <t>Մելիքյան Սամվել</t>
  </si>
  <si>
    <t>Մկրտչյան Վարուժան</t>
  </si>
  <si>
    <t>Դոլմաջյան Հայկուհի</t>
  </si>
  <si>
    <t>Սամվելյան Անահիտ</t>
  </si>
  <si>
    <t>Հարությունյան Անդրանիկ</t>
  </si>
  <si>
    <t>Քյոսեյան Անահիտ</t>
  </si>
  <si>
    <t>Յոլչյան Ռուզաննա</t>
  </si>
  <si>
    <t>Գաբրիելյան Գայանե</t>
  </si>
  <si>
    <t>Ադիգուլյան Հասմիկ</t>
  </si>
  <si>
    <t>Հովսեփյան Աիդա</t>
  </si>
  <si>
    <t>Վարդանյան Անահիտ</t>
  </si>
  <si>
    <t>Մկրտչյան Մարգարիտ</t>
  </si>
  <si>
    <t>Աբրահամյան Մարգո</t>
  </si>
  <si>
    <t>Հակոբյան Արմինե</t>
  </si>
  <si>
    <t>Ղուկասյան Սարգիս</t>
  </si>
  <si>
    <t>Ավագյան Ավետիք</t>
  </si>
  <si>
    <t>Մալխասյան Մանե</t>
  </si>
  <si>
    <t>Ասեյան Վահան</t>
  </si>
  <si>
    <t>Դանիելյան Թերեզա</t>
  </si>
  <si>
    <t>Մելքոնյան Անուշ</t>
  </si>
  <si>
    <t>Պոդոսյան Լիլիթ</t>
  </si>
  <si>
    <t>Կարապետյան Նունե</t>
  </si>
  <si>
    <t>Հարությունյան Ռոզա</t>
  </si>
  <si>
    <t>Մարգարյան Փարվանա</t>
  </si>
  <si>
    <t>Մինասյան Մինաս</t>
  </si>
  <si>
    <t>Մարկոսյան Լուսինե</t>
  </si>
  <si>
    <t>Մարգարյան Հայկ</t>
  </si>
  <si>
    <t>Մուրադյան Գևորգ</t>
  </si>
  <si>
    <t>Հարոյանց Էմմա</t>
  </si>
  <si>
    <t>Առաքելյան Դավիթ</t>
  </si>
  <si>
    <t>Վարդանյան Հերմինե</t>
  </si>
  <si>
    <t>Ազիզյան Էմմա</t>
  </si>
  <si>
    <t>Գալստյան Լամարա</t>
  </si>
  <si>
    <t>Սերոբյան Կարինե</t>
  </si>
  <si>
    <t>Զոհրաբյան Վարդուշ</t>
  </si>
  <si>
    <t>Սիրունյան Անիչկա</t>
  </si>
  <si>
    <t>Բոզոյան Նինա</t>
  </si>
  <si>
    <t>Շահբազյան Ծովինար</t>
  </si>
  <si>
    <t>Ամիրյան Էլինար</t>
  </si>
  <si>
    <t>Կնյազյան Զավեն</t>
  </si>
  <si>
    <t>Հովհաննիսյան Լիլիթ</t>
  </si>
  <si>
    <t>Կարապետյան Անահիտ</t>
  </si>
  <si>
    <t>Հարությունյան Անահիտ</t>
  </si>
  <si>
    <t>Հովսեփյան Հերմինե</t>
  </si>
  <si>
    <t>Աղայան Նինա ժ/պ</t>
  </si>
  <si>
    <t>Առաքելյան Արևիկ</t>
  </si>
  <si>
    <t>Կոխլիկյան Քնարիկ</t>
  </si>
  <si>
    <t>Սարգսյան Էսթեր</t>
  </si>
  <si>
    <t>Բադալյան Հրանուշ</t>
  </si>
  <si>
    <t>Հովհաննիսյան Ալվարդ</t>
  </si>
  <si>
    <t>Մակարյան Հասմիկ</t>
  </si>
  <si>
    <t>Սարգսյան Մոնիկա</t>
  </si>
  <si>
    <t>Հովսեփյան Աստղիկ</t>
  </si>
  <si>
    <t>Միքայելյան Էմմա</t>
  </si>
  <si>
    <t>Գալստյան Անի</t>
  </si>
  <si>
    <t>Գրիգորյան Լիաննա</t>
  </si>
  <si>
    <t>Սարգսյան Գոհար</t>
  </si>
  <si>
    <t>Կարապետյան Լուսինե</t>
  </si>
  <si>
    <t>Ղազարյան Ֆիլիպ</t>
  </si>
  <si>
    <t>Մարգարյան Սուսաննա</t>
  </si>
  <si>
    <t>Նանյան Քնարիկ</t>
  </si>
  <si>
    <t>Ղազարյան Ծովիկ</t>
  </si>
  <si>
    <t>Ավագյան Գոհար</t>
  </si>
  <si>
    <t>5 աշխատող երեխայի խնամք</t>
  </si>
  <si>
    <t>Աբրահամյան Կարեն</t>
  </si>
  <si>
    <t>Սիմոնյան Վահե</t>
  </si>
  <si>
    <t>Հակոբյան Սուսաննա</t>
  </si>
  <si>
    <t>Գարանյան Ռուզաննա</t>
  </si>
  <si>
    <t>Աբրահամյան Սուսաննա</t>
  </si>
  <si>
    <t>Հարությունյան Վալյա</t>
  </si>
  <si>
    <t>Մհերյան Զոհրաբ</t>
  </si>
  <si>
    <t>Գասպարյան Լյովա</t>
  </si>
  <si>
    <t>Եղոյան Հեղինար</t>
  </si>
  <si>
    <t>Հունանյան Նաիրի</t>
  </si>
  <si>
    <t>Հարությունյան Ալինա</t>
  </si>
  <si>
    <t>Եղիազարյան Նելիկ</t>
  </si>
  <si>
    <t>Ավեյան Անուշ</t>
  </si>
  <si>
    <t>Մարտիրոսյան Գայանե</t>
  </si>
  <si>
    <t>Մաթևոսյան Օֆելյա</t>
  </si>
  <si>
    <t>Գարանյան Աննա</t>
  </si>
  <si>
    <t>Հարությունյան Անուշ</t>
  </si>
  <si>
    <t>Ավետիսյան Ղարիբ</t>
  </si>
  <si>
    <t>Ավետիսյան Գրիգոր</t>
  </si>
  <si>
    <t>Մեքոնյան    Կարեն</t>
  </si>
  <si>
    <t>Մովսիսյան   Քրիստինե</t>
  </si>
  <si>
    <t>Բաղրամյան  Սուսաննա</t>
  </si>
  <si>
    <t>Սիմոնյան   Հասմիկ</t>
  </si>
  <si>
    <t>Հակոբյան  Անահիտ</t>
  </si>
  <si>
    <t>Կարապետյան Գագիկ</t>
  </si>
  <si>
    <t>Կոստանյան  Թագուհի</t>
  </si>
  <si>
    <t>Պետրոսյան Քրիստինե</t>
  </si>
  <si>
    <t>Հովհաննիսյան Սուսաննա</t>
  </si>
  <si>
    <t>Քոչարյան Նարինե</t>
  </si>
  <si>
    <t>Պետրոսյան Էլիզա</t>
  </si>
  <si>
    <t>Մարուքյան Արմինե</t>
  </si>
  <si>
    <t>Գրիգորյան    Անժելա</t>
  </si>
  <si>
    <t>Պողոսյան Սվետլանա</t>
  </si>
  <si>
    <t>Համբարձումյան Սեդա</t>
  </si>
  <si>
    <t>Նիկոլայան Էմիլյա</t>
  </si>
  <si>
    <t>Մանուկյան Հրայր</t>
  </si>
  <si>
    <t>Նաջարյան Լուսինե</t>
  </si>
  <si>
    <t>Միրիբյան Ժորա</t>
  </si>
  <si>
    <t>Բադեյան Ռոման</t>
  </si>
  <si>
    <t>Խաչատրյան Գոհար</t>
  </si>
  <si>
    <t>Սարգսյան Հասմիկ</t>
  </si>
  <si>
    <t>Նավասարդյան Կարինե</t>
  </si>
  <si>
    <t>Զարոյան Զաբելա</t>
  </si>
  <si>
    <t>Հայթյան Իրա</t>
  </si>
  <si>
    <t>Ավագյան Լիլիթ</t>
  </si>
  <si>
    <t>Գևորգյան Լիդա</t>
  </si>
  <si>
    <t>Խաչատրյան Արև</t>
  </si>
  <si>
    <t>Կարեյան Սեդա</t>
  </si>
  <si>
    <t>Հովհաննիսյան Ծաղիկ</t>
  </si>
  <si>
    <t>Մելիքյան Դիանա</t>
  </si>
  <si>
    <t>Առաքելյան Ժաննա</t>
  </si>
  <si>
    <t>Վանեցյան Սոս</t>
  </si>
  <si>
    <t>Գևորգյան Վաչագան</t>
  </si>
  <si>
    <t>Մանուկյան Հակոբ</t>
  </si>
  <si>
    <t>Կարապետյան Սմբատ</t>
  </si>
  <si>
    <t>Հովհանյան Կամո</t>
  </si>
  <si>
    <t>Պետրոսյան Արթուր</t>
  </si>
  <si>
    <t>Կոստանյան Տիգրան</t>
  </si>
  <si>
    <t>Եղիազարյան Աննա</t>
  </si>
  <si>
    <t>Մարտիրոսյան Ալիտա</t>
  </si>
  <si>
    <t>Չիչոյան Բորիկ</t>
  </si>
  <si>
    <t>Հայրապետյան Թամար</t>
  </si>
  <si>
    <t>Իվանյան Էլմիրա</t>
  </si>
  <si>
    <t>Իշխանյան Թարմիլա</t>
  </si>
  <si>
    <t>Մարտիրոսյան Վարսենիկ</t>
  </si>
  <si>
    <t>Խզմալյան Ռեփսիկ</t>
  </si>
  <si>
    <t>Շաբոյան Ալիդա</t>
  </si>
  <si>
    <t>Գրիգորյան Աստղիկ</t>
  </si>
  <si>
    <t>Ավետիսյան Անի</t>
  </si>
  <si>
    <t>Ալչանգյան Ժաննա</t>
  </si>
  <si>
    <t>Արսենյան Նելի</t>
  </si>
  <si>
    <t>Օհանյան Անահիտ</t>
  </si>
  <si>
    <t>Քոթանջյան Լիլիթ</t>
  </si>
  <si>
    <t>Նազարյան Լիլիթ</t>
  </si>
  <si>
    <t>Դավթյան Անուշիկ</t>
  </si>
  <si>
    <t>Բաղրամյան Լիանա</t>
  </si>
  <si>
    <t>Ասուլյան Անահիտ</t>
  </si>
  <si>
    <t>Մելիքյան Արմաիդա</t>
  </si>
  <si>
    <t>Մացակյան Արմինե</t>
  </si>
  <si>
    <t>Չոբանյան Նարինե</t>
  </si>
  <si>
    <t>Թունյան Անուշ</t>
  </si>
  <si>
    <t>Ասլամազյան Գոհար</t>
  </si>
  <si>
    <t>Մարտիրոսյան Մարիամ</t>
  </si>
  <si>
    <t>Դարչինյան Մելանյա</t>
  </si>
  <si>
    <t>Կասեմյան Աննա</t>
  </si>
  <si>
    <t>Խաչատրյան Լաուրա</t>
  </si>
  <si>
    <t>Անտոնյան Նաիրա</t>
  </si>
  <si>
    <t>Գաբոյան Արեգնազան</t>
  </si>
  <si>
    <t>Ալավերդյան Աղվան</t>
  </si>
  <si>
    <t>Գագիկյան Զարուհի</t>
  </si>
  <si>
    <t>Զարաբեկյան Ջուլիետտա</t>
  </si>
  <si>
    <t>Սահակյան Արտակ</t>
  </si>
  <si>
    <t>Քոթանջյան Հայկազ</t>
  </si>
  <si>
    <t>Հակոբյան Լուսինե</t>
  </si>
  <si>
    <t>Բաղդասարյան Գրիգորի</t>
  </si>
  <si>
    <t>Մարդոյան Արմեն</t>
  </si>
  <si>
    <t>Կիրակոսյան Արտուշ</t>
  </si>
  <si>
    <t>Աղաջանյան Մանվել</t>
  </si>
  <si>
    <t>Թումանյան Արմիդա</t>
  </si>
  <si>
    <t>Աբովյան Վլադիմիր</t>
  </si>
  <si>
    <t>Մանուկյան Համեստուհի</t>
  </si>
  <si>
    <t>Դարչինյան Սեդա</t>
  </si>
  <si>
    <t>Մալաքյան Աիդա</t>
  </si>
  <si>
    <t>Սարկիսովա Տաիսա</t>
  </si>
  <si>
    <t>Մաթոսյան Անուշ</t>
  </si>
  <si>
    <t>Միրզոյան Սաթենիկ</t>
  </si>
  <si>
    <t>Գաբոյան Հասմիկ</t>
  </si>
  <si>
    <t>Սարգսյան Աշխեն</t>
  </si>
  <si>
    <t>Սաֆարյան Ռազմիկա</t>
  </si>
  <si>
    <t>Մարգարյան Անահիտ</t>
  </si>
  <si>
    <t>Դանիելյան Մանուշ</t>
  </si>
  <si>
    <t>Պետրոսյան Ռուբիկ</t>
  </si>
  <si>
    <t>Անտոնյան Վարդան</t>
  </si>
  <si>
    <t>Ալիխանյան Արմինե</t>
  </si>
  <si>
    <t xml:space="preserve">Մինասյան Անի </t>
  </si>
  <si>
    <t>Հարությունյան Նունե</t>
  </si>
  <si>
    <t xml:space="preserve">Ավագյան Հայկանուշ </t>
  </si>
  <si>
    <t xml:space="preserve">Արսենյան Սվետլանա </t>
  </si>
  <si>
    <t xml:space="preserve">Մկրտչյան Վարդուհի </t>
  </si>
  <si>
    <t xml:space="preserve">Միրումյան Հերմինե </t>
  </si>
  <si>
    <t xml:space="preserve">Մինասյան Աննա </t>
  </si>
  <si>
    <t xml:space="preserve">Մկրտչյան Սոնա </t>
  </si>
  <si>
    <t xml:space="preserve">Գրիգորյան Արմինե </t>
  </si>
  <si>
    <t xml:space="preserve">Սայադյան Անի </t>
  </si>
  <si>
    <t xml:space="preserve">Դավթյան Մարինե </t>
  </si>
  <si>
    <t xml:space="preserve">Նագդալյան Հայկուհի </t>
  </si>
  <si>
    <t>Մկրտչյան Գոհար</t>
  </si>
  <si>
    <t xml:space="preserve">Անտոնյան Աննա </t>
  </si>
  <si>
    <t>Հարությունյան Գայանե</t>
  </si>
  <si>
    <t>Համբարձումյան Սուսաննա</t>
  </si>
  <si>
    <t>Մովսիսյան Կարինե</t>
  </si>
  <si>
    <t>Խուրշուդյան Կարինե</t>
  </si>
  <si>
    <t>Թադևոսյան Սվետլանա</t>
  </si>
  <si>
    <t>Դանիելյան Խանում</t>
  </si>
  <si>
    <t>Ներսիսյան Հրանուշ</t>
  </si>
  <si>
    <t>Խաչատրյան Հրաչ</t>
  </si>
  <si>
    <t>Մուրադյան Սաթիկ</t>
  </si>
  <si>
    <t>Հարությունյան Օֆելյա</t>
  </si>
  <si>
    <t>Մողրովյան Գայանե</t>
  </si>
  <si>
    <t>Մկրտչյան Լիաննա</t>
  </si>
  <si>
    <t>Ալեքսանյան Լուսինե</t>
  </si>
  <si>
    <t>Չաբոյան Նելլի</t>
  </si>
  <si>
    <t>Մկրտչյան Մարո</t>
  </si>
  <si>
    <t>Ասլանյան Ալա</t>
  </si>
  <si>
    <t>Կուրղինյան Հարություն</t>
  </si>
  <si>
    <t>Ասմարյան Լիլիթ</t>
  </si>
  <si>
    <t xml:space="preserve">Հովհաննիսյան Գարիկ </t>
  </si>
  <si>
    <t xml:space="preserve">Բենիամինյան Օլեգ </t>
  </si>
  <si>
    <t xml:space="preserve">Հարությունյան Արուս </t>
  </si>
  <si>
    <t xml:space="preserve">Ավագյան Սեդա </t>
  </si>
  <si>
    <t xml:space="preserve">Կարապետյան Սուսաննա </t>
  </si>
  <si>
    <t xml:space="preserve">Սարյան Լուսինե  </t>
  </si>
  <si>
    <t xml:space="preserve">Սարգսյան Լիլիա </t>
  </si>
  <si>
    <t xml:space="preserve">Արմաղանյան Օֆիկ </t>
  </si>
  <si>
    <t xml:space="preserve">Հայրապետյան Նաիրա   </t>
  </si>
  <si>
    <t xml:space="preserve">Զաքարյան Արմինե </t>
  </si>
  <si>
    <t xml:space="preserve">Աղաբեկյան Մերի </t>
  </si>
  <si>
    <t xml:space="preserve">Սավադյան Մերի </t>
  </si>
  <si>
    <t xml:space="preserve">Ջավադյան Քրիստինե </t>
  </si>
  <si>
    <t xml:space="preserve">Գևորգյան Վահրամ </t>
  </si>
  <si>
    <t xml:space="preserve">Ստեփանյան Ժենյա </t>
  </si>
  <si>
    <t xml:space="preserve">Ջավադյան Ասյա </t>
  </si>
  <si>
    <t xml:space="preserve">Գրիգորյան Վերա </t>
  </si>
  <si>
    <t xml:space="preserve">Գևորգյան Լուսինե </t>
  </si>
  <si>
    <t xml:space="preserve">Գասպարյան Ալվարդ </t>
  </si>
  <si>
    <t xml:space="preserve">Ավետիսյան Արթուր </t>
  </si>
  <si>
    <t>Ժամհարյան Արման</t>
  </si>
  <si>
    <t>Խաչատրյան Աննա</t>
  </si>
  <si>
    <t>Եգանյան Արմինե</t>
  </si>
  <si>
    <t>Մարկոսյան Արամայիս</t>
  </si>
  <si>
    <t>Մելքումյան Օֆելյա</t>
  </si>
  <si>
    <t>Սարգսյան Սվետլանա</t>
  </si>
  <si>
    <t>Բալասյան Ալինա</t>
  </si>
  <si>
    <t>Կարապետյան Սերինե</t>
  </si>
  <si>
    <t>Փայտյան Անժելա</t>
  </si>
  <si>
    <t>Բայրամյան Արևհատ</t>
  </si>
  <si>
    <t>Խաչիկյան Արուս</t>
  </si>
  <si>
    <t>Սարգսյան Մարինե</t>
  </si>
  <si>
    <t>Գասպարյան Սերյոժա</t>
  </si>
  <si>
    <t>Խաչինյան Արտաշես</t>
  </si>
  <si>
    <t>Զարգարյան Վալտեր</t>
  </si>
  <si>
    <t>Գասպարյան Զինա</t>
  </si>
  <si>
    <t>Մատինյան Անահիտ</t>
  </si>
  <si>
    <t>Անտոնյան Սմբատ</t>
  </si>
  <si>
    <t>Խաչիկյան Գրետա</t>
  </si>
  <si>
    <t>Խաչիկյան Անուշ</t>
  </si>
  <si>
    <t>Անանյան Լիանա</t>
  </si>
  <si>
    <t>Չիբուխչյան Նվեր</t>
  </si>
  <si>
    <t>Դավթյան Լուսինե</t>
  </si>
  <si>
    <t>Սաֆարյան Մերի</t>
  </si>
  <si>
    <t xml:space="preserve">Եղոյան Զարուհի </t>
  </si>
  <si>
    <t xml:space="preserve">Խերանյան Տիգրան  </t>
  </si>
  <si>
    <t>Մաթևոսյան Լուսինե</t>
  </si>
  <si>
    <t xml:space="preserve">Չիչյան Դիանա  </t>
  </si>
  <si>
    <t xml:space="preserve">Հովհաննիսյան Մետաքսյա </t>
  </si>
  <si>
    <t xml:space="preserve">Բադալյան Գոհար  </t>
  </si>
  <si>
    <t xml:space="preserve">Ասատրյան Մարիցա </t>
  </si>
  <si>
    <t>Սարգսյան Տաթևիկ</t>
  </si>
  <si>
    <t xml:space="preserve">Մարաբյան Արմինե </t>
  </si>
  <si>
    <t>Աֆիյան Լիանա</t>
  </si>
  <si>
    <t xml:space="preserve">Հովակիմյան Նելլի    </t>
  </si>
  <si>
    <t>Պապիկյան Հայկանուշ</t>
  </si>
  <si>
    <t>Դալլաքյան Թեհմինե</t>
  </si>
  <si>
    <t>Կարապետյան Մերի</t>
  </si>
  <si>
    <t>Մովսիսյան Արաքսյա</t>
  </si>
  <si>
    <t>Սերոբյան Աննա</t>
  </si>
  <si>
    <t>Արևշատյան Նաիրա</t>
  </si>
  <si>
    <t>Հարությունյան Գեղեցիկ</t>
  </si>
  <si>
    <t>Մովսեսյան Էթերի</t>
  </si>
  <si>
    <t>Բրուդյան Լիլիթ</t>
  </si>
  <si>
    <t>Եգորյան Գայանե</t>
  </si>
  <si>
    <t>Նահապետյան Թովմաս</t>
  </si>
  <si>
    <t>Մարանջյան Ադրինե</t>
  </si>
  <si>
    <t>Աղաջանյան Իրինա</t>
  </si>
  <si>
    <t>Սեդրակյան Հռիփսիմե</t>
  </si>
  <si>
    <t xml:space="preserve">Բարսեղյան  Տիգրան </t>
  </si>
  <si>
    <t>Մելքոնյան Անի</t>
  </si>
  <si>
    <t xml:space="preserve">Խաչատրյան Արփի                   </t>
  </si>
  <si>
    <t>Իկիլիկյան Անի</t>
  </si>
  <si>
    <t>Փաշինյան Արմենուհի</t>
  </si>
  <si>
    <t>Ղարաքեշիշյան Վալենտինա</t>
  </si>
  <si>
    <t>Կաուկչյան Սվետլանա</t>
  </si>
  <si>
    <t>Բադիկյան Մելինե</t>
  </si>
  <si>
    <t>Հովհաննիսյան Նաիրա</t>
  </si>
  <si>
    <t>Բաղդասարյան Լիլիթ</t>
  </si>
  <si>
    <t>Սարգսյան Լիաննա</t>
  </si>
  <si>
    <t>Եղոյան Արուսյակ</t>
  </si>
  <si>
    <t xml:space="preserve">Դանիելյան  Անահիտ  </t>
  </si>
  <si>
    <t xml:space="preserve">Կաուկչյան Մարգո  </t>
  </si>
  <si>
    <t xml:space="preserve">Հակոբյան  Սոֆյա </t>
  </si>
  <si>
    <t xml:space="preserve">Ասատրյան Ռուզաննա </t>
  </si>
  <si>
    <t>Կոստանյան Անահիտ</t>
  </si>
  <si>
    <t>Պետրոսյան Մարգարիտ</t>
  </si>
  <si>
    <t>Սամվելյան Կարապետ</t>
  </si>
  <si>
    <t xml:space="preserve">Դավթյան Կառլեն </t>
  </si>
  <si>
    <t xml:space="preserve">Վարորդ </t>
  </si>
  <si>
    <t>Խաչատրյան Արփինե</t>
  </si>
  <si>
    <t>Թադևոսյան Լուսինե</t>
  </si>
  <si>
    <t>Սաֆարյան Հեղինե</t>
  </si>
  <si>
    <t>Սահակյան Սուրեն</t>
  </si>
  <si>
    <t>Մկրտչյան Ալինա</t>
  </si>
  <si>
    <t>Ունուսյան Հերմինե</t>
  </si>
  <si>
    <t>Ռևազյան Արմինե</t>
  </si>
  <si>
    <t>Նալբանդյան Էմիլիա</t>
  </si>
  <si>
    <t>Մուրադյան Անի</t>
  </si>
  <si>
    <t>Անանյան Ալվարդ</t>
  </si>
  <si>
    <t>Աբգարյան Արմինե</t>
  </si>
  <si>
    <t>Սարգսյան Կարինե</t>
  </si>
  <si>
    <t>Միրզոյան Մագդա</t>
  </si>
  <si>
    <t>Բարսեղյան Սիրվարդ</t>
  </si>
  <si>
    <t>Հարոյան Գոհար</t>
  </si>
  <si>
    <t xml:space="preserve">Ալիփյան Լուիզա </t>
  </si>
  <si>
    <t>Ղուկասյան Երանուհի</t>
  </si>
  <si>
    <t>Մուրադյան Սիրվարդ</t>
  </si>
  <si>
    <t>Ներսիսյան Աննա</t>
  </si>
  <si>
    <t>Ինջիղուլյան Արփինե</t>
  </si>
  <si>
    <t>Հարությունյան Լիլիա</t>
  </si>
  <si>
    <t>Ալեքյան Աննա</t>
  </si>
  <si>
    <t>Թորոսյան Արամ</t>
  </si>
  <si>
    <t>Թաղարյան Մելանյա</t>
  </si>
  <si>
    <t>Թաղարյան Կարապետ</t>
  </si>
  <si>
    <t>Եղիազարյան Քնքուշ</t>
  </si>
  <si>
    <t>Արիստակեսյան Կարինե</t>
  </si>
  <si>
    <t>Բաբայան Ռուզան</t>
  </si>
  <si>
    <t>Սարգսյան Սուսաննա</t>
  </si>
  <si>
    <t>Քալանթարյան Գրիգոր</t>
  </si>
  <si>
    <t>Ծառայության պետ-դատական դեպարտամենտի ղեկավարի տեղակալ</t>
  </si>
  <si>
    <t>Ծառայության պետի առաջին տեղակալ</t>
  </si>
  <si>
    <t>Ծառայության պետի տեղակալ</t>
  </si>
  <si>
    <t>Արագ արձագանքման և վերլուծական բաժնի պետ</t>
  </si>
  <si>
    <t>Ֆահրադյան Վահագն Արամի</t>
  </si>
  <si>
    <t>Արագ արձագանքման և վերլուծական բաժնի պետի տեղակալ</t>
  </si>
  <si>
    <t>Արագ արձագանքման և վերլուծական բաժնի գլխավոր մասնագետ</t>
  </si>
  <si>
    <t>Արագ արձագանքման և վերլուծական բաժնի առաջատար մասնագետ</t>
  </si>
  <si>
    <t>Ալբերտ Անի Ակոբի</t>
  </si>
  <si>
    <t>Ֆինանսաբյուջետային և հաշվապահական հաշվառման բաժնի պետ-գլխավոր հաշվապահ</t>
  </si>
  <si>
    <t>Սարգսյան Կարինե Արամայիսի</t>
  </si>
  <si>
    <t>Ֆինանսաբյուջետային և հաշվապահական հաշվառման բաժնի գլխավոր մասնագետ</t>
  </si>
  <si>
    <t>Ֆինանսաբյուջետային և հաշվապահական հաշվառման բաժնի առաջատար  մասնագետ</t>
  </si>
  <si>
    <t>Ֆինանսաբյուջետային և հաշվապահական հաշվառման բաժնի  առաջին կարգի մասնագետ</t>
  </si>
  <si>
    <t>Անձնակազմի կառավարման բաժնի պետ</t>
  </si>
  <si>
    <t>Եղիազարյան Ռոզա Նվերի</t>
  </si>
  <si>
    <t>Անձնակազմի կառավարման բաժնի գլխավոր մասնագետ</t>
  </si>
  <si>
    <t>Անձնակազմի կառավարման բաժնի  առաջատար  մասնագետ</t>
  </si>
  <si>
    <t>Անձնակազմի կառավարման բաժնի  առաջին կարգի մասնագետ</t>
  </si>
  <si>
    <t>Ընդհանուր բաժնի առաջատար ասնագետ</t>
  </si>
  <si>
    <t>Ավագ կարգադրիչ</t>
  </si>
  <si>
    <t>Վարդանյան Սոֆյա Գևորգի</t>
  </si>
  <si>
    <t>Բերբերյան Մարտին Հակոբի</t>
  </si>
  <si>
    <t>Կարապետյան Արթուր Արայիկի</t>
  </si>
  <si>
    <t>Սաֆարյան Էդգար Սամվելի</t>
  </si>
  <si>
    <t>Քալաշյան Բորիս Վյաչեսլավի</t>
  </si>
  <si>
    <t>Մամբրեյան Արսեն Ռուբենի</t>
  </si>
  <si>
    <t>Հարությունյան Երանոս Սերգեյի</t>
  </si>
  <si>
    <t>Ղազարյան Գևորգ Արթուրի</t>
  </si>
  <si>
    <t>Սահակյան Գևորգ Սահակի</t>
  </si>
  <si>
    <t>Դատարաններում ծառայություն իրականացնող բաժնի պետի տեղակալ</t>
  </si>
  <si>
    <t>Ղազարյան Ալեքսան Վովայի</t>
  </si>
  <si>
    <t>Սարգսյան Նարեկ Գևորգի</t>
  </si>
  <si>
    <t>Խաչիկյան Գայանե Արտեմի</t>
  </si>
  <si>
    <t>Ղազարյան Հասմիկ Սամվելի</t>
  </si>
  <si>
    <t>Ավետիսյան Սարգիս Հովհաննեսի</t>
  </si>
  <si>
    <t>Հարությունյան Արթուր Աշոտի</t>
  </si>
  <si>
    <t>Նազարյան Արթուր Կամոյի</t>
  </si>
  <si>
    <t>Կարապետյան Հովհաննես Մնացականի</t>
  </si>
  <si>
    <t>Եղիազարյան Գերասիմ Սուրենի</t>
  </si>
  <si>
    <t>Խաչատուրյան Բորիս Սողոմոնի</t>
  </si>
  <si>
    <t>Մուրադյան Արսինե Պետրոսի</t>
  </si>
  <si>
    <t>Փիլոսյան Արթուր Հենրիկի</t>
  </si>
  <si>
    <t>Սարգսյան Վահրամ Մանվելի</t>
  </si>
  <si>
    <t xml:space="preserve">Հակոբյան Դավիթ Հակոբի </t>
  </si>
  <si>
    <t>Ստեփանյան Նորայր Վարուժանի</t>
  </si>
  <si>
    <t>Վապուրջյան Արթուր Հարությունի</t>
  </si>
  <si>
    <t>Դարչինյան Լիանա Գրիգորի</t>
  </si>
  <si>
    <t>Ղարիբյան Լիլիթ Աշոտի</t>
  </si>
  <si>
    <t>Ավետիսյան Արշավիր Վարդանի</t>
  </si>
  <si>
    <t>Քոչարյան Ալիկ Վարդանի</t>
  </si>
  <si>
    <t>Եսայան Հայկ Գեղամի</t>
  </si>
  <si>
    <t>Ստեփանյան Ստելլա Միսակի</t>
  </si>
  <si>
    <t>Չոլակյան Անի Հովհաննեսի</t>
  </si>
  <si>
    <t>Ապրեսյան Կառլեն Գագիկի</t>
  </si>
  <si>
    <t>Դավթյան Լևոն Ռուբենի</t>
  </si>
  <si>
    <t>Բաժնի պետի տեղակալ</t>
  </si>
  <si>
    <t>Չիլինգարյան Հայկ Տիգրանի</t>
  </si>
  <si>
    <t>Ստեփանյան Ռիտա Սամվելի</t>
  </si>
  <si>
    <t>Կարապետյան Էդուարդ Համլետի</t>
  </si>
  <si>
    <t>Խալաթյան Գրիգոր Վարդանի</t>
  </si>
  <si>
    <t>Աղինյան Հրանտ Ռոբերտի</t>
  </si>
  <si>
    <t>Մանուկյան Նարեկ Մարատի</t>
  </si>
  <si>
    <t>Մելիքբեկյան Վոլոդյա Իսրայելի</t>
  </si>
  <si>
    <t>Օհանյան Էռնա Արմենի</t>
  </si>
  <si>
    <t>Խաչատրյան Արման Սերոբի</t>
  </si>
  <si>
    <t>Մարկոսյան Դավիթ Ատոմի</t>
  </si>
  <si>
    <t>Պետրոսյան Տիգրան Մագիտոնի</t>
  </si>
  <si>
    <t>Բաբայան Ասատուր Հարությունի</t>
  </si>
  <si>
    <t>Դանիելյան Արտյուշ Վանիչկայի</t>
  </si>
  <si>
    <t>Սարգսյան Զարզանդ Լյովայի</t>
  </si>
  <si>
    <t>Հովհաննիսյան Սուրեն Առաքելի</t>
  </si>
  <si>
    <t>Քարամյան Արթուր Սուրենի</t>
  </si>
  <si>
    <t>Ադլխանյան Արթուր Մխիթարի</t>
  </si>
  <si>
    <t>Հովհաննիսյան Սաշա Շահենի</t>
  </si>
  <si>
    <t>Խառատյան Արսեն Արամայիսի</t>
  </si>
  <si>
    <t>Ստեփանյան Ռաֆայել Համլետի</t>
  </si>
  <si>
    <t>Դավթյան Անդրանիկ Հարությունի</t>
  </si>
  <si>
    <t>Խուդավերդյան Արամ Խաչիկի</t>
  </si>
  <si>
    <t>Զաքարյան Մխիթար Խաժակի</t>
  </si>
  <si>
    <t>Խաչատրյան Ռաֆայել Խաչիկի</t>
  </si>
  <si>
    <t>Սարգսյան Գայանե Նար-Դոսի</t>
  </si>
  <si>
    <t>Ասոյան Արտյոմ Գևորգի</t>
  </si>
  <si>
    <t>Մանուկյան Նաիրա Համբարձումի</t>
  </si>
  <si>
    <t>Սահակյան Արարատ Վարդանի</t>
  </si>
  <si>
    <t>Գրիգորյան Հովհաննես Արայիկի</t>
  </si>
  <si>
    <t>Գրիգորյան Հովհաննես Սերյոժայի</t>
  </si>
  <si>
    <t>Նիկոլայան Վահե Արթուրի</t>
  </si>
  <si>
    <t>Գևորգյան Ալբերտ Վահանի</t>
  </si>
  <si>
    <t>Ալիխանյան Սևակ Արամայիսի</t>
  </si>
  <si>
    <t>Մելոյան Ալեքսան Անդրանիկի</t>
  </si>
  <si>
    <t>Համբարձումյան Արման Յուրիկի</t>
  </si>
  <si>
    <t>Խուդոյան Կարապետ Մուրազի</t>
  </si>
  <si>
    <t>Պողոսյան Կարեն Աշոտի</t>
  </si>
  <si>
    <t>Մուրադյան Արսեն Սարգսի</t>
  </si>
  <si>
    <t>Դատարաններում ծառայություն իրականացնող բաժանմունքի պետ</t>
  </si>
  <si>
    <t>Լալայան Մխիթար Բաղդասարի</t>
  </si>
  <si>
    <t>Աբովյան Արման Հարությունի</t>
  </si>
  <si>
    <t>Չոբանյան Արման Ժորայի</t>
  </si>
  <si>
    <t>Հակոբյան Անդրանիկ Մարտինի</t>
  </si>
  <si>
    <t>Ասատրյան Ռուստամ Դավթի</t>
  </si>
  <si>
    <t>Սարգսյան Էրիկ Սլավիկի</t>
  </si>
  <si>
    <t>Պողոսյան Նելի Արշալույսի</t>
  </si>
  <si>
    <t>Սարգսյան Գիվի Սերգեյի</t>
  </si>
  <si>
    <t>Հակոբյան Տաթևիկ Վաղինակի</t>
  </si>
  <si>
    <t>Սարգսյան Վարդան Մխիթարի</t>
  </si>
  <si>
    <t>Ստեփանյան Սամվել Սլավիկի</t>
  </si>
  <si>
    <t>Առաքելյան Գևորգ Վյուլենի</t>
  </si>
  <si>
    <t>Աբրահամյան Արա Ալեքսանի</t>
  </si>
  <si>
    <t>Ալավերդյան Վաչագան Գագիկի</t>
  </si>
  <si>
    <t>Սաֆարյան Գևորգ Ներսեսի</t>
  </si>
  <si>
    <t>Քոչարյան Համբարձում Ասատուրի</t>
  </si>
  <si>
    <t>Գրիգորյան Էռնեստ Ալբերտի</t>
  </si>
  <si>
    <t>Սայադյան Արթուր Բենիկի</t>
  </si>
  <si>
    <t>Հարթենյան Մհեր Սեդրակի</t>
  </si>
  <si>
    <t>Մինասյան Գուրգեն Մինասի</t>
  </si>
  <si>
    <t>Մուշեղյան Հակոբ Վահրամի</t>
  </si>
  <si>
    <t>Պետրոսյան Արմեն Ավետիկի</t>
  </si>
  <si>
    <t>Ղարիբյան Աշոտ Լյուդվիգի</t>
  </si>
  <si>
    <t>Սարգսյան Աշոտ Հովիկի</t>
  </si>
  <si>
    <t>Կարապետյան Մխիթար Վռամի</t>
  </si>
  <si>
    <t>Զաքարյան Անդրանիկ Անդրանիկի</t>
  </si>
  <si>
    <t>Հովսեփյան Սյուզաննա Սլավիկի</t>
  </si>
  <si>
    <t>Մխիթարյան Գրիգոր Սերժիկի</t>
  </si>
  <si>
    <t>Սարգսյան Վահե Արտուշի</t>
  </si>
  <si>
    <t>Սարգսյան Արմեն Միշիկի</t>
  </si>
  <si>
    <t>Սարգսյան Վարդազար Արշակի</t>
  </si>
  <si>
    <t>Բաղդագյուլյան Բորիս Էդիսոնի</t>
  </si>
  <si>
    <t>Հարությունյան Թաթուլ Դավթի</t>
  </si>
  <si>
    <t>Գրիգորյան Ռուբիկ Արամի</t>
  </si>
  <si>
    <t>Սամվելյան Էդուարդ Դավթի</t>
  </si>
  <si>
    <t>Ստեփանյան Արարատ Ժորայի</t>
  </si>
  <si>
    <t>Բաբայան Արշակ Արտաշեսի</t>
  </si>
  <si>
    <t>Արզումանյան Նաիրա Արկադյայի</t>
  </si>
  <si>
    <t>Գաբրիելյան Հայկ Գրիգորի</t>
  </si>
  <si>
    <t>Համբարձումյան Վլադիմիր Կամոյի</t>
  </si>
  <si>
    <t>Ղազարյան Նաիրա Մաքսիմի</t>
  </si>
  <si>
    <t>Հովհաննիսյան Անուշավան Սամվելի</t>
  </si>
  <si>
    <t>Դավթյան Արայիկ Շավարշի</t>
  </si>
  <si>
    <t>Մկոյան Ժորա Հովհաննեսի</t>
  </si>
  <si>
    <t>Աբգարյան Արմեն Վասիլի</t>
  </si>
  <si>
    <t>Ասատրյան Պետրոս Իշխանի</t>
  </si>
  <si>
    <t>Հարությունյան Հովհաննես Միշիկ</t>
  </si>
  <si>
    <t>Պողոսյան Սիմոն Հակոբի</t>
  </si>
  <si>
    <t>Թովմասյան Ալեքսանդրա Ալեքսանդրի</t>
  </si>
  <si>
    <t>Գրիգորյան Արմեն Ցոլակի</t>
  </si>
  <si>
    <t>Մելքոնյան Արմեն Հրանտի</t>
  </si>
  <si>
    <t>Պողոսյան Զարմայր Մանվելի</t>
  </si>
  <si>
    <t>Մովսիսյան Արկադյա Մովսեսի</t>
  </si>
  <si>
    <t>Մամյան Լադիկ Ռաֆիկի</t>
  </si>
  <si>
    <t>Մկրտումյան Գևորգ Աշոտի</t>
  </si>
  <si>
    <t>Եղիկյան Կարեն Ջամբուլատի</t>
  </si>
  <si>
    <t>Բեգինյան Մհեր Արարատի</t>
  </si>
  <si>
    <t>Ղարիբյան Սենիկ Ղարիբի</t>
  </si>
  <si>
    <t>Գևորգյան Դավիթ Եփրեմի</t>
  </si>
  <si>
    <t>Գալստյան Գրիշա Խաչատուրի</t>
  </si>
  <si>
    <t>Մարտիրոսյան Արամ Աշոտի</t>
  </si>
  <si>
    <t>Գրիգորյան Գառնիկ Վարդանի</t>
  </si>
  <si>
    <t>Մանուկյան Վահագն Սահակի</t>
  </si>
  <si>
    <t>Գևորգյան Հրաչ Տիգրանի</t>
  </si>
  <si>
    <t>Մաթևոսյան Սևադա Համազասպի</t>
  </si>
  <si>
    <t>Վարդանյան Հայկ Սամվելի</t>
  </si>
  <si>
    <t>Ավագիմյան Էդուարդ Վագիֆի</t>
  </si>
  <si>
    <t>Հակոբյան Ռուբեն Հրայրի</t>
  </si>
  <si>
    <t>Պռազյան Նունե Լևոնի</t>
  </si>
  <si>
    <t>Մարգարյան Իշխան Արսենի</t>
  </si>
  <si>
    <t>Դավթյան Վահագն Գրիշայի</t>
  </si>
  <si>
    <t>Մանուկյան Տիգրան Ռոբերտի</t>
  </si>
  <si>
    <t>Պապոյան Արսեն Գագիկի</t>
  </si>
  <si>
    <t>Ալեքսանյան Արթուր Հենրիկի</t>
  </si>
  <si>
    <t>Գևորգյան Գևորգ Վարուժանի</t>
  </si>
  <si>
    <t>Պողոսյան Սմբատ Հրանտի</t>
  </si>
  <si>
    <t>Հովհաննիսյան Տարոն Սոսի</t>
  </si>
  <si>
    <t>Հայրապետյան Վահե Արամայիսի</t>
  </si>
  <si>
    <t>Ադիլխանյան Գագիկ Արտաշեսի</t>
  </si>
  <si>
    <t>Քոչարյան Սամվել Հրանտի</t>
  </si>
  <si>
    <t>Պապոյան Վոլոդյա Սեյրանի</t>
  </si>
  <si>
    <t>Զաքարյան Գևորգ Աշոտի</t>
  </si>
  <si>
    <t>Հարությունյան Կարեն Բագրատի</t>
  </si>
  <si>
    <t>Հայրապետյան Ռուբեն Արշալույսի</t>
  </si>
  <si>
    <t>Ասլանյան Սարգիս Յուրիի</t>
  </si>
  <si>
    <t>Հարությունյան Ժորա Կառլենի</t>
  </si>
  <si>
    <t>Հովսեփյան Առնակ Կարենի</t>
  </si>
  <si>
    <t>Կոբալյան Արսեն Թաթևոսի</t>
  </si>
  <si>
    <t>Հակոբյան Նունե Սարգսի</t>
  </si>
  <si>
    <t>Մանասյան Աստղիկ Վազգենի</t>
  </si>
  <si>
    <t>Գյոգչյան Սոնա Վաչագանի</t>
  </si>
  <si>
    <t>Հարությունյան Բեգլար Սարգսի</t>
  </si>
  <si>
    <t>Սահակյան Գուրգեն Լևոնի</t>
  </si>
  <si>
    <t>Սարգսյան Մխիթար Ամրաստանի</t>
  </si>
  <si>
    <t>Վարդանյան Վարդան Վարազդատի</t>
  </si>
  <si>
    <t>Գալստյան Վարդուհի Սամվելի</t>
  </si>
  <si>
    <t>Ղարիբյան Արթուր Հենրիկի</t>
  </si>
  <si>
    <t>Քոչարյան Վիգեն</t>
  </si>
  <si>
    <t>Ասոյան Ռիմա</t>
  </si>
  <si>
    <t>Մանուկյան Թամարա</t>
  </si>
  <si>
    <t>Դատավորի օգնական</t>
  </si>
  <si>
    <t>Անդրեասյան Արարատ</t>
  </si>
  <si>
    <t>Ղուկասյան Լիանա</t>
  </si>
  <si>
    <t>Սադոյան Լիլիթ</t>
  </si>
  <si>
    <t>Սարգսյան Լիդա</t>
  </si>
  <si>
    <t>Աբրահամյան Անժելա</t>
  </si>
  <si>
    <t>Պետրոսյան Սուրեն</t>
  </si>
  <si>
    <t>Խաչատրյան Կարմեն</t>
  </si>
  <si>
    <t>Պետրոսյան Աստղիկ</t>
  </si>
  <si>
    <t>Ասատրյան Քրիստինե</t>
  </si>
  <si>
    <t>Խոստիկյան Լիանա</t>
  </si>
  <si>
    <t>Սուքիասյան Վարազդատ</t>
  </si>
  <si>
    <t>Մանուկյան Մոնիկա</t>
  </si>
  <si>
    <t>Աբրահամյան Էմիլիա</t>
  </si>
  <si>
    <t>Աբրահամյան Կարինե</t>
  </si>
  <si>
    <t>Մուրադյան Հերմինե</t>
  </si>
  <si>
    <t>Սահակյան Եվգինե</t>
  </si>
  <si>
    <t>Լոքյան Հռիփսիմե</t>
  </si>
  <si>
    <t>Բաղդասարյան Լուսինե</t>
  </si>
  <si>
    <t>Ղազարյան Անժելիկա</t>
  </si>
  <si>
    <t>Վարդանյան Լիլիթ</t>
  </si>
  <si>
    <t>Պապիկյան Վարդուհի</t>
  </si>
  <si>
    <t>Սերոբյան Լիլիթ</t>
  </si>
  <si>
    <t>Մուրադյան Աշխեն</t>
  </si>
  <si>
    <t>Ղուկասյան Թամարա</t>
  </si>
  <si>
    <t>Հարությունյան Հայկուհի</t>
  </si>
  <si>
    <t xml:space="preserve">Բուռնուչյան Կարեն </t>
  </si>
  <si>
    <t>Ավագյան Տաթևիկ</t>
  </si>
  <si>
    <t>Կարախանյան Հասմիկ</t>
  </si>
  <si>
    <t>Հախնազարյան Գոհար</t>
  </si>
  <si>
    <t>Հարությունյան Արսեն</t>
  </si>
  <si>
    <t>Ասատրյան Արամայիս</t>
  </si>
  <si>
    <t>Գրիգորյան Հարություն</t>
  </si>
  <si>
    <t>Պողոսյան Գևորգ</t>
  </si>
  <si>
    <t>Նազարյան Ժենյա</t>
  </si>
  <si>
    <t>Շահինյան Վլադիմիր</t>
  </si>
  <si>
    <t>Տոնոյան Տիգրան</t>
  </si>
  <si>
    <t>Քամալյան Անի</t>
  </si>
  <si>
    <t xml:space="preserve">Կիրակոսյան Տաթևիկ </t>
  </si>
  <si>
    <t>Պետրոսյան Ռուզաննա</t>
  </si>
  <si>
    <t>Հարությունյան Շիրակ</t>
  </si>
  <si>
    <t>Մարգարյան Աննա</t>
  </si>
  <si>
    <t>Բադալյան Նարեկ</t>
  </si>
  <si>
    <t>Վանոյան Շուշան</t>
  </si>
  <si>
    <t>Ավագյան Ռուդոլֆ</t>
  </si>
  <si>
    <t>Սահակյան Նաիրա</t>
  </si>
  <si>
    <t>Իշխանյան Ժաննա</t>
  </si>
  <si>
    <t>Պապոյան Տիգրան</t>
  </si>
  <si>
    <t>Գևորգյան Նինա</t>
  </si>
  <si>
    <t>Շահնազարյան Անի</t>
  </si>
  <si>
    <t>Վարդանյան Հրածին</t>
  </si>
  <si>
    <t>Մինասյան Անի</t>
  </si>
  <si>
    <t>Սիմոնյան Մարինե</t>
  </si>
  <si>
    <t>Էլիզբարյան Ջեմմա</t>
  </si>
  <si>
    <t>Հարությունյան Աննա</t>
  </si>
  <si>
    <t>Մանուչարյան Տաթևիկ</t>
  </si>
  <si>
    <t>Կոծինյան Ժաննա</t>
  </si>
  <si>
    <t>Մուրադյան Իվետա</t>
  </si>
  <si>
    <t>Յուզբաշյան Սեդա</t>
  </si>
  <si>
    <t>Գևորգյան Մարտին</t>
  </si>
  <si>
    <t>Դաջունց Հրաչ</t>
  </si>
  <si>
    <t>Մխիթարյան Սյուզաննա</t>
  </si>
  <si>
    <t>Մայիլյան Արթուր</t>
  </si>
  <si>
    <t>Սիմոնյան Անանիա</t>
  </si>
  <si>
    <t>Միքայելյան Սոնա</t>
  </si>
  <si>
    <t>Ալեյան Անահիտ</t>
  </si>
  <si>
    <t>Միքայելյան Շուշանիկ</t>
  </si>
  <si>
    <t>Եղոյան Գոհարիկ</t>
  </si>
  <si>
    <t>Պետրոսյան Մարատ</t>
  </si>
  <si>
    <t>Գզիրյան Աղավնի</t>
  </si>
  <si>
    <t xml:space="preserve">Բաբայան Մերի </t>
  </si>
  <si>
    <t>Վարդանյան Անի</t>
  </si>
  <si>
    <t>Թորոսյան Լուիզա</t>
  </si>
  <si>
    <t>Եսաֆյան Անի</t>
  </si>
  <si>
    <t>Թաթոյան Միլենա</t>
  </si>
  <si>
    <t>Պողոսյան Գարիկ</t>
  </si>
  <si>
    <t>Ջառահյան Գոհար</t>
  </si>
  <si>
    <t>Հարությունյան Քրիստինե</t>
  </si>
  <si>
    <t>Գասպարյան Հերմինե</t>
  </si>
  <si>
    <t>Գևորգյան Աղասի</t>
  </si>
  <si>
    <t>Հարությունյան Արկադի</t>
  </si>
  <si>
    <t>Հովհաննիսյան Երվանդ</t>
  </si>
  <si>
    <t>Գասպարյան Գոռ</t>
  </si>
  <si>
    <t>Կարապետյան Արտավազդ</t>
  </si>
  <si>
    <t>Մելիքսեթյան Ժենյա</t>
  </si>
  <si>
    <t>Հակոբյան Լիլիթ</t>
  </si>
  <si>
    <t>Հարությունյան Նաիրա</t>
  </si>
  <si>
    <t xml:space="preserve">Ղոնյան Երվանդ </t>
  </si>
  <si>
    <t xml:space="preserve">Առաքելյան Հերմինե </t>
  </si>
  <si>
    <t>Գրիգորյան Միքայել</t>
  </si>
  <si>
    <t xml:space="preserve">Պողոսյան Համլետ </t>
  </si>
  <si>
    <t>Ղազարյան Արմինե</t>
  </si>
  <si>
    <t>Գրիգորյան Բակուր</t>
  </si>
  <si>
    <t>Բոյաջյան Լուսինե</t>
  </si>
  <si>
    <t xml:space="preserve">Կարապետյան Էլեոնորա </t>
  </si>
  <si>
    <t xml:space="preserve">Գալստյան Արամ </t>
  </si>
  <si>
    <t xml:space="preserve">Համբարձումյան Համլետ  </t>
  </si>
  <si>
    <t xml:space="preserve">Ջամալյան Հասմիկ    </t>
  </si>
  <si>
    <t>Ֆարմանյան Սոնա</t>
  </si>
  <si>
    <t>Առաքելյան Նարինե</t>
  </si>
  <si>
    <t>Կարապետյան Հայրապետ</t>
  </si>
  <si>
    <t xml:space="preserve">Ալեքսանյան Քրիստինե </t>
  </si>
  <si>
    <t>Բալդրյան Արփինե</t>
  </si>
  <si>
    <t>Աճեմյան Հասմիկ</t>
  </si>
  <si>
    <t xml:space="preserve">Պողոսյան Քերոբ </t>
  </si>
  <si>
    <t>Տոնոյան Նարե</t>
  </si>
  <si>
    <t>Սիմոնյան Աննա</t>
  </si>
  <si>
    <t>Ղազարյան Ռուզաննա</t>
  </si>
  <si>
    <t>Մարտիրոսյան Արմինե</t>
  </si>
  <si>
    <t>Պետրոսյան Հերմինե</t>
  </si>
  <si>
    <t>2024թ. բյուջետային հայտ</t>
  </si>
  <si>
    <t>2024թ. բյուջետային  հայտ</t>
  </si>
  <si>
    <t>2024թ.</t>
  </si>
  <si>
    <t>2024թ</t>
  </si>
  <si>
    <t>2021 թվականին  մշտական պահպանության և պահպանության ոչ ենթակա գործեր /հատ/</t>
  </si>
  <si>
    <t>Մինչև 2021 թվականը արխիվացված և թվայնացման ենթակա գործեր /հատ/</t>
  </si>
  <si>
    <t>Մինչև 2021 թվականը արխիվացված և թվայնացման ենթակա գործեր /էջ/</t>
  </si>
  <si>
    <t>2022-2023 թթ. Արխիվացման ենթակա գործեր /հատ/</t>
  </si>
  <si>
    <t xml:space="preserve">2022 թվականին անհրաժեշտ գումար= (Մինչև 2021 թվականը արխիվացված և թվայնացման ենթակա գործերի ընդամենը էջերի քանակ) / (3 տարի, այդ թվում՝ 2021թ.)  /  ( տարեկան թվայնացման ենթակա գործերի հնարավոր էջերի քանակ) </t>
  </si>
  <si>
    <t>2022 թվականին անհրաժեշտ գումար=</t>
  </si>
  <si>
    <t>Բազային աշխատավարձ /դրամ/</t>
  </si>
  <si>
    <t>Գործակից</t>
  </si>
  <si>
    <t>Անդամների քանակ</t>
  </si>
  <si>
    <t>Էթիկայի և կարգապահական հարցերի հանձնաժողովի ոչ դատավոր անդամների հատուցում</t>
  </si>
  <si>
    <t>Ուսումնական հարցերի հանձնաժողովի ոչ դատավոր անդամների հատուցում</t>
  </si>
  <si>
    <t>Դատավորների ընդհանուր ժողովի հանձնաժողովների ոչ դատավոր անդամների հատուցման</t>
  </si>
  <si>
    <t>Վզպատ թաշկինակ</t>
  </si>
  <si>
    <t>Ընդամենը 4729 հոդվածով</t>
  </si>
  <si>
    <t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</si>
  <si>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2024 թ.</t>
  </si>
  <si>
    <t>Ալավերդյան Լուսինե</t>
  </si>
  <si>
    <t>Թորոսյան Վահագն</t>
  </si>
  <si>
    <t>Ահարոնյան Ռոմեն</t>
  </si>
  <si>
    <t>Աբգարյան Էմին</t>
  </si>
  <si>
    <t>Բախշիյան Բորիս</t>
  </si>
  <si>
    <t>Դարբինյան Աղասի</t>
  </si>
  <si>
    <t>Առաքելյան Գրիգոր</t>
  </si>
  <si>
    <t>Մախմուդյան Ռուստամ</t>
  </si>
  <si>
    <t>Ղազարյան Արգիշտի</t>
  </si>
  <si>
    <t>Դանիելյան Դանիել</t>
  </si>
  <si>
    <t>Նահապետյան Էդվարդ</t>
  </si>
  <si>
    <t>Ազրոյան Ռուզաննա</t>
  </si>
  <si>
    <t>Ծատուրյան Արթուր</t>
  </si>
  <si>
    <t>Հովակիմյան Սամվել</t>
  </si>
  <si>
    <t>Խանդանյան Ռաֆիկ</t>
  </si>
  <si>
    <t>Այվազյան Հրաչ</t>
  </si>
  <si>
    <t>Մաքեյան Ռոբերտ</t>
  </si>
  <si>
    <t>Զարիկյան Կարեն</t>
  </si>
  <si>
    <t>Հակոբյան Լիանա</t>
  </si>
  <si>
    <t>Համբարձումյան Մերի</t>
  </si>
  <si>
    <t>Հարությունյան Ալեքսանդրա</t>
  </si>
  <si>
    <t>Մելքումյան Միքայել</t>
  </si>
  <si>
    <t>Սոսյան Գևորգ</t>
  </si>
  <si>
    <t>Մկրտչյան Արկադիկ</t>
  </si>
  <si>
    <t>Պետրոսյան Մհեր</t>
  </si>
  <si>
    <t xml:space="preserve">2024թ. </t>
  </si>
  <si>
    <t xml:space="preserve">Գործակից /2024թ. հուլիսի 1-ի դրությամբ/  </t>
  </si>
  <si>
    <t>Հովհաննիսյան Սարգիս</t>
  </si>
  <si>
    <t>Զեյնալյան Տիգրան</t>
  </si>
  <si>
    <t>Շարբաթյան Արա</t>
  </si>
  <si>
    <t xml:space="preserve">  15 աշխատող դրոշմանիշային վճար վճարող</t>
  </si>
  <si>
    <t>Խեդոյան Ելենա</t>
  </si>
  <si>
    <t>Ասլանյան Հերմինե</t>
  </si>
  <si>
    <t>Գրիգորյան Մարինե</t>
  </si>
  <si>
    <t>Մելքոնյան Մականուշ</t>
  </si>
  <si>
    <t>Զաքարյան Ալմաստ</t>
  </si>
  <si>
    <t>Խաչատրյան Ռաֆիկ</t>
  </si>
  <si>
    <t>Խաչատրյան Աղվան</t>
  </si>
  <si>
    <t>Ասրիյան Մերի</t>
  </si>
  <si>
    <t>Ստեփանյան Ռաֆինե</t>
  </si>
  <si>
    <t>Մայիլյան Փիրուզա</t>
  </si>
  <si>
    <t>Մարտիրոսյան Աննա</t>
  </si>
  <si>
    <t>Շահինյան Նաիրա</t>
  </si>
  <si>
    <t>Մարգարյան Կարեն</t>
  </si>
  <si>
    <t>Աղաջանյան Կարինե</t>
  </si>
  <si>
    <t>Սարիբեկյան Գրետա</t>
  </si>
  <si>
    <t>Համբարձումյան Կարինե</t>
  </si>
  <si>
    <t>Վարդանյան Մելանյա</t>
  </si>
  <si>
    <t>Կարապետյան Անուշ</t>
  </si>
  <si>
    <t>Սիմոնյան Արմինե</t>
  </si>
  <si>
    <t>Մուրադյան Անահիտ</t>
  </si>
  <si>
    <t>Կիվրանյան Ազնիվ</t>
  </si>
  <si>
    <t>Մնացականյան Սամվել</t>
  </si>
  <si>
    <t>Զաքարյան Լուսինե</t>
  </si>
  <si>
    <t xml:space="preserve">  5 աշխատող դրոշմանիշային վճար վճարող</t>
  </si>
  <si>
    <t>Շահբազյան Գայանե</t>
  </si>
  <si>
    <t>Վարժապետյան Վարսիկ</t>
  </si>
  <si>
    <t>Աստվածատրյան Արմինե</t>
  </si>
  <si>
    <t>Իսախանյան Մելինե</t>
  </si>
  <si>
    <t>Զախարյան Հայրապետ</t>
  </si>
  <si>
    <t>Հակոբյան Սյուզաննա</t>
  </si>
  <si>
    <t>Ասատրյան Արտավազդ</t>
  </si>
  <si>
    <t>Գասպարյան Էմիլյա</t>
  </si>
  <si>
    <t>Անթանյան Սեդա</t>
  </si>
  <si>
    <t>Երանոսյան Տաթևիկ</t>
  </si>
  <si>
    <t>Ավետիսյան Գոհար</t>
  </si>
  <si>
    <t>Գարսևանյան Անուշ</t>
  </si>
  <si>
    <t>Ղազարյան Անի</t>
  </si>
  <si>
    <t xml:space="preserve">Սեդրակյան Մարիամ </t>
  </si>
  <si>
    <t>Խուրշուդյան Լիանա</t>
  </si>
  <si>
    <t>Ավետիսյան Յանա</t>
  </si>
  <si>
    <t>Գևորգյան Մանիկ</t>
  </si>
  <si>
    <t>Մուրադյան Կարեն</t>
  </si>
  <si>
    <t>Պետրոսյան Սամվել</t>
  </si>
  <si>
    <t xml:space="preserve">Թափուր </t>
  </si>
  <si>
    <t>Խրիմյան Ազնիվ</t>
  </si>
  <si>
    <t>Գրիգորյան Պետրոս</t>
  </si>
  <si>
    <t>Ղամբարյան Մարինե</t>
  </si>
  <si>
    <t>Ավանեսյան Սվետլանա</t>
  </si>
  <si>
    <t>Հակոբյան Մարիետա</t>
  </si>
  <si>
    <t>Գզիրյան Սամվել</t>
  </si>
  <si>
    <t>Հովակիմովա Զոյա</t>
  </si>
  <si>
    <t>Հայիրյան Իննա</t>
  </si>
  <si>
    <t>Վարտանյան Մերի</t>
  </si>
  <si>
    <t>Գրիգորյան Թելման</t>
  </si>
  <si>
    <t>Սիմոնյան Ռիմմա</t>
  </si>
  <si>
    <t>Նազարյան Ռուզաննա</t>
  </si>
  <si>
    <t>Մարտիրոսյան Նարեկ</t>
  </si>
  <si>
    <t>Ավագյան Արամ</t>
  </si>
  <si>
    <t>Եղիկյան Արթուր</t>
  </si>
  <si>
    <t>Կարապետյան Թերեզա</t>
  </si>
  <si>
    <t>Հարությունյան Հրայր</t>
  </si>
  <si>
    <t>Ճանճապանյան Աննա</t>
  </si>
  <si>
    <t>Մանուկյան Մերի</t>
  </si>
  <si>
    <t>Համբարձումյան Մարինե</t>
  </si>
  <si>
    <t>Ավետիսյան Գայանե</t>
  </si>
  <si>
    <t>Մարկոսյան Նազիկ</t>
  </si>
  <si>
    <t>Սարգսյան Քնարիկ</t>
  </si>
  <si>
    <t>Հակոբյան Աշոտ</t>
  </si>
  <si>
    <t>Պետրոսյան Սուսամբար</t>
  </si>
  <si>
    <t>Մկոյան Անի</t>
  </si>
  <si>
    <t xml:space="preserve">Խաչատրյան Լիաննա </t>
  </si>
  <si>
    <t>Ներսիսյան Աշխեն</t>
  </si>
  <si>
    <t>Եսայան Արմինե</t>
  </si>
  <si>
    <t xml:space="preserve">Բաբայան Արկադի </t>
  </si>
  <si>
    <t xml:space="preserve">Ղարիբյան Էվելինա </t>
  </si>
  <si>
    <t>Կարապտյան Աստղիկ</t>
  </si>
  <si>
    <t xml:space="preserve">Ավետիսյան Վեներա </t>
  </si>
  <si>
    <t>Դեմրչյան Մարիյա</t>
  </si>
  <si>
    <t>Աղոյան Սուսաննա</t>
  </si>
  <si>
    <t>Զիրոյան   Կարեն</t>
  </si>
  <si>
    <t>Ամիրյան Մանե</t>
  </si>
  <si>
    <t>Փիլոյան Տաթև</t>
  </si>
  <si>
    <t>Համբարյան Մելանյա</t>
  </si>
  <si>
    <t>Ֆոլյան Կարինե</t>
  </si>
  <si>
    <t xml:space="preserve">Հարությունյան Գինեվարդ </t>
  </si>
  <si>
    <t xml:space="preserve">Մկրտչյան Երանուհի </t>
  </si>
  <si>
    <t xml:space="preserve">Հունանյան Արմինե </t>
  </si>
  <si>
    <t xml:space="preserve">Քոչարյան Լիլիթ </t>
  </si>
  <si>
    <t xml:space="preserve">Համբարձումյան Լիլիթ </t>
  </si>
  <si>
    <t xml:space="preserve">Մինասյան Գրիգոր </t>
  </si>
  <si>
    <t>Քոսեյան Լուսինե</t>
  </si>
  <si>
    <t>Փանոսյան Աղուն</t>
  </si>
  <si>
    <t>Բուռնազյան Տաթև</t>
  </si>
  <si>
    <t>Լևոնյան Մարիամ</t>
  </si>
  <si>
    <t xml:space="preserve">Համբարձումյան Էլմիրա </t>
  </si>
  <si>
    <t xml:space="preserve">Ափոյան Կարեն </t>
  </si>
  <si>
    <t>Մարգարյան Արման</t>
  </si>
  <si>
    <t>Դանիելյան Միրա</t>
  </si>
  <si>
    <t>Մարտիրոսյան Քրիստինա</t>
  </si>
  <si>
    <t xml:space="preserve">Սարուխանյան Աննա </t>
  </si>
  <si>
    <t>Սարյան Մարիա</t>
  </si>
  <si>
    <t xml:space="preserve">Հակոբյան Ժանետա </t>
  </si>
  <si>
    <t>Թորոսյան Աննա</t>
  </si>
  <si>
    <t>Ուլիխանյան Մանե</t>
  </si>
  <si>
    <t>Հովհաննիսյան Նելլի</t>
  </si>
  <si>
    <t>Ֆրանգուլյան Արփինե</t>
  </si>
  <si>
    <t>Մարտիրոսյան Սոնա</t>
  </si>
  <si>
    <t>Առաքելյան Անի</t>
  </si>
  <si>
    <t>Թորոսյան Արաքսի</t>
  </si>
  <si>
    <t>Հարությունյան Արմինե</t>
  </si>
  <si>
    <t>Չախալյան Մարուսյա</t>
  </si>
  <si>
    <t>Վարդանյան Ելենա</t>
  </si>
  <si>
    <t>Ժամկոչյան Ժաննա</t>
  </si>
  <si>
    <t xml:space="preserve"> 1 աշխատող երեխայի խնամք</t>
  </si>
  <si>
    <t>Մուսախանյան Դավիթ</t>
  </si>
  <si>
    <t>Գալստյան Նունե</t>
  </si>
  <si>
    <t>Ղազարյան Գոռ Լեոյի</t>
  </si>
  <si>
    <t>Հովհաննիսյան Օսաննա Աշոտի</t>
  </si>
  <si>
    <t>Ստեփանյան Ներսիկ Լևոնի</t>
  </si>
  <si>
    <t>Աշուրյան Սուրիկ Սոսի</t>
  </si>
  <si>
    <t>Զոհրաբյան Տաթևիկ Արտակի</t>
  </si>
  <si>
    <t>Աղոյան Եսթեր Մանուկի</t>
  </si>
  <si>
    <t>Եղիազարյան Դավիթ Հուսիկի</t>
  </si>
  <si>
    <t>Համբարյան Սարգիս Գեորգիի</t>
  </si>
  <si>
    <t>Ստեփանյան Թևոս Սամվելի</t>
  </si>
  <si>
    <t>Վարդանյան Միքայել Թաթուլի</t>
  </si>
  <si>
    <t>Արշակյան Վազգեն Գառնիկի</t>
  </si>
  <si>
    <t>Արզումանյան Արմինե Միխակի</t>
  </si>
  <si>
    <t>Բաբիկյան Աշոտ Աշոտի</t>
  </si>
  <si>
    <t>Պողոսյան Արգիշտի Յուրիի</t>
  </si>
  <si>
    <t>Կոստանյան Ռաֆիկ Հրանտի</t>
  </si>
  <si>
    <t>Մուսայելյան Տիգրան Կամոյի</t>
  </si>
  <si>
    <t>Ումրոյան Գարիկ Սամվելի</t>
  </si>
  <si>
    <t>Ստեփանյան Բաբկեն Անդրանիկի</t>
  </si>
  <si>
    <t>Միլիտոնյան Կարեն Կույբիշևի</t>
  </si>
  <si>
    <t>Սորսորյան Դավիթ Ռուդիկի</t>
  </si>
  <si>
    <t>Պետրոսյան Վարդան Խաչատուրի</t>
  </si>
  <si>
    <t>Վարդանյան Լիլիթ Արմենի</t>
  </si>
  <si>
    <t>Թադևոսյան Գուրգեն Սամվելի</t>
  </si>
  <si>
    <t>Խաչատուրյան Դավիթ</t>
  </si>
  <si>
    <t>Հովհաննիսյան Արսեն</t>
  </si>
  <si>
    <t>Աթայան Սաթենիկ</t>
  </si>
  <si>
    <t>Նիկողոսյան Շուշանիկ</t>
  </si>
  <si>
    <t>Պողոսյան Աննա</t>
  </si>
  <si>
    <t>Ավետիսյան Էմմա</t>
  </si>
  <si>
    <t>Պապոյան Նանո</t>
  </si>
  <si>
    <t>Հակոբյան Էլլադա</t>
  </si>
  <si>
    <t>Ղազարյան Մերի</t>
  </si>
  <si>
    <t>Թելունց Անի</t>
  </si>
  <si>
    <t>Հարությունյան Յուրի</t>
  </si>
  <si>
    <t>Մայիլյան Ռուզան</t>
  </si>
  <si>
    <t>Հովհաննիսյան Լուիզա</t>
  </si>
  <si>
    <t>Գասպարյան Քրիստինե</t>
  </si>
  <si>
    <t>Սարգսյան Անի</t>
  </si>
  <si>
    <t xml:space="preserve">Հախվերդյան Անահիտ </t>
  </si>
  <si>
    <t xml:space="preserve">Արզանյան Նարինե </t>
  </si>
  <si>
    <t>(ՀՀ ֆինանսների նախարարի 2016թ. հունվարի 8-ի «Հանրային հատվածի կազմակերպություններում նոր հիմնական միջոցների և սկզբնական արժեքով հաշվառվող կենսաբանական ակտիվների մաշվածության հաշվարկման նորմատիվային օգտակար ծառայության ժամկետները հաստատելու մասին» N 3-Ն հրաման, Հավելված 1)</t>
  </si>
  <si>
    <t>Օգտակար ծառայության ժամկետ</t>
  </si>
  <si>
    <t>Առկա սարքավորումներ և գույք</t>
  </si>
  <si>
    <t>Դաս</t>
  </si>
  <si>
    <t>Խումբ</t>
  </si>
  <si>
    <t>Տեսակ</t>
  </si>
  <si>
    <t>(տարի)</t>
  </si>
  <si>
    <t>Մաշվածությունը (%)</t>
  </si>
  <si>
    <t>Հաշվեկշռային (մնացորդային)  արժեքը /հազ.դրամ/</t>
  </si>
  <si>
    <t>Գրասենյակային և տնտեսական գույք և պարագաներ, գործիքներ</t>
  </si>
  <si>
    <t>Համակարգչային սարքավորումներ/տեխնիկա</t>
  </si>
  <si>
    <t>Համակարգիչներ (ներառյալ` սեղանի (ստատիկ) համակարգիչներ, դյուրակիր համակարգիչներ (լափթոփներ, նոութբուքեր). գրպանի ՊԴԱ (PDA) համակարգիչներ և համանման այլ համակարգչային սարքավորումներ)</t>
  </si>
  <si>
    <t xml:space="preserve">Առկա համակարգիչների (ներառյալ` սեղանի (ստատիկ) համակարգիչների) թիվը` ընդամենը </t>
  </si>
  <si>
    <t>․․․</t>
  </si>
  <si>
    <t>Առկա դյուրակիր համակարգիչներ (լափթոփներ, նոութբուքեր). գրպանի ՊԴԱ (PDA) համակարգիչներ և համանման այլ համակարգչային սարքավորումներ), թիվը` ընդամենը</t>
  </si>
  <si>
    <t>Համակարգչային սարքավորումներ և տեխնիկա (ներառյալ` մոնիտորներ և պրոյեկտորներ, օգտագործվող բացառապես տվյալների ավտոմատ մշակման համակարգերում, հիշող սարքեր, կիսահաղորդչային հիշող սարքեր, ապահովող տեղեկատվության պահպանումը հոսանքի անջատման դեպքում, տպիչ, համակարգչին կամ համակարգչային ցանցին միանալու հնարավորություն ունեցող պատճենահանող և ֆաքսիմիլային սարքեր` միավորված կամ չմիավորված և այլն)</t>
  </si>
  <si>
    <t>Մոնիտորներ և պրոյեկտորներ, թիվը` ընդամենը</t>
  </si>
  <si>
    <t>Տպիչ, համակարգչին կամ համակարգչային ցանցին միանալու հնարավորություն ունեցող պատճենահանող և ֆաքսիմիլային սարքեր,  թիվը` ընդամենը</t>
  </si>
  <si>
    <t>Նշված խմբում ընդգրկված այլ համակարգչային սարքեր, թիվը` ընդամենը</t>
  </si>
  <si>
    <t>Այլ համակարգչային սարքավորումներ և տեխնիկա</t>
  </si>
  <si>
    <t>Գրասենյակային և տնտեսական գույք</t>
  </si>
  <si>
    <t>Կահույք (ներառյալ` գրասեղաններ, սեղաններ, աթոռներ, բազկաթոռներ, փափուկ կահույք, զգեստապահարաններ, գրապահարաններ, գրադարակներ, չհրկիզվող պահարաններ և այլն), գորգեր, հայելիներ, այդ թվում՝</t>
  </si>
  <si>
    <t>Հեռախոսներ (այդ թվում` բջջային), ռադիոհաղորդակցման սարքեր</t>
  </si>
  <si>
    <t>Գրասենյակային էլեկտրական տեխնիկա (ներառյալ` հեռուստացույցներ, սառնարաններ, խմելու ջրի սարքեր, օդորակիչներ, տաքացուցիչներ, փոշեկուլներ, տեսախցիկներ, ֆոտոխցիկներ, տեղորոշիչ սարքեր (GPS) և այլն), այդ թվում՝</t>
  </si>
  <si>
    <t xml:space="preserve">Այլ գրասենյակային և տնտեսական գույք </t>
  </si>
  <si>
    <t>Պետական մարմնի կողմից զբաղեցված շինությունների/տարածքների ընթացիկ նորոգման աշխատանքներ</t>
  </si>
  <si>
    <t>Պետական մարմնի ստորաբաժանման անվանումը, որի կողմից զբաղեցվում է համապատասխան տարածքը</t>
  </si>
  <si>
    <t xml:space="preserve">Տարածքը զբաղեցնելու իրավական հիմքը </t>
  </si>
  <si>
    <t>Զբաղեցվող շինության/տարածքի գտնվելու հասցեն</t>
  </si>
  <si>
    <t>Շինության տարածքը (քառ մետր)</t>
  </si>
  <si>
    <t>Թերությունների ակտի և նախահաշվի առկայությունը (կցել առկայության դեպքում)*</t>
  </si>
  <si>
    <t>ՀՀ կառավարության 2015թ. մարտի 19-ի N 596-Ն որոշման N 4 հավելվածի Ցանկ N 1, կետ 2: 
2. Ընթացիկ նորոգման, ներքին հարդարման, ընթացիկ պահպանման և ընդհանուր օգտագործման տարածքներում բարեկարգման աշխատանքների կազմակերպման համար կարող է կատարվել շենքերի և շինությունների ուսումնասիրություն, կազմվել թերությունների մասին ակտ, աշխատանքների ցանկ և, անհրաժեշտության դեպքում, նախահաշիվ:</t>
  </si>
  <si>
    <t xml:space="preserve">Տվյալ տարածքում կատարվելիք ընթացիկ նորոգման և պահպանման աշխատանքները,
հիմքը՝ ՀՀ կառավարության 2015թ. մարտի 19-ի N 596-Ն որոշման N 4 հավելվածի Ցանկ N 1           </t>
  </si>
  <si>
    <t>Il. ԸՆԹԱՑԻԿ, ՄԻՋԻՆ ՆՈՐՈԳՄԱՆ, ԸՆԹԱՑԻԿ ՊԱՀՊԱՆՄԱՆ ԵՎ ՆԵՐՔԻՆ ՀԱՐԴԱՐՄԱՆ ԱՇԽԱՏԱՆՔՆԵՐԸ</t>
  </si>
  <si>
    <t>ՆԱԽԱՀԱՇՎԱՅԻՆ ԳԻՆԸ</t>
  </si>
  <si>
    <t>ՀԱՇՎԱՐԿ</t>
  </si>
  <si>
    <t xml:space="preserve"> քաղաքացիական (պետական) ծառայողների մասնագիտական վերապատրաստումների գծով ծախսերի</t>
  </si>
  <si>
    <t>Դասընթացի նկարագրությունը</t>
  </si>
  <si>
    <t>Վերապատրաստվողների թիվը                                                   (մարդ)</t>
  </si>
  <si>
    <t>Յուրաքանչյուր դասընթացի ծավալը (ժամ)</t>
  </si>
  <si>
    <t>Մեկ ժամի վերապատրաստման արժեքը                                        (դրամ)</t>
  </si>
  <si>
    <t>Ընդամենը (հազար դրամ)</t>
  </si>
  <si>
    <t>Ա</t>
  </si>
  <si>
    <t>դասընթաց 1</t>
  </si>
  <si>
    <t>դասընթաց 2</t>
  </si>
  <si>
    <t>2025թ. բյուջետային  հայտ</t>
  </si>
  <si>
    <t>2025թ</t>
  </si>
  <si>
    <t>2025թ.</t>
  </si>
  <si>
    <t>2025 թ.</t>
  </si>
  <si>
    <t xml:space="preserve">2025թ. </t>
  </si>
  <si>
    <t>Հակակոռուպցիոն դատարան</t>
  </si>
  <si>
    <t>Համակարգիչ պենտյում-2</t>
  </si>
  <si>
    <t>Համակարգիչ պենտյում-1</t>
  </si>
  <si>
    <t>Համակարգիչ պենտյում-4 /կոմպլեկտ/</t>
  </si>
  <si>
    <t>Համակարգիչ պենտյում-4 /պրինտերով/</t>
  </si>
  <si>
    <t>Համակարգիչ պենտյում-4 ծրագիր</t>
  </si>
  <si>
    <t>Համակարգիչ պենտյում-4</t>
  </si>
  <si>
    <t>Համակարգիչ HP-D-2200</t>
  </si>
  <si>
    <t>Համակարգիչ Busines ծրագիր</t>
  </si>
  <si>
    <t>Համակարգիչ Սերվեր</t>
  </si>
  <si>
    <t>Համակարգիչ պենտյում  P-4HP-D-2200</t>
  </si>
  <si>
    <t>Համակարգիչ պենտյում 4 3.0 GHz</t>
  </si>
  <si>
    <t>Համակարգիչ պենտյում 4 3.0 GHz 945</t>
  </si>
  <si>
    <t>Համակարգիչ P4 Core2Duo2</t>
  </si>
  <si>
    <t>Համակարգիչ CIT PC Processor PIV3.0</t>
  </si>
  <si>
    <t>Սերվեր DELL</t>
  </si>
  <si>
    <t>Համակարգիչ</t>
  </si>
  <si>
    <t xml:space="preserve"> Համակարգիչ HP Compaq dx* 7400</t>
  </si>
  <si>
    <t>Համակարգիչ P4 Core2Duo2,66/1066,Intel31 chipset,VGA 128MBon board,HDD SATS 160GB,RAM 1024MB, CD-RV/DVD,Keyboard,Mouse</t>
  </si>
  <si>
    <t>Համակարգիչ HP Compaq dx* 7400</t>
  </si>
  <si>
    <t>Համակարգիչ P4, 3.2 GHZ, RAM 512MB, VGA 128Mb, HDD 80Gb</t>
  </si>
  <si>
    <t>Համակարգիչ P4 Core2Duo, E6750,RAM 1Gb,VGA 128Mb, HDD 160Gb</t>
  </si>
  <si>
    <t>Համակարգիչ P4 P4, 3.2 GHZ, RAM 512MB, VGA 128Mb, HDD 80Gb</t>
  </si>
  <si>
    <t>Համակարգիչ P4 Core2Duo</t>
  </si>
  <si>
    <t>Համակարգիչ HP P4 Core2Duo E7500 2.93, RAM 2.</t>
  </si>
  <si>
    <t>Համակարգիչ սերվեր (տվյալների բազա) HPML 330 G7 CPU Intel xeon E5504 (2.0 GHZ/4-Core RAM 4GB HDD 500 DVDRW)</t>
  </si>
  <si>
    <t>Համակարգիչ սերվեր (համացանցային սերվեր) HPML 330 G7 CPU Intel xeon E5504 (2.0 GHZ/4-Core RAM 2GB PCU HDD 500 DVDRW)</t>
  </si>
  <si>
    <t>Համակարգիչ կոմպլեկտ P4 3.08 512MB RAM 1GB HDD, 128mb VGA  2007թ.</t>
  </si>
  <si>
    <t>Համակարգիչ HPcompaq6200 Proser Intel i3-2120</t>
  </si>
  <si>
    <t>Համակարգիչ Workststion Intel Core I7-3770</t>
  </si>
  <si>
    <t>Համակարգիչ corei3MS office standeat windows8.1</t>
  </si>
  <si>
    <t>Համակարգիչ corei3M office standeat windowspro 3.4</t>
  </si>
  <si>
    <t>Սեղանի համակարգիչ Dell vostro, Մոնիտոր Dell E2216Հ</t>
  </si>
  <si>
    <t>Սերվերային համակարգ Supermicro SYS-5038A</t>
  </si>
  <si>
    <t>ՍԵղանի համակարգիչ ACER VERITON M2640G /մոնիտոր AcervhqLbd/</t>
  </si>
  <si>
    <t>Համակարգիչ HP Compaq dx*7400</t>
  </si>
  <si>
    <t>Համակարգիչ HP290G3MT/i3-9100, DDR4 4GB, SSD128GB, HDD1TB, W10Pro, 02019</t>
  </si>
  <si>
    <t>Համակարգիչ Dell Vostro 3681/Intel Core i5 10400/8GB, Մոնիտոր Dell24 \p24,մկնիկ, ստեղնաշար</t>
  </si>
  <si>
    <t>Համակարգիչ DELL Vostro3681/Intel core i5-10400/8GB/256GB, Մոնիտոր DELL 24 P2419,մկնիկ ստեղնաշար</t>
  </si>
  <si>
    <t>Համակարգիչ HP290G2MT/3,6 GHZ, ԴԴՌ4 Core, DDR4,Օ2019</t>
  </si>
  <si>
    <t>Համակարգիչ CPU Core 2DUO E6600 2,4ghz RAM512mb HDD</t>
  </si>
  <si>
    <t>Համակարգիչ HP290G3MT/i3-9100, DDR4 4GB, SSD128GB HDD1TB, W10pro 2019</t>
  </si>
  <si>
    <t>Համակարգիչ, մոնիտոր, ստեղնաշար, մկնիկ</t>
  </si>
  <si>
    <t>Արագածոտնի մարզի ԸԻԴ</t>
  </si>
  <si>
    <t>Մոնիտոր</t>
  </si>
  <si>
    <t>Մոնիտոր HP-2-1740-intineh</t>
  </si>
  <si>
    <t>Մոնիտոր դելլ 17</t>
  </si>
  <si>
    <t>Մոնիտոր ՙՀանս-Իջ17՚</t>
  </si>
  <si>
    <t>Մոնիտոր Samsung 17</t>
  </si>
  <si>
    <t>Մոնիտոր Benq LCD 19</t>
  </si>
  <si>
    <t>Մոնիտոր Git-Flat Panel, LCD technology</t>
  </si>
  <si>
    <t>Մոնիտոր Git-Flat Panel, LCD technology Samsung 17</t>
  </si>
  <si>
    <t>Մոնիտոր Dell</t>
  </si>
  <si>
    <t>Մոնիտոր BENG</t>
  </si>
  <si>
    <t>Monitor LCD 19HP L 1908 W</t>
  </si>
  <si>
    <t>Մոնիտոր LSD19''</t>
  </si>
  <si>
    <t>Մոնիտոր LSD 19 HP L1908w</t>
  </si>
  <si>
    <t>Մոնիտոր HPLE 1901W</t>
  </si>
  <si>
    <t>ՄոնիտորHP20 2011*20-In LED LCD</t>
  </si>
  <si>
    <t>Մոնիտոր Samsung S20A300B</t>
  </si>
  <si>
    <t>Մոնիտոր HP20 HP2011*20 LCD</t>
  </si>
  <si>
    <t>Մոնիտոր LD1908w</t>
  </si>
  <si>
    <t>Մոնիտոր Philips, 243S7BEJMB/00 23,8''</t>
  </si>
  <si>
    <t>Մոնիտոր Philips 243S7EJMB/00 23,8''</t>
  </si>
  <si>
    <t>Մոնիտոր Samsung 17LCD</t>
  </si>
  <si>
    <t>Մոնիտոր Philips 243S7EJMB/00</t>
  </si>
  <si>
    <t>Պրոյեկտեր</t>
  </si>
  <si>
    <t>Լազերային տպիչ</t>
  </si>
  <si>
    <t>Լազերային տպիչ Samsung</t>
  </si>
  <si>
    <t>Պրինտեր LL-1022</t>
  </si>
  <si>
    <t>Պատճենահանման ապարատ</t>
  </si>
  <si>
    <t>Թանաքային տպիչ</t>
  </si>
  <si>
    <t xml:space="preserve">Տպիչ - Canon-LBP-2900 </t>
  </si>
  <si>
    <t>Պատճենահանման ապարատ CanonLB-MF-3110</t>
  </si>
  <si>
    <t>Լազերային տպիչ HP-1020</t>
  </si>
  <si>
    <t>Պատճենահանման մեքենա Canon 2016</t>
  </si>
  <si>
    <t>Լազերային տպիչ HP Laser Jet 1018</t>
  </si>
  <si>
    <t>Լազերային տպիչ HPLJ-1018</t>
  </si>
  <si>
    <t>Լազերային տպիչ HP LJ 1018</t>
  </si>
  <si>
    <t>Տպիչ HPLJ P 2014</t>
  </si>
  <si>
    <t>Լազերային տպիչ (Printer) HPLJ1018 VNC4P069000</t>
  </si>
  <si>
    <t>Բազմաֆունկցիոնալ տպիչ HP LASER JET M 503 MFP A3</t>
  </si>
  <si>
    <t>Տպիչ HPLJ P 1102</t>
  </si>
  <si>
    <t>Բազմաֆունկցիոնալ տպիչ-պատճենահանման սարք MFU xerox WC 5021</t>
  </si>
  <si>
    <t>Լազերային տպիչ HP Laser Jet 2035</t>
  </si>
  <si>
    <t>Լազերային տպիչ HPLazerjet Pro M 203dn</t>
  </si>
  <si>
    <t>Պատճենահանման մեքենա Canon IR2520</t>
  </si>
  <si>
    <t>Լազերային տպիչ HPLJ Pro M402dne</t>
  </si>
  <si>
    <t>Բազմաֆունկցիոնալ տպիչ սարք Canon IR 2520</t>
  </si>
  <si>
    <t>Լազերային տպիչ HP LJ Pro M402dne</t>
  </si>
  <si>
    <t>Լազերային տպիչ Kyocera ECOSYS p3155 dn</t>
  </si>
  <si>
    <t>Լազերային տպիչ HPLJ Pro M102a</t>
  </si>
  <si>
    <t>Բազմաֆունկցիոնալ տպիչ սարք CANON IR 2520</t>
  </si>
  <si>
    <t>Լազերային տպիչ Kyocera Ecosys P3155dn</t>
  </si>
  <si>
    <t>Լազերային տպիչ HPLJ Pro M404dn</t>
  </si>
  <si>
    <t>Բազմաֆունկցիոնալ տպիչ սարք HPLJ Pro MFP M428dw</t>
  </si>
  <si>
    <t>Լազերային տպիչ HP LJ Pro M404dn</t>
  </si>
  <si>
    <t>Մարտկոց վահանակով PW-301</t>
  </si>
  <si>
    <t>Կուտակիչ UPS</t>
  </si>
  <si>
    <t>Կուտակիչ UPS VA</t>
  </si>
  <si>
    <t>Տեսախցիկ /կոմպլեկտ/</t>
  </si>
  <si>
    <t>Սկաներ Epson V350</t>
  </si>
  <si>
    <t>Անխափան սնուցման սարք UPS 1200 VA</t>
  </si>
  <si>
    <t>Անխափան սնուցման սարք MGE 625</t>
  </si>
  <si>
    <t>Անխափան սնուցման սարք SMART UPS 1500 VA</t>
  </si>
  <si>
    <t>Անխափան սնուցման սարք UPS 650 VA</t>
  </si>
  <si>
    <t>Անխափան սնուցման սարք UPS 750 VA</t>
  </si>
  <si>
    <t>Անցագրային քարտերի ընթերցիչ(ներառյալ կոնտրոլեր)K-3</t>
  </si>
  <si>
    <t>Դռան էլեկտրական փական</t>
  </si>
  <si>
    <t>Դռան մեխանիկական փակող սարք</t>
  </si>
  <si>
    <t>Էլ. սնման հանգույց պահուստային մարտկոցով</t>
  </si>
  <si>
    <t>Էլ. և ինտերֆեյսային մալուխներ, լարանցում և այլ ապրանքներ, սարքավորումներ և պարագաներ</t>
  </si>
  <si>
    <t>UPS APS Back RS 500VA</t>
  </si>
  <si>
    <t>Սկաներ Flatbed Scaner Epson GT-2500</t>
  </si>
  <si>
    <t>Skaner Musteck Paw 2400</t>
  </si>
  <si>
    <t>Սկաներ HPSCANJET G3110</t>
  </si>
  <si>
    <t>Smart UPS 980 Watts / 1500VA</t>
  </si>
  <si>
    <t>Տեսավահանական PhillipsVline 21.5/54.6sm</t>
  </si>
  <si>
    <t xml:space="preserve"> UPC  SmartbUPS APC 1500VAI</t>
  </si>
  <si>
    <t>Ֆեմիդա /ձայնագրման համակարգ, համակարգիչ,Winmonitor, տպիչ, դատական ձայնագրման համակարգ/</t>
  </si>
  <si>
    <t>Ֆեմիդա /ձայնագրման համակարգ, համակարգիչ 1 հատ-Intel core i3 4170(3.6GHz)</t>
  </si>
  <si>
    <t>Ֆեմիդա ձայն համակ,համակարգիչ Intelcorei7100, մոնիտոր Philips տպիչ Kyocera, UPS850VA</t>
  </si>
  <si>
    <t>UPS OmniVS 1500VA Tower Line-Interactive 230v</t>
  </si>
  <si>
    <t>Սկաներ EPSON Perfection V19</t>
  </si>
  <si>
    <t>Սկաներ Epson Perfection V19</t>
  </si>
  <si>
    <t>Անխափան սնուցման աղբյուր FSP Custos 9x</t>
  </si>
  <si>
    <t>Անխափան սնուցման աղբյուր APC Back- UPS 800 VA</t>
  </si>
  <si>
    <t>Անխափան սնուցման աղբյուր APC Back-UPS 800VA</t>
  </si>
  <si>
    <t>Անխափան սնուցման աղբյուր IPPON INNOVA RT 1500</t>
  </si>
  <si>
    <t>Անխափան սնուցման աղբյուր IPPON INNOVA RT1500</t>
  </si>
  <si>
    <t>Անխափան սնուցման աղբյուր BX 650 CI-RS</t>
  </si>
  <si>
    <t>Սկաներ CanoScan Lide 220</t>
  </si>
  <si>
    <t>Անխափան սնուցման աղբյուր</t>
  </si>
  <si>
    <t>Ֆաքս-Բրոտեր FAX 870</t>
  </si>
  <si>
    <t>Տեսախցիկ կոմպլեկտ</t>
  </si>
  <si>
    <t>Դատական Գործըթացի թվային ձայնագրման համակարգ (Համակարգիչ HP P4 Core2Duo E7500 2.93, RAM 2. + HPLJ1018 VNC4P069000)</t>
  </si>
  <si>
    <t xml:space="preserve">Անխափան սնուցման սարք </t>
  </si>
  <si>
    <t>Անվտանգության տեսախցիկ /Dahua DH-HAC-HFW 1500SLP/</t>
  </si>
  <si>
    <t>Ղեկավարի սեղան</t>
  </si>
  <si>
    <t>Կցորդ սեղան ղեկավարի</t>
  </si>
  <si>
    <t>Սեղանի կցորդ</t>
  </si>
  <si>
    <t>Բազկաթոռ դատավորի</t>
  </si>
  <si>
    <t>Սեղան մեկ տակդիրով</t>
  </si>
  <si>
    <t>Սեղանի տակդիր</t>
  </si>
  <si>
    <t>Հագուստի պահարան</t>
  </si>
  <si>
    <t>Գրքերի պահարան</t>
  </si>
  <si>
    <t>Աթոռ դատավորի նիստ. քարտուղարի</t>
  </si>
  <si>
    <t>Բազմոց</t>
  </si>
  <si>
    <t>Սեղան հասարակ</t>
  </si>
  <si>
    <t>Չհրկիզվող պահարան</t>
  </si>
  <si>
    <t>Գրասեղան</t>
  </si>
  <si>
    <t>Ցուցանակ</t>
  </si>
  <si>
    <t>Զինանշան</t>
  </si>
  <si>
    <t>Զգեստապահարան</t>
  </si>
  <si>
    <t>Մետաղյա պահարան</t>
  </si>
  <si>
    <t>Բազկաթոռ</t>
  </si>
  <si>
    <t>Գրապահարան</t>
  </si>
  <si>
    <t>Շարժական աթոռ</t>
  </si>
  <si>
    <t>Դատավորի աթոռ</t>
  </si>
  <si>
    <t>Այցելուների աթոռ</t>
  </si>
  <si>
    <t>Ղեկավարի սեղանի դիմադիր</t>
  </si>
  <si>
    <t>Ղեկավարի սեղանի կողադիր</t>
  </si>
  <si>
    <t>Գործառնական սեղան</t>
  </si>
  <si>
    <t>Դարակով տումբա</t>
  </si>
  <si>
    <t>Սովորական սեղան</t>
  </si>
  <si>
    <t>Խուլ գրապահարան</t>
  </si>
  <si>
    <t>Ապակի գրապահարան</t>
  </si>
  <si>
    <t>Գործառնական աթոռ</t>
  </si>
  <si>
    <t>Ղեկավարի գրասեղան</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</si>
  <si>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</si>
  <si>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</si>
  <si>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</si>
  <si>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</si>
  <si>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</si>
  <si>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</si>
  <si>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</si>
  <si>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</si>
  <si>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</si>
  <si>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</si>
  <si>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Գրապահարան բաց դարակով</t>
  </si>
  <si>
    <t>Դատավորի բազկաթոռ</t>
  </si>
  <si>
    <t>Այցելուների համար աթոռ</t>
  </si>
  <si>
    <t>Աշխատանքային աթոռ</t>
  </si>
  <si>
    <t>3 տեղանոց նստարան</t>
  </si>
  <si>
    <t>4 տեղանոց նստարան</t>
  </si>
  <si>
    <t>Դատավորի սեղան</t>
  </si>
  <si>
    <t>Դատական դահլիճի արգելաճաղ L235</t>
  </si>
  <si>
    <t>Վկայի ամբիոն</t>
  </si>
  <si>
    <t>Շերտավարագույրներ</t>
  </si>
  <si>
    <t>Նստարան 3-տեղանոց</t>
  </si>
  <si>
    <t>Նստարան 4-տեղանոց</t>
  </si>
  <si>
    <t>Նստարան 2-տեղանոց</t>
  </si>
  <si>
    <t>Մետաղական պահարան/սեյֆ չհրկիզվող/</t>
  </si>
  <si>
    <t>Սանդուղք մետաղյա</t>
  </si>
  <si>
    <t>Փաստաթղթերի պահման պահարան</t>
  </si>
  <si>
    <t>Բազկաթոռ ղեկավարի շարժական</t>
  </si>
  <si>
    <t>գրասեղան դատական դահլիճի համար</t>
  </si>
  <si>
    <t>Գրասեղան/1200/600/750</t>
  </si>
  <si>
    <t>Գրասեղան/1400/600/750</t>
  </si>
  <si>
    <t>Աթոռ գրասենյակային մետաղյա կարկասով այցելուների</t>
  </si>
  <si>
    <t>Գրապահարան 2000*800*380</t>
  </si>
  <si>
    <t>Զգեստապահարան/2000*800*450/</t>
  </si>
  <si>
    <t>Աթոռ գրասենյակային շարժական/հենակները պլաստիկ/</t>
  </si>
  <si>
    <t>Գրասեղան/1700*800*750/, կողադիր/1200*500*600/</t>
  </si>
  <si>
    <t>Բազկաթոռ ղեկավարի շարժական/հենակը փայտ, կաշվի փոխարինող/</t>
  </si>
  <si>
    <t>Աթոռ գրասենյակային, շարժական/հենակները պլաստիկ/</t>
  </si>
  <si>
    <t>Աթոռ գրասենյակային շարժական/հենակները պլաստիկ</t>
  </si>
  <si>
    <t>Նստարան 5 տեղանոց</t>
  </si>
  <si>
    <t>մետաղյա սանդուղք</t>
  </si>
  <si>
    <t xml:space="preserve">Ջերմաչափ էլեկտրական </t>
  </si>
  <si>
    <t>Գրապահարան 2000*800*400</t>
  </si>
  <si>
    <t>Աթոռ գրասենյակային, մետաղյա կարկասով /այցելուների/</t>
  </si>
  <si>
    <t>Բազկաթոռ ղեակավարի շարժական /հենակը փայտ, կաշի/</t>
  </si>
  <si>
    <t>բազկաթոռ շարժական /հենակը պլաստմասե, արհեստական կաշի/</t>
  </si>
  <si>
    <t>Աթոռ գրասենյակային, շարժական /հենակները պլաստրիկ/</t>
  </si>
  <si>
    <t>Գրասեղան 1600*700*750</t>
  </si>
  <si>
    <t>Ցուցանակ չժանգոտվող պողպատից 60*90 սմ արույրե ՀՀ զինանշանով/</t>
  </si>
  <si>
    <t>Համակարգչային աթոռ</t>
  </si>
  <si>
    <t>Գրասեղան /դատավորի/ /լրակազմ 180սմ/</t>
  </si>
  <si>
    <t>Գրասեղան /դատավորի նիստերի/ /180սմ/</t>
  </si>
  <si>
    <t>Կողմերի սեղան /140սմ/</t>
  </si>
  <si>
    <t>Քարտուղարի սեղան /120սմ կամ 140սմ/</t>
  </si>
  <si>
    <t>Ղեկավարի բազկաթոռ</t>
  </si>
  <si>
    <t>Հեռախոսային սարք</t>
  </si>
  <si>
    <t>Հեռախոսային կայաններ Panasonic KX-NS500</t>
  </si>
  <si>
    <t>Կոնդիցիոներ-Սամսունգ AG-12WH</t>
  </si>
  <si>
    <t>Կոնդիցիոներ-Սամսունգ A2-09-Fatel</t>
  </si>
  <si>
    <t>Կոնդիցիոներ HITACHI RAS 18CH</t>
  </si>
  <si>
    <t>Կոնդիցիոներ HITACHI RAS 24CH</t>
  </si>
  <si>
    <t>Սառնարան HITACHI 240AUK</t>
  </si>
  <si>
    <t>Սառնարան HITACHI 400AUK</t>
  </si>
  <si>
    <t>Ջրի սարք</t>
  </si>
  <si>
    <t>Օդորակիչ 9000BTU</t>
  </si>
  <si>
    <t>Օդորակիչ HISENSE AST09UW4SVETG10</t>
  </si>
  <si>
    <t>Հեռուստացույց Toshiba 43U7752EV</t>
  </si>
  <si>
    <t>Սառնարաններ</t>
  </si>
  <si>
    <t>Փոշեկուլ GEEPAS GVC2587</t>
  </si>
  <si>
    <t>Սառնարան Midea HD33</t>
  </si>
  <si>
    <t>Օդորակիչ</t>
  </si>
  <si>
    <t>Խմելու ջրի սարք</t>
  </si>
  <si>
    <t>Գյումրու նստավայր</t>
  </si>
  <si>
    <t>ընթացիկ հարցերի լուծում</t>
  </si>
  <si>
    <t>Վայքի  նստավայր</t>
  </si>
  <si>
    <t>Ստեփանավանի նստավայր</t>
  </si>
  <si>
    <t>Համակարգիչ P-4</t>
  </si>
  <si>
    <t>Պրոցեսոր</t>
  </si>
  <si>
    <t>Համակարգիչ ամբողջը մեկում</t>
  </si>
  <si>
    <t xml:space="preserve">Համակարգիչ </t>
  </si>
  <si>
    <t>Համակարգիչ IRU Corp 313 TWR i3, 8100/8gb/1tb/SSD128Gb/7.2k/մոն.LG22MK430HB</t>
  </si>
  <si>
    <t>Համակարգիչ IRU Corp 313 TWR i3, 8100/4gb/1tb 7.2k/մոն.LG22MK430HB</t>
  </si>
  <si>
    <t>Համակ-չHP290G3MT/i3-9100,DDR4 4GB,SSD128GB,HDD1TB,W10Pro,O2019</t>
  </si>
  <si>
    <t>Համակարգիչ Dell Vostro 3681/Intel Core i5-10400/8GB/256GBM.2SSD/1TB HDD /DVDRW/WiFi+BT/W10pro/3Yrw Մոնիտոր Dell 24 P2419H (23.8), մկնիկ, ստեղնաշար</t>
  </si>
  <si>
    <t>Սեղան</t>
  </si>
  <si>
    <t>Դիմադիր սեղան</t>
  </si>
  <si>
    <t>Քարտուղարի սեղան</t>
  </si>
  <si>
    <t>Աթոռ</t>
  </si>
  <si>
    <t>Ղեկավարի կողային սեղան</t>
  </si>
  <si>
    <t>Սեղանի տումբա</t>
  </si>
  <si>
    <t>Գրապահարան ղեկավարի</t>
  </si>
  <si>
    <t>Սեղանի տումբա EXTRA</t>
  </si>
  <si>
    <t xml:space="preserve">Մետաղյա պահարան </t>
  </si>
  <si>
    <t>Բազկաթոռ ղեկավարի շարժական /հենակը փայտ,կաշվի փոխարինող/</t>
  </si>
  <si>
    <t>Աթոռ գրասենյակային, շարժական /հենակները պլաստիկ/</t>
  </si>
  <si>
    <t>Բազկաթոռ ղեկավարի շարժական /հենակը փայտ,կաշի/</t>
  </si>
  <si>
    <t>Գրասեղան /1600*700*750/</t>
  </si>
  <si>
    <t>Համակարգիչ  Pentium4</t>
  </si>
  <si>
    <t>Համակարգիչ P4  2,8GHZ intel</t>
  </si>
  <si>
    <t>Workstation TYPe A</t>
  </si>
  <si>
    <t>Workstation TYPe B</t>
  </si>
  <si>
    <t>Պրոցեսոր համակարգիչ  p.-24 GHR+monitor LCDR-15</t>
  </si>
  <si>
    <t>Համակարգիչ P4  Core2Duo2,66/1066,intel 31  chipset,VGA 128MB on board,HDD SATAS 160GB,RAM 1024MB,CD/DVD,Keyboard,Mouse</t>
  </si>
  <si>
    <t>Համակարգիչ   HP  Compaq  dx*7400</t>
  </si>
  <si>
    <t>Համակարգիչ    Inter  core  2  Duo 4600/HDD  160  Gb/D</t>
  </si>
  <si>
    <t>Համակարգիչ    (Notebook)  Soni va10</t>
  </si>
  <si>
    <t>Համակարգիչ   HP  Compaq  dx 7400,CPU</t>
  </si>
  <si>
    <t>Համակարգիչ P4   Core2Duo 2,66/1066</t>
  </si>
  <si>
    <t>Համակարգիչ P4  Core2Duo2,66/1066, inter 31  chipset,VGA  128Mb  onb.,HDD SATS   160Gb.RAM 1024Mb, CD-RW/DVD.KB,Mouse</t>
  </si>
  <si>
    <t xml:space="preserve">Համակարգիչ  HP  Compaq  dx 7400  </t>
  </si>
  <si>
    <t xml:space="preserve">Համակարգիչ   HPcompaq 6200 Pro Ser.,Intel i3-2120  </t>
  </si>
  <si>
    <t>Համակարգիչ   CPU:  2MB L2cachememory 2CB  667  MHZ</t>
  </si>
  <si>
    <t>Workstation lntel Core              i7-3770</t>
  </si>
  <si>
    <t>Համակարգիչ   HP compaq 6200Pro Ser.,InteI  i3-2120</t>
  </si>
  <si>
    <t>Համակարգիչ   Carei-2120 3.3 GHZ 2 cores 3mb,DD 34gb</t>
  </si>
  <si>
    <t xml:space="preserve">Համակարգիչ   Core i3 MS Office Standaet Windows </t>
  </si>
  <si>
    <t>Սեղանի  համակարգիչ Dell Vostro 3650MT/CPU Intel Core i5-6400/4GB/500GB/DVDRW/Monitor Dell E 2216 H 21,5 OS Win 10 Professional Edition</t>
  </si>
  <si>
    <t>կոմպլեկտ</t>
  </si>
  <si>
    <t>Սեղանի համակարգիչ ACER V226HQ Lbd</t>
  </si>
  <si>
    <t>Workstation HP Compaq DX7400</t>
  </si>
  <si>
    <t>Համակարգիչ HP compaq500B Core 2Duo E7500 2,93GHz</t>
  </si>
  <si>
    <t>Համակարգիչ IRUCorp313 TWRi3,8100/4gb/1tb 7.2k/mwn.LG22MK 430HB</t>
  </si>
  <si>
    <t>Սեղանի համակարգիչ ACER Veriton M2640 G/մոնիտոր ACER V226</t>
  </si>
  <si>
    <t xml:space="preserve">Համակարգիչ IRUCorp313 TWRi3,8100/4gb/1tb/ SSD128Gb/7.2k/ մոն. LG22MK430HB </t>
  </si>
  <si>
    <t>Համակարգիչ HP290G2MT/3.6GHz,4Cores,DDR4 8GB,SSD240GB,HDD1TB,W10Pro,02019(համաձայն հավելված 1) /013/</t>
  </si>
  <si>
    <t>Համակարգիչ HP290G2MT/3.6GHz,4Cores,DDR4 8GB,SSD240GB,HDD1TB,W10Pro,O2019 /013/</t>
  </si>
  <si>
    <t>Համակարգիչ HP290G3MT/i3-9100.DDR4 4GB,SSD128GB,HDD1TB,W10Pro,O2019 /013/</t>
  </si>
  <si>
    <t>Համակարգիչ Dell Vostro3681/Intel Core i5-10400/8GB /013/</t>
  </si>
  <si>
    <t>Նոութբութ /013/</t>
  </si>
  <si>
    <t>Notebook DELL Latitetude E6530 /013/</t>
  </si>
  <si>
    <t>Համակարգիչ Dell Vostro3681/Intel Core i5-10400/8GB/ 256 GBM,2SSD/1TB HDD /DVDRW/WIFI+BT/W10pro/3Yrw Մոնիտոր Dell 24 P2419H (23,8),մկնիկ ստեղնաշար /013/</t>
  </si>
  <si>
    <t>Նոութբութ Dell Ispiron 3593,i5,RAM8GB, SSD256GB,W10Pro /013/</t>
  </si>
  <si>
    <t xml:space="preserve"> Սեղանի Համակարգիչ Dell Vostro 3650MT/CPU intel Core i5-6400/4GB/ 500 GB/DVDRW/ Մոնիտոր Dell E 2216H 21.5 OS Win 10 Proffesional Edition, արտոնագրված MS Office 2016Std, ENG Gov 24 P2419H (23,8),մկնիկ ստեղնաշար /013/</t>
  </si>
  <si>
    <t>Workstation intel Core i7-.3770</t>
  </si>
  <si>
    <t>Սեղանի համակարգիչ Dell Vostro 3650MT/CPU Intel Core i5-6400/4GB/500GB/DVDRW/Monitor Dell E2216H 21.5 OS Win 10 Proffesional Edition,արտոնագրված MS Office 2016Std, ENG Gov</t>
  </si>
  <si>
    <t>կոմպլ</t>
  </si>
  <si>
    <t>Պրոցեսոր HP 6200</t>
  </si>
  <si>
    <t>Մոնիտոր LCD-15</t>
  </si>
  <si>
    <t>Մոնիտոր CMVLCD 17</t>
  </si>
  <si>
    <t xml:space="preserve">Monitor Hewlett Packard L1502  </t>
  </si>
  <si>
    <t>Մոնիտոր DELL 17 LCD</t>
  </si>
  <si>
    <t>Monitor  Hewlett Packard L1502</t>
  </si>
  <si>
    <t>Մոնիտոր  LCD-19  HP  L 1908w</t>
  </si>
  <si>
    <t>Մոնիտոր LCD 19"LGL  1953 - BF BLACK</t>
  </si>
  <si>
    <t>Մոնիտոր HP  19</t>
  </si>
  <si>
    <t>Մոնիտոր  Benq  LCD  19"</t>
  </si>
  <si>
    <t>Մոնիտոր LCD  19 HP  L1908w</t>
  </si>
  <si>
    <t>Public monitor terminal/MKY8160T,integrate  mith monitor,montable in monuitor chasses,CPU:intel E5200/2.5 Ghz/LGA775/2M/800Mhz/-SYSmark 2004SE Rating  156=</t>
  </si>
  <si>
    <t xml:space="preserve">Monitor  HP 20  HP 2011x20-In LED LCD      </t>
  </si>
  <si>
    <t xml:space="preserve">Մոնիտոր  HPW2072a  LCD </t>
  </si>
  <si>
    <t>Monitor 20"Samsung S20A300B</t>
  </si>
  <si>
    <t>Մոնիտոր  HP Compaq LE 1901w</t>
  </si>
  <si>
    <t xml:space="preserve">Monitor  HP 20  HP 2011x20-In LED LCD             </t>
  </si>
  <si>
    <t>Monitor HP Compaq LE 2002*Backlit LCD</t>
  </si>
  <si>
    <t>Մոնիտոր Philips 19.5 200V 4L SB/00</t>
  </si>
  <si>
    <t>Մոնիտոր Տեսավահանակ Philips LSD monitor V line 21.5</t>
  </si>
  <si>
    <t xml:space="preserve">Մոնիտոր    Dell 156 FP 15   </t>
  </si>
  <si>
    <t>MonitorHP Compaq LE 2002*Backlit LCD</t>
  </si>
  <si>
    <t>Մոնիտոր  HP Compaq LE 1901w,2011x</t>
  </si>
  <si>
    <t>Մոնիտոր Philips 243S7EJMB/00 23.8"(համաձայն հավելված 1) /013/</t>
  </si>
  <si>
    <t xml:space="preserve">Պրոյեկտոր Acer X1226H </t>
  </si>
  <si>
    <t xml:space="preserve">Մոնիտոր Philips243S7EJMB/00 23.8" </t>
  </si>
  <si>
    <t>Մոնիտոր Philips243S7EJMB/00 23.8"</t>
  </si>
  <si>
    <t>Մոնիտոր HP 2011</t>
  </si>
  <si>
    <t>Printer TYPe A Laserjet 1022</t>
  </si>
  <si>
    <t>Printer TYPe B  Laserjet 2420</t>
  </si>
  <si>
    <t>Printer  /Digital at sender/</t>
  </si>
  <si>
    <t>Գունավոր տպիչ</t>
  </si>
  <si>
    <t>Printer HP  Laserjet 1018</t>
  </si>
  <si>
    <t>Սկաներ  Epson   V350</t>
  </si>
  <si>
    <t>Տպիչ HP  LJ  P2014</t>
  </si>
  <si>
    <t>Տպիչ  HP LJ 1018</t>
  </si>
  <si>
    <t>Պատճենահանման սարք Canon MF-3220</t>
  </si>
  <si>
    <t>Սկաներ Epson  V 350</t>
  </si>
  <si>
    <t>Տպիչ HPLaser  Jet  1018</t>
  </si>
  <si>
    <t>Տպիչ HP  Jet  P2014</t>
  </si>
  <si>
    <t>Տպիչ HP Laserjet Pro P1102</t>
  </si>
  <si>
    <t xml:space="preserve"> Flatbed Scaner  Epson GT-2500           </t>
  </si>
  <si>
    <t>MFU xerox  WC 5021</t>
  </si>
  <si>
    <t>Printer  1102</t>
  </si>
  <si>
    <t>Scaner xerox 7600I</t>
  </si>
  <si>
    <t>Տպիչ Canon LBP-6000</t>
  </si>
  <si>
    <t>Տպիչ xerox Workcentre 33250 DNI</t>
  </si>
  <si>
    <t>Սկաներ canon LIDE 120</t>
  </si>
  <si>
    <t>Լազերային տպիչ KYOCETA FS 1040</t>
  </si>
  <si>
    <t>Տպիչ samsung SL-M 2020</t>
  </si>
  <si>
    <t>Բազմաֆ-լ տպիչ Kyoceta ECISYS M 2530dn</t>
  </si>
  <si>
    <t>Սկաներ Canon Life 110</t>
  </si>
  <si>
    <t>Լազերային տպիչ HP Lazerjet Pro M 203dn</t>
  </si>
  <si>
    <t>Լազերային տպիչ HP Lazerjet Pro M 402dne</t>
  </si>
  <si>
    <t>Բազմաֆ-լ տպիչ սարք Canon IR 2520</t>
  </si>
  <si>
    <t>Լազերային տպիչ HP LJ Pro M404dn /013/</t>
  </si>
  <si>
    <t>Լազերային տպիչ Kyocera ECOSYS P3155dn/013/</t>
  </si>
  <si>
    <t>Սկաներ Epson Perfection V19 /013/</t>
  </si>
  <si>
    <t>Լազերային տպիչ Kyosera ECOSYS P 3155dn/013/</t>
  </si>
  <si>
    <t>Լազերային տպիչ HP LJ Pro M404dn  /013/</t>
  </si>
  <si>
    <t>Սկաներ CanoScan Lide 220  /013/</t>
  </si>
  <si>
    <t xml:space="preserve">Բազմաֆունկցիոնալ լազերային տպիչի սարք HP LJ Pro MFP M428dw </t>
  </si>
  <si>
    <t>Բազմաֆունկցիոնալ լազերային տպիչի սարք HP LJ Pro MFP M428dw /013/</t>
  </si>
  <si>
    <t xml:space="preserve">Լազերային տպիչ HP LJ Pro M404dn </t>
  </si>
  <si>
    <t xml:space="preserve">Սկաներ CanoSqan Lide 220 </t>
  </si>
  <si>
    <t xml:space="preserve">Գունավոր տպիչ HP M254dn </t>
  </si>
  <si>
    <t>Տպիչ HP 1018</t>
  </si>
  <si>
    <t>Տպիչ Canon 2900</t>
  </si>
  <si>
    <t>Սկաներ Musteck Bear paw 2400</t>
  </si>
  <si>
    <t>UPS   Power Com BNT-600VA</t>
  </si>
  <si>
    <t>UPS serial 230V</t>
  </si>
  <si>
    <t>Misellancou s goods for Network</t>
  </si>
  <si>
    <t>UPS E-pro 600 VA</t>
  </si>
  <si>
    <t>UPS 1200  VA</t>
  </si>
  <si>
    <t>Անխափան սնուցման սարք  MGE 625</t>
  </si>
  <si>
    <t>Rack  HP  Universal  Rack 10642G2</t>
  </si>
  <si>
    <t xml:space="preserve">Rack Mountable UPS  MGE   3000VA  </t>
  </si>
  <si>
    <t>Անխափան սնուցման սարք UPS1200VA</t>
  </si>
  <si>
    <t>Անխափան սնուցման սարք MGE625</t>
  </si>
  <si>
    <t>Smart UPS 1500</t>
  </si>
  <si>
    <t xml:space="preserve"> UPS 650</t>
  </si>
  <si>
    <t>UPS 625 Nova AVR</t>
  </si>
  <si>
    <t xml:space="preserve">UPS  APS Back  RS 500VA                        </t>
  </si>
  <si>
    <t>Անխափան սնուցման աղբյուր FSP Custos 9X+1,5K</t>
  </si>
  <si>
    <t xml:space="preserve">Անխափան սնուցման աղբյուր BX 650 CI-RS </t>
  </si>
  <si>
    <t>Ձայնային համակարգ  Delta44</t>
  </si>
  <si>
    <t>Ձայնային հաղորդակցման համակարգ  SRS Mixer 8x4</t>
  </si>
  <si>
    <t>Միկրոֆոն SRS Voice Clear</t>
  </si>
  <si>
    <t>Միկրոֆոնի հենակ Table Stand</t>
  </si>
  <si>
    <t>Միկրոֆոնի հենակ Floor Stand</t>
  </si>
  <si>
    <t>Միկրոֆոնի հենակ Holder MHR</t>
  </si>
  <si>
    <t>Միկրոֆոնի  կաբել Cable with XLR</t>
  </si>
  <si>
    <t>Ականջակալ KOSS UR-20</t>
  </si>
  <si>
    <t>Ոտքի պեդալ SRS Pedal</t>
  </si>
  <si>
    <t>Server TYPe A Proliant ML 350 G4</t>
  </si>
  <si>
    <t>Server  TYPe B Proliant MLJ 50 G4</t>
  </si>
  <si>
    <t>Միկրոֆոն  SRS Voice Clear</t>
  </si>
  <si>
    <t>Միկրոֆոն / կաբել/</t>
  </si>
  <si>
    <t>Միկրոֆոն /հենակ/</t>
  </si>
  <si>
    <t>Ականջակալ SR-20</t>
  </si>
  <si>
    <t>Ոտքի պեդալ  SRS Pedal</t>
  </si>
  <si>
    <t>Server HP  DL160G5</t>
  </si>
  <si>
    <t>Թուղթ աղալու սարք</t>
  </si>
  <si>
    <t>Data bazae server HP pro Liant ML 110G7 RAM8GB</t>
  </si>
  <si>
    <t>Server DELL Optiplex 745 /Ram2 GB/</t>
  </si>
  <si>
    <t>Սերվերային համակարգ,  ստեղնաշար Genius,մկնիկ Genius 5038A-II,Intel XEON E-1226V3, Super X10SAE,SATA 3.16GB,(2x8gb),DDR3-1600,2x1 TB 3.5*SATA 6B/s 7.2 RPM,DVD-RW, 2xRJ45 Gig, Eth,1xVGA,1xDisplay port,500W p Supply,USB</t>
  </si>
  <si>
    <t>/ֆեմիդա/ձայն.համակարգչային համակարգիչ-intel i3-8100/1TB/4GB, մոնիտոր 21.5 /Dell,տպիչ-Kyosera P2335,UPS-850VA,դատ.ձայն.համակարգիչ /SRS Femida/</t>
  </si>
  <si>
    <t>Ցանցային երթուղագծիչ MikroTik RB4011iGT+RM</t>
  </si>
  <si>
    <t xml:space="preserve">Թուղթ աղալու սարք </t>
  </si>
  <si>
    <t>Կոշտ սկավառակ  /արտաքին/ HDD  500 GB</t>
  </si>
  <si>
    <t>Աթոռ սովորական</t>
  </si>
  <si>
    <t>Քարտուղարի եւ վկայի աթոռ</t>
  </si>
  <si>
    <t>Սեղան Ղեկավարի /առանց տումբայի/ VEGA</t>
  </si>
  <si>
    <t>Սեղան Ղեկավարի  VEGA</t>
  </si>
  <si>
    <t>Սեղան Ղեկավարի դիմադիր սեղան VEGA</t>
  </si>
  <si>
    <t>Սեղան Ղեկավարի կցորդ VEGA</t>
  </si>
  <si>
    <t>Սեղան Մեկ տումաբայի համար EXTRA</t>
  </si>
  <si>
    <t>Սեղան Սովորական</t>
  </si>
  <si>
    <t>Սեղանի տումբա  VEGA</t>
  </si>
  <si>
    <t>Զգեստապահարան VEGA</t>
  </si>
  <si>
    <t>Գրապահարան ապակյա դռներով VEGA</t>
  </si>
  <si>
    <t>Գրապահարան  VEGA</t>
  </si>
  <si>
    <t>Գրապահարան  EXTRA</t>
  </si>
  <si>
    <t>Գրապահարան  EXTRA /ապակիներով/</t>
  </si>
  <si>
    <t>Սեղան Նիստերի քարտուղարի,վկայի</t>
  </si>
  <si>
    <t>Կոնֆերենց սեղան VEGA</t>
  </si>
  <si>
    <t>Դատավորի սեղան  2500*830*840/</t>
  </si>
  <si>
    <t>Դատավորի սեղան 1800*830*840/</t>
  </si>
  <si>
    <t>Անջրպետ 1900x120x950 մմ</t>
  </si>
  <si>
    <t>Անջրպետ 2300x120x950 մմ</t>
  </si>
  <si>
    <t>Անջրպետ 2800x120x950 մմ</t>
  </si>
  <si>
    <t>Վկայի Աբիոն</t>
  </si>
  <si>
    <t>Նստարան 3 տեղանոց</t>
  </si>
  <si>
    <t>Նստարան 4 տեղանոց</t>
  </si>
  <si>
    <t>Պատուհանի շերտավարագույր</t>
  </si>
  <si>
    <t>Մետաղյա պահարան 4 դարակ</t>
  </si>
  <si>
    <t>Մետաղյա պահարան 3 դարակ</t>
  </si>
  <si>
    <t>Զինանշան D=45սմ</t>
  </si>
  <si>
    <t>Անջրպետ 3000*120*950մմ</t>
  </si>
  <si>
    <t>Վկայի Ամբիոն</t>
  </si>
  <si>
    <t xml:space="preserve">Նստարան 3 տեղանոց </t>
  </si>
  <si>
    <t xml:space="preserve">Նստարան 4 տեղանոց </t>
  </si>
  <si>
    <t>Դատավորի բազկաթոռ կաշվից 650մմ բարձ. 720մմ.եր670մմ.լ.680մմ</t>
  </si>
  <si>
    <t>Աթոռ սովորական մետաղյա կմախքով,կտորից պաստառ</t>
  </si>
  <si>
    <t>Քարտուղարի,վկայի աթոռ պտտվող,կտորից, փափուկ նստատեղով</t>
  </si>
  <si>
    <t>Սեղան Մեկ տումաբայի համար/առանց տումբայի/ EXTRA</t>
  </si>
  <si>
    <t>Սեղան Սովորական EXTRA1.2</t>
  </si>
  <si>
    <t>Սեղան դատավորի</t>
  </si>
  <si>
    <t>Աթոռ Շարժական</t>
  </si>
  <si>
    <t>Մետաղյա պահարան 3դարակ</t>
  </si>
  <si>
    <t>Աթոռ այցելություններ</t>
  </si>
  <si>
    <t>Տումբա դարակով</t>
  </si>
  <si>
    <t>Սեղան  Սովորական</t>
  </si>
  <si>
    <t>Գրապահարան ապակիով</t>
  </si>
  <si>
    <t>Սեղան Քարտուղարի</t>
  </si>
  <si>
    <t>Գործառնական Աթոռ</t>
  </si>
  <si>
    <t>Մետաղյա պահարան /սեյֆ-չհրկիզվող պահ/</t>
  </si>
  <si>
    <t xml:space="preserve">Փոքր բազմոց </t>
  </si>
  <si>
    <t xml:space="preserve">Բազկաթոռ </t>
  </si>
  <si>
    <t>Լրագրասեղան</t>
  </si>
  <si>
    <t xml:space="preserve">Փաստաթղթերի պահման պահարան </t>
  </si>
  <si>
    <t>Բազկաթոռ ղեկավարի շարժական/հենակը փայտ կաշի</t>
  </si>
  <si>
    <t xml:space="preserve">Աթոռ գրասենյակային, շարժական /հենակները պլաստիկ/ </t>
  </si>
  <si>
    <t xml:space="preserve">Գրապահարան 2000*800*400 </t>
  </si>
  <si>
    <t>Աթոռ գրասենյակային, շարժական /հենակները պլաստիկ</t>
  </si>
  <si>
    <t xml:space="preserve">Բազկաթոռ ղեկավարի </t>
  </si>
  <si>
    <t xml:space="preserve">Բազկաթոռ ղեկավարի շարժական /հենակը փայտ, կաշի </t>
  </si>
  <si>
    <t>Ղեկավարի դիմադիր սեղան</t>
  </si>
  <si>
    <t>Ղեկավարի կողադիր սեղան</t>
  </si>
  <si>
    <t>Ապակե գրապահարան</t>
  </si>
  <si>
    <t>Դատավորի օգնականի և վկաների աթոռ</t>
  </si>
  <si>
    <t>Սեղան կոնֆերանսների համար</t>
  </si>
  <si>
    <t>2008</t>
  </si>
  <si>
    <t>Հեռախոս ֆաքս</t>
  </si>
  <si>
    <t>Հեռախոս  /Panasonic   KX-TG3522BX</t>
  </si>
  <si>
    <t>Ֆաքս</t>
  </si>
  <si>
    <t xml:space="preserve">Հեռախոսային սարք </t>
  </si>
  <si>
    <t xml:space="preserve">Հեռախոս KX-ts 500mx </t>
  </si>
  <si>
    <t>Հեռախոս KX-ts 500mx</t>
  </si>
  <si>
    <t>Կոնդիցիոներ-1</t>
  </si>
  <si>
    <t>Օդորակիչ 9000 BTU</t>
  </si>
  <si>
    <t>Օդորակիչ HISENSE AST 09UW4SVE TG10 /013/ VLV</t>
  </si>
  <si>
    <t>Պատուհանի օդափոխիչ  AKH-7AGS-W</t>
  </si>
  <si>
    <t>Պատուհանի օդափոխիչ AKH-9AGN-W</t>
  </si>
  <si>
    <t>Պատուհանի օդափոխիչ AMH-13AGS-W</t>
  </si>
  <si>
    <t>Պատուհանի օդափոխիչ ALH-22AAN-W</t>
  </si>
  <si>
    <t>Պատուհանի օդափոխիչ  AMH-13AGS-W Cooling Capacity 3.5kw</t>
  </si>
  <si>
    <t>Պատուհանի օդափոխիչ ALH-22AAN-WALH -22,AAZ-WCooling Capacity6.1KW</t>
  </si>
  <si>
    <t xml:space="preserve">Հեռաստուցույց TOSHIBA 43U7752EV </t>
  </si>
  <si>
    <t xml:space="preserve">Օդորակիչ HISENSE ASTO9UW4SVETG10 9000BTU </t>
  </si>
  <si>
    <t xml:space="preserve">Ջրի սարք </t>
  </si>
  <si>
    <t xml:space="preserve">Սառնարան </t>
  </si>
  <si>
    <t xml:space="preserve">Հեռուստացույց LED43''Starwind-LED43UA400 </t>
  </si>
  <si>
    <t xml:space="preserve">Փոշեկուլ GEEPAS GVC2587  </t>
  </si>
  <si>
    <t xml:space="preserve">Սառնարան MIDEA HD-333 FWNW  </t>
  </si>
  <si>
    <t xml:space="preserve">Փոշեկուլ GEEPAS GVC2587 </t>
  </si>
  <si>
    <t xml:space="preserve">Սառնարան MIDEA HD-333 FWNW </t>
  </si>
  <si>
    <t>Սառնարան SHARP SJ-19T</t>
  </si>
  <si>
    <t>Զինանշան D=35սմ</t>
  </si>
  <si>
    <t>Ազգային դրոշ</t>
  </si>
  <si>
    <t>Դրոշակ ներսի համար</t>
  </si>
  <si>
    <t>Գերբ</t>
  </si>
  <si>
    <t xml:space="preserve">Սանդուղք մետաղյա </t>
  </si>
  <si>
    <t>Համակարգիչ Pentium 4</t>
  </si>
  <si>
    <t>Համակարգիչ Tipe ,,A,,</t>
  </si>
  <si>
    <t>Համակարգիչ Tipe ,,B,,</t>
  </si>
  <si>
    <t>Համակարգիչ համակ.ղեկ.համար</t>
  </si>
  <si>
    <t>Համակարգիչ Pentium 4GHz</t>
  </si>
  <si>
    <t>Համակարգիչ P4 3,0GHz</t>
  </si>
  <si>
    <t>Համակարգիչ P4 3,2 GHz</t>
  </si>
  <si>
    <t xml:space="preserve">Համակարգիչ P4 3,0 GHz </t>
  </si>
  <si>
    <t>Համակարգիչ P4 Core 2</t>
  </si>
  <si>
    <t>Համակարգիչ CIT</t>
  </si>
  <si>
    <t xml:space="preserve">Համակարգիչ  P4 Core2Duo2, 66/1066 </t>
  </si>
  <si>
    <t xml:space="preserve">Համակարգիչ P4 Core 2duo2 66/1066 intel 31 chipset VGA 128 MB on board HDD SATS 160 GB RAM 1024MB CD RV/DVD Keyboard Mouse </t>
  </si>
  <si>
    <t>Համակարգիչ P4 CPU3,02,99G hz 504MB</t>
  </si>
  <si>
    <t>Համակարգիչ HP Compaq dx7400</t>
  </si>
  <si>
    <t>Համակարգիչ P4 3.2 GHz,915 intel chipset,VGA 64 MB on board,800 FDBHDDSATA 160 GB,RAM 512 MB ,FDD,CD RW/DVD,KB,Mouse</t>
  </si>
  <si>
    <t>Համակարգիչ Corte i5/DDR 4Gb, HDD-500 Gb/DVD/RW
Մոնիտոր LG Flatron W1942SE</t>
  </si>
  <si>
    <t>Համակարգիչ HPcompaq 6200 Pro Ser., Intel i3-2120</t>
  </si>
  <si>
    <t>Համակարգիչ Corei3-2120 3.3GHZ 2cores3mb, DDR34gb</t>
  </si>
  <si>
    <t>Համակարգիչ Core i3 MS Office Standaed Windows 8.1</t>
  </si>
  <si>
    <t>Համակարգիչ Core i3 M Windows 8.1 Pro 3.4</t>
  </si>
  <si>
    <t>Համակարգիչ HPcompac 6200 Pro Ser.,Intel i3-2120</t>
  </si>
  <si>
    <t>Սեղանի համակարգիչ Dell Vostro 3650MT/CPU Intel Core i5-6400/4GB/500GB/DVDRW/Monitor Dell E2216H 21.5 OS Win 10Proffesional Edition</t>
  </si>
  <si>
    <t>Սեղանի համակարգիչ ACER Veriton M2640G/մոնիտոր ACER V226HQLbd</t>
  </si>
  <si>
    <t>Սեղանի համակարգիչ ACER Vertion M2640G/մոնիտոր ACER V226HQLbd</t>
  </si>
  <si>
    <t>Համակարգիչ HP compaq500B Core 2Duo E7500.2.93GHz</t>
  </si>
  <si>
    <t>Համակարգիչ IRU Corp 313 TWR i3 8100/8gb/1tb/SSD128Gb/7.2k/մոն.LG22MK430HB</t>
  </si>
  <si>
    <t>Համակարգիչ HP290G2MT/3.6GHz,4Cores, DDR48GB, SSD240GB,HDD1TB,W10Pro,O2019(համաձայն հավելված1)</t>
  </si>
  <si>
    <t>Համակարգիչ HP290G3MT/i3-9100,DDR4 4GB, SSD128GB,HDD1TB,W10Pro,O2019</t>
  </si>
  <si>
    <t>Համակարգիչ HP290G3MT/i3-9100,DDR4 4GB,SSD128GB,HDD1TB,W10Pro,O2019</t>
  </si>
  <si>
    <t>Համակարգիչ Dell Vostro 36818Intel Core i5-10400/8GB/256GBM.2SSD/1TB HDD/DVDRW/WiFi+BT/W10pro/3Yrw Մոնիտոր Dell 24 P2419H (23.8), մկնիկ, ստեղնաշար</t>
  </si>
  <si>
    <t>Սեղանի համակարգիչ Dell Vostro 3650MT/CPU IntelCore i5-6400/4GB/DVDRW/Monitor Dell E2216H 21.5 OS Win 10 Proffesional Edition,արտոնագրված MS Office 2016Std, ENG Gov</t>
  </si>
  <si>
    <t>Սեղանի համակարգիչ ACER Vertion M2640G /մոնիտոր ACER V226HQLbd</t>
  </si>
  <si>
    <t>Համակարգիչ Dell Vostro 3681/Intel Core i5-10400/8GB/256GBM.2SSD/1TB HDD /DVDRW/WiFi+BT/W10pro/3Yrw Մոնիտոր Dell 24 P2419H(23.8),մկնիկ, ստեղնաշար</t>
  </si>
  <si>
    <t xml:space="preserve">Մոնիտոր L 1502 </t>
  </si>
  <si>
    <t>Մոնիտոր /CMVLCD 17/</t>
  </si>
  <si>
    <t>Մոնիտոր Dell 17</t>
  </si>
  <si>
    <t>Մոնիտոր հանս-ջի 17 LCD</t>
  </si>
  <si>
    <t>Մոնիտոր Beng LSD19</t>
  </si>
  <si>
    <t>Մոնիտոր Cit-Flat Panel,Type</t>
  </si>
  <si>
    <t>Մոնիտոր LCD 19 HP L1908w</t>
  </si>
  <si>
    <t>Մոնիտոր Acer</t>
  </si>
  <si>
    <t>Մոնիտոր LCD19 HP L1908w</t>
  </si>
  <si>
    <t>Monitor Beng E 900w, LCD 19</t>
  </si>
  <si>
    <t>Monitor HP 20 HP 2011x20-In LED LCD</t>
  </si>
  <si>
    <t>Մոնիտոր Philips 19,5 200V 4L SB/00</t>
  </si>
  <si>
    <t>Մոնիտոր HP Compac LE 1901w,2011x</t>
  </si>
  <si>
    <t>Մոնիտոր Philips243S7EJMB/00 23.8"(համաձայն հավելված1)</t>
  </si>
  <si>
    <t>Պրոյեկտոր Acer X1226H</t>
  </si>
  <si>
    <t>Տպիչ Tipe ,,A,,</t>
  </si>
  <si>
    <t>Տպիչ Tipe ,,B,,</t>
  </si>
  <si>
    <t>Տպիչ HP LJ 1010</t>
  </si>
  <si>
    <t>Տպիչ HP Desk Jet 3745</t>
  </si>
  <si>
    <t>Պատճ.մեքենա Canon FC 108</t>
  </si>
  <si>
    <t>Պատճ.մեքենա փոքր</t>
  </si>
  <si>
    <t>Տպիչ</t>
  </si>
  <si>
    <t>Տպիչ HP LJ P2014</t>
  </si>
  <si>
    <t>Բոլորը մեկում համակարգ ALL-in-one</t>
  </si>
  <si>
    <t>Լազերային տպիչ HP Laser1018</t>
  </si>
  <si>
    <t>Լազերային տպիչ Canon</t>
  </si>
  <si>
    <t>Բազմաֆ-լ տպիչ Kyoceta ECOSIS M 2530 dn</t>
  </si>
  <si>
    <t>Լազերային տպիչ HP Lazer Jet P 2035 Printer</t>
  </si>
  <si>
    <t>Տպիչ սարք, բազմաֆունկ. Canon IR 2520</t>
  </si>
  <si>
    <t>Լազերային տպիչ HP Lazerjet Pro M 203 dn</t>
  </si>
  <si>
    <t xml:space="preserve">Լազերային տպիչ HP LJ Pro M402dne </t>
  </si>
  <si>
    <t>Լազերային տպիչ Kyosera ECOSIS P3155dn</t>
  </si>
  <si>
    <t>Բազմաֆունկց. տպիչ սարք Canon IR 2520</t>
  </si>
  <si>
    <t>Բազմաֆունկ.լազ.տպ.սարք HP LJ Pro MFP M428dw</t>
  </si>
  <si>
    <t>Բազմաֆունկ․ լազ․ տպ․ սարք HP LJ Pro MFP M428dw</t>
  </si>
  <si>
    <t>UPS  Power Com BNT-600VA</t>
  </si>
  <si>
    <t>Ձայնային համակարգ Delta 44</t>
  </si>
  <si>
    <t xml:space="preserve">Ձայնային հաղորդ. համակարգ </t>
  </si>
  <si>
    <t>Մետաղական իրեր հայտն.սարք</t>
  </si>
  <si>
    <t>Տուրնիկետ Ellips</t>
  </si>
  <si>
    <t>Ձեռքի մետաղ.իրեր հայտն.սարք</t>
  </si>
  <si>
    <t>Սկաներ Rapisqan Sistem</t>
  </si>
  <si>
    <t>Հսկիչ TSS-201-8W</t>
  </si>
  <si>
    <t>Կարդացող սարք</t>
  </si>
  <si>
    <t>Սերվեր Tipe ,,A,,</t>
  </si>
  <si>
    <t>Սկաներ Digital Sender</t>
  </si>
  <si>
    <t>Ups APC Smart-UPS 1500VA</t>
  </si>
  <si>
    <t>UPS E-pro 600VA</t>
  </si>
  <si>
    <t>UPS E-pro 200VA</t>
  </si>
  <si>
    <t>UPS 12V</t>
  </si>
  <si>
    <t>Անխափան սնուցման սարք MGE 620</t>
  </si>
  <si>
    <t>UPS 1200VA /անխափ. սնուց</t>
  </si>
  <si>
    <t>UPS 1200VA</t>
  </si>
  <si>
    <t>Անխափան սնուցման սարք ՄԳԵ 625</t>
  </si>
  <si>
    <t>Dublic monitor terminal /MKY 8160 PT, Inteagrate with monitor, mountabll in monitor chassis, CPU։ Intel E5200  12.5 Ghz/ LGA 7752M /800Mhz/ - SYS mark 2004 SE Rating = 156</t>
  </si>
  <si>
    <t>UPS 650</t>
  </si>
  <si>
    <t>Հիշողության սալիկ DDR 2-533</t>
  </si>
  <si>
    <t>Լազերային տպիչ HP Pro P102</t>
  </si>
  <si>
    <t>Flatbed Scaner Epson GT-2500</t>
  </si>
  <si>
    <t>Al in one MNLTIFANC. SIST. HPM 1536</t>
  </si>
  <si>
    <t>Ֆեմիդա /համակ. մոնիտոր UPS, SRS femida/</t>
  </si>
  <si>
    <t>"Ֆեմիդա" ձայնագրառման համակարգ/համակարգիչ 1 հատ
–CPUIntelPentium G3240/3.10 GHz, 3 MB cache, 2 cores / HDD 500GB7200 rpm SATA, DVD+/-RV, DDR 3 4 gb PC3-12800, առնվազն 1 PCI slot, /Win7Pro 32 bit, Office home and business 2013, մոնիւոոր 1հատ –19 Philips, տպիչ 1 հատ HP LJ Pro P1102, ³նխափան սնուցման սարք   1հատ– ՍՏP 850VA, դատական ձայնագրառման համակարգ
"ՏRՏ Fewmida ներառյալ "ՏRՏ Femida" software ծրագիր,/ձայնային
պւսնելM-Audio delta44", աուդիո  կոմունիկատոր(mixer 8x4),   6 հատ
դինամիկ միկրոֆոն "SRS voice Clear" ՚միկրոֆոնի պատվանդան   6հատ, աուդիո մալուխ   5մ–6 հատ, 2 հատ դինամիկի ականջակալներ</t>
  </si>
  <si>
    <t>Սերվերային համակարգ Supermikro SYS-5038A-II,Inte</t>
  </si>
  <si>
    <t>"Ֆեմիդա" ձայն.համակ,համ-իչ-Intel i3-8100/1TB/4GB, մոնիտոր 21.5"Dell, տպիչ-Kyocera P2335, UPS-850VA, դատ.ձայն.համ."SRS Femida"</t>
  </si>
  <si>
    <t>Անխափան սնուցման աղբյուր FSP Custos 9x+1.5K</t>
  </si>
  <si>
    <t>Սկաներ CanonScan Lide 220</t>
  </si>
  <si>
    <t>Անխափան սնուցման աղբյուր BX 650CI-RS</t>
  </si>
  <si>
    <t>Ուժեղացուցիչ HK H/K 3380</t>
  </si>
  <si>
    <t xml:space="preserve">Դինամիկ JBL Control </t>
  </si>
  <si>
    <t>Սովորական աթոռ</t>
  </si>
  <si>
    <t>Քարտուղարի և վկայի աթոռ</t>
  </si>
  <si>
    <t>Ղեկավարի սեղան /առանց տումբայի/ VEGA</t>
  </si>
  <si>
    <t>Ղեկավարի սեղան  VEGA</t>
  </si>
  <si>
    <t>Ղեկավարի սեղանի դիմադիր սեղան  VEGA</t>
  </si>
  <si>
    <t>Ղեկավարի սեղանի կցորդ  VEGA</t>
  </si>
  <si>
    <t>Սեղան մեկ տումբայի համար /առանց տումբայի/ EXTRA</t>
  </si>
  <si>
    <t>Սեղանի տումբա  EXTRA</t>
  </si>
  <si>
    <t>Սեղանի տումբա VEGA</t>
  </si>
  <si>
    <t>Սովորական սեղան  EXTRA</t>
  </si>
  <si>
    <t>Զգեստապահարան  VEGA</t>
  </si>
  <si>
    <t>Գրապահարան /ապակյա դռներով/  VEGA</t>
  </si>
  <si>
    <t>Նիստերի քարտուղարի և վկայի սեղան</t>
  </si>
  <si>
    <t>Կոնֆերենց սեղան  VEGA</t>
  </si>
  <si>
    <t>Դատավորի սեղան /դատական նիստերի դահլիճներում/</t>
  </si>
  <si>
    <t>Անջրպետ/բարիեր 2400x120x950 մմ</t>
  </si>
  <si>
    <t>Անջրպետ/բարիեր 2500x120x950 մմ</t>
  </si>
  <si>
    <t>Անջրպետ/բարիեր 2800x120x950 մմ</t>
  </si>
  <si>
    <t>Երեք տեղանոց նստարան</t>
  </si>
  <si>
    <t>Չորս տեղանոց նստարան</t>
  </si>
  <si>
    <t>Հինգ տեղանոց նստարան</t>
  </si>
  <si>
    <t>Վեց տեղանոց նստարան</t>
  </si>
  <si>
    <t>Յոթ տեղանոց նստարան</t>
  </si>
  <si>
    <t>Գրապահարան կարճ</t>
  </si>
  <si>
    <t>Դարակաշար</t>
  </si>
  <si>
    <t>3 դարակով տումբա</t>
  </si>
  <si>
    <t>Սեղան մալազիական</t>
  </si>
  <si>
    <t>Սեղան իտալական</t>
  </si>
  <si>
    <t>Մետաղական պահարան/Սեյֆ- չհրկիզվող պահարան/</t>
  </si>
  <si>
    <t>Գրասեղան դատական դահլիճի համար</t>
  </si>
  <si>
    <t>Գրասեղան /1200/600/750/</t>
  </si>
  <si>
    <t>Աթոռ գրասենյակային, մետաղյա կարկասով/այցելուների/</t>
  </si>
  <si>
    <t>Զգեստապահարան /2000*800*450/</t>
  </si>
  <si>
    <t>Գրասեղան/1600*700*750/</t>
  </si>
  <si>
    <t>Գրասեղան /1700*800*750/, կողադիր /1200*500*600/</t>
  </si>
  <si>
    <t>Ապահովագրության արգելապատնեշ</t>
  </si>
  <si>
    <t>Բազկաթոռ շարժական /հենակը պլաստմասե, արհեստական կաշի/</t>
  </si>
  <si>
    <t>Հեռախոս ֆաքս  Panasonic KX-FP362</t>
  </si>
  <si>
    <t>Պատուհանի օդափոխիչ</t>
  </si>
  <si>
    <t>Հեռուստացույց PHILIPS 21 PT3324</t>
  </si>
  <si>
    <t>Սառնարան Super General</t>
  </si>
  <si>
    <t>Սև սպիտակ տեսախցիկ</t>
  </si>
  <si>
    <t>Հեռուստացույց AS MM</t>
  </si>
  <si>
    <t>Հեռուստացույց SAMSUNG</t>
  </si>
  <si>
    <t>DVD SAMSUNG DVP-P270</t>
  </si>
  <si>
    <t>Անվտանգության համակարգ</t>
  </si>
  <si>
    <t>Թուղթ աղացող սարք</t>
  </si>
  <si>
    <t>Բարձրախոս</t>
  </si>
  <si>
    <t>Տեսավահանակ PHILIPS LCD 21.5</t>
  </si>
  <si>
    <t>Ռենտգեն հսկողության սարք Rapiscan 620XRVE</t>
  </si>
  <si>
    <t>Օդորակիչ HISENSE AST09UW4SVE TG10</t>
  </si>
  <si>
    <t>Օդորակիչ Zanussi zacs/i-18 HE/A15</t>
  </si>
  <si>
    <t>Խոսափող SRS Voice Clear մետաղ.կաղապ, ձայն.մեկուս, մալուխ</t>
  </si>
  <si>
    <t>Օդորակիչ HISENSE AST09UW4SVETG10 9000BTU</t>
  </si>
  <si>
    <t>Ռենտգեն հսկողության սարք</t>
  </si>
  <si>
    <t>Workstation  Type   AHewlett Packard d x 6120 MT</t>
  </si>
  <si>
    <t>Workstation  Type   BHewlett Packard d x 6120 MT</t>
  </si>
  <si>
    <t>Համակարգիչ P4 2, 4 GH z, Intel chipset, VGA 64 MB on board, 533 FSB HDD 80GB, RAM 256MB, NIC, FDD,CD-RW,KB, Mouse</t>
  </si>
  <si>
    <t>Համակարգիչ P4 3.2 GH z,915 Intel chipset, VGA 64 MB on board, 64Mb,800 FSB HDD SATA 160GB, RAM 512FDD,CD-RW/,DVD,KB,Mouse</t>
  </si>
  <si>
    <t>Համակարգիչ Toshiba  TECRA S2 Centrino 1.73G 512 60DVD RW Super Multi 15 XGA XPP 10/100 (802.11b/g)</t>
  </si>
  <si>
    <t xml:space="preserve">Workstation Type B </t>
  </si>
  <si>
    <t>Համակարգիչ P 4 Core 2Duo2,66/1066 Intel 31 chipset  VGA 128 MB on board,  HDD SATA 160GB,RAM 1024MB,  CD-RW/DVD, KB Mouse</t>
  </si>
  <si>
    <t>Համակարգիչ P4 Core 2 Duo 2 66/1066 intel 31 chipset VGA 128 MB on board HDD SATS 160GB, MAM 1024 MBCD-RV/DVD,KB Mouse</t>
  </si>
  <si>
    <t>Համակարգիչ  GT PC Processor DIV 30,1 MB Ceehe 800MHz RS Standard Memory 512 MP DDR 2 PC-4200 533MHz Internal Hand Dish Drive 80 GB/7200 RPM</t>
  </si>
  <si>
    <t>Համակարգիչ intel cor 2 Duo 4600 HDD 160GD</t>
  </si>
  <si>
    <t xml:space="preserve">Համակարգիչ intel love 2 Duo 8300 HDD </t>
  </si>
  <si>
    <t>Համակարգիչ 7400</t>
  </si>
  <si>
    <t>Համակարգիչ Dell OptiPlex 745, HDD 2x160Gb, RAM 2Gb FMRH23J</t>
  </si>
  <si>
    <t>Համակարգիչ CPU:Intel Core2 DUO E 7500, 2.93GHZ RAM 2GB RC3-10600(1x2gb) HDD 500GB VGA:Integrated Intel Graghics Media Accelerator X4500</t>
  </si>
  <si>
    <t>Համակարգիչ HP compaq 6200 Pro Ser., Intel i3-2120</t>
  </si>
  <si>
    <t>Համակարգիչ CPU:2MB L2cachememory2GB 667MHZ</t>
  </si>
  <si>
    <t>Համակարգիչ Core i3 MS Office Standart Windows 8.1</t>
  </si>
  <si>
    <t>Համակարգիչ Dell Vostro 3650MT/CPU Intel Core i5-6400/4GB/500GB/DVDRW/Monitor Dell E2216H 21.5 OS Win 10 Proffesional Edition</t>
  </si>
  <si>
    <t>Սեղանի համակարգիչ ACER Veriton M2640G/ մոնիտոր ACER V226HQLbd</t>
  </si>
  <si>
    <t>Համակարգիչ HP compaq 500B Core 2Duo F7500, 2, 93GHz</t>
  </si>
  <si>
    <t>436.32</t>
  </si>
  <si>
    <t>Համակարգիչ P 4.3.0.ghz 512 mb VGA128</t>
  </si>
  <si>
    <t>290.2</t>
  </si>
  <si>
    <t>Համակարգիչ IRU Corp 313 TWR i3, 8100/4gb/1tb/SSD 7.2 k /  մոն    LG22MK430HB</t>
  </si>
  <si>
    <t xml:space="preserve">Համակարգիչ IRU Corp 313 TWR i3, 8100/8gb/1tbSSD128  GB 7,2 k/ մոն LG 22mk 430hb </t>
  </si>
  <si>
    <t>Համակարգիչ  HP290G3MT/I3-9100DDR4 4GB, SSD 128GB, HDD 1TB,W10, Pro  2019</t>
  </si>
  <si>
    <t>Համակարգիչ Dell Vostro 3681/intel Core i5-10400/8GB /256GBM 2SSD/1TB HDD/DVDRWiFi+BT/w10Pro/3Yrw,Մոնիտոր Deii 24p 2419H/23,8/, մկնիկ, ստեղնաշար</t>
  </si>
  <si>
    <t>Համակարգիչ HP290G2MT/3.6 GHz,4 Cores DDR4 8 GB SSD240GB, HDD1TB,W10 PRO,02019</t>
  </si>
  <si>
    <t>Համակարգիչ Dell Vostro 3681/Intel Core i5-10400/8GB/256GBM.2SSD/1TB HDD/DVDRW/WiFi+BT/W10pro/3Yrw Մոնիտոր Dell 24 P2419H (23.8),մկնիկ , ստեղնաշար</t>
  </si>
  <si>
    <t>Համակարգիչ Dell Vostro 3681/Intel Core i5-10400/8GB/256GMB.2SSD/1TB HDD/DVDRW/WiFi+BT/W10pro/3Yrw Մոնիտոր Dell 24 P2419H (23.8),մկնիկ , ստեղնաշար</t>
  </si>
  <si>
    <t>Համակարգիչ CPU 2MB L 2 cachemeory 2GB</t>
  </si>
  <si>
    <t>Համակարգիչ intel Core i3-3220,MB Asus P8 RAM 4gb, HDD500 gb</t>
  </si>
  <si>
    <t>Համակարգիչ 3650MT/CPU intel Core i5-6400/4GB /500GB/DVDR/Monitor Dell E 2216 H21,5 OSWin 10 Proffesional Edition</t>
  </si>
  <si>
    <t>Համակարգիչ intel Core i3-M  Wimdows 8. 1 Pro 3,4</t>
  </si>
  <si>
    <t>Համակարգիչ P4,2,4 GHz, RAM512MB, HDD VGA 64  HDD 80 GB</t>
  </si>
  <si>
    <t xml:space="preserve">Համակարգիչ Dell Vostro 3650MT/CPU /500GB/DRW/Monitor Dell E 2216H21,5 OS Win10 Proffesional Edition </t>
  </si>
  <si>
    <t>Համակարգիչ  P 4 Core 2 Duo 2, 66/1066 intel 31 chipset VGA128        Mb on board , HDD SATA 160gb,RAM102 MB,CD-RW /DVD</t>
  </si>
  <si>
    <t>Համակարգիչ P4,2,8 GHz, RAM504MB, HDD 80GB , VGA128MB</t>
  </si>
  <si>
    <t>ՀամակարգիչP 4 Core 2 Duo 2.66/1066 intel 31  chipset 160GB, RAM 1024MB ,CD-RW/DVD,KBMouse</t>
  </si>
  <si>
    <t>Համակարգիչ HP 290 G 3MT/i3-9100, DDR 4  4 GB,SSD128GB,HDD1TB,W10 Pro, O2019</t>
  </si>
  <si>
    <t xml:space="preserve">Մոնիտոր </t>
  </si>
  <si>
    <t>Մոնիտոր Սամսունգ 19 ԼՍԴ</t>
  </si>
  <si>
    <t>Monitor Hewiett</t>
  </si>
  <si>
    <t>Մոնիտոր Beng LCD  19</t>
  </si>
  <si>
    <t>Մոնիտոր GT-Fict Panel Type LCD technology Size min 17 incher in diagonal, Brightness 300 units</t>
  </si>
  <si>
    <t>Մոնիտոր LCD 19</t>
  </si>
  <si>
    <t>Մոնիտոր LCD 22</t>
  </si>
  <si>
    <t>Մոնիտոր Dell E178FP  CN-0CN086-64180-77G-1L8L</t>
  </si>
  <si>
    <t>Մոնիտոր HO Compaq LE 1901w</t>
  </si>
  <si>
    <t>Մոնիտոր HP W2072a LCD</t>
  </si>
  <si>
    <t>Monitor Samsung 9 LCD SM 943 N</t>
  </si>
  <si>
    <t>Մոնիտոր Philips 243S7EJMB/00 23,8</t>
  </si>
  <si>
    <t>Պրոյեկտոր  Aser X 1226H</t>
  </si>
  <si>
    <t>Մոնիտոր Philips243S7EGMB/00 23,8</t>
  </si>
  <si>
    <t>Մոնիտոր HP 1901 W</t>
  </si>
  <si>
    <t xml:space="preserve">Մոնիտոր HILIPS 200 v 4LAB/00 LED </t>
  </si>
  <si>
    <t>Մոնիտոր PHILIPS200v4LAB/00LED</t>
  </si>
  <si>
    <t>Մոնիտոր Samsung</t>
  </si>
  <si>
    <t>Մոնիտոր Beng</t>
  </si>
  <si>
    <t>Մոնիտոր PHILPS 200v4LAB/00 LED</t>
  </si>
  <si>
    <t>Մոնիտոր PHILIPS 200v4L200v4LAB /00LED</t>
  </si>
  <si>
    <t>Մոնիտոր Philips 24357EJMB/0023,8</t>
  </si>
  <si>
    <t>Printer Type  A .Hewlett Packard LaserJet 1022 Printer</t>
  </si>
  <si>
    <t>Printer Type  B.Hewlett Packard LaserJet 2420 Printer</t>
  </si>
  <si>
    <t>Լազերային տպիչ HP Laser Jet 1010,1020</t>
  </si>
  <si>
    <t>Լազերային տպիչ Ðä 1018</t>
  </si>
  <si>
    <t>Պրինտեր HPLS  1160</t>
  </si>
  <si>
    <t>Skaner Epson V 350</t>
  </si>
  <si>
    <t>Ցանցային տպիչ HPLS 2015</t>
  </si>
  <si>
    <t>Լազերային տպիչ ՀՊ 1505</t>
  </si>
  <si>
    <t>Լազերային տպիչ ՀՊ  2015</t>
  </si>
  <si>
    <t>Photokopier Canon MF 4010</t>
  </si>
  <si>
    <t>Fax Panasonic KX FL 403</t>
  </si>
  <si>
    <t>Լազ.տպիչ 1018</t>
  </si>
  <si>
    <t>Տպիչ 2014</t>
  </si>
  <si>
    <t>Տպիչ 1160</t>
  </si>
  <si>
    <t>Պատճենահանման մեքենա /Canon IR 2010/</t>
  </si>
  <si>
    <t>Պրինտեր  HPLS  1160</t>
  </si>
  <si>
    <t>Բազմաֆունկցիոնալ տպող սարք HP LJ M5035 MFP A3</t>
  </si>
  <si>
    <t>Լազերային տպիչ HP Laser Jet  P2035</t>
  </si>
  <si>
    <t>Սկաներ Canon LIFE 110</t>
  </si>
  <si>
    <t>Lազերային տպիչHP LJ Pro M203 dn</t>
  </si>
  <si>
    <t>Լազերային տպիչ KYOSERA ECOSYS P3155DN</t>
  </si>
  <si>
    <t>Սկաներ cANOsKAN LIDE 220</t>
  </si>
  <si>
    <t>Լազերային տպիչ HP LJ Pro M404 dn</t>
  </si>
  <si>
    <t>Լազերային տպիչ HP Lsser Jet Pro M 404 dn</t>
  </si>
  <si>
    <t>Գունավար տպիչ  HP M 254 dw</t>
  </si>
  <si>
    <t>Սկաներ Canon Scan Lide 220</t>
  </si>
  <si>
    <t>Բազմաֆունկցիոնալ լազ. տպիչ սարք   HP LJ Pro MFP M 428 dw</t>
  </si>
  <si>
    <t>Լազերային տպիչ HP LJ Pro M 404 dn</t>
  </si>
  <si>
    <t>Լազերային տպիչ  HP Lazer Jet  2014</t>
  </si>
  <si>
    <t>Լազերային տպիչ  HP Lazer Jet Pro P  1102</t>
  </si>
  <si>
    <t>Տպիչ Type A LJ 1022</t>
  </si>
  <si>
    <t>Լազերային տպիչ ՀՊ 1018</t>
  </si>
  <si>
    <t>Սկաներ MUSTEK PAW 2400</t>
  </si>
  <si>
    <t>UPS 750 VA</t>
  </si>
  <si>
    <t>Smart UPS 980 1500VA</t>
  </si>
  <si>
    <t xml:space="preserve"> UPS OmniVS 1500 VA Tower Line-Interneactive 230V</t>
  </si>
  <si>
    <t>Անխափան սնուցման աղբյուր  FSP Custos 9 x + 1,5 k</t>
  </si>
  <si>
    <t>Անխափան սնուցման աղբյուր  APS Back-UPS 800 va</t>
  </si>
  <si>
    <t>UPS 650/Անխափան</t>
  </si>
  <si>
    <t>UPS 650/անխափան</t>
  </si>
  <si>
    <t>Անխափան սնուցման աղբյուր  APC Back-PS800VA</t>
  </si>
  <si>
    <t>Անխափան սնուցման սարք 650</t>
  </si>
  <si>
    <t>Սերվեր/համակարգչային/ Power Edge T630 Server,</t>
  </si>
  <si>
    <t>Server Power EDGE R210 II</t>
  </si>
  <si>
    <t>Սվիչ</t>
  </si>
  <si>
    <t>Ձայնային համակարգ Դելտա 44</t>
  </si>
  <si>
    <t>Ձայնային հազորդակցման համակարգ § îRS Mixer  8x4 ¦</t>
  </si>
  <si>
    <t>Վահանակ</t>
  </si>
  <si>
    <t>Բաժանարար</t>
  </si>
  <si>
    <t>Տեսավահանակ</t>
  </si>
  <si>
    <t>Ֆեմիդա ձայնային համակարգ Intel Core 13-7100/1TB/4GB  մոնիտոր 19,5 Philips,տպիչ Kyosera P2135 DN UPS-850 VA դատ. Ձայնային համակարգ SRS Ֆեմիդա</t>
  </si>
  <si>
    <t>Ռենտգեն հսկողության սարք GUARD SPIRT {YT2101 LCD</t>
  </si>
  <si>
    <t>Ֆեմիդա ձայն. Համակարգ intel Core13-8100/1TB/ 4GB մոնիտոր 21,5Dell  տպիչ-Kyocera P2335, UPS-850VA,դատ. Ձայն. Համակարգ  SRS Femida</t>
  </si>
  <si>
    <t>Տեսավահանակ Philips V-line-21,5/54 6SM</t>
  </si>
  <si>
    <t>Սովորական աթոռ մետաղյա կմախքով, կտորից պաստառ.</t>
  </si>
  <si>
    <t>Բազմոց 3 նստատեղով</t>
  </si>
  <si>
    <t>Բազկաթոռ կաշվից կամ փոխարինող նյութից</t>
  </si>
  <si>
    <t>Քարտուղարի և վկայի աթոռ, պտտվող, կտորից, փափուկ նստատեղով</t>
  </si>
  <si>
    <t>Ղեկավարի սեղանի դիմադիր սեղան  &lt;Vega&gt;</t>
  </si>
  <si>
    <t>Ղեկավարի սեղան §Vega¦</t>
  </si>
  <si>
    <t>Ղեկավարի սեղանի կցորդ §Vega¦</t>
  </si>
  <si>
    <t xml:space="preserve">Սեղան մեկ տումբայի համար առանց տումբայի Extra </t>
  </si>
  <si>
    <t>Գրապահարան §Vega¦</t>
  </si>
  <si>
    <t>Գրապահարան § Vega¦ ապակյա</t>
  </si>
  <si>
    <t>Նիստերի քարտուղարի և վկայի սեղան Extra  1.20</t>
  </si>
  <si>
    <t>Կոնֆերենց սեղան  Vega</t>
  </si>
  <si>
    <t>Մետաղյա պահարան 4 դարակով</t>
  </si>
  <si>
    <t>Մետաղյա պահարան 3 դարակով</t>
  </si>
  <si>
    <t>Սեղանի տումբա Extra</t>
  </si>
  <si>
    <t>Գրասենյակային աթոռ ոչ շարժական</t>
  </si>
  <si>
    <t>Մետաղյա Պահարան</t>
  </si>
  <si>
    <t>Ղեկավարի սեղանի դիմադիր սեղան</t>
  </si>
  <si>
    <t>Դատավորի տումբա</t>
  </si>
  <si>
    <t>Ղեկավարի գրասեղան /MANAGER DESK/</t>
  </si>
  <si>
    <t>Կողային կցասեղան /SIDE EXTENSION TABLE/</t>
  </si>
  <si>
    <t>Գրասեղանի պահարան ղեկավարի համար 3 դարակով  /3 DRAWERS PEDESTAL FOR MANAGER DESK/</t>
  </si>
  <si>
    <t>Գրապահարան ղեկավարի համար /BOOKSHELF FOR MANAGER/</t>
  </si>
  <si>
    <t>Գրապահարան ղեկավարի համար  ապակյա դռներով/GLASS BOOKSHELF FOR MANAGER/</t>
  </si>
  <si>
    <t>Երկար աշխատանքային գրասեղան /LONG EXECUTIVE TABLE/</t>
  </si>
  <si>
    <t>Կարճ աշխատանքային գրասեղան /SHORT EXECUTIVE TABLE/</t>
  </si>
  <si>
    <t>Գրասեղանի պահարան 3 դարակով /3 DRAWERS CHEST/</t>
  </si>
  <si>
    <t>Դատարանի կողմերի համար գրասեղան /TRIAL PARTIES DESK/</t>
  </si>
  <si>
    <t>Զգեստապահարան /WARDROBE/</t>
  </si>
  <si>
    <t>Գրապահարան /BOOKSHELF/</t>
  </si>
  <si>
    <t>Դատավորի բազկաթոռ /JUDGE /CHAIR</t>
  </si>
  <si>
    <t>Այցելուների համար աթոռ /VISITOR CHAIR/</t>
  </si>
  <si>
    <t>Աշխատանքային աթոռ /EXECUTIVE CHAIR/</t>
  </si>
  <si>
    <t>Գրասեղանի պահարան ղեկավարի համար 3 դարակով /3 DRAWERS PEDESTAL FOR MANAGER DESK/</t>
  </si>
  <si>
    <t>Գրապահարան ղեկավարի համար ապակյա դռներով /GLASS BOOKSHELF FOR MANAGER/</t>
  </si>
  <si>
    <t>Գրապահարան բաց դարակներով /OPEN SPACE BOOKSHELF/</t>
  </si>
  <si>
    <t>3-տեղանոց նստարան /3-SEATS BENCHES/</t>
  </si>
  <si>
    <t>4-տեղանոց նստարան /4-SEATS BENCHES/</t>
  </si>
  <si>
    <t>Դատական դահլիճի արգելաճաղ</t>
  </si>
  <si>
    <t>Դատ.քարտուղարի սեղան</t>
  </si>
  <si>
    <t>Բազկաթոռ ղեկավարի շարժական /հենակը փայտ ,կաշվի փոխարինող/</t>
  </si>
  <si>
    <t>Աթոռ գրասենյակային, շարժական / հենակները պլաստիկ/</t>
  </si>
  <si>
    <t>Աթոռ գրասենյակային, մետաղյա կարկասով  /այցելուների/</t>
  </si>
  <si>
    <t>Փաստաթղթերի պաhման  պահարան</t>
  </si>
  <si>
    <t>Գրապահարան2000*800*400</t>
  </si>
  <si>
    <t>Բազկաթոռ ղեկավարի շարժական /հենակը փայտ ,կաշի/</t>
  </si>
  <si>
    <t>Դատավորի սեղան դատ. նիստ. դահլ.1800*830*840</t>
  </si>
  <si>
    <t>Նիստ. քարտ. և վկայի սեղան</t>
  </si>
  <si>
    <t>Սեղան 140*70</t>
  </si>
  <si>
    <t>Սեղան 1.20մ</t>
  </si>
  <si>
    <t>Ղեկավարի սեղան Վեգա</t>
  </si>
  <si>
    <t>Ղեկավարի սեղանի դիմադիր սեղան Վեգա</t>
  </si>
  <si>
    <t>Ղեկավարի սեղանի կցորդ</t>
  </si>
  <si>
    <t>Սեղանի տումբա Vega</t>
  </si>
  <si>
    <t>Ղեկավարի սեղանի Վեգա</t>
  </si>
  <si>
    <t>Ղեկավարի սեղանի  դիմադիր  սեղան Վեգա</t>
  </si>
  <si>
    <t>Սեղանի տումբա Վեգա/պահարան</t>
  </si>
  <si>
    <t>Դատական կողմերի սեղան</t>
  </si>
  <si>
    <t>Նիստերի քարտուղարի սեղան</t>
  </si>
  <si>
    <t xml:space="preserve">Գրասեղան  </t>
  </si>
  <si>
    <t>Գրասեղան 1400/600/750</t>
  </si>
  <si>
    <t>Տումբա/պահարան</t>
  </si>
  <si>
    <t>Գրապահարան  Extra բաց շագանակագույն 18 մմ հ</t>
  </si>
  <si>
    <t>Գրապահարան ապակյա դռներով Վեգա</t>
  </si>
  <si>
    <t>Զգեստապահարան Vega</t>
  </si>
  <si>
    <t>Գրապահարան Վեգա</t>
  </si>
  <si>
    <t xml:space="preserve">Խուլ գրապահարան </t>
  </si>
  <si>
    <t xml:space="preserve">Ապակե գրապահարան </t>
  </si>
  <si>
    <t xml:space="preserve">Մետաղյա պահարան  3 դարակով </t>
  </si>
  <si>
    <t>Մետաղյա պահարան  4 դարակով</t>
  </si>
  <si>
    <t>Բաց գրապահարան</t>
  </si>
  <si>
    <t>Գրապահարան 200*800*380</t>
  </si>
  <si>
    <t>Դարակով տումբա/պահարան</t>
  </si>
  <si>
    <t>Սովորական աթոռ մետաղյա կմախքով , կտորից պաստառապատ</t>
  </si>
  <si>
    <t>Քարտուղարի և վկայի աթոռ, պտտվող , կտորից փափուկ նստատեղով</t>
  </si>
  <si>
    <t>Անջրպետ բարիեր 2200*120*950մմ/աթոռ</t>
  </si>
  <si>
    <t>Անջրպետ բարիեր 1500*120*950մմ/աթոռ</t>
  </si>
  <si>
    <t xml:space="preserve">Դատավորի բազկաթոռ կաշվից  650 մմ բարձ, բ. 720մմ, լ 680մմ </t>
  </si>
  <si>
    <t xml:space="preserve"> Սովորական աթոռ   մետաղյա  կմախքով , կտորից </t>
  </si>
  <si>
    <t xml:space="preserve">Սովորական աթոռ </t>
  </si>
  <si>
    <t>Աթոռ գրասենյակային շարժական  / հենակները պլաստիկ /</t>
  </si>
  <si>
    <t>5-տեղանոց նստարան</t>
  </si>
  <si>
    <t>Դատավորի տումբա/պահարան</t>
  </si>
  <si>
    <t>Radiotelephone Panasonic KX TEP 246</t>
  </si>
  <si>
    <t>Հեռախոս Panasonic KX-T7230</t>
  </si>
  <si>
    <t>Հեռախոսի կցորդ KX-T7240</t>
  </si>
  <si>
    <t>Մինի հեռախոսակայան ATS Panasonic KX-TEM</t>
  </si>
  <si>
    <t>Հեռուստացույց TC-21 FJ</t>
  </si>
  <si>
    <t>Կոնդիցիոներ /Electrolux EACS-24-HS/</t>
  </si>
  <si>
    <t>Օդորակիչ Electralux EACS-18 HS</t>
  </si>
  <si>
    <t>Օդորակիչ Whirpool AMP 322</t>
  </si>
  <si>
    <t>Օդորակիչ VESTEL ECO PLUS W 12000</t>
  </si>
  <si>
    <t>Օդորակիչ HISENSE ASTO9UW45VE TG 10</t>
  </si>
  <si>
    <t>Օդորակիչ HISENSE AST09 UW4SVETG10 9000BTU</t>
  </si>
  <si>
    <t>Սառնարան MEDEA HD -333FWNW</t>
  </si>
  <si>
    <t>Ջերմաչափ էլեկտրական</t>
  </si>
  <si>
    <t>Զինանշան D-45սմ</t>
  </si>
  <si>
    <t>Workstation</t>
  </si>
  <si>
    <t>Համակ-չHP290G2MT/3.6GHz,4Cores,DDR4 8GB,SSD240GB,HDD1TB,W10Pro,O2019</t>
  </si>
  <si>
    <t>"Ֆեմիդա" ձայն.համակ,համ-իչ-Intel i3-9100/1TB/4GB, մոնիտոր 21.5"Dell, տպիչ-HP LJ M404, UPS-850VA, դատ.ձայն.համ."SRS Femida"</t>
  </si>
  <si>
    <t>Ֆեմիդա ձայնագրման համակարգ,</t>
  </si>
  <si>
    <t>Monitor HP 1740</t>
  </si>
  <si>
    <t>Monitor 20"Samsung S 20A300B</t>
  </si>
  <si>
    <t>Printer 1102</t>
  </si>
  <si>
    <t>Լազերային տպիչ  HP LJ 1018</t>
  </si>
  <si>
    <t>ՏպիչCanon LBP-6000</t>
  </si>
  <si>
    <t>Լազերային տպիչ Kyocera ECOSYS P3155dn</t>
  </si>
  <si>
    <t>Բազմաֆունկ. լազ. տպ. սարք HP LJ Pro MFP M428dw</t>
  </si>
  <si>
    <t>Գունավոր լազերային տպիչ</t>
  </si>
  <si>
    <t>UPS</t>
  </si>
  <si>
    <t>Անխափան սնուցման սարք UPS</t>
  </si>
  <si>
    <t>Անխափան սնուցման աղբյուր FSP Custos 9X+1.5K</t>
  </si>
  <si>
    <t>Scaner xerox 7600i</t>
  </si>
  <si>
    <t>Ցանցային երթուղագծիչ RB4011iGS+RM</t>
  </si>
  <si>
    <t>Ցանցային երթուղագծիչ MikroTik</t>
  </si>
  <si>
    <t>Պատճենահանման մեքենա</t>
  </si>
  <si>
    <t>Ձայնային քարտ</t>
  </si>
  <si>
    <t>Ցանցային բաշխիչ</t>
  </si>
  <si>
    <t>Audio-Commutating Mixture</t>
  </si>
  <si>
    <t>Voice Recording Operating Software</t>
  </si>
  <si>
    <t xml:space="preserve">Ղեկավարի սեղանի դիմադիր սեղան </t>
  </si>
  <si>
    <t>Գրապահարան Ա տեսակի</t>
  </si>
  <si>
    <t>Գրապարան /BOOKSHELF/</t>
  </si>
  <si>
    <t>Մետաղյա պահարան 4 դուռ</t>
  </si>
  <si>
    <t>5 տեղանոց նստարան</t>
  </si>
  <si>
    <t>դատավորի սեղան</t>
  </si>
  <si>
    <t>զգեստապահարան</t>
  </si>
  <si>
    <t>գրապահարան</t>
  </si>
  <si>
    <t>ղեկավարի սեղան</t>
  </si>
  <si>
    <t>գրասեղան</t>
  </si>
  <si>
    <t>Մետաղական պահարան</t>
  </si>
  <si>
    <t>Բազկաթոռ ղեկավարի</t>
  </si>
  <si>
    <t>Հեռախոս Panasonic KX-DT543</t>
  </si>
  <si>
    <t>Օդափոխիչ</t>
  </si>
  <si>
    <t>Հեռուստացույց  TOSHIBA 43U7752EV</t>
  </si>
  <si>
    <t>Սառնարան MIDEA HD-333 FWNW</t>
  </si>
  <si>
    <t>Սառնարան</t>
  </si>
  <si>
    <t xml:space="preserve">Զինանշան </t>
  </si>
  <si>
    <t>Ամբիոն</t>
  </si>
  <si>
    <t xml:space="preserve">P4-1,7 GB/256Mb DDR/40GB HDD/7200/ Mb AGP ATI 128 Rage Pro/ CDROM 52 x/ CD- RW </t>
  </si>
  <si>
    <t>Համակարգիչ Pentium 1 monitor</t>
  </si>
  <si>
    <t>Համակարգիչ P4 3.0Ghz,915 intel clipset,VGA64</t>
  </si>
  <si>
    <t>Համակարգիչ P4 2.4Ghz Intel chipset</t>
  </si>
  <si>
    <t>Համակարգիչ P4 2,4 GHz, RAM192mb,VGA 64mb, video card 64 MB</t>
  </si>
  <si>
    <t>Busines Telephone System Type D</t>
  </si>
  <si>
    <t>Workstation Type A HP dx6120 MT</t>
  </si>
  <si>
    <t>Workstation Type B HP dx6120 MT</t>
  </si>
  <si>
    <t xml:space="preserve">Desktop Digital Copier Type B KM 1500 </t>
  </si>
  <si>
    <t>Dell 17 LCD</t>
  </si>
  <si>
    <t>Canon LBP-1120</t>
  </si>
  <si>
    <t>Համակարգիչ P4 3.0 GHz, RAM128mb,HDD 80GB</t>
  </si>
  <si>
    <t>CIT Monitor-Flat Panel</t>
  </si>
  <si>
    <t>Համակարգիչ P4 3.0/RAM DDR2</t>
  </si>
  <si>
    <t>Համակարգիչ Corel2 Duօ2,66/1066</t>
  </si>
  <si>
    <t>Համակարգիչ P4 3GHz/512MbDDR</t>
  </si>
  <si>
    <t>Համակարգիչ (Workstation)</t>
  </si>
  <si>
    <t>Workstation intel Core i7-3770</t>
  </si>
  <si>
    <t>HDD 1 Tb SATA External</t>
  </si>
  <si>
    <t>Data bazae server, HP pro Liant ML 110G7 RAM8GB</t>
  </si>
  <si>
    <t>Համակարգիչ Core i3 MS</t>
  </si>
  <si>
    <t>Սեղանի համակարգիչ DELL VOSTRO 365MT</t>
  </si>
  <si>
    <t>Ար</t>
  </si>
  <si>
    <t>Համակարգիչ (Pentium I մանիտ©)</t>
  </si>
  <si>
    <t>Համակարգիչ   HP DX2200</t>
  </si>
  <si>
    <t>Համակարգիչ P4 3.2 GHz, 915 Intel chipset, VGA 64 MB on board, 800FSB HDD SATA 160 GB, RAM 512MB, FDD, CD-RW/DVD, KB, Mouse</t>
  </si>
  <si>
    <t>Համակարգիչ Piv 3.0 1MB cache 800MHz FSB, 512MB DDR II PC-4200 80 GBHDD, FDD,CD-RW/DVD, KB, Mouse</t>
  </si>
  <si>
    <t>Համակարգիչ P4Core2Duo2, 66/1066Intel31chipset,VGA128MBonboard,HDD SATS160GB,RAM1024 MB, CD-RV/DVD, Keyboard,Mouse</t>
  </si>
  <si>
    <t xml:space="preserve">Համակարգիչ Intel P IV 3 GHz/512 Mb DDR/ 80 Gb/ Lan 100 Mbps/ FDD / DVD/ CD-RW combo 16x48x24xx48/ Sound onb/ Keyboard / Mouse / Video adapter 128 Mb </t>
  </si>
  <si>
    <t>Համակարգիչ P4 2.8 GHz, 915 intel chipset, VGA 64 MB on board, Radeon X 3001 E 800 FDBHDDSATA 80 GB, RAM 128 MB, FDD, CD RW/DVD, KB, Mouse</t>
  </si>
  <si>
    <t>Համակարգիչ HP, 2.33 GHz</t>
  </si>
  <si>
    <t xml:space="preserve">Համակարգիչ P 4 Core 2Duo2 66/1066 intel 3 chipset  VGA 128 MB on board HDD SATS 160 GB RAM 1024 MB CD </t>
  </si>
  <si>
    <t>Համակարգիչ P 4  CPU 3.0 ,  2.99 GHz 504 MB RAM</t>
  </si>
  <si>
    <t>Համակարգիչ Core 2 DUO E7500</t>
  </si>
  <si>
    <t>Համակարգիչ  MERKURI</t>
  </si>
  <si>
    <t>HP Lazer Jet 1005</t>
  </si>
  <si>
    <t>Համակարգիչ P4/մոնիտոր   Acer1717</t>
  </si>
  <si>
    <t>Ֆեմիդա ձայնագրառման համակարգ</t>
  </si>
  <si>
    <t>Համակարգիչ Core i3 MS Office Standaet Windows 8.1</t>
  </si>
  <si>
    <t>Սեղանի համակարգիչ Dell Vostro 3650MT/CPU intel Core i5-6400/4GB/500GB/DVDRW/Monitor Dell E2216H 21.5 OS Win 10 Proffesional Edition</t>
  </si>
  <si>
    <t>Է</t>
  </si>
  <si>
    <t>Համակարգիչ P4 3.0Hz, 915 Intel chipset, VGA 64 MB on board, 800 FSB HDD SATA 80GB, RAM 256 MB, FDD, CD-RW/DVD, KB, Mouse</t>
  </si>
  <si>
    <t>Համակարգիչ P4 3.0Hz, 915 Intel chipset, VGA 64 MB on board, 800 FSB HDD SATA 80GB, RAM 512 MB, FDD, CD-RW/DVD, KB, Mouse</t>
  </si>
  <si>
    <t>Համակակարգիչ CIT PC</t>
  </si>
  <si>
    <t>Համակակարգիչ HP de5800, Intel Core2 Duo E4500, 2.20 Ghz with 2MB L2 cashe, 800Mhz front side bus</t>
  </si>
  <si>
    <t>Համակարգիչ Intel Core 2Duo, E 6750 2,66GHz, VGA 128Mb, HDD 150 Gb, RAM 1Gb</t>
  </si>
  <si>
    <t>Համակարգիչ Workstation dx 7500: Intel Core DUO E 7500CZC 9496</t>
  </si>
  <si>
    <t>Համակարգիչ CPU: Intel Core 2 Duo E7500, 2.93 GHz, RAM: 2 GB PC3-10600(1x2GB)</t>
  </si>
  <si>
    <t>Համակարգիչ  Core i3 M  Windows 8.1 pro 3.4</t>
  </si>
  <si>
    <t>Համակարգիչ Core i3 MS Office Standaet Windos 8.1</t>
  </si>
  <si>
    <t>Համակարգիչ P4 3.2 GHz, 915 Intel chipset, VGA 64 MB on board, 800FSB HDD SATA  160GB, RAM 512MB, FDD, CD-RW/DVD, KB, Mouse</t>
  </si>
  <si>
    <t>Համակարգիչ P4 Core2Duo2, 66/1066, Intel 31 chipset, VGA 128MB on board, HDD SATA  160GB, RAM 1024MB, FDD, CD-RV/DVD, KB, Mouse</t>
  </si>
  <si>
    <t xml:space="preserve">Համակարգիչ HPcompaq 6200 Pro Ser.,Intel i3-2120  </t>
  </si>
  <si>
    <t>համակարգիչ պենտիում 1, Belinea</t>
  </si>
  <si>
    <t>Workstetion/ պրոցեսոր/</t>
  </si>
  <si>
    <t>Համակարգիչ HP  dx66120</t>
  </si>
  <si>
    <t>Համակարգիչ  HP Compaq  dx*  7400</t>
  </si>
  <si>
    <t xml:space="preserve">Համակարգիչ   HP  P IV </t>
  </si>
  <si>
    <t>Համակարգիչ     P IV 3.0 GHz Intel chipset,VEGA 64MB on board 800 FSB SATNDD -80GB, RAM 256 MB, CD-RW</t>
  </si>
  <si>
    <t>Համակարգիչ  PIV 2,8 GHz</t>
  </si>
  <si>
    <t>Համակարգիչ   PIV</t>
  </si>
  <si>
    <t>Համակարգի ՙP-4 30 GH՚</t>
  </si>
  <si>
    <t xml:space="preserve">Պրոցեսոր ՙWORKSTATION TYPE ՙA՚  HP USB՚ </t>
  </si>
  <si>
    <t>Պրոցեսոր ՙWORKSTATION TYPE ՙB՚  HP  USB ՚</t>
  </si>
  <si>
    <t>Համակարգիչ ՙP4 Core 2Duo2՚</t>
  </si>
  <si>
    <t>Համակարգիչ ՙHP Compaq dx *7400՚</t>
  </si>
  <si>
    <t>Համակարգիչ Intel P4 3.0/RAM DDR II 512 Mb/HDD 80 GB/FDD/Combo</t>
  </si>
  <si>
    <t>Համակարգիչ P 4 3,0 GHz 945 intel chipset, 1066 FSB HDD SATA 80 GB, RAM 512 MB, Video card 128MB, FDD, NIC, CD-RW, KB, Mouse</t>
  </si>
  <si>
    <t>Համակարգիչ HPcompaq 6200 Pro Ser, intel i3-2120</t>
  </si>
  <si>
    <t>Workstation Intel Core i7-3770</t>
  </si>
  <si>
    <t>Սեղանի համակարգիչ Dell Vostro 3650MT/CPU Intel Core i5-6400/4GB/500GB/DVDRW/Monitor Dell E 2216H 21.5 OS Win 10 Proffesional Edition</t>
  </si>
  <si>
    <t>Worqstation HP Compaq dx 7400</t>
  </si>
  <si>
    <t>Համակարգիչ IRU Corp 313 TWR i3 8100/4gb/1tb 7.2k/monitor LG22MK430HB</t>
  </si>
  <si>
    <t>Համակարգիչ HP  compag 500B Core 2Duo E 7500.2.93GHz</t>
  </si>
  <si>
    <t>Համակարգիչ HP290G2MT/3.6GHz,4Cores,DDR4 8GB,SSD 1TB,W10Pro 02019</t>
  </si>
  <si>
    <t>Համակարգիչ  HP compag 500B Core 2Duo E7500.2.93GHz</t>
  </si>
  <si>
    <t>Համակարգիչ Dell Vostro 3681/Intel Core i5 10400/8GB/256GBM, 2SSD/1TB HDD/DVDRW/WiFi+BT/W10pro/3Yrw Mwnitw8 Dell 24 p2419H(23.8), մկնիկ, ստեղնաշար</t>
  </si>
  <si>
    <t>Մոնիտոր 17Samsung  753s</t>
  </si>
  <si>
    <t>Մոնիտոր LCD 17"</t>
  </si>
  <si>
    <t>Մոնիտոր LCD 15</t>
  </si>
  <si>
    <t>Մոնիտոր HP L 1502 Flat Panel Monitor</t>
  </si>
  <si>
    <t>Մոնիտոր  DELL 17 lcd</t>
  </si>
  <si>
    <t>Մոնիտոր   HP 1740</t>
  </si>
  <si>
    <t>Monitor Acer 17"</t>
  </si>
  <si>
    <t>Monitor CIT 17"</t>
  </si>
  <si>
    <t>Public monitor terminal</t>
  </si>
  <si>
    <t>Monitor HP Compaq LE 2002xBacklit LCD</t>
  </si>
  <si>
    <t>Մոնիտոր DELL 156 FP 15</t>
  </si>
  <si>
    <t>Մոնիտոր DELL 17” LCD</t>
  </si>
  <si>
    <t>Մոնիտոր Սամսունգ 17”</t>
  </si>
  <si>
    <t>Մոնիտոր  17” LCD</t>
  </si>
  <si>
    <t>Մոնիտոր Benq LCD 19’’</t>
  </si>
  <si>
    <t>Մոնիտոր Spider 17</t>
  </si>
  <si>
    <t>Մոնիտոր Compaq LE 1901w</t>
  </si>
  <si>
    <t>Monitor 20 Samsung S 20A300B</t>
  </si>
  <si>
    <t>Մոնիտոր Spider Net 17LCD</t>
  </si>
  <si>
    <t>Մոնիտոր LG 17LCD</t>
  </si>
  <si>
    <t>Մոնիտոր Samsung CIT</t>
  </si>
  <si>
    <t>Մոնիտոր Benq E 900W</t>
  </si>
  <si>
    <t>Public monitor terminal/MKY8610PT, Integrate with monitor, mountable in monitor chassis, CPU: Intel E5200(2,5 Ghz//LGA 775/2M/800Mhz)-SYSmark2004SE Rating=156</t>
  </si>
  <si>
    <t>Մոնիտոր Samsung SyncMaster 943N, 19`</t>
  </si>
  <si>
    <t>Monitor</t>
  </si>
  <si>
    <t>Մոնիտոր Ասեռ ԼՍԴ 17þþ (Monitor Aser LSD 17")</t>
  </si>
  <si>
    <t>Մոնիտոր LCD 19 HP L 1908w</t>
  </si>
  <si>
    <t>Publik monitor terminal /MKY8160PT, integrete</t>
  </si>
  <si>
    <t xml:space="preserve">Monitor HP 20  HP 2011x20-In LED LCD              </t>
  </si>
  <si>
    <t>մոնիտոր LCD15 CIT1024*768 75Hz</t>
  </si>
  <si>
    <t>Մոնիտոր ՙ ԼՋ 19՚ ԼՍԴ</t>
  </si>
  <si>
    <t>Մոնիտոր BENQ LCD 19</t>
  </si>
  <si>
    <t>Monitor LCD 17</t>
  </si>
  <si>
    <t xml:space="preserve">Մոնիտոր Acer </t>
  </si>
  <si>
    <t>Մոնիտոր DELL</t>
  </si>
  <si>
    <t>Մոնիտոր Acer 1717</t>
  </si>
  <si>
    <t>Մոնիտոր P IV</t>
  </si>
  <si>
    <t>Մոնիտոր HP LJ 1740</t>
  </si>
  <si>
    <t>Մոնիտոր Aser AL 1717,Orange 17</t>
  </si>
  <si>
    <t>Մոնիտոր  Samsung 720N</t>
  </si>
  <si>
    <t>Մոնիտոր ՙHP L1906 LCD ՚</t>
  </si>
  <si>
    <t>Մոնիտոր  ՙCIT Monitor-Fiat Patei՚</t>
  </si>
  <si>
    <t xml:space="preserve">Մոնիտոր ՙLCD 17 Benq՚ </t>
  </si>
  <si>
    <t>Մոնիտոր Acer 17"</t>
  </si>
  <si>
    <t>Public monitor terminal/MKY8160PT,integrate mith monitor, mountable in monitor chasses CPU intel E5200/2.5 Ghz/LGA775/2M/800MHZ/-SYSmark 2004SE Rathing 156=</t>
  </si>
  <si>
    <t>Monitor 20''Samsung S 20A300B</t>
  </si>
  <si>
    <t>Մոնիտոր Pilips 243S7EJMB/00 23.8</t>
  </si>
  <si>
    <t>Մոնիտոր HP Compag LE 1901w 2011x</t>
  </si>
  <si>
    <t>Տպող սարք HP  DJ 920 C</t>
  </si>
  <si>
    <t>Լազերային տպիչ HPLJ 1020</t>
  </si>
  <si>
    <t>Տպող սարք Type A HP LJ 1022</t>
  </si>
  <si>
    <t>Տպող սարք Type B HP LJ 2420n</t>
  </si>
  <si>
    <t xml:space="preserve">Scanner/ Digital 1 Sender HP 9200c </t>
  </si>
  <si>
    <t>Printer HP LJ 1018</t>
  </si>
  <si>
    <t>Printer Canon LBP 2900</t>
  </si>
  <si>
    <t>Printer HP Lazer Jet 1018</t>
  </si>
  <si>
    <t>Սկաներ HP Scanjet G3110 Photo scaner</t>
  </si>
  <si>
    <t>Տպիչ սարք xerox Workcenter 33250DNI</t>
  </si>
  <si>
    <t>ՊրինտերHP-10-22</t>
  </si>
  <si>
    <t>Լազերային տպի Canon LBP-2900</t>
  </si>
  <si>
    <t>Տպիչ HP LJ 1018</t>
  </si>
  <si>
    <t>Լազերային տպիչ HPLJ Pro P1102</t>
  </si>
  <si>
    <t>Լազերային տպիչ KYOCETA PS 1040</t>
  </si>
  <si>
    <t>Բազմաֆ-լ տպիչ KYOCETA ECOSYS M 2530dn</t>
  </si>
  <si>
    <t>Լազերային տպիչ HP Lazer Jet P2035</t>
  </si>
  <si>
    <t>Լազերային տպիչ HP Lazer Jet P2035 Printer</t>
  </si>
  <si>
    <t>Պատճենահանման մեքենա մեծ</t>
  </si>
  <si>
    <t>Printer HP LJ 118.18.160</t>
  </si>
  <si>
    <t>Printer Type ''A"</t>
  </si>
  <si>
    <t>Լազերային տպիչ Քենոն ԼԲՊ-2900 (Canon LBP-2900)</t>
  </si>
  <si>
    <t>Տպիչ HP LJ P 2014</t>
  </si>
  <si>
    <t>Տպիչ HP LazerJet Pro P1102</t>
  </si>
  <si>
    <t>Լազերային տպիչ HP Laser Jet P2035</t>
  </si>
  <si>
    <t>պրինտեր HPLJ 1160</t>
  </si>
  <si>
    <t>պրինտեր ՙլազեռ շոտ՚ ԼՊՊ 2900</t>
  </si>
  <si>
    <t>Լազերային տպիչ ՀՊ 1020</t>
  </si>
  <si>
    <t xml:space="preserve">Տպիչ Canon LBP 1120 </t>
  </si>
  <si>
    <t>Լազերային տպիչ  HP LJ 1022</t>
  </si>
  <si>
    <t>PrinterB/W monochrome printing</t>
  </si>
  <si>
    <t>Պատ.մեքենա ՙALL-IN-ONE MULTIFUNCTIONAL SYSTEM HP LJ M 5035 xs MFP՚</t>
  </si>
  <si>
    <t>Պատ.մեքենա Canan 2016 IR</t>
  </si>
  <si>
    <t>ՏպիչՙHP LJ 1020.1022</t>
  </si>
  <si>
    <t>Սկաներ գունավոր Optic book 4800</t>
  </si>
  <si>
    <t>Բազմաֆունկց.տպիչ սարք Cenon IR 2520</t>
  </si>
  <si>
    <t>Լազերային տպիչ HP LJ Pro M 402 dne</t>
  </si>
  <si>
    <t>Լազերային տպիչKyocera ECOSYS P3155dn</t>
  </si>
  <si>
    <t>Լազերային տպիչ HP LJ Pro M404</t>
  </si>
  <si>
    <t>Բազմաֆունկց.տպիչ սարք HP LJ Pro MFP M428dw</t>
  </si>
  <si>
    <t>Հոսանքի մարտկոց</t>
  </si>
  <si>
    <t>Մոնտաժում</t>
  </si>
  <si>
    <t>SN-600H Տեսախցիկ</t>
  </si>
  <si>
    <t>SN-586 Տեսախցիկ</t>
  </si>
  <si>
    <t>FP1216 EN25</t>
  </si>
  <si>
    <t>System Compatible Sound Card</t>
  </si>
  <si>
    <t>Audio- Commutating Mixture</t>
  </si>
  <si>
    <t>Stands with holders for mic.</t>
  </si>
  <si>
    <t>Sound Cable with its pluging</t>
  </si>
  <si>
    <t>Headphones</t>
  </si>
  <si>
    <t>Foot pedal</t>
  </si>
  <si>
    <t>Audio commutating mixture</t>
  </si>
  <si>
    <t>Ֆեմիդա</t>
  </si>
  <si>
    <t>Պոմպ</t>
  </si>
  <si>
    <t>ՙՀԾ՚-հաշվապահ-6</t>
  </si>
  <si>
    <t>ֆեմիդայի դիսկ-ծրագիր</t>
  </si>
  <si>
    <t>Լիցենզիոն ծրագիր</t>
  </si>
  <si>
    <t>ՀԱմակարգչային ծրագիր Operating</t>
  </si>
  <si>
    <t>UPS PowerCom 600A</t>
  </si>
  <si>
    <t>UPS E-Pro 600VA</t>
  </si>
  <si>
    <t>Server Type A GBJ 53803U9</t>
  </si>
  <si>
    <t>Server Type B GBJ 53803U10</t>
  </si>
  <si>
    <t>Switch D -link</t>
  </si>
  <si>
    <t>Discowery 600 VA,220 V,50Hz</t>
  </si>
  <si>
    <t>Microphones</t>
  </si>
  <si>
    <t>Անխափան սնուցման սարք</t>
  </si>
  <si>
    <t>Միկրոֆոն</t>
  </si>
  <si>
    <t>Շտրիխ կոդ կարդացող սարք Zebex Z-3220</t>
  </si>
  <si>
    <t>Server DELL Optiplex 745</t>
  </si>
  <si>
    <t>Local  Datbase Server</t>
  </si>
  <si>
    <t>Local WWW Server</t>
  </si>
  <si>
    <t>Local Area Network (LAN)</t>
  </si>
  <si>
    <t>Ղեկավարող/կարդացող սարք</t>
  </si>
  <si>
    <t>Կաթսա</t>
  </si>
  <si>
    <t>Ղեկավարի վահանակ</t>
  </si>
  <si>
    <t>Լիցենզիա-ծրագրային ապահովում</t>
  </si>
  <si>
    <t>Sound card system</t>
  </si>
  <si>
    <t>Ականջակալ</t>
  </si>
  <si>
    <t>Ոտնակ միկրոֆոնի</t>
  </si>
  <si>
    <t>UPS 1200VA /անխափան սնուցման սարք/</t>
  </si>
  <si>
    <t>Նիշավորող մեքենա</t>
  </si>
  <si>
    <t>Անխափան սնուցման սարք 1200 VA</t>
  </si>
  <si>
    <t>UPS 600</t>
  </si>
  <si>
    <t>Անխափան սնուցման սարք /Capasity: 750V A/</t>
  </si>
  <si>
    <t>Անխափան սնուցման սարք Back 750VA</t>
  </si>
  <si>
    <t>Սերվեր HP DL 160G5</t>
  </si>
  <si>
    <t>Rask HP Universal Rask 10642 G2</t>
  </si>
  <si>
    <t>Rask Mountable UPS MGE 3000VA Rack Mount</t>
  </si>
  <si>
    <t>Ռադիատոր AFTRON SS7</t>
  </si>
  <si>
    <t>Հսկիչ/ կարդացող սարք</t>
  </si>
  <si>
    <t>Էլեկտրական փական</t>
  </si>
  <si>
    <t>Մեխանիկական դռան փական</t>
  </si>
  <si>
    <t>Ձայնագրող սարք</t>
  </si>
  <si>
    <t>Աուդիոփոխարկիչ</t>
  </si>
  <si>
    <t>Ոտքի պեդալ</t>
  </si>
  <si>
    <t xml:space="preserve">Ներքին համակարգային ցանցի համակարգ </t>
  </si>
  <si>
    <t>POWER UPS 1500VA ուժային անխափան սնուցման սարք</t>
  </si>
  <si>
    <t>Կոշտ սկավառակ EXT HDD 500GBmb</t>
  </si>
  <si>
    <t>UPS OmniVS 1500VA Tower Line-Interneactive 230V</t>
  </si>
  <si>
    <t>Smart   APS UPS 1500 VAI</t>
  </si>
  <si>
    <t>Սերվերային համակարգ 5038 A-II,intei XERON E -1226V3, Super X 10SAE,SATA 3.16GB,(2x8gb), DDR3-1600, 2x1 TB 3.5*SATA 6B/s 7.2 RPM,DVD-RW,2xRJ45 Gig, Eth,1xVGA,1xDisplay port, 500W P Supply,USB  ստեղնաշար  Genius, մկնիկ Genius</t>
  </si>
  <si>
    <t>Ֆեմիդա ձայն,համակ,համ-իչ-intel Core i3-7100/1TB/4GB մոնիտոր 19,5 Philips տպիչ-Kyocera P2040dn UPS-850VA դատ,ձայն,համ,SRS Femida</t>
  </si>
  <si>
    <t>Sistem sound card 4-channel sound card M-Audio Delta-44</t>
  </si>
  <si>
    <t>Audio-Commutating Mixer "SRS Mixer 8x4"</t>
  </si>
  <si>
    <t xml:space="preserve">UPS APS Back  RS 500VA                            </t>
  </si>
  <si>
    <t>UPS power Com BNT-600VA</t>
  </si>
  <si>
    <t>Sistem soynd qart</t>
  </si>
  <si>
    <t>Aydio Qomytating Mixet</t>
  </si>
  <si>
    <t xml:space="preserve">UPS power </t>
  </si>
  <si>
    <t>UPS MGE 625</t>
  </si>
  <si>
    <t>System Compatible sound card/ձայնային քարտ</t>
  </si>
  <si>
    <t>Microphone/բարձրախոս</t>
  </si>
  <si>
    <t>ՈՒժային անխափան սնուցման սարք  POWER UPS</t>
  </si>
  <si>
    <t>UPS- Tripp Lite750va</t>
  </si>
  <si>
    <t>Խոսափող SRS voice Ciear մետաղ.կաղապ.ձայն.մեկուս</t>
  </si>
  <si>
    <t>SRS Femida</t>
  </si>
  <si>
    <t xml:space="preserve"> Switch D-Link DGS-1016D</t>
  </si>
  <si>
    <t>Database սերվեր HP DL320G5p X3210</t>
  </si>
  <si>
    <t>WWW սերվեր HP DL320G5p X3210</t>
  </si>
  <si>
    <t xml:space="preserve">Համակարգչային աքսեսուարներ </t>
  </si>
  <si>
    <t>Սերվեր  HPML350   3,2 GHZ</t>
  </si>
  <si>
    <t>Անխափան սնուցման սարք /Tripplite Smart/</t>
  </si>
  <si>
    <t>Անխափան սնուցման սարք  3000VA</t>
  </si>
  <si>
    <t>Ձանյանագրման համակարգ /Femida/</t>
  </si>
  <si>
    <t>Կոյուղու խորքային պոմպ  MCm 12/50</t>
  </si>
  <si>
    <t>Արտաքին կոշտ սկավառակներ  EXT HDD 500qb</t>
  </si>
  <si>
    <t xml:space="preserve">Ֆեմիդա ձայնագրման համակարգ </t>
  </si>
  <si>
    <t>Ֆեմիդա ձայնագրման համակարգ  UPS,SRS femida/</t>
  </si>
  <si>
    <t>Ֆեմիդա ձայնագրման համակարգ  Intel  Core i34170-</t>
  </si>
  <si>
    <t>Պոմպ  PEDROLLO BCM 15/50-N</t>
  </si>
  <si>
    <t>UPS PowerCom</t>
  </si>
  <si>
    <t>Կաթսա ՙECOMAX NC 250՚</t>
  </si>
  <si>
    <t>Ղեկավարվող վահան ՙEcoflam՚</t>
  </si>
  <si>
    <t>Պոմպ ջրի շրջանառույան ՙWilo IPLM 50/115-0,75/2՚</t>
  </si>
  <si>
    <t>Բաք ընդարձակ 200</t>
  </si>
  <si>
    <t>2x18W առաստաղի լուսարձակ</t>
  </si>
  <si>
    <t>Ղեկավարվող / կարդացող սարք ՙPW 301՚</t>
  </si>
  <si>
    <t>Կարդացող սարք ՙPW 309՚</t>
  </si>
  <si>
    <t>Անվտանգույան և հակահրդեհային համակարգ ՙPremier 832՚</t>
  </si>
  <si>
    <t>Պահարան ՙRACK HP՚</t>
  </si>
  <si>
    <t>Սերվեր ՙDATABASE HP ՚</t>
  </si>
  <si>
    <t>Սերվեր ՙWWW HP ՚</t>
  </si>
  <si>
    <t xml:space="preserve">Համակարգային ցանց </t>
  </si>
  <si>
    <t>Ֆեմիդա ծրագրի համակարգՙSISTEM COMPATIBLE Sound Card՚</t>
  </si>
  <si>
    <t>Ֆեմիդա ծրագրի համակարգՙAydio-Commutating Mixture՚</t>
  </si>
  <si>
    <t>Ֆեմիդա ծրագրի համակարգՙHeadphones՚</t>
  </si>
  <si>
    <t>UPS  BK650 -AS</t>
  </si>
  <si>
    <t>Server Power EDGE R 210 II</t>
  </si>
  <si>
    <t>Խոսափող SRS voice Clear մետաղ.կաղապ.ձայն.մեկուս</t>
  </si>
  <si>
    <t>ՙՖեմիդա՚ձայնագր.համակարգ, հ-intel Core i34170-</t>
  </si>
  <si>
    <t>Ռենտգեն  հսկողության սարքեր Rapiscan 620XVE</t>
  </si>
  <si>
    <t>Ռենտգեն  հսկողության սարքեր GUARD SPIRIT XYT-2101 LCD</t>
  </si>
  <si>
    <t>Ջրի պոմպ՝ կոմպլեկտ աջ. նստավ. համար</t>
  </si>
  <si>
    <t>Անխափան սնուցման աղբյուր  FSP Custos 9x+1.5K</t>
  </si>
  <si>
    <t>Համացանցային սերվեր  HP ML 330G6</t>
  </si>
  <si>
    <t>Ֆեմիդա ձայնային համակ. համակարգիչintel  i3-9100/1TB/4GB    մոնիտոր 21.5 Dell  տպիչ  -HP LG M404, UPS-850VA դատ.ձայն.համ. SRS Femida</t>
  </si>
  <si>
    <t>Անխափան սնուցման աղբյուր  APC Back UPS 800VA</t>
  </si>
  <si>
    <t>Անխափան սնուցման աղբյուր  BX 650 CI-RS</t>
  </si>
  <si>
    <t>Ֆեմիդա ձայնային համակ. Համակարգիչ intel  i5-8500/1TB/4GB    մոնիտոր 21.5 AOC  տպիչ  -KYOSERA P3145, UPS-850VA դատ.ձայն.համ. SRS Femida</t>
  </si>
  <si>
    <t>Սերվեր/համակարգչային/P0wer Edge T630 Server, տեսակը Tower</t>
  </si>
  <si>
    <t>Անխափան սնուցման աղբյուր  Custos 2K (PPF18A1900)</t>
  </si>
  <si>
    <t>Ցանցային երթուղագիծ MikroTik RB401iGS+RM</t>
  </si>
  <si>
    <t>ՙԱ՚ տեսակի սովորական սեղան</t>
  </si>
  <si>
    <t>ՙԲ՚ տեսակի սովորական սեղան</t>
  </si>
  <si>
    <t>ՙԱ՚ տեսակի գրապահարան</t>
  </si>
  <si>
    <t>ՙԲ՚ տեսակի գրապահարան</t>
  </si>
  <si>
    <t>Դատ.նիստերի քարտ.ի և վկաների սեղան</t>
  </si>
  <si>
    <t>Դատ.նիստերի կողմերի սեղան</t>
  </si>
  <si>
    <t>Դատավորի օգնականների և վկաների աթոռ</t>
  </si>
  <si>
    <t>Կոնֆերանսի սեղան</t>
  </si>
  <si>
    <t>Դատավորի սեղան ՙԱ՚ տեսակի</t>
  </si>
  <si>
    <t>Երեք տեղանի աթոռ</t>
  </si>
  <si>
    <t>Չորս տեղանի աթոռ</t>
  </si>
  <si>
    <t>Հինգ տեղանի աթոռ</t>
  </si>
  <si>
    <t>Յոթ տեղանի աթոռ</t>
  </si>
  <si>
    <t>Ղեկավարի սեղանի կողային սեղան</t>
  </si>
  <si>
    <t xml:space="preserve">Սեղան </t>
  </si>
  <si>
    <t>Ղեկավարի սեղան դիմադիր</t>
  </si>
  <si>
    <t>Ղեկավարի սեղան կողադիր</t>
  </si>
  <si>
    <t>Ապակիով գրապահարան</t>
  </si>
  <si>
    <t>Դատական քարտուղարի սեղան</t>
  </si>
  <si>
    <t>Կոնֆերանս սեղան</t>
  </si>
  <si>
    <t>Դատավորի սեղան դիմադիր</t>
  </si>
  <si>
    <t>Գրասեղան 2 տումբ. հունգարական</t>
  </si>
  <si>
    <t>Մետաղյա պահարան 3 դուռ</t>
  </si>
  <si>
    <t>Դատավորի փոքր սեղան</t>
  </si>
  <si>
    <t>3 տեղանի նստարան</t>
  </si>
  <si>
    <t>4 տեղանի նստարան</t>
  </si>
  <si>
    <t>5 տեղանի նստարան</t>
  </si>
  <si>
    <t>Սեյֆ հրկիզվող պահարան</t>
  </si>
  <si>
    <t>Կողմերի սեղան</t>
  </si>
  <si>
    <t>2 տեղանի նստարան</t>
  </si>
  <si>
    <t>Նախագահի աթոռ</t>
  </si>
  <si>
    <t>ՙԱ՚ տեսակի սովորական սեղանª առանց տումբայի</t>
  </si>
  <si>
    <t>ՙԱ՚ տեսակի զգեստապահարան</t>
  </si>
  <si>
    <t>ՙԲ՚ տեսակի զգեստապահարան</t>
  </si>
  <si>
    <t>Դատական նիստերի քարտուղարի և վկաների սեղան</t>
  </si>
  <si>
    <t>Դատական նիստի կողմերի սեղան</t>
  </si>
  <si>
    <t>Կոնֆերանսների սեղան</t>
  </si>
  <si>
    <t>Երեք տեղանի նստարան</t>
  </si>
  <si>
    <t>Հինգ տեղանի նստարան</t>
  </si>
  <si>
    <t>Դատական դահլիճի պատնեշ</t>
  </si>
  <si>
    <t xml:space="preserve">Դատավորի աթոռ </t>
  </si>
  <si>
    <t xml:space="preserve">Դատավորի սեղան </t>
  </si>
  <si>
    <t>Դատավորի սեղանի դիմադիր</t>
  </si>
  <si>
    <t>Դատավորի սեղանի կողադիր</t>
  </si>
  <si>
    <t>4-տեղանոց նստարան</t>
  </si>
  <si>
    <t>Մետաղական դարակաշար</t>
  </si>
  <si>
    <t>Կարճ աշխաաաատանք.  սեղան</t>
  </si>
  <si>
    <t>Գրապահարան ապակյա դռներով</t>
  </si>
  <si>
    <t>Աշխատանքային  աթոռ</t>
  </si>
  <si>
    <t>Լսարանի գրասեղան Ա տեսակ</t>
  </si>
  <si>
    <t>Գրապահարան բաց դռներով</t>
  </si>
  <si>
    <t>Դատարանի կողմերի գրասեղան</t>
  </si>
  <si>
    <t>Դատարանի քարտուղարի սեղան</t>
  </si>
  <si>
    <t>Սեղան ղեկավարի /գրասեղան 1-պահարանի տակդիր</t>
  </si>
  <si>
    <t>Գրասեղաններ</t>
  </si>
  <si>
    <t>Մետաղական պահարան Սեյֆ- չհրկիզվող/</t>
  </si>
  <si>
    <t>Էր</t>
  </si>
  <si>
    <t>Կահույքի լրակազմ դատարանի նախագահի համար</t>
  </si>
  <si>
    <t>դիմադիր սեղան</t>
  </si>
  <si>
    <t>բազկաթոռ</t>
  </si>
  <si>
    <t>Գործառնական բազկաթոռ</t>
  </si>
  <si>
    <t>Ղեկավարի գրասեղանի դիմադիր սեղան</t>
  </si>
  <si>
    <t>3 դարակով սեղանի պահարան ղեկավարի գրասեղանի  համար</t>
  </si>
  <si>
    <t>Ապակե գրապահարան ղեկավարի համար</t>
  </si>
  <si>
    <t>Խորհրդակցությունների սեղան</t>
  </si>
  <si>
    <t>Երկար գործառնական սեղան</t>
  </si>
  <si>
    <t>Կարճ գործառնական սեղան</t>
  </si>
  <si>
    <t xml:space="preserve">3 դարակով սեղանի պահարան </t>
  </si>
  <si>
    <t xml:space="preserve">Զգեստապահարան </t>
  </si>
  <si>
    <t xml:space="preserve">Գրապահարան </t>
  </si>
  <si>
    <t>Դատական նիստերի կողմերի սեղան</t>
  </si>
  <si>
    <t>3 նստատեղով նստարան</t>
  </si>
  <si>
    <t>4 նստատեղով նստարան</t>
  </si>
  <si>
    <t>5 նստատեղով նստարան</t>
  </si>
  <si>
    <t>6 նստատեղով նստարան</t>
  </si>
  <si>
    <t>Դատական դահլիճի պատնեշ "Ա" տեսակի</t>
  </si>
  <si>
    <t>Դատական դահլիճի պատնեշ "Բ" տեսակի</t>
  </si>
  <si>
    <t>Դատական դահլիճի պատնեշ "Գ" տեսակի</t>
  </si>
  <si>
    <t>Մ</t>
  </si>
  <si>
    <t>Ղեկավարի սեղանի դիմա-դիր սեղա /դատավուի/ VEGA FRASSINO L1200</t>
  </si>
  <si>
    <t>գրապահարան ապակյա դռներով</t>
  </si>
  <si>
    <t xml:space="preserve">Գրասեղան </t>
  </si>
  <si>
    <t>Գրապահարան ապակե դռներով</t>
  </si>
  <si>
    <t xml:space="preserve">Դատավորի բազկաթոռ </t>
  </si>
  <si>
    <t xml:space="preserve">Դատական քարտուղարի սեղան </t>
  </si>
  <si>
    <t>Չհրկիզվող  պահարան</t>
  </si>
  <si>
    <t xml:space="preserve">Փաստաթղթերի պահպանման պահարան </t>
  </si>
  <si>
    <t>Աշխատանքային գրասեղան</t>
  </si>
  <si>
    <t>Ղեկավարի  սեղանի դիմադիր սեղան</t>
  </si>
  <si>
    <t>Սեղան աշխատանքային</t>
  </si>
  <si>
    <t>Սեղան սովորական</t>
  </si>
  <si>
    <t>Գրապահարան խուլ դռներով</t>
  </si>
  <si>
    <t>Աշխատակազմի աթոռ</t>
  </si>
  <si>
    <t>Նիստերի սեղան</t>
  </si>
  <si>
    <t>Դատավորի սեղան L=2500մմ</t>
  </si>
  <si>
    <t>Դատավորի սեղան L=1800մմ</t>
  </si>
  <si>
    <t>Երեք տեղանոց նստարաններ</t>
  </si>
  <si>
    <t>Չորս տեղանոց նստարաններ</t>
  </si>
  <si>
    <t>Կողադիր սեղան</t>
  </si>
  <si>
    <t>Խուլ դռներով գրապահարան</t>
  </si>
  <si>
    <t>Ապակե դռներով գրապահարան</t>
  </si>
  <si>
    <t>Բազկաթոռ կաշվե</t>
  </si>
  <si>
    <t>Գրապահարան բաց դարակներով</t>
  </si>
  <si>
    <t>Փաստաթղթերի պահպանման պահարան</t>
  </si>
  <si>
    <t>Զգեստապահարան 2000*800*450</t>
  </si>
  <si>
    <t>Գրասեղան /1400/600/750/</t>
  </si>
  <si>
    <t>Գրասեղան /1500*700/750/</t>
  </si>
  <si>
    <t>Բազկաթոռ ղեկավարի շարժական հենակը փայտ կաշվե</t>
  </si>
  <si>
    <t>Գրասեղան /1500*700*750/</t>
  </si>
  <si>
    <t>Բազկաթոռ ղեկավարի շարժական/հենակը փայտ,կաշի/</t>
  </si>
  <si>
    <t>Գրապահարան միջին</t>
  </si>
  <si>
    <t>Գրասեղան դատ.դահլիճի համար 1800/800/800</t>
  </si>
  <si>
    <t>Գրասեղան /1800*800*750/, անիվով դարակաշար, կողադիր /1200*600*500/</t>
  </si>
  <si>
    <t>Աթոռ գրասենյակային , մետաղյա կարկասով/այցելուների/</t>
  </si>
  <si>
    <t>Աթոռ գրասենյակային շարժական /հենակները պլաստիկ/</t>
  </si>
  <si>
    <t>Գրասեղան /1400*700*750/</t>
  </si>
  <si>
    <t>Գրասեղան /1200*600*750/</t>
  </si>
  <si>
    <t>Բազկաթոռ շարժական/հենակը պլաստմասե,արհեստական կաշի/</t>
  </si>
  <si>
    <t>Սեղան ղեկավարի դիմադիր և կողադիր</t>
  </si>
  <si>
    <t>Ֆաքս-Modem Zyxel  OMNY  56 ext</t>
  </si>
  <si>
    <t>Հեռախոս Panasonic KX –T7730</t>
  </si>
  <si>
    <t>Ֆաքս ՙBrotherintelexFAX՚</t>
  </si>
  <si>
    <t>ATS Panasonic KX-TD1232</t>
  </si>
  <si>
    <t>Հեռախոս Panasonic KX-T2378 JXW</t>
  </si>
  <si>
    <t>Հեռախոս-ֆաքս Panasonic KX-FT 901 BX</t>
  </si>
  <si>
    <t>ֆաքս</t>
  </si>
  <si>
    <t>Տեղական հեռախոսային համակարգ ՙPanasonic KX-TDA 100 ՚</t>
  </si>
  <si>
    <t>Հեռախոս ՙPanasonic KX-T 7633՚</t>
  </si>
  <si>
    <t>Հեռախոս ֆաքս ՙPanasonic KX-FP342՚</t>
  </si>
  <si>
    <t>Հեռախոս ՙ Panasonic KX - TG 542/BXS՚</t>
  </si>
  <si>
    <t>Հեռախոս  ՙPanasonic KX - T 2378 SXW՚</t>
  </si>
  <si>
    <t>IP հեռախոսներ YEALINK SIP-T41S սնուցման սարքով</t>
  </si>
  <si>
    <t>Հեռուստացույց</t>
  </si>
  <si>
    <t>Օդորակիչ VESTEL ECOPLUS</t>
  </si>
  <si>
    <t>Տեսավահան /մոնիտոր/ PHILIPS LSD 21.5</t>
  </si>
  <si>
    <t>Սառնարան Bompani BR-280SLV</t>
  </si>
  <si>
    <t>Հեռուստացույց LG 29 FS 4 RN</t>
  </si>
  <si>
    <t>Կոնդիցիոներ SAMSUNG AZ-12 FADEA</t>
  </si>
  <si>
    <t>Թվային ֆոտոապարատ CANON Power shot A 640</t>
  </si>
  <si>
    <t>Տեսախցիկ Panasonic  PV-GS39</t>
  </si>
  <si>
    <t>Տեսամագնիտոֆոն SONY SLV –ED 949 SG</t>
  </si>
  <si>
    <t>Սառնարան HITACHI R-Z 400 AUK 6 K</t>
  </si>
  <si>
    <t>Կոնդիցիաներ  SANYO SAPC 126GHMC</t>
  </si>
  <si>
    <t>Կոնդիցիոներ   HITACHI RAS/C ME 24 CH</t>
  </si>
  <si>
    <t>Տեսաքարտ VC 256 MB</t>
  </si>
  <si>
    <t>Անվտանգույան համակարգի տեսախցիկ</t>
  </si>
  <si>
    <t>Կոնդիցիոներ Panasinic</t>
  </si>
  <si>
    <t xml:space="preserve">Օդորակիչ VESTEL ECOPLUS W 9000                    </t>
  </si>
  <si>
    <t>Տեսավահանակ Philips LCD 21.5</t>
  </si>
  <si>
    <t>Սրճէփ էլեկտրական   BOSH</t>
  </si>
  <si>
    <t>Ջրի սարք  HACT-H 227</t>
  </si>
  <si>
    <t>Կոնդիցիոներ  LG S18 6GH</t>
  </si>
  <si>
    <t>Փոշեկուլ  LG V-C7770 CT</t>
  </si>
  <si>
    <t>Օդափոխիչ համակարգ ՙTARIDAN ANL 90՚</t>
  </si>
  <si>
    <t>Պատուհանի օդափոխիչ ՙTARIDAN TA-M  9A՚</t>
  </si>
  <si>
    <t>Օդամղիչ ՙXPELAIR XID 315՚</t>
  </si>
  <si>
    <t>Տեսախցիկ բարձրակարգ Panasonic</t>
  </si>
  <si>
    <t>Էկրանի քառաբաժանի</t>
  </si>
  <si>
    <t>Հեռուստացույց Plazma 42 անկյունագծով</t>
  </si>
  <si>
    <t>DVD տեսաձայնագրի + կոշտ սկավառակներ</t>
  </si>
  <si>
    <t>1/8 Videoswitchner</t>
  </si>
  <si>
    <t>Վիդեոուժեղավար բազմաելքային 1/16</t>
  </si>
  <si>
    <t>Վիդեոուժեղավար բազմաելքային 1/12</t>
  </si>
  <si>
    <t>Տեսավահանակ Philips LCD monitor V-Line 21.5/54.6sm/223v</t>
  </si>
  <si>
    <t>Օդորակիչ  HISENSE ASTO9UW4SVET G10 9000BTU</t>
  </si>
  <si>
    <t>Պրոյեկտոր  Acer X1226H</t>
  </si>
  <si>
    <t>Օդորակիչ  Zanussi zacs/i-18 HE/A15 18000BTU</t>
  </si>
  <si>
    <t>Ջրբաժան ՙE՚ տեսակի</t>
  </si>
  <si>
    <t>Ջրբաժան ՙG՚ տեսակի</t>
  </si>
  <si>
    <t>Ղեկավարման վահան</t>
  </si>
  <si>
    <t>Վիտրաժ</t>
  </si>
  <si>
    <t>Ջրբաժան ՙA՚ տեսակի</t>
  </si>
  <si>
    <t>Ջրբաժան ՙD՚ տեսակի</t>
  </si>
  <si>
    <t>Ջրբաժան ՙK՚ տեսակի</t>
  </si>
  <si>
    <t xml:space="preserve">Ցուցանակ չժանգոտվող մետաղից </t>
  </si>
  <si>
    <t>Դրոշմակնիք</t>
  </si>
  <si>
    <t>Կաթսայատան ջրի շրջանառության պոմպ</t>
  </si>
  <si>
    <t>Came ֆիրմայի Krono 310 մոդելի էլեկտրական բացող-փակող համակարգ</t>
  </si>
  <si>
    <t>Պատնեշ</t>
  </si>
  <si>
    <t xml:space="preserve">Ցուցանակ </t>
  </si>
  <si>
    <t xml:space="preserve">Գրատախտակ </t>
  </si>
  <si>
    <t xml:space="preserve">Մետաղական կախիչներ </t>
  </si>
  <si>
    <t>Դատական դահլիճի արգելաճաղL 240</t>
  </si>
  <si>
    <t>Պատնեշ L=2200մմ</t>
  </si>
  <si>
    <t>Պատնեշ L=2400մմ</t>
  </si>
  <si>
    <t>Ոտքի սեղնակ</t>
  </si>
  <si>
    <t>Ցուցանակ չժանգոտվող մետաղից</t>
  </si>
  <si>
    <t>Registred  Brand  Name  Workstation, Pentium4-2.4 GHz  H4CIT103</t>
  </si>
  <si>
    <t>Registred  Brand  Name  Workstation, Pentium4-2.4 GHz  H4CIT1099</t>
  </si>
  <si>
    <t>Registred  Brand  Name  Workstation, Pentium4-2.4 GHz  H4CIT1090</t>
  </si>
  <si>
    <t>Work  station  HP  dx2200  CPU:Intel  Pentium  IV,  3.0  GHz,  533     MHz front  side  Bus,  512KB  SHBU  6210JMZ</t>
  </si>
  <si>
    <t>Work  station  HP  dx2200  CPU:Intel  Pentium  IV,  3.0  GHz,  533     MHz front  side  Bus,  512KB  SHBU  6210JPD</t>
  </si>
  <si>
    <t>Work  station  HP  dx2200  CPU:Intel  Pentium  IV,  3.0  GHz,  533     MHz front  side  Bus,  512KB  SHBU  6210JN3</t>
  </si>
  <si>
    <t>Work  station  HP  dx2200  CPU:Intel  Pentium  IV,  3.0  GHz,  533     MHz front  side  Bus,  512KB  SHBU  6210JNG</t>
  </si>
  <si>
    <t>Work  station  HP  dx2200  CPU:Intel  Pentium  IV,  3.0  GHz,  533     MHz front  side  Bus,  512KB  SHBU  6210JNX</t>
  </si>
  <si>
    <t>Work  station  HP  dx2200  CPU:Intel  Pentium  IV,  3.0  GHz,  533     MHz front  side  Bus,  512KB  SHBU  6210JM3</t>
  </si>
  <si>
    <t>Work  station  HP  dx2200  CPU:Intel  Pentium  IV,  3.0  GHz,  533     MHz front  side  Bus,  512KB  SHBU  6210JP6</t>
  </si>
  <si>
    <t>Local  Database  Server  HP  ML  350,  Tower  SGBJ62002DW</t>
  </si>
  <si>
    <t>Local WWW  Server  HP  ML  350,  Tower  SGBJ620033G</t>
  </si>
  <si>
    <t>DATABASE SERVER CPU: ML310 G5 Tower, 1066Mhz, Memory:4Gb</t>
  </si>
  <si>
    <t>WWW SERVER  CPU: ML 310 G5 Tower, 1066Mhz, Memory:4Gb</t>
  </si>
  <si>
    <t>WORKSTATION HP D x7500:Intel Core2Dou proc. E7500,2,93 Ghz</t>
  </si>
  <si>
    <t>WORKSTATION HP d7500M/E7400</t>
  </si>
  <si>
    <t>Computer HP Conpaq</t>
  </si>
  <si>
    <t>Համակարգիչ CPU: 2MB L2cachememory2GB 667MHZ</t>
  </si>
  <si>
    <t>Համացանցային սերվեր HPML</t>
  </si>
  <si>
    <t>Համակարգիչ Core i3 M Windows 8.1 Pro3.4</t>
  </si>
  <si>
    <t>Համակարգիչ Core i3 MS Offise Standaet Windows 8.1</t>
  </si>
  <si>
    <t>Սեղանի համակակարգիչ Dell Vostro 3650MT/CPU Intel Core I5-6400/4GB/500GB/DVDRW/Monitor Dell E2216H 21,5 OS Win 10 Proffesional Edition, արտոնագրված MS Office 2016Std, ENG Gov</t>
  </si>
  <si>
    <t>Սերվերային համակարգ Supermicro SYS-5038A-II, Inte</t>
  </si>
  <si>
    <t>Համակարգիչ Dell Vostro 3681/Intel Core i5-10400/8GB/256GBM,255D/1TB HDD /DVDRW/WiFi+BT/W10pro/3Yrw Մոնիտոր Dell24 P2419H (23.8),մկնիկ, ստեղնաշար</t>
  </si>
  <si>
    <t>Համակարգիչ Dell Vostro 3681/Intel Core i5-10400/8GB/256GBM,2SSD/1TB HDD /DVDRW/WiFi+BT/W10pro/3Yrw Մոնիտոր Dell24 P2419H (23.8),մկնիկ, ստեղնաշար</t>
  </si>
  <si>
    <t>Արարատի մարզի ԸԻԴ</t>
  </si>
  <si>
    <t>Monitor  HP L1740  17  insh  TFT  Monitor  Type:  LCD  technology  flat  panel,  comatible  in  desingn  with  workstations  SCNC6132  HNG</t>
  </si>
  <si>
    <t>Monitor  HP L1740  17  insh  TFT  Monitor  Type:  LCD  technology  flat  panel,  comatible  in  desingn  with  workstations  SCNC6132  HN3</t>
  </si>
  <si>
    <t>Monitor  HP L1740  17  insh  TFT  Monitor  Type:  LCD  technology  flat  panel,  comatible  in  desingn  with  workstations  SCNC6132  H16</t>
  </si>
  <si>
    <t>Monitor  HP L1740  17  insh  TFT  Monitor  Type:  LCD  technology  flat  panel,  comatible  in  desingn  with  workstations  SCNC6132  H15</t>
  </si>
  <si>
    <t>Monitor  HP L1740  17  insh  TFT  Monitor  Type:  LCD  technology  flat  panel,  comatible  in  desingn  with  workstations  SCNC6132  H11</t>
  </si>
  <si>
    <t>Monitor  HP L1740  17  insh  TFT  Monitor  Type:  LCD  technology  flat  panel,  comatible  in  desingn  with  workstations  SCNC6132  HNOF</t>
  </si>
  <si>
    <t>Monitor  HP L1740  17  insh  TFT  Monitor  Type:  LCD  technology  flat  panel,  comatible  in  desingn  with  workstations  SCNC6132  HNB</t>
  </si>
  <si>
    <t>Monitor  HP L1740  17  insh  TFT  Monitor  Type:  LCD  technology  flat  panel,  comatible  in  desingn  with  workstations  SCNC6132  H10</t>
  </si>
  <si>
    <t>Monitor  HP L1740  17  insh  TFT  Monitor  Type:  LCD  technology  flat  panel,  comatible  in  desingn  with  workstations  SCNC6132  HN1</t>
  </si>
  <si>
    <t>Monitor  "Dell  E 177FP</t>
  </si>
  <si>
    <t>MONITOR Samsung 19'' LCD SM 943N</t>
  </si>
  <si>
    <t>MONITOR HP LE1901 w LCD technology</t>
  </si>
  <si>
    <t>MONITOR Samsung 19'' LCD SM  943N</t>
  </si>
  <si>
    <t>Monitor HP  20  HP  2011x20-in LED LCD</t>
  </si>
  <si>
    <t>Monitor 20" Samsung S20A300B</t>
  </si>
  <si>
    <t>Digital Projeqtor NEC LT  265 K</t>
  </si>
  <si>
    <t>Printer HP  LJ  1160  CNC1F  18179</t>
  </si>
  <si>
    <t>Printer  HP  LJ  1022  Function:  B/M  momochrome  printing  CNCKC06769</t>
  </si>
  <si>
    <t>Printer  HP  LJ  1022  Function:  B/M  momochrome  printing  CNCKC06754</t>
  </si>
  <si>
    <t>Printer  HP  LJ  1022  Function:  B/M  momochrome  printing  CNCKC06797</t>
  </si>
  <si>
    <t>Printer  HP  LJ  1022  Function:  B/M  momochrome  printing  CNCKC06733</t>
  </si>
  <si>
    <t>Printer  HP  LJ  1022  Function:  B/M  momochrome  printing  CNCKC04279</t>
  </si>
  <si>
    <t>Printer  Canon  LBP-2900</t>
  </si>
  <si>
    <t xml:space="preserve"> Printer  "Canon  LBP  2900 </t>
  </si>
  <si>
    <t>PRINTER HP 1018</t>
  </si>
  <si>
    <t>ALL-IN-ONE MULTIFUNCTION SYSTEM HPLaser Jet M5025 MFP</t>
  </si>
  <si>
    <t>ALL-IN-ONE MULTIFUNCTION SYSTEM HPLaser Jet M5035 MFP  Printer  A</t>
  </si>
  <si>
    <t>լազերային Տպիչ HP Lazer Jet P 2035 Printer</t>
  </si>
  <si>
    <t>Բազմֆունկց. Լազ. տպիչ սարք HP LJ Pro MFP M428dw</t>
  </si>
  <si>
    <t>Անխափան սնուցման սարք սերվերի</t>
  </si>
  <si>
    <t>Անցագրային քարտերի ընթերցիչ ներառյալ կոնտրոլեր  K-3</t>
  </si>
  <si>
    <t>Դատական դահլիճի արգելաճաղ Լ252</t>
  </si>
  <si>
    <t>Դատական դահլիճի արգելաճաղ Լ270</t>
  </si>
  <si>
    <t>Փաստաթղերի  պահման պահարան</t>
  </si>
  <si>
    <t>Buziness  Telefone  System  Type 'A'  Panasonic  KXTA  616</t>
  </si>
  <si>
    <t>համակարգիչ P4</t>
  </si>
  <si>
    <t>համակարգիչ P4 “A”</t>
  </si>
  <si>
    <t>համակարգիչ P4 “B”</t>
  </si>
  <si>
    <t>Համակաչգիչ P43,0 GHZ, RAM 256mb, VGA128mb, HDD, 80GB/ ստացվել է 2011թ.-ին/</t>
  </si>
  <si>
    <t>համակարգիչ P 4</t>
  </si>
  <si>
    <t>համակարգիչP4 3.4GHz,955lntelchipset,1066</t>
  </si>
  <si>
    <t>Համակաչգիչ P43,0Ghz, RAM 512mb, VGA128mb, HDD, 80G/ ստացվել է 2011թ.-ին/</t>
  </si>
  <si>
    <t>համակարգիչ P 4 Core2Duo2,66/1066</t>
  </si>
  <si>
    <t>համակարգիչ  HP Compag dx*7400</t>
  </si>
  <si>
    <t>Համակարգիչ P4 Core2Duo2, 66/1066</t>
  </si>
  <si>
    <t>Համակարգիչ HP Compaq dx *7400</t>
  </si>
  <si>
    <t>WORKSTATIO</t>
  </si>
  <si>
    <t>համակարգիչ WORKSTATION dx 750:Intel Core Duo</t>
  </si>
  <si>
    <t>Սերվերային համակարգիչ կոմպլեկտ /բեռ 193/</t>
  </si>
  <si>
    <t>Սեղանի համակարգիչ Dell Vostro 3650MT/CPU Intel Core i5-6400 /4GB/ 500GB/DVDRW/Monitor Dell E2216H 21.5 OS Win 10 Proffasional Edition, արտոնագրված MS Offic 2010Std, ENG Gov</t>
  </si>
  <si>
    <t>Սեղանի համակարգիչ ACER veriton M2640G, մոնիտոր  ACER V226HQLbd</t>
  </si>
  <si>
    <t>Համակարգիչ HP 290G3MT/i3-9100,DDR4 4GB, SSD128GB, HDD1TB,W10Pro,O2019</t>
  </si>
  <si>
    <t>Համակարգիչ HP 290G2MT/i3.6GHz ,4Cores, DDR4 8GB, SSD240GB, HDD1TB,W10Pro,O2019</t>
  </si>
  <si>
    <t>Համակարգիչ Dell Vostro 3681/Intel Core i5-10400/8GB/256GBM.2SSD/1TB HDD/DVDRW/Wifi+BT/W10pro/3Yrw Մոնիտոր DELL 24 P2419H(23.8), մկնիկ, ստեղնաշար</t>
  </si>
  <si>
    <t>Համակարգիչ Dell Vostro 3681/Intel Core i5-10400/8GB/256GBM. 2SSD/ 1TB HDD/DVDRW/Wifi+ BT/ W10 pro/3Yrw  Մոնիտոր DELL 24 P2419H(23.8), մկնիկ, ստեղնաշար</t>
  </si>
  <si>
    <t>Լոռու մարզի ԸԻԴ</t>
  </si>
  <si>
    <t>“SRS Femida” ծրագիր /վանաձոր/</t>
  </si>
  <si>
    <t>SRS Femida /Վանաձոր/</t>
  </si>
  <si>
    <t>DIGITAL COURT RECORDING SYSTEM Femida /Ստեփանավան-Տաշիր/</t>
  </si>
  <si>
    <t>Femida դատական գործընթացի թվային ձայնագրման համակարգ /Սլավերդի/</t>
  </si>
  <si>
    <t>Femida Դատական գործընթացի թվային ձայնագրման սարք/Սպիտակ/</t>
  </si>
  <si>
    <t>ՙֆեմիդա՚ ձայն. համակ.համ-իչ-Intel Core i3-7100/1TB/4GB, մոնիտոր 19.5"Philips տպիչ-Kyocera P2040dn, UPS 850VA, դատ. ձայն.համ. "SRS Femida"</t>
  </si>
  <si>
    <t>ՙֆեմիդա՚ ձայն. համակ.համ-իչ-Intel Core i3-8100/1TB/4GB, մոնիտոր 21.5" Dell, տպիչ-Kyocera P2335, UPS 850VA, դատ. ձայն.համ. "SRS Femida"</t>
  </si>
  <si>
    <t>Մոնիտոր LCD 17</t>
  </si>
  <si>
    <t>Մոնիտոր 15 LCD / ստացվել է 2011թ.-ին/</t>
  </si>
  <si>
    <t>Մոնիտոր ACER 1717/ ստացվել է 2011թ.-ին// ստացվել է 2011թ.-ին/</t>
  </si>
  <si>
    <t>Մոնիտոր Ասեռ ԼԱԴ 17</t>
  </si>
  <si>
    <t>Մոնիտոր Մաստիֆ 20.1'' ԼՍԴ</t>
  </si>
  <si>
    <t>Մոնիտոր Beng LUD 19''</t>
  </si>
  <si>
    <t>Մոնիտոր LUD 19 HP L 1908w</t>
  </si>
  <si>
    <t>Մոնիտոր (Dell E177FP, Black TC 099)</t>
  </si>
  <si>
    <t>Մոնիտոր Beng LCD 19''</t>
  </si>
  <si>
    <t>Մոնիտոր LCD 19 HP L 1980w</t>
  </si>
  <si>
    <t>MONITOR</t>
  </si>
  <si>
    <t>Monitor hp Lw1901LCD</t>
  </si>
  <si>
    <t>Monitor Samsung 19 943 N LCD</t>
  </si>
  <si>
    <t>Մոնիտոր MONITOR  Samsung 9 LCD SM 943</t>
  </si>
  <si>
    <t xml:space="preserve">Մոնիտոր  Orange 17 </t>
  </si>
  <si>
    <t>Մոնիտոր  W2072aLCD</t>
  </si>
  <si>
    <t>Մոնիտոր  HPL 1908w</t>
  </si>
  <si>
    <t>Մոնիտոր  HP LE 1901w</t>
  </si>
  <si>
    <t xml:space="preserve"> Տեսավահանակ Philips LCD 21.5</t>
  </si>
  <si>
    <t>Մոնիտոր Philips243S7EJMB/0023.8''</t>
  </si>
  <si>
    <t>Պրոյկտոր Acer X1226H</t>
  </si>
  <si>
    <t>Մոնիտոր Philips243S7EJMB/00 23.8''</t>
  </si>
  <si>
    <t>պրինտր "LazerJet 1160”</t>
  </si>
  <si>
    <t>Պրինտեր “LazerJet 1022”</t>
  </si>
  <si>
    <t>Պրինտեր “LazerJet 2420”</t>
  </si>
  <si>
    <t>Սկաներ “9200c”</t>
  </si>
  <si>
    <t>KM 2020 Copier</t>
  </si>
  <si>
    <t xml:space="preserve">լազերային տպիչ </t>
  </si>
  <si>
    <t>լազերային տպիչ ԼԲՊ 2900</t>
  </si>
  <si>
    <t>լազերային տպիչ ՀՊ 1018</t>
  </si>
  <si>
    <t>պատճենանանման մոքենա Քենոն ԻՌ2016ջի</t>
  </si>
  <si>
    <t>սկան Epson V350</t>
  </si>
  <si>
    <t>պատճենաhանման մեքենա Քենոն ԻՌ2016</t>
  </si>
  <si>
    <t>պրինտեր/պատճ.մեքենա/սկան Քենոն MB-3220</t>
  </si>
  <si>
    <t>տպիչ HP LJ P 2014</t>
  </si>
  <si>
    <t>Լազերային տպիչ HP LJ1018</t>
  </si>
  <si>
    <t>Printer HPLJ 1018</t>
  </si>
  <si>
    <t>բազմաֆունկցիոնալ տպիչ</t>
  </si>
  <si>
    <t>Printer HP LJ1018</t>
  </si>
  <si>
    <t>Լազերային տպիչ (Printer) HP LJ1018</t>
  </si>
  <si>
    <t>Լազերային տպիչ  HPLJ P 1102/ ստացվել է 2011թ.-ին/</t>
  </si>
  <si>
    <t>Սկաներ  HP Scanjet G 3110 Photo Scaner</t>
  </si>
  <si>
    <t>Լազերային տպիչ  HPLJ  1005</t>
  </si>
  <si>
    <t>Լազերային տպիչ HP LJ P 2035 Print</t>
  </si>
  <si>
    <t>Լազերային տպիչ HP Lazer Jet P 2035 Print</t>
  </si>
  <si>
    <t>Բազմաֆունկցիոնալ տպիչ սարքCanon IR 2520</t>
  </si>
  <si>
    <t>Լազերային տպիչ HP LJ Pro M 404dn</t>
  </si>
  <si>
    <t>Անխափան սնուցման աղբյուր Custos 2K (PPF)A1900</t>
  </si>
  <si>
    <t>ղեկավարող/ կարդացող ս</t>
  </si>
  <si>
    <t>կարդացող սարք</t>
  </si>
  <si>
    <t>հոսանքի մարտկոց</t>
  </si>
  <si>
    <t>A14/802.11b Access Point</t>
  </si>
  <si>
    <t>System Compatible sound catd/ ձայնային քարտ/</t>
  </si>
  <si>
    <t>Microphone/բարձրախոս/</t>
  </si>
  <si>
    <t>ֆաքս – 870 mc</t>
  </si>
  <si>
    <t>Sound Card</t>
  </si>
  <si>
    <t>Audio – Commutating</t>
  </si>
  <si>
    <t>Սերվեր “A”</t>
  </si>
  <si>
    <t>Սերվեր “B”</t>
  </si>
  <si>
    <t>Անխափան սնուցման սարք UPS 800VA</t>
  </si>
  <si>
    <t>լազերային սկավառակակիր DVD RW</t>
  </si>
  <si>
    <t>հեռախոս-ֆաքս Panasonic KX-FT907CX</t>
  </si>
  <si>
    <t>հեռախոս-ֆաքս Panasonic KX-FT901CX</t>
  </si>
  <si>
    <t>Սերվեր (Deii OptiPIex TM 745Mini Tower)</t>
  </si>
  <si>
    <t>UPS 1200VA/անխափան սնուցման սարք/</t>
  </si>
  <si>
    <t>EATON UPS</t>
  </si>
  <si>
    <t>Data baza server CPU: Intel Xenon E5410-2.33</t>
  </si>
  <si>
    <t>WWWServer CPU:Intel Xenon E5410-2.33Ghz</t>
  </si>
  <si>
    <t>EATON UPS NOVA AVR 623VA/360w</t>
  </si>
  <si>
    <t>EATON UPS NOVA AVR 1550VA/1100w</t>
  </si>
  <si>
    <t>AII IN ONE MULTIFUNCTIONAJL SYSTEM HP</t>
  </si>
  <si>
    <t>Data baza server CPU: 310 G5 Tower 1066 Mhz Memory</t>
  </si>
  <si>
    <t>WWWServer CPU:310 G5 Tower 1066 Mhz Memory 4</t>
  </si>
  <si>
    <t>անխափան սնուցման սարք UPS 1500</t>
  </si>
  <si>
    <t xml:space="preserve">անխափան սնուցման սարք UPSAPS Back 650 VA Liant ML 310 G5 Power </t>
  </si>
  <si>
    <t>անխափան սնուցման սարք Back-URS 650 VAPS/ ստացվել է 2011թ.-ին/</t>
  </si>
  <si>
    <t>անխափան սնուցման սարք / Capasity: min 750 VA /</t>
  </si>
  <si>
    <t>անխափան սնուցման սարք UPS Pro 1200 VA</t>
  </si>
  <si>
    <t>UPS Nova AVR 625 VA</t>
  </si>
  <si>
    <t>Անխափան սնուցման սարք FSP Custos 9X-1.5K</t>
  </si>
  <si>
    <t>երկաթյա պահարան</t>
  </si>
  <si>
    <t>ղեկավարի սեղանի կցորդ</t>
  </si>
  <si>
    <t>գրասեղան 1 տումբայի համար</t>
  </si>
  <si>
    <t>տումբա 3 դարակով (սեղանի)</t>
  </si>
  <si>
    <t>սեղան առանց տումբայի (սովորական)</t>
  </si>
  <si>
    <t>հագուստի պահարան</t>
  </si>
  <si>
    <t xml:space="preserve">գրապահարամ փակ դռներով </t>
  </si>
  <si>
    <t>քարտուղարի եւ վկայի սեղան</t>
  </si>
  <si>
    <t>կողմերի սեղան</t>
  </si>
  <si>
    <t>դատավորի բազկաթոռ</t>
  </si>
  <si>
    <t>բազկաթոռ առանց անիվների</t>
  </si>
  <si>
    <t>բազմոց երեք նստատեղով</t>
  </si>
  <si>
    <t>անջրպետ բարյեր մեծ դահլիճի համար</t>
  </si>
  <si>
    <t>անջրպետ բարյեր միջին դահլիճի համար</t>
  </si>
  <si>
    <t>վկայի ամբիոն</t>
  </si>
  <si>
    <t>երեք տեղանոց նստարան</t>
  </si>
  <si>
    <t>չորս տեղանով նստարան</t>
  </si>
  <si>
    <t>հինգ տեղանոց նստարան</t>
  </si>
  <si>
    <t>վեց տեղանոց նստարան</t>
  </si>
  <si>
    <t>երկաթյա կասսա</t>
  </si>
  <si>
    <t>պահարան</t>
  </si>
  <si>
    <t>բազմոց-բազկաթոռ</t>
  </si>
  <si>
    <t>խորհրդակցական սեղան /4*2/</t>
  </si>
  <si>
    <t>խորհրդակցական սեղան /3.5*1.5/</t>
  </si>
  <si>
    <t>շարժական աթոռ</t>
  </si>
  <si>
    <t>մետաղյա պահարան</t>
  </si>
  <si>
    <t>չհրկիզվող պահարան</t>
  </si>
  <si>
    <t>սեղան</t>
  </si>
  <si>
    <t>դատավորի փոքր սողան</t>
  </si>
  <si>
    <t>դատական դահլիճի պատնեշ</t>
  </si>
  <si>
    <t>դատավորի աթոռ</t>
  </si>
  <si>
    <t>այցելունների աթոռ</t>
  </si>
  <si>
    <t>սովորական սեղան</t>
  </si>
  <si>
    <t>դատական քարտուղարի սեղան</t>
  </si>
  <si>
    <t>դատական կողմերի սեղան</t>
  </si>
  <si>
    <t>գործառնական աթոռ</t>
  </si>
  <si>
    <t>դատավորի սողան</t>
  </si>
  <si>
    <t>դատական դահլիճի արգելաճաղ L250</t>
  </si>
  <si>
    <t>դատական դահլիճի արգելաճաղ L240</t>
  </si>
  <si>
    <t>դատական դահլիճի արգելաճաղ L280</t>
  </si>
  <si>
    <t xml:space="preserve">դատավորի գրասեղան </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</si>
  <si>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</si>
  <si>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</si>
  <si>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</si>
  <si>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</si>
  <si>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</si>
  <si>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նիստերի սեղան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</si>
  <si>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</si>
  <si>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</si>
  <si>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</si>
  <si>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</si>
  <si>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</si>
  <si>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 xml:space="preserve">գրապահարան </t>
  </si>
  <si>
    <t>գրապահարան բաց դարակներով</t>
  </si>
  <si>
    <t>այցելուների համար աթոռ</t>
  </si>
  <si>
    <t>աշխատանքային աթոռ</t>
  </si>
  <si>
    <t xml:space="preserve"> բազկաթոռ</t>
  </si>
  <si>
    <t>2-տեղանոց նստարան</t>
  </si>
  <si>
    <t>3-տեղանոց նստարան</t>
  </si>
  <si>
    <t xml:space="preserve">ղեկավարի սեղան  </t>
  </si>
  <si>
    <t>դատարանի դահլիճի արգելաճաղ L 210</t>
  </si>
  <si>
    <t>դատարանի դահլիճի արգելաճաղ L 250</t>
  </si>
  <si>
    <t>սեյֆ չհրկիզվող պահարան</t>
  </si>
  <si>
    <t>տավորի աթոռ</t>
  </si>
  <si>
    <t>Բազկաթոռ ղեկավարի շարժական/հենակը փայտ, կաշի/</t>
  </si>
  <si>
    <t>Գրասեղան/1400/600/750/</t>
  </si>
  <si>
    <t>Գրասեղան/1200/600/750/</t>
  </si>
  <si>
    <t>Աթոռ գրասենյակային, շարժական/հենակները պլաստիկ</t>
  </si>
  <si>
    <t>Գրասեղան/1500*700*750/</t>
  </si>
  <si>
    <t>Գրասեղան/1700*800*750/, կողադիր /1200*500*600/</t>
  </si>
  <si>
    <t>Ապահովության արգելապատնեշ</t>
  </si>
  <si>
    <t xml:space="preserve">Հեռախոսի սարք </t>
  </si>
  <si>
    <t>հեռուստացույց SONY KV-BZ216 M 80</t>
  </si>
  <si>
    <t>հեռուստացույց SONY KV-AW 21 M 80</t>
  </si>
  <si>
    <t>Ջրաչափ</t>
  </si>
  <si>
    <t>անցագրային քարտերի ընթերցրչ-K-3</t>
  </si>
  <si>
    <t>դռան էլեկտրական փական</t>
  </si>
  <si>
    <t>դռան մեխանիկական սարք</t>
  </si>
  <si>
    <t>էլ. սնման հանգույց պահուստային մարտկոցներով</t>
  </si>
  <si>
    <t xml:space="preserve">էլեկտրական և ինտերֆեյսային մալուխներ </t>
  </si>
  <si>
    <t xml:space="preserve"> ջրի պոմպ /pomp/</t>
  </si>
  <si>
    <t>Փոշեկուլ GEEPAS GVC2587 /8</t>
  </si>
  <si>
    <t>ցուցանակ</t>
  </si>
  <si>
    <t>զինանշան</t>
  </si>
  <si>
    <t>Ցուցանակ չժանգոտվող պողպտից 60*90սմ /արույրե ՀՀ Զինանշանով/</t>
  </si>
  <si>
    <t>Սեղանի համակարգիչ</t>
  </si>
  <si>
    <t>Սերվերային համակարգիչ</t>
  </si>
  <si>
    <t>Կոտայքի մարզի ԸԻԴ</t>
  </si>
  <si>
    <t>Դյուրակիր համակարգիչ</t>
  </si>
  <si>
    <t>Մոնիտոր  DELL 17 LCD</t>
  </si>
  <si>
    <t>Monitor HP LE 1901w</t>
  </si>
  <si>
    <t>Տեսահսկման համակարգ</t>
  </si>
  <si>
    <t>Մուտքի հսկողության համակարգ</t>
  </si>
  <si>
    <t>Մոնիտոր  Սպայդեր  Նետ  17"  ԼՍԴ  (  Monitor  Spider  Net  17"  LCD</t>
  </si>
  <si>
    <t>Մոնիտոր Dell E 177FP, Black TS 099</t>
  </si>
  <si>
    <t>Մոնիտոր  Benq LCD 19</t>
  </si>
  <si>
    <t>Մոնիտոր  LCD 19 HP L 1908 w</t>
  </si>
  <si>
    <t>Մոնիտոր Benq LCD19</t>
  </si>
  <si>
    <t>Մոնիտոր Benq E 900 w</t>
  </si>
  <si>
    <t>MONITOR  HP LE 1901w  Մոնիտոր</t>
  </si>
  <si>
    <t>Մոնիտոր HP  L 1908W</t>
  </si>
  <si>
    <t>Մոնիտոր Philips 243S7EJMB/00   23,8</t>
  </si>
  <si>
    <t>Բազմապրոֆիլ տպիչ Kyoceta ECOSYS M 2530dn</t>
  </si>
  <si>
    <t>Սկաներ Canon LIDE 120</t>
  </si>
  <si>
    <t>Սկաներ</t>
  </si>
  <si>
    <t>Սերվեր</t>
  </si>
  <si>
    <t>նկար</t>
  </si>
  <si>
    <t>դատական դահլիճի արգելաճաղ</t>
  </si>
  <si>
    <t xml:space="preserve">Համակարգիչ  SAMSUNG </t>
  </si>
  <si>
    <t>Համակարգիչ  P4 1,7 GB/256Mb DDR/40GB HDD (7200)</t>
  </si>
  <si>
    <t>Համակարգիչ  Hewlett Packard  dx6120MT</t>
  </si>
  <si>
    <t>Համակարգիչ   P 4, 2,4 G HZ/Intel chipset/VGA 64 MB ON board/533 FSB/HDD 80GB/RAM 256 MB/NIC/ FDD/CD Modem int. /KB/ Mouse</t>
  </si>
  <si>
    <t>Համակարգիչ  P 4 2.4 G hz</t>
  </si>
  <si>
    <t>Համակարգիչ WORKSTATION HP               d /E7400</t>
  </si>
  <si>
    <t>Համակարգիչ Hewlett Packard  dx6120MT</t>
  </si>
  <si>
    <t>Համակարգիչ  P 4, 3,0 G HZ, 915Intel chipset/VGA 64 MB ON board/800 FSB/HDD SATA  80GB/RAM 256 MB/ FDD/CD/ RW/DVD  /KB/ Mouse</t>
  </si>
  <si>
    <t>Համակարգիչ P 4 3,02 GHz Intel, 915 chipset, VGA 64 MB  on board, 800FSB HDD SATA 160GB, RAM 512 MB, FDD-CD-RW/DVD, KB Mouse</t>
  </si>
  <si>
    <t>Համակարգիչ  P 4 3,0 G HZ, 915Intel chipset/VGA 64 MB ON board/800 FSB/HDD SATA  160GB/RAM 512 MB/ FDD/CD/ RW/DVD  /KB/ Mouse</t>
  </si>
  <si>
    <t>Համակարգիչ  P 4 CORE 2 DUO, 66/1066 INTEL 314 CHIPSET, VGA 128 MB ON BOARD, HDD SATS 160GB, RAM 1024 MB, CD - RV/DVD, Keyboard, Mouse</t>
  </si>
  <si>
    <t>Համակարգիչ  P 4, HP Compaq dx *7400</t>
  </si>
  <si>
    <t>Համակարգիչ HP Compaq dx 7400 CPU</t>
  </si>
  <si>
    <t>Համակարգիչ P4 Core 2Duo2, 66/1066</t>
  </si>
  <si>
    <t>Համակարգիչ WoRKSTATION HP P4</t>
  </si>
  <si>
    <t>Համակարգիչ Workstation HP dx 7500M/1:7400</t>
  </si>
  <si>
    <t>Համակարգիչ WORKSTATION TYPE HP P4</t>
  </si>
  <si>
    <t>Համակարգիչ HP Compaq 6200 pro ser intel i3-2120</t>
  </si>
  <si>
    <t>Համակարգիչ CORE I3 MS Office Standart Windows 8,1</t>
  </si>
  <si>
    <t>Համակարգիչ Core I 3 Windows 8,1 Pro 3,4</t>
  </si>
  <si>
    <t>Համակարգիչ ՀՊ ՔՈՄՊԱԿ Dx *7400</t>
  </si>
  <si>
    <t>Workstation DX 750, intel core 2 Duo  համակարգիչ</t>
  </si>
  <si>
    <t>Ֆեմիդա /կոմպլեկտ comp, ups, mon, print SRS FEMIDA</t>
  </si>
  <si>
    <t>ՖԵՄԻԴԱ  ձայնագրման համակարգ համակարգիչ 1, INTEL CORE I3 4160 /3,6 GHZ/ HDD 500gh, 7200 rpm pro 64 bit office home bus 2016, SATA, DVD+/RW- DDR3,4 GBT PC3 - 12800, WINMONITOR 1 հատ HP 19,5* PHILLIPS, տպիչ 1 KYOSERA FS 1040, UPS  850VA դատական ձայնագրման համակարգ SRS Femida 1 հատ</t>
  </si>
  <si>
    <t>ՖԵՄԻԴԱ  ձայնագրման համակարգ համակարգիչ 1, INTEL CORE I3 4170 /3,6 GHZ/ HDD 1TB, 7200 rpm pro 64 bit office home bus 2016, SATA, DVD+/RW- DDR3,4 GBT PC3 - 12800, WINMONITOR 1 հատ HP 19,5* PHILLIPS, տպիչ 1 KYOSERA FS 1040, UPS  850VA դատական ձայնագրման համակարգ SRS Femida 1 հատ</t>
  </si>
  <si>
    <t>ՖԵՄԻԴԱ ձայն համ. Համակարգիչ, մոնիտոր, տպիչ, UPS&lt; , SRS FEMIDA կոմպեկտ</t>
  </si>
  <si>
    <t>Սերվեր  Hewlett Packard Pro Liant   ML 350 G4</t>
  </si>
  <si>
    <t>Սերվեր  Hewlett Packard Pro Liant   ML 350 G5</t>
  </si>
  <si>
    <t>Սերվեր  Dell Optiplex 745</t>
  </si>
  <si>
    <t>Սերվեր DATA BAZA SERVER CPU Intel Xenon E 5410-2,33 G.hz 1333 Mhz    Memory 4 GB</t>
  </si>
  <si>
    <t xml:space="preserve">Սերվեր  WWW Server CPU Intel Xenon E 54-2,33 Ghz. 1333 Mhz, </t>
  </si>
  <si>
    <t>Սերվեր data baza server HP pro Liant ML 110G7, RAM 8 Gbt</t>
  </si>
  <si>
    <t>2019</t>
  </si>
  <si>
    <t>2020</t>
  </si>
  <si>
    <t>Սեղանի համակարգիչ DELL Vostro 3650MT/CPU intel Core i56400/4GB/500GB/DVDRW/Monitor Dell E2216H. 21.5 OS Win 10</t>
  </si>
  <si>
    <t>Սեղանի համակարգիչ ACER Veriton m 2640g/մոնիտոր ACER V 226HQ LBD</t>
  </si>
  <si>
    <t>Շիրակի մարզի ԸԻԴ</t>
  </si>
  <si>
    <t>Մոնիտոր Benq FP 747</t>
  </si>
  <si>
    <t>Մոնիտոր 17 Samsung 753s</t>
  </si>
  <si>
    <t>Մոնիտոր  Packard  L-1502  Flat panel</t>
  </si>
  <si>
    <t xml:space="preserve">Մոնիտոր  Dell E178FPc </t>
  </si>
  <si>
    <t>Մոնիտոր  LCD  15  CIT  1024* 768, 75 hz</t>
  </si>
  <si>
    <t>Մոնիտոր HP LE 1901w</t>
  </si>
  <si>
    <t>Մոնիտոր ««Սպայդեռնետ 17««  LCD</t>
  </si>
  <si>
    <t>Մոնիտոր DELL  17 LCD</t>
  </si>
  <si>
    <t>Մոնիտոր Benq LCD  17</t>
  </si>
  <si>
    <t>Մոնիտոր  Benq LCD  19</t>
  </si>
  <si>
    <t>Մոնիտոր  LCD  19, HP L 1908 W</t>
  </si>
  <si>
    <t>Մոնիտոր Բենք ԼՍԴ 19</t>
  </si>
  <si>
    <t>Մոնիտոր LCD  19, HP L 1908 W</t>
  </si>
  <si>
    <t>Մոնիտոր Hewlett Packard L 1502</t>
  </si>
  <si>
    <t>Մոնիտոր  HP Lw 1901 LCD</t>
  </si>
  <si>
    <t>Մոնիտոր HP L 1502</t>
  </si>
  <si>
    <t>Մոնիտոր HP 20 2011*20 in LED LCD</t>
  </si>
  <si>
    <t>Մոնիտոր ՀՊ ՔՈՄՓԱԿ ԼԵ 1901</t>
  </si>
  <si>
    <t>Մոնիտոր LD 1908w</t>
  </si>
  <si>
    <t>մոնիտոր SAMSUNG 9 LCD SM 943 N</t>
  </si>
  <si>
    <t>Տպիչ HP DJ 920C</t>
  </si>
  <si>
    <t>Տպիչ  LJ 1022 Hewlett Packard</t>
  </si>
  <si>
    <t>Տպիչ   HP LJ  1020</t>
  </si>
  <si>
    <t xml:space="preserve">Տպիչ   HP LJ  3745  </t>
  </si>
  <si>
    <t>Տպիչ  HP LJ  1160</t>
  </si>
  <si>
    <t>Լազերային  տպիչ Canon LBP 2900</t>
  </si>
  <si>
    <t>Տպիչ HP 1020</t>
  </si>
  <si>
    <t>Տպիչ Samsung ML 2010</t>
  </si>
  <si>
    <t>Տպիչ ՀՊ ԼՋ  2014</t>
  </si>
  <si>
    <t>Տպիչ HP LJ 1022</t>
  </si>
  <si>
    <t>Տպիչ սարք  HP LJ 1018</t>
  </si>
  <si>
    <t>Լազերային տպիչ  tipe HP LJ 1022</t>
  </si>
  <si>
    <t>Տպիչ Canon LBP 6020</t>
  </si>
  <si>
    <t>Լազերային տպիչ KYOSERA DS 1040</t>
  </si>
  <si>
    <t>Տպիչ սարք XEROX WORKCENTRE 33250 NI</t>
  </si>
  <si>
    <t>Լազերային տպիչ ՀՊ ԼՋ Պ-2035</t>
  </si>
  <si>
    <t>Լազերային տպիչ ՊՀ ԼՋ Պ 2035</t>
  </si>
  <si>
    <t>Տպիչ ՍԱՄՍՈՒՆԳ ՍԼ-Մ 2020</t>
  </si>
  <si>
    <t>2018</t>
  </si>
  <si>
    <t>Բազմաֆունկցիոնալ սարք   /SCAN, Canon MF 3220/</t>
  </si>
  <si>
    <t>Բազմաֆունկցիոնալ սարք  Samsung SCX 4Z 16F</t>
  </si>
  <si>
    <t>Բազմաֆունկցիոնալ սարք ALL IN ONE MULTI FUNCTION SYSTEM /  HP M5035xs MPF</t>
  </si>
  <si>
    <t>Բազմաֆունկցիոնալ տպիչ KTOSERA ECOSYS M 2530dn</t>
  </si>
  <si>
    <t xml:space="preserve">Պատճ. Մեքենա  KM 1500 Copier  </t>
  </si>
  <si>
    <t>Պատճ մեք Քենոն iR 2016 J</t>
  </si>
  <si>
    <t>Պատճ. Մեքենա  Canon iR 2016</t>
  </si>
  <si>
    <t>Սկաններ Packard 9200c Scanner/Digital Sender</t>
  </si>
  <si>
    <t>Սկաներ ՀՊ 2400</t>
  </si>
  <si>
    <t>Սկաններ  Epson V 350</t>
  </si>
  <si>
    <t>Սկաներ HP Scanjet G3110 Photo Scaner</t>
  </si>
  <si>
    <t>Սկաններ epson gt 2500</t>
  </si>
  <si>
    <t>Սկաներ CANON LIDE 120</t>
  </si>
  <si>
    <t>Սկաներ  canon LIDE 120</t>
  </si>
  <si>
    <t>2017</t>
  </si>
  <si>
    <t>Անխափան սնուցման սարք  Powercom 600A</t>
  </si>
  <si>
    <t xml:space="preserve">Անխափան սնուցման սարք  NOVA AVR 625 </t>
  </si>
  <si>
    <t xml:space="preserve">Անխափան սնուցման սարք  Power com BNT- 600 VA </t>
  </si>
  <si>
    <t>Անխափան սնուցման սարք  E Pro 600 VA</t>
  </si>
  <si>
    <t>Անխափան սնուցման սարք  1200  VA</t>
  </si>
  <si>
    <t>Անխափան սնուցման սարք MQE  625</t>
  </si>
  <si>
    <t>Անխափան սնուցման սրաքEATON UPS NOVA AVR 623VA/360w</t>
  </si>
  <si>
    <t>Անխափան սնուցման սրաք  EATON UPS NOVA AVR 1550VA/1100w</t>
  </si>
  <si>
    <t>Անխափան սնուցման սրաք  Smart UPS 1500</t>
  </si>
  <si>
    <t>Անխափան սնուցման սարք Capasity min 750VA</t>
  </si>
  <si>
    <t>Անխափան սնուցման սարք UPS 650</t>
  </si>
  <si>
    <t>Անխափան սնուցման սարք UPS APC 1500VAI</t>
  </si>
  <si>
    <t xml:space="preserve">Ձայնագրիչ սարք  SOFTWARE SRS ,,FEMIDA,, </t>
  </si>
  <si>
    <t xml:space="preserve">Ձայնագրիչ սարք  SRS ,,FEMIDA,, </t>
  </si>
  <si>
    <t>Խոսափող SRS VOICE մետաղյա կաղապարով, ձայնային մեկուսիչով</t>
  </si>
  <si>
    <t>Ֆաքս Modem Zyxel OMNY 56ext</t>
  </si>
  <si>
    <t>Ցանցային սվիչ HUB 8 port  UTB 10/100  MB</t>
  </si>
  <si>
    <t>Մոդեմ  DSL</t>
  </si>
  <si>
    <t>Ռենտգեն հսկողության սարք GUARD SPIRIT XYT-2101 LCD</t>
  </si>
  <si>
    <t>Կրպակ  Publik monitor terminal MKY8160PT inntegrate with monitor, mounable in monitor chasses,  CPU  intel E5200/2,5 Ghz/LGA 775/2Mhz/-SYSmark 2004SE Ratring  156</t>
  </si>
  <si>
    <t>Ղեկավարի  դիմադիր  սեղան</t>
  </si>
  <si>
    <t>Կողային սեղան</t>
  </si>
  <si>
    <t xml:space="preserve"> A տեսակի  սովորական սեղան առանց տումբայի</t>
  </si>
  <si>
    <t>Երկար աշխատանքային սեղան</t>
  </si>
  <si>
    <t>Կարճ աշխատանքային սեղան</t>
  </si>
  <si>
    <t>Գրասեղանի պահարան  3 դարակով</t>
  </si>
  <si>
    <t>2 տեղանոց նստարան / փափուկ/</t>
  </si>
  <si>
    <t>3 տեղանոց նստարան / փափուկ/</t>
  </si>
  <si>
    <t>4 տեղանոց նստարան / փափուկ/</t>
  </si>
  <si>
    <t>Ա տեսակի սեղան</t>
  </si>
  <si>
    <t>Ա տեսակի  գրապահարան</t>
  </si>
  <si>
    <t>Բ տեսակի  գրապահարան</t>
  </si>
  <si>
    <t>Դատ. Նիստ քարտ եւ վկաների սեղան</t>
  </si>
  <si>
    <t>Դատ. Նիստ կողմերի  սեղան</t>
  </si>
  <si>
    <t>Դատ. Օգն. Եւ վկաների աթոռ</t>
  </si>
  <si>
    <t>Դատավ. Սեղան   2500*830*840մմ</t>
  </si>
  <si>
    <t>Դատավ. Սեղան  1800*830*840 մմ</t>
  </si>
  <si>
    <t>Անջրպետ  3800*120*950</t>
  </si>
  <si>
    <t>Անջրպետ  2700*120*950</t>
  </si>
  <si>
    <t>Անջրպետ  L 250</t>
  </si>
  <si>
    <t>6 տեղանոց նստարան</t>
  </si>
  <si>
    <t>7 տեղանոց նստարան</t>
  </si>
  <si>
    <t>Օֆիսային սեղան</t>
  </si>
  <si>
    <t>Երկաթյա կասսա</t>
  </si>
  <si>
    <t>Դատավորի օգնականի եւ վկաների աթոռ /շարժական աթոռ/</t>
  </si>
  <si>
    <t>Ղեկավարի սեղան ՎԵԳԱ</t>
  </si>
  <si>
    <t>Ղեկավարի  սեղանի կողային սեղան</t>
  </si>
  <si>
    <t>Սեղան 1 տումբայի յամար /տումբա/ Extra/</t>
  </si>
  <si>
    <t>Գրապահարան Բ տեսակի</t>
  </si>
  <si>
    <t>Նիստի քարտուղարի եւ վկայի սեղան</t>
  </si>
  <si>
    <t>Մետաղյա աստիճան</t>
  </si>
  <si>
    <t>Դատական կողմերի սեղան Extra</t>
  </si>
  <si>
    <t>Ցուցանակ չժանգոտվող պողպատից 60*90սմ /արույրե ՀՀ Զինանշանով/</t>
  </si>
  <si>
    <t xml:space="preserve">Հեռ ապպ. Ֆաքս  Panas. KXFT 933CX </t>
  </si>
  <si>
    <t>Հեռուստացույց  JVC</t>
  </si>
  <si>
    <t>Հեռուստացույց  LED 43" Starwind SW-LED43UA400</t>
  </si>
  <si>
    <t>Փոշեկուլ ««Պանասոնիկ«« MC -5030</t>
  </si>
  <si>
    <t>Փոշեկուլ  SIMENS VS 08 G 2010</t>
  </si>
  <si>
    <t>Փոշեկուլ համակարգչի</t>
  </si>
  <si>
    <t>Գազահաշվիչ G 40</t>
  </si>
  <si>
    <t>Գազի կարգավորիչ</t>
  </si>
  <si>
    <t>Անցագրային քարտերի ընթերցիչ ներառյալ կոնտրոլեր K3</t>
  </si>
  <si>
    <t>Դռան էլեկտրական փականք</t>
  </si>
  <si>
    <t>Էլ սնուցման հանգույց պահուստային մարտկոցներով</t>
  </si>
  <si>
    <t>Էլ. եւ ինտերֆեյսային մալուխներ, լարանցում եւ այլ անհրաժեշտ ապրանքներ, սարքավորումներ եւ պարագաներ</t>
  </si>
  <si>
    <t>Դարպասների ավտոմատացված փական</t>
  </si>
  <si>
    <t>Գրամեքենա Օպտիմա</t>
  </si>
  <si>
    <t>Համակարգիչ P4 3,0 Ghz</t>
  </si>
  <si>
    <t>Համակարգիչ /սերվեր/ Dell Optiplex 745 Mini Tower</t>
  </si>
  <si>
    <t>Համակարգիչ P4 Core 2Duo2</t>
  </si>
  <si>
    <t>Համակարգիչ HP Compax dx7400</t>
  </si>
  <si>
    <t>Համակարգիչ Intel Core 2DUO</t>
  </si>
  <si>
    <t>Դատ.գործընթաց.թվային ձայանագրառման համակարգ</t>
  </si>
  <si>
    <t>Տվյալների բազայի սերվեր HP ML 330G7</t>
  </si>
  <si>
    <t>Համացանցային սերվեր HP ML 330G</t>
  </si>
  <si>
    <t>Համակարգիչ HP Compaq 6200 Pro Ser</t>
  </si>
  <si>
    <t>Համակարգիչ CPU;2MB L2,2GB 667 MHZ</t>
  </si>
  <si>
    <t>Համակարգիչ Core i3, Windows 8,1</t>
  </si>
  <si>
    <t>Համակարգիչ Core i3, Windows 8,1 Pro 3.4</t>
  </si>
  <si>
    <t>Սերվերային համակարգ 5038-II, Intel XEON</t>
  </si>
  <si>
    <t>Համակարգիչ ACER Veriton M2640G</t>
  </si>
  <si>
    <t>Համակարգիչ HP Compaq 500B Core 2Duo</t>
  </si>
  <si>
    <t>Համակարգիչ IRU Corp 313 TWR I3</t>
  </si>
  <si>
    <t>Համակարգիչ HP290G3MT/i3-9100, DDR4GB</t>
  </si>
  <si>
    <t>Ֆեմիդա ձայն համակարգ/intel i5, 21.5" AOC,տպիչ Kyocera,UPS-850VA/</t>
  </si>
  <si>
    <t>Համակարգիչ Dell Vostro 3681/Intel Core i5/10400/8GB/256GBM.SSD/1TB</t>
  </si>
  <si>
    <t>Մոնիտոր ACER</t>
  </si>
  <si>
    <t>Մոնիտոր BENQ</t>
  </si>
  <si>
    <t>Մոնիտոր LCD 17" CIT Monitor Flat Panel</t>
  </si>
  <si>
    <t>Մոնիտոր /սերվեր/</t>
  </si>
  <si>
    <t>Մոնիտոր LCD19HPL 1908w</t>
  </si>
  <si>
    <t>Մոնիտոր HP Compaq LE 1901 w</t>
  </si>
  <si>
    <t>Մոնիտոր HP 20 LED</t>
  </si>
  <si>
    <t>Մոնիտոր Philips LCD 21.5</t>
  </si>
  <si>
    <t>Digital Projector NEC LT 265 K</t>
  </si>
  <si>
    <t>Մոնիտոր Philips 243S7EJMP/00 23.8"</t>
  </si>
  <si>
    <t>Պրոյեկտոր ACER X1226H</t>
  </si>
  <si>
    <t>Սյունիքի մարզի ԸԻԴ</t>
  </si>
  <si>
    <t>Լազերային տպիչ Canon Lbp-2900</t>
  </si>
  <si>
    <t>Սկաներ HP Scan Jet 3800</t>
  </si>
  <si>
    <t>Անխափան սնուցման սարք 1200VA</t>
  </si>
  <si>
    <t>Անխափան սնուցման սարք UPS 1200V</t>
  </si>
  <si>
    <t>Անխափան սնուցման սարք /Capasity 750VA/</t>
  </si>
  <si>
    <t>Անխափան սնուցման սարք SMART Pro SM.X 1500VA</t>
  </si>
  <si>
    <t>Լազերային տպիչ HPLaser Jet Pro P1102</t>
  </si>
  <si>
    <t>Բազմաֆ.տպող սարք HP Lase Jet M503Sxs MFP A3</t>
  </si>
  <si>
    <t>Սկաներ HP ScanJet G3110 Photo scaner</t>
  </si>
  <si>
    <t>Անխափան սնուցման սարք APS Back RS 500VA</t>
  </si>
  <si>
    <t>Սկաներ EPSON GT-2500</t>
  </si>
  <si>
    <t>Բազմաֆ.տպող սարք MFU WC 5021</t>
  </si>
  <si>
    <t>Լազերային տպիչ B/W monochrome printing</t>
  </si>
  <si>
    <t>Բազմաֆ.տպող սարք HP LՅ Pro400 M426dw</t>
  </si>
  <si>
    <t>Բազմաֆ.տպող սարք Canon IR 2520</t>
  </si>
  <si>
    <t>Սկաներ Canon Lide 120</t>
  </si>
  <si>
    <t>Լազերային տպիչ HP LJ Pro M404dne</t>
  </si>
  <si>
    <t>Սկաներ CanoScan Lide 120</t>
  </si>
  <si>
    <t>Բազմաֆ. լազ.տպող սարք HP LJ Pro MFP M428dw</t>
  </si>
  <si>
    <t>Անցագրային քարտի ընթերցիչ</t>
  </si>
  <si>
    <t>Դռան էլեկտրական փական Electric Strikes</t>
  </si>
  <si>
    <t>Էլսնման հանգույց պահուստային մարտկոցներով</t>
  </si>
  <si>
    <t>Էլեկտրական և ինտերֆեյսային մալուխներ</t>
  </si>
  <si>
    <t>Դռան էլեկտրական փականք ML-180.K</t>
  </si>
  <si>
    <t>Դռան մեխանիկական փակող սարք GEZE TS1000C</t>
  </si>
  <si>
    <t>Անցագրային քարտի ընթերցիչ K-3</t>
  </si>
  <si>
    <t>Կահույք տիպային</t>
  </si>
  <si>
    <t>Գրասեղանի կցորդ</t>
  </si>
  <si>
    <t>Գրասեղանի դիմադիր սեղան</t>
  </si>
  <si>
    <t>Պահարան</t>
  </si>
  <si>
    <t>Գրասեղանի պահարան</t>
  </si>
  <si>
    <t>Նստարան</t>
  </si>
  <si>
    <t>Արգելաճաղ</t>
  </si>
  <si>
    <t>Գրասեղան /1800*800*750/, անիվով դարակաշար,կողադիր /1200*600*500/</t>
  </si>
  <si>
    <t>Բազկաթոռ ղեկավարի շարժական /հենակը փոյտ,կաշի/</t>
  </si>
  <si>
    <t>Գրասեղան 1400/700/750</t>
  </si>
  <si>
    <t>Գրասեղան 1200/600/750</t>
  </si>
  <si>
    <t>Աթոռ գրասենյակային,շարժական /հենակները պլաստիկ/</t>
  </si>
  <si>
    <t>Հեռախոս-ֆաքս</t>
  </si>
  <si>
    <t>Հեռախոս</t>
  </si>
  <si>
    <t>Կենտրոնական ջեռուցման կաթսա ECODANCE</t>
  </si>
  <si>
    <t>Օդորակիչ HISENSE AST09</t>
  </si>
  <si>
    <t>Օդորակիչ HISENSE AST09UW4SVET G10 9000BTU</t>
  </si>
  <si>
    <t>Օդը հովացնող սարք BERG NOBLE</t>
  </si>
  <si>
    <t>Ջերմաչափ</t>
  </si>
  <si>
    <t>Համակարգիչ /պրոցեսոր/ P4 3.2 GHz 915</t>
  </si>
  <si>
    <t>Համակարգիչ HP Compaq dx 7400</t>
  </si>
  <si>
    <t>Համակարգիչ PH Core Duo 66/1066</t>
  </si>
  <si>
    <t>ՀամակարգիչHP kompaq dx</t>
  </si>
  <si>
    <t>Համակարգիչ LSUS QUIK TR kCK</t>
  </si>
  <si>
    <t xml:space="preserve"> Worksatation HP dx7500 intel Core 2 Duo</t>
  </si>
  <si>
    <t>Workstation HPDx 7500 M/1:7400</t>
  </si>
  <si>
    <t>Սերվեր DELL optil Plex TM745 Mini to wer</t>
  </si>
  <si>
    <t>Համակարգիչ HPcompaq 6200 pro Ser. Intel i3-2120</t>
  </si>
  <si>
    <t>Digital Court Recording System   (Computer HP compaq 6300 MT, Monitor- HP COMPAQ LE2002x 20-in LED Monitor, printer HP Laserjet Pro P1102, Srs Femida</t>
  </si>
  <si>
    <t>համակարգիչCORE i3 MS Office Standaet Windows 8.1</t>
  </si>
  <si>
    <t>համակարգիչCORE i3 M Windows 8.1 Pro 3.4</t>
  </si>
  <si>
    <t xml:space="preserve">՛՛Ֆեմիդա՛՛ ձայնագրառման համակարգ/համակարգիչ-CPUIntelPentium G3240/3.10 GHz, մոնիտոր-19.5 Philips, տպիչ-HPLJProP1102, անխափան սնուցման սարք-UPS850VA, SRS  Femida ներառյալ ծրագիր/ձայնային պանել, աուդիո կոմուն., 6հ. դին., 6հ. միկր. պատվ., մալուխ 6հ,ականջ.2հ </t>
  </si>
  <si>
    <t>Ֆեմիդա ձայնագր. համակարգ, h-intel Core i34170- Ֆեմիդա/ձայնագրման համակարգ, համակարգիչ 1 հատ- Intel core i3 4170(3.6GHz), HDD 1TB, 7200 rpm pro64bit/Office home and BUS 2016, SATA, DVD+/RW-, DDR3.4 GB PC3-12800, Winmonitor /հատ- HP 19.5* philips, տպիչ 1</t>
  </si>
  <si>
    <t xml:space="preserve">Համակարգիչ ամբողջը մեկում </t>
  </si>
  <si>
    <t>Սերվերային համակարգ Supermicro SYS-5038A-II Inte</t>
  </si>
  <si>
    <t xml:space="preserve">Սեղանի համակարգիչ Dell Vostro 3650MT/CPU Intel </t>
  </si>
  <si>
    <t>Համակարգիչ, լազերային տպիչով P4 2.4 chipset VCA</t>
  </si>
  <si>
    <t>ՀամակարգիչHP kompaq dx 7400</t>
  </si>
  <si>
    <t>Digital Court Recording System   Դատական գործընթացի թվային ձայնագրման համակարգ</t>
  </si>
  <si>
    <t>Համակարգիչ LSUS QUIK KCK</t>
  </si>
  <si>
    <t>Համակարգիչ P4 3,2 GHz 15 915</t>
  </si>
  <si>
    <t xml:space="preserve">Համակարգիչ  P4 Core2 Duo2 </t>
  </si>
  <si>
    <t>Databaza server CPU:310 Cr5 Tower 1066 Mhz</t>
  </si>
  <si>
    <t>Համակարգիչ P4 Core Duo2 66/1066…/կոդ 270309/</t>
  </si>
  <si>
    <t xml:space="preserve">Համակարգիչ /պրոցեսոր/ P4 </t>
  </si>
  <si>
    <t>DATABASE SERVER CPU intel Xenon  ES410-233</t>
  </si>
  <si>
    <t>DICITAL COURT RECORDT HG SYSTEN SBS-Femida</t>
  </si>
  <si>
    <t>Digital Court Recording  System /SRS-Femida,Workstatrion, Monitor, UPS</t>
  </si>
  <si>
    <t>Համակ-չHP290G3MT/i3-9100,DDR44GB,SSD128GB,HDDITB,W</t>
  </si>
  <si>
    <t>"Ֆեմիդա" ձայն.համակ.համ-իչ-Intel i5-8500/1TB/4GB, մոնիտոր 21.5 AOC, տպիչ-Kyocera P3145, UPS-850VA, դատ.ձայն.համ."SRS Femida"</t>
  </si>
  <si>
    <t>Համա-չP290G2MT/3.6Hz,4Cores,DDR48GB,SSD240GB,HDD1TB,W10Pro,O2019</t>
  </si>
  <si>
    <t xml:space="preserve">Համակարգիչ Dell Vostro 3681/Intel Core i5-10400/8GB/256GBM.2SSD/1TB HDD/DVDRW/WiFi+BT/W10pro/3Yrw </t>
  </si>
  <si>
    <t>Տավուշի մարզի ԸԻԴ</t>
  </si>
  <si>
    <t>Մոնիտոր ԼՍԴ 19HP L1908</t>
  </si>
  <si>
    <t>Մոնիտոր ԼՍԴ 19HP L1908w</t>
  </si>
  <si>
    <t>Monitor  samsung 19 943 NLCD</t>
  </si>
  <si>
    <t>Մոնիտոր DELL 19LSD</t>
  </si>
  <si>
    <t>Մոնիտոր Հանս-Ջի 17 ԼՍԴ</t>
  </si>
  <si>
    <t>Մոնիտոր Լ-Ջի-17 ԼՍԴ</t>
  </si>
  <si>
    <t>Մոնիտոր DELL E177FP Blach TC 099 (Սերվեր)</t>
  </si>
  <si>
    <t>Monitor hp lw1901 LCD</t>
  </si>
  <si>
    <t xml:space="preserve"> Monitor  samsung 19 943 NLCD</t>
  </si>
  <si>
    <t>Մոնիտոր BENQ LSD 19</t>
  </si>
  <si>
    <t>Մոնիտոր Սպայդեր ՆԵՏ 19 ԼՍԴ</t>
  </si>
  <si>
    <t>Monitor HP 20 HP 2011x20-in LED LCD</t>
  </si>
  <si>
    <t>Մոնիտոր LG LSD 17</t>
  </si>
  <si>
    <t>Monitor LSD 17           (ֆեմիդա)</t>
  </si>
  <si>
    <t>Մոնիտոր Վյու Սոնիք 19 Ֆլեթ</t>
  </si>
  <si>
    <t>Մոնիտոր Benq LSD 19</t>
  </si>
  <si>
    <t>Մոնիտոր Philips24357EJMB/00 23.8*</t>
  </si>
  <si>
    <t>Սկաներ HP Scanjet G2710</t>
  </si>
  <si>
    <t>Printer1102</t>
  </si>
  <si>
    <t>լազերային տպիչ HP LJ 1018</t>
  </si>
  <si>
    <t>լազերային տպիչ HP Lazer Jet 1018</t>
  </si>
  <si>
    <t xml:space="preserve">լազերային տպիչ 1020                                                    </t>
  </si>
  <si>
    <t>լազերային տպիչ Canon 2900</t>
  </si>
  <si>
    <t>լազերային տպիչ HP LJ P 2014</t>
  </si>
  <si>
    <t>Տպիչ SAMSUNG 4/1</t>
  </si>
  <si>
    <t>Պատճենահանման մեքենա Canon ՀՌ 2016 ՋԻ</t>
  </si>
  <si>
    <t>Ֆաքս-հեռախոս Panasonic KX FL 612CX</t>
  </si>
  <si>
    <t>Բազմաֆունկցիոնալ տպող համակարգ բոլորը մեկում</t>
  </si>
  <si>
    <t>տպիչ HPLJ Pro P 1102</t>
  </si>
  <si>
    <t>Flatbed Scaner Epson GT 2500</t>
  </si>
  <si>
    <t>Բազմաֆ-լ տպիչ Kyoceta ECOSYS M 2530dn</t>
  </si>
  <si>
    <t>Տպիչ սարք, բազմաֆունկցիոնալ. Canon IR 2520</t>
  </si>
  <si>
    <t>Լազերային տպիչ Canon 2900</t>
  </si>
  <si>
    <t>Լազերային տպիչHP LJ 1018</t>
  </si>
  <si>
    <t>Լազերային տպիչ HP Lazer Jet 1018</t>
  </si>
  <si>
    <t xml:space="preserve">Լազերային տպիչ HP LJ P 2014 </t>
  </si>
  <si>
    <t>Լազերային տպիչ HP LJ P 1018      (ý»Ù.)</t>
  </si>
  <si>
    <t>Պատճենահանման մեքենա Canon NP 7161</t>
  </si>
  <si>
    <t>Պատճենահանման մեքենա Canon իՌ 2016</t>
  </si>
  <si>
    <t>Printer HP LJ  1018</t>
  </si>
  <si>
    <t>Սկաներ Scan jet G3110</t>
  </si>
  <si>
    <t>Տպիչ HPLJ 1102</t>
  </si>
  <si>
    <t>Պատճենահանման մեքենա NP MPF</t>
  </si>
  <si>
    <t>Լազերային տպիչ Kyocera ECOSYS P3155 dn</t>
  </si>
  <si>
    <t>Բազմաֆունկ. լազ. տպ. սարքHP LJ Pro MFP M428dw</t>
  </si>
  <si>
    <t xml:space="preserve">հատ   </t>
  </si>
  <si>
    <t>WORKSTATION dx 750: Intel Core  2Duo  համակարգիչ</t>
  </si>
  <si>
    <t>2010</t>
  </si>
  <si>
    <t>Սեղանի համակարգիչ ACER Veriton M2640G / մոնիտոր ACER V226HQLbd</t>
  </si>
  <si>
    <t xml:space="preserve">կոմպլ </t>
  </si>
  <si>
    <t>2015</t>
  </si>
  <si>
    <t>2006</t>
  </si>
  <si>
    <t>Համակարգիչ WORKSTATION dx 750 Intel Core Duo</t>
  </si>
  <si>
    <t>P 4-1.8 GB/512kb/ 256Mb DDR/40GB HDD/7200// Mb AGT ATI Radeon /CD ROM 52x/CD-RW 18.18.16x10x32/Lan Card 10/100/Audio</t>
  </si>
  <si>
    <t>Processor: Computer Pentium 4-2,4 GHz</t>
  </si>
  <si>
    <t>Workstation Type ՚՚A՚՚</t>
  </si>
  <si>
    <t>Workstation Type ՚՚B՚՚</t>
  </si>
  <si>
    <t>Համակարգիչ P5GHz-MX</t>
  </si>
  <si>
    <t>Համակարգիչ P4 3.0/RAM DDR II  512Mb/HDD 80GB/FDD/Combo Liteon,  KB, Mouse</t>
  </si>
  <si>
    <t>Համակարգիչ HP compaq dx*7400</t>
  </si>
  <si>
    <t>Համակարգիչ CPU:Intel Core 2 Duo E7500, 2.93 GHz, RAM: 2GB PC3-10600 (1x2GB) HDD: 500GB VGA: Integrated Intel Graghics Media Accelerator X4500</t>
  </si>
  <si>
    <t>Համացանցային սերվեր HP ML 330G7 CPU:QPI4.8GT/s, Intel Xeon, E5504 (2.0GHz/4-core/4MB/80W) SPECint_rate 2006 (Base value-64.6) RAM: 2GB 1x2GB PC3-10600(DDR3-1333) HDD: 500GB 3G SATA 7.2K rpm Video Adapter/Graphics card: SATA DVD RW Optical DrIve)</t>
  </si>
  <si>
    <t xml:space="preserve">Համակարգիչ CPU:Intel Core 2 Duo E6850, 3 GHz, RAM: 4GB PC3-10600 (1x2GB) HDD: 320GB </t>
  </si>
  <si>
    <t xml:space="preserve"> Համակարգիչ HPcompaq 6200 Pro Ser.,Intel i3-2120  </t>
  </si>
  <si>
    <t xml:space="preserve">Համակարգիչ Workstation Intel Core i7-.3770                   </t>
  </si>
  <si>
    <t>Տվյալների բազայի սերվեր HP ML 330G6</t>
  </si>
  <si>
    <t>Սեղանի համակարգիչ Dell Vostro 365 MT/CPU Intel Core i5-6400/4GB/500GB/DVDRW/Monitor Dell E2216H 21.5 OS Win 10Professional Edition</t>
  </si>
  <si>
    <t>Պրոցոսոր Workstation Type ՚՚A՚՚</t>
  </si>
  <si>
    <t>Պրոցոսոր Workstation Type ՚՚B՚՚</t>
  </si>
  <si>
    <t>Համակարգիչ Asus P4</t>
  </si>
  <si>
    <t>Համակարգիչ HP P4</t>
  </si>
  <si>
    <t>Համակարգիչ HP E6550</t>
  </si>
  <si>
    <t>Համակարգիչ Samsung</t>
  </si>
  <si>
    <t>Համակարգիչ P4</t>
  </si>
  <si>
    <t>Համակարգիչ HP dx6120</t>
  </si>
  <si>
    <t>2005</t>
  </si>
  <si>
    <t>Մոնիտոր HP Compaq LE 1901w,2011x</t>
  </si>
  <si>
    <t>2011</t>
  </si>
  <si>
    <t>Մոնիտոր-Տեսավահանական PhillipsVline 21.5/54.6sm</t>
  </si>
  <si>
    <t>մոնիտոր HP-2-1740-intineh</t>
  </si>
  <si>
    <t>Մոնիտոր Samsung 9 LCD SM 943</t>
  </si>
  <si>
    <t>Մոնիտոր 20 HP 2011x20-in LED LCD</t>
  </si>
  <si>
    <t>Monitor 17 Samsung 753 s</t>
  </si>
  <si>
    <t>Monitor LCD " CIT 1024x768 75Hz</t>
  </si>
  <si>
    <t>Monitor "Dell E177FP"</t>
  </si>
  <si>
    <t>Մոնիտոր Բենք ԼՍԴ 17þþ (Monitor Benq LCD 17")</t>
  </si>
  <si>
    <t>Մոնիտոր Benq LCD19"</t>
  </si>
  <si>
    <t>Մոնիտոր HP Compag LE 1901w</t>
  </si>
  <si>
    <t>Մոնիտոր Բենք 19</t>
  </si>
  <si>
    <t xml:space="preserve">Monitor 20"Samsung S 20A300B                      </t>
  </si>
  <si>
    <t>Monitor Philips 19.5 200V 4LSB/00</t>
  </si>
  <si>
    <t>Մոնիտոր HP L1906</t>
  </si>
  <si>
    <t xml:space="preserve">Monitor LCD " CIT </t>
  </si>
  <si>
    <t>Մոնիտոր HP 1740</t>
  </si>
  <si>
    <t>Մոնիտոր HP 11908w</t>
  </si>
  <si>
    <t>Մոնիտոր Benq</t>
  </si>
  <si>
    <t>Մոնիտոր Philips</t>
  </si>
  <si>
    <t>Մոնիտոր BENQ LCD 17</t>
  </si>
  <si>
    <t>2007</t>
  </si>
  <si>
    <t>Մոնիտոր HP 1908w</t>
  </si>
  <si>
    <t>ALL IN ONE MNLTIFUNC.SIST.HPM1536</t>
  </si>
  <si>
    <t>2012</t>
  </si>
  <si>
    <t>Լազերային տպիչ HP LJ P1006</t>
  </si>
  <si>
    <t>Բազմաֆունկ. տպիչ Kyocera ECOSYS M 2530dn</t>
  </si>
  <si>
    <t>լազերային տպիչ HP LJ P1102</t>
  </si>
  <si>
    <t>Քսերոքս Rank Xerox</t>
  </si>
  <si>
    <t>Printer HP DJ 920 C</t>
  </si>
  <si>
    <t>Fax-Modem Zyxel OMNY 56 ext</t>
  </si>
  <si>
    <t>Printer Type ՚՚A"</t>
  </si>
  <si>
    <t>Printer Type ՚՚B"</t>
  </si>
  <si>
    <t>Scaner/Digital Sender</t>
  </si>
  <si>
    <t>Desctop Digital Copier Type "B"</t>
  </si>
  <si>
    <t>Printer "Canon LBP 2900"</t>
  </si>
  <si>
    <t>Պատճենահանման մեքենա Քենոն իՌ201ջի (Canon iR201j)</t>
  </si>
  <si>
    <t>Սկաներ Musteck Paw 2400</t>
  </si>
  <si>
    <t xml:space="preserve">Սկաներ Scaner xerox 7600i             </t>
  </si>
  <si>
    <t>Լազերային տպիչ 1102</t>
  </si>
  <si>
    <t>Բազմաֆունկցիոնալ տպող սարք HP LJ Pro 400M 426 DW</t>
  </si>
  <si>
    <t>Բազմաֆունկցիոնալ տպիչ Kyoseta ECOSYS M 2530dn</t>
  </si>
  <si>
    <t>Տպիչ բազմաֆունկցիոնալ Canon IR 2520</t>
  </si>
  <si>
    <t>Տպիչ HP LazerJet 1018</t>
  </si>
  <si>
    <t>Տպիչ Canon LBP 2900</t>
  </si>
  <si>
    <t>Տպիչ  1018</t>
  </si>
  <si>
    <t>Տպիչ  1022</t>
  </si>
  <si>
    <t>Լազերային տպիչ HP1160</t>
  </si>
  <si>
    <t>"Ֆեմիդա" ձայն.համակ, համ-իչ-Intel Core i3-7100/1TB/4GB, մոնիտոր 19.5"Philips, տպիչ-Kyocera P2040dn, UPS-850VA, դատ.ձայն.համ."SRS Femida"</t>
  </si>
  <si>
    <t>Ֆեմիդա ձայնագրման համակարգ /համակարգիչ 1 հատ -Intel G 3240/500GB/4GB,DVD-RW/Win7 Pro 64 bit,,/ofice home and bus2013,մոնիտոր 1 հատ - HP 195 Philips,տպիչ 1 հատ-HP LJ P Pro 1102,անխափան սնուցման սարք 1 հատ-UPS 850VA,դատական ձայնագրման համակարգ"SRS Femida" 1 հատ ներառյալ"SRS Femida" Software(ձայնային ծրագիր,ձայնային պանել M-Audio delta,աուդիո կոմունիկատոր(mixer 8x4)),6 հատ դինամիկ միկրոֆոն պատվանդան 6 հատ,աուդիո մալուխ 5մ-6 հատ ,2 հատ դինամիկի ականջակալներ</t>
  </si>
  <si>
    <t>Ֆեմիդա ձայնագրառման համակարգ /համակարգիչ 1 հատ -CPU Intel Pentium G 3240/3.10 GHz 3Mb cache, 2 cores/HDD 500GB 7200 rpm SATA, DVD+/-RW, DDR 3  4gb PC3-12800, առնվազն 1 PCI slot, /Win 7 Pro 32 bit, Office home and business 2013,մոնիտոր 1 հատ - 19.5 Philips,տպիչ 1 հատ-HP LJ P Pro 1102,անխափան սնուցման սարք 1 հատ-UPS 850VA,դատական ձայնագրման համակարգ"SRS Femida" 1 հատ ներառյալ "SRS Femida" Software(ձայնային ծրագիր,ձայնային պանել M-Audio delta44,աուդիո կոմունիկատոր(mixer 8x4)),6 հատ դինամիկ միկրոֆոն"SRS voise Clear" միկրոֆոնի պատվանդան 6 հատ,աուդիո մալուխ 5մ-6 հատ ,2 հատ դինամիկի ականջակալներ</t>
  </si>
  <si>
    <t xml:space="preserve">Ֆեմիդա ձայնագրառման համակարգ /համակարգիչ 1 հատ - Intel core i3 4160 (3.6GHz) HDD 500GB 7200 rpm SATA, DVD+/RW, DDR 3.4GB PC3-12800, Winmonitor /հատ -HP 19.5* Philips,տպիչ 1 Kyocera FS, UPS 850VA,դատական ձայնագրման համակարգ"SRS Femida" 1 հատ </t>
  </si>
  <si>
    <t>Անխափան սնուցման սարք 650 Pro</t>
  </si>
  <si>
    <t>Անխափան սնուցման սարք 700 VA</t>
  </si>
  <si>
    <t>անխափան սնուցման սարք UPSAPS Back 650 VA Liant ML 310 G5 Power</t>
  </si>
  <si>
    <t>Դիկտոֆոն</t>
  </si>
  <si>
    <t>ՈՒժեղացուցիչ</t>
  </si>
  <si>
    <t>Ձայնային կալոնկա</t>
  </si>
  <si>
    <t>Մուտքային հսկիչ համակարգ</t>
  </si>
  <si>
    <t>UPS Power Com BNT- 600 VA</t>
  </si>
  <si>
    <t>Microphones Condencer "SRS Voice Clear"</t>
  </si>
  <si>
    <t xml:space="preserve">Microphone Table Stand Proel SCT50TL </t>
  </si>
  <si>
    <t>Microphone Floor Stand Ultimate 27105B</t>
  </si>
  <si>
    <t>Microphone Holder MHR</t>
  </si>
  <si>
    <t>Microphone Cable with XRL</t>
  </si>
  <si>
    <t>Headphones KOSS UR-20</t>
  </si>
  <si>
    <t>Foot Pedal "SRS PEDAL" (COM)</t>
  </si>
  <si>
    <t>Operating Software- Court recording System ՚՚SRS Femida՚՚ Softwareincluding License</t>
  </si>
  <si>
    <t>Mascellaneou goods for Network., HUBs, Cable Connectors, Switches, Plastic Boxes</t>
  </si>
  <si>
    <t>Անխափան սնուցման սարք /Capasity: min. 750VA/</t>
  </si>
  <si>
    <t>Անխափան սնուցման սարք /SMART UPS 1500վտ/</t>
  </si>
  <si>
    <t>Անվտանգության համակարգի սարքեր / 1.ընդունիչ-հսկիչ սարք NX-8v2, 2. Ընդունիչ սարք - NX216E կամ համարժեքը, 3. Սարք ղեկավարման ստեղնաշար NX-148 կամ համարժեքը 4. Մետաղական սնուցման սարքով արկղ /1 լրակազմ/, 5. Մուտքի հսկման կոնտրոլլեր /օֆիցե ցօնտռօլ/, /1 լրակազմ/, 6. 2 հատ էլեկտրական մարտկոց 12վ 7Աժ, 7. մոնտաժման պարագաներ/</t>
  </si>
  <si>
    <t>Անվտանգության համակարգի տեխնիկական եւ ծրագրային սպասարկման ծառայությունների սարքեր/ լրակազմ / 1.տեսագրիչ թվային 4Ch, 2. հիշողության կոշտ սկավառակ, 3. տեսախցիկ գունավոր ներքին, 4. Փական էլ. մագնիսական, 5. Կոճակ ելքի, 6. Սնուցման սարք 12Վ, 7. մարտկոց էլեկտրական, 8. Մալուխ տարբեր, 9. Օժանդակ նյութեր, պարագաներ</t>
  </si>
  <si>
    <t>ԱՏՍ Panasonic</t>
  </si>
  <si>
    <t>Կոմուտատոր KD-18</t>
  </si>
  <si>
    <t>Մարկիրովկայի մեքենա</t>
  </si>
  <si>
    <t>Գրամեքենա ՛՛Օպտիմաþþ</t>
  </si>
  <si>
    <t>Գրամեքենա</t>
  </si>
  <si>
    <t>Գրամեքենա þþ Օպտիմաþþ</t>
  </si>
  <si>
    <t>Գրամեքենա ՛՛Լյուբավաþþ</t>
  </si>
  <si>
    <t>Սեղան նիստերի</t>
  </si>
  <si>
    <t>Գորգ</t>
  </si>
  <si>
    <t>Սեղան 2 տումբանի</t>
  </si>
  <si>
    <t>Ղեկավարի սեղան/դատավորի/_x000D_
VEGA FRASSINO L2100</t>
  </si>
  <si>
    <t>Ղեկավարի սեղան տումբա /դատավորի_x000D_
VEGA FRASSINO Nero</t>
  </si>
  <si>
    <t>Ղեկավարի սեղանի կցորդ սեղան/_x000D_
դատավորի VEGA FRASSINO L1000</t>
  </si>
  <si>
    <t>Գրապահարան խուլ դռներով /դատավորի/_x000D_
VEGA FRASSINO L930 P450 H2072</t>
  </si>
  <si>
    <t>Ղեկավարի սեղան /նախագահի/_x000D_
VEGA RADICA L2100</t>
  </si>
  <si>
    <t>Ղեկավարի սեղանի տումբա /նախագահի/_x000D_
VEGA FRASSINO Nero</t>
  </si>
  <si>
    <t>Ղեկավարի սեղանի կցորդ սեղան /նախագահի/ VEGA RADICA L1000</t>
  </si>
  <si>
    <t>Գրապահարան խուլ դռներով /նախագահի/_x000D_
VEGA RADICA L930 P450 H2072</t>
  </si>
  <si>
    <t>Սեղան սովորական RIO L1400</t>
  </si>
  <si>
    <t>Սեղան սովորական RIO</t>
  </si>
  <si>
    <t>Սեղան սովորական RIO L1200</t>
  </si>
  <si>
    <t>Գրապահարան խուլ և ապակյա դռներով /աշխատասենյակների _x000D_
RIO L800 P510 H2076</t>
  </si>
  <si>
    <t>Նիստերի քարտուղարի  և  վկայի սեղան_x000D_
RIO L1030</t>
  </si>
  <si>
    <t>Կողմերի սեղան RIO L1400</t>
  </si>
  <si>
    <t>Դատավորի բազկաթոռ_x000D_
Սև գույնի բնական կաշվից,THEA</t>
  </si>
  <si>
    <t>Սովորական աթոռ_x000D_
 540x590x810,18ISO</t>
  </si>
  <si>
    <t>Քարտուղարի և վկայի աթոռ_x000D_
Բորդո , 600x510Xx60,POLA-142</t>
  </si>
  <si>
    <t>Բազմոց_x000D_
Սև 3 տեղանոց, 810x1980x920, Chiara</t>
  </si>
  <si>
    <t>Բազկաթոռ_x000D_
Սև, 810x940[920,Chiara</t>
  </si>
  <si>
    <t>Բազկաթոռ Սև, 810x940[920,Chiara</t>
  </si>
  <si>
    <t>4-տեղանոց նստարաններ</t>
  </si>
  <si>
    <t>Կախիչ հատակադիր</t>
  </si>
  <si>
    <t>Գրասեղան /տումբայով/</t>
  </si>
  <si>
    <t xml:space="preserve"> Բազկաթոռ</t>
  </si>
  <si>
    <t xml:space="preserve"> Գրապահարան</t>
  </si>
  <si>
    <t>Ապակի գրապահաչան</t>
  </si>
  <si>
    <t>Չհրկիզվող պահարան /սեյֆ/ 2 դռնանի</t>
  </si>
  <si>
    <t>Մետաղական պահարան /Սեյֆ-չհրկիզվող պահարան/</t>
  </si>
  <si>
    <t>Հեռախոս-ֆաքս Panasonic KX-FT 901</t>
  </si>
  <si>
    <t>Հեռուստացույց ՛՛ֆոտոն՛՛</t>
  </si>
  <si>
    <t>Սառնարան ՛՛Յուրտուզան՛՛</t>
  </si>
  <si>
    <t>Օդորակիչ 12000BTU</t>
  </si>
  <si>
    <t>Վառարան ELEC-TUR</t>
  </si>
  <si>
    <t>Համակարգիչ  Pentium  3  մոնիտոր</t>
  </si>
  <si>
    <t>Համակարգիչ  Pentium  1  մոնիտոր</t>
  </si>
  <si>
    <t>Համակարգիչ  Pentium 1  մոնիտոր  համակարգիչ</t>
  </si>
  <si>
    <t>Համակարգիչ  Pentium  4  մոնիտոր</t>
  </si>
  <si>
    <t>Համակարգիչ  P4-2.4Ghz/ Intelchipset/  VGA  64 MB  on   board/  533FSB/HDD80  GB/ RAM 256MB/NIC/FDD/CD-ROM/Modem  int./KB/  Mouse</t>
  </si>
  <si>
    <t>Համակարգիչ  P4  3.2  GHz,  915  Intel  chipset,  VGA  64  MB  on  board,  800FSB  HDD  SATA  160GB,  RAM512MB,  FDD,  CD-RW/DVD,  KB,  Mouse</t>
  </si>
  <si>
    <t>Համակարգիչ  PR -4</t>
  </si>
  <si>
    <t>Սերվեր (Dell OptiPlexTm 745 Mini Tower</t>
  </si>
  <si>
    <t>Համակարգիչ /մոնիտոր  և պրինտեր/</t>
  </si>
  <si>
    <t>Համակարգիչ  /  պրոցեսոր/</t>
  </si>
  <si>
    <t>Համակարգիչ  Core 2Duo3,0/1333,intel 35 chipset,HDD SATA 320GB,RAM 4096,Video card 512MB, DVD-RW,Windows,Office,antivirus Keyboard, Mouse</t>
  </si>
  <si>
    <t>Համակարգիչ P4 Core 2Duo2 66/1066 intel 31 chipset VGA 128 MB  on  board HDD  SATS   160  GB RAM  1024MB  CD RV/DVD  Keyboard  Mouse</t>
  </si>
  <si>
    <t>Համակարգիչ HP Compaq dx 7400, CPU</t>
  </si>
  <si>
    <t>Համակարգիչ Intel Core 2Duo, E 6750 2.66Hz, VGA 128Mb, HDD 150Gb, RAM 1Gb</t>
  </si>
  <si>
    <t>Համակարգիչ  Core 2Duo, E 6850 3.00Hz, VGA 512Mb,  RAM 4Gb</t>
  </si>
  <si>
    <t>Workstation HP d7500M/E7400 Համակարգիչ</t>
  </si>
  <si>
    <t>Համակարգիչ Core i5/DDR 4Gb,HDD-500Gb/DVD/RW, մոնիտոր LG Flatron W1942SE</t>
  </si>
  <si>
    <t>Դատական ձայնագրման համակարգ</t>
  </si>
  <si>
    <t>Համակարգիչ HPcompaq 6200 Pro Ser.,Intel i3-2120</t>
  </si>
  <si>
    <t>Համակարգիչ  Core 2 DUO E 6750</t>
  </si>
  <si>
    <t>Ֆեմիդա ձայնագրառման համակարգ /համակար•իչ 1 հատ –CPUIntelPentium G 3240/3.10 GHz, 3Mb cache, 2 cores/HDD 500GB 7200rpm SATA, DVD+/-RW, DDR 3 4gb  PC3-12800, առնվազն  1PCI slot,   /Win 7 Pro 32bit, Office home and busines2013,  մոնիտոր 1հատ-19,5philips, տպիչ 1հատ-HP LJ Pro P1102, անխափան սնուցման սարք 1հատ  UPS  850VA, դատական ձայնագրառման համակարգ     ,,SRS Femida,, ներառյալ ,,SRS Femida,,Software ծրա•իր,/ /ձայնային պանել M-Audio delta44, աուդիո կոմունիկատոր (mixer 8x4), 6 հատ դինամիկ միկրոֆոն ,,SRS voise Clear,,  միկրոֆոնի պատվանդան 6 հատ, աուդիո  մալուխ 5մ-6 հատ, 2 հատ դինամիկի ականջակալներ/</t>
  </si>
  <si>
    <t>,,Ֆեմիդա,, ձայնագր. համակարգ, h-Intel Core i34170-ֆեմիդա/ ձայնագրառման համակարգ, համակարգիչ 1 հատ-Intel core i3 4170 (3.6GHz), HDD 1TB,7200 rpm pro 64 bit/ Ofice home and BUS 2016, SATA, DVD+/RW-, DDR3.4 GB PC3-12800, Winmonitor /հատ HP 19,5*philips, տպիչ 1-Kyocera FS-1040, UPS 850VA, դատական ձայնագրառման համակարգ SRS/ femida 1 հատ</t>
  </si>
  <si>
    <t xml:space="preserve">,,Ֆեմիդա,, ձայնագր. համ-իչ, Intel Core i3  7100/1TB/4GB, մոնիտոր     19,5*philips, տպիչ 1-Kyocera P2040dn, UPS 850VA, դատական ձայնագրառման համակարգ SRS femida </t>
  </si>
  <si>
    <t xml:space="preserve">,,Ֆեմիդա,, ձայնագր. համ-իչ, Intel Core i3  7100/1TB/4GB, մոնիտոր     19,5*philips, տպիչ 1-Kyocera P2135DN, UPS 850VA, դատական ձայնագրառման համակարգ SRS femida </t>
  </si>
  <si>
    <t>Համակարգիչ IRU Corp 313 TWR i3, 8100 /4gb /1tb 7.2 k/ մոն.LG22MK430HB</t>
  </si>
  <si>
    <t>Համակարգիչ IRU Corp 313 TWR i3, 8100 /8gb /1tb/SSD128Gb/ 7.2 k/ մոն.LG22MK430HB</t>
  </si>
  <si>
    <t>Ֆեմիդա /ձայն. համակ,համակարգիչ -Intel  i3-8100/1TB/4GB,մոնիտոր 21,5 Dell,տպիչ - Kyocera P2335, UPS -850VA, դատ.ձայն.համ. SRS Femida</t>
  </si>
  <si>
    <t>Ֆեմիդա /ձայն. համակ,համակարգիչ -Intel  i5-8500/1TB/4GB,մոնիտոր 21,5 AOC,տպիչ - Kyocera P3145, UPS -850VA, դատ.ձայն.համ. SRS Femida</t>
  </si>
  <si>
    <t>ՀամակարգիչHP290G2MT/3,6GHZ,4Cores,DDR4 8GB,SSD240GB,HDD1TB,W10Pro,O2019</t>
  </si>
  <si>
    <t>Համակարգիչ Dell Vostro 3681/ Intel Core i5-10400/8GB/256GBM.2SSD/1TB HDD /DVDRW/WiFi+BT/W10pro/3Yrw, Մոնիտոր Dell 24 P2419H 23.8, մկնիկ, ստեղնաշար</t>
  </si>
  <si>
    <t>Ֆաքս  Broter  intelli  FAX  -870  mc</t>
  </si>
  <si>
    <t>Լազերային  տպիչ  HPLJ  1020</t>
  </si>
  <si>
    <t>Պատճենահանման  մեքենա  Canon  iR2016j</t>
  </si>
  <si>
    <t xml:space="preserve">Ֆաքս  </t>
  </si>
  <si>
    <t>Լազերային  տպիչ</t>
  </si>
  <si>
    <t>Պատճենահանման  մեքենա</t>
  </si>
  <si>
    <t>Պրինտեր /պատճենահանման մեքենա/ սկան (Canon MF-3220)</t>
  </si>
  <si>
    <t>Լազերային տպիչ  ՙHP Laser Jet 1018՚</t>
  </si>
  <si>
    <t>Տպիչ  HP Laser Jet</t>
  </si>
  <si>
    <t>Լազերային տպիչ  ՙHP LJ  2035՚</t>
  </si>
  <si>
    <t>Լազերային տպիչ  ՙHP Laser Jet  Pro P 1102՚</t>
  </si>
  <si>
    <t>Բազմաֆունկցիոնալ տպող համակարգ ՙԲոլորը մեկում՚HP Laserjet M 5035xs MFPA3</t>
  </si>
  <si>
    <t>Պատճենահանման մեքենա Canon  iR2520</t>
  </si>
  <si>
    <t>Լազերային տպիչ  ՙHP Lazer Jet  Pro M 203 dn</t>
  </si>
  <si>
    <t>Լազերային տպիչ  ՙHP Lazer Jet  Pro M 402 dne</t>
  </si>
  <si>
    <t>Լազերային տպիչ  ՙHP LJ Pro M 102a /G3Q34A/</t>
  </si>
  <si>
    <t>Սկաներ Epson Perfector V19</t>
  </si>
  <si>
    <t>Լազերային  տպիչ HP LJ Pro M404dn</t>
  </si>
  <si>
    <t>Բազմաֆունկց.տպիչ սարք Canon IR 2520</t>
  </si>
  <si>
    <t>Լազերային տպիչ  Kyocera ECOSYS P3155dn</t>
  </si>
  <si>
    <t>Սկաներ CanoScan  Lide 220</t>
  </si>
  <si>
    <t>Ղեկավարող/Կարդացող  սարք  PW-301  /613931/</t>
  </si>
  <si>
    <t>Ղեկավարող/Կարդացող  սարք  PW-301  /613933/</t>
  </si>
  <si>
    <t>Ղեկավարող/Կարդացող  սարք  PW-301  /613936/</t>
  </si>
  <si>
    <t>Ղեկավարող/Կարդացող  սարք  PW-301  /613957/</t>
  </si>
  <si>
    <t>Կարդացող  սարք  PW-309 /611674/</t>
  </si>
  <si>
    <t>Կարդացող  սարք  PW-309 /611675/</t>
  </si>
  <si>
    <t>Կարդացող  սարք  PW-309 /611677/</t>
  </si>
  <si>
    <t>Կարդացող  սարք  PW-309 /611619/</t>
  </si>
  <si>
    <t>Հոսանքի  մարտկոց  /համակարգն  անհապաղ  սնուցող  սարք  7.2A,  12V  մարտ/</t>
  </si>
  <si>
    <t>Անցագրային  քարտերի ընթերցիչ /ներառյալ  կոնտրոլեր/-K-3</t>
  </si>
  <si>
    <t>Դռան  էլեկտրական  փականք</t>
  </si>
  <si>
    <t>Դռան  մեխանիկական փակող  սարք</t>
  </si>
  <si>
    <t>Էլ.սնման հանգույց պահուստային մարտկոցներով</t>
  </si>
  <si>
    <t>Էլեկտ.և ինտերֆեյսային մալուխներ,լարանցում ևայլ անհրաժեշտ ապրանքներ</t>
  </si>
  <si>
    <t>Անցագրային  քարտերի ընթերցիչ /ներառյալ  կոնտրոլեր/-  K-3</t>
  </si>
  <si>
    <t>Էլ.սնման հանգույց պահուստայինմարտկոցներով</t>
  </si>
  <si>
    <t>Սաունդքարտ ձայնային քարտ</t>
  </si>
  <si>
    <t>Աուդիոմիքսեր</t>
  </si>
  <si>
    <t>Էլ.սնման հանգույց պահուստային  մարտկոցներով</t>
  </si>
  <si>
    <t>Երկաթյա  պահարան</t>
  </si>
  <si>
    <t>Երկաթյա  կասսա</t>
  </si>
  <si>
    <t>Վկայի  ամբիոն</t>
  </si>
  <si>
    <t xml:space="preserve">Նստարան`  երեք  տեղանոց  </t>
  </si>
  <si>
    <t xml:space="preserve">Նստարան`  հինգ  տեղանոց  </t>
  </si>
  <si>
    <t xml:space="preserve">Նստարան`  երեք  տեղանոց </t>
  </si>
  <si>
    <t xml:space="preserve">Նստարան`  չորս  տեղանոց </t>
  </si>
  <si>
    <t>Նստարան`   հինգ  տեղանոց</t>
  </si>
  <si>
    <t xml:space="preserve">Նստարան`  վեց  տեղանոց </t>
  </si>
  <si>
    <t>Պատնեշ  Լ=1900մմ</t>
  </si>
  <si>
    <t>Պատնեշ  Լ=2800մմ</t>
  </si>
  <si>
    <t>Ղեկավարի  սեղան</t>
  </si>
  <si>
    <t>Ղեկավարի  սեղան  դիմադիր  սեղան</t>
  </si>
  <si>
    <t>Ղեկավարի  սեղանի  կցորդ</t>
  </si>
  <si>
    <t>Սեղան  աշխատանքային</t>
  </si>
  <si>
    <t>Սեղան  սովորական</t>
  </si>
  <si>
    <t>Սեղանի   տումբա</t>
  </si>
  <si>
    <t>Նիստերի  քարտուղարի  և  վկայի  սեղան</t>
  </si>
  <si>
    <t>Կողմերի  սեղան</t>
  </si>
  <si>
    <t>Դատավորի  սեղան</t>
  </si>
  <si>
    <t xml:space="preserve">Գրապահարան`  ապակյա  դռներով  </t>
  </si>
  <si>
    <t xml:space="preserve">Գրապահարան` խուլ  դռներով  </t>
  </si>
  <si>
    <t>Դատավորի  բազկաթոռ</t>
  </si>
  <si>
    <t>Քարտուղարի  և  վկայի  աթոռ</t>
  </si>
  <si>
    <t>Բազկաթոռ  աշխատանքային</t>
  </si>
  <si>
    <t>Դիմադիր  սեղան</t>
  </si>
  <si>
    <t>Սեղան  ղեկավարի</t>
  </si>
  <si>
    <t>Կցասեղան</t>
  </si>
  <si>
    <t>Գրապահարան /ապակիներով /</t>
  </si>
  <si>
    <t>Մետաղյա պահարան -սեյֆ</t>
  </si>
  <si>
    <t>Դատական դահլիճի արգելաճաղ  Լ220</t>
  </si>
  <si>
    <t xml:space="preserve">Ղեկավարի  գրասեղան  </t>
  </si>
  <si>
    <t xml:space="preserve">Դիմադիր  կցասեղան </t>
  </si>
  <si>
    <t>Կողային     կցասեղան</t>
  </si>
  <si>
    <t>Գրասեղանի  պահարան ղեկավարի  համար  3 դարակով</t>
  </si>
  <si>
    <t>Գրապահարան  ղեկավարի  համար</t>
  </si>
  <si>
    <t>Գրապահարան ղեկավարի համար ապակյա դռն.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</si>
  <si>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</si>
  <si>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</si>
  <si>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</si>
  <si>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</si>
  <si>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  համար  գրասեղան</t>
  </si>
  <si>
    <t>Գրապահարան  բաց  դարակներով</t>
  </si>
  <si>
    <t>Այցելուների  համար  աթոռ</t>
  </si>
  <si>
    <t>2-տեղանոց  նստարան</t>
  </si>
  <si>
    <t>3-տեղանոց  նստարան</t>
  </si>
  <si>
    <t>4-տեղանոց  նստարան</t>
  </si>
  <si>
    <t>Գրասեղանի  պահարան ղեկ.համ.3 դարակով</t>
  </si>
  <si>
    <t xml:space="preserve">Գրապահարան ղեկավարի համար </t>
  </si>
  <si>
    <t>Գրապահարան ղեկավարի համար ապակյա դռ.</t>
  </si>
  <si>
    <t>Մետաղյա պահարան /սեյֆ/</t>
  </si>
  <si>
    <t>Ցուցանակ չժանգոտվող պողպատից 60*90սմ /պարույրե ՀՀ Զինանշանով/</t>
  </si>
  <si>
    <t>Աթոռ գրասենյակային մետաղյա կարկասով       / այցելուների /</t>
  </si>
  <si>
    <t>Ավտոմեքենա</t>
  </si>
  <si>
    <t xml:space="preserve">Ավտոմեքենա </t>
  </si>
  <si>
    <t xml:space="preserve">Ավտոմեքենա  </t>
  </si>
  <si>
    <t>Փոշեկուլ Panasonic MC-5510</t>
  </si>
  <si>
    <t>UPS-650</t>
  </si>
  <si>
    <t>Անխափան սնուցման սարք Capasity min 750 VA</t>
  </si>
  <si>
    <t>Անխափան սնուցման սարք  MGE 626</t>
  </si>
  <si>
    <t>UPS APC BACK RS 500 VA</t>
  </si>
  <si>
    <t xml:space="preserve">Բաժանարար 24 port </t>
  </si>
  <si>
    <t xml:space="preserve">Փոքր հեռախոսակայան ATS Panasonik kx-TM </t>
  </si>
  <si>
    <t>System Compatible sound card (Ó³ÛÝ³ÛÇÝ ù³ñï)</t>
  </si>
  <si>
    <t xml:space="preserve">Audio-commytating Mrktur </t>
  </si>
  <si>
    <t>Բարձրախոս (Microphone)</t>
  </si>
  <si>
    <t>Ջրի պոմպ</t>
  </si>
  <si>
    <t>Կոշտ սկավառակ</t>
  </si>
  <si>
    <t>Ռենտգեն հսկողության  սարքեր GUARD SPIRT XYT-2101 LCD</t>
  </si>
  <si>
    <t>Ջեռուցման կաթսա Ferroli</t>
  </si>
  <si>
    <t>Դատական կազմի սեղան</t>
  </si>
  <si>
    <t>Դիմադիր կացասեղան</t>
  </si>
  <si>
    <t>կողային կացասեղան</t>
  </si>
  <si>
    <t>Բազկաթոռ ղեկավարի շարժական /հենակը փայտ, կաշի/</t>
  </si>
  <si>
    <t>2 տեղանոց նստարան</t>
  </si>
  <si>
    <t>Դատական դահլիճի արգելաճաղ L 210</t>
  </si>
  <si>
    <t>Հեռուստացույց TOSHIBA 43U7752EV</t>
  </si>
  <si>
    <t>Ցուցանակ չժանգոտվող պողպատից 60*90 սմ /արույրե ՀՀ Զինանշանով/</t>
  </si>
  <si>
    <t>Անցագրային քարտերի ընթերցիչ (ներառյալ կոնտրոլեր)-K-3</t>
  </si>
  <si>
    <t>Դռան Էլեկտրական փականք</t>
  </si>
  <si>
    <t>Էլ. սնուցման հանգույց պահուստային մարտկոցներով</t>
  </si>
  <si>
    <t xml:space="preserve">Էլեկտրական և  ինտերֆեսային մալուխներ. լարանցում և այլ անհրաժեշտ ապրանքներ. սարքավորումներ և պարագաներ </t>
  </si>
  <si>
    <t xml:space="preserve"> Գերատեսչական նորմատիվ ակտերի տեղեկագիր և Պաշտոնական տեղեկագիր</t>
  </si>
  <si>
    <t>Էկենգի վճարների մասին</t>
  </si>
  <si>
    <t xml:space="preserve">Դատավորներ </t>
  </si>
  <si>
    <t>Ծառայողներ</t>
  </si>
  <si>
    <t>Էկենգի վճար</t>
  </si>
  <si>
    <t>Ընդամենը
(մարդ)</t>
  </si>
  <si>
    <t>Երևան քաղաքում ավտոկայանատեղի տեղական տուրքի մասին</t>
  </si>
  <si>
    <t>Ավտոմեքենաների քանակը</t>
  </si>
  <si>
    <t>Տուրքի տարեկան գումարը (հազ. դրամով)</t>
  </si>
  <si>
    <t>Համակարգիչ,  Pentium 300 Mh Zwith 128</t>
  </si>
  <si>
    <t>Համակարգիչ 2 300</t>
  </si>
  <si>
    <t>Համակարգիչ P 2 400,6485/4 ACP</t>
  </si>
  <si>
    <t>TOSHIBA RAU 713 KHEZ A0003</t>
  </si>
  <si>
    <t>Համակարգչային բլոկ P3-733</t>
  </si>
  <si>
    <t>Համակարգիչ Intel Pentium V2 4(562)</t>
  </si>
  <si>
    <t>Համակարգիչ P 4-2 (Մոնիտոր Benc 15)</t>
  </si>
  <si>
    <t>Համակարգիչ NOTEBOOK</t>
  </si>
  <si>
    <t>Համակարգիչ P4z Intel</t>
  </si>
  <si>
    <t>Համակարգիչ Pen. 4  HZ 915</t>
  </si>
  <si>
    <t>Աշխատակայան համակարգիչ</t>
  </si>
  <si>
    <t>Բազմաֆունկցիանալ համակարգ</t>
  </si>
  <si>
    <t>Համակարգիչ P4 30 GHZ 945 intel chipset</t>
  </si>
  <si>
    <t>Համակարգիչ/Workstation/P4 3.0RAM 512MB,HDD 80GB,VGA 128MB,DVD/CD-RW</t>
  </si>
  <si>
    <t>Համակարգիչ/Workstation/HP Compaq dx7400,CPU:2.33 GHz,RAM 2GB,HDD 160GB,Video Adapter/Graphics Card:integrated</t>
  </si>
  <si>
    <t>Համակագրիչ Workstation HP Compaq dx 7400,cpu;2,33 GHz,RAM 2GB,HDD 160GB,Video Adaptor/Graphics Card integrated</t>
  </si>
  <si>
    <t>Նոթբուք</t>
  </si>
  <si>
    <t>Համակարգիչ Pentiun 4</t>
  </si>
  <si>
    <t>Համակարգիչ HP compac DX7400</t>
  </si>
  <si>
    <t>ՀամակարգիչHP Pentium 4 կոմպլեկտ</t>
  </si>
  <si>
    <t xml:space="preserve">Համակարգիչ Workstation </t>
  </si>
  <si>
    <t>Համակագրգիչ HP compact DX7400</t>
  </si>
  <si>
    <t>Պրոցեսոր PIV</t>
  </si>
  <si>
    <t>Համակարգիչ/Workstation dx 750 Intel Core 2 Duo</t>
  </si>
  <si>
    <t>Համակարգիչ CPU: Intel Core DUO E 7500, 2,93 GHZ RAM 2GB RC3-10600(1*2gb) HDD 200 GB VGA :Integrated Intel Graphics Media Acceleratot X45000</t>
  </si>
  <si>
    <t>Համակարգիչ P4 2, 8GHZ RAM 512MB, VGA128mb, HDD 80gb</t>
  </si>
  <si>
    <t>Համակարգիչ HP compac 6200 Pro Ser i3-2120</t>
  </si>
  <si>
    <t>Notebook DELL Latitude</t>
  </si>
  <si>
    <t>iPad 3 WiFi,4GB</t>
  </si>
  <si>
    <t>Համակարգիչ CPU:2MB L2 cachememory 2 GB</t>
  </si>
  <si>
    <t>iPad 3 WiFi,4GB with cover</t>
  </si>
  <si>
    <t>Համակարգիչ HP compac 6200 Pro Ser13-2120</t>
  </si>
  <si>
    <t>համակարգիչ cor i3 MS OFFICE WINDOWS</t>
  </si>
  <si>
    <t>ՀամակարգիչHP compaq500B Core 2Duo E7500.2.93GHz</t>
  </si>
  <si>
    <t>ՀամակարգիչCorei5/DDR 4GB,/HDD 500GB/DVD-RW/մոնիտոր կոմպլ.</t>
  </si>
  <si>
    <t>Համակարգիչ Aser Veriton M2640G</t>
  </si>
  <si>
    <t>Սեղանի համակարգիչ ACER Veriton M2640G / մոնիտոր ACER V226HQLbd   կոմպլ.</t>
  </si>
  <si>
    <t>Համակարգիչ Core 2 du 2.66/1066 intel 31 chipset VGA 128MBRAM 1024MB</t>
  </si>
  <si>
    <t>Համակարգիչ Core 2 du P4, 3.2 GHz, RAM 512Mb, VGA 128Mb, HDD 80Gb</t>
  </si>
  <si>
    <t>Համակարգիչ Core 2 Duo, E6750, RAM 1Gb, VGA 128Mb, HDD 160Gb</t>
  </si>
  <si>
    <t xml:space="preserve">ՀամակարգիչHP compaq500B Core 2Duo E7500.2.93GHz   </t>
  </si>
  <si>
    <t>Համակարգիչ HP Comaqdx*7400</t>
  </si>
  <si>
    <t>Համակարգիչ Core 2 DUO E6850</t>
  </si>
  <si>
    <t>Համակարգիչ Core i5/Մոնիտոր</t>
  </si>
  <si>
    <t>Համակարգիչ P4 3,2Ghz RAM 512 Mb</t>
  </si>
  <si>
    <t>Համակարգիչ P4 3.0 ghz Ram 512 DHH 80gb VGA 128 mb</t>
  </si>
  <si>
    <t>Համակարգիչ CIT P4 CPU 2140 1.66 ghz</t>
  </si>
  <si>
    <t xml:space="preserve">Համակարգիչ P4HPcompakt dx 2200,3,0ghz,512mb,VGA B </t>
  </si>
  <si>
    <t>Համակարգիչ Core 2 Duo, E6850, 300GHz,VGA 512 MB, RA</t>
  </si>
  <si>
    <t>Աշխատակայան DELL Iptiplex</t>
  </si>
  <si>
    <t>Workstation Intel Core i7-.3771</t>
  </si>
  <si>
    <t>Workstation  IIP Compaq dx2200</t>
  </si>
  <si>
    <t>Համակարգիչ Core 2 i3, MS Office Standart</t>
  </si>
  <si>
    <t>Սեղանի համակարգիչ ACER Veriton M2640G /մոնիտոր ACER  V226HQLbd</t>
  </si>
  <si>
    <t>Համակարգիչ HP dx 7500IntelCoreDUO E7500CZC9496</t>
  </si>
  <si>
    <t>Համակարգիչ HP compaq Core 2 DUO E 7500 2.93GHZ</t>
  </si>
  <si>
    <t>Համակարգիչ Core 2Duo, E6850, 300GHz, VGA 512 MB, RA</t>
  </si>
  <si>
    <t>Սեղանի համակարգիչ Dell Vostro 3650MT/CPU Intel Core i5-6400/4GB/500GB/DVDRW/Monitor Dell E2216H 21.5 OS Win 10 Proffesional Edition</t>
  </si>
  <si>
    <t>ՀամակարգիչP4 HP/ hp1740</t>
  </si>
  <si>
    <t>Worqstation CITP4 1.66HGZCPU 2140</t>
  </si>
  <si>
    <t>Համակարգիչ CIT P4  CPU 2140 1.66ghz</t>
  </si>
  <si>
    <t>Կարգադրիչների ծառայություն</t>
  </si>
  <si>
    <t>Monitor Beng FP767-12</t>
  </si>
  <si>
    <t xml:space="preserve">Մոնիտոր HP Compaq LE 1901w                        </t>
  </si>
  <si>
    <t>Մոնիտոր Benq LCD 19" E 900W</t>
  </si>
  <si>
    <t>Մոնիտոր ASER LCD 17"</t>
  </si>
  <si>
    <t>Մոնիտոր LCD 19 HP 1908w</t>
  </si>
  <si>
    <t>Մոնիտոր LD1908 w</t>
  </si>
  <si>
    <t>Մոնիտոր Hans 1717</t>
  </si>
  <si>
    <t>Մոնիտոր Dell 156FP15</t>
  </si>
  <si>
    <t>Մոնիտոր ACER 17 LCD&lt; ORANGE OM 720</t>
  </si>
  <si>
    <t>MonitorSamsung 20 A300B</t>
  </si>
  <si>
    <t>Monitor LCD 19 HP</t>
  </si>
  <si>
    <t>Մոնիտոր Benq Lcd 19</t>
  </si>
  <si>
    <t>ACER 17 LCD,ORANGE OM 720</t>
  </si>
  <si>
    <t xml:space="preserve">Լազերային տպիչ (Printer) HPLJ1018                                                                                                                </t>
  </si>
  <si>
    <t xml:space="preserve">Լազերային պիչ (Printer) HPLJ2014                                                                                                             </t>
  </si>
  <si>
    <t>Լազերային տպիչ (Printer) HPLJ1019</t>
  </si>
  <si>
    <t>Լազերային տպիչ (Printer) HPLJ1020</t>
  </si>
  <si>
    <t xml:space="preserve">Լազերային տպիչ (Printer) HPLJ1102                                                                                                               </t>
  </si>
  <si>
    <t>Լազերային տպիչHP LJ 2036</t>
  </si>
  <si>
    <t>Լազերային տպիչ գունավոր HPLJCP1025 colr printer CF346A</t>
  </si>
  <si>
    <t>Պատճենահան մեքենա ԻՌ7161</t>
  </si>
  <si>
    <t>Տպող սարք բոլորը մեկում</t>
  </si>
  <si>
    <t>Բազմաֆունկցիոնալ լազ. տպ. սարք HP LJ Pro400 M426dw</t>
  </si>
  <si>
    <t>Անխափան սնուցման սարքUPS 600</t>
  </si>
  <si>
    <t>Անխ. սնուցման սարքUps Epro 800</t>
  </si>
  <si>
    <t>Անխ. սնուցման սարքUPS 750VA /TRIP Lite/</t>
  </si>
  <si>
    <t xml:space="preserve">Մետաղական պահարան/Սեյֆ-չհրկիզվող պահարան/         </t>
  </si>
  <si>
    <t xml:space="preserve">Մետաղյա պահարան                                   </t>
  </si>
  <si>
    <t xml:space="preserve">Չհչկիզվող պահարան </t>
  </si>
  <si>
    <t>Գրասեղան /1600*700*750*/</t>
  </si>
  <si>
    <t>Ղեկավարի դիմադիր  սեղան</t>
  </si>
  <si>
    <t xml:space="preserve">Դատ. քարտուղարի սեղան </t>
  </si>
  <si>
    <t>Զգեստապահարան /200*800*450/</t>
  </si>
  <si>
    <t>Բազկաթոռ ղեկավարի շարժական /հենակը փայտ, կաշվի փոխարինող/</t>
  </si>
  <si>
    <t>Կապի միջոց/ռացիա/</t>
  </si>
  <si>
    <t>Ռադիոկայան ձեռքի լրակազմ</t>
  </si>
  <si>
    <t>կոմպլ.</t>
  </si>
  <si>
    <t>Ռադիոկայան ստացիոնար</t>
  </si>
  <si>
    <t>Հեռախոս ֆաքս KX-FM 386CX</t>
  </si>
  <si>
    <t>Էլեկտրոհարիչ/շոկ/</t>
  </si>
  <si>
    <t>Մետաղեորոնիչ սարք</t>
  </si>
  <si>
    <t>Մետաղյա որսիչ սարք</t>
  </si>
  <si>
    <t>Մետաղորոնիչ սարք</t>
  </si>
  <si>
    <t>Մոնիտոր LCD 15 CIT-1024 768</t>
  </si>
  <si>
    <t>Մոնիտոր CMVLCD</t>
  </si>
  <si>
    <t xml:space="preserve">Մոնիտոր HPL1740 17 inchTFT </t>
  </si>
  <si>
    <t>Մոնիտոր Ասեռ ԼՎԴ17</t>
  </si>
  <si>
    <t>Մոնիտոր Բենթ ԼԱԴ 17</t>
  </si>
  <si>
    <t>Մոնիտոր Ասեռ ԼՍԴ 17</t>
  </si>
  <si>
    <t>Մոնիտոր ԼCD-XA 717-8MS/հատ/</t>
  </si>
  <si>
    <t>Մոնիտոր LCD 17`CIT Monitor Flat Panel</t>
  </si>
  <si>
    <t>Մոնիտոր LCD 19`HPL1908w</t>
  </si>
  <si>
    <t>Մոնիտոր Բենք LCD 19</t>
  </si>
  <si>
    <t>Մոնիտոր LCD19</t>
  </si>
  <si>
    <t>Մոնիտոր HP15</t>
  </si>
  <si>
    <t>Մոնիտոր ASER 17</t>
  </si>
  <si>
    <t>Մոնիտոր Hevleet Packard  L1502 Panel</t>
  </si>
  <si>
    <t>Մոնիտոր 8 LCD 19HP L 1908w</t>
  </si>
  <si>
    <t>Մոնիտոր LCD19 HP</t>
  </si>
  <si>
    <t>Մոնիտոր HP-LJ1740</t>
  </si>
  <si>
    <t>Մոնիտոր ACERAL1717</t>
  </si>
  <si>
    <t>Monitor  Samsung19 943 N LCD</t>
  </si>
  <si>
    <t>Monitor  LCD19 HP 1908w</t>
  </si>
  <si>
    <t>Public monitor  terminal/MKY8160PT, integrate mith monitor, mountable in monitor chasses, CPU: Intel E5200/2.5 Ghz/LGA775/2M/800Mhz/-SYSmark 2004SE Rating 156=</t>
  </si>
  <si>
    <t>Մոնիտոր HP1740</t>
  </si>
  <si>
    <t>Մոնիտոր HP Compaq LE 1901w</t>
  </si>
  <si>
    <t>Մոնիտոր HP 20 HP2011x20 In LED LCD</t>
  </si>
  <si>
    <t>Մոնիտոր HP W2072a</t>
  </si>
  <si>
    <t>Սկաներ HP</t>
  </si>
  <si>
    <t>Պրինտեր ՙԼեքսմարկ՚ 20-30</t>
  </si>
  <si>
    <t>Hp Laser Jet 6x Printer</t>
  </si>
  <si>
    <t xml:space="preserve">Scaner UMAX ASIPA 12205 </t>
  </si>
  <si>
    <t>Պատճենահանման Canon 6002</t>
  </si>
  <si>
    <t>Տպող սարք HP</t>
  </si>
  <si>
    <t>SCANER HPSI 3400</t>
  </si>
  <si>
    <t>Scaner Ogfa</t>
  </si>
  <si>
    <t>Լազերային տպիչ HP Laser jet 1010/5</t>
  </si>
  <si>
    <t xml:space="preserve">Լազերային տպիչ </t>
  </si>
  <si>
    <t>Պրինտեր</t>
  </si>
  <si>
    <t>Պրինտեր HP LJ 1022</t>
  </si>
  <si>
    <t>Պատճենահանման մեքենա Քենոն</t>
  </si>
  <si>
    <t>Լազերային տպիչ Քենոն ԼԲՊ-2900</t>
  </si>
  <si>
    <t>Պատճենահանման մեքենա IR-2016</t>
  </si>
  <si>
    <t>Լազերային տպիչ ԼԲՊ-2900</t>
  </si>
  <si>
    <t>Տպիչ/Printer/HP LJ 1018</t>
  </si>
  <si>
    <t>Տպիչ/Printer/HP LJ P2014</t>
  </si>
  <si>
    <t>Ցանցային տպիչ HP LJ2015x</t>
  </si>
  <si>
    <t>Տպիչ HP LJ 2014</t>
  </si>
  <si>
    <t>Տպիչ HP Lazer Jet 1022</t>
  </si>
  <si>
    <t>Լազերային տպիչ քենեն LBP2900</t>
  </si>
  <si>
    <t>Տպիչ Printer Laser Jet 1022 Printer</t>
  </si>
  <si>
    <t>Տպիչ HPLJP2014</t>
  </si>
  <si>
    <t>Սկաներ V350</t>
  </si>
  <si>
    <t>Տպիչ Lazer jet 1018</t>
  </si>
  <si>
    <t>Տպիչ Canon LPB2900</t>
  </si>
  <si>
    <t>Տպիչ HP LJ2014</t>
  </si>
  <si>
    <t>Տպիչ HP-LJ1022</t>
  </si>
  <si>
    <t>Պատճենահանման սարք SAMSUNG</t>
  </si>
  <si>
    <t>Printer HP   LJ1018</t>
  </si>
  <si>
    <t>Սկաներ HP8270 S</t>
  </si>
  <si>
    <t>Գունավոր լազերային տպիչ HP LJ CP 1025</t>
  </si>
  <si>
    <t>Hp COMPAC 500Core 2 Duo E7500 2.93 GHz</t>
  </si>
  <si>
    <t>Տպիչ HP LJ 1005</t>
  </si>
  <si>
    <t>Տպիչ սարք  քսերոքս</t>
  </si>
  <si>
    <t>Բազմաֆունկցիոնալ տպիչ</t>
  </si>
  <si>
    <t>Տպիչ սարքIR2520</t>
  </si>
  <si>
    <t>Սկաներ canonLIDE 120</t>
  </si>
  <si>
    <t>Լազերային տպիչ HP Lazerjet pro m 203 dn</t>
  </si>
  <si>
    <t>Պատճենահանման մեք, Canon IR 2520</t>
  </si>
  <si>
    <t>Լազերային տպիչ HP Lazerjet pro m 402 dn</t>
  </si>
  <si>
    <t>Պատճենահանման մեքենա փոքր</t>
  </si>
  <si>
    <t>Սնուցման աղբյուր P-4 պահարանի համար</t>
  </si>
  <si>
    <t xml:space="preserve"> UPS APC Back</t>
  </si>
  <si>
    <t>Կենտրոնական ֆայլի պահպանման սերվեր</t>
  </si>
  <si>
    <t>Կենտրոնական ֆայլի պահպանման համակարգ</t>
  </si>
  <si>
    <t>Համակարգված տեղեկատվության կոշտ փոխանցման սարք/վինչեստր/</t>
  </si>
  <si>
    <t>Համակարգված տեղեկատվության WWW սերվեր</t>
  </si>
  <si>
    <t>Փոստային սերվեր</t>
  </si>
  <si>
    <t xml:space="preserve">UPS </t>
  </si>
  <si>
    <t>Server/Dell PF 2950 Quad-Care Xeon E5335</t>
  </si>
  <si>
    <t>Server/Dell PF 2950 Quad-Care Xeon E5336</t>
  </si>
  <si>
    <t>APS Smart- UPS 3000 irack mount 2U</t>
  </si>
  <si>
    <t>Air conditioner</t>
  </si>
  <si>
    <t>Համակարգչային մուտքագրման սարք`UZ-1648C PC-Board DVR Card</t>
  </si>
  <si>
    <t>UPS 1200 VI</t>
  </si>
  <si>
    <t>UPS LJI625</t>
  </si>
  <si>
    <t>UPS MGE 620</t>
  </si>
  <si>
    <t>UPS MJE625</t>
  </si>
  <si>
    <t>UPS MJI652</t>
  </si>
  <si>
    <t>UPSMJI625</t>
  </si>
  <si>
    <t>UPSMJI626</t>
  </si>
  <si>
    <t>UPS 1200 Epro</t>
  </si>
  <si>
    <t>UPS 1200V</t>
  </si>
  <si>
    <t>UPS Omni VS 1500</t>
  </si>
  <si>
    <t>Անխափան սնուցման սարք UPS Tripp-Lite AVRX 750 VA</t>
  </si>
  <si>
    <t>ՙՖեմիդա՚ ձայնագրառման ծրագիր և սարքավորումներ</t>
  </si>
  <si>
    <t xml:space="preserve"> տեսավահանակ Philips LCD 21.5</t>
  </si>
  <si>
    <t xml:space="preserve"> Ճնշակ 36.000 BTU եռաֆազ օդորակչի </t>
  </si>
  <si>
    <t>Կոնֆերանսի աուդիո սարքեր PLIXUS AE-R</t>
  </si>
  <si>
    <t>Համակարգչի սեղան</t>
  </si>
  <si>
    <t>Գորգ մեծ նոր 3x 7</t>
  </si>
  <si>
    <t>Գորգ մեծ 3x 4</t>
  </si>
  <si>
    <t>Գրապահարաններ հին</t>
  </si>
  <si>
    <t>Գրասեղան 2 տումբ. մեծ հին</t>
  </si>
  <si>
    <t>Մետաղյա պահարաններ մեկ դռնանի</t>
  </si>
  <si>
    <t>Մետաղյա պահարան 2 դուռ</t>
  </si>
  <si>
    <t xml:space="preserve">Մետաղյա դուռ մեկ փեղկանի </t>
  </si>
  <si>
    <t>Մետաղյա դուռ մեկ փեղկանի</t>
  </si>
  <si>
    <t>Մետաղյա բաք</t>
  </si>
  <si>
    <t xml:space="preserve">Գրապահարաններ </t>
  </si>
  <si>
    <t>Գրասեղան 2 տում.Հունգարական/</t>
  </si>
  <si>
    <t>Հեռախոսի սեղան</t>
  </si>
  <si>
    <t xml:space="preserve">Դիմադիր սեղան փոքր </t>
  </si>
  <si>
    <t>Դիմադիր սեղան մեծ</t>
  </si>
  <si>
    <t>Գրասեղան 1 տումբ./Հունգարական/</t>
  </si>
  <si>
    <t>Գրասեղան կիսալուսին/Հունգարական/</t>
  </si>
  <si>
    <t>Գրասեղան դատական</t>
  </si>
  <si>
    <t>Նիստերի քարտ.սեղան</t>
  </si>
  <si>
    <t>Դահլիճի նախ. սեղան</t>
  </si>
  <si>
    <t>Նախ. բազկաթոռ</t>
  </si>
  <si>
    <t>Ճաշասեղան</t>
  </si>
  <si>
    <t>Բազկաթոռ  K-85</t>
  </si>
  <si>
    <t>Աթոռ մետաղյա ոտքերով/Հունգարական/</t>
  </si>
  <si>
    <t>Կախիչ մետաղյա</t>
  </si>
  <si>
    <t>Բազկաթոռ սև վրաքաշով</t>
  </si>
  <si>
    <t>Բազկաթոռ Բիզոն</t>
  </si>
  <si>
    <t>Աթոռ բիզոնե կիսափափուկ/Հունգարական/</t>
  </si>
  <si>
    <t>Բազկաթոռ մեծ ռոլիկով/Հունգարական/</t>
  </si>
  <si>
    <t>Բազկաթոռ դեղին պլուշ</t>
  </si>
  <si>
    <t>Բազմոց դեղին պլուշ</t>
  </si>
  <si>
    <t>Ժուռնալի սեղան</t>
  </si>
  <si>
    <t>Շքեղ տումբա</t>
  </si>
  <si>
    <t>Դահլիճի նստարաններ</t>
  </si>
  <si>
    <t>Նստարան առանց հենակի</t>
  </si>
  <si>
    <t>Սեղան համակարգչի</t>
  </si>
  <si>
    <t>Դպրոցական գրատախտակ</t>
  </si>
  <si>
    <t>Աթոռ SUOSC 43-TB S</t>
  </si>
  <si>
    <t>Բազկաթոռ VE 4 1003</t>
  </si>
  <si>
    <t>Սեղան CE PCD 120</t>
  </si>
  <si>
    <t>Գրապահարան ցածր</t>
  </si>
  <si>
    <t>Գրապահարան բարձր</t>
  </si>
  <si>
    <t>Գրադարանի կահույք</t>
  </si>
  <si>
    <t>Աթոռ ‘’VERSA’’</t>
  </si>
  <si>
    <t>Ղեկավարի սեղան (դարակներով)</t>
  </si>
  <si>
    <t>Աշխատանքային սեղան ‘’A“տիպի</t>
  </si>
  <si>
    <t>3 դարականի  պահարան</t>
  </si>
  <si>
    <t>Աշխատանքային սեղան “B” տիպի</t>
  </si>
  <si>
    <t>Աշխատասենյակի պահարան</t>
  </si>
  <si>
    <t>Գրապահարան  “A” տիպի</t>
  </si>
  <si>
    <t>Գրապահարան”B”տիպի</t>
  </si>
  <si>
    <t>Օգնականի սեղան</t>
  </si>
  <si>
    <t>Դատապարտյալի սեղան</t>
  </si>
  <si>
    <t>Դատավորի սեղան կասաօվալ փայտե</t>
  </si>
  <si>
    <t>Նախագահության սեղան</t>
  </si>
  <si>
    <t>Կոնֆերանսի մասնակ. սեղան</t>
  </si>
  <si>
    <t>Դիմադիր սեղան /կից ղեկավարի սեղան/</t>
  </si>
  <si>
    <t>5 տեղանիր նստարան</t>
  </si>
  <si>
    <t>Սերվերի պահարան</t>
  </si>
  <si>
    <t>Պահարան մեկ առջևի դռնով</t>
  </si>
  <si>
    <t>Գրասենյակային աթոռ</t>
  </si>
  <si>
    <t>Սառնարան ճաշարանում</t>
  </si>
  <si>
    <t>Գազօջախ ճաշարանում</t>
  </si>
  <si>
    <t>Չհրկիզվող պահարան 2</t>
  </si>
  <si>
    <t>Չհրկիզվող պահարան 1</t>
  </si>
  <si>
    <t>Ապակյա գրապահարան</t>
  </si>
  <si>
    <t>Խորհրդակցության սեղան</t>
  </si>
  <si>
    <t>Մետաղյան պահարան 3դուռ</t>
  </si>
  <si>
    <t>Մետաղյան պահարան 4դուռ</t>
  </si>
  <si>
    <t>Դատավորի  աթոռ</t>
  </si>
  <si>
    <t>Սեղան փոքր</t>
  </si>
  <si>
    <t>Դատավորի սեղանի կոմպլեկտ</t>
  </si>
  <si>
    <t>Աթոռ /սպիտակ/</t>
  </si>
  <si>
    <t>Աթոռ /շականակագույն/</t>
  </si>
  <si>
    <t>Դատավորի դիմադիր սեղան</t>
  </si>
  <si>
    <t>Դատավորի գրապահարան</t>
  </si>
  <si>
    <t>Օգնականի աթոռ</t>
  </si>
  <si>
    <t>Սեղան/1200/</t>
  </si>
  <si>
    <t>Դահ. շարժական աստիճան</t>
  </si>
  <si>
    <t>Դիմադիր կցսեղան</t>
  </si>
  <si>
    <t>Գրասեղանի պահարան 3հարկ</t>
  </si>
  <si>
    <t>Գրապահարան ապակյա</t>
  </si>
  <si>
    <t>Աթոռ աշխատանքային</t>
  </si>
  <si>
    <t>Գրասենյակային կահույք</t>
  </si>
  <si>
    <t>Գրասենյակային բազկաթոռ</t>
  </si>
  <si>
    <t>Մետաղական պահարան 4 դարականի</t>
  </si>
  <si>
    <t>Քարտուղարի-վկայի աթոռ</t>
  </si>
  <si>
    <t>Գզրոց</t>
  </si>
  <si>
    <t xml:space="preserve">Դատարանի կողմերի գրասեղան  </t>
  </si>
  <si>
    <t>Պահարան-զգեստապահարան</t>
  </si>
  <si>
    <t>բազկաթոռ ղեկավարի շարժական /հենակը փայտ,կաշվի փոխարինող/</t>
  </si>
  <si>
    <t>Բազկաթոռ շարժական /հենակը պլաստմասե,արհեստական կաշի/</t>
  </si>
  <si>
    <t>Օդակարգավորիչ</t>
  </si>
  <si>
    <t>Օդորակիչ Electralux EACS-18HS</t>
  </si>
  <si>
    <t>Օդորակիչ Whirlpool AMD 322</t>
  </si>
  <si>
    <t>Օդորակիչ VESTEl ECOPLUS W 9000</t>
  </si>
  <si>
    <t>Օդորակիչներ Carierco TAC-30CHSA</t>
  </si>
  <si>
    <t>Օդորակիչ VESTEL TREND PLUS</t>
  </si>
  <si>
    <t>Օդորակիչ 30000BTU</t>
  </si>
  <si>
    <t>Օդորակիչ HISENSE</t>
  </si>
  <si>
    <t xml:space="preserve"> Օդորակիչ MDUE 48 HR</t>
  </si>
  <si>
    <t xml:space="preserve"> օդորակիչ 12000 BTU</t>
  </si>
  <si>
    <t>Օդորակիչ MDUE48</t>
  </si>
  <si>
    <t>Օդորակիչ  MDUE</t>
  </si>
  <si>
    <t>ՕդորակիչHISENSE AST09UW4SVETG10 9000BTU</t>
  </si>
  <si>
    <t>Անվտանգության համակարգի տեսախցիկներ</t>
  </si>
  <si>
    <t>Հեռուստացույց AH-C 29 MX JVC</t>
  </si>
  <si>
    <t>Տեսախցիկ JVC</t>
  </si>
  <si>
    <t>Հեռուստացույց Ռուբին</t>
  </si>
  <si>
    <t>Փոշեկուլ</t>
  </si>
  <si>
    <t>Սառնարան ԱԻՍՏ</t>
  </si>
  <si>
    <t>Ագրեգատ էդ-12 մարտկոց</t>
  </si>
  <si>
    <t>Էլեկտրական ջեռուցիչ</t>
  </si>
  <si>
    <t>Տաքացուցիչ Սֆեսա Իսպանական</t>
  </si>
  <si>
    <t>Էլ վառարան շքեղ</t>
  </si>
  <si>
    <t>Շլիֆովկայի մեքենա</t>
  </si>
  <si>
    <t>Էլեկտրամագ.փակ.անց.համ.</t>
  </si>
  <si>
    <t>Դատ.նիստերի դահ.բարձ.</t>
  </si>
  <si>
    <t>Սև-սպիտակ տեսախցիկ RC-383 C</t>
  </si>
  <si>
    <t>Մալուխ էկրանացված</t>
  </si>
  <si>
    <t>Պրոեկցիոն ապարատ Medium 536 P</t>
  </si>
  <si>
    <t>Էկրան Medium Pro</t>
  </si>
  <si>
    <t>TOSHIBA RAU-713 KHEZ</t>
  </si>
  <si>
    <t>TUJUS AU K29, MK 2</t>
  </si>
  <si>
    <t>Comcordes JVS CR-SXM 260</t>
  </si>
  <si>
    <t>CSBU 1 AKC կոնֆերենց</t>
  </si>
  <si>
    <t>CSC U 31 AXC</t>
  </si>
  <si>
    <t>Սելեկցիոն համակարգ</t>
  </si>
  <si>
    <t>Համակարգչային մուքագրման սարք</t>
  </si>
  <si>
    <t>Սելեկցիոն համակարգի վահանակ Panasonic KXT</t>
  </si>
  <si>
    <t>Կոնֆերենց համակարգ</t>
  </si>
  <si>
    <t>Ձայնագրող մագնիտաֆով</t>
  </si>
  <si>
    <t>Ժապավեն</t>
  </si>
  <si>
    <t>ՏեսախցիկªSN-485 DC-6mm/10 Color Dome camera 1/3``Sony CCD 480 TVL</t>
  </si>
  <si>
    <t>Մոնտաժային աշխտանք /ժամ/</t>
  </si>
  <si>
    <t>Ֆաքսի ապարատ FX-FP 362 CX</t>
  </si>
  <si>
    <t>Ցանցային բաժանարար  (Սվիչ 16 պորտ)</t>
  </si>
  <si>
    <t>Ցանցային բաժանարար  (Սվիչ 24 պորտ)</t>
  </si>
  <si>
    <t>Բազմաֆունկցիոնալ տպող համակարգ ՙԲոլորը մեկում՚</t>
  </si>
  <si>
    <t>Փոշեկուլ Phillips 8606</t>
  </si>
  <si>
    <t>Արգելապատնեշ</t>
  </si>
  <si>
    <t>Կոնդիցիոներ</t>
  </si>
  <si>
    <t>Հեռախոսի ապարատ KX-TG3522BX</t>
  </si>
  <si>
    <t>Հեռախոս KX-TJ8200 BX</t>
  </si>
  <si>
    <t>Հեռախոսի ապարատ KX-TG8200BX</t>
  </si>
  <si>
    <t>Ֆաքս UF-S1</t>
  </si>
  <si>
    <t>ՈՒժեղացուցիչ կենցաղային (ՎՌՍՐՏՒՏվ 4 ՔՑ., տցսՖՑ 1, չՐՏՎՍՏրՑՖ 2 ՍՏՎտսպՍՑՈ)</t>
  </si>
  <si>
    <t>Սպասարկման 1 միավորի գինը մինչև 100 կմ հեռավորության դեպքում՝ 10000 դրամ, քանակը՝ 39 հատ</t>
  </si>
  <si>
    <t>Մարզային դատարաններում</t>
  </si>
  <si>
    <t>Երևան քաղաքի դատարաններում</t>
  </si>
  <si>
    <t xml:space="preserve">Սպասարկման 1 միավորի գինը՝ 5000 դրամ, քանակը՝ 125 հատ </t>
  </si>
  <si>
    <t>Սպասարկման 1 միավորի գինը մինչև 101-200 կմ հեռավորության դեպքում՝ 15000 դրամ, քանակը՝ 37 հատ</t>
  </si>
  <si>
    <t>Սպասարկման 1 միավորի գինը մինչև 201 կմ-ից ավել հեռավորության դեպքում՝ 22000 դրամ, քանակը՝ 11 հատ</t>
  </si>
  <si>
    <t>www.court.am կայքի համար Positive SSL սերտիֆիկատի ձեռք բերում</t>
  </si>
  <si>
    <t>Կեպի /տղամարդու/</t>
  </si>
  <si>
    <t>Պիլոտկա /կանացի/</t>
  </si>
  <si>
    <t>Սվիտեր /ձմեռային/</t>
  </si>
  <si>
    <t xml:space="preserve">Բաճկոն հանովի ուսադիրներով /տղամարդու/ </t>
  </si>
  <si>
    <t>Բաճկոն հանովի ուսադիրներով /կանացի/</t>
  </si>
  <si>
    <t>Տարազաբաճկոն /կարվող ուսադիրներով/</t>
  </si>
  <si>
    <t>Գլխարկ /ամենօրյա կամ տոնական/</t>
  </si>
  <si>
    <t>Աշնանա-ձմեռային բաճկոն</t>
  </si>
  <si>
    <t>Վերարկու /ձմեռային/</t>
  </si>
  <si>
    <t>Դատական դեպարտամենտի կողմից վճարվող պետական տուրքի մասին</t>
  </si>
  <si>
    <t>Համակարգիչ/մոնիտոր/</t>
  </si>
  <si>
    <t>Համակարգիչ P43.0Ghz 915 Intel chipset VGA 64 B on boardRam 512MB</t>
  </si>
  <si>
    <t>Համակարգիչ Core 2 Duo3.0/1333 Intel 35 chipset  VGA 128mbon board, RAM 4096mb videocard 512mb</t>
  </si>
  <si>
    <t>Համակարգիչ P 4 3.0ghz, RAM512 mb,HDD 80GB, VGA 128MB</t>
  </si>
  <si>
    <t>Համակարգիչ Core 2 DUO E 6750 Duo2,66/1066 VGA 128mb on board 1024mb/առանց ծրագրի/</t>
  </si>
  <si>
    <t>համակարգիչ Dell Vostro3650/մոնիտոր Dell 2216 MS office</t>
  </si>
  <si>
    <t>համակարգիչ Dell Vostro3650/մոնիտոր Dell 2216</t>
  </si>
  <si>
    <t>Համակարգիչ P4 3.0Hz 945intel chipest RAM 512MB, video card 128mn\b</t>
  </si>
  <si>
    <t>Համակարգիչ Corei3-2120 3.3GHZ 2cores3mb,DDR3 4gb</t>
  </si>
  <si>
    <t>համակարգիչCore i3 MS Office Standaet  Windows  8.1</t>
  </si>
  <si>
    <t>Համակարգիչ Core i9-9900k/32GB,DDR4/500GB,SSD,2TB/Palit RTX2080Ti Dual11GB/մոն.2հ.LG24MK430H</t>
  </si>
  <si>
    <t>համակարգիչ ACER Veriton M2640G/մոնիտոր ACER V226HQLbd</t>
  </si>
  <si>
    <t>ՀամակարգիչHo E7500CZC 9496</t>
  </si>
  <si>
    <t>ՀամակարգիչHP compaq 500b C0mpaq Core2 DUO E 7500 2.93GHZ RAM 2GHB,HDD500GB</t>
  </si>
  <si>
    <t>ՀամակարգիչHP Compaq6200Pro Series.Inteli32120 processor</t>
  </si>
  <si>
    <t>HP compaq 2200</t>
  </si>
  <si>
    <t>Նոութբուք Asus FX505, Core i7-8750H/RAM16GB,512GB,SSD/GTX1050,4GB</t>
  </si>
  <si>
    <t>Նոթբուք FW/55GF/SONY</t>
  </si>
  <si>
    <t>Note-book</t>
  </si>
  <si>
    <t>Նոութբուք Dell Inspiron 3593, i5,RAM8Gb,SSD256Gb,W10Pro</t>
  </si>
  <si>
    <t>ՄոնիտորBenq Lcd 17</t>
  </si>
  <si>
    <t>CIT Մոնիտոր Flat Panel Type</t>
  </si>
  <si>
    <t>Մոնիտոր DellE156FP15</t>
  </si>
  <si>
    <t>Մոնիտոր Viewsonic LCD</t>
  </si>
  <si>
    <t>Մոնիտոր DELL E 177FP,Black TC099</t>
  </si>
  <si>
    <t>Monitor LCD 19 1908w</t>
  </si>
  <si>
    <t>Մոնիտոր LCD 19 LGL 1953S-BF Black</t>
  </si>
  <si>
    <t>Մոնիտոր Benq Lcd19" E 900w</t>
  </si>
  <si>
    <t>Մոնիտոր DEL</t>
  </si>
  <si>
    <t>Մոնիտոր 19LCD SMQ3</t>
  </si>
  <si>
    <t>ՄոնիտորHP Compaq LE 1901w</t>
  </si>
  <si>
    <t>ՄոնիտորHP 20 HP 2011x20-Ln LED LCD</t>
  </si>
  <si>
    <t>Monitor CIT 17</t>
  </si>
  <si>
    <t>Մոնիտոր LCD 19HP L 1908w</t>
  </si>
  <si>
    <t>Լազերային տպիչ Canon LBP-2900</t>
  </si>
  <si>
    <t>Լազերային տպիչCanon LBP-2900</t>
  </si>
  <si>
    <t>Տպիչ HP DESK Jet K 7100</t>
  </si>
  <si>
    <t>Լազերային տպիչ HP Lazer Jet1018</t>
  </si>
  <si>
    <t>ՏպիչHP LazerJetPro P1102</t>
  </si>
  <si>
    <t>Printer B/W monochrome printing</t>
  </si>
  <si>
    <t>Printer Xerox Phaser 6000B</t>
  </si>
  <si>
    <t>Տպիչ canon LJ LBP 6020</t>
  </si>
  <si>
    <t>լազերային գունավոր տպիչ HP CLJ Pro CP 1025</t>
  </si>
  <si>
    <t>Տպիչ canon LJ SL-M 2020</t>
  </si>
  <si>
    <t>Բազմաֆունկ. լազ. տպ. սարք Hp LJ Pro400 M426dw</t>
  </si>
  <si>
    <t>լազերային տպիչ HP Laser Jet P2035 Printer</t>
  </si>
  <si>
    <t>Լազերային տպիչ HP LJ Pro M203dn</t>
  </si>
  <si>
    <t>Բազմաֆունկ. լազ. տպ. սարք HP LJ Pro M426dw</t>
  </si>
  <si>
    <t>Գունավոր տպիչ HP M254dw</t>
  </si>
  <si>
    <t>Լազերային տպիչ HP LJ Pro M102a (G3Q34A)</t>
  </si>
  <si>
    <t>Բազմաֆունկցիոնալ տպիչ HP LJ M 1132</t>
  </si>
  <si>
    <t>Բազմաֆունկցիոնալ տպող համակարգ ՙբոլորը մեկում՚ HP LJ M503 MFP A3</t>
  </si>
  <si>
    <t>Պատճենահանման մեքենա (Canon iR2016j)</t>
  </si>
  <si>
    <t>Printer  Phaser 3010Ba</t>
  </si>
  <si>
    <t>Սկաներ HP scan Jet G Photo scan</t>
  </si>
  <si>
    <t>Սկաներ  գունավոր Optic book 4800</t>
  </si>
  <si>
    <t>Պատճենահանման մեքենա Canon Ir 2016</t>
  </si>
  <si>
    <t>Բոլորը մեկում համակարգ HP LazerJet M5035xs MFP Printer A3</t>
  </si>
  <si>
    <t>Տեղ,կենտրոնացված սերվեր HP ML350</t>
  </si>
  <si>
    <t>Տեղադրվող տակդիր/Firewell CISCO 3745</t>
  </si>
  <si>
    <t>Մոդեմի տակդիր -TAINET trs-32</t>
  </si>
  <si>
    <t>Մոդեմ Zy OMNI56K</t>
  </si>
  <si>
    <t>Կուտակիչ/Power UPS Triplite SMX500XLRT3U</t>
  </si>
  <si>
    <t>Միացման սարք/D-Link/</t>
  </si>
  <si>
    <t>Բազմաֆունկցիոնալ ընդունիչ/CISCO ACCESSROUNTER SDRAM 128mb</t>
  </si>
  <si>
    <t>Ավտոմատ գեներատոր/ADA 8.0-230 PL</t>
  </si>
  <si>
    <t>Ցանց HUBs, Switches and connector</t>
  </si>
  <si>
    <t>Աշխատակայան DELL OptiPlex 170L</t>
  </si>
  <si>
    <t>Buznes monitor DELLUitrasharp2405FPW 24LCD FLAT panel</t>
  </si>
  <si>
    <t>Dell Power Edge 2950 Rack mount</t>
  </si>
  <si>
    <t>APC Smart-UPS 3000 Rack mount</t>
  </si>
  <si>
    <t>Rack HP Universal 10642 G2</t>
  </si>
  <si>
    <t>Server/Rack Proliant DL320</t>
  </si>
  <si>
    <t>WWW Server Rack Proliant ML370</t>
  </si>
  <si>
    <t>KVM Server Console Swich Keyboard</t>
  </si>
  <si>
    <t>Printer HPLJ1018/</t>
  </si>
  <si>
    <t>Firewall/CISCO PIX515E-UR</t>
  </si>
  <si>
    <t>UPS 1200 VA</t>
  </si>
  <si>
    <t>Մինի հեռախոսակայանի կցորդ</t>
  </si>
  <si>
    <t>Smart UPS APS RT 3000VA</t>
  </si>
  <si>
    <t>Workstation CI RCProcessor P4 3.1 Mb</t>
  </si>
  <si>
    <t>Rack Mount Switch D-LINK DGS-1016</t>
  </si>
  <si>
    <t>Automatic Power SwitchDGK 203-30</t>
  </si>
  <si>
    <t>Սերվեր DELL POWER EDGE</t>
  </si>
  <si>
    <t>Աշխատակայան dell Optiplex 170L</t>
  </si>
  <si>
    <t>UPS type A APS SUA 1500IBlack smart-1500VA</t>
  </si>
  <si>
    <t>UPS type B APS BK650EL Back-650VA</t>
  </si>
  <si>
    <t>Miscellaneous goods</t>
  </si>
  <si>
    <t>Wall Mounted Electric Screen</t>
  </si>
  <si>
    <t>Wall Mounted Whiteboards</t>
  </si>
  <si>
    <t>Էկրան</t>
  </si>
  <si>
    <t>Մայրական սալիկD945GNT/1394/LGA775 PCI Ex, hama8=eq MB սալիկASROCK1333/s775/945GC /FSB1333/2xDDRII/VGA/PCI-E/Lan/mAYX</t>
  </si>
  <si>
    <t>UPS APC 2200 VA</t>
  </si>
  <si>
    <t>Տեսաքարտ AGP 128MB</t>
  </si>
  <si>
    <t>Server HP DL 160 G5</t>
  </si>
  <si>
    <t>Rack HP Universal RACK 10642 G2</t>
  </si>
  <si>
    <t>Rack Power UPS /MGE3000VA/</t>
  </si>
  <si>
    <t>Workstation HP Compaq dx 7400 E6550 2.33GHZ RAM 2 GB HDD 160GB</t>
  </si>
  <si>
    <t>UPS /MGE 625/</t>
  </si>
  <si>
    <t>Սերվեր Dell Optiplex 745 MiniTower</t>
  </si>
  <si>
    <t>Սվիչ 24 port</t>
  </si>
  <si>
    <t>Workstation/Intel P4 3.0GHZ /512mb DDR 80GB/Lan 100Mbps combo</t>
  </si>
  <si>
    <t>Հսկիչ/կարդացող սարք</t>
  </si>
  <si>
    <t>էլեկտրական փական</t>
  </si>
  <si>
    <t>Սերվեր HP DL160 G5</t>
  </si>
  <si>
    <t>Սերվեր HP DL160G5</t>
  </si>
  <si>
    <t>Ջրի սարք Alonsa Al-210WD</t>
  </si>
  <si>
    <t>Ջրի սարք Venus VWD 3FS</t>
  </si>
  <si>
    <t>UPS APS UPS Back 650 VA prol Liant ML 310 G5 Tower</t>
  </si>
  <si>
    <t>UPS ՈՒժային անխափան սնուցման սարք1500VA</t>
  </si>
  <si>
    <t>Ֆալցեվալային սարք</t>
  </si>
  <si>
    <t>Փոքրածավալ տպարան</t>
  </si>
  <si>
    <t>Collator KAS</t>
  </si>
  <si>
    <t>Լարակար սարքավորում</t>
  </si>
  <si>
    <t>Լամինատային սարքավորում</t>
  </si>
  <si>
    <t>Կազմարարական սեղմիչ սարք</t>
  </si>
  <si>
    <t>ԴիկտոֆոնSony ICD-BX800</t>
  </si>
  <si>
    <t>Համացանցային սերվերHP ML 330G6</t>
  </si>
  <si>
    <t>Անխափան սնուցման սարք UPS AVR X 750VA</t>
  </si>
  <si>
    <t>Սերվեր Rack cabinet HP10642 G2 Pallet Universal rack</t>
  </si>
  <si>
    <t>Server Central Storage HP DL 380G7 SFF,2U</t>
  </si>
  <si>
    <t>Firewall server HP Proliant DL 120 G7 Plugable 4L</t>
  </si>
  <si>
    <t>Local Storage server HP DL 360G7 1U</t>
  </si>
  <si>
    <t>Resoource Centre serverHP Proliant DL120 G7 Plugable4</t>
  </si>
  <si>
    <t>Kym switch HP server Consolee 0x2x16 port</t>
  </si>
  <si>
    <t>Rack mount switch HP 1410-24-2G 24port</t>
  </si>
  <si>
    <t>Switch 1410-8G</t>
  </si>
  <si>
    <t>Rack mountable APS Smart UPS 4000watts/5000VA</t>
  </si>
  <si>
    <t>Smart UPS 980Watts/1500VA</t>
  </si>
  <si>
    <t>A3 FACE UP Color book PS 50000 C MKII</t>
  </si>
  <si>
    <t>ALL IN ONE MNLTIFUNCTION SISTEM 1536</t>
  </si>
  <si>
    <t>Data bazae server CPU:1066Mhz,memory 8GB</t>
  </si>
  <si>
    <t>Workstation Intel Core i7-.3770</t>
  </si>
  <si>
    <t>Notebook DELL Latitetude E6530</t>
  </si>
  <si>
    <t>Projector Mithsubishi XD-700U</t>
  </si>
  <si>
    <t>Smart Dual User Interactiv WhiteboardSmart SB-480</t>
  </si>
  <si>
    <t>Switch D-Link DGS-1016D</t>
  </si>
  <si>
    <t>Projector Trolley</t>
  </si>
  <si>
    <t>TV Samsung 32E H5000 Fuii HD</t>
  </si>
  <si>
    <t>Shreedder 18Ltr</t>
  </si>
  <si>
    <t>All in one Work centre 3220DN</t>
  </si>
  <si>
    <t>iPad 3 WiFi, 4GB with cover</t>
  </si>
  <si>
    <t>Bookreader Amazon Kindle FireHD with cover</t>
  </si>
  <si>
    <t>NAS storage 1TB</t>
  </si>
  <si>
    <t>D-Link DIR 615 wifi router</t>
  </si>
  <si>
    <t>Xerox workcentre 32250DNI</t>
  </si>
  <si>
    <t>Շտրիխ կոդ կարդացող սկանեr Zebex Z-3220</t>
  </si>
  <si>
    <t>Տեսավահանակ/Philips V-line-21.5/54.6sm</t>
  </si>
  <si>
    <t>սերվեր HP Proliant DL 320e, Intel Xeon E3-1220 v3</t>
  </si>
  <si>
    <t>Hp SPS-PS1U 250W MULTI-OUT NON HTPLG DEL</t>
  </si>
  <si>
    <t>ASA 5515-X with IPS SW, 3DES/AES rep, to</t>
  </si>
  <si>
    <t>SMAETNET 8X5XNBD ASA 5515-X with</t>
  </si>
  <si>
    <t>սերվեր Power Edge T630, տեսակը Tower</t>
  </si>
  <si>
    <t>Ռենտգեն հսկողության սարքեր Rapiscan Metor 6M</t>
  </si>
  <si>
    <t>Շանթարգել</t>
  </si>
  <si>
    <t>Ցանցային բաղադրիչ</t>
  </si>
  <si>
    <t>Հեռախոսային սարք YEALINK SIP-T27G</t>
  </si>
  <si>
    <t>Թվային հեռախոսային կայան S300 IP PBX</t>
  </si>
  <si>
    <t>IP hեռախոսներ YEALINK SIP-T41S սնուցման սարքով</t>
  </si>
  <si>
    <t>Թվային լուսանկարչական ապարատ (NIKON)</t>
  </si>
  <si>
    <t>Կինոխցիկ (PANASONIC)</t>
  </si>
  <si>
    <t>Անվտանգության ապահովման սարքեր Rapiscan Metor 28</t>
  </si>
  <si>
    <t>Անխափան սնուցման աղբյուր PowerCom VGD-3000</t>
  </si>
  <si>
    <t>Անվտանգության արգելապատնեշ</t>
  </si>
  <si>
    <t>Սերվեր Dell EMC,PowerEdge T440/պրոց.4110 /մոնիտ.20,Dell E2016HV/</t>
  </si>
  <si>
    <t>Թվային լուսանկարչական ապարատների canon EOS 6D Mark II DSLR CAMERA with 24-105mm f/4L II lens</t>
  </si>
  <si>
    <t>Խոսափողներ Sennheiser ew 100 ENG G4-B</t>
  </si>
  <si>
    <t>Խոսափողներ Sennheiser ew 100 ENG G4-B.</t>
  </si>
  <si>
    <t>Լուսավորման համակարգ Dracast S-Series Plus Bi-Color LED500 Panel with V-Mount</t>
  </si>
  <si>
    <t>Կինոխցիկ /SONY/</t>
  </si>
  <si>
    <t>Կուտակիչ մարտկոց /SONY կինոխցիկի/</t>
  </si>
  <si>
    <t>Սերվեր LenovoST550/2*4110/4*16GB /4*1TB/8*960GBSSD/ մոնիտ.Philips203V5LSB26/62</t>
  </si>
  <si>
    <t>IP hեռախոս YEALINK SIP-T46S /EXP40 երեք մոդուլով/</t>
  </si>
  <si>
    <t>Մուտքի հսկողության համակարգ 35 ստորաբաժանման</t>
  </si>
  <si>
    <t>"Ֆեմիդա" ձայն.համակ,համ-իչ-Intel i5-8500/1TB/4GB, մոնիտոր 21.5"AOC, տպիչ-Kyocera P3145, UPS-850VA, դատ.ձայն.համ."SRS Femida"</t>
  </si>
  <si>
    <t>Անխափան սնուցման աղբյուր Custos 2K (PPF18A1900)</t>
  </si>
  <si>
    <t>Ցանցային երթուղագծիչ MikroTik hex s</t>
  </si>
  <si>
    <t>Կոշտ սկավառակ /արտաքին/ HDD 500Gb</t>
  </si>
  <si>
    <t>Կոշտ սկավառակ /արտաքին/ HDD 1Tb</t>
  </si>
  <si>
    <t>Ցանցային երթուղագծիչ MikroTik RB4011iGS+RM</t>
  </si>
  <si>
    <t>Գազի բալոն</t>
  </si>
  <si>
    <t>Հեռուստացույց Samsung "Plazma" 42</t>
  </si>
  <si>
    <t>Անվտանգության ապահովման սարք`ուղեփակոց</t>
  </si>
  <si>
    <t>Video Recorder</t>
  </si>
  <si>
    <t>DVD player</t>
  </si>
  <si>
    <t>Գրասեղան դատ. դահլիճի համար 1800/800/800</t>
  </si>
  <si>
    <t>Սեղան 1 տումբա</t>
  </si>
  <si>
    <t>Հետևի  ֆոնի բաներ</t>
  </si>
  <si>
    <t>Փաստաբանի, վկայի հարթակ</t>
  </si>
  <si>
    <t>Դատավարության կողմերի հարթակ</t>
  </si>
  <si>
    <t>Նստարան լսարանի համար</t>
  </si>
  <si>
    <t>Պատվանդան</t>
  </si>
  <si>
    <t>Լսարան դատ մասնակից. առանց պատնեշ</t>
  </si>
  <si>
    <t>Հաղորդավարի հարթակ</t>
  </si>
  <si>
    <t>Ղեկ. և աշխ. Գրասեղան</t>
  </si>
  <si>
    <t>Ա տեսակի գրասեղան</t>
  </si>
  <si>
    <t>Բ տեսակի գրասեղան</t>
  </si>
  <si>
    <t>Գ տեսակի գրասեղան</t>
  </si>
  <si>
    <t>Համակարգչի պրոցեսորի մետաղական</t>
  </si>
  <si>
    <t>Վիդեո/աուդիո սարք սեղան</t>
  </si>
  <si>
    <t>Տպիչի սեղան</t>
  </si>
  <si>
    <t>Սուրճի սեղան</t>
  </si>
  <si>
    <t>3 դարակից տումբա</t>
  </si>
  <si>
    <t>Ցածր պահարան 4դռ.</t>
  </si>
  <si>
    <t>Մետաղական կախիչներ</t>
  </si>
  <si>
    <t>Գրատախտակ</t>
  </si>
  <si>
    <t>Սեյֆ-չհրկիզվող պահարան</t>
  </si>
  <si>
    <t>Գրապարան բաց դարակներով /OPEN SPACE BOOKSHELF/</t>
  </si>
  <si>
    <t>Այցելուների համար աթոռ/VISITOR CHAIR/</t>
  </si>
  <si>
    <t>Աշխատանքային աթոռ/EXECUTIVE CHAIR/</t>
  </si>
  <si>
    <t>Բազկաթոռ /ARMCHAIR/</t>
  </si>
  <si>
    <t>3-տեղանոց նստարան/3-SEATS /BENCHES</t>
  </si>
  <si>
    <t>2-տեղանոց նստարան/2-SEATS BENCHES/</t>
  </si>
  <si>
    <t>Մետաղական պահարան/Սեյֆ-չհրկիզվող պահարան/</t>
  </si>
  <si>
    <t>դարակներով պահարան</t>
  </si>
  <si>
    <t>Նստարաններ</t>
  </si>
  <si>
    <t>Գրասեղան /գրադարանավարուհու/</t>
  </si>
  <si>
    <t>Գրասեղան /3 կտորից/</t>
  </si>
  <si>
    <t>Սեղան /4 կտորից/</t>
  </si>
  <si>
    <t>Գրապահարան /հագուստի և ֆայլերի/1800/2100/400/</t>
  </si>
  <si>
    <t>Սեղան փոքր /1200/600/500/</t>
  </si>
  <si>
    <t>Սեղան փոքր /600/600/500/</t>
  </si>
  <si>
    <t>Սեղան /1400/700/750/ գրադարակով /450/450/600/</t>
  </si>
  <si>
    <t>Գրապահարան /1150/2100/400/</t>
  </si>
  <si>
    <t>Սեղան /իրավաբանների/1800/700/750/</t>
  </si>
  <si>
    <t>Բազկաթոռ, շարժական, կաշվե</t>
  </si>
  <si>
    <t>Բազմոց փոքր</t>
  </si>
  <si>
    <t>Սեղան ղեկավարի /5 կտորից/</t>
  </si>
  <si>
    <t>Գրապահարան /հագուստի և ֆայլերի/1400/2100/400/</t>
  </si>
  <si>
    <t>Կոմոդ /1500/500/650/</t>
  </si>
  <si>
    <t>Սեղան կլոր /խորհրդակցությունների/</t>
  </si>
  <si>
    <t>Ճաշասենյակի կահույք</t>
  </si>
  <si>
    <t>Սեղան աղեղնաձև</t>
  </si>
  <si>
    <t>Սեղան ղեկավարի /խորհրդակ/</t>
  </si>
  <si>
    <t>Գրապահարան /գրադարանի/1150/400/2100/</t>
  </si>
  <si>
    <t>Գրապահարան /1200/400/2100/</t>
  </si>
  <si>
    <t>Զգեստապահարան /1000/2100/600/</t>
  </si>
  <si>
    <t>Գրապահարան /1000/400/2100/</t>
  </si>
  <si>
    <t>Սեղան խորհրդակցությունների /6600/1800/750/</t>
  </si>
  <si>
    <t>Կցասեղան պահարանիկով /500/400/600/</t>
  </si>
  <si>
    <t>Գրապահարան /հագուստի և ֆայլերի/1200/2100/400/</t>
  </si>
  <si>
    <t>Կահույքի մասեր /պատերի դեկորատիվ երեսպատման/</t>
  </si>
  <si>
    <t>Աթոռ գրասենյակային, մետաղյա կարկասով</t>
  </si>
  <si>
    <t>Ապակյա ցուցանակի վրա ինքնակպչ.թաղանթով դիզայն և ձևավորում 70*90 /3հատ/</t>
  </si>
  <si>
    <t>Ապակյա ցուցանակի վրա ինքնակպչ.թաղանթով դիզայն և ձևավորում 1.80*82 /1հատ/</t>
  </si>
  <si>
    <t>Հեռախոս-ֆաքս FX-FP362CX</t>
  </si>
  <si>
    <t>Հեռախոս-ֆաքս KX-FT901BX</t>
  </si>
  <si>
    <t>Հեռախոս KX-TG 3522BX</t>
  </si>
  <si>
    <t>Հեռախոս KX-TG 8200BX</t>
  </si>
  <si>
    <t>Փոքր հեռախոսակայանATS Panasonic KX-TD1235</t>
  </si>
  <si>
    <t>Հեռախոսի ապարատ (Fax)</t>
  </si>
  <si>
    <t>Կոնդիցիոներ Sanyo SAPS 96GHMC</t>
  </si>
  <si>
    <t>Կոնդիցիոներ LG G 09 LH</t>
  </si>
  <si>
    <t>Կոնդիցիոներ Hitachi</t>
  </si>
  <si>
    <t>Կոնդիցիոներ /Panasonic/</t>
  </si>
  <si>
    <t>Կոնդիցիոներ LG LS-K-20662QH</t>
  </si>
  <si>
    <t>Օդորակիչ VESTEL TREND PLUS W9000</t>
  </si>
  <si>
    <t>Օդորակիչ MDUE-48HRFN1/MDOU 48HFN1</t>
  </si>
  <si>
    <t>Օդորակիչ Zanussi zacs/i-18 HE/A15 18000BTU</t>
  </si>
  <si>
    <t>Հեռուստացույց  LED SKYWORTH 65Q3</t>
  </si>
  <si>
    <t>Փոշեկուլ Philips FC-8602</t>
  </si>
  <si>
    <t>Փոշեկուլ Philips FC-8606</t>
  </si>
  <si>
    <t>Էլեկտրական տաքացուցիչ</t>
  </si>
  <si>
    <t>Ջրի սարք NOBEL NWD-2200G</t>
  </si>
  <si>
    <t>Ջրի սարք model0 NWP-1206N</t>
  </si>
  <si>
    <t>լուսամփոփ</t>
  </si>
  <si>
    <t>Լուսարձակներ /LED ջահ/</t>
  </si>
  <si>
    <t>ՙԱ՚ տեսակի կոճակի դրոշ.</t>
  </si>
  <si>
    <t>ՙԲ՚ տեսակի կոճակի դրոշ.</t>
  </si>
  <si>
    <t>7 մեքենա</t>
  </si>
  <si>
    <t>5 մեքենա</t>
  </si>
  <si>
    <t>Անտոնյան Անահիտ</t>
  </si>
  <si>
    <t xml:space="preserve">Գործակից /2025թ. հուլիսի 1-ի դրությամբ/  </t>
  </si>
  <si>
    <r>
      <t xml:space="preserve">Քաղաքացիական ծառայողներ </t>
    </r>
    <r>
      <rPr>
        <b/>
        <sz val="9"/>
        <color indexed="10"/>
        <rFont val="GHEA Grapalat"/>
        <family val="3"/>
      </rPr>
      <t>**</t>
    </r>
  </si>
  <si>
    <t>Ստեփանյան Վահագն</t>
  </si>
  <si>
    <t xml:space="preserve"> Բալասանյան Սիրանուշ</t>
  </si>
  <si>
    <t>Ամիրջանյան Ռուզաննա</t>
  </si>
  <si>
    <t>Մինասյան Ալբերտ</t>
  </si>
  <si>
    <t>Բաղդասարյան Նաիրա</t>
  </si>
  <si>
    <t xml:space="preserve">Չուխոյան Ալեքսան </t>
  </si>
  <si>
    <t>Իսկանդարյան Նատալյա</t>
  </si>
  <si>
    <t>Օհանյան Արամ</t>
  </si>
  <si>
    <t>Վարդանյան Վիրաբ</t>
  </si>
  <si>
    <t>Դանիելյան Արտաշես</t>
  </si>
  <si>
    <t>Չիչոյան Լիլյա /ֆիզ արձակուրդ/</t>
  </si>
  <si>
    <t>Օրդյան Աննա</t>
  </si>
  <si>
    <t>Թելոյան Մարինա</t>
  </si>
  <si>
    <t>Պետրոսյան Գագիկ</t>
  </si>
  <si>
    <t>Աբգարյան Գոհար</t>
  </si>
  <si>
    <t>Գևորգյան Հերմինե</t>
  </si>
  <si>
    <t>Գրիգորյան Անուշ</t>
  </si>
  <si>
    <t>Ասատրյան Արթուր</t>
  </si>
  <si>
    <t xml:space="preserve">Պետիկյան Շողակաթ </t>
  </si>
  <si>
    <t>Շաբոյան Լիլիթ</t>
  </si>
  <si>
    <t>Գալստյան Վարդան</t>
  </si>
  <si>
    <t>Մնացականյան Լիլի</t>
  </si>
  <si>
    <t>Իսախանյան Արինա</t>
  </si>
  <si>
    <t xml:space="preserve">Վարդանյան Սվետլանա </t>
  </si>
  <si>
    <t>Զաքարյան Ինգա</t>
  </si>
  <si>
    <t>Հայրապետյան Արմինե /ֆիզ արձակուրդ/</t>
  </si>
  <si>
    <t xml:space="preserve"> 8 աշխատող երեխայի խնամք</t>
  </si>
  <si>
    <t>Խաչիկյան Սուրեն</t>
  </si>
  <si>
    <t>Ղազարյան Կարինե</t>
  </si>
  <si>
    <t>Սայադյան Արթուր</t>
  </si>
  <si>
    <t>Հայտատուի  անվանումը    ՀՀ վճռաբեկ դատարան</t>
  </si>
  <si>
    <t>Գրիգորյան Լուսինե</t>
  </si>
  <si>
    <t>Սիսակյան Լիլիանա</t>
  </si>
  <si>
    <t>Հայրապետյան Էսթեր</t>
  </si>
  <si>
    <t>Պողոսյան Մարինե</t>
  </si>
  <si>
    <t xml:space="preserve">Ընդհանուր բաժնի գլխավոր մասնագետ            </t>
  </si>
  <si>
    <t xml:space="preserve">Ընդհանուր բաժնի առաջատար մասնագետ            </t>
  </si>
  <si>
    <t xml:space="preserve">Ընդհանուր բաժնի առաջին կարգի մասնագետ            </t>
  </si>
  <si>
    <t>Քաղ. և վարչ.պալատի գրասենյակի պետ</t>
  </si>
  <si>
    <t xml:space="preserve">Քաղ. և վարչ.պալատի գրասենյակի գլխավոր մասնագետ            </t>
  </si>
  <si>
    <t xml:space="preserve">Քաղ. և վարչ.պալատի գրասենյակի առաջատար մասնագետ            </t>
  </si>
  <si>
    <t>Օվակյան Ջուլիետա</t>
  </si>
  <si>
    <t xml:space="preserve">Քաղ. և վարչ.պալատի գրասենյակի առաջին կարգի մասնագետ            </t>
  </si>
  <si>
    <t>Հակակոռուպցիոն պալատի գրասենյակի պետ</t>
  </si>
  <si>
    <t xml:space="preserve">Հակակոռուպցիոն  պալատի գրասենյակի գլխավոր մասնագետ            </t>
  </si>
  <si>
    <t xml:space="preserve">Հակակոռուպցիոն պալատի գրասենյակի առաջատար մասնագետ            </t>
  </si>
  <si>
    <t xml:space="preserve">Հակակոռուպցիոն պալատի գրասենյակի առաջին կարգի մասնագետ            </t>
  </si>
  <si>
    <t>Քրեական պալատի գրասենյակի պետ</t>
  </si>
  <si>
    <t>Առաքելյան Լուսինե</t>
  </si>
  <si>
    <t xml:space="preserve">Քրեական պալատի գրասենյակի գլխավոր մասնագետ            </t>
  </si>
  <si>
    <t xml:space="preserve">Քրեական պալատի գրասենյակի առաջին կարգի մասնագետ            </t>
  </si>
  <si>
    <t>Եղոյան Արթուր</t>
  </si>
  <si>
    <t>Արիստակեսյան Թորգոմ</t>
  </si>
  <si>
    <t>Հովհաննիսյան Փառանձեմ</t>
  </si>
  <si>
    <t>Մկրտչյան Քրիստինե</t>
  </si>
  <si>
    <t>Խմբագիր</t>
  </si>
  <si>
    <t>4 աշխատող դրոշմանիշային վճար վճարող</t>
  </si>
  <si>
    <t>Հայտատուի  անվանումը    Վերաքննիչ քաղաքացիական դատարան</t>
  </si>
  <si>
    <t>Թադևոսյան Նաիրա</t>
  </si>
  <si>
    <t>Մարտոյան Ելենա</t>
  </si>
  <si>
    <t>Օհանջանյան Հերմինե</t>
  </si>
  <si>
    <t>Ասատրյան Մարինե</t>
  </si>
  <si>
    <t>Շահինյան Լյուսի</t>
  </si>
  <si>
    <t>Մխիթարյան Հովհաննես</t>
  </si>
  <si>
    <t>Թորոսյան Նունե</t>
  </si>
  <si>
    <t xml:space="preserve"> 2 աշխատող դրոշմանիշային վճար վճարող</t>
  </si>
  <si>
    <t>Հայտատուի  անվանումը    Վերաքննիչ քրեական դատարան</t>
  </si>
  <si>
    <t>Հովհաննիսյան Մանե</t>
  </si>
  <si>
    <t>Թադևոսյան Աղավնի</t>
  </si>
  <si>
    <t>Եղիազարյան Սեդա</t>
  </si>
  <si>
    <t>Գուլաբյան Մարի</t>
  </si>
  <si>
    <t>Սարգսյան Մարուսյա</t>
  </si>
  <si>
    <t>Հայրապետյան Միլենա</t>
  </si>
  <si>
    <t>Կարապետյան Լյուդմիլա</t>
  </si>
  <si>
    <t>Գազազյան Արևիկ</t>
  </si>
  <si>
    <t>Զաքոյան Սերյոժա</t>
  </si>
  <si>
    <t>Ավդալյան Գեղամ</t>
  </si>
  <si>
    <t>Կիրակոսյան Աննա</t>
  </si>
  <si>
    <t>Գրիգորյան Արփինե</t>
  </si>
  <si>
    <t>Խուդավերդյան Արթուր</t>
  </si>
  <si>
    <t xml:space="preserve">  4 աշխատող դրոշմանիշային վճար վճարող</t>
  </si>
  <si>
    <t>Հայտատուի  անվանումը    Վերաքննիչ վարչական դատարան</t>
  </si>
  <si>
    <t>Համբարյան Գոհար</t>
  </si>
  <si>
    <t>Մարուխյան Մայրանուշ</t>
  </si>
  <si>
    <t>Երվանդյան Անահիտ</t>
  </si>
  <si>
    <t>Մուսայելյան Նազելի</t>
  </si>
  <si>
    <t>Հակոբյան Թամարա</t>
  </si>
  <si>
    <t>Կիրակոսյան Աշոտ</t>
  </si>
  <si>
    <t>Ղազարյան Գարուշ</t>
  </si>
  <si>
    <t>Աջափնյակ-2 նստավայրի պատասխանատու</t>
  </si>
  <si>
    <t>Ավան նստավայրի պատասխանատու</t>
  </si>
  <si>
    <t>Էրեբունի նստավայրի պատասխանատու</t>
  </si>
  <si>
    <t>Արաբկիր նստավայրի պատասխանատու</t>
  </si>
  <si>
    <t>Շենգավիթ նստավայրի պատասխանատու</t>
  </si>
  <si>
    <t>Ներսիսյան Մարտիրոս</t>
  </si>
  <si>
    <t>Աջափնյակ-1  նստավայրի պատասխանատու</t>
  </si>
  <si>
    <t>Աճեմյան Մերի</t>
  </si>
  <si>
    <t>Սիմոնյան Ռուզան</t>
  </si>
  <si>
    <t>Ավագյան Հայարփի</t>
  </si>
  <si>
    <t xml:space="preserve">Մեսրոպյան Էլեն </t>
  </si>
  <si>
    <t>Գոգինյան Էրիկ</t>
  </si>
  <si>
    <t>Զադայան Նունե</t>
  </si>
  <si>
    <t xml:space="preserve">Գևորգյան Տիգրան </t>
  </si>
  <si>
    <t>Ավետիսյան Սյուզաննա</t>
  </si>
  <si>
    <t>Հայրապետյան Լուսինե</t>
  </si>
  <si>
    <t>Սարգսյան Էդուարդ</t>
  </si>
  <si>
    <t>Բաբուջանյան Հռիփսիմե</t>
  </si>
  <si>
    <t>Բեգլարյան Անահիտ</t>
  </si>
  <si>
    <t>Գևորգյան Արփինե</t>
  </si>
  <si>
    <t>Սիմոնյան Անահիտ</t>
  </si>
  <si>
    <t>Մարտիրոսյան Ալվինա</t>
  </si>
  <si>
    <t>Հովհաննիսյան Միլենա</t>
  </si>
  <si>
    <t>Լևոնյան Լեյլա</t>
  </si>
  <si>
    <t>Չախոյան Թամարա</t>
  </si>
  <si>
    <t>Մեսրոպյան Մանե</t>
  </si>
  <si>
    <t>Մարաբյան Աննա</t>
  </si>
  <si>
    <t>Վարդումյան Նունե</t>
  </si>
  <si>
    <t>Մկրտչյան Սոնա</t>
  </si>
  <si>
    <t>Հարությունյան Հասմիկ</t>
  </si>
  <si>
    <t>Աղոյան Հրանտ</t>
  </si>
  <si>
    <t>Խաչատրյան Արամայիս</t>
  </si>
  <si>
    <t>Իվանյան Ստելլա</t>
  </si>
  <si>
    <t>Հակոբյան Նարինե</t>
  </si>
  <si>
    <t>Մարտիրոսյան Վանիկ</t>
  </si>
  <si>
    <t>Հարությունյան Կարինե</t>
  </si>
  <si>
    <t>Խալաթյան Գագիկ</t>
  </si>
  <si>
    <t>Մարտիրոսյան Անուշ</t>
  </si>
  <si>
    <t>Հովհաննիսյան Ռայա</t>
  </si>
  <si>
    <t>Ալավերդյան Մարինե</t>
  </si>
  <si>
    <t>Մարտիրոսյան Անահիտ</t>
  </si>
  <si>
    <t>Ֆիլիպետյան Վիգեն</t>
  </si>
  <si>
    <t>Պողոսյան Արփինե</t>
  </si>
  <si>
    <t>Խաչատուրյան Էլմիրա</t>
  </si>
  <si>
    <t>Սաֆարյան Ստեփան</t>
  </si>
  <si>
    <t>Սուքիասյան Թամարա</t>
  </si>
  <si>
    <t>Գրիգորյան Լալա</t>
  </si>
  <si>
    <t>Սիմոնյան Աննման</t>
  </si>
  <si>
    <t>Մուրադյան Վարդան</t>
  </si>
  <si>
    <t>Ասատրյան Հակոբ</t>
  </si>
  <si>
    <t>Մայիլյան Հովհաննես</t>
  </si>
  <si>
    <t>Ասլանյան Գագիկ</t>
  </si>
  <si>
    <t>Հայրապետյան Էլիտա</t>
  </si>
  <si>
    <t>Ազատյան Մայրամ</t>
  </si>
  <si>
    <t>Հովհաննիսյան Արտյոմ</t>
  </si>
  <si>
    <t>Ավագյան Անի</t>
  </si>
  <si>
    <t>Հովսեփյան Ժենյա</t>
  </si>
  <si>
    <t>Թադևոսյան Ռուզաննա</t>
  </si>
  <si>
    <t>Սահակյան Ռուզաննա</t>
  </si>
  <si>
    <t>Մալխասյան Գրիգոր</t>
  </si>
  <si>
    <t xml:space="preserve">  2 աշխատող դրոշմանիշային վճար վճարող</t>
  </si>
  <si>
    <t>Գևորգյան Սյուզաննա</t>
  </si>
  <si>
    <t>Երեմյան Լիլիթ</t>
  </si>
  <si>
    <t>Շտոյան Հեղինե</t>
  </si>
  <si>
    <t>Աբելյան Անժելա</t>
  </si>
  <si>
    <t xml:space="preserve">  3 աշխատող դրոշմանիշային վճար վճարող</t>
  </si>
  <si>
    <t>Կարապետյան Սուսաննա Սերոբի</t>
  </si>
  <si>
    <t>Երանյան Անի Արտավազդի</t>
  </si>
  <si>
    <t>Մարգարյան Լուսինե Աշոտի</t>
  </si>
  <si>
    <t>Ինջիկուլյան Հայարփի Արթուրի</t>
  </si>
  <si>
    <t>Զաքարյան Աննա Արմենակի</t>
  </si>
  <si>
    <t>Դավթյան Անահիտ Մանվելի</t>
  </si>
  <si>
    <t>Հակոբյան Արման</t>
  </si>
  <si>
    <t>1 աշխատող երեխայի խնամք</t>
  </si>
  <si>
    <t>Արշակյան Հունան</t>
  </si>
  <si>
    <t>Մնդլյան Արման</t>
  </si>
  <si>
    <t>Սարգսյան Մանվել</t>
  </si>
  <si>
    <t>Մաթևոսյան Արմեն</t>
  </si>
  <si>
    <t>Զաքարյան Դավիթ</t>
  </si>
  <si>
    <t>Սարգսյան Վահե</t>
  </si>
  <si>
    <t>Նիկողոսյան Թամարա</t>
  </si>
  <si>
    <t>Մարտիրոսյան Սաթիկ</t>
  </si>
  <si>
    <t>Քոշատաշյան Սվետլանա</t>
  </si>
  <si>
    <t>Պուլուզյան Գոհար</t>
  </si>
  <si>
    <t>Մազյան Հոգապետ</t>
  </si>
  <si>
    <t>Արշակյան Էդգար</t>
  </si>
  <si>
    <t>Ալեքսանյան Աննա</t>
  </si>
  <si>
    <t>Ավդալյան Անի</t>
  </si>
  <si>
    <t>Ավետիսյան Մարգարիտ</t>
  </si>
  <si>
    <t>Պիպոյան Գոհար</t>
  </si>
  <si>
    <t>Հոխանյան Սյուզաննա</t>
  </si>
  <si>
    <t>Ավետիսյան Լաուրա</t>
  </si>
  <si>
    <t xml:space="preserve">Դադոյան Լիանա </t>
  </si>
  <si>
    <t>Ստեփանյան Հրայր</t>
  </si>
  <si>
    <t xml:space="preserve"> 3 աշխատող դրոշմանիշային վճար վճարող</t>
  </si>
  <si>
    <t>Ղազարյան Ծովինար</t>
  </si>
  <si>
    <t>Դանիելյան Արևիկ</t>
  </si>
  <si>
    <t>Շոլինյան Ջեմմա</t>
  </si>
  <si>
    <t>Թումանյան Անի</t>
  </si>
  <si>
    <t>Մալաքյան Իրինա</t>
  </si>
  <si>
    <t>Պապոյան Արևիկ</t>
  </si>
  <si>
    <t>Ստեփանյան Հարություն</t>
  </si>
  <si>
    <t>Մկրտչյան Նվերիկ</t>
  </si>
  <si>
    <t xml:space="preserve"> 5 աշխատող դրոշմանիշային վճար վճարող</t>
  </si>
  <si>
    <t>Աղաջանյան Ռոբերտ</t>
  </si>
  <si>
    <t>Առաքելյան Մերի</t>
  </si>
  <si>
    <t>Ասատրյան Սվետլանա</t>
  </si>
  <si>
    <t>Գասպարյան Արուսյակ</t>
  </si>
  <si>
    <t>Սարգսյան Վանուհի</t>
  </si>
  <si>
    <t>Հովակիմյան Փիրուզա</t>
  </si>
  <si>
    <t>Ալավերդյան Մարիամ</t>
  </si>
  <si>
    <t>Առաքելյան Նոյեմի</t>
  </si>
  <si>
    <t>Մաթևոսյան Սուսաննա</t>
  </si>
  <si>
    <t xml:space="preserve"> 4 աշխատող դրոշմանիշային վճար վճարող</t>
  </si>
  <si>
    <t>Ալամյան Հայկանուշ</t>
  </si>
  <si>
    <t xml:space="preserve">Թորոյան Փիրուզա </t>
  </si>
  <si>
    <t>Երիցյան Լևոն</t>
  </si>
  <si>
    <t>Ասլանյան Աբուզետ</t>
  </si>
  <si>
    <t>Հայտատուի  անվանումը  Սյունիքի մարզի առաջին ատյանի ընդհանուր իրավասության դատարան</t>
  </si>
  <si>
    <t>Գաբրիելյան Նունե</t>
  </si>
  <si>
    <t>Մինասյան Կարինե</t>
  </si>
  <si>
    <t>Մարտիրոսյան Սոֆյա</t>
  </si>
  <si>
    <t>Մինասյան Սերվինե</t>
  </si>
  <si>
    <t>Միրզոյան Սյուզաննա</t>
  </si>
  <si>
    <t>Սուքիասյան Սևակ</t>
  </si>
  <si>
    <t>Գրիգորյան Սաթենիկ</t>
  </si>
  <si>
    <t>Հակոբյան Էլինա</t>
  </si>
  <si>
    <t>Ասկարյան Արա</t>
  </si>
  <si>
    <t xml:space="preserve">Զաքարյան Արսեն </t>
  </si>
  <si>
    <t xml:space="preserve">Բաբուրյան Մարատ </t>
  </si>
  <si>
    <t xml:space="preserve">Գևորգյան Վանիկ </t>
  </si>
  <si>
    <t xml:space="preserve">Հարությունյան Արամ </t>
  </si>
  <si>
    <t xml:space="preserve">Սարգսյան Արտաշես </t>
  </si>
  <si>
    <t>Հայրապետյան Դավիթ</t>
  </si>
  <si>
    <t>Միրզոյան Արա</t>
  </si>
  <si>
    <t>3 աշխատող դրոշմանիշային վճար վճարող</t>
  </si>
  <si>
    <t>Ղազարյան Իրինա</t>
  </si>
  <si>
    <t>Հովհաննիսյան Գոռ</t>
  </si>
  <si>
    <t>Խաչատրյան Վիկտորյա</t>
  </si>
  <si>
    <t>Ղազարյան Սիրանույշ</t>
  </si>
  <si>
    <t>Ալիխանյան Արեգ</t>
  </si>
  <si>
    <t>Հարությունյան Սարգիս</t>
  </si>
  <si>
    <t>Հովսեփյան Վարդան</t>
  </si>
  <si>
    <t>Բադալյան Նազելի</t>
  </si>
  <si>
    <t>Հայրապետյան Արսեն</t>
  </si>
  <si>
    <t>Մայիլյան Արտյոմ</t>
  </si>
  <si>
    <t>Բախչագուլյան Վանուհի</t>
  </si>
  <si>
    <t>Գալստյան Հեղինե</t>
  </si>
  <si>
    <t>Պողոսյան Էլեն</t>
  </si>
  <si>
    <t>Զարգարյան Սվետլանա</t>
  </si>
  <si>
    <t>Կոտոյան Մարիամ</t>
  </si>
  <si>
    <t>Մարգարյան Մանե</t>
  </si>
  <si>
    <t>Անդրանիկյան Անահիտ</t>
  </si>
  <si>
    <t>Եղոյան Ալբերտ</t>
  </si>
  <si>
    <t>Բերբերյան  Սուսաննա</t>
  </si>
  <si>
    <t>Գևորգյան Գագիկ</t>
  </si>
  <si>
    <t>Բաղդասարյան Անուշ</t>
  </si>
  <si>
    <t>Մումչյան Արամ</t>
  </si>
  <si>
    <t>Ենոքյան Կարեն</t>
  </si>
  <si>
    <t>Վարդանյան Նառա</t>
  </si>
  <si>
    <t>Արսենյան Էլեն</t>
  </si>
  <si>
    <t>Գագինյան Մարգարիտա</t>
  </si>
  <si>
    <t>Հարությունյան Ժենյա</t>
  </si>
  <si>
    <t>Ստեփանյան Օվսաննա</t>
  </si>
  <si>
    <t>Մարգարյան Ելենա</t>
  </si>
  <si>
    <t>Հովսեփյան Անժելա</t>
  </si>
  <si>
    <t>Թարջումանյան Սաթիկ</t>
  </si>
  <si>
    <t>Մինասյան Գագիկ</t>
  </si>
  <si>
    <t>Պապիկյան Ռուզաննա</t>
  </si>
  <si>
    <t>Հարությունյան Արարատ</t>
  </si>
  <si>
    <t>Հովհաննիսյան Մանուկ</t>
  </si>
  <si>
    <r>
      <t xml:space="preserve">Ընդամենը դատական կարգադրիչներ </t>
    </r>
    <r>
      <rPr>
        <b/>
        <i/>
        <sz val="9"/>
        <color indexed="10"/>
        <rFont val="GHEA Grapalat"/>
        <family val="3"/>
      </rPr>
      <t>**</t>
    </r>
  </si>
  <si>
    <t>Հարությունյան Արթուր Վարնազի</t>
  </si>
  <si>
    <t>Ասատրյան Մարիաննա Ղազարոսի</t>
  </si>
  <si>
    <t xml:space="preserve">Բաբախանյան Լիանա Ալբերտի   </t>
  </si>
  <si>
    <t>Բոջուկյան Անուշ Սուրենի</t>
  </si>
  <si>
    <t>Սարգսյան Անահիտ Վոլոդյայի</t>
  </si>
  <si>
    <t>Վարդանյան Վոլոդյա Վարդանի</t>
  </si>
  <si>
    <t>Թորոսյան Ռոբերտ Արամի</t>
  </si>
  <si>
    <t>Մուրադխանյան Նարինե Արտավազդի</t>
  </si>
  <si>
    <t>Գրիգորյան Արմեն Ժորայի</t>
  </si>
  <si>
    <t>Դատական դեպարտամենտի կենտրոնական մարմնում ծառայություն իրականացնող բաժնի պետ</t>
  </si>
  <si>
    <t>Օհանյան Կարեն Աշոտի</t>
  </si>
  <si>
    <t>Խալաթյան Նանե Կարենի</t>
  </si>
  <si>
    <t>Պապոյան Անդրանիկ Սեյրանի</t>
  </si>
  <si>
    <t>Սարգսյան Կարեն Սմբատի</t>
  </si>
  <si>
    <t xml:space="preserve">ՀՀ Վճռաբեկ դատարանում ծառայություն իրականացնող բաժնի պետ </t>
  </si>
  <si>
    <t>Մանուկյան Արագած Պավելի</t>
  </si>
  <si>
    <t>Ղուկասյան Հովհաննես Ֆիլիպոսի</t>
  </si>
  <si>
    <t>Գոքորյան Արտակ Արմենի</t>
  </si>
  <si>
    <t>Գրիգորյան Դավիթ Ատոմի</t>
  </si>
  <si>
    <t>Խալաթյան Արա Վարդանի</t>
  </si>
  <si>
    <t>Նահապետյան Տիգրան Կարապետի</t>
  </si>
  <si>
    <t>ՀՀ վերաքննիչ քրեական դատարանում ծառայություն իրականացնող բաժնի պետ</t>
  </si>
  <si>
    <t>ՀՀ վերաքննիչ քրեական դատարանում ծառայություն իրականացնող բաժնի պետի տեղակալ</t>
  </si>
  <si>
    <t>Սահակյան Սոնա Նահապետի</t>
  </si>
  <si>
    <t>Վարդանյան Տիգրան Սերժիկի</t>
  </si>
  <si>
    <t>Խաչումյան Վաղինակ Անդրանիկի</t>
  </si>
  <si>
    <t>Ղարամյան Վադիմ Վլադիմիրի</t>
  </si>
  <si>
    <t>Պետրոսյան Սերգեյ Հրանտի</t>
  </si>
  <si>
    <t>Սահակյան Արթուր Աղասիի</t>
  </si>
  <si>
    <t>Շարոյան Երջանիկ Թելմանի</t>
  </si>
  <si>
    <t>ՀՀ վերաքննիչ քաղաքացիական և ՀՀ վարչական դատարաններում ծառայություն իրականացնող բաժնի պետ</t>
  </si>
  <si>
    <t>ՀՀ վերաքննիչ քաղաքացիական և ՀՀ վարչական դատարաններում ծառայություն իրականացնող բաժնի պետի տեղակալ</t>
  </si>
  <si>
    <t>Իսավերդյան Հարություն Լենիկի</t>
  </si>
  <si>
    <t>Եփրեմյան Ռոբերտ Անդրանիկի</t>
  </si>
  <si>
    <t>Խաչատուրյան Մհեր Ալեքսեյի</t>
  </si>
  <si>
    <t>Գասպարյան Անահիտ Գուրգենի</t>
  </si>
  <si>
    <t>Զեյթնաղյան Պավել Սերգեյի</t>
  </si>
  <si>
    <t>Մաթևոսյան Արմեն Հարությունի</t>
  </si>
  <si>
    <t>Մուրադյան Մելինե Սերյոժայի</t>
  </si>
  <si>
    <t>Վարդանյան Վարազդատ Վարդանի</t>
  </si>
  <si>
    <t>Գրիգորյան Մարի Հրանտի</t>
  </si>
  <si>
    <t>Գրիգորյան Ռաֆայել Վարդանի</t>
  </si>
  <si>
    <t>Ռուբենյան Սարգիս Արսենի</t>
  </si>
  <si>
    <t>Ոսկանյան Խաչիկ Սուրենի</t>
  </si>
  <si>
    <t>Արզումանյան Արմեն Հրահատի</t>
  </si>
  <si>
    <t>Ոսկանյան Տաթևիկ Երվանդի</t>
  </si>
  <si>
    <t>ՀՀ սնանկության դատարանում ծառայություն իրականացնող բաժնի պետ</t>
  </si>
  <si>
    <t>Սահակյան Մուրադ Սամվելի</t>
  </si>
  <si>
    <t>Աբրահամյան Գագիկ Վասիլի</t>
  </si>
  <si>
    <t>Քոչարյան Սամվել Դերենիկի</t>
  </si>
  <si>
    <t>Երևան  քաղաքի առաջին ատյանի ընդհանուր իրավասության դատարանի Էրեբունի բաժնի պետ</t>
  </si>
  <si>
    <t>Սահակյան Արթուր Լևոնի</t>
  </si>
  <si>
    <t>Բաղդասարյան Լիանա Լեոնիդի</t>
  </si>
  <si>
    <t>Գասպարյան Պարգև Մերուժանի</t>
  </si>
  <si>
    <t>Պետրոսյան Արմեն Ալբերտի</t>
  </si>
  <si>
    <t>Ղամբարյան Գևորգ Ավետիքի</t>
  </si>
  <si>
    <t>Ղամբարյան Սուսաննա Սերյոժայի</t>
  </si>
  <si>
    <t>Մաշկարյան Ռոբերտ Արթուրի</t>
  </si>
  <si>
    <t>Հովհաննիսյան Արման Կարենի</t>
  </si>
  <si>
    <t>Մուրադյան Սեյրան Ռուբենի</t>
  </si>
  <si>
    <t>Գլիջյան Արմեն Սամվելի</t>
  </si>
  <si>
    <t>Երևան  քաղաքի առաջին ատյանի ընդհանուր իրավասության դատարանի Կենտրոն բաժնի պետ</t>
  </si>
  <si>
    <t>Ադամյան Հրայր Ժորայի</t>
  </si>
  <si>
    <t>Սողոմոնյան Արա Արթուրի</t>
  </si>
  <si>
    <t>Այվազյան Ալինա Աշոտի</t>
  </si>
  <si>
    <t>Կարապետյան Մհեր Դավիթի</t>
  </si>
  <si>
    <t>Հովհաննիսյան Գոռ Գարեգինի</t>
  </si>
  <si>
    <t>Արամյան Արման Արմենի</t>
  </si>
  <si>
    <t>Հովհաննիսյան Արամ Լևոնի</t>
  </si>
  <si>
    <t>Ներսիսյան Կարեն Արգամի</t>
  </si>
  <si>
    <t>Երևան  քաղաքի առաջին ատյանի ընդհանուր իրավասության դատարանի Աջափնյակ-1  բաժնի պետ</t>
  </si>
  <si>
    <t>Գևորգյան Ղարիբ Արծրունի</t>
  </si>
  <si>
    <t>Սիրադեղյան Ռոման Գառնիկի</t>
  </si>
  <si>
    <t>Ղալթախչյան Խաչատուր Համլետի</t>
  </si>
  <si>
    <t>Եղիազարյան Սուսաննա Արմենի</t>
  </si>
  <si>
    <t>Խուդոյան Պողոս Վազգենի</t>
  </si>
  <si>
    <t>Մովսիսյան Սարգիս Մովսեսի</t>
  </si>
  <si>
    <t>Երևան  քաղաքի առաջին ատյանի ընդհանուր իրավասության դատարանի Աջափնյակ-2  բաժնի պետ</t>
  </si>
  <si>
    <t>Աֆյան Վահե Աշոտի</t>
  </si>
  <si>
    <t>Պապոյան Գևորգ Մարտինի</t>
  </si>
  <si>
    <t>Երևան  քաղաքի առաջին ատյանի ընդհանուր իրավասության դատարանի Ավան բաժնի պետ</t>
  </si>
  <si>
    <t>Չոբանյան Կարեն Գագիկի</t>
  </si>
  <si>
    <t>Մկրտչյան Արտակ Վալիկի</t>
  </si>
  <si>
    <t>Տոնոյան Անժելա Խանաևի</t>
  </si>
  <si>
    <t>Պետրոսյան Կարապետ Վաչագանի</t>
  </si>
  <si>
    <t>Մալխասյան Լիլիթ Մարտունի</t>
  </si>
  <si>
    <t>Մկրտչյան Հարություն Ռոմիկի</t>
  </si>
  <si>
    <t>Հովսեփյան Վարդան Վազգենի</t>
  </si>
  <si>
    <t>Թադևոսյան Քրիստինե Դավիթի</t>
  </si>
  <si>
    <t>Խաչատրյան Դավիթ Էդուարդի</t>
  </si>
  <si>
    <t>Կիրակոսյան Հակոբ Կարապետի</t>
  </si>
  <si>
    <t>Համբարձումյան Համլետ Հրանտի</t>
  </si>
  <si>
    <t>Անանյան Սմբատ Սաշայի</t>
  </si>
  <si>
    <t>Երևան  քաղաքի առաջին ատյանի ընդհանուր իրավասության դատարանի Արաբկիր բաժնի պետ</t>
  </si>
  <si>
    <t>Հովհաննիսյան Գագիկ Նորիկի</t>
  </si>
  <si>
    <t>Ռուբենյան Հրաչյա Ռուբենի</t>
  </si>
  <si>
    <t>Խաչատրյան Վահրամ Մհերի</t>
  </si>
  <si>
    <t>Հովհաննիսյան Ռազմիկ Հովհաննեսի</t>
  </si>
  <si>
    <t>Մանուկյան Մարատ Անդրանիկի</t>
  </si>
  <si>
    <t>Ավդալյան Ռուզաննա Գագիկի</t>
  </si>
  <si>
    <t>Մոսիկյան Հակոբ Արարատի</t>
  </si>
  <si>
    <t>Երևան  քաղաքի առաջին ատյանի ընդհանուր իրավասության դատարանի Շենգավիթ բաժնի պետ</t>
  </si>
  <si>
    <t>Հակոբյան Արթուր Աշոտի</t>
  </si>
  <si>
    <t>Հայրապետյան Հարություն Էդուարդի</t>
  </si>
  <si>
    <t>Հարությունյան Լիլիթ Սամվելի</t>
  </si>
  <si>
    <t>Հակոբյան Արեն Լորիկի</t>
  </si>
  <si>
    <t>Արոյան Սերյոժա Կարենի</t>
  </si>
  <si>
    <t>Սաֆարյան Ալվարդ Գագիկի</t>
  </si>
  <si>
    <t>Ապետյան Հասմիկ Դավիթի</t>
  </si>
  <si>
    <t>Մկրտչյան Արշակ Ալեքսանդրի</t>
  </si>
  <si>
    <t>Կոտայքի մարզի առաջին ատյանի ընդհանուր իրավասության դատարանում ծառայություն իրականացնող բաժնի պետ</t>
  </si>
  <si>
    <t>Բերբերյան Հակոբ Հրաչիկի</t>
  </si>
  <si>
    <t>Հովհաննիսյան Վարդան Անդրանիկի</t>
  </si>
  <si>
    <t>Ասատրյան Գոռ Կայծոյի</t>
  </si>
  <si>
    <t>Հովհաննիսյան Անահիտ Հովհաննեսի</t>
  </si>
  <si>
    <t>Պռազյան Ռազմիկ Լևոնի</t>
  </si>
  <si>
    <t>Վարդանյան Անուշ Աշոտի</t>
  </si>
  <si>
    <t>Ֆարմանյան Գայանե Սվիրիդոնի</t>
  </si>
  <si>
    <t>Շամբարյան Մանուշակ Հովիկի</t>
  </si>
  <si>
    <t>Բադալյան Սուրեն Մխիթարի</t>
  </si>
  <si>
    <t>Սաքունց Մարո Պապիկի</t>
  </si>
  <si>
    <t>Մուրադխանյան Արմեն Ռոբերտի</t>
  </si>
  <si>
    <t>Գալստյան Դավիթ Յուրիկի</t>
  </si>
  <si>
    <t>Հովհաննիսյան Վահե Հովհաննեսի</t>
  </si>
  <si>
    <t>Սարգսյան Գառնիկ Բաբկենի</t>
  </si>
  <si>
    <t>Թաթուլով Վլադիմիր Դավիթի</t>
  </si>
  <si>
    <t>Համբարձումյան Մանուկ Ազատի</t>
  </si>
  <si>
    <t>Գևորգյան Այգեվարդ Սնեյվազի</t>
  </si>
  <si>
    <t>Գրիգորյան Տիգրան Մանվելի</t>
  </si>
  <si>
    <t>Սիմոնյան Ժորա Մհերի</t>
  </si>
  <si>
    <t>Սահակյան Հրայր Երեմի</t>
  </si>
  <si>
    <t>Սարգսյան Սուրեն Վաչագանի</t>
  </si>
  <si>
    <t>Մարտիրոսյան Նարեկ Արայիկի</t>
  </si>
  <si>
    <t>Սիմոնյան Արսեն Անդրանիկի</t>
  </si>
  <si>
    <t>Մուրադյան Խորեն Պարգևի</t>
  </si>
  <si>
    <t>Նահապետյան Սամվել Համլետի</t>
  </si>
  <si>
    <t>Առաքելյան Լիլիթ Գարուշի</t>
  </si>
  <si>
    <t>Իխտիարյան Վահե Գեվորգի</t>
  </si>
  <si>
    <t>Սիմոնյան Սասուն Ռուբենի</t>
  </si>
  <si>
    <t>Վարդազարյան Վարդան Լևոնի</t>
  </si>
  <si>
    <t>Սարգսյան Աշոտ Էդիկի</t>
  </si>
  <si>
    <t>Հովհաննիսյան Վաչագան Վարդանի</t>
  </si>
  <si>
    <t>Դավթյան Վալենսիյա Արսենի</t>
  </si>
  <si>
    <t>Դավթյան Հայկ Դավթի</t>
  </si>
  <si>
    <t>Արարատի և Վայոց ձորի մարզերի առաջին ատյանի ընդհանուր իրավասության դատարանում ծառայություն իրականացնող բաժնի պետ</t>
  </si>
  <si>
    <t>Աղաջանյան Հայկազ Միխայիլի</t>
  </si>
  <si>
    <t>Ասլանյան Կարեն Բենիկի</t>
  </si>
  <si>
    <t>Շահնազարյան Արսեն Արայի</t>
  </si>
  <si>
    <t>Հակոբյան Արմեն Ռուբիկի</t>
  </si>
  <si>
    <t>Ղուկասյան Սևադա Մերուժանի</t>
  </si>
  <si>
    <t>Ծերեթյան Գրիգոր Սուրենի</t>
  </si>
  <si>
    <t>Սահրադյան Դավիթ Ռոբերտի</t>
  </si>
  <si>
    <t>Խաչատրյան Ալեքսան Արմենի</t>
  </si>
  <si>
    <t>Աշուրյան Սոս Հովհաննեսի</t>
  </si>
  <si>
    <t>Կարապետյան Ռադիկ Սուրիկի</t>
  </si>
  <si>
    <t>Թադևոսյան Արտակ Մերուժանի</t>
  </si>
  <si>
    <t>Խաչատրյան Հարություն Սեյրանի</t>
  </si>
  <si>
    <t>Հովհաննիսյան Էրիկ Սուրենի</t>
  </si>
  <si>
    <t>Ասոյան Ֆրունզե Նշանի</t>
  </si>
  <si>
    <t>Հովհաննիսյան Ռոման Կառլենի</t>
  </si>
  <si>
    <t>Մարտիրոսյան Մերի Ալֆրեդի</t>
  </si>
  <si>
    <t>Հարությունյան Արտակ Երվանդի</t>
  </si>
  <si>
    <t>Ասոյան Հրաչիկ Գևորգի</t>
  </si>
  <si>
    <t>Առաքելյան Սեյրան Գարուշի</t>
  </si>
  <si>
    <t>Բախչոյան Արտակ Մարտիկի</t>
  </si>
  <si>
    <t>Աբրահամյան Հենրիկ Գեղամի</t>
  </si>
  <si>
    <t>Զաքարյան Վահրամ Վազգենի</t>
  </si>
  <si>
    <t>Մհերյան Տիգրան Ռաֆիկի</t>
  </si>
  <si>
    <t>Նավասարդյան Հակոբ Մարզպետի</t>
  </si>
  <si>
    <t>Հովհաննիսյան Վահե Աշոտի</t>
  </si>
  <si>
    <t>Հովակիմյան Անուշ Արայիկի</t>
  </si>
  <si>
    <t>Մարգարյան Վահե Բախշիի</t>
  </si>
  <si>
    <t>Ջանոյան Արշալույս Աղաջանի</t>
  </si>
  <si>
    <t>Պողոսյան Վահե Դավիթի</t>
  </si>
  <si>
    <t>Խաչատրյան Աննա Բենիկի</t>
  </si>
  <si>
    <t>Հովհաննիսյան Արմեն Սամվելի</t>
  </si>
  <si>
    <t>Կարապետյան Հեղինե Վաղուշի</t>
  </si>
  <si>
    <t>Հովհաննիսյան Արման Սուրիկի</t>
  </si>
  <si>
    <t>Մարգարյան Արսեն Արտավազդի</t>
  </si>
  <si>
    <t>Վարդանյան Արթուր Գեղամի</t>
  </si>
  <si>
    <t>Բաբաջանյան Սևադա Մառլենի</t>
  </si>
  <si>
    <t>Հակոբյան Գեղամ Էդիկի</t>
  </si>
  <si>
    <t>Հովհաննիսյան Գևորգ Հրանտի</t>
  </si>
  <si>
    <t>Մարտիրոսյան Արմեն Արթուրի</t>
  </si>
  <si>
    <t>Մարգարյան Ավետիք Օնիկի</t>
  </si>
  <si>
    <t>Գրիգորյան Զորիկ Արտավազդի</t>
  </si>
  <si>
    <t>Բադալյան Գոռ Արթուրի</t>
  </si>
  <si>
    <t>Վահրամյան Արտուր Տոլիկի</t>
  </si>
  <si>
    <t>Սարգսյան Լենդրուշ Սեյրանի</t>
  </si>
  <si>
    <t>Ղազարյան Տիգրան Վրեժի</t>
  </si>
  <si>
    <t>Պետրոսյան Անդրանիկ Լևոնի</t>
  </si>
  <si>
    <t>Զաքարյան Բաբկեն Պետրոսի</t>
  </si>
  <si>
    <t>Ավագյան Մեսրոպ Զորիկի</t>
  </si>
  <si>
    <t>Այվազյան Ալիկ Իվանի</t>
  </si>
  <si>
    <t>Արմավիրի մարզի առաջին ատյանի ընդհանուր իրավասության դատարանում ծառայություն իրականացնող բաժնի պետ</t>
  </si>
  <si>
    <t>Հակոբյան Արթուր Ռաֆիկի</t>
  </si>
  <si>
    <t>Ավդալյան Վահրամ Մեսրոբի</t>
  </si>
  <si>
    <t>Մովսիսյան Սևակ Սարգիսի</t>
  </si>
  <si>
    <t>Հովհաննիսյան Հովհաննես Օհանի</t>
  </si>
  <si>
    <t>Թովմասյան Արարատ Սերյոժայի</t>
  </si>
  <si>
    <t>Սիմոնյան Գևորգ Սամվելի</t>
  </si>
  <si>
    <t>Ավդալյան Արտյոմ Մեսրոբի</t>
  </si>
  <si>
    <t>Իսախանյան Հովհաննես Վազգենի</t>
  </si>
  <si>
    <t>Սարգսյան Հասմիկ Հարությունի</t>
  </si>
  <si>
    <t>Դանիելյան Զավեն Սասունիկի</t>
  </si>
  <si>
    <t>Պողոսյան Արթուր Անդրանիկի</t>
  </si>
  <si>
    <t>Մարտիրոսյան Թերմինե Աշոտի</t>
  </si>
  <si>
    <t>Ռեհանյան Վարդան Վազգենի</t>
  </si>
  <si>
    <t>Ասատրյան Զավեն Ռաֆիկի</t>
  </si>
  <si>
    <t>Սեդրակյան Աշոտ Սմբատի</t>
  </si>
  <si>
    <t>Սեդրակյան Արթուր Սմբատի</t>
  </si>
  <si>
    <t>Հովհաննիսյան Լիլիթ Ռաֆիկի</t>
  </si>
  <si>
    <t>Աշուղյան Գեղամ Սամվելի</t>
  </si>
  <si>
    <t>Ջանիբեկյան Աշոտ Գառնիկի</t>
  </si>
  <si>
    <t>Հարությունյան Հայկազ Անուշավանի</t>
  </si>
  <si>
    <t>Սարգսյան Համլետ Սամվելի</t>
  </si>
  <si>
    <t>Անտոնյան Հովհաննես Հենզելի</t>
  </si>
  <si>
    <t>Արագածոտնի մարզի առաջին ատյանի ընդհանուր իրավասության դատարանում ծառայություն իրականացնող բաժնի պետ</t>
  </si>
  <si>
    <t>Զարգարյան Արման Շեքսպիրի</t>
  </si>
  <si>
    <t>Առաքելյան Կորյուն Մհերի</t>
  </si>
  <si>
    <t>Քոչարյան Վահրամ Արծվիկի</t>
  </si>
  <si>
    <t>Դարբինյան Խորեն Ալեքսանի</t>
  </si>
  <si>
    <t>Գրիգորյան Գրիգոր Վարդգեսի</t>
  </si>
  <si>
    <t>Սահակյան Էդգար Գևորգի</t>
  </si>
  <si>
    <t>Սոսոյան Թաթուլ Վարդգեսի</t>
  </si>
  <si>
    <t>Դանիելյան Հրաչիկ Սիմոնի</t>
  </si>
  <si>
    <t>Խաչատրյան Արման Ռուբիկի</t>
  </si>
  <si>
    <t>Թադևոսյան Համազասպ Լյովայի</t>
  </si>
  <si>
    <t>Ալեքսանյան Ռադիկ Լյովայի</t>
  </si>
  <si>
    <t>Պետրոսյան Հայկ Մխիթարի</t>
  </si>
  <si>
    <t>Ազիզյան Վահրամ Մերուժանի</t>
  </si>
  <si>
    <t>Շահինյան Գևորգ Սամսոնի</t>
  </si>
  <si>
    <t>Քոչարյան Դավիթ Ոսկանի</t>
  </si>
  <si>
    <t>Սանդրոյան Վազգեն Գագիկի</t>
  </si>
  <si>
    <t xml:space="preserve">Դարմանյան Անուշ Գագիկի </t>
  </si>
  <si>
    <t>Աբրահամյան Մերի Սարգիսի</t>
  </si>
  <si>
    <t>Գաբրիելյան Վարշամ Հովհաննեսի</t>
  </si>
  <si>
    <t>Հարությունյան Գոռ Ավետիքի</t>
  </si>
  <si>
    <t>Մանուկյան Միքայել Գագիկի</t>
  </si>
  <si>
    <t>Թորգոմյան Տաթևիկ Թորգոմի</t>
  </si>
  <si>
    <t>Սարգսյան Արմեն Լյովայի</t>
  </si>
  <si>
    <t>Ներսիսյան Վոլոդյա Համլետի</t>
  </si>
  <si>
    <t>Ալոյան Գոռ Վաղինակի</t>
  </si>
  <si>
    <t>Տավուշի մարզի առաջին ատյանի ընդհանուր իրավասության դատարանում ծառայություն իրականացնող բաժնի պետ</t>
  </si>
  <si>
    <t>Անանյան Մհեր Մեխակի</t>
  </si>
  <si>
    <t>Մելքոնյան Դավիթ Հայկի</t>
  </si>
  <si>
    <t>Աբովյան Արմեն Արարատի</t>
  </si>
  <si>
    <t>Սահակյան Վահե Վարդգեսի</t>
  </si>
  <si>
    <t>Ջուլհակյան Վահրամ Հենրիկի</t>
  </si>
  <si>
    <t>Ալիխանյան Հենզել Հենրիկի</t>
  </si>
  <si>
    <t>Էլլարյան Էդգար Ռադիկի</t>
  </si>
  <si>
    <t>Ավթանդիլյան Աշոտ Իշխանի</t>
  </si>
  <si>
    <t>Մելքումյան Աշխեն Լեմաքսի</t>
  </si>
  <si>
    <t>Անանյան Գայանե Սերժիկի</t>
  </si>
  <si>
    <t>Բազինյան Դավիթ Հրաչիկի</t>
  </si>
  <si>
    <t>Պետրոսյան Վահե Աշոտի</t>
  </si>
  <si>
    <t>Աղավելյան Արթուր Աշոտի</t>
  </si>
  <si>
    <t>Պոստոլոկյան Մխիթար Հովհաննեսի</t>
  </si>
  <si>
    <t>Արզումանյան Սասուն Ռուբիկի</t>
  </si>
  <si>
    <t>Ղուլյան Գագիկ Սամվելի</t>
  </si>
  <si>
    <t>Իսկանդարյան Դանիել Անդրանիկի</t>
  </si>
  <si>
    <t>Պետրոսյան Հովհաննես Հրաչիկի</t>
  </si>
  <si>
    <t>Հովակիմյան Սերոբ Խալաթի</t>
  </si>
  <si>
    <t>Հովակիմյան Անահիտ Սլավիկի</t>
  </si>
  <si>
    <t>Թումանյան Մերի Ժորայի</t>
  </si>
  <si>
    <t>Հարությունյան Գագիկ Գառնիկի</t>
  </si>
  <si>
    <t>Գուլքանյան Գարիկ Աշոտի</t>
  </si>
  <si>
    <t>Գիշյան Արսեն Հրանտի</t>
  </si>
  <si>
    <t>Մանթաշյան Հայկ Աշոտի</t>
  </si>
  <si>
    <t>Հախվերդյան Արտակ Գագիկի</t>
  </si>
  <si>
    <t>Ամիրաղյան Արսեն Սարիբեկի</t>
  </si>
  <si>
    <t>Խաչիկյան Սուրեն Գրիշայի</t>
  </si>
  <si>
    <t>Օհանյան Աննա Ժորայի</t>
  </si>
  <si>
    <t>Հարությունյան Մհեր Աշոտի</t>
  </si>
  <si>
    <t>Մելիքյան Վահե Ժորայի</t>
  </si>
  <si>
    <t>Միրզախանյան Վոլոդյա Սուրենի</t>
  </si>
  <si>
    <t>Շառյան Արսեն Գագիկի</t>
  </si>
  <si>
    <t>Գրիգորյան Արմեն Հրայրի</t>
  </si>
  <si>
    <t>Վարդանյան Հարություն Դարչոյի</t>
  </si>
  <si>
    <t>Զաքինյան Գարիկ Սամվելի</t>
  </si>
  <si>
    <t>Զարգարյան Արմեն Արկադիայի</t>
  </si>
  <si>
    <t>Աղաջանյան Սարգիս Կոլյայի</t>
  </si>
  <si>
    <t>Պարոնիկյան Անուշավան Զոհրաբի</t>
  </si>
  <si>
    <t>Գեղարքունիքի մարզի առաջին ատյանի ընդհանուր իրավասության դատարանում ծառայություն իրականացնող բաժնի պետ</t>
  </si>
  <si>
    <t>Դրմոյան Եղիշե Կամիսարի</t>
  </si>
  <si>
    <t>Կզլյան Արմեն Միսակի</t>
  </si>
  <si>
    <t>Դավթյան Ավետիք Դավթի</t>
  </si>
  <si>
    <t>Զաքարյան Մարգարիտ Վրեժի</t>
  </si>
  <si>
    <t>Կիրակոսյան Կամո Ժորայի</t>
  </si>
  <si>
    <t>Խաչատրյան Արսեն Անդրանիկի</t>
  </si>
  <si>
    <t>Հակոբյան Վլադիմիր Վիկտորի</t>
  </si>
  <si>
    <t>Խանդանյան Վաղինակ Վիլենի</t>
  </si>
  <si>
    <t>Շահումյան Ռոմիկ Խորենի</t>
  </si>
  <si>
    <t>Ստեփանյան Տիրայր Կարենի</t>
  </si>
  <si>
    <t>Թորոսյան Գենյա Թորոսի</t>
  </si>
  <si>
    <t>Կարեյան Վահագն Հարությունի</t>
  </si>
  <si>
    <t>Մարեգասպարյան Հովհաննես Գուրգենի</t>
  </si>
  <si>
    <t>Եղոյան Մարտիկ Գագիկի</t>
  </si>
  <si>
    <t>Բազիկյան Դավիթ Արտավազդի</t>
  </si>
  <si>
    <t>Գրիգորյան Արևհատ Վոլոդյայի</t>
  </si>
  <si>
    <t>Սարգսյան Արման Սամվելի</t>
  </si>
  <si>
    <t>Ղարիբյան Գարուշ Սամվելի</t>
  </si>
  <si>
    <t>Նավասարդյան Դավիթ Լյովայի</t>
  </si>
  <si>
    <t>Թորոսյան Բարիս Մարատի</t>
  </si>
  <si>
    <t>Աբրահամյան Ավետիք Հայկազի</t>
  </si>
  <si>
    <t>Հոխանյան Արտակ Աշոտի</t>
  </si>
  <si>
    <t>Արզոյան Արթուր Արմենի</t>
  </si>
  <si>
    <t>Մելիքյան Կարեն Ռոմիկի</t>
  </si>
  <si>
    <t>Հարությունյան Սասուն Գևորգի</t>
  </si>
  <si>
    <t>Հովհաննիսյան Վահե Էդվարդի</t>
  </si>
  <si>
    <t>Ճաղարյան Արտակ Սամվելի</t>
  </si>
  <si>
    <t>Ծատուրյան Արամ Հակոբի</t>
  </si>
  <si>
    <t>Պողոսյան Արշալույս Ալբերտի</t>
  </si>
  <si>
    <t>Լազարյան Աշոտ Գերասիմի</t>
  </si>
  <si>
    <t>Ղարիբյան Հովնան Թոռնիկի</t>
  </si>
  <si>
    <t>Բարսեղյան Գևորգ Կամոի</t>
  </si>
  <si>
    <t>Սմբատյան Ատոմ Ավետիքի</t>
  </si>
  <si>
    <t>Եղոյան Ժիրայր Հակոբի</t>
  </si>
  <si>
    <t>Կոլոտյան Արթուր Պետրեյի</t>
  </si>
  <si>
    <t>Ղուկասյան Հակոբ Ռուբենի</t>
  </si>
  <si>
    <t>Խանդանյան Յուրիկ Գագիկի</t>
  </si>
  <si>
    <t>Սահակյան Արամ Սուրենի</t>
  </si>
  <si>
    <t>Սահակյան Նաիրա Սահակի</t>
  </si>
  <si>
    <t>Կյուրեղյան Մերուժան Մերուժանի</t>
  </si>
  <si>
    <t>Լոռու մարզի առաջին ատյանի ընդհանուր իրավասության դատարանում ծառայություն իրականացնող բաժնի պետ</t>
  </si>
  <si>
    <t>Նազարյան Համազասպ Պարգևի</t>
  </si>
  <si>
    <t>Բաղդասարյան Էմիլ Գրիգորի</t>
  </si>
  <si>
    <t>Արզումանյան Արսեն Հրաչիկի</t>
  </si>
  <si>
    <t>Աբովյան Տիգրան Կարենի</t>
  </si>
  <si>
    <t>Ֆրանգյան Ջիվան Պատվականի</t>
  </si>
  <si>
    <t>Թումանյան Զորիկ Ռուբիկի</t>
  </si>
  <si>
    <t>Աբովյան Լևոն Լեռնիկի</t>
  </si>
  <si>
    <t>Հովասափյան Կարեն Փաշիկի</t>
  </si>
  <si>
    <t>Առաքելյան Ալիկ Հովիկի</t>
  </si>
  <si>
    <t>Կարապետյան Ալեքսան Ադիբեկի</t>
  </si>
  <si>
    <t>Շահբազյան Գարիկ Խաչատուրի</t>
  </si>
  <si>
    <t>Հարությունյան Հայկ Վլադիմիրի</t>
  </si>
  <si>
    <t>Հովսեփյան Արամ Ազատի</t>
  </si>
  <si>
    <t>Ոսկանյան Կարեն Էդիկի</t>
  </si>
  <si>
    <t>Խանվելյան Էդգար Մաքսիմի</t>
  </si>
  <si>
    <t>Սարուխանյան Միշիկ Սահակի</t>
  </si>
  <si>
    <t>Փափազյան Արսեն Հովհաննեսի</t>
  </si>
  <si>
    <t>Օհանյան Արթուր Գագիկի</t>
  </si>
  <si>
    <t>Հարությունյան Սարգիս Մայիսի</t>
  </si>
  <si>
    <t>Ալեքսանյան Արթուր Գագիկի</t>
  </si>
  <si>
    <t>Ռամազյան Գրիգոր Սեդրակի</t>
  </si>
  <si>
    <t>Ազիզբեկյան Արթուր Վաչագանի</t>
  </si>
  <si>
    <t>Մելիքյան Վահե Կարենի</t>
  </si>
  <si>
    <t>Կարապետյան Էդմոն Դերենիկի</t>
  </si>
  <si>
    <t>Աշուղյան Վլադիմիր Ալիկիի</t>
  </si>
  <si>
    <t>Ռզյան ժաննա Սարգսի</t>
  </si>
  <si>
    <t>Ասատրյան Ավետիք Սերգեյի</t>
  </si>
  <si>
    <t>Վարդանյան Սուրեն Գառնիկի</t>
  </si>
  <si>
    <t>Մարտիրոսյան Գևորգ Գենադիի</t>
  </si>
  <si>
    <t>Ֆռանգյան Սերյոժա Աղվանի</t>
  </si>
  <si>
    <t>Կարապետյան Կարեն Արմենի</t>
  </si>
  <si>
    <t>Ղարաջյան Նարեկ Պետրոսի</t>
  </si>
  <si>
    <t>Արղամանյան Սեյրան Վարդանի</t>
  </si>
  <si>
    <t>Պետրոսյան Նաիրի Գառնիկի</t>
  </si>
  <si>
    <t>Օսեպյան Մհեր Վալերիկի</t>
  </si>
  <si>
    <t>Փերիխանյան Պարույր Կարենի</t>
  </si>
  <si>
    <t>Ավետիսյան Գոհար Շահենի</t>
  </si>
  <si>
    <t>Սյունիքի մարզի առաջին ատյանի ընդհանուր իրավասության դատարանում ծառայություն իրականացնող բաժնի պետ</t>
  </si>
  <si>
    <t>Առաքելյան Հարություն Ռոբերտի</t>
  </si>
  <si>
    <t>Հարությունյան Աննա Արմենի</t>
  </si>
  <si>
    <t>Սարգսյան Հարություն Ռադիկի</t>
  </si>
  <si>
    <t>Ստեփանյան Արտուր Վալերիկի</t>
  </si>
  <si>
    <t>Միրզոյան Արկադի Արսենի</t>
  </si>
  <si>
    <t>Պողոսյան Գագիկ Անդրանիկի</t>
  </si>
  <si>
    <t>Մնացականյան Արման Սամվելի</t>
  </si>
  <si>
    <t>Օրդուխանյան Արայիկ Ռոբերտի</t>
  </si>
  <si>
    <t>Ստեփանյան Ալեն Կիմիկի</t>
  </si>
  <si>
    <t>Սեդրակյան Վրեժ Ղահրամանի</t>
  </si>
  <si>
    <t>Ղազարյան Արա Սերյոժայի</t>
  </si>
  <si>
    <t>Մինասյան Սևադա Վարդգեսի</t>
  </si>
  <si>
    <t>Հայրապետյան Նադեժդա Դարչոյի</t>
  </si>
  <si>
    <t>Հովհաննիսյան Հարություն Ռաֆիկի</t>
  </si>
  <si>
    <t>Հայրապետյան Լեո Ալբերտի</t>
  </si>
  <si>
    <t>Պողոսյան Հայկ Վարուժանի</t>
  </si>
  <si>
    <t>Գևորգյան Փափագ Վասիլի</t>
  </si>
  <si>
    <t>Գրիգորյան Մհեր Սերժիկի</t>
  </si>
  <si>
    <t>Հարությունյան Արտյոմ Համլետի</t>
  </si>
  <si>
    <t>Խաչյան Հայկ Հովիկի</t>
  </si>
  <si>
    <t>Սահակյան Արման Լեվիկի</t>
  </si>
  <si>
    <t>Մելքոնյան Հունան Ռազմիկի</t>
  </si>
  <si>
    <t>Գասպարյան Արփինե Մարտիկի</t>
  </si>
  <si>
    <t>Թումանյան Հովհաննես Աշոտի</t>
  </si>
  <si>
    <t>Մինասյան Տիգրան Վարդանի</t>
  </si>
  <si>
    <t>Գևորգյան Գևորգ Համլետի</t>
  </si>
  <si>
    <t>Անտոնյան Սամվել Աշոտի</t>
  </si>
  <si>
    <t>Պետրոսյան Անգել Տիգրանի</t>
  </si>
  <si>
    <t>Ավետիսյան Գրիգոր Ազատի</t>
  </si>
  <si>
    <t>Կարապետյան Վարդան Կարապետի</t>
  </si>
  <si>
    <t>Հարությունյան Արմեն Ժոզեֆի</t>
  </si>
  <si>
    <t>Շիրակի մարզի առաջին ատյանի ընդհանուր իրավասության դատարանում ծառայություն իրականացնող բաժնի պետ</t>
  </si>
  <si>
    <t>Չթեյան Վահե Գրիգորի</t>
  </si>
  <si>
    <t>Մովսիսյան Աղասի Ռաֆիկի</t>
  </si>
  <si>
    <t>Հարությունյան Համլետ Գառնիկի</t>
  </si>
  <si>
    <t>Ղազարյան Արտյոմ Հովհաննեսի</t>
  </si>
  <si>
    <t>Մարտիրոսյան Զորայր Արամայիսի</t>
  </si>
  <si>
    <t>Մաթոսյան Արթուր Սումբատի</t>
  </si>
  <si>
    <t>Գալստյան Արկադի Հայկազի</t>
  </si>
  <si>
    <t>Չարչօղլյան Արմեն Արտուշի</t>
  </si>
  <si>
    <t>Խաչատրյան Հարություն Արտաշեսի</t>
  </si>
  <si>
    <t>Մանուկյան Կարեն Արտավազդի</t>
  </si>
  <si>
    <t>Ավետիսյան Արամ Խաչատուրի</t>
  </si>
  <si>
    <t>Մանուկյան Նարեկ Համլետի</t>
  </si>
  <si>
    <t>Թևանյան Արմեն Սամվելի</t>
  </si>
  <si>
    <t>Ալոյան Ռաֆայել Վաղինակի</t>
  </si>
  <si>
    <t>Չարչօղլյան Մերուժան Վազգենի</t>
  </si>
  <si>
    <t>Հովհաննիսյան Գառնիկ Գուրգենի</t>
  </si>
  <si>
    <t>Հարությունյան Աննա Վահագնի</t>
  </si>
  <si>
    <t>Գրիգորյան Արտակ Ազատի</t>
  </si>
  <si>
    <t>Վարդանյան Արմենուհի Սաշայի</t>
  </si>
  <si>
    <t>Մայիլյան Արմեն Ալբերտի</t>
  </si>
  <si>
    <t>Խաչատրյան Արման Ռուդիկի</t>
  </si>
  <si>
    <t>Գասպարյան Արթուր Սամվելի</t>
  </si>
  <si>
    <t>Սաղաթելյան Արթուր Համլետի</t>
  </si>
  <si>
    <r>
      <t xml:space="preserve">** </t>
    </r>
    <r>
      <rPr>
        <sz val="10"/>
        <rFont val="GHEA Grapalat"/>
        <family val="3"/>
      </rPr>
      <t>Դատական կարգադրիչների թափուր հաստիքների պաշտոնային դրույքաչափի հաշվարկման համար կիրառել համապատասխան սանդղակի 6-րդ մակարդակում ներկայացված գործակիցը:</t>
    </r>
  </si>
  <si>
    <t>Հարությունյան Անժելիկա</t>
  </si>
  <si>
    <t>Խաչատրյան Սոնա</t>
  </si>
  <si>
    <t>Մակյան Էմիլ</t>
  </si>
  <si>
    <t>Օհանյան Լիանա</t>
  </si>
  <si>
    <t>Կարապետյան Վարդան</t>
  </si>
  <si>
    <t>Նյութատեխնիկական ապահովման և գնումների համակարգման վարչության Նյութատեխնիկական ապահովման բաժնի ճարտարագետ-շինարար</t>
  </si>
  <si>
    <t>Մարգարյան Արմինե</t>
  </si>
  <si>
    <t>Նյութատեխնիկական ապահովման և գնումների համակարգման վարչության Նյութատեխնիկական ապահովման բաժնի ճարտարագետ-տնտեսագետ</t>
  </si>
  <si>
    <t>Թովմասյան Աննա</t>
  </si>
  <si>
    <t>Նյութատեխնիկական ապահովման և գնումների համակարգման վարչության Գնումների համակարգման բաժնի թարգմանիչ</t>
  </si>
  <si>
    <t>Հունանյան Դավիթ</t>
  </si>
  <si>
    <t>Ծերունյան Ալեքսան</t>
  </si>
  <si>
    <t>Մուրադյան Նելլի</t>
  </si>
  <si>
    <t>Քյուրքչյան Ալլա</t>
  </si>
  <si>
    <t>Խուդինյան Աստղիկ</t>
  </si>
  <si>
    <t>Հակոբյան Աննա</t>
  </si>
  <si>
    <t>Հովհաննիսյան Տաթևիկ</t>
  </si>
  <si>
    <t>Սաֆարյան Մանե</t>
  </si>
  <si>
    <t>Եդիգարյան Լիանա</t>
  </si>
  <si>
    <t>Շահինյան Նորայր</t>
  </si>
  <si>
    <t>Մուրադյան Տիգրան</t>
  </si>
  <si>
    <t>Պետրոսյան Լարիսա</t>
  </si>
  <si>
    <t>Մովսիսյան Խալուհի</t>
  </si>
  <si>
    <t>Քամալյան Հայկ</t>
  </si>
  <si>
    <t>Մատինյան Ժաննա</t>
  </si>
  <si>
    <t>Բարսեղյան Կարինե</t>
  </si>
  <si>
    <t>Միրզոյան Մարթա</t>
  </si>
  <si>
    <t>Քոչարյան Լիդա</t>
  </si>
  <si>
    <t>Սմբատյան Մեքսիդա</t>
  </si>
  <si>
    <t>Բալայան Եվգենյա</t>
  </si>
  <si>
    <t>Դավթյան Կարեն</t>
  </si>
  <si>
    <t>Հարությունյան Էլեոնորա</t>
  </si>
  <si>
    <t>Բարսամյան Արգամ</t>
  </si>
  <si>
    <t>Մարտիրոսյան Էդգար</t>
  </si>
  <si>
    <t>Աթոյան Սոֆիա</t>
  </si>
  <si>
    <t>Պետրոսյան Թամարա</t>
  </si>
  <si>
    <t>Սերոբյան Արմինե</t>
  </si>
  <si>
    <t>Մնացականյան Վոլոդյա</t>
  </si>
  <si>
    <t xml:space="preserve">Շահբազյան Էմմա </t>
  </si>
  <si>
    <t>Փինաչյան Արսեն</t>
  </si>
  <si>
    <t>Ալոյան Նորիկ</t>
  </si>
  <si>
    <t>Արոյան Արմեն</t>
  </si>
  <si>
    <t>Հովհաննիսյան Զարինե</t>
  </si>
  <si>
    <t>Սարգսյան Էլեն</t>
  </si>
  <si>
    <t>Գրիգորյան Հարութ</t>
  </si>
  <si>
    <t>Գրիգորյան Անահիտ</t>
  </si>
  <si>
    <t>Խաչատրյան Շուշան</t>
  </si>
  <si>
    <t>Հակակոռուպցիոն դատարանի դատավոր</t>
  </si>
  <si>
    <t>ճարտարագետ-շինարար</t>
  </si>
  <si>
    <t>ճարտարագետ-տնտեսագետ</t>
  </si>
  <si>
    <t xml:space="preserve"> թարգմանիչ</t>
  </si>
  <si>
    <t>ՀՀ Հակակոռուպցիոն դատարանի աշխատակազմ</t>
  </si>
  <si>
    <t>Ձև N 22</t>
  </si>
  <si>
    <t>ռիսկայնությունից ելնելով տրվող հավելում </t>
  </si>
  <si>
    <t>Գաբրիելյան Նարեկ</t>
  </si>
  <si>
    <t>Բիշարյան Կարեն</t>
  </si>
  <si>
    <t>Գևորգյան Կարեն</t>
  </si>
  <si>
    <t>Սաֆարյան Արմինե</t>
  </si>
  <si>
    <t>Ալեքսանյան Արուսյակ</t>
  </si>
  <si>
    <t>Շիրոյան Արմեն</t>
  </si>
  <si>
    <t>Մարիկյան Ռազմիկ</t>
  </si>
  <si>
    <t>Արղամանյան Դավիթ</t>
  </si>
  <si>
    <t>Մուրադյան Տաթևիկ</t>
  </si>
  <si>
    <t>Պողոսյան Արմեն</t>
  </si>
  <si>
    <t>Մաթևոսյան Արշակ</t>
  </si>
  <si>
    <t>Մելքոնյան Վարսենիկ</t>
  </si>
  <si>
    <t>Աբովյան Սիմա</t>
  </si>
  <si>
    <t>Դավթյան Կարինե</t>
  </si>
  <si>
    <t>Սահակյան Նանե</t>
  </si>
  <si>
    <t>Սուղյան Վարդան</t>
  </si>
  <si>
    <t>Վարոսյան Արմեն</t>
  </si>
  <si>
    <t>Մուշեղյան Անուշավան</t>
  </si>
  <si>
    <t>Հովհաննիսյան Աշոտ</t>
  </si>
  <si>
    <t>Դալլաքյան Նանա</t>
  </si>
  <si>
    <t>Մխիթարյան Սասուն</t>
  </si>
  <si>
    <t>Միքաելյան Վարազդատ</t>
  </si>
  <si>
    <t>Ներսիսյան Արմեն</t>
  </si>
  <si>
    <t>Հարությունյան Նելլի</t>
  </si>
  <si>
    <t>Հարությունյան Լիանա</t>
  </si>
  <si>
    <t>Սաղոյան Լիլիթ</t>
  </si>
  <si>
    <t>Խաչատրյան Սերինե</t>
  </si>
  <si>
    <t>Բարձրագույն դատական խորհրդի և դատարանների շենքային պայմանների ապահովում</t>
  </si>
  <si>
    <t>11021</t>
  </si>
  <si>
    <t>31002</t>
  </si>
  <si>
    <t xml:space="preserve"> Բարձրագույն դատական խորհրդի տրանսպորտային միջոցներով ապահովվածության բարելավում</t>
  </si>
  <si>
    <t>11019</t>
  </si>
  <si>
    <t>ՀՀ Հակակոռուպցիոն դատարանի բնականոն գործունեության և ՀՀ Հակակոռուպցիոն դատարանի կողմից դատական պաշտպանության իրավունքի ապահովում</t>
  </si>
  <si>
    <t>2022թ.  փաստացի  կատարողական</t>
  </si>
  <si>
    <t xml:space="preserve"> 2023թ. հաստատված բյուջե</t>
  </si>
  <si>
    <t>2026թ. բյուջետային  հայտ</t>
  </si>
  <si>
    <t>2026թ.</t>
  </si>
  <si>
    <t>հայտի տարբերությունը 2023թ. հաստատվածի նկատմամբ</t>
  </si>
  <si>
    <t>հայտի տարբերությունը 2022թ. փաստացի կատարողականի նկատմամբ</t>
  </si>
  <si>
    <t>2022թ. փաստացի</t>
  </si>
  <si>
    <t xml:space="preserve">ՀՀ հանրային իշխանության մարմինների ծառայողական ավտոմեքենաների վերաբերյալ   </t>
  </si>
  <si>
    <t xml:space="preserve">Ընդամենը ծառայողական ավտոմեքենաների  սահմանաքանակը*  </t>
  </si>
  <si>
    <t xml:space="preserve">Ընդամենը առկա ավտոմեքենաների քանակը` </t>
  </si>
  <si>
    <t>Առկա ավտոմեքենաներ</t>
  </si>
  <si>
    <t xml:space="preserve"> 2023թ. ընթացքում գնման ենթակա </t>
  </si>
  <si>
    <t>ՀՀ ֆինանսների նախարարի 08.01.2016թ. N 3-Ն հրամանի համաձայն մարդատար ավտոմեքենաների նորմատիվային օգտակար ծառայության ժամկետը սահմանված է 10 տարի</t>
  </si>
  <si>
    <t>Մաշվածությունը (տարեկան 12%)*</t>
  </si>
  <si>
    <r>
      <t xml:space="preserve">Ում է սպասարկում 
(նշել ղեկավարի պաշտոնը կամ ստորաբաժանման անվանումը)
</t>
    </r>
    <r>
      <rPr>
        <b/>
        <i/>
        <sz val="10"/>
        <color indexed="10"/>
        <rFont val="GHEA Grapalat"/>
        <family val="3"/>
      </rPr>
      <t>ենթակա է պարտադիր լրացման</t>
    </r>
  </si>
  <si>
    <t>Ղեկավարներին սպասարկող ծառայողական ավտոմեքենաները</t>
  </si>
  <si>
    <t>Մարմնին սպասարկող  ավտոմեքենաները</t>
  </si>
  <si>
    <t>Հատուկ նշանակության մեքենաներ և տրանսպորտային սարքավորումներ</t>
  </si>
  <si>
    <t>2024 թվականի Վարչական ծառայությունների մասին</t>
  </si>
  <si>
    <t>Վերաքննիչ հակակոռուպցիոն դատարան</t>
  </si>
  <si>
    <t>Երևան քաղաքի առաջին ատյանի ընդհանուր իրավասության քաղաքացիական դատարան</t>
  </si>
  <si>
    <t>Երևան քաղաքի առաջին ատյանի ընդհանուր իրավասության քրեական  դատարան</t>
  </si>
  <si>
    <t>2024 թվականի համակարգչային ծառայությունների վճարների մասին</t>
  </si>
  <si>
    <t>Երևան քաղաքի առաջին ատյանի ընդհանուր իրավասության քրեական դատարան</t>
  </si>
  <si>
    <t>2024 թվականի Տեղեկատվական ծառայությունների մասին</t>
  </si>
  <si>
    <t>2024 թվականի Կառավարչական ծառայությունների մասին</t>
  </si>
  <si>
    <t>2024 թվականի Ներկայացուցչական ծախսերի մասին</t>
  </si>
  <si>
    <t>2026թ</t>
  </si>
  <si>
    <t xml:space="preserve">2024 թվականի Ընդհանուր բնույթի այլ ծառայությունների մասին </t>
  </si>
  <si>
    <r>
      <rPr>
        <b/>
        <sz val="10"/>
        <rFont val="GHEA Grapalat"/>
        <family val="3"/>
      </rPr>
      <t>2024 թվականի մասնագիտական</t>
    </r>
    <r>
      <rPr>
        <sz val="10"/>
        <rFont val="GHEA Grapalat"/>
        <family val="3"/>
      </rPr>
      <t xml:space="preserve"> </t>
    </r>
    <r>
      <rPr>
        <b/>
        <sz val="10"/>
        <rFont val="GHEA Grapalat"/>
        <family val="3"/>
      </rPr>
      <t>ծառայությունների մասին</t>
    </r>
  </si>
  <si>
    <t>2024 թվականի բյուջետային ծախսերի տնտեսագիտական դասակարգման  4251,4252  հոդվածներով նախատեսված ծախսերի մասին</t>
  </si>
  <si>
    <t>2024 թվականի Ճանապարհային տրանսպորտային միջոցների տեխնիկական վերահսկողության և բնապահպանական վճարների մասին</t>
  </si>
  <si>
    <t>Դատավորների գործունեության գնահատման հանձնաժողովի ոչ դատավոր անդամների հատուցում</t>
  </si>
  <si>
    <t>ք.Չարենցավան-ք.Եղվարդ</t>
  </si>
  <si>
    <t>ք.Նոյեմբերյան-ք.Բերդ-ք.Իջևան-ք.Դիլիջան-ք.Երևան</t>
  </si>
  <si>
    <t>ք.Սիսիան-ք.Կապան-ք.Գորիս-ք.Մեղրի-ք.Երևան</t>
  </si>
  <si>
    <t>ք. Մարալիկ</t>
  </si>
  <si>
    <t>ք. Ճամբարակ</t>
  </si>
  <si>
    <t>ք. Վայք</t>
  </si>
  <si>
    <t>ստուգայցեր իրականացնել</t>
  </si>
  <si>
    <t>Ավտոմեքենա TOYOTA PRADO 
001 JJ 01</t>
  </si>
  <si>
    <t>Ավտոմեքենա TOYOTA COROLA  
002 JJ 01</t>
  </si>
  <si>
    <t>Ավտոմեքենա HYUNDAI NEW ELANTRA  004 ՏՏ 01</t>
  </si>
  <si>
    <t>Ավտոմեքենա NISSAN X-TRAIL  005 ՏՏ 01</t>
  </si>
  <si>
    <t>Ավտոմեքենա Kia Serato 040 ՏՏ 01</t>
  </si>
  <si>
    <t>ք.Երևան</t>
  </si>
  <si>
    <t>ք.Սևան-ք.Գավառ-ք.Ճամբարակ-ք.Մարտունի-ք.Վարդենիս</t>
  </si>
  <si>
    <t>Նստավայրերի բնականոն գործունեության ապահովում</t>
  </si>
  <si>
    <t>Բարձրագույն դատական խորհրդի նախագահ</t>
  </si>
  <si>
    <t>Ավտոմեքենա TOYOTA Camry 2,5Լ 001 SS 01</t>
  </si>
  <si>
    <t>Ավտոմեքենա TOYOTA Camry 2.4L 
002 SS 01</t>
  </si>
  <si>
    <t>Ավտոմեքենա TOYOTA Camry 2,5Լ  
003 SS 01</t>
  </si>
  <si>
    <t>Վճռաբեկ դատարանի նախագահ</t>
  </si>
  <si>
    <t>Վճռաբեկ դատարանի քրեական պալատ</t>
  </si>
  <si>
    <t>Վճռաբեկ դատարանի քաղաքացիական պալատ</t>
  </si>
  <si>
    <t>Վճռաբեկ դատարանի վարչական պալատ</t>
  </si>
  <si>
    <t>Վճռաբեկ դատարանի հակակոռուպցիոն պալատ</t>
  </si>
  <si>
    <t>Ավտոմեքենա HYUNDAI ELANTRA  
007 SS 01</t>
  </si>
  <si>
    <t>Վերաքննիչ քաղաքացիական դատարանի նախագահ</t>
  </si>
  <si>
    <t>Ավտոմեքենա HYUNDAI ELANTRA  
008 SS 01</t>
  </si>
  <si>
    <t>Վերաքննիչ քրեական դատարանի նախագահ</t>
  </si>
  <si>
    <t>Ավտոմեքենա HYUNDAI ELANTRA  
011 SS 01</t>
  </si>
  <si>
    <t>Վերաքննիչ վարչական դատարանի նախագահ</t>
  </si>
  <si>
    <t>Ավտոմեքենա HYUNDAI ELANTRA 
009 SS 01</t>
  </si>
  <si>
    <t>Վարչական դատարանի նախագահ</t>
  </si>
  <si>
    <t>Ավտոմեքենա HYUNDAI ELANTRA  
030 SS 01</t>
  </si>
  <si>
    <t xml:space="preserve">Արագածոտնի մարզի առաջին ատյանի ընդհանուր իրավասության դատարանի նախագահ </t>
  </si>
  <si>
    <t>Ավտոմեքենա HYUNDAI ELANTRA 
027 SS 01</t>
  </si>
  <si>
    <t xml:space="preserve">Արարատի և Վայոց-Ձորի մարզերի առաջին ատյանի ընդհանուր իրավասության դատարանի նախագահ </t>
  </si>
  <si>
    <t>Արմավիրի մարզի առաջին ատյանի ընդհանուր իրավասության դատարանի նախագահ</t>
  </si>
  <si>
    <t>Ավտոմեքենա HYUNDAI NEW ELANTRA 006 SS 01</t>
  </si>
  <si>
    <t>Ավտոմեքենա HYUNDAI ELANTRA  
077 SS 01</t>
  </si>
  <si>
    <t>Գեղարքունիքի մարզի առաջին ատյանի ընդհանուր իրավասության դատարանի նախագահ</t>
  </si>
  <si>
    <t>Լոռու մարզի առաջին ատյանի ընդհանուր իրավասության դատարանի նախագահ</t>
  </si>
  <si>
    <t>Ավտոմեքենա HYUNDAI ELANTRA 
029 SS 01</t>
  </si>
  <si>
    <t>Ավտոմեքենա HYUNDAI NEW ELANTRA 012  SS 01</t>
  </si>
  <si>
    <t>Կոտայքի մարզի առաջին ատյանի ընդհանուր իրավասության դատարանի նախագահ</t>
  </si>
  <si>
    <t>Շիրակի մարզի առաջին ատյանի ընդհանուր իրավասության դատարանի նախագահ</t>
  </si>
  <si>
    <t>Ավտոմեքենա HYUNDAI NEW ELANTRA 060 SS 01</t>
  </si>
  <si>
    <t>Ավտոմեքենա NISSAN PATHFINDER 
080 ՏՏ 01</t>
  </si>
  <si>
    <t>Սյունիքի մարզի առաջին ատյանի ընդհանուր իրավասության դատարանի նախագահ</t>
  </si>
  <si>
    <t>Ավտոմեքենա HYUNDAI NEW ELANTRA 061  SS 01</t>
  </si>
  <si>
    <t>Ավտոմեքենա HYUNDAI NEW ELANTRA  070 SS 01</t>
  </si>
  <si>
    <t>Տավուշի մարզի առաջին ատյանի ընդհանուր իրավասության դատարանի նախագահ</t>
  </si>
  <si>
    <t xml:space="preserve">Սնանկության դատարանի նախագահ </t>
  </si>
  <si>
    <t>Հակակոռուպցիոն դատարանի նախագահ</t>
  </si>
  <si>
    <t>Ավտոմեքենա OPEL MOKKA 1.8L 044 SS 01</t>
  </si>
  <si>
    <t>Վերաքննիչ հակակոռուպցիոն դատարանի նախագահ</t>
  </si>
  <si>
    <t>Ավտոմեքենա HYUNDAI ELANTRA  
010 SS 01</t>
  </si>
  <si>
    <t>Երևան քաղաքի առաջին ատյանի ընդհանուր իրավասության քրեական դատարանի նախագահ</t>
  </si>
  <si>
    <t>Երևան քաղաքի առաջին ատյանի ընդհանուր իրավասության քաղաքացիական դատարանի նախագահ</t>
  </si>
  <si>
    <t>Ավտոմեքենա NISSAN X-TRAIL 
050 ՏՏ 01</t>
  </si>
  <si>
    <t xml:space="preserve">Դատական կարգադրիչների ծառայություն </t>
  </si>
  <si>
    <t>Ավտոմեքենա Գազ-330202-12-89 051 ՏՏ 01</t>
  </si>
  <si>
    <t>Ավտոմեքենա  ֆուրգոն Renault Dokker 024 SS 01</t>
  </si>
  <si>
    <t>Երևան քաղաքի առաջին ատյանի ընդհանուր իրավասության քրեական դատարան (փոստային առաքումներ)</t>
  </si>
  <si>
    <t>Երևան քաղաքի առաջին ատյանի ընդհանուր իրավասության քաղաքացիական դատարան (փոստային առաքումներ)</t>
  </si>
  <si>
    <t>Սահմանաքանակը նշել F8 սյունակում՝ համաձայն ՀՀ կառավարության 17.02.2005թ. N 194-Ն որոշմամբ հաստատված կարգի, հաշվի առնելով ՀՀ կառավարության 24.05.2016թ. N 20 արձանագրային որոշման 43-րդ կետով և ՀՀ վարչապետի N 02/04.5/7658-2019 հանձնարարականով իրականացված կրճատումները:</t>
  </si>
  <si>
    <t>Ավտոմեքենա մարդատար</t>
  </si>
  <si>
    <t>Ավտոմեքենա  բեռնատար</t>
  </si>
  <si>
    <t>Դատավորների ի հատուկ պատրաստականության դասընթացների անցկացման ծախսեր</t>
  </si>
  <si>
    <t>Գնահատման հանձնաժողովի անդամների հատուցում /5 դատավոր, 2 իրավաբան գիտնական/</t>
  </si>
  <si>
    <r>
      <rPr>
        <sz val="11"/>
        <rFont val="Calibri"/>
        <family val="2"/>
        <charset val="204"/>
      </rPr>
      <t>«</t>
    </r>
    <r>
      <rPr>
        <sz val="11"/>
        <rFont val="GHEA Grapalat"/>
        <family val="3"/>
      </rPr>
      <t>Դատական կարգադրիչներին համազգեստ հատկացնելու և կրելու կարգը սահմանելու մասին</t>
    </r>
    <r>
      <rPr>
        <sz val="11"/>
        <rFont val="Calibri"/>
        <family val="2"/>
        <charset val="204"/>
      </rPr>
      <t>»</t>
    </r>
    <r>
      <rPr>
        <sz val="11"/>
        <rFont val="GHEA Grapalat"/>
        <family val="3"/>
      </rPr>
      <t xml:space="preserve"> Բարձրագույն դատական խորհրդի 24.05.2019թ. N ԲԴԽ-36-Ն-6 որոշում</t>
    </r>
  </si>
  <si>
    <t>(Նշել հանազգեստի նկարագրությունը և կրման կարգը հաստատող  համապատասխան իրավական ակտի տարեթիվը և համարը)</t>
  </si>
  <si>
    <t>Մեկ   միավորի  գինը (դրամ)</t>
  </si>
  <si>
    <t>2024թ. ընդամենը գումարը  /հազ.դրամ/</t>
  </si>
  <si>
    <t>2023թ. բյուջեով նախատեսված գումարը</t>
  </si>
  <si>
    <t>2025թ. ընդամենը գումարը  /հազ.դրամ/</t>
  </si>
  <si>
    <t>2026թ. ընդամենը գումարը  /հազ.դրամ/</t>
  </si>
  <si>
    <t>Կրման ժամկետը՝ 1 տարի</t>
  </si>
  <si>
    <t>Փողկապ /տղամարդու/</t>
  </si>
  <si>
    <t>Փողկապ /կանացի/</t>
  </si>
  <si>
    <t>Կրման ժամկետը՝ 2 տարի</t>
  </si>
  <si>
    <t>Կրման ժամկետը՝ 3 տարի</t>
  </si>
  <si>
    <t>Յուրաքանչյուր մարմնի համար լրացնել ՀՀ կառավարության համապատասխան որոշման պահանջների համաձայն</t>
  </si>
  <si>
    <t>Ավտոմեքենա HYUNDAI ELANTRA  020 ՏՏ 01</t>
  </si>
  <si>
    <t>Գույքի տեղափոխման ծառայություններ</t>
  </si>
  <si>
    <t>Բանվորական ծառայություններ</t>
  </si>
  <si>
    <t>Ավտոմեքենաների լվացման ծառայություններ</t>
  </si>
  <si>
    <t>ՀՀ հանրային իշխանության մարմինների տեխնիկայի միջոցների և գրասենյակային գույքի վերաբերյալ</t>
  </si>
  <si>
    <t>Դատական Դեպարտամենտ</t>
  </si>
  <si>
    <t>Համակարգիչ ամբողջը մեկում HP Inc 205 G4</t>
  </si>
  <si>
    <t>Համակարգիչ HP290 G4MT/i3-10100/8GB/256GB/1TB DVD-RW/Win10/Philips 23.8 Monitor</t>
  </si>
  <si>
    <t>Համակարգիչ Dell Vostro 3888 i3-10100/8GB/256GB/1TB DVD-RW/Win10/Monitor Philips 23.8</t>
  </si>
  <si>
    <t>հավաքածու</t>
  </si>
  <si>
    <t>Համակարգիչ Dell Vostro 3888 i3-10100/8GB/256GB/1TB DVD-RW/Win10/ Monitor Philips 23.8</t>
  </si>
  <si>
    <t>Վճռանեկ դատարան</t>
  </si>
  <si>
    <t>Սեղանի համակարգիչDELL Vostro 3650 MT/CPU Intel Core15-6400/4GB/500GB  /Կոմպ,/</t>
  </si>
  <si>
    <t>Համակարգիչ HP290G4MT/i3-10100/8GB/256GB/1TB DVD/RW/Win.10 Pilips 23,8 Monotor</t>
  </si>
  <si>
    <t>Համակարգիչ բոլորը մեկում HPInc 205 G4</t>
  </si>
  <si>
    <t>ՔԱՂ.ՎԵՐԱՔՆՆԻՉ ԴԱՏԱՐԱՆ</t>
  </si>
  <si>
    <t>հավքածու</t>
  </si>
  <si>
    <t xml:space="preserve">Համակարգիչ ամբողջը մեկում HP Inc 205 G4 </t>
  </si>
  <si>
    <t>Համակարգիչ HP 290 G4MT/i3-10100/8GB/256GB/1 TB DVD-RW/Win10/Philips 23.8 Monitor</t>
  </si>
  <si>
    <t>ՀամակարգիչDell Vostro 3888 i3-10100/8GB/256GB/1TB DVD-RW/Win10/Monitor Philips 23.8</t>
  </si>
  <si>
    <t>Համակարգիչ HP 290 G4mt?I3-10100/8 GB /1TB DVD-RW/Win  10 /Philips 23,8 Monitor</t>
  </si>
  <si>
    <t>Համակարգիչ ամբողջը մեկում HP inc 205 G 4</t>
  </si>
  <si>
    <t>Արագածոտնի ԸԻԴ</t>
  </si>
  <si>
    <t>Համակարգիչ IRUcorp 313 TWRi3, մոնիտոր LG22MK430HB</t>
  </si>
  <si>
    <t>Համակարգիչ ամբողջը մեկում HPInc205G4</t>
  </si>
  <si>
    <t>Համակարգիչ ամբողջը մեկում HP Inc 205G4</t>
  </si>
  <si>
    <t>Համակարգիչ HP290 G4MT/i3-10100/8GB/ 256GB/1TB, DVD-RW/Win10/Philips 23,8 Monitor</t>
  </si>
  <si>
    <t>Ֆեմիդա /ձայն. համակ,համակարգիչ -Intel  i3-10100/1TB/8GB,մոնիտոր 21,5 Philips,տպիչ - HP LJ M404, UPS -650VA, դատ.ձայն.համ. SRS Femida</t>
  </si>
  <si>
    <t>Նոթբուք Dell Inspiron 3593, i5, RAM8GB,SSD256Gb, W10Pro</t>
  </si>
  <si>
    <t xml:space="preserve">Համակարգիչ   PENTIUM-4 , </t>
  </si>
  <si>
    <t>Արմավիր մարզի ԸԻԴ</t>
  </si>
  <si>
    <t xml:space="preserve">Համակարգիչ   PENTIUM-4 </t>
  </si>
  <si>
    <t>Համակարգիչ P-4 Core2Duo2 66/1066 intel 31 chipset,VGA 128 MB on board,HHD SATS 160GB,RAM 1024 MB,CD-RV/DVD, Keyboard,Mouse</t>
  </si>
  <si>
    <t>Համակարգիչ  Pentium 4</t>
  </si>
  <si>
    <t>Համակարգիչ HPCompaq dx7400,CPU:2,33GHzRAM 2 GB, HDD 160GB, Video Adapter /Graphics Card;integrated</t>
  </si>
  <si>
    <t>Համակարգիչ HPCompaq  6200 Pro Ser.,Intel i3-2120</t>
  </si>
  <si>
    <t>Համակարգիչ Workstation intel Core i7-3770</t>
  </si>
  <si>
    <t>Համակարգիչ Core i3 M  Windows 8.1 Pro3,4</t>
  </si>
  <si>
    <t>Ֆեմիդա ձայնագրառման համակարգի/համակարգիչ 1 հատ-CPUIntelPentium  G 3240/3.10 GHz,3Mb cacha,2 cores/HDD500GB 7200 rpm SATA,DVD+/-RW,DDR 3 4gb PC3-12800,առնվազն 1PCI slot/Win7Pro 32bit,Office home and business2013,մոնիտոր 1 հատ-19.5Philips,տպիչ 1 հատ- HP LJ Pro P1102,անխափան սնուցման սարք 1 հատ-UPS 850VA,դատական ձայնագրառման համակարգ "SRS Femida" ներառյալ  "SRS Femida"Software ծրագիր,/ձայնային պանելM-Audio delta44",աուդիո կոմունիկատոր (mixwr 8*4),6 հատ դինամիկ միկրոֆոն'SRS voise Clear", միկրոֆոնի պատվանդան 6 հատ,աուդիո մալուխ 5ն-6 հատ,2հատ դինամիկի ականջակալներ</t>
  </si>
  <si>
    <t>Ֆեմիդա/համակ.մոնիտոր.UPS,SRS femida/</t>
  </si>
  <si>
    <t>Ֆեմիդա/համակ.մոնիտոր.տպիչ,Intel corei3-4160 HDD 1 TB RAM 4GB DVD/RW monitor Philips,printer Kyocera FS-1040,ups 850VA</t>
  </si>
  <si>
    <t>Ֆեմիդա/համակ.մոնիտոր.տպիչ,Intel corei3-4170 /3.6GHz/HDD 1TB&lt;HDD 1 TB RAM 4GB DVD/RW monitor Philips,printer 1 Kyocera FS-1040,ups 850VA</t>
  </si>
  <si>
    <t xml:space="preserve">Սեղանի համակարգիչ Dell Vostro 3650MT/CPU Intel Core i5-6400/4GB/DVDW/Monitor Dell E2216H21.5 OS Win 10Proffesional </t>
  </si>
  <si>
    <t xml:space="preserve">Ֆեմիդաձայն.համակ,համ-իչ Intel Core i3-7100/1TB/4GB,մոնիտոր.19.5 ''Philips,տպիչ-Kyocera P2135DN,UPS-850 VA,դատ.ձայն.համ."SRS </t>
  </si>
  <si>
    <t>Սեղանի համակարգիչ ACER Veriton M2640G մոնիտոր ACER  V226HQLbd</t>
  </si>
  <si>
    <t>Համակարգիչ  HP compag 500B Core 2Duo E7500 2.93GHz</t>
  </si>
  <si>
    <t>Համակարգիչ  HP Compag dx*7400</t>
  </si>
  <si>
    <t>Համակարգիչ workstation HP Compag dx*7400</t>
  </si>
  <si>
    <t>Համակարգիչ workstation  dx*750 Intel Core 2Duo</t>
  </si>
  <si>
    <t>ՀամակարգիչIRU Coro313 TWRi3,8100/4gb/1tb 7.2  / մոնիտորLG22MK430HB</t>
  </si>
  <si>
    <t>Համակարգիչ Corei3-2120 3.3GHZ 2cores3mb,DDR34gb</t>
  </si>
  <si>
    <t>Համակարգիչ IRU Corp 313 TWR i3 8100 /8gb/1tb/ SSD128Gb7,2K/մոն՚LG22MK430HB</t>
  </si>
  <si>
    <t>Համակարգիչ   HP290G3MT/i3-91000,DDR44GB,SSD128GB,HDDITB,W10Pro,O2019</t>
  </si>
  <si>
    <t>Համակարգիչ   HP290G3MT/i3.6 Hz,4Cores,DDR48GB,SSD240GB,HDDITB,W10Pro,O2019</t>
  </si>
  <si>
    <t>Համակարգիչ   HP290G2MT/3.6 Hz,4Cores,DDR48GB,SSD240GB,HDDITB,W10Pro,O2019</t>
  </si>
  <si>
    <t>Համակարգիչ Deii Vostro 3681 /Intel Corei5-1040/8GB/256GBM.2SWSD/1TB HDD/DVDRWiFI+BT/W10pro/3YrwՄոնիտրDell 24 P2419H(23.8) մկնիկ,ստեղնաշար</t>
  </si>
  <si>
    <t>Ֆեմիդա ձայն.համակ. Համ-իչintel i5-8500/1TB/4GB,մոնիտոր 21.5AOC,տպիչ kyocera P3145,UPS 850 VA,դատ.ձայն.համ.femida</t>
  </si>
  <si>
    <t>Համակարգիչ U Corp 343 TWR i3.8100/8gb/1tb/SSD128Cb/7.2k/մոնիտոր LG22MK43OHB</t>
  </si>
  <si>
    <t>Ֆեմիդա ձայն.համ-իչ-intel I5-8500/1TB/4GB,մոնիտոր 21.5AOC,տպիչ-Kyocera P3145.UPS-850VA,դատ.ձայն.համ.SRS Femida</t>
  </si>
  <si>
    <t>Համակարգիչ ամբոզջը մեկում HP Inc 205 G4</t>
  </si>
  <si>
    <t>Համակարգիչ Deii Vostro 3681 /Intel Corei5-1040/8GB/256GBM.2SSD/1TB HDD/DVDRWiFI+BT/W10pro/3YrwՄոնիտրDell 24 P2419H(23.8) մկնիկ,ստեղնաշար</t>
  </si>
  <si>
    <t>Համակարգիչ ամբոզջը մեկում</t>
  </si>
  <si>
    <t>Ֆեմիդա ձայն.համ-իչ-intel I3-10100/1TB/8GB,մոնիտոր 21.5''Philips'',տպիչ-HP LJ M404.UPS-650VA,դատ.ձայն.համ.SRS Femida</t>
  </si>
  <si>
    <t>Համակարգիչ HP290  G4MT/i3-10100/8GB/256GB/1TB DVD-RW/Win10/Philips 23.8 Monitor</t>
  </si>
  <si>
    <t>Համակարգիչ Dell Vostro 3888 i3-10100/8GB/256GB/1TB DVD -RW/Win10/Monitor Philips 23.8</t>
  </si>
  <si>
    <t>Սեղանի համակարգիչ DELL  Vostro 3650MT/CPU Intel Core i5-6400/4GB/500GB/DVDRW/Monitor Dell E2216H 21.5 OS Win 10 Proffesional_x000D_
Edition,արտոնագրված MS Office</t>
  </si>
  <si>
    <t>կոմպ.</t>
  </si>
  <si>
    <t>Գեղարքունիքի մարզի ԸԻԴ</t>
  </si>
  <si>
    <t>Համակարգիչ (P7, 2.8Ghz 256mb RAM 40gb HDD, 128mb VGA)</t>
  </si>
  <si>
    <t>Համակարգիչ Պ -4</t>
  </si>
  <si>
    <t xml:space="preserve">Համակարգիչ Պ </t>
  </si>
  <si>
    <t>Համակարգիչ P4 3.0GHz</t>
  </si>
  <si>
    <t>Համակարգիչ Intel Core 2 Duo</t>
  </si>
  <si>
    <t xml:space="preserve">Համակարգիչ  HPcompaq 6200 Pro Ser.,Intel i3-2120  </t>
  </si>
  <si>
    <t>Համակարգիչ P4 Core 2 DUO2</t>
  </si>
  <si>
    <t>Համակարգիչ Intel P4 3.0</t>
  </si>
  <si>
    <t>Համակարգիչ (P4, 3.0Ghz 512mb RAM 75gb HDD, 128mb VGA)</t>
  </si>
  <si>
    <t>Համակարգիչ /wօrkstation HP dx 7500M/1:7400/</t>
  </si>
  <si>
    <t>Համակարգիչ  (CPU: Intel Core2Dou E7500, 2.93 GHz, RAM: 2GB PC3 -10600 1*2GB, HDD 500GB, VGA: integrate Intel Graghics Accelerator X4500)</t>
  </si>
  <si>
    <t>Համակարգիչ   CPU 2MB  L2 CM 2GB  667 MHz</t>
  </si>
  <si>
    <t>Համակարգիչ Core i3 M Windows 8.1 pro 3.4</t>
  </si>
  <si>
    <t xml:space="preserve">Համակարգիչ IRU Corp 313 TWR i3,  8100/4gb/1tb 7.2k/մոն. LG22MK430HB  </t>
  </si>
  <si>
    <t>ՀամակարգիչDell Vostro 3681/Intel Core i5-10400/8GB/256GB.2SSD/1TB HDD /DVDRW?WiFi+BT/W10pro/3Yrw Մոնիտոր Dell 24 P2419H (23.8), մկնիկ, ստեղնաշար</t>
  </si>
  <si>
    <t>Համակարգիչ HP290G3MT/i3-9100,DDR44GB,SSD128GB,HDD1TB,W10Pro,O2019</t>
  </si>
  <si>
    <t>Երևանի քաղ.դատարան</t>
  </si>
  <si>
    <t>01110</t>
  </si>
  <si>
    <t>20973</t>
  </si>
  <si>
    <t>11800</t>
  </si>
  <si>
    <t>Համակարգիչ HP290G4MT/i3-10100 /8GB/256GB/1TB DVD-RW/Win10/Philips 23.8 Monitor</t>
  </si>
  <si>
    <t>01120</t>
  </si>
  <si>
    <t>01096</t>
  </si>
  <si>
    <t>30932</t>
  </si>
  <si>
    <t>30945</t>
  </si>
  <si>
    <t>00826</t>
  </si>
  <si>
    <t>00854</t>
  </si>
  <si>
    <t>00913</t>
  </si>
  <si>
    <t>01108</t>
  </si>
  <si>
    <t>31065</t>
  </si>
  <si>
    <t>00964</t>
  </si>
  <si>
    <t>Համակարգչի հետ համատեղելի ձայնային քարտ</t>
  </si>
  <si>
    <t>00759</t>
  </si>
  <si>
    <t>00774</t>
  </si>
  <si>
    <t>00779</t>
  </si>
  <si>
    <t>00699</t>
  </si>
  <si>
    <t>00446</t>
  </si>
  <si>
    <t>00752</t>
  </si>
  <si>
    <t>00443</t>
  </si>
  <si>
    <t>41179</t>
  </si>
  <si>
    <t>Համակարգիչ Core  i3 MS Offise Standaet Windows 8.1</t>
  </si>
  <si>
    <t>00734</t>
  </si>
  <si>
    <t>00797</t>
  </si>
  <si>
    <t>00688</t>
  </si>
  <si>
    <t>11345</t>
  </si>
  <si>
    <t>41264</t>
  </si>
  <si>
    <t>00732</t>
  </si>
  <si>
    <t>Համակարգիչ HP  Com.7400</t>
  </si>
  <si>
    <t>41187</t>
  </si>
  <si>
    <t>00747</t>
  </si>
  <si>
    <t>Համակարգիչ HP Compaq 6200Proser</t>
  </si>
  <si>
    <t>00669</t>
  </si>
  <si>
    <t>41293</t>
  </si>
  <si>
    <t>00697</t>
  </si>
  <si>
    <t>41207</t>
  </si>
  <si>
    <t>11803</t>
  </si>
  <si>
    <t>00657</t>
  </si>
  <si>
    <t>41190</t>
  </si>
  <si>
    <t>41206</t>
  </si>
  <si>
    <t>00707</t>
  </si>
  <si>
    <t>00705</t>
  </si>
  <si>
    <t>00694</t>
  </si>
  <si>
    <t>41184</t>
  </si>
  <si>
    <t>Համակարգիչ P4 3.0 Ghz RAM 512mb/Monitor HP 1740</t>
  </si>
  <si>
    <t>00755</t>
  </si>
  <si>
    <t>Համակարգիչ P4 3.2</t>
  </si>
  <si>
    <t>00504</t>
  </si>
  <si>
    <t>00763</t>
  </si>
  <si>
    <t>00769</t>
  </si>
  <si>
    <t>Համակարգիչ P43</t>
  </si>
  <si>
    <t>00605</t>
  </si>
  <si>
    <t>00562</t>
  </si>
  <si>
    <t>00810</t>
  </si>
  <si>
    <t>11766</t>
  </si>
  <si>
    <t>41181</t>
  </si>
  <si>
    <t>Սեղանի համակարգիչ ACER Veriton M 2640G/մոնիտոր ACER V226HQLbd</t>
  </si>
  <si>
    <t>00819</t>
  </si>
  <si>
    <t>Աջ2</t>
  </si>
  <si>
    <t>11794</t>
  </si>
  <si>
    <t>80002</t>
  </si>
  <si>
    <t>11767</t>
  </si>
  <si>
    <t>կենտր</t>
  </si>
  <si>
    <t>00014</t>
  </si>
  <si>
    <t>Երևանի քրեական դատարան</t>
  </si>
  <si>
    <t>00032</t>
  </si>
  <si>
    <t>00401</t>
  </si>
  <si>
    <t>00030</t>
  </si>
  <si>
    <t>00029</t>
  </si>
  <si>
    <t>00395</t>
  </si>
  <si>
    <t>00001</t>
  </si>
  <si>
    <t>00094</t>
  </si>
  <si>
    <t>00386</t>
  </si>
  <si>
    <t>00015</t>
  </si>
  <si>
    <t>00021</t>
  </si>
  <si>
    <t>00285</t>
  </si>
  <si>
    <t>Բոլորը մեկում (All-in-one multifunction sistem)</t>
  </si>
  <si>
    <t>00188</t>
  </si>
  <si>
    <t>11529</t>
  </si>
  <si>
    <t>11534</t>
  </si>
  <si>
    <t>Համակարգիչ  HP290G2MT/3.6GHz,4Cores,DDR4 8GB,SSD240CB HDD1TB,W10Pro,O2019</t>
  </si>
  <si>
    <t>00300</t>
  </si>
  <si>
    <t>00406</t>
  </si>
  <si>
    <t>00232</t>
  </si>
  <si>
    <t>Համակարգիչ Corel2Duo2,66/1066</t>
  </si>
  <si>
    <t>00241</t>
  </si>
  <si>
    <t>Համակարգիչ Corel2Duo2,66/1067</t>
  </si>
  <si>
    <t>11349</t>
  </si>
  <si>
    <t>11589</t>
  </si>
  <si>
    <t>00400</t>
  </si>
  <si>
    <t>Համակարգիչ HP Compaq 6200Pro Ser, intel i3-2120</t>
  </si>
  <si>
    <t>11287</t>
  </si>
  <si>
    <t>11449</t>
  </si>
  <si>
    <t>11740</t>
  </si>
  <si>
    <t>11830</t>
  </si>
  <si>
    <t>11302</t>
  </si>
  <si>
    <t>11308</t>
  </si>
  <si>
    <t>00012</t>
  </si>
  <si>
    <t>00009</t>
  </si>
  <si>
    <t>00346</t>
  </si>
  <si>
    <t>Համակարգիչ P4 3.0 GHz, 915 intel clipset, VGA64</t>
  </si>
  <si>
    <t>00091</t>
  </si>
  <si>
    <t>00176</t>
  </si>
  <si>
    <t>Համակարգիչ P4 3.0 GHz,RAM248mb, VGA 64mb</t>
  </si>
  <si>
    <t>00178</t>
  </si>
  <si>
    <t>Համակարգիչ P4 3.0 GHz,RAM512mb, HDD 80GB</t>
  </si>
  <si>
    <t>00156</t>
  </si>
  <si>
    <t>00008</t>
  </si>
  <si>
    <t>00248</t>
  </si>
  <si>
    <t>00179</t>
  </si>
  <si>
    <t>00002</t>
  </si>
  <si>
    <t>11772</t>
  </si>
  <si>
    <t>00034</t>
  </si>
  <si>
    <t>Պենտիում 166</t>
  </si>
  <si>
    <t>11286</t>
  </si>
  <si>
    <t>00440</t>
  </si>
  <si>
    <t>Աջափնյակ</t>
  </si>
  <si>
    <t>02025</t>
  </si>
  <si>
    <t>01870</t>
  </si>
  <si>
    <t>01806</t>
  </si>
  <si>
    <t>01942</t>
  </si>
  <si>
    <t>01877</t>
  </si>
  <si>
    <t>02033</t>
  </si>
  <si>
    <t>02043</t>
  </si>
  <si>
    <t>02046</t>
  </si>
  <si>
    <t xml:space="preserve">Համակարգիչ Core i3-2120 3.3 GHz,2 cores 3mb, </t>
  </si>
  <si>
    <t>11347</t>
  </si>
  <si>
    <t>61007</t>
  </si>
  <si>
    <t>01955</t>
  </si>
  <si>
    <t>611450</t>
  </si>
  <si>
    <t>02021</t>
  </si>
  <si>
    <t>60932</t>
  </si>
  <si>
    <t>01789</t>
  </si>
  <si>
    <t>Համակարգիչ P I</t>
  </si>
  <si>
    <t>01790</t>
  </si>
  <si>
    <t>Համակարգիչ P II</t>
  </si>
  <si>
    <t>01952</t>
  </si>
  <si>
    <t>01957</t>
  </si>
  <si>
    <t xml:space="preserve">Համակարգիչ P4 </t>
  </si>
  <si>
    <t>02058</t>
  </si>
  <si>
    <t>61066</t>
  </si>
  <si>
    <t>02065</t>
  </si>
  <si>
    <t>Սեղանի համակարգիչ Dell Vostro Core i5-6400</t>
  </si>
  <si>
    <t>Շենգավիթ</t>
  </si>
  <si>
    <t>02423</t>
  </si>
  <si>
    <t>02270</t>
  </si>
  <si>
    <t>02192</t>
  </si>
  <si>
    <t>02426</t>
  </si>
  <si>
    <t>11348</t>
  </si>
  <si>
    <t>20859</t>
  </si>
  <si>
    <t>02365</t>
  </si>
  <si>
    <t>11805</t>
  </si>
  <si>
    <t>02418</t>
  </si>
  <si>
    <t>02410</t>
  </si>
  <si>
    <t>02416</t>
  </si>
  <si>
    <t>02069</t>
  </si>
  <si>
    <t>02334</t>
  </si>
  <si>
    <t>11769</t>
  </si>
  <si>
    <t>02207</t>
  </si>
  <si>
    <t>02213</t>
  </si>
  <si>
    <t>02448</t>
  </si>
  <si>
    <t>02441</t>
  </si>
  <si>
    <t>մալաթյա</t>
  </si>
  <si>
    <t>01461</t>
  </si>
  <si>
    <t>01398</t>
  </si>
  <si>
    <t>01374</t>
  </si>
  <si>
    <t>01339</t>
  </si>
  <si>
    <t>Համակարգիչ Workstation Type ''A''</t>
  </si>
  <si>
    <t>Ավան</t>
  </si>
  <si>
    <t>01501</t>
  </si>
  <si>
    <t xml:space="preserve">Regits ered Brand,P4-2,4GHz,CD-ROM/CD-RW MSI </t>
  </si>
  <si>
    <t>01760</t>
  </si>
  <si>
    <t xml:space="preserve">Workstation HP compac 500B Core 2DUO E7500 2.93GHz,պրոցեսոր </t>
  </si>
  <si>
    <t>01757</t>
  </si>
  <si>
    <t>01545</t>
  </si>
  <si>
    <t>50706</t>
  </si>
  <si>
    <t>01669</t>
  </si>
  <si>
    <t>01764</t>
  </si>
  <si>
    <t>20858</t>
  </si>
  <si>
    <t>01655</t>
  </si>
  <si>
    <t>01618</t>
  </si>
  <si>
    <t>11796</t>
  </si>
  <si>
    <t>01751</t>
  </si>
  <si>
    <t>50693</t>
  </si>
  <si>
    <t>50761</t>
  </si>
  <si>
    <t>Համակարգիչ IRU Corp 313 TWR i3 8100/8gb/1tb/SSD128Gb 7.2k/monitor LG22MK430HB</t>
  </si>
  <si>
    <t>01534</t>
  </si>
  <si>
    <t>01667</t>
  </si>
  <si>
    <t>Համակարգիչ P4 3.0 GHz,  800 MHz, CD RW</t>
  </si>
  <si>
    <t>01586</t>
  </si>
  <si>
    <t>Համակարգիչ P4 3.0GHz, 915intel chipset,VGA 64M</t>
  </si>
  <si>
    <t>01653</t>
  </si>
  <si>
    <t>01601</t>
  </si>
  <si>
    <t>01613</t>
  </si>
  <si>
    <t>Համակարգիչ P4 Core2 Duօ2,66/1066</t>
  </si>
  <si>
    <t>01526</t>
  </si>
  <si>
    <t>01663</t>
  </si>
  <si>
    <t>ՀամակարգիչP4, 3.00GHz, RAM 512M, VGA 128</t>
  </si>
  <si>
    <t>01746</t>
  </si>
  <si>
    <t xml:space="preserve">պրոցեսոր-HP 500B,Intel Core 2Du E7500 processor 2.93GHz, </t>
  </si>
  <si>
    <t>50684</t>
  </si>
  <si>
    <t>01781</t>
  </si>
  <si>
    <t>Data baza server  CPU: 310 G5 Tower 1066 Mhz</t>
  </si>
  <si>
    <t>Workstation   intel i7-3770</t>
  </si>
  <si>
    <t>2013</t>
  </si>
  <si>
    <t>Workstation  HP dx 7500 M/1:7400</t>
  </si>
  <si>
    <t>2009</t>
  </si>
  <si>
    <t>Workstation  HP dx 7500 M/E7400</t>
  </si>
  <si>
    <t>Workstation Intel Core iR-3770</t>
  </si>
  <si>
    <t>Workstation   dx 7500: intel Core Duo</t>
  </si>
  <si>
    <t>2022</t>
  </si>
  <si>
    <t>Համակարգիչ HP 290G2MT/3.6GHz, 4Cores, DDR4 8GB, SSD240GB, HDD1TB, W10Pro, O2019</t>
  </si>
  <si>
    <t>համակարգիչ HP Compaq dx*7400</t>
  </si>
  <si>
    <t>Համակարգիչ HP290 G4MT/i3-10100/8GB/256GB/1TB DVD-RW/Win 10/Philips 23.8 Monitor</t>
  </si>
  <si>
    <t>համակարգիչ P4,Սամսունգ AC230V, պատճ.սարք SCX-4x16</t>
  </si>
  <si>
    <t>2004</t>
  </si>
  <si>
    <t>ՀամակարգիչCore i3 M Windows 8.1 Pro 3,4</t>
  </si>
  <si>
    <t>ՀամակարգիչCore i3 MS Office Standaet Windows 8.2</t>
  </si>
  <si>
    <t>համակարգիչP4 2.4Ghz/intel chipset/VGA 64MB 533FSB/HDD 80GB/RAM 256MB</t>
  </si>
  <si>
    <t>համակարգիչP4 3,0Ghz,915intel chipset/VGA 64MB 800FSB/HDD 80GB/RAM 256MB</t>
  </si>
  <si>
    <t>համակարգիչP4 3,0intel  80GB/RAM 512MB</t>
  </si>
  <si>
    <t>համակարգիչP4 3,2Ghz,915intel chipset/VGA 64MB 800FSB/HDD 160GB/RAM 512MB</t>
  </si>
  <si>
    <t>համակարգիչP4 Gore2 Duo2,66/1066, intel31 chipset, VGA 128MB, 160GB, RAM 1024MB</t>
  </si>
  <si>
    <t>Համակարգիչ         Core 2 DUO E7500</t>
  </si>
  <si>
    <t>Համակարգիչ    HP compact  DX 7400</t>
  </si>
  <si>
    <t>Համակարգիչ    HP compaq 6200 Pro Ser.,intel i3-2120</t>
  </si>
  <si>
    <t>2021</t>
  </si>
  <si>
    <t>սերվեր/Dell OptiPlex 745 Mini Tower/</t>
  </si>
  <si>
    <t>Համակաչգիչ Hpcompaq 6200 Pro Ser.,Intel i3-2120</t>
  </si>
  <si>
    <t>Համակաչգիչ P4 RAM 512mb, VGA128mb, HDD, 80GB</t>
  </si>
  <si>
    <t>Համակաչգիչ CPU:2MB L2cachememory 2GB 667MHZ</t>
  </si>
  <si>
    <t>Համակաչգիչ HP ,Core 2 DUO E 6550,2.33 GHZ Ram2GB, VGA 128mb, HDD 160gb</t>
  </si>
  <si>
    <t>Համակաչգիչ HP ,Core 2 DUO E 7500,2.93 GHZ Ram2GB,  HDD 500gb, VGA integrated</t>
  </si>
  <si>
    <t>Համակաչգիչ Core i3 MS Offoce Windows 8.1</t>
  </si>
  <si>
    <t>Համակաչգիչ Core i3 M  Windows 8.1 Pro  3.4</t>
  </si>
  <si>
    <t>Համակարգիչ HP 290G4MT/i3-10100/8GB/256GB/1TBDVD-RF/Win10/Philips 23,8 Monitor</t>
  </si>
  <si>
    <t xml:space="preserve">Համակարգիչ ամբողջը մեկում HP Inc205 G4 </t>
  </si>
  <si>
    <t>Համակարգիչ HP290 G4MT/I3-10100/8GB/256GB/1TB DVD-RW/Win10/Philips 23.8'' Monitor</t>
  </si>
  <si>
    <t>Ֆեմիդա» ձայն. համակարգ, համ-իչ Intel I3-10100/1TB/8GB, մոնիտոր 21.5'' Philips, տպիչ- HP LJ 404, UPS-650VA, դատ ձայն. Համ "SRS Femida"</t>
  </si>
  <si>
    <t>"Ֆեմիդա" ձայն.համակ.համ-իչ-Intel i5-10100/1TB/8GB, մոնիտոր 21.5 Philips, տպիչ-HP LJ M404, UPS-650VA, դատ.ձայն.համ."SRS Femida"</t>
  </si>
  <si>
    <t>Հաքմակարգիչ HP290 G4MT/i3-10100/8GB/256GB/1TB DVD-RW/Win10/Philips 23.8 Monitor</t>
  </si>
  <si>
    <t>Համակարգիչ Dell Vostro 3888 i3-10100/8GB/256GB/1TB DVD-RV/Win10/Monitor Philips 23,8</t>
  </si>
  <si>
    <t>Ձայնագրառման համակարգ SRS femida</t>
  </si>
  <si>
    <t>Սեղանի համակարգիչ Acer Veriton M2640G /մոնիտոր ACER V226HQLbd/</t>
  </si>
  <si>
    <t>Համակարգիչ HP290 G4MT/i3-10100, DDR8GB/256GB/1TB/Philips 23.8</t>
  </si>
  <si>
    <t>Համակարգիչ ամբողջը մեկում HP inc 205 G4</t>
  </si>
  <si>
    <t>Ձայնագրառման համակարգ SRS Femida</t>
  </si>
  <si>
    <t>Ձայնագրառման համակարգ SRS Femida, intel i3-10100/1Tb/8GB, 21,5 Philips</t>
  </si>
  <si>
    <t>Համակարգիչ Core i7-3770</t>
  </si>
  <si>
    <t>Համակարգիչ Dell Vostro 3650/Intel Core i5-6400/4GB/500GB/DVDRW Մոնիտոր Dell 24 E2216H (21.5 OS Win 10 Proffesional Edition արտոնագրված  MS offce 2016Std),</t>
  </si>
  <si>
    <t>Համակարգիչ HP Inc  205 G4</t>
  </si>
  <si>
    <t>Համակարգիչ ACER Veriton M2640G/ Մոնիտոր ACER V226HQLbd</t>
  </si>
  <si>
    <t>Համակարգիչ Dell Vostro 3650MT/CPU Intel Core i5-6400/4GB/500GB/DVDRW/ Մոնիտոր Dell E2216H (21,5),OS Win 10 Proffesional Edition</t>
  </si>
  <si>
    <t>Ֆեմիդա ձայն. համակ., համ-իչ-Intel i3-10100/1TB/8GB, մոնիտոր 21.5 Philips, տպիչ-HP LJ M404, UPS-650VA,դատ. ձայն. համ. SRS Femida</t>
  </si>
  <si>
    <t>Դատկան Դեպարտամենտ</t>
  </si>
  <si>
    <t>դյուրակիր համակարգիչ</t>
  </si>
  <si>
    <t>Քաղ.վերաքննիչ</t>
  </si>
  <si>
    <t>Համակարգիչ (Notebook)</t>
  </si>
  <si>
    <t>Վերաքննիչ քր</t>
  </si>
  <si>
    <t>Արարատ</t>
  </si>
  <si>
    <t>Նոթբուք Dell  Inspiron 3593, i5, RAM8GB,SSD256Gb, W10Pro</t>
  </si>
  <si>
    <t>Նոթբուկ  DELL     Latitetude E6530</t>
  </si>
  <si>
    <t>Արմավիր</t>
  </si>
  <si>
    <t>Նոութբուք Dell Inspiron3593, l5,RAN8Gb,SSD256Gb,W10Pro</t>
  </si>
  <si>
    <t>Լոռի</t>
  </si>
  <si>
    <t>Շիրակ</t>
  </si>
  <si>
    <t>ՎԵՐԱՔՆՆԻՉ  ՔՐԵԱԿԱՆ ԴԱՏԱՐԱՆ</t>
  </si>
  <si>
    <t>01122</t>
  </si>
  <si>
    <t>01121</t>
  </si>
  <si>
    <t>01103</t>
  </si>
  <si>
    <t>01097</t>
  </si>
  <si>
    <t>01112</t>
  </si>
  <si>
    <t>00830</t>
  </si>
  <si>
    <t>01060</t>
  </si>
  <si>
    <t>Մոնիտոր HP LCD 19"</t>
  </si>
  <si>
    <t>01099</t>
  </si>
  <si>
    <t>00842</t>
  </si>
  <si>
    <t>00994</t>
  </si>
  <si>
    <t>01109</t>
  </si>
  <si>
    <t>00837</t>
  </si>
  <si>
    <t>01133</t>
  </si>
  <si>
    <t>00758</t>
  </si>
  <si>
    <t>00814</t>
  </si>
  <si>
    <t>41176</t>
  </si>
  <si>
    <t>Monitor 20 Samsung S 20A300BCore i3 MS Office Standart Windows 8.1</t>
  </si>
  <si>
    <t>00761</t>
  </si>
  <si>
    <t>00709</t>
  </si>
  <si>
    <t>00458</t>
  </si>
  <si>
    <t>00567</t>
  </si>
  <si>
    <t>00706</t>
  </si>
  <si>
    <t xml:space="preserve">Մոնիտոր  Acer </t>
  </si>
  <si>
    <t>00733</t>
  </si>
  <si>
    <t>Մոնիտոր  HP 1908 LCD 19</t>
  </si>
  <si>
    <t>00606</t>
  </si>
  <si>
    <t>Մոնիտոր Benq LCD 19"</t>
  </si>
  <si>
    <t>00661</t>
  </si>
  <si>
    <t>Մոնիտոր CIT 17"</t>
  </si>
  <si>
    <t>00735</t>
  </si>
  <si>
    <t>00496</t>
  </si>
  <si>
    <t>00748</t>
  </si>
  <si>
    <t>Մոնիտոր HP 20 HP 2011*20in LED LCD</t>
  </si>
  <si>
    <t>41294</t>
  </si>
  <si>
    <t>00770</t>
  </si>
  <si>
    <t>00672</t>
  </si>
  <si>
    <t>Մոնիտոր LCD 19" HP L 1908w</t>
  </si>
  <si>
    <t>11395</t>
  </si>
  <si>
    <t>00753</t>
  </si>
  <si>
    <t>Մոնիտոր Samsung 20</t>
  </si>
  <si>
    <t>00700</t>
  </si>
  <si>
    <t>00517</t>
  </si>
  <si>
    <t>00472</t>
  </si>
  <si>
    <t>11396</t>
  </si>
  <si>
    <t>կենտրոն</t>
  </si>
  <si>
    <t>00101</t>
  </si>
  <si>
    <t>Երևանի քրեական.դատարան</t>
  </si>
  <si>
    <t>00384</t>
  </si>
  <si>
    <t>11288</t>
  </si>
  <si>
    <t>00253</t>
  </si>
  <si>
    <t>00352</t>
  </si>
  <si>
    <t>Monitor HP 20 HP 2011*20in LED LCD</t>
  </si>
  <si>
    <t>00402</t>
  </si>
  <si>
    <t>00197</t>
  </si>
  <si>
    <t>00089</t>
  </si>
  <si>
    <t>00163</t>
  </si>
  <si>
    <t>Մոնիտոր  Acer 17 "</t>
  </si>
  <si>
    <t>00088</t>
  </si>
  <si>
    <t>00093</t>
  </si>
  <si>
    <t>00037</t>
  </si>
  <si>
    <t>00181</t>
  </si>
  <si>
    <t>00291</t>
  </si>
  <si>
    <t>00426</t>
  </si>
  <si>
    <t>11530</t>
  </si>
  <si>
    <t>00060</t>
  </si>
  <si>
    <t>00055</t>
  </si>
  <si>
    <t>Մոնիտոր LCD 15"</t>
  </si>
  <si>
    <t>00057</t>
  </si>
  <si>
    <t>00047</t>
  </si>
  <si>
    <t>00301</t>
  </si>
  <si>
    <t>Մոնիտոր LCD 19"</t>
  </si>
  <si>
    <t>00275</t>
  </si>
  <si>
    <t>11399</t>
  </si>
  <si>
    <t>00347</t>
  </si>
  <si>
    <t>Մոնիտոր Spider Net 19LCD</t>
  </si>
  <si>
    <t>00035</t>
  </si>
  <si>
    <t>Մոնիտոր/SPC Color Monitor/</t>
  </si>
  <si>
    <t>00330</t>
  </si>
  <si>
    <t>շենգավիթ</t>
  </si>
  <si>
    <t>02424</t>
  </si>
  <si>
    <t>02413</t>
  </si>
  <si>
    <t>02411</t>
  </si>
  <si>
    <t>02336</t>
  </si>
  <si>
    <t>02194</t>
  </si>
  <si>
    <t>02420</t>
  </si>
  <si>
    <t xml:space="preserve">Մոնիտոր HP 20  HP 2011x20-In LED LCD              </t>
  </si>
  <si>
    <t>02248</t>
  </si>
  <si>
    <t>02255</t>
  </si>
  <si>
    <t>02256</t>
  </si>
  <si>
    <t>02375</t>
  </si>
  <si>
    <t>02370</t>
  </si>
  <si>
    <t>Մոնիտոր LCD 19 HP LJ 1908W</t>
  </si>
  <si>
    <t>11398</t>
  </si>
  <si>
    <t>02070</t>
  </si>
  <si>
    <t xml:space="preserve">Մոնիտոր Samsung </t>
  </si>
  <si>
    <t>01559</t>
  </si>
  <si>
    <t xml:space="preserve">Monitor </t>
  </si>
  <si>
    <t>01672</t>
  </si>
  <si>
    <t>01732</t>
  </si>
  <si>
    <t>01588</t>
  </si>
  <si>
    <t>01755</t>
  </si>
  <si>
    <t>Մոնիտոր 20 Samsung S 20A300B</t>
  </si>
  <si>
    <t>01683</t>
  </si>
  <si>
    <t>01761</t>
  </si>
  <si>
    <t>01675</t>
  </si>
  <si>
    <t>Մոնիտոր Acer LCD Monitor</t>
  </si>
  <si>
    <t>01614</t>
  </si>
  <si>
    <t>01676</t>
  </si>
  <si>
    <t>01747</t>
  </si>
  <si>
    <t>01741</t>
  </si>
  <si>
    <t xml:space="preserve">Մոնիտոր DELL </t>
  </si>
  <si>
    <t>01585</t>
  </si>
  <si>
    <t>01752</t>
  </si>
  <si>
    <t>01689</t>
  </si>
  <si>
    <t>01674</t>
  </si>
  <si>
    <t>Մոնիտոր HP LJ 1502</t>
  </si>
  <si>
    <t>01536</t>
  </si>
  <si>
    <t>01678</t>
  </si>
  <si>
    <t xml:space="preserve">Մոնիտոր LCD 19 HP L 1908w </t>
  </si>
  <si>
    <t>01496</t>
  </si>
  <si>
    <t>01589</t>
  </si>
  <si>
    <t>02012</t>
  </si>
  <si>
    <t xml:space="preserve">Public monitor terminal/MKY8610PT, Integrate </t>
  </si>
  <si>
    <t>01967</t>
  </si>
  <si>
    <t>01943</t>
  </si>
  <si>
    <t>02026</t>
  </si>
  <si>
    <t xml:space="preserve">Մոնիտոր 20 Samsung </t>
  </si>
  <si>
    <t>01846</t>
  </si>
  <si>
    <t>01843</t>
  </si>
  <si>
    <t>01953</t>
  </si>
  <si>
    <t>01871</t>
  </si>
  <si>
    <t>02022</t>
  </si>
  <si>
    <t>01814</t>
  </si>
  <si>
    <t>01945</t>
  </si>
  <si>
    <t xml:space="preserve">Մոնիտոր HP LJ 1908Q </t>
  </si>
  <si>
    <t>01794</t>
  </si>
  <si>
    <t>01956</t>
  </si>
  <si>
    <t>01791</t>
  </si>
  <si>
    <t>02048</t>
  </si>
  <si>
    <t>Մոնիտոր Philips 19.5 200V 4LSB/00</t>
  </si>
  <si>
    <t>11397</t>
  </si>
  <si>
    <t>01352</t>
  </si>
  <si>
    <t>01418</t>
  </si>
  <si>
    <t>01403</t>
  </si>
  <si>
    <t>01377</t>
  </si>
  <si>
    <t>01378</t>
  </si>
  <si>
    <t>Մոնիտոր Մաստիֆ  20.1þþ ԼՍԴ (Monitor Mustiff</t>
  </si>
  <si>
    <t>Մոնիտոր-հեռուստացույց դահլիճների համար</t>
  </si>
  <si>
    <t xml:space="preserve">Մոնիտոր  HP L1740 17 inch TFT </t>
  </si>
  <si>
    <t>Մոնիտոր  LG</t>
  </si>
  <si>
    <t>Մոնիտոր  Spaider</t>
  </si>
  <si>
    <t>Մոնիտոր  HP Լ1908w</t>
  </si>
  <si>
    <t>Մոնիտոր (Dell E177FP,Black TC099)</t>
  </si>
  <si>
    <t>Մոնիտոր LCD 19HP 1908</t>
  </si>
  <si>
    <t>Մոնիտոր  HP LJ 1018</t>
  </si>
  <si>
    <t xml:space="preserve">Մոնիտոր HP 20 HP2011*20-In LED LCD </t>
  </si>
  <si>
    <t>Մոնիտոր  20"Samsung S 20A 300B</t>
  </si>
  <si>
    <t>Մոնիտոր HP  Commag  2011*</t>
  </si>
  <si>
    <t>Մոնիտոր ACER 17 LCD,ORANGE OM 720</t>
  </si>
  <si>
    <t>Մոնիտոր HPLE 1901W,2011x</t>
  </si>
  <si>
    <t>Մոնիտոր LD 1908W</t>
  </si>
  <si>
    <t>Մոնիտոր Samsung 9 LCD SM943N</t>
  </si>
  <si>
    <t xml:space="preserve">Մոնիտոր  HP Compag LE 2002xBacklit LCD   </t>
  </si>
  <si>
    <t>Մոնիտոր Philips 19.5 200V4lsb/00</t>
  </si>
  <si>
    <t>Մոնիտոր Philips 24357EJMB/0023.8</t>
  </si>
  <si>
    <t>Պրոյեկտոր  Acer [122H</t>
  </si>
  <si>
    <t>Մոնիտոր Philips 243S7EJMB/0023.8</t>
  </si>
  <si>
    <t>Մոնիտոր. Philips 24357EJMB/0023.8</t>
  </si>
  <si>
    <t>Մոնիտոր /DELL-19/</t>
  </si>
  <si>
    <t>Մոնիտոր /View-Sonic-17/</t>
  </si>
  <si>
    <t>Մոնիտոր   Benq LCD 19</t>
  </si>
  <si>
    <t xml:space="preserve">Սկաներ Epson </t>
  </si>
  <si>
    <t>Մոնիտոր LCD19 HP L 1908w</t>
  </si>
  <si>
    <t>Մոնիտոր ACER AL 1717</t>
  </si>
  <si>
    <t>Մոնիտոր FP 747</t>
  </si>
  <si>
    <t>Մոնիտոր /Monitor hp Lw1901 LCD/</t>
  </si>
  <si>
    <t>Մոնիտոր (Dell 17)</t>
  </si>
  <si>
    <t>Մոնիտոր (HP 1740)</t>
  </si>
  <si>
    <t>Մոնիտոր  (HP Compaq LE 1901w)</t>
  </si>
  <si>
    <t>մոնիտոր HP compaq LE 1901 w</t>
  </si>
  <si>
    <t xml:space="preserve">Մոնիտոր Monitor HP 20  HP 2011x20-In LED LCD              </t>
  </si>
  <si>
    <t>Մոնիտոր   HP  W2072a  LCD</t>
  </si>
  <si>
    <t>Monitor Samsung 9 LCD SM 943N</t>
  </si>
  <si>
    <t>Մոնիտոր  HP Compaq LE1901w,2011x</t>
  </si>
  <si>
    <t>մոնիտոր 17'' LCD</t>
  </si>
  <si>
    <t>մոնիտոր Benq FP747</t>
  </si>
  <si>
    <t>մոնիտոր Benq LCD19''</t>
  </si>
  <si>
    <t>Մոնիտոր HP LE 1908W</t>
  </si>
  <si>
    <t>Մոնիտոր HP20 HP 2011*20In LED LCD</t>
  </si>
  <si>
    <t>Մոնիտոր LCD 19HP</t>
  </si>
  <si>
    <t>մոնիտոր LG17'' LCD</t>
  </si>
  <si>
    <t>Մոնիտոր Philips 243S7EJMB/00 23.8''</t>
  </si>
  <si>
    <t>մոնիտոր Spider Net 17'' LCD</t>
  </si>
  <si>
    <t>մոնիտոր Վյու-Սոնիք17'' ԼՍԴ</t>
  </si>
  <si>
    <t>մոնիտոր/Dell E177FP,Blask TC 099</t>
  </si>
  <si>
    <t>մոնիտոր-DELL 17'' LCD</t>
  </si>
  <si>
    <t>մոնիտորLCD 19 HP L1908w</t>
  </si>
  <si>
    <t>Կոշտ սկավառակ /արտաքին/ HDD 1 Tb</t>
  </si>
  <si>
    <t>Մոնիտոր Samsung SyncMaster SA300</t>
  </si>
  <si>
    <t>Մոնիտոր HP L1908</t>
  </si>
  <si>
    <t>Պրոյեկտոր Acer</t>
  </si>
  <si>
    <t>Դատական  Դեպարտամենտ</t>
  </si>
  <si>
    <t>Լազերային տպիչներ  Canon i-Sensys LBP 6030B</t>
  </si>
  <si>
    <t>Բազմաֆունկ. լազ. սարք PANTUM BM5100ADN</t>
  </si>
  <si>
    <t xml:space="preserve"> Flatbed Scaner Epson GT-2501</t>
  </si>
  <si>
    <t>Բազմաֆունկց. լազ. սարք PANTUM BM5100ADN</t>
  </si>
  <si>
    <t>Բազմաֆունկցիոնալ լազ․սարք PANTUM BM5100ADN</t>
  </si>
  <si>
    <t>Անխափան սնուցման աղբյուր Salicru 1100ONE</t>
  </si>
  <si>
    <t>Քաղ.վերաքննիչ դատարան</t>
  </si>
  <si>
    <t>Պատճենահանման մեքենա Canon IR 2520</t>
  </si>
  <si>
    <t>Բազմաֆունկցիոնալ լազ.սարք PANTUM BM 5100ADN</t>
  </si>
  <si>
    <t>ՎԵՐԱՔՆՆԻՉ ՔՐԵԱԿԱՆ ԴԱՏԱՐԱՆ</t>
  </si>
  <si>
    <t>Բազմաֆունկց․ տպիչ սարք Cnon IR 2520</t>
  </si>
  <si>
    <t>Բազմաֆունկ․լազ․ սարք PANTUM BM5100ADN</t>
  </si>
  <si>
    <t>Լազերային տպիչներ Canon i-Sensys LBP 6030B</t>
  </si>
  <si>
    <t>Բազմաֆունկցիոնալ լազերային տպիչ</t>
  </si>
  <si>
    <t xml:space="preserve">Վարչական վերաքննիչ դատարան </t>
  </si>
  <si>
    <t>Լազերային տպիչ  HP Lazer Jet Pro  M 404 dn</t>
  </si>
  <si>
    <t>Բազմաֆունկցիոնալ լազ.  սարք PANTUM BM 5100 AND</t>
  </si>
  <si>
    <t>Բազմագունկցիոնալ լազ. սարք PANTUM BM 5100 AND</t>
  </si>
  <si>
    <t>Լազերային տպիչ  Canon I- SENSYS LBP 6030B</t>
  </si>
  <si>
    <t>Բազմագունկցիոնալ լազ. սարք PANTUM BM 5100 AND ներառյալ քարթրիջ/</t>
  </si>
  <si>
    <t>Բազմաֆունկ. Լազ. Տպ. Սարք HP LJ Pro MFP M428dw</t>
  </si>
  <si>
    <t>Լազերային տպիչներ Canon i-Sensis LBP 6030B</t>
  </si>
  <si>
    <t>Ցանցային երթուղագծիչ MikroTik  hex s</t>
  </si>
  <si>
    <t>Լազերային  տպիչներ Canon i-Sensys LBP 6030B</t>
  </si>
  <si>
    <t>Բազմաֆունկ.լազ տպ սարք HP LJ Pro MFP M428dw</t>
  </si>
  <si>
    <t>Բազմաֆունկ.լազ  սարք PANTUM BM5100ADN</t>
  </si>
  <si>
    <t xml:space="preserve">Բազմաֆունկցիոնալ լազերային տպիչ </t>
  </si>
  <si>
    <t xml:space="preserve">Սկաներ </t>
  </si>
  <si>
    <t>Տպիչ  HP LJ 1022</t>
  </si>
  <si>
    <t>Պատճենահանման մեքենա Canon iR2016</t>
  </si>
  <si>
    <t>Սկաներ Epson V 350</t>
  </si>
  <si>
    <t>Տպիչ  HP 2014</t>
  </si>
  <si>
    <t>Տպիչ HP Laser Jet 1018</t>
  </si>
  <si>
    <t>Ցանցային տպիչ HP LJ 2015</t>
  </si>
  <si>
    <t xml:space="preserve">Պատճենահանման մեքենա CanonIR 2016 </t>
  </si>
  <si>
    <t>Սկաներ  HP Scanjct G3110Photo Scaner</t>
  </si>
  <si>
    <t xml:space="preserve">  Լազերային տպիչ 1005HP LAZER jET</t>
  </si>
  <si>
    <t>Տպիչ Canon LBP  6020</t>
  </si>
  <si>
    <t>Լազերային տպիչKYOCETA FS 1040</t>
  </si>
  <si>
    <t>Բազմաֆունկցիոնալ  տպիչ Kyօceta ECOSYS M 2530din</t>
  </si>
  <si>
    <t>Տպիչ սարք,բազմաֆուկց.Canon IR 2520</t>
  </si>
  <si>
    <t>Լազերային տպիչ  LG 1018</t>
  </si>
  <si>
    <t>Տպիչ   LJ 1018</t>
  </si>
  <si>
    <t>Լազերային տպիչ HP Laserjet Pro M203 dn</t>
  </si>
  <si>
    <t>Լազերային տպիչ   HP LJ Pro M402dne</t>
  </si>
  <si>
    <t>Լազերային տպիչ   HP LJ Pro M404dn</t>
  </si>
  <si>
    <t>Լազերային տպիչ   Kyocera ECOSYS P3155dn</t>
  </si>
  <si>
    <t>Լազերային տպիչHP LJ Pro M404dn</t>
  </si>
  <si>
    <t>Բազմաֆունկցիոնալ  տպիչ  սարք Canon ar2520</t>
  </si>
  <si>
    <t>Լազերային տպիչHP LJ Pro M404 dn</t>
  </si>
  <si>
    <t>Տպիչ Canon i- Sensys  LBP 6030B</t>
  </si>
  <si>
    <t>Բազմաֆունկցիոնալ  լազ․տպիչ սարք HP LJ Pro MFP    M428 dw</t>
  </si>
  <si>
    <t>Պատճենահանող սարք  Canon IR 2520</t>
  </si>
  <si>
    <t>Պատճենահանման սարք</t>
  </si>
  <si>
    <t>Լազերային տպիչ  /LJ HP 1018/</t>
  </si>
  <si>
    <t>Պատճենահանման մեքենա /Canon FC-120/</t>
  </si>
  <si>
    <t>Պատճենահանման մեքենա/Canon FC-120/</t>
  </si>
  <si>
    <t>Տպիչ HP Laser Jet 2014</t>
  </si>
  <si>
    <t>Սերվեր (Dell OptiPlexTM  745 Mini Power)</t>
  </si>
  <si>
    <t>Dell  E177FP,Black TC 099</t>
  </si>
  <si>
    <t>Մուլտիֆունցիոնալ համակարգ</t>
  </si>
  <si>
    <t>Սերվեր /Data baza server CPU: Intel Xenon /E5410-2.33 GHz 1333 Mhz</t>
  </si>
  <si>
    <t>Սերվեր /www server CPU: /E5410-2.33 GHz 1333Mhz</t>
  </si>
  <si>
    <t>Անխափան սնուցման սարք /eaton ups nova avr 623VA/360W/</t>
  </si>
  <si>
    <t xml:space="preserve">Անխափան սնուցման սարք /eaton ups nova avr1550VA/1100W/ </t>
  </si>
  <si>
    <t>Տպիչ  HP LJ 1018/</t>
  </si>
  <si>
    <t>Անխափան սնուցման սարք smart ups n1500</t>
  </si>
  <si>
    <t>Անխափան սնուցման սարք /ups 650/</t>
  </si>
  <si>
    <t>Սկաներ   (HP Scanjet G 3110 photo scaner)</t>
  </si>
  <si>
    <t>Անխափան սնուցման սարք (Capasity: min 750VA)</t>
  </si>
  <si>
    <t>Լազերային տպիչ (HP LJ Pro P1102)</t>
  </si>
  <si>
    <t>Բազմաֆունկցիոնալ տպող սարք (HP LJ M503Sxs MFP A3)</t>
  </si>
  <si>
    <t>UPS-1500</t>
  </si>
  <si>
    <t>Տվյալների բազայի սերվեր (CPU: QPIGT/s,Intel Xeon, E5504 /2.0Ghz/4-core/4MB/80W/ Specint rate 2006 /base value-64.6, RAM: 4GB PC3 -10600DDR3-1333, 2*2GB, HDD 500GB, VGA: Sate DVD RW Optical drive)</t>
  </si>
  <si>
    <t>Բազմաֆունկցիոնալ տպող սարք /բոլորը մեկում/</t>
  </si>
  <si>
    <t xml:space="preserve">Անխափան սնուցման սարք UPS APS Back  RS 500VA                            </t>
  </si>
  <si>
    <t xml:space="preserve">Սկաներ   Flatbed Scaner Epson GT-2500                     </t>
  </si>
  <si>
    <t>Քարտային համակարգ</t>
  </si>
  <si>
    <t>Տպիչ  B/M monochrome printing</t>
  </si>
  <si>
    <t>Քսերոքս   MFU  WC 5021</t>
  </si>
  <si>
    <t>Բոլորը մեկում /All in one Multifunc. Sistem HPM1536/</t>
  </si>
  <si>
    <t>Տեսավահանակ Philips V-line 21.5/54.6 sm</t>
  </si>
  <si>
    <t>Տպիչ սարք xerox workcentre 33250dni</t>
  </si>
  <si>
    <t>Բազմաֆ-լ տպիչ Kyoceta Ecosys M 2530dn</t>
  </si>
  <si>
    <t>Սկաներ canon Lide 120</t>
  </si>
  <si>
    <t>Լազերային տպիչ Kyoceta FS 1040</t>
  </si>
  <si>
    <t>Տպիչ samsung SL -M 2020</t>
  </si>
  <si>
    <t>Ֆեմիդա համակարգ</t>
  </si>
  <si>
    <t>Ֆեմիդա ձայնագրման համակարգ</t>
  </si>
  <si>
    <t xml:space="preserve">Դատական գործընթացի թվային ձայնագրման համակարգ   </t>
  </si>
  <si>
    <t>00354</t>
  </si>
  <si>
    <t>00173</t>
  </si>
  <si>
    <t>00258</t>
  </si>
  <si>
    <t>00316</t>
  </si>
  <si>
    <t>00112</t>
  </si>
  <si>
    <t>00082</t>
  </si>
  <si>
    <t>11301</t>
  </si>
  <si>
    <t>Բազմաֆուկնցիոնալ տպիչ սարք Canon IR 2520</t>
  </si>
  <si>
    <t>11531</t>
  </si>
  <si>
    <t>11735</t>
  </si>
  <si>
    <t>Բազմաֆունկցիոնալ Canon IR 2520</t>
  </si>
  <si>
    <t>00041</t>
  </si>
  <si>
    <t>01824</t>
  </si>
  <si>
    <t>11765</t>
  </si>
  <si>
    <t>Լազերային տպիչ Canon i-Sensys LBP 6030B</t>
  </si>
  <si>
    <t>00290</t>
  </si>
  <si>
    <t>11306</t>
  </si>
  <si>
    <t>Լազերային տպիչ HP Lazer Jet Pro M 102a/G3Q34</t>
  </si>
  <si>
    <t>00183</t>
  </si>
  <si>
    <t>11313</t>
  </si>
  <si>
    <t>11580</t>
  </si>
  <si>
    <t>00050</t>
  </si>
  <si>
    <t>11891</t>
  </si>
  <si>
    <t>11861</t>
  </si>
  <si>
    <t>Լազերային տպիչ PANTUM BP5100DN (ներառյալ լրացուցիչ քարթրիջ)</t>
  </si>
  <si>
    <t>11890</t>
  </si>
  <si>
    <t>Լազերային տպիչ ՀՊ 1022</t>
  </si>
  <si>
    <t>11465</t>
  </si>
  <si>
    <t>11724</t>
  </si>
  <si>
    <t>00437</t>
  </si>
  <si>
    <t>11284</t>
  </si>
  <si>
    <t>11569</t>
  </si>
  <si>
    <t>11315</t>
  </si>
  <si>
    <t>00343</t>
  </si>
  <si>
    <t>00207</t>
  </si>
  <si>
    <t xml:space="preserve">Տպիչ </t>
  </si>
  <si>
    <t>00282</t>
  </si>
  <si>
    <t>Տպիչ HP Lazer Jet 2014</t>
  </si>
  <si>
    <t>00405</t>
  </si>
  <si>
    <t>00038</t>
  </si>
  <si>
    <t>00074</t>
  </si>
  <si>
    <t>00081</t>
  </si>
  <si>
    <t>00036</t>
  </si>
  <si>
    <t>Տպող սարք/ HP LJ 6L/</t>
  </si>
  <si>
    <t>00219</t>
  </si>
  <si>
    <t xml:space="preserve">Ցանցային տպիչ </t>
  </si>
  <si>
    <t>02421</t>
  </si>
  <si>
    <t>20820</t>
  </si>
  <si>
    <t>20962</t>
  </si>
  <si>
    <t>02412</t>
  </si>
  <si>
    <t>Լազերային տպիչ Canon LBP 2900</t>
  </si>
  <si>
    <t>02444</t>
  </si>
  <si>
    <t>02443</t>
  </si>
  <si>
    <t>02229</t>
  </si>
  <si>
    <t>02282</t>
  </si>
  <si>
    <t>02378</t>
  </si>
  <si>
    <t>Լազերային տպիչ HP LJ P2014</t>
  </si>
  <si>
    <t>20850</t>
  </si>
  <si>
    <t>02269</t>
  </si>
  <si>
    <t>02276</t>
  </si>
  <si>
    <t>02268</t>
  </si>
  <si>
    <t>02419</t>
  </si>
  <si>
    <t>20779</t>
  </si>
  <si>
    <t>20965</t>
  </si>
  <si>
    <t>02191</t>
  </si>
  <si>
    <t xml:space="preserve">Պատճենահանող մեքենա ,,Canon IR 2016J,, </t>
  </si>
  <si>
    <t>02442</t>
  </si>
  <si>
    <t>20842</t>
  </si>
  <si>
    <t>11314</t>
  </si>
  <si>
    <t>02363</t>
  </si>
  <si>
    <t>02436</t>
  </si>
  <si>
    <t>01754</t>
  </si>
  <si>
    <t>01571</t>
  </si>
  <si>
    <t>Printer HP LJ 1022</t>
  </si>
  <si>
    <t>01769</t>
  </si>
  <si>
    <t>01530</t>
  </si>
  <si>
    <t>50768</t>
  </si>
  <si>
    <t>01691</t>
  </si>
  <si>
    <t>01788</t>
  </si>
  <si>
    <t>50718</t>
  </si>
  <si>
    <t>01540</t>
  </si>
  <si>
    <t>01749</t>
  </si>
  <si>
    <t>01595</t>
  </si>
  <si>
    <t>01697</t>
  </si>
  <si>
    <t>Լազերային տպիչ Քենոն ԼԲՊ-2900 (Canon LBP</t>
  </si>
  <si>
    <t>01600</t>
  </si>
  <si>
    <t>01506</t>
  </si>
  <si>
    <t>01587</t>
  </si>
  <si>
    <t>01768</t>
  </si>
  <si>
    <t>50719</t>
  </si>
  <si>
    <t>01615</t>
  </si>
  <si>
    <t>50686</t>
  </si>
  <si>
    <t>01699</t>
  </si>
  <si>
    <t>01702</t>
  </si>
  <si>
    <t>01638</t>
  </si>
  <si>
    <t>02024</t>
  </si>
  <si>
    <t>02030</t>
  </si>
  <si>
    <t>61033</t>
  </si>
  <si>
    <t>60957</t>
  </si>
  <si>
    <t>61006</t>
  </si>
  <si>
    <t>61118</t>
  </si>
  <si>
    <t>01855</t>
  </si>
  <si>
    <t>01858</t>
  </si>
  <si>
    <t>01859</t>
  </si>
  <si>
    <t>01872</t>
  </si>
  <si>
    <t>01825</t>
  </si>
  <si>
    <t>61126</t>
  </si>
  <si>
    <t>01950</t>
  </si>
  <si>
    <t>60933</t>
  </si>
  <si>
    <t>Լազերային տպիչ HP Laser Pro 203dn</t>
  </si>
  <si>
    <t>60935</t>
  </si>
  <si>
    <t>Լազերային տպիչ HP Laser Pro 402dn</t>
  </si>
  <si>
    <t>01946</t>
  </si>
  <si>
    <t>01991</t>
  </si>
  <si>
    <t>Լազերային տպիչ HP LJ P2015</t>
  </si>
  <si>
    <t>61001</t>
  </si>
  <si>
    <t>01987</t>
  </si>
  <si>
    <t>01797</t>
  </si>
  <si>
    <t>Լազերային տպիչ HPLJ 1160</t>
  </si>
  <si>
    <t>02051</t>
  </si>
  <si>
    <t>01940</t>
  </si>
  <si>
    <t>01873</t>
  </si>
  <si>
    <t>01993</t>
  </si>
  <si>
    <t>02064</t>
  </si>
  <si>
    <t>60995</t>
  </si>
  <si>
    <t>60931</t>
  </si>
  <si>
    <t>01992</t>
  </si>
  <si>
    <t>01931</t>
  </si>
  <si>
    <t>Սկաներ HP scan Jet 3800</t>
  </si>
  <si>
    <t>02017</t>
  </si>
  <si>
    <t>Սկաներ LIDE 100</t>
  </si>
  <si>
    <t>02019</t>
  </si>
  <si>
    <t>02029</t>
  </si>
  <si>
    <t>Սկաներ XEROX 7600 I</t>
  </si>
  <si>
    <t>01179</t>
  </si>
  <si>
    <t>01362</t>
  </si>
  <si>
    <t>01420</t>
  </si>
  <si>
    <t>01447</t>
  </si>
  <si>
    <t>01389</t>
  </si>
  <si>
    <t>01475</t>
  </si>
  <si>
    <t>01409</t>
  </si>
  <si>
    <t>01484</t>
  </si>
  <si>
    <t>Լուռու մարզի ԸԻԴ</t>
  </si>
  <si>
    <t>Անխափան սնուցման սարք UPS/Cyber Power/UT650EG</t>
  </si>
  <si>
    <t>Բազմաֆունկցիոնալ տպիչ սարք HP Pro MFP M428dw</t>
  </si>
  <si>
    <t>MikroTik RB4011iGS+RM</t>
  </si>
  <si>
    <t>Բազմաֆունկց. տպիչ սարք Canon IR 2521</t>
  </si>
  <si>
    <t>Տպիչ HP1018,1020,1022</t>
  </si>
  <si>
    <t>Printer  HP LJ 1018</t>
  </si>
  <si>
    <t>Բազմաֆունկցիոնալ տպիչ  / HP Laser Jet M 5025 MFP/</t>
  </si>
  <si>
    <t>Բազմաֆունկցիոնալ տպող սարքHP Laser Jet M5035Sxs MFP A3</t>
  </si>
  <si>
    <t>լազ. տպիչ Canon LBP-2900</t>
  </si>
  <si>
    <t>լազ. տպիչ Canon LBP-2901</t>
  </si>
  <si>
    <t>2016</t>
  </si>
  <si>
    <t>Լազերային տպիչ PANTUM BP5100DN /ներառյալ լրացուցիչ քարթրիչ</t>
  </si>
  <si>
    <t>Լազերային տպիչ PANTUM BP5100DN /ներառյալ լրացուցիչ քարթրիջ/</t>
  </si>
  <si>
    <t>2023</t>
  </si>
  <si>
    <t>Լազերային տպիչ ՀՊ1020</t>
  </si>
  <si>
    <t>պատճ.մեք. Canon MF3110</t>
  </si>
  <si>
    <t>պատճենահանման մեքենա  Canon IR 2016</t>
  </si>
  <si>
    <t>պատճենահանման մեքենա  Canon IR 2017</t>
  </si>
  <si>
    <t>Սկաներ HP scan Jet G3110 Photo  scaner</t>
  </si>
  <si>
    <t>Սկաներ HP Scanjet G3110Photo Scaner</t>
  </si>
  <si>
    <t>Տպիչ HP Laser Jet Pro P1102</t>
  </si>
  <si>
    <t>Տպիչ HP Laser Jet Pro P1103</t>
  </si>
  <si>
    <t>Տպիչ samsung SL - M 2020</t>
  </si>
  <si>
    <t>Տպիչ Պ2035</t>
  </si>
  <si>
    <t>Տպիչ սարք xerox Workcentre 33250DN1</t>
  </si>
  <si>
    <t>2014</t>
  </si>
  <si>
    <t>Ցանցային տպիչHP LJ 2015X</t>
  </si>
  <si>
    <t>Շիրակի  մարզի ԸԻԴ</t>
  </si>
  <si>
    <t>Լազերային տպիչ Canon i-Sensys LPB 6030B</t>
  </si>
  <si>
    <t>Բազմաֆունկցիոնալ լազ. Տպիչ HP LJ Pro MFP M428dw</t>
  </si>
  <si>
    <t>Լազերաքյին տպիչ HP LJ Pro M404dn</t>
  </si>
  <si>
    <t>Լազերային տպիչ PANTIUM BP5100DN /ներառյալ լրացուցիչ քարթրիջ</t>
  </si>
  <si>
    <t>Կոշտ սկավառակ /արտաքին/ HDD Verbatim 1Tb</t>
  </si>
  <si>
    <t>Անխափան սնուցման աղբյուր Custos 2K/PPF18A1900/</t>
  </si>
  <si>
    <t>Բազմաֆ. լազ. սարք PANTUM BM5100ADN</t>
  </si>
  <si>
    <t xml:space="preserve">Flatbed Scaner Epson GT-2500                     </t>
  </si>
  <si>
    <t>Բազմաֆունկց. Լազ. սարք  PANTUM BM5100ADN</t>
  </si>
  <si>
    <t>Բազմաֆունկց. Լազ. տպիչ սարք  HP LJ Pro MFP M428dw</t>
  </si>
  <si>
    <t>Լազերային տպիչ CANON i-Sensys LBP-6030B</t>
  </si>
  <si>
    <t>Լազերային տպիչ  PANTUM BP5100DN /ներառյալ լրացուցիչ քարթրիջ/</t>
  </si>
  <si>
    <t>գունավոր լազերային տպիչ</t>
  </si>
  <si>
    <t>Անխափան սնուցման սարք /UPS/FSP  FP 648</t>
  </si>
  <si>
    <t>սերվեր Dell Power Edge PE R730</t>
  </si>
  <si>
    <t>Անցակետային հսկողության սարքեր</t>
  </si>
  <si>
    <t>"Ֆեմիդա" ձայն.համակ,համ-իչ-Intel i3-10100/1TB/8GB, մոնիտոր 21.5"Philips, տպիչ-HP LJ M404, UPS-650VA, դատ.ձայն.համ."SRS Femida"</t>
  </si>
  <si>
    <t>ՎԵՐԱՔՆՆԻՉ ՔՐԵԿԱՆ ԴԱՏԱՐԱՆ</t>
  </si>
  <si>
    <t>Անխափան սնուցման սարք /UPS/FSP FP 648</t>
  </si>
  <si>
    <t>Անխափան սնուցման աղբյուր Salicru 1100 ONE</t>
  </si>
  <si>
    <t>Կոշտ սկավառակ արտաքին HDD 1 TB</t>
  </si>
  <si>
    <t>hատ</t>
  </si>
  <si>
    <t>Կոշտ սկավառակ արտաքին HDD Verbatim 1 TB</t>
  </si>
  <si>
    <t>Անխափան սնուցման սարք  / UPS / FSP FP 648</t>
  </si>
  <si>
    <t>Հոսանքի մարտկոց7,2a,12V</t>
  </si>
  <si>
    <t>Սերվերներ կոմպլեկտ</t>
  </si>
  <si>
    <t>Անխափան սնուցման  սարք MGE 625</t>
  </si>
  <si>
    <t>Սերվեր (Dell OptiPlex 745 MiniTower)</t>
  </si>
  <si>
    <t>Անխափան սնուցման  սարք UPS 1200VA</t>
  </si>
  <si>
    <t xml:space="preserve">Smart UPS 1500 </t>
  </si>
  <si>
    <t xml:space="preserve">UPS 650  </t>
  </si>
  <si>
    <t>ՈՒժային անխափան սնուցման սարք POWER UPS</t>
  </si>
  <si>
    <t>Անխափան սնուցման սարք/Capasity:min 750VA/</t>
  </si>
  <si>
    <t>Անխափան սնուցման սարք/AVRX 750VA/</t>
  </si>
  <si>
    <t>Անխափան սնուցման սարք/APS Back RS 500VA</t>
  </si>
  <si>
    <t>Անխափան սնուցման սարք/Smart UPS 980 Watts /1500VA /</t>
  </si>
  <si>
    <t>ՍերվերLenovos ST550/2*4110/4*16GB/4*1TB/8*960GBSSD/Philips203V5LSB26/62մոնիտ.</t>
  </si>
  <si>
    <t>Անխափան սնուցման աղբյուր APS Back UPS800VA</t>
  </si>
  <si>
    <t>Անխափան սնուցման աղբյուր s 2K PPF18A1900</t>
  </si>
  <si>
    <t>Անխափան սնուցման սարք UPS/Cyber Power /UT650EG</t>
  </si>
  <si>
    <t>00870</t>
  </si>
  <si>
    <t xml:space="preserve"> UPS 1500 VA</t>
  </si>
  <si>
    <t>01006</t>
  </si>
  <si>
    <t>01118</t>
  </si>
  <si>
    <t>01132</t>
  </si>
  <si>
    <t>01104</t>
  </si>
  <si>
    <t>01123</t>
  </si>
  <si>
    <t>01124</t>
  </si>
  <si>
    <t>01008</t>
  </si>
  <si>
    <t>00976</t>
  </si>
  <si>
    <t>30947</t>
  </si>
  <si>
    <t>31072</t>
  </si>
  <si>
    <t>00950</t>
  </si>
  <si>
    <t>01114</t>
  </si>
  <si>
    <t>00970</t>
  </si>
  <si>
    <t>31034</t>
  </si>
  <si>
    <t>Երկկողմանի դռան անցում /տեղադրումով/</t>
  </si>
  <si>
    <t>00934</t>
  </si>
  <si>
    <t>01117</t>
  </si>
  <si>
    <t xml:space="preserve">Թուղթ աղացող սարք </t>
  </si>
  <si>
    <t>30917</t>
  </si>
  <si>
    <t>31082</t>
  </si>
  <si>
    <t>Կոշտ սկավառակ /արտաքին/ HDD1Tb</t>
  </si>
  <si>
    <t>01119</t>
  </si>
  <si>
    <t>30314</t>
  </si>
  <si>
    <t>00918</t>
  </si>
  <si>
    <t>31063</t>
  </si>
  <si>
    <t>00958</t>
  </si>
  <si>
    <t>00942</t>
  </si>
  <si>
    <t>01095</t>
  </si>
  <si>
    <t>00982</t>
  </si>
  <si>
    <t>30916</t>
  </si>
  <si>
    <t>00886</t>
  </si>
  <si>
    <t>30925</t>
  </si>
  <si>
    <t>01138</t>
  </si>
  <si>
    <t>30931</t>
  </si>
  <si>
    <t>Ֆեմիդա ձայնագրման համակարգ համակարգիչ  Intel  Core i3-8100/1TB/4GB մոնիտոր 21.5 Dell տպիչ - Kyosera P2335 UPS-850VA դատ.ձայն.համ.SRS Femida</t>
  </si>
  <si>
    <t>31032</t>
  </si>
  <si>
    <t>01125</t>
  </si>
  <si>
    <t>ՖեմիդաՖեմիդա ձայնագրման համակարգ /համակարգի 1 հատ -Intel G 3240/500GB/4GB,DVD-RW/Win7 Pro 64 bit,,/ofice home and bus2013,մոնիտոր 1 հատ - HP 195 Philips,տպի 1 հատ-HP LJ P Pro 1102,անխափան սնուցման սարք 1 հատ-UPS 850VA,դատական ձայնագրման համակարգ"SRS Femid</t>
  </si>
  <si>
    <t>00767</t>
  </si>
  <si>
    <t>00633</t>
  </si>
  <si>
    <t>00636</t>
  </si>
  <si>
    <t>00589</t>
  </si>
  <si>
    <t>00498</t>
  </si>
  <si>
    <t>00500</t>
  </si>
  <si>
    <t>00499</t>
  </si>
  <si>
    <t>00742</t>
  </si>
  <si>
    <t>00743</t>
  </si>
  <si>
    <t>00710</t>
  </si>
  <si>
    <t>00584</t>
  </si>
  <si>
    <t>00723</t>
  </si>
  <si>
    <t>00749</t>
  </si>
  <si>
    <t>00754</t>
  </si>
  <si>
    <t>UPS SMART1500</t>
  </si>
  <si>
    <t>00594</t>
  </si>
  <si>
    <t>41210</t>
  </si>
  <si>
    <t>41220</t>
  </si>
  <si>
    <t>00729</t>
  </si>
  <si>
    <t>41315</t>
  </si>
  <si>
    <t>00736</t>
  </si>
  <si>
    <t>00677</t>
  </si>
  <si>
    <t>00609</t>
  </si>
  <si>
    <t>Անխափան սնուցման սարք UPS 1200VA</t>
  </si>
  <si>
    <t>00494</t>
  </si>
  <si>
    <t>Գազայրիչ</t>
  </si>
  <si>
    <t>41299</t>
  </si>
  <si>
    <t>00731</t>
  </si>
  <si>
    <t>Թուղթ աղացող սարք 3</t>
  </si>
  <si>
    <t>00579</t>
  </si>
  <si>
    <t>41072</t>
  </si>
  <si>
    <t>00488</t>
  </si>
  <si>
    <t>00485</t>
  </si>
  <si>
    <t>40384</t>
  </si>
  <si>
    <t>00629</t>
  </si>
  <si>
    <t>00490</t>
  </si>
  <si>
    <t>00482</t>
  </si>
  <si>
    <t>00637</t>
  </si>
  <si>
    <t>00612</t>
  </si>
  <si>
    <t>00599</t>
  </si>
  <si>
    <t>00492</t>
  </si>
  <si>
    <t>41158</t>
  </si>
  <si>
    <t>00739</t>
  </si>
  <si>
    <t>41285</t>
  </si>
  <si>
    <t>00625</t>
  </si>
  <si>
    <t>00796</t>
  </si>
  <si>
    <t>00808</t>
  </si>
  <si>
    <t>41217</t>
  </si>
  <si>
    <t>80239</t>
  </si>
  <si>
    <t>80098</t>
  </si>
  <si>
    <t>Անխափան սնուցման սարք /UPS/Cyber Power/UT650EG</t>
  </si>
  <si>
    <t>80106</t>
  </si>
  <si>
    <t>80107</t>
  </si>
  <si>
    <t>Անցակետային հսկողության սարք</t>
  </si>
  <si>
    <t>80252</t>
  </si>
  <si>
    <t>80061</t>
  </si>
  <si>
    <t>80007</t>
  </si>
  <si>
    <t>10571</t>
  </si>
  <si>
    <t>Երևանի քրեական  դատարան</t>
  </si>
  <si>
    <t>02482</t>
  </si>
  <si>
    <t>00106</t>
  </si>
  <si>
    <t>00046</t>
  </si>
  <si>
    <t>E-Pro 600VA</t>
  </si>
  <si>
    <t>10562</t>
  </si>
  <si>
    <t>02469</t>
  </si>
  <si>
    <t>10556</t>
  </si>
  <si>
    <t>00118</t>
  </si>
  <si>
    <t>00427</t>
  </si>
  <si>
    <t>00058</t>
  </si>
  <si>
    <t>00059</t>
  </si>
  <si>
    <t>10579</t>
  </si>
  <si>
    <t xml:space="preserve">Sistem ompatybie card </t>
  </si>
  <si>
    <t>02468</t>
  </si>
  <si>
    <t>02466</t>
  </si>
  <si>
    <t>02524</t>
  </si>
  <si>
    <t>02488</t>
  </si>
  <si>
    <t>00083</t>
  </si>
  <si>
    <t>02476</t>
  </si>
  <si>
    <t>00331</t>
  </si>
  <si>
    <t>00353</t>
  </si>
  <si>
    <t>00042</t>
  </si>
  <si>
    <t>00039</t>
  </si>
  <si>
    <t>02470</t>
  </si>
  <si>
    <t>11536</t>
  </si>
  <si>
    <t>11548</t>
  </si>
  <si>
    <t>11656</t>
  </si>
  <si>
    <t>11310</t>
  </si>
  <si>
    <t>11844</t>
  </si>
  <si>
    <t>00344</t>
  </si>
  <si>
    <t>00349</t>
  </si>
  <si>
    <t>11774</t>
  </si>
  <si>
    <t>00302</t>
  </si>
  <si>
    <t>00292</t>
  </si>
  <si>
    <t>00319</t>
  </si>
  <si>
    <t>00294</t>
  </si>
  <si>
    <t>10582</t>
  </si>
  <si>
    <t>11733</t>
  </si>
  <si>
    <t>00355</t>
  </si>
  <si>
    <t>00431</t>
  </si>
  <si>
    <t>11260</t>
  </si>
  <si>
    <t>10905</t>
  </si>
  <si>
    <t>02459</t>
  </si>
  <si>
    <t xml:space="preserve">Կարդացող սարք </t>
  </si>
  <si>
    <t>11876</t>
  </si>
  <si>
    <t>10588</t>
  </si>
  <si>
    <t>02462</t>
  </si>
  <si>
    <t>10583</t>
  </si>
  <si>
    <t>02456</t>
  </si>
  <si>
    <t xml:space="preserve">Ղեկավարվող սարք </t>
  </si>
  <si>
    <t>00359</t>
  </si>
  <si>
    <t>02465</t>
  </si>
  <si>
    <t>00403</t>
  </si>
  <si>
    <t>10581</t>
  </si>
  <si>
    <t>00883</t>
  </si>
  <si>
    <t>11263</t>
  </si>
  <si>
    <t>00293</t>
  </si>
  <si>
    <t>11661</t>
  </si>
  <si>
    <t>00404</t>
  </si>
  <si>
    <t>00428</t>
  </si>
  <si>
    <t>10574</t>
  </si>
  <si>
    <t>11654</t>
  </si>
  <si>
    <t>11793</t>
  </si>
  <si>
    <t>Ֆեմիդա ձայնային համակ. համակարգիչintel  i3-10100/1TB/8GB մոնիտոր 21.5 Philips տպիչ -HP LG M404, UPS-650VA դատ.ձայն.համ. SRS Femida</t>
  </si>
  <si>
    <t>11445</t>
  </si>
  <si>
    <t>11542</t>
  </si>
  <si>
    <t>11278</t>
  </si>
  <si>
    <t>Ֆեմիդա ձայնային համակարգ համակարգիչ Inter Core i3-7100/1TB/4GB մոնիտոր 19.5 Philips տպիչ Kyocera</t>
  </si>
  <si>
    <t>00435</t>
  </si>
  <si>
    <t>Ֆեմիդա/Կոմպլեկտ/</t>
  </si>
  <si>
    <t>00438</t>
  </si>
  <si>
    <t>10589</t>
  </si>
  <si>
    <t>02154</t>
  </si>
  <si>
    <t>02425</t>
  </si>
  <si>
    <t>02338</t>
  </si>
  <si>
    <t>02414</t>
  </si>
  <si>
    <t>02422</t>
  </si>
  <si>
    <t>02071</t>
  </si>
  <si>
    <t>20822</t>
  </si>
  <si>
    <t>20834</t>
  </si>
  <si>
    <t>20968</t>
  </si>
  <si>
    <t>11842</t>
  </si>
  <si>
    <t>02381</t>
  </si>
  <si>
    <t>Անխափան սնուցման սարք MGE 625 VA</t>
  </si>
  <si>
    <t>02189</t>
  </si>
  <si>
    <t>02151</t>
  </si>
  <si>
    <t>02149</t>
  </si>
  <si>
    <t>Գազ,այրիչ ՙEcoflam BLU 350 MC՚</t>
  </si>
  <si>
    <t>20976</t>
  </si>
  <si>
    <t>20753</t>
  </si>
  <si>
    <t>02437</t>
  </si>
  <si>
    <t>02145</t>
  </si>
  <si>
    <t>02180</t>
  </si>
  <si>
    <t>20988</t>
  </si>
  <si>
    <t>20780</t>
  </si>
  <si>
    <t>02150</t>
  </si>
  <si>
    <t xml:space="preserve">Հեղուկ վառելիքի այրիչ ՙMAX 30 TL՚ </t>
  </si>
  <si>
    <t>20384</t>
  </si>
  <si>
    <t>02184</t>
  </si>
  <si>
    <t>02176</t>
  </si>
  <si>
    <t>02146</t>
  </si>
  <si>
    <t>02196</t>
  </si>
  <si>
    <t>02147</t>
  </si>
  <si>
    <t>20762</t>
  </si>
  <si>
    <t>20761</t>
  </si>
  <si>
    <t>02197</t>
  </si>
  <si>
    <t>02199</t>
  </si>
  <si>
    <t>20763</t>
  </si>
  <si>
    <t>Ֆեմիդա ծրագրի համակարգ ,,VOICL Recording Operating</t>
  </si>
  <si>
    <t>02322</t>
  </si>
  <si>
    <t>02328</t>
  </si>
  <si>
    <t>02316</t>
  </si>
  <si>
    <t>02440</t>
  </si>
  <si>
    <t>11792</t>
  </si>
  <si>
    <t>20819</t>
  </si>
  <si>
    <t>Ֆեմիդա ձայնային համակ. համակարգիչintel  i3-9100/1TB/4GB մոնիտոր 21.5 Dell  տպիչ -HP LG M404, UPS-850VA դատ.ձայն.համ. SRS Femida</t>
  </si>
  <si>
    <t>02451</t>
  </si>
  <si>
    <t>01608</t>
  </si>
  <si>
    <t xml:space="preserve"> UPS 1200 VA</t>
  </si>
  <si>
    <t>01610</t>
  </si>
  <si>
    <t>01745</t>
  </si>
  <si>
    <t>"Դատական նիստը ձայանգրող համակարգ(SRS Femida ծրագիր,</t>
  </si>
  <si>
    <t>01711</t>
  </si>
  <si>
    <t>01521</t>
  </si>
  <si>
    <t>01580</t>
  </si>
  <si>
    <t>01581</t>
  </si>
  <si>
    <t>01714</t>
  </si>
  <si>
    <t>01708</t>
  </si>
  <si>
    <t>Sistem ompatybie card Ձայնային քարտ</t>
  </si>
  <si>
    <t>01516</t>
  </si>
  <si>
    <t>01779</t>
  </si>
  <si>
    <t>01582</t>
  </si>
  <si>
    <t>01616</t>
  </si>
  <si>
    <t>01733</t>
  </si>
  <si>
    <t>01753</t>
  </si>
  <si>
    <t>01542</t>
  </si>
  <si>
    <t>01511</t>
  </si>
  <si>
    <t>01748</t>
  </si>
  <si>
    <t>50707</t>
  </si>
  <si>
    <t>01643</t>
  </si>
  <si>
    <t>50754</t>
  </si>
  <si>
    <t>50659</t>
  </si>
  <si>
    <t>01770</t>
  </si>
  <si>
    <t>50687</t>
  </si>
  <si>
    <t>50324</t>
  </si>
  <si>
    <t>50329</t>
  </si>
  <si>
    <t>01743</t>
  </si>
  <si>
    <t>50671</t>
  </si>
  <si>
    <t>50670</t>
  </si>
  <si>
    <t>01739</t>
  </si>
  <si>
    <t>Սերվեր/ համակարգիչ/ DELL</t>
  </si>
  <si>
    <t>01786</t>
  </si>
  <si>
    <t>01777</t>
  </si>
  <si>
    <t>01763</t>
  </si>
  <si>
    <t>Ֆեմիդա ձայնագրման համակարգ /համակարգի 1 հատ -Intel G 3240/500GB/4GB,DVD-RW/Win7 Pro 64 bit,,/ofice home and bus2013,մոնիտոր 1 հատ - HP 195 Philips,տպի 1 հատ-HP LJ P Pro 1102,անխափան սնուցման սարք 1 հատ-UPS 850VA,դատական ձայնագրման համակարգ"SRS Femid</t>
  </si>
  <si>
    <t>50694</t>
  </si>
  <si>
    <t>50776</t>
  </si>
  <si>
    <t>50705</t>
  </si>
  <si>
    <t>02010</t>
  </si>
  <si>
    <t>Rask HP Universal 10642 G2</t>
  </si>
  <si>
    <t>02011</t>
  </si>
  <si>
    <t xml:space="preserve">Rask Mountable UPS MGE 3000VA </t>
  </si>
  <si>
    <t>02053</t>
  </si>
  <si>
    <t>02013</t>
  </si>
  <si>
    <t>02023</t>
  </si>
  <si>
    <t>01800</t>
  </si>
  <si>
    <t>UPS BNT 600 VA</t>
  </si>
  <si>
    <t>60965</t>
  </si>
  <si>
    <t>61034</t>
  </si>
  <si>
    <t>01937</t>
  </si>
  <si>
    <t>01909</t>
  </si>
  <si>
    <t>61092</t>
  </si>
  <si>
    <t>01947</t>
  </si>
  <si>
    <t>02004</t>
  </si>
  <si>
    <t>02020</t>
  </si>
  <si>
    <t>01930</t>
  </si>
  <si>
    <t>Բաժանման տուփ HUB/Switch/</t>
  </si>
  <si>
    <t>02057</t>
  </si>
  <si>
    <t>61051</t>
  </si>
  <si>
    <t>02031</t>
  </si>
  <si>
    <t>60736</t>
  </si>
  <si>
    <t>02055</t>
  </si>
  <si>
    <t xml:space="preserve">Խոսափող SRS voice Ciear </t>
  </si>
  <si>
    <t>01836</t>
  </si>
  <si>
    <t>02014</t>
  </si>
  <si>
    <t>61162</t>
  </si>
  <si>
    <t>01803</t>
  </si>
  <si>
    <t>01842</t>
  </si>
  <si>
    <t>61134</t>
  </si>
  <si>
    <t>01830</t>
  </si>
  <si>
    <t>01869</t>
  </si>
  <si>
    <t>02015</t>
  </si>
  <si>
    <t>02062</t>
  </si>
  <si>
    <t>60925</t>
  </si>
  <si>
    <t>60924</t>
  </si>
  <si>
    <t>01907</t>
  </si>
  <si>
    <t>01908</t>
  </si>
  <si>
    <t>Սերվեր  HPML350 3,0 GHZ</t>
  </si>
  <si>
    <t>02007</t>
  </si>
  <si>
    <t>02016</t>
  </si>
  <si>
    <t>Տեսաքարտ AGP 128mb</t>
  </si>
  <si>
    <t>02045</t>
  </si>
  <si>
    <t xml:space="preserve">Ֆեմիդա ձայնագրառման համակարգ </t>
  </si>
  <si>
    <t>02032</t>
  </si>
  <si>
    <t>02060</t>
  </si>
  <si>
    <t>02052</t>
  </si>
  <si>
    <t>60938</t>
  </si>
  <si>
    <t>60962</t>
  </si>
  <si>
    <t>01190</t>
  </si>
  <si>
    <t>Sistem sound card 4-channel sound card M-Audio D</t>
  </si>
  <si>
    <t>01414</t>
  </si>
  <si>
    <t>70865</t>
  </si>
  <si>
    <t>Ցանցային երթուղագծիչ MikroTik hex S</t>
  </si>
  <si>
    <t>Կոշտ սկավառակ /արտաքին/ HDD 1TB</t>
  </si>
  <si>
    <t>անխափան սնուցման աղբյուր Salicru 1100ONE</t>
  </si>
  <si>
    <t>Անխափան սնուցման սարք UPS/Cyber POWer/UT650EG</t>
  </si>
  <si>
    <t>ՙֆեմիդա՚ ձայն. համակ.համ-իչ-Intel  i3-10100/1TB/8GB, մոնիտոր 21.5"Philips, տպիչ-HP LJ M404,UPS 650VA, դատ. ձայն.համ. "SRS Femida"</t>
  </si>
  <si>
    <t>EATON UPS NOVA AVR  625    625VA/360w</t>
  </si>
  <si>
    <t>EATON UPS NOVA AVR  625   623VA/360w</t>
  </si>
  <si>
    <t>Անխափան սնուցման սարք  650 VRX</t>
  </si>
  <si>
    <t>Անխափան սնուցման սարք  Back 650 VA</t>
  </si>
  <si>
    <t>Անխափան սնուցման սարք  Smart UPS  1500</t>
  </si>
  <si>
    <t>Անխափան սնուցման սարք  UPS 650</t>
  </si>
  <si>
    <t>Անխափան սնուցման սարք  UPS APS Back RS 500VA</t>
  </si>
  <si>
    <t>Անխափան սնուցման սարք Capasity: min.750 VA</t>
  </si>
  <si>
    <t>UPS/Cyber Power/UUT650EG</t>
  </si>
  <si>
    <t>Ցանցային բաշխիչ TP-Link TL-SF1024 /սվիչ 24 պորտ/</t>
  </si>
  <si>
    <t>Ցանցային երթուղագծիչ</t>
  </si>
  <si>
    <t>Կոշտ սկավառակ /արտաքին/  HDD 500GB</t>
  </si>
  <si>
    <t>Կոշտ սկավառակ /արտաքին/  HDD Verbatim 1TB</t>
  </si>
  <si>
    <t>Ֆեմիդա համակարգ SRS Femida</t>
  </si>
  <si>
    <t>Անխափան սնուցման սարք cyber power UT650EG</t>
  </si>
  <si>
    <t>Անխափան սնուցման սարք FSP FP 648</t>
  </si>
  <si>
    <t xml:space="preserve">Հակակկոռուպցիոն </t>
  </si>
  <si>
    <t>Քաղ. Վերաքննիչ դատարան</t>
  </si>
  <si>
    <t>Ցանցային երթուղագծիչ Mikrotik RB4011iGS+RM</t>
  </si>
  <si>
    <t>Կոշտ սկավառակ /արտաքին/  HDD 500 GB</t>
  </si>
  <si>
    <t>"Ֆեմիդա" ձայն. Համակ.համ-իչ-Intel i3-10100/1TB/8GB, մոնիտոր 21.5 "Phiilps, տպիչ-HP LJ M404, UPS-650VA, դատ.ձայն.համ."SRS Femida"</t>
  </si>
  <si>
    <t>"Ֆեմիդա"ձայն.համակ.,համ-իչ Intel i3-10100/1TB/8GB, մոնիտոր 21.5"Philips, տպիչ-HP LJ M404, UPS-650VA, դատ.ձայն. Համ."SRS Femida"</t>
  </si>
  <si>
    <t>Կոշտ սկավառակ /արտաքին/ HDD Verbatim 1TB</t>
  </si>
  <si>
    <t xml:space="preserve"> Վերաքննիչ քրեական  դատարան</t>
  </si>
  <si>
    <t>Ձայն. Համակարգ  SRS Femida</t>
  </si>
  <si>
    <t>Անվտանգության ապահովման սարք ՝ ուղեփակոց</t>
  </si>
  <si>
    <t xml:space="preserve"> Դատալեքս-Public monitor terminal/MKY8160PT,integrate mith monitor, mauntable in monitor chasses,CPU intel E5200/2,5Ghz/LGA775/2M/800Mhz/SYS mark 2400SE Rating 156</t>
  </si>
  <si>
    <t>Արմավիրի մարզի ԸԻԴ</t>
  </si>
  <si>
    <t xml:space="preserve">Խոսափող SRS voice Clear  մետաղ.կաղապ.ձայն.մեկուս </t>
  </si>
  <si>
    <t>Դատալեքս-Public monitor terminal/MKY 8160PT,integrate mith monitor,mountable in monitor chasses,CPU:Intel E5200/2,5 Ghz/LGA775/2M/800Mhz/-SYSmark 2004SE Rating 156=</t>
  </si>
  <si>
    <t>DIGITAL COURT RECORDING SYSTEM SRS_Femida</t>
  </si>
  <si>
    <t>Կոտայիքի մարզի ԸԻԴ</t>
  </si>
  <si>
    <t>Անցագրային քարտերի ընթերցիչ(ներառյալ կոնրոլեր)_ K-3</t>
  </si>
  <si>
    <t>Դատական գործընթացի թվային ձայնագրման համակարգ /Vorkstation HP 500BMicrotowerPC,Monitor 1901W’’ , UPS AVRX750U</t>
  </si>
  <si>
    <t>Դատական գործընթացի թվային ձայնագրման համակարգ /Vorkstation HP Compaq 6000 Pro,Monitor 19’’ Samsung 943N,Printer HP LJ P1006, UPS APC BR 650</t>
  </si>
  <si>
    <t>Էլեկտրական և ինտերֆեյսային մալուխներ.լարանցում և այլ անհրաժեշտ ապրանքներ և պարագաներ</t>
  </si>
  <si>
    <t>Կոշտ սկավառակ /արտաքին/HDD Verbatim 1TB</t>
  </si>
  <si>
    <t>Սվիչ 16port10/100Mbps</t>
  </si>
  <si>
    <t>Տեսավահանակ /Philips V-line-21,5/54,6sm</t>
  </si>
  <si>
    <t>"Ֆեմիդա" ձայն․համակ,համ-իչ-Intel i3-10100/1TB/8GB, մոնիտոր 21․5"Philips, տպիչ-HP LJ M404, UPS-650VA, դատ․ձայն․համ․"SRS Femida"</t>
  </si>
  <si>
    <t>ՙՖեմիդա՚ ձայնագրման համակարգ</t>
  </si>
  <si>
    <t>Ֆեմիդա ձայնագրման համակարգ/համակարգիչ-1հատ, ihtel core i3 4160/3,6GHz/HDD 500Gb,</t>
  </si>
  <si>
    <t>Ֆեմիդա ձայնագրման համակարգ/համակարգիչ-1հատ, ihtel core i3 4160/3,6GHz/HDD 500Gb,7200rpm pro 64 bit8office</t>
  </si>
  <si>
    <t>Սնակության դատարան</t>
  </si>
  <si>
    <t>Հակակոռուպցիոն</t>
  </si>
  <si>
    <t>Կշեռք կախովի</t>
  </si>
  <si>
    <t>Նեոնային, լուսային էֆեկտ</t>
  </si>
  <si>
    <t>Գայլիկոնիչ</t>
  </si>
  <si>
    <t>Հորատիչ</t>
  </si>
  <si>
    <t>Անկյունահղկիչ</t>
  </si>
  <si>
    <t>Ողորկիչ 2 սկավառակով</t>
  </si>
  <si>
    <t>Տարբերանշան</t>
  </si>
  <si>
    <t>Աստղիկ</t>
  </si>
  <si>
    <t>Կրծքանշան</t>
  </si>
  <si>
    <t>Մետաղանիշ</t>
  </si>
  <si>
    <t>Up</t>
  </si>
  <si>
    <t>Կոկարդ ենթասպայի համար</t>
  </si>
  <si>
    <t>Կոկարդ սպայի համար</t>
  </si>
  <si>
    <t>Ջերմաչափ K3 Infrared</t>
  </si>
  <si>
    <t>Գայլիկոնիչի հավաքածու 115կտոր /680w TNKTHP1152/</t>
  </si>
  <si>
    <t>Լուսամփոփ</t>
  </si>
  <si>
    <t>Փաստաթղթերի պահման պահարան /մեկ դուռ,ներսը 2շարժ.դարակ/</t>
  </si>
  <si>
    <t>Փաստաթղթերի պահման պահարան /2դուռ,ներսը 2շարժ.դարակ/</t>
  </si>
  <si>
    <t>Բենզոխոտհնձիչ 1,25 kw TP5434421</t>
  </si>
  <si>
    <t>Գրասեղան /1800*800*750/, անիվով դարակաշար, կողադիր /1200*600*500/, դիմադիր /90*60*72/</t>
  </si>
  <si>
    <t>Չհրկիզվող պահարան /բանալու և էլ.փականի համադրությամբ/</t>
  </si>
  <si>
    <t>Աթոռ` գրասենյակային, հինգ թևանի մետաղյա խաչուկով, պատված կտորով</t>
  </si>
  <si>
    <t>Զգեստապահարան /2000*800*520/</t>
  </si>
  <si>
    <t>Բազկաթոռ ղեկավարի  /բնական կաշի/</t>
  </si>
  <si>
    <t>Բազկաթոռ /արհեստական կաշի/</t>
  </si>
  <si>
    <t>Սեղան /1800*800*750/պատրաստված լամինատ ԴՍՊ 18մմ</t>
  </si>
  <si>
    <t>Աշխատանքային սեղան/1600*700*750/ լամինացված</t>
  </si>
  <si>
    <t>Ամբիոն՝ լամինացված ԴՍՊ-ից 18մմ հաստությամբ/1200*750*600 մմ/</t>
  </si>
  <si>
    <t>Սայլակ պլատֆորմային</t>
  </si>
  <si>
    <t>Կահույք ղեկավարի /աշխ,դիմ,կող,խորհրդ,լրագրասեղ,3գրապ,զգեստապ,բազմ,կողասեղ,դարակի ճակատ,պատի պաշտպ.շերտ/</t>
  </si>
  <si>
    <t>Գրասեղան դատ. դահլիճի համար /2700*800*800/</t>
  </si>
  <si>
    <t>Աթոռ գրասենյակային /այցելուների/</t>
  </si>
  <si>
    <t>Բազկաթոռ ղեկավարի /հենակը պլաստմասե,արհեստական կաշի/</t>
  </si>
  <si>
    <t>Չհչկիզվող պահարան /բանալու և էլ. փականի համադրությամբ/</t>
  </si>
  <si>
    <t>Բազկաթոռ ղեկավարի /հենակը պլասմասե, արհեստական կաշի/</t>
  </si>
  <si>
    <t>Զգեստապահարաան /2000*800*520/</t>
  </si>
  <si>
    <t>Գրասեղան /1600*700*750/, անիվով դարակաշար, կողադիր /1200*600*500/</t>
  </si>
  <si>
    <t>Բազկաթոռ ղեկավարի շարժական/հենակը կաշի/</t>
  </si>
  <si>
    <t>Նստարան3 տեղանոց</t>
  </si>
  <si>
    <t>Աթոռ գրասեն․ շարժական/հենակը պլաստ/</t>
  </si>
  <si>
    <t>Չհրկիզվող պահարան/բանալու և էլ․փականի  համադ․/</t>
  </si>
  <si>
    <t>Գրասեղան /1800*800*750/, անիվով դարակաշար, կողադիր /1200*600*500/,դիմադիր/90*60*72/</t>
  </si>
  <si>
    <t>Բազկաթոռ ղեկավարի շարժական/հենակը պլաստ․արհեստական կաշի/</t>
  </si>
  <si>
    <t>քաղ.վերաքննիչ դատարան</t>
  </si>
  <si>
    <t xml:space="preserve">Աթոռ գրասենյակային, շարժական /հենակները պլաստիկ </t>
  </si>
  <si>
    <t>Գրապահարան  2000*800*400</t>
  </si>
  <si>
    <t>Չհրկիզվող պահարան /բանալու և էլ. Փականի համադրությամբ</t>
  </si>
  <si>
    <t>Գրասեղան դատ. Դահլիճի համար /2700*800*800/</t>
  </si>
  <si>
    <t xml:space="preserve">Բազկաթոռ ղեկավարի շարժական /հենակը պլաստմասե, արհեստական կաշի/ </t>
  </si>
  <si>
    <t>Աթոռ գրասենյակային</t>
  </si>
  <si>
    <t xml:space="preserve">Բազկաթոռ  շարժական /հենակը պլաստմասե, արհեստական կաշի/ </t>
  </si>
  <si>
    <t>Աշխատանքային սեղան /1600*700*750/ լամինացված</t>
  </si>
  <si>
    <t>Փաստաթղթերի պահման պահարան/մեկ դուռ,ներսը 2շարժ․դարակ/</t>
  </si>
  <si>
    <t>Չհրկիզվող պահարան /բանալու և էլ․փականի համադրությամբ/</t>
  </si>
  <si>
    <t>Բազկաթոռ ղեկավարի /բնական կաշի/</t>
  </si>
  <si>
    <t xml:space="preserve">Դատավորի բազկաթոռ կաշվից, 650ÙÙµ³ñÓ., µ.720ÙÙ, »ñ.670ÙÙ,É.680Ù.Ù </t>
  </si>
  <si>
    <t>Սեղանի տումբա §Vega¦</t>
  </si>
  <si>
    <t>Սեղան սովորական &lt;Extra&gt;.1m</t>
  </si>
  <si>
    <t>Զգեստապահարան §Vega¦</t>
  </si>
  <si>
    <t>Դիմադիր կցասեղան /FRONT EXTENSION TABLE /</t>
  </si>
  <si>
    <t>Գրասեղան /REGULAR DESK /</t>
  </si>
  <si>
    <t>Սովորական աթոռ   մետաղյա  կմախքով , կտորից պաստառապատ</t>
  </si>
  <si>
    <t>Զգեստապահարան 2000*800*520</t>
  </si>
  <si>
    <t>Ամբիոն լամինացված ԴՍՊ-ից 18մմ հաստությամբ / 1200*750*600մմ/</t>
  </si>
  <si>
    <t>Աշխատանքային սեղան 1600*700*750  լամինացված</t>
  </si>
  <si>
    <t>Գրասեղան 1200*700*750</t>
  </si>
  <si>
    <t>Գրասեղան 1200*600*750</t>
  </si>
  <si>
    <t xml:space="preserve"> Բազկաթոռ ղեկավարի / հենակը պլաստմասե  արհեստական կաշի/ </t>
  </si>
  <si>
    <t>Աթոռ գրասենյակային  /այցելուների /</t>
  </si>
  <si>
    <t xml:space="preserve"> Դատավորի բազկաթոռ / հենակը պլաստմասե  արհեստական կաշի/ </t>
  </si>
  <si>
    <t>Գրասեղան   1800*800*750 անիվով դարակաշար , կողադիր 1200*600*500,դիմադիր 90*60*72</t>
  </si>
  <si>
    <t>Գրասեղան/1800*800*750/,անիվով դարակաշար,կողադիր/1200*600*500/, դիմադիր/90-*60*72/</t>
  </si>
  <si>
    <t>Սեղան /1800*800*750/պատրաստված լամինատԴՍՊ 18մմ</t>
  </si>
  <si>
    <t>Զգեստապահարան/2000*800*520/</t>
  </si>
  <si>
    <t>Դահլիճի արգելաճաղ փայտից</t>
  </si>
  <si>
    <t>Բաց դարակներով պահարան արխիվի համար</t>
  </si>
  <si>
    <t>Զգեստապահարան /2000*800*400/</t>
  </si>
  <si>
    <t>Սեղան /1800*800*750/ պատրաստված լամինատ ԴՍՊ 18մմ</t>
  </si>
  <si>
    <t>Բազկաթոռ ղեկավարի /հենակը պլաստմասե, արհեստական կաշի/</t>
  </si>
  <si>
    <t>Չհրկիզվող պահարան /բանալու և էլ փականի համադրությամբ/</t>
  </si>
  <si>
    <t>Աթոռ գրասենյակային      / այցելուների /</t>
  </si>
  <si>
    <t xml:space="preserve">Համակարգչային աթոռ </t>
  </si>
  <si>
    <t>Քարտուղարի սեղան /120սմ կամ 140 սմ/</t>
  </si>
  <si>
    <t>Նիստերի սեղան L-3 մ</t>
  </si>
  <si>
    <t>Ղեկավարի սեղան 2մ</t>
  </si>
  <si>
    <t xml:space="preserve"> դիմադիր  սեղան</t>
  </si>
  <si>
    <t xml:space="preserve">Ղեկավարի սեղանի կցորդ սեղան  </t>
  </si>
  <si>
    <t>Աթոռներ  սովորական</t>
  </si>
  <si>
    <t>Սեղան աշխատանքային L- 140</t>
  </si>
  <si>
    <t>Սեղան աշխատանքային L- 120</t>
  </si>
  <si>
    <t>Գրապահարան  ապակե  դռներով</t>
  </si>
  <si>
    <t xml:space="preserve">Բազկաթոռներ  </t>
  </si>
  <si>
    <t>Նիստերի քարտուղարի  վկայի սեղան L-103</t>
  </si>
  <si>
    <t>Հայցվոր և պատասխանող կողմերի սեղան L-120</t>
  </si>
  <si>
    <t>Ռոլիկով  աթոռներ</t>
  </si>
  <si>
    <t>Դատավորի սեղան1800*830*840</t>
  </si>
  <si>
    <t>Անջրպետ ՙF՚ 2500*120*950</t>
  </si>
  <si>
    <t>Անջրպետ ՙL՚ 3450*120*950</t>
  </si>
  <si>
    <t>ՀՀ գերբ</t>
  </si>
  <si>
    <t>Համակարգչային սեղան</t>
  </si>
  <si>
    <t>Ինֆորմացիոն ցուցանակ</t>
  </si>
  <si>
    <t>Գրապահարաններ 1</t>
  </si>
  <si>
    <t>Գրապահարան   2</t>
  </si>
  <si>
    <t>Կոնդիցիոներ  SAMSUNG AQ 12 FAX</t>
  </si>
  <si>
    <t>Չհրկիզվող  պահարաններ</t>
  </si>
  <si>
    <t>Աթոռ 1 ռոլիկով</t>
  </si>
  <si>
    <t>Բազկաթոռ /ռոլիկով/</t>
  </si>
  <si>
    <t>Դատավորի  մեծ սեղան</t>
  </si>
  <si>
    <t>նստարան 3 տեղանոց</t>
  </si>
  <si>
    <t xml:space="preserve">Այցելուների աթոռ </t>
  </si>
  <si>
    <t>Տումբա 3 դարակով</t>
  </si>
  <si>
    <t xml:space="preserve">Գործառնական աթոռ </t>
  </si>
  <si>
    <t>Դատավորի  փոքր սեղան</t>
  </si>
  <si>
    <t>Նստարան4 տեղանոց</t>
  </si>
  <si>
    <t>Դատական նիստի. քարտ. սեղան</t>
  </si>
  <si>
    <t>Դատական  կողմերի  սեղան</t>
  </si>
  <si>
    <t>Բազկաթոռ  / ռոլիկով/</t>
  </si>
  <si>
    <t>Բազկաթոռ  դատավորի</t>
  </si>
  <si>
    <t>Չհրկիզվող պահարան/սեյֆ/2 առանձին փակվող  դռներով</t>
  </si>
  <si>
    <t>Դատավորի աթոռ /դահլիճի/</t>
  </si>
  <si>
    <t>Ղեկավարի գրասեղան /առանց տումբայի /</t>
  </si>
  <si>
    <t>Տումբա 3 դարականի</t>
  </si>
  <si>
    <t>Դիմադիր սեղան/ղեկ. Սեղանակից/</t>
  </si>
  <si>
    <t>Աշխատանքային սեղան կարճ</t>
  </si>
  <si>
    <t>Աշխատանքային սեղան  երկար</t>
  </si>
  <si>
    <t>Գրապահարան ապակյա դռներով ղեկավարի համար</t>
  </si>
  <si>
    <t>Գրասեղան/1800*800*750/, անիվով դարակաշար,կողադիր/1200*600*500/</t>
  </si>
  <si>
    <t>Բազկաթոռ ղեկավարի շարժման/հենակը փայտ,կաշի/</t>
  </si>
  <si>
    <t>Աթոռ գրասենյակայյին,շարժական/հենակները պլաստիկ/</t>
  </si>
  <si>
    <t>Սեղան /1800*800*750/ պատրաստված լամինատ ԴՍՊ 18մմ/Դատավորի դիմադիր սեղան ,կողադիր ,դարակաշար/</t>
  </si>
  <si>
    <t>Բազկաթոռ դատավորի /բնական կաշի/</t>
  </si>
  <si>
    <t>Դատավորի գրասեղան</t>
  </si>
  <si>
    <t>Դատավորի դիմադիր սեղան ,կողադիր ,դարակաշար</t>
  </si>
  <si>
    <t>Դատակ.  նիստի.քարտ.սեղան</t>
  </si>
  <si>
    <t>Դատակ. կողմն.սեղան</t>
  </si>
  <si>
    <t xml:space="preserve">Աթոռ </t>
  </si>
  <si>
    <t>Ցուցանակ չժանգոտվող պողպատից 60*90սմ/արույրե ՀՀ Զինանշանով/</t>
  </si>
  <si>
    <t>Զգեստապահարան  /2000*800*520/</t>
  </si>
  <si>
    <t>Բազկաթոռ ղեկավարի /հենակները պլաստմասե,արհեստական կաշի /</t>
  </si>
  <si>
    <t xml:space="preserve">  Վկայի ամբիոն</t>
  </si>
  <si>
    <t>Աթոռ  գրասենյակային</t>
  </si>
  <si>
    <t>Գրասեղան դատ․դահլիճի համար1800/800/800</t>
  </si>
  <si>
    <t>Փաստաթղթերի պահպանման պահարան/փոքր սեյֆ/</t>
  </si>
  <si>
    <t>Աթոռ գրասենյակային ,շարժական/հենակները պլաստիկ/</t>
  </si>
  <si>
    <t>Գրասեղան  /1400*700*750/</t>
  </si>
  <si>
    <t>Էլեկտրովառարան «ՈՒֆեսա» իսպանական /օգտագործված/</t>
  </si>
  <si>
    <t>Սեղան  դիմադիր հունգարական</t>
  </si>
  <si>
    <t>Գազի վառարան «Կամին»</t>
  </si>
  <si>
    <t>Գազի կենցաղային հաշվիչ</t>
  </si>
  <si>
    <t xml:space="preserve"> Զինանշան</t>
  </si>
  <si>
    <t>Մետաղյա պահարան 1 դռնանի</t>
  </si>
  <si>
    <t>Շարժ. աթոռ</t>
  </si>
  <si>
    <t>Գրապահարան /օգտագործված/</t>
  </si>
  <si>
    <t>Գրասեղանի պահարան 3 դարակ /ղեկավարի համար/</t>
  </si>
  <si>
    <t>Գրապահարան /ղեկավարի համար/</t>
  </si>
  <si>
    <t xml:space="preserve">Գրապահարան ապակյա դռներով /ղեկավարի համար/ </t>
  </si>
  <si>
    <t xml:space="preserve">Գրասեղանի պահարան 3 դարակ </t>
  </si>
  <si>
    <t>Դատ. քարտուղարի գրասեղան</t>
  </si>
  <si>
    <t>Դատ. կողմերի համար գրասեղան</t>
  </si>
  <si>
    <t>Սեյֆ</t>
  </si>
  <si>
    <t>Դատական դահլիճի արգելաճաղ  L245</t>
  </si>
  <si>
    <t>Դատական դահլիճի արգելաճաղ  L315</t>
  </si>
  <si>
    <t>Աթոռ գրասենյակային , շարժական /հենակները պլաստիկ/</t>
  </si>
  <si>
    <t>Բազկաթոռ ղեկավարի /բնական կաշվից/</t>
  </si>
  <si>
    <t>Գայլիկոնիչի հավաքածու 115 կտոր/680w TNKTHP1152/</t>
  </si>
  <si>
    <t>Գրապահարան EXTRA</t>
  </si>
  <si>
    <t>20708</t>
  </si>
  <si>
    <t>20880</t>
  </si>
  <si>
    <t>20982</t>
  </si>
  <si>
    <t>20874</t>
  </si>
  <si>
    <t>20970</t>
  </si>
  <si>
    <t>20716</t>
  </si>
  <si>
    <t>20751</t>
  </si>
  <si>
    <t>20543</t>
  </si>
  <si>
    <t>20519</t>
  </si>
  <si>
    <t>20703</t>
  </si>
  <si>
    <t>11783</t>
  </si>
  <si>
    <t>20754</t>
  </si>
  <si>
    <t>20755</t>
  </si>
  <si>
    <t>20873</t>
  </si>
  <si>
    <t>20788</t>
  </si>
  <si>
    <t>Բազկաթոռ ղեկավարի շարժական հենակը փայտ կաշվե փոխարինող</t>
  </si>
  <si>
    <t>11856</t>
  </si>
  <si>
    <t>20521</t>
  </si>
  <si>
    <t>20726</t>
  </si>
  <si>
    <t>20693</t>
  </si>
  <si>
    <t>20725</t>
  </si>
  <si>
    <t>20731</t>
  </si>
  <si>
    <t>20790</t>
  </si>
  <si>
    <t>20492</t>
  </si>
  <si>
    <t>20743</t>
  </si>
  <si>
    <t>20493</t>
  </si>
  <si>
    <t>20748</t>
  </si>
  <si>
    <t xml:space="preserve">Գրապահարան ղեկավարի համար ապակյա դռներով </t>
  </si>
  <si>
    <t>20711</t>
  </si>
  <si>
    <t>20871</t>
  </si>
  <si>
    <t>20809</t>
  </si>
  <si>
    <t>20926</t>
  </si>
  <si>
    <t>20932</t>
  </si>
  <si>
    <t>20869</t>
  </si>
  <si>
    <t>20870</t>
  </si>
  <si>
    <t>Գրասեղան դատական դահլիճի համար 1800/800/800</t>
  </si>
  <si>
    <t>20747</t>
  </si>
  <si>
    <t>20706</t>
  </si>
  <si>
    <t>20403</t>
  </si>
  <si>
    <t>20749</t>
  </si>
  <si>
    <t>20570</t>
  </si>
  <si>
    <t>20569</t>
  </si>
  <si>
    <t>20575</t>
  </si>
  <si>
    <t>20491</t>
  </si>
  <si>
    <t>20723</t>
  </si>
  <si>
    <t>20728</t>
  </si>
  <si>
    <t>20750</t>
  </si>
  <si>
    <t>20789</t>
  </si>
  <si>
    <t>20665</t>
  </si>
  <si>
    <t>Խորհրդակցական սեղսն</t>
  </si>
  <si>
    <t>20724</t>
  </si>
  <si>
    <t>20666</t>
  </si>
  <si>
    <t>20529</t>
  </si>
  <si>
    <t>20686</t>
  </si>
  <si>
    <t>20391</t>
  </si>
  <si>
    <t>20744</t>
  </si>
  <si>
    <t>20745</t>
  </si>
  <si>
    <t>Ղեկավարի կցասեղան</t>
  </si>
  <si>
    <t>20385</t>
  </si>
  <si>
    <t>20720</t>
  </si>
  <si>
    <t>20722</t>
  </si>
  <si>
    <t>20397</t>
  </si>
  <si>
    <t>20757</t>
  </si>
  <si>
    <t>20713</t>
  </si>
  <si>
    <t>20715</t>
  </si>
  <si>
    <t>20568</t>
  </si>
  <si>
    <t>20522</t>
  </si>
  <si>
    <t>20798</t>
  </si>
  <si>
    <t>20735</t>
  </si>
  <si>
    <t>20805</t>
  </si>
  <si>
    <t>20701</t>
  </si>
  <si>
    <t>20694</t>
  </si>
  <si>
    <t>20583</t>
  </si>
  <si>
    <t>20797</t>
  </si>
  <si>
    <t>20866</t>
  </si>
  <si>
    <t>20418</t>
  </si>
  <si>
    <t>20469</t>
  </si>
  <si>
    <t>20440</t>
  </si>
  <si>
    <t>20986</t>
  </si>
  <si>
    <t>20758</t>
  </si>
  <si>
    <t>50656</t>
  </si>
  <si>
    <t>50593</t>
  </si>
  <si>
    <t>50596</t>
  </si>
  <si>
    <t>50545</t>
  </si>
  <si>
    <t>50650</t>
  </si>
  <si>
    <t>50334</t>
  </si>
  <si>
    <t>Անկյունային կահույք</t>
  </si>
  <si>
    <t>50501</t>
  </si>
  <si>
    <t>50454</t>
  </si>
  <si>
    <t>50534</t>
  </si>
  <si>
    <t>50763</t>
  </si>
  <si>
    <t>50745</t>
  </si>
  <si>
    <t>11857</t>
  </si>
  <si>
    <t>50456</t>
  </si>
  <si>
    <t>50760</t>
  </si>
  <si>
    <t>50634</t>
  </si>
  <si>
    <t>50462</t>
  </si>
  <si>
    <t>50467</t>
  </si>
  <si>
    <t>50526</t>
  </si>
  <si>
    <t>50580</t>
  </si>
  <si>
    <t>50582</t>
  </si>
  <si>
    <t>50744</t>
  </si>
  <si>
    <t>50410</t>
  </si>
  <si>
    <t>50734</t>
  </si>
  <si>
    <t>50335</t>
  </si>
  <si>
    <t>50508</t>
  </si>
  <si>
    <t>50657</t>
  </si>
  <si>
    <t>50669</t>
  </si>
  <si>
    <t>50774</t>
  </si>
  <si>
    <t>50777</t>
  </si>
  <si>
    <t>50743</t>
  </si>
  <si>
    <t>50631</t>
  </si>
  <si>
    <t>50629</t>
  </si>
  <si>
    <t>50538</t>
  </si>
  <si>
    <t>50356</t>
  </si>
  <si>
    <t>50469</t>
  </si>
  <si>
    <t>50590</t>
  </si>
  <si>
    <t>Դատավորի փոքր  սեղան</t>
  </si>
  <si>
    <t>50477</t>
  </si>
  <si>
    <t>50747</t>
  </si>
  <si>
    <t>50499</t>
  </si>
  <si>
    <t>50587</t>
  </si>
  <si>
    <t>50409</t>
  </si>
  <si>
    <t>50733</t>
  </si>
  <si>
    <t>50500</t>
  </si>
  <si>
    <t>50344</t>
  </si>
  <si>
    <t>50471</t>
  </si>
  <si>
    <t>50473</t>
  </si>
  <si>
    <t>50338</t>
  </si>
  <si>
    <t>50475</t>
  </si>
  <si>
    <t>50350</t>
  </si>
  <si>
    <t xml:space="preserve">Ղեկավարի սեղանի կցորդ </t>
  </si>
  <si>
    <t>50668</t>
  </si>
  <si>
    <t>50583</t>
  </si>
  <si>
    <t>50588</t>
  </si>
  <si>
    <t>50647</t>
  </si>
  <si>
    <t>50751</t>
  </si>
  <si>
    <t>50367</t>
  </si>
  <si>
    <t>Սեղան 1 տումբայով</t>
  </si>
  <si>
    <t>50332</t>
  </si>
  <si>
    <t>Սեղան 2 տումբայով</t>
  </si>
  <si>
    <t>50333</t>
  </si>
  <si>
    <t>50457</t>
  </si>
  <si>
    <t xml:space="preserve">Սեղան սովորական </t>
  </si>
  <si>
    <t>50385</t>
  </si>
  <si>
    <t>50487</t>
  </si>
  <si>
    <t>50770</t>
  </si>
  <si>
    <t>50429</t>
  </si>
  <si>
    <t xml:space="preserve">Քարտուղարի և վկայի աթոռ </t>
  </si>
  <si>
    <t>70426</t>
  </si>
  <si>
    <t>Գրապահարան խուլ դռներով /դատավորի/VEGA FRASSINO L930 P450 H2072</t>
  </si>
  <si>
    <t>70411</t>
  </si>
  <si>
    <t>Ղեկավարի սեղան տումբա /դատավորի VEGA FRASSINO Nero</t>
  </si>
  <si>
    <t>70406</t>
  </si>
  <si>
    <t>Ղեկավարի սեղան/դատավորի/VEGA FRASSINO L2100</t>
  </si>
  <si>
    <t>70416</t>
  </si>
  <si>
    <t>Ղեկավարի սեղանi  կցորդ սեղան/դատավորի VEGA FRASSINO L1000</t>
  </si>
  <si>
    <t>70421</t>
  </si>
  <si>
    <t>30702</t>
  </si>
  <si>
    <t>Երևանի քաղ դատարան</t>
  </si>
  <si>
    <t>30634</t>
  </si>
  <si>
    <t>30816</t>
  </si>
  <si>
    <t>30834</t>
  </si>
  <si>
    <t>30874</t>
  </si>
  <si>
    <t>30883</t>
  </si>
  <si>
    <t>30354</t>
  </si>
  <si>
    <t>31027</t>
  </si>
  <si>
    <t>30446</t>
  </si>
  <si>
    <t>30650</t>
  </si>
  <si>
    <t>30322</t>
  </si>
  <si>
    <t>30336</t>
  </si>
  <si>
    <t>30606</t>
  </si>
  <si>
    <t>11782</t>
  </si>
  <si>
    <t>31025</t>
  </si>
  <si>
    <t>30941</t>
  </si>
  <si>
    <t>30608</t>
  </si>
  <si>
    <t>30784</t>
  </si>
  <si>
    <t>30392</t>
  </si>
  <si>
    <t>30328</t>
  </si>
  <si>
    <t>30761</t>
  </si>
  <si>
    <t>31030</t>
  </si>
  <si>
    <t>30642</t>
  </si>
  <si>
    <t>30316</t>
  </si>
  <si>
    <t>30331</t>
  </si>
  <si>
    <t>30743</t>
  </si>
  <si>
    <t>31068</t>
  </si>
  <si>
    <t>30937</t>
  </si>
  <si>
    <t>31078</t>
  </si>
  <si>
    <t>30944</t>
  </si>
  <si>
    <t>Գրասեղան /1700*800*750/ կողադիր /1200/500*600/</t>
  </si>
  <si>
    <t>30943</t>
  </si>
  <si>
    <t>30794</t>
  </si>
  <si>
    <t>30379</t>
  </si>
  <si>
    <t>30810</t>
  </si>
  <si>
    <t>30318</t>
  </si>
  <si>
    <t>30661</t>
  </si>
  <si>
    <t>30330</t>
  </si>
  <si>
    <t>30753</t>
  </si>
  <si>
    <t>30936</t>
  </si>
  <si>
    <t>30660</t>
  </si>
  <si>
    <t>30315</t>
  </si>
  <si>
    <t>30670</t>
  </si>
  <si>
    <t>30609</t>
  </si>
  <si>
    <t>30618</t>
  </si>
  <si>
    <t>30921</t>
  </si>
  <si>
    <t>30922</t>
  </si>
  <si>
    <t>30320</t>
  </si>
  <si>
    <t>Տումբա</t>
  </si>
  <si>
    <t>30923</t>
  </si>
  <si>
    <t>31066</t>
  </si>
  <si>
    <t>40986</t>
  </si>
  <si>
    <t>40860</t>
  </si>
  <si>
    <t>40866</t>
  </si>
  <si>
    <t>40872</t>
  </si>
  <si>
    <t>40658</t>
  </si>
  <si>
    <t>40637</t>
  </si>
  <si>
    <t>40583</t>
  </si>
  <si>
    <t>40409</t>
  </si>
  <si>
    <t>41041</t>
  </si>
  <si>
    <t>11814</t>
  </si>
  <si>
    <t>11719</t>
  </si>
  <si>
    <t>41279</t>
  </si>
  <si>
    <t>40894</t>
  </si>
  <si>
    <t>41089</t>
  </si>
  <si>
    <t>41112</t>
  </si>
  <si>
    <t>41097</t>
  </si>
  <si>
    <t>41306</t>
  </si>
  <si>
    <t>Աշխատանքային սեղան /1600*700*750/</t>
  </si>
  <si>
    <t>41008</t>
  </si>
  <si>
    <t>41068</t>
  </si>
  <si>
    <t>40939</t>
  </si>
  <si>
    <t>40688</t>
  </si>
  <si>
    <t>40696</t>
  </si>
  <si>
    <t>40961</t>
  </si>
  <si>
    <t>41148</t>
  </si>
  <si>
    <t>41278</t>
  </si>
  <si>
    <t>41199</t>
  </si>
  <si>
    <t>11681</t>
  </si>
  <si>
    <t>40695</t>
  </si>
  <si>
    <t>40956</t>
  </si>
  <si>
    <t>40916</t>
  </si>
  <si>
    <t>40840</t>
  </si>
  <si>
    <t>40843</t>
  </si>
  <si>
    <t>40846</t>
  </si>
  <si>
    <t>40958</t>
  </si>
  <si>
    <t>40960</t>
  </si>
  <si>
    <t>41083</t>
  </si>
  <si>
    <t>41131</t>
  </si>
  <si>
    <t>41202</t>
  </si>
  <si>
    <t>20975</t>
  </si>
  <si>
    <t>41305</t>
  </si>
  <si>
    <t>41088</t>
  </si>
  <si>
    <t>41106</t>
  </si>
  <si>
    <t>41086</t>
  </si>
  <si>
    <t>41127</t>
  </si>
  <si>
    <t>41139</t>
  </si>
  <si>
    <t>41296</t>
  </si>
  <si>
    <t>41323</t>
  </si>
  <si>
    <t>41275</t>
  </si>
  <si>
    <t>41269</t>
  </si>
  <si>
    <t>Գրասեղան /1700*800*750/ կողադիր /1200*500*600/</t>
  </si>
  <si>
    <t>41295</t>
  </si>
  <si>
    <t>41137</t>
  </si>
  <si>
    <t>40941</t>
  </si>
  <si>
    <t>40698</t>
  </si>
  <si>
    <t>40706</t>
  </si>
  <si>
    <t>40888</t>
  </si>
  <si>
    <t>40397</t>
  </si>
  <si>
    <t>41059</t>
  </si>
  <si>
    <t>41081</t>
  </si>
  <si>
    <t>40980</t>
  </si>
  <si>
    <t>41063</t>
  </si>
  <si>
    <t>41082</t>
  </si>
  <si>
    <t>40762</t>
  </si>
  <si>
    <t>40984</t>
  </si>
  <si>
    <t>41064</t>
  </si>
  <si>
    <t>41065</t>
  </si>
  <si>
    <t>40856</t>
  </si>
  <si>
    <t>40726</t>
  </si>
  <si>
    <t>41108</t>
  </si>
  <si>
    <t>41111</t>
  </si>
  <si>
    <t>40917</t>
  </si>
  <si>
    <t>40951</t>
  </si>
  <si>
    <t>41066</t>
  </si>
  <si>
    <t>11717</t>
  </si>
  <si>
    <t>40780</t>
  </si>
  <si>
    <t>40657</t>
  </si>
  <si>
    <t>41005</t>
  </si>
  <si>
    <t>41057</t>
  </si>
  <si>
    <t>41085</t>
  </si>
  <si>
    <t>41135</t>
  </si>
  <si>
    <t>41201</t>
  </si>
  <si>
    <t>41100</t>
  </si>
  <si>
    <t>40938</t>
  </si>
  <si>
    <t>41007</t>
  </si>
  <si>
    <t>41067</t>
  </si>
  <si>
    <t>41070</t>
  </si>
  <si>
    <t>41037</t>
  </si>
  <si>
    <t>41060</t>
  </si>
  <si>
    <t>40755</t>
  </si>
  <si>
    <t>40815</t>
  </si>
  <si>
    <t>40571</t>
  </si>
  <si>
    <t>40913</t>
  </si>
  <si>
    <t>40915</t>
  </si>
  <si>
    <t>40577</t>
  </si>
  <si>
    <t>40914</t>
  </si>
  <si>
    <t>41152</t>
  </si>
  <si>
    <t>41039</t>
  </si>
  <si>
    <t>41080</t>
  </si>
  <si>
    <t>41145</t>
  </si>
  <si>
    <t>40962</t>
  </si>
  <si>
    <t>Մետաղյա պահարան  3 դարակով</t>
  </si>
  <si>
    <t>40963</t>
  </si>
  <si>
    <t>11885</t>
  </si>
  <si>
    <t>40848</t>
  </si>
  <si>
    <t>40845</t>
  </si>
  <si>
    <t>40385</t>
  </si>
  <si>
    <t>40831</t>
  </si>
  <si>
    <t>41283</t>
  </si>
  <si>
    <t>40797</t>
  </si>
  <si>
    <t>41129</t>
  </si>
  <si>
    <t>40607</t>
  </si>
  <si>
    <t>41036</t>
  </si>
  <si>
    <t>Սեյֆ չհրկիզվող պահարան</t>
  </si>
  <si>
    <t>40927</t>
  </si>
  <si>
    <t>41120</t>
  </si>
  <si>
    <t>41150</t>
  </si>
  <si>
    <t>41282</t>
  </si>
  <si>
    <t>41320</t>
  </si>
  <si>
    <t>80248</t>
  </si>
  <si>
    <t>Աթոռ գրասենյակային (այցելուների)</t>
  </si>
  <si>
    <t>80119</t>
  </si>
  <si>
    <t>Աթոռ գրասենյակային , հինգ թևանի մետաղյա խաչուկով</t>
  </si>
  <si>
    <t>80009</t>
  </si>
  <si>
    <t>11812</t>
  </si>
  <si>
    <t>80166</t>
  </si>
  <si>
    <t>11781</t>
  </si>
  <si>
    <t>80108</t>
  </si>
  <si>
    <t>80148</t>
  </si>
  <si>
    <t>80235</t>
  </si>
  <si>
    <t>80242</t>
  </si>
  <si>
    <t>50782</t>
  </si>
  <si>
    <t>80139</t>
  </si>
  <si>
    <t>80008</t>
  </si>
  <si>
    <t>80213</t>
  </si>
  <si>
    <t>80223</t>
  </si>
  <si>
    <t>զգեստապահարան 2000*800*520</t>
  </si>
  <si>
    <t>Դատարանի  կողմերի համար գրասեղան</t>
  </si>
  <si>
    <t>Մեծ դիմադիր սեղան հունգարական</t>
  </si>
  <si>
    <t>1995</t>
  </si>
  <si>
    <t>Շիրակ մարզի ԸԻԴ</t>
  </si>
  <si>
    <t>Չհրկիզվող պահարան /բանալու և Էլ. Փականի համադրությամբ/</t>
  </si>
  <si>
    <t>Գրասեղան/1800*800*750/, անիվով դարակաշար, կողադիր /1200*600*500/ դիմադիր /90*60*72/</t>
  </si>
  <si>
    <t>Ամբիոն լամինացված ԴՍՊ-ից 18մմ</t>
  </si>
  <si>
    <t>Գրասեղան /1800*800*750/, անիվով դարակաշար,կողադիր /1200*600*500/,դիմադիր /90*60*72/</t>
  </si>
  <si>
    <t>Սեղան/ 1800*800*750/պատրաստված լամինատ ԴՍՊ 18մմ</t>
  </si>
  <si>
    <t>Քարտուղարի սեղան /120սմ կամ 140ամ/</t>
  </si>
  <si>
    <t>Չհրկիզվող պահարան /բանալու և էլ. փականի համադրությամբ/</t>
  </si>
  <si>
    <t>Հեռախոսային կայաններ  IP Hybrid</t>
  </si>
  <si>
    <t>Հեռախոս   Panasonic  KX-DT543</t>
  </si>
  <si>
    <t>Բիզնես հեռախոսային ցանց Panasonic տիպ A</t>
  </si>
  <si>
    <t>Հեռախոս Panasonic KX T 7730</t>
  </si>
  <si>
    <t>Հեռախոս-ֆաքս  Panasonic KX FT 901</t>
  </si>
  <si>
    <t xml:space="preserve">Հեռախոս KX-TG8200BX    </t>
  </si>
  <si>
    <t xml:space="preserve">Հեռախոս KX-TG3522BX </t>
  </si>
  <si>
    <t>Հեռախոս KX-ts 500 MX</t>
  </si>
  <si>
    <t>Հեռախոսի ապարատ</t>
  </si>
  <si>
    <t>Հեռախոս panasonic KX-TG 1611</t>
  </si>
  <si>
    <t>Կոտայք</t>
  </si>
  <si>
    <t>հեռախոսակայան Business Telephone System Type &lt;A&gt;</t>
  </si>
  <si>
    <t>Հեռախոսայի սարք</t>
  </si>
  <si>
    <t>հեռախոս-ֆաքս Panasonic KX-FT901BX</t>
  </si>
  <si>
    <t>հեռախոս-ֆաքս Panasonic KX-FT933CX</t>
  </si>
  <si>
    <t>ֆաքսի ապարատ Panasonic KX-FL 512</t>
  </si>
  <si>
    <t>1999</t>
  </si>
  <si>
    <t>Հեռախոսակայան Panasonic KX-N5500</t>
  </si>
  <si>
    <t>Տավուշ</t>
  </si>
  <si>
    <t>Սյունիք</t>
  </si>
  <si>
    <t>Սնանկ</t>
  </si>
  <si>
    <t xml:space="preserve">Հակակոռուպցիոն </t>
  </si>
  <si>
    <t>Հեռախոս panasonic KX-TS 500</t>
  </si>
  <si>
    <t>Մինի հեռախոսակայան</t>
  </si>
  <si>
    <t>Գեղարքունիք</t>
  </si>
  <si>
    <t xml:space="preserve">Հեռախոս «Փանասոնիք»ԿԽ-Տ 7730 </t>
  </si>
  <si>
    <t>Հեռախոս-ֆաքս Panasonic KX-FT 933 CX</t>
  </si>
  <si>
    <t>00872</t>
  </si>
  <si>
    <t>31029</t>
  </si>
  <si>
    <t>00873</t>
  </si>
  <si>
    <t>30990</t>
  </si>
  <si>
    <t>00866</t>
  </si>
  <si>
    <t xml:space="preserve">Հեռախոս-ֆաքս Panasonic </t>
  </si>
  <si>
    <t>00917</t>
  </si>
  <si>
    <t>11718</t>
  </si>
  <si>
    <t>00501</t>
  </si>
  <si>
    <t>41200</t>
  </si>
  <si>
    <t>00610</t>
  </si>
  <si>
    <t>00442</t>
  </si>
  <si>
    <t>80063</t>
  </si>
  <si>
    <t>IP հեռախոսներ YEALINK SIP-T27G</t>
  </si>
  <si>
    <t>80018</t>
  </si>
  <si>
    <t>11619</t>
  </si>
  <si>
    <t>02453</t>
  </si>
  <si>
    <t>11289</t>
  </si>
  <si>
    <t>11597</t>
  </si>
  <si>
    <t>10568</t>
  </si>
  <si>
    <t>00040</t>
  </si>
  <si>
    <t>02292</t>
  </si>
  <si>
    <t>02289</t>
  </si>
  <si>
    <t>02190</t>
  </si>
  <si>
    <t>02288</t>
  </si>
  <si>
    <t>20862</t>
  </si>
  <si>
    <t>02364</t>
  </si>
  <si>
    <t>02188</t>
  </si>
  <si>
    <t>02068</t>
  </si>
  <si>
    <t>Ֆաքս Broter intelli FAX 870 MC</t>
  </si>
  <si>
    <t>02072</t>
  </si>
  <si>
    <t xml:space="preserve">Ֆաքս-Modem </t>
  </si>
  <si>
    <t>50750</t>
  </si>
  <si>
    <t>01606</t>
  </si>
  <si>
    <t>Հեռախոս-ֆաքս Panasonic  KX-FP362</t>
  </si>
  <si>
    <t>01617</t>
  </si>
  <si>
    <t>01778</t>
  </si>
  <si>
    <t>Փոքր հեռախոսակայան ATS Panasonic KX-TD 1235(8x16up to 12x32)</t>
  </si>
  <si>
    <t>01495</t>
  </si>
  <si>
    <t xml:space="preserve">Ֆաքս </t>
  </si>
  <si>
    <t>Օդորակիչ VIVAX 9000BTU</t>
  </si>
  <si>
    <t>Օդորակիչ VIVAX 12000BTU</t>
  </si>
  <si>
    <t>Օդորակիչ VIVAX 24000BTU</t>
  </si>
  <si>
    <t>Օդափոխիչ GEEPAS GF9611 /վենտիլյատոր/</t>
  </si>
  <si>
    <t>Օդորակիչ BERG 12000BTU</t>
  </si>
  <si>
    <t>Օդորակիչ BERG 18000BTU</t>
  </si>
  <si>
    <t>Օդորակիչ BERG 24000BTU</t>
  </si>
  <si>
    <t>Էլեկտրական հովհարիչ Ardes AR5M41</t>
  </si>
  <si>
    <t>Օդափոխիչ GEEPAS GF9611/վինտիլյատոր/</t>
  </si>
  <si>
    <t xml:space="preserve">Օդափոխիչ g HX թ դար երկ (2)KM 0005 LJ </t>
  </si>
  <si>
    <t>Վռաբեկ դատարան</t>
  </si>
  <si>
    <t>Օդորակիչ VIVAX 24000 BTU</t>
  </si>
  <si>
    <t>ՕդորակիչBERG 12000BTU</t>
  </si>
  <si>
    <t>Օդորակիչ BERG  24000 BTU</t>
  </si>
  <si>
    <t>Օդորակիչ VIVAX  24000 BTU</t>
  </si>
  <si>
    <t>քա.վերաքննիչ դատարան</t>
  </si>
  <si>
    <t>VIVAX մոդելի ACP-09CH25AEQI   օդորակիչ</t>
  </si>
  <si>
    <t xml:space="preserve">Օդորակիչ VIVAX 12000BTU </t>
  </si>
  <si>
    <t>Օդորակիչ BERG 18000 BTU</t>
  </si>
  <si>
    <t>Օդորակիչ BERG 12000 BTU</t>
  </si>
  <si>
    <t>Օդորակիչ BERG 24000 BTU</t>
  </si>
  <si>
    <t>Գայլիկոնիչի հավաքածու 115 կտոր /680w, TNKTHP1152/</t>
  </si>
  <si>
    <t>Գեարքունիք</t>
  </si>
  <si>
    <t>00867</t>
  </si>
  <si>
    <t>01131</t>
  </si>
  <si>
    <t>31062</t>
  </si>
  <si>
    <t>31061</t>
  </si>
  <si>
    <t>50679</t>
  </si>
  <si>
    <t>Օդորակիչ HISENSE AST09UW 4SVE TG10</t>
  </si>
  <si>
    <t>30933</t>
  </si>
  <si>
    <t>Օդորակիչ HISENSE ASTO9UW4SVETG109000BTU</t>
  </si>
  <si>
    <t>00768</t>
  </si>
  <si>
    <t>00549</t>
  </si>
  <si>
    <t>00604</t>
  </si>
  <si>
    <t>00611</t>
  </si>
  <si>
    <t>00546</t>
  </si>
  <si>
    <t>00540</t>
  </si>
  <si>
    <t>41284</t>
  </si>
  <si>
    <t>00538</t>
  </si>
  <si>
    <t>00559</t>
  </si>
  <si>
    <t>00550</t>
  </si>
  <si>
    <t>00554</t>
  </si>
  <si>
    <t>00784</t>
  </si>
  <si>
    <t>41180</t>
  </si>
  <si>
    <t>00744</t>
  </si>
  <si>
    <t>41213</t>
  </si>
  <si>
    <t>41160</t>
  </si>
  <si>
    <t>41303</t>
  </si>
  <si>
    <t>00751</t>
  </si>
  <si>
    <t>Օդորակիչ VESTEL ECOPLUS W 9000</t>
  </si>
  <si>
    <t>41302</t>
  </si>
  <si>
    <t>80253</t>
  </si>
  <si>
    <t>Օդորակիչ 24000BTU</t>
  </si>
  <si>
    <t>80264</t>
  </si>
  <si>
    <t>Օդորակիչ HISENSE ASTO9USVETGՈ9000BTU</t>
  </si>
  <si>
    <t>80048</t>
  </si>
  <si>
    <t>80057</t>
  </si>
  <si>
    <t>Փոշեկուլ  համակարգչի</t>
  </si>
  <si>
    <t>00345</t>
  </si>
  <si>
    <t>11343</t>
  </si>
  <si>
    <t>11602</t>
  </si>
  <si>
    <t>11595</t>
  </si>
  <si>
    <t xml:space="preserve">Ջրի սարք  </t>
  </si>
  <si>
    <t>00350</t>
  </si>
  <si>
    <t>00417</t>
  </si>
  <si>
    <t>11762</t>
  </si>
  <si>
    <t>Օդափոխիչ GEEPAS GF9611(վինտիլյատոր)</t>
  </si>
  <si>
    <t>11446</t>
  </si>
  <si>
    <t>11570</t>
  </si>
  <si>
    <t>00432</t>
  </si>
  <si>
    <t>11790</t>
  </si>
  <si>
    <t>11764</t>
  </si>
  <si>
    <t>11266</t>
  </si>
  <si>
    <t>11791</t>
  </si>
  <si>
    <t>00357</t>
  </si>
  <si>
    <t>11264</t>
  </si>
  <si>
    <t>Օդորակիչ Zanusi zacs/i-18 HE/A15</t>
  </si>
  <si>
    <t>02401</t>
  </si>
  <si>
    <t>02399</t>
  </si>
  <si>
    <t>02394</t>
  </si>
  <si>
    <t>02396</t>
  </si>
  <si>
    <t>02105</t>
  </si>
  <si>
    <t xml:space="preserve">Պատուհանի օդափոխիչ ՙTARIDAN TA-M </t>
  </si>
  <si>
    <t>02082</t>
  </si>
  <si>
    <t>02112</t>
  </si>
  <si>
    <t>Պատուհանի օդափոխիչ ՙTARIDAN TGE 30</t>
  </si>
  <si>
    <t>20867</t>
  </si>
  <si>
    <t>20925</t>
  </si>
  <si>
    <t>Սառնարան MIDEA HD-333FWNW</t>
  </si>
  <si>
    <t>02404</t>
  </si>
  <si>
    <t>02402</t>
  </si>
  <si>
    <t>02386</t>
  </si>
  <si>
    <t>02431</t>
  </si>
  <si>
    <t>02144</t>
  </si>
  <si>
    <t>Օդամղիչ ՙXPELAIR XID 125</t>
  </si>
  <si>
    <t>02137</t>
  </si>
  <si>
    <t>Օդամղիչ ՙXPELAIR XID 150</t>
  </si>
  <si>
    <t>02132</t>
  </si>
  <si>
    <t>Օդամղիչ ՙXPELAIR XID 200</t>
  </si>
  <si>
    <t>02124</t>
  </si>
  <si>
    <t>Օդամղիչ ՙXPELAIR XID 250</t>
  </si>
  <si>
    <t>02113</t>
  </si>
  <si>
    <t>20979</t>
  </si>
  <si>
    <t>02073</t>
  </si>
  <si>
    <t>20821</t>
  </si>
  <si>
    <t>20769</t>
  </si>
  <si>
    <t>20978</t>
  </si>
  <si>
    <t>20776</t>
  </si>
  <si>
    <t>50735</t>
  </si>
  <si>
    <t>01766</t>
  </si>
  <si>
    <t>50672</t>
  </si>
  <si>
    <t>50764</t>
  </si>
  <si>
    <t>50697</t>
  </si>
  <si>
    <t>01889</t>
  </si>
  <si>
    <t>Կոնդիցիաներ  Sharp AY-A09</t>
  </si>
  <si>
    <t>01934</t>
  </si>
  <si>
    <t>Կոնդիցիոներ  LG G12</t>
  </si>
  <si>
    <t>01933</t>
  </si>
  <si>
    <t>01904</t>
  </si>
  <si>
    <t>Հեռուստացույց LG 29 FB</t>
  </si>
  <si>
    <t>61025</t>
  </si>
  <si>
    <t>01905</t>
  </si>
  <si>
    <t>01887</t>
  </si>
  <si>
    <t>02040</t>
  </si>
  <si>
    <t>01936</t>
  </si>
  <si>
    <t>02061</t>
  </si>
  <si>
    <t>61053</t>
  </si>
  <si>
    <t>60946</t>
  </si>
  <si>
    <t>01473</t>
  </si>
  <si>
    <t>01486</t>
  </si>
  <si>
    <t>Օդորակիչ 900BTU</t>
  </si>
  <si>
    <t>սառնարան</t>
  </si>
  <si>
    <t>թուղթ աղացող սարք</t>
  </si>
  <si>
    <t>Ղեկավարող/ կարդացող/ սարք</t>
  </si>
  <si>
    <t>Դռան ինքնափական</t>
  </si>
  <si>
    <t>Օդափոխիչ General AKH 9 R</t>
  </si>
  <si>
    <t>Օդափոխիչ General AFH 18 A</t>
  </si>
  <si>
    <t>Օդափոխիչ General ASG 18 R</t>
  </si>
  <si>
    <t>Գազի կաթսա  կոմպլեկտ</t>
  </si>
  <si>
    <t>Դահլիճների համակարգչային ձայնագրող սարքեր 1 կոմպլեկտ, այդ թվում`/27 կոմպլեկտ/</t>
  </si>
  <si>
    <t>Օդորակիչ SAMSUNG AG 12 CA5ME</t>
  </si>
  <si>
    <t>Օդորակիչ SAMSUNG AGT 18 WEJWE</t>
  </si>
  <si>
    <t>Տեսախցիկ գունավոր օբյեկտիվով</t>
  </si>
  <si>
    <t>Ջրի սարք NOBEL NWD 1558</t>
  </si>
  <si>
    <t>Դահլիճների համակարգչային ձայնագրող սարքեր 1 կոմպլեկտ, այդ թվում`/27  անվանում/</t>
  </si>
  <si>
    <t>Դարպաս մետաղյա հեռակառավարվող</t>
  </si>
  <si>
    <t>Օդորակիչ     Super General SGS-1805R</t>
  </si>
  <si>
    <t>Փոշեկուլ FC 8602</t>
  </si>
  <si>
    <t>Գազի կաթսայի LME 21.230A2 հսկիչ տուփ</t>
  </si>
  <si>
    <t>Օդորակիչ HISENSE AST09UW45VETG10 9000BTU</t>
  </si>
  <si>
    <t>Օդորակիչ  HISENSE AST09UW45SVETG10 90000BTU</t>
  </si>
  <si>
    <t>Փոշեկուլ GEEPAS GVC 2587</t>
  </si>
  <si>
    <t xml:space="preserve">ՕդորակիչHISENSE AST09UW4SVETG10 9000BTU </t>
  </si>
  <si>
    <t>Հեռուստացույց LED 43Starwind SW-LED 43 UA400</t>
  </si>
  <si>
    <t>Երկկողմանի դռան անցում</t>
  </si>
  <si>
    <t>Օդափոխիչ սառեցնող պատուհանի AKH-9,AGS-W</t>
  </si>
  <si>
    <t>Նասոս EO ACM 15082 2D1.5kv</t>
  </si>
  <si>
    <t>Օդորակիչ  HVIVX 12000BTU</t>
  </si>
  <si>
    <t>Օդորակիչ  BERG 24000BTU</t>
  </si>
  <si>
    <t>Օդորակիչ  BERG 12000 BTU</t>
  </si>
  <si>
    <t>Բազկաթոռ սև կաշվից</t>
  </si>
  <si>
    <t>Դահլիճի աթոռ /հունգարական/</t>
  </si>
  <si>
    <t>1984</t>
  </si>
  <si>
    <t>Դատավորի աթոռ/դահլիճի/</t>
  </si>
  <si>
    <t>Դատավորի աթոռ/դահլիճի/հին</t>
  </si>
  <si>
    <t>դատարանի դահլիճի արգելաճաղ</t>
  </si>
  <si>
    <t>Մետաղական պահարան /սեյֆ-չհրկիզվող պահարան/</t>
  </si>
  <si>
    <t>վկայի  ամբիոն</t>
  </si>
  <si>
    <t>Տեսախցիկ</t>
  </si>
  <si>
    <t>Տեսահսկաման համակարգ</t>
  </si>
  <si>
    <t>Կենտրոնացված ջեռուցման կաթսա BERG</t>
  </si>
  <si>
    <t>Օդորակիչ  VIVAX 9000BTU</t>
  </si>
  <si>
    <t>Օդորակիչ  VIVAX 12000BTU</t>
  </si>
  <si>
    <t xml:space="preserve">Օդորակիչ </t>
  </si>
  <si>
    <t>Գայլիկոնիչի հավաքածու 115 կտոր /680w TNKTHP1152/</t>
  </si>
  <si>
    <t>Օդորակիչ HISENSE ASTO9UW4SVETG10 9000BTU</t>
  </si>
  <si>
    <t>Քաղ վերաքննիչ դատարան</t>
  </si>
  <si>
    <t>Գայլիկոնիչի հավաքածու</t>
  </si>
  <si>
    <t>30920</t>
  </si>
  <si>
    <t>30896</t>
  </si>
  <si>
    <t>30900</t>
  </si>
  <si>
    <t>30908</t>
  </si>
  <si>
    <t>30373</t>
  </si>
  <si>
    <t>Զինանշան փայտյա</t>
  </si>
  <si>
    <t>30946</t>
  </si>
  <si>
    <t>30910</t>
  </si>
  <si>
    <t>30372</t>
  </si>
  <si>
    <t>30918</t>
  </si>
  <si>
    <t>40756</t>
  </si>
  <si>
    <t>6</t>
  </si>
  <si>
    <t>40876</t>
  </si>
  <si>
    <t>8</t>
  </si>
  <si>
    <t>41062</t>
  </si>
  <si>
    <t>1</t>
  </si>
  <si>
    <t>40852</t>
  </si>
  <si>
    <t>7</t>
  </si>
  <si>
    <t>41211</t>
  </si>
  <si>
    <t>40768</t>
  </si>
  <si>
    <t>4</t>
  </si>
  <si>
    <t>40772</t>
  </si>
  <si>
    <t>40776</t>
  </si>
  <si>
    <t>40884</t>
  </si>
  <si>
    <t>40839</t>
  </si>
  <si>
    <t>41027</t>
  </si>
  <si>
    <t>41143</t>
  </si>
  <si>
    <t>2</t>
  </si>
  <si>
    <t>80015</t>
  </si>
  <si>
    <t>10789</t>
  </si>
  <si>
    <t>11087</t>
  </si>
  <si>
    <t>11216</t>
  </si>
  <si>
    <t>10906</t>
  </si>
  <si>
    <t>11527</t>
  </si>
  <si>
    <t>10800</t>
  </si>
  <si>
    <t>10801</t>
  </si>
  <si>
    <t>10925</t>
  </si>
  <si>
    <t>11091</t>
  </si>
  <si>
    <t>11251</t>
  </si>
  <si>
    <t>11054</t>
  </si>
  <si>
    <t>20659</t>
  </si>
  <si>
    <t>20643</t>
  </si>
  <si>
    <t>20644</t>
  </si>
  <si>
    <t>20955</t>
  </si>
  <si>
    <t>20653</t>
  </si>
  <si>
    <t>20872</t>
  </si>
  <si>
    <t>20700</t>
  </si>
  <si>
    <t>50323</t>
  </si>
  <si>
    <t xml:space="preserve">Գրամեքենա </t>
  </si>
  <si>
    <t>50330</t>
  </si>
  <si>
    <t>50623</t>
  </si>
  <si>
    <t>50503</t>
  </si>
  <si>
    <t>50704</t>
  </si>
  <si>
    <t>50645</t>
  </si>
  <si>
    <t>50322</t>
  </si>
  <si>
    <t>60252</t>
  </si>
  <si>
    <t>60883</t>
  </si>
  <si>
    <t>60744</t>
  </si>
  <si>
    <t>60769</t>
  </si>
  <si>
    <t>Դատական դահլիճի արգելաճաղL 195</t>
  </si>
  <si>
    <t>60799</t>
  </si>
  <si>
    <t>60634</t>
  </si>
  <si>
    <t>60759</t>
  </si>
  <si>
    <t>60964</t>
  </si>
  <si>
    <t>60777</t>
  </si>
  <si>
    <t>60798</t>
  </si>
  <si>
    <t>61017</t>
  </si>
  <si>
    <t>60619</t>
  </si>
  <si>
    <t>60717</t>
  </si>
  <si>
    <t>70737</t>
  </si>
  <si>
    <t>Տավուի մարզի ԸԻԴ</t>
  </si>
  <si>
    <t>Սնանկ.</t>
  </si>
  <si>
    <t>Հակակոռուպցիոն դատարանի նախագահ (ժամանակավոր)</t>
  </si>
  <si>
    <t>Պաշտոն զբաղեցնող անձի սեռը  (արական/ իգական)</t>
  </si>
  <si>
    <t>Պաշտոն զբաղեցնող անձի տարիքը (ծննդյան տարեթիվ)</t>
  </si>
  <si>
    <t>2026 թ.</t>
  </si>
  <si>
    <t>Հավելավճարներ/հավելումներ</t>
  </si>
  <si>
    <t>իգական</t>
  </si>
  <si>
    <t>արական</t>
  </si>
  <si>
    <t xml:space="preserve">Մկոյան Քրիստինե </t>
  </si>
  <si>
    <t>Դավթյան Արթուր</t>
  </si>
  <si>
    <t>Կրկյաշարյան Արտակ</t>
  </si>
  <si>
    <t>Գյոզալյան Գևորգ</t>
  </si>
  <si>
    <t>Վեքիլյան Դավիթ</t>
  </si>
  <si>
    <t>Պետրոսյան Ամրահի</t>
  </si>
  <si>
    <t>Հայտատուի  անվանումը    Վարչական դատարան</t>
  </si>
  <si>
    <t>Դիլբարյան Աննա</t>
  </si>
  <si>
    <t>Չիլինգարյան Անի</t>
  </si>
  <si>
    <t>Հայտատուի  անվանումը      Արագածոտնի մարզի առաջին ատյանի ընդհանուր իրավասության դատարան</t>
  </si>
  <si>
    <t>Մնացականյան Անդրանիկ</t>
  </si>
  <si>
    <t>Մկրտչյան Զարուհի</t>
  </si>
  <si>
    <t>Հայտատուի  անվանումը     Արարատ և Վայոց Ձորի մարզերի առաջին ատյանի ընդհանուր իրավասության դատարան</t>
  </si>
  <si>
    <t>Կոստանյան Գոհար</t>
  </si>
  <si>
    <t>Պետրոսյան Հայկ</t>
  </si>
  <si>
    <t>Հայտատուի  անվանումը     Արմավիրի մարզի  առաջին ատյանի ընդհանուր իրավասության դատարան</t>
  </si>
  <si>
    <t>Արական</t>
  </si>
  <si>
    <t>Իգական</t>
  </si>
  <si>
    <t>Մանասյան Էդգար</t>
  </si>
  <si>
    <t>Հայտատուի  անվանումը    Գեղարքունիքի մարզի  առաջին ատյանի ընդհանուր իրավասության դատարան</t>
  </si>
  <si>
    <t>Հարությունյան Արշակ</t>
  </si>
  <si>
    <t xml:space="preserve">Պողոսյան Սյուզաննա </t>
  </si>
  <si>
    <t>Գրիգորյան Գոհար</t>
  </si>
  <si>
    <t>Հայտատուի  անվանումը   Լոռու մարզի  առաջին ատյանի ընդհանուր իրավասության դատարան</t>
  </si>
  <si>
    <t>Թադևոսյան Տիգրան</t>
  </si>
  <si>
    <t>Սեփխանայն Լուսինե</t>
  </si>
  <si>
    <t>Կարապետյան Արտակ</t>
  </si>
  <si>
    <t>Հայտատուի  անվանումը    Կոտայքի մարզի  առաջին ատյանի ընդհանուր իրավասության դատարան</t>
  </si>
  <si>
    <t>Գալստյան Նոնա</t>
  </si>
  <si>
    <t>Հայտատուի  անվանումը     Շիրակի մարզի  առաջին ատյանի ընդհանուր իրավասության դատարան</t>
  </si>
  <si>
    <t xml:space="preserve">Ավետիսյան Արտյոմ </t>
  </si>
  <si>
    <t>Երիջանյան Անի</t>
  </si>
  <si>
    <t>Անդրեասյան Սաթենիկ</t>
  </si>
  <si>
    <t>Իսրայելյան Հայկ</t>
  </si>
  <si>
    <t>Հայտատուի  անվանումը    Սյունիքի մարզի  առաջին ատյանի ընդհանուր իրավասության դատարան</t>
  </si>
  <si>
    <t>Ջիվանյան Վահե</t>
  </si>
  <si>
    <t xml:space="preserve">Հարությունյան Արտուր </t>
  </si>
  <si>
    <t xml:space="preserve">Հակոբյան Կարեն </t>
  </si>
  <si>
    <t xml:space="preserve">Քոթանջյան Գուրգեն </t>
  </si>
  <si>
    <t xml:space="preserve">Աղաքարյան Հայկ </t>
  </si>
  <si>
    <t>Հայտատուի  անվանումը    Տավուշի մարզի առաջին ատյանի ընդհանուր իրավասության դատարան</t>
  </si>
  <si>
    <t xml:space="preserve">Մարտիրոսյան Արամ </t>
  </si>
  <si>
    <t>Անանյան Նարինե</t>
  </si>
  <si>
    <t>Հայտատուի  անվանումը    Սնանկության դատարան</t>
  </si>
  <si>
    <t>Հայտատուի  անվանումը  Հակակոռուպցիոն դատարան</t>
  </si>
  <si>
    <t xml:space="preserve">Ղազարյան Խաչիկ </t>
  </si>
  <si>
    <t xml:space="preserve">Դադոյան Սարգիս </t>
  </si>
  <si>
    <t xml:space="preserve">Բադալյան Կարապետ </t>
  </si>
  <si>
    <t xml:space="preserve">Սարգսյան Վարդգես </t>
  </si>
  <si>
    <t xml:space="preserve">Դոլմազյան Վահե </t>
  </si>
  <si>
    <t xml:space="preserve">Հովհաննիսյան Գիվի </t>
  </si>
  <si>
    <t xml:space="preserve">Ղարսլյան Աշխեն </t>
  </si>
  <si>
    <t xml:space="preserve">Խաչատրյան Սուրեն </t>
  </si>
  <si>
    <t xml:space="preserve">Ավագյան Նարինե </t>
  </si>
  <si>
    <t xml:space="preserve">Դավթյան Տիգրան </t>
  </si>
  <si>
    <t xml:space="preserve">Գրիգորյան Արամ </t>
  </si>
  <si>
    <t xml:space="preserve">Մոսինյան Մերի </t>
  </si>
  <si>
    <t xml:space="preserve">Դրմեյան Լիլի </t>
  </si>
  <si>
    <t>Հայտատուի  անվանումը  Վերաքննիչ հակակոռուպցիոն դատարան</t>
  </si>
  <si>
    <t>Հովհաննիսյան Արմեն</t>
  </si>
  <si>
    <t>Ամիրյան Կարեն</t>
  </si>
  <si>
    <t>Հայտատուի  անվանումը    Երևան քաղաքի առաջին ատյանի ընդհանուր իրավասության քաղաքացիական դատարան</t>
  </si>
  <si>
    <t>Հովակիմյան Մուրադ</t>
  </si>
  <si>
    <t xml:space="preserve">Ներսիսյան Ռուբեն     </t>
  </si>
  <si>
    <t>Ստեփանյան Տաթևիկ</t>
  </si>
  <si>
    <t>Արզումանյան Կիմա</t>
  </si>
  <si>
    <t xml:space="preserve">Զարգարյան Հայարփի </t>
  </si>
  <si>
    <t xml:space="preserve">Վարդանյան Գրիգորի </t>
  </si>
  <si>
    <t xml:space="preserve">Վարդանյան Ալֆրեդ </t>
  </si>
  <si>
    <t>Ջավախյան Աշոտ</t>
  </si>
  <si>
    <t>Հայտատուի  անվանումը    Երևան քաղաքի առաջին ատյանի ընդհանուր իրավասության քրեական դատարան</t>
  </si>
  <si>
    <t xml:space="preserve">Պողոսյան Գագիկ  </t>
  </si>
  <si>
    <t>Գրիգորյան Տաթևիկ</t>
  </si>
  <si>
    <t>Չիչոյան Ժորա</t>
  </si>
  <si>
    <t>Յուզբաշյան Սամվել</t>
  </si>
  <si>
    <t>Գրիգորյան Վարդան Լևոնի</t>
  </si>
  <si>
    <t>Հովհաննիսյան Արման</t>
  </si>
  <si>
    <t>Ոսկանյան Տիգրան</t>
  </si>
  <si>
    <t>Սմբատյան Ռոման</t>
  </si>
  <si>
    <t>Մկրտչյան  Էդուարդ</t>
  </si>
  <si>
    <t>Արամյան Մուշեղ</t>
  </si>
  <si>
    <t>Արզումանյան Մարտին</t>
  </si>
  <si>
    <r>
      <t>*</t>
    </r>
    <r>
      <rPr>
        <sz val="10"/>
        <color indexed="8"/>
        <rFont val="GHEA Grapalat"/>
        <family val="3"/>
      </rPr>
      <t>Աշխատավարձի հաշվարկման համար բազային աշխատավարձի չափը կազմում է 83,200.0 դրամ:</t>
    </r>
  </si>
  <si>
    <t>Հայտատուի  անվանումը   Դատական դեպարտամենտի կենտրոնական մարմին</t>
  </si>
  <si>
    <t xml:space="preserve">2026թ. </t>
  </si>
  <si>
    <t>Ընդամենը ամսական աշխատա վարձի ֆոնդ  /ս.9+ս․10+ս.11/</t>
  </si>
  <si>
    <t>Ընդամենը ամսական աշխատա վարձի ֆոնդ  /ս.15+ս.16+ս.17/</t>
  </si>
  <si>
    <t>Ընդամենը ամսական աշխատա վարձի ֆոնդ  /ս.20+ս.21+ս.22/</t>
  </si>
  <si>
    <t xml:space="preserve">Գործակից /2026թ. հուլիսի 1-ի դրությամբ/  </t>
  </si>
  <si>
    <r>
      <t xml:space="preserve">Դատական ծառայողներ </t>
    </r>
    <r>
      <rPr>
        <b/>
        <sz val="9"/>
        <color indexed="10"/>
        <rFont val="GHEA Grapalat"/>
        <family val="3"/>
      </rPr>
      <t>**</t>
    </r>
  </si>
  <si>
    <t>Ընդամենը դատական ծառայողներ</t>
  </si>
  <si>
    <t>Գալստյան Նաիրի</t>
  </si>
  <si>
    <t>Մեսրոպյան Արեն</t>
  </si>
  <si>
    <t>Հայրապետյան Արուս</t>
  </si>
  <si>
    <t xml:space="preserve">Դատական դեպարտամենտի ղեկավարի տեղակալ </t>
  </si>
  <si>
    <t>Սուչյան Լիլիթ</t>
  </si>
  <si>
    <t>Գասպարյան Սեդա</t>
  </si>
  <si>
    <t>Աղասյան Վահե</t>
  </si>
  <si>
    <t>Դատական պրակտիկայի վերլուծության և մշտադիտարկման վարչության Մշտադիտարկման և դատական վիճակագրության բաժնի առաջին կարգի մասնագետ</t>
  </si>
  <si>
    <t>Դանիելյան Մարիանա</t>
  </si>
  <si>
    <t>Քոսյան Լուսինե</t>
  </si>
  <si>
    <t>Շիլաջյան Աննա</t>
  </si>
  <si>
    <t xml:space="preserve">Փանոսյան Սամվել </t>
  </si>
  <si>
    <t>Խաչատրյան Արա</t>
  </si>
  <si>
    <t xml:space="preserve">Ղուկասյան Իլոնա </t>
  </si>
  <si>
    <t xml:space="preserve"> Հակոբյան Գոհար</t>
  </si>
  <si>
    <t>Պիշնայա Օլգա</t>
  </si>
  <si>
    <t>Շահբազյան Լիանա</t>
  </si>
  <si>
    <t xml:space="preserve">Վարդերեսյան Սիրանուշ </t>
  </si>
  <si>
    <t>Թորոսյան Սյուզաննա</t>
  </si>
  <si>
    <t>Նիկոլյան Հելենա</t>
  </si>
  <si>
    <t>Աղամալյան Նորայր</t>
  </si>
  <si>
    <t>Դադիվանյան Գայանե</t>
  </si>
  <si>
    <t>Միլիտոնյան Արթուր</t>
  </si>
  <si>
    <t>Մամուլի և հասարակայնության հետ կապերի ծառայության պետի տեղակալ</t>
  </si>
  <si>
    <t>Բադալյան Աննա</t>
  </si>
  <si>
    <t>Գասպարյան Դավիթ</t>
  </si>
  <si>
    <t>Ղազազյան Ավետիք</t>
  </si>
  <si>
    <t>Վարդապետյան Աշոտ</t>
  </si>
  <si>
    <t>Գինովյան Ռուբեն</t>
  </si>
  <si>
    <t>Մանուկյան Գևորգ</t>
  </si>
  <si>
    <t>Կարապետյան Գոռ</t>
  </si>
  <si>
    <t>Պետրոսյան Արտյոմ</t>
  </si>
  <si>
    <t>Մարգարյան Զարուհի</t>
  </si>
  <si>
    <t>Խաչիկյան Արշալույս</t>
  </si>
  <si>
    <t>Սահակյան Լուսինե</t>
  </si>
  <si>
    <t>Ընդամենը (I+II+III)</t>
  </si>
  <si>
    <t>Հայտատուի  անվանումը   ՀՀ վճռաբեկ դատարան</t>
  </si>
  <si>
    <t>Փիրումյան Նինա</t>
  </si>
  <si>
    <t>Դիլբանդյան Օքսանա</t>
  </si>
  <si>
    <t>Զորհաբյան Զարուհի</t>
  </si>
  <si>
    <t>Ջարայան Ամալյա</t>
  </si>
  <si>
    <t>Գևորգյան Անահիտ</t>
  </si>
  <si>
    <t>Իզրաիլյան Աննա</t>
  </si>
  <si>
    <t>Փիլաֆյան Էդգար</t>
  </si>
  <si>
    <t>Հովհակիմյան Էմմա</t>
  </si>
  <si>
    <t>Խաչատրյան Նունե</t>
  </si>
  <si>
    <t>Հայտատուի  անվանումը   Վերաքննիչ քաղաքացիական դատարան</t>
  </si>
  <si>
    <t>Էվինյան Լաուրա</t>
  </si>
  <si>
    <t>Միրզոյան Գայանե</t>
  </si>
  <si>
    <t>Հակոբյան Լեռնուհի</t>
  </si>
  <si>
    <t>Վարդանյան Հարություն</t>
  </si>
  <si>
    <t>Ալեքյան Լալա</t>
  </si>
  <si>
    <t>Խաչատրյան Վարսիկ</t>
  </si>
  <si>
    <t>3 աշխատող երեխայի խնամք</t>
  </si>
  <si>
    <t>Միքայելյան   Լևոն</t>
  </si>
  <si>
    <t>Եղիազարյան Համբարձում</t>
  </si>
  <si>
    <t>Համբարձումյան Հասմիկ</t>
  </si>
  <si>
    <t>Կարապետյան Էնեզա</t>
  </si>
  <si>
    <t>Իսրայելան Լենա</t>
  </si>
  <si>
    <t>Հայտատուի  անվանումը  Վերաքննիչ քրեական դատարան</t>
  </si>
  <si>
    <t>Շիրվանայան Շողեր</t>
  </si>
  <si>
    <t>Աճեմյան Սոնա</t>
  </si>
  <si>
    <t>Մարգարյան Նանե</t>
  </si>
  <si>
    <t>Շահինյան Աստղիկ</t>
  </si>
  <si>
    <t>Պողոսյան Մարիամ</t>
  </si>
  <si>
    <t>Բաղդասարյան Անահիտ</t>
  </si>
  <si>
    <t xml:space="preserve">Աղայան Աննա </t>
  </si>
  <si>
    <t>Պողոսյան Մարինա</t>
  </si>
  <si>
    <t>Բարսեղյան Դավիթ</t>
  </si>
  <si>
    <t>Փաշիկյան Աննա</t>
  </si>
  <si>
    <t>Վարդանյան Էլեն</t>
  </si>
  <si>
    <t>Հովհաննիսյան Վերոնիկա</t>
  </si>
  <si>
    <t>Ադիլխանյան Գառնիկ</t>
  </si>
  <si>
    <t>Գալոյան Գոռ</t>
  </si>
  <si>
    <t>Արշակյան Աիդա</t>
  </si>
  <si>
    <t>Հայտատուի  անվանումը  Վերաքննիչ վարչական դատարան</t>
  </si>
  <si>
    <t xml:space="preserve">Մարտիրոսյան Մարտին </t>
  </si>
  <si>
    <t xml:space="preserve">Վարդանյան Ռիմա </t>
  </si>
  <si>
    <t xml:space="preserve">Մարգարյան Էլեն </t>
  </si>
  <si>
    <t xml:space="preserve">Հովհաննիսյան Գայանե  </t>
  </si>
  <si>
    <t xml:space="preserve">Հակոբյան Արմինե </t>
  </si>
  <si>
    <t xml:space="preserve">Մխեյան Ամալյա </t>
  </si>
  <si>
    <t>Հայտատուի  անվանումը  Վարչական դատարան</t>
  </si>
  <si>
    <t>Ղարաբաղցյան Արաքսիա</t>
  </si>
  <si>
    <t>Պողոսյան Իրինա</t>
  </si>
  <si>
    <t>Հակոբյան Հերմինե</t>
  </si>
  <si>
    <t>Դավթյան Աննա</t>
  </si>
  <si>
    <t>Լազյան Էդգար</t>
  </si>
  <si>
    <t>Եղիազարյան Քրիստինե</t>
  </si>
  <si>
    <t>Խաչատրյան Կարինե</t>
  </si>
  <si>
    <t>Արշակյան Ժաննա</t>
  </si>
  <si>
    <t>Ավետիսյան Մարինե</t>
  </si>
  <si>
    <t>Մելիքբեկյան Քրիստինե</t>
  </si>
  <si>
    <t>Գևորգյան Արման</t>
  </si>
  <si>
    <t>Մեսրոպյան Շողիկ</t>
  </si>
  <si>
    <t>Մարկոսյան Օքսաննա</t>
  </si>
  <si>
    <t>Ասատրյան Ելենա</t>
  </si>
  <si>
    <t>Պետրոսյան Թերեզա</t>
  </si>
  <si>
    <t>9 աշխատող երեխայի խնամք</t>
  </si>
  <si>
    <t>Խաչիկյան Հենրիկ</t>
  </si>
  <si>
    <t>Խաչատրյան Անուշ</t>
  </si>
  <si>
    <t xml:space="preserve">Շիրինյան Մհեր </t>
  </si>
  <si>
    <t>Բերբերյան  Եփրեմ</t>
  </si>
  <si>
    <t>Գալստյան Սարո</t>
  </si>
  <si>
    <t>Հարությունյան Հովհաննես</t>
  </si>
  <si>
    <t>Հայտատուի  անվանումը  Արագածոտնի մարզի առաջին ատյանի ընդհանուր իրավասության դատարան</t>
  </si>
  <si>
    <t xml:space="preserve">Կարապետյան Գուրգեն </t>
  </si>
  <si>
    <t>Մանուկյան Ռոզա</t>
  </si>
  <si>
    <t>Նազարյան Ալլա</t>
  </si>
  <si>
    <t>Ղազարյան Վիկտորյա</t>
  </si>
  <si>
    <t>Մարգարյան Գայանե</t>
  </si>
  <si>
    <t>Հարությունյան Սրբուհի</t>
  </si>
  <si>
    <t>6աշխատող երեխայի խնամք</t>
  </si>
  <si>
    <t xml:space="preserve">արական </t>
  </si>
  <si>
    <t>Եկմալյան Շավարշ</t>
  </si>
  <si>
    <t>Սահակյան Իսկանդար</t>
  </si>
  <si>
    <t>Պետրոսյան Զորիկ</t>
  </si>
  <si>
    <t>Հայտատուի  անվանումը  Արարատ և Վայոց Ձորի մարզերի առաջին ատյանի ընդհանուր իրավասության դատարան</t>
  </si>
  <si>
    <t>Ավագյան Մարիամ</t>
  </si>
  <si>
    <t>Սարգսյան Գոհարիկ</t>
  </si>
  <si>
    <t>Հակոբյան Գոհար</t>
  </si>
  <si>
    <t>Սարգսյան Գայանե</t>
  </si>
  <si>
    <t>Ստեփանյան Աստղիկ</t>
  </si>
  <si>
    <t>Հարությունյան Սվետլանա</t>
  </si>
  <si>
    <t>Առաքելյան Աստղիկ</t>
  </si>
  <si>
    <t>Բեգլարյան Աննա</t>
  </si>
  <si>
    <t>Հայտատուի  անվանումը  Արմավիրի մարզի առաջին ատյանի ընդհանուր իրավասության դատարան</t>
  </si>
  <si>
    <t>Կարապետյան Արմինե</t>
  </si>
  <si>
    <t>Աբգարյան Անահիտ Կոլյայի</t>
  </si>
  <si>
    <t>Արշակյան Էմմա Հապետի</t>
  </si>
  <si>
    <t>Մարտիրոսյան Աշոտ Ֆելիքսի</t>
  </si>
  <si>
    <t>Գրիգորյան Արմինե</t>
  </si>
  <si>
    <t>Շաղոյան Մարինե</t>
  </si>
  <si>
    <t>Մնացականյան Միլենա</t>
  </si>
  <si>
    <t>Հայտատուի  անվանումը  Գեղարքունիքի մարզի առաջին ատյանի ընդհանուր իրավասության դատարան</t>
  </si>
  <si>
    <t xml:space="preserve">Հարությունյան Մարիանա  </t>
  </si>
  <si>
    <t>Եգանյան Աննա</t>
  </si>
  <si>
    <t>Նավասարդյան Անահիտ</t>
  </si>
  <si>
    <t xml:space="preserve">Ղազարյան Անահիտ </t>
  </si>
  <si>
    <t>Կիրակոսյան Սոֆի</t>
  </si>
  <si>
    <t>Գասպարյան Գալուստ</t>
  </si>
  <si>
    <t>Խաչատրյան Երեմ</t>
  </si>
  <si>
    <t>Հայտատուի  անվանումը  Լոռու մարզի առաջին ատյանի ընդհանուր իրավասության դատարան</t>
  </si>
  <si>
    <t>Էվոյան Վերոնիկա</t>
  </si>
  <si>
    <t>Մարդոյան Վերգինե</t>
  </si>
  <si>
    <t>Գևորգյան Մարիամ</t>
  </si>
  <si>
    <t>Խաչիկյան Մանե</t>
  </si>
  <si>
    <t>Ջիլավյան Մարինե</t>
  </si>
  <si>
    <t>Սիմոնյան Սոնա</t>
  </si>
  <si>
    <t>Մարտիրոսյան Մերի</t>
  </si>
  <si>
    <t>Ջանջուղազյան Մառա</t>
  </si>
  <si>
    <t>Սուղյան Իննա</t>
  </si>
  <si>
    <t>Սոսյան Օֆիկ</t>
  </si>
  <si>
    <t>Բայանդուրյան Սամվել</t>
  </si>
  <si>
    <t>Վեքիլյան Արթուր</t>
  </si>
  <si>
    <t>Ալեքսանյան Գագիկ</t>
  </si>
  <si>
    <t>Հայտատուի  անվանումը  Կոտայքի մարզի առաջին ատյանի ընդհանուր իրավասության դատարան</t>
  </si>
  <si>
    <t>Չիդիլյան Ստեփան</t>
  </si>
  <si>
    <t xml:space="preserve">Խանոյան Աննա </t>
  </si>
  <si>
    <t>Վարդանյան Վիկտորյա</t>
  </si>
  <si>
    <t>Սարգսյան Մարի</t>
  </si>
  <si>
    <t>Կիրակոսյան Ալվարդ</t>
  </si>
  <si>
    <t>Թովմասյան Արաքսյա</t>
  </si>
  <si>
    <t>6 աշխատող երեխայի խնամք</t>
  </si>
  <si>
    <t>Զոհրաբյան Նորա</t>
  </si>
  <si>
    <t>Առաքելյան Յուրիկ</t>
  </si>
  <si>
    <t>Կարապետյան Հրաչ</t>
  </si>
  <si>
    <t>Մկրտչյան Վարդան</t>
  </si>
  <si>
    <t>Բաղդասարյան Վաղարշակ</t>
  </si>
  <si>
    <t>Սարհատյան Տիգրան</t>
  </si>
  <si>
    <t>Բադալյան Մխիթար</t>
  </si>
  <si>
    <t>Ղազարյան Արթուր</t>
  </si>
  <si>
    <t>Սահակյան Իդա</t>
  </si>
  <si>
    <t>Գաբրիելյան Աննա</t>
  </si>
  <si>
    <t>Ստեփանյան Լիա</t>
  </si>
  <si>
    <t>Կարապետյան Էդնա</t>
  </si>
  <si>
    <t>Անդրյան Սվետլանա</t>
  </si>
  <si>
    <t>Մելքոնյան Բուրաստան</t>
  </si>
  <si>
    <t>Կարապետյան Սվետլանա</t>
  </si>
  <si>
    <t>Խուրշուդյան Մամիկոն</t>
  </si>
  <si>
    <t>Մարգարյան Արամ</t>
  </si>
  <si>
    <t>Հայտատուի  անվանումը  Շիրակի մարզի առաջին ատյանի ընդհանուր իրավասության դատարան</t>
  </si>
  <si>
    <t xml:space="preserve">Մուրադյան Քրիստինե </t>
  </si>
  <si>
    <t xml:space="preserve">Հարությունյան Սոնա </t>
  </si>
  <si>
    <t xml:space="preserve">Ներսիսյան Լիանա </t>
  </si>
  <si>
    <t xml:space="preserve">Մարտիրոսյան Քրիստինե </t>
  </si>
  <si>
    <t xml:space="preserve">Մանուկյան Գոհար </t>
  </si>
  <si>
    <t xml:space="preserve">Ավետիսյան Ալեքսան </t>
  </si>
  <si>
    <t>Մաթևոսյան Սիրուշ</t>
  </si>
  <si>
    <t>Դանիելյան Արուս</t>
  </si>
  <si>
    <t xml:space="preserve">Սահակյան Անահիտ </t>
  </si>
  <si>
    <t xml:space="preserve">Հակոբյան Անահիտ </t>
  </si>
  <si>
    <t xml:space="preserve">Սահակյան Հասմիկ </t>
  </si>
  <si>
    <t xml:space="preserve">Հակոբյան Ալվարդ </t>
  </si>
  <si>
    <t xml:space="preserve">Հովհաննիսյան Արտաշես </t>
  </si>
  <si>
    <t xml:space="preserve">Մխիթարյան Ռիմա </t>
  </si>
  <si>
    <t xml:space="preserve">Մխիթարյան Գոհար </t>
  </si>
  <si>
    <t xml:space="preserve">Եղիազարյան Ռուզաննա  </t>
  </si>
  <si>
    <t xml:space="preserve">Բարսեղյան Նարինե </t>
  </si>
  <si>
    <t xml:space="preserve">Ղարիբյան Վաչիկ </t>
  </si>
  <si>
    <t xml:space="preserve">Կարապետյան Մանավազ </t>
  </si>
  <si>
    <t xml:space="preserve">Սարգսյան Արամայիս </t>
  </si>
  <si>
    <t xml:space="preserve">Մխիթարյան Միքայել </t>
  </si>
  <si>
    <t xml:space="preserve">Կարախանյան Արթուր </t>
  </si>
  <si>
    <t xml:space="preserve">Սահակյան Փիրուզա </t>
  </si>
  <si>
    <t xml:space="preserve">Բարսեղյան Հնազանդ </t>
  </si>
  <si>
    <t xml:space="preserve">Գրիգորյան Կարինե </t>
  </si>
  <si>
    <t xml:space="preserve">Նահապետյան Սոֆյա </t>
  </si>
  <si>
    <t xml:space="preserve">Հովհաննիսյան Գոհար  </t>
  </si>
  <si>
    <t xml:space="preserve">Ասատրյան Սուսամբար </t>
  </si>
  <si>
    <t xml:space="preserve">Զիրոյան Հռիփսիմե </t>
  </si>
  <si>
    <t xml:space="preserve">Մարտիրոսյան Սոֆիկ </t>
  </si>
  <si>
    <t xml:space="preserve">Մկրտչյան Մայրանուշ </t>
  </si>
  <si>
    <t xml:space="preserve">Վարդանյան Ամալյա </t>
  </si>
  <si>
    <t xml:space="preserve">Բաշմախչյան Արմինե </t>
  </si>
  <si>
    <t xml:space="preserve">Հովհաննիսյան Զոհրաբ </t>
  </si>
  <si>
    <t xml:space="preserve">Վարագյան Դավիթ </t>
  </si>
  <si>
    <t xml:space="preserve">Բարսեղյան Արամ </t>
  </si>
  <si>
    <t xml:space="preserve">Աբրահամյան  Նարե </t>
  </si>
  <si>
    <t xml:space="preserve">Բաղդասարյան Վաչե </t>
  </si>
  <si>
    <t xml:space="preserve">Հարությունյան Մարիամ </t>
  </si>
  <si>
    <t xml:space="preserve">Մնացականյան Թամարա </t>
  </si>
  <si>
    <t xml:space="preserve">Սաֆրազյան Անահիտ </t>
  </si>
  <si>
    <t xml:space="preserve">Պետրոսյան Գայանե </t>
  </si>
  <si>
    <t xml:space="preserve">Փանդունց Նվարդ </t>
  </si>
  <si>
    <t xml:space="preserve">Խաչատրյան Անահիտ </t>
  </si>
  <si>
    <t xml:space="preserve">Արզումանյան Անուշ </t>
  </si>
  <si>
    <t>Հայտատուի  անվանումը  Տավուշի մարզի առաջին ատյանի ընդհանուր իրավասության դատարան</t>
  </si>
  <si>
    <t>Ստեփանյան Մարիա</t>
  </si>
  <si>
    <t xml:space="preserve">Սարգսյան Մարիամ </t>
  </si>
  <si>
    <t xml:space="preserve">Ոսկանյան Զինա  </t>
  </si>
  <si>
    <t xml:space="preserve">Թամրազյան Աննա </t>
  </si>
  <si>
    <t xml:space="preserve">Եսայան Անուշիկ  </t>
  </si>
  <si>
    <t xml:space="preserve">Ամիրխանյան Գևորգ </t>
  </si>
  <si>
    <t xml:space="preserve">Բեգնազարյան Տիգրան </t>
  </si>
  <si>
    <t xml:space="preserve">Նազարյան Աշխեն  </t>
  </si>
  <si>
    <t xml:space="preserve">Մխիթարյան Ալվինա </t>
  </si>
  <si>
    <t xml:space="preserve">Նասիբյան Անուշիկ </t>
  </si>
  <si>
    <t xml:space="preserve">Մելիքյան Լուսինե </t>
  </si>
  <si>
    <t xml:space="preserve">Արամյան Ալինա </t>
  </si>
  <si>
    <t xml:space="preserve">Վիրաբյան Անահիտ </t>
  </si>
  <si>
    <t xml:space="preserve">Ամիրաղյան Արկադի </t>
  </si>
  <si>
    <t xml:space="preserve">Աբովյան Վասիլ </t>
  </si>
  <si>
    <t>Հայտատուի  անվանումը  Սնանկության դատարան</t>
  </si>
  <si>
    <t>Խարազյան Մերի</t>
  </si>
  <si>
    <t>Սիրականյան Հայարփի</t>
  </si>
  <si>
    <t>Կուրեխյան Մարիամ</t>
  </si>
  <si>
    <t xml:space="preserve">Մարտիրոսյան Անի </t>
  </si>
  <si>
    <t>Առաքելյան Իրինա</t>
  </si>
  <si>
    <t>Հակոբյան Ասպրամ</t>
  </si>
  <si>
    <t>Բադալյան Նվեր</t>
  </si>
  <si>
    <t>Բարսամյան Հովհաննես</t>
  </si>
  <si>
    <t>այգեպան</t>
  </si>
  <si>
    <t xml:space="preserve">Մելքոնյան Էդգար </t>
  </si>
  <si>
    <t xml:space="preserve">Գևորգյան Անի </t>
  </si>
  <si>
    <t xml:space="preserve">Սարգսյան Համլետ </t>
  </si>
  <si>
    <t xml:space="preserve">Հովհաննիսյան Նառա </t>
  </si>
  <si>
    <t xml:space="preserve">Համզյան Լիանա </t>
  </si>
  <si>
    <t xml:space="preserve">Ղուկասյան Լիլիթ </t>
  </si>
  <si>
    <t xml:space="preserve">Խաչատրյան Լուիզա </t>
  </si>
  <si>
    <t xml:space="preserve">Թադևոսյան Թամարա </t>
  </si>
  <si>
    <t xml:space="preserve">Գասպարյան Աննա </t>
  </si>
  <si>
    <t xml:space="preserve">Ամյան Մարինե </t>
  </si>
  <si>
    <t xml:space="preserve">Գևորգյան Մերի </t>
  </si>
  <si>
    <t xml:space="preserve">Արշակյան Անահիտ </t>
  </si>
  <si>
    <t xml:space="preserve">Սարգսյան Միլենա </t>
  </si>
  <si>
    <t xml:space="preserve">Բաղդասարյան Սուսաննա </t>
  </si>
  <si>
    <t xml:space="preserve">Ջամալյան Նարե </t>
  </si>
  <si>
    <t xml:space="preserve">Սարգսյան Արտյոմ </t>
  </si>
  <si>
    <t xml:space="preserve">Մուրադյան Մարինա </t>
  </si>
  <si>
    <t xml:space="preserve">Մուրադյան Հենրիկ </t>
  </si>
  <si>
    <t xml:space="preserve">Պետրոսյան Ջուլիանա </t>
  </si>
  <si>
    <t xml:space="preserve">Հովհաննիսյան Կարինե </t>
  </si>
  <si>
    <t>Բալոյան Սիլվա</t>
  </si>
  <si>
    <t xml:space="preserve">Թարվերդյան Մարիամ </t>
  </si>
  <si>
    <t xml:space="preserve">Հակոբյան Ֆլորա </t>
  </si>
  <si>
    <t xml:space="preserve">Պետրոսյան Ֆլորա </t>
  </si>
  <si>
    <t xml:space="preserve">Գևորգյան Սուսան  </t>
  </si>
  <si>
    <t xml:space="preserve">Մարտիրոսյան Աննա </t>
  </si>
  <si>
    <t xml:space="preserve">Ասատրյան Շուշանիկ </t>
  </si>
  <si>
    <t xml:space="preserve">Այվազյան Անահիտ </t>
  </si>
  <si>
    <t>Ջուլհակյան Լենա</t>
  </si>
  <si>
    <t xml:space="preserve">Գևորգյան Ֆաթիմա </t>
  </si>
  <si>
    <t xml:space="preserve">Հարությունյան Անժելիկա </t>
  </si>
  <si>
    <t xml:space="preserve">Խաչատրյան Նանե </t>
  </si>
  <si>
    <t xml:space="preserve">Աբրահամյան Արաքսյա </t>
  </si>
  <si>
    <t>Հարությունյան Նվարդ</t>
  </si>
  <si>
    <t xml:space="preserve">Ղուլյան Ագնեսա </t>
  </si>
  <si>
    <t xml:space="preserve">Ավագյան Գոհար </t>
  </si>
  <si>
    <t xml:space="preserve">Վարդանյան Լևոն </t>
  </si>
  <si>
    <t xml:space="preserve">Պետրոսյան Կարեն </t>
  </si>
  <si>
    <t xml:space="preserve">Գևորգյան Սեդա </t>
  </si>
  <si>
    <t xml:space="preserve">Մոստոռյան Սոնա </t>
  </si>
  <si>
    <t xml:space="preserve">Միսակյան Սիրուշ </t>
  </si>
  <si>
    <t xml:space="preserve">Պետրոսյան Ռուդիկ </t>
  </si>
  <si>
    <t xml:space="preserve">Գրիգորյան Գագիկ </t>
  </si>
  <si>
    <t xml:space="preserve">Բաբայան Ժոռա </t>
  </si>
  <si>
    <t>Հայտատուի  անվանումը Վերաքննիչ հակակոռուպցիոն դատարան</t>
  </si>
  <si>
    <t>Բադալյան Իրինա</t>
  </si>
  <si>
    <t>Թումոյան Մարիամ</t>
  </si>
  <si>
    <t>Մարգարյան Նարինե</t>
  </si>
  <si>
    <t>Մնացականյան Վարդիթեռ</t>
  </si>
  <si>
    <t>Ղազարյան Հրանուշ</t>
  </si>
  <si>
    <t xml:space="preserve"> աշխատող երեխայի խնամք</t>
  </si>
  <si>
    <t>Հայտատուի  անվանումը Երևան քաղաքի առաջին ատյանի ընդհանուր իրավասության քաղաքացիական դատարան</t>
  </si>
  <si>
    <t>Գրիգորյան Վահան</t>
  </si>
  <si>
    <t>Հալաջյան Սյուզաննա</t>
  </si>
  <si>
    <t xml:space="preserve">Հարությունյան Վիկտորյա </t>
  </si>
  <si>
    <t>Մաթևոսյան Սոֆիկ</t>
  </si>
  <si>
    <t xml:space="preserve">Գրիգորյան Աղավնի </t>
  </si>
  <si>
    <t xml:space="preserve">Պետրոսյան Լիանա </t>
  </si>
  <si>
    <t xml:space="preserve">Ղազարյան Ստեփան </t>
  </si>
  <si>
    <t>Գաբրիելյան Անի</t>
  </si>
  <si>
    <t>Սեդրակյան Լուիզա</t>
  </si>
  <si>
    <t>Շիրինյան Մոնիկա</t>
  </si>
  <si>
    <t>Համբարձումյան Թերեզա</t>
  </si>
  <si>
    <t>Ավոյան Հռիփսիմե</t>
  </si>
  <si>
    <t>Սիրականյան Միլենա</t>
  </si>
  <si>
    <t>Պողոսյան Ամալյա</t>
  </si>
  <si>
    <t>Խաչատրյան Լևոն</t>
  </si>
  <si>
    <t>Ղազարյան Ամալյա</t>
  </si>
  <si>
    <t>Մինասյան Էլեն</t>
  </si>
  <si>
    <t>Վարդանյան Արուսյակ</t>
  </si>
  <si>
    <t>Գևորգյան Կարինե</t>
  </si>
  <si>
    <t>Նազարյան Ռոզա</t>
  </si>
  <si>
    <t>Հարությունյան Դիանա</t>
  </si>
  <si>
    <t>Նադարյան Աննա</t>
  </si>
  <si>
    <t xml:space="preserve">Բարսեղյան Օֆելյա </t>
  </si>
  <si>
    <t>Չարչյան Արփենիկ</t>
  </si>
  <si>
    <t>Սիմոնյան Լենա</t>
  </si>
  <si>
    <t>Սահրադյան Ռաֆայել</t>
  </si>
  <si>
    <t>Առաքելյան Ամալյա</t>
  </si>
  <si>
    <t xml:space="preserve">Պողոսյան Անի </t>
  </si>
  <si>
    <t>Ոսկանյան Ջուլիետա</t>
  </si>
  <si>
    <t xml:space="preserve">Մանուկյան Սերգեյ </t>
  </si>
  <si>
    <t>Հովակիմյան Մարիամ</t>
  </si>
  <si>
    <t>Ավետիսյան Արամայիս</t>
  </si>
  <si>
    <t>Հարությունյան Սիրանուշ</t>
  </si>
  <si>
    <t>Մելքոնյան Մադլենա</t>
  </si>
  <si>
    <t>Գևորգյան Անուշ</t>
  </si>
  <si>
    <t>Մելքոնյան Ամալյա</t>
  </si>
  <si>
    <t>Մելքոնյան Արփի</t>
  </si>
  <si>
    <t>Խաչատրյան Օֆելյա</t>
  </si>
  <si>
    <t xml:space="preserve">Պետրոսյան Անժելա </t>
  </si>
  <si>
    <t xml:space="preserve">Գրիգորյան Հասմիկ </t>
  </si>
  <si>
    <t xml:space="preserve">Գևորգյան Իննա </t>
  </si>
  <si>
    <t>19 աշխատող երեխայի խնամք</t>
  </si>
  <si>
    <t>Ղազարյան Ասքանազ</t>
  </si>
  <si>
    <t>Մարգարյան Ռոբերտ</t>
  </si>
  <si>
    <t>Թաթոսյան Հերմինե</t>
  </si>
  <si>
    <t>Հակոբյան Կարինե</t>
  </si>
  <si>
    <t>Շատյան Վարդուհի</t>
  </si>
  <si>
    <t>Դոլմաջյան Արուս</t>
  </si>
  <si>
    <t>Զաքարյան Աննա</t>
  </si>
  <si>
    <t>Խալաթյան Նելլի</t>
  </si>
  <si>
    <t>Հայրապետյան Ռիմա</t>
  </si>
  <si>
    <t>Բեգրակյան Անահիտ</t>
  </si>
  <si>
    <t>Խաչատրյան Սերյոժա</t>
  </si>
  <si>
    <t xml:space="preserve">  10 աշխատող դրոշմանիշային վճար վճարող</t>
  </si>
  <si>
    <t>Հայտատուի  անվանումը Երևան քաղաքի առաջին ատյանի ընդհանուր իրավասության քրեական դատարան</t>
  </si>
  <si>
    <t>Նալջյան Էլեն</t>
  </si>
  <si>
    <t>Կակոյան Ինեսսա</t>
  </si>
  <si>
    <t>Խաչատրյան Արթուր</t>
  </si>
  <si>
    <t xml:space="preserve">Ամիրխանյան Լուսինե </t>
  </si>
  <si>
    <t>Կնյազյան Զվարթ</t>
  </si>
  <si>
    <t>Մանուկյան Աննա</t>
  </si>
  <si>
    <t>Ղազարյան Անահիտ</t>
  </si>
  <si>
    <t>Պողոսյան Սյուզաննա</t>
  </si>
  <si>
    <t>Մատինյան Էլեն</t>
  </si>
  <si>
    <t>Մկրտչյան Վազգեն</t>
  </si>
  <si>
    <t>Ստեփանյան Բարեղամ</t>
  </si>
  <si>
    <t xml:space="preserve">Մեսրոպյան Մերի </t>
  </si>
  <si>
    <t>Ղազարյան Դավիթ</t>
  </si>
  <si>
    <t>Դանիելյան Տաթևիկ</t>
  </si>
  <si>
    <t xml:space="preserve">Վարդանյան Մարիամ  </t>
  </si>
  <si>
    <t>Ալեքսանյան Աշխեն</t>
  </si>
  <si>
    <t>Ղասաբյան Նարինե</t>
  </si>
  <si>
    <t>Չոբանյան Լիլիթ</t>
  </si>
  <si>
    <t>Բադալյան Սյուզաննա</t>
  </si>
  <si>
    <t>Սարգսյան Անուշ</t>
  </si>
  <si>
    <t>Սահակյան Սիրանուշ</t>
  </si>
  <si>
    <t xml:space="preserve">Թովմասյան Մարինա </t>
  </si>
  <si>
    <t>Թովմասյան Սաթենիկ</t>
  </si>
  <si>
    <t>Բեգջանյան Հասմիկ</t>
  </si>
  <si>
    <t>Լևոնյան Տաթևիկ</t>
  </si>
  <si>
    <t>Նալբանդյան Մարիա</t>
  </si>
  <si>
    <t>Դուրյան Նարինե</t>
  </si>
  <si>
    <t xml:space="preserve">Վիրաբյան Տաթևիկ </t>
  </si>
  <si>
    <t>Ցոլակյան Անուշ</t>
  </si>
  <si>
    <t>Գրիգորյան Սոնա</t>
  </si>
  <si>
    <t>Պապյան Սիրուն</t>
  </si>
  <si>
    <t>Ասլանյան Գոհար</t>
  </si>
  <si>
    <t xml:space="preserve">Նովենց Վալերի </t>
  </si>
  <si>
    <t>Կարապետյան Օնիկ</t>
  </si>
  <si>
    <t>Ներսիսյան Ներսես</t>
  </si>
  <si>
    <t>Կուրեղյան Գրիշա</t>
  </si>
  <si>
    <t>Դավթյան Լևոն</t>
  </si>
  <si>
    <t>Հովհաննիսյան Միքայել</t>
  </si>
  <si>
    <t>Ստեփանյան Լուսինե</t>
  </si>
  <si>
    <t>Սարդարյան Հայարպետ</t>
  </si>
  <si>
    <t>Թափթուղյան  Անժելա</t>
  </si>
  <si>
    <t>Հովհաննիսյան Մովսես</t>
  </si>
  <si>
    <t>Ղազարյան Վարդան</t>
  </si>
  <si>
    <t>Խաչատրյան Համլետ</t>
  </si>
  <si>
    <t>Հայտատուի  անվանումը Դատական կարգադրիչների ծառայություն</t>
  </si>
  <si>
    <t xml:space="preserve"> 1 աշխատող դրոշմանիշային վճար վճարող</t>
  </si>
  <si>
    <r>
      <t>**</t>
    </r>
    <r>
      <rPr>
        <sz val="10"/>
        <rFont val="GHEA Grapalat"/>
        <family val="3"/>
      </rPr>
      <t>Դատական /քաղաքացիական / ծառայողների թափուր հաստիքների պաշտոնային դրույքաչափի հաշվարկման համար կիրառել համապատասխան սանդղակի 6-րդ մակարդակում ներկայացված գործակիցը:</t>
    </r>
  </si>
  <si>
    <t>ԴԱՏԱԿԱՆ ԿԱՐԳԱԴՐԻՉՆԵՐԻ ԾԱՌԱՅՈՒԹՅՈՒՆ</t>
  </si>
  <si>
    <t>Ընդամենը ամսական աշխատա վարձի ֆոնդ  /ս.9+ս10+ս.11/</t>
  </si>
  <si>
    <t>Ցոլակյան Արման Վարդգեսի</t>
  </si>
  <si>
    <t>1978</t>
  </si>
  <si>
    <t>Գրիգորյան Սուքիաս Թելմանի</t>
  </si>
  <si>
    <t>1968</t>
  </si>
  <si>
    <t>1963</t>
  </si>
  <si>
    <t>1988</t>
  </si>
  <si>
    <t>1972</t>
  </si>
  <si>
    <t>Նազարյան Ռոզա Վալտերի</t>
  </si>
  <si>
    <t>1977</t>
  </si>
  <si>
    <t>Պողոսյան Գայանե Գագիկի</t>
  </si>
  <si>
    <t>1991</t>
  </si>
  <si>
    <t>1993</t>
  </si>
  <si>
    <t>1974</t>
  </si>
  <si>
    <t>1964</t>
  </si>
  <si>
    <t>1997</t>
  </si>
  <si>
    <t>Զոհրաբյան Բորիկ Վահրամի</t>
  </si>
  <si>
    <t>2000</t>
  </si>
  <si>
    <t>1986</t>
  </si>
  <si>
    <t>1976</t>
  </si>
  <si>
    <t>1981</t>
  </si>
  <si>
    <t>Բադալյան Անժելա Լիպարիտի</t>
  </si>
  <si>
    <t>1980</t>
  </si>
  <si>
    <t>1992</t>
  </si>
  <si>
    <t>1985</t>
  </si>
  <si>
    <t>1994</t>
  </si>
  <si>
    <t>1989</t>
  </si>
  <si>
    <t>1998</t>
  </si>
  <si>
    <t>1990</t>
  </si>
  <si>
    <t>Մովսիսյան Վարդան Նվերի</t>
  </si>
  <si>
    <t>1987</t>
  </si>
  <si>
    <t>1982</t>
  </si>
  <si>
    <t>Խանզրադյան Ռադիկ Խաչատուրի</t>
  </si>
  <si>
    <t>1979</t>
  </si>
  <si>
    <t>1965</t>
  </si>
  <si>
    <t>1971</t>
  </si>
  <si>
    <t>Մանուչարյան Տաթևիկ Գևորգի</t>
  </si>
  <si>
    <t>2002</t>
  </si>
  <si>
    <t>Հովհաննիսյան Սևակ Գրավիկի</t>
  </si>
  <si>
    <t>1996</t>
  </si>
  <si>
    <t>Հովհաննիսյան Գագիկ Ստյոպայի</t>
  </si>
  <si>
    <t>1983</t>
  </si>
  <si>
    <t>1961</t>
  </si>
  <si>
    <t>Ավագյան Գայանե Հենրիկի</t>
  </si>
  <si>
    <t>1970</t>
  </si>
  <si>
    <t>Պալյան Գեղամ Հմայակի</t>
  </si>
  <si>
    <t>ՀՀ վերաքննիչ քաղաքացիական և ՀՀ վերաքննիչ քրեական դատարաններում ծառայություն իրականացնող բաժնի պետ</t>
  </si>
  <si>
    <t>ՀՀ վերաքննիչ քաղաքացիական և ՀՀ վերաքննիչ քրեական դատարաններում ծառայություն իրականացնող բաժնի պետի տեղակալ</t>
  </si>
  <si>
    <t>Ղազարյան Սիփան Էդիկի</t>
  </si>
  <si>
    <t>Սանասարյան Գագիկ Վարդանի</t>
  </si>
  <si>
    <t>Ենգիբարյան Դիանա Ռոբերտի</t>
  </si>
  <si>
    <t>Հունանյան Արթուր Իվանի</t>
  </si>
  <si>
    <t>Հակոբյան Էլեն Ալեքսեյի</t>
  </si>
  <si>
    <t xml:space="preserve"> ՀՀ վերաքննիչ վարչական և ՀՀ հակակոռուպցիոն դատարաններում ծառայություն իրականացնող բաժնի պետ</t>
  </si>
  <si>
    <t xml:space="preserve"> ՀՀ վերաքննիչ վարչական և ՀՀ հակակոռուպցիոն դատարաններում ծառայություն իրականացնող բաժնի պետի տեղակալ</t>
  </si>
  <si>
    <t>Պողոսյան Սարո Գևորգի</t>
  </si>
  <si>
    <t>1973</t>
  </si>
  <si>
    <t>Մովսիսյան Գևորգ Գրիգորի</t>
  </si>
  <si>
    <t>1969</t>
  </si>
  <si>
    <t>Ասրիյան Նարինե Նորայրի</t>
  </si>
  <si>
    <t>Զախարյան Յուրի Վարդանի</t>
  </si>
  <si>
    <t>Ղուլյան Նարինե Մելիքի</t>
  </si>
  <si>
    <t>Սարգսյան Վահագ Նորիկի</t>
  </si>
  <si>
    <t>Թադևոսյան Գարիկ Ժորիկի</t>
  </si>
  <si>
    <t>Ոսկանյան Արթուր Լևոնի</t>
  </si>
  <si>
    <t>Շահնազարյան Կարեն Վաչիկի</t>
  </si>
  <si>
    <t>1962</t>
  </si>
  <si>
    <t>Զաքարյան Ազատ Աշոտի</t>
  </si>
  <si>
    <t>2001</t>
  </si>
  <si>
    <t>Մադոյան Արմեն Հովիկի</t>
  </si>
  <si>
    <t>Մկրտչյան Արսեն Մկրտիչի</t>
  </si>
  <si>
    <t>1957</t>
  </si>
  <si>
    <t>Բադալյան Արմեն Վլադիմիրի</t>
  </si>
  <si>
    <t>Բալայան Սամվել Միքայելի</t>
  </si>
  <si>
    <t>Տուլբենջյան Մինաս Արշակի</t>
  </si>
  <si>
    <t>Սահակյան Ստելլա Արտեմի</t>
  </si>
  <si>
    <t>Սահակյան Ազատ Արսենի</t>
  </si>
  <si>
    <t>Ամիրխանյան Պարույր Արտիկի</t>
  </si>
  <si>
    <t>Ասլանյան Սահակ Արթուրի</t>
  </si>
  <si>
    <t>Մովսիսյան Արսեն Սեյրանի</t>
  </si>
  <si>
    <t>Տոխվ Մարինե Յուլոյի</t>
  </si>
  <si>
    <t>Մարտիրոսյան Վահրամ Սևակի</t>
  </si>
  <si>
    <t>Մանուկյան Լյովա Մակաբեյի</t>
  </si>
  <si>
    <t>Հովհաննիսյան Սուրեն Գևորգի</t>
  </si>
  <si>
    <t>Հունանյան Դավիթ Արթուրի</t>
  </si>
  <si>
    <t>Սարոյան Ջոնրետ Արթուրի</t>
  </si>
  <si>
    <t>Երիցյան Ժենյա Մանուկի</t>
  </si>
  <si>
    <t>2003</t>
  </si>
  <si>
    <t>Գրիգորյան Կարեն Ռուդիկի</t>
  </si>
  <si>
    <t>1966</t>
  </si>
  <si>
    <t>1958</t>
  </si>
  <si>
    <t>Պողոսյան Նորայր Սամվելի</t>
  </si>
  <si>
    <t>Գալստյան Անահիտ Գարեգինի</t>
  </si>
  <si>
    <t>Հարությունյան Սարգիս Արմենի</t>
  </si>
  <si>
    <t>Հովհաննիսյան Մերի Արթուրի</t>
  </si>
  <si>
    <t>.2004</t>
  </si>
  <si>
    <t>Մելիքսեթյան Մելիքսեթ Լևոնի</t>
  </si>
  <si>
    <t>Հովսեփյան Սարգիս Արկադիի</t>
  </si>
  <si>
    <t>Դարբինյան Նաիրի Հենրիկի</t>
  </si>
  <si>
    <t>Սարիբեկյան Կամո Ազնաուրի</t>
  </si>
  <si>
    <t>Ավագյան Սուրեն Ալեքսանի</t>
  </si>
  <si>
    <t>Կարապետյան Նարեկ Գևորգի</t>
  </si>
  <si>
    <t>Համբարձումյան Անտոն Ազատի</t>
  </si>
  <si>
    <t>Սարգսյան Գնուն Գնելի</t>
  </si>
  <si>
    <t>Ստեփանյան Օֆելյա Արմենի</t>
  </si>
  <si>
    <t>Ավետիսյան Նիկոլայ Սեյրանի</t>
  </si>
  <si>
    <t>1960</t>
  </si>
  <si>
    <t>Մովսիսյան Վաչագան Քաջիկի</t>
  </si>
  <si>
    <t>Մխիթարյան Հայկ Դավիթի</t>
  </si>
  <si>
    <t>1975</t>
  </si>
  <si>
    <t>Կարապետյան Մարինե Սարգսի</t>
  </si>
  <si>
    <t>Մանուշակյան Ստեփան Տավրոսի</t>
  </si>
  <si>
    <t>1967</t>
  </si>
  <si>
    <t>Սաֆարյան Տաթևիկ Կարենի</t>
  </si>
  <si>
    <t>Հարությունյան Խաչիկ Հարությունի</t>
  </si>
  <si>
    <t>Հովակիմյան Ժորա Հարությունի</t>
  </si>
  <si>
    <t>Կարապետյան Արտակ Գրիշայի</t>
  </si>
  <si>
    <t>Բոդոյան Անելկա Գևորգի</t>
  </si>
  <si>
    <t>Արմենակյան Էմմա Վարդգեսի</t>
  </si>
  <si>
    <t>Խաչիկյան Էդգար Արմենի</t>
  </si>
  <si>
    <t>1959</t>
  </si>
  <si>
    <t>Խաչատրյան Տաթևիկ Գրիշայի</t>
  </si>
  <si>
    <t>Զոհրաբյան Վահեն Շավարշի</t>
  </si>
  <si>
    <t>Սարգսյան Կառլեն Սամվելի</t>
  </si>
  <si>
    <t>11984</t>
  </si>
  <si>
    <t>Բեգջանյան Ռուզաննա Խորենի</t>
  </si>
  <si>
    <t>Բաղդասարյան Հայրապետ Տիգրանի</t>
  </si>
  <si>
    <t>Լալայան Գարիկ Սամվելի</t>
  </si>
  <si>
    <t>Սահակյան Հովսեփ Մերուժանի</t>
  </si>
  <si>
    <t>Բրուդյան Նարեկ Նորայրի</t>
  </si>
  <si>
    <t>Գևորգյան Գալուստ Մկրտչի</t>
  </si>
  <si>
    <t>Հովհաննիսյան Սերգեյ Խորենի</t>
  </si>
  <si>
    <t>Հակոբյան Դավիթ Մերուժանի</t>
  </si>
  <si>
    <t>Մանուկյան Հակոբ Արթուրի</t>
  </si>
  <si>
    <t>Չոփիկյան Էդիկ Հրիատի</t>
  </si>
  <si>
    <t>Պապոյան Դավիթ Թելմանի</t>
  </si>
  <si>
    <t>Գալոյան Հայկ Դավիթի</t>
  </si>
  <si>
    <t>Գրիգորյան Երանուհի Քաջիկի</t>
  </si>
  <si>
    <t>Մկոյան Լուսինե Ռուսլանի</t>
  </si>
  <si>
    <t>Բաբայան Սամվել Անդրանիկի</t>
  </si>
  <si>
    <t>13 աշխատող երեխայի խնամք</t>
  </si>
  <si>
    <t>Ձև N 30</t>
  </si>
  <si>
    <t xml:space="preserve">Հայտատուի  անվանումը    ԲԱՐՁՐԱԳՈՒՅՆ ԴԱՏԱԿԱՆ ԽՈՐՀՈՒՐԴ </t>
  </si>
  <si>
    <t>Անդրեասյան Կարեն</t>
  </si>
  <si>
    <t>ԲԴԽ ՆԱԽԱԳԱՀ</t>
  </si>
  <si>
    <t>Թումանյանց Երանուհի</t>
  </si>
  <si>
    <t>Գրիգորյան Հայկ</t>
  </si>
  <si>
    <t>Գրիգորյան Ռոբերտ</t>
  </si>
  <si>
    <t>Վարդապետյան Արշակ</t>
  </si>
  <si>
    <t>Հարությունյան Գագիկ</t>
  </si>
  <si>
    <t>Սանդալջյան Մարիա</t>
  </si>
  <si>
    <t>Խաչատրյան Անահիտ</t>
  </si>
  <si>
    <t>Հովակիմյան Աղավնի</t>
  </si>
  <si>
    <r>
      <t xml:space="preserve">Քննչական կոմիտեի դեպարտամենտի պետական ծառայողներ </t>
    </r>
    <r>
      <rPr>
        <b/>
        <sz val="9"/>
        <color indexed="10"/>
        <rFont val="GHEA Grapalat"/>
        <family val="3"/>
      </rPr>
      <t>**</t>
    </r>
  </si>
  <si>
    <t xml:space="preserve">Գրիգորյան Կորյուն </t>
  </si>
  <si>
    <t>Խաչատրյան Բեատրիսա</t>
  </si>
  <si>
    <t xml:space="preserve">Բաբախանյան Արման </t>
  </si>
  <si>
    <t>Մուխսիկարոյան Սյուզանա</t>
  </si>
  <si>
    <t>Համարձումյան Նարե</t>
  </si>
  <si>
    <t>Մաղաքյան Աննա</t>
  </si>
  <si>
    <t>Ավետիսյան Զավեն</t>
  </si>
  <si>
    <t>Խունդկարյան Հենրիկ</t>
  </si>
  <si>
    <t>Մարգարյան Էլեն</t>
  </si>
  <si>
    <t>Կտեյան Աիդա</t>
  </si>
  <si>
    <t>Հարությունյան Գևորգ</t>
  </si>
  <si>
    <t>Բաբայան Սամվել</t>
  </si>
  <si>
    <t>Յոլչյան Արեգ</t>
  </si>
  <si>
    <t>Սիրեկանյան Հռիփսիմե</t>
  </si>
  <si>
    <t>Հայտատուի  անվանումը  Վերաքննիչ քաղաքացիական դատարան</t>
  </si>
  <si>
    <t xml:space="preserve">Մելքոնյան Արիադնա </t>
  </si>
  <si>
    <t>Քամալյան Իվետա</t>
  </si>
  <si>
    <t>Առաքելյան Տաթևիկ</t>
  </si>
  <si>
    <t xml:space="preserve">Կյուրեղյան Էդգար </t>
  </si>
  <si>
    <t xml:space="preserve">Հախվերդյան Վահե </t>
  </si>
  <si>
    <t xml:space="preserve">Սանթրոսյան Տիգրան </t>
  </si>
  <si>
    <t xml:space="preserve">Գյանջումյան Եվգենյա </t>
  </si>
  <si>
    <t xml:space="preserve">Մեսրոպյան Արգիշտի </t>
  </si>
  <si>
    <t xml:space="preserve">Թովմասյան Փառանձեմ </t>
  </si>
  <si>
    <t xml:space="preserve">Քոչարյան Աննա </t>
  </si>
  <si>
    <t xml:space="preserve">Սահրադյան Մելինե </t>
  </si>
  <si>
    <t xml:space="preserve">Աբգարյան Նարինե </t>
  </si>
  <si>
    <t xml:space="preserve">Վարդանյան Նելլի </t>
  </si>
  <si>
    <t>Սարդարյան  Ռաֆայել</t>
  </si>
  <si>
    <t>Սարիբեկյան Մերի</t>
  </si>
  <si>
    <t>Սարոյան Ալիսա</t>
  </si>
  <si>
    <t>Ղազարյան Աստղիկ</t>
  </si>
  <si>
    <t>Քոչարյան Հասմիկ</t>
  </si>
  <si>
    <t>Դատավորի քաղաքացիական օգնական</t>
  </si>
  <si>
    <t>Դատավորի օգնական քրեական</t>
  </si>
  <si>
    <t>Վարդանյան Անահիտ Ռուստամի</t>
  </si>
  <si>
    <t>Գրիգորյան Նարինե Անդրուշի</t>
  </si>
  <si>
    <t>Ալոյան Մանանա Արսենի</t>
  </si>
  <si>
    <t>Սարգսյան Քրիստինե Զոհրաբի</t>
  </si>
  <si>
    <t>Հովհաննիսյան Արևիկ Էդվարդի</t>
  </si>
  <si>
    <t>Մկրտչյան Սոֆյա Ալիկի</t>
  </si>
  <si>
    <t xml:space="preserve">Շախմուրադյան Վարդուհի </t>
  </si>
  <si>
    <t>Գրիգորյան  Գոռ</t>
  </si>
  <si>
    <t xml:space="preserve">Մարտիրոսյան Արիգա </t>
  </si>
  <si>
    <t xml:space="preserve">Գասպարյան Կլարա </t>
  </si>
  <si>
    <t>Մեջլումյան Ամալիյա</t>
  </si>
  <si>
    <t>Հովակիմյան Սիլվա</t>
  </si>
  <si>
    <t xml:space="preserve">Սարգսյան Վարդուհի </t>
  </si>
  <si>
    <t>Դաջունց Ռոբերտ</t>
  </si>
  <si>
    <t>Սիմոնյան Մոնիկա</t>
  </si>
  <si>
    <t>Բակլաչյան Աստղիկ</t>
  </si>
  <si>
    <t>Նազարյան Ջուլիետա</t>
  </si>
  <si>
    <t>Մկրտչյան Մելինե</t>
  </si>
  <si>
    <t>Սահակյան Սոնա</t>
  </si>
  <si>
    <t>Ղոչիկյան Ռաֆիկ</t>
  </si>
  <si>
    <t>Բաղդասարյան Արման</t>
  </si>
  <si>
    <t xml:space="preserve">Հարությունյան Նաիրա </t>
  </si>
  <si>
    <t xml:space="preserve">Ժամակոչյան Արմեն </t>
  </si>
  <si>
    <t xml:space="preserve">Ալեքսանյան Լիլիթ </t>
  </si>
  <si>
    <t xml:space="preserve">Համբարձումյան Օֆելյա </t>
  </si>
  <si>
    <t xml:space="preserve">Ափոյան Իլյա </t>
  </si>
  <si>
    <t xml:space="preserve">Գրեյան Ջուլիետա </t>
  </si>
  <si>
    <t xml:space="preserve">Հակոբյան Գագիկ  </t>
  </si>
  <si>
    <t xml:space="preserve">Շտոյան Արփինե </t>
  </si>
  <si>
    <t xml:space="preserve">Գրիգորյան Լիլիթ </t>
  </si>
  <si>
    <t xml:space="preserve">Պողոսյան Տիգրան </t>
  </si>
  <si>
    <t xml:space="preserve">Վարդանյան Օնիկ </t>
  </si>
  <si>
    <t xml:space="preserve">Ջանոյան Գոհար </t>
  </si>
  <si>
    <t xml:space="preserve">Հովհաննիսյան Հովիկ </t>
  </si>
  <si>
    <t xml:space="preserve">Լազարյան Անուշ </t>
  </si>
  <si>
    <t xml:space="preserve">Ալեքսանյան Նունե </t>
  </si>
  <si>
    <t xml:space="preserve">Համբարձումյան Անի </t>
  </si>
  <si>
    <t xml:space="preserve">Սարգսյան Արմեն </t>
  </si>
  <si>
    <t xml:space="preserve">Բաբլումյան Գայանե </t>
  </si>
  <si>
    <t xml:space="preserve">Կոստանդյան Անուշ </t>
  </si>
  <si>
    <t xml:space="preserve">Ավետիսյան Արուսյակ </t>
  </si>
  <si>
    <t xml:space="preserve">Բաբաջանյան Հասմիկ </t>
  </si>
  <si>
    <t xml:space="preserve">Օհանյան Նոնա </t>
  </si>
  <si>
    <t xml:space="preserve">Ադամյան Նարինե </t>
  </si>
  <si>
    <t xml:space="preserve">Չիբուխչյան Կարինե </t>
  </si>
  <si>
    <t xml:space="preserve">Սվազյան Շուշան </t>
  </si>
  <si>
    <t xml:space="preserve">Պետրոսյան Գրիշա </t>
  </si>
  <si>
    <t xml:space="preserve">Պետրոսյան Հերմինե </t>
  </si>
  <si>
    <t xml:space="preserve">Թորոսյան Նարինե </t>
  </si>
  <si>
    <t xml:space="preserve">Ջանոյան Աստղիկ </t>
  </si>
  <si>
    <t xml:space="preserve">Մկրտչյան Հովհաննես </t>
  </si>
  <si>
    <t xml:space="preserve">Գևորգյան Հասմիկ </t>
  </si>
  <si>
    <t xml:space="preserve">Հարությունյան Սամվել </t>
  </si>
  <si>
    <t xml:space="preserve">Ալավերդյան Մանվել </t>
  </si>
  <si>
    <t xml:space="preserve">Այվազյան Գարեգին </t>
  </si>
  <si>
    <t>Պողոսյան Մերի</t>
  </si>
  <si>
    <t>Հայտատուի  անվանումը Հակակոռուպցիոն դատարան</t>
  </si>
  <si>
    <t xml:space="preserve">Մեսրոպյան Միլենա </t>
  </si>
  <si>
    <t xml:space="preserve">Խումարյան Ազատ </t>
  </si>
  <si>
    <t xml:space="preserve">Ոսկանյան Գևորգ </t>
  </si>
  <si>
    <t xml:space="preserve">Սուվարյան Զարուհի </t>
  </si>
  <si>
    <t xml:space="preserve">Բադալյան Լիլիթ </t>
  </si>
  <si>
    <t xml:space="preserve">Ամիրյան Սոնա </t>
  </si>
  <si>
    <t xml:space="preserve">Բալյան Գեղեցիկ </t>
  </si>
  <si>
    <t xml:space="preserve">Արազյան Ռուբեն </t>
  </si>
  <si>
    <t xml:space="preserve">Մարտիրոսյան Ալվինա </t>
  </si>
  <si>
    <t xml:space="preserve">Հարոյան Հայկուշ </t>
  </si>
  <si>
    <t xml:space="preserve">Պապոյան Տաթևիկ </t>
  </si>
  <si>
    <t xml:space="preserve">Նիկոլայան Հայկուհի </t>
  </si>
  <si>
    <t xml:space="preserve">Դաբաղյան Դավիթ </t>
  </si>
  <si>
    <t>Դոլունց Ռուդիկ</t>
  </si>
  <si>
    <t>Սաֆարյան Լիլիթ</t>
  </si>
  <si>
    <t xml:space="preserve">Հովհաննիսյան Օֆելյա </t>
  </si>
  <si>
    <t>Ղազարյան Նարա</t>
  </si>
  <si>
    <t>Գալստյան Վեռա</t>
  </si>
  <si>
    <t>Աղանյան Դիաննա</t>
  </si>
  <si>
    <t>Պետրոսյան Աուսաննա</t>
  </si>
  <si>
    <t>Հայտատուի  անվանումը  Երևան քաղաքի առաջին ատյանի ընդհանուր իրավասության քրեական դատարան</t>
  </si>
  <si>
    <t>Երիցյան Մերի</t>
  </si>
  <si>
    <t>Մովսեսյան Նարինե</t>
  </si>
  <si>
    <t xml:space="preserve">Մուխսիխաչոյան Ռուբեն </t>
  </si>
  <si>
    <t>Խաչատրյան Մանե</t>
  </si>
  <si>
    <t>Առաքելյան Անահիտ</t>
  </si>
  <si>
    <t>Տեր-Հակոբյան Մարիամ</t>
  </si>
  <si>
    <t xml:space="preserve">Ղափանցյան Ժենյա </t>
  </si>
  <si>
    <t>Ղարիբյան Նաիրա</t>
  </si>
  <si>
    <t>Հայրապետյան Վազգեն</t>
  </si>
  <si>
    <t xml:space="preserve">Սահակյան Մերի </t>
  </si>
  <si>
    <r>
      <rPr>
        <b/>
        <sz val="12"/>
        <color indexed="10"/>
        <rFont val="GHEA Grapalat"/>
        <family val="3"/>
      </rPr>
      <t>*</t>
    </r>
    <r>
      <rPr>
        <sz val="10"/>
        <rFont val="GHEA Grapalat"/>
        <family val="3"/>
      </rPr>
      <t>Աշխատավարձի հաշվարկման համար բազային աշխատավարձի չափը կազմում է 83,200.0 դրամ:</t>
    </r>
  </si>
  <si>
    <r>
      <t>**</t>
    </r>
    <r>
      <rPr>
        <sz val="10"/>
        <rFont val="GHEA Grapalat"/>
        <family val="3"/>
      </rPr>
      <t>Պետական ծառայողների թափուր հաստիքների պաշտոնային դրույքաչափի հաշվարկման համար կիրառել համապատասխան սանդղակի 6-րդ մակարդակում ներկայացված գործակիցը:</t>
    </r>
  </si>
  <si>
    <t>11001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</si>
  <si>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11002 ՀՀ Վճռաբեկ դատարանի բնականոն գործունեության և ՀՀ Վճռաբեկ դատարանի կողմից դատական պաշտպանության իրավունքի ապահովում</t>
  </si>
  <si>
    <t>11003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</si>
  <si>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11004 ՀՀ Վերաքննիչ քրեական դատարանի բնականոն գործունեության և ՀՀ Վերաքննիչ քրեական դատարանի կողմից դատական պաշտպանության իրավունքի ապահովում</t>
  </si>
  <si>
    <t>11005 ՀՀ Վերաքննիչ վարչական դատարանի բնականոն գործունեության և ՀՀ Վերաքննիչ վարչական դատարանի կողմից դատական պաշտպանության իրավունքի ապահովում</t>
  </si>
  <si>
    <t>11006 ՀՀ Վարչական դատարանի բնականոն գործունեության և ՀՀ Վարչական դատարանի կողմից դատական պաշտպանության իրավունքի ապահովում</t>
  </si>
  <si>
    <t>11007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</si>
  <si>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11008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</si>
  <si>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11009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</si>
  <si>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11010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</si>
  <si>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11011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</si>
  <si>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11012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</si>
  <si>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11013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</si>
  <si>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11014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</si>
  <si>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11015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</si>
  <si>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11016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</si>
  <si>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11017 ՀՀ Սնանկության դատարանի բնականոն գործունեության և ՀՀ Սնանկության դատարանի կողմից դատական պաշտպանության իրավունքի ապահովում</t>
  </si>
  <si>
    <t>11018 Բարձրագույն դատական խորհրդի և ՀՀ դատարանների պահուստային ֆոնդի ձևավորում և կառավարում</t>
  </si>
  <si>
    <t>11019 ՀՀ Հակակոռուպցիոն դատարանի բնականոն գործունեության և ՀՀ Հակակոռուպցիոն դատարանի կողմից դատական պաշտպանության իրավունքի ապահովում</t>
  </si>
  <si>
    <t>11020</t>
  </si>
  <si>
    <t>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t>
  </si>
  <si>
    <t>11020 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t>
  </si>
  <si>
    <t xml:space="preserve">11021 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</si>
  <si>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31001 Բարձրագույն դատական խորհրդի վարչական սարքավորումների ձեռքբերում</t>
  </si>
  <si>
    <t>31002 Բարձրագույն դատական խորհրդի և դատարանների շենքային պայմանների ապահովում</t>
  </si>
  <si>
    <t>31003  Բարձրագույն դատական խորհրդի տրանսպորտային միջոցներով ապահովվածության բարելավում</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</si>
  <si>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</si>
  <si>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</si>
  <si>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11022</t>
  </si>
  <si>
    <t>11023</t>
  </si>
  <si>
    <t>11022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</si>
  <si>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11023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</si>
  <si>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Կնիքների, դրոշմակնիքների պատրաստման ծառայություններ</t>
  </si>
  <si>
    <t xml:space="preserve">2023թ-ի ապրիլի 3-ի </t>
  </si>
  <si>
    <t>թիվ ԲԴԽ-39-Ո-130 որոշման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</si>
</sst>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 #,##0.00_-;_-* &quot;-&quot;??_-;_-@_-"/>
    <numFmt numFmtId="165" formatCode="_-* #,##0.00\ _₽_-;\-* #,##0.00\ _₽_-;_-* &quot;-&quot;??\ _₽_-;_-@_-"/>
    <numFmt numFmtId="166" formatCode="0.0"/>
    <numFmt numFmtId="167" formatCode="#,##0.0"/>
    <numFmt numFmtId="168" formatCode="_(* #,##0.0_);_(* \(#,##0.0\);_(* &quot;-&quot;??_);_(@_)"/>
    <numFmt numFmtId="169" formatCode="#,#00"/>
    <numFmt numFmtId="170" formatCode="#,##0.0_);[Red]\(#,##0.0\)"/>
    <numFmt numFmtId="171" formatCode="&quot;$&quot;#,##0.0"/>
  </numFmts>
  <fonts count="114">
    <font>
      <sz val="10"/>
      <name val="Arial"/>
    </font>
    <font>
      <sz val="10"/>
      <name val="Arial"/>
      <family val="2"/>
    </font>
    <font>
      <sz val="8"/>
      <name val="Arial"/>
      <family val="2"/>
    </font>
    <font>
      <sz val="9.5"/>
      <name val="GHEA Grapalat"/>
      <family val="3"/>
    </font>
    <font>
      <b/>
      <sz val="12"/>
      <color indexed="10"/>
      <name val="GHEA Grapalat"/>
      <family val="3"/>
    </font>
    <font>
      <b/>
      <sz val="11"/>
      <color indexed="10"/>
      <name val="GHEA Grapalat"/>
      <family val="3"/>
    </font>
    <font>
      <b/>
      <sz val="8"/>
      <name val="GHEA Grapalat"/>
      <family val="3"/>
    </font>
    <font>
      <sz val="10"/>
      <name val="GHEA Grapalat"/>
      <family val="3"/>
    </font>
    <font>
      <u/>
      <sz val="10"/>
      <name val="GHEA Grapalat"/>
      <family val="3"/>
    </font>
    <font>
      <sz val="12"/>
      <name val="GHEA Grapalat"/>
      <family val="3"/>
    </font>
    <font>
      <b/>
      <sz val="10"/>
      <name val="GHEA Grapalat"/>
      <family val="3"/>
    </font>
    <font>
      <sz val="8"/>
      <name val="GHEA Grapalat"/>
      <family val="3"/>
    </font>
    <font>
      <sz val="9"/>
      <name val="GHEA Grapalat"/>
      <family val="3"/>
    </font>
    <font>
      <b/>
      <i/>
      <u/>
      <sz val="10"/>
      <name val="GHEA Grapalat"/>
      <family val="3"/>
    </font>
    <font>
      <sz val="10"/>
      <color indexed="8"/>
      <name val="GHEA Grapalat"/>
      <family val="3"/>
    </font>
    <font>
      <i/>
      <sz val="10"/>
      <name val="GHEA Grapalat"/>
      <family val="3"/>
    </font>
    <font>
      <i/>
      <sz val="8"/>
      <name val="GHEA Grapalat"/>
      <family val="3"/>
    </font>
    <font>
      <b/>
      <i/>
      <sz val="8"/>
      <name val="GHEA Grapalat"/>
      <family val="3"/>
    </font>
    <font>
      <i/>
      <sz val="10"/>
      <color indexed="10"/>
      <name val="GHEA Grapalat"/>
      <family val="3"/>
    </font>
    <font>
      <sz val="10"/>
      <color indexed="10"/>
      <name val="GHEA Grapalat"/>
      <family val="3"/>
    </font>
    <font>
      <b/>
      <sz val="9"/>
      <name val="GHEA Grapalat"/>
      <family val="3"/>
    </font>
    <font>
      <b/>
      <sz val="11"/>
      <name val="GHEA Grapalat"/>
      <family val="3"/>
    </font>
    <font>
      <sz val="11"/>
      <name val="GHEA Grapalat"/>
      <family val="3"/>
    </font>
    <font>
      <b/>
      <i/>
      <sz val="10"/>
      <name val="GHEA Grapalat"/>
      <family val="3"/>
    </font>
    <font>
      <b/>
      <sz val="10"/>
      <color indexed="23"/>
      <name val="GHEA Grapalat"/>
      <family val="3"/>
    </font>
    <font>
      <b/>
      <sz val="10"/>
      <color indexed="12"/>
      <name val="GHEA Grapalat"/>
      <family val="3"/>
    </font>
    <font>
      <sz val="9"/>
      <color indexed="8"/>
      <name val="GHEA Grapalat"/>
      <family val="3"/>
    </font>
    <font>
      <sz val="8"/>
      <color indexed="8"/>
      <name val="GHEA Grapalat"/>
      <family val="3"/>
    </font>
    <font>
      <u/>
      <sz val="8"/>
      <name val="GHEA Grapalat"/>
      <family val="3"/>
    </font>
    <font>
      <b/>
      <i/>
      <sz val="10"/>
      <color indexed="8"/>
      <name val="GHEA Grapalat"/>
      <family val="3"/>
    </font>
    <font>
      <b/>
      <sz val="10"/>
      <color indexed="8"/>
      <name val="GHEA Grapalat"/>
      <family val="3"/>
    </font>
    <font>
      <u/>
      <sz val="12"/>
      <name val="GHEA Grapalat"/>
      <family val="3"/>
    </font>
    <font>
      <b/>
      <sz val="12"/>
      <name val="GHEA Grapalat"/>
      <family val="3"/>
    </font>
    <font>
      <b/>
      <i/>
      <sz val="12"/>
      <name val="GHEA Grapalat"/>
      <family val="3"/>
    </font>
    <font>
      <b/>
      <i/>
      <sz val="9"/>
      <name val="GHEA Grapalat"/>
      <family val="3"/>
    </font>
    <font>
      <i/>
      <sz val="9"/>
      <name val="GHEA Grapalat"/>
      <family val="3"/>
    </font>
    <font>
      <b/>
      <sz val="8"/>
      <color indexed="10"/>
      <name val="GHEA Grapalat"/>
      <family val="3"/>
    </font>
    <font>
      <b/>
      <sz val="10"/>
      <color indexed="10"/>
      <name val="GHEA Grapalat"/>
      <family val="3"/>
    </font>
    <font>
      <b/>
      <sz val="8"/>
      <color indexed="8"/>
      <name val="GHEA Grapalat"/>
      <family val="3"/>
    </font>
    <font>
      <b/>
      <i/>
      <sz val="10"/>
      <color indexed="10"/>
      <name val="GHEA Grapalat"/>
      <family val="3"/>
    </font>
    <font>
      <sz val="9"/>
      <color indexed="8"/>
      <name val="Arial Unicode"/>
      <family val="2"/>
    </font>
    <font>
      <sz val="8"/>
      <color indexed="10"/>
      <name val="GHEA Grapalat"/>
      <family val="3"/>
    </font>
    <font>
      <b/>
      <u/>
      <sz val="10"/>
      <name val="GHEA Grapalat"/>
      <family val="3"/>
    </font>
    <font>
      <b/>
      <sz val="9"/>
      <color indexed="10"/>
      <name val="GHEA Grapalat"/>
      <family val="3"/>
    </font>
    <font>
      <i/>
      <sz val="12"/>
      <name val="GHEA Grapalat"/>
      <family val="3"/>
    </font>
    <font>
      <sz val="8"/>
      <color indexed="56"/>
      <name val="GHEA Grapalat"/>
      <family val="3"/>
    </font>
    <font>
      <sz val="10"/>
      <color indexed="56"/>
      <name val="GHEA Grapalat"/>
      <family val="3"/>
    </font>
    <font>
      <i/>
      <sz val="10"/>
      <color indexed="56"/>
      <name val="GHEA Grapalat"/>
      <family val="3"/>
    </font>
    <font>
      <b/>
      <sz val="10"/>
      <color indexed="56"/>
      <name val="GHEA Grapalat"/>
      <family val="3"/>
    </font>
    <font>
      <u/>
      <sz val="10"/>
      <color indexed="56"/>
      <name val="GHEA Grapalat"/>
      <family val="3"/>
    </font>
    <font>
      <u/>
      <sz val="8"/>
      <color indexed="56"/>
      <name val="GHEA Grapalat"/>
      <family val="3"/>
    </font>
    <font>
      <sz val="11"/>
      <color indexed="56"/>
      <name val="GHEA Grapalat"/>
      <family val="3"/>
    </font>
    <font>
      <b/>
      <sz val="9"/>
      <color indexed="56"/>
      <name val="GHEA Grapalat"/>
      <family val="3"/>
    </font>
    <font>
      <i/>
      <sz val="9"/>
      <color indexed="56"/>
      <name val="GHEA Grapalat"/>
      <family val="3"/>
    </font>
    <font>
      <u/>
      <sz val="9"/>
      <name val="GHEA Grapalat"/>
      <family val="3"/>
    </font>
    <font>
      <u/>
      <sz val="11"/>
      <name val="GHEA Grapalat"/>
      <family val="3"/>
    </font>
    <font>
      <sz val="10"/>
      <name val="Arial Armenian"/>
      <family val="2"/>
    </font>
    <font>
      <sz val="10"/>
      <name val="Arial"/>
      <family val="2"/>
    </font>
    <font>
      <sz val="10"/>
      <color indexed="8"/>
      <name val="MS Sans Serif"/>
      <family val="2"/>
    </font>
    <font>
      <sz val="10"/>
      <name val="Arial"/>
      <family val="2"/>
      <charset val="204"/>
    </font>
    <font>
      <sz val="10"/>
      <color indexed="8"/>
      <name val="MS Sans Serif"/>
      <family val="2"/>
      <charset val="204"/>
    </font>
    <font>
      <sz val="10"/>
      <name val="Times Armenian"/>
      <family val="1"/>
    </font>
    <font>
      <sz val="9"/>
      <name val="GHEA Mariam"/>
      <family val="3"/>
    </font>
    <font>
      <i/>
      <sz val="11"/>
      <name val="GHEA Grapalat"/>
      <family val="3"/>
    </font>
    <font>
      <sz val="12"/>
      <color indexed="8"/>
      <name val="GHEA Grapalat"/>
      <family val="3"/>
    </font>
    <font>
      <b/>
      <u/>
      <sz val="12"/>
      <name val="GHEA Grapalat"/>
      <family val="3"/>
    </font>
    <font>
      <sz val="11"/>
      <color indexed="8"/>
      <name val="Calibri"/>
      <family val="2"/>
    </font>
    <font>
      <b/>
      <sz val="9"/>
      <color indexed="81"/>
      <name val="Tahoma"/>
      <family val="2"/>
      <charset val="204"/>
    </font>
    <font>
      <sz val="9"/>
      <color indexed="81"/>
      <name val="Tahoma"/>
      <family val="2"/>
      <charset val="204"/>
    </font>
    <font>
      <b/>
      <sz val="10"/>
      <color indexed="62"/>
      <name val="GHEA Grapalat"/>
      <family val="3"/>
    </font>
    <font>
      <sz val="14"/>
      <color indexed="62"/>
      <name val="GHEA Grapalat"/>
      <family val="3"/>
    </font>
    <font>
      <sz val="14"/>
      <name val="GHEA Grapalat"/>
      <family val="3"/>
    </font>
    <font>
      <b/>
      <sz val="14"/>
      <name val="GHEA Grapalat"/>
      <family val="3"/>
    </font>
    <font>
      <b/>
      <i/>
      <sz val="13"/>
      <name val="GHEA Grapalat"/>
      <family val="3"/>
    </font>
    <font>
      <b/>
      <i/>
      <sz val="11"/>
      <name val="GHEA Grapalat"/>
      <family val="3"/>
    </font>
    <font>
      <b/>
      <sz val="12"/>
      <color indexed="8"/>
      <name val="GHEA Grapalat"/>
      <family val="3"/>
    </font>
    <font>
      <b/>
      <i/>
      <sz val="14"/>
      <name val="GHEA Grapalat"/>
      <family val="3"/>
    </font>
    <font>
      <sz val="12"/>
      <color indexed="10"/>
      <name val="GHEA Grapalat"/>
      <family val="3"/>
    </font>
    <font>
      <b/>
      <sz val="8"/>
      <color indexed="81"/>
      <name val="Tahoma"/>
      <family val="2"/>
    </font>
    <font>
      <sz val="8"/>
      <color indexed="81"/>
      <name val="Tahoma"/>
      <family val="2"/>
    </font>
    <font>
      <b/>
      <sz val="16"/>
      <name val="GHEA Grapalat"/>
      <family val="3"/>
    </font>
    <font>
      <sz val="11"/>
      <color theme="1"/>
      <name val="Calibri"/>
      <family val="2"/>
      <scheme val="minor"/>
    </font>
    <font>
      <sz val="11"/>
      <color theme="1"/>
      <name val="Arial Armenian"/>
      <family val="2"/>
    </font>
    <font>
      <sz val="11"/>
      <color theme="1"/>
      <name val="Calibri"/>
      <family val="2"/>
      <charset val="204"/>
      <scheme val="minor"/>
    </font>
    <font>
      <sz val="10"/>
      <color rgb="FFFF0000"/>
      <name val="GHEA Grapalat"/>
      <family val="3"/>
    </font>
    <font>
      <b/>
      <sz val="12"/>
      <color rgb="FFFF0000"/>
      <name val="GHEA Grapalat"/>
      <family val="3"/>
    </font>
    <font>
      <b/>
      <sz val="8"/>
      <color rgb="FFFF0000"/>
      <name val="GHEA Grapalat"/>
      <family val="3"/>
    </font>
    <font>
      <sz val="8"/>
      <color rgb="FFFF0000"/>
      <name val="GHEA Grapalat"/>
      <family val="3"/>
    </font>
    <font>
      <sz val="9"/>
      <color rgb="FFFF0000"/>
      <name val="GHEA Grapalat"/>
      <family val="3"/>
    </font>
    <font>
      <b/>
      <sz val="10"/>
      <color rgb="FFFF0000"/>
      <name val="GHEA Grapalat"/>
      <family val="3"/>
    </font>
    <font>
      <sz val="10"/>
      <color theme="1"/>
      <name val="GHEA Grapalat"/>
      <family val="3"/>
    </font>
    <font>
      <sz val="8"/>
      <color theme="1"/>
      <name val="GHEA Grapalat"/>
      <family val="3"/>
    </font>
    <font>
      <i/>
      <sz val="9"/>
      <color theme="1"/>
      <name val="GHEA Grapalat"/>
      <family val="3"/>
    </font>
    <font>
      <b/>
      <sz val="10"/>
      <color theme="1"/>
      <name val="GHEA Grapalat"/>
      <family val="3"/>
    </font>
    <font>
      <b/>
      <sz val="11"/>
      <color rgb="FFFF0000"/>
      <name val="GHEA Grapalat"/>
      <family val="3"/>
    </font>
    <font>
      <sz val="11"/>
      <color rgb="FF000000"/>
      <name val="GHEA Mariam"/>
      <family val="3"/>
    </font>
    <font>
      <b/>
      <sz val="9"/>
      <color rgb="FFFF0000"/>
      <name val="GHEA Grapalat"/>
      <family val="3"/>
    </font>
    <font>
      <sz val="11"/>
      <color theme="1"/>
      <name val="GHEA Grapalat"/>
      <family val="3"/>
    </font>
    <font>
      <b/>
      <sz val="10"/>
      <color rgb="FF7030A0"/>
      <name val="GHEA Grapalat"/>
      <family val="3"/>
    </font>
    <font>
      <b/>
      <sz val="14"/>
      <color rgb="FF7030A0"/>
      <name val="GHEA Grapalat"/>
      <family val="3"/>
    </font>
    <font>
      <b/>
      <i/>
      <sz val="10"/>
      <color rgb="FF7030A0"/>
      <name val="GHEA Grapalat"/>
      <family val="3"/>
    </font>
    <font>
      <sz val="10"/>
      <color rgb="FF0070C0"/>
      <name val="Arial Armenian"/>
      <family val="2"/>
    </font>
    <font>
      <i/>
      <sz val="10"/>
      <color theme="1"/>
      <name val="GHEA Grapalat"/>
      <family val="3"/>
    </font>
    <font>
      <sz val="10"/>
      <color theme="0"/>
      <name val="GHEA Grapalat"/>
      <family val="3"/>
    </font>
    <font>
      <sz val="11"/>
      <color rgb="FF000000"/>
      <name val="GHEA Grapalat"/>
      <family val="3"/>
    </font>
    <font>
      <b/>
      <sz val="11"/>
      <color rgb="FF000000"/>
      <name val="GHEA Grapalat"/>
      <family val="3"/>
    </font>
    <font>
      <sz val="9"/>
      <color theme="1"/>
      <name val="Arial Armenian"/>
      <family val="2"/>
      <charset val="1"/>
    </font>
    <font>
      <sz val="10"/>
      <color rgb="FF000000"/>
      <name val="GHEA Grapalat"/>
      <family val="3"/>
    </font>
    <font>
      <sz val="10"/>
      <color theme="1"/>
      <name val="Calibri"/>
      <family val="2"/>
      <scheme val="minor"/>
    </font>
    <font>
      <b/>
      <i/>
      <sz val="9"/>
      <color indexed="10"/>
      <name val="GHEA Grapalat"/>
      <family val="3"/>
    </font>
    <font>
      <b/>
      <u/>
      <sz val="11"/>
      <name val="GHEA Grapalat"/>
      <family val="3"/>
    </font>
    <font>
      <sz val="10"/>
      <name val="Arial"/>
      <family val="2"/>
      <charset val="204"/>
    </font>
    <font>
      <sz val="11"/>
      <name val="Calibri"/>
      <family val="2"/>
      <charset val="204"/>
    </font>
    <font>
      <b/>
      <u/>
      <sz val="14"/>
      <name val="GHEA Grapalat"/>
      <family val="3"/>
    </font>
  </fonts>
  <fills count="4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8" tint="0.79998168889431442"/>
        <bgColor indexed="64"/>
      </patternFill>
    </fill>
    <fill>
      <patternFill patternType="solid">
        <fgColor rgb="FFFFFFFF"/>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rgb="FFFF99FF"/>
        <bgColor indexed="64"/>
      </patternFill>
    </fill>
    <fill>
      <patternFill patternType="solid">
        <fgColor rgb="FF99FF66"/>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FF9999"/>
        <bgColor indexed="64"/>
      </patternFill>
    </fill>
    <fill>
      <patternFill patternType="solid">
        <fgColor theme="7" tint="0.39997558519241921"/>
        <bgColor indexed="64"/>
      </patternFill>
    </fill>
    <fill>
      <patternFill patternType="solid">
        <fgColor theme="8" tint="-0.249977111117893"/>
        <bgColor indexed="64"/>
      </patternFill>
    </fill>
    <fill>
      <patternFill patternType="solid">
        <fgColor theme="9" tint="0.79998168889431442"/>
        <bgColor indexed="64"/>
      </patternFill>
    </fill>
    <fill>
      <patternFill patternType="solid">
        <fgColor rgb="FFCC99FF"/>
        <bgColor indexed="64"/>
      </patternFill>
    </fill>
    <fill>
      <patternFill patternType="solid">
        <fgColor rgb="FFFF669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rgb="FFFF66FF"/>
        <bgColor indexed="64"/>
      </patternFill>
    </fill>
    <fill>
      <patternFill patternType="solid">
        <fgColor rgb="FF99FF99"/>
        <bgColor indexed="64"/>
      </patternFill>
    </fill>
    <fill>
      <patternFill patternType="solid">
        <fgColor rgb="FF00B0F0"/>
        <bgColor indexed="64"/>
      </patternFill>
    </fill>
    <fill>
      <patternFill patternType="solid">
        <fgColor rgb="FFFFCC66"/>
        <bgColor indexed="64"/>
      </patternFill>
    </fill>
    <fill>
      <patternFill patternType="solid">
        <fgColor rgb="FFFFCC99"/>
        <bgColor indexed="64"/>
      </patternFill>
    </fill>
    <fill>
      <patternFill patternType="solid">
        <fgColor rgb="FFCCFFFF"/>
        <bgColor indexed="64"/>
      </patternFill>
    </fill>
  </fills>
  <borders count="7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5">
    <xf numFmtId="0" fontId="0" fillId="0" borderId="0"/>
    <xf numFmtId="164" fontId="56" fillId="0" borderId="0" applyFont="0" applyFill="0" applyBorder="0" applyAlignment="0" applyProtection="0"/>
    <xf numFmtId="165"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5" fontId="56" fillId="0" borderId="0" applyFont="0" applyFill="0" applyBorder="0" applyAlignment="0" applyProtection="0"/>
    <xf numFmtId="43" fontId="59" fillId="0" borderId="0" applyFont="0" applyFill="0" applyBorder="0" applyAlignment="0" applyProtection="0"/>
    <xf numFmtId="165" fontId="59" fillId="0" borderId="0" applyFont="0" applyFill="0" applyBorder="0" applyAlignment="0" applyProtection="0"/>
    <xf numFmtId="164" fontId="56" fillId="0" borderId="0" applyFont="0" applyFill="0" applyBorder="0" applyAlignment="0" applyProtection="0"/>
    <xf numFmtId="165" fontId="56" fillId="0" borderId="0" applyFont="0" applyFill="0" applyBorder="0" applyAlignment="0" applyProtection="0"/>
    <xf numFmtId="164" fontId="56" fillId="0" borderId="0" applyFont="0" applyFill="0" applyBorder="0" applyAlignment="0" applyProtection="0"/>
    <xf numFmtId="43" fontId="57"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43" fontId="59" fillId="0" borderId="0" applyFont="0" applyFill="0" applyBorder="0" applyAlignment="0" applyProtection="0"/>
    <xf numFmtId="165" fontId="59"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43" fontId="57"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43" fontId="61" fillId="0" borderId="0" applyFont="0" applyFill="0" applyBorder="0" applyAlignment="0" applyProtection="0"/>
    <xf numFmtId="165" fontId="61" fillId="0" borderId="0" applyFont="0" applyFill="0" applyBorder="0" applyAlignment="0" applyProtection="0"/>
    <xf numFmtId="43" fontId="61" fillId="0" borderId="0" applyFont="0" applyFill="0" applyBorder="0" applyAlignment="0" applyProtection="0"/>
    <xf numFmtId="165" fontId="61" fillId="0" borderId="0" applyFont="0" applyFill="0" applyBorder="0" applyAlignment="0" applyProtection="0"/>
    <xf numFmtId="0" fontId="61" fillId="0" borderId="0"/>
    <xf numFmtId="0" fontId="56" fillId="0" borderId="0"/>
    <xf numFmtId="0" fontId="82" fillId="0" borderId="0"/>
    <xf numFmtId="0" fontId="59" fillId="0" borderId="0"/>
    <xf numFmtId="0" fontId="83" fillId="0" borderId="0"/>
    <xf numFmtId="0" fontId="83" fillId="0" borderId="0"/>
    <xf numFmtId="0" fontId="56" fillId="0" borderId="0"/>
    <xf numFmtId="0" fontId="59" fillId="0" borderId="0"/>
    <xf numFmtId="0" fontId="59" fillId="0" borderId="0"/>
    <xf numFmtId="0" fontId="57" fillId="0" borderId="0"/>
    <xf numFmtId="0" fontId="1" fillId="0" borderId="0"/>
    <xf numFmtId="0" fontId="1" fillId="0" borderId="0"/>
    <xf numFmtId="0" fontId="59" fillId="0" borderId="0"/>
    <xf numFmtId="0" fontId="83" fillId="0" borderId="0"/>
    <xf numFmtId="0" fontId="83" fillId="0" borderId="0"/>
    <xf numFmtId="0" fontId="83" fillId="0" borderId="0"/>
    <xf numFmtId="0" fontId="59" fillId="0" borderId="0"/>
    <xf numFmtId="0" fontId="56" fillId="0" borderId="0"/>
    <xf numFmtId="0" fontId="66" fillId="0" borderId="0"/>
    <xf numFmtId="0" fontId="83" fillId="0" borderId="0"/>
    <xf numFmtId="0" fontId="57" fillId="0" borderId="0"/>
    <xf numFmtId="0" fontId="1" fillId="0" borderId="0"/>
    <xf numFmtId="0" fontId="56" fillId="0" borderId="0"/>
    <xf numFmtId="0" fontId="57" fillId="0" borderId="0"/>
    <xf numFmtId="0" fontId="57" fillId="0" borderId="0"/>
    <xf numFmtId="0" fontId="1" fillId="0" borderId="0"/>
    <xf numFmtId="0" fontId="1" fillId="0" borderId="0"/>
    <xf numFmtId="0" fontId="59" fillId="0" borderId="0"/>
    <xf numFmtId="0" fontId="57" fillId="0" borderId="0"/>
    <xf numFmtId="0" fontId="1" fillId="0" borderId="0"/>
    <xf numFmtId="0" fontId="61" fillId="0" borderId="0"/>
    <xf numFmtId="9" fontId="1" fillId="0" borderId="0" applyFont="0" applyFill="0" applyBorder="0" applyAlignment="0" applyProtection="0"/>
    <xf numFmtId="9" fontId="59" fillId="0" borderId="0" applyFont="0" applyFill="0" applyBorder="0" applyAlignment="0" applyProtection="0"/>
    <xf numFmtId="0" fontId="58" fillId="0" borderId="0"/>
    <xf numFmtId="0" fontId="58" fillId="0" borderId="0"/>
    <xf numFmtId="0" fontId="60" fillId="0" borderId="0"/>
    <xf numFmtId="0" fontId="58" fillId="0" borderId="0"/>
    <xf numFmtId="0" fontId="59" fillId="0" borderId="0"/>
    <xf numFmtId="0" fontId="59" fillId="0" borderId="0"/>
    <xf numFmtId="0" fontId="59" fillId="0" borderId="0"/>
    <xf numFmtId="0" fontId="59" fillId="0" borderId="0"/>
    <xf numFmtId="0" fontId="59" fillId="0" borderId="0"/>
    <xf numFmtId="0" fontId="59" fillId="0" borderId="0"/>
    <xf numFmtId="0" fontId="81" fillId="0" borderId="0"/>
    <xf numFmtId="0" fontId="59" fillId="0" borderId="0"/>
    <xf numFmtId="0" fontId="81" fillId="0" borderId="0"/>
    <xf numFmtId="0" fontId="81" fillId="0" borderId="0"/>
    <xf numFmtId="0" fontId="81" fillId="0" borderId="0"/>
    <xf numFmtId="0" fontId="59" fillId="0" borderId="0"/>
    <xf numFmtId="0" fontId="81" fillId="0" borderId="0"/>
    <xf numFmtId="0" fontId="59" fillId="0" borderId="0"/>
    <xf numFmtId="0" fontId="83" fillId="0" borderId="0"/>
    <xf numFmtId="0" fontId="81" fillId="0" borderId="0"/>
    <xf numFmtId="0" fontId="81" fillId="0" borderId="0"/>
    <xf numFmtId="0" fontId="66" fillId="0" borderId="0"/>
    <xf numFmtId="0" fontId="59" fillId="0" borderId="0"/>
    <xf numFmtId="0" fontId="59" fillId="0" borderId="0"/>
    <xf numFmtId="0" fontId="59" fillId="0" borderId="0"/>
    <xf numFmtId="9" fontId="59" fillId="0" borderId="0" applyFont="0" applyFill="0" applyBorder="0" applyAlignment="0" applyProtection="0"/>
    <xf numFmtId="0" fontId="58" fillId="0" borderId="0"/>
    <xf numFmtId="0" fontId="60" fillId="0" borderId="0"/>
    <xf numFmtId="0" fontId="58" fillId="0" borderId="0"/>
    <xf numFmtId="43" fontId="59" fillId="0" borderId="0" applyFont="0" applyFill="0" applyBorder="0" applyAlignment="0" applyProtection="0"/>
    <xf numFmtId="43" fontId="61" fillId="0" borderId="0" applyFont="0" applyFill="0" applyBorder="0" applyAlignment="0" applyProtection="0"/>
    <xf numFmtId="165" fontId="61" fillId="0" borderId="0" applyFont="0" applyFill="0" applyBorder="0" applyAlignment="0" applyProtection="0"/>
    <xf numFmtId="43" fontId="59" fillId="0" borderId="0" applyFont="0" applyFill="0" applyBorder="0" applyAlignment="0" applyProtection="0"/>
    <xf numFmtId="165" fontId="59" fillId="0" borderId="0" applyFont="0" applyFill="0" applyBorder="0" applyAlignment="0" applyProtection="0"/>
    <xf numFmtId="165" fontId="59"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43" fontId="59" fillId="0" borderId="0" applyFont="0" applyFill="0" applyBorder="0" applyAlignment="0" applyProtection="0"/>
    <xf numFmtId="165" fontId="59" fillId="0" borderId="0" applyFont="0" applyFill="0" applyBorder="0" applyAlignment="0" applyProtection="0"/>
    <xf numFmtId="0" fontId="106" fillId="0" borderId="0"/>
    <xf numFmtId="0" fontId="66" fillId="0" borderId="0"/>
    <xf numFmtId="43" fontId="111" fillId="0" borderId="0" applyFont="0" applyFill="0" applyBorder="0" applyAlignment="0" applyProtection="0"/>
    <xf numFmtId="0" fontId="1" fillId="0" borderId="0"/>
  </cellStyleXfs>
  <cellXfs count="2060">
    <xf numFmtId="0" fontId="0" fillId="0" borderId="0" xfId="0"/>
    <xf numFmtId="0" fontId="4" fillId="2" borderId="0" xfId="0" applyFont="1" applyFill="1" applyBorder="1" applyAlignment="1">
      <alignment horizontal="center" wrapText="1"/>
    </xf>
    <xf numFmtId="0" fontId="5" fillId="2" borderId="0" xfId="0" applyFont="1" applyFill="1" applyBorder="1" applyAlignment="1">
      <alignment horizontal="center" wrapText="1"/>
    </xf>
    <xf numFmtId="0" fontId="6" fillId="2" borderId="0" xfId="0" applyFont="1" applyFill="1" applyBorder="1" applyAlignment="1">
      <alignment horizontal="centerContinuous" wrapText="1"/>
    </xf>
    <xf numFmtId="0" fontId="7" fillId="0" borderId="0" xfId="0" applyFont="1" applyAlignment="1">
      <alignment horizontal="center"/>
    </xf>
    <xf numFmtId="0" fontId="7" fillId="0" borderId="0" xfId="0" applyFont="1"/>
    <xf numFmtId="0" fontId="8" fillId="2" borderId="0" xfId="0" applyFont="1" applyFill="1" applyBorder="1" applyAlignment="1">
      <alignment horizontal="left" wrapText="1"/>
    </xf>
    <xf numFmtId="0" fontId="10" fillId="2" borderId="1" xfId="0" applyFont="1" applyFill="1" applyBorder="1" applyAlignment="1">
      <alignment horizontal="centerContinuous" wrapText="1"/>
    </xf>
    <xf numFmtId="0" fontId="6" fillId="2" borderId="1" xfId="0" applyFont="1" applyFill="1" applyBorder="1" applyAlignment="1">
      <alignment horizontal="centerContinuous" wrapText="1"/>
    </xf>
    <xf numFmtId="0" fontId="7" fillId="2" borderId="0" xfId="0" applyFont="1" applyFill="1" applyBorder="1" applyAlignment="1">
      <alignment horizontal="centerContinuous" wrapText="1"/>
    </xf>
    <xf numFmtId="0" fontId="7" fillId="2" borderId="0" xfId="0" applyFont="1" applyFill="1" applyBorder="1" applyAlignment="1">
      <alignment horizontal="center" wrapText="1"/>
    </xf>
    <xf numFmtId="0" fontId="7" fillId="0" borderId="2" xfId="0" applyFont="1" applyBorder="1" applyAlignment="1">
      <alignment wrapText="1"/>
    </xf>
    <xf numFmtId="0" fontId="7" fillId="0" borderId="2" xfId="0" applyFont="1" applyBorder="1" applyAlignment="1">
      <alignment horizontal="center" wrapText="1"/>
    </xf>
    <xf numFmtId="0" fontId="7" fillId="0" borderId="2" xfId="0" applyFont="1" applyBorder="1" applyAlignment="1">
      <alignment horizontal="centerContinuous" wrapText="1"/>
    </xf>
    <xf numFmtId="0" fontId="11" fillId="0" borderId="2" xfId="0" applyFont="1" applyBorder="1" applyAlignment="1">
      <alignment horizontal="center" wrapText="1"/>
    </xf>
    <xf numFmtId="0" fontId="11" fillId="0" borderId="0" xfId="0" applyFont="1" applyAlignment="1">
      <alignment horizontal="center"/>
    </xf>
    <xf numFmtId="0" fontId="11" fillId="0" borderId="0" xfId="0" applyFont="1"/>
    <xf numFmtId="0" fontId="7" fillId="0" borderId="2" xfId="0" applyFont="1" applyFill="1" applyBorder="1" applyAlignment="1">
      <alignment wrapText="1"/>
    </xf>
    <xf numFmtId="0" fontId="10" fillId="0" borderId="2" xfId="0" applyFont="1" applyFill="1" applyBorder="1" applyAlignment="1">
      <alignment wrapText="1"/>
    </xf>
    <xf numFmtId="0" fontId="7" fillId="0" borderId="0" xfId="0" applyFont="1" applyFill="1" applyAlignment="1">
      <alignment horizontal="center"/>
    </xf>
    <xf numFmtId="0" fontId="7" fillId="0" borderId="0" xfId="0" applyFont="1" applyFill="1"/>
    <xf numFmtId="0" fontId="10" fillId="0" borderId="2" xfId="0" applyFont="1" applyBorder="1" applyAlignment="1">
      <alignment wrapText="1"/>
    </xf>
    <xf numFmtId="0" fontId="7" fillId="2" borderId="0" xfId="0" applyFont="1" applyFill="1" applyBorder="1" applyAlignment="1">
      <alignment horizontal="centerContinuous"/>
    </xf>
    <xf numFmtId="0" fontId="8" fillId="2" borderId="1" xfId="0" applyFont="1" applyFill="1" applyBorder="1" applyAlignment="1">
      <alignment horizontal="left" wrapText="1"/>
    </xf>
    <xf numFmtId="0" fontId="10" fillId="2" borderId="0" xfId="0" applyFont="1" applyFill="1" applyBorder="1" applyAlignment="1">
      <alignment horizontal="centerContinuous" wrapText="1"/>
    </xf>
    <xf numFmtId="0" fontId="12" fillId="0" borderId="2" xfId="0" applyFont="1" applyBorder="1" applyAlignment="1">
      <alignment horizontal="center" wrapText="1"/>
    </xf>
    <xf numFmtId="0" fontId="7" fillId="0" borderId="2" xfId="0" applyFont="1" applyFill="1" applyBorder="1" applyAlignment="1">
      <alignment horizontal="center" wrapText="1"/>
    </xf>
    <xf numFmtId="0" fontId="10" fillId="3" borderId="0" xfId="0" applyFont="1" applyFill="1"/>
    <xf numFmtId="0" fontId="10" fillId="2" borderId="2" xfId="0" applyFont="1" applyFill="1" applyBorder="1" applyAlignment="1">
      <alignment wrapText="1"/>
    </xf>
    <xf numFmtId="0" fontId="7" fillId="2" borderId="2" xfId="0" applyFont="1" applyFill="1" applyBorder="1" applyAlignment="1">
      <alignment horizontal="center" wrapText="1"/>
    </xf>
    <xf numFmtId="0" fontId="7" fillId="2" borderId="0" xfId="0" applyFont="1" applyFill="1" applyAlignment="1">
      <alignment horizontal="center"/>
    </xf>
    <xf numFmtId="0" fontId="7" fillId="2" borderId="0" xfId="0" applyFont="1" applyFill="1"/>
    <xf numFmtId="0" fontId="10" fillId="2" borderId="0" xfId="0" applyFont="1" applyFill="1" applyAlignment="1">
      <alignment horizontal="center"/>
    </xf>
    <xf numFmtId="0" fontId="10" fillId="2" borderId="0" xfId="0" applyFont="1" applyFill="1"/>
    <xf numFmtId="0" fontId="11" fillId="2" borderId="0" xfId="0" applyFont="1" applyFill="1" applyBorder="1" applyAlignment="1">
      <alignment horizontal="center" wrapText="1"/>
    </xf>
    <xf numFmtId="0" fontId="11" fillId="0" borderId="0" xfId="0" applyFont="1" applyBorder="1"/>
    <xf numFmtId="0" fontId="13" fillId="3" borderId="2" xfId="0" applyFont="1" applyFill="1" applyBorder="1" applyAlignment="1">
      <alignment wrapText="1"/>
    </xf>
    <xf numFmtId="0" fontId="6" fillId="0" borderId="0" xfId="0" applyFont="1" applyFill="1" applyBorder="1" applyAlignment="1">
      <alignment horizontal="centerContinuous" wrapText="1"/>
    </xf>
    <xf numFmtId="0" fontId="10" fillId="2" borderId="0" xfId="0" applyFont="1" applyFill="1" applyBorder="1" applyAlignment="1">
      <alignment horizontal="center" wrapText="1"/>
    </xf>
    <xf numFmtId="0" fontId="15" fillId="0" borderId="0" xfId="0" applyFont="1" applyAlignment="1">
      <alignment horizontal="center"/>
    </xf>
    <xf numFmtId="0" fontId="14" fillId="0" borderId="0" xfId="0" applyFont="1"/>
    <xf numFmtId="0" fontId="11" fillId="2" borderId="0" xfId="0" applyFont="1" applyFill="1" applyAlignment="1">
      <alignment horizontal="center"/>
    </xf>
    <xf numFmtId="0" fontId="11" fillId="2" borderId="0" xfId="0" applyFont="1" applyFill="1" applyAlignment="1">
      <alignment horizontal="centerContinuous" wrapText="1"/>
    </xf>
    <xf numFmtId="0" fontId="11" fillId="2" borderId="0" xfId="0" applyFont="1" applyFill="1" applyAlignment="1">
      <alignment horizontal="centerContinuous"/>
    </xf>
    <xf numFmtId="0" fontId="16" fillId="2" borderId="0" xfId="0" applyFont="1" applyFill="1" applyAlignment="1">
      <alignment horizontal="centerContinuous"/>
    </xf>
    <xf numFmtId="166" fontId="11" fillId="2" borderId="0" xfId="0" applyNumberFormat="1" applyFont="1" applyFill="1" applyAlignment="1">
      <alignment horizontal="center"/>
    </xf>
    <xf numFmtId="0" fontId="11" fillId="2" borderId="0" xfId="0" applyFont="1" applyFill="1" applyAlignment="1">
      <alignment wrapText="1"/>
    </xf>
    <xf numFmtId="0" fontId="16" fillId="2" borderId="0" xfId="0" applyFont="1" applyFill="1" applyAlignment="1">
      <alignment horizontal="center"/>
    </xf>
    <xf numFmtId="0" fontId="11" fillId="2" borderId="0" xfId="0" applyFont="1" applyFill="1"/>
    <xf numFmtId="0" fontId="11" fillId="2" borderId="3" xfId="0" applyFont="1" applyFill="1" applyBorder="1" applyAlignment="1">
      <alignment horizontal="center"/>
    </xf>
    <xf numFmtId="1" fontId="10" fillId="2" borderId="3" xfId="0" applyNumberFormat="1" applyFont="1" applyFill="1" applyBorder="1" applyAlignment="1">
      <alignment horizontal="center"/>
    </xf>
    <xf numFmtId="0" fontId="11" fillId="2" borderId="3" xfId="0" applyFont="1" applyFill="1" applyBorder="1" applyAlignment="1">
      <alignment wrapText="1"/>
    </xf>
    <xf numFmtId="0" fontId="11" fillId="0" borderId="4" xfId="0" applyFont="1" applyBorder="1" applyAlignment="1">
      <alignment horizontal="centerContinuous" wrapText="1"/>
    </xf>
    <xf numFmtId="0" fontId="11" fillId="0" borderId="5" xfId="0" applyFont="1" applyBorder="1" applyAlignment="1">
      <alignment horizontal="centerContinuous" wrapText="1"/>
    </xf>
    <xf numFmtId="0" fontId="11" fillId="0" borderId="6" xfId="0" applyFont="1" applyBorder="1" applyAlignment="1">
      <alignment horizontal="centerContinuous" wrapText="1"/>
    </xf>
    <xf numFmtId="0" fontId="11" fillId="0" borderId="4" xfId="0" applyFont="1" applyBorder="1" applyAlignment="1">
      <alignment horizontal="centerContinuous"/>
    </xf>
    <xf numFmtId="0" fontId="16" fillId="0" borderId="5" xfId="0" applyFont="1" applyBorder="1" applyAlignment="1">
      <alignment horizontal="centerContinuous"/>
    </xf>
    <xf numFmtId="0" fontId="11" fillId="0" borderId="5" xfId="0" applyFont="1" applyBorder="1" applyAlignment="1">
      <alignment horizontal="centerContinuous"/>
    </xf>
    <xf numFmtId="0" fontId="11" fillId="0" borderId="6" xfId="0" applyFont="1" applyBorder="1" applyAlignment="1">
      <alignment horizontal="centerContinuous"/>
    </xf>
    <xf numFmtId="0" fontId="7" fillId="2" borderId="7" xfId="0" applyFont="1" applyFill="1" applyBorder="1" applyAlignment="1">
      <alignment horizontal="center"/>
    </xf>
    <xf numFmtId="0" fontId="12" fillId="2" borderId="7" xfId="0" applyFont="1" applyFill="1" applyBorder="1" applyAlignment="1">
      <alignment wrapText="1"/>
    </xf>
    <xf numFmtId="0" fontId="11" fillId="2" borderId="7" xfId="0" applyFont="1" applyFill="1" applyBorder="1" applyAlignment="1">
      <alignment horizontal="center" wrapText="1"/>
    </xf>
    <xf numFmtId="0" fontId="11" fillId="0" borderId="2" xfId="0" applyFont="1" applyBorder="1" applyAlignment="1">
      <alignment horizontal="centerContinuous" wrapText="1"/>
    </xf>
    <xf numFmtId="0" fontId="11" fillId="2" borderId="2" xfId="0" applyFont="1" applyFill="1" applyBorder="1" applyAlignment="1">
      <alignment horizontal="center" wrapText="1"/>
    </xf>
    <xf numFmtId="0" fontId="11" fillId="2" borderId="8" xfId="0" applyFont="1" applyFill="1" applyBorder="1" applyAlignment="1">
      <alignment horizontal="center" wrapText="1"/>
    </xf>
    <xf numFmtId="0" fontId="17" fillId="2" borderId="8" xfId="0" applyFont="1" applyFill="1" applyBorder="1" applyAlignment="1">
      <alignment horizontal="center" wrapText="1"/>
    </xf>
    <xf numFmtId="0" fontId="11" fillId="0" borderId="8" xfId="0" applyFont="1" applyBorder="1" applyAlignment="1">
      <alignment horizontal="center" wrapText="1"/>
    </xf>
    <xf numFmtId="0" fontId="12" fillId="0" borderId="8" xfId="0" applyFont="1" applyBorder="1" applyAlignment="1">
      <alignment wrapText="1"/>
    </xf>
    <xf numFmtId="0" fontId="16" fillId="0" borderId="2" xfId="0" applyFont="1" applyBorder="1" applyAlignment="1">
      <alignment horizontal="center" wrapText="1"/>
    </xf>
    <xf numFmtId="0" fontId="11" fillId="0" borderId="0" xfId="0" applyFont="1" applyAlignment="1">
      <alignment wrapText="1"/>
    </xf>
    <xf numFmtId="0" fontId="7" fillId="0" borderId="2" xfId="0" applyFont="1" applyBorder="1" applyAlignment="1">
      <alignment horizontal="center"/>
    </xf>
    <xf numFmtId="0" fontId="15" fillId="0" borderId="2" xfId="0" applyFont="1" applyBorder="1" applyAlignment="1">
      <alignment horizontal="center"/>
    </xf>
    <xf numFmtId="0" fontId="15" fillId="0" borderId="2" xfId="0" applyFont="1" applyBorder="1" applyAlignment="1">
      <alignment horizontal="center" wrapText="1"/>
    </xf>
    <xf numFmtId="0" fontId="12" fillId="0" borderId="2" xfId="0" applyFont="1" applyBorder="1" applyAlignment="1">
      <alignment wrapText="1"/>
    </xf>
    <xf numFmtId="166" fontId="7" fillId="0" borderId="2" xfId="0" applyNumberFormat="1" applyFont="1" applyBorder="1" applyAlignment="1">
      <alignment horizontal="center"/>
    </xf>
    <xf numFmtId="166" fontId="7" fillId="0" borderId="2" xfId="0" applyNumberFormat="1" applyFont="1" applyBorder="1" applyAlignment="1">
      <alignment horizontal="centerContinuous" wrapText="1"/>
    </xf>
    <xf numFmtId="0" fontId="11" fillId="0" borderId="2" xfId="0" applyFont="1" applyBorder="1" applyAlignment="1">
      <alignment horizontal="center"/>
    </xf>
    <xf numFmtId="0" fontId="18" fillId="0" borderId="2" xfId="0" applyFont="1" applyBorder="1" applyAlignment="1">
      <alignment horizontal="center"/>
    </xf>
    <xf numFmtId="166" fontId="11" fillId="0" borderId="2" xfId="0" applyNumberFormat="1" applyFont="1" applyBorder="1" applyAlignment="1">
      <alignment horizontal="center"/>
    </xf>
    <xf numFmtId="0" fontId="14" fillId="0" borderId="2" xfId="0" applyFont="1" applyBorder="1" applyAlignment="1">
      <alignment horizontal="center"/>
    </xf>
    <xf numFmtId="166" fontId="7" fillId="0" borderId="2" xfId="0" applyNumberFormat="1" applyFont="1" applyBorder="1" applyAlignment="1">
      <alignment horizontal="center" wrapText="1"/>
    </xf>
    <xf numFmtId="166" fontId="14" fillId="0" borderId="2" xfId="0" applyNumberFormat="1" applyFont="1" applyBorder="1" applyAlignment="1">
      <alignment horizontal="center"/>
    </xf>
    <xf numFmtId="1" fontId="7" fillId="0" borderId="2" xfId="0" applyNumberFormat="1" applyFont="1" applyBorder="1" applyAlignment="1">
      <alignment horizontal="center" wrapText="1"/>
    </xf>
    <xf numFmtId="0" fontId="7" fillId="3" borderId="2" xfId="0" applyFont="1" applyFill="1" applyBorder="1" applyAlignment="1">
      <alignment horizontal="center"/>
    </xf>
    <xf numFmtId="0" fontId="7" fillId="3" borderId="2" xfId="0" applyFont="1" applyFill="1" applyBorder="1" applyAlignment="1">
      <alignment horizontal="center" wrapText="1"/>
    </xf>
    <xf numFmtId="1" fontId="7" fillId="3" borderId="2" xfId="0" applyNumberFormat="1" applyFont="1" applyFill="1" applyBorder="1" applyAlignment="1">
      <alignment horizontal="center"/>
    </xf>
    <xf numFmtId="0" fontId="15" fillId="3" borderId="2" xfId="0" applyFont="1" applyFill="1" applyBorder="1" applyAlignment="1">
      <alignment horizontal="center"/>
    </xf>
    <xf numFmtId="166" fontId="7" fillId="3" borderId="2" xfId="0" applyNumberFormat="1" applyFont="1" applyFill="1" applyBorder="1" applyAlignment="1">
      <alignment horizontal="center"/>
    </xf>
    <xf numFmtId="0" fontId="7" fillId="3" borderId="0" xfId="0" applyFont="1" applyFill="1"/>
    <xf numFmtId="0" fontId="12" fillId="0" borderId="2" xfId="0" applyFont="1" applyBorder="1" applyAlignment="1">
      <alignment horizontal="left" wrapText="1"/>
    </xf>
    <xf numFmtId="0" fontId="7" fillId="0" borderId="0" xfId="0" applyFont="1" applyAlignment="1">
      <alignment wrapText="1"/>
    </xf>
    <xf numFmtId="49" fontId="12" fillId="0" borderId="0" xfId="0" applyNumberFormat="1" applyFont="1" applyBorder="1" applyAlignment="1">
      <alignment horizontal="centerContinuous" wrapText="1"/>
    </xf>
    <xf numFmtId="0" fontId="7" fillId="0" borderId="0" xfId="0" applyFont="1" applyAlignment="1">
      <alignment horizontal="centerContinuous" wrapText="1"/>
    </xf>
    <xf numFmtId="0" fontId="7" fillId="0" borderId="0" xfId="0" applyFont="1" applyAlignment="1">
      <alignment horizontal="centerContinuous"/>
    </xf>
    <xf numFmtId="0" fontId="15" fillId="0" borderId="0" xfId="0" applyFont="1" applyAlignment="1">
      <alignment horizontal="centerContinuous"/>
    </xf>
    <xf numFmtId="166" fontId="7" fillId="0" borderId="0" xfId="0" applyNumberFormat="1" applyFont="1" applyAlignment="1">
      <alignment horizontal="centerContinuous"/>
    </xf>
    <xf numFmtId="166" fontId="4" fillId="3" borderId="9" xfId="0" applyNumberFormat="1" applyFont="1" applyFill="1" applyBorder="1" applyAlignment="1">
      <alignment horizontal="center"/>
    </xf>
    <xf numFmtId="49" fontId="12" fillId="0" borderId="0" xfId="0" applyNumberFormat="1" applyFont="1" applyAlignment="1">
      <alignment horizontal="centerContinuous" wrapText="1"/>
    </xf>
    <xf numFmtId="0" fontId="12" fillId="0" borderId="0" xfId="0" applyFont="1" applyAlignment="1">
      <alignment wrapText="1"/>
    </xf>
    <xf numFmtId="0" fontId="11" fillId="0" borderId="10" xfId="0" applyFont="1" applyBorder="1" applyAlignment="1">
      <alignment horizontal="center"/>
    </xf>
    <xf numFmtId="0" fontId="11" fillId="2" borderId="11" xfId="0" applyFont="1" applyFill="1" applyBorder="1" applyAlignment="1">
      <alignment horizontal="center" vertical="center"/>
    </xf>
    <xf numFmtId="0" fontId="11" fillId="0" borderId="0" xfId="0" applyFont="1" applyBorder="1" applyAlignment="1">
      <alignment horizontal="center" vertical="center" wrapText="1"/>
    </xf>
    <xf numFmtId="0" fontId="7" fillId="2" borderId="2" xfId="0" applyFont="1" applyFill="1" applyBorder="1"/>
    <xf numFmtId="0" fontId="23" fillId="2" borderId="2" xfId="0" applyFont="1" applyFill="1" applyBorder="1"/>
    <xf numFmtId="0" fontId="12" fillId="2" borderId="2" xfId="0" applyFont="1" applyFill="1" applyBorder="1"/>
    <xf numFmtId="0" fontId="7" fillId="2" borderId="0" xfId="0" applyFont="1" applyFill="1" applyAlignment="1">
      <alignment wrapText="1"/>
    </xf>
    <xf numFmtId="0" fontId="7" fillId="0" borderId="2" xfId="0" applyFont="1" applyBorder="1"/>
    <xf numFmtId="0" fontId="19" fillId="0" borderId="2" xfId="0" applyFont="1" applyBorder="1"/>
    <xf numFmtId="1" fontId="7" fillId="0" borderId="2" xfId="0" applyNumberFormat="1" applyFont="1" applyBorder="1"/>
    <xf numFmtId="166" fontId="7" fillId="0" borderId="2" xfId="0" applyNumberFormat="1" applyFont="1" applyBorder="1"/>
    <xf numFmtId="0" fontId="14" fillId="0" borderId="2" xfId="0" applyFont="1" applyBorder="1"/>
    <xf numFmtId="0" fontId="7" fillId="0" borderId="2" xfId="0" applyFont="1" applyBorder="1" applyAlignment="1">
      <alignment horizontal="right"/>
    </xf>
    <xf numFmtId="0" fontId="10" fillId="0" borderId="2" xfId="0" applyFont="1" applyBorder="1"/>
    <xf numFmtId="1" fontId="10" fillId="0" borderId="2" xfId="0" applyNumberFormat="1" applyFont="1" applyBorder="1"/>
    <xf numFmtId="1" fontId="24" fillId="0" borderId="2" xfId="0" applyNumberFormat="1" applyFont="1" applyBorder="1"/>
    <xf numFmtId="166" fontId="25" fillId="0" borderId="2" xfId="0" applyNumberFormat="1" applyFont="1" applyBorder="1"/>
    <xf numFmtId="0" fontId="26" fillId="0" borderId="0" xfId="0" applyFont="1"/>
    <xf numFmtId="0" fontId="11" fillId="0" borderId="2" xfId="0" applyFont="1" applyBorder="1" applyAlignment="1">
      <alignment horizontal="center" vertical="center" wrapText="1"/>
    </xf>
    <xf numFmtId="9" fontId="11" fillId="0" borderId="2" xfId="0" applyNumberFormat="1" applyFont="1" applyBorder="1" applyAlignment="1">
      <alignment horizontal="center" vertical="center" wrapText="1"/>
    </xf>
    <xf numFmtId="0" fontId="27" fillId="0" borderId="0" xfId="0" applyFont="1"/>
    <xf numFmtId="0" fontId="12" fillId="2" borderId="0" xfId="0" applyFont="1" applyFill="1" applyAlignment="1">
      <alignment wrapText="1"/>
    </xf>
    <xf numFmtId="0" fontId="7" fillId="2" borderId="0" xfId="0" applyFont="1" applyFill="1" applyAlignment="1">
      <alignment horizontal="centerContinuous" wrapText="1"/>
    </xf>
    <xf numFmtId="0" fontId="12" fillId="2" borderId="0" xfId="0" applyFont="1" applyFill="1" applyAlignment="1">
      <alignment horizontal="centerContinuous" wrapText="1"/>
    </xf>
    <xf numFmtId="0" fontId="11" fillId="2" borderId="2" xfId="0" applyFont="1" applyFill="1" applyBorder="1" applyAlignment="1">
      <alignment horizontal="center"/>
    </xf>
    <xf numFmtId="0" fontId="11" fillId="2" borderId="2" xfId="0" applyFont="1" applyFill="1" applyBorder="1" applyAlignment="1">
      <alignment wrapText="1"/>
    </xf>
    <xf numFmtId="0" fontId="17" fillId="2" borderId="2" xfId="0" applyFont="1" applyFill="1" applyBorder="1" applyAlignment="1">
      <alignment horizontal="center" wrapText="1"/>
    </xf>
    <xf numFmtId="166" fontId="12" fillId="0" borderId="2" xfId="0" applyNumberFormat="1" applyFont="1" applyBorder="1" applyAlignment="1">
      <alignment horizontal="center" wrapText="1"/>
    </xf>
    <xf numFmtId="0" fontId="6" fillId="0" borderId="2" xfId="0" applyFont="1" applyBorder="1" applyAlignment="1">
      <alignment horizontal="center"/>
    </xf>
    <xf numFmtId="0" fontId="21" fillId="0" borderId="2" xfId="0" applyFont="1" applyBorder="1" applyAlignment="1">
      <alignment wrapText="1"/>
    </xf>
    <xf numFmtId="0" fontId="20" fillId="0" borderId="2" xfId="0" applyFont="1" applyBorder="1" applyAlignment="1">
      <alignment horizontal="center" wrapText="1"/>
    </xf>
    <xf numFmtId="166" fontId="10" fillId="0" borderId="2" xfId="0" applyNumberFormat="1" applyFont="1" applyBorder="1" applyAlignment="1">
      <alignment horizontal="center" wrapText="1"/>
    </xf>
    <xf numFmtId="0" fontId="21" fillId="0" borderId="0" xfId="0" applyFont="1" applyBorder="1" applyAlignment="1">
      <alignment horizontal="centerContinuous" wrapText="1"/>
    </xf>
    <xf numFmtId="0" fontId="12" fillId="0" borderId="0" xfId="0" applyFont="1" applyAlignment="1">
      <alignment horizontal="centerContinuous" wrapText="1"/>
    </xf>
    <xf numFmtId="0" fontId="6" fillId="2" borderId="0" xfId="0" applyFont="1" applyFill="1" applyBorder="1" applyAlignment="1">
      <alignment horizontal="center" wrapText="1"/>
    </xf>
    <xf numFmtId="0" fontId="7" fillId="2" borderId="0" xfId="0" applyFont="1" applyFill="1" applyAlignment="1">
      <alignment horizontal="centerContinuous"/>
    </xf>
    <xf numFmtId="0" fontId="10" fillId="0" borderId="2" xfId="0" applyFont="1" applyBorder="1" applyAlignment="1">
      <alignment horizontal="center"/>
    </xf>
    <xf numFmtId="166" fontId="20" fillId="0" borderId="2" xfId="0" applyNumberFormat="1" applyFont="1" applyBorder="1" applyAlignment="1">
      <alignment horizontal="center" wrapText="1"/>
    </xf>
    <xf numFmtId="0" fontId="12" fillId="2" borderId="0" xfId="0" applyFont="1" applyFill="1" applyBorder="1" applyAlignment="1">
      <alignment horizontal="centerContinuous" wrapText="1"/>
    </xf>
    <xf numFmtId="0" fontId="12" fillId="0" borderId="2" xfId="0" applyFont="1" applyBorder="1" applyAlignment="1">
      <alignment horizontal="center"/>
    </xf>
    <xf numFmtId="0" fontId="12" fillId="2" borderId="2" xfId="0" applyFont="1" applyFill="1" applyBorder="1" applyAlignment="1">
      <alignment horizontal="center" wrapText="1"/>
    </xf>
    <xf numFmtId="166" fontId="12" fillId="0" borderId="2" xfId="0" applyNumberFormat="1" applyFont="1" applyBorder="1" applyAlignment="1">
      <alignment horizontal="center"/>
    </xf>
    <xf numFmtId="0" fontId="20" fillId="0" borderId="2" xfId="0" applyFont="1" applyBorder="1" applyAlignment="1">
      <alignment horizontal="center"/>
    </xf>
    <xf numFmtId="0" fontId="20" fillId="2" borderId="0" xfId="0" applyFont="1" applyFill="1" applyBorder="1" applyAlignment="1">
      <alignment horizontal="center"/>
    </xf>
    <xf numFmtId="0" fontId="20" fillId="2" borderId="0" xfId="0" applyFont="1" applyFill="1" applyBorder="1" applyAlignment="1">
      <alignment horizontal="centerContinuous" wrapText="1"/>
    </xf>
    <xf numFmtId="0" fontId="20" fillId="2" borderId="0" xfId="0" applyFont="1" applyFill="1" applyBorder="1" applyAlignment="1">
      <alignment horizontal="center" vertical="distributed" wrapText="1" readingOrder="1"/>
    </xf>
    <xf numFmtId="166" fontId="20" fillId="2" borderId="0" xfId="0" applyNumberFormat="1" applyFont="1" applyFill="1" applyBorder="1" applyAlignment="1">
      <alignment horizontal="center" vertical="distributed" wrapText="1" readingOrder="1"/>
    </xf>
    <xf numFmtId="166" fontId="12" fillId="2" borderId="0" xfId="0" applyNumberFormat="1" applyFont="1" applyFill="1" applyBorder="1" applyAlignment="1">
      <alignment horizontal="centerContinuous" wrapText="1"/>
    </xf>
    <xf numFmtId="0" fontId="10" fillId="2" borderId="0" xfId="0" applyFont="1" applyFill="1" applyAlignment="1">
      <alignment horizontal="centerContinuous"/>
    </xf>
    <xf numFmtId="0" fontId="6" fillId="2" borderId="0" xfId="0" applyFont="1" applyFill="1" applyBorder="1" applyAlignment="1">
      <alignment wrapText="1"/>
    </xf>
    <xf numFmtId="0" fontId="7" fillId="0" borderId="12" xfId="0" applyFont="1" applyBorder="1" applyAlignment="1">
      <alignment horizontal="center"/>
    </xf>
    <xf numFmtId="0" fontId="7" fillId="0" borderId="13" xfId="0" applyFont="1" applyBorder="1" applyAlignment="1">
      <alignment horizontal="center"/>
    </xf>
    <xf numFmtId="0" fontId="10" fillId="0" borderId="14" xfId="0" applyFont="1" applyBorder="1" applyAlignment="1">
      <alignment horizontal="center" wrapText="1"/>
    </xf>
    <xf numFmtId="0" fontId="7" fillId="0" borderId="15" xfId="0" applyFont="1" applyBorder="1" applyAlignment="1">
      <alignment horizontal="center"/>
    </xf>
    <xf numFmtId="0" fontId="7" fillId="0" borderId="16" xfId="0" applyFont="1" applyBorder="1" applyAlignment="1">
      <alignment horizontal="center"/>
    </xf>
    <xf numFmtId="0" fontId="10" fillId="0" borderId="7" xfId="0" applyFont="1" applyBorder="1" applyAlignment="1">
      <alignment horizontal="center" vertical="center"/>
    </xf>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0" fillId="0" borderId="18" xfId="0" applyFont="1" applyBorder="1" applyAlignment="1">
      <alignment horizontal="center" wrapText="1"/>
    </xf>
    <xf numFmtId="0" fontId="11" fillId="2" borderId="15" xfId="0" applyFont="1" applyFill="1" applyBorder="1" applyAlignment="1">
      <alignment horizontal="center"/>
    </xf>
    <xf numFmtId="0" fontId="11" fillId="2" borderId="16" xfId="0" applyFont="1" applyFill="1" applyBorder="1" applyAlignment="1">
      <alignment horizontal="center"/>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5" xfId="0" applyFont="1" applyBorder="1" applyAlignment="1">
      <alignment horizontal="center" vertical="center" wrapText="1"/>
    </xf>
    <xf numFmtId="0" fontId="6" fillId="2" borderId="18" xfId="0" applyFont="1" applyFill="1" applyBorder="1" applyAlignment="1">
      <alignment horizontal="center" wrapText="1"/>
    </xf>
    <xf numFmtId="166" fontId="7" fillId="0" borderId="8" xfId="0" applyNumberFormat="1" applyFont="1" applyBorder="1" applyAlignment="1">
      <alignment horizontal="center" vertical="center" wrapText="1"/>
    </xf>
    <xf numFmtId="166" fontId="7" fillId="0" borderId="19" xfId="0" applyNumberFormat="1" applyFont="1" applyBorder="1" applyAlignment="1">
      <alignment horizontal="center" vertical="center" wrapText="1"/>
    </xf>
    <xf numFmtId="166" fontId="7" fillId="0" borderId="2" xfId="0" applyNumberFormat="1" applyFont="1" applyBorder="1" applyAlignment="1">
      <alignment horizontal="center" vertical="center" wrapText="1"/>
    </xf>
    <xf numFmtId="0" fontId="7" fillId="0" borderId="10" xfId="0" applyFont="1" applyBorder="1" applyAlignment="1">
      <alignment horizontal="center"/>
    </xf>
    <xf numFmtId="0" fontId="10" fillId="4" borderId="11" xfId="0" applyFont="1" applyFill="1" applyBorder="1" applyAlignment="1">
      <alignment wrapText="1"/>
    </xf>
    <xf numFmtId="0" fontId="10" fillId="4" borderId="11" xfId="0" applyFont="1" applyFill="1" applyBorder="1" applyAlignment="1">
      <alignment horizontal="center" vertical="center"/>
    </xf>
    <xf numFmtId="166" fontId="10" fillId="4" borderId="11" xfId="0" applyNumberFormat="1" applyFont="1" applyFill="1" applyBorder="1" applyAlignment="1">
      <alignment horizontal="center" vertical="center"/>
    </xf>
    <xf numFmtId="166" fontId="10" fillId="4" borderId="20" xfId="0" applyNumberFormat="1" applyFont="1" applyFill="1" applyBorder="1" applyAlignment="1">
      <alignment horizontal="center" vertical="center"/>
    </xf>
    <xf numFmtId="0" fontId="10" fillId="0" borderId="0" xfId="0" applyFont="1" applyFill="1" applyBorder="1" applyAlignment="1">
      <alignment wrapText="1"/>
    </xf>
    <xf numFmtId="0" fontId="10" fillId="0" borderId="0" xfId="0" applyFont="1" applyFill="1" applyBorder="1" applyAlignment="1">
      <alignment horizontal="center" vertical="center"/>
    </xf>
    <xf numFmtId="0" fontId="10" fillId="0" borderId="0" xfId="0" applyFont="1" applyFill="1" applyBorder="1" applyAlignment="1">
      <alignment horizontal="right" vertical="center"/>
    </xf>
    <xf numFmtId="0" fontId="7" fillId="0" borderId="0" xfId="0" applyFont="1" applyAlignment="1">
      <alignment horizontal="center" vertical="center"/>
    </xf>
    <xf numFmtId="0" fontId="7" fillId="2" borderId="1" xfId="0" applyFont="1" applyFill="1" applyBorder="1" applyAlignment="1">
      <alignment horizontal="centerContinuous" wrapText="1"/>
    </xf>
    <xf numFmtId="0" fontId="8" fillId="2" borderId="0" xfId="0" applyFont="1" applyFill="1" applyBorder="1" applyAlignment="1">
      <alignment horizontal="centerContinuous" wrapText="1"/>
    </xf>
    <xf numFmtId="0" fontId="28" fillId="2" borderId="0" xfId="0" applyFont="1" applyFill="1" applyBorder="1" applyAlignment="1">
      <alignment horizontal="centerContinuous" wrapText="1"/>
    </xf>
    <xf numFmtId="0" fontId="7" fillId="2" borderId="0" xfId="0" applyFont="1" applyFill="1" applyBorder="1"/>
    <xf numFmtId="0" fontId="7" fillId="0" borderId="0" xfId="0" applyFont="1" applyBorder="1"/>
    <xf numFmtId="0" fontId="7" fillId="2" borderId="0" xfId="0" applyFont="1" applyFill="1" applyAlignment="1">
      <alignment horizontal="center" wrapText="1"/>
    </xf>
    <xf numFmtId="0" fontId="10" fillId="0" borderId="0" xfId="0" applyFont="1" applyFill="1" applyAlignment="1">
      <alignment wrapText="1"/>
    </xf>
    <xf numFmtId="0" fontId="10" fillId="2" borderId="0" xfId="0" applyFont="1" applyFill="1" applyAlignment="1">
      <alignment horizontal="center" wrapText="1"/>
    </xf>
    <xf numFmtId="49" fontId="11" fillId="0" borderId="0" xfId="0" applyNumberFormat="1" applyFont="1" applyFill="1" applyAlignment="1">
      <alignment wrapText="1"/>
    </xf>
    <xf numFmtId="0" fontId="12" fillId="0" borderId="8" xfId="0" applyFont="1" applyBorder="1" applyAlignment="1">
      <alignment horizontal="center"/>
    </xf>
    <xf numFmtId="0" fontId="12" fillId="0" borderId="0" xfId="0" applyFont="1" applyAlignment="1">
      <alignment horizontal="center"/>
    </xf>
    <xf numFmtId="0" fontId="11" fillId="2" borderId="2" xfId="0" applyFont="1" applyFill="1" applyBorder="1"/>
    <xf numFmtId="0" fontId="8" fillId="2" borderId="1" xfId="0" applyFont="1" applyFill="1" applyBorder="1" applyAlignment="1">
      <alignment wrapText="1"/>
    </xf>
    <xf numFmtId="0" fontId="27" fillId="0" borderId="21" xfId="0" applyFont="1" applyBorder="1" applyAlignment="1">
      <alignment horizontal="center"/>
    </xf>
    <xf numFmtId="0" fontId="27" fillId="0" borderId="25" xfId="0" applyFont="1" applyBorder="1" applyAlignment="1">
      <alignment horizontal="center"/>
    </xf>
    <xf numFmtId="0" fontId="27" fillId="0" borderId="9" xfId="0" applyFont="1" applyBorder="1" applyAlignment="1">
      <alignment horizontal="center"/>
    </xf>
    <xf numFmtId="0" fontId="29" fillId="0" borderId="0" xfId="0" applyFont="1"/>
    <xf numFmtId="0" fontId="14" fillId="0" borderId="26" xfId="0" applyFont="1" applyBorder="1" applyAlignment="1">
      <alignment horizontal="center"/>
    </xf>
    <xf numFmtId="0" fontId="10" fillId="0" borderId="0" xfId="0" applyFont="1" applyAlignment="1">
      <alignment horizontal="center" vertical="top"/>
    </xf>
    <xf numFmtId="0" fontId="7" fillId="0" borderId="0" xfId="0" applyFont="1" applyAlignment="1">
      <alignment horizontal="left"/>
    </xf>
    <xf numFmtId="0" fontId="9" fillId="0" borderId="0" xfId="0" applyFont="1" applyAlignment="1">
      <alignment horizontal="center"/>
    </xf>
    <xf numFmtId="0" fontId="9" fillId="0" borderId="0" xfId="0" applyFont="1"/>
    <xf numFmtId="0" fontId="9" fillId="2" borderId="0" xfId="0" applyFont="1" applyFill="1" applyAlignment="1">
      <alignment horizontal="center"/>
    </xf>
    <xf numFmtId="0" fontId="31" fillId="2" borderId="1" xfId="0" applyFont="1" applyFill="1" applyBorder="1" applyAlignment="1">
      <alignment horizontal="left" wrapText="1"/>
    </xf>
    <xf numFmtId="0" fontId="31" fillId="2" borderId="0" xfId="0" applyFont="1" applyFill="1" applyBorder="1" applyAlignment="1">
      <alignment horizontal="centerContinuous" wrapText="1"/>
    </xf>
    <xf numFmtId="0" fontId="9" fillId="0" borderId="0" xfId="0" applyFont="1" applyBorder="1"/>
    <xf numFmtId="0" fontId="7" fillId="2" borderId="2" xfId="0" applyFont="1" applyFill="1" applyBorder="1" applyAlignment="1">
      <alignment horizontal="center"/>
    </xf>
    <xf numFmtId="0" fontId="9" fillId="2" borderId="2" xfId="0" applyFont="1" applyFill="1" applyBorder="1" applyAlignment="1">
      <alignment horizontal="center"/>
    </xf>
    <xf numFmtId="0" fontId="32" fillId="2" borderId="2" xfId="0" applyFont="1" applyFill="1" applyBorder="1"/>
    <xf numFmtId="0" fontId="9" fillId="2" borderId="2" xfId="0" applyFont="1" applyFill="1" applyBorder="1"/>
    <xf numFmtId="0" fontId="12" fillId="2" borderId="2" xfId="0" applyFont="1" applyFill="1" applyBorder="1" applyAlignment="1">
      <alignment horizontal="center"/>
    </xf>
    <xf numFmtId="0" fontId="33" fillId="2" borderId="2" xfId="0" applyFont="1" applyFill="1" applyBorder="1"/>
    <xf numFmtId="0" fontId="32" fillId="2" borderId="2" xfId="0" applyFont="1" applyFill="1" applyBorder="1" applyAlignment="1">
      <alignment horizontal="center"/>
    </xf>
    <xf numFmtId="0" fontId="32" fillId="2" borderId="2" xfId="0" applyFont="1" applyFill="1" applyBorder="1" applyAlignment="1">
      <alignment wrapText="1"/>
    </xf>
    <xf numFmtId="0" fontId="32" fillId="0" borderId="0" xfId="0" applyFont="1"/>
    <xf numFmtId="0" fontId="22" fillId="2" borderId="0" xfId="0" applyFont="1" applyFill="1"/>
    <xf numFmtId="0" fontId="7" fillId="2" borderId="0" xfId="0" applyFont="1" applyFill="1" applyBorder="1" applyAlignment="1">
      <alignment horizontal="left" wrapText="1"/>
    </xf>
    <xf numFmtId="0" fontId="8" fillId="2" borderId="0" xfId="0" applyFont="1" applyFill="1" applyBorder="1"/>
    <xf numFmtId="0" fontId="7" fillId="2" borderId="3" xfId="0" applyFont="1" applyFill="1" applyBorder="1" applyAlignment="1">
      <alignment horizontal="center"/>
    </xf>
    <xf numFmtId="0" fontId="7" fillId="2" borderId="27" xfId="0" applyFont="1" applyFill="1" applyBorder="1"/>
    <xf numFmtId="0" fontId="7" fillId="2" borderId="4" xfId="0" applyFont="1" applyFill="1" applyBorder="1"/>
    <xf numFmtId="0" fontId="7" fillId="2" borderId="5" xfId="0" applyFont="1" applyFill="1" applyBorder="1"/>
    <xf numFmtId="0" fontId="11" fillId="2" borderId="8" xfId="0" applyFont="1" applyFill="1" applyBorder="1" applyAlignment="1">
      <alignment horizontal="center"/>
    </xf>
    <xf numFmtId="0" fontId="10" fillId="2" borderId="2" xfId="0" applyFont="1" applyFill="1" applyBorder="1" applyAlignment="1">
      <alignment horizontal="center"/>
    </xf>
    <xf numFmtId="0" fontId="20" fillId="2" borderId="2" xfId="0" applyFont="1" applyFill="1" applyBorder="1" applyAlignment="1">
      <alignment wrapText="1"/>
    </xf>
    <xf numFmtId="166" fontId="7" fillId="2" borderId="2" xfId="0" applyNumberFormat="1" applyFont="1" applyFill="1" applyBorder="1" applyAlignment="1">
      <alignment horizontal="center"/>
    </xf>
    <xf numFmtId="0" fontId="34" fillId="2" borderId="2" xfId="0" applyFont="1" applyFill="1" applyBorder="1"/>
    <xf numFmtId="166" fontId="10" fillId="2" borderId="2" xfId="0" applyNumberFormat="1" applyFont="1" applyFill="1" applyBorder="1" applyAlignment="1">
      <alignment horizontal="center"/>
    </xf>
    <xf numFmtId="0" fontId="10" fillId="0" borderId="0" xfId="0" applyFont="1"/>
    <xf numFmtId="0" fontId="11" fillId="0" borderId="2" xfId="0" applyFont="1" applyBorder="1" applyAlignment="1">
      <alignment wrapText="1"/>
    </xf>
    <xf numFmtId="0" fontId="35" fillId="2" borderId="2" xfId="0" applyFont="1" applyFill="1" applyBorder="1" applyAlignment="1">
      <alignment wrapText="1"/>
    </xf>
    <xf numFmtId="0" fontId="34" fillId="2" borderId="2" xfId="0" applyFont="1" applyFill="1" applyBorder="1" applyAlignment="1">
      <alignment wrapText="1"/>
    </xf>
    <xf numFmtId="0" fontId="11" fillId="2" borderId="0" xfId="0" applyFont="1" applyFill="1" applyBorder="1" applyAlignment="1">
      <alignment horizontal="centerContinuous"/>
    </xf>
    <xf numFmtId="0" fontId="11" fillId="2" borderId="0" xfId="0" applyFont="1" applyFill="1" applyAlignment="1">
      <alignment horizontal="center" wrapText="1"/>
    </xf>
    <xf numFmtId="0" fontId="6" fillId="0" borderId="0" xfId="0" applyFont="1" applyFill="1" applyBorder="1" applyAlignment="1">
      <alignment wrapText="1"/>
    </xf>
    <xf numFmtId="166" fontId="10" fillId="5" borderId="2" xfId="0" applyNumberFormat="1" applyFont="1" applyFill="1" applyBorder="1" applyAlignment="1">
      <alignment horizontal="center"/>
    </xf>
    <xf numFmtId="0" fontId="10" fillId="5" borderId="0" xfId="0" applyFont="1" applyFill="1"/>
    <xf numFmtId="166" fontId="7" fillId="2" borderId="2" xfId="0" applyNumberFormat="1" applyFont="1" applyFill="1" applyBorder="1"/>
    <xf numFmtId="0" fontId="11" fillId="0" borderId="0" xfId="0" applyFont="1" applyBorder="1" applyAlignment="1">
      <alignment horizontal="centerContinuous" wrapText="1"/>
    </xf>
    <xf numFmtId="0" fontId="7" fillId="2" borderId="3" xfId="0" applyFont="1" applyFill="1" applyBorder="1"/>
    <xf numFmtId="0" fontId="28" fillId="2" borderId="27" xfId="0" applyFont="1" applyFill="1" applyBorder="1" applyAlignment="1">
      <alignment horizontal="centerContinuous" wrapText="1"/>
    </xf>
    <xf numFmtId="0" fontId="10" fillId="2" borderId="4" xfId="0" applyFont="1" applyFill="1" applyBorder="1" applyAlignment="1">
      <alignment horizontal="centerContinuous"/>
    </xf>
    <xf numFmtId="0" fontId="10" fillId="2" borderId="5" xfId="0" applyFont="1" applyFill="1" applyBorder="1" applyAlignment="1">
      <alignment horizontal="centerContinuous"/>
    </xf>
    <xf numFmtId="0" fontId="7" fillId="2" borderId="6" xfId="0" applyFont="1" applyFill="1" applyBorder="1" applyAlignment="1">
      <alignment horizontal="centerContinuous"/>
    </xf>
    <xf numFmtId="0" fontId="7" fillId="2" borderId="7" xfId="0" applyFont="1" applyFill="1" applyBorder="1"/>
    <xf numFmtId="0" fontId="7" fillId="2" borderId="16" xfId="0" applyFont="1" applyFill="1" applyBorder="1"/>
    <xf numFmtId="0" fontId="12" fillId="2" borderId="4" xfId="0" applyFont="1" applyFill="1" applyBorder="1" applyAlignment="1">
      <alignment horizontal="centerContinuous"/>
    </xf>
    <xf numFmtId="0" fontId="12" fillId="2" borderId="5" xfId="0" applyFont="1" applyFill="1" applyBorder="1" applyAlignment="1">
      <alignment horizontal="centerContinuous"/>
    </xf>
    <xf numFmtId="0" fontId="12" fillId="2" borderId="0" xfId="0" applyFont="1" applyFill="1" applyBorder="1" applyAlignment="1">
      <alignment horizontal="centerContinuous"/>
    </xf>
    <xf numFmtId="0" fontId="12" fillId="0" borderId="0" xfId="0" applyFont="1"/>
    <xf numFmtId="166" fontId="7" fillId="2" borderId="2" xfId="0" applyNumberFormat="1" applyFont="1" applyFill="1" applyBorder="1" applyAlignment="1">
      <alignment horizontal="center" wrapText="1"/>
    </xf>
    <xf numFmtId="0" fontId="6" fillId="2" borderId="8" xfId="0" applyFont="1" applyFill="1" applyBorder="1" applyAlignment="1">
      <alignment horizontal="center" wrapText="1"/>
    </xf>
    <xf numFmtId="0" fontId="10" fillId="2" borderId="2" xfId="0" applyFont="1" applyFill="1" applyBorder="1"/>
    <xf numFmtId="0" fontId="15" fillId="2" borderId="2" xfId="0" applyFont="1" applyFill="1" applyBorder="1" applyAlignment="1">
      <alignment horizontal="center"/>
    </xf>
    <xf numFmtId="0" fontId="36" fillId="2" borderId="2" xfId="0" applyFont="1" applyFill="1" applyBorder="1" applyAlignment="1">
      <alignment horizontal="center"/>
    </xf>
    <xf numFmtId="166" fontId="15" fillId="2" borderId="2" xfId="0" applyNumberFormat="1" applyFont="1" applyFill="1" applyBorder="1" applyAlignment="1">
      <alignment horizontal="center"/>
    </xf>
    <xf numFmtId="0" fontId="15" fillId="0" borderId="0" xfId="0" applyFont="1"/>
    <xf numFmtId="0" fontId="10" fillId="2" borderId="3" xfId="0" applyFont="1" applyFill="1" applyBorder="1" applyAlignment="1">
      <alignment horizontal="center"/>
    </xf>
    <xf numFmtId="0" fontId="10" fillId="2" borderId="8" xfId="0" applyFont="1" applyFill="1" applyBorder="1" applyAlignment="1">
      <alignment horizontal="center"/>
    </xf>
    <xf numFmtId="0" fontId="7" fillId="2" borderId="8" xfId="0" applyFont="1" applyFill="1" applyBorder="1"/>
    <xf numFmtId="0" fontId="14" fillId="2" borderId="2" xfId="0" applyFont="1" applyFill="1" applyBorder="1" applyAlignment="1">
      <alignment horizontal="center"/>
    </xf>
    <xf numFmtId="0" fontId="10" fillId="0" borderId="0" xfId="0" applyFont="1" applyAlignment="1">
      <alignment horizontal="center"/>
    </xf>
    <xf numFmtId="0" fontId="6" fillId="2" borderId="2" xfId="0" applyFont="1" applyFill="1" applyBorder="1" applyAlignment="1">
      <alignment horizontal="center" wrapText="1"/>
    </xf>
    <xf numFmtId="0" fontId="11" fillId="0" borderId="0" xfId="0" applyFont="1" applyFill="1" applyAlignment="1">
      <alignment horizontal="center"/>
    </xf>
    <xf numFmtId="0" fontId="11" fillId="0" borderId="0" xfId="0" applyFont="1" applyFill="1"/>
    <xf numFmtId="0" fontId="7" fillId="0" borderId="0" xfId="0" applyFont="1" applyFill="1" applyBorder="1" applyAlignment="1">
      <alignment horizontal="center"/>
    </xf>
    <xf numFmtId="0" fontId="7" fillId="0" borderId="2" xfId="0" applyFont="1" applyFill="1" applyBorder="1"/>
    <xf numFmtId="0" fontId="37" fillId="2" borderId="0" xfId="0" applyFont="1" applyFill="1" applyBorder="1" applyAlignment="1">
      <alignment horizontal="center" wrapText="1"/>
    </xf>
    <xf numFmtId="166" fontId="7" fillId="0" borderId="2" xfId="0" applyNumberFormat="1" applyFont="1" applyFill="1" applyBorder="1" applyAlignment="1">
      <alignment horizontal="center" vertical="center" wrapText="1"/>
    </xf>
    <xf numFmtId="0" fontId="7" fillId="0" borderId="0" xfId="0" applyFont="1" applyFill="1" applyAlignment="1">
      <alignment horizontal="center" vertical="center"/>
    </xf>
    <xf numFmtId="0" fontId="10" fillId="3" borderId="0" xfId="0" applyFont="1" applyFill="1" applyAlignment="1">
      <alignment horizontal="center" vertical="center"/>
    </xf>
    <xf numFmtId="0" fontId="7" fillId="2" borderId="0" xfId="0" applyFont="1" applyFill="1" applyAlignment="1">
      <alignment horizontal="center" vertical="center"/>
    </xf>
    <xf numFmtId="0" fontId="7" fillId="2" borderId="2" xfId="0" applyFont="1" applyFill="1" applyBorder="1" applyAlignment="1">
      <alignment horizontal="center" vertical="center" wrapText="1"/>
    </xf>
    <xf numFmtId="0" fontId="10" fillId="2" borderId="0" xfId="0" applyFont="1" applyFill="1" applyAlignment="1">
      <alignment horizontal="center" vertical="center"/>
    </xf>
    <xf numFmtId="0" fontId="37" fillId="2" borderId="0" xfId="0" applyFont="1" applyFill="1" applyBorder="1" applyAlignment="1">
      <alignment horizontal="left" wrapText="1"/>
    </xf>
    <xf numFmtId="0" fontId="10" fillId="0" borderId="2" xfId="0" applyFont="1" applyFill="1" applyBorder="1" applyAlignment="1">
      <alignment horizontal="left" vertical="center" wrapText="1"/>
    </xf>
    <xf numFmtId="0" fontId="7" fillId="0" borderId="2" xfId="0" applyFont="1" applyBorder="1" applyAlignment="1">
      <alignment horizontal="left" vertical="center" wrapText="1"/>
    </xf>
    <xf numFmtId="0" fontId="10" fillId="0" borderId="2" xfId="0" applyFont="1" applyBorder="1" applyAlignment="1">
      <alignment horizontal="left" vertical="center" wrapText="1"/>
    </xf>
    <xf numFmtId="0" fontId="10" fillId="3" borderId="2" xfId="0" applyFont="1" applyFill="1" applyBorder="1" applyAlignment="1">
      <alignment horizontal="left" vertical="center" wrapText="1"/>
    </xf>
    <xf numFmtId="49" fontId="10" fillId="0" borderId="8" xfId="0" applyNumberFormat="1" applyFont="1" applyFill="1" applyBorder="1" applyAlignment="1">
      <alignment horizontal="left" vertical="center" wrapText="1"/>
    </xf>
    <xf numFmtId="49" fontId="10" fillId="0" borderId="2" xfId="0" applyNumberFormat="1" applyFont="1" applyFill="1" applyBorder="1" applyAlignment="1">
      <alignment horizontal="left" vertical="center" wrapText="1"/>
    </xf>
    <xf numFmtId="0" fontId="10" fillId="2"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1" fillId="2" borderId="0" xfId="0" applyFont="1" applyFill="1" applyBorder="1" applyAlignment="1">
      <alignment wrapText="1"/>
    </xf>
    <xf numFmtId="0" fontId="10" fillId="3" borderId="2" xfId="0" applyFont="1" applyFill="1" applyBorder="1" applyAlignment="1">
      <alignment wrapText="1"/>
    </xf>
    <xf numFmtId="0" fontId="7" fillId="0" borderId="0" xfId="0" applyFont="1" applyFill="1" applyBorder="1"/>
    <xf numFmtId="0" fontId="6" fillId="3" borderId="2" xfId="0" applyFont="1" applyFill="1" applyBorder="1" applyAlignment="1">
      <alignment horizontal="center" wrapText="1"/>
    </xf>
    <xf numFmtId="0" fontId="6" fillId="0" borderId="2" xfId="0" applyFont="1" applyFill="1" applyBorder="1" applyAlignment="1">
      <alignment horizontal="center" wrapText="1"/>
    </xf>
    <xf numFmtId="166" fontId="7" fillId="0" borderId="2" xfId="0" applyNumberFormat="1" applyFont="1" applyFill="1" applyBorder="1" applyAlignment="1">
      <alignment horizontal="center"/>
    </xf>
    <xf numFmtId="0" fontId="36" fillId="2" borderId="8" xfId="0" applyFont="1" applyFill="1" applyBorder="1" applyAlignment="1">
      <alignment horizontal="center" wrapText="1"/>
    </xf>
    <xf numFmtId="166" fontId="10" fillId="2" borderId="2" xfId="0" applyNumberFormat="1" applyFont="1" applyFill="1" applyBorder="1"/>
    <xf numFmtId="0" fontId="40" fillId="2" borderId="0" xfId="0" applyFont="1" applyFill="1" applyBorder="1"/>
    <xf numFmtId="0" fontId="14" fillId="0" borderId="0" xfId="0" applyFont="1" applyBorder="1"/>
    <xf numFmtId="0" fontId="4" fillId="2" borderId="8" xfId="0" applyFont="1" applyFill="1" applyBorder="1" applyAlignment="1">
      <alignment horizontal="center" wrapText="1"/>
    </xf>
    <xf numFmtId="0" fontId="4" fillId="0" borderId="0" xfId="0" applyFont="1" applyBorder="1"/>
    <xf numFmtId="0" fontId="23" fillId="2" borderId="2" xfId="0" applyFont="1" applyFill="1" applyBorder="1" applyAlignment="1">
      <alignment wrapText="1"/>
    </xf>
    <xf numFmtId="0" fontId="7" fillId="2" borderId="0" xfId="0" applyFont="1" applyFill="1" applyBorder="1" applyAlignment="1">
      <alignment horizontal="center"/>
    </xf>
    <xf numFmtId="0" fontId="11" fillId="2" borderId="0" xfId="0" applyFont="1" applyFill="1" applyBorder="1" applyAlignment="1">
      <alignment horizontal="center"/>
    </xf>
    <xf numFmtId="0" fontId="14" fillId="2" borderId="0" xfId="0" applyFont="1" applyFill="1" applyBorder="1"/>
    <xf numFmtId="0" fontId="37" fillId="2" borderId="0" xfId="0" applyFont="1" applyFill="1" applyAlignment="1">
      <alignment horizontal="center"/>
    </xf>
    <xf numFmtId="0" fontId="20" fillId="2" borderId="8" xfId="0" applyFont="1" applyFill="1" applyBorder="1" applyAlignment="1">
      <alignment wrapText="1"/>
    </xf>
    <xf numFmtId="0" fontId="6" fillId="2" borderId="28" xfId="0" applyFont="1" applyFill="1" applyBorder="1" applyAlignment="1">
      <alignment horizontal="center" wrapText="1"/>
    </xf>
    <xf numFmtId="0" fontId="12" fillId="2" borderId="0" xfId="0" applyFont="1" applyFill="1"/>
    <xf numFmtId="0" fontId="15" fillId="2" borderId="0" xfId="0" applyFont="1" applyFill="1"/>
    <xf numFmtId="0" fontId="20" fillId="2" borderId="0" xfId="0" applyFont="1" applyFill="1"/>
    <xf numFmtId="0" fontId="11" fillId="0" borderId="2" xfId="0" applyFont="1" applyFill="1" applyBorder="1"/>
    <xf numFmtId="0" fontId="20" fillId="0" borderId="8" xfId="0" applyFont="1" applyFill="1" applyBorder="1" applyAlignment="1">
      <alignment wrapText="1"/>
    </xf>
    <xf numFmtId="0" fontId="11" fillId="0" borderId="8" xfId="0" applyFont="1" applyFill="1" applyBorder="1" applyAlignment="1">
      <alignment horizontal="center"/>
    </xf>
    <xf numFmtId="0" fontId="35" fillId="0" borderId="2" xfId="0" applyFont="1" applyFill="1" applyBorder="1" applyAlignment="1">
      <alignment wrapText="1"/>
    </xf>
    <xf numFmtId="0" fontId="7" fillId="2" borderId="29" xfId="0" applyFont="1" applyFill="1" applyBorder="1"/>
    <xf numFmtId="166" fontId="23" fillId="2" borderId="2" xfId="0" applyNumberFormat="1" applyFont="1" applyFill="1" applyBorder="1" applyAlignment="1">
      <alignment horizontal="center"/>
    </xf>
    <xf numFmtId="0" fontId="3" fillId="2" borderId="0" xfId="0" applyFont="1" applyFill="1" applyBorder="1" applyAlignment="1">
      <alignment wrapText="1"/>
    </xf>
    <xf numFmtId="0" fontId="14" fillId="2" borderId="0" xfId="0" applyFont="1" applyFill="1" applyAlignment="1">
      <alignment horizontal="center"/>
    </xf>
    <xf numFmtId="0" fontId="14" fillId="2" borderId="0" xfId="0" applyFont="1" applyFill="1"/>
    <xf numFmtId="0" fontId="7" fillId="2" borderId="0" xfId="0" applyFont="1" applyFill="1" applyAlignment="1">
      <alignment horizontal="left"/>
    </xf>
    <xf numFmtId="0" fontId="9" fillId="2" borderId="0" xfId="0" applyFont="1" applyFill="1"/>
    <xf numFmtId="0" fontId="9" fillId="2" borderId="0" xfId="0" applyFont="1" applyFill="1" applyBorder="1"/>
    <xf numFmtId="0" fontId="7" fillId="2" borderId="1" xfId="0" applyFont="1" applyFill="1" applyBorder="1"/>
    <xf numFmtId="0" fontId="7" fillId="2" borderId="0" xfId="0" applyFont="1" applyFill="1" applyBorder="1" applyAlignment="1">
      <alignment horizontal="center" vertical="center" wrapText="1"/>
    </xf>
    <xf numFmtId="0" fontId="9" fillId="2" borderId="1" xfId="0" applyFont="1" applyFill="1" applyBorder="1" applyAlignment="1">
      <alignment horizontal="centerContinuous" wrapText="1"/>
    </xf>
    <xf numFmtId="0" fontId="15" fillId="2" borderId="0" xfId="0" applyFont="1" applyFill="1" applyAlignment="1">
      <alignment horizontal="center"/>
    </xf>
    <xf numFmtId="0" fontId="14" fillId="2" borderId="1" xfId="0" applyFont="1" applyFill="1" applyBorder="1" applyAlignment="1">
      <alignment horizontal="center"/>
    </xf>
    <xf numFmtId="0" fontId="15" fillId="2" borderId="1" xfId="0" applyFont="1" applyFill="1" applyBorder="1" applyAlignment="1">
      <alignment horizontal="center"/>
    </xf>
    <xf numFmtId="0" fontId="14" fillId="2" borderId="1" xfId="0" applyFont="1" applyFill="1" applyBorder="1"/>
    <xf numFmtId="0" fontId="7" fillId="2" borderId="0" xfId="0" applyFont="1" applyFill="1" applyBorder="1" applyAlignment="1">
      <alignment horizontal="left"/>
    </xf>
    <xf numFmtId="0" fontId="19" fillId="0" borderId="2" xfId="0" applyFont="1" applyBorder="1" applyAlignment="1">
      <alignment horizontal="center" wrapText="1"/>
    </xf>
    <xf numFmtId="0" fontId="20" fillId="2" borderId="5" xfId="0" applyFont="1" applyFill="1" applyBorder="1" applyAlignment="1">
      <alignment horizontal="center"/>
    </xf>
    <xf numFmtId="166" fontId="7" fillId="3" borderId="2" xfId="0" applyNumberFormat="1" applyFont="1" applyFill="1" applyBorder="1" applyAlignment="1">
      <alignment horizontal="centerContinuous" wrapText="1"/>
    </xf>
    <xf numFmtId="0" fontId="7" fillId="3" borderId="2" xfId="0" applyFont="1" applyFill="1" applyBorder="1" applyAlignment="1">
      <alignment horizontal="centerContinuous" wrapText="1"/>
    </xf>
    <xf numFmtId="0" fontId="11" fillId="0" borderId="8" xfId="0" applyFont="1" applyFill="1" applyBorder="1" applyAlignment="1">
      <alignment horizontal="center" wrapText="1"/>
    </xf>
    <xf numFmtId="0" fontId="7" fillId="0" borderId="0" xfId="0" applyFont="1" applyFill="1" applyAlignment="1">
      <alignment horizontal="centerContinuous"/>
    </xf>
    <xf numFmtId="0" fontId="11" fillId="0" borderId="2" xfId="0" applyFont="1" applyFill="1" applyBorder="1" applyAlignment="1">
      <alignment horizontal="center"/>
    </xf>
    <xf numFmtId="166" fontId="10" fillId="0" borderId="2" xfId="0" applyNumberFormat="1" applyFont="1" applyFill="1" applyBorder="1" applyAlignment="1">
      <alignment horizontal="center"/>
    </xf>
    <xf numFmtId="0" fontId="10" fillId="2" borderId="27" xfId="0" applyFont="1" applyFill="1" applyBorder="1"/>
    <xf numFmtId="0" fontId="10" fillId="2" borderId="4" xfId="0" applyFont="1" applyFill="1" applyBorder="1"/>
    <xf numFmtId="0" fontId="10" fillId="2" borderId="5" xfId="0" applyFont="1" applyFill="1" applyBorder="1"/>
    <xf numFmtId="0" fontId="10" fillId="0" borderId="0" xfId="0" applyFont="1" applyBorder="1"/>
    <xf numFmtId="0" fontId="10" fillId="2" borderId="5" xfId="0" applyFont="1" applyFill="1" applyBorder="1" applyAlignment="1">
      <alignment horizontal="center"/>
    </xf>
    <xf numFmtId="0" fontId="10" fillId="5" borderId="2" xfId="0" applyFont="1" applyFill="1" applyBorder="1" applyAlignment="1">
      <alignment horizontal="center" wrapText="1"/>
    </xf>
    <xf numFmtId="0" fontId="10" fillId="5" borderId="0" xfId="0" applyFont="1" applyFill="1" applyBorder="1" applyAlignment="1">
      <alignment horizontal="centerContinuous" wrapText="1"/>
    </xf>
    <xf numFmtId="0" fontId="42" fillId="5" borderId="0" xfId="0" applyFont="1" applyFill="1" applyBorder="1" applyAlignment="1">
      <alignment horizontal="centerContinuous" wrapText="1"/>
    </xf>
    <xf numFmtId="0" fontId="30" fillId="5" borderId="0" xfId="0" applyFont="1" applyFill="1"/>
    <xf numFmtId="0" fontId="30" fillId="0" borderId="0" xfId="0" applyFont="1"/>
    <xf numFmtId="0" fontId="10" fillId="2" borderId="27" xfId="0" applyFont="1" applyFill="1" applyBorder="1" applyAlignment="1">
      <alignment horizontal="centerContinuous" wrapText="1"/>
    </xf>
    <xf numFmtId="0" fontId="7" fillId="6" borderId="0" xfId="0" applyFont="1" applyFill="1"/>
    <xf numFmtId="0" fontId="7" fillId="6" borderId="1" xfId="0" applyFont="1" applyFill="1" applyBorder="1" applyAlignment="1">
      <alignment horizontal="centerContinuous" wrapText="1"/>
    </xf>
    <xf numFmtId="0" fontId="7" fillId="6" borderId="0" xfId="0" applyFont="1" applyFill="1" applyAlignment="1">
      <alignment horizontal="centerContinuous"/>
    </xf>
    <xf numFmtId="0" fontId="11" fillId="6" borderId="8" xfId="0" applyFont="1" applyFill="1" applyBorder="1" applyAlignment="1">
      <alignment horizontal="center" wrapText="1"/>
    </xf>
    <xf numFmtId="0" fontId="11" fillId="6" borderId="8" xfId="0" applyFont="1" applyFill="1" applyBorder="1" applyAlignment="1">
      <alignment horizontal="center"/>
    </xf>
    <xf numFmtId="0" fontId="7" fillId="6" borderId="2" xfId="0" applyFont="1" applyFill="1" applyBorder="1"/>
    <xf numFmtId="0" fontId="7" fillId="6" borderId="2" xfId="0" applyFont="1" applyFill="1" applyBorder="1" applyAlignment="1">
      <alignment horizontal="center" wrapText="1"/>
    </xf>
    <xf numFmtId="166" fontId="15" fillId="6" borderId="2" xfId="0" applyNumberFormat="1" applyFont="1" applyFill="1" applyBorder="1" applyAlignment="1">
      <alignment horizontal="center"/>
    </xf>
    <xf numFmtId="166" fontId="7" fillId="6" borderId="2" xfId="0" applyNumberFormat="1" applyFont="1" applyFill="1" applyBorder="1" applyAlignment="1">
      <alignment horizontal="center"/>
    </xf>
    <xf numFmtId="166" fontId="10" fillId="6" borderId="2" xfId="0" applyNumberFormat="1" applyFont="1" applyFill="1" applyBorder="1" applyAlignment="1">
      <alignment horizontal="center"/>
    </xf>
    <xf numFmtId="0" fontId="14" fillId="6" borderId="0" xfId="0" applyFont="1" applyFill="1" applyBorder="1"/>
    <xf numFmtId="0" fontId="7" fillId="6" borderId="0" xfId="0" applyFont="1" applyFill="1" applyBorder="1"/>
    <xf numFmtId="0" fontId="11" fillId="6" borderId="2" xfId="0" applyFont="1" applyFill="1" applyBorder="1" applyAlignment="1">
      <alignment horizontal="center"/>
    </xf>
    <xf numFmtId="0" fontId="15" fillId="6" borderId="2" xfId="0" applyFont="1" applyFill="1" applyBorder="1" applyAlignment="1">
      <alignment horizontal="center"/>
    </xf>
    <xf numFmtId="0" fontId="11" fillId="6" borderId="2" xfId="0" applyFont="1" applyFill="1" applyBorder="1"/>
    <xf numFmtId="0" fontId="7" fillId="6" borderId="2" xfId="0" applyFont="1" applyFill="1" applyBorder="1" applyAlignment="1">
      <alignment horizontal="center"/>
    </xf>
    <xf numFmtId="0" fontId="6" fillId="2" borderId="7" xfId="0" applyFont="1" applyFill="1" applyBorder="1" applyAlignment="1">
      <alignment horizontal="center" wrapText="1"/>
    </xf>
    <xf numFmtId="0" fontId="12" fillId="2" borderId="6" xfId="0" applyFont="1" applyFill="1" applyBorder="1"/>
    <xf numFmtId="0" fontId="9" fillId="0" borderId="2" xfId="0" applyFont="1" applyBorder="1" applyAlignment="1">
      <alignment horizontal="center"/>
    </xf>
    <xf numFmtId="0" fontId="32" fillId="0" borderId="2" xfId="0" applyFont="1" applyBorder="1" applyAlignment="1">
      <alignment horizontal="left" wrapText="1"/>
    </xf>
    <xf numFmtId="0" fontId="9" fillId="0" borderId="2" xfId="0" applyFont="1" applyBorder="1" applyAlignment="1">
      <alignment horizontal="center" wrapText="1"/>
    </xf>
    <xf numFmtId="0" fontId="44" fillId="0" borderId="2" xfId="0" applyFont="1" applyBorder="1" applyAlignment="1">
      <alignment horizontal="center" wrapText="1"/>
    </xf>
    <xf numFmtId="166" fontId="9" fillId="0" borderId="2" xfId="0" applyNumberFormat="1" applyFont="1" applyBorder="1" applyAlignment="1">
      <alignment horizontal="center" wrapText="1"/>
    </xf>
    <xf numFmtId="0" fontId="9" fillId="0" borderId="0" xfId="0" applyFont="1" applyAlignment="1">
      <alignment wrapText="1"/>
    </xf>
    <xf numFmtId="0" fontId="43" fillId="0" borderId="2" xfId="0" applyFont="1" applyBorder="1" applyAlignment="1">
      <alignment horizontal="center" wrapText="1"/>
    </xf>
    <xf numFmtId="0" fontId="12" fillId="6" borderId="2" xfId="0" applyFont="1" applyFill="1" applyBorder="1" applyAlignment="1">
      <alignment wrapText="1"/>
    </xf>
    <xf numFmtId="0" fontId="19" fillId="6" borderId="2" xfId="0" applyFont="1" applyFill="1" applyBorder="1" applyAlignment="1">
      <alignment horizontal="center" wrapText="1"/>
    </xf>
    <xf numFmtId="0" fontId="18" fillId="6" borderId="2" xfId="0" applyFont="1" applyFill="1" applyBorder="1" applyAlignment="1">
      <alignment horizontal="center"/>
    </xf>
    <xf numFmtId="0" fontId="8" fillId="6" borderId="0" xfId="0" applyFont="1" applyFill="1" applyBorder="1" applyAlignment="1">
      <alignment horizontal="centerContinuous" wrapText="1"/>
    </xf>
    <xf numFmtId="0" fontId="7" fillId="6" borderId="0" xfId="0" applyFont="1" applyFill="1" applyBorder="1" applyAlignment="1">
      <alignment horizontal="left" wrapText="1"/>
    </xf>
    <xf numFmtId="0" fontId="11" fillId="6" borderId="0" xfId="0" applyFont="1" applyFill="1" applyBorder="1" applyAlignment="1">
      <alignment horizontal="center" wrapText="1"/>
    </xf>
    <xf numFmtId="0" fontId="7" fillId="6" borderId="7" xfId="0" applyFont="1" applyFill="1" applyBorder="1"/>
    <xf numFmtId="0" fontId="36" fillId="6" borderId="2" xfId="0" applyFont="1" applyFill="1" applyBorder="1" applyAlignment="1">
      <alignment horizontal="center"/>
    </xf>
    <xf numFmtId="0" fontId="10" fillId="6" borderId="2" xfId="0" applyFont="1" applyFill="1" applyBorder="1" applyAlignment="1">
      <alignment horizontal="center"/>
    </xf>
    <xf numFmtId="0" fontId="7" fillId="6" borderId="0" xfId="0" applyFont="1" applyFill="1" applyAlignment="1">
      <alignment horizontal="center"/>
    </xf>
    <xf numFmtId="0" fontId="10" fillId="6" borderId="2" xfId="0" applyFont="1" applyFill="1" applyBorder="1" applyAlignment="1">
      <alignment wrapText="1"/>
    </xf>
    <xf numFmtId="0" fontId="20" fillId="6" borderId="8" xfId="0" applyFont="1" applyFill="1" applyBorder="1" applyAlignment="1">
      <alignment wrapText="1"/>
    </xf>
    <xf numFmtId="0" fontId="35" fillId="6" borderId="2" xfId="0" applyFont="1" applyFill="1" applyBorder="1" applyAlignment="1">
      <alignment wrapText="1"/>
    </xf>
    <xf numFmtId="0" fontId="7" fillId="6" borderId="0" xfId="0" applyFont="1" applyFill="1" applyBorder="1" applyAlignment="1">
      <alignment horizontal="centerContinuous" wrapText="1"/>
    </xf>
    <xf numFmtId="0" fontId="7" fillId="6" borderId="0" xfId="0" applyFont="1" applyFill="1" applyBorder="1" applyAlignment="1">
      <alignment horizontal="centerContinuous"/>
    </xf>
    <xf numFmtId="166" fontId="46" fillId="6" borderId="2" xfId="0" applyNumberFormat="1" applyFont="1" applyFill="1" applyBorder="1" applyAlignment="1">
      <alignment horizontal="center"/>
    </xf>
    <xf numFmtId="0" fontId="46" fillId="6" borderId="0" xfId="0" applyFont="1" applyFill="1"/>
    <xf numFmtId="0" fontId="46" fillId="6" borderId="1" xfId="0" applyFont="1" applyFill="1" applyBorder="1" applyAlignment="1">
      <alignment horizontal="centerContinuous" wrapText="1"/>
    </xf>
    <xf numFmtId="0" fontId="46" fillId="6" borderId="0" xfId="0" applyFont="1" applyFill="1" applyAlignment="1">
      <alignment horizontal="centerContinuous"/>
    </xf>
    <xf numFmtId="0" fontId="45" fillId="2" borderId="2" xfId="0" applyFont="1" applyFill="1" applyBorder="1" applyAlignment="1">
      <alignment horizontal="center"/>
    </xf>
    <xf numFmtId="0" fontId="45" fillId="6" borderId="8" xfId="0" applyFont="1" applyFill="1" applyBorder="1" applyAlignment="1">
      <alignment horizontal="center"/>
    </xf>
    <xf numFmtId="0" fontId="46" fillId="6" borderId="2" xfId="0" applyFont="1" applyFill="1" applyBorder="1"/>
    <xf numFmtId="0" fontId="46" fillId="6" borderId="2" xfId="0" applyFont="1" applyFill="1" applyBorder="1" applyAlignment="1">
      <alignment horizontal="center" wrapText="1"/>
    </xf>
    <xf numFmtId="166" fontId="47" fillId="6" borderId="2" xfId="0" applyNumberFormat="1" applyFont="1" applyFill="1" applyBorder="1" applyAlignment="1">
      <alignment horizontal="center"/>
    </xf>
    <xf numFmtId="166" fontId="48" fillId="6" borderId="2" xfId="0" applyNumberFormat="1" applyFont="1" applyFill="1" applyBorder="1" applyAlignment="1">
      <alignment horizontal="center"/>
    </xf>
    <xf numFmtId="0" fontId="46" fillId="6" borderId="0" xfId="0" applyFont="1" applyFill="1" applyBorder="1"/>
    <xf numFmtId="0" fontId="50" fillId="6" borderId="0" xfId="0" applyFont="1" applyFill="1" applyBorder="1" applyAlignment="1">
      <alignment horizontal="centerContinuous" wrapText="1"/>
    </xf>
    <xf numFmtId="0" fontId="51" fillId="6" borderId="0" xfId="0" applyFont="1" applyFill="1"/>
    <xf numFmtId="0" fontId="49" fillId="6" borderId="0" xfId="0" applyFont="1" applyFill="1" applyBorder="1" applyAlignment="1">
      <alignment horizontal="left" wrapText="1"/>
    </xf>
    <xf numFmtId="0" fontId="46" fillId="6" borderId="7" xfId="0" applyFont="1" applyFill="1" applyBorder="1"/>
    <xf numFmtId="0" fontId="48" fillId="6" borderId="2" xfId="0" applyFont="1" applyFill="1" applyBorder="1" applyAlignment="1">
      <alignment wrapText="1"/>
    </xf>
    <xf numFmtId="0" fontId="45" fillId="6" borderId="2" xfId="0" applyFont="1" applyFill="1" applyBorder="1"/>
    <xf numFmtId="0" fontId="52" fillId="6" borderId="8" xfId="0" applyFont="1" applyFill="1" applyBorder="1" applyAlignment="1">
      <alignment wrapText="1"/>
    </xf>
    <xf numFmtId="0" fontId="53" fillId="6" borderId="2" xfId="0" applyFont="1" applyFill="1" applyBorder="1" applyAlignment="1">
      <alignment wrapText="1"/>
    </xf>
    <xf numFmtId="0" fontId="45" fillId="2" borderId="8" xfId="0" applyFont="1" applyFill="1" applyBorder="1" applyAlignment="1">
      <alignment horizontal="center"/>
    </xf>
    <xf numFmtId="166" fontId="7" fillId="6" borderId="2" xfId="0" applyNumberFormat="1" applyFont="1" applyFill="1" applyBorder="1" applyAlignment="1">
      <alignment horizontal="center" wrapText="1"/>
    </xf>
    <xf numFmtId="0" fontId="20" fillId="2" borderId="30" xfId="0" applyFont="1" applyFill="1" applyBorder="1" applyAlignment="1">
      <alignment horizontal="center"/>
    </xf>
    <xf numFmtId="0" fontId="84" fillId="8" borderId="2" xfId="0" applyFont="1" applyFill="1" applyBorder="1" applyAlignment="1">
      <alignment horizontal="center" wrapText="1"/>
    </xf>
    <xf numFmtId="0" fontId="7" fillId="0" borderId="0" xfId="0" applyFont="1" applyBorder="1" applyAlignment="1">
      <alignment horizontal="left"/>
    </xf>
    <xf numFmtId="0" fontId="9" fillId="2" borderId="2" xfId="0" applyFont="1" applyFill="1" applyBorder="1" applyAlignment="1">
      <alignment horizontal="left" indent="2"/>
    </xf>
    <xf numFmtId="0" fontId="32" fillId="2" borderId="2" xfId="0" applyFont="1" applyFill="1" applyBorder="1" applyAlignment="1">
      <alignment vertical="center" wrapText="1"/>
    </xf>
    <xf numFmtId="0" fontId="6" fillId="2" borderId="0" xfId="0" applyFont="1" applyFill="1" applyBorder="1" applyAlignment="1"/>
    <xf numFmtId="0" fontId="54" fillId="2" borderId="0" xfId="0" applyFont="1" applyFill="1" applyBorder="1" applyAlignment="1">
      <alignment horizontal="left" vertical="top" wrapText="1"/>
    </xf>
    <xf numFmtId="0" fontId="7" fillId="0" borderId="1" xfId="0" applyFont="1" applyFill="1" applyBorder="1" applyAlignment="1">
      <alignment horizontal="centerContinuous" wrapText="1"/>
    </xf>
    <xf numFmtId="166" fontId="15" fillId="0" borderId="2" xfId="0" applyNumberFormat="1" applyFont="1" applyFill="1" applyBorder="1" applyAlignment="1">
      <alignment horizontal="center"/>
    </xf>
    <xf numFmtId="0" fontId="7" fillId="9" borderId="0" xfId="0" applyFont="1" applyFill="1"/>
    <xf numFmtId="0" fontId="11" fillId="9" borderId="8" xfId="0" applyFont="1" applyFill="1" applyBorder="1" applyAlignment="1">
      <alignment horizontal="center"/>
    </xf>
    <xf numFmtId="166" fontId="15" fillId="9" borderId="2" xfId="0" applyNumberFormat="1" applyFont="1" applyFill="1" applyBorder="1" applyAlignment="1">
      <alignment horizontal="center"/>
    </xf>
    <xf numFmtId="166" fontId="7" fillId="9" borderId="2" xfId="0" applyNumberFormat="1" applyFont="1" applyFill="1" applyBorder="1" applyAlignment="1">
      <alignment horizontal="center"/>
    </xf>
    <xf numFmtId="166" fontId="10" fillId="9" borderId="2" xfId="0" applyNumberFormat="1" applyFont="1" applyFill="1" applyBorder="1" applyAlignment="1">
      <alignment horizontal="center"/>
    </xf>
    <xf numFmtId="167" fontId="7" fillId="2" borderId="2" xfId="0" applyNumberFormat="1" applyFont="1" applyFill="1" applyBorder="1" applyAlignment="1">
      <alignment horizontal="center" wrapText="1"/>
    </xf>
    <xf numFmtId="167" fontId="46" fillId="6" borderId="2" xfId="0" applyNumberFormat="1" applyFont="1" applyFill="1" applyBorder="1" applyAlignment="1">
      <alignment horizontal="center" wrapText="1"/>
    </xf>
    <xf numFmtId="167" fontId="7" fillId="0" borderId="2" xfId="0" applyNumberFormat="1" applyFont="1" applyFill="1" applyBorder="1"/>
    <xf numFmtId="0" fontId="7" fillId="10" borderId="0" xfId="0" applyFont="1" applyFill="1"/>
    <xf numFmtId="0" fontId="7" fillId="10" borderId="1" xfId="0" applyFont="1" applyFill="1" applyBorder="1" applyAlignment="1">
      <alignment horizontal="centerContinuous" wrapText="1"/>
    </xf>
    <xf numFmtId="0" fontId="6" fillId="10" borderId="0" xfId="0" applyFont="1" applyFill="1" applyBorder="1" applyAlignment="1">
      <alignment horizontal="center" wrapText="1"/>
    </xf>
    <xf numFmtId="0" fontId="7" fillId="10" borderId="0" xfId="0" applyFont="1" applyFill="1" applyBorder="1"/>
    <xf numFmtId="0" fontId="11" fillId="10" borderId="0" xfId="0" applyFont="1" applyFill="1" applyAlignment="1">
      <alignment horizontal="center"/>
    </xf>
    <xf numFmtId="0" fontId="7" fillId="10" borderId="0" xfId="0" applyFont="1" applyFill="1" applyAlignment="1">
      <alignment horizontal="centerContinuous"/>
    </xf>
    <xf numFmtId="0" fontId="15" fillId="9" borderId="2" xfId="0" applyFont="1" applyFill="1" applyBorder="1" applyAlignment="1">
      <alignment horizontal="center"/>
    </xf>
    <xf numFmtId="0" fontId="7" fillId="9" borderId="2" xfId="0" applyFont="1" applyFill="1" applyBorder="1" applyAlignment="1">
      <alignment horizontal="center"/>
    </xf>
    <xf numFmtId="0" fontId="7" fillId="9" borderId="0" xfId="0" applyFont="1" applyFill="1" applyBorder="1"/>
    <xf numFmtId="0" fontId="20" fillId="11" borderId="4" xfId="0" applyFont="1" applyFill="1" applyBorder="1" applyAlignment="1">
      <alignment wrapText="1"/>
    </xf>
    <xf numFmtId="0" fontId="20" fillId="11" borderId="5" xfId="0" applyFont="1" applyFill="1" applyBorder="1" applyAlignment="1">
      <alignment wrapText="1"/>
    </xf>
    <xf numFmtId="0" fontId="20" fillId="12" borderId="5" xfId="0" applyFont="1" applyFill="1" applyBorder="1" applyAlignment="1"/>
    <xf numFmtId="0" fontId="20" fillId="12" borderId="6" xfId="0" applyFont="1" applyFill="1" applyBorder="1" applyAlignment="1"/>
    <xf numFmtId="0" fontId="7" fillId="10" borderId="0" xfId="0" applyFont="1" applyFill="1" applyBorder="1" applyAlignment="1">
      <alignment horizontal="centerContinuous"/>
    </xf>
    <xf numFmtId="0" fontId="8" fillId="10" borderId="0" xfId="0" applyFont="1" applyFill="1" applyBorder="1" applyAlignment="1">
      <alignment horizontal="centerContinuous" wrapText="1"/>
    </xf>
    <xf numFmtId="0" fontId="7" fillId="10" borderId="2" xfId="0" applyFont="1" applyFill="1" applyBorder="1"/>
    <xf numFmtId="0" fontId="11" fillId="13" borderId="8" xfId="0" applyFont="1" applyFill="1" applyBorder="1" applyAlignment="1">
      <alignment horizontal="center"/>
    </xf>
    <xf numFmtId="0" fontId="7" fillId="13" borderId="2" xfId="0" applyFont="1" applyFill="1" applyBorder="1"/>
    <xf numFmtId="167" fontId="7" fillId="13" borderId="2" xfId="0" applyNumberFormat="1" applyFont="1" applyFill="1" applyBorder="1" applyAlignment="1">
      <alignment horizontal="center" wrapText="1"/>
    </xf>
    <xf numFmtId="166" fontId="15" fillId="13" borderId="2" xfId="0" applyNumberFormat="1" applyFont="1" applyFill="1" applyBorder="1" applyAlignment="1">
      <alignment horizontal="center"/>
    </xf>
    <xf numFmtId="166" fontId="7" fillId="13" borderId="2" xfId="0" applyNumberFormat="1" applyFont="1" applyFill="1" applyBorder="1" applyAlignment="1">
      <alignment horizontal="center"/>
    </xf>
    <xf numFmtId="166" fontId="7" fillId="13" borderId="2" xfId="0" applyNumberFormat="1" applyFont="1" applyFill="1" applyBorder="1" applyAlignment="1">
      <alignment horizontal="center" wrapText="1"/>
    </xf>
    <xf numFmtId="166" fontId="10" fillId="13" borderId="2" xfId="0" applyNumberFormat="1" applyFont="1" applyFill="1" applyBorder="1" applyAlignment="1">
      <alignment horizontal="center"/>
    </xf>
    <xf numFmtId="0" fontId="20" fillId="12" borderId="5" xfId="0" applyFont="1" applyFill="1" applyBorder="1" applyAlignment="1">
      <alignment wrapText="1"/>
    </xf>
    <xf numFmtId="0" fontId="11" fillId="2" borderId="7" xfId="0" applyFont="1" applyFill="1" applyBorder="1" applyAlignment="1">
      <alignment horizontal="center"/>
    </xf>
    <xf numFmtId="0" fontId="45" fillId="6" borderId="7" xfId="0" applyFont="1" applyFill="1" applyBorder="1" applyAlignment="1">
      <alignment horizontal="center" wrapText="1"/>
    </xf>
    <xf numFmtId="0" fontId="11" fillId="0" borderId="7" xfId="0" applyFont="1" applyFill="1" applyBorder="1" applyAlignment="1">
      <alignment horizontal="center" wrapText="1"/>
    </xf>
    <xf numFmtId="0" fontId="10" fillId="13" borderId="7" xfId="0" applyFont="1" applyFill="1" applyBorder="1" applyAlignment="1">
      <alignment horizontal="center" wrapText="1"/>
    </xf>
    <xf numFmtId="0" fontId="11" fillId="9" borderId="7" xfId="0" applyFont="1" applyFill="1" applyBorder="1" applyAlignment="1">
      <alignment horizontal="center" wrapText="1"/>
    </xf>
    <xf numFmtId="0" fontId="6" fillId="9" borderId="7"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1" fillId="2" borderId="20" xfId="0" applyFont="1" applyFill="1" applyBorder="1" applyAlignment="1">
      <alignment horizontal="center"/>
    </xf>
    <xf numFmtId="0" fontId="10" fillId="2" borderId="5" xfId="0" applyFont="1" applyFill="1" applyBorder="1" applyAlignment="1">
      <alignment wrapText="1"/>
    </xf>
    <xf numFmtId="0" fontId="10" fillId="2" borderId="6" xfId="0" applyFont="1" applyFill="1" applyBorder="1" applyAlignment="1">
      <alignment wrapText="1"/>
    </xf>
    <xf numFmtId="0" fontId="10" fillId="2" borderId="6" xfId="0" applyFont="1" applyFill="1" applyBorder="1"/>
    <xf numFmtId="0" fontId="10" fillId="2" borderId="5" xfId="0" applyFont="1" applyFill="1" applyBorder="1" applyAlignment="1"/>
    <xf numFmtId="0" fontId="10" fillId="2" borderId="6" xfId="0" applyFont="1" applyFill="1" applyBorder="1" applyAlignment="1"/>
    <xf numFmtId="0" fontId="10" fillId="2" borderId="4" xfId="0" applyFont="1" applyFill="1" applyBorder="1" applyAlignment="1">
      <alignment wrapText="1"/>
    </xf>
    <xf numFmtId="0" fontId="10" fillId="2" borderId="6" xfId="0" applyFont="1" applyFill="1" applyBorder="1" applyAlignment="1">
      <alignment horizontal="centerContinuous"/>
    </xf>
    <xf numFmtId="0" fontId="6" fillId="2" borderId="0" xfId="0" applyFont="1" applyFill="1" applyBorder="1" applyAlignment="1">
      <alignment horizontal="center"/>
    </xf>
    <xf numFmtId="0" fontId="12" fillId="2" borderId="31" xfId="0" applyFont="1" applyFill="1" applyBorder="1"/>
    <xf numFmtId="0" fontId="36" fillId="2" borderId="2" xfId="0" applyFont="1" applyFill="1" applyBorder="1" applyAlignment="1">
      <alignment horizontal="center" wrapText="1"/>
    </xf>
    <xf numFmtId="0" fontId="11" fillId="6" borderId="2" xfId="0" applyFont="1" applyFill="1" applyBorder="1" applyAlignment="1">
      <alignment horizontal="center" wrapText="1"/>
    </xf>
    <xf numFmtId="0" fontId="6" fillId="2" borderId="4" xfId="0" applyFont="1" applyFill="1" applyBorder="1" applyAlignment="1">
      <alignment horizontal="center" wrapText="1"/>
    </xf>
    <xf numFmtId="0" fontId="6" fillId="2" borderId="2" xfId="0" applyFont="1" applyFill="1" applyBorder="1" applyAlignment="1">
      <alignment wrapText="1"/>
    </xf>
    <xf numFmtId="0" fontId="10" fillId="2" borderId="4" xfId="0" applyFont="1" applyFill="1" applyBorder="1" applyAlignment="1">
      <alignment horizontal="centerContinuous" wrapText="1"/>
    </xf>
    <xf numFmtId="0" fontId="10" fillId="2" borderId="5" xfId="0" applyFont="1" applyFill="1" applyBorder="1" applyAlignment="1">
      <alignment horizontal="centerContinuous" wrapText="1"/>
    </xf>
    <xf numFmtId="0" fontId="10" fillId="2" borderId="6" xfId="0" applyFont="1" applyFill="1" applyBorder="1" applyAlignment="1">
      <alignment horizontal="centerContinuous" wrapText="1"/>
    </xf>
    <xf numFmtId="0" fontId="55" fillId="2" borderId="0" xfId="0" applyFont="1" applyFill="1"/>
    <xf numFmtId="0" fontId="7" fillId="2" borderId="32" xfId="0" applyFont="1" applyFill="1" applyBorder="1" applyAlignment="1"/>
    <xf numFmtId="0" fontId="7" fillId="2" borderId="0" xfId="0" applyFont="1" applyFill="1" applyBorder="1" applyAlignment="1">
      <alignment horizontal="right" wrapText="1"/>
    </xf>
    <xf numFmtId="0" fontId="7" fillId="2" borderId="0" xfId="0" applyFont="1" applyFill="1" applyBorder="1" applyAlignment="1"/>
    <xf numFmtId="0" fontId="36" fillId="14" borderId="7" xfId="0" applyFont="1" applyFill="1" applyBorder="1" applyAlignment="1">
      <alignment horizontal="center" wrapText="1"/>
    </xf>
    <xf numFmtId="0" fontId="11" fillId="14" borderId="11" xfId="0" applyFont="1" applyFill="1" applyBorder="1" applyAlignment="1">
      <alignment horizontal="center"/>
    </xf>
    <xf numFmtId="0" fontId="11" fillId="14" borderId="8" xfId="0" applyFont="1" applyFill="1" applyBorder="1" applyAlignment="1">
      <alignment horizontal="center"/>
    </xf>
    <xf numFmtId="0" fontId="7" fillId="14" borderId="2" xfId="0" applyFont="1" applyFill="1" applyBorder="1"/>
    <xf numFmtId="167" fontId="7" fillId="14" borderId="2" xfId="0" applyNumberFormat="1" applyFont="1" applyFill="1" applyBorder="1" applyAlignment="1">
      <alignment horizontal="center" wrapText="1"/>
    </xf>
    <xf numFmtId="166" fontId="15" fillId="14" borderId="2" xfId="0" applyNumberFormat="1" applyFont="1" applyFill="1" applyBorder="1" applyAlignment="1">
      <alignment horizontal="center"/>
    </xf>
    <xf numFmtId="166" fontId="7" fillId="14" borderId="2" xfId="0" applyNumberFormat="1" applyFont="1" applyFill="1" applyBorder="1" applyAlignment="1">
      <alignment horizontal="center"/>
    </xf>
    <xf numFmtId="0" fontId="7" fillId="14" borderId="2" xfId="0" applyFont="1" applyFill="1" applyBorder="1" applyAlignment="1">
      <alignment horizontal="center" wrapText="1"/>
    </xf>
    <xf numFmtId="166" fontId="10" fillId="14" borderId="2" xfId="0" applyNumberFormat="1" applyFont="1" applyFill="1" applyBorder="1" applyAlignment="1">
      <alignment horizontal="center"/>
    </xf>
    <xf numFmtId="0" fontId="6" fillId="14" borderId="7" xfId="0" applyFont="1" applyFill="1" applyBorder="1" applyAlignment="1">
      <alignment horizontal="center" wrapText="1"/>
    </xf>
    <xf numFmtId="0" fontId="86" fillId="14" borderId="7" xfId="0" applyFont="1" applyFill="1" applyBorder="1" applyAlignment="1">
      <alignment horizontal="center" wrapText="1"/>
    </xf>
    <xf numFmtId="0" fontId="11" fillId="14" borderId="7" xfId="0" applyFont="1" applyFill="1" applyBorder="1" applyAlignment="1">
      <alignment horizontal="center" wrapText="1"/>
    </xf>
    <xf numFmtId="167" fontId="7" fillId="14" borderId="2" xfId="0" applyNumberFormat="1" applyFont="1" applyFill="1" applyBorder="1"/>
    <xf numFmtId="0" fontId="15" fillId="14" borderId="2" xfId="0" applyFont="1" applyFill="1" applyBorder="1" applyAlignment="1">
      <alignment horizontal="center"/>
    </xf>
    <xf numFmtId="0" fontId="10" fillId="14" borderId="2" xfId="0" applyFont="1" applyFill="1" applyBorder="1" applyAlignment="1">
      <alignment horizontal="center"/>
    </xf>
    <xf numFmtId="0" fontId="11" fillId="14" borderId="2" xfId="0" applyFont="1" applyFill="1" applyBorder="1" applyAlignment="1">
      <alignment horizontal="center"/>
    </xf>
    <xf numFmtId="0" fontId="7" fillId="14" borderId="2" xfId="0" applyFont="1" applyFill="1" applyBorder="1" applyAlignment="1">
      <alignment horizontal="center"/>
    </xf>
    <xf numFmtId="0" fontId="11" fillId="14" borderId="2" xfId="0" applyFont="1" applyFill="1" applyBorder="1"/>
    <xf numFmtId="2" fontId="9" fillId="2" borderId="0" xfId="0" applyNumberFormat="1" applyFont="1" applyFill="1" applyAlignment="1">
      <alignment horizontal="centerContinuous" wrapText="1"/>
    </xf>
    <xf numFmtId="166" fontId="87" fillId="0" borderId="2" xfId="0" applyNumberFormat="1" applyFont="1" applyBorder="1" applyAlignment="1">
      <alignment horizontal="center"/>
    </xf>
    <xf numFmtId="0" fontId="88" fillId="0" borderId="2" xfId="0" applyFont="1" applyBorder="1" applyAlignment="1">
      <alignment horizontal="center"/>
    </xf>
    <xf numFmtId="166" fontId="88" fillId="0" borderId="2" xfId="0" applyNumberFormat="1" applyFont="1" applyBorder="1" applyAlignment="1">
      <alignment horizontal="center"/>
    </xf>
    <xf numFmtId="2" fontId="84" fillId="0" borderId="2" xfId="0" applyNumberFormat="1" applyFont="1" applyBorder="1" applyAlignment="1">
      <alignment horizontal="center"/>
    </xf>
    <xf numFmtId="0" fontId="30" fillId="0" borderId="6" xfId="0" applyFont="1" applyBorder="1" applyAlignment="1">
      <alignment horizontal="centerContinuous"/>
    </xf>
    <xf numFmtId="0" fontId="26" fillId="0" borderId="14" xfId="0" applyFont="1" applyBorder="1" applyAlignment="1">
      <alignment horizontal="center" vertical="center" wrapText="1"/>
    </xf>
    <xf numFmtId="0" fontId="62" fillId="0" borderId="2" xfId="89" applyFont="1" applyBorder="1" applyAlignment="1">
      <alignment horizontal="center" wrapText="1"/>
    </xf>
    <xf numFmtId="0" fontId="10" fillId="12" borderId="2" xfId="0" applyFont="1" applyFill="1" applyBorder="1" applyAlignment="1">
      <alignment horizontal="left" vertical="center" wrapText="1"/>
    </xf>
    <xf numFmtId="49" fontId="10" fillId="10" borderId="2" xfId="0" applyNumberFormat="1" applyFont="1" applyFill="1" applyBorder="1" applyAlignment="1">
      <alignment horizontal="left" vertical="center" wrapText="1"/>
    </xf>
    <xf numFmtId="0" fontId="43" fillId="0" borderId="2" xfId="0" applyFont="1" applyBorder="1" applyAlignment="1">
      <alignment horizontal="left" vertical="center" wrapText="1"/>
    </xf>
    <xf numFmtId="0" fontId="63" fillId="3" borderId="2" xfId="0" applyFont="1" applyFill="1" applyBorder="1" applyAlignment="1">
      <alignment wrapText="1"/>
    </xf>
    <xf numFmtId="0" fontId="26" fillId="0" borderId="36" xfId="0" applyFont="1" applyBorder="1" applyAlignment="1">
      <alignment horizontal="center" vertical="center" wrapText="1"/>
    </xf>
    <xf numFmtId="0" fontId="29" fillId="13" borderId="2" xfId="0" applyFont="1" applyFill="1" applyBorder="1" applyAlignment="1">
      <alignment horizontal="center"/>
    </xf>
    <xf numFmtId="0" fontId="29" fillId="13" borderId="2" xfId="0" applyFont="1" applyFill="1" applyBorder="1" applyAlignment="1">
      <alignment horizontal="center" wrapText="1"/>
    </xf>
    <xf numFmtId="166" fontId="29" fillId="13" borderId="2" xfId="0" applyNumberFormat="1" applyFont="1" applyFill="1" applyBorder="1" applyAlignment="1">
      <alignment horizontal="center"/>
    </xf>
    <xf numFmtId="0" fontId="11" fillId="0" borderId="2" xfId="0" applyFont="1" applyBorder="1" applyAlignment="1">
      <alignment horizontal="center" vertical="top" wrapText="1"/>
    </xf>
    <xf numFmtId="0" fontId="8" fillId="2" borderId="33" xfId="0" applyFont="1" applyFill="1" applyBorder="1" applyAlignment="1">
      <alignment wrapText="1"/>
    </xf>
    <xf numFmtId="0" fontId="14" fillId="2" borderId="0" xfId="0" applyFont="1" applyFill="1" applyBorder="1" applyAlignment="1">
      <alignment horizontal="centerContinuous" vertical="center" wrapText="1"/>
    </xf>
    <xf numFmtId="0" fontId="7" fillId="0" borderId="9" xfId="0" applyFont="1" applyBorder="1" applyAlignment="1">
      <alignment horizontal="center" wrapText="1"/>
    </xf>
    <xf numFmtId="0" fontId="7" fillId="0" borderId="35" xfId="0" applyFont="1" applyBorder="1" applyAlignment="1">
      <alignment horizontal="centerContinuous" wrapText="1"/>
    </xf>
    <xf numFmtId="0" fontId="7" fillId="0" borderId="9" xfId="0" applyFont="1" applyBorder="1" applyAlignment="1">
      <alignment horizontal="centerContinuous" wrapText="1"/>
    </xf>
    <xf numFmtId="0" fontId="26" fillId="0" borderId="9" xfId="0" applyFont="1" applyBorder="1" applyAlignment="1">
      <alignment horizontal="center"/>
    </xf>
    <xf numFmtId="0" fontId="12" fillId="0" borderId="1" xfId="0" applyFont="1" applyBorder="1" applyAlignment="1">
      <alignment horizontal="center" wrapText="1"/>
    </xf>
    <xf numFmtId="0" fontId="8" fillId="2" borderId="33" xfId="0" applyFont="1" applyFill="1" applyBorder="1" applyAlignment="1">
      <alignment horizontal="centerContinuous" wrapText="1"/>
    </xf>
    <xf numFmtId="0" fontId="64" fillId="2" borderId="0" xfId="0" applyFont="1" applyFill="1" applyBorder="1" applyAlignment="1">
      <alignment horizontal="centerContinuous" vertical="center" wrapText="1"/>
    </xf>
    <xf numFmtId="0" fontId="7" fillId="13" borderId="2" xfId="0" applyFont="1" applyFill="1" applyBorder="1" applyAlignment="1">
      <alignment horizontal="center"/>
    </xf>
    <xf numFmtId="0" fontId="7" fillId="13" borderId="2" xfId="0" applyFont="1" applyFill="1" applyBorder="1" applyAlignment="1">
      <alignment horizontal="center" wrapText="1"/>
    </xf>
    <xf numFmtId="0" fontId="32" fillId="13" borderId="2" xfId="0" applyFont="1" applyFill="1" applyBorder="1" applyAlignment="1">
      <alignment horizontal="left" wrapText="1"/>
    </xf>
    <xf numFmtId="0" fontId="21" fillId="13" borderId="2" xfId="0" applyFont="1" applyFill="1" applyBorder="1" applyAlignment="1">
      <alignment horizontal="center" wrapText="1"/>
    </xf>
    <xf numFmtId="0" fontId="14" fillId="0" borderId="6" xfId="0" applyFont="1" applyBorder="1" applyAlignment="1">
      <alignment horizontal="center"/>
    </xf>
    <xf numFmtId="0" fontId="9" fillId="2" borderId="0" xfId="0" applyFont="1" applyFill="1" applyBorder="1" applyAlignment="1">
      <alignment horizontal="centerContinuous" vertical="center" wrapText="1"/>
    </xf>
    <xf numFmtId="0" fontId="11" fillId="0" borderId="1" xfId="0" applyFont="1" applyBorder="1" applyAlignment="1">
      <alignment horizontal="center"/>
    </xf>
    <xf numFmtId="0" fontId="23" fillId="13" borderId="2" xfId="0" applyFont="1" applyFill="1" applyBorder="1" applyAlignment="1">
      <alignment horizontal="center"/>
    </xf>
    <xf numFmtId="0" fontId="16" fillId="0" borderId="2" xfId="0" applyFont="1" applyBorder="1" applyAlignment="1">
      <alignment horizontal="left" wrapText="1"/>
    </xf>
    <xf numFmtId="0" fontId="7" fillId="0" borderId="2" xfId="0" applyFont="1" applyBorder="1" applyAlignment="1">
      <alignment horizontal="left"/>
    </xf>
    <xf numFmtId="168" fontId="89" fillId="10" borderId="2" xfId="24" applyNumberFormat="1" applyFont="1" applyFill="1" applyBorder="1" applyAlignment="1">
      <alignment horizontal="left" wrapText="1"/>
    </xf>
    <xf numFmtId="0" fontId="91" fillId="0" borderId="2" xfId="0" applyFont="1" applyFill="1" applyBorder="1" applyAlignment="1">
      <alignment horizontal="center" vertical="top" wrapText="1"/>
    </xf>
    <xf numFmtId="0" fontId="11" fillId="2" borderId="0" xfId="0" applyFont="1" applyFill="1" applyBorder="1" applyAlignment="1">
      <alignment horizontal="left" vertical="center" wrapText="1"/>
    </xf>
    <xf numFmtId="0" fontId="7" fillId="2" borderId="0" xfId="0" applyFont="1" applyFill="1" applyAlignment="1">
      <alignment horizontal="left" vertical="center"/>
    </xf>
    <xf numFmtId="0" fontId="45" fillId="8" borderId="8" xfId="0" applyFont="1" applyFill="1" applyBorder="1" applyAlignment="1">
      <alignment horizontal="center" wrapText="1"/>
    </xf>
    <xf numFmtId="0" fontId="92" fillId="0" borderId="2" xfId="0" applyFont="1" applyFill="1" applyBorder="1" applyAlignment="1">
      <alignment horizontal="left" vertical="center" wrapText="1"/>
    </xf>
    <xf numFmtId="0" fontId="93" fillId="0" borderId="2" xfId="0" applyFont="1" applyFill="1" applyBorder="1" applyAlignment="1">
      <alignment horizontal="left" vertical="center"/>
    </xf>
    <xf numFmtId="0" fontId="94" fillId="0" borderId="0" xfId="0" applyFont="1" applyFill="1" applyAlignment="1">
      <alignment horizontal="left" vertical="center" wrapText="1"/>
    </xf>
    <xf numFmtId="0" fontId="95" fillId="0" borderId="0" xfId="0" applyFont="1"/>
    <xf numFmtId="0" fontId="95" fillId="0" borderId="0" xfId="0" applyFont="1" applyAlignment="1">
      <alignment horizontal="justify" vertical="center"/>
    </xf>
    <xf numFmtId="0" fontId="11" fillId="15" borderId="8" xfId="0" applyFont="1" applyFill="1" applyBorder="1" applyAlignment="1">
      <alignment horizontal="center" wrapText="1"/>
    </xf>
    <xf numFmtId="0" fontId="6" fillId="15" borderId="8" xfId="0" applyFont="1" applyFill="1" applyBorder="1" applyAlignment="1">
      <alignment horizontal="center" wrapText="1"/>
    </xf>
    <xf numFmtId="0" fontId="45" fillId="15" borderId="8" xfId="0" applyFont="1" applyFill="1" applyBorder="1" applyAlignment="1">
      <alignment horizontal="center" wrapText="1"/>
    </xf>
    <xf numFmtId="0" fontId="45" fillId="15" borderId="2" xfId="0" applyFont="1" applyFill="1" applyBorder="1" applyAlignment="1">
      <alignment horizontal="center" wrapText="1"/>
    </xf>
    <xf numFmtId="0" fontId="96" fillId="8" borderId="0" xfId="0" applyFont="1" applyFill="1" applyAlignment="1">
      <alignment horizontal="center" wrapText="1"/>
    </xf>
    <xf numFmtId="0" fontId="90" fillId="0" borderId="8"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6" fillId="3" borderId="6" xfId="89" applyFont="1" applyFill="1" applyBorder="1" applyAlignment="1">
      <alignment horizontal="center" vertical="center" wrapText="1"/>
    </xf>
    <xf numFmtId="0" fontId="11" fillId="0" borderId="6" xfId="89" applyFont="1" applyFill="1" applyBorder="1" applyAlignment="1">
      <alignment horizontal="center" vertical="center" wrapText="1"/>
    </xf>
    <xf numFmtId="0" fontId="6" fillId="3" borderId="6" xfId="0" applyFont="1" applyFill="1" applyBorder="1" applyAlignment="1">
      <alignment horizontal="center" vertical="center" wrapText="1"/>
    </xf>
    <xf numFmtId="0" fontId="11" fillId="12" borderId="6" xfId="0" applyFont="1" applyFill="1" applyBorder="1" applyAlignment="1">
      <alignment horizontal="center" vertical="center" wrapText="1"/>
    </xf>
    <xf numFmtId="49" fontId="38" fillId="0" borderId="37" xfId="0" applyNumberFormat="1" applyFont="1" applyFill="1" applyBorder="1" applyAlignment="1">
      <alignment horizontal="center" vertical="center" wrapText="1"/>
    </xf>
    <xf numFmtId="49" fontId="6" fillId="10" borderId="6" xfId="0" applyNumberFormat="1" applyFont="1" applyFill="1" applyBorder="1" applyAlignment="1">
      <alignment horizontal="center" vertical="center" wrapText="1"/>
    </xf>
    <xf numFmtId="49" fontId="38" fillId="12" borderId="37" xfId="0" applyNumberFormat="1" applyFont="1" applyFill="1" applyBorder="1" applyAlignment="1">
      <alignment horizontal="center" vertical="center" wrapText="1"/>
    </xf>
    <xf numFmtId="1" fontId="86" fillId="10" borderId="6" xfId="0" applyNumberFormat="1" applyFont="1" applyFill="1" applyBorder="1" applyAlignment="1">
      <alignment horizontal="center"/>
    </xf>
    <xf numFmtId="0" fontId="91" fillId="0" borderId="3" xfId="0" applyFont="1" applyFill="1" applyBorder="1" applyAlignment="1">
      <alignment horizontal="center" vertical="top" wrapText="1"/>
    </xf>
    <xf numFmtId="0" fontId="7" fillId="0" borderId="29" xfId="0" applyFont="1" applyFill="1" applyBorder="1"/>
    <xf numFmtId="0" fontId="7" fillId="0" borderId="37" xfId="0" applyFont="1" applyFill="1" applyBorder="1"/>
    <xf numFmtId="0" fontId="7" fillId="0" borderId="7" xfId="0" applyFont="1" applyFill="1" applyBorder="1"/>
    <xf numFmtId="0" fontId="7" fillId="0" borderId="8" xfId="0" applyFont="1" applyFill="1" applyBorder="1"/>
    <xf numFmtId="0" fontId="10" fillId="2" borderId="8" xfId="0" applyFont="1" applyFill="1" applyBorder="1"/>
    <xf numFmtId="0" fontId="8" fillId="2" borderId="0" xfId="0" applyFont="1" applyFill="1" applyBorder="1" applyAlignment="1">
      <alignment wrapText="1"/>
    </xf>
    <xf numFmtId="0" fontId="26" fillId="0" borderId="9" xfId="0" applyFont="1" applyBorder="1" applyAlignment="1">
      <alignment horizontal="center" vertical="center" wrapText="1"/>
    </xf>
    <xf numFmtId="0" fontId="21" fillId="2" borderId="2" xfId="0" applyFont="1" applyFill="1" applyBorder="1" applyAlignment="1">
      <alignment wrapText="1"/>
    </xf>
    <xf numFmtId="0" fontId="10" fillId="0" borderId="2" xfId="0" applyFont="1" applyFill="1" applyBorder="1" applyAlignment="1">
      <alignment horizontal="center"/>
    </xf>
    <xf numFmtId="0" fontId="32" fillId="0" borderId="2" xfId="0" applyFont="1" applyFill="1" applyBorder="1" applyAlignment="1">
      <alignment wrapText="1"/>
    </xf>
    <xf numFmtId="0" fontId="10" fillId="0" borderId="0" xfId="0" applyFont="1" applyFill="1"/>
    <xf numFmtId="0" fontId="22" fillId="0" borderId="0" xfId="0" applyFont="1" applyFill="1"/>
    <xf numFmtId="0" fontId="8" fillId="0" borderId="1" xfId="0" applyFont="1" applyFill="1" applyBorder="1" applyAlignment="1">
      <alignment horizontal="left" wrapText="1"/>
    </xf>
    <xf numFmtId="0" fontId="54" fillId="0" borderId="0" xfId="0" applyFont="1" applyFill="1" applyBorder="1" applyAlignment="1">
      <alignment horizontal="left" vertical="top" wrapText="1"/>
    </xf>
    <xf numFmtId="0" fontId="10" fillId="0" borderId="27" xfId="0" applyFont="1" applyFill="1" applyBorder="1"/>
    <xf numFmtId="0" fontId="20" fillId="0" borderId="2" xfId="0" applyFont="1" applyFill="1" applyBorder="1" applyAlignment="1">
      <alignment wrapText="1"/>
    </xf>
    <xf numFmtId="0" fontId="34" fillId="0" borderId="2" xfId="0" applyFont="1" applyFill="1" applyBorder="1"/>
    <xf numFmtId="0" fontId="11" fillId="0" borderId="2" xfId="0" applyFont="1" applyFill="1" applyBorder="1" applyAlignment="1">
      <alignment wrapText="1"/>
    </xf>
    <xf numFmtId="0" fontId="34" fillId="0" borderId="2" xfId="0" applyFont="1" applyFill="1" applyBorder="1" applyAlignment="1">
      <alignment wrapText="1"/>
    </xf>
    <xf numFmtId="0" fontId="11" fillId="0" borderId="0" xfId="0" applyFont="1" applyFill="1" applyBorder="1" applyAlignment="1">
      <alignment horizontal="centerContinuous"/>
    </xf>
    <xf numFmtId="0" fontId="14" fillId="0" borderId="0" xfId="0" applyFont="1" applyFill="1" applyBorder="1"/>
    <xf numFmtId="0" fontId="4" fillId="0" borderId="0" xfId="0" applyFont="1" applyFill="1" applyBorder="1"/>
    <xf numFmtId="0" fontId="32" fillId="0" borderId="0" xfId="0" applyFont="1" applyBorder="1"/>
    <xf numFmtId="0" fontId="28" fillId="0" borderId="0" xfId="0" applyFont="1" applyFill="1" applyBorder="1" applyAlignment="1">
      <alignment horizontal="centerContinuous" wrapText="1"/>
    </xf>
    <xf numFmtId="0" fontId="20" fillId="0" borderId="4" xfId="0" applyFont="1" applyFill="1" applyBorder="1" applyAlignment="1">
      <alignment wrapText="1"/>
    </xf>
    <xf numFmtId="0" fontId="11" fillId="0" borderId="11" xfId="0" applyFont="1" applyFill="1" applyBorder="1" applyAlignment="1">
      <alignment horizontal="center"/>
    </xf>
    <xf numFmtId="0" fontId="21" fillId="0" borderId="8" xfId="0" applyFont="1" applyFill="1" applyBorder="1"/>
    <xf numFmtId="0" fontId="32" fillId="0" borderId="0" xfId="0" applyFont="1" applyFill="1" applyBorder="1"/>
    <xf numFmtId="0" fontId="7" fillId="10" borderId="2" xfId="0" applyFont="1" applyFill="1" applyBorder="1" applyAlignment="1">
      <alignment horizontal="center" vertical="center"/>
    </xf>
    <xf numFmtId="0" fontId="10" fillId="0" borderId="1" xfId="70" applyFont="1" applyFill="1" applyBorder="1" applyAlignment="1"/>
    <xf numFmtId="0" fontId="7" fillId="0" borderId="0" xfId="80" applyFont="1" applyFill="1"/>
    <xf numFmtId="0" fontId="10" fillId="0" borderId="1" xfId="80" applyFont="1" applyFill="1" applyBorder="1" applyAlignment="1">
      <alignment horizontal="centerContinuous" wrapText="1"/>
    </xf>
    <xf numFmtId="0" fontId="12" fillId="0" borderId="0" xfId="80" applyFont="1" applyFill="1" applyAlignment="1">
      <alignment wrapText="1"/>
    </xf>
    <xf numFmtId="0" fontId="22" fillId="0" borderId="0" xfId="80" applyFont="1" applyFill="1"/>
    <xf numFmtId="0" fontId="7" fillId="0" borderId="0" xfId="80" applyFont="1" applyFill="1" applyAlignment="1">
      <alignment horizontal="centerContinuous" wrapText="1"/>
    </xf>
    <xf numFmtId="0" fontId="11" fillId="0" borderId="0" xfId="80" applyFont="1" applyFill="1" applyAlignment="1">
      <alignment horizontal="centerContinuous" wrapText="1"/>
    </xf>
    <xf numFmtId="0" fontId="11" fillId="0" borderId="0" xfId="80" applyFont="1" applyFill="1" applyAlignment="1">
      <alignment wrapText="1"/>
    </xf>
    <xf numFmtId="0" fontId="11" fillId="0" borderId="0" xfId="80" applyFont="1" applyFill="1" applyAlignment="1">
      <alignment horizontal="center" wrapText="1"/>
    </xf>
    <xf numFmtId="0" fontId="7" fillId="0" borderId="0" xfId="80" applyFont="1" applyFill="1" applyAlignment="1">
      <alignment wrapText="1"/>
    </xf>
    <xf numFmtId="0" fontId="22" fillId="0" borderId="0" xfId="79" applyFont="1" applyFill="1" applyBorder="1" applyAlignment="1">
      <alignment horizontal="center" vertical="center" wrapText="1"/>
    </xf>
    <xf numFmtId="0" fontId="7" fillId="0" borderId="0" xfId="67" applyFont="1" applyFill="1"/>
    <xf numFmtId="166" fontId="22" fillId="0" borderId="0" xfId="79" applyNumberFormat="1" applyFont="1" applyFill="1" applyBorder="1" applyAlignment="1">
      <alignment horizontal="center" vertical="center"/>
    </xf>
    <xf numFmtId="166" fontId="21" fillId="0" borderId="0" xfId="79" applyNumberFormat="1" applyFont="1" applyFill="1" applyBorder="1" applyAlignment="1">
      <alignment horizontal="center" vertical="center"/>
    </xf>
    <xf numFmtId="0" fontId="22" fillId="0" borderId="0" xfId="79" applyFont="1" applyFill="1" applyBorder="1" applyAlignment="1">
      <alignment horizontal="center" vertical="center"/>
    </xf>
    <xf numFmtId="0" fontId="7" fillId="0" borderId="2" xfId="0" applyFont="1" applyFill="1" applyBorder="1" applyAlignment="1">
      <alignment horizontal="center" vertical="center"/>
    </xf>
    <xf numFmtId="0" fontId="69" fillId="0" borderId="0" xfId="78" applyFont="1" applyFill="1" applyBorder="1"/>
    <xf numFmtId="0" fontId="10" fillId="0" borderId="0" xfId="78" applyFont="1" applyFill="1" applyBorder="1"/>
    <xf numFmtId="0" fontId="22" fillId="0" borderId="0" xfId="79" applyFont="1" applyFill="1" applyAlignment="1">
      <alignment vertical="center" wrapText="1"/>
    </xf>
    <xf numFmtId="0" fontId="70" fillId="0" borderId="0" xfId="78" applyFont="1" applyFill="1" applyAlignment="1">
      <alignment vertical="center"/>
    </xf>
    <xf numFmtId="0" fontId="71" fillId="0" borderId="0" xfId="78" applyFont="1" applyFill="1" applyAlignment="1">
      <alignment vertical="center"/>
    </xf>
    <xf numFmtId="0" fontId="7" fillId="0" borderId="0" xfId="0" applyFont="1" applyAlignment="1">
      <alignment vertical="center"/>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7" fillId="0" borderId="0" xfId="84" applyFont="1"/>
    <xf numFmtId="1" fontId="73" fillId="0" borderId="0" xfId="84" applyNumberFormat="1" applyFont="1" applyFill="1" applyBorder="1" applyAlignment="1">
      <alignment vertical="center" wrapText="1"/>
    </xf>
    <xf numFmtId="0" fontId="65" fillId="2" borderId="0" xfId="80" applyFont="1" applyFill="1" applyBorder="1" applyAlignment="1"/>
    <xf numFmtId="0" fontId="10" fillId="0" borderId="0" xfId="84" applyNumberFormat="1" applyFont="1" applyFill="1" applyBorder="1" applyAlignment="1">
      <alignment wrapText="1"/>
    </xf>
    <xf numFmtId="0" fontId="32" fillId="0" borderId="3" xfId="80" applyFont="1" applyBorder="1" applyAlignment="1">
      <alignment horizontal="center" vertical="center"/>
    </xf>
    <xf numFmtId="0" fontId="33" fillId="0" borderId="2" xfId="80" applyNumberFormat="1" applyFont="1" applyFill="1" applyBorder="1" applyAlignment="1">
      <alignment horizontal="center" vertical="center" wrapText="1"/>
    </xf>
    <xf numFmtId="0" fontId="10" fillId="0" borderId="3" xfId="84" applyNumberFormat="1" applyFont="1" applyFill="1" applyBorder="1" applyAlignment="1">
      <alignment horizontal="left" vertical="center" wrapText="1"/>
    </xf>
    <xf numFmtId="166" fontId="10" fillId="2" borderId="16" xfId="84" applyNumberFormat="1" applyFont="1" applyFill="1" applyBorder="1" applyAlignment="1">
      <alignment horizontal="center" vertical="center" wrapText="1"/>
    </xf>
    <xf numFmtId="0" fontId="10" fillId="2" borderId="16" xfId="84" applyFont="1" applyFill="1" applyBorder="1" applyAlignment="1">
      <alignment vertical="center"/>
    </xf>
    <xf numFmtId="0" fontId="23" fillId="0" borderId="2" xfId="84" applyFont="1" applyBorder="1"/>
    <xf numFmtId="2" fontId="74" fillId="0" borderId="2" xfId="84" applyNumberFormat="1" applyFont="1" applyFill="1" applyBorder="1" applyAlignment="1">
      <alignment horizontal="left" vertical="center"/>
    </xf>
    <xf numFmtId="166" fontId="74" fillId="0" borderId="2" xfId="84" applyNumberFormat="1" applyFont="1" applyFill="1" applyBorder="1" applyAlignment="1">
      <alignment horizontal="center" vertical="center"/>
    </xf>
    <xf numFmtId="1" fontId="74" fillId="2" borderId="2" xfId="84" applyNumberFormat="1" applyFont="1" applyFill="1" applyBorder="1" applyAlignment="1">
      <alignment horizontal="center" vertical="center"/>
    </xf>
    <xf numFmtId="167" fontId="74" fillId="2" borderId="2" xfId="84" applyNumberFormat="1" applyFont="1" applyFill="1" applyBorder="1" applyAlignment="1">
      <alignment horizontal="center" vertical="center"/>
    </xf>
    <xf numFmtId="166" fontId="74" fillId="2" borderId="16" xfId="84" applyNumberFormat="1" applyFont="1" applyFill="1" applyBorder="1" applyAlignment="1">
      <alignment horizontal="center" vertical="center"/>
    </xf>
    <xf numFmtId="0" fontId="10" fillId="2" borderId="0" xfId="84" applyFont="1" applyFill="1" applyBorder="1"/>
    <xf numFmtId="0" fontId="10" fillId="0" borderId="0" xfId="84" applyFont="1" applyBorder="1"/>
    <xf numFmtId="0" fontId="10" fillId="0" borderId="0" xfId="84" applyFont="1" applyFill="1" applyBorder="1"/>
    <xf numFmtId="1" fontId="23" fillId="0" borderId="0" xfId="84" applyNumberFormat="1" applyFont="1" applyFill="1" applyBorder="1" applyAlignment="1">
      <alignment horizontal="center" vertical="center" wrapText="1"/>
    </xf>
    <xf numFmtId="0" fontId="10" fillId="0" borderId="0" xfId="84" applyFont="1" applyBorder="1" applyAlignment="1">
      <alignment horizontal="center" vertical="center"/>
    </xf>
    <xf numFmtId="0" fontId="10" fillId="0" borderId="0" xfId="84" applyNumberFormat="1" applyFont="1" applyFill="1" applyBorder="1" applyAlignment="1">
      <alignment horizontal="left" vertical="center" wrapText="1"/>
    </xf>
    <xf numFmtId="1" fontId="10" fillId="2" borderId="0" xfId="84" applyNumberFormat="1" applyFont="1" applyFill="1" applyBorder="1" applyAlignment="1">
      <alignment horizontal="center" vertical="center" wrapText="1"/>
    </xf>
    <xf numFmtId="166" fontId="10" fillId="0" borderId="0" xfId="84" applyNumberFormat="1" applyFont="1" applyFill="1" applyBorder="1" applyAlignment="1">
      <alignment horizontal="center" vertical="center" wrapText="1"/>
    </xf>
    <xf numFmtId="0" fontId="7" fillId="10" borderId="2" xfId="0" applyFont="1" applyFill="1" applyBorder="1" applyAlignment="1">
      <alignment vertical="center"/>
    </xf>
    <xf numFmtId="0" fontId="7" fillId="0" borderId="2" xfId="0" applyFont="1" applyFill="1" applyBorder="1" applyAlignment="1">
      <alignment vertical="center"/>
    </xf>
    <xf numFmtId="0" fontId="7" fillId="0" borderId="0" xfId="0" applyFont="1" applyFill="1" applyAlignment="1">
      <alignment vertical="center"/>
    </xf>
    <xf numFmtId="0" fontId="90" fillId="0" borderId="2" xfId="0" applyFont="1" applyFill="1" applyBorder="1" applyAlignment="1">
      <alignment horizontal="center" vertical="center" wrapText="1"/>
    </xf>
    <xf numFmtId="0" fontId="7" fillId="0" borderId="0" xfId="77" applyFont="1" applyFill="1"/>
    <xf numFmtId="0" fontId="10" fillId="0" borderId="32" xfId="0" applyNumberFormat="1" applyFont="1" applyFill="1" applyBorder="1" applyAlignment="1">
      <alignment wrapText="1"/>
    </xf>
    <xf numFmtId="0" fontId="37" fillId="0" borderId="0" xfId="0" applyNumberFormat="1" applyFont="1" applyFill="1" applyBorder="1" applyAlignment="1">
      <alignment wrapText="1"/>
    </xf>
    <xf numFmtId="0" fontId="10" fillId="0" borderId="0" xfId="0" applyNumberFormat="1" applyFont="1" applyFill="1" applyBorder="1" applyAlignment="1">
      <alignment wrapText="1"/>
    </xf>
    <xf numFmtId="0" fontId="33" fillId="0" borderId="2" xfId="0" applyNumberFormat="1" applyFont="1" applyFill="1" applyBorder="1" applyAlignment="1">
      <alignment horizontal="center" vertical="center" wrapText="1"/>
    </xf>
    <xf numFmtId="0" fontId="7" fillId="0" borderId="2" xfId="80" applyFont="1" applyFill="1" applyBorder="1" applyAlignment="1">
      <alignment horizontal="center" vertical="center" wrapText="1"/>
    </xf>
    <xf numFmtId="0" fontId="23" fillId="0" borderId="2" xfId="0" applyFont="1" applyFill="1" applyBorder="1"/>
    <xf numFmtId="2" fontId="74" fillId="0" borderId="2" xfId="0" applyNumberFormat="1" applyFont="1" applyFill="1" applyBorder="1" applyAlignment="1">
      <alignment horizontal="left" vertical="center"/>
    </xf>
    <xf numFmtId="166" fontId="74" fillId="0" borderId="2" xfId="0" applyNumberFormat="1" applyFont="1" applyFill="1" applyBorder="1" applyAlignment="1">
      <alignment horizontal="center" vertical="center"/>
    </xf>
    <xf numFmtId="0" fontId="23" fillId="0" borderId="0" xfId="0" applyFont="1" applyFill="1"/>
    <xf numFmtId="0" fontId="10" fillId="0" borderId="2" xfId="0" applyFont="1" applyFill="1" applyBorder="1" applyAlignment="1">
      <alignment horizontal="center" vertical="center"/>
    </xf>
    <xf numFmtId="0" fontId="10" fillId="0" borderId="2" xfId="0" applyNumberFormat="1" applyFont="1" applyFill="1" applyBorder="1" applyAlignment="1">
      <alignment horizontal="left" vertical="center" wrapText="1"/>
    </xf>
    <xf numFmtId="166" fontId="10"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0" fillId="0" borderId="0" xfId="0" applyFont="1" applyFill="1" applyAlignment="1">
      <alignment vertical="center"/>
    </xf>
    <xf numFmtId="0" fontId="10" fillId="0" borderId="2" xfId="0" applyFont="1" applyFill="1" applyBorder="1" applyAlignment="1">
      <alignment vertical="center"/>
    </xf>
    <xf numFmtId="1" fontId="10" fillId="0" borderId="2" xfId="0" applyNumberFormat="1" applyFont="1" applyFill="1" applyBorder="1" applyAlignment="1">
      <alignment horizontal="center" vertical="center" wrapText="1"/>
    </xf>
    <xf numFmtId="166" fontId="69" fillId="0" borderId="0" xfId="0" applyNumberFormat="1" applyFont="1" applyFill="1" applyAlignment="1">
      <alignment vertical="center"/>
    </xf>
    <xf numFmtId="0" fontId="69" fillId="0" borderId="0" xfId="0" applyFont="1" applyFill="1" applyAlignment="1">
      <alignment vertical="center"/>
    </xf>
    <xf numFmtId="0" fontId="69" fillId="0" borderId="2" xfId="0" applyFont="1" applyFill="1" applyBorder="1" applyAlignment="1">
      <alignment vertical="center"/>
    </xf>
    <xf numFmtId="0" fontId="10" fillId="0" borderId="2" xfId="0" applyNumberFormat="1" applyFont="1" applyFill="1" applyBorder="1" applyAlignment="1">
      <alignment vertical="center" wrapText="1"/>
    </xf>
    <xf numFmtId="0" fontId="37" fillId="0" borderId="0" xfId="0" applyFont="1" applyFill="1"/>
    <xf numFmtId="0" fontId="7" fillId="0" borderId="0" xfId="80" applyFont="1" applyFill="1" applyAlignment="1">
      <alignment horizontal="center"/>
    </xf>
    <xf numFmtId="0" fontId="6" fillId="0" borderId="0" xfId="80" applyFont="1" applyFill="1" applyBorder="1" applyAlignment="1">
      <alignment horizontal="centerContinuous" wrapText="1"/>
    </xf>
    <xf numFmtId="0" fontId="6" fillId="0" borderId="0" xfId="80" applyFont="1" applyFill="1" applyAlignment="1">
      <alignment horizontal="center" wrapText="1"/>
    </xf>
    <xf numFmtId="0" fontId="7" fillId="0" borderId="0" xfId="80" applyFont="1" applyFill="1" applyAlignment="1">
      <alignment horizontal="center" wrapText="1"/>
    </xf>
    <xf numFmtId="0" fontId="7" fillId="0" borderId="0" xfId="80" applyNumberFormat="1" applyFont="1" applyFill="1" applyBorder="1" applyAlignment="1">
      <alignment wrapText="1"/>
    </xf>
    <xf numFmtId="0" fontId="7" fillId="0" borderId="0" xfId="80" applyNumberFormat="1" applyFont="1" applyFill="1" applyBorder="1" applyAlignment="1">
      <alignment horizontal="right" wrapText="1"/>
    </xf>
    <xf numFmtId="0" fontId="21" fillId="0" borderId="0" xfId="80" applyFont="1" applyFill="1" applyBorder="1" applyAlignment="1">
      <alignment horizontal="center" vertical="center" wrapText="1"/>
    </xf>
    <xf numFmtId="0" fontId="7" fillId="0" borderId="6" xfId="80" applyFont="1" applyFill="1" applyBorder="1" applyAlignment="1">
      <alignment horizontal="center" vertical="center" wrapText="1"/>
    </xf>
    <xf numFmtId="0" fontId="21" fillId="0" borderId="2" xfId="80" applyFont="1" applyFill="1" applyBorder="1" applyAlignment="1">
      <alignment wrapText="1"/>
    </xf>
    <xf numFmtId="0" fontId="11" fillId="0" borderId="2" xfId="80" applyFont="1" applyFill="1" applyBorder="1" applyAlignment="1">
      <alignment horizontal="center"/>
    </xf>
    <xf numFmtId="0" fontId="11" fillId="0" borderId="2" xfId="80" applyFont="1" applyFill="1" applyBorder="1" applyAlignment="1">
      <alignment horizontal="center" vertical="center"/>
    </xf>
    <xf numFmtId="0" fontId="11" fillId="0" borderId="0" xfId="80" applyFont="1" applyFill="1" applyBorder="1" applyAlignment="1">
      <alignment horizontal="center" vertical="center"/>
    </xf>
    <xf numFmtId="0" fontId="22" fillId="0" borderId="2" xfId="80" applyFont="1" applyFill="1" applyBorder="1"/>
    <xf numFmtId="0" fontId="7" fillId="0" borderId="2" xfId="80" applyFont="1" applyFill="1" applyBorder="1"/>
    <xf numFmtId="0" fontId="76" fillId="0" borderId="2" xfId="80" applyFont="1" applyFill="1" applyBorder="1" applyAlignment="1">
      <alignment wrapText="1"/>
    </xf>
    <xf numFmtId="166" fontId="32" fillId="0" borderId="2" xfId="80" applyNumberFormat="1" applyFont="1" applyFill="1" applyBorder="1" applyAlignment="1">
      <alignment horizontal="center" vertical="center" wrapText="1"/>
    </xf>
    <xf numFmtId="166" fontId="32" fillId="0" borderId="0" xfId="80" applyNumberFormat="1" applyFont="1" applyFill="1" applyBorder="1" applyAlignment="1">
      <alignment horizontal="center" vertical="center" wrapText="1"/>
    </xf>
    <xf numFmtId="2" fontId="74" fillId="0" borderId="2" xfId="70" applyNumberFormat="1" applyFont="1" applyFill="1" applyBorder="1" applyAlignment="1">
      <alignment horizontal="left" vertical="center"/>
    </xf>
    <xf numFmtId="1" fontId="7" fillId="0" borderId="2" xfId="80" applyNumberFormat="1" applyFont="1" applyFill="1" applyBorder="1" applyAlignment="1">
      <alignment horizontal="center" vertical="center" wrapText="1"/>
    </xf>
    <xf numFmtId="0" fontId="7" fillId="0" borderId="2" xfId="80" applyNumberFormat="1" applyFont="1" applyFill="1" applyBorder="1" applyAlignment="1">
      <alignment horizontal="left" vertical="center" wrapText="1"/>
    </xf>
    <xf numFmtId="166" fontId="7" fillId="0" borderId="2" xfId="80" applyNumberFormat="1" applyFont="1" applyFill="1" applyBorder="1" applyAlignment="1">
      <alignment horizontal="center" vertical="center" wrapText="1"/>
    </xf>
    <xf numFmtId="166" fontId="9" fillId="0" borderId="2" xfId="80" applyNumberFormat="1" applyFont="1" applyFill="1" applyBorder="1" applyAlignment="1">
      <alignment horizontal="center" vertical="center" wrapText="1"/>
    </xf>
    <xf numFmtId="166" fontId="9" fillId="0" borderId="0" xfId="80" applyNumberFormat="1" applyFont="1" applyFill="1" applyBorder="1" applyAlignment="1">
      <alignment horizontal="center" vertical="center" wrapText="1"/>
    </xf>
    <xf numFmtId="0" fontId="10" fillId="0" borderId="2" xfId="70" applyNumberFormat="1" applyFont="1" applyFill="1" applyBorder="1" applyAlignment="1">
      <alignment horizontal="left" vertical="center" wrapText="1"/>
    </xf>
    <xf numFmtId="166" fontId="7" fillId="0" borderId="0" xfId="80" applyNumberFormat="1" applyFont="1" applyFill="1" applyBorder="1" applyAlignment="1">
      <alignment horizontal="center" vertical="center" wrapText="1"/>
    </xf>
    <xf numFmtId="0" fontId="10" fillId="0" borderId="2" xfId="70" applyNumberFormat="1" applyFont="1" applyFill="1" applyBorder="1" applyAlignment="1">
      <alignment vertical="center" wrapText="1"/>
    </xf>
    <xf numFmtId="0" fontId="22" fillId="0" borderId="0" xfId="70" applyFont="1" applyFill="1"/>
    <xf numFmtId="0" fontId="32" fillId="0" borderId="0" xfId="70" applyFont="1" applyFill="1" applyAlignment="1">
      <alignment vertical="center"/>
    </xf>
    <xf numFmtId="0" fontId="21" fillId="0" borderId="0" xfId="80" applyFont="1" applyFill="1"/>
    <xf numFmtId="0" fontId="32" fillId="0" borderId="2" xfId="0" applyFont="1" applyFill="1" applyBorder="1" applyAlignment="1">
      <alignment horizontal="center" vertical="center"/>
    </xf>
    <xf numFmtId="166" fontId="33" fillId="0" borderId="2" xfId="0" applyNumberFormat="1" applyFont="1" applyFill="1" applyBorder="1"/>
    <xf numFmtId="0" fontId="10" fillId="0" borderId="3" xfId="0" applyNumberFormat="1" applyFont="1" applyFill="1" applyBorder="1" applyAlignment="1">
      <alignment horizontal="left" vertical="center" wrapText="1"/>
    </xf>
    <xf numFmtId="0" fontId="77" fillId="0" borderId="0" xfId="77" applyFont="1" applyFill="1" applyAlignment="1">
      <alignment horizontal="centerContinuous"/>
    </xf>
    <xf numFmtId="0" fontId="14" fillId="0" borderId="2" xfId="0" applyFont="1" applyFill="1" applyBorder="1"/>
    <xf numFmtId="0" fontId="77" fillId="0" borderId="2" xfId="77" applyFont="1" applyFill="1" applyBorder="1"/>
    <xf numFmtId="0" fontId="7" fillId="0" borderId="0" xfId="77" applyFont="1" applyFill="1" applyBorder="1"/>
    <xf numFmtId="0" fontId="7" fillId="0" borderId="0" xfId="70" applyFont="1" applyFill="1"/>
    <xf numFmtId="0" fontId="7" fillId="0" borderId="2" xfId="70" applyFont="1" applyFill="1" applyBorder="1" applyAlignment="1">
      <alignment horizontal="center" vertical="center" wrapText="1"/>
    </xf>
    <xf numFmtId="0" fontId="9" fillId="0" borderId="0" xfId="70" applyFont="1" applyFill="1" applyBorder="1" applyAlignment="1">
      <alignment horizontal="centerContinuous" wrapText="1"/>
    </xf>
    <xf numFmtId="0" fontId="10" fillId="0" borderId="0" xfId="70" applyFont="1" applyFill="1" applyBorder="1" applyAlignment="1">
      <alignment horizontal="centerContinuous" wrapText="1"/>
    </xf>
    <xf numFmtId="0" fontId="6" fillId="0" borderId="0" xfId="70" applyFont="1" applyFill="1" applyBorder="1" applyAlignment="1">
      <alignment horizontal="centerContinuous" wrapText="1"/>
    </xf>
    <xf numFmtId="0" fontId="7" fillId="0" borderId="0" xfId="70" applyNumberFormat="1" applyFont="1" applyFill="1" applyBorder="1" applyAlignment="1">
      <alignment horizontal="right" wrapText="1"/>
    </xf>
    <xf numFmtId="0" fontId="22" fillId="0" borderId="2" xfId="70" applyFont="1" applyFill="1" applyBorder="1" applyAlignment="1">
      <alignment horizontal="center" vertical="center"/>
    </xf>
    <xf numFmtId="0" fontId="15" fillId="0" borderId="2" xfId="70" applyNumberFormat="1" applyFont="1" applyFill="1" applyBorder="1" applyAlignment="1">
      <alignment horizontal="center" vertical="center" wrapText="1"/>
    </xf>
    <xf numFmtId="0" fontId="7" fillId="0" borderId="0" xfId="70" applyFont="1" applyFill="1" applyBorder="1" applyAlignment="1">
      <alignment horizontal="center" vertical="center" wrapText="1"/>
    </xf>
    <xf numFmtId="0" fontId="22" fillId="0" borderId="0" xfId="70" applyFont="1" applyFill="1" applyAlignment="1">
      <alignment horizontal="center"/>
    </xf>
    <xf numFmtId="0" fontId="22" fillId="0" borderId="2" xfId="70" applyFont="1" applyFill="1" applyBorder="1" applyAlignment="1">
      <alignment horizontal="center" wrapText="1"/>
    </xf>
    <xf numFmtId="0" fontId="11" fillId="0" borderId="2" xfId="70" applyFont="1" applyFill="1" applyBorder="1" applyAlignment="1">
      <alignment horizontal="center" vertical="center"/>
    </xf>
    <xf numFmtId="0" fontId="11" fillId="0" borderId="0" xfId="70" applyFont="1" applyFill="1" applyBorder="1" applyAlignment="1">
      <alignment horizontal="center" vertical="center"/>
    </xf>
    <xf numFmtId="0" fontId="21" fillId="0" borderId="0" xfId="70" applyFont="1" applyFill="1" applyAlignment="1">
      <alignment horizontal="center" vertical="center"/>
    </xf>
    <xf numFmtId="0" fontId="21" fillId="0" borderId="2" xfId="70" applyFont="1" applyFill="1" applyBorder="1" applyAlignment="1">
      <alignment horizontal="center" vertical="center"/>
    </xf>
    <xf numFmtId="0" fontId="7" fillId="0" borderId="2" xfId="70" applyFont="1" applyFill="1" applyBorder="1"/>
    <xf numFmtId="0" fontId="76" fillId="0" borderId="2" xfId="70" applyFont="1" applyFill="1" applyBorder="1" applyAlignment="1">
      <alignment wrapText="1"/>
    </xf>
    <xf numFmtId="166" fontId="32" fillId="0" borderId="0" xfId="70" applyNumberFormat="1" applyFont="1" applyFill="1" applyBorder="1" applyAlignment="1">
      <alignment horizontal="center" wrapText="1"/>
    </xf>
    <xf numFmtId="0" fontId="21" fillId="0" borderId="0" xfId="70" applyFont="1" applyFill="1" applyAlignment="1">
      <alignment vertical="center"/>
    </xf>
    <xf numFmtId="0" fontId="21" fillId="0" borderId="2" xfId="70" applyFont="1" applyFill="1" applyBorder="1" applyAlignment="1">
      <alignment vertical="center"/>
    </xf>
    <xf numFmtId="0" fontId="12" fillId="0" borderId="2" xfId="70" applyFont="1" applyFill="1" applyBorder="1"/>
    <xf numFmtId="169" fontId="9" fillId="0" borderId="0" xfId="70" applyNumberFormat="1" applyFont="1" applyFill="1" applyBorder="1" applyAlignment="1">
      <alignment horizontal="center"/>
    </xf>
    <xf numFmtId="1" fontId="7" fillId="0" borderId="2" xfId="70" applyNumberFormat="1" applyFont="1" applyFill="1" applyBorder="1" applyAlignment="1">
      <alignment horizontal="center" vertical="center" wrapText="1"/>
    </xf>
    <xf numFmtId="166" fontId="9" fillId="0" borderId="0" xfId="70" applyNumberFormat="1" applyFont="1" applyFill="1" applyBorder="1" applyAlignment="1">
      <alignment vertical="center"/>
    </xf>
    <xf numFmtId="0" fontId="22" fillId="0" borderId="2" xfId="70" applyFont="1" applyFill="1" applyBorder="1"/>
    <xf numFmtId="0" fontId="7" fillId="0" borderId="2" xfId="70" applyNumberFormat="1" applyFont="1" applyFill="1" applyBorder="1" applyAlignment="1">
      <alignment horizontal="left" vertical="center" wrapText="1"/>
    </xf>
    <xf numFmtId="166" fontId="33" fillId="0" borderId="0" xfId="70" applyNumberFormat="1" applyFont="1" applyFill="1" applyBorder="1" applyAlignment="1">
      <alignment horizontal="center" vertical="center" wrapText="1"/>
    </xf>
    <xf numFmtId="0" fontId="22" fillId="0" borderId="0" xfId="70" applyFont="1" applyFill="1" applyAlignment="1">
      <alignment vertical="center"/>
    </xf>
    <xf numFmtId="0" fontId="9" fillId="0" borderId="0" xfId="70" applyFont="1" applyFill="1" applyBorder="1" applyAlignment="1">
      <alignment wrapText="1"/>
    </xf>
    <xf numFmtId="0" fontId="98" fillId="0" borderId="0" xfId="0" applyFont="1" applyFill="1"/>
    <xf numFmtId="0" fontId="98" fillId="0" borderId="2" xfId="0" applyFont="1" applyFill="1" applyBorder="1"/>
    <xf numFmtId="0" fontId="99" fillId="0" borderId="2" xfId="0" applyFont="1" applyFill="1" applyBorder="1"/>
    <xf numFmtId="0" fontId="98" fillId="0" borderId="2" xfId="0" applyFont="1" applyFill="1" applyBorder="1" applyAlignment="1">
      <alignment wrapText="1"/>
    </xf>
    <xf numFmtId="0" fontId="10" fillId="0" borderId="0" xfId="0" applyNumberFormat="1" applyFont="1" applyFill="1" applyBorder="1" applyAlignment="1">
      <alignment horizontal="right" wrapText="1"/>
    </xf>
    <xf numFmtId="0" fontId="10" fillId="0" borderId="2" xfId="0" applyFont="1" applyFill="1" applyBorder="1"/>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6" fontId="14" fillId="0" borderId="0" xfId="0" applyNumberFormat="1" applyFont="1" applyFill="1" applyBorder="1" applyAlignment="1">
      <alignment horizontal="center"/>
    </xf>
    <xf numFmtId="0" fontId="98" fillId="0" borderId="0" xfId="0" applyFont="1" applyFill="1" applyAlignment="1">
      <alignment vertical="center"/>
    </xf>
    <xf numFmtId="0" fontId="98" fillId="0" borderId="2" xfId="0" applyFont="1" applyFill="1" applyBorder="1" applyAlignment="1">
      <alignment vertical="center"/>
    </xf>
    <xf numFmtId="0" fontId="7" fillId="0" borderId="2" xfId="0" applyFont="1" applyFill="1" applyBorder="1" applyAlignment="1">
      <alignment horizontal="left" wrapText="1"/>
    </xf>
    <xf numFmtId="0" fontId="100" fillId="0" borderId="2" xfId="0" applyFont="1" applyFill="1" applyBorder="1"/>
    <xf numFmtId="0" fontId="7" fillId="0" borderId="0" xfId="0" applyFont="1" applyFill="1" applyBorder="1" applyAlignment="1">
      <alignment horizontal="left"/>
    </xf>
    <xf numFmtId="0" fontId="10" fillId="0" borderId="2" xfId="0" applyFont="1" applyFill="1" applyBorder="1" applyAlignment="1">
      <alignment horizontal="left"/>
    </xf>
    <xf numFmtId="166" fontId="75" fillId="0" borderId="0" xfId="0" applyNumberFormat="1" applyFont="1" applyFill="1" applyBorder="1" applyAlignment="1">
      <alignment horizontal="center" vertical="center"/>
    </xf>
    <xf numFmtId="0" fontId="100" fillId="0" borderId="0" xfId="0" applyFont="1" applyFill="1"/>
    <xf numFmtId="0" fontId="75" fillId="0" borderId="0" xfId="0" applyFont="1" applyFill="1" applyBorder="1" applyAlignment="1">
      <alignment horizontal="center" vertical="center"/>
    </xf>
    <xf numFmtId="0" fontId="32" fillId="0" borderId="0" xfId="72" applyFont="1" applyFill="1" applyAlignment="1">
      <alignment vertical="center"/>
    </xf>
    <xf numFmtId="0" fontId="32" fillId="0" borderId="32" xfId="77" applyFont="1" applyFill="1" applyBorder="1" applyAlignment="1">
      <alignment horizontal="center" wrapText="1"/>
    </xf>
    <xf numFmtId="0" fontId="32" fillId="0" borderId="2" xfId="77" applyFont="1" applyFill="1" applyBorder="1" applyAlignment="1">
      <alignment vertical="center"/>
    </xf>
    <xf numFmtId="0" fontId="14" fillId="0" borderId="2" xfId="0" applyFont="1" applyFill="1" applyBorder="1" applyAlignment="1">
      <alignment horizontal="left" vertical="center" wrapText="1"/>
    </xf>
    <xf numFmtId="0" fontId="11" fillId="0" borderId="12" xfId="0" applyFont="1" applyBorder="1" applyAlignment="1">
      <alignment horizontal="center"/>
    </xf>
    <xf numFmtId="0" fontId="11" fillId="2" borderId="39" xfId="0" applyFont="1" applyFill="1" applyBorder="1" applyAlignment="1">
      <alignment horizontal="center" vertical="center"/>
    </xf>
    <xf numFmtId="0" fontId="11" fillId="2" borderId="2" xfId="0" applyFont="1" applyFill="1" applyBorder="1" applyAlignment="1">
      <alignment horizontal="center" vertical="center"/>
    </xf>
    <xf numFmtId="0" fontId="7" fillId="0" borderId="40" xfId="70" applyFont="1" applyBorder="1" applyAlignment="1">
      <alignment horizontal="center"/>
    </xf>
    <xf numFmtId="0" fontId="7" fillId="0" borderId="2" xfId="73" applyFont="1" applyFill="1" applyBorder="1" applyAlignment="1">
      <alignment wrapText="1"/>
    </xf>
    <xf numFmtId="166" fontId="7" fillId="0" borderId="0" xfId="0" applyNumberFormat="1" applyFont="1"/>
    <xf numFmtId="0" fontId="11" fillId="2" borderId="13" xfId="0" applyFont="1" applyFill="1" applyBorder="1" applyAlignment="1">
      <alignment horizontal="center" vertical="center"/>
    </xf>
    <xf numFmtId="0" fontId="7" fillId="0" borderId="2" xfId="70" applyFont="1" applyBorder="1" applyAlignment="1">
      <alignment horizontal="center"/>
    </xf>
    <xf numFmtId="0" fontId="7" fillId="0" borderId="28" xfId="0" applyFont="1" applyBorder="1" applyAlignment="1">
      <alignment horizontal="center" vertical="center" wrapText="1"/>
    </xf>
    <xf numFmtId="0" fontId="7" fillId="0" borderId="41" xfId="0" applyFont="1" applyBorder="1" applyAlignment="1">
      <alignment horizontal="center"/>
    </xf>
    <xf numFmtId="0" fontId="10" fillId="4" borderId="23" xfId="0" applyFont="1" applyFill="1" applyBorder="1" applyAlignment="1">
      <alignment horizontal="center" vertical="center"/>
    </xf>
    <xf numFmtId="1" fontId="56" fillId="0" borderId="8" xfId="74" applyNumberFormat="1" applyFont="1" applyBorder="1" applyAlignment="1">
      <alignment horizontal="center" vertical="center" wrapText="1"/>
    </xf>
    <xf numFmtId="0" fontId="56" fillId="0" borderId="8" xfId="74" applyFont="1" applyBorder="1" applyAlignment="1">
      <alignment horizontal="center" vertical="center" wrapText="1"/>
    </xf>
    <xf numFmtId="0" fontId="21" fillId="4" borderId="11" xfId="0" applyFont="1" applyFill="1" applyBorder="1" applyAlignment="1">
      <alignment wrapText="1"/>
    </xf>
    <xf numFmtId="167" fontId="10" fillId="4" borderId="11" xfId="0" applyNumberFormat="1" applyFont="1" applyFill="1" applyBorder="1" applyAlignment="1">
      <alignment horizontal="center" vertical="center" wrapText="1"/>
    </xf>
    <xf numFmtId="49" fontId="90" fillId="0" borderId="2" xfId="0" applyNumberFormat="1" applyFont="1" applyFill="1" applyBorder="1" applyAlignment="1">
      <alignment horizontal="center" vertical="center" wrapText="1"/>
    </xf>
    <xf numFmtId="0" fontId="91" fillId="0" borderId="2" xfId="0" applyFont="1" applyFill="1" applyBorder="1" applyAlignment="1">
      <alignment horizontal="center" vertical="center" wrapText="1"/>
    </xf>
    <xf numFmtId="0" fontId="90" fillId="0" borderId="2" xfId="0" applyFont="1" applyFill="1" applyBorder="1" applyAlignment="1">
      <alignment horizontal="left" vertical="center" wrapText="1"/>
    </xf>
    <xf numFmtId="167" fontId="7" fillId="2" borderId="0" xfId="0" applyNumberFormat="1" applyFont="1" applyFill="1" applyAlignment="1">
      <alignment horizontal="center" vertical="center"/>
    </xf>
    <xf numFmtId="1" fontId="7" fillId="10" borderId="2" xfId="0" applyNumberFormat="1" applyFont="1" applyFill="1" applyBorder="1" applyAlignment="1">
      <alignment horizontal="center" vertical="center"/>
    </xf>
    <xf numFmtId="167" fontId="7" fillId="2" borderId="2" xfId="0" applyNumberFormat="1" applyFont="1" applyFill="1" applyBorder="1" applyAlignment="1">
      <alignment horizontal="center" vertical="center" wrapText="1"/>
    </xf>
    <xf numFmtId="167" fontId="7" fillId="0" borderId="2" xfId="0" applyNumberFormat="1" applyFont="1" applyBorder="1" applyAlignment="1">
      <alignment horizontal="center" vertical="center" wrapText="1"/>
    </xf>
    <xf numFmtId="167" fontId="7" fillId="0" borderId="2" xfId="0" applyNumberFormat="1" applyFont="1" applyFill="1" applyBorder="1" applyAlignment="1">
      <alignment horizontal="center" vertical="center" wrapText="1"/>
    </xf>
    <xf numFmtId="167" fontId="7" fillId="0" borderId="0" xfId="0" applyNumberFormat="1" applyFont="1" applyAlignment="1">
      <alignment horizontal="center" vertical="center"/>
    </xf>
    <xf numFmtId="167" fontId="7" fillId="10" borderId="2" xfId="0" applyNumberFormat="1" applyFont="1" applyFill="1" applyBorder="1" applyAlignment="1">
      <alignment horizontal="center" vertical="center" wrapText="1"/>
    </xf>
    <xf numFmtId="166" fontId="10" fillId="4" borderId="2"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0" borderId="2" xfId="0" applyFont="1" applyBorder="1" applyAlignment="1">
      <alignment horizontal="center" vertical="center"/>
    </xf>
    <xf numFmtId="166" fontId="10" fillId="0" borderId="0"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wrapText="1"/>
    </xf>
    <xf numFmtId="0" fontId="10" fillId="0" borderId="0" xfId="0" applyFont="1" applyFill="1" applyAlignment="1">
      <alignment horizontal="center" vertical="center"/>
    </xf>
    <xf numFmtId="167" fontId="32" fillId="0" borderId="2" xfId="0" applyNumberFormat="1" applyFont="1" applyFill="1" applyBorder="1" applyAlignment="1">
      <alignment horizontal="center" vertical="center"/>
    </xf>
    <xf numFmtId="167" fontId="9" fillId="0" borderId="2" xfId="70" applyNumberFormat="1" applyFont="1" applyFill="1" applyBorder="1" applyAlignment="1">
      <alignment horizontal="center" vertical="center" wrapText="1"/>
    </xf>
    <xf numFmtId="167" fontId="9" fillId="0" borderId="2" xfId="70" applyNumberFormat="1" applyFont="1" applyFill="1" applyBorder="1" applyAlignment="1">
      <alignment horizontal="center" vertical="center"/>
    </xf>
    <xf numFmtId="1" fontId="73" fillId="0" borderId="0" xfId="0" applyNumberFormat="1" applyFont="1" applyFill="1" applyBorder="1" applyAlignment="1">
      <alignment horizontal="centerContinuous" vertical="center" wrapText="1"/>
    </xf>
    <xf numFmtId="1" fontId="23" fillId="0" borderId="0" xfId="0" applyNumberFormat="1" applyFont="1" applyFill="1" applyBorder="1" applyAlignment="1">
      <alignment horizontal="center" vertical="center" wrapText="1"/>
    </xf>
    <xf numFmtId="0" fontId="33" fillId="0" borderId="2" xfId="80" applyNumberFormat="1" applyFont="1" applyFill="1" applyBorder="1" applyAlignment="1">
      <alignment vertical="center" wrapText="1"/>
    </xf>
    <xf numFmtId="166" fontId="10" fillId="10" borderId="2" xfId="0" applyNumberFormat="1" applyFont="1" applyFill="1" applyBorder="1" applyAlignment="1">
      <alignment horizontal="center" vertical="center" wrapText="1"/>
    </xf>
    <xf numFmtId="166" fontId="10" fillId="0" borderId="0" xfId="0" applyNumberFormat="1" applyFont="1" applyFill="1" applyBorder="1" applyAlignment="1">
      <alignment horizontal="center" vertical="center" wrapText="1"/>
    </xf>
    <xf numFmtId="0" fontId="33" fillId="0" borderId="0" xfId="80" applyNumberFormat="1" applyFont="1" applyFill="1" applyBorder="1" applyAlignment="1">
      <alignment vertical="center" wrapText="1"/>
    </xf>
    <xf numFmtId="0" fontId="10" fillId="0" borderId="0" xfId="0" applyNumberFormat="1" applyFont="1" applyFill="1" applyBorder="1" applyAlignment="1">
      <alignment horizontal="left" vertical="center" wrapText="1"/>
    </xf>
    <xf numFmtId="2" fontId="74" fillId="0" borderId="0" xfId="0" applyNumberFormat="1" applyFont="1" applyFill="1" applyBorder="1" applyAlignment="1">
      <alignment horizontal="left" vertical="center"/>
    </xf>
    <xf numFmtId="0" fontId="72" fillId="2" borderId="2" xfId="0" applyFont="1" applyFill="1" applyBorder="1" applyAlignment="1">
      <alignment wrapText="1"/>
    </xf>
    <xf numFmtId="0" fontId="72" fillId="2" borderId="2" xfId="0" applyFont="1" applyFill="1" applyBorder="1"/>
    <xf numFmtId="0" fontId="9" fillId="2" borderId="2" xfId="0" applyFont="1" applyFill="1" applyBorder="1" applyAlignment="1">
      <alignment wrapText="1"/>
    </xf>
    <xf numFmtId="0" fontId="9" fillId="0" borderId="2" xfId="0" applyFont="1" applyBorder="1"/>
    <xf numFmtId="0" fontId="22" fillId="0" borderId="0" xfId="0" applyFont="1"/>
    <xf numFmtId="0" fontId="80" fillId="2" borderId="2" xfId="0" applyFont="1" applyFill="1" applyBorder="1" applyAlignment="1">
      <alignment vertical="center" wrapText="1"/>
    </xf>
    <xf numFmtId="0" fontId="6" fillId="0" borderId="0" xfId="0" applyFont="1" applyFill="1" applyBorder="1" applyAlignment="1"/>
    <xf numFmtId="0" fontId="31" fillId="0" borderId="1" xfId="0" applyFont="1" applyFill="1" applyBorder="1" applyAlignment="1">
      <alignment horizontal="left" wrapText="1"/>
    </xf>
    <xf numFmtId="0" fontId="31" fillId="0" borderId="0" xfId="0" applyFont="1" applyFill="1" applyBorder="1" applyAlignment="1">
      <alignment horizontal="centerContinuous" wrapText="1"/>
    </xf>
    <xf numFmtId="0" fontId="32" fillId="0" borderId="2" xfId="0" applyFont="1" applyFill="1" applyBorder="1" applyAlignment="1">
      <alignment horizontal="center"/>
    </xf>
    <xf numFmtId="0" fontId="9" fillId="0" borderId="2" xfId="0" applyFont="1" applyFill="1" applyBorder="1" applyAlignment="1">
      <alignment horizontal="center"/>
    </xf>
    <xf numFmtId="0" fontId="9" fillId="0" borderId="2" xfId="0" applyFont="1" applyFill="1" applyBorder="1"/>
    <xf numFmtId="0" fontId="9" fillId="0" borderId="0" xfId="0" applyFont="1" applyFill="1"/>
    <xf numFmtId="1" fontId="23" fillId="0" borderId="4" xfId="0" applyNumberFormat="1" applyFont="1" applyFill="1" applyBorder="1" applyAlignment="1">
      <alignment horizontal="center" vertical="center" wrapText="1"/>
    </xf>
    <xf numFmtId="1" fontId="74" fillId="0" borderId="2" xfId="0" applyNumberFormat="1" applyFont="1" applyFill="1" applyBorder="1" applyAlignment="1">
      <alignment horizontal="center" vertical="center"/>
    </xf>
    <xf numFmtId="0" fontId="11" fillId="0" borderId="3" xfId="0" applyFont="1" applyFill="1" applyBorder="1" applyAlignment="1">
      <alignment horizontal="center" vertical="center" wrapText="1"/>
    </xf>
    <xf numFmtId="0" fontId="7" fillId="0" borderId="4" xfId="0" applyFont="1" applyBorder="1" applyAlignment="1">
      <alignment horizontal="center"/>
    </xf>
    <xf numFmtId="0" fontId="6" fillId="0" borderId="0" xfId="80" applyFont="1" applyFill="1" applyBorder="1" applyAlignment="1">
      <alignment horizontal="center" wrapText="1"/>
    </xf>
    <xf numFmtId="0" fontId="12" fillId="0" borderId="0" xfId="0" applyFont="1" applyFill="1" applyAlignment="1">
      <alignment wrapText="1"/>
    </xf>
    <xf numFmtId="0" fontId="10" fillId="0" borderId="1" xfId="0" applyFont="1" applyFill="1" applyBorder="1" applyAlignment="1">
      <alignment horizontal="centerContinuous" wrapText="1"/>
    </xf>
    <xf numFmtId="0" fontId="7" fillId="0" borderId="1" xfId="0" applyFont="1" applyFill="1" applyBorder="1"/>
    <xf numFmtId="0" fontId="7" fillId="0" borderId="0" xfId="0" applyFont="1" applyFill="1" applyAlignment="1">
      <alignment horizontal="center" wrapText="1"/>
    </xf>
    <xf numFmtId="0" fontId="7" fillId="0" borderId="0" xfId="0" applyFont="1" applyFill="1" applyAlignment="1">
      <alignment horizontal="center" vertical="center" wrapText="1"/>
    </xf>
    <xf numFmtId="0" fontId="10" fillId="0" borderId="0" xfId="0" applyFont="1" applyFill="1" applyAlignment="1">
      <alignment horizontal="center" wrapText="1"/>
    </xf>
    <xf numFmtId="0" fontId="7" fillId="0" borderId="18" xfId="0" applyFont="1" applyFill="1" applyBorder="1" applyAlignment="1">
      <alignment horizontal="center"/>
    </xf>
    <xf numFmtId="0" fontId="10" fillId="0" borderId="29" xfId="0" applyFont="1" applyFill="1" applyBorder="1" applyAlignment="1">
      <alignment horizontal="center" vertical="center"/>
    </xf>
    <xf numFmtId="0" fontId="10" fillId="0" borderId="7" xfId="0" applyFont="1" applyFill="1" applyBorder="1" applyAlignment="1">
      <alignment horizontal="center" vertical="center"/>
    </xf>
    <xf numFmtId="0" fontId="11" fillId="0" borderId="29" xfId="0" applyFont="1" applyFill="1" applyBorder="1" applyAlignment="1">
      <alignment horizontal="center" vertical="center" wrapText="1"/>
    </xf>
    <xf numFmtId="0" fontId="10" fillId="0" borderId="17" xfId="0" applyFont="1" applyFill="1" applyBorder="1" applyAlignment="1">
      <alignment horizontal="center" vertical="center"/>
    </xf>
    <xf numFmtId="0" fontId="11" fillId="0" borderId="2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2" xfId="0" applyFont="1" applyFill="1" applyBorder="1" applyAlignment="1">
      <alignment horizontal="center"/>
    </xf>
    <xf numFmtId="0" fontId="7" fillId="0" borderId="2" xfId="0" applyFont="1" applyFill="1" applyBorder="1" applyAlignment="1">
      <alignment horizontal="left" vertical="center"/>
    </xf>
    <xf numFmtId="0" fontId="7" fillId="0" borderId="8" xfId="0" applyFont="1" applyFill="1" applyBorder="1" applyAlignment="1">
      <alignment horizontal="center" vertical="center" wrapText="1"/>
    </xf>
    <xf numFmtId="166" fontId="7" fillId="0" borderId="8" xfId="0" applyNumberFormat="1" applyFont="1" applyFill="1" applyBorder="1" applyAlignment="1">
      <alignment horizontal="center" vertical="center" wrapText="1"/>
    </xf>
    <xf numFmtId="0" fontId="32" fillId="0" borderId="0" xfId="0" applyFont="1" applyFill="1"/>
    <xf numFmtId="0" fontId="10" fillId="0" borderId="0" xfId="0" applyFont="1" applyFill="1" applyBorder="1" applyAlignment="1">
      <alignment horizontal="center" vertical="center" wrapText="1"/>
    </xf>
    <xf numFmtId="1" fontId="56" fillId="0" borderId="2" xfId="72" applyNumberFormat="1" applyFont="1" applyFill="1" applyBorder="1" applyAlignment="1">
      <alignment horizontal="center" vertical="center" wrapText="1"/>
    </xf>
    <xf numFmtId="4" fontId="7" fillId="0" borderId="2" xfId="0" applyNumberFormat="1" applyFont="1" applyFill="1" applyBorder="1" applyAlignment="1">
      <alignment horizontal="center" vertical="center" wrapText="1"/>
    </xf>
    <xf numFmtId="0" fontId="11" fillId="0" borderId="18" xfId="0" applyFont="1" applyFill="1" applyBorder="1" applyAlignment="1">
      <alignment horizontal="center" vertical="center" wrapText="1"/>
    </xf>
    <xf numFmtId="0" fontId="7" fillId="0" borderId="36" xfId="0" applyFont="1" applyBorder="1" applyAlignment="1">
      <alignment horizontal="center"/>
    </xf>
    <xf numFmtId="0" fontId="7" fillId="0" borderId="38" xfId="0" applyFont="1" applyBorder="1" applyAlignment="1">
      <alignment horizontal="center"/>
    </xf>
    <xf numFmtId="0" fontId="11" fillId="2" borderId="38" xfId="0" applyFont="1" applyFill="1" applyBorder="1" applyAlignment="1">
      <alignment horizontal="center"/>
    </xf>
    <xf numFmtId="166" fontId="7" fillId="0" borderId="2" xfId="70" applyNumberFormat="1" applyFont="1" applyFill="1" applyBorder="1" applyAlignment="1">
      <alignment horizontal="center" vertical="center" wrapText="1"/>
    </xf>
    <xf numFmtId="0" fontId="11" fillId="0" borderId="36" xfId="0" applyFont="1" applyBorder="1" applyAlignment="1">
      <alignment horizontal="center"/>
    </xf>
    <xf numFmtId="0" fontId="11" fillId="0" borderId="4" xfId="0" applyFont="1" applyBorder="1" applyAlignment="1">
      <alignment horizontal="center"/>
    </xf>
    <xf numFmtId="0" fontId="7" fillId="0" borderId="42" xfId="70" applyFont="1" applyBorder="1" applyAlignment="1">
      <alignment horizontal="center"/>
    </xf>
    <xf numFmtId="0" fontId="7" fillId="0" borderId="43" xfId="0" applyFont="1" applyBorder="1" applyAlignment="1">
      <alignment horizontal="center"/>
    </xf>
    <xf numFmtId="0" fontId="11" fillId="2" borderId="44" xfId="0" applyFont="1" applyFill="1" applyBorder="1" applyAlignment="1">
      <alignment horizontal="center" vertical="center"/>
    </xf>
    <xf numFmtId="0" fontId="11" fillId="0" borderId="45" xfId="0" applyFont="1" applyFill="1" applyBorder="1" applyAlignment="1">
      <alignment horizontal="center"/>
    </xf>
    <xf numFmtId="0" fontId="11" fillId="0" borderId="45" xfId="0" applyFont="1" applyFill="1" applyBorder="1" applyAlignment="1">
      <alignment horizontal="center" vertical="center"/>
    </xf>
    <xf numFmtId="0" fontId="11" fillId="2" borderId="45" xfId="0" applyFont="1" applyFill="1" applyBorder="1" applyAlignment="1">
      <alignment horizontal="center" vertical="center"/>
    </xf>
    <xf numFmtId="0" fontId="11" fillId="0" borderId="45" xfId="0" applyFont="1" applyBorder="1" applyAlignment="1">
      <alignment horizontal="center"/>
    </xf>
    <xf numFmtId="0" fontId="11" fillId="0" borderId="46" xfId="0" applyFont="1" applyBorder="1" applyAlignment="1">
      <alignment horizontal="center"/>
    </xf>
    <xf numFmtId="0" fontId="11" fillId="0" borderId="47" xfId="0" applyFont="1" applyBorder="1" applyAlignment="1">
      <alignment horizontal="center"/>
    </xf>
    <xf numFmtId="0" fontId="7" fillId="0" borderId="26" xfId="73" applyFont="1" applyFill="1" applyBorder="1" applyAlignment="1">
      <alignment wrapText="1"/>
    </xf>
    <xf numFmtId="166" fontId="7" fillId="0" borderId="47" xfId="0" applyNumberFormat="1" applyFont="1" applyBorder="1" applyAlignment="1">
      <alignment horizontal="center" vertical="center" wrapText="1"/>
    </xf>
    <xf numFmtId="0" fontId="7" fillId="0" borderId="48" xfId="0" applyFont="1" applyBorder="1" applyAlignment="1">
      <alignment wrapText="1"/>
    </xf>
    <xf numFmtId="0" fontId="7" fillId="0" borderId="49" xfId="0" applyFont="1" applyFill="1" applyBorder="1" applyAlignment="1">
      <alignment wrapText="1"/>
    </xf>
    <xf numFmtId="0" fontId="7" fillId="0" borderId="49" xfId="0" applyFont="1" applyFill="1" applyBorder="1" applyAlignment="1">
      <alignment horizontal="center" vertical="center" wrapText="1"/>
    </xf>
    <xf numFmtId="166" fontId="7" fillId="0" borderId="49" xfId="0" applyNumberFormat="1" applyFont="1" applyFill="1" applyBorder="1" applyAlignment="1">
      <alignment horizontal="center" vertical="center" wrapText="1"/>
    </xf>
    <xf numFmtId="0" fontId="7" fillId="0" borderId="49" xfId="0" applyFont="1" applyBorder="1" applyAlignment="1">
      <alignment horizontal="center" vertical="center" wrapText="1"/>
    </xf>
    <xf numFmtId="166" fontId="7" fillId="0" borderId="49" xfId="0" applyNumberFormat="1" applyFont="1" applyBorder="1" applyAlignment="1">
      <alignment horizontal="center" vertical="center" wrapText="1"/>
    </xf>
    <xf numFmtId="166" fontId="7" fillId="0" borderId="50" xfId="0" applyNumberFormat="1" applyFont="1" applyBorder="1" applyAlignment="1">
      <alignment horizontal="center" vertical="center" wrapText="1"/>
    </xf>
    <xf numFmtId="0" fontId="7" fillId="0" borderId="4" xfId="70" applyFont="1" applyBorder="1" applyAlignment="1">
      <alignment horizontal="center"/>
    </xf>
    <xf numFmtId="0" fontId="11" fillId="0" borderId="44" xfId="0" applyFont="1" applyBorder="1" applyAlignment="1">
      <alignment horizontal="center"/>
    </xf>
    <xf numFmtId="0" fontId="7" fillId="0" borderId="26" xfId="70" applyFont="1" applyBorder="1" applyAlignment="1">
      <alignment horizontal="center"/>
    </xf>
    <xf numFmtId="0" fontId="7" fillId="0" borderId="48" xfId="0" applyFont="1" applyBorder="1" applyAlignment="1">
      <alignment horizontal="center"/>
    </xf>
    <xf numFmtId="0" fontId="7" fillId="0" borderId="49" xfId="0" applyFont="1" applyBorder="1" applyAlignment="1">
      <alignment wrapText="1"/>
    </xf>
    <xf numFmtId="0" fontId="7" fillId="0" borderId="4" xfId="73" applyFont="1" applyFill="1" applyBorder="1" applyAlignment="1">
      <alignment wrapText="1"/>
    </xf>
    <xf numFmtId="0" fontId="7" fillId="0" borderId="52" xfId="0" applyFont="1" applyBorder="1" applyAlignment="1">
      <alignment wrapText="1"/>
    </xf>
    <xf numFmtId="0" fontId="11" fillId="0" borderId="53" xfId="0" applyFont="1" applyFill="1" applyBorder="1" applyAlignment="1">
      <alignment horizontal="center"/>
    </xf>
    <xf numFmtId="0" fontId="7" fillId="0" borderId="6" xfId="0" applyFont="1" applyFill="1" applyBorder="1" applyAlignment="1">
      <alignment horizontal="center" vertical="center" wrapText="1"/>
    </xf>
    <xf numFmtId="0" fontId="7" fillId="0" borderId="54" xfId="0" applyFont="1" applyFill="1" applyBorder="1" applyAlignment="1">
      <alignment horizontal="center" vertical="center" wrapText="1"/>
    </xf>
    <xf numFmtId="0" fontId="11" fillId="0" borderId="44" xfId="0" applyFont="1" applyFill="1" applyBorder="1" applyAlignment="1">
      <alignment horizontal="center"/>
    </xf>
    <xf numFmtId="0" fontId="11" fillId="0" borderId="46" xfId="0" applyFont="1" applyFill="1" applyBorder="1" applyAlignment="1">
      <alignment horizontal="center" vertical="center"/>
    </xf>
    <xf numFmtId="0" fontId="7" fillId="0" borderId="26" xfId="0" applyFont="1" applyFill="1" applyBorder="1" applyAlignment="1">
      <alignment horizontal="left" vertical="center"/>
    </xf>
    <xf numFmtId="0" fontId="7" fillId="0" borderId="47" xfId="0" applyFont="1" applyFill="1" applyBorder="1" applyAlignment="1">
      <alignment horizontal="left" vertical="center"/>
    </xf>
    <xf numFmtId="0" fontId="7" fillId="0" borderId="48" xfId="0" applyFont="1" applyFill="1" applyBorder="1" applyAlignment="1">
      <alignment wrapText="1"/>
    </xf>
    <xf numFmtId="0" fontId="7" fillId="0" borderId="50" xfId="0" applyFont="1" applyFill="1" applyBorder="1" applyAlignment="1">
      <alignment wrapText="1"/>
    </xf>
    <xf numFmtId="0" fontId="11" fillId="0" borderId="51" xfId="0" applyFont="1" applyFill="1" applyBorder="1" applyAlignment="1">
      <alignment horizontal="center"/>
    </xf>
    <xf numFmtId="166" fontId="7" fillId="0" borderId="4" xfId="0" applyNumberFormat="1" applyFont="1" applyFill="1" applyBorder="1" applyAlignment="1">
      <alignment horizontal="center" vertical="center" wrapText="1"/>
    </xf>
    <xf numFmtId="166" fontId="7" fillId="0" borderId="52" xfId="0" applyNumberFormat="1" applyFont="1" applyFill="1" applyBorder="1" applyAlignment="1">
      <alignment horizontal="center" vertical="center" wrapText="1"/>
    </xf>
    <xf numFmtId="0" fontId="11" fillId="0" borderId="55" xfId="0" applyFont="1" applyBorder="1" applyAlignment="1">
      <alignment horizontal="center"/>
    </xf>
    <xf numFmtId="166" fontId="7" fillId="0" borderId="56" xfId="0" applyNumberFormat="1" applyFont="1" applyBorder="1" applyAlignment="1">
      <alignment horizontal="center" vertical="center" wrapText="1"/>
    </xf>
    <xf numFmtId="166" fontId="7" fillId="0" borderId="57" xfId="0" applyNumberFormat="1" applyFont="1" applyBorder="1" applyAlignment="1">
      <alignment horizontal="center" vertical="center" wrapText="1"/>
    </xf>
    <xf numFmtId="0" fontId="11" fillId="2" borderId="46" xfId="0" applyFont="1" applyFill="1" applyBorder="1" applyAlignment="1">
      <alignment horizontal="center" vertical="center"/>
    </xf>
    <xf numFmtId="0" fontId="7" fillId="0" borderId="26" xfId="0" applyFont="1" applyBorder="1" applyAlignment="1">
      <alignment horizontal="center" vertical="center" wrapText="1"/>
    </xf>
    <xf numFmtId="0" fontId="7" fillId="0" borderId="26" xfId="0" applyFont="1" applyFill="1" applyBorder="1" applyAlignment="1">
      <alignment horizontal="center" vertical="center" wrapText="1"/>
    </xf>
    <xf numFmtId="0" fontId="7" fillId="0" borderId="48" xfId="0" applyFont="1" applyBorder="1" applyAlignment="1">
      <alignment horizontal="center" vertical="center" wrapText="1"/>
    </xf>
    <xf numFmtId="0" fontId="11" fillId="2" borderId="58" xfId="0" applyFont="1" applyFill="1" applyBorder="1" applyAlignment="1">
      <alignment horizontal="center" vertical="center"/>
    </xf>
    <xf numFmtId="0" fontId="7" fillId="0" borderId="5" xfId="73" applyFont="1" applyFill="1" applyBorder="1" applyAlignment="1">
      <alignment wrapText="1"/>
    </xf>
    <xf numFmtId="0" fontId="7" fillId="0" borderId="59" xfId="0" applyFont="1" applyBorder="1" applyAlignment="1">
      <alignment wrapText="1"/>
    </xf>
    <xf numFmtId="0" fontId="11" fillId="0" borderId="60" xfId="0" applyFont="1" applyBorder="1" applyAlignment="1">
      <alignment horizontal="center"/>
    </xf>
    <xf numFmtId="0" fontId="7" fillId="0" borderId="61" xfId="70" applyFont="1" applyBorder="1" applyAlignment="1">
      <alignment horizontal="center"/>
    </xf>
    <xf numFmtId="0" fontId="7" fillId="0" borderId="62" xfId="0" applyFont="1" applyBorder="1" applyAlignment="1">
      <alignment horizontal="center"/>
    </xf>
    <xf numFmtId="0" fontId="11" fillId="2" borderId="4" xfId="0" applyFont="1" applyFill="1" applyBorder="1" applyAlignment="1">
      <alignment horizontal="center" vertical="center"/>
    </xf>
    <xf numFmtId="0" fontId="11" fillId="0" borderId="14" xfId="0" applyFont="1" applyBorder="1" applyAlignment="1">
      <alignment horizontal="center"/>
    </xf>
    <xf numFmtId="0" fontId="7" fillId="0" borderId="23" xfId="0" applyFont="1" applyFill="1" applyBorder="1" applyAlignment="1">
      <alignment horizontal="center" vertical="center" wrapText="1"/>
    </xf>
    <xf numFmtId="166" fontId="7" fillId="0" borderId="23" xfId="0" applyNumberFormat="1" applyFont="1" applyFill="1" applyBorder="1" applyAlignment="1">
      <alignment horizontal="center" vertical="center" wrapText="1"/>
    </xf>
    <xf numFmtId="0" fontId="7" fillId="0" borderId="23" xfId="0" applyFont="1" applyBorder="1" applyAlignment="1">
      <alignment horizontal="center" vertical="center" wrapText="1"/>
    </xf>
    <xf numFmtId="166" fontId="7" fillId="0" borderId="23" xfId="0" applyNumberFormat="1" applyFont="1" applyBorder="1" applyAlignment="1">
      <alignment horizontal="center" vertical="center" wrapText="1"/>
    </xf>
    <xf numFmtId="0" fontId="11" fillId="0" borderId="63" xfId="0" applyFont="1" applyFill="1" applyBorder="1" applyAlignment="1">
      <alignment horizontal="center" vertical="center"/>
    </xf>
    <xf numFmtId="0" fontId="7" fillId="0" borderId="40" xfId="0" applyFont="1" applyFill="1" applyBorder="1" applyAlignment="1">
      <alignment horizontal="left" vertical="center"/>
    </xf>
    <xf numFmtId="0" fontId="7" fillId="0" borderId="19" xfId="0" applyFont="1" applyFill="1" applyBorder="1" applyAlignment="1">
      <alignment horizontal="left" vertical="center"/>
    </xf>
    <xf numFmtId="0" fontId="7" fillId="0" borderId="40" xfId="0" applyFont="1" applyFill="1" applyBorder="1" applyAlignment="1">
      <alignment wrapText="1"/>
    </xf>
    <xf numFmtId="0" fontId="7" fillId="0" borderId="19" xfId="0" applyFont="1" applyFill="1" applyBorder="1" applyAlignment="1">
      <alignment wrapText="1"/>
    </xf>
    <xf numFmtId="0" fontId="7" fillId="0" borderId="41" xfId="0" applyFont="1" applyFill="1" applyBorder="1" applyAlignment="1">
      <alignment wrapText="1"/>
    </xf>
    <xf numFmtId="0" fontId="7" fillId="0" borderId="24" xfId="0" applyFont="1" applyFill="1" applyBorder="1" applyAlignment="1">
      <alignment wrapText="1"/>
    </xf>
    <xf numFmtId="0" fontId="11" fillId="0" borderId="13" xfId="0" applyFont="1" applyFill="1" applyBorder="1" applyAlignment="1">
      <alignment horizontal="center" vertical="center"/>
    </xf>
    <xf numFmtId="0" fontId="7" fillId="0" borderId="4" xfId="0" applyFont="1" applyFill="1" applyBorder="1" applyAlignment="1">
      <alignment horizontal="left" vertical="center"/>
    </xf>
    <xf numFmtId="0" fontId="7" fillId="0" borderId="28" xfId="0" applyFont="1" applyFill="1" applyBorder="1" applyAlignment="1">
      <alignment horizontal="left" vertical="center"/>
    </xf>
    <xf numFmtId="0" fontId="7" fillId="0" borderId="28" xfId="0" applyFont="1" applyFill="1" applyBorder="1" applyAlignment="1">
      <alignment wrapText="1"/>
    </xf>
    <xf numFmtId="0" fontId="7" fillId="0" borderId="64" xfId="0" applyFont="1" applyFill="1" applyBorder="1" applyAlignment="1">
      <alignment wrapText="1"/>
    </xf>
    <xf numFmtId="1" fontId="56" fillId="0" borderId="2" xfId="74" applyNumberFormat="1" applyFont="1" applyFill="1" applyBorder="1" applyAlignment="1">
      <alignment horizontal="center" vertical="center" wrapText="1"/>
    </xf>
    <xf numFmtId="0" fontId="11" fillId="0" borderId="46" xfId="0" applyFont="1" applyFill="1" applyBorder="1" applyAlignment="1">
      <alignment horizontal="center"/>
    </xf>
    <xf numFmtId="166" fontId="7" fillId="0" borderId="47" xfId="0" applyNumberFormat="1" applyFont="1" applyFill="1" applyBorder="1" applyAlignment="1">
      <alignment horizontal="center" vertical="center" wrapText="1"/>
    </xf>
    <xf numFmtId="1" fontId="56" fillId="0" borderId="26" xfId="74" applyNumberFormat="1" applyFont="1" applyFill="1" applyBorder="1" applyAlignment="1">
      <alignment horizontal="center" vertical="center" wrapText="1"/>
    </xf>
    <xf numFmtId="0" fontId="7" fillId="0" borderId="48" xfId="0" applyFont="1" applyFill="1" applyBorder="1" applyAlignment="1">
      <alignment horizontal="center" vertical="center" wrapText="1"/>
    </xf>
    <xf numFmtId="166" fontId="7" fillId="0" borderId="50" xfId="0" applyNumberFormat="1" applyFont="1" applyFill="1" applyBorder="1" applyAlignment="1">
      <alignment horizontal="center" vertical="center" wrapText="1"/>
    </xf>
    <xf numFmtId="0" fontId="11" fillId="0" borderId="65" xfId="0" applyFont="1" applyBorder="1" applyAlignment="1">
      <alignment horizontal="center"/>
    </xf>
    <xf numFmtId="166" fontId="7" fillId="0" borderId="66" xfId="0" applyNumberFormat="1" applyFont="1" applyBorder="1" applyAlignment="1">
      <alignment horizontal="center" vertical="center" wrapText="1"/>
    </xf>
    <xf numFmtId="166" fontId="7" fillId="0" borderId="67" xfId="0" applyNumberFormat="1" applyFont="1" applyBorder="1" applyAlignment="1">
      <alignment horizontal="center" vertical="center" wrapText="1"/>
    </xf>
    <xf numFmtId="1" fontId="56" fillId="0" borderId="2" xfId="74" applyNumberFormat="1" applyFont="1" applyBorder="1" applyAlignment="1">
      <alignment horizontal="center" vertical="center" wrapText="1"/>
    </xf>
    <xf numFmtId="1" fontId="56" fillId="0" borderId="26" xfId="74" applyNumberFormat="1" applyFont="1" applyBorder="1" applyAlignment="1">
      <alignment horizontal="center" vertical="center" wrapText="1"/>
    </xf>
    <xf numFmtId="0" fontId="7" fillId="0" borderId="27" xfId="0" applyFont="1" applyBorder="1" applyAlignment="1">
      <alignment wrapText="1"/>
    </xf>
    <xf numFmtId="166" fontId="7" fillId="0" borderId="68" xfId="0" applyNumberFormat="1" applyFont="1" applyBorder="1" applyAlignment="1">
      <alignment horizontal="center" vertical="center" wrapText="1"/>
    </xf>
    <xf numFmtId="166" fontId="7" fillId="0" borderId="21" xfId="0" applyNumberFormat="1" applyFont="1" applyBorder="1" applyAlignment="1">
      <alignment horizontal="center" vertical="center" wrapText="1"/>
    </xf>
    <xf numFmtId="0" fontId="7" fillId="0" borderId="27" xfId="73" applyFont="1" applyFill="1" applyBorder="1" applyAlignment="1">
      <alignment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52" xfId="0" applyFont="1" applyFill="1" applyBorder="1" applyAlignment="1">
      <alignment wrapText="1"/>
    </xf>
    <xf numFmtId="166" fontId="7" fillId="0" borderId="61" xfId="0" applyNumberFormat="1" applyFont="1" applyBorder="1" applyAlignment="1">
      <alignment horizontal="center" vertical="center" wrapText="1"/>
    </xf>
    <xf numFmtId="0" fontId="7" fillId="0" borderId="28" xfId="73" applyFont="1" applyFill="1" applyBorder="1" applyAlignment="1">
      <alignment wrapText="1"/>
    </xf>
    <xf numFmtId="0" fontId="7" fillId="0" borderId="40" xfId="0" applyFont="1" applyFill="1" applyBorder="1" applyAlignment="1">
      <alignment horizontal="center" vertical="center" wrapText="1"/>
    </xf>
    <xf numFmtId="166" fontId="7" fillId="0" borderId="19" xfId="0" applyNumberFormat="1" applyFont="1" applyFill="1" applyBorder="1" applyAlignment="1">
      <alignment horizontal="center" vertical="center" wrapText="1"/>
    </xf>
    <xf numFmtId="0" fontId="7" fillId="0" borderId="41" xfId="0" applyFont="1" applyFill="1" applyBorder="1" applyAlignment="1">
      <alignment horizontal="center" vertical="center" wrapText="1"/>
    </xf>
    <xf numFmtId="0" fontId="11" fillId="0" borderId="26" xfId="0" applyFont="1" applyBorder="1" applyAlignment="1">
      <alignment horizontal="center"/>
    </xf>
    <xf numFmtId="0" fontId="11" fillId="0" borderId="56" xfId="0" applyFont="1" applyBorder="1" applyAlignment="1">
      <alignment horizontal="center"/>
    </xf>
    <xf numFmtId="0" fontId="7" fillId="0" borderId="26" xfId="0" applyFont="1" applyBorder="1" applyAlignment="1">
      <alignment horizontal="center"/>
    </xf>
    <xf numFmtId="0" fontId="7" fillId="0" borderId="0" xfId="80" applyNumberFormat="1" applyFont="1" applyFill="1" applyBorder="1" applyAlignment="1">
      <alignment horizontal="right"/>
    </xf>
    <xf numFmtId="0" fontId="14" fillId="10" borderId="2" xfId="0" applyFont="1" applyFill="1" applyBorder="1" applyAlignment="1">
      <alignment horizontal="left" vertical="center" wrapText="1"/>
    </xf>
    <xf numFmtId="0" fontId="14" fillId="10" borderId="2" xfId="0" applyFont="1" applyFill="1" applyBorder="1"/>
    <xf numFmtId="0" fontId="7" fillId="10" borderId="0" xfId="77" applyFont="1" applyFill="1"/>
    <xf numFmtId="0" fontId="7" fillId="0" borderId="2" xfId="77" applyFont="1" applyFill="1" applyBorder="1" applyAlignment="1">
      <alignment vertical="center"/>
    </xf>
    <xf numFmtId="0" fontId="7" fillId="0" borderId="2" xfId="77" applyFont="1" applyFill="1" applyBorder="1" applyAlignment="1">
      <alignment vertical="center" wrapText="1"/>
    </xf>
    <xf numFmtId="0" fontId="7" fillId="17" borderId="2" xfId="77" applyFont="1" applyFill="1" applyBorder="1" applyAlignment="1">
      <alignment vertical="center" wrapText="1"/>
    </xf>
    <xf numFmtId="0" fontId="7" fillId="10" borderId="2" xfId="77" applyFont="1" applyFill="1" applyBorder="1" applyAlignment="1">
      <alignment vertical="center" wrapText="1"/>
    </xf>
    <xf numFmtId="0" fontId="7" fillId="0" borderId="2" xfId="77" applyFont="1" applyFill="1" applyBorder="1" applyAlignment="1">
      <alignment wrapText="1"/>
    </xf>
    <xf numFmtId="0" fontId="7" fillId="0" borderId="2" xfId="77" applyFont="1" applyFill="1" applyBorder="1"/>
    <xf numFmtId="1" fontId="7" fillId="0" borderId="2" xfId="77" applyNumberFormat="1" applyFont="1" applyFill="1" applyBorder="1"/>
    <xf numFmtId="0" fontId="7" fillId="0" borderId="2" xfId="77" applyFont="1" applyFill="1" applyBorder="1" applyAlignment="1">
      <alignment horizontal="right"/>
    </xf>
    <xf numFmtId="0" fontId="7" fillId="0" borderId="2" xfId="77" applyFont="1" applyFill="1" applyBorder="1" applyAlignment="1">
      <alignment horizontal="center" vertical="center"/>
    </xf>
    <xf numFmtId="0" fontId="7" fillId="17" borderId="2" xfId="77" applyFont="1" applyFill="1" applyBorder="1" applyAlignment="1">
      <alignment vertical="center"/>
    </xf>
    <xf numFmtId="0" fontId="7" fillId="10" borderId="2" xfId="77" applyFont="1" applyFill="1" applyBorder="1" applyAlignment="1">
      <alignment vertical="center"/>
    </xf>
    <xf numFmtId="0" fontId="14" fillId="0" borderId="2" xfId="77" applyFont="1" applyFill="1" applyBorder="1" applyAlignment="1">
      <alignment horizontal="center" wrapText="1"/>
    </xf>
    <xf numFmtId="0" fontId="7" fillId="0" borderId="2" xfId="77" applyFont="1" applyFill="1" applyBorder="1" applyAlignment="1">
      <alignment horizontal="center" wrapText="1"/>
    </xf>
    <xf numFmtId="0" fontId="7" fillId="10" borderId="2" xfId="77" applyFont="1" applyFill="1" applyBorder="1" applyAlignment="1">
      <alignment horizontal="center" vertical="center" wrapText="1"/>
    </xf>
    <xf numFmtId="166" fontId="7" fillId="10" borderId="2" xfId="77" applyNumberFormat="1" applyFont="1" applyFill="1" applyBorder="1" applyAlignment="1">
      <alignment horizontal="center" vertical="center" wrapText="1"/>
    </xf>
    <xf numFmtId="1" fontId="7" fillId="0" borderId="2" xfId="77" applyNumberFormat="1" applyFont="1" applyFill="1" applyBorder="1" applyAlignment="1">
      <alignment horizontal="center" vertical="center" wrapText="1"/>
    </xf>
    <xf numFmtId="166" fontId="7" fillId="0" borderId="2" xfId="77" applyNumberFormat="1" applyFont="1" applyFill="1" applyBorder="1" applyAlignment="1">
      <alignment horizontal="center" vertical="center" wrapText="1"/>
    </xf>
    <xf numFmtId="0" fontId="19" fillId="0" borderId="0" xfId="77" applyFont="1" applyFill="1" applyBorder="1"/>
    <xf numFmtId="0" fontId="7" fillId="0" borderId="0" xfId="77" applyFont="1" applyFill="1" applyBorder="1" applyAlignment="1">
      <alignment vertical="center"/>
    </xf>
    <xf numFmtId="0" fontId="19" fillId="0" borderId="0" xfId="77" applyFont="1" applyFill="1" applyBorder="1" applyAlignment="1">
      <alignment horizontal="center"/>
    </xf>
    <xf numFmtId="166" fontId="19" fillId="0" borderId="0" xfId="77" applyNumberFormat="1" applyFont="1" applyFill="1" applyBorder="1"/>
    <xf numFmtId="0" fontId="32" fillId="0" borderId="0" xfId="0" applyFont="1" applyBorder="1" applyAlignment="1">
      <alignment wrapText="1"/>
    </xf>
    <xf numFmtId="1" fontId="72" fillId="7" borderId="4" xfId="0" applyNumberFormat="1" applyFont="1" applyFill="1" applyBorder="1" applyAlignment="1">
      <alignment vertical="center" wrapText="1"/>
    </xf>
    <xf numFmtId="1" fontId="72" fillId="7" borderId="5" xfId="0" applyNumberFormat="1" applyFont="1" applyFill="1" applyBorder="1" applyAlignment="1">
      <alignment vertical="center" wrapText="1"/>
    </xf>
    <xf numFmtId="1" fontId="72" fillId="7" borderId="6" xfId="0" applyNumberFormat="1" applyFont="1" applyFill="1" applyBorder="1" applyAlignment="1">
      <alignment vertical="center" wrapText="1"/>
    </xf>
    <xf numFmtId="0" fontId="71" fillId="7" borderId="2" xfId="0" applyFont="1" applyFill="1" applyBorder="1" applyAlignment="1">
      <alignment vertical="center"/>
    </xf>
    <xf numFmtId="166" fontId="71" fillId="7" borderId="2" xfId="0" applyNumberFormat="1" applyFont="1" applyFill="1" applyBorder="1" applyAlignment="1">
      <alignment vertical="center"/>
    </xf>
    <xf numFmtId="166" fontId="71" fillId="0" borderId="0" xfId="0" applyNumberFormat="1" applyFont="1"/>
    <xf numFmtId="49" fontId="71" fillId="10" borderId="4" xfId="0" applyNumberFormat="1" applyFont="1" applyFill="1" applyBorder="1" applyAlignment="1">
      <alignment vertical="center"/>
    </xf>
    <xf numFmtId="0" fontId="71" fillId="0" borderId="0" xfId="0" applyFont="1"/>
    <xf numFmtId="0" fontId="71" fillId="10" borderId="2" xfId="0" applyFont="1" applyFill="1" applyBorder="1" applyAlignment="1">
      <alignment vertical="center"/>
    </xf>
    <xf numFmtId="166" fontId="71" fillId="10" borderId="2" xfId="0" applyNumberFormat="1" applyFont="1" applyFill="1" applyBorder="1" applyAlignment="1">
      <alignment vertical="center"/>
    </xf>
    <xf numFmtId="166" fontId="7" fillId="10" borderId="2" xfId="0" applyNumberFormat="1" applyFont="1" applyFill="1" applyBorder="1" applyAlignment="1">
      <alignment vertical="center"/>
    </xf>
    <xf numFmtId="2" fontId="7" fillId="10" borderId="2" xfId="0" applyNumberFormat="1" applyFont="1" applyFill="1" applyBorder="1" applyAlignment="1">
      <alignment vertical="center"/>
    </xf>
    <xf numFmtId="0" fontId="71" fillId="0" borderId="0" xfId="0" applyFont="1" applyAlignment="1">
      <alignment horizontal="right"/>
    </xf>
    <xf numFmtId="0" fontId="71" fillId="8" borderId="0" xfId="0" applyFont="1" applyFill="1"/>
    <xf numFmtId="167" fontId="71" fillId="0" borderId="0" xfId="0" applyNumberFormat="1" applyFont="1" applyAlignment="1">
      <alignment horizontal="right"/>
    </xf>
    <xf numFmtId="167" fontId="71" fillId="7" borderId="2" xfId="0" applyNumberFormat="1" applyFont="1" applyFill="1" applyBorder="1" applyAlignment="1">
      <alignment vertical="center"/>
    </xf>
    <xf numFmtId="167" fontId="71" fillId="10" borderId="2" xfId="0" applyNumberFormat="1" applyFont="1" applyFill="1" applyBorder="1" applyAlignment="1">
      <alignment vertical="center"/>
    </xf>
    <xf numFmtId="167" fontId="71" fillId="0" borderId="0" xfId="0" applyNumberFormat="1" applyFont="1"/>
    <xf numFmtId="167" fontId="7" fillId="0" borderId="0" xfId="0" applyNumberFormat="1" applyFont="1"/>
    <xf numFmtId="1" fontId="71" fillId="10" borderId="2" xfId="0" applyNumberFormat="1" applyFont="1" applyFill="1" applyBorder="1" applyAlignment="1">
      <alignment vertical="center"/>
    </xf>
    <xf numFmtId="167" fontId="10" fillId="0" borderId="2" xfId="0" applyNumberFormat="1" applyFont="1" applyFill="1" applyBorder="1" applyAlignment="1">
      <alignment horizontal="center" vertical="center" wrapText="1"/>
    </xf>
    <xf numFmtId="167" fontId="7" fillId="0" borderId="0" xfId="0" applyNumberFormat="1" applyFont="1" applyAlignment="1">
      <alignment horizontal="center"/>
    </xf>
    <xf numFmtId="167" fontId="10" fillId="2" borderId="0" xfId="0" applyNumberFormat="1" applyFont="1" applyFill="1" applyBorder="1" applyAlignment="1">
      <alignment horizontal="center" wrapText="1"/>
    </xf>
    <xf numFmtId="167" fontId="10" fillId="2" borderId="0" xfId="0" applyNumberFormat="1" applyFont="1" applyFill="1" applyBorder="1" applyAlignment="1">
      <alignment horizontal="centerContinuous" wrapText="1"/>
    </xf>
    <xf numFmtId="167" fontId="7" fillId="2" borderId="0" xfId="0" applyNumberFormat="1" applyFont="1" applyFill="1" applyBorder="1" applyAlignment="1">
      <alignment horizontal="centerContinuous" wrapText="1"/>
    </xf>
    <xf numFmtId="167" fontId="7" fillId="2" borderId="0" xfId="0" applyNumberFormat="1" applyFont="1" applyFill="1" applyAlignment="1">
      <alignment horizontal="center"/>
    </xf>
    <xf numFmtId="167" fontId="7" fillId="2" borderId="0" xfId="0" applyNumberFormat="1" applyFont="1" applyFill="1" applyBorder="1" applyAlignment="1">
      <alignment horizontal="left" vertical="center" wrapText="1"/>
    </xf>
    <xf numFmtId="167" fontId="94" fillId="0" borderId="0" xfId="0" applyNumberFormat="1" applyFont="1" applyFill="1" applyAlignment="1">
      <alignment horizontal="left" vertical="center" wrapText="1"/>
    </xf>
    <xf numFmtId="167" fontId="11" fillId="0" borderId="0" xfId="0" applyNumberFormat="1" applyFont="1"/>
    <xf numFmtId="167" fontId="7" fillId="2" borderId="32" xfId="0" applyNumberFormat="1" applyFont="1" applyFill="1" applyBorder="1" applyAlignment="1"/>
    <xf numFmtId="167" fontId="7" fillId="2" borderId="32" xfId="0" applyNumberFormat="1" applyFont="1" applyFill="1" applyBorder="1" applyAlignment="1">
      <alignment wrapText="1"/>
    </xf>
    <xf numFmtId="167" fontId="91" fillId="0" borderId="2" xfId="0" applyNumberFormat="1" applyFont="1" applyFill="1" applyBorder="1" applyAlignment="1">
      <alignment horizontal="center" vertical="top" wrapText="1"/>
    </xf>
    <xf numFmtId="167" fontId="10" fillId="3" borderId="2" xfId="0" applyNumberFormat="1" applyFont="1" applyFill="1" applyBorder="1" applyAlignment="1">
      <alignment horizontal="center" vertical="center" wrapText="1"/>
    </xf>
    <xf numFmtId="167" fontId="7" fillId="12" borderId="2" xfId="0" applyNumberFormat="1" applyFont="1" applyFill="1" applyBorder="1" applyAlignment="1">
      <alignment horizontal="center" vertical="center" wrapText="1"/>
    </xf>
    <xf numFmtId="167" fontId="21" fillId="0" borderId="2" xfId="56" applyNumberFormat="1" applyFont="1" applyFill="1" applyBorder="1" applyAlignment="1">
      <alignment horizontal="center" wrapText="1"/>
    </xf>
    <xf numFmtId="167" fontId="94" fillId="0" borderId="2" xfId="56" applyNumberFormat="1" applyFont="1" applyFill="1" applyBorder="1" applyAlignment="1">
      <alignment horizontal="center" wrapText="1"/>
    </xf>
    <xf numFmtId="167" fontId="10" fillId="2" borderId="2" xfId="0" applyNumberFormat="1" applyFont="1" applyFill="1" applyBorder="1" applyAlignment="1">
      <alignment horizontal="center" vertical="center" wrapText="1"/>
    </xf>
    <xf numFmtId="167" fontId="10" fillId="3" borderId="2" xfId="0" applyNumberFormat="1" applyFont="1" applyFill="1" applyBorder="1" applyAlignment="1">
      <alignment horizontal="center" wrapText="1"/>
    </xf>
    <xf numFmtId="167" fontId="7" fillId="0" borderId="2" xfId="0" applyNumberFormat="1" applyFont="1" applyFill="1" applyBorder="1" applyAlignment="1">
      <alignment horizontal="center" wrapText="1"/>
    </xf>
    <xf numFmtId="167" fontId="10" fillId="2" borderId="2" xfId="0" applyNumberFormat="1" applyFont="1" applyFill="1" applyBorder="1" applyAlignment="1">
      <alignment horizontal="center" wrapText="1"/>
    </xf>
    <xf numFmtId="3" fontId="7" fillId="0" borderId="2" xfId="0" applyNumberFormat="1" applyFont="1" applyFill="1" applyBorder="1" applyAlignment="1">
      <alignment horizontal="center" vertical="center" wrapText="1"/>
    </xf>
    <xf numFmtId="3" fontId="7" fillId="0" borderId="2" xfId="0" applyNumberFormat="1" applyFont="1" applyBorder="1" applyAlignment="1">
      <alignment horizontal="center" vertical="center" wrapText="1"/>
    </xf>
    <xf numFmtId="0" fontId="7" fillId="0" borderId="2" xfId="73" applyNumberFormat="1" applyFont="1" applyFill="1" applyBorder="1" applyAlignment="1">
      <alignment horizontal="center" vertical="center" wrapText="1"/>
    </xf>
    <xf numFmtId="167" fontId="32" fillId="0" borderId="2" xfId="7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11" fillId="2" borderId="53" xfId="0" applyFont="1" applyFill="1" applyBorder="1" applyAlignment="1">
      <alignment horizontal="center" vertical="center"/>
    </xf>
    <xf numFmtId="0" fontId="7" fillId="0" borderId="6" xfId="73" applyFont="1" applyFill="1" applyBorder="1" applyAlignment="1">
      <alignment wrapText="1"/>
    </xf>
    <xf numFmtId="0" fontId="7" fillId="0" borderId="54" xfId="0" applyFont="1" applyBorder="1" applyAlignment="1">
      <alignment wrapText="1"/>
    </xf>
    <xf numFmtId="0" fontId="7" fillId="0" borderId="33" xfId="0" applyFont="1" applyBorder="1" applyAlignment="1">
      <alignment horizontal="center"/>
    </xf>
    <xf numFmtId="0" fontId="7" fillId="0" borderId="0" xfId="0" applyFont="1" applyBorder="1" applyAlignment="1">
      <alignment horizontal="center"/>
    </xf>
    <xf numFmtId="0" fontId="11" fillId="2" borderId="32" xfId="0" applyFont="1" applyFill="1" applyBorder="1" applyAlignment="1">
      <alignment horizontal="center" vertical="center"/>
    </xf>
    <xf numFmtId="0" fontId="7" fillId="0" borderId="32" xfId="73" applyFont="1" applyFill="1" applyBorder="1" applyAlignment="1">
      <alignment wrapText="1"/>
    </xf>
    <xf numFmtId="0" fontId="7" fillId="0" borderId="0" xfId="0" applyFont="1" applyBorder="1" applyAlignment="1">
      <alignment wrapText="1"/>
    </xf>
    <xf numFmtId="0" fontId="11" fillId="2" borderId="33" xfId="0" applyFont="1" applyFill="1" applyBorder="1" applyAlignment="1">
      <alignment horizontal="center" vertical="center"/>
    </xf>
    <xf numFmtId="0" fontId="10" fillId="0" borderId="32" xfId="73" applyFont="1" applyFill="1" applyBorder="1" applyAlignment="1">
      <alignment wrapText="1"/>
    </xf>
    <xf numFmtId="0" fontId="7" fillId="0" borderId="1" xfId="0" applyFont="1" applyBorder="1" applyAlignment="1">
      <alignment wrapText="1"/>
    </xf>
    <xf numFmtId="0" fontId="7" fillId="0" borderId="30" xfId="73" applyFont="1" applyFill="1" applyBorder="1" applyAlignment="1">
      <alignment wrapText="1"/>
    </xf>
    <xf numFmtId="0" fontId="7" fillId="0" borderId="30" xfId="0" applyFont="1" applyBorder="1" applyAlignment="1">
      <alignment wrapText="1"/>
    </xf>
    <xf numFmtId="0" fontId="7" fillId="0" borderId="8" xfId="0" applyFont="1" applyBorder="1" applyAlignment="1">
      <alignment horizontal="center" vertical="center" wrapText="1"/>
    </xf>
    <xf numFmtId="0" fontId="6" fillId="10" borderId="0" xfId="0" applyFont="1" applyFill="1" applyBorder="1" applyAlignment="1">
      <alignment horizontal="center" wrapText="1"/>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0" fontId="21" fillId="0" borderId="2" xfId="80"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xf>
    <xf numFmtId="166" fontId="7" fillId="0" borderId="0" xfId="70" applyNumberFormat="1" applyFont="1" applyFill="1" applyBorder="1" applyAlignment="1">
      <alignment wrapText="1"/>
    </xf>
    <xf numFmtId="166" fontId="22" fillId="0" borderId="0" xfId="70" applyNumberFormat="1" applyFont="1" applyFill="1"/>
    <xf numFmtId="166" fontId="7" fillId="0" borderId="0" xfId="70" applyNumberFormat="1" applyFont="1" applyFill="1" applyBorder="1" applyAlignment="1">
      <alignment horizontal="right" wrapText="1"/>
    </xf>
    <xf numFmtId="167" fontId="7" fillId="0" borderId="0" xfId="0" applyNumberFormat="1" applyFont="1" applyFill="1" applyBorder="1" applyAlignment="1">
      <alignment horizontal="center" vertical="center" wrapText="1"/>
    </xf>
    <xf numFmtId="167" fontId="7" fillId="0" borderId="0" xfId="0" applyNumberFormat="1" applyFont="1" applyFill="1" applyAlignment="1">
      <alignment horizontal="center" vertical="center"/>
    </xf>
    <xf numFmtId="167" fontId="71" fillId="8" borderId="2" xfId="0" applyNumberFormat="1" applyFont="1" applyFill="1" applyBorder="1" applyAlignment="1">
      <alignment vertical="center"/>
    </xf>
    <xf numFmtId="0" fontId="10" fillId="0" borderId="2" xfId="80" applyFont="1" applyFill="1" applyBorder="1" applyAlignment="1">
      <alignment horizontal="center" vertical="center" wrapText="1"/>
    </xf>
    <xf numFmtId="0" fontId="73" fillId="0" borderId="2" xfId="0" applyNumberFormat="1" applyFont="1" applyFill="1" applyBorder="1" applyAlignment="1">
      <alignment horizontal="center" vertical="center" wrapText="1"/>
    </xf>
    <xf numFmtId="166" fontId="33" fillId="0" borderId="2" xfId="0" applyNumberFormat="1" applyFont="1" applyFill="1" applyBorder="1" applyAlignment="1">
      <alignment horizontal="center" vertical="center"/>
    </xf>
    <xf numFmtId="0" fontId="6" fillId="0" borderId="0" xfId="0" applyFont="1" applyFill="1" applyBorder="1" applyAlignment="1">
      <alignment horizontal="center" wrapText="1"/>
    </xf>
    <xf numFmtId="167" fontId="7" fillId="2" borderId="0" xfId="0" applyNumberFormat="1" applyFont="1" applyFill="1"/>
    <xf numFmtId="167" fontId="7" fillId="2" borderId="0" xfId="0" applyNumberFormat="1" applyFont="1" applyFill="1" applyAlignment="1">
      <alignment horizontal="left" vertical="center"/>
    </xf>
    <xf numFmtId="167" fontId="11" fillId="0" borderId="0" xfId="0" applyNumberFormat="1" applyFont="1" applyAlignment="1">
      <alignment horizontal="center"/>
    </xf>
    <xf numFmtId="167" fontId="10" fillId="3" borderId="0" xfId="0" applyNumberFormat="1" applyFont="1" applyFill="1" applyAlignment="1">
      <alignment horizontal="center" vertical="center"/>
    </xf>
    <xf numFmtId="167" fontId="10" fillId="2" borderId="0" xfId="0" applyNumberFormat="1" applyFont="1" applyFill="1" applyAlignment="1">
      <alignment horizontal="center" vertical="center"/>
    </xf>
    <xf numFmtId="167" fontId="7" fillId="0" borderId="0" xfId="0" applyNumberFormat="1" applyFont="1" applyFill="1" applyBorder="1"/>
    <xf numFmtId="167" fontId="7" fillId="0" borderId="0" xfId="0" applyNumberFormat="1" applyFont="1" applyFill="1" applyBorder="1" applyAlignment="1">
      <alignment horizontal="center"/>
    </xf>
    <xf numFmtId="167" fontId="10" fillId="3" borderId="0" xfId="0" applyNumberFormat="1" applyFont="1" applyFill="1"/>
    <xf numFmtId="167" fontId="7" fillId="0" borderId="0" xfId="0" applyNumberFormat="1" applyFont="1" applyFill="1"/>
    <xf numFmtId="167" fontId="10" fillId="2" borderId="0" xfId="0" applyNumberFormat="1" applyFont="1" applyFill="1"/>
    <xf numFmtId="0" fontId="8" fillId="2" borderId="1" xfId="0" applyFont="1" applyFill="1" applyBorder="1" applyAlignment="1">
      <alignment horizontal="left" wrapText="1"/>
    </xf>
    <xf numFmtId="0" fontId="11" fillId="2" borderId="8" xfId="0" applyFont="1" applyFill="1" applyBorder="1" applyAlignment="1">
      <alignment horizontal="center" wrapText="1"/>
    </xf>
    <xf numFmtId="0" fontId="6" fillId="2" borderId="0" xfId="0" applyFont="1" applyFill="1" applyBorder="1" applyAlignment="1">
      <alignment vertical="center"/>
    </xf>
    <xf numFmtId="0" fontId="12" fillId="10" borderId="2" xfId="0" applyFont="1" applyFill="1" applyBorder="1" applyAlignment="1">
      <alignment vertical="center" wrapText="1"/>
    </xf>
    <xf numFmtId="0" fontId="7" fillId="10" borderId="2" xfId="0" applyFont="1" applyFill="1" applyBorder="1" applyAlignment="1" applyProtection="1">
      <alignment horizontal="left" vertical="center" wrapText="1"/>
      <protection locked="0"/>
    </xf>
    <xf numFmtId="0" fontId="10" fillId="0" borderId="0" xfId="70" applyFont="1" applyFill="1" applyBorder="1" applyAlignment="1"/>
    <xf numFmtId="0" fontId="10" fillId="0" borderId="2" xfId="77" applyFont="1" applyFill="1" applyBorder="1" applyAlignment="1">
      <alignment horizontal="center" vertical="center"/>
    </xf>
    <xf numFmtId="0" fontId="10" fillId="0" borderId="2" xfId="77" applyFont="1" applyFill="1" applyBorder="1" applyAlignment="1">
      <alignment horizontal="center" vertical="center" wrapText="1"/>
    </xf>
    <xf numFmtId="0" fontId="30" fillId="0" borderId="2" xfId="77" applyFont="1" applyFill="1" applyBorder="1" applyAlignment="1">
      <alignment horizontal="center" vertical="center" wrapText="1"/>
    </xf>
    <xf numFmtId="0" fontId="10" fillId="0" borderId="2" xfId="77" applyFont="1" applyFill="1" applyBorder="1" applyAlignment="1">
      <alignment vertical="center"/>
    </xf>
    <xf numFmtId="0" fontId="21" fillId="0" borderId="2" xfId="77" applyFont="1" applyFill="1" applyBorder="1" applyAlignment="1">
      <alignment vertical="center"/>
    </xf>
    <xf numFmtId="0" fontId="22" fillId="0" borderId="2" xfId="77" applyFont="1" applyFill="1" applyBorder="1" applyAlignment="1">
      <alignment vertical="center"/>
    </xf>
    <xf numFmtId="0" fontId="74" fillId="0" borderId="2" xfId="0" applyFont="1" applyBorder="1"/>
    <xf numFmtId="0" fontId="90" fillId="0" borderId="2" xfId="0" applyFont="1" applyFill="1" applyBorder="1" applyAlignment="1">
      <alignment horizontal="center" vertical="center" wrapText="1"/>
    </xf>
    <xf numFmtId="0" fontId="11" fillId="0" borderId="6" xfId="0" applyFont="1" applyBorder="1" applyAlignment="1">
      <alignment horizontal="center" vertical="center" wrapText="1"/>
    </xf>
    <xf numFmtId="167" fontId="7" fillId="19" borderId="2" xfId="0" applyNumberFormat="1" applyFont="1" applyFill="1" applyBorder="1" applyAlignment="1">
      <alignment horizontal="center" wrapText="1"/>
    </xf>
    <xf numFmtId="167" fontId="103" fillId="10" borderId="2" xfId="0" applyNumberFormat="1" applyFont="1" applyFill="1" applyBorder="1" applyAlignment="1">
      <alignment horizontal="center" wrapText="1"/>
    </xf>
    <xf numFmtId="167" fontId="10" fillId="19" borderId="2" xfId="0" applyNumberFormat="1" applyFont="1" applyFill="1" applyBorder="1" applyAlignment="1">
      <alignment horizontal="center" wrapText="1"/>
    </xf>
    <xf numFmtId="3" fontId="7" fillId="18" borderId="2" xfId="0" applyNumberFormat="1" applyFont="1" applyFill="1" applyBorder="1" applyAlignment="1">
      <alignment horizontal="center" vertical="center" wrapText="1"/>
    </xf>
    <xf numFmtId="166" fontId="7" fillId="10" borderId="2" xfId="0" applyNumberFormat="1" applyFont="1" applyFill="1" applyBorder="1" applyAlignment="1">
      <alignment horizontal="center"/>
    </xf>
    <xf numFmtId="166" fontId="10" fillId="10" borderId="2" xfId="0" applyNumberFormat="1" applyFont="1" applyFill="1" applyBorder="1" applyAlignment="1">
      <alignment horizontal="center"/>
    </xf>
    <xf numFmtId="0" fontId="6" fillId="10" borderId="0" xfId="0" applyFont="1" applyFill="1" applyBorder="1" applyAlignment="1">
      <alignment horizontal="center" wrapText="1"/>
    </xf>
    <xf numFmtId="0" fontId="7" fillId="0" borderId="3" xfId="0" applyFont="1" applyBorder="1" applyAlignment="1">
      <alignment horizontal="center" vertical="center" wrapText="1"/>
    </xf>
    <xf numFmtId="0" fontId="54" fillId="2" borderId="0" xfId="0" applyFont="1" applyFill="1" applyBorder="1" applyAlignment="1">
      <alignment horizontal="left" vertical="top" wrapText="1"/>
    </xf>
    <xf numFmtId="0" fontId="10" fillId="2" borderId="0" xfId="0" applyFont="1" applyFill="1" applyAlignment="1">
      <alignment wrapText="1"/>
    </xf>
    <xf numFmtId="0" fontId="10" fillId="2" borderId="0" xfId="0" applyFont="1" applyFill="1" applyBorder="1" applyAlignment="1">
      <alignment wrapText="1"/>
    </xf>
    <xf numFmtId="0" fontId="104" fillId="16" borderId="71" xfId="0" applyFont="1" applyFill="1" applyBorder="1" applyAlignment="1">
      <alignment vertical="center" wrapText="1"/>
    </xf>
    <xf numFmtId="0" fontId="20" fillId="2" borderId="2"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0" borderId="7" xfId="0" applyFont="1" applyFill="1" applyBorder="1" applyAlignment="1">
      <alignment horizontal="center" vertical="center" wrapText="1"/>
    </xf>
    <xf numFmtId="49" fontId="11" fillId="0" borderId="0" xfId="0" applyNumberFormat="1" applyFont="1" applyFill="1" applyAlignment="1">
      <alignment vertical="center" wrapText="1"/>
    </xf>
    <xf numFmtId="0" fontId="12" fillId="0" borderId="0" xfId="0" applyFont="1" applyBorder="1" applyAlignment="1">
      <alignment horizontal="center"/>
    </xf>
    <xf numFmtId="0" fontId="21" fillId="0" borderId="8" xfId="0" applyFont="1" applyFill="1" applyBorder="1" applyAlignment="1">
      <alignment horizontal="left" wrapText="1"/>
    </xf>
    <xf numFmtId="0" fontId="104" fillId="20" borderId="73" xfId="0" applyFont="1" applyFill="1" applyBorder="1" applyAlignment="1">
      <alignment vertical="center" wrapText="1"/>
    </xf>
    <xf numFmtId="0" fontId="89" fillId="20" borderId="5" xfId="0" applyFont="1" applyFill="1" applyBorder="1" applyAlignment="1">
      <alignment horizontal="left" wrapText="1"/>
    </xf>
    <xf numFmtId="0" fontId="104" fillId="16" borderId="73" xfId="0" applyFont="1" applyFill="1" applyBorder="1" applyAlignment="1">
      <alignment vertical="center" wrapText="1"/>
    </xf>
    <xf numFmtId="0" fontId="105" fillId="16" borderId="2" xfId="0" applyFont="1" applyFill="1" applyBorder="1" applyAlignment="1">
      <alignment horizontal="center" vertical="center" wrapText="1"/>
    </xf>
    <xf numFmtId="0" fontId="22" fillId="21" borderId="73" xfId="0" applyFont="1" applyFill="1" applyBorder="1" applyAlignment="1">
      <alignment horizontal="center" vertical="center"/>
    </xf>
    <xf numFmtId="0" fontId="32" fillId="21" borderId="2" xfId="0" applyFont="1" applyFill="1" applyBorder="1" applyAlignment="1">
      <alignment horizontal="center" vertical="center" wrapText="1"/>
    </xf>
    <xf numFmtId="0" fontId="7" fillId="12" borderId="2" xfId="0" applyFont="1" applyFill="1" applyBorder="1"/>
    <xf numFmtId="0" fontId="12" fillId="12" borderId="2" xfId="0" applyFont="1" applyFill="1" applyBorder="1" applyAlignment="1">
      <alignment horizontal="center"/>
    </xf>
    <xf numFmtId="0" fontId="10" fillId="12" borderId="2" xfId="0" applyFont="1" applyFill="1" applyBorder="1" applyAlignment="1">
      <alignment horizontal="left" wrapText="1"/>
    </xf>
    <xf numFmtId="0" fontId="6" fillId="10" borderId="0" xfId="0" applyFont="1" applyFill="1" applyBorder="1" applyAlignment="1">
      <alignment wrapText="1"/>
    </xf>
    <xf numFmtId="0" fontId="35" fillId="0" borderId="0" xfId="0" applyFont="1" applyAlignment="1">
      <alignment horizontal="centerContinuous" vertical="top" wrapText="1"/>
    </xf>
    <xf numFmtId="0" fontId="35" fillId="0" borderId="0" xfId="0" applyFont="1" applyAlignment="1">
      <alignment horizontal="centerContinuous" wrapText="1"/>
    </xf>
    <xf numFmtId="0" fontId="7" fillId="2" borderId="2" xfId="0" applyFont="1" applyFill="1" applyBorder="1" applyAlignment="1">
      <alignment horizontal="centerContinuous" vertical="center" wrapText="1"/>
    </xf>
    <xf numFmtId="0" fontId="9" fillId="0" borderId="5" xfId="0" applyFont="1" applyBorder="1" applyAlignment="1">
      <alignment horizontal="centerContinuous"/>
    </xf>
    <xf numFmtId="0" fontId="9" fillId="0" borderId="6" xfId="0" applyFont="1" applyBorder="1" applyAlignment="1">
      <alignment horizontal="centerContinuous"/>
    </xf>
    <xf numFmtId="0" fontId="12" fillId="0" borderId="2" xfId="0" applyFont="1" applyBorder="1" applyAlignment="1">
      <alignment horizontal="center" vertical="center" wrapText="1"/>
    </xf>
    <xf numFmtId="0" fontId="7" fillId="0" borderId="0" xfId="0" applyFont="1" applyAlignment="1">
      <alignment vertical="center" wrapText="1"/>
    </xf>
    <xf numFmtId="0" fontId="32" fillId="0" borderId="2" xfId="0" applyFont="1" applyBorder="1" applyAlignment="1">
      <alignment horizontal="center" vertical="center" wrapText="1"/>
    </xf>
    <xf numFmtId="0" fontId="15" fillId="22" borderId="3" xfId="0" applyFont="1" applyFill="1" applyBorder="1" applyAlignment="1">
      <alignment horizontal="center" vertical="center" wrapText="1"/>
    </xf>
    <xf numFmtId="0" fontId="7" fillId="10" borderId="2" xfId="0" applyFont="1" applyFill="1" applyBorder="1" applyAlignment="1">
      <alignment horizontal="center" vertical="center" wrapText="1"/>
    </xf>
    <xf numFmtId="0" fontId="15" fillId="10" borderId="4" xfId="0" applyFont="1" applyFill="1" applyBorder="1" applyAlignment="1">
      <alignment horizontal="justify" vertical="center" wrapText="1"/>
    </xf>
    <xf numFmtId="0" fontId="7" fillId="0" borderId="2" xfId="0" applyFont="1" applyBorder="1" applyAlignment="1">
      <alignment vertical="center" wrapText="1"/>
    </xf>
    <xf numFmtId="0" fontId="32" fillId="0" borderId="2" xfId="0" applyFont="1" applyBorder="1" applyAlignment="1">
      <alignment vertical="center" wrapText="1"/>
    </xf>
    <xf numFmtId="166" fontId="21" fillId="0" borderId="2"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7" fillId="0" borderId="8"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21" xfId="0" applyFont="1" applyBorder="1" applyAlignment="1">
      <alignment horizontal="center" vertical="center" wrapText="1"/>
    </xf>
    <xf numFmtId="0" fontId="7" fillId="0" borderId="0" xfId="0" applyFont="1" applyAlignment="1">
      <alignment horizontal="center"/>
    </xf>
    <xf numFmtId="0" fontId="10" fillId="8" borderId="15" xfId="0" applyFont="1" applyFill="1" applyBorder="1" applyAlignment="1">
      <alignment horizontal="center" vertical="center"/>
    </xf>
    <xf numFmtId="0" fontId="10" fillId="8" borderId="7" xfId="0" applyFont="1" applyFill="1" applyBorder="1" applyAlignment="1">
      <alignment horizontal="center" vertical="center"/>
    </xf>
    <xf numFmtId="0" fontId="10" fillId="8" borderId="17" xfId="0" applyFont="1" applyFill="1" applyBorder="1" applyAlignment="1">
      <alignment horizontal="center" vertical="center"/>
    </xf>
    <xf numFmtId="0" fontId="11" fillId="8" borderId="15"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17" xfId="0" applyFont="1" applyFill="1" applyBorder="1" applyAlignment="1">
      <alignment horizontal="center" vertical="center" wrapText="1"/>
    </xf>
    <xf numFmtId="0" fontId="11" fillId="8" borderId="11" xfId="0" applyFont="1" applyFill="1" applyBorder="1" applyAlignment="1">
      <alignment horizontal="center" vertical="center"/>
    </xf>
    <xf numFmtId="0" fontId="11" fillId="8" borderId="10" xfId="0" applyFont="1" applyFill="1" applyBorder="1" applyAlignment="1">
      <alignment horizontal="center"/>
    </xf>
    <xf numFmtId="1" fontId="56" fillId="8" borderId="40" xfId="74" applyNumberFormat="1" applyFont="1" applyFill="1" applyBorder="1" applyAlignment="1">
      <alignment horizontal="center" vertical="center" wrapText="1"/>
    </xf>
    <xf numFmtId="1" fontId="56" fillId="8" borderId="8" xfId="74" applyNumberFormat="1" applyFont="1" applyFill="1" applyBorder="1" applyAlignment="1">
      <alignment horizontal="center" vertical="center" wrapText="1"/>
    </xf>
    <xf numFmtId="166" fontId="56" fillId="8" borderId="8" xfId="74" applyNumberFormat="1" applyFont="1" applyFill="1" applyBorder="1" applyAlignment="1">
      <alignment horizontal="right" vertical="center" wrapText="1"/>
    </xf>
    <xf numFmtId="166" fontId="101" fillId="8" borderId="8" xfId="74" applyNumberFormat="1" applyFont="1" applyFill="1" applyBorder="1" applyAlignment="1">
      <alignment horizontal="center" vertical="center" wrapText="1"/>
    </xf>
    <xf numFmtId="166" fontId="7" fillId="8" borderId="8" xfId="0" applyNumberFormat="1" applyFont="1" applyFill="1" applyBorder="1" applyAlignment="1">
      <alignment horizontal="center" vertical="center" wrapText="1"/>
    </xf>
    <xf numFmtId="0" fontId="101" fillId="8" borderId="8" xfId="74" applyFont="1" applyFill="1" applyBorder="1" applyAlignment="1">
      <alignment horizontal="center" vertical="center" wrapText="1"/>
    </xf>
    <xf numFmtId="0" fontId="7" fillId="0" borderId="18" xfId="0" applyFont="1" applyBorder="1" applyAlignment="1">
      <alignment horizontal="center"/>
    </xf>
    <xf numFmtId="0" fontId="10" fillId="0" borderId="29" xfId="0" applyFont="1" applyBorder="1" applyAlignment="1">
      <alignment horizontal="center" vertical="center"/>
    </xf>
    <xf numFmtId="0" fontId="11" fillId="2" borderId="69" xfId="0" applyFont="1" applyFill="1" applyBorder="1" applyAlignment="1">
      <alignment horizontal="center" vertical="center"/>
    </xf>
    <xf numFmtId="0" fontId="7" fillId="0" borderId="40" xfId="0" applyFont="1" applyBorder="1" applyAlignment="1">
      <alignment horizontal="center"/>
    </xf>
    <xf numFmtId="0" fontId="7" fillId="0" borderId="2" xfId="73" applyFont="1" applyBorder="1" applyAlignment="1">
      <alignment wrapText="1"/>
    </xf>
    <xf numFmtId="0" fontId="7" fillId="0" borderId="8" xfId="73" applyFont="1" applyBorder="1" applyAlignment="1">
      <alignment horizontal="center" vertical="center" wrapText="1"/>
    </xf>
    <xf numFmtId="0" fontId="7" fillId="0" borderId="8" xfId="74" applyFont="1" applyBorder="1" applyAlignment="1">
      <alignment horizontal="center" vertical="center" wrapText="1"/>
    </xf>
    <xf numFmtId="166" fontId="7" fillId="0" borderId="8" xfId="74" applyNumberFormat="1" applyFont="1" applyBorder="1" applyAlignment="1">
      <alignment horizontal="right" vertical="center" wrapText="1"/>
    </xf>
    <xf numFmtId="166" fontId="7" fillId="0" borderId="8" xfId="74" applyNumberFormat="1" applyFont="1" applyBorder="1" applyAlignment="1">
      <alignment horizontal="center" vertical="center" wrapText="1"/>
    </xf>
    <xf numFmtId="166" fontId="7" fillId="0" borderId="19" xfId="74" applyNumberFormat="1" applyFont="1" applyBorder="1" applyAlignment="1">
      <alignment horizontal="center" vertical="center" wrapText="1"/>
    </xf>
    <xf numFmtId="0" fontId="7" fillId="0" borderId="7" xfId="73" applyFont="1" applyBorder="1" applyAlignment="1">
      <alignment horizontal="center" vertical="center" wrapText="1"/>
    </xf>
    <xf numFmtId="0" fontId="7" fillId="0" borderId="23" xfId="73" applyFont="1" applyBorder="1" applyAlignment="1">
      <alignment horizontal="center" vertical="center" wrapText="1"/>
    </xf>
    <xf numFmtId="0" fontId="7" fillId="0" borderId="7" xfId="73" applyFont="1" applyBorder="1" applyAlignment="1">
      <alignment wrapText="1"/>
    </xf>
    <xf numFmtId="0" fontId="7" fillId="0" borderId="7" xfId="74" applyFont="1" applyBorder="1" applyAlignment="1">
      <alignment horizontal="center" vertical="center" wrapText="1"/>
    </xf>
    <xf numFmtId="166" fontId="7" fillId="0" borderId="7" xfId="74" applyNumberFormat="1" applyFont="1" applyBorder="1" applyAlignment="1">
      <alignment horizontal="right" vertical="center" wrapText="1"/>
    </xf>
    <xf numFmtId="166" fontId="7" fillId="0" borderId="7" xfId="74" applyNumberFormat="1" applyFont="1" applyBorder="1" applyAlignment="1">
      <alignment horizontal="center" vertical="center" wrapText="1"/>
    </xf>
    <xf numFmtId="166" fontId="7" fillId="0" borderId="7" xfId="0" applyNumberFormat="1" applyFont="1" applyBorder="1" applyAlignment="1">
      <alignment horizontal="center" vertical="center" wrapText="1"/>
    </xf>
    <xf numFmtId="166" fontId="7" fillId="0" borderId="17" xfId="74" applyNumberFormat="1" applyFont="1" applyBorder="1" applyAlignment="1">
      <alignment horizontal="center" vertical="center" wrapText="1"/>
    </xf>
    <xf numFmtId="0" fontId="7" fillId="0" borderId="2" xfId="0" applyFont="1" applyBorder="1" applyAlignment="1">
      <alignment horizontal="center" vertical="center"/>
    </xf>
    <xf numFmtId="0" fontId="12" fillId="0" borderId="2" xfId="0" applyFont="1" applyBorder="1" applyAlignment="1">
      <alignment horizontal="center" vertical="center"/>
    </xf>
    <xf numFmtId="0" fontId="7" fillId="2" borderId="0" xfId="0" applyFont="1" applyFill="1" applyBorder="1" applyAlignment="1">
      <alignment horizontal="center" vertical="center"/>
    </xf>
    <xf numFmtId="167" fontId="7" fillId="0" borderId="2" xfId="0" applyNumberFormat="1" applyFont="1" applyBorder="1" applyAlignment="1">
      <alignment horizontal="center" vertical="center"/>
    </xf>
    <xf numFmtId="0" fontId="10" fillId="0" borderId="32" xfId="0" applyFont="1" applyFill="1" applyBorder="1" applyAlignment="1">
      <alignment horizontal="center"/>
    </xf>
    <xf numFmtId="0" fontId="10" fillId="0" borderId="0" xfId="0" applyFont="1" applyFill="1" applyAlignment="1">
      <alignment horizontal="center"/>
    </xf>
    <xf numFmtId="1" fontId="23" fillId="0" borderId="2" xfId="84" applyNumberFormat="1" applyFont="1" applyFill="1" applyBorder="1" applyAlignment="1">
      <alignment horizontal="center" vertical="center" wrapText="1"/>
    </xf>
    <xf numFmtId="1" fontId="23" fillId="0" borderId="4" xfId="84" applyNumberFormat="1" applyFont="1" applyFill="1" applyBorder="1" applyAlignment="1">
      <alignment horizontal="center" vertical="center" wrapText="1"/>
    </xf>
    <xf numFmtId="166" fontId="10" fillId="2" borderId="0" xfId="84" applyNumberFormat="1" applyFont="1" applyFill="1" applyBorder="1" applyAlignment="1">
      <alignment horizontal="center" vertical="center" wrapText="1"/>
    </xf>
    <xf numFmtId="0" fontId="12" fillId="25" borderId="2" xfId="0" applyFont="1" applyFill="1" applyBorder="1" applyAlignment="1">
      <alignment horizontal="center"/>
    </xf>
    <xf numFmtId="0" fontId="7" fillId="25" borderId="2" xfId="0" applyFont="1" applyFill="1" applyBorder="1"/>
    <xf numFmtId="166" fontId="7" fillId="24" borderId="2" xfId="80" applyNumberFormat="1" applyFont="1" applyFill="1" applyBorder="1" applyAlignment="1">
      <alignment horizontal="center" vertical="center" wrapText="1"/>
    </xf>
    <xf numFmtId="0" fontId="23" fillId="0" borderId="2" xfId="0" applyFont="1" applyFill="1" applyBorder="1" applyAlignment="1">
      <alignment horizontal="center"/>
    </xf>
    <xf numFmtId="0" fontId="23" fillId="0" borderId="2" xfId="0" applyFont="1" applyFill="1" applyBorder="1" applyAlignment="1">
      <alignment horizontal="center" vertical="center"/>
    </xf>
    <xf numFmtId="166" fontId="74" fillId="0" borderId="0" xfId="0" applyNumberFormat="1" applyFont="1" applyFill="1" applyBorder="1" applyAlignment="1">
      <alignment horizontal="center" vertical="center"/>
    </xf>
    <xf numFmtId="1" fontId="74" fillId="0" borderId="0" xfId="0" applyNumberFormat="1" applyFont="1" applyFill="1" applyBorder="1" applyAlignment="1">
      <alignment horizontal="center" vertical="center"/>
    </xf>
    <xf numFmtId="1" fontId="33" fillId="0" borderId="0" xfId="0" applyNumberFormat="1" applyFont="1" applyFill="1" applyBorder="1" applyAlignment="1">
      <alignment vertical="center" wrapText="1"/>
    </xf>
    <xf numFmtId="0" fontId="7" fillId="0" borderId="0" xfId="80" applyFont="1" applyFill="1" applyAlignment="1">
      <alignment horizontal="center" wrapText="1"/>
    </xf>
    <xf numFmtId="0" fontId="7" fillId="27" borderId="2" xfId="0" applyFont="1" applyFill="1" applyBorder="1" applyAlignment="1">
      <alignment horizontal="center"/>
    </xf>
    <xf numFmtId="0" fontId="7" fillId="27" borderId="2" xfId="0" applyFont="1" applyFill="1" applyBorder="1"/>
    <xf numFmtId="0" fontId="7" fillId="12" borderId="0" xfId="0" applyFont="1" applyFill="1" applyBorder="1"/>
    <xf numFmtId="0" fontId="7" fillId="0" borderId="2" xfId="80" applyNumberFormat="1" applyFont="1" applyFill="1" applyBorder="1" applyAlignment="1">
      <alignment horizontal="center" vertical="center" wrapText="1"/>
    </xf>
    <xf numFmtId="167" fontId="74" fillId="0" borderId="2" xfId="0" applyNumberFormat="1" applyFont="1" applyFill="1" applyBorder="1" applyAlignment="1">
      <alignment horizontal="center" vertical="center"/>
    </xf>
    <xf numFmtId="167" fontId="10" fillId="0" borderId="2" xfId="0" applyNumberFormat="1" applyFont="1" applyFill="1" applyBorder="1" applyAlignment="1">
      <alignment horizontal="left" vertical="center" wrapText="1"/>
    </xf>
    <xf numFmtId="167" fontId="10" fillId="0" borderId="32" xfId="0" applyNumberFormat="1" applyFont="1" applyFill="1" applyBorder="1" applyAlignment="1">
      <alignment wrapText="1"/>
    </xf>
    <xf numFmtId="167" fontId="10" fillId="0" borderId="0" xfId="0" applyNumberFormat="1" applyFont="1" applyFill="1"/>
    <xf numFmtId="167" fontId="7" fillId="0" borderId="2" xfId="80" applyNumberFormat="1" applyFont="1" applyFill="1" applyBorder="1" applyAlignment="1">
      <alignment horizontal="center" vertical="center" wrapText="1"/>
    </xf>
    <xf numFmtId="167" fontId="33" fillId="0" borderId="2" xfId="0" applyNumberFormat="1" applyFont="1" applyFill="1" applyBorder="1"/>
    <xf numFmtId="167" fontId="10" fillId="0" borderId="2" xfId="0" applyNumberFormat="1" applyFont="1" applyFill="1" applyBorder="1" applyAlignment="1">
      <alignment vertical="center"/>
    </xf>
    <xf numFmtId="0" fontId="7" fillId="10" borderId="2" xfId="0" applyFont="1" applyFill="1" applyBorder="1" applyAlignment="1">
      <alignment horizontal="center"/>
    </xf>
    <xf numFmtId="166" fontId="10" fillId="10" borderId="0" xfId="0" applyNumberFormat="1" applyFont="1" applyFill="1"/>
    <xf numFmtId="0" fontId="12" fillId="0" borderId="2" xfId="0" applyFont="1" applyFill="1" applyBorder="1" applyAlignment="1">
      <alignment vertical="center" wrapText="1"/>
    </xf>
    <xf numFmtId="0" fontId="34" fillId="2" borderId="0" xfId="0" applyFont="1" applyFill="1" applyBorder="1"/>
    <xf numFmtId="166" fontId="7" fillId="10" borderId="0" xfId="0" applyNumberFormat="1" applyFont="1" applyFill="1"/>
    <xf numFmtId="166" fontId="10" fillId="2" borderId="2" xfId="0" applyNumberFormat="1" applyFont="1" applyFill="1" applyBorder="1" applyAlignment="1">
      <alignment horizontal="center" wrapText="1"/>
    </xf>
    <xf numFmtId="0" fontId="7" fillId="10" borderId="2" xfId="0" applyFont="1" applyFill="1" applyBorder="1" applyAlignment="1">
      <alignment vertical="center" wrapText="1"/>
    </xf>
    <xf numFmtId="0" fontId="20" fillId="2" borderId="0" xfId="0" applyFont="1" applyFill="1" applyBorder="1" applyAlignment="1">
      <alignment wrapText="1"/>
    </xf>
    <xf numFmtId="0" fontId="11" fillId="2" borderId="8" xfId="0" applyFont="1" applyFill="1" applyBorder="1" applyAlignment="1">
      <alignment horizontal="center" wrapText="1"/>
    </xf>
    <xf numFmtId="0" fontId="10" fillId="2" borderId="0" xfId="0" applyFont="1" applyFill="1" applyAlignment="1">
      <alignment horizontal="center" vertical="center"/>
    </xf>
    <xf numFmtId="0" fontId="90" fillId="0" borderId="2" xfId="0" applyFont="1" applyFill="1" applyBorder="1" applyAlignment="1">
      <alignment horizontal="center" vertical="center" wrapText="1"/>
    </xf>
    <xf numFmtId="167" fontId="7" fillId="0" borderId="0" xfId="0" applyNumberFormat="1" applyFont="1" applyAlignment="1">
      <alignment horizontal="center"/>
    </xf>
    <xf numFmtId="0" fontId="11" fillId="0" borderId="6" xfId="0" applyFont="1" applyBorder="1" applyAlignment="1">
      <alignment horizontal="center" vertical="center" wrapText="1"/>
    </xf>
    <xf numFmtId="0" fontId="10" fillId="2" borderId="2" xfId="0" applyFont="1" applyFill="1" applyBorder="1" applyAlignment="1">
      <alignment horizontal="centerContinuous"/>
    </xf>
    <xf numFmtId="0" fontId="10" fillId="6" borderId="4" xfId="0" applyFont="1" applyFill="1" applyBorder="1" applyAlignment="1">
      <alignment horizontal="centerContinuous"/>
    </xf>
    <xf numFmtId="0" fontId="7" fillId="2" borderId="5" xfId="0" applyFont="1" applyFill="1" applyBorder="1" applyAlignment="1">
      <alignment horizontal="centerContinuous"/>
    </xf>
    <xf numFmtId="0" fontId="10" fillId="2" borderId="3" xfId="0" applyFont="1" applyFill="1" applyBorder="1" applyAlignment="1">
      <alignment horizontal="centerContinuous"/>
    </xf>
    <xf numFmtId="0" fontId="7" fillId="2" borderId="4" xfId="0" applyFont="1" applyFill="1" applyBorder="1" applyAlignment="1">
      <alignment horizontal="centerContinuous"/>
    </xf>
    <xf numFmtId="0" fontId="7" fillId="6" borderId="4" xfId="0" applyFont="1" applyFill="1" applyBorder="1" applyAlignment="1"/>
    <xf numFmtId="49" fontId="10" fillId="0" borderId="8" xfId="0" applyNumberFormat="1" applyFont="1" applyFill="1" applyBorder="1"/>
    <xf numFmtId="49" fontId="10" fillId="0" borderId="2" xfId="0" applyNumberFormat="1" applyFont="1" applyFill="1" applyBorder="1"/>
    <xf numFmtId="167" fontId="10" fillId="12" borderId="2" xfId="0" applyNumberFormat="1"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21" xfId="0" applyFont="1" applyBorder="1" applyAlignment="1">
      <alignment horizontal="center" vertical="center" wrapText="1"/>
    </xf>
    <xf numFmtId="0" fontId="7" fillId="0" borderId="7" xfId="73" applyFont="1" applyBorder="1" applyAlignment="1">
      <alignment horizontal="center" vertical="center" wrapText="1"/>
    </xf>
    <xf numFmtId="0" fontId="7" fillId="0" borderId="23" xfId="73" applyFont="1" applyBorder="1" applyAlignment="1">
      <alignment horizontal="center" vertical="center" wrapText="1"/>
    </xf>
    <xf numFmtId="0" fontId="9" fillId="0" borderId="0" xfId="70" applyFont="1" applyFill="1" applyBorder="1" applyAlignment="1">
      <alignment horizontal="center" wrapText="1"/>
    </xf>
    <xf numFmtId="0" fontId="10" fillId="0" borderId="3" xfId="0" applyNumberFormat="1" applyFont="1" applyFill="1" applyBorder="1" applyAlignment="1">
      <alignment vertical="center" wrapText="1"/>
    </xf>
    <xf numFmtId="0" fontId="7" fillId="0" borderId="0" xfId="70" applyFont="1" applyFill="1" applyBorder="1" applyAlignment="1">
      <alignment horizontal="center" wrapText="1"/>
    </xf>
    <xf numFmtId="1" fontId="23" fillId="0" borderId="2" xfId="0" applyNumberFormat="1" applyFont="1" applyFill="1" applyBorder="1" applyAlignment="1">
      <alignment horizontal="center" vertical="center" wrapText="1"/>
    </xf>
    <xf numFmtId="0" fontId="7" fillId="0" borderId="0" xfId="0" applyFont="1" applyAlignment="1">
      <alignment horizontal="center"/>
    </xf>
    <xf numFmtId="0" fontId="11" fillId="0" borderId="2" xfId="0" applyFont="1" applyFill="1" applyBorder="1" applyAlignment="1">
      <alignment horizontal="center" wrapText="1"/>
    </xf>
    <xf numFmtId="0" fontId="89" fillId="0" borderId="0" xfId="0" applyFont="1" applyAlignment="1">
      <alignment horizontal="right" vertical="center"/>
    </xf>
    <xf numFmtId="0" fontId="11" fillId="0" borderId="3" xfId="0" applyFont="1" applyBorder="1" applyAlignment="1">
      <alignment horizontal="center" vertical="center" wrapText="1"/>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166" fontId="10" fillId="0" borderId="2" xfId="0" applyNumberFormat="1" applyFont="1" applyFill="1" applyBorder="1" applyAlignment="1">
      <alignment horizontal="center" vertical="center"/>
    </xf>
    <xf numFmtId="167" fontId="90" fillId="0" borderId="2" xfId="0" applyNumberFormat="1" applyFont="1" applyFill="1" applyBorder="1" applyAlignment="1">
      <alignment horizontal="center" vertical="center" wrapText="1"/>
    </xf>
    <xf numFmtId="166" fontId="10" fillId="13" borderId="2" xfId="0" applyNumberFormat="1" applyFont="1" applyFill="1" applyBorder="1" applyAlignment="1">
      <alignment horizontal="center" vertical="center" wrapText="1"/>
    </xf>
    <xf numFmtId="0" fontId="102" fillId="8" borderId="2" xfId="0" applyFont="1" applyFill="1" applyBorder="1" applyAlignment="1">
      <alignment horizontal="center" vertical="top" wrapText="1"/>
    </xf>
    <xf numFmtId="0" fontId="23" fillId="0" borderId="2" xfId="80" applyNumberFormat="1" applyFont="1" applyFill="1" applyBorder="1" applyAlignment="1">
      <alignment horizontal="center" vertical="center" wrapText="1"/>
    </xf>
    <xf numFmtId="166" fontId="7" fillId="13" borderId="2" xfId="80" applyNumberFormat="1" applyFont="1" applyFill="1" applyBorder="1" applyAlignment="1">
      <alignment horizontal="center" vertical="center" wrapText="1"/>
    </xf>
    <xf numFmtId="167" fontId="74" fillId="13" borderId="2" xfId="0" applyNumberFormat="1" applyFont="1" applyFill="1" applyBorder="1" applyAlignment="1">
      <alignment horizontal="center" vertical="center"/>
    </xf>
    <xf numFmtId="167" fontId="10" fillId="13"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167" fontId="32" fillId="13" borderId="2" xfId="0" applyNumberFormat="1" applyFont="1" applyFill="1" applyBorder="1" applyAlignment="1">
      <alignment horizontal="center" vertical="center"/>
    </xf>
    <xf numFmtId="167" fontId="9" fillId="13" borderId="2" xfId="70" applyNumberFormat="1" applyFont="1" applyFill="1" applyBorder="1" applyAlignment="1">
      <alignment horizontal="center" vertical="center" wrapText="1"/>
    </xf>
    <xf numFmtId="0" fontId="14" fillId="0" borderId="2" xfId="0" applyFont="1" applyFill="1" applyBorder="1" applyAlignment="1">
      <alignment horizontal="center"/>
    </xf>
    <xf numFmtId="0" fontId="7" fillId="0" borderId="2" xfId="0" applyFont="1" applyFill="1" applyBorder="1" applyAlignment="1">
      <alignment horizontal="left"/>
    </xf>
    <xf numFmtId="167" fontId="7" fillId="13" borderId="2" xfId="0" applyNumberFormat="1" applyFont="1" applyFill="1" applyBorder="1" applyAlignment="1">
      <alignment horizontal="center" vertical="center"/>
    </xf>
    <xf numFmtId="0" fontId="10" fillId="0" borderId="2" xfId="84" applyFont="1" applyFill="1" applyBorder="1" applyAlignment="1">
      <alignment horizontal="center" vertical="center"/>
    </xf>
    <xf numFmtId="166" fontId="10" fillId="0" borderId="2" xfId="84" applyNumberFormat="1" applyFont="1" applyFill="1" applyBorder="1" applyAlignment="1">
      <alignment horizontal="center" vertical="center" wrapText="1"/>
    </xf>
    <xf numFmtId="1" fontId="10" fillId="0" borderId="2" xfId="84" applyNumberFormat="1" applyFont="1" applyFill="1" applyBorder="1" applyAlignment="1">
      <alignment horizontal="center" vertical="center" wrapText="1"/>
    </xf>
    <xf numFmtId="166" fontId="10" fillId="0" borderId="4" xfId="84" applyNumberFormat="1" applyFont="1" applyFill="1" applyBorder="1" applyAlignment="1">
      <alignment horizontal="center" vertical="center" wrapText="1"/>
    </xf>
    <xf numFmtId="0" fontId="10" fillId="0" borderId="2" xfId="84" applyNumberFormat="1" applyFont="1" applyFill="1" applyBorder="1" applyAlignment="1">
      <alignment horizontal="left" vertical="center" wrapText="1"/>
    </xf>
    <xf numFmtId="0" fontId="93" fillId="0" borderId="2" xfId="84" applyNumberFormat="1" applyFont="1" applyFill="1" applyBorder="1" applyAlignment="1">
      <alignment horizontal="left" vertical="center" wrapText="1"/>
    </xf>
    <xf numFmtId="166" fontId="93" fillId="0" borderId="2" xfId="84" applyNumberFormat="1" applyFont="1" applyFill="1" applyBorder="1" applyAlignment="1">
      <alignment horizontal="center" vertical="center" wrapText="1"/>
    </xf>
    <xf numFmtId="0" fontId="10" fillId="0" borderId="2" xfId="84" applyNumberFormat="1" applyFont="1" applyFill="1" applyBorder="1" applyAlignment="1">
      <alignment horizontal="center" vertical="center" wrapText="1"/>
    </xf>
    <xf numFmtId="0" fontId="10" fillId="0" borderId="4" xfId="84" applyFont="1" applyFill="1" applyBorder="1" applyAlignment="1">
      <alignment vertical="center"/>
    </xf>
    <xf numFmtId="1" fontId="10" fillId="13" borderId="2" xfId="84" applyNumberFormat="1" applyFont="1" applyFill="1" applyBorder="1" applyAlignment="1">
      <alignment horizontal="center" vertical="center" wrapText="1"/>
    </xf>
    <xf numFmtId="166" fontId="10" fillId="13" borderId="2" xfId="84" applyNumberFormat="1" applyFont="1" applyFill="1" applyBorder="1" applyAlignment="1">
      <alignment horizontal="center" vertical="center" wrapText="1"/>
    </xf>
    <xf numFmtId="166" fontId="10" fillId="13" borderId="4" xfId="84" applyNumberFormat="1" applyFont="1" applyFill="1" applyBorder="1" applyAlignment="1">
      <alignment horizontal="center" vertical="center" wrapText="1"/>
    </xf>
    <xf numFmtId="1" fontId="93" fillId="13" borderId="2" xfId="84" applyNumberFormat="1" applyFont="1" applyFill="1" applyBorder="1" applyAlignment="1">
      <alignment horizontal="center" vertical="center" wrapText="1"/>
    </xf>
    <xf numFmtId="166" fontId="93" fillId="13" borderId="2" xfId="84" applyNumberFormat="1" applyFont="1" applyFill="1" applyBorder="1" applyAlignment="1">
      <alignment horizontal="center" vertical="center" wrapText="1"/>
    </xf>
    <xf numFmtId="0" fontId="10" fillId="13" borderId="2" xfId="84" applyNumberFormat="1" applyFont="1" applyFill="1" applyBorder="1" applyAlignment="1">
      <alignment horizontal="center" vertical="center" wrapText="1"/>
    </xf>
    <xf numFmtId="1" fontId="73" fillId="0" borderId="0" xfId="0" applyNumberFormat="1" applyFont="1" applyFill="1" applyBorder="1" applyAlignment="1">
      <alignment horizontal="center" vertical="center" wrapText="1"/>
    </xf>
    <xf numFmtId="0" fontId="65" fillId="0" borderId="0" xfId="80" applyFont="1" applyFill="1" applyBorder="1" applyAlignment="1"/>
    <xf numFmtId="0" fontId="32" fillId="0" borderId="3" xfId="80" applyFont="1" applyFill="1" applyBorder="1" applyAlignment="1">
      <alignment vertical="center"/>
    </xf>
    <xf numFmtId="0" fontId="65" fillId="0" borderId="0" xfId="80" applyFont="1" applyFill="1" applyBorder="1" applyAlignment="1">
      <alignment horizontal="centerContinuous"/>
    </xf>
    <xf numFmtId="0" fontId="32" fillId="0" borderId="0" xfId="80" applyFont="1" applyFill="1" applyBorder="1" applyAlignment="1">
      <alignment horizontal="centerContinuous"/>
    </xf>
    <xf numFmtId="0" fontId="32" fillId="0" borderId="0" xfId="80" applyFont="1" applyFill="1" applyBorder="1" applyAlignment="1">
      <alignment vertical="center"/>
    </xf>
    <xf numFmtId="0" fontId="10" fillId="0" borderId="0" xfId="0" applyFont="1" applyFill="1" applyBorder="1"/>
    <xf numFmtId="0" fontId="10" fillId="0" borderId="8" xfId="0" applyNumberFormat="1" applyFont="1" applyFill="1" applyBorder="1" applyAlignment="1">
      <alignment horizontal="left" vertical="center" wrapText="1"/>
    </xf>
    <xf numFmtId="0" fontId="98" fillId="0" borderId="0" xfId="0" applyFont="1" applyFill="1" applyBorder="1"/>
    <xf numFmtId="1" fontId="10" fillId="0" borderId="0" xfId="0" applyNumberFormat="1" applyFont="1" applyFill="1" applyBorder="1" applyAlignment="1">
      <alignment horizontal="center" vertical="center" wrapText="1"/>
    </xf>
    <xf numFmtId="0" fontId="23" fillId="0" borderId="0" xfId="0" applyFont="1" applyFill="1" applyBorder="1"/>
    <xf numFmtId="0" fontId="14" fillId="13" borderId="2" xfId="0" applyFont="1" applyFill="1" applyBorder="1" applyAlignment="1">
      <alignment horizontal="center" vertical="center" wrapText="1"/>
    </xf>
    <xf numFmtId="167" fontId="7" fillId="13" borderId="2" xfId="77" applyNumberFormat="1" applyFont="1" applyFill="1" applyBorder="1" applyAlignment="1">
      <alignment horizontal="center" vertical="center" wrapText="1"/>
    </xf>
    <xf numFmtId="0" fontId="22" fillId="13" borderId="2" xfId="77" applyFont="1" applyFill="1" applyBorder="1" applyAlignment="1">
      <alignment vertical="center"/>
    </xf>
    <xf numFmtId="167" fontId="21" fillId="13" borderId="2" xfId="77" applyNumberFormat="1" applyFont="1" applyFill="1" applyBorder="1" applyAlignment="1">
      <alignment horizontal="center" vertical="center"/>
    </xf>
    <xf numFmtId="0" fontId="10" fillId="2" borderId="0" xfId="0" applyFont="1" applyFill="1" applyAlignment="1">
      <alignment horizontal="center" vertical="center"/>
    </xf>
    <xf numFmtId="0" fontId="8" fillId="2" borderId="1" xfId="0" applyFont="1" applyFill="1" applyBorder="1" applyAlignment="1">
      <alignment horizontal="left" vertical="center" wrapText="1"/>
    </xf>
    <xf numFmtId="0" fontId="10" fillId="13" borderId="23" xfId="0" applyFont="1" applyFill="1" applyBorder="1" applyAlignment="1">
      <alignment wrapText="1"/>
    </xf>
    <xf numFmtId="166" fontId="10" fillId="13" borderId="23" xfId="0" applyNumberFormat="1" applyFont="1" applyFill="1" applyBorder="1" applyAlignment="1">
      <alignment horizontal="center" vertical="center"/>
    </xf>
    <xf numFmtId="0" fontId="10" fillId="13" borderId="23" xfId="0" applyFont="1" applyFill="1" applyBorder="1" applyAlignment="1">
      <alignment horizontal="center" vertical="center"/>
    </xf>
    <xf numFmtId="166" fontId="10" fillId="13" borderId="24" xfId="0" applyNumberFormat="1" applyFont="1" applyFill="1" applyBorder="1" applyAlignment="1">
      <alignment horizontal="center" vertical="center"/>
    </xf>
    <xf numFmtId="0" fontId="10" fillId="13" borderId="11" xfId="0" applyFont="1" applyFill="1" applyBorder="1" applyAlignment="1">
      <alignment wrapText="1"/>
    </xf>
    <xf numFmtId="166" fontId="10" fillId="13" borderId="11" xfId="0" applyNumberFormat="1" applyFont="1" applyFill="1" applyBorder="1" applyAlignment="1">
      <alignment horizontal="center" vertical="center"/>
    </xf>
    <xf numFmtId="0" fontId="10" fillId="13" borderId="11" xfId="0" applyFont="1" applyFill="1" applyBorder="1" applyAlignment="1">
      <alignment horizontal="center" vertical="center"/>
    </xf>
    <xf numFmtId="166" fontId="10" fillId="13" borderId="20" xfId="0" applyNumberFormat="1" applyFont="1" applyFill="1" applyBorder="1" applyAlignment="1">
      <alignment horizontal="center" vertical="center"/>
    </xf>
    <xf numFmtId="0" fontId="7" fillId="0" borderId="5" xfId="73" applyFont="1" applyFill="1" applyBorder="1" applyAlignment="1">
      <alignment vertical="center" wrapText="1"/>
    </xf>
    <xf numFmtId="0" fontId="7" fillId="0" borderId="61" xfId="70" applyFont="1" applyBorder="1" applyAlignment="1">
      <alignment vertical="center"/>
    </xf>
    <xf numFmtId="0" fontId="7" fillId="0" borderId="8" xfId="66" applyFont="1" applyBorder="1" applyAlignment="1">
      <alignment horizontal="center" vertical="center" wrapText="1"/>
    </xf>
    <xf numFmtId="166" fontId="7" fillId="0" borderId="8" xfId="66" applyNumberFormat="1" applyFont="1" applyBorder="1" applyAlignment="1">
      <alignment horizontal="center" vertical="center" wrapText="1"/>
    </xf>
    <xf numFmtId="166" fontId="7" fillId="0" borderId="2" xfId="66" applyNumberFormat="1" applyFont="1" applyBorder="1" applyAlignment="1">
      <alignment horizontal="center" vertical="center" wrapText="1"/>
    </xf>
    <xf numFmtId="0" fontId="7" fillId="13" borderId="41" xfId="0" applyFont="1" applyFill="1" applyBorder="1" applyAlignment="1">
      <alignment horizontal="center"/>
    </xf>
    <xf numFmtId="0" fontId="11" fillId="0" borderId="0" xfId="0" applyFont="1" applyFill="1" applyBorder="1" applyAlignment="1">
      <alignment horizontal="center"/>
    </xf>
    <xf numFmtId="0" fontId="7" fillId="0" borderId="0" xfId="0" applyFont="1" applyBorder="1" applyAlignment="1">
      <alignment horizontal="center" vertical="center" wrapText="1"/>
    </xf>
    <xf numFmtId="166" fontId="7" fillId="0" borderId="0" xfId="0" applyNumberFormat="1" applyFont="1" applyBorder="1" applyAlignment="1">
      <alignment horizontal="center" vertical="center" wrapText="1"/>
    </xf>
    <xf numFmtId="0" fontId="10" fillId="4" borderId="0" xfId="0" applyFont="1" applyFill="1" applyBorder="1" applyAlignment="1">
      <alignment horizontal="center" vertical="center"/>
    </xf>
    <xf numFmtId="166" fontId="10" fillId="4" borderId="0" xfId="0" applyNumberFormat="1" applyFont="1" applyFill="1" applyBorder="1" applyAlignment="1">
      <alignment horizontal="center" vertical="center"/>
    </xf>
    <xf numFmtId="0" fontId="7" fillId="0" borderId="32" xfId="73"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Border="1" applyAlignment="1">
      <alignment horizontal="center" vertical="center"/>
    </xf>
    <xf numFmtId="167" fontId="10" fillId="13" borderId="2" xfId="0" applyNumberFormat="1" applyFont="1" applyFill="1" applyBorder="1" applyAlignment="1">
      <alignment horizontal="center" vertical="center" wrapText="1"/>
    </xf>
    <xf numFmtId="0" fontId="10" fillId="2" borderId="1" xfId="0" applyFont="1" applyFill="1" applyBorder="1" applyAlignment="1">
      <alignment vertical="center" wrapText="1"/>
    </xf>
    <xf numFmtId="0" fontId="7" fillId="0" borderId="2" xfId="0" applyFont="1" applyFill="1" applyBorder="1" applyAlignment="1">
      <alignment vertical="center" wrapText="1"/>
    </xf>
    <xf numFmtId="0" fontId="7" fillId="13" borderId="2" xfId="0" applyFont="1" applyFill="1" applyBorder="1" applyAlignment="1">
      <alignment vertical="center" wrapText="1"/>
    </xf>
    <xf numFmtId="166" fontId="7" fillId="13" borderId="2" xfId="0" applyNumberFormat="1" applyFont="1" applyFill="1" applyBorder="1" applyAlignment="1">
      <alignment horizontal="center" vertical="center"/>
    </xf>
    <xf numFmtId="0" fontId="12" fillId="28" borderId="2" xfId="0" applyFont="1" applyFill="1" applyBorder="1" applyAlignment="1">
      <alignment horizontal="center" vertical="center"/>
    </xf>
    <xf numFmtId="0" fontId="7" fillId="28" borderId="2" xfId="0" applyFont="1" applyFill="1" applyBorder="1" applyAlignment="1">
      <alignment horizontal="center" vertical="center"/>
    </xf>
    <xf numFmtId="0" fontId="7" fillId="28" borderId="2" xfId="0" applyFont="1" applyFill="1" applyBorder="1" applyAlignment="1">
      <alignment horizontal="center" vertical="center" wrapText="1"/>
    </xf>
    <xf numFmtId="167" fontId="7" fillId="28" borderId="2" xfId="103" applyNumberFormat="1" applyFont="1" applyFill="1" applyBorder="1" applyAlignment="1">
      <alignment horizontal="center" vertical="center"/>
    </xf>
    <xf numFmtId="0" fontId="11" fillId="2" borderId="2" xfId="0" applyFont="1" applyFill="1" applyBorder="1" applyAlignment="1">
      <alignment vertical="center" wrapText="1"/>
    </xf>
    <xf numFmtId="166" fontId="7" fillId="0" borderId="2" xfId="0" applyNumberFormat="1" applyFont="1" applyBorder="1" applyAlignment="1">
      <alignment horizontal="center" vertical="center"/>
    </xf>
    <xf numFmtId="43" fontId="7" fillId="28" borderId="2" xfId="103" applyFont="1" applyFill="1" applyBorder="1" applyAlignment="1">
      <alignment horizontal="center" vertical="center"/>
    </xf>
    <xf numFmtId="0" fontId="3" fillId="2" borderId="0" xfId="0" applyFont="1" applyFill="1" applyBorder="1" applyAlignment="1">
      <alignment vertical="center"/>
    </xf>
    <xf numFmtId="0" fontId="6" fillId="10" borderId="0" xfId="0" applyFont="1" applyFill="1" applyBorder="1" applyAlignment="1">
      <alignment vertical="center" wrapText="1"/>
    </xf>
    <xf numFmtId="0" fontId="7" fillId="2" borderId="1" xfId="0" applyFont="1" applyFill="1" applyBorder="1" applyAlignment="1">
      <alignment horizontal="center" vertical="center"/>
    </xf>
    <xf numFmtId="0" fontId="8" fillId="2" borderId="0" xfId="0" applyFont="1" applyFill="1" applyBorder="1" applyAlignment="1">
      <alignment horizontal="center" vertical="center"/>
    </xf>
    <xf numFmtId="0" fontId="7" fillId="2" borderId="0" xfId="0" applyFont="1" applyFill="1" applyAlignment="1">
      <alignment vertical="center" wrapText="1"/>
    </xf>
    <xf numFmtId="0" fontId="8" fillId="2" borderId="33" xfId="0" applyFont="1" applyFill="1" applyBorder="1" applyAlignment="1">
      <alignment vertical="center" wrapText="1"/>
    </xf>
    <xf numFmtId="0" fontId="10" fillId="2" borderId="0" xfId="0" applyFont="1" applyFill="1" applyAlignment="1">
      <alignment vertical="center" wrapText="1"/>
    </xf>
    <xf numFmtId="0" fontId="0" fillId="0" borderId="0" xfId="0" applyAlignment="1">
      <alignment vertical="center"/>
    </xf>
    <xf numFmtId="0" fontId="10" fillId="2" borderId="0" xfId="0" applyFont="1" applyFill="1" applyAlignment="1">
      <alignment horizontal="left" vertical="center" wrapText="1"/>
    </xf>
    <xf numFmtId="166" fontId="12" fillId="0" borderId="2" xfId="0" applyNumberFormat="1" applyFont="1" applyBorder="1" applyAlignment="1">
      <alignment horizontal="center" vertical="center"/>
    </xf>
    <xf numFmtId="1" fontId="85" fillId="0" borderId="2" xfId="0" applyNumberFormat="1" applyFont="1" applyBorder="1" applyAlignment="1">
      <alignment horizontal="center" vertical="center"/>
    </xf>
    <xf numFmtId="9" fontId="12" fillId="0" borderId="2" xfId="0" applyNumberFormat="1" applyFont="1" applyBorder="1" applyAlignment="1">
      <alignment horizontal="center" vertical="center"/>
    </xf>
    <xf numFmtId="166" fontId="12" fillId="0" borderId="2" xfId="0" applyNumberFormat="1" applyFont="1" applyBorder="1" applyAlignment="1">
      <alignment horizontal="center" vertical="center" wrapText="1"/>
    </xf>
    <xf numFmtId="0" fontId="35" fillId="28" borderId="2" xfId="0" applyFont="1" applyFill="1" applyBorder="1" applyAlignment="1">
      <alignment horizontal="center" vertical="center"/>
    </xf>
    <xf numFmtId="0" fontId="0" fillId="0" borderId="0" xfId="0" applyAlignment="1">
      <alignment vertical="center" wrapText="1"/>
    </xf>
    <xf numFmtId="0" fontId="7" fillId="13" borderId="2" xfId="0" applyFont="1" applyFill="1" applyBorder="1" applyAlignment="1">
      <alignment horizontal="center" vertical="center"/>
    </xf>
    <xf numFmtId="0" fontId="0" fillId="0" borderId="0" xfId="0" applyAlignment="1">
      <alignment horizontal="center" vertical="center"/>
    </xf>
    <xf numFmtId="0" fontId="12" fillId="2" borderId="0" xfId="0" applyFont="1" applyFill="1" applyAlignment="1">
      <alignment horizontal="center" vertical="center"/>
    </xf>
    <xf numFmtId="0" fontId="6" fillId="10" borderId="0"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 xfId="0" applyFont="1" applyFill="1" applyBorder="1" applyAlignment="1">
      <alignment horizontal="center" vertical="center"/>
    </xf>
    <xf numFmtId="0" fontId="22" fillId="0" borderId="2" xfId="79" applyFont="1" applyFill="1" applyBorder="1" applyAlignment="1">
      <alignment horizontal="center" vertical="center"/>
    </xf>
    <xf numFmtId="0" fontId="22" fillId="0" borderId="2" xfId="79" applyFont="1" applyFill="1" applyBorder="1" applyAlignment="1">
      <alignment horizontal="left" vertical="center" wrapText="1"/>
    </xf>
    <xf numFmtId="0" fontId="22" fillId="0" borderId="2" xfId="79" applyFont="1" applyFill="1" applyBorder="1" applyAlignment="1">
      <alignment horizontal="center" vertical="center" wrapText="1"/>
    </xf>
    <xf numFmtId="0" fontId="7" fillId="0" borderId="0" xfId="80" applyFont="1" applyFill="1" applyAlignment="1">
      <alignment horizontal="center" wrapText="1"/>
    </xf>
    <xf numFmtId="167" fontId="10" fillId="13"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xf>
    <xf numFmtId="1" fontId="23"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2" fillId="10" borderId="8"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7" fillId="0" borderId="0" xfId="0" applyFont="1" applyAlignment="1">
      <alignment horizontal="center"/>
    </xf>
    <xf numFmtId="167" fontId="37" fillId="13" borderId="2" xfId="0" applyNumberFormat="1" applyFont="1" applyFill="1" applyBorder="1" applyAlignment="1">
      <alignment horizontal="center" vertical="center" wrapText="1"/>
    </xf>
    <xf numFmtId="167" fontId="69" fillId="13" borderId="2" xfId="0" applyNumberFormat="1" applyFont="1" applyFill="1" applyBorder="1" applyAlignment="1">
      <alignment vertical="center"/>
    </xf>
    <xf numFmtId="0" fontId="10" fillId="13" borderId="64" xfId="0" applyFont="1" applyFill="1" applyBorder="1" applyAlignment="1">
      <alignment wrapText="1"/>
    </xf>
    <xf numFmtId="0" fontId="10" fillId="13" borderId="1" xfId="0" applyFont="1" applyFill="1" applyBorder="1" applyAlignment="1">
      <alignment wrapText="1"/>
    </xf>
    <xf numFmtId="166" fontId="10" fillId="13" borderId="10" xfId="0" applyNumberFormat="1" applyFont="1" applyFill="1" applyBorder="1" applyAlignment="1">
      <alignment horizontal="center" vertical="center"/>
    </xf>
    <xf numFmtId="166" fontId="10" fillId="13" borderId="22" xfId="0" applyNumberFormat="1" applyFont="1" applyFill="1" applyBorder="1" applyAlignment="1">
      <alignment horizontal="center" vertical="center"/>
    </xf>
    <xf numFmtId="166" fontId="10" fillId="13" borderId="64" xfId="0" applyNumberFormat="1" applyFont="1" applyFill="1" applyBorder="1" applyAlignment="1">
      <alignment horizontal="center" vertical="center"/>
    </xf>
    <xf numFmtId="0" fontId="10" fillId="13" borderId="10" xfId="0" applyFont="1" applyFill="1" applyBorder="1" applyAlignment="1">
      <alignment horizontal="center" vertical="center"/>
    </xf>
    <xf numFmtId="166" fontId="10" fillId="13" borderId="67" xfId="0" applyNumberFormat="1" applyFont="1" applyFill="1" applyBorder="1" applyAlignment="1">
      <alignment horizontal="center" vertical="center"/>
    </xf>
    <xf numFmtId="0" fontId="7" fillId="0" borderId="41" xfId="0" applyFont="1" applyFill="1" applyBorder="1" applyAlignment="1">
      <alignment horizontal="center"/>
    </xf>
    <xf numFmtId="0" fontId="8" fillId="2" borderId="1" xfId="0" applyFont="1" applyFill="1" applyBorder="1" applyAlignment="1">
      <alignment horizontal="left" wrapText="1"/>
    </xf>
    <xf numFmtId="0" fontId="10" fillId="2" borderId="0" xfId="0" applyFont="1" applyFill="1" applyAlignment="1">
      <alignment horizontal="center" wrapText="1"/>
    </xf>
    <xf numFmtId="0" fontId="10" fillId="2" borderId="0" xfId="0" applyFont="1" applyFill="1" applyBorder="1" applyAlignment="1">
      <alignment horizontal="center" wrapText="1"/>
    </xf>
    <xf numFmtId="0" fontId="7" fillId="0" borderId="0" xfId="0" applyFont="1" applyAlignment="1">
      <alignment horizontal="center"/>
    </xf>
    <xf numFmtId="0" fontId="7" fillId="13" borderId="2" xfId="73" applyFont="1" applyFill="1" applyBorder="1" applyAlignment="1">
      <alignment vertical="center" wrapText="1"/>
    </xf>
    <xf numFmtId="0" fontId="7" fillId="13" borderId="2" xfId="70" applyFont="1" applyFill="1" applyBorder="1" applyAlignment="1">
      <alignment horizontal="center" vertical="center"/>
    </xf>
    <xf numFmtId="0" fontId="7" fillId="13" borderId="2" xfId="79" applyFont="1" applyFill="1" applyBorder="1" applyAlignment="1">
      <alignment horizontal="center" vertical="center"/>
    </xf>
    <xf numFmtId="0" fontId="22" fillId="13" borderId="2" xfId="79" applyFont="1" applyFill="1" applyBorder="1" applyAlignment="1">
      <alignment horizontal="center" vertical="center"/>
    </xf>
    <xf numFmtId="0" fontId="10" fillId="13" borderId="2" xfId="78" applyFont="1" applyFill="1" applyBorder="1"/>
    <xf numFmtId="0" fontId="32" fillId="13" borderId="2" xfId="78" applyFont="1" applyFill="1" applyBorder="1"/>
    <xf numFmtId="1" fontId="32" fillId="13" borderId="2" xfId="78" applyNumberFormat="1" applyFont="1" applyFill="1" applyBorder="1" applyAlignment="1">
      <alignment horizontal="right" vertical="center"/>
    </xf>
    <xf numFmtId="0" fontId="7" fillId="13" borderId="2" xfId="79" applyFont="1" applyFill="1" applyBorder="1"/>
    <xf numFmtId="166" fontId="21" fillId="13" borderId="2" xfId="79" applyNumberFormat="1" applyFont="1" applyFill="1" applyBorder="1" applyAlignment="1">
      <alignment horizontal="center" vertical="center"/>
    </xf>
    <xf numFmtId="0" fontId="11" fillId="13" borderId="2" xfId="78" applyFont="1" applyFill="1" applyBorder="1"/>
    <xf numFmtId="0" fontId="22" fillId="13" borderId="2" xfId="79" applyFont="1" applyFill="1" applyBorder="1" applyAlignment="1">
      <alignment horizontal="left" vertical="center" wrapText="1"/>
    </xf>
    <xf numFmtId="0" fontId="22" fillId="13" borderId="2" xfId="79" applyFont="1" applyFill="1" applyBorder="1" applyAlignment="1">
      <alignment horizontal="left" vertical="center"/>
    </xf>
    <xf numFmtId="0" fontId="22" fillId="13" borderId="8" xfId="79" applyFont="1" applyFill="1" applyBorder="1" applyAlignment="1">
      <alignment horizontal="left" vertical="center" wrapText="1"/>
    </xf>
    <xf numFmtId="0" fontId="22" fillId="0" borderId="2" xfId="79" applyFont="1" applyFill="1" applyBorder="1" applyAlignment="1">
      <alignment horizontal="center"/>
    </xf>
    <xf numFmtId="0" fontId="69" fillId="0" borderId="0" xfId="78" applyFont="1" applyFill="1" applyBorder="1" applyAlignment="1">
      <alignment horizontal="center"/>
    </xf>
    <xf numFmtId="0" fontId="70" fillId="0" borderId="0" xfId="78" applyFont="1" applyFill="1" applyAlignment="1">
      <alignment horizontal="center" vertical="center"/>
    </xf>
    <xf numFmtId="0" fontId="22" fillId="0" borderId="3" xfId="79" applyFont="1" applyFill="1" applyBorder="1" applyAlignment="1">
      <alignment horizontal="center" vertical="center"/>
    </xf>
    <xf numFmtId="0" fontId="22" fillId="0" borderId="8" xfId="79" applyFont="1" applyFill="1" applyBorder="1" applyAlignment="1">
      <alignment horizontal="center" vertical="center"/>
    </xf>
    <xf numFmtId="0" fontId="22" fillId="13" borderId="3" xfId="79" applyFont="1" applyFill="1" applyBorder="1" applyAlignment="1">
      <alignment horizontal="left" vertical="center" wrapText="1"/>
    </xf>
    <xf numFmtId="0" fontId="7" fillId="13" borderId="2" xfId="67" applyFont="1" applyFill="1" applyBorder="1" applyAlignment="1">
      <alignment horizontal="center" vertical="center"/>
    </xf>
    <xf numFmtId="166" fontId="9" fillId="13" borderId="2" xfId="80" applyNumberFormat="1" applyFont="1" applyFill="1" applyBorder="1" applyAlignment="1">
      <alignment horizontal="center" vertical="center" wrapText="1"/>
    </xf>
    <xf numFmtId="167" fontId="10" fillId="13" borderId="2" xfId="77" applyNumberFormat="1" applyFont="1" applyFill="1" applyBorder="1" applyAlignment="1">
      <alignment horizontal="center" vertical="center"/>
    </xf>
    <xf numFmtId="0" fontId="7" fillId="2" borderId="2" xfId="0" applyFont="1" applyFill="1" applyBorder="1" applyAlignment="1">
      <alignment vertical="center" wrapText="1"/>
    </xf>
    <xf numFmtId="0" fontId="10" fillId="2" borderId="2" xfId="0" applyFont="1" applyFill="1" applyBorder="1" applyAlignment="1">
      <alignment horizontal="center" vertical="center"/>
    </xf>
    <xf numFmtId="0" fontId="10" fillId="2" borderId="2" xfId="0" applyFont="1" applyFill="1" applyBorder="1" applyAlignment="1">
      <alignment horizontal="centerContinuous" vertical="center" wrapText="1"/>
    </xf>
    <xf numFmtId="0" fontId="12" fillId="0" borderId="2" xfId="0" applyFont="1" applyFill="1" applyBorder="1" applyAlignment="1">
      <alignment horizontal="center" vertical="center" wrapText="1"/>
    </xf>
    <xf numFmtId="0" fontId="23" fillId="28" borderId="2" xfId="0" applyFont="1" applyFill="1" applyBorder="1" applyAlignment="1">
      <alignment horizontal="left" vertical="center" wrapText="1"/>
    </xf>
    <xf numFmtId="1" fontId="10" fillId="13" borderId="2" xfId="0" applyNumberFormat="1" applyFont="1" applyFill="1" applyBorder="1" applyAlignment="1">
      <alignment horizontal="center" vertical="center" wrapText="1"/>
    </xf>
    <xf numFmtId="0" fontId="10" fillId="13" borderId="2" xfId="0" applyFont="1" applyFill="1" applyBorder="1" applyAlignment="1">
      <alignment horizontal="center" vertical="center"/>
    </xf>
    <xf numFmtId="0" fontId="10" fillId="13" borderId="2" xfId="0" applyNumberFormat="1" applyFont="1" applyFill="1" applyBorder="1" applyAlignment="1">
      <alignment horizontal="center" vertical="center" wrapText="1"/>
    </xf>
    <xf numFmtId="1" fontId="74" fillId="13" borderId="2" xfId="0" applyNumberFormat="1" applyFont="1" applyFill="1" applyBorder="1" applyAlignment="1">
      <alignment horizontal="center" vertical="center"/>
    </xf>
    <xf numFmtId="166" fontId="74" fillId="13" borderId="2" xfId="0" applyNumberFormat="1" applyFont="1" applyFill="1" applyBorder="1" applyAlignment="1">
      <alignment horizontal="center" vertical="center"/>
    </xf>
    <xf numFmtId="0" fontId="32" fillId="0" borderId="2" xfId="80" applyFont="1" applyFill="1" applyBorder="1" applyAlignment="1">
      <alignment vertical="center"/>
    </xf>
    <xf numFmtId="1" fontId="23" fillId="13" borderId="2" xfId="0" applyNumberFormat="1" applyFont="1" applyFill="1" applyBorder="1" applyAlignment="1">
      <alignment horizontal="center" vertical="center" wrapText="1"/>
    </xf>
    <xf numFmtId="1" fontId="10" fillId="13" borderId="0" xfId="0" applyNumberFormat="1" applyFont="1" applyFill="1" applyBorder="1" applyAlignment="1">
      <alignment horizontal="center" vertical="center" wrapText="1"/>
    </xf>
    <xf numFmtId="0" fontId="6" fillId="10" borderId="0" xfId="0" applyFont="1" applyFill="1" applyBorder="1" applyAlignment="1">
      <alignment horizontal="left" wrapText="1"/>
    </xf>
    <xf numFmtId="0" fontId="14" fillId="10" borderId="0" xfId="0" applyFont="1" applyFill="1"/>
    <xf numFmtId="0" fontId="30" fillId="10" borderId="0" xfId="0" applyFont="1" applyFill="1" applyBorder="1" applyAlignment="1">
      <alignment horizontal="center" vertical="center" wrapText="1"/>
    </xf>
    <xf numFmtId="0" fontId="7" fillId="0" borderId="2" xfId="0" applyFont="1" applyBorder="1" applyAlignment="1">
      <alignment horizontal="center" vertical="center"/>
    </xf>
    <xf numFmtId="0" fontId="12" fillId="0" borderId="8" xfId="0" applyFont="1" applyFill="1" applyBorder="1" applyAlignment="1">
      <alignment horizontal="center" vertical="center" wrapText="1"/>
    </xf>
    <xf numFmtId="0" fontId="12" fillId="0" borderId="0" xfId="0" applyFont="1" applyAlignment="1">
      <alignment horizontal="center" vertical="center"/>
    </xf>
    <xf numFmtId="1" fontId="7" fillId="10" borderId="2" xfId="0" applyNumberFormat="1" applyFont="1" applyFill="1" applyBorder="1" applyAlignment="1">
      <alignment horizontal="center"/>
    </xf>
    <xf numFmtId="0" fontId="20" fillId="10" borderId="2" xfId="0" applyFont="1" applyFill="1" applyBorder="1" applyAlignment="1">
      <alignment horizontal="center" vertical="center" wrapText="1"/>
    </xf>
    <xf numFmtId="1" fontId="12" fillId="10" borderId="8" xfId="0" applyNumberFormat="1" applyFont="1" applyFill="1" applyBorder="1" applyAlignment="1">
      <alignment horizontal="center" vertical="center" wrapText="1"/>
    </xf>
    <xf numFmtId="1" fontId="7" fillId="10" borderId="2" xfId="0" applyNumberFormat="1"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Alignment="1">
      <alignment vertical="center"/>
    </xf>
    <xf numFmtId="3" fontId="7" fillId="10" borderId="2" xfId="0" applyNumberFormat="1" applyFont="1" applyFill="1" applyBorder="1" applyAlignment="1">
      <alignment horizontal="center" vertical="center"/>
    </xf>
    <xf numFmtId="3" fontId="12" fillId="10" borderId="8" xfId="0" applyNumberFormat="1" applyFont="1" applyFill="1" applyBorder="1" applyAlignment="1">
      <alignment horizontal="center" vertical="center" wrapText="1"/>
    </xf>
    <xf numFmtId="0" fontId="7" fillId="0" borderId="2" xfId="0" applyFont="1" applyBorder="1" applyAlignment="1">
      <alignment horizontal="center" vertical="center"/>
    </xf>
    <xf numFmtId="167" fontId="14" fillId="13" borderId="2" xfId="0" applyNumberFormat="1" applyFont="1" applyFill="1" applyBorder="1" applyAlignment="1">
      <alignment horizontal="center" vertical="center"/>
    </xf>
    <xf numFmtId="167" fontId="75" fillId="13" borderId="2" xfId="0" applyNumberFormat="1" applyFont="1" applyFill="1" applyBorder="1" applyAlignment="1">
      <alignment horizontal="center" vertical="center"/>
    </xf>
    <xf numFmtId="3" fontId="7" fillId="10" borderId="2" xfId="0" applyNumberFormat="1" applyFont="1" applyFill="1" applyBorder="1" applyAlignment="1">
      <alignment horizontal="center"/>
    </xf>
    <xf numFmtId="3" fontId="12" fillId="10" borderId="2" xfId="0" applyNumberFormat="1" applyFont="1" applyFill="1" applyBorder="1" applyAlignment="1">
      <alignment horizontal="center" vertical="center" wrapText="1"/>
    </xf>
    <xf numFmtId="167" fontId="7" fillId="10" borderId="2" xfId="0" applyNumberFormat="1" applyFont="1" applyFill="1" applyBorder="1" applyAlignment="1">
      <alignment horizontal="center"/>
    </xf>
    <xf numFmtId="0" fontId="9" fillId="0" borderId="2" xfId="0" applyFont="1" applyFill="1" applyBorder="1" applyAlignment="1">
      <alignment horizontal="center" wrapText="1"/>
    </xf>
    <xf numFmtId="0" fontId="6" fillId="2" borderId="0" xfId="0" applyFont="1" applyFill="1" applyBorder="1" applyAlignment="1">
      <alignment horizontal="right" wrapText="1"/>
    </xf>
    <xf numFmtId="166" fontId="6" fillId="2" borderId="0" xfId="0" applyNumberFormat="1" applyFont="1" applyFill="1" applyBorder="1" applyAlignment="1">
      <alignment horizontal="centerContinuous" wrapText="1"/>
    </xf>
    <xf numFmtId="166" fontId="6" fillId="2" borderId="0" xfId="0" applyNumberFormat="1" applyFont="1" applyFill="1" applyBorder="1" applyAlignment="1">
      <alignment horizontal="center" wrapText="1"/>
    </xf>
    <xf numFmtId="166" fontId="7" fillId="2" borderId="0" xfId="0" applyNumberFormat="1" applyFont="1" applyFill="1" applyAlignment="1">
      <alignment horizontal="center"/>
    </xf>
    <xf numFmtId="0" fontId="7" fillId="2" borderId="1" xfId="0" applyFont="1" applyFill="1" applyBorder="1" applyAlignment="1">
      <alignment horizontal="right" wrapText="1"/>
    </xf>
    <xf numFmtId="166" fontId="7" fillId="2" borderId="0" xfId="0" applyNumberFormat="1" applyFont="1" applyFill="1" applyBorder="1" applyAlignment="1">
      <alignment horizontal="centerContinuous" wrapText="1"/>
    </xf>
    <xf numFmtId="166" fontId="7" fillId="2" borderId="0" xfId="0" applyNumberFormat="1" applyFont="1" applyFill="1"/>
    <xf numFmtId="166" fontId="7" fillId="2" borderId="0" xfId="0" applyNumberFormat="1" applyFont="1" applyFill="1" applyBorder="1"/>
    <xf numFmtId="166" fontId="10" fillId="2" borderId="0" xfId="0" applyNumberFormat="1" applyFont="1" applyFill="1" applyAlignment="1">
      <alignment wrapText="1"/>
    </xf>
    <xf numFmtId="166" fontId="7" fillId="2" borderId="0" xfId="0" applyNumberFormat="1" applyFont="1" applyFill="1" applyAlignment="1">
      <alignment horizontal="center" wrapText="1"/>
    </xf>
    <xf numFmtId="0" fontId="10" fillId="2" borderId="0" xfId="0" applyFont="1" applyFill="1" applyBorder="1" applyAlignment="1">
      <alignment horizontal="right" wrapText="1"/>
    </xf>
    <xf numFmtId="166" fontId="10" fillId="2" borderId="0" xfId="0" applyNumberFormat="1" applyFont="1" applyFill="1" applyAlignment="1">
      <alignment horizontal="center" wrapText="1"/>
    </xf>
    <xf numFmtId="0" fontId="104" fillId="16" borderId="72" xfId="0" applyFont="1" applyFill="1" applyBorder="1" applyAlignment="1">
      <alignment vertical="center" wrapText="1"/>
    </xf>
    <xf numFmtId="0" fontId="10" fillId="2" borderId="3" xfId="0" applyFont="1" applyFill="1" applyBorder="1" applyAlignment="1">
      <alignment horizontal="right" wrapText="1"/>
    </xf>
    <xf numFmtId="0" fontId="104" fillId="16" borderId="70" xfId="0" applyFont="1" applyFill="1" applyBorder="1" applyAlignment="1">
      <alignment vertical="center" wrapText="1"/>
    </xf>
    <xf numFmtId="0" fontId="20" fillId="0" borderId="3" xfId="0" applyFont="1" applyFill="1" applyBorder="1" applyAlignment="1">
      <alignment horizontal="center" vertical="center" wrapText="1"/>
    </xf>
    <xf numFmtId="166" fontId="20" fillId="0" borderId="7" xfId="0" applyNumberFormat="1" applyFont="1" applyFill="1" applyBorder="1" applyAlignment="1">
      <alignment horizontal="center" vertical="center" wrapText="1"/>
    </xf>
    <xf numFmtId="1" fontId="12" fillId="0" borderId="2" xfId="0" applyNumberFormat="1" applyFont="1" applyBorder="1" applyAlignment="1">
      <alignment horizontal="center"/>
    </xf>
    <xf numFmtId="166" fontId="21" fillId="0" borderId="2" xfId="0" applyNumberFormat="1" applyFont="1" applyBorder="1" applyAlignment="1">
      <alignment horizontal="right"/>
    </xf>
    <xf numFmtId="166" fontId="21" fillId="0" borderId="2" xfId="0" applyNumberFormat="1" applyFont="1" applyBorder="1" applyAlignment="1">
      <alignment horizontal="center"/>
    </xf>
    <xf numFmtId="1" fontId="94" fillId="0" borderId="2" xfId="0" applyNumberFormat="1" applyFont="1" applyBorder="1" applyAlignment="1">
      <alignment horizontal="center"/>
    </xf>
    <xf numFmtId="166" fontId="21" fillId="0" borderId="2" xfId="0" applyNumberFormat="1" applyFont="1" applyBorder="1"/>
    <xf numFmtId="0" fontId="21" fillId="0" borderId="2" xfId="0" applyFont="1" applyBorder="1"/>
    <xf numFmtId="0" fontId="105" fillId="20" borderId="73" xfId="0" applyFont="1" applyFill="1" applyBorder="1" applyAlignment="1">
      <alignment horizontal="center" vertical="center"/>
    </xf>
    <xf numFmtId="0" fontId="105" fillId="20" borderId="73" xfId="0" applyFont="1" applyFill="1" applyBorder="1" applyAlignment="1">
      <alignment horizontal="center" vertical="center" wrapText="1"/>
    </xf>
    <xf numFmtId="0" fontId="105" fillId="20" borderId="73" xfId="0" applyFont="1" applyFill="1" applyBorder="1" applyAlignment="1">
      <alignment vertical="center" wrapText="1"/>
    </xf>
    <xf numFmtId="0" fontId="21" fillId="20" borderId="2" xfId="0" applyFont="1" applyFill="1" applyBorder="1" applyAlignment="1">
      <alignment horizontal="right" wrapText="1"/>
    </xf>
    <xf numFmtId="166" fontId="21" fillId="20" borderId="2" xfId="0" applyNumberFormat="1" applyFont="1" applyFill="1" applyBorder="1"/>
    <xf numFmtId="0" fontId="21" fillId="20" borderId="2" xfId="0" applyFont="1" applyFill="1" applyBorder="1"/>
    <xf numFmtId="0" fontId="104" fillId="16" borderId="73" xfId="0" applyFont="1" applyFill="1" applyBorder="1" applyAlignment="1">
      <alignment vertical="center"/>
    </xf>
    <xf numFmtId="0" fontId="105" fillId="16" borderId="73" xfId="0" applyFont="1" applyFill="1" applyBorder="1" applyAlignment="1">
      <alignment horizontal="center" vertical="center" wrapText="1"/>
    </xf>
    <xf numFmtId="0" fontId="105" fillId="16" borderId="74" xfId="0" applyFont="1" applyFill="1" applyBorder="1" applyAlignment="1">
      <alignment vertical="center" wrapText="1"/>
    </xf>
    <xf numFmtId="0" fontId="11" fillId="2" borderId="2" xfId="0" applyFont="1" applyFill="1" applyBorder="1" applyAlignment="1">
      <alignment horizontal="right"/>
    </xf>
    <xf numFmtId="0" fontId="104" fillId="16" borderId="71" xfId="0" applyFont="1" applyFill="1" applyBorder="1" applyAlignment="1">
      <alignment vertical="center"/>
    </xf>
    <xf numFmtId="0" fontId="22" fillId="21" borderId="74" xfId="0" applyFont="1" applyFill="1" applyBorder="1" applyAlignment="1">
      <alignment vertical="center" wrapText="1"/>
    </xf>
    <xf numFmtId="166" fontId="10" fillId="0" borderId="2" xfId="0" applyNumberFormat="1" applyFont="1" applyBorder="1" applyAlignment="1">
      <alignment horizontal="center"/>
    </xf>
    <xf numFmtId="170" fontId="10" fillId="21" borderId="2" xfId="60" applyNumberFormat="1" applyFont="1" applyFill="1" applyBorder="1" applyAlignment="1">
      <alignment horizontal="center"/>
    </xf>
    <xf numFmtId="0" fontId="10" fillId="12" borderId="5" xfId="0" applyFont="1" applyFill="1" applyBorder="1" applyAlignment="1">
      <alignment horizontal="left" wrapText="1"/>
    </xf>
    <xf numFmtId="0" fontId="11" fillId="12" borderId="2" xfId="0" applyFont="1" applyFill="1" applyBorder="1" applyAlignment="1">
      <alignment horizontal="right"/>
    </xf>
    <xf numFmtId="166" fontId="10" fillId="12" borderId="2" xfId="0" applyNumberFormat="1" applyFont="1" applyFill="1" applyBorder="1" applyAlignment="1">
      <alignment horizontal="center"/>
    </xf>
    <xf numFmtId="166" fontId="7" fillId="12" borderId="2" xfId="0" applyNumberFormat="1" applyFont="1" applyFill="1" applyBorder="1"/>
    <xf numFmtId="0" fontId="12" fillId="10" borderId="2" xfId="0" applyFont="1" applyFill="1" applyBorder="1" applyAlignment="1">
      <alignment horizontal="center"/>
    </xf>
    <xf numFmtId="0" fontId="10" fillId="10" borderId="5" xfId="0" applyFont="1" applyFill="1" applyBorder="1" applyAlignment="1">
      <alignment horizontal="left" wrapText="1"/>
    </xf>
    <xf numFmtId="0" fontId="10" fillId="10" borderId="2" xfId="0" applyFont="1" applyFill="1" applyBorder="1" applyAlignment="1">
      <alignment horizontal="left" wrapText="1"/>
    </xf>
    <xf numFmtId="0" fontId="11" fillId="10" borderId="2" xfId="0" applyFont="1" applyFill="1" applyBorder="1" applyAlignment="1">
      <alignment horizontal="right"/>
    </xf>
    <xf numFmtId="166" fontId="7" fillId="10" borderId="2" xfId="0" applyNumberFormat="1" applyFont="1" applyFill="1" applyBorder="1"/>
    <xf numFmtId="0" fontId="7" fillId="30" borderId="2" xfId="0" applyFont="1" applyFill="1" applyBorder="1" applyAlignment="1">
      <alignment horizontal="center"/>
    </xf>
    <xf numFmtId="0" fontId="7" fillId="30" borderId="2" xfId="0" applyFont="1" applyFill="1" applyBorder="1"/>
    <xf numFmtId="166" fontId="7" fillId="30" borderId="2" xfId="0" applyNumberFormat="1" applyFont="1" applyFill="1" applyBorder="1"/>
    <xf numFmtId="166" fontId="7" fillId="30" borderId="2" xfId="0" applyNumberFormat="1" applyFont="1" applyFill="1" applyBorder="1" applyAlignment="1">
      <alignment horizontal="center"/>
    </xf>
    <xf numFmtId="0" fontId="7" fillId="30" borderId="2" xfId="0" applyFont="1" applyFill="1" applyBorder="1" applyAlignment="1">
      <alignment wrapText="1"/>
    </xf>
    <xf numFmtId="0" fontId="108" fillId="30" borderId="6" xfId="0" applyFont="1" applyFill="1" applyBorder="1"/>
    <xf numFmtId="0" fontId="12" fillId="26" borderId="2" xfId="0" applyFont="1" applyFill="1" applyBorder="1" applyAlignment="1">
      <alignment horizontal="center"/>
    </xf>
    <xf numFmtId="0" fontId="7" fillId="26" borderId="4" xfId="0" applyFont="1" applyFill="1" applyBorder="1"/>
    <xf numFmtId="0" fontId="7" fillId="26" borderId="2" xfId="0" applyFont="1" applyFill="1" applyBorder="1"/>
    <xf numFmtId="0" fontId="7" fillId="26" borderId="2" xfId="0" applyFont="1" applyFill="1" applyBorder="1" applyAlignment="1">
      <alignment horizontal="right"/>
    </xf>
    <xf numFmtId="166" fontId="7" fillId="26" borderId="2" xfId="0" applyNumberFormat="1" applyFont="1" applyFill="1" applyBorder="1"/>
    <xf numFmtId="166" fontId="7" fillId="26" borderId="2" xfId="0" applyNumberFormat="1" applyFont="1" applyFill="1" applyBorder="1" applyAlignment="1">
      <alignment horizontal="center"/>
    </xf>
    <xf numFmtId="0" fontId="7" fillId="26" borderId="4" xfId="0" applyFont="1" applyFill="1" applyBorder="1" applyAlignment="1">
      <alignment wrapText="1"/>
    </xf>
    <xf numFmtId="0" fontId="12" fillId="28" borderId="2" xfId="0" applyFont="1" applyFill="1" applyBorder="1" applyAlignment="1">
      <alignment horizontal="center"/>
    </xf>
    <xf numFmtId="0" fontId="7" fillId="28" borderId="2" xfId="0" applyFont="1" applyFill="1" applyBorder="1" applyAlignment="1">
      <alignment vertical="top" wrapText="1"/>
    </xf>
    <xf numFmtId="0" fontId="7" fillId="28" borderId="2" xfId="0" applyFont="1" applyFill="1" applyBorder="1" applyAlignment="1">
      <alignment horizontal="right" wrapText="1"/>
    </xf>
    <xf numFmtId="0" fontId="7" fillId="28" borderId="2" xfId="0" applyFont="1" applyFill="1" applyBorder="1" applyAlignment="1">
      <alignment horizontal="right"/>
    </xf>
    <xf numFmtId="1" fontId="7" fillId="28" borderId="2" xfId="0" applyNumberFormat="1" applyFont="1" applyFill="1" applyBorder="1" applyAlignment="1">
      <alignment horizontal="center" vertical="center" wrapText="1"/>
    </xf>
    <xf numFmtId="1" fontId="7" fillId="28" borderId="2" xfId="0" applyNumberFormat="1" applyFont="1" applyFill="1" applyBorder="1" applyAlignment="1">
      <alignment horizontal="right" vertical="center"/>
    </xf>
    <xf numFmtId="166" fontId="7" fillId="28" borderId="2" xfId="0" applyNumberFormat="1" applyFont="1" applyFill="1" applyBorder="1" applyAlignment="1">
      <alignment horizontal="center" vertical="center" wrapText="1"/>
    </xf>
    <xf numFmtId="166" fontId="7" fillId="28" borderId="2" xfId="0" applyNumberFormat="1" applyFont="1" applyFill="1" applyBorder="1" applyAlignment="1">
      <alignment horizontal="center" vertical="center"/>
    </xf>
    <xf numFmtId="166" fontId="10" fillId="28" borderId="2" xfId="0" applyNumberFormat="1" applyFont="1" applyFill="1" applyBorder="1" applyAlignment="1">
      <alignment horizontal="center"/>
    </xf>
    <xf numFmtId="0" fontId="7" fillId="28" borderId="2" xfId="0" applyFont="1" applyFill="1" applyBorder="1"/>
    <xf numFmtId="167" fontId="7" fillId="28" borderId="2" xfId="0" applyNumberFormat="1" applyFont="1" applyFill="1" applyBorder="1" applyAlignment="1">
      <alignment horizontal="center" vertical="center"/>
    </xf>
    <xf numFmtId="1" fontId="7" fillId="28" borderId="2" xfId="0" applyNumberFormat="1" applyFont="1" applyFill="1" applyBorder="1" applyAlignment="1">
      <alignment horizontal="center" vertical="center"/>
    </xf>
    <xf numFmtId="1" fontId="7" fillId="28" borderId="2" xfId="0" applyNumberFormat="1" applyFont="1" applyFill="1" applyBorder="1" applyAlignment="1">
      <alignment horizontal="right" vertical="center" wrapText="1"/>
    </xf>
    <xf numFmtId="49" fontId="7" fillId="28" borderId="2" xfId="102" applyNumberFormat="1" applyFont="1" applyFill="1" applyBorder="1" applyAlignment="1">
      <alignment horizontal="left" vertical="center" wrapText="1"/>
    </xf>
    <xf numFmtId="0" fontId="7" fillId="28" borderId="2" xfId="102" applyFont="1" applyFill="1" applyBorder="1" applyAlignment="1">
      <alignment horizontal="left" vertical="center" wrapText="1"/>
    </xf>
    <xf numFmtId="0" fontId="7" fillId="28" borderId="2" xfId="102" applyFont="1" applyFill="1" applyBorder="1" applyAlignment="1">
      <alignment horizontal="left" vertical="center"/>
    </xf>
    <xf numFmtId="0" fontId="7" fillId="28" borderId="2" xfId="0" applyFont="1" applyFill="1" applyBorder="1" applyAlignment="1">
      <alignment wrapText="1"/>
    </xf>
    <xf numFmtId="49" fontId="107" fillId="28" borderId="2" xfId="0" applyNumberFormat="1" applyFont="1" applyFill="1" applyBorder="1" applyAlignment="1" applyProtection="1">
      <alignment horizontal="left" vertical="top" wrapText="1" shrinkToFit="1" readingOrder="1"/>
    </xf>
    <xf numFmtId="0" fontId="12" fillId="31" borderId="2" xfId="0" applyFont="1" applyFill="1" applyBorder="1" applyAlignment="1">
      <alignment horizontal="center"/>
    </xf>
    <xf numFmtId="0" fontId="7" fillId="31" borderId="4" xfId="0" applyFont="1" applyFill="1" applyBorder="1"/>
    <xf numFmtId="0" fontId="7" fillId="31" borderId="2" xfId="0" applyFont="1" applyFill="1" applyBorder="1"/>
    <xf numFmtId="0" fontId="7" fillId="31" borderId="2" xfId="0" applyFont="1" applyFill="1" applyBorder="1" applyAlignment="1">
      <alignment horizontal="right"/>
    </xf>
    <xf numFmtId="166" fontId="7" fillId="31" borderId="2" xfId="0" applyNumberFormat="1" applyFont="1" applyFill="1" applyBorder="1"/>
    <xf numFmtId="166" fontId="7" fillId="31" borderId="2" xfId="0" applyNumberFormat="1" applyFont="1" applyFill="1" applyBorder="1" applyAlignment="1">
      <alignment horizontal="center"/>
    </xf>
    <xf numFmtId="0" fontId="7" fillId="31" borderId="4" xfId="0" applyFont="1" applyFill="1" applyBorder="1" applyAlignment="1">
      <alignment wrapText="1"/>
    </xf>
    <xf numFmtId="0" fontId="12" fillId="32" borderId="2" xfId="0" applyFont="1" applyFill="1" applyBorder="1" applyAlignment="1">
      <alignment horizontal="center"/>
    </xf>
    <xf numFmtId="0" fontId="7" fillId="32" borderId="4" xfId="0" applyFont="1" applyFill="1" applyBorder="1"/>
    <xf numFmtId="0" fontId="7" fillId="32" borderId="2" xfId="0" applyFont="1" applyFill="1" applyBorder="1"/>
    <xf numFmtId="0" fontId="7" fillId="32" borderId="2" xfId="0" applyFont="1" applyFill="1" applyBorder="1" applyAlignment="1">
      <alignment horizontal="right"/>
    </xf>
    <xf numFmtId="166" fontId="7" fillId="32" borderId="2" xfId="0" applyNumberFormat="1" applyFont="1" applyFill="1" applyBorder="1"/>
    <xf numFmtId="166" fontId="7" fillId="32" borderId="2" xfId="0" applyNumberFormat="1" applyFont="1" applyFill="1" applyBorder="1" applyAlignment="1">
      <alignment horizontal="center"/>
    </xf>
    <xf numFmtId="0" fontId="7" fillId="32" borderId="4" xfId="0" applyFont="1" applyFill="1" applyBorder="1" applyAlignment="1">
      <alignment wrapText="1"/>
    </xf>
    <xf numFmtId="0" fontId="7" fillId="25" borderId="4" xfId="0" applyFont="1" applyFill="1" applyBorder="1"/>
    <xf numFmtId="0" fontId="7" fillId="25" borderId="2" xfId="0" applyFont="1" applyFill="1" applyBorder="1" applyAlignment="1">
      <alignment horizontal="right"/>
    </xf>
    <xf numFmtId="166" fontId="7" fillId="25" borderId="2" xfId="0" applyNumberFormat="1" applyFont="1" applyFill="1" applyBorder="1"/>
    <xf numFmtId="166" fontId="7" fillId="25" borderId="2" xfId="0" applyNumberFormat="1" applyFont="1" applyFill="1" applyBorder="1" applyAlignment="1">
      <alignment horizontal="center"/>
    </xf>
    <xf numFmtId="0" fontId="7" fillId="25" borderId="4" xfId="0" applyFont="1" applyFill="1" applyBorder="1" applyAlignment="1">
      <alignment wrapText="1"/>
    </xf>
    <xf numFmtId="1" fontId="7" fillId="25" borderId="2" xfId="0" applyNumberFormat="1" applyFont="1" applyFill="1" applyBorder="1" applyAlignment="1">
      <alignment horizontal="right"/>
    </xf>
    <xf numFmtId="166" fontId="7" fillId="25" borderId="2" xfId="0" applyNumberFormat="1" applyFont="1" applyFill="1" applyBorder="1" applyAlignment="1">
      <alignment horizontal="right"/>
    </xf>
    <xf numFmtId="0" fontId="7" fillId="25" borderId="4" xfId="0" applyFont="1" applyFill="1" applyBorder="1" applyAlignment="1"/>
    <xf numFmtId="0" fontId="12" fillId="29" borderId="2" xfId="0" applyFont="1" applyFill="1" applyBorder="1" applyAlignment="1">
      <alignment horizontal="center"/>
    </xf>
    <xf numFmtId="0" fontId="7" fillId="29" borderId="4" xfId="0" applyFont="1" applyFill="1" applyBorder="1"/>
    <xf numFmtId="0" fontId="7" fillId="29" borderId="2" xfId="0" applyFont="1" applyFill="1" applyBorder="1"/>
    <xf numFmtId="0" fontId="7" fillId="29" borderId="2" xfId="0" applyFont="1" applyFill="1" applyBorder="1" applyAlignment="1">
      <alignment horizontal="right"/>
    </xf>
    <xf numFmtId="166" fontId="7" fillId="29" borderId="2" xfId="0" applyNumberFormat="1" applyFont="1" applyFill="1" applyBorder="1"/>
    <xf numFmtId="166" fontId="7" fillId="29" borderId="2" xfId="0" applyNumberFormat="1" applyFont="1" applyFill="1" applyBorder="1" applyAlignment="1">
      <alignment horizontal="center"/>
    </xf>
    <xf numFmtId="0" fontId="7" fillId="29" borderId="4" xfId="0" applyFont="1" applyFill="1" applyBorder="1" applyAlignment="1">
      <alignment wrapText="1"/>
    </xf>
    <xf numFmtId="0" fontId="12" fillId="33" borderId="2" xfId="0" applyFont="1" applyFill="1" applyBorder="1" applyAlignment="1">
      <alignment horizontal="center"/>
    </xf>
    <xf numFmtId="0" fontId="7" fillId="33" borderId="4" xfId="0" applyFont="1" applyFill="1" applyBorder="1"/>
    <xf numFmtId="0" fontId="7" fillId="33" borderId="2" xfId="0" applyFont="1" applyFill="1" applyBorder="1"/>
    <xf numFmtId="0" fontId="7" fillId="33" borderId="2" xfId="0" applyFont="1" applyFill="1" applyBorder="1" applyAlignment="1">
      <alignment horizontal="right"/>
    </xf>
    <xf numFmtId="166" fontId="7" fillId="33" borderId="2" xfId="0" applyNumberFormat="1" applyFont="1" applyFill="1" applyBorder="1"/>
    <xf numFmtId="166" fontId="7" fillId="33" borderId="2" xfId="0" applyNumberFormat="1" applyFont="1" applyFill="1" applyBorder="1" applyAlignment="1">
      <alignment horizontal="center"/>
    </xf>
    <xf numFmtId="0" fontId="7" fillId="33" borderId="4" xfId="0" applyFont="1" applyFill="1" applyBorder="1" applyAlignment="1">
      <alignment wrapText="1"/>
    </xf>
    <xf numFmtId="0" fontId="12" fillId="27" borderId="2" xfId="0" applyFont="1" applyFill="1" applyBorder="1" applyAlignment="1">
      <alignment horizontal="center"/>
    </xf>
    <xf numFmtId="0" fontId="7" fillId="27" borderId="4" xfId="0" applyFont="1" applyFill="1" applyBorder="1" applyAlignment="1">
      <alignment wrapText="1"/>
    </xf>
    <xf numFmtId="0" fontId="7" fillId="27" borderId="2" xfId="0" applyFont="1" applyFill="1" applyBorder="1" applyAlignment="1">
      <alignment horizontal="right"/>
    </xf>
    <xf numFmtId="166" fontId="7" fillId="27" borderId="2" xfId="0" applyNumberFormat="1" applyFont="1" applyFill="1" applyBorder="1"/>
    <xf numFmtId="166" fontId="7" fillId="27" borderId="2" xfId="0" applyNumberFormat="1" applyFont="1" applyFill="1" applyBorder="1" applyAlignment="1">
      <alignment horizontal="center"/>
    </xf>
    <xf numFmtId="0" fontId="12" fillId="34" borderId="2" xfId="0" applyFont="1" applyFill="1" applyBorder="1" applyAlignment="1">
      <alignment horizontal="center"/>
    </xf>
    <xf numFmtId="0" fontId="7" fillId="34" borderId="4" xfId="0" applyFont="1" applyFill="1" applyBorder="1" applyAlignment="1">
      <alignment wrapText="1"/>
    </xf>
    <xf numFmtId="0" fontId="7" fillId="34" borderId="2" xfId="0" applyFont="1" applyFill="1" applyBorder="1"/>
    <xf numFmtId="0" fontId="7" fillId="34" borderId="2" xfId="0" applyFont="1" applyFill="1" applyBorder="1" applyAlignment="1">
      <alignment horizontal="right"/>
    </xf>
    <xf numFmtId="166" fontId="7" fillId="34" borderId="2" xfId="0" applyNumberFormat="1" applyFont="1" applyFill="1" applyBorder="1"/>
    <xf numFmtId="166" fontId="7" fillId="34" borderId="2" xfId="0" applyNumberFormat="1" applyFont="1" applyFill="1" applyBorder="1" applyAlignment="1">
      <alignment horizontal="center"/>
    </xf>
    <xf numFmtId="0" fontId="12" fillId="35" borderId="2" xfId="0" applyFont="1" applyFill="1" applyBorder="1" applyAlignment="1">
      <alignment horizontal="center"/>
    </xf>
    <xf numFmtId="0" fontId="7" fillId="35" borderId="4" xfId="0" applyFont="1" applyFill="1" applyBorder="1" applyAlignment="1">
      <alignment wrapText="1"/>
    </xf>
    <xf numFmtId="0" fontId="7" fillId="35" borderId="2" xfId="0" applyFont="1" applyFill="1" applyBorder="1"/>
    <xf numFmtId="0" fontId="7" fillId="35" borderId="2" xfId="0" applyFont="1" applyFill="1" applyBorder="1" applyAlignment="1">
      <alignment horizontal="right"/>
    </xf>
    <xf numFmtId="166" fontId="7" fillId="35" borderId="2" xfId="0" applyNumberFormat="1" applyFont="1" applyFill="1" applyBorder="1"/>
    <xf numFmtId="166" fontId="7" fillId="35" borderId="2" xfId="0" applyNumberFormat="1" applyFont="1" applyFill="1" applyBorder="1" applyAlignment="1">
      <alignment horizontal="center"/>
    </xf>
    <xf numFmtId="0" fontId="12" fillId="36" borderId="2" xfId="0" applyFont="1" applyFill="1" applyBorder="1" applyAlignment="1">
      <alignment horizontal="center"/>
    </xf>
    <xf numFmtId="0" fontId="7" fillId="36" borderId="4" xfId="0" applyFont="1" applyFill="1" applyBorder="1" applyAlignment="1">
      <alignment wrapText="1"/>
    </xf>
    <xf numFmtId="0" fontId="7" fillId="36" borderId="2" xfId="0" applyFont="1" applyFill="1" applyBorder="1"/>
    <xf numFmtId="0" fontId="7" fillId="36" borderId="2" xfId="0" applyFont="1" applyFill="1" applyBorder="1" applyAlignment="1">
      <alignment horizontal="right"/>
    </xf>
    <xf numFmtId="166" fontId="7" fillId="36" borderId="2" xfId="0" applyNumberFormat="1" applyFont="1" applyFill="1" applyBorder="1"/>
    <xf numFmtId="166" fontId="7" fillId="36" borderId="2" xfId="0" applyNumberFormat="1" applyFont="1" applyFill="1" applyBorder="1" applyAlignment="1">
      <alignment horizontal="center"/>
    </xf>
    <xf numFmtId="0" fontId="12" fillId="37" borderId="2" xfId="0" applyFont="1" applyFill="1" applyBorder="1" applyAlignment="1">
      <alignment horizontal="center"/>
    </xf>
    <xf numFmtId="0" fontId="7" fillId="37" borderId="4" xfId="0" applyFont="1" applyFill="1" applyBorder="1"/>
    <xf numFmtId="0" fontId="7" fillId="37" borderId="2" xfId="0" applyFont="1" applyFill="1" applyBorder="1"/>
    <xf numFmtId="0" fontId="7" fillId="37" borderId="2" xfId="0" applyFont="1" applyFill="1" applyBorder="1" applyAlignment="1">
      <alignment horizontal="right"/>
    </xf>
    <xf numFmtId="166" fontId="7" fillId="37" borderId="2" xfId="0" applyNumberFormat="1" applyFont="1" applyFill="1" applyBorder="1"/>
    <xf numFmtId="166" fontId="7" fillId="37" borderId="2" xfId="0" applyNumberFormat="1" applyFont="1" applyFill="1" applyBorder="1" applyAlignment="1">
      <alignment horizontal="center"/>
    </xf>
    <xf numFmtId="0" fontId="7" fillId="37" borderId="4" xfId="0" applyFont="1" applyFill="1" applyBorder="1" applyAlignment="1">
      <alignment wrapText="1"/>
    </xf>
    <xf numFmtId="0" fontId="12" fillId="38" borderId="2" xfId="0" applyFont="1" applyFill="1" applyBorder="1" applyAlignment="1">
      <alignment horizontal="center"/>
    </xf>
    <xf numFmtId="0" fontId="7" fillId="38" borderId="4" xfId="0" applyFont="1" applyFill="1" applyBorder="1"/>
    <xf numFmtId="0" fontId="7" fillId="38" borderId="2" xfId="0" applyFont="1" applyFill="1" applyBorder="1"/>
    <xf numFmtId="0" fontId="7" fillId="38" borderId="2" xfId="0" applyFont="1" applyFill="1" applyBorder="1" applyAlignment="1">
      <alignment horizontal="right"/>
    </xf>
    <xf numFmtId="166" fontId="7" fillId="38" borderId="2" xfId="0" applyNumberFormat="1" applyFont="1" applyFill="1" applyBorder="1"/>
    <xf numFmtId="166" fontId="7" fillId="38" borderId="2" xfId="0" applyNumberFormat="1" applyFont="1" applyFill="1" applyBorder="1" applyAlignment="1">
      <alignment horizontal="center"/>
    </xf>
    <xf numFmtId="0" fontId="7" fillId="38" borderId="4" xfId="0" applyFont="1" applyFill="1" applyBorder="1" applyAlignment="1">
      <alignment wrapText="1"/>
    </xf>
    <xf numFmtId="0" fontId="12" fillId="39" borderId="2" xfId="0" applyFont="1" applyFill="1" applyBorder="1" applyAlignment="1">
      <alignment horizontal="center"/>
    </xf>
    <xf numFmtId="0" fontId="7" fillId="39" borderId="4" xfId="0" applyFont="1" applyFill="1" applyBorder="1"/>
    <xf numFmtId="0" fontId="7" fillId="39" borderId="2" xfId="0" applyFont="1" applyFill="1" applyBorder="1"/>
    <xf numFmtId="0" fontId="7" fillId="39" borderId="2" xfId="0" applyFont="1" applyFill="1" applyBorder="1" applyAlignment="1">
      <alignment horizontal="right"/>
    </xf>
    <xf numFmtId="166" fontId="7" fillId="39" borderId="2" xfId="0" applyNumberFormat="1" applyFont="1" applyFill="1" applyBorder="1"/>
    <xf numFmtId="166" fontId="7" fillId="39" borderId="2" xfId="0" applyNumberFormat="1" applyFont="1" applyFill="1" applyBorder="1" applyAlignment="1">
      <alignment horizontal="center"/>
    </xf>
    <xf numFmtId="0" fontId="7" fillId="39" borderId="4" xfId="0" applyFont="1" applyFill="1" applyBorder="1" applyAlignment="1">
      <alignment wrapText="1"/>
    </xf>
    <xf numFmtId="0" fontId="12" fillId="14" borderId="2" xfId="0" applyFont="1" applyFill="1" applyBorder="1" applyAlignment="1">
      <alignment horizontal="center"/>
    </xf>
    <xf numFmtId="0" fontId="7" fillId="14" borderId="4" xfId="0" applyFont="1" applyFill="1" applyBorder="1"/>
    <xf numFmtId="0" fontId="7" fillId="14" borderId="2" xfId="0" applyFont="1" applyFill="1" applyBorder="1" applyAlignment="1">
      <alignment horizontal="right"/>
    </xf>
    <xf numFmtId="166" fontId="7" fillId="14" borderId="2" xfId="0" applyNumberFormat="1" applyFont="1" applyFill="1" applyBorder="1"/>
    <xf numFmtId="0" fontId="7" fillId="14" borderId="4" xfId="0" applyFont="1" applyFill="1" applyBorder="1" applyAlignment="1">
      <alignment wrapText="1"/>
    </xf>
    <xf numFmtId="0" fontId="12" fillId="40" borderId="2" xfId="0" applyFont="1" applyFill="1" applyBorder="1" applyAlignment="1">
      <alignment horizontal="center"/>
    </xf>
    <xf numFmtId="0" fontId="7" fillId="40" borderId="4" xfId="0" applyFont="1" applyFill="1" applyBorder="1"/>
    <xf numFmtId="0" fontId="7" fillId="40" borderId="2" xfId="0" applyFont="1" applyFill="1" applyBorder="1"/>
    <xf numFmtId="0" fontId="7" fillId="40" borderId="2" xfId="0" applyFont="1" applyFill="1" applyBorder="1" applyAlignment="1">
      <alignment horizontal="right"/>
    </xf>
    <xf numFmtId="166" fontId="7" fillId="40" borderId="2" xfId="0" applyNumberFormat="1" applyFont="1" applyFill="1" applyBorder="1"/>
    <xf numFmtId="166" fontId="7" fillId="40" borderId="2" xfId="0" applyNumberFormat="1" applyFont="1" applyFill="1" applyBorder="1" applyAlignment="1">
      <alignment horizontal="center"/>
    </xf>
    <xf numFmtId="0" fontId="7" fillId="40" borderId="4" xfId="0" applyFont="1" applyFill="1" applyBorder="1" applyAlignment="1">
      <alignment wrapText="1"/>
    </xf>
    <xf numFmtId="0" fontId="7" fillId="0" borderId="4" xfId="0" applyFont="1" applyBorder="1"/>
    <xf numFmtId="2" fontId="7" fillId="31" borderId="0" xfId="0" applyNumberFormat="1" applyFont="1" applyFill="1" applyAlignment="1"/>
    <xf numFmtId="0" fontId="7" fillId="31" borderId="2" xfId="0" applyFont="1" applyFill="1" applyBorder="1" applyAlignment="1"/>
    <xf numFmtId="0" fontId="7" fillId="33" borderId="0" xfId="0" applyFont="1" applyFill="1"/>
    <xf numFmtId="0" fontId="7" fillId="37" borderId="0" xfId="0" applyFont="1" applyFill="1"/>
    <xf numFmtId="0" fontId="7" fillId="38" borderId="0" xfId="0" applyFont="1" applyFill="1"/>
    <xf numFmtId="0" fontId="12" fillId="30" borderId="2" xfId="0" applyFont="1" applyFill="1" applyBorder="1" applyAlignment="1">
      <alignment horizontal="center"/>
    </xf>
    <xf numFmtId="0" fontId="7" fillId="30" borderId="2" xfId="0" applyFont="1" applyFill="1" applyBorder="1" applyAlignment="1">
      <alignment horizontal="right"/>
    </xf>
    <xf numFmtId="0" fontId="12" fillId="41" borderId="2" xfId="0" applyFont="1" applyFill="1" applyBorder="1" applyAlignment="1">
      <alignment horizontal="center"/>
    </xf>
    <xf numFmtId="0" fontId="7" fillId="41" borderId="2" xfId="0" applyFont="1" applyFill="1" applyBorder="1"/>
    <xf numFmtId="0" fontId="7" fillId="41" borderId="2" xfId="0" applyFont="1" applyFill="1" applyBorder="1" applyAlignment="1">
      <alignment horizontal="right"/>
    </xf>
    <xf numFmtId="166" fontId="7" fillId="41" borderId="2" xfId="0" applyNumberFormat="1" applyFont="1" applyFill="1" applyBorder="1"/>
    <xf numFmtId="166" fontId="7" fillId="41" borderId="2" xfId="0" applyNumberFormat="1" applyFont="1" applyFill="1" applyBorder="1" applyAlignment="1">
      <alignment horizontal="center"/>
    </xf>
    <xf numFmtId="0" fontId="7" fillId="41" borderId="2" xfId="0" applyFont="1" applyFill="1" applyBorder="1" applyAlignment="1">
      <alignment wrapText="1"/>
    </xf>
    <xf numFmtId="0" fontId="7" fillId="34" borderId="2" xfId="0" applyFont="1" applyFill="1" applyBorder="1" applyAlignment="1">
      <alignment wrapText="1"/>
    </xf>
    <xf numFmtId="0" fontId="7" fillId="35" borderId="2" xfId="0" applyFont="1" applyFill="1" applyBorder="1" applyAlignment="1">
      <alignment wrapText="1"/>
    </xf>
    <xf numFmtId="0" fontId="7" fillId="31" borderId="2" xfId="0" applyFont="1" applyFill="1" applyBorder="1" applyAlignment="1">
      <alignment wrapText="1"/>
    </xf>
    <xf numFmtId="0" fontId="7" fillId="27" borderId="2" xfId="0" applyFont="1" applyFill="1" applyBorder="1" applyAlignment="1">
      <alignment horizontal="left"/>
    </xf>
    <xf numFmtId="1" fontId="7" fillId="30" borderId="2" xfId="0" applyNumberFormat="1" applyFont="1" applyFill="1" applyBorder="1"/>
    <xf numFmtId="166" fontId="7" fillId="30" borderId="2" xfId="0" applyNumberFormat="1" applyFont="1" applyFill="1" applyBorder="1" applyAlignment="1">
      <alignment horizontal="right"/>
    </xf>
    <xf numFmtId="166" fontId="7" fillId="30" borderId="2" xfId="0" applyNumberFormat="1" applyFont="1" applyFill="1" applyBorder="1" applyAlignment="1">
      <alignment wrapText="1"/>
    </xf>
    <xf numFmtId="0" fontId="7" fillId="32" borderId="2" xfId="0" applyFont="1" applyFill="1" applyBorder="1" applyAlignment="1">
      <alignment wrapText="1"/>
    </xf>
    <xf numFmtId="0" fontId="7" fillId="37" borderId="2" xfId="0" applyFont="1" applyFill="1" applyBorder="1" applyAlignment="1">
      <alignment wrapText="1"/>
    </xf>
    <xf numFmtId="0" fontId="7" fillId="14" borderId="2" xfId="0" applyFont="1" applyFill="1" applyBorder="1" applyAlignment="1">
      <alignment wrapText="1"/>
    </xf>
    <xf numFmtId="0" fontId="7" fillId="14" borderId="2" xfId="0" applyFont="1" applyFill="1" applyBorder="1" applyAlignment="1"/>
    <xf numFmtId="166" fontId="7" fillId="14" borderId="2" xfId="0" applyNumberFormat="1" applyFont="1" applyFill="1" applyBorder="1" applyAlignment="1"/>
    <xf numFmtId="0" fontId="104" fillId="16" borderId="2" xfId="0" applyFont="1" applyFill="1" applyBorder="1" applyAlignment="1">
      <alignment vertical="center"/>
    </xf>
    <xf numFmtId="0" fontId="22" fillId="21" borderId="75" xfId="0" applyFont="1" applyFill="1" applyBorder="1" applyAlignment="1">
      <alignment horizontal="center" vertical="center"/>
    </xf>
    <xf numFmtId="2" fontId="7" fillId="30" borderId="2" xfId="0" applyNumberFormat="1" applyFont="1" applyFill="1" applyBorder="1"/>
    <xf numFmtId="0" fontId="7" fillId="33" borderId="2" xfId="0" applyFont="1" applyFill="1" applyBorder="1" applyAlignment="1">
      <alignment wrapText="1"/>
    </xf>
    <xf numFmtId="0" fontId="7" fillId="38" borderId="2" xfId="0" applyFont="1" applyFill="1" applyBorder="1" applyAlignment="1">
      <alignment wrapText="1"/>
    </xf>
    <xf numFmtId="0" fontId="105" fillId="20" borderId="71" xfId="0" applyFont="1" applyFill="1" applyBorder="1" applyAlignment="1">
      <alignment horizontal="center" vertical="center"/>
    </xf>
    <xf numFmtId="0" fontId="105" fillId="20" borderId="71" xfId="0" applyFont="1" applyFill="1" applyBorder="1" applyAlignment="1">
      <alignment horizontal="center" vertical="center" wrapText="1"/>
    </xf>
    <xf numFmtId="166" fontId="21" fillId="20" borderId="2" xfId="0" applyNumberFormat="1" applyFont="1" applyFill="1" applyBorder="1" applyAlignment="1">
      <alignment horizontal="center"/>
    </xf>
    <xf numFmtId="166" fontId="10" fillId="20" borderId="2" xfId="0" applyNumberFormat="1" applyFont="1" applyFill="1" applyBorder="1" applyAlignment="1">
      <alignment horizontal="center"/>
    </xf>
    <xf numFmtId="0" fontId="11" fillId="0" borderId="2" xfId="0" applyFont="1" applyBorder="1"/>
    <xf numFmtId="0" fontId="11" fillId="0" borderId="2" xfId="0" applyFont="1" applyBorder="1" applyAlignment="1">
      <alignment horizontal="right"/>
    </xf>
    <xf numFmtId="166" fontId="11" fillId="0" borderId="2" xfId="0" applyNumberFormat="1" applyFont="1" applyBorder="1"/>
    <xf numFmtId="0" fontId="7" fillId="33" borderId="2" xfId="0" applyFont="1" applyFill="1" applyBorder="1" applyAlignment="1"/>
    <xf numFmtId="0" fontId="7" fillId="41" borderId="0" xfId="0" applyFont="1" applyFill="1"/>
    <xf numFmtId="0" fontId="7" fillId="26" borderId="0" xfId="0" applyFont="1" applyFill="1"/>
    <xf numFmtId="167" fontId="7" fillId="27" borderId="2" xfId="0" applyNumberFormat="1" applyFont="1" applyFill="1" applyBorder="1"/>
    <xf numFmtId="166" fontId="7" fillId="30" borderId="2" xfId="0" applyNumberFormat="1" applyFont="1" applyFill="1" applyBorder="1" applyAlignment="1"/>
    <xf numFmtId="0" fontId="12" fillId="42" borderId="2" xfId="0" applyFont="1" applyFill="1" applyBorder="1" applyAlignment="1">
      <alignment horizontal="center"/>
    </xf>
    <xf numFmtId="0" fontId="7" fillId="42" borderId="2" xfId="0" applyFont="1" applyFill="1" applyBorder="1"/>
    <xf numFmtId="0" fontId="7" fillId="42" borderId="2" xfId="0" applyFont="1" applyFill="1" applyBorder="1" applyAlignment="1">
      <alignment horizontal="right"/>
    </xf>
    <xf numFmtId="166" fontId="7" fillId="42" borderId="2" xfId="0" applyNumberFormat="1" applyFont="1" applyFill="1" applyBorder="1"/>
    <xf numFmtId="166" fontId="7" fillId="42" borderId="2" xfId="0" applyNumberFormat="1" applyFont="1" applyFill="1" applyBorder="1" applyAlignment="1">
      <alignment horizontal="center"/>
    </xf>
    <xf numFmtId="0" fontId="10" fillId="39" borderId="2" xfId="0" applyFont="1" applyFill="1" applyBorder="1"/>
    <xf numFmtId="0" fontId="7" fillId="39" borderId="2" xfId="0" applyFont="1" applyFill="1" applyBorder="1" applyAlignment="1">
      <alignment wrapText="1"/>
    </xf>
    <xf numFmtId="0" fontId="7" fillId="40" borderId="0" xfId="0" applyFont="1" applyFill="1"/>
    <xf numFmtId="0" fontId="7" fillId="0" borderId="0" xfId="0" applyFont="1" applyAlignment="1">
      <alignment horizontal="right"/>
    </xf>
    <xf numFmtId="0" fontId="22" fillId="13" borderId="2" xfId="79" applyFont="1" applyFill="1" applyBorder="1"/>
    <xf numFmtId="0" fontId="37" fillId="0" borderId="2" xfId="77" applyFont="1" applyFill="1" applyBorder="1"/>
    <xf numFmtId="0" fontId="37" fillId="0" borderId="2" xfId="77" applyFont="1" applyFill="1" applyBorder="1" applyAlignment="1">
      <alignment horizontal="center"/>
    </xf>
    <xf numFmtId="166" fontId="10" fillId="0" borderId="2" xfId="77" applyNumberFormat="1" applyFont="1" applyFill="1" applyBorder="1" applyAlignment="1">
      <alignment horizontal="center" vertical="center"/>
    </xf>
    <xf numFmtId="0" fontId="10" fillId="0" borderId="0" xfId="77" applyFont="1" applyFill="1"/>
    <xf numFmtId="167" fontId="7" fillId="10" borderId="2" xfId="77" applyNumberFormat="1" applyFont="1" applyFill="1" applyBorder="1" applyAlignment="1">
      <alignment horizontal="center" vertical="center"/>
    </xf>
    <xf numFmtId="167" fontId="7" fillId="0" borderId="2" xfId="77" applyNumberFormat="1" applyFont="1" applyFill="1" applyBorder="1" applyAlignment="1">
      <alignment horizontal="center" vertical="center"/>
    </xf>
    <xf numFmtId="167" fontId="10" fillId="0" borderId="2" xfId="77" applyNumberFormat="1" applyFont="1" applyFill="1" applyBorder="1" applyAlignment="1">
      <alignment horizontal="center" vertical="center"/>
    </xf>
    <xf numFmtId="167" fontId="21" fillId="13" borderId="2" xfId="0" applyNumberFormat="1" applyFont="1" applyFill="1" applyBorder="1"/>
    <xf numFmtId="0" fontId="90" fillId="0" borderId="2" xfId="0" applyFont="1" applyFill="1" applyBorder="1" applyAlignment="1">
      <alignment horizontal="center" vertical="center" wrapText="1"/>
    </xf>
    <xf numFmtId="0" fontId="10" fillId="2" borderId="0" xfId="0" applyFont="1" applyFill="1" applyAlignment="1">
      <alignment horizontal="center" vertical="center"/>
    </xf>
    <xf numFmtId="167" fontId="7" fillId="0" borderId="0" xfId="0" applyNumberFormat="1" applyFont="1" applyAlignment="1">
      <alignment horizontal="center"/>
    </xf>
    <xf numFmtId="0" fontId="11" fillId="0" borderId="6" xfId="0" applyFont="1" applyBorder="1" applyAlignment="1">
      <alignment horizontal="center" vertical="center" wrapText="1"/>
    </xf>
    <xf numFmtId="0" fontId="90" fillId="8" borderId="2" xfId="0" applyFont="1" applyFill="1" applyBorder="1" applyAlignment="1">
      <alignment horizontal="center" vertical="center" wrapText="1"/>
    </xf>
    <xf numFmtId="167" fontId="10" fillId="0" borderId="2" xfId="0" applyNumberFormat="1" applyFont="1" applyFill="1" applyBorder="1" applyAlignment="1">
      <alignment horizontal="center" vertical="center" wrapText="1"/>
    </xf>
    <xf numFmtId="0" fontId="8" fillId="2" borderId="0" xfId="0" applyFont="1" applyFill="1" applyBorder="1" applyAlignment="1">
      <alignment horizontal="center" wrapText="1"/>
    </xf>
    <xf numFmtId="0" fontId="90" fillId="0" borderId="2" xfId="0" applyFont="1" applyFill="1" applyBorder="1" applyAlignment="1">
      <alignment horizontal="center" vertical="center" wrapText="1"/>
    </xf>
    <xf numFmtId="49" fontId="97" fillId="0" borderId="2" xfId="0" applyNumberFormat="1" applyFont="1" applyFill="1" applyBorder="1" applyAlignment="1">
      <alignment horizontal="center" vertical="center" wrapText="1"/>
    </xf>
    <xf numFmtId="0" fontId="8" fillId="2" borderId="1" xfId="0" applyFont="1" applyFill="1" applyBorder="1" applyAlignment="1">
      <alignment horizontal="left" wrapText="1"/>
    </xf>
    <xf numFmtId="0" fontId="7" fillId="0" borderId="2" xfId="0" applyFont="1" applyBorder="1" applyAlignment="1">
      <alignment horizontal="center"/>
    </xf>
    <xf numFmtId="167" fontId="10"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0" xfId="0" applyFont="1" applyAlignment="1">
      <alignment horizontal="center"/>
    </xf>
    <xf numFmtId="0" fontId="8" fillId="2" borderId="0" xfId="0" applyFont="1" applyFill="1" applyBorder="1" applyAlignment="1">
      <alignment horizontal="left" wrapText="1"/>
    </xf>
    <xf numFmtId="0" fontId="89" fillId="0" borderId="0" xfId="0" applyFont="1" applyFill="1" applyBorder="1" applyAlignment="1">
      <alignment horizontal="left" wrapText="1"/>
    </xf>
    <xf numFmtId="0" fontId="10" fillId="2" borderId="5" xfId="0" applyFont="1" applyFill="1" applyBorder="1" applyAlignment="1">
      <alignment horizontal="center"/>
    </xf>
    <xf numFmtId="0" fontId="6" fillId="2" borderId="8" xfId="0" applyFont="1" applyFill="1" applyBorder="1" applyAlignment="1">
      <alignment horizontal="center" wrapText="1"/>
    </xf>
    <xf numFmtId="167" fontId="10" fillId="0" borderId="2" xfId="0" applyNumberFormat="1" applyFont="1" applyFill="1" applyBorder="1" applyAlignment="1">
      <alignment horizontal="center" wrapText="1"/>
    </xf>
    <xf numFmtId="0" fontId="7" fillId="2" borderId="1" xfId="0" applyFont="1" applyFill="1" applyBorder="1" applyAlignment="1">
      <alignment horizontal="center" wrapText="1"/>
    </xf>
    <xf numFmtId="0" fontId="28" fillId="2" borderId="0" xfId="0" applyFont="1" applyFill="1" applyBorder="1" applyAlignment="1">
      <alignment horizontal="center" wrapText="1"/>
    </xf>
    <xf numFmtId="0" fontId="6" fillId="2" borderId="2" xfId="104" applyFont="1" applyFill="1" applyBorder="1" applyAlignment="1">
      <alignment horizontal="center" wrapText="1"/>
    </xf>
    <xf numFmtId="0" fontId="21" fillId="2" borderId="5" xfId="0" applyFont="1" applyFill="1" applyBorder="1" applyAlignment="1"/>
    <xf numFmtId="166" fontId="10" fillId="23" borderId="0" xfId="0" applyNumberFormat="1" applyFont="1" applyFill="1"/>
    <xf numFmtId="166" fontId="7" fillId="2" borderId="2" xfId="0" applyNumberFormat="1" applyFont="1" applyFill="1" applyBorder="1" applyAlignment="1"/>
    <xf numFmtId="166" fontId="12" fillId="2" borderId="2" xfId="0" applyNumberFormat="1" applyFont="1" applyFill="1" applyBorder="1" applyAlignment="1">
      <alignment horizontal="center"/>
    </xf>
    <xf numFmtId="166" fontId="12" fillId="2" borderId="2" xfId="0" applyNumberFormat="1" applyFont="1" applyFill="1" applyBorder="1" applyAlignment="1"/>
    <xf numFmtId="0" fontId="12" fillId="2" borderId="2" xfId="0" applyFont="1" applyFill="1" applyBorder="1" applyAlignment="1">
      <alignment horizontal="left" wrapText="1"/>
    </xf>
    <xf numFmtId="0" fontId="12" fillId="2" borderId="2" xfId="0" applyFont="1" applyFill="1" applyBorder="1" applyAlignment="1">
      <alignment wrapText="1"/>
    </xf>
    <xf numFmtId="0" fontId="7" fillId="2" borderId="2" xfId="0" applyFont="1" applyFill="1" applyBorder="1" applyAlignment="1"/>
    <xf numFmtId="0" fontId="11" fillId="2" borderId="0" xfId="0" applyFont="1" applyFill="1" applyBorder="1"/>
    <xf numFmtId="0" fontId="34" fillId="2" borderId="0" xfId="0" applyFont="1" applyFill="1" applyBorder="1" applyAlignment="1">
      <alignment wrapText="1"/>
    </xf>
    <xf numFmtId="166" fontId="21" fillId="23" borderId="0" xfId="0" applyNumberFormat="1" applyFont="1" applyFill="1" applyBorder="1"/>
    <xf numFmtId="166" fontId="21" fillId="10" borderId="0" xfId="0" applyNumberFormat="1" applyFont="1" applyFill="1" applyBorder="1"/>
    <xf numFmtId="0" fontId="10" fillId="2" borderId="0" xfId="0" applyFont="1" applyFill="1" applyBorder="1"/>
    <xf numFmtId="0" fontId="21" fillId="2" borderId="0" xfId="0" applyFont="1" applyFill="1" applyBorder="1" applyAlignment="1">
      <alignment wrapText="1"/>
    </xf>
    <xf numFmtId="0" fontId="110" fillId="2" borderId="33" xfId="0" applyFont="1" applyFill="1" applyBorder="1" applyAlignment="1">
      <alignment horizontal="left" vertical="top" wrapText="1"/>
    </xf>
    <xf numFmtId="166" fontId="10" fillId="23" borderId="2" xfId="0" applyNumberFormat="1" applyFont="1" applyFill="1" applyBorder="1" applyAlignment="1">
      <alignment horizontal="center"/>
    </xf>
    <xf numFmtId="0" fontId="7" fillId="2" borderId="2" xfId="0" applyFont="1" applyFill="1" applyBorder="1" applyAlignment="1">
      <alignment horizontal="left" wrapText="1"/>
    </xf>
    <xf numFmtId="0" fontId="7" fillId="2" borderId="4" xfId="0" applyFont="1" applyFill="1" applyBorder="1" applyAlignment="1"/>
    <xf numFmtId="0" fontId="7" fillId="2" borderId="5" xfId="0" applyFont="1" applyFill="1" applyBorder="1" applyAlignment="1"/>
    <xf numFmtId="0" fontId="7" fillId="2" borderId="4" xfId="0" applyFont="1" applyFill="1" applyBorder="1" applyAlignment="1">
      <alignment horizontal="left" wrapText="1"/>
    </xf>
    <xf numFmtId="0" fontId="14" fillId="0" borderId="0" xfId="0" applyFont="1" applyAlignment="1">
      <alignment wrapText="1"/>
    </xf>
    <xf numFmtId="0" fontId="14" fillId="0" borderId="0" xfId="0" applyFont="1" applyBorder="1" applyAlignment="1">
      <alignment wrapText="1"/>
    </xf>
    <xf numFmtId="0" fontId="7" fillId="10" borderId="2" xfId="0" applyFont="1" applyFill="1" applyBorder="1" applyAlignment="1" applyProtection="1">
      <alignment horizontal="center" vertical="center" wrapText="1"/>
      <protection locked="0"/>
    </xf>
    <xf numFmtId="0" fontId="6" fillId="0" borderId="0" xfId="0" applyFont="1" applyFill="1" applyBorder="1" applyAlignment="1">
      <alignment horizontal="left" vertical="top" wrapText="1"/>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Continuous" vertical="center" wrapText="1"/>
    </xf>
    <xf numFmtId="0" fontId="10" fillId="0" borderId="0" xfId="0" applyFont="1" applyFill="1" applyBorder="1" applyAlignment="1">
      <alignment horizontal="centerContinuous"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centerContinuous" vertical="center" wrapText="1"/>
    </xf>
    <xf numFmtId="0" fontId="7" fillId="0" borderId="32" xfId="0" applyFont="1" applyFill="1" applyBorder="1" applyAlignment="1">
      <alignment vertical="center"/>
    </xf>
    <xf numFmtId="0" fontId="90" fillId="0" borderId="2" xfId="0" applyFont="1" applyFill="1" applyBorder="1" applyAlignment="1">
      <alignment horizontal="center" vertical="center" wrapText="1"/>
    </xf>
    <xf numFmtId="0" fontId="90" fillId="0" borderId="8" xfId="0" applyFont="1" applyFill="1" applyBorder="1" applyAlignment="1">
      <alignment horizontal="center" vertical="center" wrapText="1"/>
    </xf>
    <xf numFmtId="167" fontId="10" fillId="13" borderId="2" xfId="0" applyNumberFormat="1" applyFont="1" applyFill="1" applyBorder="1" applyAlignment="1">
      <alignment horizontal="center" vertical="center" wrapText="1"/>
    </xf>
    <xf numFmtId="167" fontId="32" fillId="8" borderId="2" xfId="70" applyNumberFormat="1" applyFont="1" applyFill="1" applyBorder="1" applyAlignment="1">
      <alignment horizontal="center" vertical="center" wrapText="1"/>
    </xf>
    <xf numFmtId="0" fontId="10" fillId="0" borderId="0" xfId="0" applyFont="1" applyFill="1" applyAlignment="1">
      <alignment horizontal="center" vertical="center"/>
    </xf>
    <xf numFmtId="0" fontId="11" fillId="0" borderId="3"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8" fillId="0" borderId="0" xfId="0" applyFont="1" applyFill="1" applyBorder="1" applyAlignment="1">
      <alignment horizontal="center" wrapText="1"/>
    </xf>
    <xf numFmtId="0" fontId="90" fillId="0" borderId="2" xfId="0" applyFont="1" applyFill="1" applyBorder="1" applyAlignment="1">
      <alignment horizontal="center" vertical="center" wrapText="1"/>
    </xf>
    <xf numFmtId="49" fontId="90" fillId="0" borderId="3" xfId="0" applyNumberFormat="1" applyFont="1" applyFill="1" applyBorder="1" applyAlignment="1">
      <alignment horizontal="center" vertical="center" wrapText="1"/>
    </xf>
    <xf numFmtId="49" fontId="90" fillId="0" borderId="7" xfId="0" applyNumberFormat="1" applyFont="1" applyFill="1" applyBorder="1" applyAlignment="1">
      <alignment horizontal="center" vertical="center" wrapText="1"/>
    </xf>
    <xf numFmtId="49" fontId="90" fillId="0" borderId="8" xfId="0" applyNumberFormat="1" applyFont="1" applyFill="1" applyBorder="1" applyAlignment="1">
      <alignment horizontal="center" vertical="center" wrapText="1"/>
    </xf>
    <xf numFmtId="0" fontId="65"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49" fontId="97" fillId="0" borderId="2" xfId="0" applyNumberFormat="1" applyFont="1" applyFill="1" applyBorder="1" applyAlignment="1">
      <alignment horizontal="center" vertical="center" wrapText="1"/>
    </xf>
    <xf numFmtId="49" fontId="97" fillId="0" borderId="2" xfId="0" applyNumberFormat="1" applyFont="1" applyFill="1" applyBorder="1" applyAlignment="1">
      <alignment horizontal="center" vertical="top" wrapText="1"/>
    </xf>
    <xf numFmtId="0" fontId="90" fillId="0" borderId="3" xfId="0" applyFont="1" applyFill="1" applyBorder="1" applyAlignment="1">
      <alignment horizontal="center" vertical="center" wrapText="1"/>
    </xf>
    <xf numFmtId="0" fontId="90" fillId="0" borderId="7" xfId="0" applyFont="1" applyFill="1" applyBorder="1" applyAlignment="1">
      <alignment horizontal="center" vertical="center" wrapText="1"/>
    </xf>
    <xf numFmtId="0" fontId="90" fillId="0" borderId="8" xfId="0" applyFont="1" applyFill="1" applyBorder="1" applyAlignment="1">
      <alignment horizontal="center" vertical="center" wrapText="1"/>
    </xf>
    <xf numFmtId="49" fontId="97" fillId="0" borderId="3" xfId="0" applyNumberFormat="1" applyFont="1" applyFill="1" applyBorder="1" applyAlignment="1">
      <alignment horizontal="center" vertical="top" wrapText="1"/>
    </xf>
    <xf numFmtId="49" fontId="97" fillId="0" borderId="7" xfId="0" applyNumberFormat="1" applyFont="1" applyFill="1" applyBorder="1" applyAlignment="1">
      <alignment horizontal="center" vertical="top" wrapText="1"/>
    </xf>
    <xf numFmtId="49" fontId="97" fillId="0" borderId="8" xfId="0" applyNumberFormat="1" applyFont="1" applyFill="1" applyBorder="1" applyAlignment="1">
      <alignment horizontal="center" vertical="top" wrapText="1"/>
    </xf>
    <xf numFmtId="0" fontId="90" fillId="0" borderId="3" xfId="0" applyFont="1" applyFill="1" applyBorder="1" applyAlignment="1">
      <alignment horizontal="center" vertical="top" wrapText="1"/>
    </xf>
    <xf numFmtId="0" fontId="90" fillId="0" borderId="7" xfId="0" applyFont="1" applyFill="1" applyBorder="1" applyAlignment="1">
      <alignment horizontal="center" vertical="top" wrapText="1"/>
    </xf>
    <xf numFmtId="0" fontId="90" fillId="0" borderId="8"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8" xfId="0" applyFont="1" applyFill="1" applyBorder="1" applyAlignment="1">
      <alignment horizontal="center" vertical="top" wrapText="1"/>
    </xf>
    <xf numFmtId="167" fontId="7" fillId="0" borderId="0" xfId="0" applyNumberFormat="1" applyFont="1" applyAlignment="1">
      <alignment horizontal="center"/>
    </xf>
    <xf numFmtId="0" fontId="90" fillId="0" borderId="0" xfId="0" applyFont="1" applyFill="1" applyBorder="1" applyAlignment="1">
      <alignment horizontal="center" vertical="center" wrapText="1"/>
    </xf>
    <xf numFmtId="0" fontId="8" fillId="2" borderId="1" xfId="0" applyFont="1" applyFill="1" applyBorder="1" applyAlignment="1">
      <alignment horizontal="left" wrapText="1"/>
    </xf>
    <xf numFmtId="0" fontId="94" fillId="0" borderId="0" xfId="0" applyFont="1" applyFill="1" applyAlignment="1">
      <alignment horizontal="left" vertical="center" wrapText="1"/>
    </xf>
    <xf numFmtId="0" fontId="90" fillId="0" borderId="31" xfId="0" applyFont="1" applyFill="1" applyBorder="1" applyAlignment="1">
      <alignment horizontal="center" vertical="top" wrapText="1"/>
    </xf>
    <xf numFmtId="0" fontId="90" fillId="0" borderId="29" xfId="0" applyFont="1" applyFill="1" applyBorder="1" applyAlignment="1">
      <alignment horizontal="center" vertical="top" wrapText="1"/>
    </xf>
    <xf numFmtId="167" fontId="7" fillId="2" borderId="0" xfId="0" applyNumberFormat="1" applyFont="1" applyFill="1" applyBorder="1" applyAlignment="1">
      <alignment horizontal="center" wrapText="1"/>
    </xf>
    <xf numFmtId="167" fontId="10" fillId="2" borderId="0" xfId="0" applyNumberFormat="1" applyFont="1" applyFill="1" applyBorder="1" applyAlignment="1">
      <alignment horizontal="center" vertical="center" wrapText="1"/>
    </xf>
    <xf numFmtId="0" fontId="11" fillId="0" borderId="4" xfId="0" applyFont="1" applyBorder="1" applyAlignment="1">
      <alignment horizontal="center" vertical="top" wrapText="1"/>
    </xf>
    <xf numFmtId="0" fontId="11" fillId="0" borderId="6" xfId="0" applyFont="1" applyBorder="1" applyAlignment="1">
      <alignment horizontal="center" vertical="top" wrapText="1"/>
    </xf>
    <xf numFmtId="0" fontId="90" fillId="8" borderId="3" xfId="0" applyFont="1" applyFill="1" applyBorder="1" applyAlignment="1">
      <alignment horizontal="center" vertical="center" wrapText="1"/>
    </xf>
    <xf numFmtId="0" fontId="90" fillId="8" borderId="7" xfId="0" applyFont="1" applyFill="1" applyBorder="1" applyAlignment="1">
      <alignment horizontal="center" vertical="center" wrapText="1"/>
    </xf>
    <xf numFmtId="0" fontId="90" fillId="8" borderId="8" xfId="0" applyFont="1" applyFill="1" applyBorder="1" applyAlignment="1">
      <alignment horizontal="center" vertical="center" wrapText="1"/>
    </xf>
    <xf numFmtId="0" fontId="6" fillId="10" borderId="0" xfId="0" applyFont="1" applyFill="1" applyBorder="1" applyAlignment="1">
      <alignment horizontal="center" wrapText="1"/>
    </xf>
    <xf numFmtId="0" fontId="96" fillId="8" borderId="0" xfId="0" applyFont="1" applyFill="1" applyAlignment="1">
      <alignment horizontal="center" wrapText="1"/>
    </xf>
    <xf numFmtId="0" fontId="12" fillId="0" borderId="25" xfId="0" applyFont="1" applyBorder="1" applyAlignment="1">
      <alignment horizontal="center" wrapText="1"/>
    </xf>
    <xf numFmtId="0" fontId="12" fillId="0" borderId="35" xfId="0" applyFont="1" applyBorder="1" applyAlignment="1">
      <alignment horizontal="center" wrapText="1"/>
    </xf>
    <xf numFmtId="0" fontId="12" fillId="0" borderId="36" xfId="0" applyFont="1" applyBorder="1" applyAlignment="1">
      <alignment horizontal="center" wrapText="1"/>
    </xf>
    <xf numFmtId="0" fontId="12" fillId="0" borderId="65" xfId="0" applyFont="1" applyBorder="1" applyAlignment="1">
      <alignment horizontal="center" wrapText="1"/>
    </xf>
    <xf numFmtId="0" fontId="11" fillId="0" borderId="4" xfId="0" applyFont="1" applyBorder="1" applyAlignment="1">
      <alignment horizontal="center" wrapText="1"/>
    </xf>
    <xf numFmtId="0" fontId="11" fillId="0" borderId="6" xfId="0" applyFont="1" applyBorder="1" applyAlignment="1">
      <alignment horizontal="center" wrapText="1"/>
    </xf>
    <xf numFmtId="0" fontId="43" fillId="0" borderId="0" xfId="0" applyFont="1" applyAlignment="1">
      <alignment horizontal="left" wrapText="1"/>
    </xf>
    <xf numFmtId="0" fontId="4" fillId="2" borderId="0" xfId="0" applyFont="1" applyFill="1" applyBorder="1" applyAlignment="1">
      <alignment horizontal="center" wrapText="1"/>
    </xf>
    <xf numFmtId="0" fontId="21" fillId="2" borderId="0" xfId="0" applyFont="1" applyFill="1" applyAlignment="1">
      <alignment horizontal="center"/>
    </xf>
    <xf numFmtId="0" fontId="22" fillId="2" borderId="0" xfId="0" applyFont="1" applyFill="1" applyAlignment="1">
      <alignment horizontal="center"/>
    </xf>
    <xf numFmtId="0" fontId="7" fillId="0" borderId="4" xfId="0" applyFont="1" applyBorder="1" applyAlignment="1">
      <alignment horizontal="center"/>
    </xf>
    <xf numFmtId="0" fontId="7" fillId="0" borderId="6" xfId="0" applyFont="1" applyBorder="1" applyAlignment="1">
      <alignment horizont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7" fillId="0" borderId="2" xfId="0" applyFont="1" applyBorder="1" applyAlignment="1">
      <alignment horizontal="center"/>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5" fillId="2" borderId="0" xfId="0" applyFont="1" applyFill="1" applyBorder="1" applyAlignment="1">
      <alignment horizont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2" borderId="1" xfId="0" applyFont="1" applyFill="1" applyBorder="1" applyAlignment="1">
      <alignment horizontal="center" wrapText="1"/>
    </xf>
    <xf numFmtId="0" fontId="7" fillId="0" borderId="39" xfId="73" applyFont="1" applyBorder="1" applyAlignment="1">
      <alignment horizontal="center" vertical="center" wrapText="1"/>
    </xf>
    <xf numFmtId="0" fontId="7" fillId="0" borderId="7" xfId="73" applyFont="1" applyBorder="1" applyAlignment="1">
      <alignment horizontal="center" vertical="center" wrapText="1"/>
    </xf>
    <xf numFmtId="0" fontId="7" fillId="0" borderId="23" xfId="73" applyFont="1" applyBorder="1" applyAlignment="1">
      <alignment horizontal="center" vertical="center" wrapTex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20" xfId="0" applyFont="1" applyBorder="1" applyAlignment="1">
      <alignment horizontal="center" vertical="center"/>
    </xf>
    <xf numFmtId="0" fontId="11" fillId="0" borderId="16" xfId="0" applyFont="1" applyBorder="1" applyAlignment="1">
      <alignment horizontal="center" vertical="center" wrapText="1"/>
    </xf>
    <xf numFmtId="0" fontId="11" fillId="0" borderId="29" xfId="0" applyFont="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0" fillId="0" borderId="34" xfId="0" applyFont="1" applyBorder="1" applyAlignment="1">
      <alignment horizontal="center" vertical="center"/>
    </xf>
    <xf numFmtId="0" fontId="10" fillId="0" borderId="35" xfId="0" applyFont="1" applyBorder="1" applyAlignment="1">
      <alignment horizontal="center" vertical="center"/>
    </xf>
    <xf numFmtId="0" fontId="11" fillId="0" borderId="16"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1" fillId="0" borderId="51" xfId="0" applyFont="1" applyFill="1" applyBorder="1" applyAlignment="1">
      <alignment horizontal="center" vertical="center" wrapText="1"/>
    </xf>
    <xf numFmtId="0" fontId="11" fillId="0" borderId="53" xfId="0" applyFont="1" applyFill="1" applyBorder="1" applyAlignment="1">
      <alignment horizontal="center" vertical="center" wrapText="1"/>
    </xf>
    <xf numFmtId="0" fontId="10" fillId="0" borderId="69"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20" xfId="0" applyFont="1" applyFill="1" applyBorder="1" applyAlignment="1">
      <alignment horizontal="center" vertical="center"/>
    </xf>
    <xf numFmtId="0" fontId="11" fillId="0" borderId="14"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35" xfId="0" applyFont="1" applyBorder="1" applyAlignment="1">
      <alignment horizontal="center" vertical="center" wrapText="1"/>
    </xf>
    <xf numFmtId="0" fontId="10" fillId="8" borderId="10" xfId="0" applyFont="1" applyFill="1" applyBorder="1" applyAlignment="1">
      <alignment horizontal="center" vertical="center"/>
    </xf>
    <xf numFmtId="0" fontId="10" fillId="8" borderId="11" xfId="0" applyFont="1" applyFill="1" applyBorder="1" applyAlignment="1">
      <alignment horizontal="center" vertical="center"/>
    </xf>
    <xf numFmtId="0" fontId="10" fillId="8" borderId="20" xfId="0" applyFont="1" applyFill="1" applyBorder="1" applyAlignment="1">
      <alignment horizontal="center" vertical="center"/>
    </xf>
    <xf numFmtId="0" fontId="11" fillId="0" borderId="51" xfId="0" applyFont="1" applyBorder="1" applyAlignment="1">
      <alignment horizontal="center" vertical="center" wrapText="1"/>
    </xf>
    <xf numFmtId="0" fontId="11" fillId="0" borderId="53" xfId="0" applyFont="1" applyBorder="1" applyAlignment="1">
      <alignment horizontal="center" vertical="center" wrapText="1"/>
    </xf>
    <xf numFmtId="0" fontId="6" fillId="0" borderId="25" xfId="0" applyFont="1" applyFill="1" applyBorder="1" applyAlignment="1">
      <alignment horizontal="center"/>
    </xf>
    <xf numFmtId="0" fontId="6" fillId="0" borderId="35" xfId="0" applyFont="1" applyFill="1" applyBorder="1" applyAlignment="1">
      <alignment horizontal="center"/>
    </xf>
    <xf numFmtId="0" fontId="11" fillId="8" borderId="16" xfId="0" applyFont="1" applyFill="1" applyBorder="1" applyAlignment="1">
      <alignment horizontal="center" vertical="center" wrapText="1"/>
    </xf>
    <xf numFmtId="0" fontId="11" fillId="8" borderId="29" xfId="0" applyFont="1" applyFill="1" applyBorder="1" applyAlignment="1">
      <alignment horizontal="center" vertical="center" wrapText="1"/>
    </xf>
    <xf numFmtId="0" fontId="10" fillId="0" borderId="25" xfId="0" applyFont="1" applyBorder="1" applyAlignment="1">
      <alignment horizontal="center" vertical="center"/>
    </xf>
    <xf numFmtId="0" fontId="10" fillId="2" borderId="0" xfId="0" applyFont="1" applyFill="1" applyAlignment="1">
      <alignment horizontal="center" wrapText="1"/>
    </xf>
    <xf numFmtId="0" fontId="10" fillId="2" borderId="1" xfId="0" applyFont="1" applyFill="1" applyBorder="1" applyAlignment="1">
      <alignment horizontal="center" wrapText="1"/>
    </xf>
    <xf numFmtId="0" fontId="32" fillId="2" borderId="26" xfId="0" applyFont="1" applyFill="1" applyBorder="1" applyAlignment="1">
      <alignment horizontal="left" vertical="center" wrapText="1"/>
    </xf>
    <xf numFmtId="0" fontId="32" fillId="2" borderId="6" xfId="0" applyFont="1" applyFill="1" applyBorder="1" applyAlignment="1">
      <alignment horizontal="left" vertical="center" wrapText="1"/>
    </xf>
    <xf numFmtId="0" fontId="32" fillId="2" borderId="2" xfId="0" applyFont="1" applyFill="1" applyBorder="1" applyAlignment="1">
      <alignment horizontal="left" vertical="center" wrapText="1"/>
    </xf>
    <xf numFmtId="0" fontId="32" fillId="0" borderId="26" xfId="73" applyFont="1" applyFill="1" applyBorder="1" applyAlignment="1">
      <alignment horizontal="left" wrapText="1"/>
    </xf>
    <xf numFmtId="0" fontId="32" fillId="0" borderId="6" xfId="73" applyFont="1" applyFill="1" applyBorder="1" applyAlignment="1">
      <alignment horizontal="left" wrapText="1"/>
    </xf>
    <xf numFmtId="0" fontId="32" fillId="0" borderId="2" xfId="73" applyFont="1" applyFill="1" applyBorder="1" applyAlignment="1">
      <alignment horizontal="left" wrapText="1"/>
    </xf>
    <xf numFmtId="0" fontId="89" fillId="0" borderId="2" xfId="0" applyFont="1" applyBorder="1" applyAlignment="1">
      <alignment horizontal="left" vertical="center" wrapText="1"/>
    </xf>
    <xf numFmtId="0" fontId="89" fillId="0" borderId="4" xfId="0" applyFont="1" applyBorder="1" applyAlignment="1">
      <alignment horizontal="left" vertical="center" wrapText="1"/>
    </xf>
    <xf numFmtId="0" fontId="89" fillId="0" borderId="5" xfId="0" applyFont="1" applyBorder="1" applyAlignment="1">
      <alignment horizontal="left" vertical="center" wrapText="1"/>
    </xf>
    <xf numFmtId="0" fontId="89" fillId="0" borderId="6" xfId="0" applyFont="1" applyBorder="1" applyAlignment="1">
      <alignment horizontal="left" vertical="center" wrapText="1"/>
    </xf>
    <xf numFmtId="0" fontId="10" fillId="0" borderId="2" xfId="0" applyFont="1" applyFill="1" applyBorder="1" applyAlignment="1">
      <alignment horizontal="center" vertical="center" wrapText="1"/>
    </xf>
    <xf numFmtId="0" fontId="6" fillId="10" borderId="0" xfId="0" applyFont="1" applyFill="1" applyBorder="1" applyAlignment="1">
      <alignment horizontal="center" vertical="center" wrapText="1"/>
    </xf>
    <xf numFmtId="0" fontId="10" fillId="2" borderId="0" xfId="0" applyFont="1" applyFill="1" applyAlignment="1">
      <alignment horizontal="center" vertical="center"/>
    </xf>
    <xf numFmtId="0" fontId="42" fillId="2" borderId="0" xfId="0" applyFont="1" applyFill="1" applyBorder="1" applyAlignment="1">
      <alignment horizontal="left" vertical="center"/>
    </xf>
    <xf numFmtId="0" fontId="10" fillId="2" borderId="0" xfId="0" applyFont="1" applyFill="1" applyAlignment="1">
      <alignment horizontal="left" vertical="center"/>
    </xf>
    <xf numFmtId="0" fontId="10" fillId="2" borderId="1" xfId="0" applyFont="1" applyFill="1" applyBorder="1" applyAlignment="1">
      <alignment horizontal="left" vertical="center"/>
    </xf>
    <xf numFmtId="0" fontId="22" fillId="0" borderId="2" xfId="79" applyFont="1" applyFill="1" applyBorder="1" applyAlignment="1">
      <alignment horizontal="center" vertical="center"/>
    </xf>
    <xf numFmtId="0" fontId="22" fillId="0" borderId="2" xfId="79" applyFont="1" applyFill="1" applyBorder="1" applyAlignment="1">
      <alignment horizontal="left" vertical="center" wrapText="1"/>
    </xf>
    <xf numFmtId="0" fontId="22" fillId="13" borderId="3" xfId="79" applyFont="1" applyFill="1" applyBorder="1" applyAlignment="1">
      <alignment horizontal="left" vertical="center" wrapText="1"/>
    </xf>
    <xf numFmtId="0" fontId="22" fillId="13" borderId="8" xfId="79" applyFont="1" applyFill="1" applyBorder="1" applyAlignment="1">
      <alignment horizontal="left" vertical="center" wrapText="1"/>
    </xf>
    <xf numFmtId="0" fontId="22" fillId="0" borderId="2" xfId="79" applyFont="1" applyFill="1" applyBorder="1" applyAlignment="1">
      <alignment horizontal="center" vertical="center" wrapText="1"/>
    </xf>
    <xf numFmtId="0" fontId="22" fillId="13" borderId="7" xfId="79" applyFont="1" applyFill="1" applyBorder="1" applyAlignment="1">
      <alignment horizontal="left" vertical="center" wrapText="1"/>
    </xf>
    <xf numFmtId="0" fontId="22" fillId="13" borderId="3" xfId="79" applyFont="1" applyFill="1" applyBorder="1" applyAlignment="1">
      <alignment horizontal="center" vertical="center" wrapText="1"/>
    </xf>
    <xf numFmtId="0" fontId="22" fillId="13" borderId="7" xfId="79" applyFont="1" applyFill="1" applyBorder="1" applyAlignment="1">
      <alignment horizontal="center" vertical="center" wrapText="1"/>
    </xf>
    <xf numFmtId="0" fontId="22" fillId="13" borderId="8" xfId="79" applyFont="1" applyFill="1" applyBorder="1" applyAlignment="1">
      <alignment horizontal="center" vertical="center" wrapText="1"/>
    </xf>
    <xf numFmtId="0" fontId="9" fillId="0" borderId="0" xfId="70" applyFont="1" applyFill="1" applyBorder="1" applyAlignment="1">
      <alignment horizontal="center" wrapText="1"/>
    </xf>
    <xf numFmtId="0" fontId="9" fillId="0" borderId="0" xfId="77" applyFont="1" applyFill="1" applyAlignment="1">
      <alignment horizontal="center"/>
    </xf>
    <xf numFmtId="0" fontId="75" fillId="0" borderId="2" xfId="80" applyFont="1" applyFill="1" applyBorder="1" applyAlignment="1">
      <alignment horizontal="center" vertical="center"/>
    </xf>
    <xf numFmtId="0" fontId="33" fillId="0" borderId="2" xfId="80" applyNumberFormat="1" applyFont="1" applyFill="1" applyBorder="1" applyAlignment="1">
      <alignment horizontal="center" vertical="center" wrapText="1"/>
    </xf>
    <xf numFmtId="0" fontId="73" fillId="0" borderId="2" xfId="0" applyNumberFormat="1" applyFont="1" applyFill="1" applyBorder="1" applyAlignment="1">
      <alignment horizontal="center" vertical="center" wrapText="1"/>
    </xf>
    <xf numFmtId="0" fontId="102" fillId="8" borderId="2" xfId="0" applyFont="1" applyFill="1" applyBorder="1" applyAlignment="1">
      <alignment horizontal="center" vertical="top" wrapText="1"/>
    </xf>
    <xf numFmtId="0" fontId="7" fillId="0" borderId="3" xfId="80" applyFont="1" applyFill="1" applyBorder="1" applyAlignment="1">
      <alignment horizontal="center" vertical="center" wrapText="1"/>
    </xf>
    <xf numFmtId="0" fontId="7" fillId="0" borderId="7" xfId="80" applyFont="1" applyFill="1" applyBorder="1" applyAlignment="1">
      <alignment horizontal="center" vertical="center" wrapText="1"/>
    </xf>
    <xf numFmtId="0" fontId="7" fillId="0" borderId="8" xfId="80" applyFont="1" applyFill="1" applyBorder="1" applyAlignment="1">
      <alignment horizontal="center" vertical="center" wrapText="1"/>
    </xf>
    <xf numFmtId="0" fontId="6" fillId="0" borderId="0" xfId="80" applyFont="1" applyFill="1" applyBorder="1" applyAlignment="1">
      <alignment horizontal="center" wrapText="1"/>
    </xf>
    <xf numFmtId="0" fontId="6" fillId="0" borderId="0" xfId="80" applyFont="1" applyFill="1" applyAlignment="1">
      <alignment horizontal="center" wrapText="1"/>
    </xf>
    <xf numFmtId="0" fontId="10" fillId="0" borderId="0" xfId="80" applyFont="1" applyFill="1" applyAlignment="1">
      <alignment horizontal="center" wrapText="1"/>
    </xf>
    <xf numFmtId="0" fontId="7" fillId="0" borderId="0" xfId="80" applyFont="1" applyFill="1" applyAlignment="1">
      <alignment horizontal="center" wrapText="1"/>
    </xf>
    <xf numFmtId="0" fontId="22" fillId="0" borderId="2" xfId="80" applyFont="1" applyFill="1" applyBorder="1" applyAlignment="1">
      <alignment horizontal="center" vertical="center"/>
    </xf>
    <xf numFmtId="0" fontId="15" fillId="0" borderId="2" xfId="80" applyNumberFormat="1" applyFont="1" applyFill="1" applyBorder="1" applyAlignment="1">
      <alignment horizontal="center" vertical="center" wrapText="1"/>
    </xf>
    <xf numFmtId="0" fontId="7" fillId="0" borderId="4" xfId="80" applyNumberFormat="1" applyFont="1" applyFill="1" applyBorder="1" applyAlignment="1">
      <alignment horizontal="center" vertical="center" wrapText="1"/>
    </xf>
    <xf numFmtId="0" fontId="7" fillId="0" borderId="5" xfId="80" applyNumberFormat="1" applyFont="1" applyFill="1" applyBorder="1" applyAlignment="1">
      <alignment horizontal="center" vertical="center" wrapText="1"/>
    </xf>
    <xf numFmtId="0" fontId="7" fillId="0" borderId="6" xfId="80" applyNumberFormat="1" applyFont="1" applyFill="1" applyBorder="1" applyAlignment="1">
      <alignment horizontal="center" vertical="center" wrapText="1"/>
    </xf>
    <xf numFmtId="0" fontId="7" fillId="0" borderId="2" xfId="80" applyNumberFormat="1" applyFont="1" applyFill="1" applyBorder="1" applyAlignment="1">
      <alignment horizontal="center" vertical="center" wrapText="1"/>
    </xf>
    <xf numFmtId="167" fontId="10" fillId="13"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2" xfId="0" applyNumberFormat="1" applyFont="1" applyFill="1" applyBorder="1" applyAlignment="1">
      <alignment vertical="center" wrapText="1"/>
    </xf>
    <xf numFmtId="0" fontId="33" fillId="0" borderId="2" xfId="0" applyNumberFormat="1" applyFont="1" applyFill="1" applyBorder="1" applyAlignment="1">
      <alignment horizontal="center" vertical="center" wrapText="1"/>
    </xf>
    <xf numFmtId="0" fontId="10" fillId="0" borderId="2" xfId="84" applyNumberFormat="1" applyFont="1" applyFill="1" applyBorder="1" applyAlignment="1">
      <alignment horizontal="center" vertical="center" wrapText="1"/>
    </xf>
    <xf numFmtId="167" fontId="10" fillId="0" borderId="2" xfId="0" applyNumberFormat="1" applyFont="1" applyFill="1" applyBorder="1" applyAlignment="1">
      <alignment horizontal="center" vertical="center" wrapText="1"/>
    </xf>
    <xf numFmtId="0" fontId="32" fillId="0" borderId="2" xfId="80" applyFont="1" applyFill="1" applyBorder="1" applyAlignment="1">
      <alignment horizontal="center" vertical="center"/>
    </xf>
    <xf numFmtId="167" fontId="9" fillId="0" borderId="0" xfId="70" applyNumberFormat="1" applyFont="1" applyFill="1" applyBorder="1" applyAlignment="1">
      <alignment horizontal="center" wrapText="1"/>
    </xf>
    <xf numFmtId="167" fontId="9" fillId="0" borderId="0" xfId="77" applyNumberFormat="1" applyFont="1" applyFill="1" applyAlignment="1">
      <alignment horizontal="center"/>
    </xf>
    <xf numFmtId="0" fontId="75" fillId="0" borderId="3" xfId="80" applyFont="1" applyFill="1" applyBorder="1" applyAlignment="1">
      <alignment horizontal="center" vertical="center"/>
    </xf>
    <xf numFmtId="0" fontId="75" fillId="0" borderId="8" xfId="80" applyFont="1" applyFill="1" applyBorder="1" applyAlignment="1">
      <alignment horizontal="center" vertical="center"/>
    </xf>
    <xf numFmtId="0" fontId="33" fillId="0" borderId="3" xfId="80" applyNumberFormat="1" applyFont="1" applyFill="1" applyBorder="1" applyAlignment="1">
      <alignment horizontal="center" vertical="center" wrapText="1"/>
    </xf>
    <xf numFmtId="0" fontId="33" fillId="0" borderId="8" xfId="80" applyNumberFormat="1" applyFont="1" applyFill="1" applyBorder="1" applyAlignment="1">
      <alignment horizontal="center" vertical="center" wrapText="1"/>
    </xf>
    <xf numFmtId="0" fontId="73" fillId="0" borderId="4" xfId="0" applyNumberFormat="1" applyFont="1" applyFill="1" applyBorder="1" applyAlignment="1">
      <alignment horizontal="center" vertical="center" wrapText="1"/>
    </xf>
    <xf numFmtId="0" fontId="73" fillId="0" borderId="5" xfId="0" applyNumberFormat="1" applyFont="1" applyFill="1" applyBorder="1" applyAlignment="1">
      <alignment horizontal="center" vertical="center" wrapText="1"/>
    </xf>
    <xf numFmtId="0" fontId="73" fillId="0" borderId="6" xfId="0" applyNumberFormat="1" applyFont="1" applyFill="1" applyBorder="1" applyAlignment="1">
      <alignment horizontal="center" vertical="center" wrapText="1"/>
    </xf>
    <xf numFmtId="167" fontId="73" fillId="0" borderId="5" xfId="0" applyNumberFormat="1" applyFont="1" applyFill="1" applyBorder="1" applyAlignment="1">
      <alignment horizontal="center" vertical="center" wrapText="1"/>
    </xf>
    <xf numFmtId="167" fontId="73" fillId="0" borderId="6" xfId="0" applyNumberFormat="1" applyFont="1" applyFill="1" applyBorder="1" applyAlignment="1">
      <alignment horizontal="center" vertical="center" wrapText="1"/>
    </xf>
    <xf numFmtId="0" fontId="7" fillId="0" borderId="27" xfId="77" applyFont="1" applyFill="1" applyBorder="1" applyAlignment="1">
      <alignment horizontal="center" vertical="center" wrapText="1"/>
    </xf>
    <xf numFmtId="0" fontId="7" fillId="0" borderId="30" xfId="77" applyFont="1" applyFill="1" applyBorder="1" applyAlignment="1">
      <alignment horizontal="center" vertical="center" wrapText="1"/>
    </xf>
    <xf numFmtId="0" fontId="23" fillId="0" borderId="2" xfId="77" applyFont="1" applyFill="1" applyBorder="1" applyAlignment="1">
      <alignment horizontal="center"/>
    </xf>
    <xf numFmtId="0" fontId="7" fillId="0" borderId="0" xfId="70" applyFont="1" applyFill="1" applyBorder="1" applyAlignment="1">
      <alignment horizontal="center" wrapText="1"/>
    </xf>
    <xf numFmtId="0" fontId="7" fillId="0" borderId="0" xfId="72" applyFont="1" applyFill="1" applyBorder="1" applyAlignment="1">
      <alignment horizontal="center" wrapText="1"/>
    </xf>
    <xf numFmtId="0" fontId="7" fillId="0" borderId="2" xfId="77" applyFont="1" applyFill="1" applyBorder="1" applyAlignment="1">
      <alignment horizontal="center" vertical="center"/>
    </xf>
    <xf numFmtId="0" fontId="7" fillId="0" borderId="2" xfId="77" applyFont="1" applyFill="1" applyBorder="1" applyAlignment="1">
      <alignment horizontal="center"/>
    </xf>
    <xf numFmtId="167" fontId="75" fillId="13" borderId="4" xfId="0" applyNumberFormat="1" applyFont="1" applyFill="1" applyBorder="1" applyAlignment="1">
      <alignment horizontal="center" vertical="center"/>
    </xf>
    <xf numFmtId="167" fontId="75" fillId="13" borderId="6" xfId="0" applyNumberFormat="1" applyFont="1" applyFill="1" applyBorder="1" applyAlignment="1">
      <alignment horizontal="center" vertical="center"/>
    </xf>
    <xf numFmtId="0" fontId="32" fillId="0" borderId="0" xfId="80" applyFont="1" applyFill="1" applyBorder="1" applyAlignment="1">
      <alignment horizontal="center"/>
    </xf>
    <xf numFmtId="0" fontId="10" fillId="0" borderId="0" xfId="0" applyFont="1" applyFill="1" applyAlignment="1">
      <alignment horizontal="center"/>
    </xf>
    <xf numFmtId="0" fontId="7" fillId="0" borderId="3" xfId="0" applyFont="1" applyFill="1" applyBorder="1" applyAlignment="1">
      <alignment horizontal="center" vertical="center"/>
    </xf>
    <xf numFmtId="0" fontId="7" fillId="0" borderId="8"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6" xfId="0" applyFont="1" applyFill="1" applyBorder="1" applyAlignment="1">
      <alignment horizontal="center" vertical="center"/>
    </xf>
    <xf numFmtId="0" fontId="32" fillId="0" borderId="0" xfId="0" applyFont="1" applyBorder="1" applyAlignment="1">
      <alignment horizontal="center" wrapText="1"/>
    </xf>
    <xf numFmtId="1" fontId="72" fillId="7" borderId="4" xfId="0" applyNumberFormat="1" applyFont="1" applyFill="1" applyBorder="1" applyAlignment="1">
      <alignment vertical="center" wrapText="1"/>
    </xf>
    <xf numFmtId="1" fontId="72" fillId="7" borderId="5" xfId="0" applyNumberFormat="1" applyFont="1" applyFill="1" applyBorder="1" applyAlignment="1">
      <alignment vertical="center" wrapText="1"/>
    </xf>
    <xf numFmtId="1" fontId="72" fillId="7" borderId="6" xfId="0" applyNumberFormat="1" applyFont="1" applyFill="1" applyBorder="1" applyAlignment="1">
      <alignment vertical="center" wrapText="1"/>
    </xf>
    <xf numFmtId="0" fontId="65" fillId="2" borderId="0" xfId="80" applyFont="1" applyFill="1" applyBorder="1" applyAlignment="1">
      <alignment horizontal="center"/>
    </xf>
    <xf numFmtId="0" fontId="32" fillId="2" borderId="0" xfId="80" applyFont="1" applyFill="1" applyBorder="1" applyAlignment="1">
      <alignment horizontal="center"/>
    </xf>
    <xf numFmtId="1" fontId="73" fillId="0" borderId="0" xfId="84" applyNumberFormat="1" applyFont="1" applyFill="1" applyBorder="1" applyAlignment="1">
      <alignment horizontal="center" vertical="center" wrapText="1"/>
    </xf>
    <xf numFmtId="0" fontId="32" fillId="0" borderId="2" xfId="84" applyFont="1" applyBorder="1" applyAlignment="1">
      <alignment horizontal="center" vertical="center"/>
    </xf>
    <xf numFmtId="1" fontId="23" fillId="0" borderId="2" xfId="84" applyNumberFormat="1" applyFont="1" applyFill="1" applyBorder="1" applyAlignment="1">
      <alignment horizontal="center" vertical="center" wrapText="1"/>
    </xf>
    <xf numFmtId="0" fontId="10" fillId="0" borderId="3" xfId="84" applyFont="1" applyFill="1" applyBorder="1" applyAlignment="1">
      <alignment horizontal="center" vertical="center"/>
    </xf>
    <xf numFmtId="0" fontId="10" fillId="0" borderId="8" xfId="84" applyFont="1" applyFill="1" applyBorder="1" applyAlignment="1">
      <alignment horizontal="center" vertical="center"/>
    </xf>
    <xf numFmtId="0" fontId="10" fillId="0" borderId="3" xfId="84" applyNumberFormat="1" applyFont="1" applyFill="1" applyBorder="1" applyAlignment="1">
      <alignment horizontal="left" vertical="center" wrapText="1"/>
    </xf>
    <xf numFmtId="0" fontId="10" fillId="0" borderId="8" xfId="84" applyNumberFormat="1" applyFont="1" applyFill="1" applyBorder="1" applyAlignment="1">
      <alignment horizontal="left" vertical="center" wrapText="1"/>
    </xf>
    <xf numFmtId="166" fontId="10" fillId="0" borderId="3" xfId="84" applyNumberFormat="1" applyFont="1" applyFill="1" applyBorder="1" applyAlignment="1">
      <alignment horizontal="center" vertical="center" wrapText="1"/>
    </xf>
    <xf numFmtId="166" fontId="10" fillId="0" borderId="8" xfId="84" applyNumberFormat="1" applyFont="1" applyFill="1" applyBorder="1" applyAlignment="1">
      <alignment horizontal="center" vertical="center" wrapText="1"/>
    </xf>
    <xf numFmtId="1" fontId="23" fillId="0" borderId="4" xfId="84" applyNumberFormat="1" applyFont="1" applyFill="1" applyBorder="1" applyAlignment="1">
      <alignment horizontal="center" vertical="center" wrapText="1"/>
    </xf>
    <xf numFmtId="1" fontId="23" fillId="2" borderId="16" xfId="84" applyNumberFormat="1" applyFont="1" applyFill="1" applyBorder="1" applyAlignment="1">
      <alignment horizontal="center" vertical="center" wrapText="1"/>
    </xf>
    <xf numFmtId="0" fontId="32" fillId="0" borderId="0" xfId="70" applyFont="1" applyFill="1" applyBorder="1" applyAlignment="1">
      <alignment horizontal="center" wrapText="1"/>
    </xf>
    <xf numFmtId="0" fontId="21" fillId="0" borderId="0" xfId="77" applyFont="1" applyFill="1" applyBorder="1" applyAlignment="1">
      <alignment horizontal="center" wrapText="1"/>
    </xf>
    <xf numFmtId="1" fontId="33" fillId="0" borderId="0" xfId="84" applyNumberFormat="1" applyFont="1" applyFill="1" applyBorder="1" applyAlignment="1">
      <alignment horizontal="center" vertical="center" wrapText="1"/>
    </xf>
    <xf numFmtId="166" fontId="10" fillId="2" borderId="0" xfId="84" applyNumberFormat="1" applyFont="1" applyFill="1" applyBorder="1" applyAlignment="1">
      <alignment horizontal="center" vertical="center" wrapText="1"/>
    </xf>
    <xf numFmtId="1" fontId="33" fillId="0" borderId="0" xfId="0" applyNumberFormat="1" applyFont="1" applyFill="1" applyBorder="1" applyAlignment="1">
      <alignment horizontal="center" vertical="center" wrapText="1"/>
    </xf>
    <xf numFmtId="1" fontId="23" fillId="0" borderId="2" xfId="0" applyNumberFormat="1" applyFont="1" applyFill="1" applyBorder="1" applyAlignment="1">
      <alignment horizontal="center" vertical="center" wrapText="1"/>
    </xf>
    <xf numFmtId="1" fontId="10" fillId="13" borderId="2" xfId="0" applyNumberFormat="1" applyFont="1" applyFill="1" applyBorder="1" applyAlignment="1">
      <alignment horizontal="center" vertical="center" wrapText="1"/>
    </xf>
    <xf numFmtId="166" fontId="10" fillId="13" borderId="2" xfId="0" applyNumberFormat="1" applyFont="1" applyFill="1" applyBorder="1" applyAlignment="1">
      <alignment horizontal="center" vertical="center" wrapText="1"/>
    </xf>
    <xf numFmtId="0" fontId="65" fillId="0" borderId="0" xfId="80" applyFont="1" applyFill="1" applyBorder="1" applyAlignment="1">
      <alignment horizontal="center"/>
    </xf>
    <xf numFmtId="0" fontId="32" fillId="0" borderId="2" xfId="0" applyFont="1" applyFill="1" applyBorder="1" applyAlignment="1">
      <alignment horizontal="center"/>
    </xf>
    <xf numFmtId="1" fontId="73" fillId="0" borderId="0" xfId="0" applyNumberFormat="1" applyFont="1" applyFill="1" applyBorder="1" applyAlignment="1">
      <alignment horizontal="center" vertical="center" wrapText="1"/>
    </xf>
    <xf numFmtId="2" fontId="7" fillId="26" borderId="2" xfId="0" applyNumberFormat="1" applyFont="1" applyFill="1" applyBorder="1" applyAlignment="1">
      <alignment horizontal="center" vertical="center" textRotation="90"/>
    </xf>
    <xf numFmtId="0" fontId="7" fillId="28" borderId="3" xfId="0" applyFont="1" applyFill="1" applyBorder="1" applyAlignment="1">
      <alignment horizontal="center" vertical="center" textRotation="90"/>
    </xf>
    <xf numFmtId="0" fontId="7" fillId="28" borderId="7" xfId="0" applyFont="1" applyFill="1" applyBorder="1" applyAlignment="1">
      <alignment horizontal="center" vertical="center" textRotation="90"/>
    </xf>
    <xf numFmtId="0" fontId="7" fillId="28" borderId="8" xfId="0" applyFont="1" applyFill="1" applyBorder="1" applyAlignment="1">
      <alignment horizontal="center" vertical="center" textRotation="90"/>
    </xf>
    <xf numFmtId="0" fontId="7" fillId="31" borderId="27" xfId="0" applyFont="1" applyFill="1" applyBorder="1" applyAlignment="1">
      <alignment horizontal="center" vertical="center" textRotation="90"/>
    </xf>
    <xf numFmtId="0" fontId="7" fillId="31" borderId="16" xfId="0" applyFont="1" applyFill="1" applyBorder="1" applyAlignment="1">
      <alignment horizontal="center" vertical="center" textRotation="90"/>
    </xf>
    <xf numFmtId="0" fontId="7" fillId="32" borderId="3" xfId="0" applyFont="1" applyFill="1" applyBorder="1" applyAlignment="1">
      <alignment horizontal="center" vertical="center" textRotation="90"/>
    </xf>
    <xf numFmtId="0" fontId="7" fillId="32" borderId="7" xfId="0" applyFont="1" applyFill="1" applyBorder="1" applyAlignment="1">
      <alignment horizontal="center" vertical="center" textRotation="90"/>
    </xf>
    <xf numFmtId="0" fontId="7" fillId="32" borderId="8" xfId="0" applyFont="1" applyFill="1" applyBorder="1" applyAlignment="1">
      <alignment horizontal="center" vertical="center" textRotation="90"/>
    </xf>
    <xf numFmtId="0" fontId="7" fillId="25" borderId="3" xfId="0" applyFont="1" applyFill="1" applyBorder="1" applyAlignment="1">
      <alignment horizontal="center" vertical="center" textRotation="90"/>
    </xf>
    <xf numFmtId="0" fontId="7" fillId="25" borderId="7" xfId="0" applyFont="1" applyFill="1" applyBorder="1" applyAlignment="1">
      <alignment horizontal="center" vertical="center" textRotation="90"/>
    </xf>
    <xf numFmtId="0" fontId="7" fillId="25" borderId="8" xfId="0" applyFont="1" applyFill="1" applyBorder="1" applyAlignment="1">
      <alignment horizontal="center" vertical="center" textRotation="90"/>
    </xf>
    <xf numFmtId="2" fontId="7" fillId="29" borderId="16" xfId="0" applyNumberFormat="1" applyFont="1" applyFill="1" applyBorder="1" applyAlignment="1">
      <alignment horizontal="center" vertical="center" textRotation="90" wrapText="1"/>
    </xf>
    <xf numFmtId="0" fontId="8" fillId="2" borderId="0" xfId="0" applyFont="1" applyFill="1" applyBorder="1" applyAlignment="1">
      <alignment horizontal="center" wrapText="1"/>
    </xf>
    <xf numFmtId="0" fontId="10" fillId="2" borderId="0" xfId="0" applyFont="1" applyFill="1" applyBorder="1" applyAlignment="1">
      <alignment horizontal="center" wrapText="1"/>
    </xf>
    <xf numFmtId="0" fontId="89" fillId="2" borderId="0" xfId="0" applyFont="1" applyFill="1" applyBorder="1" applyAlignment="1">
      <alignment horizontal="center" wrapText="1"/>
    </xf>
    <xf numFmtId="0" fontId="89" fillId="2" borderId="34" xfId="0" applyFont="1" applyFill="1" applyBorder="1" applyAlignment="1">
      <alignment horizontal="center" wrapText="1"/>
    </xf>
    <xf numFmtId="0" fontId="89" fillId="2" borderId="35" xfId="0" applyFont="1" applyFill="1" applyBorder="1" applyAlignment="1">
      <alignment horizontal="center" wrapText="1"/>
    </xf>
    <xf numFmtId="0" fontId="10" fillId="0" borderId="25" xfId="0" applyFont="1" applyFill="1" applyBorder="1" applyAlignment="1">
      <alignment horizontal="center" wrapText="1"/>
    </xf>
    <xf numFmtId="0" fontId="10" fillId="0" borderId="34" xfId="0" applyFont="1" applyFill="1" applyBorder="1" applyAlignment="1">
      <alignment horizontal="center" wrapText="1"/>
    </xf>
    <xf numFmtId="0" fontId="10" fillId="0" borderId="35" xfId="0" applyFont="1" applyFill="1" applyBorder="1" applyAlignment="1">
      <alignment horizontal="center" wrapText="1"/>
    </xf>
    <xf numFmtId="0" fontId="7" fillId="30" borderId="16" xfId="0" applyFont="1" applyFill="1" applyBorder="1" applyAlignment="1">
      <alignment horizontal="center" vertical="center" textRotation="90"/>
    </xf>
    <xf numFmtId="0" fontId="7" fillId="14" borderId="3" xfId="0" applyFont="1" applyFill="1" applyBorder="1" applyAlignment="1">
      <alignment horizontal="center" vertical="center" textRotation="90"/>
    </xf>
    <xf numFmtId="0" fontId="7" fillId="14" borderId="7" xfId="0" applyFont="1" applyFill="1" applyBorder="1" applyAlignment="1">
      <alignment horizontal="center" vertical="center" textRotation="90"/>
    </xf>
    <xf numFmtId="0" fontId="7" fillId="14" borderId="8" xfId="0" applyFont="1" applyFill="1" applyBorder="1" applyAlignment="1">
      <alignment horizontal="center" vertical="center" textRotation="90"/>
    </xf>
    <xf numFmtId="0" fontId="7" fillId="40" borderId="27" xfId="0" applyFont="1" applyFill="1" applyBorder="1" applyAlignment="1">
      <alignment horizontal="center" vertical="center" textRotation="90" wrapText="1"/>
    </xf>
    <xf numFmtId="0" fontId="7" fillId="40" borderId="16" xfId="0" applyFont="1" applyFill="1" applyBorder="1" applyAlignment="1">
      <alignment horizontal="center" vertical="center" textRotation="90" wrapText="1"/>
    </xf>
    <xf numFmtId="0" fontId="7" fillId="30" borderId="16" xfId="0" applyFont="1" applyFill="1" applyBorder="1" applyAlignment="1">
      <alignment horizontal="center" wrapText="1"/>
    </xf>
    <xf numFmtId="0" fontId="7" fillId="31" borderId="27" xfId="0" applyFont="1" applyFill="1" applyBorder="1" applyAlignment="1">
      <alignment horizontal="center" wrapText="1"/>
    </xf>
    <xf numFmtId="0" fontId="7" fillId="31" borderId="16" xfId="0" applyFont="1" applyFill="1" applyBorder="1" applyAlignment="1">
      <alignment horizontal="center" wrapText="1"/>
    </xf>
    <xf numFmtId="2" fontId="7" fillId="30" borderId="16" xfId="0" applyNumberFormat="1" applyFont="1" applyFill="1" applyBorder="1" applyAlignment="1">
      <alignment horizontal="center" vertical="center" textRotation="90"/>
    </xf>
    <xf numFmtId="2" fontId="7" fillId="30" borderId="28" xfId="0" applyNumberFormat="1" applyFont="1" applyFill="1" applyBorder="1" applyAlignment="1">
      <alignment horizontal="center" vertical="center" textRotation="90"/>
    </xf>
    <xf numFmtId="0" fontId="7" fillId="26" borderId="3" xfId="0" applyFont="1" applyFill="1" applyBorder="1" applyAlignment="1">
      <alignment horizontal="center" vertical="center" textRotation="90"/>
    </xf>
    <xf numFmtId="0" fontId="7" fillId="26" borderId="7" xfId="0" applyFont="1" applyFill="1" applyBorder="1" applyAlignment="1">
      <alignment horizontal="center" vertical="center" textRotation="90"/>
    </xf>
    <xf numFmtId="0" fontId="7" fillId="26" borderId="8" xfId="0" applyFont="1" applyFill="1" applyBorder="1" applyAlignment="1">
      <alignment horizontal="center" vertical="center" textRotation="90"/>
    </xf>
    <xf numFmtId="0" fontId="7" fillId="41" borderId="16" xfId="0" applyFont="1" applyFill="1" applyBorder="1" applyAlignment="1">
      <alignment horizontal="center" vertical="center" textRotation="90"/>
    </xf>
    <xf numFmtId="0" fontId="7" fillId="38" borderId="16" xfId="0" applyFont="1" applyFill="1" applyBorder="1" applyAlignment="1">
      <alignment horizontal="center" vertical="center" textRotation="90"/>
    </xf>
    <xf numFmtId="0" fontId="7" fillId="34" borderId="3" xfId="0" applyFont="1" applyFill="1" applyBorder="1" applyAlignment="1">
      <alignment horizontal="center" vertical="center" textRotation="90"/>
    </xf>
    <xf numFmtId="0" fontId="7" fillId="34" borderId="7" xfId="0" applyFont="1" applyFill="1" applyBorder="1" applyAlignment="1">
      <alignment horizontal="center" vertical="center" textRotation="90"/>
    </xf>
    <xf numFmtId="0" fontId="7" fillId="34" borderId="8" xfId="0" applyFont="1" applyFill="1" applyBorder="1" applyAlignment="1">
      <alignment horizontal="center" vertical="center" textRotation="90"/>
    </xf>
    <xf numFmtId="0" fontId="7" fillId="35" borderId="3" xfId="0" applyFont="1" applyFill="1" applyBorder="1" applyAlignment="1">
      <alignment horizontal="center" vertical="center" textRotation="90"/>
    </xf>
    <xf numFmtId="0" fontId="7" fillId="35" borderId="7" xfId="0" applyFont="1" applyFill="1" applyBorder="1" applyAlignment="1">
      <alignment horizontal="center" vertical="center" textRotation="90"/>
    </xf>
    <xf numFmtId="0" fontId="7" fillId="35" borderId="8" xfId="0" applyFont="1" applyFill="1" applyBorder="1" applyAlignment="1">
      <alignment horizontal="center" vertical="center" textRotation="90"/>
    </xf>
    <xf numFmtId="0" fontId="7" fillId="29" borderId="16" xfId="0" applyFont="1" applyFill="1" applyBorder="1" applyAlignment="1">
      <alignment horizontal="center" vertical="center" textRotation="90"/>
    </xf>
    <xf numFmtId="0" fontId="7" fillId="33" borderId="16" xfId="0" applyFont="1" applyFill="1" applyBorder="1" applyAlignment="1">
      <alignment horizontal="center" vertical="center" textRotation="90"/>
    </xf>
    <xf numFmtId="0" fontId="7" fillId="27" borderId="2" xfId="0" applyFont="1" applyFill="1" applyBorder="1" applyAlignment="1">
      <alignment horizontal="center" vertical="center" textRotation="90"/>
    </xf>
    <xf numFmtId="0" fontId="7" fillId="37" borderId="16" xfId="0" applyFont="1" applyFill="1" applyBorder="1" applyAlignment="1">
      <alignment horizontal="center" vertical="center" textRotation="90"/>
    </xf>
    <xf numFmtId="0" fontId="7" fillId="39" borderId="3" xfId="0" applyFont="1" applyFill="1" applyBorder="1" applyAlignment="1">
      <alignment horizontal="center" vertical="center" textRotation="90"/>
    </xf>
    <xf numFmtId="0" fontId="7" fillId="39" borderId="7" xfId="0" applyFont="1" applyFill="1" applyBorder="1" applyAlignment="1">
      <alignment horizontal="center" vertical="center" textRotation="90"/>
    </xf>
    <xf numFmtId="0" fontId="7" fillId="39" borderId="8" xfId="0" applyFont="1" applyFill="1" applyBorder="1" applyAlignment="1">
      <alignment horizontal="center" vertical="center" textRotation="90"/>
    </xf>
    <xf numFmtId="0" fontId="7" fillId="31" borderId="3" xfId="0" applyFont="1" applyFill="1" applyBorder="1" applyAlignment="1">
      <alignment horizontal="center" vertical="center" textRotation="90"/>
    </xf>
    <xf numFmtId="0" fontId="7" fillId="31" borderId="7" xfId="0" applyFont="1" applyFill="1" applyBorder="1" applyAlignment="1">
      <alignment horizontal="center" vertical="center" textRotation="90"/>
    </xf>
    <xf numFmtId="0" fontId="7" fillId="14" borderId="16" xfId="0" applyNumberFormat="1" applyFont="1" applyFill="1" applyBorder="1" applyAlignment="1">
      <alignment horizontal="center" vertical="center" textRotation="90"/>
    </xf>
    <xf numFmtId="0" fontId="7" fillId="40" borderId="16" xfId="0" applyFont="1" applyFill="1" applyBorder="1" applyAlignment="1">
      <alignment horizontal="center" wrapText="1"/>
    </xf>
    <xf numFmtId="0" fontId="7" fillId="27" borderId="16" xfId="0" applyFont="1" applyFill="1" applyBorder="1" applyAlignment="1">
      <alignment horizontal="center" vertical="center" textRotation="90"/>
    </xf>
    <xf numFmtId="0" fontId="7" fillId="27" borderId="28" xfId="0" applyFont="1" applyFill="1" applyBorder="1" applyAlignment="1">
      <alignment horizontal="center" vertical="center" textRotation="90"/>
    </xf>
    <xf numFmtId="2" fontId="7" fillId="35" borderId="3" xfId="0" applyNumberFormat="1" applyFont="1" applyFill="1" applyBorder="1" applyAlignment="1">
      <alignment horizontal="center" vertical="center" textRotation="90"/>
    </xf>
    <xf numFmtId="2" fontId="7" fillId="35" borderId="7" xfId="0" applyNumberFormat="1" applyFont="1" applyFill="1" applyBorder="1" applyAlignment="1">
      <alignment horizontal="center" vertical="center" textRotation="90"/>
    </xf>
    <xf numFmtId="2" fontId="7" fillId="35" borderId="8" xfId="0" applyNumberFormat="1" applyFont="1" applyFill="1" applyBorder="1" applyAlignment="1">
      <alignment horizontal="center" vertical="center" textRotation="90"/>
    </xf>
    <xf numFmtId="0" fontId="7" fillId="36" borderId="3" xfId="0" applyFont="1" applyFill="1" applyBorder="1" applyAlignment="1">
      <alignment horizontal="center" vertical="center" textRotation="90"/>
    </xf>
    <xf numFmtId="0" fontId="7" fillId="36" borderId="7" xfId="0" applyFont="1" applyFill="1" applyBorder="1" applyAlignment="1">
      <alignment horizontal="center" vertical="center" textRotation="90"/>
    </xf>
    <xf numFmtId="0" fontId="7" fillId="31" borderId="3" xfId="0" applyNumberFormat="1" applyFont="1" applyFill="1" applyBorder="1" applyAlignment="1">
      <alignment horizontal="center" vertical="center" textRotation="90"/>
    </xf>
    <xf numFmtId="0" fontId="7" fillId="31" borderId="7" xfId="0" applyNumberFormat="1" applyFont="1" applyFill="1" applyBorder="1" applyAlignment="1">
      <alignment horizontal="center" vertical="center" textRotation="90"/>
    </xf>
    <xf numFmtId="0" fontId="7" fillId="31" borderId="8" xfId="0" applyNumberFormat="1" applyFont="1" applyFill="1" applyBorder="1" applyAlignment="1">
      <alignment horizontal="center" vertical="center" textRotation="90"/>
    </xf>
    <xf numFmtId="0" fontId="7" fillId="26" borderId="16" xfId="0" applyFont="1" applyFill="1" applyBorder="1" applyAlignment="1">
      <alignment horizontal="center" vertical="center" textRotation="90"/>
    </xf>
    <xf numFmtId="0" fontId="7" fillId="41" borderId="28" xfId="0" applyFont="1" applyFill="1" applyBorder="1" applyAlignment="1">
      <alignment horizontal="center" vertical="center" textRotation="90"/>
    </xf>
    <xf numFmtId="0" fontId="7" fillId="31" borderId="8" xfId="0" applyFont="1" applyFill="1" applyBorder="1" applyAlignment="1">
      <alignment horizontal="center" vertical="center" textRotation="90"/>
    </xf>
    <xf numFmtId="2" fontId="7" fillId="27" borderId="16" xfId="0" applyNumberFormat="1" applyFont="1" applyFill="1" applyBorder="1" applyAlignment="1">
      <alignment horizontal="center" vertical="center" textRotation="90"/>
    </xf>
    <xf numFmtId="0" fontId="7" fillId="39" borderId="16" xfId="0" applyFont="1" applyFill="1" applyBorder="1" applyAlignment="1">
      <alignment horizontal="center" vertical="center" textRotation="90"/>
    </xf>
    <xf numFmtId="166" fontId="7" fillId="14" borderId="27" xfId="0" applyNumberFormat="1" applyFont="1" applyFill="1" applyBorder="1" applyAlignment="1">
      <alignment horizontal="center" vertical="center" textRotation="90"/>
    </xf>
    <xf numFmtId="166" fontId="7" fillId="14" borderId="16" xfId="0" applyNumberFormat="1" applyFont="1" applyFill="1" applyBorder="1" applyAlignment="1">
      <alignment horizontal="center" vertical="center" textRotation="90"/>
    </xf>
    <xf numFmtId="0" fontId="7" fillId="40" borderId="16" xfId="0" applyFont="1" applyFill="1" applyBorder="1" applyAlignment="1">
      <alignment horizontal="center"/>
    </xf>
    <xf numFmtId="0" fontId="7" fillId="30" borderId="27" xfId="0" applyNumberFormat="1" applyFont="1" applyFill="1" applyBorder="1" applyAlignment="1">
      <alignment horizontal="center" vertical="center" textRotation="90"/>
    </xf>
    <xf numFmtId="0" fontId="7" fillId="30" borderId="16" xfId="0" applyNumberFormat="1" applyFont="1" applyFill="1" applyBorder="1" applyAlignment="1">
      <alignment horizontal="center" vertical="center" textRotation="90"/>
    </xf>
    <xf numFmtId="0" fontId="7" fillId="30" borderId="28" xfId="0" applyNumberFormat="1" applyFont="1" applyFill="1" applyBorder="1" applyAlignment="1">
      <alignment horizontal="center" vertical="center" textRotation="90"/>
    </xf>
    <xf numFmtId="2" fontId="7" fillId="26" borderId="3" xfId="0" applyNumberFormat="1" applyFont="1" applyFill="1" applyBorder="1" applyAlignment="1">
      <alignment horizontal="center" vertical="center" textRotation="90"/>
    </xf>
    <xf numFmtId="2" fontId="7" fillId="26" borderId="7" xfId="0" applyNumberFormat="1" applyFont="1" applyFill="1" applyBorder="1" applyAlignment="1">
      <alignment horizontal="center" vertical="center" textRotation="90"/>
    </xf>
    <xf numFmtId="2" fontId="7" fillId="26" borderId="8" xfId="0" applyNumberFormat="1" applyFont="1" applyFill="1" applyBorder="1" applyAlignment="1">
      <alignment horizontal="center" vertical="center" textRotation="90"/>
    </xf>
    <xf numFmtId="0" fontId="7" fillId="33" borderId="2" xfId="0" applyFont="1" applyFill="1" applyBorder="1" applyAlignment="1">
      <alignment horizontal="center" vertical="center" textRotation="90"/>
    </xf>
    <xf numFmtId="0" fontId="7" fillId="35" borderId="27" xfId="0" applyFont="1" applyFill="1" applyBorder="1" applyAlignment="1">
      <alignment horizontal="center" vertical="center" textRotation="90"/>
    </xf>
    <xf numFmtId="0" fontId="7" fillId="35" borderId="16" xfId="0" applyFont="1" applyFill="1" applyBorder="1" applyAlignment="1">
      <alignment horizontal="center" vertical="center" textRotation="90"/>
    </xf>
    <xf numFmtId="0" fontId="7" fillId="37" borderId="27" xfId="0" applyNumberFormat="1" applyFont="1" applyFill="1" applyBorder="1" applyAlignment="1">
      <alignment horizontal="center" vertical="center" textRotation="90"/>
    </xf>
    <xf numFmtId="0" fontId="7" fillId="37" borderId="16" xfId="0" applyNumberFormat="1" applyFont="1" applyFill="1" applyBorder="1" applyAlignment="1">
      <alignment horizontal="center" vertical="center" textRotation="90"/>
    </xf>
    <xf numFmtId="0" fontId="7" fillId="40" borderId="27" xfId="0" applyFont="1" applyFill="1" applyBorder="1" applyAlignment="1">
      <alignment horizontal="center" vertical="center" textRotation="90"/>
    </xf>
    <xf numFmtId="0" fontId="7" fillId="40" borderId="16" xfId="0" applyFont="1" applyFill="1" applyBorder="1" applyAlignment="1">
      <alignment horizontal="center" vertical="center" textRotation="90"/>
    </xf>
    <xf numFmtId="0" fontId="7" fillId="37" borderId="27" xfId="0" applyFont="1" applyFill="1" applyBorder="1" applyAlignment="1">
      <alignment horizontal="center" vertical="center" textRotation="90"/>
    </xf>
    <xf numFmtId="0" fontId="7" fillId="38" borderId="16" xfId="0" applyFont="1" applyFill="1" applyBorder="1" applyAlignment="1">
      <alignment horizontal="center" vertical="center" textRotation="89"/>
    </xf>
    <xf numFmtId="0" fontId="7" fillId="14" borderId="16" xfId="0" applyFont="1" applyFill="1" applyBorder="1" applyAlignment="1">
      <alignment horizontal="center" vertical="center" textRotation="90"/>
    </xf>
    <xf numFmtId="2" fontId="7" fillId="40" borderId="16" xfId="0" applyNumberFormat="1" applyFont="1" applyFill="1" applyBorder="1" applyAlignment="1">
      <alignment horizontal="center" vertical="center" textRotation="90"/>
    </xf>
    <xf numFmtId="2" fontId="7" fillId="30" borderId="2" xfId="0" applyNumberFormat="1" applyFont="1" applyFill="1" applyBorder="1" applyAlignment="1">
      <alignment horizontal="center" vertical="center" textRotation="90"/>
    </xf>
    <xf numFmtId="0" fontId="7" fillId="32" borderId="27" xfId="0" applyFont="1" applyFill="1" applyBorder="1" applyAlignment="1">
      <alignment horizontal="center" vertical="center" textRotation="90"/>
    </xf>
    <xf numFmtId="0" fontId="7" fillId="32" borderId="16" xfId="0" applyFont="1" applyFill="1" applyBorder="1" applyAlignment="1">
      <alignment horizontal="center" vertical="center" textRotation="90"/>
    </xf>
    <xf numFmtId="0" fontId="7" fillId="25" borderId="16" xfId="0" applyFont="1" applyFill="1" applyBorder="1" applyAlignment="1">
      <alignment horizontal="center" vertical="center" textRotation="90"/>
    </xf>
    <xf numFmtId="0" fontId="7" fillId="31" borderId="16" xfId="0" applyFont="1" applyFill="1" applyBorder="1" applyAlignment="1">
      <alignment horizontal="center" vertical="center" textRotation="90" wrapText="1"/>
    </xf>
    <xf numFmtId="0" fontId="7" fillId="33" borderId="3" xfId="0" applyFont="1" applyFill="1" applyBorder="1" applyAlignment="1">
      <alignment horizontal="center" vertical="center" textRotation="90"/>
    </xf>
    <xf numFmtId="0" fontId="7" fillId="33" borderId="7" xfId="0" applyFont="1" applyFill="1" applyBorder="1" applyAlignment="1">
      <alignment horizontal="center" vertical="center" textRotation="90"/>
    </xf>
    <xf numFmtId="0" fontId="7" fillId="33" borderId="8" xfId="0" applyFont="1" applyFill="1" applyBorder="1" applyAlignment="1">
      <alignment horizontal="center" vertical="center" textRotation="90"/>
    </xf>
    <xf numFmtId="0" fontId="7" fillId="30" borderId="2" xfId="0" applyFont="1" applyFill="1" applyBorder="1" applyAlignment="1">
      <alignment horizontal="center" vertical="center" textRotation="90"/>
    </xf>
    <xf numFmtId="0" fontId="7" fillId="37" borderId="2" xfId="0" applyFont="1" applyFill="1" applyBorder="1" applyAlignment="1">
      <alignment horizontal="center" vertical="center" textRotation="90"/>
    </xf>
    <xf numFmtId="2" fontId="7" fillId="26" borderId="16" xfId="0" applyNumberFormat="1" applyFont="1" applyFill="1" applyBorder="1" applyAlignment="1">
      <alignment horizontal="center" vertical="center" textRotation="90"/>
    </xf>
    <xf numFmtId="0" fontId="7" fillId="32" borderId="3" xfId="0" applyFont="1" applyFill="1" applyBorder="1" applyAlignment="1">
      <alignment horizontal="center" textRotation="90"/>
    </xf>
    <xf numFmtId="0" fontId="7" fillId="32" borderId="8" xfId="0" applyFont="1" applyFill="1" applyBorder="1" applyAlignment="1">
      <alignment horizontal="center" textRotation="90"/>
    </xf>
    <xf numFmtId="0" fontId="7" fillId="37" borderId="3" xfId="0" applyFont="1" applyFill="1" applyBorder="1" applyAlignment="1">
      <alignment horizontal="center" vertical="center" textRotation="90"/>
    </xf>
    <xf numFmtId="0" fontId="7" fillId="37" borderId="7" xfId="0" applyFont="1" applyFill="1" applyBorder="1" applyAlignment="1">
      <alignment horizontal="center" vertical="center" textRotation="90"/>
    </xf>
    <xf numFmtId="0" fontId="7" fillId="37" borderId="8" xfId="0" applyFont="1" applyFill="1" applyBorder="1" applyAlignment="1">
      <alignment horizontal="center" vertical="center" textRotation="90"/>
    </xf>
    <xf numFmtId="0" fontId="7" fillId="41" borderId="27" xfId="0" applyFont="1" applyFill="1" applyBorder="1" applyAlignment="1">
      <alignment horizontal="center" vertical="center" textRotation="90"/>
    </xf>
    <xf numFmtId="0" fontId="7" fillId="38" borderId="16" xfId="0" applyFont="1" applyFill="1" applyBorder="1" applyAlignment="1">
      <alignment horizontal="center" textRotation="90"/>
    </xf>
    <xf numFmtId="0" fontId="7" fillId="31" borderId="16" xfId="0" applyNumberFormat="1" applyFont="1" applyFill="1" applyBorder="1" applyAlignment="1">
      <alignment horizontal="center" vertical="center" textRotation="90"/>
    </xf>
    <xf numFmtId="0" fontId="7" fillId="26" borderId="28" xfId="0" applyFont="1" applyFill="1" applyBorder="1" applyAlignment="1">
      <alignment horizontal="center" vertical="center" textRotation="90"/>
    </xf>
    <xf numFmtId="0" fontId="7" fillId="41" borderId="3" xfId="0" applyNumberFormat="1" applyFont="1" applyFill="1" applyBorder="1" applyAlignment="1">
      <alignment horizontal="center" vertical="center" textRotation="90"/>
    </xf>
    <xf numFmtId="0" fontId="7" fillId="41" borderId="7" xfId="0" applyNumberFormat="1" applyFont="1" applyFill="1" applyBorder="1" applyAlignment="1">
      <alignment horizontal="center" vertical="center" textRotation="90"/>
    </xf>
    <xf numFmtId="0" fontId="7" fillId="41" borderId="8" xfId="0" applyNumberFormat="1" applyFont="1" applyFill="1" applyBorder="1" applyAlignment="1">
      <alignment horizontal="center" vertical="center" textRotation="90"/>
    </xf>
    <xf numFmtId="0" fontId="7" fillId="25" borderId="2" xfId="0" applyFont="1" applyFill="1" applyBorder="1" applyAlignment="1">
      <alignment horizontal="center" vertical="center" textRotation="90"/>
    </xf>
    <xf numFmtId="0" fontId="7" fillId="34" borderId="27" xfId="0" applyFont="1" applyFill="1" applyBorder="1" applyAlignment="1">
      <alignment horizontal="center" vertical="center" textRotation="90"/>
    </xf>
    <xf numFmtId="0" fontId="7" fillId="34" borderId="16" xfId="0" applyFont="1" applyFill="1" applyBorder="1" applyAlignment="1">
      <alignment horizontal="center" vertical="center" textRotation="90"/>
    </xf>
    <xf numFmtId="2" fontId="7" fillId="42" borderId="16" xfId="0" applyNumberFormat="1" applyFont="1" applyFill="1" applyBorder="1" applyAlignment="1">
      <alignment horizontal="center" vertical="center" textRotation="90"/>
    </xf>
    <xf numFmtId="0" fontId="7" fillId="38" borderId="3" xfId="0" applyFont="1" applyFill="1" applyBorder="1" applyAlignment="1">
      <alignment horizontal="center" vertical="center" textRotation="90"/>
    </xf>
    <xf numFmtId="0" fontId="7" fillId="38" borderId="7" xfId="0" applyFont="1" applyFill="1" applyBorder="1" applyAlignment="1">
      <alignment horizontal="center" vertical="center" textRotation="90"/>
    </xf>
    <xf numFmtId="0" fontId="7" fillId="38" borderId="8" xfId="0" applyFont="1" applyFill="1" applyBorder="1" applyAlignment="1">
      <alignment horizontal="center" vertical="center" textRotation="90"/>
    </xf>
    <xf numFmtId="0" fontId="7" fillId="39" borderId="27" xfId="0" applyFont="1" applyFill="1" applyBorder="1" applyAlignment="1">
      <alignment horizontal="center" vertical="center" textRotation="90"/>
    </xf>
    <xf numFmtId="171" fontId="7" fillId="34" borderId="3" xfId="0" applyNumberFormat="1" applyFont="1" applyFill="1" applyBorder="1" applyAlignment="1">
      <alignment horizontal="center" vertical="center" textRotation="90"/>
    </xf>
    <xf numFmtId="171" fontId="7" fillId="34" borderId="7" xfId="0" applyNumberFormat="1" applyFont="1" applyFill="1" applyBorder="1" applyAlignment="1">
      <alignment horizontal="center" vertical="center" textRotation="90"/>
    </xf>
    <xf numFmtId="171" fontId="7" fillId="34" borderId="8" xfId="0" applyNumberFormat="1" applyFont="1" applyFill="1" applyBorder="1" applyAlignment="1">
      <alignment horizontal="center" vertical="center" textRotation="90"/>
    </xf>
    <xf numFmtId="0" fontId="37" fillId="0" borderId="0" xfId="0" applyFont="1" applyBorder="1" applyAlignment="1">
      <alignment horizontal="center" vertical="top"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2" xfId="0" applyFont="1" applyBorder="1" applyAlignment="1">
      <alignment horizontal="center" vertical="center"/>
    </xf>
    <xf numFmtId="0" fontId="10" fillId="2" borderId="1" xfId="0" applyFont="1" applyFill="1" applyBorder="1" applyAlignment="1">
      <alignment horizontal="left" wrapText="1"/>
    </xf>
    <xf numFmtId="0" fontId="22" fillId="2" borderId="32" xfId="0" applyFont="1" applyFill="1" applyBorder="1" applyAlignment="1">
      <alignment horizontal="center" wrapText="1"/>
    </xf>
    <xf numFmtId="0" fontId="37" fillId="0" borderId="30" xfId="0" applyFont="1" applyBorder="1" applyAlignment="1">
      <alignment horizontal="center" vertical="top" wrapText="1"/>
    </xf>
    <xf numFmtId="0" fontId="8" fillId="2" borderId="33" xfId="0" applyFont="1" applyFill="1" applyBorder="1" applyAlignment="1">
      <alignment horizontal="left" wrapText="1"/>
    </xf>
    <xf numFmtId="0" fontId="75" fillId="2" borderId="0" xfId="0" applyFont="1" applyFill="1" applyBorder="1" applyAlignment="1">
      <alignment horizontal="center" vertical="center" wrapText="1"/>
    </xf>
    <xf numFmtId="0" fontId="85" fillId="2" borderId="0" xfId="0" applyFont="1" applyFill="1" applyBorder="1" applyAlignment="1">
      <alignment horizontal="left" wrapText="1"/>
    </xf>
    <xf numFmtId="0" fontId="7" fillId="0" borderId="0" xfId="0" applyFont="1" applyAlignment="1">
      <alignment horizontal="left" wrapText="1"/>
    </xf>
    <xf numFmtId="0" fontId="4" fillId="0" borderId="0" xfId="0" applyFont="1" applyAlignment="1">
      <alignment horizontal="left" wrapText="1"/>
    </xf>
    <xf numFmtId="0" fontId="10" fillId="2" borderId="5" xfId="0" applyFont="1" applyFill="1" applyBorder="1" applyAlignment="1">
      <alignment horizontal="center" wrapText="1"/>
    </xf>
    <xf numFmtId="0" fontId="11" fillId="2" borderId="4" xfId="0" applyFont="1" applyFill="1" applyBorder="1" applyAlignment="1">
      <alignment horizontal="center" wrapText="1"/>
    </xf>
    <xf numFmtId="0" fontId="11" fillId="2" borderId="5" xfId="0" applyFont="1" applyFill="1" applyBorder="1" applyAlignment="1">
      <alignment horizontal="center" wrapText="1"/>
    </xf>
    <xf numFmtId="0" fontId="11" fillId="2" borderId="6" xfId="0" applyFont="1" applyFill="1" applyBorder="1" applyAlignment="1">
      <alignment horizontal="center" wrapText="1"/>
    </xf>
    <xf numFmtId="0" fontId="20" fillId="2" borderId="5" xfId="0" applyFont="1" applyFill="1" applyBorder="1" applyAlignment="1">
      <alignment horizontal="center"/>
    </xf>
    <xf numFmtId="0" fontId="20" fillId="2" borderId="6" xfId="0" applyFont="1" applyFill="1" applyBorder="1" applyAlignment="1">
      <alignment horizontal="center"/>
    </xf>
    <xf numFmtId="0" fontId="7" fillId="2" borderId="4" xfId="0" applyFont="1" applyFill="1" applyBorder="1" applyAlignment="1">
      <alignment horizontal="center"/>
    </xf>
    <xf numFmtId="0" fontId="7" fillId="2" borderId="5" xfId="0" applyFont="1" applyFill="1" applyBorder="1" applyAlignment="1">
      <alignment horizontal="center"/>
    </xf>
    <xf numFmtId="0" fontId="7" fillId="2" borderId="6" xfId="0" applyFont="1" applyFill="1" applyBorder="1" applyAlignment="1">
      <alignment horizontal="center"/>
    </xf>
    <xf numFmtId="0" fontId="31" fillId="2" borderId="1" xfId="0" applyFont="1" applyFill="1" applyBorder="1" applyAlignment="1">
      <alignment horizontal="center" wrapText="1"/>
    </xf>
    <xf numFmtId="0" fontId="7" fillId="0" borderId="0" xfId="0" applyFont="1" applyAlignment="1">
      <alignment horizontal="center"/>
    </xf>
    <xf numFmtId="0" fontId="9" fillId="0" borderId="0" xfId="0" applyFont="1" applyAlignment="1">
      <alignment horizontal="center" vertical="center" wrapText="1"/>
    </xf>
    <xf numFmtId="0" fontId="8" fillId="2" borderId="0" xfId="0" applyFont="1" applyFill="1" applyBorder="1" applyAlignment="1">
      <alignment horizontal="left" wrapText="1"/>
    </xf>
    <xf numFmtId="0" fontId="32" fillId="2" borderId="0" xfId="0" applyFont="1" applyFill="1" applyAlignment="1">
      <alignment horizontal="center"/>
    </xf>
    <xf numFmtId="0" fontId="9" fillId="2" borderId="0" xfId="0" applyFont="1" applyFill="1" applyAlignment="1">
      <alignment horizontal="center" wrapText="1"/>
    </xf>
    <xf numFmtId="0" fontId="31" fillId="2" borderId="32" xfId="0" applyFont="1" applyFill="1" applyBorder="1" applyAlignment="1">
      <alignment horizontal="center" wrapText="1"/>
    </xf>
    <xf numFmtId="0" fontId="37" fillId="0" borderId="0" xfId="0" applyFont="1" applyAlignment="1">
      <alignment horizontal="center" wrapText="1"/>
    </xf>
    <xf numFmtId="0" fontId="11" fillId="43" borderId="3" xfId="0" applyFont="1" applyFill="1" applyBorder="1" applyAlignment="1">
      <alignment horizontal="center" wrapText="1"/>
    </xf>
    <xf numFmtId="0" fontId="11" fillId="43" borderId="7" xfId="0" applyFont="1" applyFill="1" applyBorder="1" applyAlignment="1">
      <alignment horizontal="center" wrapText="1"/>
    </xf>
    <xf numFmtId="0" fontId="11" fillId="43" borderId="8" xfId="0" applyFont="1" applyFill="1" applyBorder="1" applyAlignment="1">
      <alignment horizontal="center" wrapText="1"/>
    </xf>
    <xf numFmtId="0" fontId="11" fillId="2" borderId="3" xfId="0" applyFont="1" applyFill="1" applyBorder="1" applyAlignment="1">
      <alignment horizontal="center" wrapText="1"/>
    </xf>
    <xf numFmtId="0" fontId="11" fillId="2" borderId="8" xfId="0" applyFont="1" applyFill="1" applyBorder="1" applyAlignment="1">
      <alignment horizontal="center" wrapText="1"/>
    </xf>
    <xf numFmtId="0" fontId="110" fillId="2" borderId="5" xfId="0" applyFont="1" applyFill="1" applyBorder="1" applyAlignment="1">
      <alignment horizontal="left" vertical="top" wrapText="1"/>
    </xf>
    <xf numFmtId="0" fontId="110" fillId="2" borderId="32" xfId="0" applyFont="1" applyFill="1" applyBorder="1" applyAlignment="1">
      <alignment horizontal="left" vertical="top" wrapText="1"/>
    </xf>
    <xf numFmtId="0" fontId="110" fillId="2" borderId="58" xfId="0" applyFont="1" applyFill="1" applyBorder="1" applyAlignment="1">
      <alignment horizontal="left" vertical="top" wrapText="1"/>
    </xf>
    <xf numFmtId="0" fontId="113" fillId="2" borderId="58" xfId="0" applyFont="1" applyFill="1" applyBorder="1" applyAlignment="1">
      <alignment horizontal="left" vertical="top" wrapText="1"/>
    </xf>
    <xf numFmtId="0" fontId="10" fillId="2" borderId="6" xfId="0" applyFont="1" applyFill="1" applyBorder="1" applyAlignment="1">
      <alignment horizontal="center" wrapText="1"/>
    </xf>
    <xf numFmtId="0" fontId="10" fillId="2" borderId="4" xfId="0" applyFont="1" applyFill="1" applyBorder="1" applyAlignment="1">
      <alignment horizontal="center" wrapText="1"/>
    </xf>
    <xf numFmtId="0" fontId="7" fillId="0" borderId="0" xfId="0" applyFont="1" applyBorder="1" applyAlignment="1">
      <alignment horizontal="left" wrapText="1"/>
    </xf>
    <xf numFmtId="0" fontId="4" fillId="0" borderId="0" xfId="0" applyFont="1" applyBorder="1" applyAlignment="1">
      <alignment horizontal="left" wrapText="1"/>
    </xf>
    <xf numFmtId="0" fontId="89" fillId="0" borderId="0" xfId="0" applyFont="1" applyFill="1" applyBorder="1" applyAlignment="1">
      <alignment horizontal="center" wrapText="1"/>
    </xf>
    <xf numFmtId="0" fontId="110" fillId="2" borderId="33" xfId="0" applyFont="1" applyFill="1" applyBorder="1" applyAlignment="1">
      <alignment horizontal="left" vertical="top" wrapText="1"/>
    </xf>
    <xf numFmtId="0" fontId="89" fillId="0" borderId="0" xfId="0" applyFont="1" applyFill="1" applyBorder="1" applyAlignment="1">
      <alignment horizontal="left" wrapText="1"/>
    </xf>
    <xf numFmtId="0" fontId="65" fillId="2" borderId="33" xfId="0" applyFont="1" applyFill="1" applyBorder="1" applyAlignment="1">
      <alignment horizontal="left" vertical="top" wrapText="1"/>
    </xf>
    <xf numFmtId="0" fontId="20" fillId="2" borderId="4" xfId="0" applyFont="1" applyFill="1" applyBorder="1" applyAlignment="1">
      <alignment horizontal="center"/>
    </xf>
    <xf numFmtId="0" fontId="0" fillId="0" borderId="5" xfId="0" applyBorder="1"/>
    <xf numFmtId="0" fontId="6" fillId="2" borderId="3" xfId="0" applyFont="1" applyFill="1" applyBorder="1" applyAlignment="1">
      <alignment horizontal="center" wrapText="1"/>
    </xf>
    <xf numFmtId="0" fontId="0" fillId="0" borderId="8" xfId="0" applyBorder="1"/>
    <xf numFmtId="0" fontId="20" fillId="2" borderId="4" xfId="0" applyFont="1" applyFill="1" applyBorder="1" applyAlignment="1">
      <alignment horizontal="center" wrapText="1"/>
    </xf>
    <xf numFmtId="0" fontId="20" fillId="2" borderId="5" xfId="0" applyFont="1" applyFill="1" applyBorder="1" applyAlignment="1">
      <alignment horizontal="center" wrapText="1"/>
    </xf>
    <xf numFmtId="0" fontId="20" fillId="2" borderId="6" xfId="0" applyFont="1" applyFill="1" applyBorder="1" applyAlignment="1">
      <alignment horizontal="center" wrapText="1"/>
    </xf>
    <xf numFmtId="0" fontId="6" fillId="2" borderId="8" xfId="0" applyFont="1" applyFill="1" applyBorder="1" applyAlignment="1">
      <alignment horizontal="center" wrapText="1"/>
    </xf>
    <xf numFmtId="0" fontId="0" fillId="0" borderId="6" xfId="0" applyBorder="1"/>
    <xf numFmtId="0" fontId="20" fillId="2" borderId="27" xfId="0" applyFont="1" applyFill="1" applyBorder="1" applyAlignment="1">
      <alignment horizontal="center" wrapText="1"/>
    </xf>
    <xf numFmtId="0" fontId="20" fillId="2" borderId="30" xfId="0" applyFont="1" applyFill="1" applyBorder="1" applyAlignment="1">
      <alignment horizontal="center" wrapText="1"/>
    </xf>
    <xf numFmtId="0" fontId="20" fillId="2" borderId="31" xfId="0" applyFont="1" applyFill="1" applyBorder="1" applyAlignment="1">
      <alignment horizontal="center" wrapText="1"/>
    </xf>
    <xf numFmtId="0" fontId="20" fillId="2" borderId="27" xfId="0" applyFont="1" applyFill="1" applyBorder="1" applyAlignment="1">
      <alignment horizontal="center"/>
    </xf>
    <xf numFmtId="0" fontId="20" fillId="2" borderId="30" xfId="0" applyFont="1" applyFill="1" applyBorder="1" applyAlignment="1">
      <alignment horizontal="center"/>
    </xf>
    <xf numFmtId="0" fontId="20" fillId="2" borderId="31" xfId="0" applyFont="1" applyFill="1" applyBorder="1" applyAlignment="1">
      <alignment horizontal="center"/>
    </xf>
    <xf numFmtId="0" fontId="20" fillId="2" borderId="3" xfId="0" applyFont="1" applyFill="1" applyBorder="1" applyAlignment="1">
      <alignment horizontal="center"/>
    </xf>
  </cellXfs>
  <cellStyles count="105">
    <cellStyle name="Comma" xfId="103" builtinId="3"/>
    <cellStyle name="Comma 10" xfId="1"/>
    <cellStyle name="Comma 11" xfId="2"/>
    <cellStyle name="Comma 2" xfId="3"/>
    <cellStyle name="Comma 2 2" xfId="4"/>
    <cellStyle name="Comma 2 2 2" xfId="5"/>
    <cellStyle name="Comma 2 3" xfId="6"/>
    <cellStyle name="Comma 2 3 2" xfId="7"/>
    <cellStyle name="Comma 2 4" xfId="8"/>
    <cellStyle name="Comma 2 5" xfId="9"/>
    <cellStyle name="Comma 3" xfId="10"/>
    <cellStyle name="Comma 3 2" xfId="11"/>
    <cellStyle name="Comma 3 2 2" xfId="12"/>
    <cellStyle name="Comma 3 3" xfId="13"/>
    <cellStyle name="Comma 4" xfId="14"/>
    <cellStyle name="Comma 5" xfId="15"/>
    <cellStyle name="Comma 5 2" xfId="16"/>
    <cellStyle name="Comma 6" xfId="17"/>
    <cellStyle name="Comma 6 2" xfId="18"/>
    <cellStyle name="Comma 6 2 2" xfId="19"/>
    <cellStyle name="Comma 6 3" xfId="20"/>
    <cellStyle name="Comma 7" xfId="21"/>
    <cellStyle name="Comma 7 2" xfId="22"/>
    <cellStyle name="Comma 7 2 2" xfId="23"/>
    <cellStyle name="Comma 7 3" xfId="24"/>
    <cellStyle name="Comma 8" xfId="25"/>
    <cellStyle name="Comma 8 2" xfId="26"/>
    <cellStyle name="Comma 9" xfId="27"/>
    <cellStyle name="Comma 9 2" xfId="28"/>
    <cellStyle name="Normal" xfId="0" builtinId="0"/>
    <cellStyle name="Normal 10" xfId="29"/>
    <cellStyle name="Normal 11" xfId="30"/>
    <cellStyle name="Normal 12" xfId="31"/>
    <cellStyle name="Normal 12 2" xfId="32"/>
    <cellStyle name="Normal 13" xfId="104"/>
    <cellStyle name="Normal 14" xfId="33"/>
    <cellStyle name="Normal 18" xfId="34"/>
    <cellStyle name="Normal 2" xfId="35"/>
    <cellStyle name="Normal 2 2" xfId="36"/>
    <cellStyle name="Normal 2 2 2" xfId="37"/>
    <cellStyle name="Normal 2 3" xfId="38"/>
    <cellStyle name="Normal 2 3 24" xfId="39"/>
    <cellStyle name="Normal 2 4" xfId="40"/>
    <cellStyle name="Normal 2 5" xfId="41"/>
    <cellStyle name="Normal 23" xfId="42"/>
    <cellStyle name="Normal 24" xfId="43"/>
    <cellStyle name="Normal 27" xfId="44"/>
    <cellStyle name="Normal 3" xfId="45"/>
    <cellStyle name="Normal 3 2" xfId="46"/>
    <cellStyle name="Normal 3 4" xfId="47"/>
    <cellStyle name="Normal 34" xfId="48"/>
    <cellStyle name="Normal 4" xfId="49"/>
    <cellStyle name="Normal 4 2" xfId="50"/>
    <cellStyle name="Normal 5" xfId="51"/>
    <cellStyle name="Normal 6" xfId="52"/>
    <cellStyle name="Normal 6 2" xfId="53"/>
    <cellStyle name="Normal 6 2 2" xfId="54"/>
    <cellStyle name="Normal 6 3" xfId="55"/>
    <cellStyle name="Normal 7" xfId="56"/>
    <cellStyle name="Normal 8" xfId="57"/>
    <cellStyle name="Normal 8 2" xfId="58"/>
    <cellStyle name="Normal 9" xfId="59"/>
    <cellStyle name="Normal_Min fin-2007+" xfId="102"/>
    <cellStyle name="Percent" xfId="60" builtinId="5"/>
    <cellStyle name="Percent 2" xfId="61"/>
    <cellStyle name="Style 1" xfId="62"/>
    <cellStyle name="Style 1 2" xfId="63"/>
    <cellStyle name="Style 1 3" xfId="64"/>
    <cellStyle name="Style 1 4" xfId="65"/>
    <cellStyle name="Обычный 10" xfId="66"/>
    <cellStyle name="Обычный 11" xfId="67"/>
    <cellStyle name="Обычный 11 2" xfId="68"/>
    <cellStyle name="Обычный 13" xfId="69"/>
    <cellStyle name="Обычный 2" xfId="70"/>
    <cellStyle name="Обычный 2 10" xfId="71"/>
    <cellStyle name="Обычный 2 14 2" xfId="72"/>
    <cellStyle name="Обычный 2 2 2" xfId="73"/>
    <cellStyle name="Обычный 2 2 2 3" xfId="74"/>
    <cellStyle name="Обычный 2 2 2 3 2" xfId="75"/>
    <cellStyle name="Обычный 2 2 3 2" xfId="76"/>
    <cellStyle name="Обычный 2 2 45" xfId="101"/>
    <cellStyle name="Обычный 2 3 2" xfId="77"/>
    <cellStyle name="Обычный 2 69" xfId="78"/>
    <cellStyle name="Обычный 3" xfId="79"/>
    <cellStyle name="Обычный 4" xfId="80"/>
    <cellStyle name="Обычный 4 2 2" xfId="81"/>
    <cellStyle name="Обычный 4 2 3" xfId="82"/>
    <cellStyle name="Обычный 4 2_27(1).Tavushi 2013 verjnakan" xfId="83"/>
    <cellStyle name="Обычный 9" xfId="84"/>
    <cellStyle name="Обычный 9 2" xfId="85"/>
    <cellStyle name="Обычный_Data-gujk-03" xfId="86"/>
    <cellStyle name="Процентный 2" xfId="87"/>
    <cellStyle name="Стиль 1" xfId="88"/>
    <cellStyle name="Стиль 1 2" xfId="89"/>
    <cellStyle name="Стиль 1 2 2" xfId="90"/>
    <cellStyle name="Финансовый 2" xfId="91"/>
    <cellStyle name="Финансовый 2 2" xfId="92"/>
    <cellStyle name="Финансовый 2 2 2" xfId="93"/>
    <cellStyle name="Финансовый 2 3" xfId="94"/>
    <cellStyle name="Финансовый 2 3 2" xfId="95"/>
    <cellStyle name="Финансовый 2 4" xfId="96"/>
    <cellStyle name="Финансовый 3" xfId="97"/>
    <cellStyle name="Финансовый 3 2" xfId="98"/>
    <cellStyle name="Финансовый 4" xfId="99"/>
    <cellStyle name="Финансовый 4 2" xfId="100"/>
  </cellStyles>
  <dxfs count="7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99FF"/>
      <color rgb="FFCCCCFF"/>
      <color rgb="FFCCECFF"/>
      <color rgb="FFCC9900"/>
      <color rgb="FF99FF66"/>
      <color rgb="FF66FF33"/>
      <color rgb="FFFF9900"/>
      <color rgb="FF99FFCC"/>
      <color rgb="FF9966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78"/>
  <sheetViews>
    <sheetView topLeftCell="E1" zoomScaleNormal="100" workbookViewId="0">
      <pane xSplit="2" ySplit="9" topLeftCell="G34" activePane="bottomRight" state="frozen"/>
      <selection activeCell="E1" sqref="E1"/>
      <selection pane="topRight" activeCell="G1" sqref="G1"/>
      <selection pane="bottomLeft" activeCell="E10" sqref="E10"/>
      <selection pane="bottomRight" activeCell="F36" sqref="F36"/>
    </sheetView>
  </sheetViews>
  <sheetFormatPr defaultRowHeight="13.5"/>
  <cols>
    <col min="1" max="3" width="7.28515625" style="266" customWidth="1"/>
    <col min="4" max="4" width="8.7109375" style="20" bestFit="1" customWidth="1"/>
    <col min="5" max="5" width="12.28515625" style="266" customWidth="1"/>
    <col min="6" max="6" width="45.140625" style="633" customWidth="1"/>
    <col min="7" max="8" width="12.85546875" style="266" customWidth="1"/>
    <col min="9" max="9" width="13.42578125" style="266" customWidth="1"/>
    <col min="10" max="10" width="12.85546875" style="266" customWidth="1"/>
    <col min="11" max="11" width="12.85546875" style="633" customWidth="1"/>
    <col min="12" max="16384" width="9.140625" style="20"/>
  </cols>
  <sheetData>
    <row r="1" spans="1:14" ht="13.5" customHeight="1">
      <c r="G1" s="1657" t="s">
        <v>27</v>
      </c>
      <c r="H1" s="20"/>
      <c r="I1" s="1669"/>
      <c r="J1" s="1669"/>
      <c r="K1" s="1669"/>
    </row>
    <row r="2" spans="1:14" ht="13.5" customHeight="1">
      <c r="G2" s="1658" t="s">
        <v>28</v>
      </c>
      <c r="H2" s="1659"/>
      <c r="I2" s="1669"/>
      <c r="J2" s="1669"/>
      <c r="K2" s="1669"/>
    </row>
    <row r="3" spans="1:14" ht="14.25" customHeight="1" thickBot="1">
      <c r="A3" s="1677" t="s">
        <v>800</v>
      </c>
      <c r="B3" s="1678"/>
      <c r="C3" s="1678"/>
      <c r="D3" s="1678"/>
      <c r="E3" s="1678"/>
      <c r="F3" s="1678"/>
      <c r="G3" s="1678"/>
      <c r="H3" s="1660"/>
      <c r="I3" s="1669"/>
      <c r="J3" s="1669"/>
      <c r="K3" s="1669"/>
    </row>
    <row r="4" spans="1:14" ht="14.25">
      <c r="A4" s="1672" t="s">
        <v>29</v>
      </c>
      <c r="B4" s="1672"/>
      <c r="C4" s="1672"/>
      <c r="D4" s="1672"/>
      <c r="G4" s="1661"/>
      <c r="H4" s="1660"/>
      <c r="I4" s="1669"/>
      <c r="J4" s="1669"/>
      <c r="K4" s="1669"/>
    </row>
    <row r="5" spans="1:14">
      <c r="G5" s="1662"/>
      <c r="H5" s="1662"/>
      <c r="I5" s="1662"/>
    </row>
    <row r="6" spans="1:14" ht="13.7" customHeight="1">
      <c r="G6" s="1663"/>
      <c r="H6" s="1662"/>
      <c r="I6" s="1662"/>
      <c r="J6" s="1664"/>
    </row>
    <row r="7" spans="1:14" s="261" customFormat="1" ht="13.7" customHeight="1">
      <c r="A7" s="1673" t="s">
        <v>441</v>
      </c>
      <c r="B7" s="1673" t="s">
        <v>442</v>
      </c>
      <c r="C7" s="1673" t="s">
        <v>443</v>
      </c>
      <c r="D7" s="1673" t="s">
        <v>444</v>
      </c>
      <c r="E7" s="1673"/>
      <c r="F7" s="1673" t="s">
        <v>477</v>
      </c>
      <c r="G7" s="1670" t="s">
        <v>6053</v>
      </c>
      <c r="H7" s="1670" t="s">
        <v>6054</v>
      </c>
      <c r="I7" s="1670" t="s">
        <v>2099</v>
      </c>
      <c r="J7" s="1670" t="s">
        <v>2350</v>
      </c>
      <c r="K7" s="1670" t="s">
        <v>6055</v>
      </c>
      <c r="L7" s="260"/>
      <c r="M7" s="260"/>
      <c r="N7" s="260"/>
    </row>
    <row r="8" spans="1:14" s="261" customFormat="1" ht="26.25" customHeight="1">
      <c r="A8" s="1673"/>
      <c r="B8" s="1673"/>
      <c r="C8" s="1673"/>
      <c r="D8" s="1619" t="s">
        <v>445</v>
      </c>
      <c r="E8" s="1619" t="s">
        <v>446</v>
      </c>
      <c r="F8" s="1673"/>
      <c r="G8" s="1671"/>
      <c r="H8" s="1671"/>
      <c r="I8" s="1671"/>
      <c r="J8" s="1671"/>
      <c r="K8" s="1671"/>
      <c r="L8" s="260"/>
      <c r="M8" s="260"/>
      <c r="N8" s="260"/>
    </row>
    <row r="9" spans="1:14" s="261" customFormat="1" ht="12.75">
      <c r="A9" s="760">
        <v>1</v>
      </c>
      <c r="B9" s="760">
        <v>2</v>
      </c>
      <c r="C9" s="760">
        <v>3</v>
      </c>
      <c r="D9" s="528">
        <v>4</v>
      </c>
      <c r="E9" s="760">
        <v>5</v>
      </c>
      <c r="F9" s="760">
        <v>6</v>
      </c>
      <c r="G9" s="760">
        <v>7</v>
      </c>
      <c r="H9" s="760">
        <v>8</v>
      </c>
      <c r="I9" s="760">
        <v>9</v>
      </c>
      <c r="J9" s="760">
        <v>10</v>
      </c>
      <c r="K9" s="760">
        <v>11</v>
      </c>
      <c r="L9" s="260"/>
      <c r="M9" s="260"/>
      <c r="N9" s="260"/>
    </row>
    <row r="10" spans="1:14" ht="16.5">
      <c r="A10" s="1620" t="s">
        <v>686</v>
      </c>
      <c r="B10" s="1620" t="s">
        <v>686</v>
      </c>
      <c r="C10" s="1620" t="s">
        <v>687</v>
      </c>
      <c r="D10" s="759" t="s">
        <v>684</v>
      </c>
      <c r="E10" s="759"/>
      <c r="F10" s="761" t="s">
        <v>447</v>
      </c>
      <c r="G10" s="1624"/>
      <c r="H10" s="1624"/>
      <c r="I10" s="1624"/>
      <c r="J10" s="598"/>
      <c r="K10" s="632"/>
    </row>
    <row r="11" spans="1:14" ht="24.75" customHeight="1">
      <c r="A11" s="1679"/>
      <c r="B11" s="1679"/>
      <c r="C11" s="1679"/>
      <c r="D11" s="1680"/>
      <c r="E11" s="1674"/>
      <c r="F11" s="532" t="s">
        <v>688</v>
      </c>
      <c r="G11" s="265"/>
      <c r="H11" s="265"/>
      <c r="I11" s="265"/>
      <c r="J11" s="265"/>
      <c r="K11" s="265"/>
    </row>
    <row r="12" spans="1:14" ht="31.5" customHeight="1">
      <c r="A12" s="1679"/>
      <c r="B12" s="1679"/>
      <c r="C12" s="1679"/>
      <c r="D12" s="1680"/>
      <c r="E12" s="1675"/>
      <c r="F12" s="272" t="s">
        <v>448</v>
      </c>
      <c r="G12" s="1623">
        <f>G40+G67</f>
        <v>14438576.699999999</v>
      </c>
      <c r="H12" s="1623">
        <f>H40+H67</f>
        <v>16685906.097999999</v>
      </c>
      <c r="I12" s="1623">
        <f>I40+I67</f>
        <v>23326317.606793799</v>
      </c>
      <c r="J12" s="1623">
        <f>J40+J67</f>
        <v>21353925.416225489</v>
      </c>
      <c r="K12" s="1623">
        <f>K40+K67</f>
        <v>20051884.045178764</v>
      </c>
    </row>
    <row r="13" spans="1:14" ht="24" customHeight="1">
      <c r="A13" s="1679"/>
      <c r="B13" s="1679"/>
      <c r="C13" s="1679"/>
      <c r="D13" s="1680"/>
      <c r="E13" s="1676"/>
      <c r="F13" s="533" t="s">
        <v>447</v>
      </c>
      <c r="G13" s="766"/>
      <c r="H13" s="766"/>
      <c r="I13" s="766"/>
      <c r="J13" s="766"/>
      <c r="K13" s="766"/>
    </row>
    <row r="14" spans="1:14" ht="67.5">
      <c r="A14" s="1679"/>
      <c r="B14" s="1679"/>
      <c r="C14" s="1679"/>
      <c r="D14" s="1680"/>
      <c r="E14" s="759">
        <v>11001</v>
      </c>
      <c r="F14" s="532" t="s">
        <v>689</v>
      </c>
      <c r="G14" s="766">
        <f>'2-ԸՆԴԱՄԵՆԸ ԾԱԽՍԵՐ'!E96</f>
        <v>3568554.7000000007</v>
      </c>
      <c r="H14" s="766">
        <f>'2-ԸՆԴԱՄԵՆԸ ԾԱԽՍԵՐ'!F96</f>
        <v>3740565.1979999989</v>
      </c>
      <c r="I14" s="766">
        <f>'2-ԸՆԴԱՄԵՆԸ ԾԱԽՍԵՐ'!G96</f>
        <v>4048847.2201900012</v>
      </c>
      <c r="J14" s="766">
        <f>'2-ԸՆԴԱՄԵՆԸ ԾԱԽՍԵՐ'!K96</f>
        <v>4134091.7512995009</v>
      </c>
      <c r="K14" s="766">
        <f>'2-ԸՆԴԱՄԵՆԸ ԾԱԽՍԵՐ'!L96</f>
        <v>4179434.5209644758</v>
      </c>
    </row>
    <row r="15" spans="1:14" ht="54">
      <c r="A15" s="1679"/>
      <c r="B15" s="1679"/>
      <c r="C15" s="1679"/>
      <c r="D15" s="1680"/>
      <c r="E15" s="759">
        <v>11002</v>
      </c>
      <c r="F15" s="532" t="s">
        <v>690</v>
      </c>
      <c r="G15" s="766">
        <f>'2-ԸՆԴԱՄԵՆԸ ԾԱԽՍԵՐ'!E176</f>
        <v>899518.20000000007</v>
      </c>
      <c r="H15" s="766">
        <f>'2-ԸՆԴԱՄԵՆԸ ԾԱԽՍԵՐ'!F176</f>
        <v>1392950.0999999999</v>
      </c>
      <c r="I15" s="766">
        <f>'2-ԸՆԴԱՄԵՆԸ ԾԱԽՍԵՐ'!G176</f>
        <v>1382413.5999999996</v>
      </c>
      <c r="J15" s="766">
        <f>'2-ԸՆԴԱՄԵՆԸ ԾԱԽՍԵՐ'!K176</f>
        <v>1379546.5499999998</v>
      </c>
      <c r="K15" s="766">
        <f>'2-ԸՆԴԱՄԵՆԸ ԾԱԽՍԵՐ'!L176</f>
        <v>1387973.6574999997</v>
      </c>
    </row>
    <row r="16" spans="1:14" ht="54">
      <c r="A16" s="1679"/>
      <c r="B16" s="1679"/>
      <c r="C16" s="1679"/>
      <c r="D16" s="1680"/>
      <c r="E16" s="759">
        <v>11003</v>
      </c>
      <c r="F16" s="532" t="s">
        <v>691</v>
      </c>
      <c r="G16" s="766">
        <f>'2-ԸՆԴԱՄԵՆԸ ԾԱԽՍԵՐ'!E256</f>
        <v>634578.60000000009</v>
      </c>
      <c r="H16" s="766">
        <f>'2-ԸՆԴԱՄԵՆԸ ԾԱԽՍԵՐ'!F256</f>
        <v>841283.29999999993</v>
      </c>
      <c r="I16" s="766">
        <f>'2-ԸՆԴԱՄԵՆԸ ԾԱԽՍԵՐ'!G256</f>
        <v>791214.90000000014</v>
      </c>
      <c r="J16" s="766">
        <f>'2-ԸՆԴԱՄԵՆԸ ԾԱԽՍԵՐ'!K256</f>
        <v>797393.6100000001</v>
      </c>
      <c r="K16" s="766">
        <f>'2-ԸՆԴԱՄԵՆԸ ԾԱԽՍԵՐ'!L256</f>
        <v>804901.05550000013</v>
      </c>
    </row>
    <row r="17" spans="1:11" ht="54">
      <c r="A17" s="1679"/>
      <c r="B17" s="1679"/>
      <c r="C17" s="1679"/>
      <c r="D17" s="1680"/>
      <c r="E17" s="759">
        <v>11004</v>
      </c>
      <c r="F17" s="532" t="s">
        <v>692</v>
      </c>
      <c r="G17" s="766">
        <f>'2-ԸՆԴԱՄԵՆԸ ԾԱԽՍԵՐ'!E336</f>
        <v>689264.29999999993</v>
      </c>
      <c r="H17" s="766">
        <f>'2-ԸՆԴԱՄԵՆԸ ԾԱԽՍԵՐ'!F336</f>
        <v>902309.29999999993</v>
      </c>
      <c r="I17" s="766">
        <f>'2-ԸՆԴԱՄԵՆԸ ԾԱԽՍԵՐ'!G336</f>
        <v>830866.39999999991</v>
      </c>
      <c r="J17" s="766">
        <f>'2-ԸՆԴԱՄԵՆԸ ԾԱԽՍԵՐ'!K336</f>
        <v>829586.26</v>
      </c>
      <c r="K17" s="766">
        <f>'2-ԸՆԴԱՄԵՆԸ ԾԱԽՍԵՐ'!L336</f>
        <v>836778.80299999996</v>
      </c>
    </row>
    <row r="18" spans="1:11" ht="54">
      <c r="A18" s="1679"/>
      <c r="B18" s="1679"/>
      <c r="C18" s="1679"/>
      <c r="D18" s="1680"/>
      <c r="E18" s="759">
        <v>11005</v>
      </c>
      <c r="F18" s="532" t="s">
        <v>693</v>
      </c>
      <c r="G18" s="766">
        <f>'2-ԸՆԴԱՄԵՆԸ ԾԱԽՍԵՐ'!E416</f>
        <v>415971.6</v>
      </c>
      <c r="H18" s="766">
        <f>'2-ԸՆԴԱՄԵՆԸ ԾԱԽՍԵՐ'!F416</f>
        <v>446510.59999999992</v>
      </c>
      <c r="I18" s="766">
        <f>'2-ԸՆԴԱՄԵՆԸ ԾԱԽՍԵՐ'!G416</f>
        <v>592256</v>
      </c>
      <c r="J18" s="766">
        <f>'2-ԸՆԴԱՄԵՆԸ ԾԱԽՍԵՐ'!K416</f>
        <v>595030.72000000009</v>
      </c>
      <c r="K18" s="766">
        <f>'2-ԸՆԴԱՄԵՆԸ ԾԱԽՍԵՐ'!L416</f>
        <v>600304.28099999996</v>
      </c>
    </row>
    <row r="19" spans="1:11" ht="54">
      <c r="A19" s="1679"/>
      <c r="B19" s="1679"/>
      <c r="C19" s="1679"/>
      <c r="D19" s="1680"/>
      <c r="E19" s="759">
        <v>11006</v>
      </c>
      <c r="F19" s="532" t="s">
        <v>694</v>
      </c>
      <c r="G19" s="766">
        <f>'2-ԸՆԴԱՄԵՆԸ ԾԱԽՍԵՐ'!E496</f>
        <v>748396.00000000012</v>
      </c>
      <c r="H19" s="766">
        <f>'2-ԸՆԴԱՄԵՆԸ ԾԱԽՍԵՐ'!F496</f>
        <v>799333.19999999984</v>
      </c>
      <c r="I19" s="766">
        <f>'2-ԸՆԴԱՄԵՆԸ ԾԱԽՍԵՐ'!G496</f>
        <v>957189.79999999981</v>
      </c>
      <c r="J19" s="766">
        <f>'2-ԸՆԴԱՄԵՆԸ ԾԱԽՍԵՐ'!K496</f>
        <v>973104.32999999984</v>
      </c>
      <c r="K19" s="766">
        <f>'2-ԸՆԴԱՄԵՆԸ ԾԱԽՍԵՐ'!L496</f>
        <v>988039.79649999982</v>
      </c>
    </row>
    <row r="20" spans="1:11" ht="67.5">
      <c r="A20" s="1679"/>
      <c r="B20" s="1679"/>
      <c r="C20" s="1679"/>
      <c r="D20" s="1680"/>
      <c r="E20" s="759">
        <v>11007</v>
      </c>
      <c r="F20" s="532" t="s">
        <v>695</v>
      </c>
      <c r="G20" s="766">
        <f>'2-ԸՆԴԱՄԵՆԸ ԾԱԽՍԵՐ'!E576</f>
        <v>2610035.6999999997</v>
      </c>
      <c r="H20" s="766">
        <f>'2-ԸՆԴԱՄԵՆԸ ԾԱԽՍԵՐ'!F576</f>
        <v>2683425</v>
      </c>
      <c r="I20" s="766">
        <f>'2-ԸՆԴԱՄԵՆԸ ԾԱԽՍԵՐ'!G576</f>
        <v>0</v>
      </c>
      <c r="J20" s="766">
        <f>'2-ԸՆԴԱՄԵՆԸ ԾԱԽՍԵՐ'!K576</f>
        <v>0</v>
      </c>
      <c r="K20" s="766">
        <f>'2-ԸՆԴԱՄԵՆԸ ԾԱԽՍԵՐ'!L576</f>
        <v>0</v>
      </c>
    </row>
    <row r="21" spans="1:11" ht="81">
      <c r="A21" s="1679"/>
      <c r="B21" s="1679"/>
      <c r="C21" s="1679"/>
      <c r="D21" s="1680"/>
      <c r="E21" s="759">
        <v>11008</v>
      </c>
      <c r="F21" s="532" t="s">
        <v>696</v>
      </c>
      <c r="G21" s="766">
        <f>'2-ԸՆԴԱՄԵՆԸ ԾԱԽՍԵՐ'!E656</f>
        <v>287914.3</v>
      </c>
      <c r="H21" s="766">
        <f>'2-ԸՆԴԱՄԵՆԸ ԾԱԽՍԵՐ'!F656</f>
        <v>317325.8</v>
      </c>
      <c r="I21" s="766">
        <f>'2-ԸՆԴԱՄԵՆԸ ԾԱԽՍԵՐ'!G656</f>
        <v>382560.8</v>
      </c>
      <c r="J21" s="766">
        <f>'2-ԸՆԴԱՄԵՆԸ ԾԱԽՍԵՐ'!K656</f>
        <v>387594.92</v>
      </c>
      <c r="K21" s="766">
        <f>'2-ԸՆԴԱՄԵՆԸ ԾԱԽՍԵՐ'!L656</f>
        <v>392639.81099999999</v>
      </c>
    </row>
    <row r="22" spans="1:11" ht="81">
      <c r="A22" s="1679"/>
      <c r="B22" s="1679"/>
      <c r="C22" s="1679"/>
      <c r="D22" s="1680"/>
      <c r="E22" s="759">
        <v>11009</v>
      </c>
      <c r="F22" s="532" t="s">
        <v>697</v>
      </c>
      <c r="G22" s="766">
        <f>'2-ԸՆԴԱՄԵՆԸ ԾԱԽՍԵՐ'!E736</f>
        <v>484892.4</v>
      </c>
      <c r="H22" s="766">
        <f>'2-ԸՆԴԱՄԵՆԸ ԾԱԽՍԵՐ'!F736</f>
        <v>505436.50000000006</v>
      </c>
      <c r="I22" s="766">
        <f>'2-ԸՆԴԱՄԵՆԸ ԾԱԽՍԵՐ'!G736</f>
        <v>718148.40000000014</v>
      </c>
      <c r="J22" s="766">
        <f>'2-ԸՆԴԱՄԵՆԸ ԾԱԽՍԵՐ'!K736</f>
        <v>722836.58000000019</v>
      </c>
      <c r="K22" s="766">
        <f>'2-ԸՆԴԱՄԵՆԸ ԾԱԽՍԵՐ'!L736</f>
        <v>732859.70900000003</v>
      </c>
    </row>
    <row r="23" spans="1:11" ht="67.5">
      <c r="A23" s="1679"/>
      <c r="B23" s="1679"/>
      <c r="C23" s="1679"/>
      <c r="D23" s="1680"/>
      <c r="E23" s="759">
        <v>11010</v>
      </c>
      <c r="F23" s="532" t="s">
        <v>698</v>
      </c>
      <c r="G23" s="766">
        <f>'2-ԸՆԴԱՄԵՆԸ ԾԱԽՍԵՐ'!E816</f>
        <v>377797.49999999994</v>
      </c>
      <c r="H23" s="766">
        <f>'2-ԸՆԴԱՄԵՆԸ ԾԱԽՍԵՐ'!F816</f>
        <v>376152.80000000005</v>
      </c>
      <c r="I23" s="766">
        <f>'2-ԸՆԴԱՄԵՆԸ ԾԱԽՍԵՐ'!G816</f>
        <v>576932.00000000012</v>
      </c>
      <c r="J23" s="766">
        <f>'2-ԸՆԴԱՄԵՆԸ ԾԱԽՍԵՐ'!K816</f>
        <v>585525.36</v>
      </c>
      <c r="K23" s="766">
        <f>'2-ԸՆԴԱՄԵՆԸ ԾԱԽՍԵՐ'!L816</f>
        <v>593211.72300000011</v>
      </c>
    </row>
    <row r="24" spans="1:11" ht="81">
      <c r="A24" s="1679"/>
      <c r="B24" s="1679"/>
      <c r="C24" s="1679"/>
      <c r="D24" s="1680"/>
      <c r="E24" s="759">
        <v>11011</v>
      </c>
      <c r="F24" s="532" t="s">
        <v>699</v>
      </c>
      <c r="G24" s="766">
        <f>'2-ԸՆԴԱՄԵՆԸ ԾԱԽՍԵՐ'!E896</f>
        <v>384494.10000000003</v>
      </c>
      <c r="H24" s="766">
        <f>'2-ԸՆԴԱՄԵՆԸ ԾԱԽՍԵՐ'!F896</f>
        <v>409024.7</v>
      </c>
      <c r="I24" s="766">
        <f>'2-ԸՆԴԱՄԵՆԸ ԾԱԽՍԵՐ'!G896</f>
        <v>461044.1</v>
      </c>
      <c r="J24" s="766">
        <f>'2-ԸՆԴԱՄԵՆԸ ԾԱԽՍԵՐ'!K896</f>
        <v>467561.94000000006</v>
      </c>
      <c r="K24" s="766">
        <f>'2-ԸՆԴԱՄԵՆԸ ԾԱԽՍԵՐ'!L896</f>
        <v>472489.54200000002</v>
      </c>
    </row>
    <row r="25" spans="1:11" ht="67.5">
      <c r="A25" s="1679"/>
      <c r="B25" s="1679"/>
      <c r="C25" s="1679"/>
      <c r="D25" s="1680"/>
      <c r="E25" s="759">
        <v>11012</v>
      </c>
      <c r="F25" s="532" t="s">
        <v>700</v>
      </c>
      <c r="G25" s="766">
        <f>'2-ԸՆԴԱՄԵՆԸ ԾԱԽՍԵՐ'!E976</f>
        <v>484243.9</v>
      </c>
      <c r="H25" s="766">
        <f>'2-ԸՆԴԱՄԵՆԸ ԾԱԽՍԵՐ'!F976</f>
        <v>503645.49999999994</v>
      </c>
      <c r="I25" s="766">
        <f>'2-ԸՆԴԱՄԵՆԸ ԾԱԽՍԵՐ'!G976</f>
        <v>662218.4</v>
      </c>
      <c r="J25" s="766">
        <f>'2-ԸՆԴԱՄԵՆԸ ԾԱԽՍԵՐ'!K976</f>
        <v>671934.4800000001</v>
      </c>
      <c r="K25" s="766">
        <f>'2-ԸՆԴԱՄԵՆԸ ԾԱԽՍԵՐ'!L976</f>
        <v>680268.12899999996</v>
      </c>
    </row>
    <row r="26" spans="1:11" ht="67.5">
      <c r="A26" s="1679"/>
      <c r="B26" s="1679"/>
      <c r="C26" s="1679"/>
      <c r="D26" s="1680"/>
      <c r="E26" s="759">
        <v>11013</v>
      </c>
      <c r="F26" s="532" t="s">
        <v>701</v>
      </c>
      <c r="G26" s="766">
        <f>'2-ԸՆԴԱՄԵՆԸ ԾԱԽՍԵՐ'!E1056</f>
        <v>416183.60000000003</v>
      </c>
      <c r="H26" s="766">
        <f>'2-ԸՆԴԱՄԵՆԸ ԾԱԽՍԵՐ'!F1056</f>
        <v>443642.5</v>
      </c>
      <c r="I26" s="766">
        <f>'2-ԸՆԴԱՄԵՆԸ ԾԱԽՍԵՐ'!G1056</f>
        <v>647208.5</v>
      </c>
      <c r="J26" s="766">
        <f>'2-ԸՆԴԱՄԵՆԸ ԾԱԽՍԵՐ'!K1056</f>
        <v>658802.67499999993</v>
      </c>
      <c r="K26" s="766">
        <f>'2-ԸՆԴԱՄԵՆԸ ԾԱԽՍԵՐ'!L1056</f>
        <v>669588.59375</v>
      </c>
    </row>
    <row r="27" spans="1:11" ht="67.5">
      <c r="A27" s="1679"/>
      <c r="B27" s="1679"/>
      <c r="C27" s="1679"/>
      <c r="D27" s="1680"/>
      <c r="E27" s="759">
        <v>11014</v>
      </c>
      <c r="F27" s="532" t="s">
        <v>702</v>
      </c>
      <c r="G27" s="766">
        <f>'2-ԸՆԴԱՄԵՆԸ ԾԱԽՍԵՐ'!E1136</f>
        <v>477437.7</v>
      </c>
      <c r="H27" s="766">
        <f>'2-ԸՆԴԱՄԵՆԸ ԾԱԽՍԵՐ'!F1136</f>
        <v>485866.00000000006</v>
      </c>
      <c r="I27" s="766">
        <f>'2-ԸՆԴԱՄԵՆԸ ԾԱԽՍԵՐ'!G1136</f>
        <v>655788.20000000007</v>
      </c>
      <c r="J27" s="766">
        <f>'2-ԸՆԴԱՄԵՆԸ ԾԱԽՍԵՐ'!K1136</f>
        <v>666908.30999999994</v>
      </c>
      <c r="K27" s="766">
        <f>'2-ԸՆԴԱՄԵՆԸ ԾԱԽՍԵՐ'!L1136</f>
        <v>677195.69549999991</v>
      </c>
    </row>
    <row r="28" spans="1:11" ht="67.5">
      <c r="A28" s="1679"/>
      <c r="B28" s="1679"/>
      <c r="C28" s="1679"/>
      <c r="D28" s="1680"/>
      <c r="E28" s="759">
        <v>11015</v>
      </c>
      <c r="F28" s="532" t="s">
        <v>703</v>
      </c>
      <c r="G28" s="766">
        <f>'2-ԸՆԴԱՄԵՆԸ ԾԱԽՍԵՐ'!E1216</f>
        <v>351212.4</v>
      </c>
      <c r="H28" s="766">
        <f>'2-ԸՆԴԱՄԵՆԸ ԾԱԽՍԵՐ'!F1216</f>
        <v>385356.79999999999</v>
      </c>
      <c r="I28" s="766">
        <f>'2-ԸՆԴԱՄԵՆԸ ԾԱԽՍԵՐ'!G1216</f>
        <v>497492.89999999997</v>
      </c>
      <c r="J28" s="766">
        <f>'2-ԸՆԴԱՄԵՆԸ ԾԱԽՍԵՐ'!K1216</f>
        <v>504267.41999999993</v>
      </c>
      <c r="K28" s="766">
        <f>'2-ԸՆԴԱՄԵՆԸ ԾԱԽՍԵՐ'!L1216</f>
        <v>510464.41599999997</v>
      </c>
    </row>
    <row r="29" spans="1:11" ht="67.5">
      <c r="A29" s="1679"/>
      <c r="B29" s="1679"/>
      <c r="C29" s="1679"/>
      <c r="D29" s="1680"/>
      <c r="E29" s="759">
        <v>11016</v>
      </c>
      <c r="F29" s="532" t="s">
        <v>704</v>
      </c>
      <c r="G29" s="766">
        <f>'2-ԸՆԴԱՄԵՆԸ ԾԱԽՍԵՐ'!E1296</f>
        <v>299849.7</v>
      </c>
      <c r="H29" s="766">
        <f>'2-ԸՆԴԱՄԵՆԸ ԾԱԽՍԵՐ'!F1296</f>
        <v>306060.7</v>
      </c>
      <c r="I29" s="766">
        <f>'2-ԸՆԴԱՄԵՆԸ ԾԱԽՍԵՐ'!G1296</f>
        <v>388283.4</v>
      </c>
      <c r="J29" s="766">
        <f>'2-ԸՆԴԱՄԵՆԸ ԾԱԽՍԵՐ'!K1296</f>
        <v>393927.62</v>
      </c>
      <c r="K29" s="766">
        <f>'2-ԸՆԴԱՄԵՆԸ ԾԱԽՍԵՐ'!L1296</f>
        <v>399212.11100000003</v>
      </c>
    </row>
    <row r="30" spans="1:11" ht="54">
      <c r="A30" s="1679"/>
      <c r="B30" s="1679"/>
      <c r="C30" s="1679"/>
      <c r="D30" s="1680"/>
      <c r="E30" s="759">
        <v>11017</v>
      </c>
      <c r="F30" s="532" t="s">
        <v>705</v>
      </c>
      <c r="G30" s="766">
        <f>'2-ԸՆԴԱՄԵՆԸ ԾԱԽՍԵՐ'!E1376</f>
        <v>526476.00000000012</v>
      </c>
      <c r="H30" s="766">
        <f>'2-ԸՆԴԱՄԵՆԸ ԾԱԽՍԵՐ'!F1376</f>
        <v>588191.80000000005</v>
      </c>
      <c r="I30" s="766">
        <f>'2-ԸՆԴԱՄԵՆԸ ԾԱԽՍԵՐ'!G1376</f>
        <v>644268.69999999984</v>
      </c>
      <c r="J30" s="766">
        <f>'2-ԸՆԴԱՄԵՆԸ ԾԱԽՍԵՐ'!K1376</f>
        <v>653067.79999999981</v>
      </c>
      <c r="K30" s="766">
        <f>'2-ԸՆԴԱՄԵՆԸ ԾԱԽՍԵՐ'!L1376</f>
        <v>661911.82499999995</v>
      </c>
    </row>
    <row r="31" spans="1:11" ht="40.5">
      <c r="A31" s="1679"/>
      <c r="B31" s="1679"/>
      <c r="C31" s="1679"/>
      <c r="D31" s="1680"/>
      <c r="E31" s="759">
        <v>11018</v>
      </c>
      <c r="F31" s="532" t="s">
        <v>706</v>
      </c>
      <c r="G31" s="766">
        <f>+'2-ԸՆԴԱՄԵՆԸ ԾԱԽՍԵՐ'!E1456</f>
        <v>32493.599999999999</v>
      </c>
      <c r="H31" s="766">
        <f>+'2-ԸՆԴԱՄԵՆԸ ԾԱԽՍԵՐ'!F1456</f>
        <v>325960.90000000002</v>
      </c>
      <c r="I31" s="766">
        <f>+'2-ԸՆԴԱՄԵՆԸ ԾԱԽՍԵՐ'!G1456</f>
        <v>457378.77660380007</v>
      </c>
      <c r="J31" s="766">
        <f>+'2-ԸՆԴԱՄԵՆԸ ԾԱԽՍԵՐ'!K1456</f>
        <v>418704.41992598999</v>
      </c>
      <c r="K31" s="766">
        <f>+'2-ԸՆԴԱՄԵՆԸ ԾԱԽՍԵՐ'!L1456</f>
        <v>393174.19696428947</v>
      </c>
    </row>
    <row r="32" spans="1:11" ht="54">
      <c r="A32" s="1679"/>
      <c r="B32" s="1679"/>
      <c r="C32" s="1679"/>
      <c r="D32" s="1680"/>
      <c r="E32" s="759" t="s">
        <v>6051</v>
      </c>
      <c r="F32" s="532" t="s">
        <v>6052</v>
      </c>
      <c r="G32" s="766">
        <f>+'2-ԸՆԴԱՄԵՆԸ ԾԱԽՍԵՐ'!E1536</f>
        <v>146419.9</v>
      </c>
      <c r="H32" s="766">
        <f>+'2-ԸՆԴԱՄԵՆԸ ԾԱԽՍԵՐ'!F1536</f>
        <v>617731.19999999995</v>
      </c>
      <c r="I32" s="766">
        <f>+'2-ԸՆԴԱՄԵՆԸ ԾԱԽՍԵՐ'!G1536</f>
        <v>596277.19999999995</v>
      </c>
      <c r="J32" s="766">
        <f>+'2-ԸՆԴԱՄԵՆԸ ԾԱԽՍԵՐ'!K1536</f>
        <v>605492.29999999993</v>
      </c>
      <c r="K32" s="766">
        <f>+'2-ԸՆԴԱՄԵՆԸ ԾԱԽՍԵՐ'!L1536</f>
        <v>613613.39999999991</v>
      </c>
    </row>
    <row r="33" spans="1:11" ht="54">
      <c r="A33" s="1679"/>
      <c r="B33" s="1679"/>
      <c r="C33" s="1679"/>
      <c r="D33" s="1680"/>
      <c r="E33" s="759" t="s">
        <v>9032</v>
      </c>
      <c r="F33" s="532" t="s">
        <v>9033</v>
      </c>
      <c r="G33" s="766">
        <f>+'2-ԸՆԴԱՄԵՆԸ ԾԱԽՍԵՐ'!E1616</f>
        <v>0</v>
      </c>
      <c r="H33" s="766">
        <f>+'2-ԸՆԴԱՄԵՆԸ ԾԱԽՍԵՐ'!F1616</f>
        <v>0</v>
      </c>
      <c r="I33" s="766">
        <f>+'2-ԸՆԴԱՄԵՆԸ ԾԱԽՍԵՐ'!G1616</f>
        <v>481363.6</v>
      </c>
      <c r="J33" s="766">
        <f>+'2-ԸՆԴԱՄԵՆԸ ԾԱԽՍԵՐ'!K1616</f>
        <v>488577.48000000004</v>
      </c>
      <c r="K33" s="766">
        <f>+'2-ԸՆԴԱՄԵՆԸ ԾԱԽՍԵՐ'!L1616</f>
        <v>493710.21900000004</v>
      </c>
    </row>
    <row r="34" spans="1:11" ht="54">
      <c r="A34" s="1679"/>
      <c r="B34" s="1679"/>
      <c r="C34" s="1679"/>
      <c r="D34" s="1680"/>
      <c r="E34" s="759" t="s">
        <v>6048</v>
      </c>
      <c r="F34" s="532" t="s">
        <v>2116</v>
      </c>
      <c r="G34" s="766">
        <f>+'2-ԸՆԴԱՄԵՆԸ ԾԱԽՍԵՐ'!E1696</f>
        <v>3506.6</v>
      </c>
      <c r="H34" s="766">
        <f>+'2-ԸՆԴԱՄԵՆԸ ԾԱԽՍԵՐ'!F1696</f>
        <v>43852.2</v>
      </c>
      <c r="I34" s="766">
        <f>+'2-ԸՆԴԱՄԵՆԸ ԾԱԽՍԵՐ'!G1696</f>
        <v>5910</v>
      </c>
      <c r="J34" s="766">
        <f>+'2-ԸՆԴԱՄԵՆԸ ԾԱԽՍԵՐ'!K1696</f>
        <v>5910</v>
      </c>
      <c r="K34" s="766">
        <f>+'2-ԸՆԴԱՄԵՆԸ ԾԱԽՍԵՐ'!L1696</f>
        <v>5910</v>
      </c>
    </row>
    <row r="35" spans="1:11" ht="81">
      <c r="A35" s="1679"/>
      <c r="B35" s="1679"/>
      <c r="C35" s="1679"/>
      <c r="D35" s="1680"/>
      <c r="E35" s="759" t="s">
        <v>9041</v>
      </c>
      <c r="F35" s="532" t="s">
        <v>9039</v>
      </c>
      <c r="G35" s="766">
        <f>+'2-ԸՆԴԱՄԵՆԸ ԾԱԽՍԵՐ'!E1776</f>
        <v>0</v>
      </c>
      <c r="H35" s="766">
        <f>+'2-ԸՆԴԱՄԵՆԸ ԾԱԽՍԵՐ'!F1776</f>
        <v>0</v>
      </c>
      <c r="I35" s="766">
        <f>+'2-ԸՆԴԱՄԵՆԸ ԾԱԽՍԵՐ'!G1776</f>
        <v>1659050.5</v>
      </c>
      <c r="J35" s="766">
        <f>+'2-ԸՆԴԱՄԵՆԸ ԾԱԽՍԵՐ'!K1776</f>
        <v>1688376.56</v>
      </c>
      <c r="K35" s="766">
        <f>+'2-ԸՆԴԱՄԵՆԸ ԾԱԽՍԵՐ'!L1776</f>
        <v>1715664.9529999997</v>
      </c>
    </row>
    <row r="36" spans="1:11" ht="81">
      <c r="A36" s="1679"/>
      <c r="B36" s="1679"/>
      <c r="C36" s="1679"/>
      <c r="D36" s="1680"/>
      <c r="E36" s="759" t="s">
        <v>9042</v>
      </c>
      <c r="F36" s="532" t="s">
        <v>9040</v>
      </c>
      <c r="G36" s="766">
        <f>+'2-ԸՆԴԱՄԵՆԸ ԾԱԽՍԵՐ'!E1856</f>
        <v>0</v>
      </c>
      <c r="H36" s="766">
        <f>+'2-ԸՆԴԱՄԵՆԸ ԾԱԽՍԵՐ'!F1856</f>
        <v>0</v>
      </c>
      <c r="I36" s="766">
        <f>+'2-ԸՆԴԱՄԵՆԸ ԾԱԽՍԵՐ'!G1856</f>
        <v>2196230.9</v>
      </c>
      <c r="J36" s="766">
        <f>+'2-ԸՆԴԱՄԵՆԸ ԾԱԽՍԵՐ'!K1856</f>
        <v>2216761.63</v>
      </c>
      <c r="K36" s="766">
        <f>+'2-ԸՆԴԱՄԵՆԸ ԾԱԽՍԵՐ'!L1856</f>
        <v>2242537.6064999998</v>
      </c>
    </row>
    <row r="37" spans="1:11" ht="27">
      <c r="A37" s="1679"/>
      <c r="B37" s="1679"/>
      <c r="C37" s="1679"/>
      <c r="D37" s="1680"/>
      <c r="E37" s="759" t="s">
        <v>713</v>
      </c>
      <c r="F37" s="532" t="s">
        <v>707</v>
      </c>
      <c r="G37" s="766">
        <f>+'2-ԸՆԴԱՄԵՆԸ ԾԱԽՍԵՐ'!E1936</f>
        <v>0</v>
      </c>
      <c r="H37" s="766">
        <f>+'2-ԸՆԴԱՄԵՆԸ ԾԱԽՍԵՐ'!F1936</f>
        <v>0</v>
      </c>
      <c r="I37" s="766">
        <f>+'2-ԸՆԴԱՄԵՆԸ ԾԱԽՍԵՐ'!G1936</f>
        <v>0</v>
      </c>
      <c r="J37" s="766">
        <f>+'2-ԸՆԴԱՄԵՆԸ ԾԱԽՍԵՐ'!K1936</f>
        <v>0</v>
      </c>
      <c r="K37" s="766">
        <f>+'2-ԸՆԴԱՄԵՆԸ ԾԱԽՍԵՐ'!L1936</f>
        <v>0</v>
      </c>
    </row>
    <row r="38" spans="1:11" ht="27">
      <c r="A38" s="1679"/>
      <c r="B38" s="1679"/>
      <c r="C38" s="1679"/>
      <c r="D38" s="1680"/>
      <c r="E38" s="759" t="s">
        <v>6049</v>
      </c>
      <c r="F38" s="532" t="s">
        <v>6047</v>
      </c>
      <c r="G38" s="766">
        <f>+'2-ԸՆԴԱՄԵՆԸ ԾԱԽՍԵՐ'!E2016</f>
        <v>0</v>
      </c>
      <c r="H38" s="766">
        <f>+'2-ԸՆԴԱՄԵՆԸ ԾԱԽՍԵՐ'!F2016</f>
        <v>0</v>
      </c>
      <c r="I38" s="766">
        <f>+'2-ԸՆԴԱՄԵՆԸ ԾԱԽՍԵՐ'!G2016</f>
        <v>0</v>
      </c>
      <c r="J38" s="766">
        <f>+'2-ԸՆԴԱՄԵՆԸ ԾԱԽՍԵՐ'!K2016</f>
        <v>0</v>
      </c>
      <c r="K38" s="766">
        <f>+'2-ԸՆԴԱՄԵՆԸ ԾԱԽՍԵՐ'!L2016</f>
        <v>0</v>
      </c>
    </row>
    <row r="39" spans="1:11" ht="40.5">
      <c r="A39" s="1679"/>
      <c r="B39" s="1679"/>
      <c r="C39" s="1679"/>
      <c r="D39" s="1680"/>
      <c r="E39" s="759">
        <v>31003</v>
      </c>
      <c r="F39" s="532" t="s">
        <v>6050</v>
      </c>
      <c r="G39" s="766">
        <f>+'2-ԸՆԴԱՄԵՆԸ ԾԱԽՍԵՐ'!E2096</f>
        <v>0</v>
      </c>
      <c r="H39" s="766">
        <f>+'2-ԸՆԴԱՄԵՆԸ ԾԱԽՍԵՐ'!F2096</f>
        <v>0</v>
      </c>
      <c r="I39" s="766">
        <f>+'2-ԸՆԴԱՄԵՆԸ ԾԱԽՍԵՐ'!G2096</f>
        <v>0</v>
      </c>
      <c r="J39" s="766">
        <f>+'2-ԸՆԴԱՄԵՆԸ ԾԱԽՍԵՐ'!K2096</f>
        <v>0</v>
      </c>
      <c r="K39" s="766">
        <f>+'2-ԸՆԴԱՄԵՆԸ ԾԱԽՍԵՐ'!L2096</f>
        <v>0</v>
      </c>
    </row>
    <row r="40" spans="1:11" ht="28.5">
      <c r="A40" s="1679"/>
      <c r="B40" s="1679"/>
      <c r="C40" s="1679"/>
      <c r="D40" s="1680"/>
      <c r="E40" s="759"/>
      <c r="F40" s="272" t="s">
        <v>456</v>
      </c>
      <c r="G40" s="1623">
        <f>SUM(G14:G39)</f>
        <v>13839240.799999999</v>
      </c>
      <c r="H40" s="1623">
        <f>SUM(H14:H39)</f>
        <v>16114624.097999999</v>
      </c>
      <c r="I40" s="1623">
        <f>SUM(I14:I39)</f>
        <v>19632944.2967938</v>
      </c>
      <c r="J40" s="1623">
        <f>SUM(J14:J39)</f>
        <v>19845002.71622549</v>
      </c>
      <c r="K40" s="1623">
        <f>SUM(K14:K39)</f>
        <v>20051884.045178764</v>
      </c>
    </row>
    <row r="41" spans="1:11" ht="67.5">
      <c r="A41" s="1679"/>
      <c r="B41" s="1679"/>
      <c r="C41" s="1679"/>
      <c r="D41" s="1680"/>
      <c r="E41" s="759">
        <v>11001</v>
      </c>
      <c r="F41" s="532" t="s">
        <v>689</v>
      </c>
      <c r="G41" s="766">
        <f>+'2-ԸՆԴԱՄԵՆԸ ԾԱԽՍԵՐ'!E160</f>
        <v>0</v>
      </c>
      <c r="H41" s="766">
        <f>+'2-ԸՆԴԱՄԵՆԸ ԾԱԽՍԵՐ'!F160</f>
        <v>0</v>
      </c>
      <c r="I41" s="766">
        <f>+'2-ԸՆԴԱՄԵՆԸ ԾԱԽՍԵՐ'!G160</f>
        <v>0</v>
      </c>
      <c r="J41" s="766">
        <f>+'2-ԸՆԴԱՄԵՆԸ ԾԱԽՍԵՐ'!K160</f>
        <v>0</v>
      </c>
      <c r="K41" s="766">
        <f>+'2-ԸՆԴԱՄԵՆԸ ԾԱԽՍԵՐ'!L160</f>
        <v>0</v>
      </c>
    </row>
    <row r="42" spans="1:11" ht="54">
      <c r="A42" s="1679"/>
      <c r="B42" s="1679"/>
      <c r="C42" s="1679"/>
      <c r="D42" s="1680"/>
      <c r="E42" s="759">
        <v>11002</v>
      </c>
      <c r="F42" s="532" t="s">
        <v>690</v>
      </c>
      <c r="G42" s="766">
        <f>+'2-ԸՆԴԱՄԵՆԸ ԾԱԽՍԵՐ'!E240</f>
        <v>0</v>
      </c>
      <c r="H42" s="766">
        <f>+'2-ԸՆԴԱՄԵՆԸ ԾԱԽՍԵՐ'!F240</f>
        <v>0</v>
      </c>
      <c r="I42" s="766">
        <f>+'2-ԸՆԴԱՄԵՆԸ ԾԱԽՍԵՐ'!G240</f>
        <v>0</v>
      </c>
      <c r="J42" s="766">
        <f>+'2-ԸՆԴԱՄԵՆԸ ԾԱԽՍԵՐ'!K240</f>
        <v>0</v>
      </c>
      <c r="K42" s="766">
        <f>+'2-ԸՆԴԱՄԵՆԸ ԾԱԽՍԵՐ'!L240</f>
        <v>0</v>
      </c>
    </row>
    <row r="43" spans="1:11" ht="54">
      <c r="A43" s="1679"/>
      <c r="B43" s="1679"/>
      <c r="C43" s="1679"/>
      <c r="D43" s="1680"/>
      <c r="E43" s="759">
        <v>11003</v>
      </c>
      <c r="F43" s="532" t="s">
        <v>691</v>
      </c>
      <c r="G43" s="766">
        <f>+'2-ԸՆԴԱՄԵՆԸ ԾԱԽՍԵՐ'!E320</f>
        <v>0</v>
      </c>
      <c r="H43" s="766">
        <f>+'2-ԸՆԴԱՄԵՆԸ ԾԱԽՍԵՐ'!F320</f>
        <v>0</v>
      </c>
      <c r="I43" s="766">
        <f>+'2-ԸՆԴԱՄԵՆԸ ԾԱԽՍԵՐ'!G320</f>
        <v>0</v>
      </c>
      <c r="J43" s="766">
        <f>+'2-ԸՆԴԱՄԵՆԸ ԾԱԽՍԵՐ'!K320</f>
        <v>0</v>
      </c>
      <c r="K43" s="766">
        <f>+'2-ԸՆԴԱՄԵՆԸ ԾԱԽՍԵՐ'!L320</f>
        <v>0</v>
      </c>
    </row>
    <row r="44" spans="1:11" ht="54">
      <c r="A44" s="1679"/>
      <c r="B44" s="1679"/>
      <c r="C44" s="1679"/>
      <c r="D44" s="1680"/>
      <c r="E44" s="759">
        <v>11004</v>
      </c>
      <c r="F44" s="532" t="s">
        <v>692</v>
      </c>
      <c r="G44" s="766">
        <f>+'2-ԸՆԴԱՄԵՆԸ ԾԱԽՍԵՐ'!E400</f>
        <v>0</v>
      </c>
      <c r="H44" s="766">
        <f>+'2-ԸՆԴԱՄԵՆԸ ԾԱԽՍԵՐ'!F400</f>
        <v>0</v>
      </c>
      <c r="I44" s="766">
        <f>+'2-ԸՆԴԱՄԵՆԸ ԾԱԽՍԵՐ'!G400</f>
        <v>0</v>
      </c>
      <c r="J44" s="766">
        <f>+'2-ԸՆԴԱՄԵՆԸ ԾԱԽՍԵՐ'!K400</f>
        <v>0</v>
      </c>
      <c r="K44" s="766">
        <f>+'2-ԸՆԴԱՄԵՆԸ ԾԱԽՍԵՐ'!L400</f>
        <v>0</v>
      </c>
    </row>
    <row r="45" spans="1:11" ht="54">
      <c r="A45" s="1679"/>
      <c r="B45" s="1679"/>
      <c r="C45" s="1679"/>
      <c r="D45" s="1680"/>
      <c r="E45" s="759">
        <v>11005</v>
      </c>
      <c r="F45" s="532" t="s">
        <v>693</v>
      </c>
      <c r="G45" s="766">
        <f>+'2-ԸՆԴԱՄԵՆԸ ԾԱԽՍԵՐ'!E480</f>
        <v>0</v>
      </c>
      <c r="H45" s="766">
        <f>+'2-ԸՆԴԱՄԵՆԸ ԾԱԽՍԵՐ'!F480</f>
        <v>0</v>
      </c>
      <c r="I45" s="766">
        <f>+'2-ԸՆԴԱՄԵՆԸ ԾԱԽՍԵՐ'!G480</f>
        <v>0</v>
      </c>
      <c r="J45" s="766">
        <f>+'2-ԸՆԴԱՄԵՆԸ ԾԱԽՍԵՐ'!K480</f>
        <v>0</v>
      </c>
      <c r="K45" s="766">
        <f>+'2-ԸՆԴԱՄԵՆԸ ԾԱԽՍԵՐ'!L480</f>
        <v>0</v>
      </c>
    </row>
    <row r="46" spans="1:11" ht="54">
      <c r="A46" s="1679"/>
      <c r="B46" s="1679"/>
      <c r="C46" s="1679"/>
      <c r="D46" s="1680"/>
      <c r="E46" s="759">
        <v>11006</v>
      </c>
      <c r="F46" s="532" t="s">
        <v>694</v>
      </c>
      <c r="G46" s="766">
        <f>+'2-ԸՆԴԱՄԵՆԸ ԾԱԽՍԵՐ'!E560</f>
        <v>0</v>
      </c>
      <c r="H46" s="766">
        <f>+'2-ԸՆԴԱՄԵՆԸ ԾԱԽՍԵՐ'!F560</f>
        <v>0</v>
      </c>
      <c r="I46" s="766">
        <f>+'2-ԸՆԴԱՄԵՆԸ ԾԱԽՍԵՐ'!G560</f>
        <v>0</v>
      </c>
      <c r="J46" s="766">
        <f>+'2-ԸՆԴԱՄԵՆԸ ԾԱԽՍԵՐ'!K560</f>
        <v>0</v>
      </c>
      <c r="K46" s="766">
        <f>+'2-ԸՆԴԱՄԵՆԸ ԾԱԽՍԵՐ'!L560</f>
        <v>0</v>
      </c>
    </row>
    <row r="47" spans="1:11" ht="67.5">
      <c r="A47" s="1679"/>
      <c r="B47" s="1679"/>
      <c r="C47" s="1679"/>
      <c r="D47" s="1680"/>
      <c r="E47" s="759">
        <v>11007</v>
      </c>
      <c r="F47" s="532" t="s">
        <v>695</v>
      </c>
      <c r="G47" s="766">
        <f>+'2-ԸՆԴԱՄԵՆԸ ԾԱԽՍԵՐ'!E640</f>
        <v>0</v>
      </c>
      <c r="H47" s="766">
        <f>+'2-ԸՆԴԱՄԵՆԸ ԾԱԽՍԵՐ'!F640</f>
        <v>0</v>
      </c>
      <c r="I47" s="766">
        <f>+'2-ԸՆԴԱՄԵՆԸ ԾԱԽՍԵՐ'!G640</f>
        <v>0</v>
      </c>
      <c r="J47" s="766">
        <f>+'2-ԸՆԴԱՄԵՆԸ ԾԱԽՍԵՐ'!K640</f>
        <v>0</v>
      </c>
      <c r="K47" s="766">
        <f>+'2-ԸՆԴԱՄԵՆԸ ԾԱԽՍԵՐ'!L640</f>
        <v>0</v>
      </c>
    </row>
    <row r="48" spans="1:11" ht="81">
      <c r="A48" s="1679"/>
      <c r="B48" s="1679"/>
      <c r="C48" s="1679"/>
      <c r="D48" s="1680"/>
      <c r="E48" s="759">
        <v>11008</v>
      </c>
      <c r="F48" s="532" t="s">
        <v>696</v>
      </c>
      <c r="G48" s="766">
        <f>+'2-ԸՆԴԱՄԵՆԸ ԾԱԽՍԵՐ'!E720</f>
        <v>0</v>
      </c>
      <c r="H48" s="766">
        <f>+'2-ԸՆԴԱՄԵՆԸ ԾԱԽՍԵՐ'!F720</f>
        <v>0</v>
      </c>
      <c r="I48" s="766">
        <f>+'2-ԸՆԴԱՄԵՆԸ ԾԱԽՍԵՐ'!G720</f>
        <v>0</v>
      </c>
      <c r="J48" s="766">
        <f>+'2-ԸՆԴԱՄԵՆԸ ԾԱԽՍԵՐ'!K720</f>
        <v>0</v>
      </c>
      <c r="K48" s="766">
        <f>+'2-ԸՆԴԱՄԵՆԸ ԾԱԽՍԵՐ'!L720</f>
        <v>0</v>
      </c>
    </row>
    <row r="49" spans="1:11" ht="81">
      <c r="A49" s="1679"/>
      <c r="B49" s="1679"/>
      <c r="C49" s="1679"/>
      <c r="D49" s="1680"/>
      <c r="E49" s="759">
        <v>11009</v>
      </c>
      <c r="F49" s="532" t="s">
        <v>697</v>
      </c>
      <c r="G49" s="766">
        <f>+'2-ԸՆԴԱՄԵՆԸ ԾԱԽՍԵՐ'!E800</f>
        <v>0</v>
      </c>
      <c r="H49" s="766">
        <f>+'2-ԸՆԴԱՄԵՆԸ ԾԱԽՍԵՐ'!F800</f>
        <v>0</v>
      </c>
      <c r="I49" s="766">
        <f>+'2-ԸՆԴԱՄԵՆԸ ԾԱԽՍԵՐ'!G800</f>
        <v>0</v>
      </c>
      <c r="J49" s="766">
        <f>+'2-ԸՆԴԱՄԵՆԸ ԾԱԽՍԵՐ'!K800</f>
        <v>0</v>
      </c>
      <c r="K49" s="766">
        <f>+'2-ԸՆԴԱՄԵՆԸ ԾԱԽՍԵՐ'!L800</f>
        <v>0</v>
      </c>
    </row>
    <row r="50" spans="1:11" ht="67.5">
      <c r="A50" s="1679"/>
      <c r="B50" s="1679"/>
      <c r="C50" s="1679"/>
      <c r="D50" s="1680"/>
      <c r="E50" s="759">
        <v>11010</v>
      </c>
      <c r="F50" s="532" t="s">
        <v>698</v>
      </c>
      <c r="G50" s="766">
        <f>+'2-ԸՆԴԱՄԵՆԸ ԾԱԽՍԵՐ'!E880</f>
        <v>0</v>
      </c>
      <c r="H50" s="766">
        <f>+'2-ԸՆԴԱՄԵՆԸ ԾԱԽՍԵՐ'!F880</f>
        <v>0</v>
      </c>
      <c r="I50" s="766">
        <f>+'2-ԸՆԴԱՄԵՆԸ ԾԱԽՍԵՐ'!G880</f>
        <v>0</v>
      </c>
      <c r="J50" s="766">
        <f>+'2-ԸՆԴԱՄԵՆԸ ԾԱԽՍԵՐ'!K880</f>
        <v>0</v>
      </c>
      <c r="K50" s="766">
        <f>+'2-ԸՆԴԱՄԵՆԸ ԾԱԽՍԵՐ'!L880</f>
        <v>0</v>
      </c>
    </row>
    <row r="51" spans="1:11" ht="81">
      <c r="A51" s="1679"/>
      <c r="B51" s="1679"/>
      <c r="C51" s="1679"/>
      <c r="D51" s="1680"/>
      <c r="E51" s="759">
        <v>11011</v>
      </c>
      <c r="F51" s="532" t="s">
        <v>699</v>
      </c>
      <c r="G51" s="766">
        <f>+'2-ԸՆԴԱՄԵՆԸ ԾԱԽՍԵՐ'!E960</f>
        <v>0</v>
      </c>
      <c r="H51" s="766">
        <f>+'2-ԸՆԴԱՄԵՆԸ ԾԱԽՍԵՐ'!F960</f>
        <v>0</v>
      </c>
      <c r="I51" s="766">
        <f>+'2-ԸՆԴԱՄԵՆԸ ԾԱԽՍԵՐ'!G960</f>
        <v>0</v>
      </c>
      <c r="J51" s="766">
        <f>+'2-ԸՆԴԱՄԵՆԸ ԾԱԽՍԵՐ'!K960</f>
        <v>0</v>
      </c>
      <c r="K51" s="766">
        <f>+'2-ԸՆԴԱՄԵՆԸ ԾԱԽՍԵՐ'!L960</f>
        <v>0</v>
      </c>
    </row>
    <row r="52" spans="1:11" ht="67.5">
      <c r="A52" s="1679"/>
      <c r="B52" s="1679"/>
      <c r="C52" s="1679"/>
      <c r="D52" s="1680"/>
      <c r="E52" s="759">
        <v>11012</v>
      </c>
      <c r="F52" s="532" t="s">
        <v>700</v>
      </c>
      <c r="G52" s="766">
        <f>+'2-ԸՆԴԱՄԵՆԸ ԾԱԽՍԵՐ'!E1040</f>
        <v>0</v>
      </c>
      <c r="H52" s="766">
        <f>+'2-ԸՆԴԱՄԵՆԸ ԾԱԽՍԵՐ'!F1040</f>
        <v>0</v>
      </c>
      <c r="I52" s="766">
        <f>+'2-ԸՆԴԱՄԵՆԸ ԾԱԽՍԵՐ'!G1040</f>
        <v>0</v>
      </c>
      <c r="J52" s="766">
        <f>+'2-ԸՆԴԱՄԵՆԸ ԾԱԽՍԵՐ'!K1040</f>
        <v>0</v>
      </c>
      <c r="K52" s="766">
        <f>+'2-ԸՆԴԱՄԵՆԸ ԾԱԽՍԵՐ'!L1040</f>
        <v>0</v>
      </c>
    </row>
    <row r="53" spans="1:11" ht="67.5">
      <c r="A53" s="1679"/>
      <c r="B53" s="1679"/>
      <c r="C53" s="1679"/>
      <c r="D53" s="1680"/>
      <c r="E53" s="759">
        <v>11013</v>
      </c>
      <c r="F53" s="532" t="s">
        <v>701</v>
      </c>
      <c r="G53" s="766">
        <f>+'2-ԸՆԴԱՄԵՆԸ ԾԱԽՍԵՐ'!E1120</f>
        <v>0</v>
      </c>
      <c r="H53" s="766">
        <f>+'2-ԸՆԴԱՄԵՆԸ ԾԱԽՍԵՐ'!F1120</f>
        <v>0</v>
      </c>
      <c r="I53" s="766">
        <f>+'2-ԸՆԴԱՄԵՆԸ ԾԱԽՍԵՐ'!G1120</f>
        <v>0</v>
      </c>
      <c r="J53" s="766">
        <f>+'2-ԸՆԴԱՄԵՆԸ ԾԱԽՍԵՐ'!K1120</f>
        <v>0</v>
      </c>
      <c r="K53" s="766">
        <f>+'2-ԸՆԴԱՄԵՆԸ ԾԱԽՍԵՐ'!L1120</f>
        <v>0</v>
      </c>
    </row>
    <row r="54" spans="1:11" ht="67.5">
      <c r="A54" s="1679"/>
      <c r="B54" s="1679"/>
      <c r="C54" s="1679"/>
      <c r="D54" s="1680"/>
      <c r="E54" s="759">
        <v>11014</v>
      </c>
      <c r="F54" s="532" t="s">
        <v>702</v>
      </c>
      <c r="G54" s="766">
        <f>+'2-ԸՆԴԱՄԵՆԸ ԾԱԽՍԵՐ'!E1200</f>
        <v>0</v>
      </c>
      <c r="H54" s="766">
        <f>+'2-ԸՆԴԱՄԵՆԸ ԾԱԽՍԵՐ'!F1200</f>
        <v>0</v>
      </c>
      <c r="I54" s="766">
        <f>+'2-ԸՆԴԱՄԵՆԸ ԾԱԽՍԵՐ'!G1200</f>
        <v>0</v>
      </c>
      <c r="J54" s="766">
        <f>+'2-ԸՆԴԱՄԵՆԸ ԾԱԽՍԵՐ'!K1200</f>
        <v>0</v>
      </c>
      <c r="K54" s="766">
        <f>+'2-ԸՆԴԱՄԵՆԸ ԾԱԽՍԵՐ'!L1200</f>
        <v>0</v>
      </c>
    </row>
    <row r="55" spans="1:11" ht="67.5">
      <c r="A55" s="1679"/>
      <c r="B55" s="1679"/>
      <c r="C55" s="1679"/>
      <c r="D55" s="1680"/>
      <c r="E55" s="759">
        <v>11015</v>
      </c>
      <c r="F55" s="532" t="s">
        <v>703</v>
      </c>
      <c r="G55" s="766">
        <f>+'2-ԸՆԴԱՄԵՆԸ ԾԱԽՍԵՐ'!E1280</f>
        <v>0</v>
      </c>
      <c r="H55" s="766">
        <f>+'2-ԸՆԴԱՄԵՆԸ ԾԱԽՍԵՐ'!F1280</f>
        <v>0</v>
      </c>
      <c r="I55" s="766">
        <f>+'2-ԸՆԴԱՄԵՆԸ ԾԱԽՍԵՐ'!G1280</f>
        <v>0</v>
      </c>
      <c r="J55" s="766">
        <f>+'2-ԸՆԴԱՄԵՆԸ ԾԱԽՍԵՐ'!K1280</f>
        <v>0</v>
      </c>
      <c r="K55" s="766">
        <f>+'2-ԸՆԴԱՄԵՆԸ ԾԱԽՍԵՐ'!L1280</f>
        <v>0</v>
      </c>
    </row>
    <row r="56" spans="1:11" ht="67.5">
      <c r="A56" s="1679"/>
      <c r="B56" s="1679"/>
      <c r="C56" s="1679"/>
      <c r="D56" s="1680"/>
      <c r="E56" s="759">
        <v>11016</v>
      </c>
      <c r="F56" s="532" t="s">
        <v>704</v>
      </c>
      <c r="G56" s="766">
        <f>+'2-ԸՆԴԱՄԵՆԸ ԾԱԽՍԵՐ'!E1360</f>
        <v>0</v>
      </c>
      <c r="H56" s="766">
        <f>+'2-ԸՆԴԱՄԵՆԸ ԾԱԽՍԵՐ'!F1360</f>
        <v>0</v>
      </c>
      <c r="I56" s="766">
        <f>+'2-ԸՆԴԱՄԵՆԸ ԾԱԽՍԵՐ'!G1360</f>
        <v>0</v>
      </c>
      <c r="J56" s="766">
        <f>+'2-ԸՆԴԱՄԵՆԸ ԾԱԽՍԵՐ'!K1360</f>
        <v>0</v>
      </c>
      <c r="K56" s="766">
        <f>+'2-ԸՆԴԱՄԵՆԸ ԾԱԽՍԵՐ'!L1360</f>
        <v>0</v>
      </c>
    </row>
    <row r="57" spans="1:11" ht="54">
      <c r="A57" s="1679"/>
      <c r="B57" s="1679"/>
      <c r="C57" s="1679"/>
      <c r="D57" s="1680"/>
      <c r="E57" s="759">
        <v>11017</v>
      </c>
      <c r="F57" s="532" t="s">
        <v>705</v>
      </c>
      <c r="G57" s="766">
        <f>+'2-ԸՆԴԱՄԵՆԸ ԾԱԽՍԵՐ'!E1440</f>
        <v>0</v>
      </c>
      <c r="H57" s="766">
        <f>+'2-ԸՆԴԱՄԵՆԸ ԾԱԽՍԵՐ'!F1440</f>
        <v>0</v>
      </c>
      <c r="I57" s="766">
        <f>+'2-ԸՆԴԱՄԵՆԸ ԾԱԽՍԵՐ'!G1440</f>
        <v>0</v>
      </c>
      <c r="J57" s="766">
        <f>+'2-ԸՆԴԱՄԵՆԸ ԾԱԽՍԵՐ'!K1440</f>
        <v>0</v>
      </c>
      <c r="K57" s="766">
        <f>+'2-ԸՆԴԱՄԵՆԸ ԾԱԽՍԵՐ'!L1440</f>
        <v>0</v>
      </c>
    </row>
    <row r="58" spans="1:11" ht="40.5">
      <c r="A58" s="1679"/>
      <c r="B58" s="1679"/>
      <c r="C58" s="1679"/>
      <c r="D58" s="1680"/>
      <c r="E58" s="759">
        <v>11018</v>
      </c>
      <c r="F58" s="532" t="s">
        <v>706</v>
      </c>
      <c r="G58" s="766">
        <f>'2-ԸՆԴԱՄԵՆԸ ԾԱԽՍԵՐ'!E1520</f>
        <v>244555.4</v>
      </c>
      <c r="H58" s="766">
        <f>'2-ԸՆԴԱՄԵՆԸ ԾԱԽՍԵՐ'!F1520</f>
        <v>0</v>
      </c>
      <c r="I58" s="766">
        <f>'2-ԸՆԴԱՄԵՆԸ ԾԱԽՍԵՐ'!G1520</f>
        <v>0</v>
      </c>
      <c r="J58" s="766">
        <f>'2-ԸՆԴԱՄԵՆԸ ԾԱԽՍԵՐ'!K1520</f>
        <v>0</v>
      </c>
      <c r="K58" s="766">
        <f>'2-ԸՆԴԱՄԵՆԸ ԾԱԽՍԵՐ'!L1520</f>
        <v>0</v>
      </c>
    </row>
    <row r="59" spans="1:11" ht="54">
      <c r="A59" s="1679"/>
      <c r="B59" s="1679"/>
      <c r="C59" s="1679"/>
      <c r="D59" s="1680"/>
      <c r="E59" s="759" t="s">
        <v>6051</v>
      </c>
      <c r="F59" s="532" t="s">
        <v>6052</v>
      </c>
      <c r="G59" s="766">
        <f>+'2-ԸՆԴԱՄԵՆԸ ԾԱԽՍԵՐ'!E1600</f>
        <v>0</v>
      </c>
      <c r="H59" s="766">
        <f>+'2-ԸՆԴԱՄԵՆԸ ԾԱԽՍԵՐ'!F1600</f>
        <v>0</v>
      </c>
      <c r="I59" s="766">
        <f>+'2-ԸՆԴԱՄԵՆԸ ԾԱԽՍԵՐ'!G1600</f>
        <v>0</v>
      </c>
      <c r="J59" s="766">
        <f>+'2-ԸՆԴԱՄԵՆԸ ԾԱԽՍԵՐ'!K1600</f>
        <v>0</v>
      </c>
      <c r="K59" s="766">
        <f>+'2-ԸՆԴԱՄԵՆԸ ԾԱԽՍԵՐ'!L1600</f>
        <v>0</v>
      </c>
    </row>
    <row r="60" spans="1:11" ht="54">
      <c r="A60" s="1679"/>
      <c r="B60" s="1679"/>
      <c r="C60" s="1679"/>
      <c r="D60" s="1680"/>
      <c r="E60" s="759" t="s">
        <v>9032</v>
      </c>
      <c r="F60" s="532" t="s">
        <v>9033</v>
      </c>
      <c r="G60" s="766">
        <f>+'2-ԸՆԴԱՄԵՆԸ ԾԱԽՍԵՐ'!E1680</f>
        <v>0</v>
      </c>
      <c r="H60" s="766">
        <f>+'2-ԸՆԴԱՄԵՆԸ ԾԱԽՍԵՐ'!F1680</f>
        <v>0</v>
      </c>
      <c r="I60" s="766">
        <f>+'2-ԸՆԴԱՄԵՆԸ ԾԱԽՍԵՐ'!G1680</f>
        <v>0</v>
      </c>
      <c r="J60" s="766">
        <f>+'2-ԸՆԴԱՄԵՆԸ ԾԱԽՍԵՐ'!K1680</f>
        <v>0</v>
      </c>
      <c r="K60" s="766">
        <f>+'2-ԸՆԴԱՄԵՆԸ ԾԱԽՍԵՐ'!L1680</f>
        <v>0</v>
      </c>
    </row>
    <row r="61" spans="1:11" ht="56.25" customHeight="1">
      <c r="A61" s="1679"/>
      <c r="B61" s="1679"/>
      <c r="C61" s="1679"/>
      <c r="D61" s="1680"/>
      <c r="E61" s="759" t="s">
        <v>6048</v>
      </c>
      <c r="F61" s="532" t="s">
        <v>2116</v>
      </c>
      <c r="G61" s="766">
        <f>+'2-ԸՆԴԱՄԵՆԸ ԾԱԽՍԵՐ'!E1760</f>
        <v>0</v>
      </c>
      <c r="H61" s="766">
        <f>+'2-ԸՆԴԱՄԵՆԸ ԾԱԽՍԵՐ'!F1760</f>
        <v>0</v>
      </c>
      <c r="I61" s="766">
        <f>+'2-ԸՆԴԱՄԵՆԸ ԾԱԽՍԵՐ'!G1760</f>
        <v>0</v>
      </c>
      <c r="J61" s="766">
        <f>+'2-ԸՆԴԱՄԵՆԸ ԾԱԽՍԵՐ'!K1934</f>
        <v>0</v>
      </c>
      <c r="K61" s="766">
        <f>+'2-ԸՆԴԱՄԵՆԸ ԾԱԽՍԵՐ'!L1934</f>
        <v>0</v>
      </c>
    </row>
    <row r="62" spans="1:11" ht="81">
      <c r="A62" s="1679"/>
      <c r="B62" s="1679"/>
      <c r="C62" s="1679"/>
      <c r="D62" s="1680"/>
      <c r="E62" s="759" t="s">
        <v>9041</v>
      </c>
      <c r="F62" s="532" t="s">
        <v>9039</v>
      </c>
      <c r="G62" s="766">
        <f>+'2-ԸՆԴԱՄԵՆԸ ԾԱԽՍԵՐ'!E1840</f>
        <v>0</v>
      </c>
      <c r="H62" s="766">
        <f>+'2-ԸՆԴԱՄԵՆԸ ԾԱԽՍԵՐ'!F1840</f>
        <v>0</v>
      </c>
      <c r="I62" s="766">
        <f>+'2-ԸՆԴԱՄԵՆԸ ԾԱԽՍԵՐ'!G1840</f>
        <v>0</v>
      </c>
      <c r="J62" s="766">
        <f>+'2-ԸՆԴԱՄԵՆԸ ԾԱԽՍԵՐ'!K1840</f>
        <v>0</v>
      </c>
      <c r="K62" s="766">
        <f>+'2-ԸՆԴԱՄԵՆԸ ԾԱԽՍԵՐ'!L1840</f>
        <v>0</v>
      </c>
    </row>
    <row r="63" spans="1:11" ht="81">
      <c r="A63" s="1679"/>
      <c r="B63" s="1679"/>
      <c r="C63" s="1679"/>
      <c r="D63" s="1680"/>
      <c r="E63" s="759" t="s">
        <v>9042</v>
      </c>
      <c r="F63" s="532" t="s">
        <v>9040</v>
      </c>
      <c r="G63" s="766">
        <f>+'2-ԸՆԴԱՄԵՆԸ ԾԱԽՍԵՐ'!E1920</f>
        <v>0</v>
      </c>
      <c r="H63" s="766">
        <f>+'2-ԸՆԴԱՄԵՆԸ ԾԱԽՍԵՐ'!F1920</f>
        <v>0</v>
      </c>
      <c r="I63" s="766">
        <f>+'2-ԸՆԴԱՄԵՆԸ ԾԱԽՍԵՐ'!G1920</f>
        <v>0</v>
      </c>
      <c r="J63" s="766">
        <f>+'2-ԸՆԴԱՄԵՆԸ ԾԱԽՍԵՐ'!K1920</f>
        <v>0</v>
      </c>
      <c r="K63" s="766">
        <f>+'2-ԸՆԴԱՄԵՆԸ ԾԱԽՍԵՐ'!L1920</f>
        <v>0</v>
      </c>
    </row>
    <row r="64" spans="1:11" ht="27">
      <c r="A64" s="1679"/>
      <c r="B64" s="1679"/>
      <c r="C64" s="1679"/>
      <c r="D64" s="1680"/>
      <c r="E64" s="759" t="s">
        <v>713</v>
      </c>
      <c r="F64" s="532" t="s">
        <v>707</v>
      </c>
      <c r="G64" s="766">
        <f>+'2-ԸՆԴԱՄԵՆԸ ԾԱԽՍԵՐ'!E2000</f>
        <v>349220.5</v>
      </c>
      <c r="H64" s="766">
        <f>+'2-ԸՆԴԱՄԵՆԸ ԾԱԽՍԵՐ'!F2000</f>
        <v>439590</v>
      </c>
      <c r="I64" s="766">
        <f>+'2-ԸՆԴԱՄԵՆԸ ԾԱԽՍԵՐ'!G2000</f>
        <v>1178420.01</v>
      </c>
      <c r="J64" s="766">
        <f>+'2-ԸՆԴԱՄԵՆԸ ԾԱԽՍԵՐ'!K2000</f>
        <v>0</v>
      </c>
      <c r="K64" s="766">
        <f>+'2-ԸՆԴԱՄԵՆԸ ԾԱԽՍԵՐ'!L2000</f>
        <v>0</v>
      </c>
    </row>
    <row r="65" spans="1:11" ht="27">
      <c r="A65" s="1679"/>
      <c r="B65" s="1679"/>
      <c r="C65" s="1679"/>
      <c r="D65" s="1680"/>
      <c r="E65" s="759" t="s">
        <v>6049</v>
      </c>
      <c r="F65" s="532" t="s">
        <v>6047</v>
      </c>
      <c r="G65" s="766">
        <f>+'2-ԸՆԴԱՄԵՆԸ ԾԱԽՍԵՐ'!E2080</f>
        <v>5560</v>
      </c>
      <c r="H65" s="766">
        <f>+'2-ԸՆԴԱՄԵՆԸ ԾԱԽՍԵՐ'!F2080</f>
        <v>131692</v>
      </c>
      <c r="I65" s="766">
        <f>+'2-ԸՆԴԱՄԵՆԸ ԾԱԽՍԵՐ'!G2080</f>
        <v>2450953.2999999998</v>
      </c>
      <c r="J65" s="766">
        <f>+'2-ԸՆԴԱՄԵՆԸ ԾԱԽՍԵՐ'!K2080</f>
        <v>1508922.7</v>
      </c>
      <c r="K65" s="766">
        <f>+'2-ԸՆԴԱՄԵՆԸ ԾԱԽՍԵՐ'!L2080</f>
        <v>0</v>
      </c>
    </row>
    <row r="66" spans="1:11" ht="40.5">
      <c r="A66" s="1679"/>
      <c r="B66" s="1679"/>
      <c r="C66" s="1679"/>
      <c r="D66" s="1680"/>
      <c r="E66" s="759">
        <v>31003</v>
      </c>
      <c r="F66" s="532" t="s">
        <v>6050</v>
      </c>
      <c r="G66" s="766">
        <f>+'2-ԸՆԴԱՄԵՆԸ ԾԱԽՍԵՐ'!E2160</f>
        <v>0</v>
      </c>
      <c r="H66" s="766">
        <f>+'2-ԸՆԴԱՄԵՆԸ ԾԱԽՍԵՐ'!F2160</f>
        <v>0</v>
      </c>
      <c r="I66" s="766">
        <f>+'2-ԸՆԴԱՄԵՆԸ ԾԱԽՍԵՐ'!G2160</f>
        <v>64000</v>
      </c>
      <c r="J66" s="766">
        <f>+'2-ԸՆԴԱՄԵՆԸ ԾԱԽՍԵՐ'!K2160</f>
        <v>0</v>
      </c>
      <c r="K66" s="766">
        <f>+'2-ԸՆԴԱՄԵՆԸ ԾԱԽՍԵՐ'!L2160</f>
        <v>0</v>
      </c>
    </row>
    <row r="67" spans="1:11" ht="42.75">
      <c r="A67" s="1679"/>
      <c r="B67" s="1679"/>
      <c r="C67" s="1679"/>
      <c r="D67" s="1680"/>
      <c r="E67" s="759"/>
      <c r="F67" s="272" t="s">
        <v>457</v>
      </c>
      <c r="G67" s="1623">
        <f>SUM(G41:G66)</f>
        <v>599335.9</v>
      </c>
      <c r="H67" s="1623">
        <f>SUM(H41:H66)</f>
        <v>571282</v>
      </c>
      <c r="I67" s="1623">
        <f>SUM(I41:I66)</f>
        <v>3693373.3099999996</v>
      </c>
      <c r="J67" s="1623">
        <f>SUM(J41:J66)</f>
        <v>1508922.7</v>
      </c>
      <c r="K67" s="1623">
        <f>SUM(K41:K66)</f>
        <v>0</v>
      </c>
    </row>
    <row r="68" spans="1:11" ht="12.75" customHeight="1"/>
    <row r="69" spans="1:11" ht="12.75" customHeight="1"/>
    <row r="70" spans="1:11" ht="12.75" customHeight="1"/>
    <row r="71" spans="1:11" ht="12.75" customHeight="1"/>
    <row r="72" spans="1:11" ht="12.75" customHeight="1"/>
    <row r="73" spans="1:11" ht="12.75" customHeight="1"/>
    <row r="74" spans="1:11" ht="12.75" customHeight="1">
      <c r="A74" s="20"/>
      <c r="B74" s="20"/>
      <c r="C74" s="20"/>
      <c r="E74" s="20"/>
      <c r="F74" s="20"/>
      <c r="G74" s="20"/>
      <c r="H74" s="20"/>
      <c r="I74" s="20"/>
      <c r="J74" s="20"/>
      <c r="K74" s="20"/>
    </row>
    <row r="75" spans="1:11" ht="12.75" customHeight="1">
      <c r="A75" s="20"/>
      <c r="B75" s="20"/>
      <c r="C75" s="20"/>
      <c r="E75" s="20"/>
      <c r="F75" s="20"/>
      <c r="G75" s="20"/>
      <c r="H75" s="20"/>
      <c r="I75" s="20"/>
      <c r="J75" s="20"/>
      <c r="K75" s="20"/>
    </row>
    <row r="76" spans="1:11" ht="12.75" customHeight="1">
      <c r="A76" s="20"/>
      <c r="B76" s="20"/>
      <c r="C76" s="20"/>
      <c r="E76" s="20"/>
      <c r="F76" s="20"/>
      <c r="G76" s="20"/>
      <c r="H76" s="20"/>
      <c r="I76" s="20"/>
      <c r="J76" s="20"/>
      <c r="K76" s="20"/>
    </row>
    <row r="77" spans="1:11" ht="12.75" customHeight="1">
      <c r="A77" s="20"/>
      <c r="B77" s="20"/>
      <c r="C77" s="20"/>
      <c r="E77" s="20"/>
      <c r="F77" s="20"/>
      <c r="G77" s="20"/>
      <c r="H77" s="20"/>
      <c r="I77" s="20"/>
      <c r="J77" s="20"/>
      <c r="K77" s="20"/>
    </row>
    <row r="78" spans="1:11" ht="12.75" customHeight="1">
      <c r="A78" s="20"/>
      <c r="B78" s="20"/>
      <c r="C78" s="20"/>
      <c r="E78" s="20"/>
      <c r="F78" s="20"/>
      <c r="G78" s="20"/>
      <c r="H78" s="20"/>
      <c r="I78" s="20"/>
      <c r="J78" s="20"/>
      <c r="K78" s="20"/>
    </row>
  </sheetData>
  <mergeCells count="21">
    <mergeCell ref="E11:E13"/>
    <mergeCell ref="A3:G3"/>
    <mergeCell ref="A11:A67"/>
    <mergeCell ref="B11:B67"/>
    <mergeCell ref="C11:C67"/>
    <mergeCell ref="D11:D67"/>
    <mergeCell ref="G7:G8"/>
    <mergeCell ref="F7:F8"/>
    <mergeCell ref="H7:H8"/>
    <mergeCell ref="I7:I8"/>
    <mergeCell ref="A4:D4"/>
    <mergeCell ref="A7:A8"/>
    <mergeCell ref="B7:B8"/>
    <mergeCell ref="C7:C8"/>
    <mergeCell ref="D7:E7"/>
    <mergeCell ref="I1:K1"/>
    <mergeCell ref="I2:K2"/>
    <mergeCell ref="I3:K3"/>
    <mergeCell ref="I4:K4"/>
    <mergeCell ref="J7:J8"/>
    <mergeCell ref="K7:K8"/>
  </mergeCells>
  <pageMargins left="0.17" right="0.17" top="1" bottom="1" header="0.26" footer="0.5"/>
  <pageSetup paperSize="9" scale="95" orientation="landscape"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59999389629810485"/>
  </sheetPr>
  <dimension ref="A1:P2169"/>
  <sheetViews>
    <sheetView tabSelected="1" topLeftCell="B1" zoomScaleNormal="100" workbookViewId="0">
      <selection activeCell="K8" sqref="K8"/>
    </sheetView>
  </sheetViews>
  <sheetFormatPr defaultRowHeight="13.5"/>
  <cols>
    <col min="1" max="1" width="9.140625" style="20"/>
    <col min="2" max="2" width="6.5703125" style="20" customWidth="1"/>
    <col min="3" max="3" width="6.7109375" style="16" customWidth="1"/>
    <col min="4" max="4" width="28.85546875" style="196" customWidth="1"/>
    <col min="5" max="5" width="13.28515625" style="974" customWidth="1"/>
    <col min="6" max="6" width="14.28515625" style="974" customWidth="1"/>
    <col min="7" max="7" width="17.7109375" style="974" customWidth="1"/>
    <col min="8" max="8" width="12.7109375" style="974" hidden="1" customWidth="1"/>
    <col min="9" max="9" width="14.140625" style="974" hidden="1" customWidth="1"/>
    <col min="10" max="10" width="56.5703125" style="974" hidden="1" customWidth="1"/>
    <col min="11" max="11" width="15.28515625" style="974" customWidth="1"/>
    <col min="12" max="12" width="16" style="974" customWidth="1"/>
    <col min="13" max="13" width="13.7109375" style="974" bestFit="1" customWidth="1"/>
    <col min="14" max="15" width="13.7109375" style="971" bestFit="1" customWidth="1"/>
    <col min="16" max="16384" width="9.140625" style="5"/>
  </cols>
  <sheetData>
    <row r="1" spans="1:15" ht="21.75" customHeight="1">
      <c r="A1" s="31"/>
      <c r="J1" s="975" t="s">
        <v>34</v>
      </c>
      <c r="K1" s="1693" t="s">
        <v>1004</v>
      </c>
      <c r="L1" s="1693"/>
    </row>
    <row r="2" spans="1:15" s="31" customFormat="1" ht="23.25" customHeight="1" thickBot="1">
      <c r="A2" s="1695" t="s">
        <v>799</v>
      </c>
      <c r="B2" s="1695"/>
      <c r="C2" s="1695"/>
      <c r="D2" s="1695"/>
      <c r="E2" s="1695"/>
      <c r="F2" s="1695"/>
      <c r="G2" s="1695"/>
      <c r="H2" s="1695"/>
      <c r="I2" s="976"/>
      <c r="J2" s="975" t="s">
        <v>28</v>
      </c>
      <c r="K2" s="1699" t="s">
        <v>1005</v>
      </c>
      <c r="L2" s="1699"/>
      <c r="M2" s="978"/>
      <c r="N2" s="1029"/>
      <c r="O2" s="1029"/>
    </row>
    <row r="3" spans="1:15" s="530" customFormat="1" ht="23.25" customHeight="1">
      <c r="A3" s="558" t="s">
        <v>441</v>
      </c>
      <c r="B3" s="1182" t="s">
        <v>686</v>
      </c>
      <c r="C3" s="529"/>
      <c r="D3" s="1696"/>
      <c r="E3" s="1696"/>
      <c r="F3" s="1696"/>
      <c r="G3" s="1696"/>
      <c r="H3" s="1696"/>
      <c r="I3" s="1696"/>
      <c r="J3" s="979"/>
      <c r="K3" s="1700" t="s">
        <v>9046</v>
      </c>
      <c r="L3" s="1700"/>
      <c r="M3" s="1030"/>
      <c r="N3" s="1030"/>
      <c r="O3" s="1030"/>
    </row>
    <row r="4" spans="1:15" s="530" customFormat="1" ht="16.5">
      <c r="A4" s="249" t="s">
        <v>442</v>
      </c>
      <c r="B4" s="1183" t="s">
        <v>686</v>
      </c>
      <c r="C4" s="529"/>
      <c r="D4" s="534"/>
      <c r="E4" s="980"/>
      <c r="F4" s="980"/>
      <c r="G4" s="980"/>
      <c r="H4" s="980"/>
      <c r="I4" s="980"/>
      <c r="J4" s="979"/>
      <c r="K4" s="1700" t="s">
        <v>9047</v>
      </c>
      <c r="L4" s="1700"/>
      <c r="M4" s="1030"/>
      <c r="N4" s="1030"/>
      <c r="O4" s="1030"/>
    </row>
    <row r="5" spans="1:15" s="31" customFormat="1" ht="14.25">
      <c r="A5" s="249" t="s">
        <v>443</v>
      </c>
      <c r="B5" s="1183" t="s">
        <v>687</v>
      </c>
      <c r="C5" s="48"/>
      <c r="D5" s="6"/>
      <c r="E5" s="976"/>
      <c r="F5" s="976"/>
      <c r="G5" s="976"/>
      <c r="H5" s="976"/>
      <c r="I5" s="976"/>
      <c r="J5" s="976"/>
      <c r="K5" s="977"/>
      <c r="L5" s="977"/>
      <c r="M5" s="978"/>
      <c r="N5" s="1029"/>
      <c r="O5" s="1029"/>
    </row>
    <row r="6" spans="1:15" s="16" customFormat="1">
      <c r="A6" s="1694"/>
      <c r="B6" s="1694"/>
      <c r="C6" s="281"/>
      <c r="D6" s="322"/>
      <c r="E6" s="977"/>
      <c r="F6" s="977"/>
      <c r="G6" s="981"/>
      <c r="H6" s="982" t="s">
        <v>377</v>
      </c>
      <c r="I6" s="983"/>
      <c r="J6" s="981"/>
      <c r="K6" s="977"/>
      <c r="L6" s="977"/>
      <c r="M6" s="1031"/>
      <c r="N6" s="981"/>
      <c r="O6" s="981"/>
    </row>
    <row r="7" spans="1:15" s="16" customFormat="1">
      <c r="A7" s="1673" t="s">
        <v>444</v>
      </c>
      <c r="B7" s="1673"/>
      <c r="C7" s="1701"/>
      <c r="D7" s="1702"/>
      <c r="E7" s="52" t="s">
        <v>440</v>
      </c>
      <c r="F7" s="52" t="s">
        <v>1007</v>
      </c>
      <c r="G7" s="62" t="s">
        <v>2100</v>
      </c>
      <c r="H7" s="62"/>
      <c r="I7" s="62"/>
      <c r="J7" s="14"/>
      <c r="K7" s="54" t="s">
        <v>2352</v>
      </c>
      <c r="L7" s="54" t="s">
        <v>6056</v>
      </c>
      <c r="M7" s="1031"/>
      <c r="N7" s="981"/>
      <c r="O7" s="981"/>
    </row>
    <row r="8" spans="1:15" s="16" customFormat="1" ht="76.5">
      <c r="A8" s="542" t="s">
        <v>445</v>
      </c>
      <c r="B8" s="1666" t="s">
        <v>446</v>
      </c>
      <c r="C8" s="498" t="s">
        <v>35</v>
      </c>
      <c r="D8" s="498" t="s">
        <v>395</v>
      </c>
      <c r="E8" s="14" t="s">
        <v>397</v>
      </c>
      <c r="F8" s="66" t="s">
        <v>30</v>
      </c>
      <c r="G8" s="14" t="s">
        <v>31</v>
      </c>
      <c r="H8" s="14" t="s">
        <v>6057</v>
      </c>
      <c r="I8" s="1195" t="s">
        <v>6058</v>
      </c>
      <c r="J8" s="14" t="s">
        <v>286</v>
      </c>
      <c r="K8" s="14" t="s">
        <v>31</v>
      </c>
      <c r="L8" s="14" t="s">
        <v>31</v>
      </c>
      <c r="M8" s="1031"/>
      <c r="N8" s="981"/>
      <c r="O8" s="981"/>
    </row>
    <row r="9" spans="1:15" s="266" customFormat="1">
      <c r="A9" s="553">
        <v>1</v>
      </c>
      <c r="B9" s="553">
        <v>2</v>
      </c>
      <c r="C9" s="528">
        <v>3</v>
      </c>
      <c r="D9" s="528">
        <v>4</v>
      </c>
      <c r="E9" s="984">
        <v>5</v>
      </c>
      <c r="F9" s="984">
        <v>6</v>
      </c>
      <c r="G9" s="984">
        <v>7</v>
      </c>
      <c r="H9" s="984">
        <v>8</v>
      </c>
      <c r="I9" s="984">
        <v>9</v>
      </c>
      <c r="J9" s="984">
        <v>10</v>
      </c>
      <c r="K9" s="984">
        <v>11</v>
      </c>
      <c r="L9" s="984">
        <v>12</v>
      </c>
      <c r="M9" s="1023"/>
      <c r="N9" s="1023"/>
      <c r="O9" s="1023"/>
    </row>
    <row r="10" spans="1:15" s="176" customFormat="1" ht="14.25" customHeight="1">
      <c r="A10" s="1684" t="s">
        <v>684</v>
      </c>
      <c r="B10" s="1697"/>
      <c r="C10" s="543"/>
      <c r="D10" s="272" t="s">
        <v>284</v>
      </c>
      <c r="E10" s="766">
        <f>+E90+E170+E250+E330+E410+E490+E570+E650+E730+E810+E890+E970+E1050+E1130+E1210+E1290+E1370+E1450+E1530+E1610+E1930+E1690+E1770+E1850+E2010+E2090</f>
        <v>2937</v>
      </c>
      <c r="F10" s="766">
        <f>+F90+F170+F250+F330+F410+F490+F570+F650+F730+F810+F890+F970+F1050+F1130+F1210+F1290+F1370+F1450+F1530+F1610+F1930+F1690+F1770+F1850+F2010+F2090</f>
        <v>2957</v>
      </c>
      <c r="G10" s="766">
        <f t="shared" ref="G10:L10" si="0">+G90+G170+G250+G330+G410+G490+G570+G650+G730+G810+G890+G970+G1050+G1130+G1210+G1290+G1370+G1450+G1530+G1610+G1930+G1690+G1770+G1850+G2010+G2090</f>
        <v>3337</v>
      </c>
      <c r="H10" s="766" t="e">
        <f t="shared" si="0"/>
        <v>#REF!</v>
      </c>
      <c r="I10" s="766">
        <f t="shared" si="0"/>
        <v>1005</v>
      </c>
      <c r="J10" s="766">
        <f t="shared" si="0"/>
        <v>129</v>
      </c>
      <c r="K10" s="766">
        <f t="shared" si="0"/>
        <v>3337</v>
      </c>
      <c r="L10" s="766">
        <f t="shared" si="0"/>
        <v>3337</v>
      </c>
      <c r="M10" s="767"/>
      <c r="N10" s="767"/>
      <c r="O10" s="767"/>
    </row>
    <row r="11" spans="1:15" s="176" customFormat="1" ht="13.5" customHeight="1">
      <c r="A11" s="1685"/>
      <c r="B11" s="1698"/>
      <c r="C11" s="544"/>
      <c r="D11" s="273"/>
      <c r="E11" s="766"/>
      <c r="F11" s="766"/>
      <c r="G11" s="766"/>
      <c r="H11" s="765">
        <f>+G11-F11</f>
        <v>0</v>
      </c>
      <c r="I11" s="765">
        <f>G11-E11</f>
        <v>0</v>
      </c>
      <c r="J11" s="765"/>
      <c r="K11" s="766"/>
      <c r="L11" s="766"/>
      <c r="M11" s="767"/>
      <c r="N11" s="767"/>
      <c r="O11" s="767"/>
    </row>
    <row r="12" spans="1:15" s="176" customFormat="1" ht="14.25" customHeight="1">
      <c r="A12" s="1685"/>
      <c r="B12" s="1698"/>
      <c r="C12" s="544"/>
      <c r="D12" s="274" t="s">
        <v>32</v>
      </c>
      <c r="E12" s="766">
        <f>+E92+E172+E252+E332+E412+E492+E572+E652+E732+E812+E892+E972+E1052+E1132+E1212+E1292+E1372+E1452+E1532+E1932+E1692++E2012+E2092</f>
        <v>28</v>
      </c>
      <c r="F12" s="766">
        <f>+F92+F172+F252+F332+F412+F492+F572+F652+F732+F812+F892+F972+F1052+F1132+F1212+F1292+F1372+F1452+F1532+F1932+F1692++F2012+F2092</f>
        <v>28</v>
      </c>
      <c r="G12" s="766">
        <f>+G92+G172+G252+G332+G412+G492+G572+G652+G732+G812+G892+G972+G1052+G1132+G1212+G1292+G1372+G1452+G1532+G1932+G1692+G1612+G1772+G1852+G2012+G2092</f>
        <v>34</v>
      </c>
      <c r="H12" s="765">
        <f>+G12-F12</f>
        <v>6</v>
      </c>
      <c r="I12" s="765">
        <f>G12-E12</f>
        <v>6</v>
      </c>
      <c r="J12" s="765"/>
      <c r="K12" s="766">
        <f>+K92+K172+K252+K332+K412+K492+K572+K652+K732+K812+K892+K972+K1052+K1132+K1212+K1292+K1372+K1452+K1532+K1932+K1692+K1612+K1772+K1852+K2012+K2092</f>
        <v>34</v>
      </c>
      <c r="L12" s="766">
        <f>+L92+L172+L252+L332+L412+L492+L572+L652+L732+L812+L892+L972+L1052+L1132+L1212+L1292+L1372+L1452+L1532+L1932+L1692+L1612+L1772+L1852+L2012+L2092</f>
        <v>34</v>
      </c>
      <c r="M12" s="767"/>
      <c r="N12" s="767"/>
      <c r="O12" s="767"/>
    </row>
    <row r="13" spans="1:15" s="267" customFormat="1" ht="14.25" customHeight="1">
      <c r="A13" s="1685"/>
      <c r="B13" s="1698"/>
      <c r="C13" s="544"/>
      <c r="D13" s="273"/>
      <c r="E13" s="765"/>
      <c r="F13" s="765"/>
      <c r="G13" s="765"/>
      <c r="H13" s="765">
        <f>+G13-F13</f>
        <v>0</v>
      </c>
      <c r="I13" s="765">
        <f>G13-E13</f>
        <v>0</v>
      </c>
      <c r="J13" s="765"/>
      <c r="K13" s="765"/>
      <c r="L13" s="765"/>
      <c r="M13" s="1032"/>
      <c r="N13" s="1032"/>
      <c r="O13" s="1032"/>
    </row>
    <row r="14" spans="1:15" s="266" customFormat="1" ht="14.25" customHeight="1">
      <c r="A14" s="1685"/>
      <c r="B14" s="1698"/>
      <c r="C14" s="545"/>
      <c r="D14" s="282" t="s">
        <v>33</v>
      </c>
      <c r="E14" s="985">
        <f>+E16+E80</f>
        <v>14438576.700000003</v>
      </c>
      <c r="F14" s="985">
        <f>+F16+F80</f>
        <v>16685906.098000003</v>
      </c>
      <c r="G14" s="985">
        <f>+G16+G80</f>
        <v>23326317.606793795</v>
      </c>
      <c r="H14" s="985">
        <f>+G14-F14</f>
        <v>6640411.5087937918</v>
      </c>
      <c r="I14" s="985">
        <f>G14-E14</f>
        <v>8887740.9067937918</v>
      </c>
      <c r="J14" s="985"/>
      <c r="K14" s="985">
        <f>+K16+K80</f>
        <v>21353925.416225486</v>
      </c>
      <c r="L14" s="985">
        <f>+L16+L80</f>
        <v>20051884.045178764</v>
      </c>
      <c r="M14" s="1023">
        <f>+M94+M174+M254+M334+M414+M494+M574+M654+M734+M814+M894+M974+M1054+M1134+M1214+M1294+M1374+M1454+M1934+M1534+M1694+M2014+M2094</f>
        <v>3701636.4028176162</v>
      </c>
      <c r="N14" s="1023">
        <f>+N94+N174+N254+N334+N414+N494+N574+N654+N734+N814+N894+N974+N1054+N1134+N1214+N1294+N1374+N1454+N1934+N1534+N1694+N2014+N2094</f>
        <v>8432093.7489685677</v>
      </c>
      <c r="O14" s="1023">
        <f>+O94+O174+O254+O334+O414+O494+O574+O654+O734+O814+O894+O974+O1054+O1134+O1214+O1294+O1374+O1454+O1934+O1534+O1694+O2014+O2094</f>
        <v>13162551.095119519</v>
      </c>
    </row>
    <row r="15" spans="1:15" s="266" customFormat="1" ht="14.25" customHeight="1">
      <c r="A15" s="1685"/>
      <c r="B15" s="1698"/>
      <c r="C15" s="546"/>
      <c r="D15" s="17" t="s">
        <v>396</v>
      </c>
      <c r="E15" s="765"/>
      <c r="F15" s="765"/>
      <c r="G15" s="765"/>
      <c r="H15" s="973"/>
      <c r="I15" s="973"/>
      <c r="J15" s="765"/>
      <c r="K15" s="765"/>
      <c r="L15" s="765"/>
      <c r="M15" s="1023"/>
      <c r="N15" s="1023"/>
      <c r="O15" s="1023"/>
    </row>
    <row r="16" spans="1:15" s="266" customFormat="1" ht="13.5" customHeight="1">
      <c r="A16" s="1685"/>
      <c r="B16" s="1698"/>
      <c r="C16" s="547"/>
      <c r="D16" s="275" t="s">
        <v>36</v>
      </c>
      <c r="E16" s="985">
        <f>E18+SUM(E24:E79)-E24-E29-E37-E51-E55-E72</f>
        <v>13839240.800000003</v>
      </c>
      <c r="F16" s="985">
        <f>F18+SUM(F24:F79)-F24-F29-F37-F51-F55-F72</f>
        <v>16114624.098000003</v>
      </c>
      <c r="G16" s="985">
        <f>G18+SUM(G24:G79)-G24-G29-G37-G51-G55-G72</f>
        <v>19632944.296793796</v>
      </c>
      <c r="H16" s="985">
        <f>+G16-F16</f>
        <v>3518320.1987937931</v>
      </c>
      <c r="I16" s="985">
        <f t="shared" ref="I16:I47" si="1">G16-E16</f>
        <v>5793703.4967937935</v>
      </c>
      <c r="J16" s="985"/>
      <c r="K16" s="985">
        <f>K18+SUM(K24:K79)-K24-K29-K37-K51-K55-K72</f>
        <v>19845002.716225486</v>
      </c>
      <c r="L16" s="985">
        <f>L18+SUM(L24:L79)-L24-L29-L37-L51-L55-L72</f>
        <v>20051884.045178764</v>
      </c>
      <c r="M16" s="1023"/>
      <c r="N16" s="1023"/>
      <c r="O16" s="1023"/>
    </row>
    <row r="17" spans="1:15" s="266" customFormat="1" ht="13.5" customHeight="1">
      <c r="A17" s="1685"/>
      <c r="B17" s="1698"/>
      <c r="C17" s="543"/>
      <c r="D17" s="273" t="s">
        <v>72</v>
      </c>
      <c r="E17" s="766"/>
      <c r="F17" s="766"/>
      <c r="G17" s="765"/>
      <c r="H17" s="765">
        <f t="shared" ref="H17:H80" si="2">+G17-F17</f>
        <v>0</v>
      </c>
      <c r="I17" s="766">
        <f t="shared" si="1"/>
        <v>0</v>
      </c>
      <c r="J17" s="766"/>
      <c r="K17" s="766"/>
      <c r="L17" s="766"/>
      <c r="M17" s="1023"/>
      <c r="N17" s="1023"/>
      <c r="O17" s="1023"/>
    </row>
    <row r="18" spans="1:15" s="266" customFormat="1" ht="28.5">
      <c r="A18" s="1685"/>
      <c r="B18" s="1698"/>
      <c r="C18" s="548"/>
      <c r="D18" s="499" t="s">
        <v>479</v>
      </c>
      <c r="E18" s="986">
        <f>SUM(E20:E22)</f>
        <v>11648537.300000001</v>
      </c>
      <c r="F18" s="986">
        <f>SUM(F20:F22)</f>
        <v>13412672.600000001</v>
      </c>
      <c r="G18" s="986">
        <f>SUM(G20:G22)</f>
        <v>16070485.720000003</v>
      </c>
      <c r="H18" s="986">
        <f t="shared" si="2"/>
        <v>2657813.120000001</v>
      </c>
      <c r="I18" s="986">
        <f t="shared" si="1"/>
        <v>4421948.4200000018</v>
      </c>
      <c r="J18" s="986"/>
      <c r="K18" s="986">
        <f>SUM(K20:K22)</f>
        <v>16241218.5</v>
      </c>
      <c r="L18" s="986">
        <f>SUM(L20:L22)</f>
        <v>16377846.199999999</v>
      </c>
      <c r="M18" s="1023">
        <f>+G18/G10/12</f>
        <v>401.32069024073525</v>
      </c>
      <c r="N18" s="1023"/>
      <c r="O18" s="1023"/>
    </row>
    <row r="19" spans="1:15" s="266" customFormat="1">
      <c r="A19" s="556"/>
      <c r="B19" s="554"/>
      <c r="C19" s="543"/>
      <c r="D19" s="273" t="s">
        <v>72</v>
      </c>
      <c r="E19" s="766"/>
      <c r="F19" s="766"/>
      <c r="G19" s="765"/>
      <c r="H19" s="765">
        <f t="shared" si="2"/>
        <v>0</v>
      </c>
      <c r="I19" s="766">
        <f t="shared" si="1"/>
        <v>0</v>
      </c>
      <c r="J19" s="766"/>
      <c r="K19" s="766"/>
      <c r="L19" s="766"/>
      <c r="M19" s="1023"/>
      <c r="N19" s="1023"/>
      <c r="O19" s="1023"/>
    </row>
    <row r="20" spans="1:15" s="266" customFormat="1" ht="81">
      <c r="A20" s="556"/>
      <c r="B20" s="554"/>
      <c r="C20" s="549" t="s">
        <v>276</v>
      </c>
      <c r="D20" s="276" t="s">
        <v>37</v>
      </c>
      <c r="E20" s="766">
        <f>+E100+E180+E260+E340+E420+E500+E580+E660+E740+E820+E900+E980+E1060+E1140+E1220+E1300+E1380+E1460+E1540+E1940+E1700+E1620+E1780+E1860+E2020+E2100</f>
        <v>9036197.4000000004</v>
      </c>
      <c r="F20" s="766">
        <f>+F100+F180+F260+F340+F420+F500+F580+F660+F740+F820+F900+F980+F1060+F1140+F1220+F1300+F1380+F1460+F1540+F1940+F1700+F1620+F1780+F1860+F2020+F2100</f>
        <v>11764940.500000002</v>
      </c>
      <c r="G20" s="766">
        <f>+G100+G180+G260+G340+G420+G500+G580+G660+G740+G820+G900+G980+G1060+G1140+G1220+G1300+G1380+G1460+G1540+G1940+G1700+G1620+G1780+G1860+G2020+G2100</f>
        <v>14250464.500000002</v>
      </c>
      <c r="H20" s="766">
        <f t="shared" si="2"/>
        <v>2485524</v>
      </c>
      <c r="I20" s="766">
        <f t="shared" si="1"/>
        <v>5214267.1000000015</v>
      </c>
      <c r="J20" s="766" t="s">
        <v>1046</v>
      </c>
      <c r="K20" s="766">
        <f>+K100+K180+K260+K340+K420+K500+K580+K660+K740+K820+K900+K980+K1060+K1140+K1220+K1300+K1380+K1460+K1540+K1940+K1700+K1620+K1780+K1860+K2020+K2100</f>
        <v>14403467.5</v>
      </c>
      <c r="L20" s="766">
        <f>+L100+L180+L260+L340+L420+L500+L580+L660+L740+L820+L900+L980+L1060+L1140+L1220+L1300+L1380+L1460+L1540+L1940+L1700+L1620+L1780+L1860+L2020+L2100</f>
        <v>14532283.799999999</v>
      </c>
      <c r="M20" s="1023"/>
      <c r="N20" s="762"/>
      <c r="O20" s="1023"/>
    </row>
    <row r="21" spans="1:15" s="268" customFormat="1" ht="67.5">
      <c r="A21" s="556"/>
      <c r="B21" s="554"/>
      <c r="C21" s="549" t="s">
        <v>277</v>
      </c>
      <c r="D21" s="277" t="s">
        <v>38</v>
      </c>
      <c r="E21" s="766">
        <f t="shared" ref="E21:G21" si="3">+E101+E181+E261+E341+E421+E501+E581+E661+E741+E821+E901+E981+E1061+E1141+E1221+E1301+E1381+E1461+E1541+E1941+E1701+E1621+E1781+E1861+E2021+E2101</f>
        <v>2269513.5</v>
      </c>
      <c r="F21" s="766">
        <f t="shared" si="3"/>
        <v>1294316.0999999996</v>
      </c>
      <c r="G21" s="766">
        <f t="shared" si="3"/>
        <v>1323090.3199999998</v>
      </c>
      <c r="H21" s="766">
        <f t="shared" si="2"/>
        <v>28774.220000000205</v>
      </c>
      <c r="I21" s="766">
        <f t="shared" si="1"/>
        <v>-946423.18000000017</v>
      </c>
      <c r="J21" s="766" t="s">
        <v>1048</v>
      </c>
      <c r="K21" s="766">
        <f t="shared" ref="K21:L21" si="4">+K101+K181+K261+K341+K421+K501+K581+K661+K741+K821+K901+K981+K1061+K1141+K1221+K1301+K1381+K1461+K1541+K1941+K1701+K1621+K1781+K1861+K2021+K2101</f>
        <v>1334160.7000000002</v>
      </c>
      <c r="L21" s="766">
        <f t="shared" si="4"/>
        <v>1329957.4999999998</v>
      </c>
      <c r="M21" s="762"/>
      <c r="N21" s="762"/>
      <c r="O21" s="762"/>
    </row>
    <row r="22" spans="1:15" s="268" customFormat="1" ht="67.5">
      <c r="A22" s="556"/>
      <c r="B22" s="554"/>
      <c r="C22" s="549" t="s">
        <v>278</v>
      </c>
      <c r="D22" s="277" t="s">
        <v>39</v>
      </c>
      <c r="E22" s="766">
        <f t="shared" ref="E22:G22" si="5">+E102+E182+E262+E342+E422+E502+E582+E662+E742+E822+E902+E982+E1062+E1142+E1222+E1302+E1382+E1462+E1542+E1942+E1702+E1622+E1782+E1862+E2022+E2102</f>
        <v>342826.39999999997</v>
      </c>
      <c r="F22" s="766">
        <f t="shared" si="5"/>
        <v>353416</v>
      </c>
      <c r="G22" s="766">
        <f t="shared" si="5"/>
        <v>496930.89999999997</v>
      </c>
      <c r="H22" s="766">
        <f t="shared" si="2"/>
        <v>143514.89999999997</v>
      </c>
      <c r="I22" s="766">
        <f t="shared" si="1"/>
        <v>154104.5</v>
      </c>
      <c r="J22" s="766" t="s">
        <v>1047</v>
      </c>
      <c r="K22" s="766">
        <f t="shared" ref="K22:L22" si="6">+K102+K182+K262+K342+K422+K502+K582+K662+K742+K822+K902+K982+K1062+K1142+K1222+K1302+K1382+K1462+K1542+K1942+K1702+K1622+K1782+K1862+K2022+K2102</f>
        <v>503590.30000000005</v>
      </c>
      <c r="L22" s="766">
        <f t="shared" si="6"/>
        <v>515604.9</v>
      </c>
      <c r="M22" s="762"/>
      <c r="N22" s="762"/>
      <c r="O22" s="762"/>
    </row>
    <row r="23" spans="1:15" s="268" customFormat="1" ht="14.25">
      <c r="A23" s="556"/>
      <c r="B23" s="554"/>
      <c r="C23" s="550"/>
      <c r="D23" s="500"/>
      <c r="E23" s="768"/>
      <c r="F23" s="768"/>
      <c r="G23" s="768"/>
      <c r="H23" s="768"/>
      <c r="I23" s="768"/>
      <c r="J23" s="768"/>
      <c r="K23" s="768"/>
      <c r="L23" s="768"/>
      <c r="M23" s="762"/>
      <c r="N23" s="762"/>
      <c r="O23" s="762"/>
    </row>
    <row r="24" spans="1:15" s="268" customFormat="1" ht="81">
      <c r="A24" s="556"/>
      <c r="B24" s="554"/>
      <c r="C24" s="551">
        <v>4212</v>
      </c>
      <c r="D24" s="499" t="s">
        <v>40</v>
      </c>
      <c r="E24" s="986">
        <f>E26+E27+E28</f>
        <v>289741.59999999998</v>
      </c>
      <c r="F24" s="986">
        <f>F26+F27+F28</f>
        <v>413805.70000000013</v>
      </c>
      <c r="G24" s="986">
        <f>G26+G27+G28</f>
        <v>411783.1</v>
      </c>
      <c r="H24" s="986">
        <f t="shared" si="2"/>
        <v>-2022.6000000001513</v>
      </c>
      <c r="I24" s="986">
        <f t="shared" si="1"/>
        <v>122041.5</v>
      </c>
      <c r="J24" s="986" t="s">
        <v>999</v>
      </c>
      <c r="K24" s="986">
        <f>K26+K27+K28</f>
        <v>411783.1</v>
      </c>
      <c r="L24" s="986">
        <f>L26+L27+L28</f>
        <v>411783.1</v>
      </c>
      <c r="M24" s="762"/>
      <c r="N24" s="762"/>
      <c r="O24" s="762"/>
    </row>
    <row r="25" spans="1:15" s="268" customFormat="1">
      <c r="A25" s="556"/>
      <c r="B25" s="554"/>
      <c r="C25" s="549"/>
      <c r="D25" s="273" t="s">
        <v>72</v>
      </c>
      <c r="E25" s="764"/>
      <c r="F25" s="764"/>
      <c r="G25" s="764"/>
      <c r="H25" s="764">
        <f t="shared" si="2"/>
        <v>0</v>
      </c>
      <c r="I25" s="764">
        <f t="shared" si="1"/>
        <v>0</v>
      </c>
      <c r="J25" s="764"/>
      <c r="K25" s="764"/>
      <c r="L25" s="764"/>
      <c r="M25" s="762"/>
      <c r="N25" s="762"/>
      <c r="O25" s="762"/>
    </row>
    <row r="26" spans="1:15" s="268" customFormat="1">
      <c r="A26" s="556"/>
      <c r="B26" s="554"/>
      <c r="C26" s="549"/>
      <c r="D26" s="273" t="s">
        <v>40</v>
      </c>
      <c r="E26" s="766">
        <f t="shared" ref="E26:G26" si="7">+E106+E186+E266+E346+E426+E506+E586+E666+E746+E826+E906+E986+E1066+E1146+E1226+E1306+E1386+E1466+E1546+E1946+E1706+E1626+E1786+E1866+E2026+E2106</f>
        <v>169067.3</v>
      </c>
      <c r="F26" s="766">
        <f t="shared" si="7"/>
        <v>238955.60000000006</v>
      </c>
      <c r="G26" s="766">
        <f t="shared" si="7"/>
        <v>228330.40000000002</v>
      </c>
      <c r="H26" s="764">
        <f t="shared" si="2"/>
        <v>-10625.200000000041</v>
      </c>
      <c r="I26" s="764">
        <f t="shared" si="1"/>
        <v>59263.100000000035</v>
      </c>
      <c r="J26" s="764"/>
      <c r="K26" s="766">
        <f t="shared" ref="K26:L26" si="8">+K106+K186+K266+K346+K426+K506+K586+K666+K746+K826+K906+K986+K1066+K1146+K1226+K1306+K1386+K1466+K1546+K1946+K1706+K1626+K1786+K1866+K2026+K2106</f>
        <v>228330.40000000002</v>
      </c>
      <c r="L26" s="766">
        <f t="shared" si="8"/>
        <v>228330.40000000002</v>
      </c>
      <c r="M26" s="762"/>
      <c r="N26" s="762"/>
      <c r="O26" s="762"/>
    </row>
    <row r="27" spans="1:15" s="268" customFormat="1" ht="27">
      <c r="A27" s="556"/>
      <c r="B27" s="554"/>
      <c r="C27" s="549"/>
      <c r="D27" s="273" t="s">
        <v>285</v>
      </c>
      <c r="E27" s="766">
        <f t="shared" ref="E27:G27" si="9">+E107+E187+E267+E347+E427+E507+E587+E667+E747+E827+E907+E987+E1067+E1147+E1227+E1307+E1387+E1467+E1547+E1947+E1707+E1627+E1787+E1867+E2027+E2107</f>
        <v>2144.5</v>
      </c>
      <c r="F27" s="766">
        <f t="shared" si="9"/>
        <v>0</v>
      </c>
      <c r="G27" s="766">
        <f t="shared" si="9"/>
        <v>13660.9</v>
      </c>
      <c r="H27" s="764">
        <f t="shared" si="2"/>
        <v>13660.9</v>
      </c>
      <c r="I27" s="764">
        <f t="shared" si="1"/>
        <v>11516.4</v>
      </c>
      <c r="J27" s="764"/>
      <c r="K27" s="766">
        <f t="shared" ref="K27:L27" si="10">+K107+K187+K267+K347+K427+K507+K587+K667+K747+K827+K907+K987+K1067+K1147+K1227+K1307+K1387+K1467+K1547+K1947+K1707+K1627+K1787+K1867+K2027+K2107</f>
        <v>13660.9</v>
      </c>
      <c r="L27" s="766">
        <f t="shared" si="10"/>
        <v>13660.9</v>
      </c>
      <c r="M27" s="762"/>
      <c r="N27" s="762"/>
      <c r="O27" s="762"/>
    </row>
    <row r="28" spans="1:15" s="268" customFormat="1" ht="27">
      <c r="A28" s="556"/>
      <c r="B28" s="554"/>
      <c r="C28" s="549"/>
      <c r="D28" s="273" t="s">
        <v>398</v>
      </c>
      <c r="E28" s="766">
        <f t="shared" ref="E28:G28" si="11">+E108+E188+E268+E348+E428+E508+E588+E668+E748+E828+E908+E988+E1068+E1148+E1228+E1308+E1388+E1468+E1548+E1948+E1708+E1628+E1788+E1868+E2028+E2108</f>
        <v>118529.79999999999</v>
      </c>
      <c r="F28" s="766">
        <f t="shared" si="11"/>
        <v>174850.10000000006</v>
      </c>
      <c r="G28" s="766">
        <f t="shared" si="11"/>
        <v>169791.8</v>
      </c>
      <c r="H28" s="764">
        <f t="shared" si="2"/>
        <v>-5058.3000000000757</v>
      </c>
      <c r="I28" s="764">
        <f t="shared" si="1"/>
        <v>51262</v>
      </c>
      <c r="J28" s="764"/>
      <c r="K28" s="766">
        <f t="shared" ref="K28:L28" si="12">+K108+K188+K268+K348+K428+K508+K588+K668+K748+K828+K908+K988+K1068+K1148+K1228+K1308+K1388+K1468+K1548+K1948+K1708+K1628+K1788+K1868+K2028+K2108</f>
        <v>169791.8</v>
      </c>
      <c r="L28" s="766">
        <f t="shared" si="12"/>
        <v>169791.8</v>
      </c>
      <c r="M28" s="762"/>
      <c r="N28" s="762"/>
      <c r="O28" s="762"/>
    </row>
    <row r="29" spans="1:15" s="268" customFormat="1" ht="94.5">
      <c r="A29" s="556"/>
      <c r="B29" s="554"/>
      <c r="C29" s="551">
        <v>4213</v>
      </c>
      <c r="D29" s="499" t="s">
        <v>41</v>
      </c>
      <c r="E29" s="986">
        <f>E31+E32</f>
        <v>20321.7</v>
      </c>
      <c r="F29" s="986">
        <f>F31+F32</f>
        <v>37336.9</v>
      </c>
      <c r="G29" s="986">
        <f>G31+G32</f>
        <v>39120.100000000006</v>
      </c>
      <c r="H29" s="986">
        <f t="shared" si="2"/>
        <v>1783.2000000000044</v>
      </c>
      <c r="I29" s="986">
        <f t="shared" si="1"/>
        <v>18798.400000000005</v>
      </c>
      <c r="J29" s="986" t="s">
        <v>998</v>
      </c>
      <c r="K29" s="986">
        <f>K31+K32</f>
        <v>39120.100000000006</v>
      </c>
      <c r="L29" s="986">
        <f>L31+L32</f>
        <v>39120.100000000006</v>
      </c>
      <c r="M29" s="762"/>
      <c r="N29" s="762"/>
      <c r="O29" s="762"/>
    </row>
    <row r="30" spans="1:15" s="268" customFormat="1">
      <c r="A30" s="556"/>
      <c r="B30" s="554"/>
      <c r="C30" s="549"/>
      <c r="D30" s="273" t="s">
        <v>72</v>
      </c>
      <c r="E30" s="764"/>
      <c r="F30" s="764"/>
      <c r="G30" s="764"/>
      <c r="H30" s="764">
        <f t="shared" si="2"/>
        <v>0</v>
      </c>
      <c r="I30" s="764">
        <f t="shared" si="1"/>
        <v>0</v>
      </c>
      <c r="J30" s="764"/>
      <c r="K30" s="764"/>
      <c r="L30" s="764"/>
      <c r="M30" s="762"/>
      <c r="N30" s="762"/>
      <c r="O30" s="762"/>
    </row>
    <row r="31" spans="1:15" s="268" customFormat="1" ht="40.5">
      <c r="A31" s="556"/>
      <c r="B31" s="554"/>
      <c r="C31" s="549"/>
      <c r="D31" s="279" t="s">
        <v>42</v>
      </c>
      <c r="E31" s="766">
        <f t="shared" ref="E31:G31" si="13">+E111+E191+E271+E351+E431+E511+E591+E671+E751+E831+E911+E991+E1071+E1151+E1231+E1311+E1391+E1471+E1551+E1951+E1711+E1631+E1791+E1871+E2031+E2111</f>
        <v>17021.7</v>
      </c>
      <c r="F31" s="766">
        <f t="shared" si="13"/>
        <v>30884</v>
      </c>
      <c r="G31" s="766">
        <f t="shared" si="13"/>
        <v>32261.600000000002</v>
      </c>
      <c r="H31" s="764">
        <f t="shared" si="2"/>
        <v>1377.6000000000022</v>
      </c>
      <c r="I31" s="764">
        <f t="shared" si="1"/>
        <v>15239.900000000001</v>
      </c>
      <c r="J31" s="764"/>
      <c r="K31" s="766">
        <f t="shared" ref="K31:L31" si="14">+K111+K191+K271+K351+K431+K511+K591+K671+K751+K831+K911+K991+K1071+K1151+K1231+K1311+K1391+K1471+K1551+K1951+K1711+K1631+K1791+K1871+K2031+K2111</f>
        <v>32261.600000000002</v>
      </c>
      <c r="L31" s="766">
        <f t="shared" si="14"/>
        <v>32261.600000000002</v>
      </c>
      <c r="M31" s="762"/>
      <c r="N31" s="762"/>
      <c r="O31" s="762"/>
    </row>
    <row r="32" spans="1:15" s="268" customFormat="1" ht="54">
      <c r="A32" s="556"/>
      <c r="B32" s="554"/>
      <c r="C32" s="549"/>
      <c r="D32" s="279" t="s">
        <v>279</v>
      </c>
      <c r="E32" s="766">
        <f t="shared" ref="E32:G32" si="15">+E112+E192+E272+E352+E432+E512+E592+E672+E752+E832+E912+E992+E1072+E1152+E1232+E1312+E1392+E1472+E1552+E1952+E1712+E1632+E1792+E1872+E2032+E2112</f>
        <v>3300</v>
      </c>
      <c r="F32" s="766">
        <f t="shared" si="15"/>
        <v>6452.9</v>
      </c>
      <c r="G32" s="766">
        <f t="shared" si="15"/>
        <v>6858.5000000000009</v>
      </c>
      <c r="H32" s="764">
        <f t="shared" si="2"/>
        <v>405.60000000000127</v>
      </c>
      <c r="I32" s="764">
        <f t="shared" si="1"/>
        <v>3558.5000000000009</v>
      </c>
      <c r="J32" s="764" t="s">
        <v>992</v>
      </c>
      <c r="K32" s="766">
        <f t="shared" ref="K32:L32" si="16">+K112+K192+K272+K352+K432+K512+K592+K672+K752+K832+K912+K992+K1072+K1152+K1232+K1312+K1392+K1472+K1552+K1952+K1712+K1632+K1792+K1872+K2032+K2112</f>
        <v>6858.5000000000009</v>
      </c>
      <c r="L32" s="766">
        <f t="shared" si="16"/>
        <v>6858.5000000000009</v>
      </c>
      <c r="M32" s="762"/>
      <c r="N32" s="762"/>
      <c r="O32" s="762"/>
    </row>
    <row r="33" spans="1:15" s="268" customFormat="1" ht="27">
      <c r="A33" s="556"/>
      <c r="B33" s="554"/>
      <c r="C33" s="549">
        <v>4214</v>
      </c>
      <c r="D33" s="278" t="s">
        <v>43</v>
      </c>
      <c r="E33" s="766">
        <f t="shared" ref="E33:G33" si="17">+E113+E193+E273+E353+E433+E513+E593+E673+E753+E833+E913+E993+E1073+E1153+E1233+E1313+E1393+E1473+E1553+E1953+E1713+E1633+E1793+E1873+E2033+E2113</f>
        <v>964399.39999999991</v>
      </c>
      <c r="F33" s="766">
        <f t="shared" si="17"/>
        <v>1022646.7</v>
      </c>
      <c r="G33" s="766">
        <f t="shared" si="17"/>
        <v>1469664.9221900001</v>
      </c>
      <c r="H33" s="764">
        <f t="shared" si="2"/>
        <v>447018.22219000012</v>
      </c>
      <c r="I33" s="764">
        <f t="shared" si="1"/>
        <v>505265.52219000016</v>
      </c>
      <c r="J33" s="764" t="s">
        <v>1049</v>
      </c>
      <c r="K33" s="766">
        <f>+K113+K193+K273+K353+K433+K513+K593+K673+K753+K833+K913+K993+K1073+K1153+K1233+K1313+K1393+K1473+K1553+K1953+K1713+K1633+K1793+K1873+K2033+K2113</f>
        <v>1543148.1682995001</v>
      </c>
      <c r="L33" s="766">
        <f t="shared" ref="L33" si="18">+L113+L193+L273+L353+L433+L513+L593+L673+L753+L833+L913+L993+L1073+L1153+L1233+L1313+L1393+L1473+L1553+L1953+L1713+L1633+L1793+L1873+L2033+L2113</f>
        <v>1620305.5767144752</v>
      </c>
      <c r="M33" s="762"/>
      <c r="N33" s="1023"/>
      <c r="O33" s="762"/>
    </row>
    <row r="34" spans="1:15" s="266" customFormat="1" ht="14.25">
      <c r="A34" s="556"/>
      <c r="B34" s="554"/>
      <c r="C34" s="549">
        <v>4215</v>
      </c>
      <c r="D34" s="278" t="s">
        <v>44</v>
      </c>
      <c r="E34" s="766">
        <f t="shared" ref="E34:G34" si="19">+E114+E194+E274+E354+E434+E514+E594+E674+E754+E834+E914+E994+E1074+E1154+E1234+E1314+E1394+E1474+E1554+E1954+E1714+E1634+E1794+E1874+E2034+E2114</f>
        <v>1490</v>
      </c>
      <c r="F34" s="766">
        <f t="shared" si="19"/>
        <v>1240</v>
      </c>
      <c r="G34" s="766">
        <f t="shared" si="19"/>
        <v>1598</v>
      </c>
      <c r="H34" s="764">
        <f t="shared" si="2"/>
        <v>358</v>
      </c>
      <c r="I34" s="764">
        <f t="shared" si="1"/>
        <v>108</v>
      </c>
      <c r="J34" s="764" t="s">
        <v>993</v>
      </c>
      <c r="K34" s="766">
        <f t="shared" ref="K34:L34" si="20">+K114+K194+K274+K354+K434+K514+K594+K674+K754+K834+K914+K994+K1074+K1154+K1234+K1314+K1394+K1474+K1554+K1954+K1714+K1634+K1794+K1874+K2034+K2114</f>
        <v>1598</v>
      </c>
      <c r="L34" s="766">
        <f t="shared" si="20"/>
        <v>1598</v>
      </c>
      <c r="M34" s="1023"/>
      <c r="N34" s="767"/>
      <c r="O34" s="1023"/>
    </row>
    <row r="35" spans="1:15" s="176" customFormat="1" ht="28.5">
      <c r="A35" s="556"/>
      <c r="B35" s="554"/>
      <c r="C35" s="549">
        <v>4216</v>
      </c>
      <c r="D35" s="278" t="s">
        <v>45</v>
      </c>
      <c r="E35" s="766">
        <f t="shared" ref="E35:G35" si="21">+E115+E195+E275+E355+E435+E515+E595+E675+E755+E835+E915+E995+E1075+E1155+E1235+E1315+E1395+E1475+E1555+E1955+E1715+E1635+E1795+E1875+E2035+E2115</f>
        <v>0</v>
      </c>
      <c r="F35" s="766">
        <f t="shared" si="21"/>
        <v>0</v>
      </c>
      <c r="G35" s="766">
        <f t="shared" si="21"/>
        <v>0</v>
      </c>
      <c r="H35" s="764">
        <f t="shared" si="2"/>
        <v>0</v>
      </c>
      <c r="I35" s="764">
        <f t="shared" si="1"/>
        <v>0</v>
      </c>
      <c r="J35" s="764"/>
      <c r="K35" s="766">
        <f t="shared" ref="K35:L35" si="22">+K115+K195+K275+K355+K435+K515+K595+K675+K755+K835+K915+K995+K1075+K1155+K1235+K1315+K1395+K1475+K1555+K1955+K1715+K1635+K1795+K1875+K2035+K2115</f>
        <v>0</v>
      </c>
      <c r="L35" s="766">
        <f t="shared" si="22"/>
        <v>0</v>
      </c>
      <c r="M35" s="767"/>
      <c r="N35" s="767"/>
      <c r="O35" s="767"/>
    </row>
    <row r="36" spans="1:15" s="176" customFormat="1" ht="28.5">
      <c r="A36" s="556"/>
      <c r="B36" s="554"/>
      <c r="C36" s="549">
        <v>4217</v>
      </c>
      <c r="D36" s="278" t="s">
        <v>46</v>
      </c>
      <c r="E36" s="766">
        <f t="shared" ref="E36:G36" si="23">+E116+E196+E276+E356+E436+E516+E596+E676+E756+E836+E916+E996+E1076+E1156+E1236+E1316+E1396+E1476+E1556+E1956+E1716+E1636+E1796+E1876+E2036+E2116</f>
        <v>0</v>
      </c>
      <c r="F36" s="766">
        <f t="shared" si="23"/>
        <v>0</v>
      </c>
      <c r="G36" s="766">
        <f t="shared" si="23"/>
        <v>0</v>
      </c>
      <c r="H36" s="764">
        <f t="shared" si="2"/>
        <v>0</v>
      </c>
      <c r="I36" s="764">
        <f t="shared" si="1"/>
        <v>0</v>
      </c>
      <c r="J36" s="764"/>
      <c r="K36" s="766">
        <f t="shared" ref="K36:L36" si="24">+K116+K196+K276+K356+K436+K516+K596+K676+K756+K836+K916+K996+K1076+K1156+K1236+K1316+K1396+K1476+K1556+K1956+K1716+K1636+K1796+K1876+K2036+K2116</f>
        <v>0</v>
      </c>
      <c r="L36" s="766">
        <f t="shared" si="24"/>
        <v>0</v>
      </c>
      <c r="M36" s="767"/>
      <c r="N36" s="767"/>
      <c r="O36" s="767"/>
    </row>
    <row r="37" spans="1:15" s="176" customFormat="1" ht="42.75">
      <c r="A37" s="556"/>
      <c r="B37" s="554"/>
      <c r="C37" s="551"/>
      <c r="D37" s="499" t="s">
        <v>422</v>
      </c>
      <c r="E37" s="986">
        <f>E39+E40</f>
        <v>11150.1</v>
      </c>
      <c r="F37" s="986">
        <f>F39+F40</f>
        <v>36763.5</v>
      </c>
      <c r="G37" s="986">
        <f>G39+G40</f>
        <v>51845.9</v>
      </c>
      <c r="H37" s="986">
        <f t="shared" si="2"/>
        <v>15082.400000000001</v>
      </c>
      <c r="I37" s="986">
        <f t="shared" si="1"/>
        <v>40695.800000000003</v>
      </c>
      <c r="J37" s="986" t="s">
        <v>994</v>
      </c>
      <c r="K37" s="986">
        <f>K39+K40</f>
        <v>51845.9</v>
      </c>
      <c r="L37" s="986">
        <f>L39+L40</f>
        <v>51845.9</v>
      </c>
      <c r="M37" s="767"/>
      <c r="N37" s="767"/>
      <c r="O37" s="767"/>
    </row>
    <row r="38" spans="1:15" s="176" customFormat="1">
      <c r="A38" s="556"/>
      <c r="B38" s="554"/>
      <c r="C38" s="549"/>
      <c r="D38" s="273" t="s">
        <v>72</v>
      </c>
      <c r="E38" s="765"/>
      <c r="F38" s="765"/>
      <c r="G38" s="765"/>
      <c r="H38" s="765">
        <f t="shared" si="2"/>
        <v>0</v>
      </c>
      <c r="I38" s="765">
        <f t="shared" si="1"/>
        <v>0</v>
      </c>
      <c r="J38" s="765"/>
      <c r="K38" s="765"/>
      <c r="L38" s="765"/>
      <c r="M38" s="767"/>
      <c r="N38" s="767"/>
      <c r="O38" s="767"/>
    </row>
    <row r="39" spans="1:15" s="176" customFormat="1">
      <c r="A39" s="556"/>
      <c r="B39" s="554"/>
      <c r="C39" s="549">
        <v>4221</v>
      </c>
      <c r="D39" s="273" t="s">
        <v>47</v>
      </c>
      <c r="E39" s="766">
        <f t="shared" ref="E39:G39" si="25">+E119+E199+E279+E359+E439+E519+E599+E679+E759+E839+E919+E999+E1079+E1159+E1239+E1319+E1399+E1479+E1559+E1959+E1719+E1639+E1799+E1879+E2039+E2119</f>
        <v>5926.7000000000007</v>
      </c>
      <c r="F39" s="766">
        <f t="shared" si="25"/>
        <v>31763.500000000004</v>
      </c>
      <c r="G39" s="766">
        <f t="shared" si="25"/>
        <v>36845.9</v>
      </c>
      <c r="H39" s="765">
        <f t="shared" si="2"/>
        <v>5082.3999999999978</v>
      </c>
      <c r="I39" s="765">
        <f t="shared" si="1"/>
        <v>30919.200000000001</v>
      </c>
      <c r="J39" s="765"/>
      <c r="K39" s="766">
        <f t="shared" ref="K39:L39" si="26">+K119+K199+K279+K359+K439+K519+K599+K679+K759+K839+K919+K999+K1079+K1159+K1239+K1319+K1399+K1479+K1559+K1959+K1719+K1639+K1799+K1879+K2039+K2119</f>
        <v>36845.9</v>
      </c>
      <c r="L39" s="766">
        <f t="shared" si="26"/>
        <v>36845.9</v>
      </c>
      <c r="M39" s="767"/>
      <c r="N39" s="767"/>
      <c r="O39" s="767"/>
    </row>
    <row r="40" spans="1:15" s="176" customFormat="1" ht="27">
      <c r="A40" s="556"/>
      <c r="B40" s="554"/>
      <c r="C40" s="549">
        <v>4222</v>
      </c>
      <c r="D40" s="273" t="s">
        <v>48</v>
      </c>
      <c r="E40" s="766">
        <f t="shared" ref="E40:G40" si="27">+E120+E200+E280+E360+E440+E520+E600+E680+E760+E840+E920+E1000+E1080+E1160+E1240+E1320+E1400+E1480+E1560+E1960+E1720+E1640+E1800+E1880+E2040+E2120</f>
        <v>5223.3999999999996</v>
      </c>
      <c r="F40" s="766">
        <f t="shared" si="27"/>
        <v>5000</v>
      </c>
      <c r="G40" s="766">
        <f t="shared" si="27"/>
        <v>15000</v>
      </c>
      <c r="H40" s="765">
        <f t="shared" si="2"/>
        <v>10000</v>
      </c>
      <c r="I40" s="765">
        <f t="shared" si="1"/>
        <v>9776.6</v>
      </c>
      <c r="J40" s="765"/>
      <c r="K40" s="766">
        <f t="shared" ref="K40:L40" si="28">+K120+K200+K280+K360+K440+K520+K600+K680+K760+K840+K920+K1000+K1080+K1160+K1240+K1320+K1400+K1480+K1560+K1960+K1720+K1640+K1800+K1880+K2040+K2120</f>
        <v>15000</v>
      </c>
      <c r="L40" s="766">
        <f t="shared" si="28"/>
        <v>15000</v>
      </c>
      <c r="M40" s="767"/>
      <c r="N40" s="762"/>
      <c r="O40" s="767"/>
    </row>
    <row r="41" spans="1:15" s="268" customFormat="1" ht="94.5">
      <c r="A41" s="556"/>
      <c r="B41" s="554"/>
      <c r="C41" s="549">
        <v>4231</v>
      </c>
      <c r="D41" s="274" t="s">
        <v>49</v>
      </c>
      <c r="E41" s="766">
        <f t="shared" ref="E41:G41" si="29">+E121+E201+E281+E361+E441+E521+E601+E681+E761+E841+E921+E1001+E1081+E1161+E1241+E1321+E1401+E1481+E1561+E1961+E1721+E1641+E1801+E1881+E2041+E2121</f>
        <v>42523.80000000001</v>
      </c>
      <c r="F41" s="766">
        <f t="shared" si="29"/>
        <v>59121.000000000022</v>
      </c>
      <c r="G41" s="766">
        <f t="shared" si="29"/>
        <v>83334.8</v>
      </c>
      <c r="H41" s="765">
        <f t="shared" si="2"/>
        <v>24213.799999999981</v>
      </c>
      <c r="I41" s="765">
        <f t="shared" si="1"/>
        <v>40810.999999999993</v>
      </c>
      <c r="J41" s="765" t="s">
        <v>1058</v>
      </c>
      <c r="K41" s="766">
        <f t="shared" ref="K41:L41" si="30">+K121+K201+K281+K361+K441+K521+K601+K681+K761+K841+K921+K1001+K1081+K1161+K1241+K1321+K1401+K1481+K1561+K1961+K1721+K1641+K1801+K1881+K2041+K2121</f>
        <v>83334.8</v>
      </c>
      <c r="L41" s="766">
        <f t="shared" si="30"/>
        <v>83334.8</v>
      </c>
      <c r="M41" s="762"/>
      <c r="N41" s="762"/>
      <c r="O41" s="762"/>
    </row>
    <row r="42" spans="1:15" s="268" customFormat="1" ht="28.5">
      <c r="A42" s="556"/>
      <c r="B42" s="554"/>
      <c r="C42" s="549">
        <v>4232</v>
      </c>
      <c r="D42" s="274" t="s">
        <v>50</v>
      </c>
      <c r="E42" s="766">
        <f t="shared" ref="E42:G42" si="31">+E122+E202+E282+E362+E442+E522+E602+E682+E762+E842+E922+E1002+E1082+E1162+E1242+E1322+E1402+E1482+E1562+E1962+E1722+E1642+E1802+E1882+E2042+E2122</f>
        <v>45167</v>
      </c>
      <c r="F42" s="766">
        <f t="shared" si="31"/>
        <v>80388</v>
      </c>
      <c r="G42" s="766">
        <f t="shared" si="31"/>
        <v>86010</v>
      </c>
      <c r="H42" s="765">
        <f t="shared" si="2"/>
        <v>5622</v>
      </c>
      <c r="I42" s="765">
        <f t="shared" si="1"/>
        <v>40843</v>
      </c>
      <c r="J42" s="995" t="s">
        <v>1051</v>
      </c>
      <c r="K42" s="766">
        <f t="shared" ref="K42:L42" si="32">+K122+K202+K282+K362+K442+K522+K602+K682+K762+K842+K922+K1002+K1082+K1162+K1242+K1322+K1402+K1482+K1562+K1962+K1722+K1642+K1802+K1882+K2042+K2122</f>
        <v>86010</v>
      </c>
      <c r="L42" s="766">
        <f t="shared" si="32"/>
        <v>86010</v>
      </c>
      <c r="M42" s="762"/>
      <c r="N42" s="762"/>
      <c r="O42" s="762"/>
    </row>
    <row r="43" spans="1:15" s="268" customFormat="1" ht="57">
      <c r="A43" s="556"/>
      <c r="B43" s="554"/>
      <c r="C43" s="549">
        <v>4233</v>
      </c>
      <c r="D43" s="274" t="s">
        <v>388</v>
      </c>
      <c r="E43" s="766">
        <f t="shared" ref="E43:G43" si="33">+E123+E203+E283+E363+E443+E523+E603+E683+E763+E843+E923+E1003+E1083+E1163+E1243+E1323+E1403+E1483+E1563+E1963+E1723+E1643+E1803+E1883+E2043+E2123</f>
        <v>0</v>
      </c>
      <c r="F43" s="766">
        <f t="shared" si="33"/>
        <v>0</v>
      </c>
      <c r="G43" s="766">
        <f t="shared" si="33"/>
        <v>0</v>
      </c>
      <c r="H43" s="765">
        <f t="shared" si="2"/>
        <v>0</v>
      </c>
      <c r="I43" s="765">
        <f t="shared" si="1"/>
        <v>0</v>
      </c>
      <c r="J43" s="987"/>
      <c r="K43" s="766">
        <f t="shared" ref="K43:L43" si="34">+K123+K203+K283+K363+K443+K523+K603+K683+K763+K843+K923+K1003+K1083+K1163+K1243+K1323+K1403+K1483+K1563+K1963+K1723+K1643+K1803+K1883+K2043+K2123</f>
        <v>0</v>
      </c>
      <c r="L43" s="766">
        <f t="shared" si="34"/>
        <v>0</v>
      </c>
      <c r="M43" s="762"/>
      <c r="N43" s="762"/>
      <c r="O43" s="762"/>
    </row>
    <row r="44" spans="1:15" s="268" customFormat="1" ht="67.5">
      <c r="A44" s="556"/>
      <c r="B44" s="554"/>
      <c r="C44" s="549">
        <v>4234</v>
      </c>
      <c r="D44" s="274" t="s">
        <v>51</v>
      </c>
      <c r="E44" s="766">
        <f t="shared" ref="E44:G44" si="35">+E124+E204+E284+E364+E444+E524+E604+E684+E764+E844+E924+E1004+E1084+E1164+E1244+E1324+E1404+E1484+E1564+E1964+E1724+E1644+E1804+E1884+E2044+E2124</f>
        <v>12001.7</v>
      </c>
      <c r="F44" s="766">
        <f t="shared" si="35"/>
        <v>17898.797999999999</v>
      </c>
      <c r="G44" s="766">
        <f t="shared" si="35"/>
        <v>19752.8</v>
      </c>
      <c r="H44" s="764">
        <f t="shared" si="2"/>
        <v>1854.0020000000004</v>
      </c>
      <c r="I44" s="764">
        <f t="shared" si="1"/>
        <v>7751.0999999999985</v>
      </c>
      <c r="J44" s="764" t="s">
        <v>1050</v>
      </c>
      <c r="K44" s="766">
        <f t="shared" ref="K44:L44" si="36">+K124+K204+K284+K364+K444+K524+K604+K684+K764+K844+K924+K1004+K1084+K1164+K1244+K1324+K1404+K1484+K1564+K1964+K1724+K1644+K1804+K1884+K2044+K2124</f>
        <v>19752.8</v>
      </c>
      <c r="L44" s="766">
        <f t="shared" si="36"/>
        <v>19752.8</v>
      </c>
      <c r="M44" s="762"/>
      <c r="N44" s="1023"/>
      <c r="O44" s="762"/>
    </row>
    <row r="45" spans="1:15" s="266" customFormat="1" ht="81">
      <c r="A45" s="556"/>
      <c r="B45" s="554"/>
      <c r="C45" s="549">
        <v>4235</v>
      </c>
      <c r="D45" s="274" t="s">
        <v>52</v>
      </c>
      <c r="E45" s="766">
        <f t="shared" ref="E45:G45" si="37">+E125+E205+E285+E365+E445+E525+E605+E685+E765+E845+E925+E1005+E1085+E1165+E1245+E1325+E1405+E1485+E1565+E1965+E1725+E1645+E1805+E1885+E2045+E2125</f>
        <v>9659.4</v>
      </c>
      <c r="F45" s="766">
        <f t="shared" si="37"/>
        <v>33250</v>
      </c>
      <c r="G45" s="766">
        <f t="shared" si="37"/>
        <v>42500</v>
      </c>
      <c r="H45" s="764">
        <f t="shared" si="2"/>
        <v>9250</v>
      </c>
      <c r="I45" s="764">
        <f t="shared" si="1"/>
        <v>32840.6</v>
      </c>
      <c r="J45" s="765" t="s">
        <v>1052</v>
      </c>
      <c r="K45" s="766">
        <f t="shared" ref="K45:L45" si="38">+K125+K205+K285+K365+K445+K525+K605+K685+K765+K845+K925+K1005+K1085+K1165+K1245+K1325+K1405+K1485+K1565+K1965+K1725+K1645+K1805+K1885+K2045+K2125</f>
        <v>42500</v>
      </c>
      <c r="L45" s="766">
        <f t="shared" si="38"/>
        <v>42500</v>
      </c>
      <c r="M45" s="1023"/>
      <c r="N45" s="762"/>
      <c r="O45" s="1023"/>
    </row>
    <row r="46" spans="1:15" s="268" customFormat="1" ht="28.5">
      <c r="A46" s="556"/>
      <c r="B46" s="554"/>
      <c r="C46" s="549">
        <v>4236</v>
      </c>
      <c r="D46" s="274" t="s">
        <v>53</v>
      </c>
      <c r="E46" s="766">
        <f t="shared" ref="E46:G46" si="39">+E126+E206+E286+E366+E446+E526+E606+E686+E766+E846+E926+E1006+E1086+E1166+E1246+E1326+E1406+E1486+E1566+E1966+E1726+E1646+E1806+E1886+E2046+E2126</f>
        <v>0</v>
      </c>
      <c r="F46" s="766">
        <f t="shared" si="39"/>
        <v>0</v>
      </c>
      <c r="G46" s="766">
        <f t="shared" si="39"/>
        <v>0</v>
      </c>
      <c r="H46" s="764">
        <f t="shared" si="2"/>
        <v>0</v>
      </c>
      <c r="I46" s="764">
        <f t="shared" si="1"/>
        <v>0</v>
      </c>
      <c r="J46" s="764"/>
      <c r="K46" s="766">
        <f t="shared" ref="K46:L46" si="40">+K126+K206+K286+K366+K446+K526+K606+K686+K766+K846+K926+K1006+K1086+K1166+K1246+K1326+K1406+K1486+K1566+K1966+K1726+K1646+K1806+K1886+K2046+K2126</f>
        <v>0</v>
      </c>
      <c r="L46" s="766">
        <f t="shared" si="40"/>
        <v>0</v>
      </c>
      <c r="M46" s="762"/>
      <c r="N46" s="1023"/>
      <c r="O46" s="762"/>
    </row>
    <row r="47" spans="1:15" s="266" customFormat="1" ht="81">
      <c r="A47" s="556"/>
      <c r="B47" s="554"/>
      <c r="C47" s="549">
        <v>4237</v>
      </c>
      <c r="D47" s="274" t="s">
        <v>54</v>
      </c>
      <c r="E47" s="766">
        <f t="shared" ref="E47:G47" si="41">+E127+E207+E287+E367+E447+E527+E607+E687+E767+E847+E927+E1007+E1087+E1167+E1247+E1327+E1407+E1487+E1567+E1967+E1727+E1647+E1807+E1887+E2047+E2127</f>
        <v>29620.9</v>
      </c>
      <c r="F47" s="766">
        <f t="shared" si="41"/>
        <v>2000</v>
      </c>
      <c r="G47" s="766">
        <f t="shared" si="41"/>
        <v>23250</v>
      </c>
      <c r="H47" s="764">
        <f t="shared" si="2"/>
        <v>21250</v>
      </c>
      <c r="I47" s="764">
        <f t="shared" si="1"/>
        <v>-6370.9000000000015</v>
      </c>
      <c r="J47" s="764" t="s">
        <v>1059</v>
      </c>
      <c r="K47" s="766">
        <f t="shared" ref="K47:L47" si="42">+K127+K207+K287+K367+K447+K527+K607+K687+K767+K847+K927+K1007+K1087+K1167+K1247+K1327+K1407+K1487+K1567+K1967+K1727+K1647+K1807+K1887+K2047+K2127</f>
        <v>23250</v>
      </c>
      <c r="L47" s="766">
        <f t="shared" si="42"/>
        <v>23250</v>
      </c>
      <c r="M47" s="1023"/>
      <c r="N47" s="1023"/>
      <c r="O47" s="1023"/>
    </row>
    <row r="48" spans="1:15" s="266" customFormat="1" ht="121.5">
      <c r="A48" s="556"/>
      <c r="B48" s="554"/>
      <c r="C48" s="549">
        <v>4239</v>
      </c>
      <c r="D48" s="272" t="s">
        <v>55</v>
      </c>
      <c r="E48" s="766">
        <f t="shared" ref="E48:G48" si="43">+E128+E208+E288+E368+E448+E528+E608+E688+E768+E848+E928+E1008+E1088+E1168+E1248+E1328+E1408+E1488+E1568+E1968+E1728+E1648+E1808+E1888+E2048+E2128</f>
        <v>83250.7</v>
      </c>
      <c r="F48" s="766">
        <f t="shared" si="43"/>
        <v>453.1</v>
      </c>
      <c r="G48" s="766">
        <f t="shared" si="43"/>
        <v>12008.878000000001</v>
      </c>
      <c r="H48" s="766">
        <f t="shared" si="2"/>
        <v>11555.778</v>
      </c>
      <c r="I48" s="766">
        <f t="shared" ref="I48:I79" si="44">G48-E48</f>
        <v>-71241.822</v>
      </c>
      <c r="J48" s="766" t="s">
        <v>1000</v>
      </c>
      <c r="K48" s="766">
        <f t="shared" ref="K48:L48" si="45">+K128+K208+K288+K368+K448+K528+K608+K688+K768+K848+K928+K1008+K1088+K1168+K1248+K1328+K1408+K1488+K1568+K1968+K1728+K1648+K1808+K1888+K2048+K2128</f>
        <v>12008.878000000001</v>
      </c>
      <c r="L48" s="766">
        <f t="shared" si="45"/>
        <v>12008.878000000001</v>
      </c>
      <c r="M48" s="1023"/>
      <c r="N48" s="1023"/>
      <c r="O48" s="1023"/>
    </row>
    <row r="49" spans="1:16" s="266" customFormat="1" ht="189">
      <c r="A49" s="556"/>
      <c r="B49" s="554"/>
      <c r="C49" s="549">
        <v>4241</v>
      </c>
      <c r="D49" s="274" t="s">
        <v>56</v>
      </c>
      <c r="E49" s="766">
        <f t="shared" ref="E49:G49" si="46">+E129+E209+E289+E369+E449+E529+E609+E689+E769+E849+E929+E1009+E1089+E1169+E1249+E1329+E1409+E1489+E1569+E1969+E1729+E1649+E1809+E1889+E2049+E2129</f>
        <v>17885.7</v>
      </c>
      <c r="F49" s="766">
        <f t="shared" si="46"/>
        <v>61008</v>
      </c>
      <c r="G49" s="766">
        <f t="shared" si="46"/>
        <v>22558.900000000005</v>
      </c>
      <c r="H49" s="764">
        <f t="shared" si="2"/>
        <v>-38449.099999999991</v>
      </c>
      <c r="I49" s="764">
        <f t="shared" si="44"/>
        <v>4673.2000000000044</v>
      </c>
      <c r="J49" s="764" t="s">
        <v>1053</v>
      </c>
      <c r="K49" s="766">
        <f t="shared" ref="K49:L49" si="47">+K129+K209+K289+K369+K449+K529+K609+K689+K769+K849+K929+K1009+K1089+K1169+K1249+K1329+K1409+K1489+K1569+K1969+K1729+K1649+K1809+K1889+K2049+K2129</f>
        <v>22558.900000000005</v>
      </c>
      <c r="L49" s="766">
        <f t="shared" si="47"/>
        <v>22558.900000000005</v>
      </c>
      <c r="M49" s="1023"/>
      <c r="N49" s="1023"/>
      <c r="O49" s="1023"/>
    </row>
    <row r="50" spans="1:16" s="266" customFormat="1" ht="42.75">
      <c r="A50" s="556"/>
      <c r="B50" s="554"/>
      <c r="C50" s="549">
        <v>4251</v>
      </c>
      <c r="D50" s="272" t="s">
        <v>57</v>
      </c>
      <c r="E50" s="766">
        <f t="shared" ref="E50:G50" si="48">+E130+E210+E290+E370+E450+E530+E610+E690+E770+E850+E930+E1010+E1090+E1170+E1250+E1330+E1410+E1490+E1570+E1970+E1730+E1650+E1810+E1890+E2050+E2130</f>
        <v>208254.7</v>
      </c>
      <c r="F50" s="766">
        <f t="shared" si="48"/>
        <v>78184.3</v>
      </c>
      <c r="G50" s="766">
        <f t="shared" si="48"/>
        <v>77166.600000000006</v>
      </c>
      <c r="H50" s="766">
        <f t="shared" si="2"/>
        <v>-1017.6999999999971</v>
      </c>
      <c r="I50" s="766">
        <f t="shared" si="44"/>
        <v>-131088.1</v>
      </c>
      <c r="J50" s="766" t="s">
        <v>1054</v>
      </c>
      <c r="K50" s="766">
        <f t="shared" ref="K50:L50" si="49">+K130+K210+K290+K370+K450+K530+K610+K690+K770+K850+K930+K1010+K1090+K1170+K1250+K1330+K1410+K1490+K1570+K1970+K1730+K1650+K1810+K1890+K2050+K2130</f>
        <v>77166.600000000006</v>
      </c>
      <c r="L50" s="766">
        <f t="shared" si="49"/>
        <v>77166.600000000006</v>
      </c>
      <c r="M50" s="1023"/>
      <c r="N50" s="1023"/>
      <c r="O50" s="1023"/>
    </row>
    <row r="51" spans="1:16" s="266" customFormat="1" ht="42.75">
      <c r="A51" s="556"/>
      <c r="B51" s="554"/>
      <c r="C51" s="551">
        <v>4252</v>
      </c>
      <c r="D51" s="499" t="s">
        <v>58</v>
      </c>
      <c r="E51" s="986">
        <f>E53+E54</f>
        <v>16870.400000000001</v>
      </c>
      <c r="F51" s="986">
        <f>F53+F54</f>
        <v>13450.1</v>
      </c>
      <c r="G51" s="986">
        <f>G53+G54</f>
        <v>29140</v>
      </c>
      <c r="H51" s="986">
        <f t="shared" si="2"/>
        <v>15689.9</v>
      </c>
      <c r="I51" s="986">
        <f t="shared" si="44"/>
        <v>12269.599999999999</v>
      </c>
      <c r="J51" s="986"/>
      <c r="K51" s="986">
        <f>K53+K54</f>
        <v>29140</v>
      </c>
      <c r="L51" s="986">
        <f>L53+L54</f>
        <v>29140</v>
      </c>
      <c r="M51" s="1023"/>
      <c r="N51" s="1023"/>
      <c r="O51" s="1023"/>
    </row>
    <row r="52" spans="1:16" s="266" customFormat="1">
      <c r="A52" s="556"/>
      <c r="B52" s="554"/>
      <c r="C52" s="549"/>
      <c r="D52" s="273" t="s">
        <v>72</v>
      </c>
      <c r="E52" s="766"/>
      <c r="F52" s="766"/>
      <c r="G52" s="766"/>
      <c r="H52" s="766">
        <f t="shared" si="2"/>
        <v>0</v>
      </c>
      <c r="I52" s="766">
        <f t="shared" si="44"/>
        <v>0</v>
      </c>
      <c r="J52" s="766"/>
      <c r="K52" s="766"/>
      <c r="L52" s="766"/>
      <c r="M52" s="1023"/>
      <c r="N52" s="762"/>
      <c r="O52" s="1023"/>
    </row>
    <row r="53" spans="1:16" s="268" customFormat="1" ht="27">
      <c r="A53" s="556"/>
      <c r="B53" s="554"/>
      <c r="C53" s="549"/>
      <c r="D53" s="280" t="s">
        <v>59</v>
      </c>
      <c r="E53" s="766">
        <f t="shared" ref="E53:G53" si="50">+E133+E213+E293+E373+E453+E533+E613+E693+E773+E853+E933+E1013+E1093+E1173+E1253+E1333+E1413+E1493+E1573+E1973+E1733+E1653+E1813+E1893+E2053+E2133</f>
        <v>7032.6</v>
      </c>
      <c r="F53" s="766">
        <f t="shared" si="50"/>
        <v>4650</v>
      </c>
      <c r="G53" s="766">
        <f t="shared" si="50"/>
        <v>10200</v>
      </c>
      <c r="H53" s="766">
        <f t="shared" si="2"/>
        <v>5550</v>
      </c>
      <c r="I53" s="766">
        <f t="shared" si="44"/>
        <v>3167.3999999999996</v>
      </c>
      <c r="J53" s="766" t="s">
        <v>995</v>
      </c>
      <c r="K53" s="766">
        <f t="shared" ref="K53:L53" si="51">+K133+K213+K293+K373+K453+K533+K613+K693+K773+K853+K933+K1013+K1093+K1173+K1253+K1333+K1413+K1493+K1573+K1973+K1733+K1653+K1813+K1893+K2053+K2133</f>
        <v>10200</v>
      </c>
      <c r="L53" s="766">
        <f t="shared" si="51"/>
        <v>10200</v>
      </c>
      <c r="M53" s="762"/>
      <c r="N53" s="762"/>
      <c r="O53" s="762"/>
    </row>
    <row r="54" spans="1:16" s="268" customFormat="1" ht="81">
      <c r="A54" s="556"/>
      <c r="B54" s="554"/>
      <c r="C54" s="549"/>
      <c r="D54" s="280" t="s">
        <v>60</v>
      </c>
      <c r="E54" s="766">
        <f t="shared" ref="E54:G54" si="52">+E134+E214+E294+E374+E454+E534+E614+E694+E774+E854+E934+E1014+E1094+E1174+E1254+E1334+E1414+E1494+E1574+E1974+E1734+E1654+E1814+E1894+E2054+E2134</f>
        <v>9837.7999999999993</v>
      </c>
      <c r="F54" s="766">
        <f t="shared" si="52"/>
        <v>8800.1</v>
      </c>
      <c r="G54" s="766">
        <f t="shared" si="52"/>
        <v>18940</v>
      </c>
      <c r="H54" s="766">
        <f t="shared" si="2"/>
        <v>10139.9</v>
      </c>
      <c r="I54" s="766">
        <f t="shared" si="44"/>
        <v>9102.2000000000007</v>
      </c>
      <c r="J54" s="766" t="s">
        <v>996</v>
      </c>
      <c r="K54" s="766">
        <f t="shared" ref="K54:L54" si="53">+K134+K214+K294+K374+K454+K534+K614+K694+K774+K854+K934+K1014+K1094+K1174+K1254+K1334+K1414+K1494+K1574+K1974+K1734+K1654+K1814+K1894+K2054+K2134</f>
        <v>18940</v>
      </c>
      <c r="L54" s="766">
        <f t="shared" si="53"/>
        <v>18940</v>
      </c>
      <c r="M54" s="762"/>
      <c r="N54" s="762"/>
      <c r="O54" s="762"/>
    </row>
    <row r="55" spans="1:16" s="268" customFormat="1" ht="28.5">
      <c r="A55" s="556"/>
      <c r="B55" s="554"/>
      <c r="C55" s="551">
        <v>4261</v>
      </c>
      <c r="D55" s="499" t="s">
        <v>61</v>
      </c>
      <c r="E55" s="986">
        <f>E57+E58</f>
        <v>294301</v>
      </c>
      <c r="F55" s="986">
        <f>F57+F58</f>
        <v>323776.09999999998</v>
      </c>
      <c r="G55" s="986">
        <f>G57+G58</f>
        <v>466904.60000000003</v>
      </c>
      <c r="H55" s="986">
        <f t="shared" si="2"/>
        <v>143128.50000000006</v>
      </c>
      <c r="I55" s="986">
        <f t="shared" si="44"/>
        <v>172603.60000000003</v>
      </c>
      <c r="J55" s="986"/>
      <c r="K55" s="986">
        <f>K57+K58</f>
        <v>473421.35</v>
      </c>
      <c r="L55" s="986">
        <f>L57+L58</f>
        <v>492047.79350000003</v>
      </c>
      <c r="M55" s="762"/>
      <c r="N55" s="762">
        <f>+G55-F55</f>
        <v>143128.50000000006</v>
      </c>
      <c r="O55" s="762">
        <f>+K55-E55</f>
        <v>179120.34999999998</v>
      </c>
      <c r="P55" s="762">
        <f>+L55-E55</f>
        <v>197746.79350000003</v>
      </c>
    </row>
    <row r="56" spans="1:16" s="268" customFormat="1">
      <c r="A56" s="556"/>
      <c r="B56" s="554"/>
      <c r="C56" s="549"/>
      <c r="D56" s="273" t="s">
        <v>72</v>
      </c>
      <c r="E56" s="764"/>
      <c r="F56" s="764"/>
      <c r="G56" s="764"/>
      <c r="H56" s="764"/>
      <c r="I56" s="764"/>
      <c r="J56" s="764"/>
      <c r="K56" s="766"/>
      <c r="L56" s="766"/>
      <c r="M56" s="762"/>
      <c r="N56" s="762"/>
      <c r="O56" s="762"/>
    </row>
    <row r="57" spans="1:16" s="268" customFormat="1" ht="27">
      <c r="A57" s="556"/>
      <c r="B57" s="554"/>
      <c r="C57" s="549"/>
      <c r="D57" s="273" t="s">
        <v>62</v>
      </c>
      <c r="E57" s="766">
        <f t="shared" ref="E57:G57" si="54">+E137+E217+E297+E377+E457+E537+E617+E697+E777+E857+E937+E1017+E1097+E1177+E1257+E1337+E1417+E1497+E1577+E1977+E1737+E1657+E1817+E1897+E2057+E2137</f>
        <v>187785.8</v>
      </c>
      <c r="F57" s="766">
        <f t="shared" si="54"/>
        <v>229365.3</v>
      </c>
      <c r="G57" s="766">
        <f t="shared" si="54"/>
        <v>354789.4</v>
      </c>
      <c r="H57" s="764">
        <f t="shared" si="2"/>
        <v>125424.10000000003</v>
      </c>
      <c r="I57" s="764">
        <f t="shared" si="44"/>
        <v>167003.60000000003</v>
      </c>
      <c r="J57" s="764" t="s">
        <v>1055</v>
      </c>
      <c r="K57" s="766">
        <f t="shared" ref="K57:L57" si="55">+K137+K217+K297+K377+K457+K537+K617+K697+K777+K857+K937+K1017+K1097+K1177+K1257+K1337+K1417+K1497+K1577+K1977+K1737+K1657+K1817+K1897+K2057+K2137</f>
        <v>372528.87</v>
      </c>
      <c r="L57" s="766">
        <f t="shared" si="55"/>
        <v>391155.31349999999</v>
      </c>
      <c r="M57" s="762"/>
      <c r="N57" s="762"/>
      <c r="O57" s="762"/>
    </row>
    <row r="58" spans="1:16" s="268" customFormat="1" ht="148.5">
      <c r="A58" s="556"/>
      <c r="B58" s="554"/>
      <c r="C58" s="549"/>
      <c r="D58" s="273" t="s">
        <v>63</v>
      </c>
      <c r="E58" s="766">
        <f t="shared" ref="E58:G58" si="56">+E138+E218+E298+E378+E458+E538+E618+E698+E778+E858+E938+E1018+E1098+E1178+E1258+E1338+E1418+E1498+E1578+E1978+E1738+E1658+E1818+E1898+E2058+E2138</f>
        <v>106515.2</v>
      </c>
      <c r="F58" s="766">
        <f t="shared" si="56"/>
        <v>94410.8</v>
      </c>
      <c r="G58" s="766">
        <f t="shared" si="56"/>
        <v>112115.2</v>
      </c>
      <c r="H58" s="764">
        <f t="shared" si="2"/>
        <v>17704.399999999994</v>
      </c>
      <c r="I58" s="764">
        <f t="shared" si="44"/>
        <v>5600</v>
      </c>
      <c r="J58" s="764" t="s">
        <v>1001</v>
      </c>
      <c r="K58" s="766">
        <f t="shared" ref="K58:L58" si="57">+K138+K218+K298+K378+K458+K538+K618+K698+K778+K858+K938+K1018+K1098+K1178+K1258+K1338+K1418+K1498+K1578+K1978+K1738+K1658+K1818+K1898+K2058+K2138</f>
        <v>100892.48000000001</v>
      </c>
      <c r="L58" s="766">
        <f t="shared" si="57"/>
        <v>100892.48000000001</v>
      </c>
      <c r="M58" s="762"/>
      <c r="N58" s="762"/>
      <c r="O58" s="762"/>
    </row>
    <row r="59" spans="1:16" s="268" customFormat="1" ht="28.5">
      <c r="A59" s="556"/>
      <c r="B59" s="554"/>
      <c r="C59" s="549">
        <v>4262</v>
      </c>
      <c r="D59" s="274" t="s">
        <v>345</v>
      </c>
      <c r="E59" s="766">
        <f t="shared" ref="E59:G59" si="58">+E139+E219+E299+E379+E459+E539+E619+E699+E779+E859+E939+E1019+E1099+E1179+E1259+E1339+E1419+E1499+E1579+E1979+E1739+E1659+E1819+E1899+E2059+E2139</f>
        <v>0</v>
      </c>
      <c r="F59" s="766">
        <f t="shared" si="58"/>
        <v>0</v>
      </c>
      <c r="G59" s="766">
        <f t="shared" si="58"/>
        <v>0</v>
      </c>
      <c r="H59" s="764">
        <f t="shared" si="2"/>
        <v>0</v>
      </c>
      <c r="I59" s="764">
        <f t="shared" si="44"/>
        <v>0</v>
      </c>
      <c r="J59" s="764"/>
      <c r="K59" s="766">
        <f t="shared" ref="K59:L59" si="59">+K139+K219+K299+K379+K459+K539+K619+K699+K779+K859+K939+K1019+K1099+K1179+K1259+K1339+K1419+K1499+K1579+K1979+K1739+K1659+K1819+K1899+K2059+K2139</f>
        <v>0</v>
      </c>
      <c r="L59" s="766">
        <f t="shared" si="59"/>
        <v>0</v>
      </c>
      <c r="M59" s="762"/>
      <c r="N59" s="762"/>
      <c r="O59" s="762"/>
    </row>
    <row r="60" spans="1:16" s="268" customFormat="1" ht="14.25">
      <c r="A60" s="556"/>
      <c r="B60" s="554"/>
      <c r="C60" s="549">
        <v>4264</v>
      </c>
      <c r="D60" s="274" t="s">
        <v>344</v>
      </c>
      <c r="E60" s="766">
        <f t="shared" ref="E60:G60" si="60">+E140+E220+E300+E380+E460+E540+E620+E700+E780+E860+E940+E1020+E1100+E1180+E1260+E1340+E1420+E1500+E1580+E1980+E1740+E1660+E1820+E1900+E2060+E2140</f>
        <v>30975.4</v>
      </c>
      <c r="F60" s="766">
        <f t="shared" si="60"/>
        <v>32159.9</v>
      </c>
      <c r="G60" s="766">
        <f t="shared" si="60"/>
        <v>35343</v>
      </c>
      <c r="H60" s="764">
        <f t="shared" si="2"/>
        <v>3183.0999999999985</v>
      </c>
      <c r="I60" s="764">
        <f t="shared" si="44"/>
        <v>4367.5999999999985</v>
      </c>
      <c r="J60" s="766"/>
      <c r="K60" s="766">
        <f t="shared" ref="K60:L60" si="61">+K140+K220+K300+K380+K460+K540+K620+K700+K780+K860+K940+K1020+K1100+K1180+K1260+K1340+K1420+K1500+K1580+K1980+K1740+K1660+K1820+K1900+K2060+K2140</f>
        <v>35343</v>
      </c>
      <c r="L60" s="766">
        <f t="shared" si="61"/>
        <v>35343</v>
      </c>
      <c r="M60" s="762"/>
      <c r="N60" s="762">
        <f>+G60-F60</f>
        <v>3183.0999999999985</v>
      </c>
      <c r="O60" s="762">
        <f>+K60-E60</f>
        <v>4367.5999999999985</v>
      </c>
      <c r="P60" s="762">
        <f>+L60-E60</f>
        <v>4367.5999999999985</v>
      </c>
    </row>
    <row r="61" spans="1:16" s="268" customFormat="1" ht="22.5" customHeight="1">
      <c r="A61" s="556"/>
      <c r="B61" s="554"/>
      <c r="C61" s="552">
        <v>4266</v>
      </c>
      <c r="D61" s="527" t="s">
        <v>429</v>
      </c>
      <c r="E61" s="766">
        <f t="shared" ref="E61:G61" si="62">+E141+E221+E301+E381+E461+E541+E621+E701+E781+E861+E941+E1021+E1101+E1181+E1261+E1341+E1421+E1501+E1581+E1981+E1741+E1661+E1821+E1901+E2061+E2141</f>
        <v>0</v>
      </c>
      <c r="F61" s="766">
        <f t="shared" si="62"/>
        <v>0</v>
      </c>
      <c r="G61" s="766">
        <f t="shared" si="62"/>
        <v>0</v>
      </c>
      <c r="H61" s="764">
        <f t="shared" si="2"/>
        <v>0</v>
      </c>
      <c r="I61" s="764">
        <f t="shared" si="44"/>
        <v>0</v>
      </c>
      <c r="J61" s="764"/>
      <c r="K61" s="766">
        <f t="shared" ref="K61:L61" si="63">+K141+K221+K301+K381+K461+K541+K621+K701+K781+K861+K941+K1021+K1101+K1181+K1261+K1341+K1421+K1501+K1581+K1981+K1741+K1661+K1821+K1901+K2061+K2141</f>
        <v>0</v>
      </c>
      <c r="L61" s="766">
        <f t="shared" si="63"/>
        <v>0</v>
      </c>
      <c r="M61" s="762"/>
      <c r="N61" s="762"/>
      <c r="O61" s="762"/>
    </row>
    <row r="62" spans="1:16" s="268" customFormat="1" ht="40.5">
      <c r="A62" s="556"/>
      <c r="B62" s="554"/>
      <c r="C62" s="549">
        <v>4267</v>
      </c>
      <c r="D62" s="274" t="s">
        <v>346</v>
      </c>
      <c r="E62" s="766">
        <f t="shared" ref="E62:G62" si="64">+E142+E222+E302+E382+E462+E542+E622+E702+E782+E862+E942+E1022+E1102+E1182+E1262+E1342+E1422+E1502+E1582+E1982+E1742+E1662+E1822+E1902+E2062+E2142</f>
        <v>12874.7</v>
      </c>
      <c r="F62" s="766">
        <f t="shared" si="64"/>
        <v>18091.8</v>
      </c>
      <c r="G62" s="766">
        <f t="shared" si="64"/>
        <v>68142.600000000006</v>
      </c>
      <c r="H62" s="764">
        <f t="shared" si="2"/>
        <v>50050.8</v>
      </c>
      <c r="I62" s="764">
        <f t="shared" si="44"/>
        <v>55267.900000000009</v>
      </c>
      <c r="J62" s="764" t="s">
        <v>997</v>
      </c>
      <c r="K62" s="766">
        <f t="shared" ref="K62:L62" si="65">+K142+K222+K302+K382+K462+K542+K622+K702+K782+K862+K942+K1022+K1102+K1182+K1262+K1342+K1422+K1502+K1582+K1982+K1742+K1662+K1822+K1902+K2062+K2142</f>
        <v>68142.600000000006</v>
      </c>
      <c r="L62" s="766">
        <f t="shared" si="65"/>
        <v>68142.600000000006</v>
      </c>
      <c r="M62" s="762"/>
      <c r="N62" s="762">
        <f>+G62-F62</f>
        <v>50050.8</v>
      </c>
      <c r="O62" s="762">
        <f>+K62-E62</f>
        <v>55267.900000000009</v>
      </c>
      <c r="P62" s="762">
        <f>+L62-E62</f>
        <v>55267.900000000009</v>
      </c>
    </row>
    <row r="63" spans="1:16" s="268" customFormat="1" ht="108">
      <c r="A63" s="556"/>
      <c r="B63" s="554"/>
      <c r="C63" s="549">
        <v>4269</v>
      </c>
      <c r="D63" s="274" t="s">
        <v>64</v>
      </c>
      <c r="E63" s="766">
        <f t="shared" ref="E63:G63" si="66">+E143+E223+E303+E383+E463+E543+E623+E703+E783+E863+E943+E1023+E1103+E1183+E1263+E1343+E1423+E1503+E1583+E1983+E1743+E1663+E1823+E1903+E2063+E2143</f>
        <v>19711.599999999999</v>
      </c>
      <c r="F63" s="766">
        <f t="shared" si="66"/>
        <v>16342.2</v>
      </c>
      <c r="G63" s="766">
        <f t="shared" si="66"/>
        <v>15524.2</v>
      </c>
      <c r="H63" s="764">
        <f t="shared" si="2"/>
        <v>-818</v>
      </c>
      <c r="I63" s="764">
        <f t="shared" si="44"/>
        <v>-4187.3999999999978</v>
      </c>
      <c r="J63" s="764" t="s">
        <v>1002</v>
      </c>
      <c r="K63" s="766">
        <f t="shared" ref="K63:L63" si="67">+K143+K223+K303+K383+K463+K543+K623+K703+K783+K863+K943+K1023+K1103+K1183+K1263+K1343+K1423+K1503+K1583+K1983+K1743+K1663+K1823+K1903+K2063+K2143</f>
        <v>15524.2</v>
      </c>
      <c r="L63" s="766">
        <f t="shared" si="67"/>
        <v>15524.2</v>
      </c>
      <c r="M63" s="762"/>
      <c r="N63" s="762">
        <f>+G63-F63</f>
        <v>-818</v>
      </c>
      <c r="O63" s="762">
        <f>+K63-E63</f>
        <v>-4187.3999999999978</v>
      </c>
      <c r="P63" s="762">
        <f>+L63-E63</f>
        <v>-4187.3999999999978</v>
      </c>
    </row>
    <row r="64" spans="1:16" s="268" customFormat="1" ht="42.75">
      <c r="A64" s="556"/>
      <c r="B64" s="554"/>
      <c r="C64" s="549">
        <v>4511</v>
      </c>
      <c r="D64" s="272" t="s">
        <v>65</v>
      </c>
      <c r="E64" s="766">
        <f t="shared" ref="E64:G64" si="68">+E144+E224+E304+E384+E464+E544+E624+E704+E784+E864+E944+E1024+E1104+E1184+E1264+E1344+E1424+E1504+E1584+E1984+E1744+E1664+E1824+E1904+E2064+E2144</f>
        <v>0</v>
      </c>
      <c r="F64" s="766">
        <f t="shared" si="68"/>
        <v>0</v>
      </c>
      <c r="G64" s="766">
        <f t="shared" si="68"/>
        <v>0</v>
      </c>
      <c r="H64" s="764">
        <f t="shared" si="2"/>
        <v>0</v>
      </c>
      <c r="I64" s="764">
        <f t="shared" si="44"/>
        <v>0</v>
      </c>
      <c r="J64" s="764"/>
      <c r="K64" s="766">
        <f t="shared" ref="K64:L64" si="69">+K144+K224+K304+K384+K464+K544+K624+K704+K784+K864+K944+K1024+K1104+K1184+K1264+K1344+K1424+K1504+K1584+K1984+K1744+K1664+K1824+K1904+K2064+K2144</f>
        <v>0</v>
      </c>
      <c r="L64" s="766">
        <f t="shared" si="69"/>
        <v>0</v>
      </c>
      <c r="M64" s="762"/>
      <c r="N64" s="1033"/>
      <c r="O64" s="762"/>
    </row>
    <row r="65" spans="1:15" s="270" customFormat="1" ht="42.75">
      <c r="A65" s="556"/>
      <c r="B65" s="554"/>
      <c r="C65" s="549">
        <v>4621</v>
      </c>
      <c r="D65" s="272" t="s">
        <v>66</v>
      </c>
      <c r="E65" s="766">
        <f t="shared" ref="E65:G65" si="70">+E145+E225+E305+E385+E465+E545+E625+E705+E785+E865+E945+E1025+E1105+E1185+E1265+E1345+E1425+E1505+E1585+E1985+E1745+E1665+E1825+E1905+E2065+E2145</f>
        <v>0</v>
      </c>
      <c r="F65" s="766">
        <f t="shared" si="70"/>
        <v>0</v>
      </c>
      <c r="G65" s="766">
        <f t="shared" si="70"/>
        <v>0</v>
      </c>
      <c r="H65" s="764">
        <f t="shared" si="2"/>
        <v>0</v>
      </c>
      <c r="I65" s="764">
        <f t="shared" si="44"/>
        <v>0</v>
      </c>
      <c r="J65" s="988"/>
      <c r="K65" s="766">
        <f t="shared" ref="K65:L65" si="71">+K145+K225+K305+K385+K465+K545+K625+K705+K785+K865+K945+K1025+K1105+K1185+K1265+K1345+K1425+K1505+K1585+K1985+K1745+K1665+K1825+K1905+K2065+K2145</f>
        <v>0</v>
      </c>
      <c r="L65" s="766">
        <f t="shared" si="71"/>
        <v>0</v>
      </c>
      <c r="M65" s="762"/>
      <c r="N65" s="1033"/>
      <c r="O65" s="1033"/>
    </row>
    <row r="66" spans="1:15" s="270" customFormat="1" ht="42.75">
      <c r="A66" s="556"/>
      <c r="B66" s="554"/>
      <c r="C66" s="549">
        <v>4631</v>
      </c>
      <c r="D66" s="272" t="s">
        <v>387</v>
      </c>
      <c r="E66" s="766">
        <f t="shared" ref="E66:G66" si="72">+E146+E226+E306+E386+E466+E546+E626+E706+E786+E866+E946+E1026+E1106+E1186+E1266+E1346+E1426+E1506+E1586+E1986+E1746+E1666+E1826+E1906+E2066+E2146</f>
        <v>0</v>
      </c>
      <c r="F66" s="766">
        <f t="shared" si="72"/>
        <v>0</v>
      </c>
      <c r="G66" s="766">
        <f t="shared" si="72"/>
        <v>0</v>
      </c>
      <c r="H66" s="764">
        <f t="shared" si="2"/>
        <v>0</v>
      </c>
      <c r="I66" s="764">
        <f t="shared" si="44"/>
        <v>0</v>
      </c>
      <c r="J66" s="988"/>
      <c r="K66" s="766">
        <f t="shared" ref="K66:L66" si="73">+K146+K226+K306+K386+K466+K546+K626+K706+K786+K866+K946+K1026+K1106+K1186+K1266+K1346+K1426+K1506+K1586+K1986+K1746+K1666+K1826+K1906+K2066+K2146</f>
        <v>0</v>
      </c>
      <c r="L66" s="766">
        <f t="shared" si="73"/>
        <v>0</v>
      </c>
      <c r="M66" s="1033"/>
      <c r="N66" s="1033"/>
      <c r="O66" s="1033"/>
    </row>
    <row r="67" spans="1:15" s="270" customFormat="1" ht="21.75" customHeight="1">
      <c r="A67" s="556"/>
      <c r="B67" s="554"/>
      <c r="C67" s="549">
        <v>4632</v>
      </c>
      <c r="D67" s="272" t="s">
        <v>283</v>
      </c>
      <c r="E67" s="766">
        <f t="shared" ref="E67:G67" si="74">+E147+E227+E307+E387+E467+E547+E627+E707+E787+E867+E947+E1027+E1107+E1187+E1267+E1347+E1427+E1507+E1587+E1987+E1747+E1667+E1827+E1907+E2067+E2147</f>
        <v>0</v>
      </c>
      <c r="F67" s="766">
        <f t="shared" si="74"/>
        <v>0</v>
      </c>
      <c r="G67" s="766">
        <f t="shared" si="74"/>
        <v>0</v>
      </c>
      <c r="H67" s="764">
        <f t="shared" si="2"/>
        <v>0</v>
      </c>
      <c r="I67" s="764">
        <f t="shared" si="44"/>
        <v>0</v>
      </c>
      <c r="J67" s="764"/>
      <c r="K67" s="766">
        <f t="shared" ref="K67:L67" si="75">+K147+K227+K307+K387+K467+K547+K627+K707+K787+K867+K947+K1027+K1107+K1187+K1267+K1347+K1427+K1507+K1587+K1987+K1747+K1667+K1827+K1907+K2067+K2147</f>
        <v>0</v>
      </c>
      <c r="L67" s="766">
        <f t="shared" si="75"/>
        <v>0</v>
      </c>
      <c r="M67" s="1033"/>
      <c r="N67" s="1033"/>
      <c r="O67" s="1033"/>
    </row>
    <row r="68" spans="1:15" s="270" customFormat="1" ht="48.75" customHeight="1">
      <c r="A68" s="556"/>
      <c r="B68" s="554"/>
      <c r="C68" s="552">
        <v>4638</v>
      </c>
      <c r="D68" s="527" t="s">
        <v>430</v>
      </c>
      <c r="E68" s="766">
        <f t="shared" ref="E68:G68" si="76">+E148+E228+E308+E388+E468+E548+E628+E708+E788+E868+E948+E1028+E1108+E1188+E1268+E1348+E1428+E1508+E1588+E1988+E1748+E1668+E1828+E1908+E2068+E2148</f>
        <v>0</v>
      </c>
      <c r="F68" s="766">
        <f t="shared" si="76"/>
        <v>0</v>
      </c>
      <c r="G68" s="766">
        <f t="shared" si="76"/>
        <v>0</v>
      </c>
      <c r="H68" s="764">
        <f t="shared" si="2"/>
        <v>0</v>
      </c>
      <c r="I68" s="764">
        <f t="shared" si="44"/>
        <v>0</v>
      </c>
      <c r="J68" s="764"/>
      <c r="K68" s="766">
        <f t="shared" ref="K68:L68" si="77">+K148+K228+K308+K388+K468+K548+K628+K708+K788+K868+K948+K1028+K1108+K1188+K1268+K1348+K1428+K1508+K1588+K1988+K1748+K1668+K1828+K1908+K2068+K2148</f>
        <v>0</v>
      </c>
      <c r="L68" s="766">
        <f t="shared" si="77"/>
        <v>0</v>
      </c>
      <c r="M68" s="1033"/>
      <c r="N68" s="1033"/>
      <c r="O68" s="1033"/>
    </row>
    <row r="69" spans="1:15" s="270" customFormat="1" ht="28.5">
      <c r="A69" s="556"/>
      <c r="B69" s="554"/>
      <c r="C69" s="549" t="s">
        <v>393</v>
      </c>
      <c r="D69" s="272" t="s">
        <v>394</v>
      </c>
      <c r="E69" s="766">
        <f t="shared" ref="E69:G69" si="78">+E149+E229+E309+E389+E469+E549+E629+E709+E789+E869+E949+E1029+E1109+E1189+E1269+E1349+E1429+E1509+E1589+E1989+E1749+E1669+E1829+E1909+E2069+E2149</f>
        <v>0</v>
      </c>
      <c r="F69" s="766">
        <f t="shared" si="78"/>
        <v>0</v>
      </c>
      <c r="G69" s="766">
        <f t="shared" si="78"/>
        <v>0</v>
      </c>
      <c r="H69" s="764">
        <f t="shared" si="2"/>
        <v>0</v>
      </c>
      <c r="I69" s="764">
        <f t="shared" si="44"/>
        <v>0</v>
      </c>
      <c r="J69" s="764"/>
      <c r="K69" s="766">
        <f t="shared" ref="K69:L69" si="79">+K149+K229+K309+K389+K469+K549+K629+K709+K789+K869+K949+K1029+K1109+K1189+K1269+K1349+K1429+K1509+K1589+K1989+K1749+K1669+K1829+K1909+K2069+K2149</f>
        <v>0</v>
      </c>
      <c r="L69" s="766">
        <f t="shared" si="79"/>
        <v>0</v>
      </c>
      <c r="M69" s="1033"/>
      <c r="N69" s="1033"/>
      <c r="O69" s="1033"/>
    </row>
    <row r="70" spans="1:15" s="270" customFormat="1" ht="189">
      <c r="A70" s="556"/>
      <c r="B70" s="554"/>
      <c r="C70" s="549">
        <v>4729</v>
      </c>
      <c r="D70" s="274" t="s">
        <v>67</v>
      </c>
      <c r="E70" s="766">
        <f t="shared" ref="E70:G70" si="80">+E150+E230+E310+E390+E470+E550+E630+E710+E790+E870+E950+E1030+E1110+E1190+E1270+E1350+E1430+E1510+E1590+E1990+E1750+E1670+E1830+E1910+E2070+E2150</f>
        <v>66718.5</v>
      </c>
      <c r="F70" s="766">
        <f t="shared" si="80"/>
        <v>100102</v>
      </c>
      <c r="G70" s="766">
        <f t="shared" si="80"/>
        <v>120092.8</v>
      </c>
      <c r="H70" s="764">
        <f t="shared" si="2"/>
        <v>19990.800000000003</v>
      </c>
      <c r="I70" s="764">
        <f t="shared" si="44"/>
        <v>53374.3</v>
      </c>
      <c r="J70" s="764" t="s">
        <v>1056</v>
      </c>
      <c r="K70" s="766">
        <f t="shared" ref="K70:L70" si="81">+K150+K230+K310+K390+K470+K550+K630+K710+K790+K870+K950+K1030+K1110+K1190+K1270+K1350+K1430+K1510+K1590+K1990+K1750+K1670+K1830+K1910+K2070+K2150</f>
        <v>120092.8</v>
      </c>
      <c r="L70" s="766">
        <f t="shared" si="81"/>
        <v>120092.8</v>
      </c>
      <c r="M70" s="1033"/>
      <c r="N70" s="1033"/>
      <c r="O70" s="1033"/>
    </row>
    <row r="71" spans="1:15" s="270" customFormat="1" ht="14.25">
      <c r="A71" s="556"/>
      <c r="B71" s="554"/>
      <c r="C71" s="549">
        <v>4822</v>
      </c>
      <c r="D71" s="274" t="s">
        <v>68</v>
      </c>
      <c r="E71" s="766">
        <f t="shared" ref="E71:G71" si="82">+E151+E231+E311+E391+E471+E551+E631+E711+E791+E871+E951+E1031+E1111+E1191+E1271+E1351+E1431+E1511+E1591+E1991+E1751+E1671+E1831+E1911+E2071+E2151</f>
        <v>0</v>
      </c>
      <c r="F71" s="766">
        <f t="shared" si="82"/>
        <v>0</v>
      </c>
      <c r="G71" s="766">
        <f t="shared" si="82"/>
        <v>0</v>
      </c>
      <c r="H71" s="764">
        <f t="shared" si="2"/>
        <v>0</v>
      </c>
      <c r="I71" s="764">
        <f t="shared" si="44"/>
        <v>0</v>
      </c>
      <c r="J71" s="989"/>
      <c r="K71" s="766">
        <f t="shared" ref="K71:L71" si="83">+K151+K231+K311+K391+K471+K551+K631+K711+K791+K871+K951+K1031+K1111+K1191+K1271+K1351+K1431+K1511+K1591+K1991+K1751+K1671+K1831+K1911+K2071+K2151</f>
        <v>0</v>
      </c>
      <c r="L71" s="766">
        <f t="shared" si="83"/>
        <v>0</v>
      </c>
      <c r="M71" s="1033"/>
      <c r="N71" s="1033"/>
      <c r="O71" s="1033"/>
    </row>
    <row r="72" spans="1:15" s="270" customFormat="1" ht="14.25">
      <c r="A72" s="556"/>
      <c r="B72" s="554"/>
      <c r="C72" s="551">
        <v>4823</v>
      </c>
      <c r="D72" s="499" t="s">
        <v>69</v>
      </c>
      <c r="E72" s="986">
        <f>E74+E75+E76</f>
        <v>13785.200000000003</v>
      </c>
      <c r="F72" s="986">
        <f>F74+F75+F76</f>
        <v>27972.5</v>
      </c>
      <c r="G72" s="986">
        <f>G74+G75+G76</f>
        <v>29338.600000000002</v>
      </c>
      <c r="H72" s="986">
        <f t="shared" si="2"/>
        <v>1366.1000000000022</v>
      </c>
      <c r="I72" s="986">
        <f t="shared" si="44"/>
        <v>15553.4</v>
      </c>
      <c r="J72" s="986"/>
      <c r="K72" s="986">
        <f>K74+K75+K76</f>
        <v>29338.600000000002</v>
      </c>
      <c r="L72" s="986">
        <f>L74+L75+L76</f>
        <v>29338.600000000002</v>
      </c>
      <c r="M72" s="1033"/>
      <c r="N72" s="1033"/>
      <c r="O72" s="1033"/>
    </row>
    <row r="73" spans="1:15" s="270" customFormat="1" ht="14.25">
      <c r="A73" s="556"/>
      <c r="B73" s="554"/>
      <c r="C73" s="549"/>
      <c r="D73" s="273" t="s">
        <v>72</v>
      </c>
      <c r="E73" s="989"/>
      <c r="F73" s="989"/>
      <c r="G73" s="764"/>
      <c r="H73" s="764">
        <f t="shared" si="2"/>
        <v>0</v>
      </c>
      <c r="I73" s="764">
        <f t="shared" si="44"/>
        <v>0</v>
      </c>
      <c r="J73" s="989"/>
      <c r="K73" s="989"/>
      <c r="L73" s="989"/>
      <c r="M73" s="1033"/>
      <c r="N73" s="762"/>
      <c r="O73" s="1033"/>
    </row>
    <row r="74" spans="1:15" s="268" customFormat="1" ht="40.5">
      <c r="A74" s="556"/>
      <c r="B74" s="554"/>
      <c r="C74" s="549"/>
      <c r="D74" s="273" t="s">
        <v>282</v>
      </c>
      <c r="E74" s="766">
        <f t="shared" ref="E74:G74" si="84">+E154+E234+E314+E394+E474+E554+E634+E714+E794+E874+E954+E1034+E1114+E1194+E1274+E1354+E1434+E1514+E1594+E1994+E1754+E1674+E1834+E1914+E2074+E2154</f>
        <v>291.10000000000002</v>
      </c>
      <c r="F74" s="766">
        <f t="shared" si="84"/>
        <v>390.10000000000014</v>
      </c>
      <c r="G74" s="766">
        <f t="shared" si="84"/>
        <v>419.40000000000009</v>
      </c>
      <c r="H74" s="764">
        <f t="shared" si="2"/>
        <v>29.299999999999955</v>
      </c>
      <c r="I74" s="764">
        <f t="shared" si="44"/>
        <v>128.30000000000007</v>
      </c>
      <c r="J74" s="989"/>
      <c r="K74" s="766">
        <f t="shared" ref="K74:L74" si="85">+K154+K234+K314+K394+K474+K554+K634+K714+K794+K874+K954+K1034+K1114+K1194+K1274+K1354+K1434+K1514+K1594+K1994+K1754+K1674+K1834+K1914+K2074+K2154</f>
        <v>419.40000000000009</v>
      </c>
      <c r="L74" s="766">
        <f t="shared" si="85"/>
        <v>419.40000000000009</v>
      </c>
      <c r="M74" s="1033"/>
      <c r="N74" s="971"/>
      <c r="O74" s="762"/>
    </row>
    <row r="75" spans="1:15" ht="40.5">
      <c r="A75" s="556"/>
      <c r="B75" s="554"/>
      <c r="C75" s="549"/>
      <c r="D75" s="273" t="s">
        <v>280</v>
      </c>
      <c r="E75" s="766">
        <f t="shared" ref="E75:G75" si="86">+E155+E235+E315+E395+E475+E555+E635+E715+E795+E875+E955+E1035+E1115+E1195+E1275+E1355+E1435+E1515+E1595+E1995+E1755+E1675+E1835+E1915+E2075+E2155</f>
        <v>13033.700000000003</v>
      </c>
      <c r="F75" s="766">
        <f t="shared" si="86"/>
        <v>25062.000000000004</v>
      </c>
      <c r="G75" s="766">
        <f t="shared" si="86"/>
        <v>24976.7</v>
      </c>
      <c r="H75" s="764">
        <f t="shared" si="2"/>
        <v>-85.30000000000291</v>
      </c>
      <c r="I75" s="764">
        <f t="shared" si="44"/>
        <v>11942.999999999998</v>
      </c>
      <c r="J75" s="764" t="s">
        <v>1057</v>
      </c>
      <c r="K75" s="766">
        <f t="shared" ref="K75:L75" si="87">+K155+K235+K315+K395+K475+K555+K635+K715+K795+K875+K955+K1035+K1115+K1195+K1275+K1355+K1435+K1515+K1595+K1995+K1755+K1675+K1835+K1915+K2075+K2155</f>
        <v>24976.7</v>
      </c>
      <c r="L75" s="766">
        <f t="shared" si="87"/>
        <v>24976.7</v>
      </c>
      <c r="M75" s="762"/>
    </row>
    <row r="76" spans="1:15" ht="14.25">
      <c r="A76" s="556"/>
      <c r="B76" s="554"/>
      <c r="C76" s="549"/>
      <c r="D76" s="273" t="s">
        <v>281</v>
      </c>
      <c r="E76" s="766">
        <f t="shared" ref="E76:G76" si="88">+E156+E236+E316+E396+E476+E556+E636+E716+E796+E876+E956+E1036+E1116+E1196+E1276+E1356+E1436+E1516+E1596+E1996+E1756+E1676+E1836+E1916+E2076+E2156</f>
        <v>460.4</v>
      </c>
      <c r="F76" s="766">
        <f t="shared" si="88"/>
        <v>2520.3999999999996</v>
      </c>
      <c r="G76" s="766">
        <f t="shared" si="88"/>
        <v>3942.5000000000005</v>
      </c>
      <c r="H76" s="764">
        <f t="shared" si="2"/>
        <v>1422.1000000000008</v>
      </c>
      <c r="I76" s="764">
        <f t="shared" si="44"/>
        <v>3482.1000000000004</v>
      </c>
      <c r="J76" s="989"/>
      <c r="K76" s="766">
        <f t="shared" ref="K76:L76" si="89">+K156+K236+K316+K396+K476+K556+K636+K716+K796+K876+K956+K1036+K1116+K1196+K1276+K1356+K1436+K1516+K1596+K1996+K1756+K1676+K1836+K1916+K2076+K2156</f>
        <v>3942.5000000000005</v>
      </c>
      <c r="L76" s="766">
        <f t="shared" si="89"/>
        <v>3942.5000000000005</v>
      </c>
      <c r="N76" s="1034"/>
    </row>
    <row r="77" spans="1:15" ht="31.5" customHeight="1">
      <c r="A77" s="556"/>
      <c r="B77" s="554"/>
      <c r="C77" s="552" t="s">
        <v>428</v>
      </c>
      <c r="D77" s="527" t="s">
        <v>452</v>
      </c>
      <c r="E77" s="766">
        <f t="shared" ref="E77:G77" si="90">+E157+E237+E317+E397+E477+E557+E637+E717+E797+E877+E957+E1037+E1117+E1197+E1277+E1357+E1437+E1517+E1597+E1997+E1757+E1677+E1837+E1917+E2077+E2157</f>
        <v>0</v>
      </c>
      <c r="F77" s="766">
        <f t="shared" si="90"/>
        <v>0</v>
      </c>
      <c r="G77" s="766">
        <f t="shared" si="90"/>
        <v>0</v>
      </c>
      <c r="H77" s="764">
        <f t="shared" si="2"/>
        <v>0</v>
      </c>
      <c r="I77" s="764">
        <f t="shared" si="44"/>
        <v>0</v>
      </c>
      <c r="J77" s="989"/>
      <c r="K77" s="766">
        <f t="shared" ref="K77:L77" si="91">+K157+K237+K317+K397+K477+K557+K637+K717+K797+K877+K957+K1037+K1117+K1197+K1277+K1357+K1437+K1517+K1597+K1997+K1757+K1677+K1837+K1917+K2077+K2157</f>
        <v>0</v>
      </c>
      <c r="L77" s="766">
        <f t="shared" si="91"/>
        <v>0</v>
      </c>
      <c r="N77" s="1034"/>
    </row>
    <row r="78" spans="1:15" s="283" customFormat="1" ht="14.25">
      <c r="A78" s="556"/>
      <c r="B78" s="554"/>
      <c r="C78" s="549">
        <v>4861</v>
      </c>
      <c r="D78" s="274" t="s">
        <v>70</v>
      </c>
      <c r="E78" s="766">
        <f t="shared" ref="E78:G78" si="92">+E158+E238+E318+E398+E478+E558+E638+E718+E798+E878+E958+E1038+E1118+E1198+E1278+E1358+E1438+E1518+E1598+E1998+E1758+E1678+E1838+E1918+E2078+E2158</f>
        <v>0</v>
      </c>
      <c r="F78" s="766">
        <f t="shared" si="92"/>
        <v>325960.90000000002</v>
      </c>
      <c r="G78" s="766">
        <f t="shared" si="92"/>
        <v>457378.77660380007</v>
      </c>
      <c r="H78" s="764">
        <f t="shared" si="2"/>
        <v>131417.87660380005</v>
      </c>
      <c r="I78" s="764">
        <f t="shared" si="44"/>
        <v>457378.77660380007</v>
      </c>
      <c r="J78" s="989"/>
      <c r="K78" s="766">
        <f t="shared" ref="K78:L78" si="93">+K158+K238+K318+K398+K478+K558+K638+K718+K798+K878+K958+K1038+K1118+K1198+K1278+K1358+K1438+K1518+K1598+K1998+K1758+K1678+K1838+K1918+K2078+K2158</f>
        <v>418704.41992598999</v>
      </c>
      <c r="L78" s="766">
        <f t="shared" si="93"/>
        <v>393174.19696428947</v>
      </c>
      <c r="M78" s="974"/>
      <c r="N78" s="971"/>
      <c r="O78" s="1034"/>
    </row>
    <row r="79" spans="1:15" ht="14.25">
      <c r="A79" s="557"/>
      <c r="B79" s="555"/>
      <c r="C79" s="549">
        <v>4891</v>
      </c>
      <c r="D79" s="274" t="s">
        <v>71</v>
      </c>
      <c r="E79" s="766">
        <f t="shared" ref="E79:G79" si="94">+E159+E239+E319+E399+E479+E559+E639+E719+E799+E879+E959+E1039+E1119+E1199+E1279+E1359+E1439+E1519+E1599+E1999+E1759+E1679+E1839+E1919+E2079+E2159</f>
        <v>0</v>
      </c>
      <c r="F79" s="766">
        <f t="shared" si="94"/>
        <v>0</v>
      </c>
      <c r="G79" s="766">
        <f t="shared" si="94"/>
        <v>0</v>
      </c>
      <c r="H79" s="764">
        <f t="shared" si="2"/>
        <v>0</v>
      </c>
      <c r="I79" s="764">
        <f t="shared" si="44"/>
        <v>0</v>
      </c>
      <c r="J79" s="764"/>
      <c r="K79" s="766">
        <f t="shared" ref="K79:L79" si="95">+K159+K239+K319+K399+K479+K559+K639+K719+K799+K879+K959+K1039+K1119+K1199+K1279+K1359+K1439+K1519+K1599+K1999+K1759+K1679+K1839+K1919+K2079+K2159</f>
        <v>0</v>
      </c>
      <c r="L79" s="766">
        <f t="shared" si="95"/>
        <v>0</v>
      </c>
      <c r="M79" s="1035"/>
    </row>
    <row r="80" spans="1:15" s="27" customFormat="1" ht="42.75">
      <c r="A80" s="1673" t="s">
        <v>444</v>
      </c>
      <c r="B80" s="1673"/>
      <c r="C80" s="284"/>
      <c r="D80" s="36" t="s">
        <v>73</v>
      </c>
      <c r="E80" s="990">
        <f>SUM(E82:E89)</f>
        <v>599335.9</v>
      </c>
      <c r="F80" s="990">
        <f>SUM(F82:F89)</f>
        <v>571282</v>
      </c>
      <c r="G80" s="990">
        <f>SUM(G82:G89)</f>
        <v>3693373.3099999996</v>
      </c>
      <c r="H80" s="990">
        <f t="shared" si="2"/>
        <v>3122091.3099999996</v>
      </c>
      <c r="I80" s="990">
        <f>+I86+I87+I88+I89</f>
        <v>579084.11</v>
      </c>
      <c r="J80" s="990"/>
      <c r="K80" s="990">
        <f>SUM(K82:K89)</f>
        <v>1508922.7</v>
      </c>
      <c r="L80" s="990">
        <f>SUM(L82:L89)</f>
        <v>0</v>
      </c>
      <c r="M80" s="1036"/>
      <c r="N80" s="1036"/>
      <c r="O80" s="1036"/>
    </row>
    <row r="81" spans="1:15" s="20" customFormat="1" ht="23.25" customHeight="1">
      <c r="A81" s="634" t="s">
        <v>445</v>
      </c>
      <c r="B81" s="1665" t="s">
        <v>446</v>
      </c>
      <c r="C81" s="285"/>
      <c r="D81" s="17" t="s">
        <v>72</v>
      </c>
      <c r="E81" s="991"/>
      <c r="F81" s="991"/>
      <c r="G81" s="991"/>
      <c r="H81" s="991">
        <f t="shared" ref="H81:H89" si="96">+G81-F81</f>
        <v>0</v>
      </c>
      <c r="I81" s="417">
        <f t="shared" ref="I81:I89" si="97">G81-E81</f>
        <v>0</v>
      </c>
      <c r="J81" s="991"/>
      <c r="K81" s="991"/>
      <c r="L81" s="991"/>
      <c r="M81" s="1037"/>
      <c r="N81" s="1037"/>
      <c r="O81" s="1037"/>
    </row>
    <row r="82" spans="1:15" s="20" customFormat="1" ht="28.5">
      <c r="A82" s="1681">
        <v>1080</v>
      </c>
      <c r="B82" s="1681"/>
      <c r="C82" s="285">
        <v>5111</v>
      </c>
      <c r="D82" s="18" t="s">
        <v>708</v>
      </c>
      <c r="E82" s="766">
        <f t="shared" ref="E82:G82" si="98">+E162+E242+E322+E402+E482+E562+E642+E722+E802+E882+E962+E1042+E1122+E1202+E1282+E1362+E1442+E1522+E1602+E2002+E1762+E1682+E1842+E1922+E2082+E2162</f>
        <v>0</v>
      </c>
      <c r="F82" s="766">
        <f t="shared" si="98"/>
        <v>0</v>
      </c>
      <c r="G82" s="766">
        <f t="shared" si="98"/>
        <v>0</v>
      </c>
      <c r="H82" s="417">
        <f t="shared" si="96"/>
        <v>0</v>
      </c>
      <c r="I82" s="417">
        <f t="shared" si="97"/>
        <v>0</v>
      </c>
      <c r="J82" s="991"/>
      <c r="K82" s="766">
        <f t="shared" ref="K82:L82" si="99">+K162+K242+K322+K402+K482+K562+K642+K722+K802+K882+K962+K1042+K1122+K1202+K1282+K1362+K1442+K1522+K1602+K2002+K1762+K1682+K1842+K1922+K2082+K2162</f>
        <v>0</v>
      </c>
      <c r="L82" s="766">
        <f t="shared" si="99"/>
        <v>0</v>
      </c>
      <c r="M82" s="1037"/>
      <c r="N82" s="1037"/>
      <c r="O82" s="1037"/>
    </row>
    <row r="83" spans="1:15" s="20" customFormat="1" ht="28.5">
      <c r="A83" s="1682"/>
      <c r="B83" s="1682"/>
      <c r="C83" s="285">
        <v>5112</v>
      </c>
      <c r="D83" s="18" t="s">
        <v>709</v>
      </c>
      <c r="E83" s="766">
        <f t="shared" ref="E83:G83" si="100">+E163+E243+E323+E403+E483+E563+E643+E723+E803+E883+E963+E1043+E1123+E1203+E1283+E1363+E1443+E1523+E1603+E2003+E1763+E1683+E1843+E1923+E2083+E2163</f>
        <v>0</v>
      </c>
      <c r="F83" s="766">
        <f t="shared" si="100"/>
        <v>0</v>
      </c>
      <c r="G83" s="766">
        <f t="shared" si="100"/>
        <v>2450953.2999999998</v>
      </c>
      <c r="H83" s="417">
        <f t="shared" si="96"/>
        <v>2450953.2999999998</v>
      </c>
      <c r="I83" s="417">
        <f t="shared" si="97"/>
        <v>2450953.2999999998</v>
      </c>
      <c r="J83" s="991"/>
      <c r="K83" s="766">
        <f t="shared" ref="K83:L83" si="101">+K163+K243+K323+K403+K483+K563+K643+K723+K803+K883+K963+K1043+K1123+K1203+K1283+K1363+K1443+K1523+K1603+K2003+K1763+K1683+K1843+K1923+K2083+K2163</f>
        <v>1508922.7</v>
      </c>
      <c r="L83" s="766">
        <f t="shared" si="101"/>
        <v>0</v>
      </c>
      <c r="M83" s="1037"/>
      <c r="N83" s="1037"/>
      <c r="O83" s="1037"/>
    </row>
    <row r="84" spans="1:15" s="20" customFormat="1" ht="13.5" customHeight="1">
      <c r="A84" s="1682"/>
      <c r="B84" s="1682"/>
      <c r="C84" s="285" t="s">
        <v>710</v>
      </c>
      <c r="D84" s="18" t="s">
        <v>685</v>
      </c>
      <c r="E84" s="766">
        <f t="shared" ref="E84:G84" si="102">+E164+E244+E324+E404+E484+E564+E644+E724+E804+E884+E964+E1044+E1124+E1204+E1284+E1364+E1444+E1524+E1604+E2004+E1764+E1684+E1844+E1924+E2084+E2164</f>
        <v>0</v>
      </c>
      <c r="F84" s="766">
        <f t="shared" si="102"/>
        <v>0</v>
      </c>
      <c r="G84" s="766">
        <f t="shared" si="102"/>
        <v>0</v>
      </c>
      <c r="H84" s="417">
        <f t="shared" si="96"/>
        <v>0</v>
      </c>
      <c r="I84" s="417">
        <f t="shared" si="97"/>
        <v>0</v>
      </c>
      <c r="J84" s="991"/>
      <c r="K84" s="766">
        <f t="shared" ref="K84:L84" si="103">+K164+K244+K324+K404+K484+K564+K644+K724+K804+K884+K964+K1044+K1124+K1204+K1284+K1364+K1444+K1524+K1604+K2004+K1764+K1684+K1844+K1924+K2084+K2164</f>
        <v>0</v>
      </c>
      <c r="L84" s="766">
        <f t="shared" si="103"/>
        <v>0</v>
      </c>
      <c r="M84" s="1037"/>
      <c r="N84" s="1037"/>
      <c r="O84" s="1037"/>
    </row>
    <row r="85" spans="1:15" s="20" customFormat="1" ht="28.5">
      <c r="A85" s="1682"/>
      <c r="B85" s="1682"/>
      <c r="C85" s="285">
        <v>5121</v>
      </c>
      <c r="D85" s="272" t="s">
        <v>74</v>
      </c>
      <c r="E85" s="766">
        <f t="shared" ref="E85:G85" si="104">+E165+E245+E325+E405+E485+E565+E645+E725+E805+E885+E965+E1045+E1125+E1205+E1285+E1365+E1445+E1525+E1605+E2005+E1765+E1685+E1845+E1925+E2085+E2165</f>
        <v>0</v>
      </c>
      <c r="F85" s="766">
        <f t="shared" si="104"/>
        <v>0</v>
      </c>
      <c r="G85" s="766">
        <f t="shared" si="104"/>
        <v>64000</v>
      </c>
      <c r="H85" s="417">
        <f t="shared" si="96"/>
        <v>64000</v>
      </c>
      <c r="I85" s="417">
        <f t="shared" si="97"/>
        <v>64000</v>
      </c>
      <c r="J85" s="991"/>
      <c r="K85" s="766">
        <f t="shared" ref="K85:L85" si="105">+K165+K245+K325+K405+K485+K565+K645+K725+K805+K885+K965+K1045+K1125+K1205+K1285+K1365+K1445+K1525+K1605+K2005+K1765+K1685+K1845+K1925+K2085+K2165</f>
        <v>0</v>
      </c>
      <c r="L85" s="766">
        <f t="shared" si="105"/>
        <v>0</v>
      </c>
      <c r="M85" s="1037"/>
      <c r="N85" s="1037"/>
      <c r="O85" s="1037"/>
    </row>
    <row r="86" spans="1:15" s="33" customFormat="1" ht="67.5">
      <c r="A86" s="1682"/>
      <c r="B86" s="1682"/>
      <c r="C86" s="259">
        <v>5122</v>
      </c>
      <c r="D86" s="21" t="s">
        <v>75</v>
      </c>
      <c r="E86" s="766">
        <f t="shared" ref="E86:G86" si="106">+E166+E246+E326+E406+E486+E566+E646+E726+E806+E886+E966+E1046+E1126+E1206+E1286+E1366+E1446+E1526+E1606+E2006+E1766+E1686+E1846+E1926+E2086+E2166</f>
        <v>590575.9</v>
      </c>
      <c r="F86" s="766">
        <f t="shared" si="106"/>
        <v>439590</v>
      </c>
      <c r="G86" s="766">
        <f t="shared" si="106"/>
        <v>1178420.01</v>
      </c>
      <c r="H86" s="417">
        <f t="shared" si="96"/>
        <v>738830.01</v>
      </c>
      <c r="I86" s="417">
        <f t="shared" si="97"/>
        <v>587844.11</v>
      </c>
      <c r="J86" s="417" t="s">
        <v>1003</v>
      </c>
      <c r="K86" s="766">
        <f t="shared" ref="K86:L86" si="107">+K166+K246+K326+K406+K486+K566+K646+K726+K806+K886+K966+K1046+K1126+K1206+K1286+K1366+K1446+K1526+K1606+K2006+K1766+K1686+K1846+K1926+K2086+K2166</f>
        <v>0</v>
      </c>
      <c r="L86" s="766">
        <f t="shared" si="107"/>
        <v>0</v>
      </c>
      <c r="M86" s="1038"/>
      <c r="N86" s="762">
        <f>+G86-F86</f>
        <v>738830.01</v>
      </c>
      <c r="O86" s="1038"/>
    </row>
    <row r="87" spans="1:15" s="33" customFormat="1" ht="15.75" customHeight="1">
      <c r="A87" s="1682"/>
      <c r="B87" s="1682"/>
      <c r="C87" s="259">
        <v>5129</v>
      </c>
      <c r="D87" s="21" t="s">
        <v>76</v>
      </c>
      <c r="E87" s="766">
        <f t="shared" ref="E87:G87" si="108">+E167+E247+E327+E407+E487+E567+E647+E727+E807+E887+E967+E1047+E1127+E1207+E1287+E1367+E1447+E1527+E1607+E2007+E1767+E1687+E1847+E1927+E2087+E2167</f>
        <v>0</v>
      </c>
      <c r="F87" s="766">
        <f t="shared" si="108"/>
        <v>0</v>
      </c>
      <c r="G87" s="766">
        <f t="shared" si="108"/>
        <v>0</v>
      </c>
      <c r="H87" s="417">
        <f t="shared" si="96"/>
        <v>0</v>
      </c>
      <c r="I87" s="417">
        <f t="shared" si="97"/>
        <v>0</v>
      </c>
      <c r="J87" s="992"/>
      <c r="K87" s="766">
        <f t="shared" ref="K87:L87" si="109">+K167+K247+K327+K407+K487+K567+K647+K727+K807+K887+K967+K1047+K1127+K1207+K1287+K1367+K1447+K1527+K1607+K2007+K1767+K1687+K1847+K1927+K2087+K2167</f>
        <v>0</v>
      </c>
      <c r="L87" s="766">
        <f t="shared" si="109"/>
        <v>0</v>
      </c>
      <c r="M87" s="1038"/>
      <c r="N87" s="1038"/>
      <c r="O87" s="1038"/>
    </row>
    <row r="88" spans="1:15" s="33" customFormat="1" ht="28.5">
      <c r="A88" s="1682"/>
      <c r="B88" s="1682"/>
      <c r="C88" s="259">
        <v>5132</v>
      </c>
      <c r="D88" s="21" t="s">
        <v>77</v>
      </c>
      <c r="E88" s="766">
        <f t="shared" ref="E88:G88" si="110">+E168+E248+E328+E408+E488+E568+E648+E728+E808+E888+E968+E1048+E1128+E1208+E1288+E1368+E1448+E1528+E1608+E2008+E1768+E1688+E1848+E1928+E2088+E2168</f>
        <v>0</v>
      </c>
      <c r="F88" s="766">
        <f t="shared" si="110"/>
        <v>0</v>
      </c>
      <c r="G88" s="766">
        <f t="shared" si="110"/>
        <v>0</v>
      </c>
      <c r="H88" s="417">
        <f t="shared" si="96"/>
        <v>0</v>
      </c>
      <c r="I88" s="417">
        <f t="shared" si="97"/>
        <v>0</v>
      </c>
      <c r="J88" s="417"/>
      <c r="K88" s="766">
        <f t="shared" ref="K88:L88" si="111">+K168+K248+K328+K408+K488+K568+K648+K728+K808+K888+K968+K1048+K1128+K1208+K1288+K1368+K1448+K1528+K1608+K2008+K1768+K1688+K1848+K1928+K2088+K2168</f>
        <v>0</v>
      </c>
      <c r="L88" s="766">
        <f t="shared" si="111"/>
        <v>0</v>
      </c>
      <c r="M88" s="1038"/>
      <c r="N88" s="1038"/>
      <c r="O88" s="1038"/>
    </row>
    <row r="89" spans="1:15" s="33" customFormat="1" ht="28.5">
      <c r="A89" s="1683"/>
      <c r="B89" s="1683"/>
      <c r="C89" s="259" t="s">
        <v>711</v>
      </c>
      <c r="D89" s="21" t="s">
        <v>712</v>
      </c>
      <c r="E89" s="766">
        <f t="shared" ref="E89:G89" si="112">+E169+E249+E329+E409+E489+E569+E649+E729+E809+E889+E969+E1049+E1129+E1209+E1289+E1369+E1449+E1529+E1609+E2009+E1769+E1689+E1849+E1929+E2089+E2169</f>
        <v>8760</v>
      </c>
      <c r="F89" s="766">
        <f t="shared" si="112"/>
        <v>131692</v>
      </c>
      <c r="G89" s="766">
        <f t="shared" si="112"/>
        <v>0</v>
      </c>
      <c r="H89" s="417">
        <f t="shared" si="96"/>
        <v>-131692</v>
      </c>
      <c r="I89" s="417">
        <f t="shared" si="97"/>
        <v>-8760</v>
      </c>
      <c r="J89" s="417"/>
      <c r="K89" s="766">
        <f t="shared" ref="K89:L89" si="113">+K169+K249+K329+K409+K489+K569+K649+K729+K809+K889+K969+K1049+K1129+K1209+K1289+K1369+K1449+K1529+K1609+K2009+K1769+K1689+K1849+K1929+K2089+K2169</f>
        <v>0</v>
      </c>
      <c r="L89" s="766">
        <f t="shared" si="113"/>
        <v>0</v>
      </c>
      <c r="M89" s="1038" t="s">
        <v>1043</v>
      </c>
      <c r="N89" s="1038" t="s">
        <v>1044</v>
      </c>
      <c r="O89" s="1038" t="s">
        <v>1045</v>
      </c>
    </row>
    <row r="90" spans="1:15" s="176" customFormat="1" ht="14.25" customHeight="1">
      <c r="A90" s="1684" t="s">
        <v>684</v>
      </c>
      <c r="B90" s="1687" t="s">
        <v>9013</v>
      </c>
      <c r="C90" s="543"/>
      <c r="D90" s="272" t="s">
        <v>284</v>
      </c>
      <c r="E90" s="991">
        <v>935</v>
      </c>
      <c r="F90" s="991">
        <v>925</v>
      </c>
      <c r="G90" s="991">
        <v>925</v>
      </c>
      <c r="H90" s="766">
        <f>+G90-F90</f>
        <v>0</v>
      </c>
      <c r="I90" s="766">
        <f t="shared" ref="I90:I121" si="114">G90-E90</f>
        <v>-10</v>
      </c>
      <c r="J90" s="766"/>
      <c r="K90" s="991">
        <v>925</v>
      </c>
      <c r="L90" s="991">
        <v>925</v>
      </c>
      <c r="M90" s="767"/>
      <c r="N90" s="767"/>
      <c r="O90" s="767"/>
    </row>
    <row r="91" spans="1:15" s="176" customFormat="1" ht="13.5" customHeight="1">
      <c r="A91" s="1685"/>
      <c r="B91" s="1688"/>
      <c r="C91" s="544"/>
      <c r="D91" s="273"/>
      <c r="E91" s="991"/>
      <c r="F91" s="991"/>
      <c r="G91" s="991"/>
      <c r="H91" s="765"/>
      <c r="I91" s="765">
        <f t="shared" si="114"/>
        <v>0</v>
      </c>
      <c r="J91" s="765"/>
      <c r="K91" s="991"/>
      <c r="L91" s="991"/>
      <c r="M91" s="767"/>
      <c r="N91" s="767"/>
      <c r="O91" s="767"/>
    </row>
    <row r="92" spans="1:15" s="176" customFormat="1" ht="14.25" customHeight="1">
      <c r="A92" s="1685"/>
      <c r="B92" s="1688"/>
      <c r="C92" s="544"/>
      <c r="D92" s="274" t="s">
        <v>32</v>
      </c>
      <c r="E92" s="991">
        <v>7</v>
      </c>
      <c r="F92" s="991">
        <v>8</v>
      </c>
      <c r="G92" s="991">
        <v>9</v>
      </c>
      <c r="H92" s="765">
        <f t="shared" ref="H92:H153" si="115">+G92-F92</f>
        <v>1</v>
      </c>
      <c r="I92" s="765">
        <f t="shared" si="114"/>
        <v>2</v>
      </c>
      <c r="J92" s="765"/>
      <c r="K92" s="991">
        <v>9</v>
      </c>
      <c r="L92" s="991">
        <v>9</v>
      </c>
      <c r="M92" s="767"/>
      <c r="N92" s="767"/>
      <c r="O92" s="767"/>
    </row>
    <row r="93" spans="1:15" s="267" customFormat="1" ht="14.25" customHeight="1">
      <c r="A93" s="1685"/>
      <c r="B93" s="1688"/>
      <c r="C93" s="544"/>
      <c r="D93" s="273"/>
      <c r="E93" s="991"/>
      <c r="F93" s="991"/>
      <c r="G93" s="991"/>
      <c r="H93" s="765"/>
      <c r="I93" s="765">
        <f t="shared" si="114"/>
        <v>0</v>
      </c>
      <c r="J93" s="765"/>
      <c r="K93" s="991"/>
      <c r="L93" s="991"/>
      <c r="M93" s="1032"/>
      <c r="N93" s="1032"/>
      <c r="O93" s="1032"/>
    </row>
    <row r="94" spans="1:15" s="266" customFormat="1" ht="14.25" customHeight="1">
      <c r="A94" s="1685"/>
      <c r="B94" s="1688"/>
      <c r="C94" s="545"/>
      <c r="D94" s="282" t="s">
        <v>33</v>
      </c>
      <c r="E94" s="985">
        <f>+E96+E160</f>
        <v>3568554.7000000007</v>
      </c>
      <c r="F94" s="985">
        <f>+F96+F160</f>
        <v>3740565.1979999989</v>
      </c>
      <c r="G94" s="985">
        <f>+G96+G160</f>
        <v>4048847.2201900012</v>
      </c>
      <c r="H94" s="985">
        <f t="shared" si="115"/>
        <v>308282.02219000226</v>
      </c>
      <c r="I94" s="985">
        <f t="shared" si="114"/>
        <v>480292.52019000053</v>
      </c>
      <c r="J94" s="985"/>
      <c r="K94" s="985">
        <f>+K96+K160</f>
        <v>4134091.7512995009</v>
      </c>
      <c r="L94" s="985">
        <f>+L96+L160</f>
        <v>4179434.5209644758</v>
      </c>
      <c r="M94" s="1023">
        <f>SUM(M100:M155)</f>
        <v>752004.97283333342</v>
      </c>
      <c r="N94" s="1023">
        <f>SUM(N100:N155)</f>
        <v>1753584.9973333334</v>
      </c>
      <c r="O94" s="1023">
        <f>SUM(O100:O155)</f>
        <v>2755165.0218333337</v>
      </c>
    </row>
    <row r="95" spans="1:15" s="266" customFormat="1" ht="14.25" customHeight="1">
      <c r="A95" s="1685"/>
      <c r="B95" s="1688"/>
      <c r="C95" s="546"/>
      <c r="D95" s="17" t="s">
        <v>396</v>
      </c>
      <c r="E95" s="765"/>
      <c r="F95" s="765"/>
      <c r="G95" s="765"/>
      <c r="H95" s="985"/>
      <c r="I95" s="985"/>
      <c r="J95" s="765"/>
      <c r="K95" s="765"/>
      <c r="L95" s="765"/>
      <c r="M95" s="1023"/>
      <c r="N95" s="1023"/>
      <c r="O95" s="1023"/>
    </row>
    <row r="96" spans="1:15" s="266" customFormat="1" ht="14.25" customHeight="1">
      <c r="A96" s="1685"/>
      <c r="B96" s="1688"/>
      <c r="C96" s="547"/>
      <c r="D96" s="275" t="s">
        <v>36</v>
      </c>
      <c r="E96" s="985">
        <f>E98+SUM(E104:E159)-E104-E109-E117-E131-E135-E152</f>
        <v>3568554.7000000007</v>
      </c>
      <c r="F96" s="985">
        <f t="shared" ref="F96:L96" si="116">F98+SUM(F104:F159)-F104-F109-F117-F131-F135-F152</f>
        <v>3740565.1979999989</v>
      </c>
      <c r="G96" s="985">
        <f>G98+SUM(G104:G159)-G104-G109-G117-G131-G135-G152</f>
        <v>4048847.2201900012</v>
      </c>
      <c r="H96" s="985">
        <f>+G96-F96</f>
        <v>308282.02219000226</v>
      </c>
      <c r="I96" s="985">
        <f>G96-E96</f>
        <v>480292.52019000053</v>
      </c>
      <c r="J96" s="985"/>
      <c r="K96" s="985">
        <f t="shared" si="116"/>
        <v>4134091.7512995009</v>
      </c>
      <c r="L96" s="985">
        <f t="shared" si="116"/>
        <v>4179434.5209644758</v>
      </c>
      <c r="M96" s="1023"/>
      <c r="N96" s="1023"/>
      <c r="O96" s="1023"/>
    </row>
    <row r="97" spans="1:15" s="266" customFormat="1" ht="13.5" customHeight="1">
      <c r="A97" s="1685"/>
      <c r="B97" s="1688"/>
      <c r="C97" s="543"/>
      <c r="D97" s="273" t="s">
        <v>72</v>
      </c>
      <c r="E97" s="766"/>
      <c r="F97" s="766"/>
      <c r="G97" s="765"/>
      <c r="H97" s="765">
        <f t="shared" si="115"/>
        <v>0</v>
      </c>
      <c r="I97" s="766">
        <f t="shared" si="114"/>
        <v>0</v>
      </c>
      <c r="J97" s="766"/>
      <c r="K97" s="766"/>
      <c r="L97" s="766"/>
      <c r="M97" s="1023"/>
      <c r="N97" s="1023"/>
      <c r="O97" s="1023"/>
    </row>
    <row r="98" spans="1:15" s="266" customFormat="1" ht="14.25" customHeight="1">
      <c r="A98" s="1685"/>
      <c r="B98" s="1688"/>
      <c r="C98" s="548"/>
      <c r="D98" s="499" t="s">
        <v>479</v>
      </c>
      <c r="E98" s="986">
        <f>SUM(E100:E102)</f>
        <v>2722779.8000000003</v>
      </c>
      <c r="F98" s="986">
        <f>SUM(F100:F102)</f>
        <v>2972854.1999999997</v>
      </c>
      <c r="G98" s="986">
        <f>SUM(G100:G102)</f>
        <v>2994900.62</v>
      </c>
      <c r="H98" s="986">
        <f t="shared" si="115"/>
        <v>22046.420000000391</v>
      </c>
      <c r="I98" s="986">
        <f t="shared" si="114"/>
        <v>272120.81999999983</v>
      </c>
      <c r="J98" s="986"/>
      <c r="K98" s="986">
        <f>SUM(K100:K102)</f>
        <v>3071687.9000000004</v>
      </c>
      <c r="L98" s="986">
        <f>SUM(L100:L102)</f>
        <v>3096366.6999999997</v>
      </c>
      <c r="M98" s="1023">
        <f>+G98/G90/12</f>
        <v>269.81086666666664</v>
      </c>
      <c r="N98" s="1023"/>
      <c r="O98" s="1023"/>
    </row>
    <row r="99" spans="1:15" s="266" customFormat="1">
      <c r="A99" s="1685"/>
      <c r="B99" s="1688"/>
      <c r="C99" s="543"/>
      <c r="D99" s="273" t="s">
        <v>72</v>
      </c>
      <c r="E99" s="766"/>
      <c r="F99" s="766"/>
      <c r="G99" s="765"/>
      <c r="H99" s="765">
        <f t="shared" si="115"/>
        <v>0</v>
      </c>
      <c r="I99" s="766">
        <f t="shared" si="114"/>
        <v>0</v>
      </c>
      <c r="J99" s="766"/>
      <c r="K99" s="766"/>
      <c r="L99" s="766"/>
      <c r="M99" s="1023"/>
      <c r="N99" s="1023"/>
      <c r="O99" s="1023"/>
    </row>
    <row r="100" spans="1:15" s="266" customFormat="1" ht="42.75">
      <c r="A100" s="1685"/>
      <c r="B100" s="1688"/>
      <c r="C100" s="549" t="s">
        <v>276</v>
      </c>
      <c r="D100" s="276" t="s">
        <v>37</v>
      </c>
      <c r="E100" s="766">
        <v>2129652</v>
      </c>
      <c r="F100" s="766">
        <v>2582472.2999999998</v>
      </c>
      <c r="G100" s="766">
        <v>2635354</v>
      </c>
      <c r="H100" s="766">
        <f t="shared" si="115"/>
        <v>52881.700000000186</v>
      </c>
      <c r="I100" s="766">
        <f t="shared" si="114"/>
        <v>505702</v>
      </c>
      <c r="J100" s="766"/>
      <c r="K100" s="766">
        <v>2703023</v>
      </c>
      <c r="L100" s="766">
        <v>2724850.4</v>
      </c>
      <c r="M100" s="1023">
        <f>+G100/12*2</f>
        <v>439225.66666666669</v>
      </c>
      <c r="N100" s="1023">
        <f>+G100/12*5</f>
        <v>1098064.1666666667</v>
      </c>
      <c r="O100" s="1023">
        <f>+G100/12*8</f>
        <v>1756902.6666666667</v>
      </c>
    </row>
    <row r="101" spans="1:15" s="268" customFormat="1" ht="42.75">
      <c r="A101" s="1685"/>
      <c r="B101" s="1688"/>
      <c r="C101" s="549" t="s">
        <v>277</v>
      </c>
      <c r="D101" s="277" t="s">
        <v>38</v>
      </c>
      <c r="E101" s="766">
        <v>412075.7</v>
      </c>
      <c r="F101" s="766">
        <v>209881.1</v>
      </c>
      <c r="G101" s="766">
        <v>135293.62</v>
      </c>
      <c r="H101" s="766">
        <f t="shared" si="115"/>
        <v>-74587.48000000001</v>
      </c>
      <c r="I101" s="766">
        <f t="shared" si="114"/>
        <v>-276782.08000000002</v>
      </c>
      <c r="J101" s="766"/>
      <c r="K101" s="766">
        <v>141960.20000000001</v>
      </c>
      <c r="L101" s="766">
        <v>138630</v>
      </c>
      <c r="M101" s="1023">
        <f>+G101/12*2</f>
        <v>22548.936666666665</v>
      </c>
      <c r="N101" s="1023">
        <f>+G101/12*5</f>
        <v>56372.34166666666</v>
      </c>
      <c r="O101" s="1023">
        <f>+G101/12*8</f>
        <v>90195.746666666659</v>
      </c>
    </row>
    <row r="102" spans="1:15" s="268" customFormat="1" ht="42.75">
      <c r="A102" s="1685"/>
      <c r="B102" s="1688"/>
      <c r="C102" s="549" t="s">
        <v>278</v>
      </c>
      <c r="D102" s="277" t="s">
        <v>39</v>
      </c>
      <c r="E102" s="766">
        <v>181052.1</v>
      </c>
      <c r="F102" s="766">
        <v>180500.8</v>
      </c>
      <c r="G102" s="766">
        <v>224253</v>
      </c>
      <c r="H102" s="766">
        <f t="shared" si="115"/>
        <v>43752.200000000012</v>
      </c>
      <c r="I102" s="766">
        <f t="shared" si="114"/>
        <v>43200.899999999994</v>
      </c>
      <c r="J102" s="766"/>
      <c r="K102" s="766">
        <v>226704.7</v>
      </c>
      <c r="L102" s="766">
        <v>232886.3</v>
      </c>
      <c r="M102" s="1023">
        <f>+G102/12*2</f>
        <v>37375.5</v>
      </c>
      <c r="N102" s="1023">
        <f>+G102/12*5</f>
        <v>93438.75</v>
      </c>
      <c r="O102" s="1023">
        <f>+G102/12*8</f>
        <v>149502</v>
      </c>
    </row>
    <row r="103" spans="1:15" s="268" customFormat="1" ht="14.25">
      <c r="A103" s="1685"/>
      <c r="B103" s="1688"/>
      <c r="C103" s="550"/>
      <c r="D103" s="500"/>
      <c r="E103" s="768"/>
      <c r="F103" s="768"/>
      <c r="G103" s="768"/>
      <c r="H103" s="768">
        <f t="shared" si="115"/>
        <v>0</v>
      </c>
      <c r="I103" s="768">
        <f t="shared" si="114"/>
        <v>0</v>
      </c>
      <c r="J103" s="768"/>
      <c r="K103" s="768"/>
      <c r="L103" s="768"/>
      <c r="M103" s="762"/>
      <c r="N103" s="762"/>
      <c r="O103" s="762"/>
    </row>
    <row r="104" spans="1:15" s="268" customFormat="1" ht="28.5">
      <c r="A104" s="1685"/>
      <c r="B104" s="1688"/>
      <c r="C104" s="551">
        <v>4212</v>
      </c>
      <c r="D104" s="499" t="s">
        <v>40</v>
      </c>
      <c r="E104" s="986">
        <f t="shared" ref="E104:L104" si="117">E106+E107+E108</f>
        <v>44251.4</v>
      </c>
      <c r="F104" s="986">
        <f t="shared" si="117"/>
        <v>41535.599999999999</v>
      </c>
      <c r="G104" s="986">
        <f t="shared" si="117"/>
        <v>43829.8</v>
      </c>
      <c r="H104" s="986">
        <f t="shared" si="115"/>
        <v>2294.2000000000044</v>
      </c>
      <c r="I104" s="986">
        <f t="shared" si="114"/>
        <v>-421.59999999999854</v>
      </c>
      <c r="J104" s="986"/>
      <c r="K104" s="986">
        <f t="shared" si="117"/>
        <v>43829.8</v>
      </c>
      <c r="L104" s="986">
        <f t="shared" si="117"/>
        <v>43829.8</v>
      </c>
      <c r="M104" s="762"/>
      <c r="N104" s="762"/>
      <c r="O104" s="762"/>
    </row>
    <row r="105" spans="1:15" s="268" customFormat="1">
      <c r="A105" s="1685"/>
      <c r="B105" s="1688"/>
      <c r="C105" s="549"/>
      <c r="D105" s="273" t="s">
        <v>72</v>
      </c>
      <c r="E105" s="764"/>
      <c r="F105" s="764"/>
      <c r="G105" s="764"/>
      <c r="H105" s="764">
        <f t="shared" si="115"/>
        <v>0</v>
      </c>
      <c r="I105" s="764">
        <f t="shared" si="114"/>
        <v>0</v>
      </c>
      <c r="J105" s="764"/>
      <c r="K105" s="764"/>
      <c r="L105" s="764"/>
      <c r="M105" s="762"/>
      <c r="N105" s="762"/>
      <c r="O105" s="762"/>
    </row>
    <row r="106" spans="1:15" s="268" customFormat="1">
      <c r="A106" s="1685"/>
      <c r="B106" s="1688"/>
      <c r="C106" s="549"/>
      <c r="D106" s="273" t="s">
        <v>40</v>
      </c>
      <c r="E106" s="764">
        <v>33161.200000000004</v>
      </c>
      <c r="F106" s="764">
        <v>27001.599999999999</v>
      </c>
      <c r="G106" s="764">
        <v>29263.3</v>
      </c>
      <c r="H106" s="764">
        <f t="shared" si="115"/>
        <v>2261.7000000000007</v>
      </c>
      <c r="I106" s="764">
        <f t="shared" si="114"/>
        <v>-3897.9000000000051</v>
      </c>
      <c r="J106" s="764"/>
      <c r="K106" s="764">
        <v>29263.3</v>
      </c>
      <c r="L106" s="764">
        <v>29263.3</v>
      </c>
      <c r="M106" s="762">
        <f>+G106/12*3</f>
        <v>7315.8249999999989</v>
      </c>
      <c r="N106" s="762">
        <f>+G106/12*6</f>
        <v>14631.649999999998</v>
      </c>
      <c r="O106" s="762">
        <f>+G106/12*9</f>
        <v>21947.474999999999</v>
      </c>
    </row>
    <row r="107" spans="1:15" s="268" customFormat="1" ht="27">
      <c r="A107" s="1685"/>
      <c r="B107" s="1688"/>
      <c r="C107" s="549"/>
      <c r="D107" s="273" t="s">
        <v>285</v>
      </c>
      <c r="E107" s="764">
        <v>0</v>
      </c>
      <c r="F107" s="764">
        <v>0</v>
      </c>
      <c r="G107" s="764">
        <v>0</v>
      </c>
      <c r="H107" s="764">
        <f t="shared" si="115"/>
        <v>0</v>
      </c>
      <c r="I107" s="764">
        <f t="shared" si="114"/>
        <v>0</v>
      </c>
      <c r="J107" s="764"/>
      <c r="K107" s="764">
        <v>0</v>
      </c>
      <c r="L107" s="764">
        <v>0</v>
      </c>
      <c r="M107" s="762"/>
      <c r="N107" s="762"/>
      <c r="O107" s="762"/>
    </row>
    <row r="108" spans="1:15" s="268" customFormat="1" ht="27">
      <c r="A108" s="1685"/>
      <c r="B108" s="1688"/>
      <c r="C108" s="549"/>
      <c r="D108" s="273" t="s">
        <v>398</v>
      </c>
      <c r="E108" s="764">
        <v>11090.199999999999</v>
      </c>
      <c r="F108" s="764">
        <v>14534</v>
      </c>
      <c r="G108" s="764">
        <v>14566.5</v>
      </c>
      <c r="H108" s="764">
        <f t="shared" si="115"/>
        <v>32.5</v>
      </c>
      <c r="I108" s="764">
        <f t="shared" si="114"/>
        <v>3476.3000000000011</v>
      </c>
      <c r="J108" s="764"/>
      <c r="K108" s="764">
        <v>14566.5</v>
      </c>
      <c r="L108" s="764">
        <v>14566.5</v>
      </c>
      <c r="M108" s="762">
        <f>+G108/12*3</f>
        <v>3641.625</v>
      </c>
      <c r="N108" s="762">
        <f>+G108/12*6</f>
        <v>7283.25</v>
      </c>
      <c r="O108" s="762">
        <f>+G108/12*9</f>
        <v>10924.875</v>
      </c>
    </row>
    <row r="109" spans="1:15" s="268" customFormat="1" ht="14.25">
      <c r="A109" s="1685"/>
      <c r="B109" s="1688"/>
      <c r="C109" s="551">
        <v>4213</v>
      </c>
      <c r="D109" s="499" t="s">
        <v>41</v>
      </c>
      <c r="E109" s="986">
        <f t="shared" ref="E109:L109" si="118">E111+E112</f>
        <v>4944.8999999999996</v>
      </c>
      <c r="F109" s="986">
        <f t="shared" si="118"/>
        <v>10399.599999999999</v>
      </c>
      <c r="G109" s="986">
        <f t="shared" si="118"/>
        <v>11890.1</v>
      </c>
      <c r="H109" s="986">
        <f t="shared" si="115"/>
        <v>1490.5000000000018</v>
      </c>
      <c r="I109" s="986">
        <f t="shared" si="114"/>
        <v>6945.2000000000007</v>
      </c>
      <c r="J109" s="986"/>
      <c r="K109" s="986">
        <f t="shared" si="118"/>
        <v>11890.1</v>
      </c>
      <c r="L109" s="986">
        <f t="shared" si="118"/>
        <v>11890.1</v>
      </c>
      <c r="M109" s="762"/>
      <c r="N109" s="762"/>
      <c r="O109" s="762"/>
    </row>
    <row r="110" spans="1:15" s="268" customFormat="1">
      <c r="A110" s="1685"/>
      <c r="B110" s="1688"/>
      <c r="C110" s="549"/>
      <c r="D110" s="273" t="s">
        <v>72</v>
      </c>
      <c r="E110" s="764"/>
      <c r="F110" s="764"/>
      <c r="G110" s="764"/>
      <c r="H110" s="764">
        <f t="shared" si="115"/>
        <v>0</v>
      </c>
      <c r="I110" s="764">
        <f t="shared" si="114"/>
        <v>0</v>
      </c>
      <c r="J110" s="764"/>
      <c r="K110" s="764"/>
      <c r="L110" s="764"/>
      <c r="M110" s="762"/>
      <c r="N110" s="762"/>
      <c r="O110" s="762"/>
    </row>
    <row r="111" spans="1:15" s="268" customFormat="1" ht="40.5">
      <c r="A111" s="1685"/>
      <c r="B111" s="1688"/>
      <c r="C111" s="549"/>
      <c r="D111" s="279" t="s">
        <v>42</v>
      </c>
      <c r="E111" s="764">
        <v>1644.9</v>
      </c>
      <c r="F111" s="764">
        <v>3946.7</v>
      </c>
      <c r="G111" s="764">
        <v>5031.5999999999995</v>
      </c>
      <c r="H111" s="764">
        <f t="shared" si="115"/>
        <v>1084.8999999999996</v>
      </c>
      <c r="I111" s="764">
        <f t="shared" si="114"/>
        <v>3386.6999999999994</v>
      </c>
      <c r="J111" s="764"/>
      <c r="K111" s="764">
        <v>5031.5999999999995</v>
      </c>
      <c r="L111" s="764">
        <v>5031.5999999999995</v>
      </c>
      <c r="M111" s="762">
        <f>+G111/12*3</f>
        <v>1257.8999999999999</v>
      </c>
      <c r="N111" s="762">
        <f>+G111/12*6</f>
        <v>2515.7999999999997</v>
      </c>
      <c r="O111" s="762">
        <f>+G111/12*9</f>
        <v>3773.7</v>
      </c>
    </row>
    <row r="112" spans="1:15" s="268" customFormat="1" ht="40.5">
      <c r="A112" s="1685"/>
      <c r="B112" s="1688"/>
      <c r="C112" s="549"/>
      <c r="D112" s="279" t="s">
        <v>279</v>
      </c>
      <c r="E112" s="764">
        <v>3300</v>
      </c>
      <c r="F112" s="764">
        <v>6452.9</v>
      </c>
      <c r="G112" s="764">
        <v>6858.5000000000009</v>
      </c>
      <c r="H112" s="764">
        <f t="shared" si="115"/>
        <v>405.60000000000127</v>
      </c>
      <c r="I112" s="764">
        <f t="shared" si="114"/>
        <v>3558.5000000000009</v>
      </c>
      <c r="J112" s="764"/>
      <c r="K112" s="764">
        <v>6858.5000000000009</v>
      </c>
      <c r="L112" s="764">
        <v>6858.5000000000009</v>
      </c>
      <c r="M112" s="762">
        <f>+G112/12*3</f>
        <v>1714.6250000000002</v>
      </c>
      <c r="N112" s="762">
        <f>+G112/12*6</f>
        <v>3429.2500000000005</v>
      </c>
      <c r="O112" s="762">
        <f>+G112/12*9</f>
        <v>5143.8750000000009</v>
      </c>
    </row>
    <row r="113" spans="1:15" s="268" customFormat="1" ht="14.25">
      <c r="A113" s="1685"/>
      <c r="B113" s="1688"/>
      <c r="C113" s="549">
        <v>4214</v>
      </c>
      <c r="D113" s="278" t="s">
        <v>43</v>
      </c>
      <c r="E113" s="764">
        <v>11013</v>
      </c>
      <c r="F113" s="764">
        <v>28695.699999999997</v>
      </c>
      <c r="G113" s="764">
        <v>38810.022190000003</v>
      </c>
      <c r="H113" s="764">
        <v>28695.699999999997</v>
      </c>
      <c r="I113" s="764">
        <f t="shared" si="114"/>
        <v>27797.022190000003</v>
      </c>
      <c r="J113" s="764"/>
      <c r="K113" s="764">
        <v>40750.523299500004</v>
      </c>
      <c r="L113" s="764">
        <v>42788.049464475007</v>
      </c>
      <c r="M113" s="762"/>
      <c r="N113" s="1023"/>
      <c r="O113" s="762"/>
    </row>
    <row r="114" spans="1:15" s="266" customFormat="1" ht="23.25" customHeight="1">
      <c r="A114" s="1685"/>
      <c r="B114" s="1688"/>
      <c r="C114" s="549">
        <v>4215</v>
      </c>
      <c r="D114" s="278" t="s">
        <v>44</v>
      </c>
      <c r="E114" s="764">
        <v>1490</v>
      </c>
      <c r="F114" s="764">
        <v>1240</v>
      </c>
      <c r="G114" s="764">
        <v>1598</v>
      </c>
      <c r="H114" s="764">
        <v>1504</v>
      </c>
      <c r="I114" s="764">
        <f t="shared" si="114"/>
        <v>108</v>
      </c>
      <c r="J114" s="764"/>
      <c r="K114" s="764">
        <v>1598</v>
      </c>
      <c r="L114" s="764">
        <v>1598</v>
      </c>
      <c r="M114" s="1023"/>
      <c r="N114" s="767"/>
      <c r="O114" s="1023"/>
    </row>
    <row r="115" spans="1:15" s="176" customFormat="1" ht="28.5">
      <c r="A115" s="1685"/>
      <c r="B115" s="1688"/>
      <c r="C115" s="549">
        <v>4216</v>
      </c>
      <c r="D115" s="278" t="s">
        <v>45</v>
      </c>
      <c r="E115" s="764"/>
      <c r="F115" s="764"/>
      <c r="G115" s="764"/>
      <c r="H115" s="764">
        <f t="shared" si="115"/>
        <v>0</v>
      </c>
      <c r="I115" s="764">
        <f t="shared" si="114"/>
        <v>0</v>
      </c>
      <c r="J115" s="764"/>
      <c r="K115" s="764"/>
      <c r="L115" s="764"/>
      <c r="M115" s="767"/>
      <c r="N115" s="767"/>
      <c r="O115" s="767"/>
    </row>
    <row r="116" spans="1:15" s="176" customFormat="1" ht="28.5">
      <c r="A116" s="1685"/>
      <c r="B116" s="1688"/>
      <c r="C116" s="549">
        <v>4217</v>
      </c>
      <c r="D116" s="278" t="s">
        <v>46</v>
      </c>
      <c r="E116" s="764"/>
      <c r="F116" s="764"/>
      <c r="G116" s="764"/>
      <c r="H116" s="764">
        <f t="shared" si="115"/>
        <v>0</v>
      </c>
      <c r="I116" s="764">
        <f t="shared" si="114"/>
        <v>0</v>
      </c>
      <c r="J116" s="764"/>
      <c r="K116" s="764"/>
      <c r="L116" s="764"/>
      <c r="M116" s="767"/>
      <c r="N116" s="767"/>
      <c r="O116" s="767"/>
    </row>
    <row r="117" spans="1:15" s="176" customFormat="1" ht="42.75">
      <c r="A117" s="1685"/>
      <c r="B117" s="1688"/>
      <c r="C117" s="551"/>
      <c r="D117" s="499" t="s">
        <v>422</v>
      </c>
      <c r="E117" s="986">
        <f t="shared" ref="E117:L117" si="119">E119+E120</f>
        <v>6750.4</v>
      </c>
      <c r="F117" s="986">
        <f t="shared" si="119"/>
        <v>28751.5</v>
      </c>
      <c r="G117" s="986">
        <f t="shared" si="119"/>
        <v>41857.1</v>
      </c>
      <c r="H117" s="986">
        <f t="shared" si="115"/>
        <v>13105.599999999999</v>
      </c>
      <c r="I117" s="986">
        <f t="shared" si="114"/>
        <v>35106.699999999997</v>
      </c>
      <c r="J117" s="986"/>
      <c r="K117" s="986">
        <f t="shared" si="119"/>
        <v>41857.1</v>
      </c>
      <c r="L117" s="986">
        <f t="shared" si="119"/>
        <v>41857.1</v>
      </c>
      <c r="M117" s="767"/>
      <c r="N117" s="767"/>
      <c r="O117" s="767"/>
    </row>
    <row r="118" spans="1:15" s="176" customFormat="1">
      <c r="A118" s="1685"/>
      <c r="B118" s="1688"/>
      <c r="C118" s="549"/>
      <c r="D118" s="273" t="s">
        <v>72</v>
      </c>
      <c r="E118" s="765"/>
      <c r="F118" s="765"/>
      <c r="G118" s="765"/>
      <c r="H118" s="765">
        <f t="shared" si="115"/>
        <v>0</v>
      </c>
      <c r="I118" s="765">
        <f t="shared" si="114"/>
        <v>0</v>
      </c>
      <c r="J118" s="765"/>
      <c r="K118" s="765"/>
      <c r="L118" s="765"/>
      <c r="M118" s="767"/>
      <c r="N118" s="767"/>
      <c r="O118" s="767"/>
    </row>
    <row r="119" spans="1:15" s="176" customFormat="1">
      <c r="A119" s="1685"/>
      <c r="B119" s="1688"/>
      <c r="C119" s="549">
        <v>4221</v>
      </c>
      <c r="D119" s="273" t="s">
        <v>47</v>
      </c>
      <c r="E119" s="765">
        <v>2679</v>
      </c>
      <c r="F119" s="765">
        <v>23751.5</v>
      </c>
      <c r="G119" s="765">
        <v>26857.1</v>
      </c>
      <c r="H119" s="765">
        <f t="shared" si="115"/>
        <v>3105.5999999999985</v>
      </c>
      <c r="I119" s="765">
        <f t="shared" si="114"/>
        <v>24178.1</v>
      </c>
      <c r="J119" s="765"/>
      <c r="K119" s="765">
        <v>26857.1</v>
      </c>
      <c r="L119" s="765">
        <v>26857.1</v>
      </c>
      <c r="M119" s="762">
        <f>+G119/12*3</f>
        <v>6714.2749999999996</v>
      </c>
      <c r="N119" s="762">
        <f>+G119/12*6</f>
        <v>13428.55</v>
      </c>
      <c r="O119" s="762">
        <f>+G119/12*9</f>
        <v>20142.825000000001</v>
      </c>
    </row>
    <row r="120" spans="1:15" s="176" customFormat="1" ht="27">
      <c r="A120" s="1685"/>
      <c r="B120" s="1688"/>
      <c r="C120" s="549">
        <v>4222</v>
      </c>
      <c r="D120" s="273" t="s">
        <v>48</v>
      </c>
      <c r="E120" s="765">
        <v>4071.4</v>
      </c>
      <c r="F120" s="765">
        <v>5000</v>
      </c>
      <c r="G120" s="766">
        <v>15000</v>
      </c>
      <c r="H120" s="766">
        <f t="shared" si="115"/>
        <v>10000</v>
      </c>
      <c r="I120" s="766">
        <f t="shared" si="114"/>
        <v>10928.6</v>
      </c>
      <c r="J120" s="766"/>
      <c r="K120" s="766">
        <v>15000</v>
      </c>
      <c r="L120" s="766">
        <v>15000</v>
      </c>
      <c r="M120" s="762">
        <f>+G120/12*3</f>
        <v>3750</v>
      </c>
      <c r="N120" s="762">
        <f>+G120/12*6</f>
        <v>7500</v>
      </c>
      <c r="O120" s="762">
        <f>+G120/12*9</f>
        <v>11250</v>
      </c>
    </row>
    <row r="121" spans="1:15" s="268" customFormat="1" ht="14.25">
      <c r="A121" s="1685"/>
      <c r="B121" s="1688"/>
      <c r="C121" s="549">
        <v>4231</v>
      </c>
      <c r="D121" s="274" t="s">
        <v>49</v>
      </c>
      <c r="E121" s="765">
        <v>0</v>
      </c>
      <c r="F121" s="765">
        <v>0</v>
      </c>
      <c r="G121" s="765">
        <v>0</v>
      </c>
      <c r="H121" s="765">
        <f t="shared" si="115"/>
        <v>0</v>
      </c>
      <c r="I121" s="765">
        <f t="shared" si="114"/>
        <v>0</v>
      </c>
      <c r="J121" s="765"/>
      <c r="K121" s="765"/>
      <c r="L121" s="765"/>
      <c r="M121" s="762"/>
      <c r="N121" s="762"/>
      <c r="O121" s="762"/>
    </row>
    <row r="122" spans="1:15" s="268" customFormat="1" ht="28.5">
      <c r="A122" s="1685"/>
      <c r="B122" s="1688"/>
      <c r="C122" s="549">
        <v>4232</v>
      </c>
      <c r="D122" s="274" t="s">
        <v>50</v>
      </c>
      <c r="E122" s="765">
        <v>45167</v>
      </c>
      <c r="F122" s="765">
        <v>80388</v>
      </c>
      <c r="G122" s="765">
        <v>86010</v>
      </c>
      <c r="H122" s="765">
        <f t="shared" si="115"/>
        <v>5622</v>
      </c>
      <c r="I122" s="765">
        <f t="shared" ref="I122:I153" si="120">G122-E122</f>
        <v>40843</v>
      </c>
      <c r="J122" s="987"/>
      <c r="K122" s="765">
        <v>86010</v>
      </c>
      <c r="L122" s="765">
        <v>86010</v>
      </c>
      <c r="M122" s="762">
        <f>+G122/12*3</f>
        <v>21502.5</v>
      </c>
      <c r="N122" s="762">
        <f>+G122/12*6</f>
        <v>43005</v>
      </c>
      <c r="O122" s="762">
        <f>+G122/12*9</f>
        <v>64507.5</v>
      </c>
    </row>
    <row r="123" spans="1:15" s="268" customFormat="1" ht="57">
      <c r="A123" s="1685"/>
      <c r="B123" s="1688"/>
      <c r="C123" s="549">
        <v>4233</v>
      </c>
      <c r="D123" s="274" t="s">
        <v>388</v>
      </c>
      <c r="E123" s="765">
        <v>0</v>
      </c>
      <c r="F123" s="765">
        <v>0</v>
      </c>
      <c r="G123" s="765">
        <v>0</v>
      </c>
      <c r="H123" s="765">
        <f t="shared" si="115"/>
        <v>0</v>
      </c>
      <c r="I123" s="765">
        <f t="shared" si="120"/>
        <v>0</v>
      </c>
      <c r="J123" s="987"/>
      <c r="K123" s="765">
        <v>0</v>
      </c>
      <c r="L123" s="765">
        <v>0</v>
      </c>
      <c r="M123" s="762"/>
      <c r="N123" s="762"/>
      <c r="O123" s="762"/>
    </row>
    <row r="124" spans="1:15" s="268" customFormat="1" ht="28.5">
      <c r="A124" s="1685"/>
      <c r="B124" s="1688"/>
      <c r="C124" s="549">
        <v>4234</v>
      </c>
      <c r="D124" s="274" t="s">
        <v>51</v>
      </c>
      <c r="E124" s="764">
        <v>12001.7</v>
      </c>
      <c r="F124" s="764">
        <v>17898.797999999999</v>
      </c>
      <c r="G124" s="764">
        <v>19752.8</v>
      </c>
      <c r="H124" s="764">
        <f t="shared" si="115"/>
        <v>1854.0020000000004</v>
      </c>
      <c r="I124" s="764">
        <f t="shared" si="120"/>
        <v>7751.0999999999985</v>
      </c>
      <c r="J124" s="764"/>
      <c r="K124" s="764">
        <v>19752.8</v>
      </c>
      <c r="L124" s="764">
        <v>19752.8</v>
      </c>
      <c r="M124" s="762">
        <f>+G124/12*3</f>
        <v>4938.2</v>
      </c>
      <c r="N124" s="762">
        <f>+G124/12*6</f>
        <v>9876.4</v>
      </c>
      <c r="O124" s="762">
        <f>+G124/12*9</f>
        <v>14814.599999999999</v>
      </c>
    </row>
    <row r="125" spans="1:15" s="266" customFormat="1" ht="28.5">
      <c r="A125" s="1685"/>
      <c r="B125" s="1688"/>
      <c r="C125" s="549">
        <v>4235</v>
      </c>
      <c r="D125" s="274" t="s">
        <v>52</v>
      </c>
      <c r="E125" s="764">
        <v>3600</v>
      </c>
      <c r="F125" s="764">
        <v>15000</v>
      </c>
      <c r="G125" s="764">
        <v>15000</v>
      </c>
      <c r="H125" s="764">
        <f t="shared" si="115"/>
        <v>0</v>
      </c>
      <c r="I125" s="764">
        <f t="shared" si="120"/>
        <v>11400</v>
      </c>
      <c r="J125" s="764"/>
      <c r="K125" s="764">
        <v>15000</v>
      </c>
      <c r="L125" s="764">
        <v>15000</v>
      </c>
      <c r="M125" s="762">
        <f>+G125/12*3</f>
        <v>3750</v>
      </c>
      <c r="N125" s="762">
        <f>+G125/12*6</f>
        <v>7500</v>
      </c>
      <c r="O125" s="762">
        <f>+G125/12*9</f>
        <v>11250</v>
      </c>
    </row>
    <row r="126" spans="1:15" s="268" customFormat="1" ht="28.5">
      <c r="A126" s="1685"/>
      <c r="B126" s="1688"/>
      <c r="C126" s="549">
        <v>4236</v>
      </c>
      <c r="D126" s="274" t="s">
        <v>53</v>
      </c>
      <c r="E126" s="764">
        <v>0</v>
      </c>
      <c r="F126" s="764">
        <v>0</v>
      </c>
      <c r="G126" s="764">
        <v>0</v>
      </c>
      <c r="H126" s="764">
        <f t="shared" si="115"/>
        <v>0</v>
      </c>
      <c r="I126" s="764">
        <f t="shared" si="120"/>
        <v>0</v>
      </c>
      <c r="J126" s="764"/>
      <c r="K126" s="764">
        <v>0</v>
      </c>
      <c r="L126" s="764">
        <v>0</v>
      </c>
      <c r="M126" s="762"/>
      <c r="N126" s="1023"/>
      <c r="O126" s="762"/>
    </row>
    <row r="127" spans="1:15" s="266" customFormat="1" ht="28.5">
      <c r="A127" s="1685"/>
      <c r="B127" s="1688"/>
      <c r="C127" s="549">
        <v>4237</v>
      </c>
      <c r="D127" s="274" t="s">
        <v>54</v>
      </c>
      <c r="E127" s="764">
        <v>29121.4</v>
      </c>
      <c r="F127" s="764">
        <v>1500</v>
      </c>
      <c r="G127" s="764">
        <v>23250</v>
      </c>
      <c r="H127" s="764">
        <f t="shared" si="115"/>
        <v>21750</v>
      </c>
      <c r="I127" s="764">
        <f t="shared" si="120"/>
        <v>-5871.4000000000015</v>
      </c>
      <c r="J127" s="764"/>
      <c r="K127" s="764">
        <v>23250</v>
      </c>
      <c r="L127" s="764">
        <v>23250</v>
      </c>
      <c r="M127" s="762">
        <f>+G127/12*3</f>
        <v>5812.5</v>
      </c>
      <c r="N127" s="762">
        <f>+G127/12*6</f>
        <v>11625</v>
      </c>
      <c r="O127" s="762">
        <f>+G127/12*9</f>
        <v>17437.5</v>
      </c>
    </row>
    <row r="128" spans="1:15" s="266" customFormat="1" ht="28.5">
      <c r="A128" s="1685"/>
      <c r="B128" s="1688"/>
      <c r="C128" s="549">
        <v>4239</v>
      </c>
      <c r="D128" s="272" t="s">
        <v>55</v>
      </c>
      <c r="E128" s="766">
        <v>83250.7</v>
      </c>
      <c r="F128" s="766">
        <v>453.1</v>
      </c>
      <c r="G128" s="766">
        <v>12008.878000000001</v>
      </c>
      <c r="H128" s="766">
        <f t="shared" si="115"/>
        <v>11555.778</v>
      </c>
      <c r="I128" s="766">
        <f t="shared" si="120"/>
        <v>-71241.822</v>
      </c>
      <c r="J128" s="766"/>
      <c r="K128" s="766">
        <v>12008.878000000001</v>
      </c>
      <c r="L128" s="766">
        <v>12008.878000000001</v>
      </c>
      <c r="M128" s="762">
        <f>+G128/12*3</f>
        <v>3002.2195000000002</v>
      </c>
      <c r="N128" s="762">
        <f>+G128/12*6</f>
        <v>6004.4390000000003</v>
      </c>
      <c r="O128" s="762">
        <f>+G128/12*9</f>
        <v>9006.6585000000014</v>
      </c>
    </row>
    <row r="129" spans="1:15" s="266" customFormat="1" ht="28.5">
      <c r="A129" s="1685"/>
      <c r="B129" s="1688"/>
      <c r="C129" s="549">
        <v>4241</v>
      </c>
      <c r="D129" s="274" t="s">
        <v>56</v>
      </c>
      <c r="E129" s="764">
        <v>11561.9</v>
      </c>
      <c r="F129" s="764">
        <v>13424.6</v>
      </c>
      <c r="G129" s="764">
        <v>13602.9</v>
      </c>
      <c r="H129" s="764">
        <f t="shared" si="115"/>
        <v>178.29999999999927</v>
      </c>
      <c r="I129" s="764">
        <f t="shared" si="120"/>
        <v>2041</v>
      </c>
      <c r="J129" s="764"/>
      <c r="K129" s="764">
        <v>13602.9</v>
      </c>
      <c r="L129" s="764">
        <v>13602.9</v>
      </c>
      <c r="M129" s="762">
        <f>+G129/12*3</f>
        <v>3400.7250000000004</v>
      </c>
      <c r="N129" s="762">
        <f>+G129/12*6</f>
        <v>6801.4500000000007</v>
      </c>
      <c r="O129" s="762">
        <f>+G129/12*9</f>
        <v>10202.175000000001</v>
      </c>
    </row>
    <row r="130" spans="1:15" s="266" customFormat="1" ht="42.75">
      <c r="A130" s="1685"/>
      <c r="B130" s="1688"/>
      <c r="C130" s="549">
        <v>4251</v>
      </c>
      <c r="D130" s="272" t="s">
        <v>57</v>
      </c>
      <c r="E130" s="766">
        <v>175761.1</v>
      </c>
      <c r="F130" s="766">
        <v>78184.3</v>
      </c>
      <c r="G130" s="766">
        <v>77166.600000000006</v>
      </c>
      <c r="H130" s="766">
        <f t="shared" si="115"/>
        <v>-1017.6999999999971</v>
      </c>
      <c r="I130" s="766">
        <f t="shared" si="120"/>
        <v>-98594.5</v>
      </c>
      <c r="J130" s="766"/>
      <c r="K130" s="766">
        <v>77166.600000000006</v>
      </c>
      <c r="L130" s="766">
        <v>77166.600000000006</v>
      </c>
      <c r="M130" s="762">
        <f>+G130/12*3</f>
        <v>19291.650000000001</v>
      </c>
      <c r="N130" s="762">
        <f>+G130/12*6</f>
        <v>38583.300000000003</v>
      </c>
      <c r="O130" s="762">
        <f>+G130/12*9</f>
        <v>57874.950000000004</v>
      </c>
    </row>
    <row r="131" spans="1:15" s="266" customFormat="1" ht="42.75">
      <c r="A131" s="1685"/>
      <c r="B131" s="1688"/>
      <c r="C131" s="551">
        <v>4252</v>
      </c>
      <c r="D131" s="499" t="s">
        <v>58</v>
      </c>
      <c r="E131" s="986">
        <f t="shared" ref="E131:L131" si="121">E133+E134</f>
        <v>16870.400000000001</v>
      </c>
      <c r="F131" s="986">
        <f t="shared" si="121"/>
        <v>13450.1</v>
      </c>
      <c r="G131" s="986">
        <f t="shared" si="121"/>
        <v>29140</v>
      </c>
      <c r="H131" s="986">
        <f t="shared" si="115"/>
        <v>15689.9</v>
      </c>
      <c r="I131" s="986">
        <f t="shared" si="120"/>
        <v>12269.599999999999</v>
      </c>
      <c r="J131" s="986"/>
      <c r="K131" s="986">
        <f t="shared" si="121"/>
        <v>29140</v>
      </c>
      <c r="L131" s="986">
        <f t="shared" si="121"/>
        <v>29140</v>
      </c>
      <c r="M131" s="1023"/>
      <c r="N131" s="1023"/>
      <c r="O131" s="1023"/>
    </row>
    <row r="132" spans="1:15" s="266" customFormat="1">
      <c r="A132" s="1685"/>
      <c r="B132" s="1688"/>
      <c r="C132" s="549"/>
      <c r="D132" s="273" t="s">
        <v>72</v>
      </c>
      <c r="E132" s="766"/>
      <c r="F132" s="766"/>
      <c r="G132" s="766"/>
      <c r="H132" s="766">
        <f t="shared" si="115"/>
        <v>0</v>
      </c>
      <c r="I132" s="766">
        <f t="shared" si="120"/>
        <v>0</v>
      </c>
      <c r="J132" s="766"/>
      <c r="K132" s="766"/>
      <c r="L132" s="766"/>
      <c r="M132" s="1023"/>
      <c r="N132" s="762"/>
      <c r="O132" s="1023"/>
    </row>
    <row r="133" spans="1:15" s="268" customFormat="1" ht="27">
      <c r="A133" s="1685"/>
      <c r="B133" s="1688"/>
      <c r="C133" s="549"/>
      <c r="D133" s="280" t="s">
        <v>59</v>
      </c>
      <c r="E133" s="766">
        <v>7032.6</v>
      </c>
      <c r="F133" s="766">
        <v>4650</v>
      </c>
      <c r="G133" s="766">
        <v>10200</v>
      </c>
      <c r="H133" s="766">
        <f t="shared" si="115"/>
        <v>5550</v>
      </c>
      <c r="I133" s="766">
        <f t="shared" si="120"/>
        <v>3167.3999999999996</v>
      </c>
      <c r="J133" s="766"/>
      <c r="K133" s="766">
        <v>10200</v>
      </c>
      <c r="L133" s="766">
        <v>10200</v>
      </c>
      <c r="M133" s="762">
        <f>+G133/12*3</f>
        <v>2550</v>
      </c>
      <c r="N133" s="762">
        <f>+G133/12*6</f>
        <v>5100</v>
      </c>
      <c r="O133" s="762">
        <f>+G133/12*9</f>
        <v>7650</v>
      </c>
    </row>
    <row r="134" spans="1:15" s="268" customFormat="1" ht="27">
      <c r="A134" s="1685"/>
      <c r="B134" s="1688"/>
      <c r="C134" s="549"/>
      <c r="D134" s="280" t="s">
        <v>60</v>
      </c>
      <c r="E134" s="766">
        <v>9837.7999999999993</v>
      </c>
      <c r="F134" s="766">
        <v>8800.1</v>
      </c>
      <c r="G134" s="766">
        <v>18940</v>
      </c>
      <c r="H134" s="766">
        <f t="shared" si="115"/>
        <v>10139.9</v>
      </c>
      <c r="I134" s="766">
        <f t="shared" si="120"/>
        <v>9102.2000000000007</v>
      </c>
      <c r="J134" s="766"/>
      <c r="K134" s="766">
        <v>18940</v>
      </c>
      <c r="L134" s="766">
        <v>18940</v>
      </c>
      <c r="M134" s="762">
        <f>+G134/12*3</f>
        <v>4735</v>
      </c>
      <c r="N134" s="762">
        <f>+G134/12*6</f>
        <v>9470</v>
      </c>
      <c r="O134" s="762">
        <f>+G134/12*9</f>
        <v>14205</v>
      </c>
    </row>
    <row r="135" spans="1:15" s="268" customFormat="1" ht="28.5">
      <c r="A135" s="1685"/>
      <c r="B135" s="1688"/>
      <c r="C135" s="551">
        <v>4261</v>
      </c>
      <c r="D135" s="499" t="s">
        <v>61</v>
      </c>
      <c r="E135" s="986">
        <f t="shared" ref="E135:L135" si="122">E137+E138</f>
        <v>294301</v>
      </c>
      <c r="F135" s="986">
        <f t="shared" si="122"/>
        <v>323776.09999999998</v>
      </c>
      <c r="G135" s="986">
        <f t="shared" si="122"/>
        <v>466904.60000000003</v>
      </c>
      <c r="H135" s="986">
        <f t="shared" si="115"/>
        <v>143128.50000000006</v>
      </c>
      <c r="I135" s="986">
        <f t="shared" si="120"/>
        <v>172603.60000000003</v>
      </c>
      <c r="J135" s="986"/>
      <c r="K135" s="986">
        <f t="shared" si="122"/>
        <v>473421.35</v>
      </c>
      <c r="L135" s="986">
        <f t="shared" si="122"/>
        <v>492047.79350000003</v>
      </c>
      <c r="M135" s="762"/>
      <c r="N135" s="762"/>
      <c r="O135" s="762"/>
    </row>
    <row r="136" spans="1:15" s="268" customFormat="1">
      <c r="A136" s="1685"/>
      <c r="B136" s="1688"/>
      <c r="C136" s="549"/>
      <c r="D136" s="273" t="s">
        <v>72</v>
      </c>
      <c r="E136" s="764"/>
      <c r="F136" s="764"/>
      <c r="G136" s="764"/>
      <c r="H136" s="764">
        <f t="shared" si="115"/>
        <v>0</v>
      </c>
      <c r="I136" s="764">
        <f t="shared" si="120"/>
        <v>0</v>
      </c>
      <c r="J136" s="764"/>
      <c r="K136" s="764"/>
      <c r="L136" s="764"/>
      <c r="M136" s="762"/>
      <c r="N136" s="762"/>
      <c r="O136" s="762"/>
    </row>
    <row r="137" spans="1:15" s="268" customFormat="1">
      <c r="A137" s="1685"/>
      <c r="B137" s="1688"/>
      <c r="C137" s="549"/>
      <c r="D137" s="273" t="s">
        <v>62</v>
      </c>
      <c r="E137" s="764">
        <v>187785.8</v>
      </c>
      <c r="F137" s="764">
        <v>229365.3</v>
      </c>
      <c r="G137" s="764">
        <v>354789.4</v>
      </c>
      <c r="H137" s="764">
        <f t="shared" si="115"/>
        <v>125424.10000000003</v>
      </c>
      <c r="I137" s="764">
        <f t="shared" si="120"/>
        <v>167003.60000000003</v>
      </c>
      <c r="J137" s="764"/>
      <c r="K137" s="764">
        <v>372528.87</v>
      </c>
      <c r="L137" s="764">
        <v>391155.31349999999</v>
      </c>
      <c r="M137" s="762">
        <f>+G137/12*3</f>
        <v>88697.35</v>
      </c>
      <c r="N137" s="762">
        <f>+G137/12*6</f>
        <v>177394.7</v>
      </c>
      <c r="O137" s="762">
        <f>+G137/12*9</f>
        <v>266092.05000000005</v>
      </c>
    </row>
    <row r="138" spans="1:15" s="268" customFormat="1">
      <c r="A138" s="1685"/>
      <c r="B138" s="1688"/>
      <c r="C138" s="549"/>
      <c r="D138" s="273" t="s">
        <v>63</v>
      </c>
      <c r="E138" s="764">
        <v>106515.2</v>
      </c>
      <c r="F138" s="764">
        <v>94410.8</v>
      </c>
      <c r="G138" s="764">
        <v>112115.2</v>
      </c>
      <c r="H138" s="764">
        <f t="shared" si="115"/>
        <v>17704.399999999994</v>
      </c>
      <c r="I138" s="764">
        <f t="shared" si="120"/>
        <v>5600</v>
      </c>
      <c r="J138" s="764"/>
      <c r="K138" s="764">
        <v>100892.48000000001</v>
      </c>
      <c r="L138" s="764">
        <v>100892.48000000001</v>
      </c>
      <c r="M138" s="762">
        <f>+G138/12*3</f>
        <v>28028.799999999996</v>
      </c>
      <c r="N138" s="762">
        <f>+G138/12*6</f>
        <v>56057.599999999991</v>
      </c>
      <c r="O138" s="762">
        <f>+G138/12*9</f>
        <v>84086.399999999994</v>
      </c>
    </row>
    <row r="139" spans="1:15" s="268" customFormat="1" ht="28.5">
      <c r="A139" s="1685"/>
      <c r="B139" s="1688"/>
      <c r="C139" s="549">
        <v>4262</v>
      </c>
      <c r="D139" s="274" t="s">
        <v>345</v>
      </c>
      <c r="E139" s="764">
        <v>0</v>
      </c>
      <c r="F139" s="764">
        <v>0</v>
      </c>
      <c r="G139" s="764">
        <v>0</v>
      </c>
      <c r="H139" s="764">
        <f t="shared" si="115"/>
        <v>0</v>
      </c>
      <c r="I139" s="764">
        <f t="shared" si="120"/>
        <v>0</v>
      </c>
      <c r="J139" s="764"/>
      <c r="K139" s="764">
        <v>0</v>
      </c>
      <c r="L139" s="764">
        <v>0</v>
      </c>
      <c r="M139" s="762"/>
      <c r="N139" s="762"/>
      <c r="O139" s="762"/>
    </row>
    <row r="140" spans="1:15" s="268" customFormat="1" ht="14.25">
      <c r="A140" s="1685"/>
      <c r="B140" s="1688"/>
      <c r="C140" s="549">
        <v>4264</v>
      </c>
      <c r="D140" s="274" t="s">
        <v>344</v>
      </c>
      <c r="E140" s="764">
        <v>30975.4</v>
      </c>
      <c r="F140" s="764">
        <v>32159.9</v>
      </c>
      <c r="G140" s="764">
        <v>35343</v>
      </c>
      <c r="H140" s="764">
        <f t="shared" si="115"/>
        <v>3183.0999999999985</v>
      </c>
      <c r="I140" s="764">
        <f t="shared" si="120"/>
        <v>4367.5999999999985</v>
      </c>
      <c r="J140" s="764"/>
      <c r="K140" s="764">
        <v>35343</v>
      </c>
      <c r="L140" s="764">
        <v>35343</v>
      </c>
      <c r="M140" s="762">
        <f>+G140/12*3</f>
        <v>8835.75</v>
      </c>
      <c r="N140" s="762">
        <f>+G140/12*6</f>
        <v>17671.5</v>
      </c>
      <c r="O140" s="762">
        <f>+G140/12*9</f>
        <v>26507.25</v>
      </c>
    </row>
    <row r="141" spans="1:15" s="268" customFormat="1" ht="22.5" customHeight="1">
      <c r="A141" s="1685"/>
      <c r="B141" s="1688"/>
      <c r="C141" s="552">
        <v>4266</v>
      </c>
      <c r="D141" s="527" t="s">
        <v>429</v>
      </c>
      <c r="E141" s="764">
        <v>0</v>
      </c>
      <c r="F141" s="764">
        <v>0</v>
      </c>
      <c r="G141" s="764">
        <v>0</v>
      </c>
      <c r="H141" s="764">
        <f t="shared" si="115"/>
        <v>0</v>
      </c>
      <c r="I141" s="764">
        <f t="shared" si="120"/>
        <v>0</v>
      </c>
      <c r="J141" s="764"/>
      <c r="K141" s="764">
        <v>0</v>
      </c>
      <c r="L141" s="764">
        <v>0</v>
      </c>
      <c r="M141" s="762"/>
      <c r="N141" s="762"/>
      <c r="O141" s="762"/>
    </row>
    <row r="142" spans="1:15" s="268" customFormat="1" ht="28.5">
      <c r="A142" s="1685"/>
      <c r="B142" s="1688"/>
      <c r="C142" s="549">
        <v>4267</v>
      </c>
      <c r="D142" s="274" t="s">
        <v>346</v>
      </c>
      <c r="E142" s="764">
        <v>12874.7</v>
      </c>
      <c r="F142" s="764">
        <v>18091.8</v>
      </c>
      <c r="G142" s="764">
        <v>68142.600000000006</v>
      </c>
      <c r="H142" s="764">
        <f t="shared" si="115"/>
        <v>50050.8</v>
      </c>
      <c r="I142" s="764">
        <f t="shared" si="120"/>
        <v>55267.900000000009</v>
      </c>
      <c r="J142" s="764"/>
      <c r="K142" s="764">
        <v>68142.600000000006</v>
      </c>
      <c r="L142" s="764">
        <v>68142.600000000006</v>
      </c>
      <c r="M142" s="762">
        <f>+G142/12*3</f>
        <v>17035.650000000001</v>
      </c>
      <c r="N142" s="762">
        <f>+G142/12*6</f>
        <v>34071.300000000003</v>
      </c>
      <c r="O142" s="762">
        <f>+G142/12*9</f>
        <v>51106.950000000004</v>
      </c>
    </row>
    <row r="143" spans="1:15" s="268" customFormat="1" ht="28.5">
      <c r="A143" s="1685"/>
      <c r="B143" s="1688"/>
      <c r="C143" s="549">
        <v>4269</v>
      </c>
      <c r="D143" s="274" t="s">
        <v>64</v>
      </c>
      <c r="E143" s="764">
        <v>19711.599999999999</v>
      </c>
      <c r="F143" s="764">
        <v>16342.2</v>
      </c>
      <c r="G143" s="764">
        <v>15524.2</v>
      </c>
      <c r="H143" s="764">
        <f t="shared" si="115"/>
        <v>-818</v>
      </c>
      <c r="I143" s="764">
        <f t="shared" si="120"/>
        <v>-4187.3999999999978</v>
      </c>
      <c r="J143" s="764"/>
      <c r="K143" s="764">
        <v>15524.2</v>
      </c>
      <c r="L143" s="764">
        <v>15524.2</v>
      </c>
      <c r="M143" s="762">
        <f>+G143/12*3</f>
        <v>3881.05</v>
      </c>
      <c r="N143" s="762">
        <f>+G143/12*6</f>
        <v>7762.1</v>
      </c>
      <c r="O143" s="762">
        <f>+G143/12*9</f>
        <v>11643.150000000001</v>
      </c>
    </row>
    <row r="144" spans="1:15" s="268" customFormat="1" ht="42.75">
      <c r="A144" s="1685"/>
      <c r="B144" s="1688"/>
      <c r="C144" s="549">
        <v>4511</v>
      </c>
      <c r="D144" s="272" t="s">
        <v>65</v>
      </c>
      <c r="E144" s="764">
        <v>0</v>
      </c>
      <c r="F144" s="764"/>
      <c r="G144" s="764"/>
      <c r="H144" s="764">
        <f t="shared" si="115"/>
        <v>0</v>
      </c>
      <c r="I144" s="764">
        <f t="shared" si="120"/>
        <v>0</v>
      </c>
      <c r="J144" s="764"/>
      <c r="K144" s="764"/>
      <c r="L144" s="764"/>
      <c r="M144" s="762"/>
      <c r="N144" s="1033"/>
      <c r="O144" s="762"/>
    </row>
    <row r="145" spans="1:15" s="270" customFormat="1" ht="42.75">
      <c r="A145" s="1685"/>
      <c r="B145" s="1688"/>
      <c r="C145" s="549">
        <v>4621</v>
      </c>
      <c r="D145" s="272" t="s">
        <v>66</v>
      </c>
      <c r="E145" s="764">
        <v>0</v>
      </c>
      <c r="F145" s="764"/>
      <c r="G145" s="764"/>
      <c r="H145" s="764">
        <f t="shared" si="115"/>
        <v>0</v>
      </c>
      <c r="I145" s="764">
        <f t="shared" si="120"/>
        <v>0</v>
      </c>
      <c r="J145" s="988"/>
      <c r="K145" s="764"/>
      <c r="L145" s="764"/>
      <c r="M145" s="762"/>
      <c r="N145" s="1033"/>
      <c r="O145" s="1033"/>
    </row>
    <row r="146" spans="1:15" s="270" customFormat="1" ht="42.75">
      <c r="A146" s="1685"/>
      <c r="B146" s="1688"/>
      <c r="C146" s="549">
        <v>4631</v>
      </c>
      <c r="D146" s="272" t="s">
        <v>387</v>
      </c>
      <c r="E146" s="764">
        <v>0</v>
      </c>
      <c r="F146" s="764"/>
      <c r="G146" s="764"/>
      <c r="H146" s="764">
        <f t="shared" si="115"/>
        <v>0</v>
      </c>
      <c r="I146" s="764">
        <f t="shared" si="120"/>
        <v>0</v>
      </c>
      <c r="J146" s="988"/>
      <c r="K146" s="764"/>
      <c r="L146" s="764"/>
      <c r="M146" s="1033"/>
      <c r="N146" s="1033"/>
      <c r="O146" s="1033"/>
    </row>
    <row r="147" spans="1:15" s="270" customFormat="1" ht="21.75" customHeight="1">
      <c r="A147" s="1685"/>
      <c r="B147" s="1688"/>
      <c r="C147" s="549">
        <v>4632</v>
      </c>
      <c r="D147" s="272" t="s">
        <v>283</v>
      </c>
      <c r="E147" s="764">
        <v>0</v>
      </c>
      <c r="F147" s="764"/>
      <c r="G147" s="764"/>
      <c r="H147" s="764">
        <f t="shared" si="115"/>
        <v>0</v>
      </c>
      <c r="I147" s="764">
        <f t="shared" si="120"/>
        <v>0</v>
      </c>
      <c r="J147" s="764"/>
      <c r="K147" s="764"/>
      <c r="L147" s="764"/>
      <c r="M147" s="1033"/>
      <c r="N147" s="1033"/>
      <c r="O147" s="1033"/>
    </row>
    <row r="148" spans="1:15" s="270" customFormat="1" ht="48.75" customHeight="1">
      <c r="A148" s="1685"/>
      <c r="B148" s="1688"/>
      <c r="C148" s="552">
        <v>4638</v>
      </c>
      <c r="D148" s="527" t="s">
        <v>430</v>
      </c>
      <c r="E148" s="764">
        <v>0</v>
      </c>
      <c r="F148" s="764"/>
      <c r="G148" s="764"/>
      <c r="H148" s="764">
        <f t="shared" si="115"/>
        <v>0</v>
      </c>
      <c r="I148" s="764">
        <f t="shared" si="120"/>
        <v>0</v>
      </c>
      <c r="J148" s="764"/>
      <c r="K148" s="764"/>
      <c r="L148" s="764"/>
      <c r="M148" s="1033"/>
      <c r="N148" s="1033"/>
      <c r="O148" s="1033"/>
    </row>
    <row r="149" spans="1:15" s="270" customFormat="1" ht="28.5">
      <c r="A149" s="1685"/>
      <c r="B149" s="1688"/>
      <c r="C149" s="549" t="s">
        <v>393</v>
      </c>
      <c r="D149" s="272" t="s">
        <v>394</v>
      </c>
      <c r="E149" s="764"/>
      <c r="F149" s="764"/>
      <c r="G149" s="764"/>
      <c r="H149" s="764">
        <f t="shared" si="115"/>
        <v>0</v>
      </c>
      <c r="I149" s="764">
        <f t="shared" si="120"/>
        <v>0</v>
      </c>
      <c r="J149" s="764"/>
      <c r="K149" s="764"/>
      <c r="L149" s="764"/>
      <c r="M149" s="1033"/>
      <c r="N149" s="1033"/>
      <c r="O149" s="1033"/>
    </row>
    <row r="150" spans="1:15" s="270" customFormat="1" ht="14.25">
      <c r="A150" s="1685"/>
      <c r="B150" s="1688"/>
      <c r="C150" s="549">
        <v>4729</v>
      </c>
      <c r="D150" s="274" t="s">
        <v>67</v>
      </c>
      <c r="E150" s="764">
        <v>39839.699999999997</v>
      </c>
      <c r="F150" s="764">
        <v>42502</v>
      </c>
      <c r="G150" s="764">
        <v>49532.800000000003</v>
      </c>
      <c r="H150" s="764">
        <f t="shared" si="115"/>
        <v>7030.8000000000029</v>
      </c>
      <c r="I150" s="764">
        <f t="shared" si="120"/>
        <v>9693.1000000000058</v>
      </c>
      <c r="J150" s="989"/>
      <c r="K150" s="764">
        <v>49532.800000000003</v>
      </c>
      <c r="L150" s="764">
        <v>49532.800000000003</v>
      </c>
      <c r="M150" s="762">
        <f>+G150/12*3</f>
        <v>12383.2</v>
      </c>
      <c r="N150" s="762">
        <f>+G150/12*6</f>
        <v>24766.400000000001</v>
      </c>
      <c r="O150" s="762">
        <f>+G150/12*9</f>
        <v>37149.600000000006</v>
      </c>
    </row>
    <row r="151" spans="1:15" s="270" customFormat="1" ht="14.25">
      <c r="A151" s="1685"/>
      <c r="B151" s="1688"/>
      <c r="C151" s="549">
        <v>4822</v>
      </c>
      <c r="D151" s="274" t="s">
        <v>68</v>
      </c>
      <c r="E151" s="989"/>
      <c r="F151" s="989"/>
      <c r="G151" s="764"/>
      <c r="H151" s="764">
        <f t="shared" si="115"/>
        <v>0</v>
      </c>
      <c r="I151" s="764">
        <f t="shared" si="120"/>
        <v>0</v>
      </c>
      <c r="J151" s="989"/>
      <c r="K151" s="764"/>
      <c r="L151" s="764"/>
      <c r="M151" s="1033"/>
      <c r="N151" s="1033"/>
      <c r="O151" s="1033"/>
    </row>
    <row r="152" spans="1:15" s="270" customFormat="1" ht="14.25">
      <c r="A152" s="1685"/>
      <c r="B152" s="1688"/>
      <c r="C152" s="551">
        <v>4823</v>
      </c>
      <c r="D152" s="499" t="s">
        <v>69</v>
      </c>
      <c r="E152" s="986">
        <f t="shared" ref="E152:L152" si="123">E154+E155+E156</f>
        <v>2288.6</v>
      </c>
      <c r="F152" s="986">
        <f t="shared" si="123"/>
        <v>3917.7</v>
      </c>
      <c r="G152" s="986">
        <f t="shared" si="123"/>
        <v>4583.2</v>
      </c>
      <c r="H152" s="986">
        <f t="shared" si="115"/>
        <v>665.5</v>
      </c>
      <c r="I152" s="986">
        <f t="shared" si="120"/>
        <v>2294.6</v>
      </c>
      <c r="J152" s="986"/>
      <c r="K152" s="986">
        <f t="shared" si="123"/>
        <v>4583.2</v>
      </c>
      <c r="L152" s="986">
        <f t="shared" si="123"/>
        <v>4583.2</v>
      </c>
      <c r="M152" s="1033"/>
      <c r="N152" s="1033"/>
      <c r="O152" s="1033"/>
    </row>
    <row r="153" spans="1:15" s="270" customFormat="1" ht="14.25">
      <c r="A153" s="1685"/>
      <c r="B153" s="1688"/>
      <c r="C153" s="549"/>
      <c r="D153" s="273" t="s">
        <v>72</v>
      </c>
      <c r="E153" s="989"/>
      <c r="F153" s="989"/>
      <c r="G153" s="764"/>
      <c r="H153" s="764">
        <f t="shared" si="115"/>
        <v>0</v>
      </c>
      <c r="I153" s="764">
        <f t="shared" si="120"/>
        <v>0</v>
      </c>
      <c r="J153" s="989"/>
      <c r="K153" s="989"/>
      <c r="L153" s="989"/>
      <c r="M153" s="1033"/>
      <c r="N153" s="762"/>
      <c r="O153" s="1033"/>
    </row>
    <row r="154" spans="1:15" s="268" customFormat="1" ht="40.5">
      <c r="A154" s="1685"/>
      <c r="B154" s="1688"/>
      <c r="C154" s="549"/>
      <c r="D154" s="273" t="s">
        <v>282</v>
      </c>
      <c r="E154" s="764">
        <v>35</v>
      </c>
      <c r="F154" s="764">
        <v>117.4</v>
      </c>
      <c r="G154" s="764">
        <v>105.1</v>
      </c>
      <c r="H154" s="764">
        <f t="shared" ref="H154:H169" si="124">+G154-F154</f>
        <v>-12.300000000000011</v>
      </c>
      <c r="I154" s="764">
        <f t="shared" ref="I154:I174" si="125">G154-E154</f>
        <v>70.099999999999994</v>
      </c>
      <c r="J154" s="989"/>
      <c r="K154" s="764">
        <v>105.1</v>
      </c>
      <c r="L154" s="764">
        <v>105.1</v>
      </c>
      <c r="M154" s="762">
        <f>+G154/12*3</f>
        <v>26.274999999999999</v>
      </c>
      <c r="N154" s="762">
        <f>+G154/12*6</f>
        <v>52.55</v>
      </c>
      <c r="O154" s="762">
        <f>+G154/12*9</f>
        <v>78.824999999999989</v>
      </c>
    </row>
    <row r="155" spans="1:15" ht="27.95" customHeight="1">
      <c r="A155" s="1685"/>
      <c r="B155" s="1688"/>
      <c r="C155" s="549"/>
      <c r="D155" s="273" t="s">
        <v>280</v>
      </c>
      <c r="E155" s="764">
        <v>2093.1999999999998</v>
      </c>
      <c r="F155" s="764">
        <v>2681.2</v>
      </c>
      <c r="G155" s="764">
        <v>2359</v>
      </c>
      <c r="H155" s="764">
        <f t="shared" si="124"/>
        <v>-322.19999999999982</v>
      </c>
      <c r="I155" s="764">
        <f t="shared" si="125"/>
        <v>265.80000000000018</v>
      </c>
      <c r="J155" s="989"/>
      <c r="K155" s="764">
        <v>2359</v>
      </c>
      <c r="L155" s="764">
        <v>2359</v>
      </c>
      <c r="M155" s="762">
        <f>+G155/12*3</f>
        <v>589.75</v>
      </c>
      <c r="N155" s="762">
        <f>+G155/12*6</f>
        <v>1179.5</v>
      </c>
      <c r="O155" s="762">
        <f>+G155/12*9</f>
        <v>1769.25</v>
      </c>
    </row>
    <row r="156" spans="1:15" ht="14.25">
      <c r="A156" s="1685"/>
      <c r="B156" s="1688"/>
      <c r="C156" s="549"/>
      <c r="D156" s="273" t="s">
        <v>281</v>
      </c>
      <c r="E156" s="764">
        <v>160.4</v>
      </c>
      <c r="F156" s="764">
        <v>1119.0999999999999</v>
      </c>
      <c r="G156" s="764">
        <v>2119.1</v>
      </c>
      <c r="H156" s="764">
        <f t="shared" si="124"/>
        <v>1000</v>
      </c>
      <c r="I156" s="764">
        <f t="shared" si="125"/>
        <v>1958.6999999999998</v>
      </c>
      <c r="J156" s="989"/>
      <c r="K156" s="764">
        <v>2119.1</v>
      </c>
      <c r="L156" s="764">
        <v>2119.1</v>
      </c>
      <c r="N156" s="1034"/>
    </row>
    <row r="157" spans="1:15" ht="31.5" customHeight="1">
      <c r="A157" s="1685"/>
      <c r="B157" s="1688"/>
      <c r="C157" s="552" t="s">
        <v>428</v>
      </c>
      <c r="D157" s="527" t="s">
        <v>452</v>
      </c>
      <c r="E157" s="989"/>
      <c r="F157" s="989"/>
      <c r="G157" s="764"/>
      <c r="H157" s="764">
        <f t="shared" si="124"/>
        <v>0</v>
      </c>
      <c r="I157" s="764">
        <f t="shared" si="125"/>
        <v>0</v>
      </c>
      <c r="J157" s="989"/>
      <c r="K157" s="989"/>
      <c r="L157" s="989"/>
      <c r="N157" s="1034"/>
    </row>
    <row r="158" spans="1:15" s="283" customFormat="1" ht="14.25">
      <c r="A158" s="1685"/>
      <c r="B158" s="1688"/>
      <c r="C158" s="549">
        <v>4861</v>
      </c>
      <c r="D158" s="274" t="s">
        <v>70</v>
      </c>
      <c r="E158" s="989"/>
      <c r="F158" s="989"/>
      <c r="G158" s="764"/>
      <c r="H158" s="764">
        <f t="shared" si="124"/>
        <v>0</v>
      </c>
      <c r="I158" s="764">
        <f t="shared" si="125"/>
        <v>0</v>
      </c>
      <c r="J158" s="989"/>
      <c r="K158" s="989"/>
      <c r="L158" s="989"/>
      <c r="M158" s="974"/>
      <c r="N158" s="971"/>
      <c r="O158" s="1034"/>
    </row>
    <row r="159" spans="1:15" ht="14.25">
      <c r="A159" s="1686"/>
      <c r="B159" s="1689"/>
      <c r="C159" s="549">
        <v>4891</v>
      </c>
      <c r="D159" s="274" t="s">
        <v>71</v>
      </c>
      <c r="E159" s="764"/>
      <c r="F159" s="764"/>
      <c r="G159" s="764"/>
      <c r="H159" s="764">
        <f t="shared" si="124"/>
        <v>0</v>
      </c>
      <c r="I159" s="764">
        <f t="shared" si="125"/>
        <v>0</v>
      </c>
      <c r="J159" s="764"/>
      <c r="K159" s="764"/>
      <c r="L159" s="764"/>
      <c r="M159" s="1035"/>
    </row>
    <row r="160" spans="1:15" s="27" customFormat="1" ht="42.75">
      <c r="A160" s="1673" t="s">
        <v>444</v>
      </c>
      <c r="B160" s="1673"/>
      <c r="C160" s="284"/>
      <c r="D160" s="36" t="s">
        <v>73</v>
      </c>
      <c r="E160" s="990">
        <f>SUM(E162:E169)</f>
        <v>0</v>
      </c>
      <c r="F160" s="990">
        <f>SUM(F162:F169)</f>
        <v>0</v>
      </c>
      <c r="G160" s="990">
        <f>SUM(G162:G169)</f>
        <v>0</v>
      </c>
      <c r="H160" s="990">
        <f t="shared" si="124"/>
        <v>0</v>
      </c>
      <c r="I160" s="990">
        <f>+I166+I167+I168+I169</f>
        <v>0</v>
      </c>
      <c r="J160" s="990"/>
      <c r="K160" s="990">
        <f>SUM(K162:K169)</f>
        <v>0</v>
      </c>
      <c r="L160" s="990">
        <f>SUM(L162:L169)</f>
        <v>0</v>
      </c>
      <c r="M160" s="1036"/>
      <c r="N160" s="1036"/>
      <c r="O160" s="1036"/>
    </row>
    <row r="161" spans="1:15" s="20" customFormat="1" ht="23.25" customHeight="1">
      <c r="A161" s="634" t="s">
        <v>445</v>
      </c>
      <c r="B161" s="1665" t="s">
        <v>446</v>
      </c>
      <c r="C161" s="285"/>
      <c r="D161" s="17" t="s">
        <v>72</v>
      </c>
      <c r="E161" s="991"/>
      <c r="F161" s="991"/>
      <c r="G161" s="991"/>
      <c r="H161" s="991">
        <f t="shared" si="124"/>
        <v>0</v>
      </c>
      <c r="I161" s="417">
        <f t="shared" ref="I161:I169" si="126">G161-E161</f>
        <v>0</v>
      </c>
      <c r="J161" s="991"/>
      <c r="K161" s="991"/>
      <c r="L161" s="991"/>
      <c r="M161" s="1037"/>
      <c r="N161" s="1037"/>
      <c r="O161" s="1037"/>
    </row>
    <row r="162" spans="1:15" s="20" customFormat="1" ht="28.5">
      <c r="A162" s="1681">
        <v>1080</v>
      </c>
      <c r="B162" s="1681">
        <v>11001</v>
      </c>
      <c r="C162" s="285">
        <v>5111</v>
      </c>
      <c r="D162" s="18" t="s">
        <v>708</v>
      </c>
      <c r="E162" s="991"/>
      <c r="F162" s="991"/>
      <c r="G162" s="991"/>
      <c r="H162" s="417">
        <f t="shared" si="124"/>
        <v>0</v>
      </c>
      <c r="I162" s="417">
        <f t="shared" si="126"/>
        <v>0</v>
      </c>
      <c r="J162" s="991"/>
      <c r="K162" s="991"/>
      <c r="L162" s="991"/>
      <c r="M162" s="1037"/>
      <c r="N162" s="1037"/>
      <c r="O162" s="1037"/>
    </row>
    <row r="163" spans="1:15" s="20" customFormat="1" ht="28.5">
      <c r="A163" s="1682"/>
      <c r="B163" s="1682"/>
      <c r="C163" s="285">
        <v>5112</v>
      </c>
      <c r="D163" s="18" t="s">
        <v>709</v>
      </c>
      <c r="E163" s="991"/>
      <c r="F163" s="991"/>
      <c r="G163" s="991"/>
      <c r="H163" s="417">
        <f t="shared" si="124"/>
        <v>0</v>
      </c>
      <c r="I163" s="417">
        <f t="shared" si="126"/>
        <v>0</v>
      </c>
      <c r="J163" s="991"/>
      <c r="K163" s="991"/>
      <c r="L163" s="991"/>
      <c r="M163" s="1037"/>
      <c r="N163" s="1037"/>
      <c r="O163" s="1037"/>
    </row>
    <row r="164" spans="1:15" s="20" customFormat="1" ht="13.5" customHeight="1">
      <c r="A164" s="1682"/>
      <c r="B164" s="1682"/>
      <c r="C164" s="285" t="s">
        <v>710</v>
      </c>
      <c r="D164" s="18" t="s">
        <v>685</v>
      </c>
      <c r="E164" s="991"/>
      <c r="F164" s="991"/>
      <c r="G164" s="991"/>
      <c r="H164" s="417">
        <f t="shared" si="124"/>
        <v>0</v>
      </c>
      <c r="I164" s="417">
        <f t="shared" si="126"/>
        <v>0</v>
      </c>
      <c r="J164" s="991"/>
      <c r="K164" s="991"/>
      <c r="L164" s="991"/>
      <c r="M164" s="1037"/>
      <c r="N164" s="1037"/>
      <c r="O164" s="1037"/>
    </row>
    <row r="165" spans="1:15" s="20" customFormat="1" ht="28.5">
      <c r="A165" s="1682"/>
      <c r="B165" s="1682"/>
      <c r="C165" s="285">
        <v>5121</v>
      </c>
      <c r="D165" s="272" t="s">
        <v>74</v>
      </c>
      <c r="E165" s="991"/>
      <c r="F165" s="991"/>
      <c r="G165" s="991"/>
      <c r="H165" s="417">
        <f t="shared" si="124"/>
        <v>0</v>
      </c>
      <c r="I165" s="417">
        <f t="shared" si="126"/>
        <v>0</v>
      </c>
      <c r="J165" s="991"/>
      <c r="K165" s="991"/>
      <c r="L165" s="991"/>
      <c r="M165" s="1037"/>
      <c r="N165" s="1037"/>
      <c r="O165" s="1037"/>
    </row>
    <row r="166" spans="1:15" s="33" customFormat="1" ht="15.75" customHeight="1">
      <c r="A166" s="1682"/>
      <c r="B166" s="1682"/>
      <c r="C166" s="259">
        <v>5122</v>
      </c>
      <c r="D166" s="21" t="s">
        <v>75</v>
      </c>
      <c r="E166" s="992"/>
      <c r="F166" s="992"/>
      <c r="G166" s="417"/>
      <c r="H166" s="417">
        <f t="shared" si="124"/>
        <v>0</v>
      </c>
      <c r="I166" s="417">
        <f t="shared" si="126"/>
        <v>0</v>
      </c>
      <c r="J166" s="992"/>
      <c r="K166" s="417"/>
      <c r="L166" s="417"/>
      <c r="M166" s="1038"/>
      <c r="N166" s="1038"/>
      <c r="O166" s="1038"/>
    </row>
    <row r="167" spans="1:15" s="33" customFormat="1" ht="15.75" customHeight="1">
      <c r="A167" s="1682"/>
      <c r="B167" s="1682"/>
      <c r="C167" s="259">
        <v>5129</v>
      </c>
      <c r="D167" s="21" t="s">
        <v>76</v>
      </c>
      <c r="E167" s="992"/>
      <c r="F167" s="992"/>
      <c r="G167" s="417"/>
      <c r="H167" s="417">
        <f t="shared" si="124"/>
        <v>0</v>
      </c>
      <c r="I167" s="417">
        <f t="shared" si="126"/>
        <v>0</v>
      </c>
      <c r="J167" s="992"/>
      <c r="K167" s="417"/>
      <c r="L167" s="417"/>
      <c r="M167" s="1038"/>
      <c r="N167" s="1038"/>
      <c r="O167" s="1038"/>
    </row>
    <row r="168" spans="1:15" s="33" customFormat="1" ht="28.5">
      <c r="A168" s="1682"/>
      <c r="B168" s="1682"/>
      <c r="C168" s="259">
        <v>5132</v>
      </c>
      <c r="D168" s="21" t="s">
        <v>77</v>
      </c>
      <c r="E168" s="992"/>
      <c r="F168" s="992"/>
      <c r="G168" s="417"/>
      <c r="H168" s="417">
        <f t="shared" si="124"/>
        <v>0</v>
      </c>
      <c r="I168" s="417">
        <f t="shared" si="126"/>
        <v>0</v>
      </c>
      <c r="J168" s="992"/>
      <c r="K168" s="417"/>
      <c r="L168" s="417"/>
      <c r="M168" s="1038"/>
      <c r="N168" s="1038"/>
      <c r="O168" s="1038"/>
    </row>
    <row r="169" spans="1:15" s="33" customFormat="1" ht="15.75" customHeight="1">
      <c r="A169" s="1683"/>
      <c r="B169" s="1683"/>
      <c r="C169" s="259" t="s">
        <v>711</v>
      </c>
      <c r="D169" s="21" t="s">
        <v>712</v>
      </c>
      <c r="E169" s="992"/>
      <c r="F169" s="992"/>
      <c r="G169" s="417"/>
      <c r="H169" s="417">
        <f t="shared" si="124"/>
        <v>0</v>
      </c>
      <c r="I169" s="417">
        <f t="shared" si="126"/>
        <v>0</v>
      </c>
      <c r="J169" s="992"/>
      <c r="K169" s="417"/>
      <c r="L169" s="417"/>
      <c r="M169" s="1038"/>
      <c r="N169" s="1038"/>
      <c r="O169" s="1038"/>
    </row>
    <row r="170" spans="1:15" s="176" customFormat="1" ht="14.25" customHeight="1">
      <c r="A170" s="1684" t="s">
        <v>684</v>
      </c>
      <c r="B170" s="1687" t="s">
        <v>9014</v>
      </c>
      <c r="C170" s="543"/>
      <c r="D170" s="272" t="s">
        <v>284</v>
      </c>
      <c r="E170" s="993">
        <v>171</v>
      </c>
      <c r="F170" s="993">
        <v>171</v>
      </c>
      <c r="G170" s="993">
        <v>172</v>
      </c>
      <c r="H170" s="993">
        <f>+G170-F170</f>
        <v>1</v>
      </c>
      <c r="I170" s="993">
        <f t="shared" si="125"/>
        <v>1</v>
      </c>
      <c r="J170" s="993"/>
      <c r="K170" s="993">
        <v>172</v>
      </c>
      <c r="L170" s="993">
        <v>172</v>
      </c>
      <c r="M170" s="767"/>
      <c r="N170" s="767"/>
      <c r="O170" s="767"/>
    </row>
    <row r="171" spans="1:15" s="176" customFormat="1" ht="13.5" customHeight="1">
      <c r="A171" s="1685"/>
      <c r="B171" s="1688"/>
      <c r="C171" s="544"/>
      <c r="D171" s="273"/>
      <c r="E171" s="993"/>
      <c r="F171" s="994"/>
      <c r="G171" s="994"/>
      <c r="H171" s="994">
        <f>+G171-F171</f>
        <v>0</v>
      </c>
      <c r="I171" s="994">
        <f t="shared" si="125"/>
        <v>0</v>
      </c>
      <c r="J171" s="994"/>
      <c r="K171" s="994"/>
      <c r="L171" s="994"/>
      <c r="M171" s="767"/>
      <c r="N171" s="767"/>
      <c r="O171" s="767"/>
    </row>
    <row r="172" spans="1:15" s="176" customFormat="1" ht="14.25" customHeight="1">
      <c r="A172" s="1685"/>
      <c r="B172" s="1688"/>
      <c r="C172" s="544"/>
      <c r="D172" s="274" t="s">
        <v>32</v>
      </c>
      <c r="E172" s="993">
        <v>3</v>
      </c>
      <c r="F172" s="993">
        <v>3</v>
      </c>
      <c r="G172" s="994">
        <v>5</v>
      </c>
      <c r="H172" s="994">
        <f>+G172-F172</f>
        <v>2</v>
      </c>
      <c r="I172" s="994">
        <f t="shared" si="125"/>
        <v>2</v>
      </c>
      <c r="J172" s="994"/>
      <c r="K172" s="994">
        <v>5</v>
      </c>
      <c r="L172" s="994">
        <v>5</v>
      </c>
      <c r="M172" s="767"/>
      <c r="N172" s="767"/>
      <c r="O172" s="767"/>
    </row>
    <row r="173" spans="1:15" s="267" customFormat="1" ht="14.25" customHeight="1">
      <c r="A173" s="1685"/>
      <c r="B173" s="1688"/>
      <c r="C173" s="544"/>
      <c r="D173" s="273"/>
      <c r="E173" s="765"/>
      <c r="F173" s="765"/>
      <c r="G173" s="765"/>
      <c r="H173" s="765">
        <f>+G173-F173</f>
        <v>0</v>
      </c>
      <c r="I173" s="765">
        <f t="shared" si="125"/>
        <v>0</v>
      </c>
      <c r="J173" s="765"/>
      <c r="K173" s="765"/>
      <c r="L173" s="765"/>
      <c r="M173" s="1032"/>
      <c r="N173" s="1032"/>
      <c r="O173" s="1032"/>
    </row>
    <row r="174" spans="1:15" s="266" customFormat="1" ht="14.25" customHeight="1">
      <c r="A174" s="1685"/>
      <c r="B174" s="1688"/>
      <c r="C174" s="545"/>
      <c r="D174" s="282" t="s">
        <v>33</v>
      </c>
      <c r="E174" s="985">
        <f>+E176+E240</f>
        <v>899518.20000000007</v>
      </c>
      <c r="F174" s="985">
        <f>+F176+F240</f>
        <v>1392950.0999999999</v>
      </c>
      <c r="G174" s="985">
        <f>+G176+G240</f>
        <v>1382413.5999999996</v>
      </c>
      <c r="H174" s="985">
        <f>+G174-F174</f>
        <v>-10536.500000000233</v>
      </c>
      <c r="I174" s="985">
        <f t="shared" si="125"/>
        <v>482895.39999999956</v>
      </c>
      <c r="J174" s="985"/>
      <c r="K174" s="985">
        <f>+K176+K240</f>
        <v>1379546.5499999998</v>
      </c>
      <c r="L174" s="985">
        <f>+L176+L240</f>
        <v>1387973.6574999997</v>
      </c>
      <c r="M174" s="1023">
        <f>SUM(M180:M235)</f>
        <v>236253.30833333332</v>
      </c>
      <c r="N174" s="1023">
        <f>SUM(N180:N235)</f>
        <v>581815.30833333323</v>
      </c>
      <c r="O174" s="1023">
        <f>SUM(O180:O235)</f>
        <v>927377.30833333323</v>
      </c>
    </row>
    <row r="175" spans="1:15" s="266" customFormat="1" ht="14.25" customHeight="1">
      <c r="A175" s="1685"/>
      <c r="B175" s="1688"/>
      <c r="C175" s="546"/>
      <c r="D175" s="17" t="s">
        <v>396</v>
      </c>
      <c r="E175" s="765"/>
      <c r="F175" s="765"/>
      <c r="G175" s="765"/>
      <c r="H175" s="985"/>
      <c r="I175" s="985"/>
      <c r="J175" s="765"/>
      <c r="K175" s="765"/>
      <c r="L175" s="765"/>
      <c r="M175" s="1023"/>
      <c r="N175" s="1023"/>
      <c r="O175" s="1023"/>
    </row>
    <row r="176" spans="1:15" s="266" customFormat="1" ht="14.25" customHeight="1">
      <c r="A176" s="1685"/>
      <c r="B176" s="1688"/>
      <c r="C176" s="547"/>
      <c r="D176" s="275" t="s">
        <v>36</v>
      </c>
      <c r="E176" s="985">
        <f>E178+SUM(E184:E239)-E184-E189-E197-E211-E215-E232</f>
        <v>899518.20000000007</v>
      </c>
      <c r="F176" s="985">
        <f>F178+SUM(F184:F239)-F184-F189-F197-F211-F215-F232</f>
        <v>1392950.0999999999</v>
      </c>
      <c r="G176" s="985">
        <f>G178+SUM(G184:G239)-G184-G189-G197-G211-G215-G232</f>
        <v>1382413.5999999996</v>
      </c>
      <c r="H176" s="985">
        <f>+G176-F176</f>
        <v>-10536.500000000233</v>
      </c>
      <c r="I176" s="985">
        <f>G176-E176</f>
        <v>482895.39999999956</v>
      </c>
      <c r="J176" s="985"/>
      <c r="K176" s="985">
        <f>K178+SUM(K184:K239)-K184-K189-K197-K211-K215-K232</f>
        <v>1379546.5499999998</v>
      </c>
      <c r="L176" s="985">
        <f>L178+SUM(L184:L239)-L184-L189-L197-L211-L215-L232</f>
        <v>1387973.6574999997</v>
      </c>
      <c r="M176" s="1023"/>
      <c r="N176" s="1023"/>
      <c r="O176" s="1023"/>
    </row>
    <row r="177" spans="1:15" s="266" customFormat="1" ht="13.5" customHeight="1">
      <c r="A177" s="1685"/>
      <c r="B177" s="1688"/>
      <c r="C177" s="543"/>
      <c r="D177" s="273" t="s">
        <v>72</v>
      </c>
      <c r="E177" s="766"/>
      <c r="F177" s="766"/>
      <c r="G177" s="765"/>
      <c r="H177" s="765">
        <f t="shared" ref="H177:H240" si="127">+G177-F177</f>
        <v>0</v>
      </c>
      <c r="I177" s="766">
        <f t="shared" ref="I177:I239" si="128">G177-E177</f>
        <v>0</v>
      </c>
      <c r="J177" s="766"/>
      <c r="K177" s="766"/>
      <c r="L177" s="766"/>
      <c r="M177" s="1023"/>
      <c r="N177" s="1023"/>
      <c r="O177" s="1023"/>
    </row>
    <row r="178" spans="1:15" s="266" customFormat="1" ht="14.25" customHeight="1">
      <c r="A178" s="1685"/>
      <c r="B178" s="1688"/>
      <c r="C178" s="548"/>
      <c r="D178" s="499" t="s">
        <v>479</v>
      </c>
      <c r="E178" s="986">
        <f>SUM(E180:E182)</f>
        <v>866687.3</v>
      </c>
      <c r="F178" s="986">
        <f>SUM(F180:F182)</f>
        <v>1330612.0999999999</v>
      </c>
      <c r="G178" s="986">
        <f>SUM(G180:G182)</f>
        <v>1311704.2999999998</v>
      </c>
      <c r="H178" s="986">
        <f t="shared" si="127"/>
        <v>-18907.800000000047</v>
      </c>
      <c r="I178" s="986">
        <f t="shared" si="128"/>
        <v>445016.99999999977</v>
      </c>
      <c r="J178" s="986"/>
      <c r="K178" s="986">
        <f>SUM(K180:K182)</f>
        <v>1306650.0999999999</v>
      </c>
      <c r="L178" s="986">
        <f>SUM(L180:L182)</f>
        <v>1312780.7</v>
      </c>
      <c r="M178" s="1023">
        <f>+G178/G170/12</f>
        <v>635.51564922480611</v>
      </c>
      <c r="N178" s="1023"/>
      <c r="O178" s="1023"/>
    </row>
    <row r="179" spans="1:15" s="266" customFormat="1">
      <c r="A179" s="1685"/>
      <c r="B179" s="1688"/>
      <c r="C179" s="543"/>
      <c r="D179" s="273" t="s">
        <v>72</v>
      </c>
      <c r="E179" s="766"/>
      <c r="F179" s="766"/>
      <c r="G179" s="765"/>
      <c r="H179" s="765">
        <f t="shared" si="127"/>
        <v>0</v>
      </c>
      <c r="I179" s="766">
        <f t="shared" si="128"/>
        <v>0</v>
      </c>
      <c r="J179" s="766"/>
      <c r="K179" s="766"/>
      <c r="L179" s="766"/>
      <c r="M179" s="1023"/>
      <c r="N179" s="1023"/>
      <c r="O179" s="1023"/>
    </row>
    <row r="180" spans="1:15" s="266" customFormat="1" ht="42.75">
      <c r="A180" s="1685"/>
      <c r="B180" s="1688"/>
      <c r="C180" s="549" t="s">
        <v>276</v>
      </c>
      <c r="D180" s="276" t="s">
        <v>37</v>
      </c>
      <c r="E180" s="766">
        <v>661525.6</v>
      </c>
      <c r="F180" s="766">
        <v>1194364</v>
      </c>
      <c r="G180" s="766">
        <v>1185533.8999999999</v>
      </c>
      <c r="H180" s="766">
        <f t="shared" si="127"/>
        <v>-8830.1000000000931</v>
      </c>
      <c r="I180" s="766">
        <f t="shared" si="128"/>
        <v>524008.29999999993</v>
      </c>
      <c r="J180" s="766"/>
      <c r="K180" s="766">
        <v>1179827.8999999999</v>
      </c>
      <c r="L180" s="766">
        <v>1185635.8</v>
      </c>
      <c r="M180" s="1023">
        <f>+G180/12*2</f>
        <v>197588.98333333331</v>
      </c>
      <c r="N180" s="1023">
        <f>+G180/12*5</f>
        <v>493972.45833333326</v>
      </c>
      <c r="O180" s="1023">
        <f>+G180/12*8</f>
        <v>790355.93333333323</v>
      </c>
    </row>
    <row r="181" spans="1:15" s="268" customFormat="1" ht="42.75">
      <c r="A181" s="1685"/>
      <c r="B181" s="1688"/>
      <c r="C181" s="549" t="s">
        <v>277</v>
      </c>
      <c r="D181" s="277" t="s">
        <v>38</v>
      </c>
      <c r="E181" s="766">
        <v>196468.4</v>
      </c>
      <c r="F181" s="766">
        <v>123180.2</v>
      </c>
      <c r="G181" s="766">
        <v>109479.9</v>
      </c>
      <c r="H181" s="766">
        <f t="shared" si="127"/>
        <v>-13700.300000000003</v>
      </c>
      <c r="I181" s="766">
        <f t="shared" si="128"/>
        <v>-86988.5</v>
      </c>
      <c r="J181" s="766"/>
      <c r="K181" s="766">
        <v>109828.8</v>
      </c>
      <c r="L181" s="766">
        <v>109710.2</v>
      </c>
      <c r="M181" s="1023">
        <f>+G181/12*2</f>
        <v>18246.649999999998</v>
      </c>
      <c r="N181" s="1023">
        <f>+G181/12*5</f>
        <v>45616.624999999993</v>
      </c>
      <c r="O181" s="1023">
        <f>+G181/12*8</f>
        <v>72986.599999999991</v>
      </c>
    </row>
    <row r="182" spans="1:15" s="268" customFormat="1" ht="42.75">
      <c r="A182" s="1685"/>
      <c r="B182" s="1688"/>
      <c r="C182" s="549" t="s">
        <v>278</v>
      </c>
      <c r="D182" s="277" t="s">
        <v>39</v>
      </c>
      <c r="E182" s="766">
        <v>8693.2999999999993</v>
      </c>
      <c r="F182" s="766">
        <v>13067.9</v>
      </c>
      <c r="G182" s="766">
        <v>16690.5</v>
      </c>
      <c r="H182" s="766">
        <f t="shared" si="127"/>
        <v>3622.6000000000004</v>
      </c>
      <c r="I182" s="766">
        <f t="shared" si="128"/>
        <v>7997.2000000000007</v>
      </c>
      <c r="J182" s="766"/>
      <c r="K182" s="766">
        <v>16993.400000000001</v>
      </c>
      <c r="L182" s="766">
        <v>17434.7</v>
      </c>
      <c r="M182" s="1023">
        <f>+G182/12*2</f>
        <v>2781.75</v>
      </c>
      <c r="N182" s="1023">
        <f>+G182/12*5</f>
        <v>6954.375</v>
      </c>
      <c r="O182" s="1023">
        <f>+G182/12*8</f>
        <v>11127</v>
      </c>
    </row>
    <row r="183" spans="1:15" s="268" customFormat="1" ht="14.25">
      <c r="A183" s="1685"/>
      <c r="B183" s="1688"/>
      <c r="C183" s="550"/>
      <c r="D183" s="500"/>
      <c r="E183" s="768"/>
      <c r="F183" s="768"/>
      <c r="G183" s="768"/>
      <c r="H183" s="768">
        <f t="shared" si="127"/>
        <v>0</v>
      </c>
      <c r="I183" s="768">
        <f t="shared" si="128"/>
        <v>0</v>
      </c>
      <c r="J183" s="768"/>
      <c r="K183" s="768"/>
      <c r="L183" s="768"/>
      <c r="M183" s="762"/>
      <c r="N183" s="762"/>
      <c r="O183" s="762"/>
    </row>
    <row r="184" spans="1:15" s="268" customFormat="1" ht="28.5">
      <c r="A184" s="1685"/>
      <c r="B184" s="1688"/>
      <c r="C184" s="551">
        <v>4212</v>
      </c>
      <c r="D184" s="499" t="s">
        <v>40</v>
      </c>
      <c r="E184" s="986">
        <f>E186+E187+E188</f>
        <v>16775</v>
      </c>
      <c r="F184" s="986">
        <f>F186+F187+F188</f>
        <v>22761.599999999999</v>
      </c>
      <c r="G184" s="986">
        <f>G186+G187+G188</f>
        <v>22333.699999999997</v>
      </c>
      <c r="H184" s="986">
        <f t="shared" si="127"/>
        <v>-427.90000000000146</v>
      </c>
      <c r="I184" s="986">
        <f t="shared" si="128"/>
        <v>5558.6999999999971</v>
      </c>
      <c r="J184" s="986"/>
      <c r="K184" s="986">
        <f>K186+K187+K188</f>
        <v>22333.699999999997</v>
      </c>
      <c r="L184" s="986">
        <f>L186+L187+L188</f>
        <v>22333.699999999997</v>
      </c>
      <c r="M184" s="762"/>
      <c r="N184" s="762"/>
      <c r="O184" s="762"/>
    </row>
    <row r="185" spans="1:15" s="268" customFormat="1">
      <c r="A185" s="1685"/>
      <c r="B185" s="1688"/>
      <c r="C185" s="549"/>
      <c r="D185" s="273" t="s">
        <v>72</v>
      </c>
      <c r="E185" s="764"/>
      <c r="F185" s="764"/>
      <c r="G185" s="764"/>
      <c r="H185" s="764">
        <f t="shared" si="127"/>
        <v>0</v>
      </c>
      <c r="I185" s="764">
        <f t="shared" si="128"/>
        <v>0</v>
      </c>
      <c r="J185" s="764"/>
      <c r="K185" s="764"/>
      <c r="L185" s="764"/>
      <c r="M185" s="762"/>
      <c r="N185" s="762"/>
      <c r="O185" s="762"/>
    </row>
    <row r="186" spans="1:15" s="268" customFormat="1">
      <c r="A186" s="1685"/>
      <c r="B186" s="1688"/>
      <c r="C186" s="549"/>
      <c r="D186" s="273" t="s">
        <v>40</v>
      </c>
      <c r="E186" s="764">
        <v>11996.4</v>
      </c>
      <c r="F186" s="764">
        <v>13450.8</v>
      </c>
      <c r="G186" s="764">
        <v>13022.9</v>
      </c>
      <c r="H186" s="764">
        <f t="shared" si="127"/>
        <v>-427.89999999999964</v>
      </c>
      <c r="I186" s="764">
        <f t="shared" si="128"/>
        <v>1026.5</v>
      </c>
      <c r="J186" s="764"/>
      <c r="K186" s="764">
        <v>13022.9</v>
      </c>
      <c r="L186" s="764">
        <v>13022.9</v>
      </c>
      <c r="M186" s="762">
        <f>+G186/12*3</f>
        <v>3255.7249999999995</v>
      </c>
      <c r="N186" s="762">
        <f>+G186/12*6</f>
        <v>6511.4499999999989</v>
      </c>
      <c r="O186" s="762">
        <f>+G186/12*9</f>
        <v>9767.1749999999993</v>
      </c>
    </row>
    <row r="187" spans="1:15" s="268" customFormat="1" ht="27">
      <c r="A187" s="1685"/>
      <c r="B187" s="1688"/>
      <c r="C187" s="549"/>
      <c r="D187" s="273" t="s">
        <v>285</v>
      </c>
      <c r="E187" s="764"/>
      <c r="F187" s="764"/>
      <c r="G187" s="764"/>
      <c r="H187" s="764">
        <f t="shared" si="127"/>
        <v>0</v>
      </c>
      <c r="I187" s="764">
        <f t="shared" si="128"/>
        <v>0</v>
      </c>
      <c r="J187" s="764"/>
      <c r="K187" s="764"/>
      <c r="L187" s="764"/>
      <c r="M187" s="762">
        <f>+G187/12*3</f>
        <v>0</v>
      </c>
      <c r="N187" s="762">
        <f>+G187/12*6</f>
        <v>0</v>
      </c>
      <c r="O187" s="762">
        <f>+G187/12*9</f>
        <v>0</v>
      </c>
    </row>
    <row r="188" spans="1:15" s="268" customFormat="1" ht="27">
      <c r="A188" s="1685"/>
      <c r="B188" s="1688"/>
      <c r="C188" s="549"/>
      <c r="D188" s="273" t="s">
        <v>398</v>
      </c>
      <c r="E188" s="764">
        <v>4778.6000000000004</v>
      </c>
      <c r="F188" s="764">
        <v>9310.7999999999993</v>
      </c>
      <c r="G188" s="764">
        <v>9310.7999999999993</v>
      </c>
      <c r="H188" s="764">
        <f t="shared" si="127"/>
        <v>0</v>
      </c>
      <c r="I188" s="764">
        <f t="shared" si="128"/>
        <v>4532.1999999999989</v>
      </c>
      <c r="J188" s="764"/>
      <c r="K188" s="764">
        <v>9310.7999999999993</v>
      </c>
      <c r="L188" s="764">
        <v>9310.7999999999993</v>
      </c>
      <c r="M188" s="762">
        <f>+G188/12*3</f>
        <v>2327.6999999999998</v>
      </c>
      <c r="N188" s="762">
        <f>+G188/12*6</f>
        <v>4655.3999999999996</v>
      </c>
      <c r="O188" s="762">
        <f>+G188/12*9</f>
        <v>6983.0999999999995</v>
      </c>
    </row>
    <row r="189" spans="1:15" s="268" customFormat="1" ht="14.25">
      <c r="A189" s="1685"/>
      <c r="B189" s="1688"/>
      <c r="C189" s="551">
        <v>4213</v>
      </c>
      <c r="D189" s="499" t="s">
        <v>41</v>
      </c>
      <c r="E189" s="986">
        <f>E191+E192</f>
        <v>333.6</v>
      </c>
      <c r="F189" s="986">
        <f>F191+F192</f>
        <v>1540.9</v>
      </c>
      <c r="G189" s="986">
        <f>G191+G192</f>
        <v>1547.1</v>
      </c>
      <c r="H189" s="986">
        <f t="shared" si="127"/>
        <v>6.1999999999998181</v>
      </c>
      <c r="I189" s="986">
        <f t="shared" si="128"/>
        <v>1213.5</v>
      </c>
      <c r="J189" s="986"/>
      <c r="K189" s="986">
        <f>K191+K192</f>
        <v>1547.1</v>
      </c>
      <c r="L189" s="986">
        <f>L191+L192</f>
        <v>1547.1</v>
      </c>
      <c r="M189" s="762"/>
      <c r="N189" s="762"/>
      <c r="O189" s="762"/>
    </row>
    <row r="190" spans="1:15" s="268" customFormat="1">
      <c r="A190" s="1685"/>
      <c r="B190" s="1688"/>
      <c r="C190" s="549"/>
      <c r="D190" s="273" t="s">
        <v>72</v>
      </c>
      <c r="E190" s="764"/>
      <c r="F190" s="764"/>
      <c r="G190" s="764"/>
      <c r="H190" s="764">
        <f t="shared" si="127"/>
        <v>0</v>
      </c>
      <c r="I190" s="764">
        <f t="shared" si="128"/>
        <v>0</v>
      </c>
      <c r="J190" s="764"/>
      <c r="K190" s="764"/>
      <c r="L190" s="764"/>
      <c r="M190" s="762"/>
      <c r="N190" s="762"/>
      <c r="O190" s="762"/>
    </row>
    <row r="191" spans="1:15" s="268" customFormat="1" ht="40.5">
      <c r="A191" s="1685"/>
      <c r="B191" s="1688"/>
      <c r="C191" s="549"/>
      <c r="D191" s="279" t="s">
        <v>42</v>
      </c>
      <c r="E191" s="764">
        <v>333.6</v>
      </c>
      <c r="F191" s="764">
        <v>1540.9</v>
      </c>
      <c r="G191" s="764">
        <v>1547.1</v>
      </c>
      <c r="H191" s="764">
        <f t="shared" si="127"/>
        <v>6.1999999999998181</v>
      </c>
      <c r="I191" s="764">
        <f t="shared" si="128"/>
        <v>1213.5</v>
      </c>
      <c r="J191" s="764"/>
      <c r="K191" s="764">
        <v>1547.1</v>
      </c>
      <c r="L191" s="764">
        <v>1547.1</v>
      </c>
      <c r="M191" s="762">
        <f>+G191/12*3</f>
        <v>386.77499999999998</v>
      </c>
      <c r="N191" s="762">
        <f>+G191/12*6</f>
        <v>773.55</v>
      </c>
      <c r="O191" s="762">
        <f>+G191/12*9</f>
        <v>1160.3249999999998</v>
      </c>
    </row>
    <row r="192" spans="1:15" s="268" customFormat="1" ht="40.5">
      <c r="A192" s="1685"/>
      <c r="B192" s="1688"/>
      <c r="C192" s="549"/>
      <c r="D192" s="279" t="s">
        <v>279</v>
      </c>
      <c r="E192" s="764"/>
      <c r="F192" s="764"/>
      <c r="G192" s="764"/>
      <c r="H192" s="764">
        <f t="shared" si="127"/>
        <v>0</v>
      </c>
      <c r="I192" s="764">
        <f t="shared" si="128"/>
        <v>0</v>
      </c>
      <c r="J192" s="764"/>
      <c r="K192" s="764"/>
      <c r="L192" s="764"/>
      <c r="M192" s="762">
        <f>+G192/12*3</f>
        <v>0</v>
      </c>
      <c r="N192" s="762">
        <f>+G192/12*6</f>
        <v>0</v>
      </c>
      <c r="O192" s="762">
        <f>+G192/12*9</f>
        <v>0</v>
      </c>
    </row>
    <row r="193" spans="1:15" s="268" customFormat="1" ht="14.25">
      <c r="A193" s="1685"/>
      <c r="B193" s="1688"/>
      <c r="C193" s="549">
        <v>4214</v>
      </c>
      <c r="D193" s="278" t="s">
        <v>43</v>
      </c>
      <c r="E193" s="764">
        <v>12053.5</v>
      </c>
      <c r="F193" s="764">
        <v>34424</v>
      </c>
      <c r="G193" s="764">
        <v>43743</v>
      </c>
      <c r="H193" s="764">
        <f t="shared" si="127"/>
        <v>9319</v>
      </c>
      <c r="I193" s="764">
        <f t="shared" si="128"/>
        <v>31689.5</v>
      </c>
      <c r="J193" s="764"/>
      <c r="K193" s="764">
        <v>45930.15</v>
      </c>
      <c r="L193" s="764">
        <v>48226.657500000001</v>
      </c>
      <c r="M193" s="762">
        <f>+G193/12*3</f>
        <v>10935.75</v>
      </c>
      <c r="N193" s="762">
        <f>+G193/12*6</f>
        <v>21871.5</v>
      </c>
      <c r="O193" s="762">
        <f>+G193/12*9</f>
        <v>32807.25</v>
      </c>
    </row>
    <row r="194" spans="1:15" s="266" customFormat="1" ht="23.25" customHeight="1">
      <c r="A194" s="1685"/>
      <c r="B194" s="1688"/>
      <c r="C194" s="549">
        <v>4215</v>
      </c>
      <c r="D194" s="278" t="s">
        <v>44</v>
      </c>
      <c r="E194" s="764"/>
      <c r="F194" s="764"/>
      <c r="G194" s="764"/>
      <c r="H194" s="764">
        <f t="shared" si="127"/>
        <v>0</v>
      </c>
      <c r="I194" s="764">
        <f t="shared" si="128"/>
        <v>0</v>
      </c>
      <c r="J194" s="764"/>
      <c r="K194" s="764"/>
      <c r="L194" s="764"/>
      <c r="M194" s="1023"/>
      <c r="N194" s="767"/>
      <c r="O194" s="1023"/>
    </row>
    <row r="195" spans="1:15" s="176" customFormat="1" ht="28.5">
      <c r="A195" s="1685"/>
      <c r="B195" s="1688"/>
      <c r="C195" s="549">
        <v>4216</v>
      </c>
      <c r="D195" s="278" t="s">
        <v>45</v>
      </c>
      <c r="E195" s="764"/>
      <c r="F195" s="764"/>
      <c r="G195" s="764"/>
      <c r="H195" s="764">
        <f t="shared" si="127"/>
        <v>0</v>
      </c>
      <c r="I195" s="764">
        <f t="shared" si="128"/>
        <v>0</v>
      </c>
      <c r="J195" s="764"/>
      <c r="K195" s="764"/>
      <c r="L195" s="764"/>
      <c r="M195" s="767"/>
      <c r="N195" s="767"/>
      <c r="O195" s="767"/>
    </row>
    <row r="196" spans="1:15" s="176" customFormat="1" ht="28.5">
      <c r="A196" s="1685"/>
      <c r="B196" s="1688"/>
      <c r="C196" s="549">
        <v>4217</v>
      </c>
      <c r="D196" s="278" t="s">
        <v>46</v>
      </c>
      <c r="E196" s="764"/>
      <c r="F196" s="764"/>
      <c r="G196" s="764"/>
      <c r="H196" s="764">
        <f t="shared" si="127"/>
        <v>0</v>
      </c>
      <c r="I196" s="764">
        <f t="shared" si="128"/>
        <v>0</v>
      </c>
      <c r="J196" s="764"/>
      <c r="K196" s="764"/>
      <c r="L196" s="764"/>
      <c r="M196" s="767"/>
      <c r="N196" s="767"/>
      <c r="O196" s="767"/>
    </row>
    <row r="197" spans="1:15" s="176" customFormat="1" ht="42.75">
      <c r="A197" s="1685"/>
      <c r="B197" s="1688"/>
      <c r="C197" s="551"/>
      <c r="D197" s="499" t="s">
        <v>422</v>
      </c>
      <c r="E197" s="986">
        <f>E199+E200</f>
        <v>1152</v>
      </c>
      <c r="F197" s="986">
        <f>F199+F200</f>
        <v>786.3</v>
      </c>
      <c r="G197" s="986">
        <f>G199+G200</f>
        <v>786.3</v>
      </c>
      <c r="H197" s="986">
        <f t="shared" si="127"/>
        <v>0</v>
      </c>
      <c r="I197" s="986">
        <f t="shared" si="128"/>
        <v>-365.70000000000005</v>
      </c>
      <c r="J197" s="986"/>
      <c r="K197" s="986">
        <f>K199+K200</f>
        <v>786.3</v>
      </c>
      <c r="L197" s="986">
        <f>L199+L200</f>
        <v>786.3</v>
      </c>
      <c r="M197" s="767"/>
      <c r="N197" s="767"/>
      <c r="O197" s="767"/>
    </row>
    <row r="198" spans="1:15" s="176" customFormat="1">
      <c r="A198" s="1685"/>
      <c r="B198" s="1688"/>
      <c r="C198" s="549"/>
      <c r="D198" s="273" t="s">
        <v>72</v>
      </c>
      <c r="E198" s="765"/>
      <c r="F198" s="765"/>
      <c r="G198" s="765"/>
      <c r="H198" s="765">
        <f t="shared" si="127"/>
        <v>0</v>
      </c>
      <c r="I198" s="765">
        <f t="shared" si="128"/>
        <v>0</v>
      </c>
      <c r="J198" s="765"/>
      <c r="K198" s="765"/>
      <c r="L198" s="765"/>
      <c r="M198" s="767"/>
      <c r="N198" s="767"/>
      <c r="O198" s="767"/>
    </row>
    <row r="199" spans="1:15" s="176" customFormat="1">
      <c r="A199" s="1685"/>
      <c r="B199" s="1688"/>
      <c r="C199" s="549">
        <v>4221</v>
      </c>
      <c r="D199" s="273" t="s">
        <v>47</v>
      </c>
      <c r="E199" s="765"/>
      <c r="F199" s="765">
        <v>786.3</v>
      </c>
      <c r="G199" s="765">
        <v>786.3</v>
      </c>
      <c r="H199" s="765">
        <f t="shared" si="127"/>
        <v>0</v>
      </c>
      <c r="I199" s="765">
        <f t="shared" si="128"/>
        <v>786.3</v>
      </c>
      <c r="J199" s="765"/>
      <c r="K199" s="765">
        <v>786.3</v>
      </c>
      <c r="L199" s="765">
        <v>786.3</v>
      </c>
      <c r="M199" s="762">
        <f>+G199/12*3</f>
        <v>196.57499999999999</v>
      </c>
      <c r="N199" s="762">
        <f>+G199/12*6</f>
        <v>393.15</v>
      </c>
      <c r="O199" s="762">
        <f>+G199/12*9</f>
        <v>589.72499999999991</v>
      </c>
    </row>
    <row r="200" spans="1:15" s="176" customFormat="1" ht="27">
      <c r="A200" s="1685"/>
      <c r="B200" s="1688"/>
      <c r="C200" s="549">
        <v>4222</v>
      </c>
      <c r="D200" s="273" t="s">
        <v>48</v>
      </c>
      <c r="E200" s="765">
        <v>1152</v>
      </c>
      <c r="F200" s="765"/>
      <c r="G200" s="765"/>
      <c r="H200" s="765">
        <f t="shared" si="127"/>
        <v>0</v>
      </c>
      <c r="I200" s="765">
        <f t="shared" si="128"/>
        <v>-1152</v>
      </c>
      <c r="J200" s="765"/>
      <c r="K200" s="765"/>
      <c r="L200" s="765"/>
      <c r="M200" s="767"/>
      <c r="N200" s="762"/>
      <c r="O200" s="767"/>
    </row>
    <row r="201" spans="1:15" s="268" customFormat="1" ht="14.25">
      <c r="A201" s="1685"/>
      <c r="B201" s="1688"/>
      <c r="C201" s="549">
        <v>4231</v>
      </c>
      <c r="D201" s="274" t="s">
        <v>49</v>
      </c>
      <c r="E201" s="765">
        <v>38.799999999999997</v>
      </c>
      <c r="F201" s="765">
        <v>163.5</v>
      </c>
      <c r="G201" s="765">
        <v>300</v>
      </c>
      <c r="H201" s="765">
        <f t="shared" si="127"/>
        <v>136.5</v>
      </c>
      <c r="I201" s="765">
        <f t="shared" si="128"/>
        <v>261.2</v>
      </c>
      <c r="J201" s="765"/>
      <c r="K201" s="765">
        <v>300</v>
      </c>
      <c r="L201" s="765">
        <v>300</v>
      </c>
      <c r="M201" s="762">
        <f>+G201/12*3</f>
        <v>75</v>
      </c>
      <c r="N201" s="762">
        <f>+G201/12*6</f>
        <v>150</v>
      </c>
      <c r="O201" s="762">
        <f>+G201/12*9</f>
        <v>225</v>
      </c>
    </row>
    <row r="202" spans="1:15" s="268" customFormat="1" ht="28.5">
      <c r="A202" s="1685"/>
      <c r="B202" s="1688"/>
      <c r="C202" s="549">
        <v>4232</v>
      </c>
      <c r="D202" s="274" t="s">
        <v>50</v>
      </c>
      <c r="E202" s="765"/>
      <c r="F202" s="765"/>
      <c r="G202" s="765"/>
      <c r="H202" s="765">
        <f t="shared" si="127"/>
        <v>0</v>
      </c>
      <c r="I202" s="765">
        <f t="shared" si="128"/>
        <v>0</v>
      </c>
      <c r="J202" s="987"/>
      <c r="K202" s="765"/>
      <c r="L202" s="765"/>
      <c r="M202" s="762"/>
      <c r="N202" s="762"/>
      <c r="O202" s="762"/>
    </row>
    <row r="203" spans="1:15" s="268" customFormat="1" ht="57">
      <c r="A203" s="1685"/>
      <c r="B203" s="1688"/>
      <c r="C203" s="549">
        <v>4233</v>
      </c>
      <c r="D203" s="274" t="s">
        <v>388</v>
      </c>
      <c r="E203" s="765"/>
      <c r="F203" s="765"/>
      <c r="G203" s="765"/>
      <c r="H203" s="765">
        <f t="shared" si="127"/>
        <v>0</v>
      </c>
      <c r="I203" s="765">
        <f t="shared" si="128"/>
        <v>0</v>
      </c>
      <c r="J203" s="987"/>
      <c r="K203" s="765"/>
      <c r="L203" s="765"/>
      <c r="M203" s="762"/>
      <c r="N203" s="762"/>
      <c r="O203" s="762"/>
    </row>
    <row r="204" spans="1:15" s="268" customFormat="1" ht="28.5">
      <c r="A204" s="1685"/>
      <c r="B204" s="1688"/>
      <c r="C204" s="549">
        <v>4234</v>
      </c>
      <c r="D204" s="274" t="s">
        <v>51</v>
      </c>
      <c r="E204" s="764"/>
      <c r="F204" s="764"/>
      <c r="G204" s="764"/>
      <c r="H204" s="764">
        <f t="shared" si="127"/>
        <v>0</v>
      </c>
      <c r="I204" s="764">
        <f t="shared" si="128"/>
        <v>0</v>
      </c>
      <c r="J204" s="764"/>
      <c r="K204" s="764"/>
      <c r="L204" s="764"/>
      <c r="M204" s="762"/>
      <c r="N204" s="1023"/>
      <c r="O204" s="762"/>
    </row>
    <row r="205" spans="1:15" s="266" customFormat="1" ht="28.5">
      <c r="A205" s="1685"/>
      <c r="B205" s="1688"/>
      <c r="C205" s="549">
        <v>4235</v>
      </c>
      <c r="D205" s="274" t="s">
        <v>52</v>
      </c>
      <c r="E205" s="764"/>
      <c r="F205" s="764"/>
      <c r="G205" s="764"/>
      <c r="H205" s="764">
        <f t="shared" si="127"/>
        <v>0</v>
      </c>
      <c r="I205" s="764">
        <f t="shared" si="128"/>
        <v>0</v>
      </c>
      <c r="J205" s="764"/>
      <c r="K205" s="764"/>
      <c r="L205" s="764"/>
      <c r="M205" s="1023"/>
      <c r="N205" s="762"/>
      <c r="O205" s="1023"/>
    </row>
    <row r="206" spans="1:15" s="268" customFormat="1" ht="28.5">
      <c r="A206" s="1685"/>
      <c r="B206" s="1688"/>
      <c r="C206" s="549">
        <v>4236</v>
      </c>
      <c r="D206" s="274" t="s">
        <v>53</v>
      </c>
      <c r="E206" s="764"/>
      <c r="F206" s="764"/>
      <c r="G206" s="764"/>
      <c r="H206" s="764">
        <f t="shared" si="127"/>
        <v>0</v>
      </c>
      <c r="I206" s="764">
        <f t="shared" si="128"/>
        <v>0</v>
      </c>
      <c r="J206" s="764"/>
      <c r="K206" s="764"/>
      <c r="L206" s="764"/>
      <c r="M206" s="762"/>
      <c r="N206" s="1023"/>
      <c r="O206" s="762"/>
    </row>
    <row r="207" spans="1:15" s="266" customFormat="1" ht="28.5">
      <c r="A207" s="1685"/>
      <c r="B207" s="1688"/>
      <c r="C207" s="549">
        <v>4237</v>
      </c>
      <c r="D207" s="274" t="s">
        <v>54</v>
      </c>
      <c r="E207" s="764">
        <v>499.5</v>
      </c>
      <c r="F207" s="764">
        <v>500</v>
      </c>
      <c r="G207" s="764"/>
      <c r="H207" s="764">
        <f t="shared" si="127"/>
        <v>-500</v>
      </c>
      <c r="I207" s="764">
        <f t="shared" si="128"/>
        <v>-499.5</v>
      </c>
      <c r="J207" s="764"/>
      <c r="K207" s="764"/>
      <c r="L207" s="764"/>
      <c r="M207" s="762">
        <f>+G207/12*3</f>
        <v>0</v>
      </c>
      <c r="N207" s="762">
        <f>+G207/12*6</f>
        <v>0</v>
      </c>
      <c r="O207" s="762">
        <f>+G207/12*9</f>
        <v>0</v>
      </c>
    </row>
    <row r="208" spans="1:15" s="266" customFormat="1" ht="28.5">
      <c r="A208" s="1685"/>
      <c r="B208" s="1688"/>
      <c r="C208" s="549">
        <v>4239</v>
      </c>
      <c r="D208" s="272" t="s">
        <v>55</v>
      </c>
      <c r="E208" s="766"/>
      <c r="F208" s="766"/>
      <c r="G208" s="766"/>
      <c r="H208" s="766">
        <f t="shared" si="127"/>
        <v>0</v>
      </c>
      <c r="I208" s="766">
        <f t="shared" si="128"/>
        <v>0</v>
      </c>
      <c r="J208" s="766"/>
      <c r="K208" s="766"/>
      <c r="L208" s="766"/>
      <c r="M208" s="1023"/>
      <c r="N208" s="1023"/>
      <c r="O208" s="1023"/>
    </row>
    <row r="209" spans="1:15" s="266" customFormat="1" ht="28.5">
      <c r="A209" s="1685"/>
      <c r="B209" s="1688"/>
      <c r="C209" s="549">
        <v>4241</v>
      </c>
      <c r="D209" s="274" t="s">
        <v>56</v>
      </c>
      <c r="E209" s="764">
        <v>88.6</v>
      </c>
      <c r="F209" s="764">
        <v>88.7</v>
      </c>
      <c r="G209" s="764">
        <v>88.7</v>
      </c>
      <c r="H209" s="764">
        <f t="shared" si="127"/>
        <v>0</v>
      </c>
      <c r="I209" s="764">
        <f t="shared" si="128"/>
        <v>0.10000000000000853</v>
      </c>
      <c r="J209" s="764"/>
      <c r="K209" s="764">
        <v>88.7</v>
      </c>
      <c r="L209" s="764">
        <v>88.7</v>
      </c>
      <c r="M209" s="762">
        <f>+G209/12*3</f>
        <v>22.175000000000001</v>
      </c>
      <c r="N209" s="762">
        <f>+G209/12*6</f>
        <v>44.35</v>
      </c>
      <c r="O209" s="762">
        <f>+G209/12*9</f>
        <v>66.525000000000006</v>
      </c>
    </row>
    <row r="210" spans="1:15" s="266" customFormat="1" ht="42.75">
      <c r="A210" s="1685"/>
      <c r="B210" s="1688"/>
      <c r="C210" s="549">
        <v>4251</v>
      </c>
      <c r="D210" s="272" t="s">
        <v>57</v>
      </c>
      <c r="E210" s="766"/>
      <c r="F210" s="766"/>
      <c r="G210" s="766"/>
      <c r="H210" s="766">
        <f t="shared" si="127"/>
        <v>0</v>
      </c>
      <c r="I210" s="766">
        <f t="shared" si="128"/>
        <v>0</v>
      </c>
      <c r="J210" s="766"/>
      <c r="K210" s="766"/>
      <c r="L210" s="766"/>
      <c r="M210" s="1023"/>
      <c r="N210" s="1023"/>
      <c r="O210" s="1023"/>
    </row>
    <row r="211" spans="1:15" s="266" customFormat="1" ht="42.75">
      <c r="A211" s="1685"/>
      <c r="B211" s="1688"/>
      <c r="C211" s="551">
        <v>4252</v>
      </c>
      <c r="D211" s="499" t="s">
        <v>58</v>
      </c>
      <c r="E211" s="986">
        <f>E213+E214</f>
        <v>0</v>
      </c>
      <c r="F211" s="986">
        <f>F213+F214</f>
        <v>0</v>
      </c>
      <c r="G211" s="986">
        <f>G213+G214</f>
        <v>0</v>
      </c>
      <c r="H211" s="986">
        <f t="shared" si="127"/>
        <v>0</v>
      </c>
      <c r="I211" s="986">
        <f t="shared" si="128"/>
        <v>0</v>
      </c>
      <c r="J211" s="986"/>
      <c r="K211" s="986">
        <f>K213+K214</f>
        <v>0</v>
      </c>
      <c r="L211" s="986">
        <f>L213+L214</f>
        <v>0</v>
      </c>
      <c r="M211" s="1023"/>
      <c r="N211" s="1023"/>
      <c r="O211" s="1023"/>
    </row>
    <row r="212" spans="1:15" s="266" customFormat="1">
      <c r="A212" s="1685"/>
      <c r="B212" s="1688"/>
      <c r="C212" s="549"/>
      <c r="D212" s="273" t="s">
        <v>72</v>
      </c>
      <c r="E212" s="766"/>
      <c r="F212" s="766"/>
      <c r="G212" s="766"/>
      <c r="H212" s="766">
        <f t="shared" si="127"/>
        <v>0</v>
      </c>
      <c r="I212" s="766">
        <f t="shared" si="128"/>
        <v>0</v>
      </c>
      <c r="J212" s="766"/>
      <c r="K212" s="766"/>
      <c r="L212" s="766"/>
      <c r="M212" s="1023"/>
      <c r="N212" s="762"/>
      <c r="O212" s="1023"/>
    </row>
    <row r="213" spans="1:15" s="268" customFormat="1" ht="27">
      <c r="A213" s="1685"/>
      <c r="B213" s="1688"/>
      <c r="C213" s="549"/>
      <c r="D213" s="280" t="s">
        <v>59</v>
      </c>
      <c r="E213" s="766"/>
      <c r="F213" s="766"/>
      <c r="G213" s="766"/>
      <c r="H213" s="766">
        <f t="shared" si="127"/>
        <v>0</v>
      </c>
      <c r="I213" s="766">
        <f t="shared" si="128"/>
        <v>0</v>
      </c>
      <c r="J213" s="766"/>
      <c r="K213" s="766"/>
      <c r="L213" s="766"/>
      <c r="M213" s="762"/>
      <c r="N213" s="762"/>
      <c r="O213" s="762"/>
    </row>
    <row r="214" spans="1:15" s="268" customFormat="1" ht="27">
      <c r="A214" s="1685"/>
      <c r="B214" s="1688"/>
      <c r="C214" s="549"/>
      <c r="D214" s="280" t="s">
        <v>60</v>
      </c>
      <c r="E214" s="766"/>
      <c r="F214" s="766"/>
      <c r="G214" s="766"/>
      <c r="H214" s="766">
        <f t="shared" si="127"/>
        <v>0</v>
      </c>
      <c r="I214" s="766">
        <f t="shared" si="128"/>
        <v>0</v>
      </c>
      <c r="J214" s="766"/>
      <c r="K214" s="766"/>
      <c r="L214" s="766"/>
      <c r="M214" s="762"/>
      <c r="N214" s="762"/>
      <c r="O214" s="762"/>
    </row>
    <row r="215" spans="1:15" s="268" customFormat="1" ht="28.5">
      <c r="A215" s="1685"/>
      <c r="B215" s="1688"/>
      <c r="C215" s="551">
        <v>4261</v>
      </c>
      <c r="D215" s="499" t="s">
        <v>61</v>
      </c>
      <c r="E215" s="986">
        <f>E217+E218</f>
        <v>0</v>
      </c>
      <c r="F215" s="986">
        <f>F217+F218</f>
        <v>0</v>
      </c>
      <c r="G215" s="986">
        <f>G217+G218</f>
        <v>0</v>
      </c>
      <c r="H215" s="986">
        <f t="shared" si="127"/>
        <v>0</v>
      </c>
      <c r="I215" s="986">
        <f t="shared" si="128"/>
        <v>0</v>
      </c>
      <c r="J215" s="986"/>
      <c r="K215" s="986">
        <f>K217+K218</f>
        <v>0</v>
      </c>
      <c r="L215" s="986">
        <f>L217+L218</f>
        <v>0</v>
      </c>
      <c r="M215" s="762"/>
      <c r="N215" s="762"/>
      <c r="O215" s="762"/>
    </row>
    <row r="216" spans="1:15" s="268" customFormat="1">
      <c r="A216" s="1685"/>
      <c r="B216" s="1688"/>
      <c r="C216" s="549"/>
      <c r="D216" s="273" t="s">
        <v>72</v>
      </c>
      <c r="E216" s="764"/>
      <c r="F216" s="764"/>
      <c r="G216" s="764"/>
      <c r="H216" s="764">
        <f t="shared" si="127"/>
        <v>0</v>
      </c>
      <c r="I216" s="764">
        <f t="shared" si="128"/>
        <v>0</v>
      </c>
      <c r="J216" s="764"/>
      <c r="K216" s="764"/>
      <c r="L216" s="764"/>
      <c r="M216" s="762"/>
      <c r="N216" s="762"/>
      <c r="O216" s="762"/>
    </row>
    <row r="217" spans="1:15" s="268" customFormat="1">
      <c r="A217" s="1685"/>
      <c r="B217" s="1688"/>
      <c r="C217" s="549"/>
      <c r="D217" s="273" t="s">
        <v>62</v>
      </c>
      <c r="E217" s="764"/>
      <c r="F217" s="764"/>
      <c r="G217" s="764"/>
      <c r="H217" s="764">
        <f t="shared" si="127"/>
        <v>0</v>
      </c>
      <c r="I217" s="764">
        <f t="shared" si="128"/>
        <v>0</v>
      </c>
      <c r="J217" s="764"/>
      <c r="K217" s="764"/>
      <c r="L217" s="764"/>
      <c r="M217" s="762"/>
      <c r="N217" s="762"/>
      <c r="O217" s="762"/>
    </row>
    <row r="218" spans="1:15" s="268" customFormat="1">
      <c r="A218" s="1685"/>
      <c r="B218" s="1688"/>
      <c r="C218" s="549"/>
      <c r="D218" s="273" t="s">
        <v>63</v>
      </c>
      <c r="E218" s="764"/>
      <c r="F218" s="764"/>
      <c r="G218" s="764"/>
      <c r="H218" s="764">
        <f t="shared" si="127"/>
        <v>0</v>
      </c>
      <c r="I218" s="764">
        <f t="shared" si="128"/>
        <v>0</v>
      </c>
      <c r="J218" s="764"/>
      <c r="K218" s="764"/>
      <c r="L218" s="764"/>
      <c r="M218" s="762"/>
      <c r="N218" s="762"/>
      <c r="O218" s="762"/>
    </row>
    <row r="219" spans="1:15" s="268" customFormat="1" ht="28.5">
      <c r="A219" s="1685"/>
      <c r="B219" s="1688"/>
      <c r="C219" s="549">
        <v>4262</v>
      </c>
      <c r="D219" s="274" t="s">
        <v>345</v>
      </c>
      <c r="E219" s="764"/>
      <c r="F219" s="764"/>
      <c r="G219" s="764"/>
      <c r="H219" s="764">
        <f t="shared" si="127"/>
        <v>0</v>
      </c>
      <c r="I219" s="764">
        <f t="shared" si="128"/>
        <v>0</v>
      </c>
      <c r="J219" s="764"/>
      <c r="K219" s="764"/>
      <c r="L219" s="764"/>
      <c r="M219" s="762"/>
      <c r="N219" s="762"/>
      <c r="O219" s="762"/>
    </row>
    <row r="220" spans="1:15" s="268" customFormat="1" ht="14.25">
      <c r="A220" s="1685"/>
      <c r="B220" s="1688"/>
      <c r="C220" s="549">
        <v>4264</v>
      </c>
      <c r="D220" s="274" t="s">
        <v>344</v>
      </c>
      <c r="E220" s="764"/>
      <c r="F220" s="764"/>
      <c r="G220" s="764"/>
      <c r="H220" s="764">
        <f t="shared" si="127"/>
        <v>0</v>
      </c>
      <c r="I220" s="764">
        <f t="shared" si="128"/>
        <v>0</v>
      </c>
      <c r="J220" s="764"/>
      <c r="K220" s="764"/>
      <c r="L220" s="764"/>
      <c r="M220" s="762"/>
      <c r="N220" s="762"/>
      <c r="O220" s="762"/>
    </row>
    <row r="221" spans="1:15" s="268" customFormat="1" ht="22.5" customHeight="1">
      <c r="A221" s="1685"/>
      <c r="B221" s="1688"/>
      <c r="C221" s="552">
        <v>4266</v>
      </c>
      <c r="D221" s="527" t="s">
        <v>429</v>
      </c>
      <c r="E221" s="764"/>
      <c r="F221" s="764"/>
      <c r="G221" s="764"/>
      <c r="H221" s="764">
        <f t="shared" si="127"/>
        <v>0</v>
      </c>
      <c r="I221" s="764">
        <f t="shared" si="128"/>
        <v>0</v>
      </c>
      <c r="J221" s="764"/>
      <c r="K221" s="764"/>
      <c r="L221" s="764"/>
      <c r="M221" s="762"/>
      <c r="N221" s="762"/>
      <c r="O221" s="762"/>
    </row>
    <row r="222" spans="1:15" s="268" customFormat="1" ht="28.5">
      <c r="A222" s="1685"/>
      <c r="B222" s="1688"/>
      <c r="C222" s="549">
        <v>4267</v>
      </c>
      <c r="D222" s="274" t="s">
        <v>346</v>
      </c>
      <c r="E222" s="764"/>
      <c r="F222" s="764"/>
      <c r="G222" s="764"/>
      <c r="H222" s="764">
        <f t="shared" si="127"/>
        <v>0</v>
      </c>
      <c r="I222" s="764">
        <f t="shared" si="128"/>
        <v>0</v>
      </c>
      <c r="J222" s="764"/>
      <c r="K222" s="764"/>
      <c r="L222" s="764"/>
      <c r="M222" s="762"/>
      <c r="N222" s="762"/>
      <c r="O222" s="762"/>
    </row>
    <row r="223" spans="1:15" s="268" customFormat="1" ht="28.5">
      <c r="A223" s="1685"/>
      <c r="B223" s="1688"/>
      <c r="C223" s="549">
        <v>4269</v>
      </c>
      <c r="D223" s="274" t="s">
        <v>64</v>
      </c>
      <c r="E223" s="764"/>
      <c r="F223" s="764"/>
      <c r="G223" s="764"/>
      <c r="H223" s="764">
        <f t="shared" si="127"/>
        <v>0</v>
      </c>
      <c r="I223" s="764">
        <f t="shared" si="128"/>
        <v>0</v>
      </c>
      <c r="J223" s="764"/>
      <c r="K223" s="764"/>
      <c r="L223" s="764"/>
      <c r="M223" s="762"/>
      <c r="N223" s="1033"/>
      <c r="O223" s="762"/>
    </row>
    <row r="224" spans="1:15" s="268" customFormat="1" ht="42.75">
      <c r="A224" s="1685"/>
      <c r="B224" s="1688"/>
      <c r="C224" s="549">
        <v>4511</v>
      </c>
      <c r="D224" s="272" t="s">
        <v>65</v>
      </c>
      <c r="E224" s="764"/>
      <c r="F224" s="764"/>
      <c r="G224" s="764"/>
      <c r="H224" s="764">
        <f t="shared" si="127"/>
        <v>0</v>
      </c>
      <c r="I224" s="764">
        <f t="shared" si="128"/>
        <v>0</v>
      </c>
      <c r="J224" s="764"/>
      <c r="K224" s="764"/>
      <c r="L224" s="764"/>
      <c r="M224" s="762"/>
      <c r="N224" s="1033"/>
      <c r="O224" s="762"/>
    </row>
    <row r="225" spans="1:15" s="270" customFormat="1" ht="42.75">
      <c r="A225" s="1685"/>
      <c r="B225" s="1688"/>
      <c r="C225" s="549">
        <v>4621</v>
      </c>
      <c r="D225" s="272" t="s">
        <v>66</v>
      </c>
      <c r="E225" s="764"/>
      <c r="F225" s="764"/>
      <c r="G225" s="764"/>
      <c r="H225" s="764">
        <f t="shared" si="127"/>
        <v>0</v>
      </c>
      <c r="I225" s="764">
        <f t="shared" si="128"/>
        <v>0</v>
      </c>
      <c r="J225" s="988"/>
      <c r="K225" s="764"/>
      <c r="L225" s="764"/>
      <c r="M225" s="762"/>
      <c r="N225" s="1033"/>
      <c r="O225" s="1033"/>
    </row>
    <row r="226" spans="1:15" s="270" customFormat="1" ht="42.75">
      <c r="A226" s="1685"/>
      <c r="B226" s="1688"/>
      <c r="C226" s="549">
        <v>4631</v>
      </c>
      <c r="D226" s="272" t="s">
        <v>387</v>
      </c>
      <c r="E226" s="764"/>
      <c r="F226" s="764"/>
      <c r="G226" s="764"/>
      <c r="H226" s="764">
        <f t="shared" si="127"/>
        <v>0</v>
      </c>
      <c r="I226" s="764">
        <f t="shared" si="128"/>
        <v>0</v>
      </c>
      <c r="J226" s="988"/>
      <c r="K226" s="764"/>
      <c r="L226" s="764"/>
      <c r="M226" s="1033"/>
      <c r="N226" s="1033"/>
      <c r="O226" s="1033"/>
    </row>
    <row r="227" spans="1:15" s="270" customFormat="1" ht="21.75" customHeight="1">
      <c r="A227" s="1685"/>
      <c r="B227" s="1688"/>
      <c r="C227" s="549">
        <v>4632</v>
      </c>
      <c r="D227" s="272" t="s">
        <v>283</v>
      </c>
      <c r="E227" s="764"/>
      <c r="F227" s="764"/>
      <c r="G227" s="764"/>
      <c r="H227" s="764">
        <f t="shared" si="127"/>
        <v>0</v>
      </c>
      <c r="I227" s="764">
        <f t="shared" si="128"/>
        <v>0</v>
      </c>
      <c r="J227" s="764"/>
      <c r="K227" s="764"/>
      <c r="L227" s="764"/>
      <c r="M227" s="1033"/>
      <c r="N227" s="1033"/>
      <c r="O227" s="1033"/>
    </row>
    <row r="228" spans="1:15" s="270" customFormat="1" ht="48.75" customHeight="1">
      <c r="A228" s="1685"/>
      <c r="B228" s="1688"/>
      <c r="C228" s="552">
        <v>4638</v>
      </c>
      <c r="D228" s="527" t="s">
        <v>430</v>
      </c>
      <c r="E228" s="764"/>
      <c r="F228" s="764"/>
      <c r="G228" s="764"/>
      <c r="H228" s="764">
        <f t="shared" si="127"/>
        <v>0</v>
      </c>
      <c r="I228" s="764">
        <f t="shared" si="128"/>
        <v>0</v>
      </c>
      <c r="J228" s="764"/>
      <c r="K228" s="764"/>
      <c r="L228" s="764"/>
      <c r="M228" s="1033"/>
      <c r="N228" s="1033"/>
      <c r="O228" s="1033"/>
    </row>
    <row r="229" spans="1:15" s="270" customFormat="1" ht="28.5">
      <c r="A229" s="1685"/>
      <c r="B229" s="1688"/>
      <c r="C229" s="549" t="s">
        <v>393</v>
      </c>
      <c r="D229" s="272" t="s">
        <v>394</v>
      </c>
      <c r="E229" s="764"/>
      <c r="F229" s="764"/>
      <c r="G229" s="764"/>
      <c r="H229" s="764">
        <f t="shared" si="127"/>
        <v>0</v>
      </c>
      <c r="I229" s="764">
        <f t="shared" si="128"/>
        <v>0</v>
      </c>
      <c r="J229" s="764"/>
      <c r="K229" s="764"/>
      <c r="L229" s="764"/>
      <c r="M229" s="1033"/>
      <c r="N229" s="1033"/>
      <c r="O229" s="1033"/>
    </row>
    <row r="230" spans="1:15" s="270" customFormat="1" ht="14.25">
      <c r="A230" s="1685"/>
      <c r="B230" s="1688"/>
      <c r="C230" s="549">
        <v>4729</v>
      </c>
      <c r="D230" s="274" t="s">
        <v>67</v>
      </c>
      <c r="E230" s="989"/>
      <c r="F230" s="989"/>
      <c r="G230" s="764"/>
      <c r="H230" s="764">
        <f t="shared" si="127"/>
        <v>0</v>
      </c>
      <c r="I230" s="764">
        <f t="shared" si="128"/>
        <v>0</v>
      </c>
      <c r="J230" s="989"/>
      <c r="K230" s="989"/>
      <c r="L230" s="989"/>
      <c r="M230" s="1033"/>
      <c r="N230" s="1033"/>
      <c r="O230" s="1033"/>
    </row>
    <row r="231" spans="1:15" s="270" customFormat="1" ht="14.25">
      <c r="A231" s="1685"/>
      <c r="B231" s="1688"/>
      <c r="C231" s="549">
        <v>4822</v>
      </c>
      <c r="D231" s="274" t="s">
        <v>68</v>
      </c>
      <c r="E231" s="989"/>
      <c r="F231" s="989"/>
      <c r="G231" s="764"/>
      <c r="H231" s="764">
        <f t="shared" si="127"/>
        <v>0</v>
      </c>
      <c r="I231" s="764">
        <f t="shared" si="128"/>
        <v>0</v>
      </c>
      <c r="J231" s="989"/>
      <c r="K231" s="989"/>
      <c r="L231" s="989"/>
      <c r="M231" s="1033"/>
      <c r="N231" s="1033"/>
      <c r="O231" s="1033"/>
    </row>
    <row r="232" spans="1:15" s="270" customFormat="1" ht="14.25">
      <c r="A232" s="1685"/>
      <c r="B232" s="1688"/>
      <c r="C232" s="551">
        <v>4823</v>
      </c>
      <c r="D232" s="499" t="s">
        <v>69</v>
      </c>
      <c r="E232" s="986">
        <f>E234+E235+E236</f>
        <v>1889.9</v>
      </c>
      <c r="F232" s="986">
        <f>F234+F235+F236</f>
        <v>2073</v>
      </c>
      <c r="G232" s="986">
        <f>G234+G235+G236</f>
        <v>1910.5</v>
      </c>
      <c r="H232" s="986">
        <f t="shared" si="127"/>
        <v>-162.5</v>
      </c>
      <c r="I232" s="986">
        <f t="shared" si="128"/>
        <v>20.599999999999909</v>
      </c>
      <c r="J232" s="986"/>
      <c r="K232" s="986">
        <f>K234+K235+K236</f>
        <v>1910.5</v>
      </c>
      <c r="L232" s="986">
        <f>L234+L235+L236</f>
        <v>1910.5</v>
      </c>
      <c r="M232" s="1033"/>
      <c r="N232" s="1033"/>
      <c r="O232" s="1033"/>
    </row>
    <row r="233" spans="1:15" s="270" customFormat="1" ht="14.25">
      <c r="A233" s="1685"/>
      <c r="B233" s="1688"/>
      <c r="C233" s="549"/>
      <c r="D233" s="273" t="s">
        <v>72</v>
      </c>
      <c r="E233" s="989"/>
      <c r="F233" s="989"/>
      <c r="G233" s="764"/>
      <c r="H233" s="764">
        <f t="shared" si="127"/>
        <v>0</v>
      </c>
      <c r="I233" s="764">
        <f t="shared" si="128"/>
        <v>0</v>
      </c>
      <c r="J233" s="989"/>
      <c r="K233" s="989"/>
      <c r="L233" s="989"/>
      <c r="M233" s="1033"/>
      <c r="N233" s="762"/>
      <c r="O233" s="1033"/>
    </row>
    <row r="234" spans="1:15" s="268" customFormat="1" ht="40.5">
      <c r="A234" s="1685"/>
      <c r="B234" s="1688"/>
      <c r="C234" s="549"/>
      <c r="D234" s="273" t="s">
        <v>282</v>
      </c>
      <c r="E234" s="764">
        <v>9.6999999999999993</v>
      </c>
      <c r="F234" s="764">
        <v>63.5</v>
      </c>
      <c r="G234" s="764">
        <v>63.5</v>
      </c>
      <c r="H234" s="764">
        <f t="shared" si="127"/>
        <v>0</v>
      </c>
      <c r="I234" s="764">
        <f t="shared" si="128"/>
        <v>53.8</v>
      </c>
      <c r="J234" s="989"/>
      <c r="K234" s="764">
        <v>63.5</v>
      </c>
      <c r="L234" s="764">
        <v>63.5</v>
      </c>
      <c r="M234" s="762">
        <f>+G234/12*3</f>
        <v>15.875</v>
      </c>
      <c r="N234" s="762">
        <f>+G234/12*6</f>
        <v>31.75</v>
      </c>
      <c r="O234" s="762">
        <f>+G234/12*9</f>
        <v>47.625</v>
      </c>
    </row>
    <row r="235" spans="1:15" ht="27.95" customHeight="1">
      <c r="A235" s="1685"/>
      <c r="B235" s="1688"/>
      <c r="C235" s="549"/>
      <c r="D235" s="273" t="s">
        <v>280</v>
      </c>
      <c r="E235" s="764">
        <v>1799.2</v>
      </c>
      <c r="F235" s="764">
        <v>1880.2</v>
      </c>
      <c r="G235" s="764">
        <v>1681.4</v>
      </c>
      <c r="H235" s="764">
        <f t="shared" si="127"/>
        <v>-198.79999999999995</v>
      </c>
      <c r="I235" s="764">
        <f t="shared" si="128"/>
        <v>-117.79999999999995</v>
      </c>
      <c r="J235" s="989"/>
      <c r="K235" s="764">
        <v>1681.4</v>
      </c>
      <c r="L235" s="764">
        <v>1681.4</v>
      </c>
      <c r="M235" s="762">
        <f>+G235/12*3</f>
        <v>420.35</v>
      </c>
      <c r="N235" s="762">
        <f>+G235/12*6</f>
        <v>840.7</v>
      </c>
      <c r="O235" s="762">
        <f>+G235/12*9</f>
        <v>1261.0500000000002</v>
      </c>
    </row>
    <row r="236" spans="1:15" ht="14.25">
      <c r="A236" s="1685"/>
      <c r="B236" s="1688"/>
      <c r="C236" s="549"/>
      <c r="D236" s="273" t="s">
        <v>281</v>
      </c>
      <c r="E236" s="764">
        <v>81</v>
      </c>
      <c r="F236" s="764">
        <v>129.30000000000001</v>
      </c>
      <c r="G236" s="764">
        <v>165.6</v>
      </c>
      <c r="H236" s="764">
        <f t="shared" si="127"/>
        <v>36.299999999999983</v>
      </c>
      <c r="I236" s="764">
        <f t="shared" si="128"/>
        <v>84.6</v>
      </c>
      <c r="J236" s="989"/>
      <c r="K236" s="764">
        <v>165.6</v>
      </c>
      <c r="L236" s="764">
        <v>165.6</v>
      </c>
      <c r="N236" s="1034"/>
    </row>
    <row r="237" spans="1:15" ht="31.5" customHeight="1">
      <c r="A237" s="1685"/>
      <c r="B237" s="1688"/>
      <c r="C237" s="552" t="s">
        <v>428</v>
      </c>
      <c r="D237" s="527" t="s">
        <v>452</v>
      </c>
      <c r="E237" s="989"/>
      <c r="F237" s="989"/>
      <c r="G237" s="764"/>
      <c r="H237" s="764">
        <f t="shared" si="127"/>
        <v>0</v>
      </c>
      <c r="I237" s="764">
        <f t="shared" si="128"/>
        <v>0</v>
      </c>
      <c r="J237" s="989"/>
      <c r="K237" s="989"/>
      <c r="L237" s="989"/>
      <c r="N237" s="1034"/>
    </row>
    <row r="238" spans="1:15" s="283" customFormat="1" ht="14.25">
      <c r="A238" s="1685"/>
      <c r="B238" s="1688"/>
      <c r="C238" s="549">
        <v>4861</v>
      </c>
      <c r="D238" s="274" t="s">
        <v>70</v>
      </c>
      <c r="E238" s="989"/>
      <c r="F238" s="989"/>
      <c r="G238" s="764"/>
      <c r="H238" s="764">
        <f t="shared" si="127"/>
        <v>0</v>
      </c>
      <c r="I238" s="764">
        <f t="shared" si="128"/>
        <v>0</v>
      </c>
      <c r="J238" s="989"/>
      <c r="K238" s="989"/>
      <c r="L238" s="989"/>
      <c r="M238" s="974"/>
      <c r="N238" s="971"/>
      <c r="O238" s="1034"/>
    </row>
    <row r="239" spans="1:15" ht="14.25">
      <c r="A239" s="1686"/>
      <c r="B239" s="1689"/>
      <c r="C239" s="549">
        <v>4891</v>
      </c>
      <c r="D239" s="274" t="s">
        <v>71</v>
      </c>
      <c r="E239" s="764"/>
      <c r="F239" s="764"/>
      <c r="G239" s="764"/>
      <c r="H239" s="764">
        <f t="shared" si="127"/>
        <v>0</v>
      </c>
      <c r="I239" s="764">
        <f t="shared" si="128"/>
        <v>0</v>
      </c>
      <c r="J239" s="764"/>
      <c r="K239" s="764"/>
      <c r="L239" s="764"/>
      <c r="M239" s="1035"/>
    </row>
    <row r="240" spans="1:15" s="27" customFormat="1" ht="42.75">
      <c r="A240" s="1673" t="s">
        <v>444</v>
      </c>
      <c r="B240" s="1673"/>
      <c r="C240" s="284"/>
      <c r="D240" s="36" t="s">
        <v>73</v>
      </c>
      <c r="E240" s="990">
        <f>SUM(E242:E249)</f>
        <v>0</v>
      </c>
      <c r="F240" s="990">
        <f>SUM(F242:F249)</f>
        <v>0</v>
      </c>
      <c r="G240" s="990">
        <f>SUM(G242:G249)</f>
        <v>0</v>
      </c>
      <c r="H240" s="990">
        <f t="shared" si="127"/>
        <v>0</v>
      </c>
      <c r="I240" s="990">
        <f>+I246+I247+I248+I249</f>
        <v>0</v>
      </c>
      <c r="J240" s="990"/>
      <c r="K240" s="990">
        <f>SUM(K242:K249)</f>
        <v>0</v>
      </c>
      <c r="L240" s="990">
        <f>SUM(L242:L249)</f>
        <v>0</v>
      </c>
      <c r="M240" s="1036"/>
      <c r="N240" s="1036"/>
      <c r="O240" s="1036"/>
    </row>
    <row r="241" spans="1:15" s="20" customFormat="1" ht="23.25" customHeight="1">
      <c r="A241" s="634" t="s">
        <v>445</v>
      </c>
      <c r="B241" s="1665" t="s">
        <v>446</v>
      </c>
      <c r="C241" s="285"/>
      <c r="D241" s="17" t="s">
        <v>72</v>
      </c>
      <c r="E241" s="991"/>
      <c r="F241" s="991"/>
      <c r="G241" s="991"/>
      <c r="H241" s="991">
        <f t="shared" ref="H241:H249" si="129">+G241-F241</f>
        <v>0</v>
      </c>
      <c r="I241" s="417">
        <f t="shared" ref="I241:I254" si="130">G241-E241</f>
        <v>0</v>
      </c>
      <c r="J241" s="991"/>
      <c r="K241" s="991"/>
      <c r="L241" s="991"/>
      <c r="M241" s="1037"/>
      <c r="N241" s="1037"/>
      <c r="O241" s="1037"/>
    </row>
    <row r="242" spans="1:15" s="20" customFormat="1" ht="28.5">
      <c r="A242" s="1681">
        <v>1080</v>
      </c>
      <c r="B242" s="1681">
        <v>11002</v>
      </c>
      <c r="C242" s="285">
        <v>5111</v>
      </c>
      <c r="D242" s="18" t="s">
        <v>708</v>
      </c>
      <c r="E242" s="991"/>
      <c r="F242" s="991"/>
      <c r="G242" s="991"/>
      <c r="H242" s="417">
        <f t="shared" si="129"/>
        <v>0</v>
      </c>
      <c r="I242" s="417">
        <f t="shared" si="130"/>
        <v>0</v>
      </c>
      <c r="J242" s="991"/>
      <c r="K242" s="991"/>
      <c r="L242" s="991"/>
      <c r="M242" s="1037"/>
      <c r="N242" s="1037"/>
      <c r="O242" s="1037"/>
    </row>
    <row r="243" spans="1:15" s="20" customFormat="1" ht="28.5">
      <c r="A243" s="1682"/>
      <c r="B243" s="1682"/>
      <c r="C243" s="285">
        <v>5112</v>
      </c>
      <c r="D243" s="18" t="s">
        <v>709</v>
      </c>
      <c r="E243" s="991"/>
      <c r="F243" s="991"/>
      <c r="G243" s="991"/>
      <c r="H243" s="417">
        <f t="shared" si="129"/>
        <v>0</v>
      </c>
      <c r="I243" s="417">
        <f t="shared" si="130"/>
        <v>0</v>
      </c>
      <c r="J243" s="991"/>
      <c r="K243" s="991"/>
      <c r="L243" s="991"/>
      <c r="M243" s="1037"/>
      <c r="N243" s="1037"/>
      <c r="O243" s="1037"/>
    </row>
    <row r="244" spans="1:15" s="20" customFormat="1" ht="13.5" customHeight="1">
      <c r="A244" s="1682"/>
      <c r="B244" s="1682"/>
      <c r="C244" s="285" t="s">
        <v>710</v>
      </c>
      <c r="D244" s="18" t="s">
        <v>685</v>
      </c>
      <c r="E244" s="991"/>
      <c r="F244" s="991"/>
      <c r="G244" s="991"/>
      <c r="H244" s="417">
        <f t="shared" si="129"/>
        <v>0</v>
      </c>
      <c r="I244" s="417">
        <f t="shared" si="130"/>
        <v>0</v>
      </c>
      <c r="J244" s="991"/>
      <c r="K244" s="991"/>
      <c r="L244" s="991"/>
      <c r="M244" s="1037"/>
      <c r="N244" s="1037"/>
      <c r="O244" s="1037"/>
    </row>
    <row r="245" spans="1:15" s="20" customFormat="1" ht="28.5">
      <c r="A245" s="1682"/>
      <c r="B245" s="1682"/>
      <c r="C245" s="285">
        <v>5121</v>
      </c>
      <c r="D245" s="272" t="s">
        <v>74</v>
      </c>
      <c r="E245" s="991"/>
      <c r="F245" s="991"/>
      <c r="G245" s="991"/>
      <c r="H245" s="417">
        <f t="shared" si="129"/>
        <v>0</v>
      </c>
      <c r="I245" s="417">
        <f t="shared" si="130"/>
        <v>0</v>
      </c>
      <c r="J245" s="991"/>
      <c r="K245" s="991"/>
      <c r="L245" s="991"/>
      <c r="M245" s="1037"/>
      <c r="N245" s="1037"/>
      <c r="O245" s="1037"/>
    </row>
    <row r="246" spans="1:15" s="33" customFormat="1" ht="15.75" customHeight="1">
      <c r="A246" s="1682"/>
      <c r="B246" s="1682"/>
      <c r="C246" s="259">
        <v>5122</v>
      </c>
      <c r="D246" s="21" t="s">
        <v>75</v>
      </c>
      <c r="E246" s="992"/>
      <c r="F246" s="992"/>
      <c r="G246" s="417"/>
      <c r="H246" s="417">
        <f t="shared" si="129"/>
        <v>0</v>
      </c>
      <c r="I246" s="417">
        <f t="shared" si="130"/>
        <v>0</v>
      </c>
      <c r="J246" s="992"/>
      <c r="K246" s="417"/>
      <c r="L246" s="417"/>
      <c r="M246" s="1038"/>
      <c r="N246" s="1038"/>
      <c r="O246" s="1038"/>
    </row>
    <row r="247" spans="1:15" s="33" customFormat="1" ht="15.75" customHeight="1">
      <c r="A247" s="1682"/>
      <c r="B247" s="1682"/>
      <c r="C247" s="259">
        <v>5129</v>
      </c>
      <c r="D247" s="21" t="s">
        <v>76</v>
      </c>
      <c r="E247" s="992"/>
      <c r="F247" s="992"/>
      <c r="G247" s="417"/>
      <c r="H247" s="417">
        <f t="shared" si="129"/>
        <v>0</v>
      </c>
      <c r="I247" s="417">
        <f t="shared" si="130"/>
        <v>0</v>
      </c>
      <c r="J247" s="992"/>
      <c r="K247" s="417"/>
      <c r="L247" s="417"/>
      <c r="M247" s="1038"/>
      <c r="N247" s="1038"/>
      <c r="O247" s="1038"/>
    </row>
    <row r="248" spans="1:15" s="33" customFormat="1" ht="28.5">
      <c r="A248" s="1682"/>
      <c r="B248" s="1682"/>
      <c r="C248" s="259">
        <v>5132</v>
      </c>
      <c r="D248" s="21" t="s">
        <v>77</v>
      </c>
      <c r="E248" s="992"/>
      <c r="F248" s="992"/>
      <c r="G248" s="417"/>
      <c r="H248" s="417">
        <f t="shared" si="129"/>
        <v>0</v>
      </c>
      <c r="I248" s="417">
        <f t="shared" si="130"/>
        <v>0</v>
      </c>
      <c r="J248" s="992"/>
      <c r="K248" s="417"/>
      <c r="L248" s="417"/>
      <c r="M248" s="1038"/>
      <c r="N248" s="1038"/>
      <c r="O248" s="1038"/>
    </row>
    <row r="249" spans="1:15" s="33" customFormat="1" ht="15.75" customHeight="1">
      <c r="A249" s="1683"/>
      <c r="B249" s="1683"/>
      <c r="C249" s="259" t="s">
        <v>711</v>
      </c>
      <c r="D249" s="21" t="s">
        <v>712</v>
      </c>
      <c r="E249" s="992"/>
      <c r="F249" s="992"/>
      <c r="G249" s="417"/>
      <c r="H249" s="417">
        <f t="shared" si="129"/>
        <v>0</v>
      </c>
      <c r="I249" s="417">
        <f t="shared" si="130"/>
        <v>0</v>
      </c>
      <c r="J249" s="992"/>
      <c r="K249" s="417"/>
      <c r="L249" s="417"/>
      <c r="M249" s="1038"/>
      <c r="N249" s="1038"/>
      <c r="O249" s="1038"/>
    </row>
    <row r="250" spans="1:15" s="176" customFormat="1" ht="14.25" customHeight="1">
      <c r="A250" s="1684" t="s">
        <v>684</v>
      </c>
      <c r="B250" s="1687" t="s">
        <v>9015</v>
      </c>
      <c r="C250" s="543"/>
      <c r="D250" s="272" t="s">
        <v>284</v>
      </c>
      <c r="E250" s="993">
        <v>124</v>
      </c>
      <c r="F250" s="993">
        <v>124</v>
      </c>
      <c r="G250" s="993">
        <v>115</v>
      </c>
      <c r="H250" s="993">
        <f>+G250-F250</f>
        <v>-9</v>
      </c>
      <c r="I250" s="993">
        <f t="shared" si="130"/>
        <v>-9</v>
      </c>
      <c r="J250" s="993"/>
      <c r="K250" s="993">
        <v>115</v>
      </c>
      <c r="L250" s="993">
        <v>115</v>
      </c>
      <c r="M250" s="767"/>
      <c r="N250" s="767"/>
      <c r="O250" s="767"/>
    </row>
    <row r="251" spans="1:15" s="176" customFormat="1" ht="13.5" customHeight="1">
      <c r="A251" s="1685"/>
      <c r="B251" s="1688"/>
      <c r="C251" s="544"/>
      <c r="D251" s="273"/>
      <c r="E251" s="993"/>
      <c r="F251" s="993"/>
      <c r="G251" s="994"/>
      <c r="H251" s="994">
        <f>+G251-F251</f>
        <v>0</v>
      </c>
      <c r="I251" s="994">
        <f t="shared" si="130"/>
        <v>0</v>
      </c>
      <c r="J251" s="994"/>
      <c r="K251" s="994"/>
      <c r="L251" s="994"/>
      <c r="M251" s="767"/>
      <c r="N251" s="767"/>
      <c r="O251" s="767"/>
    </row>
    <row r="252" spans="1:15" s="176" customFormat="1" ht="14.25" customHeight="1">
      <c r="A252" s="1685"/>
      <c r="B252" s="1688"/>
      <c r="C252" s="544"/>
      <c r="D252" s="274" t="s">
        <v>32</v>
      </c>
      <c r="E252" s="993">
        <v>1</v>
      </c>
      <c r="F252" s="993">
        <v>1</v>
      </c>
      <c r="G252" s="994">
        <v>1</v>
      </c>
      <c r="H252" s="994">
        <f>+G252-F252</f>
        <v>0</v>
      </c>
      <c r="I252" s="994">
        <f t="shared" si="130"/>
        <v>0</v>
      </c>
      <c r="J252" s="994"/>
      <c r="K252" s="994">
        <v>1</v>
      </c>
      <c r="L252" s="994">
        <v>1</v>
      </c>
      <c r="M252" s="767"/>
      <c r="N252" s="767"/>
      <c r="O252" s="767"/>
    </row>
    <row r="253" spans="1:15" s="267" customFormat="1" ht="14.25" customHeight="1">
      <c r="A253" s="1685"/>
      <c r="B253" s="1688"/>
      <c r="C253" s="544"/>
      <c r="D253" s="273"/>
      <c r="E253" s="765"/>
      <c r="F253" s="765"/>
      <c r="G253" s="765"/>
      <c r="H253" s="765">
        <f>+G253-F253</f>
        <v>0</v>
      </c>
      <c r="I253" s="765">
        <f t="shared" si="130"/>
        <v>0</v>
      </c>
      <c r="J253" s="765"/>
      <c r="K253" s="765"/>
      <c r="L253" s="765"/>
      <c r="M253" s="1032"/>
      <c r="N253" s="1032"/>
      <c r="O253" s="1032"/>
    </row>
    <row r="254" spans="1:15" s="266" customFormat="1" ht="14.25" customHeight="1">
      <c r="A254" s="1685"/>
      <c r="B254" s="1688"/>
      <c r="C254" s="545"/>
      <c r="D254" s="282" t="s">
        <v>33</v>
      </c>
      <c r="E254" s="985">
        <f>+E256+E320</f>
        <v>634578.60000000009</v>
      </c>
      <c r="F254" s="985">
        <f>+F256+F320</f>
        <v>841283.29999999993</v>
      </c>
      <c r="G254" s="985">
        <f>+G256+G320</f>
        <v>791214.90000000014</v>
      </c>
      <c r="H254" s="985">
        <f>+G254-F254</f>
        <v>-50068.39999999979</v>
      </c>
      <c r="I254" s="985">
        <f t="shared" si="130"/>
        <v>156636.30000000005</v>
      </c>
      <c r="J254" s="985"/>
      <c r="K254" s="985">
        <f>+K256+K320</f>
        <v>797393.6100000001</v>
      </c>
      <c r="L254" s="985">
        <f>+L256+L320</f>
        <v>804901.05550000013</v>
      </c>
      <c r="M254" s="1023">
        <f>SUM(M260:M315)</f>
        <v>136717.75833333333</v>
      </c>
      <c r="N254" s="1023">
        <f>SUM(N260:N315)</f>
        <v>333896.20833333326</v>
      </c>
      <c r="O254" s="1023">
        <f>SUM(O260:O315)</f>
        <v>531074.65833333344</v>
      </c>
    </row>
    <row r="255" spans="1:15" s="266" customFormat="1" ht="14.25" customHeight="1">
      <c r="A255" s="1685"/>
      <c r="B255" s="1688"/>
      <c r="C255" s="546"/>
      <c r="D255" s="17" t="s">
        <v>396</v>
      </c>
      <c r="E255" s="765"/>
      <c r="F255" s="765"/>
      <c r="G255" s="765"/>
      <c r="H255" s="985"/>
      <c r="I255" s="985"/>
      <c r="J255" s="765"/>
      <c r="K255" s="765"/>
      <c r="L255" s="765"/>
      <c r="M255" s="1023"/>
      <c r="N255" s="1023"/>
      <c r="O255" s="1023"/>
    </row>
    <row r="256" spans="1:15" s="266" customFormat="1" ht="14.25" customHeight="1">
      <c r="A256" s="1685"/>
      <c r="B256" s="1688"/>
      <c r="C256" s="547"/>
      <c r="D256" s="275" t="s">
        <v>36</v>
      </c>
      <c r="E256" s="985">
        <f>E258+SUM(E264:E319)-E264-E269-E277-E291-E295-E312</f>
        <v>634578.60000000009</v>
      </c>
      <c r="F256" s="985">
        <f>F258+SUM(F264:F319)-F264-F269-F277-F291-F295-F312</f>
        <v>841283.29999999993</v>
      </c>
      <c r="G256" s="985">
        <f>G258+SUM(G264:G319)-G264-G269-G277-G291-G295-G312</f>
        <v>791214.90000000014</v>
      </c>
      <c r="H256" s="985">
        <f>+G256-F256</f>
        <v>-50068.39999999979</v>
      </c>
      <c r="I256" s="985">
        <f>G256-E256</f>
        <v>156636.30000000005</v>
      </c>
      <c r="J256" s="985"/>
      <c r="K256" s="985">
        <f>K258+SUM(K264:K319)-K264-K269-K277-K291-K295-K312</f>
        <v>797393.6100000001</v>
      </c>
      <c r="L256" s="985">
        <f>L258+SUM(L264:L319)-L264-L269-L277-L291-L295-L312</f>
        <v>804901.05550000013</v>
      </c>
      <c r="M256" s="1023"/>
      <c r="N256" s="1023"/>
      <c r="O256" s="1023"/>
    </row>
    <row r="257" spans="1:15" s="266" customFormat="1" ht="13.5" customHeight="1">
      <c r="A257" s="1685"/>
      <c r="B257" s="1688"/>
      <c r="C257" s="543"/>
      <c r="D257" s="273" t="s">
        <v>72</v>
      </c>
      <c r="E257" s="766"/>
      <c r="F257" s="766"/>
      <c r="G257" s="765"/>
      <c r="H257" s="765">
        <f t="shared" ref="H257:H329" si="131">+G257-F257</f>
        <v>0</v>
      </c>
      <c r="I257" s="766">
        <f t="shared" ref="I257:I319" si="132">G257-E257</f>
        <v>0</v>
      </c>
      <c r="J257" s="766"/>
      <c r="K257" s="766"/>
      <c r="L257" s="766"/>
      <c r="M257" s="1023"/>
      <c r="N257" s="1023"/>
      <c r="O257" s="1023"/>
    </row>
    <row r="258" spans="1:15" s="266" customFormat="1" ht="14.25" customHeight="1">
      <c r="A258" s="1685"/>
      <c r="B258" s="1688"/>
      <c r="C258" s="548"/>
      <c r="D258" s="499" t="s">
        <v>479</v>
      </c>
      <c r="E258" s="986">
        <f>SUM(E260:E262)</f>
        <v>592861.9</v>
      </c>
      <c r="F258" s="986">
        <f>SUM(F260:F262)</f>
        <v>781305.29999999993</v>
      </c>
      <c r="G258" s="986">
        <f>SUM(G260:G262)</f>
        <v>725528.3</v>
      </c>
      <c r="H258" s="986">
        <f t="shared" si="131"/>
        <v>-55776.999999999884</v>
      </c>
      <c r="I258" s="986">
        <f t="shared" si="132"/>
        <v>132666.40000000002</v>
      </c>
      <c r="J258" s="986"/>
      <c r="K258" s="986">
        <f>SUM(K260:K262)</f>
        <v>729332.3</v>
      </c>
      <c r="L258" s="986">
        <f>SUM(L260:L262)</f>
        <v>734346.3</v>
      </c>
      <c r="M258" s="1023">
        <f>+G258/G250/12</f>
        <v>525.74514492753622</v>
      </c>
      <c r="N258" s="1023"/>
      <c r="O258" s="1023"/>
    </row>
    <row r="259" spans="1:15" s="266" customFormat="1">
      <c r="A259" s="1685"/>
      <c r="B259" s="1688"/>
      <c r="C259" s="543"/>
      <c r="D259" s="273" t="s">
        <v>72</v>
      </c>
      <c r="E259" s="766"/>
      <c r="F259" s="766"/>
      <c r="G259" s="765"/>
      <c r="H259" s="765">
        <f t="shared" si="131"/>
        <v>0</v>
      </c>
      <c r="I259" s="766">
        <f t="shared" si="132"/>
        <v>0</v>
      </c>
      <c r="J259" s="766"/>
      <c r="K259" s="766"/>
      <c r="L259" s="766"/>
      <c r="M259" s="1023"/>
      <c r="N259" s="1023"/>
      <c r="O259" s="1023"/>
    </row>
    <row r="260" spans="1:15" s="266" customFormat="1" ht="42.75">
      <c r="A260" s="1685"/>
      <c r="B260" s="1688"/>
      <c r="C260" s="549" t="s">
        <v>276</v>
      </c>
      <c r="D260" s="276" t="s">
        <v>37</v>
      </c>
      <c r="E260" s="766">
        <v>457295.6</v>
      </c>
      <c r="F260" s="766">
        <v>690704.9</v>
      </c>
      <c r="G260" s="766">
        <v>644069.80000000005</v>
      </c>
      <c r="H260" s="766">
        <f t="shared" si="131"/>
        <v>-46635.099999999977</v>
      </c>
      <c r="I260" s="766">
        <f t="shared" si="132"/>
        <v>186774.20000000007</v>
      </c>
      <c r="J260" s="766"/>
      <c r="K260" s="766">
        <v>647565.5</v>
      </c>
      <c r="L260" s="766">
        <v>652338.30000000005</v>
      </c>
      <c r="M260" s="1023">
        <f>+G260/12*2</f>
        <v>107344.96666666667</v>
      </c>
      <c r="N260" s="1023">
        <f>+G260/12*5</f>
        <v>268362.41666666669</v>
      </c>
      <c r="O260" s="1023">
        <f>+G260/12*8</f>
        <v>429379.8666666667</v>
      </c>
    </row>
    <row r="261" spans="1:15" s="268" customFormat="1" ht="42.75">
      <c r="A261" s="1685"/>
      <c r="B261" s="1688"/>
      <c r="C261" s="549" t="s">
        <v>277</v>
      </c>
      <c r="D261" s="277" t="s">
        <v>38</v>
      </c>
      <c r="E261" s="766">
        <v>126847</v>
      </c>
      <c r="F261" s="766">
        <v>80136.2</v>
      </c>
      <c r="G261" s="766">
        <v>68813.899999999994</v>
      </c>
      <c r="H261" s="766">
        <f t="shared" si="131"/>
        <v>-11322.300000000003</v>
      </c>
      <c r="I261" s="766">
        <f t="shared" si="132"/>
        <v>-58033.100000000006</v>
      </c>
      <c r="J261" s="766"/>
      <c r="K261" s="766">
        <v>68877.8</v>
      </c>
      <c r="L261" s="766">
        <v>68910.2</v>
      </c>
      <c r="M261" s="1023">
        <f>+G261/12*2</f>
        <v>11468.983333333332</v>
      </c>
      <c r="N261" s="1023">
        <f>+G261/12*5</f>
        <v>28672.458333333328</v>
      </c>
      <c r="O261" s="1023">
        <f>+G261/12*8</f>
        <v>45875.933333333327</v>
      </c>
    </row>
    <row r="262" spans="1:15" s="268" customFormat="1" ht="42.75">
      <c r="A262" s="1685"/>
      <c r="B262" s="1688"/>
      <c r="C262" s="549" t="s">
        <v>278</v>
      </c>
      <c r="D262" s="277" t="s">
        <v>39</v>
      </c>
      <c r="E262" s="766">
        <v>8719.2999999999993</v>
      </c>
      <c r="F262" s="766">
        <v>10464.200000000001</v>
      </c>
      <c r="G262" s="766">
        <v>12644.6</v>
      </c>
      <c r="H262" s="766">
        <f t="shared" si="131"/>
        <v>2180.3999999999996</v>
      </c>
      <c r="I262" s="766">
        <f t="shared" si="132"/>
        <v>3925.3000000000011</v>
      </c>
      <c r="J262" s="766"/>
      <c r="K262" s="766">
        <v>12889</v>
      </c>
      <c r="L262" s="766">
        <v>13097.8</v>
      </c>
      <c r="M262" s="1023">
        <f>+G262/12*2</f>
        <v>2107.4333333333334</v>
      </c>
      <c r="N262" s="1023">
        <f>+G262/12*5</f>
        <v>5268.5833333333339</v>
      </c>
      <c r="O262" s="1023">
        <f>+G262/12*8</f>
        <v>8429.7333333333336</v>
      </c>
    </row>
    <row r="263" spans="1:15" s="268" customFormat="1" ht="14.25">
      <c r="A263" s="1685"/>
      <c r="B263" s="1688"/>
      <c r="C263" s="550"/>
      <c r="D263" s="500"/>
      <c r="E263" s="768"/>
      <c r="F263" s="768"/>
      <c r="G263" s="768"/>
      <c r="H263" s="768">
        <f t="shared" si="131"/>
        <v>0</v>
      </c>
      <c r="I263" s="768">
        <f t="shared" si="132"/>
        <v>0</v>
      </c>
      <c r="J263" s="768"/>
      <c r="K263" s="768"/>
      <c r="L263" s="768"/>
      <c r="M263" s="762"/>
      <c r="N263" s="762"/>
      <c r="O263" s="762"/>
    </row>
    <row r="264" spans="1:15" s="268" customFormat="1" ht="28.5">
      <c r="A264" s="1685"/>
      <c r="B264" s="1688"/>
      <c r="C264" s="551">
        <v>4212</v>
      </c>
      <c r="D264" s="499" t="s">
        <v>40</v>
      </c>
      <c r="E264" s="986">
        <f>E266+E267+E268</f>
        <v>7900.6</v>
      </c>
      <c r="F264" s="986">
        <f>F266+F267+F268</f>
        <v>11034.5</v>
      </c>
      <c r="G264" s="986">
        <f>G266+G267+G268</f>
        <v>11837.5</v>
      </c>
      <c r="H264" s="986">
        <f t="shared" si="131"/>
        <v>803</v>
      </c>
      <c r="I264" s="986">
        <f t="shared" si="132"/>
        <v>3936.8999999999996</v>
      </c>
      <c r="J264" s="986"/>
      <c r="K264" s="986">
        <f>K266+K267+K268</f>
        <v>11837.5</v>
      </c>
      <c r="L264" s="986">
        <f>L266+L267+L268</f>
        <v>11837.5</v>
      </c>
      <c r="M264" s="762"/>
      <c r="N264" s="762"/>
      <c r="O264" s="762"/>
    </row>
    <row r="265" spans="1:15" s="268" customFormat="1">
      <c r="A265" s="1685"/>
      <c r="B265" s="1688"/>
      <c r="C265" s="549"/>
      <c r="D265" s="273" t="s">
        <v>72</v>
      </c>
      <c r="E265" s="764"/>
      <c r="F265" s="764"/>
      <c r="G265" s="764"/>
      <c r="H265" s="764">
        <f t="shared" si="131"/>
        <v>0</v>
      </c>
      <c r="I265" s="764">
        <f t="shared" si="132"/>
        <v>0</v>
      </c>
      <c r="J265" s="764"/>
      <c r="K265" s="764"/>
      <c r="L265" s="764"/>
      <c r="M265" s="762"/>
      <c r="N265" s="762"/>
      <c r="O265" s="762"/>
    </row>
    <row r="266" spans="1:15" s="268" customFormat="1">
      <c r="A266" s="1685"/>
      <c r="B266" s="1688"/>
      <c r="C266" s="549"/>
      <c r="D266" s="273" t="s">
        <v>40</v>
      </c>
      <c r="E266" s="764">
        <v>7900.6</v>
      </c>
      <c r="F266" s="764">
        <v>11034.5</v>
      </c>
      <c r="G266" s="764">
        <v>11837.5</v>
      </c>
      <c r="H266" s="764">
        <f t="shared" si="131"/>
        <v>803</v>
      </c>
      <c r="I266" s="764">
        <f t="shared" si="132"/>
        <v>3936.8999999999996</v>
      </c>
      <c r="J266" s="764"/>
      <c r="K266" s="764">
        <v>11837.5</v>
      </c>
      <c r="L266" s="764">
        <v>11837.5</v>
      </c>
      <c r="M266" s="762">
        <f>+G266/12*3</f>
        <v>2959.375</v>
      </c>
      <c r="N266" s="762">
        <f>+G266/12*6</f>
        <v>5918.75</v>
      </c>
      <c r="O266" s="762">
        <f>+G266/12*9</f>
        <v>8878.125</v>
      </c>
    </row>
    <row r="267" spans="1:15" s="268" customFormat="1" ht="27">
      <c r="A267" s="1685"/>
      <c r="B267" s="1688"/>
      <c r="C267" s="549"/>
      <c r="D267" s="273" t="s">
        <v>285</v>
      </c>
      <c r="E267" s="764"/>
      <c r="F267" s="764"/>
      <c r="G267" s="764"/>
      <c r="H267" s="764">
        <f t="shared" si="131"/>
        <v>0</v>
      </c>
      <c r="I267" s="764">
        <f t="shared" si="132"/>
        <v>0</v>
      </c>
      <c r="J267" s="764"/>
      <c r="K267" s="764"/>
      <c r="L267" s="764"/>
      <c r="M267" s="762"/>
      <c r="N267" s="762"/>
      <c r="O267" s="762"/>
    </row>
    <row r="268" spans="1:15" s="268" customFormat="1" ht="27">
      <c r="A268" s="1685"/>
      <c r="B268" s="1688"/>
      <c r="C268" s="549"/>
      <c r="D268" s="273" t="s">
        <v>398</v>
      </c>
      <c r="E268" s="764"/>
      <c r="F268" s="764"/>
      <c r="G268" s="764"/>
      <c r="H268" s="764">
        <f t="shared" si="131"/>
        <v>0</v>
      </c>
      <c r="I268" s="764">
        <f t="shared" si="132"/>
        <v>0</v>
      </c>
      <c r="J268" s="764"/>
      <c r="K268" s="764"/>
      <c r="L268" s="764"/>
      <c r="M268" s="762"/>
      <c r="N268" s="762"/>
      <c r="O268" s="762"/>
    </row>
    <row r="269" spans="1:15" s="268" customFormat="1" ht="14.25">
      <c r="A269" s="1685"/>
      <c r="B269" s="1688"/>
      <c r="C269" s="551">
        <v>4213</v>
      </c>
      <c r="D269" s="499" t="s">
        <v>41</v>
      </c>
      <c r="E269" s="986">
        <f>E271+E272</f>
        <v>17</v>
      </c>
      <c r="F269" s="986">
        <f>F271+F272</f>
        <v>0</v>
      </c>
      <c r="G269" s="986">
        <f>G271+G272</f>
        <v>0</v>
      </c>
      <c r="H269" s="986">
        <f t="shared" si="131"/>
        <v>0</v>
      </c>
      <c r="I269" s="986">
        <f t="shared" si="132"/>
        <v>-17</v>
      </c>
      <c r="J269" s="986"/>
      <c r="K269" s="986">
        <f>K271+K272</f>
        <v>0</v>
      </c>
      <c r="L269" s="986">
        <f>L271+L272</f>
        <v>0</v>
      </c>
      <c r="M269" s="762"/>
      <c r="N269" s="762"/>
      <c r="O269" s="762"/>
    </row>
    <row r="270" spans="1:15" s="268" customFormat="1">
      <c r="A270" s="1685"/>
      <c r="B270" s="1688"/>
      <c r="C270" s="549"/>
      <c r="D270" s="273" t="s">
        <v>72</v>
      </c>
      <c r="E270" s="764"/>
      <c r="F270" s="764"/>
      <c r="G270" s="764"/>
      <c r="H270" s="764">
        <f t="shared" si="131"/>
        <v>0</v>
      </c>
      <c r="I270" s="764">
        <f t="shared" si="132"/>
        <v>0</v>
      </c>
      <c r="J270" s="764"/>
      <c r="K270" s="764"/>
      <c r="L270" s="764"/>
      <c r="M270" s="762"/>
      <c r="N270" s="762"/>
      <c r="O270" s="762"/>
    </row>
    <row r="271" spans="1:15" s="268" customFormat="1" ht="40.5">
      <c r="A271" s="1685"/>
      <c r="B271" s="1688"/>
      <c r="C271" s="549"/>
      <c r="D271" s="279" t="s">
        <v>42</v>
      </c>
      <c r="E271" s="764">
        <v>17</v>
      </c>
      <c r="F271" s="764"/>
      <c r="G271" s="764"/>
      <c r="H271" s="764">
        <f t="shared" si="131"/>
        <v>0</v>
      </c>
      <c r="I271" s="764">
        <f t="shared" si="132"/>
        <v>-17</v>
      </c>
      <c r="J271" s="764"/>
      <c r="K271" s="764"/>
      <c r="L271" s="764"/>
      <c r="M271" s="762"/>
      <c r="N271" s="762"/>
      <c r="O271" s="762"/>
    </row>
    <row r="272" spans="1:15" s="268" customFormat="1" ht="40.5">
      <c r="A272" s="1685"/>
      <c r="B272" s="1688"/>
      <c r="C272" s="549"/>
      <c r="D272" s="279" t="s">
        <v>279</v>
      </c>
      <c r="E272" s="764"/>
      <c r="F272" s="764"/>
      <c r="G272" s="764"/>
      <c r="H272" s="764">
        <f t="shared" si="131"/>
        <v>0</v>
      </c>
      <c r="I272" s="764">
        <f t="shared" si="132"/>
        <v>0</v>
      </c>
      <c r="J272" s="764"/>
      <c r="K272" s="764"/>
      <c r="L272" s="764"/>
      <c r="M272" s="762">
        <f>+G272/12*3</f>
        <v>0</v>
      </c>
      <c r="N272" s="762">
        <f>+G272/12*6</f>
        <v>0</v>
      </c>
      <c r="O272" s="762">
        <f>+G272/12*9</f>
        <v>0</v>
      </c>
    </row>
    <row r="273" spans="1:15" s="268" customFormat="1" ht="14.25">
      <c r="A273" s="1685"/>
      <c r="B273" s="1688"/>
      <c r="C273" s="549">
        <v>4214</v>
      </c>
      <c r="D273" s="278" t="s">
        <v>43</v>
      </c>
      <c r="E273" s="764">
        <v>32207.9</v>
      </c>
      <c r="F273" s="764">
        <v>42588.6</v>
      </c>
      <c r="G273" s="764">
        <v>47494.2</v>
      </c>
      <c r="H273" s="764">
        <f t="shared" si="131"/>
        <v>4905.5999999999985</v>
      </c>
      <c r="I273" s="764">
        <f t="shared" si="132"/>
        <v>15286.299999999996</v>
      </c>
      <c r="J273" s="764"/>
      <c r="K273" s="764">
        <v>49868.909999999996</v>
      </c>
      <c r="L273" s="764">
        <v>52362.355499999998</v>
      </c>
      <c r="M273" s="762">
        <f>+G273/12*3</f>
        <v>11873.55</v>
      </c>
      <c r="N273" s="762">
        <f>+G273/12*6</f>
        <v>23747.1</v>
      </c>
      <c r="O273" s="762">
        <f>+G273/12*9</f>
        <v>35620.65</v>
      </c>
    </row>
    <row r="274" spans="1:15" s="266" customFormat="1" ht="23.25" customHeight="1">
      <c r="A274" s="1685"/>
      <c r="B274" s="1688"/>
      <c r="C274" s="549">
        <v>4215</v>
      </c>
      <c r="D274" s="278" t="s">
        <v>44</v>
      </c>
      <c r="E274" s="764"/>
      <c r="F274" s="764"/>
      <c r="G274" s="764"/>
      <c r="H274" s="764">
        <f t="shared" si="131"/>
        <v>0</v>
      </c>
      <c r="I274" s="764">
        <f t="shared" si="132"/>
        <v>0</v>
      </c>
      <c r="J274" s="764"/>
      <c r="K274" s="764"/>
      <c r="L274" s="764"/>
      <c r="M274" s="1023"/>
      <c r="N274" s="767"/>
      <c r="O274" s="1023"/>
    </row>
    <row r="275" spans="1:15" s="176" customFormat="1" ht="28.5">
      <c r="A275" s="1685"/>
      <c r="B275" s="1688"/>
      <c r="C275" s="549">
        <v>4216</v>
      </c>
      <c r="D275" s="278" t="s">
        <v>45</v>
      </c>
      <c r="E275" s="764"/>
      <c r="F275" s="764"/>
      <c r="G275" s="764"/>
      <c r="H275" s="764">
        <f t="shared" si="131"/>
        <v>0</v>
      </c>
      <c r="I275" s="764">
        <f t="shared" si="132"/>
        <v>0</v>
      </c>
      <c r="J275" s="764"/>
      <c r="K275" s="764"/>
      <c r="L275" s="764"/>
      <c r="M275" s="767"/>
      <c r="N275" s="767"/>
      <c r="O275" s="767"/>
    </row>
    <row r="276" spans="1:15" s="176" customFormat="1" ht="28.5">
      <c r="A276" s="1685"/>
      <c r="B276" s="1688"/>
      <c r="C276" s="549">
        <v>4217</v>
      </c>
      <c r="D276" s="278" t="s">
        <v>46</v>
      </c>
      <c r="E276" s="764"/>
      <c r="F276" s="764"/>
      <c r="G276" s="764"/>
      <c r="H276" s="764">
        <f t="shared" si="131"/>
        <v>0</v>
      </c>
      <c r="I276" s="764">
        <f t="shared" si="132"/>
        <v>0</v>
      </c>
      <c r="J276" s="764"/>
      <c r="K276" s="764"/>
      <c r="L276" s="764"/>
      <c r="M276" s="767"/>
      <c r="N276" s="767"/>
      <c r="O276" s="767"/>
    </row>
    <row r="277" spans="1:15" s="176" customFormat="1" ht="42.75">
      <c r="A277" s="1685"/>
      <c r="B277" s="1688"/>
      <c r="C277" s="551"/>
      <c r="D277" s="499" t="s">
        <v>422</v>
      </c>
      <c r="E277" s="986">
        <f>E279+E280</f>
        <v>0</v>
      </c>
      <c r="F277" s="986">
        <f>F279+F280</f>
        <v>157</v>
      </c>
      <c r="G277" s="986">
        <f>G279+G280</f>
        <v>157</v>
      </c>
      <c r="H277" s="986">
        <f t="shared" si="131"/>
        <v>0</v>
      </c>
      <c r="I277" s="986">
        <f t="shared" si="132"/>
        <v>157</v>
      </c>
      <c r="J277" s="986"/>
      <c r="K277" s="986">
        <f>K279+K280</f>
        <v>157</v>
      </c>
      <c r="L277" s="986">
        <f>L279+L280</f>
        <v>157</v>
      </c>
      <c r="M277" s="767"/>
      <c r="N277" s="767"/>
      <c r="O277" s="767"/>
    </row>
    <row r="278" spans="1:15" s="176" customFormat="1">
      <c r="A278" s="1685"/>
      <c r="B278" s="1688"/>
      <c r="C278" s="549"/>
      <c r="D278" s="273" t="s">
        <v>72</v>
      </c>
      <c r="E278" s="765"/>
      <c r="F278" s="765"/>
      <c r="G278" s="765"/>
      <c r="H278" s="765">
        <f t="shared" si="131"/>
        <v>0</v>
      </c>
      <c r="I278" s="765">
        <f t="shared" si="132"/>
        <v>0</v>
      </c>
      <c r="J278" s="765"/>
      <c r="K278" s="765"/>
      <c r="L278" s="765"/>
      <c r="M278" s="767"/>
      <c r="N278" s="767"/>
      <c r="O278" s="767"/>
    </row>
    <row r="279" spans="1:15" s="176" customFormat="1">
      <c r="A279" s="1685"/>
      <c r="B279" s="1688"/>
      <c r="C279" s="549">
        <v>4221</v>
      </c>
      <c r="D279" s="273" t="s">
        <v>47</v>
      </c>
      <c r="E279" s="765"/>
      <c r="F279" s="765">
        <v>157</v>
      </c>
      <c r="G279" s="765">
        <v>157</v>
      </c>
      <c r="H279" s="765">
        <f t="shared" si="131"/>
        <v>0</v>
      </c>
      <c r="I279" s="765">
        <f t="shared" si="132"/>
        <v>157</v>
      </c>
      <c r="J279" s="765"/>
      <c r="K279" s="765">
        <v>157</v>
      </c>
      <c r="L279" s="765">
        <v>157</v>
      </c>
      <c r="M279" s="762">
        <f>+G279/12*3</f>
        <v>39.25</v>
      </c>
      <c r="N279" s="762">
        <f>+G279/12*6</f>
        <v>78.5</v>
      </c>
      <c r="O279" s="762">
        <f>+G279/12*9</f>
        <v>117.75</v>
      </c>
    </row>
    <row r="280" spans="1:15" s="176" customFormat="1" ht="27">
      <c r="A280" s="1685"/>
      <c r="B280" s="1688"/>
      <c r="C280" s="549">
        <v>4222</v>
      </c>
      <c r="D280" s="273" t="s">
        <v>48</v>
      </c>
      <c r="E280" s="765"/>
      <c r="F280" s="765"/>
      <c r="G280" s="765"/>
      <c r="H280" s="765">
        <f t="shared" si="131"/>
        <v>0</v>
      </c>
      <c r="I280" s="765">
        <f t="shared" si="132"/>
        <v>0</v>
      </c>
      <c r="J280" s="765"/>
      <c r="K280" s="765"/>
      <c r="L280" s="765"/>
      <c r="M280" s="767"/>
      <c r="N280" s="762"/>
      <c r="O280" s="767"/>
    </row>
    <row r="281" spans="1:15" s="268" customFormat="1" ht="14.25">
      <c r="A281" s="1685"/>
      <c r="B281" s="1688"/>
      <c r="C281" s="549">
        <v>4231</v>
      </c>
      <c r="D281" s="274" t="s">
        <v>49</v>
      </c>
      <c r="E281" s="765">
        <v>32.5</v>
      </c>
      <c r="F281" s="765">
        <v>589.20000000000005</v>
      </c>
      <c r="G281" s="765">
        <v>589.20000000000005</v>
      </c>
      <c r="H281" s="765">
        <f t="shared" si="131"/>
        <v>0</v>
      </c>
      <c r="I281" s="765">
        <f t="shared" si="132"/>
        <v>556.70000000000005</v>
      </c>
      <c r="J281" s="765"/>
      <c r="K281" s="765">
        <v>589.20000000000005</v>
      </c>
      <c r="L281" s="765">
        <v>589.20000000000005</v>
      </c>
      <c r="M281" s="762">
        <f>+G281/12*3</f>
        <v>147.30000000000001</v>
      </c>
      <c r="N281" s="762">
        <f>+G281/12*6</f>
        <v>294.60000000000002</v>
      </c>
      <c r="O281" s="762">
        <f>+G281/12*9</f>
        <v>441.90000000000003</v>
      </c>
    </row>
    <row r="282" spans="1:15" s="268" customFormat="1" ht="28.5">
      <c r="A282" s="1685"/>
      <c r="B282" s="1688"/>
      <c r="C282" s="549">
        <v>4232</v>
      </c>
      <c r="D282" s="274" t="s">
        <v>50</v>
      </c>
      <c r="E282" s="765"/>
      <c r="F282" s="765"/>
      <c r="G282" s="765"/>
      <c r="H282" s="765">
        <f t="shared" si="131"/>
        <v>0</v>
      </c>
      <c r="I282" s="765">
        <f t="shared" si="132"/>
        <v>0</v>
      </c>
      <c r="J282" s="987"/>
      <c r="K282" s="765"/>
      <c r="L282" s="765"/>
      <c r="M282" s="762"/>
      <c r="N282" s="762"/>
      <c r="O282" s="762"/>
    </row>
    <row r="283" spans="1:15" s="268" customFormat="1" ht="57">
      <c r="A283" s="1685"/>
      <c r="B283" s="1688"/>
      <c r="C283" s="549">
        <v>4233</v>
      </c>
      <c r="D283" s="274" t="s">
        <v>388</v>
      </c>
      <c r="E283" s="765"/>
      <c r="F283" s="765"/>
      <c r="G283" s="765"/>
      <c r="H283" s="765">
        <f t="shared" si="131"/>
        <v>0</v>
      </c>
      <c r="I283" s="765">
        <f t="shared" si="132"/>
        <v>0</v>
      </c>
      <c r="J283" s="987"/>
      <c r="K283" s="765"/>
      <c r="L283" s="765"/>
      <c r="M283" s="762"/>
      <c r="N283" s="762"/>
      <c r="O283" s="762"/>
    </row>
    <row r="284" spans="1:15" s="268" customFormat="1" ht="28.5">
      <c r="A284" s="1685"/>
      <c r="B284" s="1688"/>
      <c r="C284" s="549">
        <v>4234</v>
      </c>
      <c r="D284" s="274" t="s">
        <v>51</v>
      </c>
      <c r="E284" s="764"/>
      <c r="F284" s="764"/>
      <c r="G284" s="764"/>
      <c r="H284" s="764">
        <f t="shared" si="131"/>
        <v>0</v>
      </c>
      <c r="I284" s="764">
        <f t="shared" si="132"/>
        <v>0</v>
      </c>
      <c r="J284" s="764"/>
      <c r="K284" s="764"/>
      <c r="L284" s="764"/>
      <c r="M284" s="762"/>
      <c r="N284" s="1023"/>
      <c r="O284" s="762"/>
    </row>
    <row r="285" spans="1:15" s="266" customFormat="1" ht="28.5">
      <c r="A285" s="1685"/>
      <c r="B285" s="1688"/>
      <c r="C285" s="549">
        <v>4235</v>
      </c>
      <c r="D285" s="274" t="s">
        <v>52</v>
      </c>
      <c r="E285" s="764"/>
      <c r="F285" s="764"/>
      <c r="G285" s="764"/>
      <c r="H285" s="764">
        <f t="shared" si="131"/>
        <v>0</v>
      </c>
      <c r="I285" s="764">
        <f t="shared" si="132"/>
        <v>0</v>
      </c>
      <c r="J285" s="764"/>
      <c r="K285" s="764"/>
      <c r="L285" s="764"/>
      <c r="M285" s="1023"/>
      <c r="N285" s="762"/>
      <c r="O285" s="1023"/>
    </row>
    <row r="286" spans="1:15" s="268" customFormat="1" ht="28.5">
      <c r="A286" s="1685"/>
      <c r="B286" s="1688"/>
      <c r="C286" s="549">
        <v>4236</v>
      </c>
      <c r="D286" s="274" t="s">
        <v>53</v>
      </c>
      <c r="E286" s="764"/>
      <c r="F286" s="764"/>
      <c r="G286" s="764"/>
      <c r="H286" s="764">
        <f t="shared" si="131"/>
        <v>0</v>
      </c>
      <c r="I286" s="764">
        <f t="shared" si="132"/>
        <v>0</v>
      </c>
      <c r="J286" s="764"/>
      <c r="K286" s="764"/>
      <c r="L286" s="764"/>
      <c r="M286" s="762"/>
      <c r="N286" s="1023"/>
      <c r="O286" s="762"/>
    </row>
    <row r="287" spans="1:15" s="266" customFormat="1" ht="28.5">
      <c r="A287" s="1685"/>
      <c r="B287" s="1688"/>
      <c r="C287" s="549">
        <v>4237</v>
      </c>
      <c r="D287" s="274" t="s">
        <v>54</v>
      </c>
      <c r="E287" s="764"/>
      <c r="F287" s="764"/>
      <c r="G287" s="764"/>
      <c r="H287" s="764">
        <f t="shared" si="131"/>
        <v>0</v>
      </c>
      <c r="I287" s="764">
        <f t="shared" si="132"/>
        <v>0</v>
      </c>
      <c r="J287" s="764"/>
      <c r="K287" s="764"/>
      <c r="L287" s="764"/>
      <c r="M287" s="762">
        <f>+G287/12*3</f>
        <v>0</v>
      </c>
      <c r="N287" s="762">
        <f>+G287/12*6</f>
        <v>0</v>
      </c>
      <c r="O287" s="762">
        <f>+G287/12*9</f>
        <v>0</v>
      </c>
    </row>
    <row r="288" spans="1:15" s="266" customFormat="1" ht="28.5">
      <c r="A288" s="1685"/>
      <c r="B288" s="1688"/>
      <c r="C288" s="549">
        <v>4239</v>
      </c>
      <c r="D288" s="272" t="s">
        <v>55</v>
      </c>
      <c r="E288" s="766"/>
      <c r="F288" s="766"/>
      <c r="G288" s="766"/>
      <c r="H288" s="766">
        <f t="shared" si="131"/>
        <v>0</v>
      </c>
      <c r="I288" s="766">
        <f t="shared" si="132"/>
        <v>0</v>
      </c>
      <c r="J288" s="766"/>
      <c r="K288" s="766"/>
      <c r="L288" s="766"/>
      <c r="M288" s="1023"/>
      <c r="N288" s="1023"/>
      <c r="O288" s="1023"/>
    </row>
    <row r="289" spans="1:15" s="266" customFormat="1" ht="28.5">
      <c r="A289" s="1685"/>
      <c r="B289" s="1688"/>
      <c r="C289" s="549">
        <v>4241</v>
      </c>
      <c r="D289" s="274" t="s">
        <v>56</v>
      </c>
      <c r="E289" s="764"/>
      <c r="F289" s="764"/>
      <c r="G289" s="764"/>
      <c r="H289" s="764">
        <f t="shared" si="131"/>
        <v>0</v>
      </c>
      <c r="I289" s="764">
        <f t="shared" si="132"/>
        <v>0</v>
      </c>
      <c r="J289" s="764"/>
      <c r="K289" s="764"/>
      <c r="L289" s="764"/>
      <c r="M289" s="1023"/>
      <c r="N289" s="1023"/>
      <c r="O289" s="1023"/>
    </row>
    <row r="290" spans="1:15" s="266" customFormat="1" ht="42.75">
      <c r="A290" s="1685"/>
      <c r="B290" s="1688"/>
      <c r="C290" s="549">
        <v>4251</v>
      </c>
      <c r="D290" s="272" t="s">
        <v>57</v>
      </c>
      <c r="E290" s="766"/>
      <c r="F290" s="766"/>
      <c r="G290" s="766"/>
      <c r="H290" s="766">
        <f t="shared" si="131"/>
        <v>0</v>
      </c>
      <c r="I290" s="766">
        <f t="shared" si="132"/>
        <v>0</v>
      </c>
      <c r="J290" s="766"/>
      <c r="K290" s="766"/>
      <c r="L290" s="766"/>
      <c r="M290" s="1023"/>
      <c r="N290" s="1023"/>
      <c r="O290" s="1023"/>
    </row>
    <row r="291" spans="1:15" s="266" customFormat="1" ht="42.75">
      <c r="A291" s="1685"/>
      <c r="B291" s="1688"/>
      <c r="C291" s="551">
        <v>4252</v>
      </c>
      <c r="D291" s="499" t="s">
        <v>58</v>
      </c>
      <c r="E291" s="986">
        <f>E293+E294</f>
        <v>0</v>
      </c>
      <c r="F291" s="986">
        <f>F293+F294</f>
        <v>0</v>
      </c>
      <c r="G291" s="986">
        <f>G293+G294</f>
        <v>0</v>
      </c>
      <c r="H291" s="986">
        <f t="shared" si="131"/>
        <v>0</v>
      </c>
      <c r="I291" s="986">
        <f t="shared" si="132"/>
        <v>0</v>
      </c>
      <c r="J291" s="986"/>
      <c r="K291" s="986">
        <f>K293+K294</f>
        <v>0</v>
      </c>
      <c r="L291" s="986">
        <f>L293+L294</f>
        <v>0</v>
      </c>
      <c r="M291" s="1023"/>
      <c r="N291" s="1023"/>
      <c r="O291" s="1023"/>
    </row>
    <row r="292" spans="1:15" s="266" customFormat="1">
      <c r="A292" s="1685"/>
      <c r="B292" s="1688"/>
      <c r="C292" s="549"/>
      <c r="D292" s="273" t="s">
        <v>72</v>
      </c>
      <c r="E292" s="766"/>
      <c r="F292" s="766"/>
      <c r="G292" s="766"/>
      <c r="H292" s="766">
        <f t="shared" si="131"/>
        <v>0</v>
      </c>
      <c r="I292" s="766">
        <f t="shared" si="132"/>
        <v>0</v>
      </c>
      <c r="J292" s="766"/>
      <c r="K292" s="766"/>
      <c r="L292" s="766"/>
      <c r="M292" s="1023"/>
      <c r="N292" s="762"/>
      <c r="O292" s="1023"/>
    </row>
    <row r="293" spans="1:15" s="268" customFormat="1" ht="27">
      <c r="A293" s="1685"/>
      <c r="B293" s="1688"/>
      <c r="C293" s="549"/>
      <c r="D293" s="280" t="s">
        <v>59</v>
      </c>
      <c r="E293" s="766"/>
      <c r="F293" s="766"/>
      <c r="G293" s="766"/>
      <c r="H293" s="766">
        <f t="shared" si="131"/>
        <v>0</v>
      </c>
      <c r="I293" s="766">
        <f t="shared" si="132"/>
        <v>0</v>
      </c>
      <c r="J293" s="766"/>
      <c r="K293" s="766"/>
      <c r="L293" s="766"/>
      <c r="M293" s="762"/>
      <c r="N293" s="762"/>
      <c r="O293" s="762"/>
    </row>
    <row r="294" spans="1:15" s="268" customFormat="1" ht="27">
      <c r="A294" s="1685"/>
      <c r="B294" s="1688"/>
      <c r="C294" s="549"/>
      <c r="D294" s="280" t="s">
        <v>60</v>
      </c>
      <c r="E294" s="766"/>
      <c r="F294" s="766"/>
      <c r="G294" s="766"/>
      <c r="H294" s="766">
        <f t="shared" si="131"/>
        <v>0</v>
      </c>
      <c r="I294" s="766">
        <f t="shared" si="132"/>
        <v>0</v>
      </c>
      <c r="J294" s="766"/>
      <c r="K294" s="766"/>
      <c r="L294" s="766"/>
      <c r="M294" s="762"/>
      <c r="N294" s="762"/>
      <c r="O294" s="762"/>
    </row>
    <row r="295" spans="1:15" s="268" customFormat="1" ht="28.5">
      <c r="A295" s="1685"/>
      <c r="B295" s="1688"/>
      <c r="C295" s="551">
        <v>4261</v>
      </c>
      <c r="D295" s="499" t="s">
        <v>61</v>
      </c>
      <c r="E295" s="986">
        <f>E297+E298</f>
        <v>0</v>
      </c>
      <c r="F295" s="986">
        <f>F297+F298</f>
        <v>0</v>
      </c>
      <c r="G295" s="986">
        <f>G297+G298</f>
        <v>0</v>
      </c>
      <c r="H295" s="986">
        <f t="shared" si="131"/>
        <v>0</v>
      </c>
      <c r="I295" s="986">
        <f t="shared" si="132"/>
        <v>0</v>
      </c>
      <c r="J295" s="986"/>
      <c r="K295" s="986">
        <f>K297+K298</f>
        <v>0</v>
      </c>
      <c r="L295" s="986">
        <f>L297+L298</f>
        <v>0</v>
      </c>
      <c r="M295" s="762"/>
      <c r="N295" s="762"/>
      <c r="O295" s="762"/>
    </row>
    <row r="296" spans="1:15" s="268" customFormat="1">
      <c r="A296" s="1685"/>
      <c r="B296" s="1688"/>
      <c r="C296" s="549"/>
      <c r="D296" s="273" t="s">
        <v>72</v>
      </c>
      <c r="E296" s="764"/>
      <c r="F296" s="764"/>
      <c r="G296" s="764"/>
      <c r="H296" s="764">
        <f t="shared" si="131"/>
        <v>0</v>
      </c>
      <c r="I296" s="764">
        <f t="shared" si="132"/>
        <v>0</v>
      </c>
      <c r="J296" s="764"/>
      <c r="K296" s="764"/>
      <c r="L296" s="764"/>
      <c r="M296" s="762"/>
      <c r="N296" s="762"/>
      <c r="O296" s="762"/>
    </row>
    <row r="297" spans="1:15" s="268" customFormat="1">
      <c r="A297" s="1685"/>
      <c r="B297" s="1688"/>
      <c r="C297" s="549"/>
      <c r="D297" s="273" t="s">
        <v>62</v>
      </c>
      <c r="E297" s="764"/>
      <c r="F297" s="764"/>
      <c r="G297" s="764"/>
      <c r="H297" s="764">
        <f t="shared" si="131"/>
        <v>0</v>
      </c>
      <c r="I297" s="764">
        <f t="shared" si="132"/>
        <v>0</v>
      </c>
      <c r="J297" s="764"/>
      <c r="K297" s="764"/>
      <c r="L297" s="764"/>
      <c r="M297" s="762"/>
      <c r="N297" s="762"/>
      <c r="O297" s="762"/>
    </row>
    <row r="298" spans="1:15" s="268" customFormat="1">
      <c r="A298" s="1685"/>
      <c r="B298" s="1688"/>
      <c r="C298" s="549"/>
      <c r="D298" s="273" t="s">
        <v>63</v>
      </c>
      <c r="E298" s="764"/>
      <c r="F298" s="764"/>
      <c r="G298" s="764"/>
      <c r="H298" s="764">
        <f t="shared" si="131"/>
        <v>0</v>
      </c>
      <c r="I298" s="764">
        <f t="shared" si="132"/>
        <v>0</v>
      </c>
      <c r="J298" s="764"/>
      <c r="K298" s="764"/>
      <c r="L298" s="764"/>
      <c r="M298" s="762"/>
      <c r="N298" s="762"/>
      <c r="O298" s="762"/>
    </row>
    <row r="299" spans="1:15" s="268" customFormat="1" ht="28.5">
      <c r="A299" s="1685"/>
      <c r="B299" s="1688"/>
      <c r="C299" s="549">
        <v>4262</v>
      </c>
      <c r="D299" s="274" t="s">
        <v>345</v>
      </c>
      <c r="E299" s="764"/>
      <c r="F299" s="764"/>
      <c r="G299" s="764"/>
      <c r="H299" s="764">
        <f t="shared" si="131"/>
        <v>0</v>
      </c>
      <c r="I299" s="764">
        <f t="shared" si="132"/>
        <v>0</v>
      </c>
      <c r="J299" s="764"/>
      <c r="K299" s="764"/>
      <c r="L299" s="764"/>
      <c r="M299" s="762"/>
      <c r="N299" s="762"/>
      <c r="O299" s="762"/>
    </row>
    <row r="300" spans="1:15" s="268" customFormat="1" ht="14.25">
      <c r="A300" s="1685"/>
      <c r="B300" s="1688"/>
      <c r="C300" s="549">
        <v>4264</v>
      </c>
      <c r="D300" s="274" t="s">
        <v>344</v>
      </c>
      <c r="E300" s="764"/>
      <c r="F300" s="764"/>
      <c r="G300" s="764"/>
      <c r="H300" s="764">
        <f t="shared" si="131"/>
        <v>0</v>
      </c>
      <c r="I300" s="764">
        <f t="shared" si="132"/>
        <v>0</v>
      </c>
      <c r="J300" s="764"/>
      <c r="K300" s="764"/>
      <c r="L300" s="764"/>
      <c r="M300" s="762"/>
      <c r="N300" s="762"/>
      <c r="O300" s="762"/>
    </row>
    <row r="301" spans="1:15" s="268" customFormat="1" ht="22.5" customHeight="1">
      <c r="A301" s="1685"/>
      <c r="B301" s="1688"/>
      <c r="C301" s="552">
        <v>4266</v>
      </c>
      <c r="D301" s="527" t="s">
        <v>429</v>
      </c>
      <c r="E301" s="764"/>
      <c r="F301" s="764"/>
      <c r="G301" s="764"/>
      <c r="H301" s="764">
        <f t="shared" si="131"/>
        <v>0</v>
      </c>
      <c r="I301" s="764">
        <f t="shared" si="132"/>
        <v>0</v>
      </c>
      <c r="J301" s="764"/>
      <c r="K301" s="764"/>
      <c r="L301" s="764"/>
      <c r="M301" s="762"/>
      <c r="N301" s="762"/>
      <c r="O301" s="762"/>
    </row>
    <row r="302" spans="1:15" s="268" customFormat="1" ht="28.5">
      <c r="A302" s="1685"/>
      <c r="B302" s="1688"/>
      <c r="C302" s="549">
        <v>4267</v>
      </c>
      <c r="D302" s="274" t="s">
        <v>346</v>
      </c>
      <c r="E302" s="764"/>
      <c r="F302" s="764"/>
      <c r="G302" s="764"/>
      <c r="H302" s="764">
        <f t="shared" si="131"/>
        <v>0</v>
      </c>
      <c r="I302" s="764">
        <f t="shared" si="132"/>
        <v>0</v>
      </c>
      <c r="J302" s="764"/>
      <c r="K302" s="764"/>
      <c r="L302" s="764"/>
      <c r="M302" s="762"/>
      <c r="N302" s="762"/>
      <c r="O302" s="762"/>
    </row>
    <row r="303" spans="1:15" s="268" customFormat="1" ht="28.5">
      <c r="A303" s="1685"/>
      <c r="B303" s="1688"/>
      <c r="C303" s="549">
        <v>4269</v>
      </c>
      <c r="D303" s="274" t="s">
        <v>64</v>
      </c>
      <c r="E303" s="764"/>
      <c r="F303" s="764"/>
      <c r="G303" s="764"/>
      <c r="H303" s="764">
        <f t="shared" si="131"/>
        <v>0</v>
      </c>
      <c r="I303" s="764">
        <f t="shared" si="132"/>
        <v>0</v>
      </c>
      <c r="J303" s="764"/>
      <c r="K303" s="764"/>
      <c r="L303" s="764"/>
      <c r="M303" s="762"/>
      <c r="N303" s="1033"/>
      <c r="O303" s="762"/>
    </row>
    <row r="304" spans="1:15" s="268" customFormat="1" ht="42.75">
      <c r="A304" s="1685"/>
      <c r="B304" s="1688"/>
      <c r="C304" s="549">
        <v>4511</v>
      </c>
      <c r="D304" s="272" t="s">
        <v>65</v>
      </c>
      <c r="E304" s="764"/>
      <c r="F304" s="764"/>
      <c r="G304" s="764"/>
      <c r="H304" s="764">
        <f t="shared" si="131"/>
        <v>0</v>
      </c>
      <c r="I304" s="764">
        <f t="shared" si="132"/>
        <v>0</v>
      </c>
      <c r="J304" s="764"/>
      <c r="K304" s="764"/>
      <c r="L304" s="764"/>
      <c r="M304" s="762"/>
      <c r="N304" s="1033"/>
      <c r="O304" s="762"/>
    </row>
    <row r="305" spans="1:15" s="270" customFormat="1" ht="42.75">
      <c r="A305" s="1685"/>
      <c r="B305" s="1688"/>
      <c r="C305" s="549">
        <v>4621</v>
      </c>
      <c r="D305" s="272" t="s">
        <v>66</v>
      </c>
      <c r="E305" s="764"/>
      <c r="F305" s="764"/>
      <c r="G305" s="764"/>
      <c r="H305" s="764">
        <f t="shared" si="131"/>
        <v>0</v>
      </c>
      <c r="I305" s="764">
        <f t="shared" si="132"/>
        <v>0</v>
      </c>
      <c r="J305" s="988"/>
      <c r="K305" s="764"/>
      <c r="L305" s="764"/>
      <c r="M305" s="762"/>
      <c r="N305" s="1033"/>
      <c r="O305" s="1033"/>
    </row>
    <row r="306" spans="1:15" s="270" customFormat="1" ht="42.75">
      <c r="A306" s="1685"/>
      <c r="B306" s="1688"/>
      <c r="C306" s="549">
        <v>4631</v>
      </c>
      <c r="D306" s="272" t="s">
        <v>387</v>
      </c>
      <c r="E306" s="764"/>
      <c r="F306" s="764"/>
      <c r="G306" s="764"/>
      <c r="H306" s="764">
        <f t="shared" si="131"/>
        <v>0</v>
      </c>
      <c r="I306" s="764">
        <f t="shared" si="132"/>
        <v>0</v>
      </c>
      <c r="J306" s="988"/>
      <c r="K306" s="764"/>
      <c r="L306" s="764"/>
      <c r="M306" s="1033"/>
      <c r="N306" s="1033"/>
      <c r="O306" s="1033"/>
    </row>
    <row r="307" spans="1:15" s="270" customFormat="1" ht="21.75" customHeight="1">
      <c r="A307" s="1685"/>
      <c r="B307" s="1688"/>
      <c r="C307" s="549">
        <v>4632</v>
      </c>
      <c r="D307" s="272" t="s">
        <v>283</v>
      </c>
      <c r="E307" s="764"/>
      <c r="F307" s="764"/>
      <c r="G307" s="764"/>
      <c r="H307" s="764">
        <f t="shared" si="131"/>
        <v>0</v>
      </c>
      <c r="I307" s="764">
        <f t="shared" si="132"/>
        <v>0</v>
      </c>
      <c r="J307" s="764"/>
      <c r="K307" s="764"/>
      <c r="L307" s="764"/>
      <c r="M307" s="1033"/>
      <c r="N307" s="1033"/>
      <c r="O307" s="1033"/>
    </row>
    <row r="308" spans="1:15" s="270" customFormat="1" ht="48.75" customHeight="1">
      <c r="A308" s="1685"/>
      <c r="B308" s="1688"/>
      <c r="C308" s="552">
        <v>4638</v>
      </c>
      <c r="D308" s="527" t="s">
        <v>430</v>
      </c>
      <c r="E308" s="764"/>
      <c r="F308" s="764"/>
      <c r="G308" s="764"/>
      <c r="H308" s="764">
        <f t="shared" si="131"/>
        <v>0</v>
      </c>
      <c r="I308" s="764">
        <f t="shared" si="132"/>
        <v>0</v>
      </c>
      <c r="J308" s="764"/>
      <c r="K308" s="764"/>
      <c r="L308" s="764"/>
      <c r="M308" s="1033"/>
      <c r="N308" s="1033"/>
      <c r="O308" s="1033"/>
    </row>
    <row r="309" spans="1:15" s="270" customFormat="1" ht="28.5">
      <c r="A309" s="1685"/>
      <c r="B309" s="1688"/>
      <c r="C309" s="549" t="s">
        <v>393</v>
      </c>
      <c r="D309" s="272" t="s">
        <v>394</v>
      </c>
      <c r="E309" s="764"/>
      <c r="F309" s="764"/>
      <c r="G309" s="764"/>
      <c r="H309" s="764">
        <f t="shared" si="131"/>
        <v>0</v>
      </c>
      <c r="I309" s="764">
        <f t="shared" si="132"/>
        <v>0</v>
      </c>
      <c r="J309" s="764"/>
      <c r="K309" s="764"/>
      <c r="L309" s="764"/>
      <c r="M309" s="1033"/>
      <c r="N309" s="1033"/>
      <c r="O309" s="1033"/>
    </row>
    <row r="310" spans="1:15" s="270" customFormat="1" ht="14.25">
      <c r="A310" s="1685"/>
      <c r="B310" s="1688"/>
      <c r="C310" s="549">
        <v>4729</v>
      </c>
      <c r="D310" s="274" t="s">
        <v>67</v>
      </c>
      <c r="E310" s="989"/>
      <c r="F310" s="764">
        <v>2400</v>
      </c>
      <c r="G310" s="764">
        <v>2400</v>
      </c>
      <c r="H310" s="764">
        <f t="shared" si="131"/>
        <v>0</v>
      </c>
      <c r="I310" s="764">
        <f t="shared" si="132"/>
        <v>2400</v>
      </c>
      <c r="J310" s="989"/>
      <c r="K310" s="764">
        <v>2400</v>
      </c>
      <c r="L310" s="764">
        <v>2400</v>
      </c>
      <c r="M310" s="1033"/>
      <c r="N310" s="1033"/>
      <c r="O310" s="1033"/>
    </row>
    <row r="311" spans="1:15" s="270" customFormat="1" ht="14.25">
      <c r="A311" s="1685"/>
      <c r="B311" s="1688"/>
      <c r="C311" s="549">
        <v>4822</v>
      </c>
      <c r="D311" s="274" t="s">
        <v>68</v>
      </c>
      <c r="E311" s="989"/>
      <c r="F311" s="989"/>
      <c r="G311" s="764"/>
      <c r="H311" s="764">
        <f t="shared" si="131"/>
        <v>0</v>
      </c>
      <c r="I311" s="764">
        <f t="shared" si="132"/>
        <v>0</v>
      </c>
      <c r="J311" s="989"/>
      <c r="K311" s="989"/>
      <c r="L311" s="989"/>
      <c r="M311" s="1033"/>
      <c r="N311" s="1033"/>
      <c r="O311" s="1033"/>
    </row>
    <row r="312" spans="1:15" s="270" customFormat="1" ht="14.25">
      <c r="A312" s="1685"/>
      <c r="B312" s="1688"/>
      <c r="C312" s="551">
        <v>4823</v>
      </c>
      <c r="D312" s="499" t="s">
        <v>69</v>
      </c>
      <c r="E312" s="986">
        <f>E314+E315+E316</f>
        <v>1558.7</v>
      </c>
      <c r="F312" s="986">
        <f>F314+F315+F316</f>
        <v>3208.7</v>
      </c>
      <c r="G312" s="986">
        <f>G314+G315+G316</f>
        <v>3208.7</v>
      </c>
      <c r="H312" s="986">
        <f t="shared" si="131"/>
        <v>0</v>
      </c>
      <c r="I312" s="986">
        <f t="shared" si="132"/>
        <v>1649.9999999999998</v>
      </c>
      <c r="J312" s="986"/>
      <c r="K312" s="986">
        <f>K314+K315+K316</f>
        <v>3208.7</v>
      </c>
      <c r="L312" s="986">
        <f>L314+L315+L316</f>
        <v>3208.7</v>
      </c>
      <c r="M312" s="1033"/>
      <c r="N312" s="1033"/>
      <c r="O312" s="1033"/>
    </row>
    <row r="313" spans="1:15" s="270" customFormat="1" ht="14.25">
      <c r="A313" s="1685"/>
      <c r="B313" s="1688"/>
      <c r="C313" s="549"/>
      <c r="D313" s="273" t="s">
        <v>72</v>
      </c>
      <c r="E313" s="989"/>
      <c r="F313" s="989"/>
      <c r="G313" s="764"/>
      <c r="H313" s="764">
        <f t="shared" si="131"/>
        <v>0</v>
      </c>
      <c r="I313" s="764">
        <f t="shared" si="132"/>
        <v>0</v>
      </c>
      <c r="J313" s="989"/>
      <c r="K313" s="989"/>
      <c r="L313" s="989"/>
      <c r="M313" s="1033"/>
      <c r="N313" s="762"/>
      <c r="O313" s="1033"/>
    </row>
    <row r="314" spans="1:15" s="268" customFormat="1" ht="40.5">
      <c r="A314" s="1685"/>
      <c r="B314" s="1688"/>
      <c r="C314" s="549"/>
      <c r="D314" s="273" t="s">
        <v>282</v>
      </c>
      <c r="E314" s="764"/>
      <c r="F314" s="764">
        <v>11.4</v>
      </c>
      <c r="G314" s="764">
        <v>11.4</v>
      </c>
      <c r="H314" s="764">
        <v>11.4</v>
      </c>
      <c r="I314" s="764">
        <f t="shared" si="132"/>
        <v>11.4</v>
      </c>
      <c r="J314" s="989"/>
      <c r="K314" s="764">
        <v>11.4</v>
      </c>
      <c r="L314" s="764">
        <v>11.4</v>
      </c>
      <c r="M314" s="762">
        <f>+G314/12*3</f>
        <v>2.85</v>
      </c>
      <c r="N314" s="762">
        <f>+G314/12*6</f>
        <v>5.7</v>
      </c>
      <c r="O314" s="762">
        <f>+G314/12*9</f>
        <v>8.5500000000000007</v>
      </c>
    </row>
    <row r="315" spans="1:15" ht="27.95" customHeight="1">
      <c r="A315" s="1685"/>
      <c r="B315" s="1688"/>
      <c r="C315" s="549"/>
      <c r="D315" s="273" t="s">
        <v>280</v>
      </c>
      <c r="E315" s="764">
        <v>1558.7</v>
      </c>
      <c r="F315" s="764">
        <v>3096.2</v>
      </c>
      <c r="G315" s="764">
        <v>3096.2</v>
      </c>
      <c r="H315" s="764">
        <v>2707.4</v>
      </c>
      <c r="I315" s="764">
        <f t="shared" si="132"/>
        <v>1537.4999999999998</v>
      </c>
      <c r="J315" s="989"/>
      <c r="K315" s="764">
        <v>3096.2</v>
      </c>
      <c r="L315" s="764">
        <v>3096.2</v>
      </c>
      <c r="M315" s="762">
        <f>+G315/12*3</f>
        <v>774.05</v>
      </c>
      <c r="N315" s="762">
        <f>+G315/12*6</f>
        <v>1548.1</v>
      </c>
      <c r="O315" s="762">
        <f>+G315/12*9</f>
        <v>2322.1499999999996</v>
      </c>
    </row>
    <row r="316" spans="1:15" ht="14.25">
      <c r="A316" s="1685"/>
      <c r="B316" s="1688"/>
      <c r="C316" s="549"/>
      <c r="D316" s="273" t="s">
        <v>281</v>
      </c>
      <c r="E316" s="989"/>
      <c r="F316" s="764">
        <v>101.1</v>
      </c>
      <c r="G316" s="764">
        <v>101.1</v>
      </c>
      <c r="H316" s="764"/>
      <c r="I316" s="764">
        <f t="shared" si="132"/>
        <v>101.1</v>
      </c>
      <c r="J316" s="989"/>
      <c r="K316" s="764">
        <v>101.1</v>
      </c>
      <c r="L316" s="764">
        <v>101.1</v>
      </c>
      <c r="N316" s="1034"/>
    </row>
    <row r="317" spans="1:15" ht="31.5" customHeight="1">
      <c r="A317" s="1685"/>
      <c r="B317" s="1688"/>
      <c r="C317" s="552" t="s">
        <v>428</v>
      </c>
      <c r="D317" s="527" t="s">
        <v>452</v>
      </c>
      <c r="E317" s="989"/>
      <c r="F317" s="989"/>
      <c r="G317" s="764"/>
      <c r="H317" s="764">
        <f t="shared" si="131"/>
        <v>0</v>
      </c>
      <c r="I317" s="764">
        <f t="shared" si="132"/>
        <v>0</v>
      </c>
      <c r="J317" s="989"/>
      <c r="K317" s="989"/>
      <c r="L317" s="989"/>
      <c r="N317" s="1034"/>
    </row>
    <row r="318" spans="1:15" s="283" customFormat="1" ht="14.25">
      <c r="A318" s="1685"/>
      <c r="B318" s="1688"/>
      <c r="C318" s="549">
        <v>4861</v>
      </c>
      <c r="D318" s="274" t="s">
        <v>70</v>
      </c>
      <c r="E318" s="989"/>
      <c r="F318" s="989"/>
      <c r="G318" s="764"/>
      <c r="H318" s="764">
        <f t="shared" si="131"/>
        <v>0</v>
      </c>
      <c r="I318" s="764">
        <f t="shared" si="132"/>
        <v>0</v>
      </c>
      <c r="J318" s="989"/>
      <c r="K318" s="989"/>
      <c r="L318" s="989"/>
      <c r="M318" s="974"/>
      <c r="N318" s="971"/>
      <c r="O318" s="1034"/>
    </row>
    <row r="319" spans="1:15" ht="14.25">
      <c r="A319" s="1686"/>
      <c r="B319" s="1689"/>
      <c r="C319" s="549">
        <v>4891</v>
      </c>
      <c r="D319" s="274" t="s">
        <v>71</v>
      </c>
      <c r="E319" s="764"/>
      <c r="F319" s="764"/>
      <c r="G319" s="764"/>
      <c r="H319" s="764">
        <f t="shared" si="131"/>
        <v>0</v>
      </c>
      <c r="I319" s="764">
        <f t="shared" si="132"/>
        <v>0</v>
      </c>
      <c r="J319" s="764"/>
      <c r="K319" s="764"/>
      <c r="L319" s="764"/>
      <c r="M319" s="1035"/>
    </row>
    <row r="320" spans="1:15" s="27" customFormat="1" ht="42.75">
      <c r="A320" s="1673" t="s">
        <v>444</v>
      </c>
      <c r="B320" s="1673"/>
      <c r="C320" s="284"/>
      <c r="D320" s="36" t="s">
        <v>73</v>
      </c>
      <c r="E320" s="990">
        <f>SUM(E322:E329)</f>
        <v>0</v>
      </c>
      <c r="F320" s="990">
        <f>SUM(F322:F329)</f>
        <v>0</v>
      </c>
      <c r="G320" s="990">
        <f>SUM(G322:G329)</f>
        <v>0</v>
      </c>
      <c r="H320" s="990">
        <f t="shared" si="131"/>
        <v>0</v>
      </c>
      <c r="I320" s="990">
        <f>+I326+I327+I328+I329</f>
        <v>0</v>
      </c>
      <c r="J320" s="990"/>
      <c r="K320" s="990">
        <f>SUM(K322:K329)</f>
        <v>0</v>
      </c>
      <c r="L320" s="990">
        <f>SUM(L322:L329)</f>
        <v>0</v>
      </c>
      <c r="M320" s="1036"/>
      <c r="N320" s="1036"/>
      <c r="O320" s="1036"/>
    </row>
    <row r="321" spans="1:15" s="20" customFormat="1" ht="23.25" customHeight="1">
      <c r="A321" s="634" t="s">
        <v>445</v>
      </c>
      <c r="B321" s="1665" t="s">
        <v>446</v>
      </c>
      <c r="C321" s="285"/>
      <c r="D321" s="17" t="s">
        <v>72</v>
      </c>
      <c r="E321" s="991"/>
      <c r="F321" s="991"/>
      <c r="G321" s="991"/>
      <c r="H321" s="991">
        <f t="shared" si="131"/>
        <v>0</v>
      </c>
      <c r="I321" s="417">
        <f t="shared" ref="I321:I334" si="133">G321-E321</f>
        <v>0</v>
      </c>
      <c r="J321" s="991"/>
      <c r="K321" s="991"/>
      <c r="L321" s="991"/>
      <c r="M321" s="1037"/>
      <c r="N321" s="1037"/>
      <c r="O321" s="1037"/>
    </row>
    <row r="322" spans="1:15" s="20" customFormat="1" ht="28.5">
      <c r="A322" s="1681">
        <v>1080</v>
      </c>
      <c r="B322" s="1681">
        <v>11003</v>
      </c>
      <c r="C322" s="285">
        <v>5111</v>
      </c>
      <c r="D322" s="18" t="s">
        <v>708</v>
      </c>
      <c r="E322" s="991"/>
      <c r="F322" s="991"/>
      <c r="G322" s="991"/>
      <c r="H322" s="417">
        <f t="shared" si="131"/>
        <v>0</v>
      </c>
      <c r="I322" s="417">
        <f t="shared" si="133"/>
        <v>0</v>
      </c>
      <c r="J322" s="991"/>
      <c r="K322" s="991"/>
      <c r="L322" s="991"/>
      <c r="M322" s="1037"/>
      <c r="N322" s="1037"/>
      <c r="O322" s="1037"/>
    </row>
    <row r="323" spans="1:15" s="20" customFormat="1" ht="28.5">
      <c r="A323" s="1682"/>
      <c r="B323" s="1682"/>
      <c r="C323" s="285">
        <v>5112</v>
      </c>
      <c r="D323" s="18" t="s">
        <v>709</v>
      </c>
      <c r="E323" s="991"/>
      <c r="F323" s="991"/>
      <c r="G323" s="991"/>
      <c r="H323" s="417">
        <f t="shared" si="131"/>
        <v>0</v>
      </c>
      <c r="I323" s="417">
        <f t="shared" si="133"/>
        <v>0</v>
      </c>
      <c r="J323" s="991"/>
      <c r="K323" s="991"/>
      <c r="L323" s="991"/>
      <c r="M323" s="1037"/>
      <c r="N323" s="1037"/>
      <c r="O323" s="1037"/>
    </row>
    <row r="324" spans="1:15" s="20" customFormat="1" ht="13.5" customHeight="1">
      <c r="A324" s="1682"/>
      <c r="B324" s="1682"/>
      <c r="C324" s="285" t="s">
        <v>710</v>
      </c>
      <c r="D324" s="18" t="s">
        <v>685</v>
      </c>
      <c r="E324" s="991"/>
      <c r="F324" s="991"/>
      <c r="G324" s="991"/>
      <c r="H324" s="417">
        <f t="shared" si="131"/>
        <v>0</v>
      </c>
      <c r="I324" s="417">
        <f t="shared" si="133"/>
        <v>0</v>
      </c>
      <c r="J324" s="991"/>
      <c r="K324" s="991"/>
      <c r="L324" s="991"/>
      <c r="M324" s="1037"/>
      <c r="N324" s="1037"/>
      <c r="O324" s="1037"/>
    </row>
    <row r="325" spans="1:15" s="20" customFormat="1" ht="28.5">
      <c r="A325" s="1682"/>
      <c r="B325" s="1682"/>
      <c r="C325" s="285">
        <v>5121</v>
      </c>
      <c r="D325" s="272" t="s">
        <v>74</v>
      </c>
      <c r="E325" s="991"/>
      <c r="F325" s="991"/>
      <c r="G325" s="991"/>
      <c r="H325" s="417">
        <f t="shared" si="131"/>
        <v>0</v>
      </c>
      <c r="I325" s="417">
        <f t="shared" si="133"/>
        <v>0</v>
      </c>
      <c r="J325" s="991"/>
      <c r="K325" s="991"/>
      <c r="L325" s="991"/>
      <c r="M325" s="1037"/>
      <c r="N325" s="1037"/>
      <c r="O325" s="1037"/>
    </row>
    <row r="326" spans="1:15" s="33" customFormat="1" ht="15.75" customHeight="1">
      <c r="A326" s="1682"/>
      <c r="B326" s="1682"/>
      <c r="C326" s="259">
        <v>5122</v>
      </c>
      <c r="D326" s="21" t="s">
        <v>75</v>
      </c>
      <c r="E326" s="992"/>
      <c r="F326" s="992"/>
      <c r="G326" s="417"/>
      <c r="H326" s="417">
        <f t="shared" si="131"/>
        <v>0</v>
      </c>
      <c r="I326" s="417">
        <f t="shared" si="133"/>
        <v>0</v>
      </c>
      <c r="J326" s="992"/>
      <c r="K326" s="417"/>
      <c r="L326" s="417"/>
      <c r="M326" s="1038"/>
      <c r="N326" s="1038"/>
      <c r="O326" s="1038"/>
    </row>
    <row r="327" spans="1:15" s="33" customFormat="1" ht="15.75" customHeight="1">
      <c r="A327" s="1682"/>
      <c r="B327" s="1682"/>
      <c r="C327" s="259">
        <v>5129</v>
      </c>
      <c r="D327" s="21" t="s">
        <v>76</v>
      </c>
      <c r="E327" s="992"/>
      <c r="F327" s="992"/>
      <c r="G327" s="417"/>
      <c r="H327" s="417">
        <f t="shared" si="131"/>
        <v>0</v>
      </c>
      <c r="I327" s="417">
        <f t="shared" si="133"/>
        <v>0</v>
      </c>
      <c r="J327" s="992"/>
      <c r="K327" s="417"/>
      <c r="L327" s="417"/>
      <c r="M327" s="1038"/>
      <c r="N327" s="1038"/>
      <c r="O327" s="1038"/>
    </row>
    <row r="328" spans="1:15" s="33" customFormat="1" ht="28.5">
      <c r="A328" s="1682"/>
      <c r="B328" s="1682"/>
      <c r="C328" s="259">
        <v>5132</v>
      </c>
      <c r="D328" s="21" t="s">
        <v>77</v>
      </c>
      <c r="E328" s="992"/>
      <c r="F328" s="992"/>
      <c r="G328" s="417"/>
      <c r="H328" s="417">
        <f t="shared" si="131"/>
        <v>0</v>
      </c>
      <c r="I328" s="417">
        <f t="shared" si="133"/>
        <v>0</v>
      </c>
      <c r="J328" s="992"/>
      <c r="K328" s="417"/>
      <c r="L328" s="417"/>
      <c r="M328" s="1038"/>
      <c r="N328" s="1038"/>
      <c r="O328" s="1038"/>
    </row>
    <row r="329" spans="1:15" s="33" customFormat="1" ht="15.75" customHeight="1">
      <c r="A329" s="1683"/>
      <c r="B329" s="1683"/>
      <c r="C329" s="259" t="s">
        <v>711</v>
      </c>
      <c r="D329" s="21" t="s">
        <v>712</v>
      </c>
      <c r="E329" s="992"/>
      <c r="F329" s="992"/>
      <c r="G329" s="417"/>
      <c r="H329" s="417">
        <f t="shared" si="131"/>
        <v>0</v>
      </c>
      <c r="I329" s="417">
        <f t="shared" si="133"/>
        <v>0</v>
      </c>
      <c r="J329" s="992"/>
      <c r="K329" s="417"/>
      <c r="L329" s="417"/>
      <c r="M329" s="1038"/>
      <c r="N329" s="1038"/>
      <c r="O329" s="1038"/>
    </row>
    <row r="330" spans="1:15" s="176" customFormat="1" ht="14.25" customHeight="1">
      <c r="A330" s="1684" t="s">
        <v>684</v>
      </c>
      <c r="B330" s="1687" t="s">
        <v>9016</v>
      </c>
      <c r="C330" s="543"/>
      <c r="D330" s="272" t="s">
        <v>284</v>
      </c>
      <c r="E330" s="993">
        <v>132</v>
      </c>
      <c r="F330" s="993">
        <v>132</v>
      </c>
      <c r="G330" s="993">
        <v>129</v>
      </c>
      <c r="H330" s="993">
        <v>129</v>
      </c>
      <c r="I330" s="993">
        <v>129</v>
      </c>
      <c r="J330" s="993">
        <v>129</v>
      </c>
      <c r="K330" s="993">
        <v>129</v>
      </c>
      <c r="L330" s="993">
        <v>129</v>
      </c>
      <c r="M330" s="767"/>
      <c r="N330" s="767"/>
      <c r="O330" s="767"/>
    </row>
    <row r="331" spans="1:15" s="176" customFormat="1" ht="13.5" customHeight="1">
      <c r="A331" s="1685"/>
      <c r="B331" s="1688"/>
      <c r="C331" s="544"/>
      <c r="D331" s="273"/>
      <c r="E331" s="994"/>
      <c r="F331" s="994"/>
      <c r="G331" s="994"/>
      <c r="H331" s="994">
        <f>+G331-F331</f>
        <v>0</v>
      </c>
      <c r="I331" s="994">
        <f t="shared" si="133"/>
        <v>0</v>
      </c>
      <c r="J331" s="994"/>
      <c r="K331" s="994"/>
      <c r="L331" s="994"/>
      <c r="M331" s="767"/>
      <c r="N331" s="767"/>
      <c r="O331" s="767"/>
    </row>
    <row r="332" spans="1:15" s="176" customFormat="1" ht="14.25" customHeight="1">
      <c r="A332" s="1685"/>
      <c r="B332" s="1688"/>
      <c r="C332" s="544"/>
      <c r="D332" s="274" t="s">
        <v>32</v>
      </c>
      <c r="E332" s="994">
        <v>1</v>
      </c>
      <c r="F332" s="994">
        <v>1</v>
      </c>
      <c r="G332" s="994">
        <v>1</v>
      </c>
      <c r="H332" s="994">
        <f>+G332-F332</f>
        <v>0</v>
      </c>
      <c r="I332" s="994">
        <f t="shared" si="133"/>
        <v>0</v>
      </c>
      <c r="J332" s="994"/>
      <c r="K332" s="994">
        <v>1</v>
      </c>
      <c r="L332" s="994">
        <v>1</v>
      </c>
      <c r="M332" s="767"/>
      <c r="N332" s="767"/>
      <c r="O332" s="767"/>
    </row>
    <row r="333" spans="1:15" s="267" customFormat="1" ht="14.25" customHeight="1">
      <c r="A333" s="1685"/>
      <c r="B333" s="1688"/>
      <c r="C333" s="544"/>
      <c r="D333" s="273"/>
      <c r="E333" s="765"/>
      <c r="F333" s="765"/>
      <c r="G333" s="765"/>
      <c r="H333" s="765">
        <f>+G333-F333</f>
        <v>0</v>
      </c>
      <c r="I333" s="765">
        <f t="shared" si="133"/>
        <v>0</v>
      </c>
      <c r="J333" s="765"/>
      <c r="K333" s="765"/>
      <c r="L333" s="765"/>
      <c r="M333" s="1032"/>
      <c r="N333" s="1032"/>
      <c r="O333" s="1032"/>
    </row>
    <row r="334" spans="1:15" s="266" customFormat="1" ht="14.25" customHeight="1">
      <c r="A334" s="1685"/>
      <c r="B334" s="1688"/>
      <c r="C334" s="545"/>
      <c r="D334" s="282" t="s">
        <v>33</v>
      </c>
      <c r="E334" s="985">
        <f>+E336+E400</f>
        <v>689264.29999999993</v>
      </c>
      <c r="F334" s="985">
        <f>+F336+F400</f>
        <v>902309.29999999993</v>
      </c>
      <c r="G334" s="985">
        <f>+G336+G400</f>
        <v>830866.39999999991</v>
      </c>
      <c r="H334" s="985">
        <f>+G334-F334</f>
        <v>-71442.900000000023</v>
      </c>
      <c r="I334" s="985">
        <f t="shared" si="133"/>
        <v>141602.09999999998</v>
      </c>
      <c r="J334" s="985"/>
      <c r="K334" s="985">
        <f>+K336+K400</f>
        <v>829586.26</v>
      </c>
      <c r="L334" s="985">
        <f>+L336+L400</f>
        <v>836778.80299999996</v>
      </c>
      <c r="M334" s="1023">
        <f>SUM(M340:M394)</f>
        <v>145077.24999999997</v>
      </c>
      <c r="N334" s="1023">
        <f>SUM(N340:N394)</f>
        <v>352769.39999999997</v>
      </c>
      <c r="O334" s="1023">
        <f>SUM(O340:O394)</f>
        <v>560461.54999999993</v>
      </c>
    </row>
    <row r="335" spans="1:15" s="266" customFormat="1" ht="14.25" customHeight="1">
      <c r="A335" s="1685"/>
      <c r="B335" s="1688"/>
      <c r="C335" s="546"/>
      <c r="D335" s="17" t="s">
        <v>396</v>
      </c>
      <c r="E335" s="765"/>
      <c r="F335" s="765"/>
      <c r="G335" s="765"/>
      <c r="H335" s="985"/>
      <c r="I335" s="985"/>
      <c r="J335" s="765"/>
      <c r="K335" s="765"/>
      <c r="L335" s="765"/>
      <c r="M335" s="1023"/>
      <c r="N335" s="1023"/>
      <c r="O335" s="1023"/>
    </row>
    <row r="336" spans="1:15" s="266" customFormat="1" ht="14.25" customHeight="1">
      <c r="A336" s="1685"/>
      <c r="B336" s="1688"/>
      <c r="C336" s="547"/>
      <c r="D336" s="275" t="s">
        <v>36</v>
      </c>
      <c r="E336" s="985">
        <f>E338+SUM(E344:E399)-E344-E349-E357-E371-E375-E392</f>
        <v>689264.29999999993</v>
      </c>
      <c r="F336" s="985">
        <f>F338+SUM(F344:F399)-F344-F349-F357-F371-F375-F392</f>
        <v>902309.29999999993</v>
      </c>
      <c r="G336" s="985">
        <f>G338+SUM(G344:G399)-G344-G349-G357-G371-G375-G392</f>
        <v>830866.39999999991</v>
      </c>
      <c r="H336" s="985">
        <f>+G336-F336</f>
        <v>-71442.900000000023</v>
      </c>
      <c r="I336" s="985">
        <f>G336-E336</f>
        <v>141602.09999999998</v>
      </c>
      <c r="J336" s="985"/>
      <c r="K336" s="985">
        <f>K338+SUM(K344:K399)-K344-K349-K357-K371-K375-K392</f>
        <v>829586.26</v>
      </c>
      <c r="L336" s="985">
        <f>L338+SUM(L344:L399)-L344-L349-L357-L371-L375-L392</f>
        <v>836778.80299999996</v>
      </c>
      <c r="M336" s="1023"/>
      <c r="N336" s="1023"/>
      <c r="O336" s="1023"/>
    </row>
    <row r="337" spans="1:15" s="266" customFormat="1" ht="13.5" customHeight="1">
      <c r="A337" s="1685"/>
      <c r="B337" s="1688"/>
      <c r="C337" s="543"/>
      <c r="D337" s="273" t="s">
        <v>72</v>
      </c>
      <c r="E337" s="766"/>
      <c r="F337" s="766"/>
      <c r="G337" s="765"/>
      <c r="H337" s="765">
        <f t="shared" ref="H337:H409" si="134">+G337-F337</f>
        <v>0</v>
      </c>
      <c r="I337" s="766">
        <f t="shared" ref="I337:I399" si="135">G337-E337</f>
        <v>0</v>
      </c>
      <c r="J337" s="766"/>
      <c r="K337" s="766"/>
      <c r="L337" s="766"/>
      <c r="M337" s="1023"/>
      <c r="N337" s="1023"/>
      <c r="O337" s="1023"/>
    </row>
    <row r="338" spans="1:15" s="266" customFormat="1" ht="14.25" customHeight="1">
      <c r="A338" s="1685"/>
      <c r="B338" s="1688"/>
      <c r="C338" s="548"/>
      <c r="D338" s="499" t="s">
        <v>479</v>
      </c>
      <c r="E338" s="986">
        <f>SUM(E340:E342)</f>
        <v>647051.69999999995</v>
      </c>
      <c r="F338" s="986">
        <f>SUM(F340:F342)</f>
        <v>825949.3</v>
      </c>
      <c r="G338" s="986">
        <f>SUM(G340:G342)</f>
        <v>751378.79999999993</v>
      </c>
      <c r="H338" s="986">
        <f t="shared" si="134"/>
        <v>-74570.500000000116</v>
      </c>
      <c r="I338" s="986">
        <f t="shared" si="135"/>
        <v>104327.09999999998</v>
      </c>
      <c r="J338" s="986"/>
      <c r="K338" s="986">
        <f>SUM(K340:K342)</f>
        <v>747955</v>
      </c>
      <c r="L338" s="986">
        <f>SUM(L340:L342)</f>
        <v>752896.7</v>
      </c>
      <c r="M338" s="1023">
        <f>+G338/G330/12</f>
        <v>485.38682170542626</v>
      </c>
      <c r="N338" s="1023"/>
      <c r="O338" s="1023"/>
    </row>
    <row r="339" spans="1:15" s="266" customFormat="1">
      <c r="A339" s="1685"/>
      <c r="B339" s="1688"/>
      <c r="C339" s="543"/>
      <c r="D339" s="273" t="s">
        <v>72</v>
      </c>
      <c r="E339" s="766"/>
      <c r="F339" s="766"/>
      <c r="G339" s="765"/>
      <c r="H339" s="765">
        <f t="shared" si="134"/>
        <v>0</v>
      </c>
      <c r="I339" s="766">
        <f t="shared" si="135"/>
        <v>0</v>
      </c>
      <c r="J339" s="766"/>
      <c r="K339" s="766"/>
      <c r="L339" s="766"/>
      <c r="M339" s="1023"/>
      <c r="N339" s="1023"/>
      <c r="O339" s="1023"/>
    </row>
    <row r="340" spans="1:15" s="266" customFormat="1" ht="42.75">
      <c r="A340" s="1685"/>
      <c r="B340" s="1688"/>
      <c r="C340" s="549" t="s">
        <v>276</v>
      </c>
      <c r="D340" s="276" t="s">
        <v>37</v>
      </c>
      <c r="E340" s="766">
        <v>497121.3</v>
      </c>
      <c r="F340" s="766">
        <v>729413.4</v>
      </c>
      <c r="G340" s="766">
        <v>666549.19999999995</v>
      </c>
      <c r="H340" s="766">
        <f t="shared" si="134"/>
        <v>-62864.20000000007</v>
      </c>
      <c r="I340" s="766">
        <f t="shared" si="135"/>
        <v>169427.89999999997</v>
      </c>
      <c r="J340" s="766"/>
      <c r="K340" s="766">
        <v>662580.69999999995</v>
      </c>
      <c r="L340" s="766">
        <v>667319.5</v>
      </c>
      <c r="M340" s="1023">
        <f>+G340/12*2</f>
        <v>111091.53333333333</v>
      </c>
      <c r="N340" s="1023">
        <f>+G340/12*5</f>
        <v>277728.83333333331</v>
      </c>
      <c r="O340" s="1023">
        <f>+G340/12*8</f>
        <v>444366.1333333333</v>
      </c>
    </row>
    <row r="341" spans="1:15" s="268" customFormat="1" ht="42.75">
      <c r="A341" s="1685"/>
      <c r="B341" s="1688"/>
      <c r="C341" s="549" t="s">
        <v>277</v>
      </c>
      <c r="D341" s="277" t="s">
        <v>38</v>
      </c>
      <c r="E341" s="766">
        <v>140591.20000000001</v>
      </c>
      <c r="F341" s="766">
        <v>85695.5</v>
      </c>
      <c r="G341" s="766">
        <v>69180.899999999994</v>
      </c>
      <c r="H341" s="766">
        <f t="shared" si="134"/>
        <v>-16514.600000000006</v>
      </c>
      <c r="I341" s="766">
        <f t="shared" si="135"/>
        <v>-71410.300000000017</v>
      </c>
      <c r="J341" s="766"/>
      <c r="K341" s="766">
        <v>69497.399999999994</v>
      </c>
      <c r="L341" s="766">
        <v>69331.5</v>
      </c>
      <c r="M341" s="1023">
        <f>+G341/12*2</f>
        <v>11530.15</v>
      </c>
      <c r="N341" s="1023">
        <f>+G341/12*5</f>
        <v>28825.375</v>
      </c>
      <c r="O341" s="1023">
        <f>+G341/12*8</f>
        <v>46120.6</v>
      </c>
    </row>
    <row r="342" spans="1:15" s="268" customFormat="1" ht="42.75">
      <c r="A342" s="1685"/>
      <c r="B342" s="1688"/>
      <c r="C342" s="549" t="s">
        <v>278</v>
      </c>
      <c r="D342" s="277" t="s">
        <v>39</v>
      </c>
      <c r="E342" s="766">
        <v>9339.2000000000007</v>
      </c>
      <c r="F342" s="766">
        <v>10840.4</v>
      </c>
      <c r="G342" s="766">
        <v>15648.7</v>
      </c>
      <c r="H342" s="766">
        <f t="shared" si="134"/>
        <v>4808.3000000000011</v>
      </c>
      <c r="I342" s="766">
        <f t="shared" si="135"/>
        <v>6309.5</v>
      </c>
      <c r="J342" s="766"/>
      <c r="K342" s="766">
        <v>15876.9</v>
      </c>
      <c r="L342" s="766">
        <v>16245.7</v>
      </c>
      <c r="M342" s="1023">
        <f>+G342/12*2</f>
        <v>2608.1166666666668</v>
      </c>
      <c r="N342" s="1023">
        <f>+G342/12*5</f>
        <v>6520.291666666667</v>
      </c>
      <c r="O342" s="1023">
        <f>+G342/12*8</f>
        <v>10432.466666666667</v>
      </c>
    </row>
    <row r="343" spans="1:15" s="268" customFormat="1" ht="14.25">
      <c r="A343" s="1685"/>
      <c r="B343" s="1688"/>
      <c r="C343" s="550"/>
      <c r="D343" s="500"/>
      <c r="E343" s="768"/>
      <c r="F343" s="768"/>
      <c r="G343" s="768"/>
      <c r="H343" s="768">
        <f t="shared" si="134"/>
        <v>0</v>
      </c>
      <c r="I343" s="768">
        <f t="shared" si="135"/>
        <v>0</v>
      </c>
      <c r="J343" s="768"/>
      <c r="K343" s="768"/>
      <c r="L343" s="768"/>
      <c r="M343" s="762"/>
      <c r="N343" s="762"/>
      <c r="O343" s="762"/>
    </row>
    <row r="344" spans="1:15" s="268" customFormat="1" ht="28.5">
      <c r="A344" s="1685"/>
      <c r="B344" s="1688"/>
      <c r="C344" s="551">
        <v>4212</v>
      </c>
      <c r="D344" s="499" t="s">
        <v>40</v>
      </c>
      <c r="E344" s="986">
        <f>E346+E347+E348</f>
        <v>14567.3</v>
      </c>
      <c r="F344" s="986">
        <f>F346+F347+F348</f>
        <v>28443.5</v>
      </c>
      <c r="G344" s="986">
        <f>G346+G347+G348</f>
        <v>24148.1</v>
      </c>
      <c r="H344" s="986">
        <f t="shared" si="134"/>
        <v>-4295.4000000000015</v>
      </c>
      <c r="I344" s="986">
        <f t="shared" si="135"/>
        <v>9580.7999999999993</v>
      </c>
      <c r="J344" s="986"/>
      <c r="K344" s="986">
        <f>K346+K347+K348</f>
        <v>24148.1</v>
      </c>
      <c r="L344" s="986">
        <f>L346+L347+L348</f>
        <v>24148.1</v>
      </c>
      <c r="M344" s="762"/>
      <c r="N344" s="762"/>
      <c r="O344" s="762"/>
    </row>
    <row r="345" spans="1:15" s="268" customFormat="1">
      <c r="A345" s="1685"/>
      <c r="B345" s="1688"/>
      <c r="C345" s="549"/>
      <c r="D345" s="273" t="s">
        <v>72</v>
      </c>
      <c r="E345" s="764"/>
      <c r="F345" s="764"/>
      <c r="G345" s="764"/>
      <c r="H345" s="764">
        <f t="shared" si="134"/>
        <v>0</v>
      </c>
      <c r="I345" s="764">
        <f t="shared" si="135"/>
        <v>0</v>
      </c>
      <c r="J345" s="764"/>
      <c r="K345" s="764"/>
      <c r="L345" s="764"/>
      <c r="M345" s="762"/>
      <c r="N345" s="762"/>
      <c r="O345" s="762"/>
    </row>
    <row r="346" spans="1:15" s="268" customFormat="1">
      <c r="A346" s="1685"/>
      <c r="B346" s="1688"/>
      <c r="C346" s="549"/>
      <c r="D346" s="273" t="s">
        <v>40</v>
      </c>
      <c r="E346" s="764">
        <v>8638.9</v>
      </c>
      <c r="F346" s="764">
        <v>13042.9</v>
      </c>
      <c r="G346" s="764">
        <v>11009.4</v>
      </c>
      <c r="H346" s="764">
        <f t="shared" si="134"/>
        <v>-2033.5</v>
      </c>
      <c r="I346" s="764">
        <f t="shared" si="135"/>
        <v>2370.5</v>
      </c>
      <c r="J346" s="764"/>
      <c r="K346" s="764">
        <v>11009.4</v>
      </c>
      <c r="L346" s="764">
        <v>11009.4</v>
      </c>
      <c r="M346" s="762">
        <f>+G346/12*3</f>
        <v>2752.35</v>
      </c>
      <c r="N346" s="762">
        <f>+G346/12*6</f>
        <v>5504.7</v>
      </c>
      <c r="O346" s="762">
        <f>+G346/12*9</f>
        <v>8257.0499999999993</v>
      </c>
    </row>
    <row r="347" spans="1:15" s="268" customFormat="1" ht="27">
      <c r="A347" s="1685"/>
      <c r="B347" s="1688"/>
      <c r="C347" s="549"/>
      <c r="D347" s="273" t="s">
        <v>285</v>
      </c>
      <c r="E347" s="764"/>
      <c r="F347" s="764"/>
      <c r="G347" s="764"/>
      <c r="H347" s="764">
        <f t="shared" si="134"/>
        <v>0</v>
      </c>
      <c r="I347" s="764">
        <f t="shared" si="135"/>
        <v>0</v>
      </c>
      <c r="J347" s="764"/>
      <c r="K347" s="764"/>
      <c r="L347" s="764"/>
      <c r="M347" s="762"/>
      <c r="N347" s="762"/>
      <c r="O347" s="762"/>
    </row>
    <row r="348" spans="1:15" s="268" customFormat="1" ht="27">
      <c r="A348" s="1685"/>
      <c r="B348" s="1688"/>
      <c r="C348" s="549"/>
      <c r="D348" s="273" t="s">
        <v>398</v>
      </c>
      <c r="E348" s="764">
        <v>5928.4</v>
      </c>
      <c r="F348" s="764">
        <v>15400.6</v>
      </c>
      <c r="G348" s="764">
        <v>13138.7</v>
      </c>
      <c r="H348" s="764">
        <f t="shared" si="134"/>
        <v>-2261.8999999999996</v>
      </c>
      <c r="I348" s="764">
        <f t="shared" si="135"/>
        <v>7210.3000000000011</v>
      </c>
      <c r="J348" s="764"/>
      <c r="K348" s="764">
        <v>13138.7</v>
      </c>
      <c r="L348" s="764">
        <v>13138.7</v>
      </c>
      <c r="M348" s="762">
        <f>+G348/12*3</f>
        <v>3284.6750000000002</v>
      </c>
      <c r="N348" s="762">
        <f>+G348/12*6</f>
        <v>6569.35</v>
      </c>
      <c r="O348" s="762">
        <f>+G348/12*9</f>
        <v>9854.0249999999996</v>
      </c>
    </row>
    <row r="349" spans="1:15" s="268" customFormat="1" ht="14.25">
      <c r="A349" s="1685"/>
      <c r="B349" s="1688"/>
      <c r="C349" s="551">
        <v>4213</v>
      </c>
      <c r="D349" s="499" t="s">
        <v>41</v>
      </c>
      <c r="E349" s="986">
        <f>E351+E352</f>
        <v>1808.9</v>
      </c>
      <c r="F349" s="986">
        <f>F351+F352</f>
        <v>3762.4</v>
      </c>
      <c r="G349" s="986">
        <f>G351+G352</f>
        <v>2858.5</v>
      </c>
      <c r="H349" s="986">
        <f t="shared" si="134"/>
        <v>-903.90000000000009</v>
      </c>
      <c r="I349" s="986">
        <f t="shared" si="135"/>
        <v>1049.5999999999999</v>
      </c>
      <c r="J349" s="986"/>
      <c r="K349" s="986">
        <f>K351+K352</f>
        <v>2858.5</v>
      </c>
      <c r="L349" s="986">
        <f>L351+L352</f>
        <v>2858.5</v>
      </c>
      <c r="M349" s="762"/>
      <c r="N349" s="762"/>
      <c r="O349" s="762"/>
    </row>
    <row r="350" spans="1:15" s="268" customFormat="1">
      <c r="A350" s="1685"/>
      <c r="B350" s="1688"/>
      <c r="C350" s="549"/>
      <c r="D350" s="273" t="s">
        <v>72</v>
      </c>
      <c r="E350" s="764"/>
      <c r="F350" s="764"/>
      <c r="G350" s="764"/>
      <c r="H350" s="764">
        <f t="shared" si="134"/>
        <v>0</v>
      </c>
      <c r="I350" s="764">
        <f t="shared" si="135"/>
        <v>0</v>
      </c>
      <c r="J350" s="764"/>
      <c r="K350" s="764"/>
      <c r="L350" s="764"/>
      <c r="M350" s="762"/>
      <c r="N350" s="762"/>
      <c r="O350" s="762"/>
    </row>
    <row r="351" spans="1:15" s="268" customFormat="1" ht="40.5">
      <c r="A351" s="1685"/>
      <c r="B351" s="1688"/>
      <c r="C351" s="549"/>
      <c r="D351" s="279" t="s">
        <v>42</v>
      </c>
      <c r="E351" s="764">
        <v>1808.9</v>
      </c>
      <c r="F351" s="764">
        <v>3762.4</v>
      </c>
      <c r="G351" s="764">
        <v>2858.5</v>
      </c>
      <c r="H351" s="764">
        <f t="shared" si="134"/>
        <v>-903.90000000000009</v>
      </c>
      <c r="I351" s="764">
        <f t="shared" si="135"/>
        <v>1049.5999999999999</v>
      </c>
      <c r="J351" s="764"/>
      <c r="K351" s="764">
        <v>2858.5</v>
      </c>
      <c r="L351" s="764">
        <v>2858.5</v>
      </c>
      <c r="M351" s="762">
        <f>+G351/12*3</f>
        <v>714.625</v>
      </c>
      <c r="N351" s="762">
        <f>+G351/12*6</f>
        <v>1429.25</v>
      </c>
      <c r="O351" s="762">
        <f>+G351/12*9</f>
        <v>2143.875</v>
      </c>
    </row>
    <row r="352" spans="1:15" s="268" customFormat="1" ht="40.5">
      <c r="A352" s="1685"/>
      <c r="B352" s="1688"/>
      <c r="C352" s="549"/>
      <c r="D352" s="279" t="s">
        <v>279</v>
      </c>
      <c r="E352" s="764"/>
      <c r="F352" s="764"/>
      <c r="G352" s="764"/>
      <c r="H352" s="764">
        <f t="shared" si="134"/>
        <v>0</v>
      </c>
      <c r="I352" s="764">
        <f t="shared" si="135"/>
        <v>0</v>
      </c>
      <c r="J352" s="764"/>
      <c r="K352" s="764"/>
      <c r="L352" s="764"/>
      <c r="M352" s="762">
        <f>+G352/12*3</f>
        <v>0</v>
      </c>
      <c r="N352" s="762">
        <f>+G352/12*6</f>
        <v>0</v>
      </c>
      <c r="O352" s="762">
        <f>+G352/12*9</f>
        <v>0</v>
      </c>
    </row>
    <row r="353" spans="1:15" s="268" customFormat="1" ht="14.25">
      <c r="A353" s="1685"/>
      <c r="B353" s="1688"/>
      <c r="C353" s="549">
        <v>4214</v>
      </c>
      <c r="D353" s="278" t="s">
        <v>43</v>
      </c>
      <c r="E353" s="764">
        <v>21553.3</v>
      </c>
      <c r="F353" s="764">
        <v>32136.400000000001</v>
      </c>
      <c r="G353" s="764">
        <v>42873.2</v>
      </c>
      <c r="H353" s="764">
        <f t="shared" si="134"/>
        <v>10736.799999999996</v>
      </c>
      <c r="I353" s="764">
        <f t="shared" si="135"/>
        <v>21319.899999999998</v>
      </c>
      <c r="J353" s="764"/>
      <c r="K353" s="764">
        <v>45016.86</v>
      </c>
      <c r="L353" s="764">
        <v>47267.703000000001</v>
      </c>
      <c r="M353" s="762">
        <f>+G353/12*3</f>
        <v>10718.3</v>
      </c>
      <c r="N353" s="762">
        <f>+G353/12*6</f>
        <v>21436.6</v>
      </c>
      <c r="O353" s="762">
        <f>+G353/12*9</f>
        <v>32154.899999999998</v>
      </c>
    </row>
    <row r="354" spans="1:15" s="266" customFormat="1" ht="23.25" customHeight="1">
      <c r="A354" s="1685"/>
      <c r="B354" s="1688"/>
      <c r="C354" s="549">
        <v>4215</v>
      </c>
      <c r="D354" s="278" t="s">
        <v>44</v>
      </c>
      <c r="E354" s="764"/>
      <c r="F354" s="764"/>
      <c r="G354" s="764"/>
      <c r="H354" s="764">
        <f t="shared" si="134"/>
        <v>0</v>
      </c>
      <c r="I354" s="764">
        <f t="shared" si="135"/>
        <v>0</v>
      </c>
      <c r="J354" s="764"/>
      <c r="K354" s="764"/>
      <c r="L354" s="764"/>
      <c r="M354" s="1023"/>
      <c r="N354" s="767"/>
      <c r="O354" s="1023"/>
    </row>
    <row r="355" spans="1:15" s="176" customFormat="1" ht="28.5">
      <c r="A355" s="1685"/>
      <c r="B355" s="1688"/>
      <c r="C355" s="549">
        <v>4216</v>
      </c>
      <c r="D355" s="278" t="s">
        <v>45</v>
      </c>
      <c r="E355" s="764"/>
      <c r="F355" s="764"/>
      <c r="G355" s="764"/>
      <c r="H355" s="764">
        <f t="shared" si="134"/>
        <v>0</v>
      </c>
      <c r="I355" s="764">
        <f t="shared" si="135"/>
        <v>0</v>
      </c>
      <c r="J355" s="764"/>
      <c r="K355" s="764"/>
      <c r="L355" s="764"/>
      <c r="M355" s="767"/>
      <c r="N355" s="767"/>
      <c r="O355" s="767"/>
    </row>
    <row r="356" spans="1:15" s="176" customFormat="1" ht="28.5">
      <c r="A356" s="1685"/>
      <c r="B356" s="1688"/>
      <c r="C356" s="549">
        <v>4217</v>
      </c>
      <c r="D356" s="278" t="s">
        <v>46</v>
      </c>
      <c r="E356" s="764"/>
      <c r="F356" s="764"/>
      <c r="G356" s="764"/>
      <c r="H356" s="764">
        <f t="shared" si="134"/>
        <v>0</v>
      </c>
      <c r="I356" s="764">
        <f t="shared" si="135"/>
        <v>0</v>
      </c>
      <c r="J356" s="764"/>
      <c r="K356" s="764"/>
      <c r="L356" s="764"/>
      <c r="M356" s="767"/>
      <c r="N356" s="767"/>
      <c r="O356" s="767"/>
    </row>
    <row r="357" spans="1:15" s="176" customFormat="1" ht="42.75">
      <c r="A357" s="1685"/>
      <c r="B357" s="1688"/>
      <c r="C357" s="551"/>
      <c r="D357" s="499" t="s">
        <v>422</v>
      </c>
      <c r="E357" s="986">
        <f>E359+E360</f>
        <v>0</v>
      </c>
      <c r="F357" s="986">
        <f>F359+F360</f>
        <v>0</v>
      </c>
      <c r="G357" s="986">
        <f>G359+G360</f>
        <v>0</v>
      </c>
      <c r="H357" s="986">
        <f t="shared" si="134"/>
        <v>0</v>
      </c>
      <c r="I357" s="986">
        <f t="shared" si="135"/>
        <v>0</v>
      </c>
      <c r="J357" s="986"/>
      <c r="K357" s="986">
        <f>K359+K360</f>
        <v>0</v>
      </c>
      <c r="L357" s="986">
        <f>L359+L360</f>
        <v>0</v>
      </c>
      <c r="M357" s="767"/>
      <c r="N357" s="767"/>
      <c r="O357" s="767"/>
    </row>
    <row r="358" spans="1:15" s="176" customFormat="1">
      <c r="A358" s="1685"/>
      <c r="B358" s="1688"/>
      <c r="C358" s="549"/>
      <c r="D358" s="273" t="s">
        <v>72</v>
      </c>
      <c r="E358" s="765"/>
      <c r="F358" s="765"/>
      <c r="G358" s="765"/>
      <c r="H358" s="765">
        <f t="shared" si="134"/>
        <v>0</v>
      </c>
      <c r="I358" s="765">
        <f t="shared" si="135"/>
        <v>0</v>
      </c>
      <c r="J358" s="765"/>
      <c r="K358" s="765"/>
      <c r="L358" s="765"/>
      <c r="M358" s="767"/>
      <c r="N358" s="767"/>
      <c r="O358" s="767"/>
    </row>
    <row r="359" spans="1:15" s="176" customFormat="1">
      <c r="A359" s="1685"/>
      <c r="B359" s="1688"/>
      <c r="C359" s="549">
        <v>4221</v>
      </c>
      <c r="D359" s="273" t="s">
        <v>47</v>
      </c>
      <c r="E359" s="765"/>
      <c r="F359" s="765"/>
      <c r="G359" s="765"/>
      <c r="H359" s="765">
        <f t="shared" si="134"/>
        <v>0</v>
      </c>
      <c r="I359" s="765">
        <f t="shared" si="135"/>
        <v>0</v>
      </c>
      <c r="J359" s="765"/>
      <c r="K359" s="765"/>
      <c r="L359" s="765"/>
      <c r="M359" s="767"/>
      <c r="N359" s="767"/>
      <c r="O359" s="767"/>
    </row>
    <row r="360" spans="1:15" s="176" customFormat="1" ht="27">
      <c r="A360" s="1685"/>
      <c r="B360" s="1688"/>
      <c r="C360" s="549">
        <v>4222</v>
      </c>
      <c r="D360" s="273" t="s">
        <v>48</v>
      </c>
      <c r="E360" s="765"/>
      <c r="F360" s="765"/>
      <c r="G360" s="765"/>
      <c r="H360" s="765">
        <f t="shared" si="134"/>
        <v>0</v>
      </c>
      <c r="I360" s="765">
        <f t="shared" si="135"/>
        <v>0</v>
      </c>
      <c r="J360" s="765"/>
      <c r="K360" s="765"/>
      <c r="L360" s="765"/>
      <c r="M360" s="767"/>
      <c r="N360" s="762"/>
      <c r="O360" s="767"/>
    </row>
    <row r="361" spans="1:15" s="268" customFormat="1" ht="14.25">
      <c r="A361" s="1685"/>
      <c r="B361" s="1688"/>
      <c r="C361" s="549">
        <v>4231</v>
      </c>
      <c r="D361" s="274" t="s">
        <v>49</v>
      </c>
      <c r="E361" s="765">
        <v>4151.8999999999996</v>
      </c>
      <c r="F361" s="765">
        <v>6538.4</v>
      </c>
      <c r="G361" s="765">
        <v>6538.4</v>
      </c>
      <c r="H361" s="765">
        <f t="shared" si="134"/>
        <v>0</v>
      </c>
      <c r="I361" s="765">
        <f t="shared" si="135"/>
        <v>2386.5</v>
      </c>
      <c r="J361" s="765"/>
      <c r="K361" s="765">
        <v>6538.4</v>
      </c>
      <c r="L361" s="765">
        <v>6538.4</v>
      </c>
      <c r="M361" s="762">
        <f>+G361/12*3</f>
        <v>1634.6</v>
      </c>
      <c r="N361" s="762">
        <f>+G361/12*6</f>
        <v>3269.2</v>
      </c>
      <c r="O361" s="762">
        <f>+G361/12*9</f>
        <v>4903.8</v>
      </c>
    </row>
    <row r="362" spans="1:15" s="268" customFormat="1" ht="28.5">
      <c r="A362" s="1685"/>
      <c r="B362" s="1688"/>
      <c r="C362" s="549">
        <v>4232</v>
      </c>
      <c r="D362" s="274" t="s">
        <v>50</v>
      </c>
      <c r="E362" s="765"/>
      <c r="F362" s="765"/>
      <c r="G362" s="765"/>
      <c r="H362" s="765">
        <f t="shared" si="134"/>
        <v>0</v>
      </c>
      <c r="I362" s="765">
        <f t="shared" si="135"/>
        <v>0</v>
      </c>
      <c r="J362" s="987"/>
      <c r="K362" s="765"/>
      <c r="L362" s="765"/>
      <c r="M362" s="762"/>
      <c r="N362" s="762"/>
      <c r="O362" s="762"/>
    </row>
    <row r="363" spans="1:15" s="268" customFormat="1" ht="57">
      <c r="A363" s="1685"/>
      <c r="B363" s="1688"/>
      <c r="C363" s="549">
        <v>4233</v>
      </c>
      <c r="D363" s="274" t="s">
        <v>388</v>
      </c>
      <c r="E363" s="765"/>
      <c r="F363" s="765"/>
      <c r="G363" s="765"/>
      <c r="H363" s="765">
        <f t="shared" si="134"/>
        <v>0</v>
      </c>
      <c r="I363" s="765">
        <f t="shared" si="135"/>
        <v>0</v>
      </c>
      <c r="J363" s="987"/>
      <c r="K363" s="765"/>
      <c r="L363" s="765"/>
      <c r="M363" s="762"/>
      <c r="N363" s="762"/>
      <c r="O363" s="762"/>
    </row>
    <row r="364" spans="1:15" s="268" customFormat="1" ht="28.5">
      <c r="A364" s="1685"/>
      <c r="B364" s="1688"/>
      <c r="C364" s="549">
        <v>4234</v>
      </c>
      <c r="D364" s="274" t="s">
        <v>51</v>
      </c>
      <c r="E364" s="764"/>
      <c r="F364" s="764"/>
      <c r="G364" s="764"/>
      <c r="H364" s="764">
        <f t="shared" si="134"/>
        <v>0</v>
      </c>
      <c r="I364" s="764">
        <f t="shared" si="135"/>
        <v>0</v>
      </c>
      <c r="J364" s="764"/>
      <c r="K364" s="764"/>
      <c r="L364" s="764"/>
      <c r="M364" s="762"/>
      <c r="N364" s="1023"/>
      <c r="O364" s="762"/>
    </row>
    <row r="365" spans="1:15" s="266" customFormat="1" ht="28.5">
      <c r="A365" s="1685"/>
      <c r="B365" s="1688"/>
      <c r="C365" s="549">
        <v>4235</v>
      </c>
      <c r="D365" s="274" t="s">
        <v>52</v>
      </c>
      <c r="E365" s="764"/>
      <c r="F365" s="764">
        <v>500</v>
      </c>
      <c r="G365" s="764">
        <v>500</v>
      </c>
      <c r="H365" s="764">
        <f t="shared" si="134"/>
        <v>0</v>
      </c>
      <c r="I365" s="764">
        <f t="shared" si="135"/>
        <v>500</v>
      </c>
      <c r="J365" s="764"/>
      <c r="K365" s="764">
        <v>500</v>
      </c>
      <c r="L365" s="764">
        <v>500</v>
      </c>
      <c r="M365" s="762">
        <f>+G365/12*3</f>
        <v>125</v>
      </c>
      <c r="N365" s="762">
        <f>+G365/12*6</f>
        <v>250</v>
      </c>
      <c r="O365" s="762">
        <f>+G365/12*9</f>
        <v>375</v>
      </c>
    </row>
    <row r="366" spans="1:15" s="268" customFormat="1" ht="28.5">
      <c r="A366" s="1685"/>
      <c r="B366" s="1688"/>
      <c r="C366" s="549">
        <v>4236</v>
      </c>
      <c r="D366" s="274" t="s">
        <v>53</v>
      </c>
      <c r="E366" s="764"/>
      <c r="F366" s="764"/>
      <c r="G366" s="764"/>
      <c r="H366" s="764">
        <f t="shared" si="134"/>
        <v>0</v>
      </c>
      <c r="I366" s="764">
        <f t="shared" si="135"/>
        <v>0</v>
      </c>
      <c r="J366" s="764"/>
      <c r="K366" s="764"/>
      <c r="L366" s="764"/>
      <c r="M366" s="762"/>
      <c r="N366" s="1023"/>
      <c r="O366" s="762"/>
    </row>
    <row r="367" spans="1:15" s="266" customFormat="1" ht="28.5">
      <c r="A367" s="1685"/>
      <c r="B367" s="1688"/>
      <c r="C367" s="549">
        <v>4237</v>
      </c>
      <c r="D367" s="274" t="s">
        <v>54</v>
      </c>
      <c r="E367" s="764"/>
      <c r="F367" s="764"/>
      <c r="G367" s="764"/>
      <c r="H367" s="764">
        <f t="shared" si="134"/>
        <v>0</v>
      </c>
      <c r="I367" s="764">
        <f t="shared" si="135"/>
        <v>0</v>
      </c>
      <c r="J367" s="764"/>
      <c r="K367" s="764"/>
      <c r="L367" s="764"/>
      <c r="M367" s="1023"/>
      <c r="N367" s="1023"/>
      <c r="O367" s="1023"/>
    </row>
    <row r="368" spans="1:15" s="266" customFormat="1" ht="28.5">
      <c r="A368" s="1685"/>
      <c r="B368" s="1688"/>
      <c r="C368" s="549">
        <v>4239</v>
      </c>
      <c r="D368" s="272" t="s">
        <v>55</v>
      </c>
      <c r="E368" s="766"/>
      <c r="F368" s="766"/>
      <c r="G368" s="766"/>
      <c r="H368" s="766">
        <f t="shared" si="134"/>
        <v>0</v>
      </c>
      <c r="I368" s="766">
        <f t="shared" si="135"/>
        <v>0</v>
      </c>
      <c r="J368" s="766"/>
      <c r="K368" s="766"/>
      <c r="L368" s="766"/>
      <c r="M368" s="1023"/>
      <c r="N368" s="1023"/>
      <c r="O368" s="1023"/>
    </row>
    <row r="369" spans="1:15" s="266" customFormat="1" ht="28.5">
      <c r="A369" s="1685"/>
      <c r="B369" s="1688"/>
      <c r="C369" s="549">
        <v>4241</v>
      </c>
      <c r="D369" s="274" t="s">
        <v>56</v>
      </c>
      <c r="E369" s="764">
        <v>59.2</v>
      </c>
      <c r="F369" s="764">
        <v>60</v>
      </c>
      <c r="G369" s="764">
        <v>60</v>
      </c>
      <c r="H369" s="764">
        <f t="shared" si="134"/>
        <v>0</v>
      </c>
      <c r="I369" s="764">
        <f t="shared" si="135"/>
        <v>0.79999999999999716</v>
      </c>
      <c r="J369" s="764"/>
      <c r="K369" s="764">
        <v>60</v>
      </c>
      <c r="L369" s="764">
        <v>60</v>
      </c>
      <c r="M369" s="762">
        <f>+G369/12*3</f>
        <v>15</v>
      </c>
      <c r="N369" s="762">
        <f>+G369/12*6</f>
        <v>30</v>
      </c>
      <c r="O369" s="762">
        <f>+G369/12*9</f>
        <v>45</v>
      </c>
    </row>
    <row r="370" spans="1:15" s="266" customFormat="1" ht="42.75">
      <c r="A370" s="1685"/>
      <c r="B370" s="1688"/>
      <c r="C370" s="549">
        <v>4251</v>
      </c>
      <c r="D370" s="272" t="s">
        <v>57</v>
      </c>
      <c r="E370" s="766"/>
      <c r="F370" s="766"/>
      <c r="G370" s="766"/>
      <c r="H370" s="766">
        <f t="shared" si="134"/>
        <v>0</v>
      </c>
      <c r="I370" s="766">
        <f t="shared" si="135"/>
        <v>0</v>
      </c>
      <c r="J370" s="766"/>
      <c r="K370" s="766"/>
      <c r="L370" s="766"/>
      <c r="M370" s="1023"/>
      <c r="N370" s="1023"/>
      <c r="O370" s="1023"/>
    </row>
    <row r="371" spans="1:15" s="266" customFormat="1" ht="42.75">
      <c r="A371" s="1685"/>
      <c r="B371" s="1688"/>
      <c r="C371" s="551">
        <v>4252</v>
      </c>
      <c r="D371" s="499" t="s">
        <v>58</v>
      </c>
      <c r="E371" s="986">
        <f>E373+E374</f>
        <v>0</v>
      </c>
      <c r="F371" s="986">
        <f>F373+F374</f>
        <v>0</v>
      </c>
      <c r="G371" s="986">
        <f>G373+G374</f>
        <v>0</v>
      </c>
      <c r="H371" s="986">
        <f t="shared" si="134"/>
        <v>0</v>
      </c>
      <c r="I371" s="986">
        <f t="shared" si="135"/>
        <v>0</v>
      </c>
      <c r="J371" s="986"/>
      <c r="K371" s="986">
        <f>K373+K374</f>
        <v>0</v>
      </c>
      <c r="L371" s="986">
        <f>L373+L374</f>
        <v>0</v>
      </c>
      <c r="M371" s="1023"/>
      <c r="N371" s="1023"/>
      <c r="O371" s="1023"/>
    </row>
    <row r="372" spans="1:15" s="266" customFormat="1">
      <c r="A372" s="1685"/>
      <c r="B372" s="1688"/>
      <c r="C372" s="549"/>
      <c r="D372" s="273" t="s">
        <v>72</v>
      </c>
      <c r="E372" s="766"/>
      <c r="F372" s="766"/>
      <c r="G372" s="766"/>
      <c r="H372" s="766">
        <f t="shared" si="134"/>
        <v>0</v>
      </c>
      <c r="I372" s="766">
        <f t="shared" si="135"/>
        <v>0</v>
      </c>
      <c r="J372" s="766"/>
      <c r="K372" s="766"/>
      <c r="L372" s="766"/>
      <c r="M372" s="1023"/>
      <c r="N372" s="762"/>
      <c r="O372" s="1023"/>
    </row>
    <row r="373" spans="1:15" s="268" customFormat="1" ht="27">
      <c r="A373" s="1685"/>
      <c r="B373" s="1688"/>
      <c r="C373" s="549"/>
      <c r="D373" s="280" t="s">
        <v>59</v>
      </c>
      <c r="E373" s="766"/>
      <c r="F373" s="766"/>
      <c r="G373" s="766"/>
      <c r="H373" s="766">
        <f t="shared" si="134"/>
        <v>0</v>
      </c>
      <c r="I373" s="766">
        <f t="shared" si="135"/>
        <v>0</v>
      </c>
      <c r="J373" s="766"/>
      <c r="K373" s="766"/>
      <c r="L373" s="766"/>
      <c r="M373" s="762"/>
      <c r="N373" s="762"/>
      <c r="O373" s="762"/>
    </row>
    <row r="374" spans="1:15" s="268" customFormat="1" ht="27">
      <c r="A374" s="1685"/>
      <c r="B374" s="1688"/>
      <c r="C374" s="549"/>
      <c r="D374" s="280" t="s">
        <v>60</v>
      </c>
      <c r="E374" s="766"/>
      <c r="F374" s="766"/>
      <c r="G374" s="766"/>
      <c r="H374" s="766">
        <f t="shared" si="134"/>
        <v>0</v>
      </c>
      <c r="I374" s="766">
        <f t="shared" si="135"/>
        <v>0</v>
      </c>
      <c r="J374" s="766"/>
      <c r="K374" s="766"/>
      <c r="L374" s="766"/>
      <c r="M374" s="762"/>
      <c r="N374" s="762"/>
      <c r="O374" s="762"/>
    </row>
    <row r="375" spans="1:15" s="268" customFormat="1" ht="28.5">
      <c r="A375" s="1685"/>
      <c r="B375" s="1688"/>
      <c r="C375" s="551">
        <v>4261</v>
      </c>
      <c r="D375" s="499" t="s">
        <v>61</v>
      </c>
      <c r="E375" s="986">
        <f>E377+E378</f>
        <v>0</v>
      </c>
      <c r="F375" s="986">
        <f>F377+F378</f>
        <v>0</v>
      </c>
      <c r="G375" s="986">
        <f>G377+G378</f>
        <v>0</v>
      </c>
      <c r="H375" s="986">
        <f t="shared" si="134"/>
        <v>0</v>
      </c>
      <c r="I375" s="986">
        <f t="shared" si="135"/>
        <v>0</v>
      </c>
      <c r="J375" s="986"/>
      <c r="K375" s="986">
        <f>K377+K378</f>
        <v>0</v>
      </c>
      <c r="L375" s="986">
        <f>L377+L378</f>
        <v>0</v>
      </c>
      <c r="M375" s="762"/>
      <c r="N375" s="762"/>
      <c r="O375" s="762"/>
    </row>
    <row r="376" spans="1:15" s="268" customFormat="1">
      <c r="A376" s="1685"/>
      <c r="B376" s="1688"/>
      <c r="C376" s="549"/>
      <c r="D376" s="273" t="s">
        <v>72</v>
      </c>
      <c r="E376" s="764"/>
      <c r="F376" s="764"/>
      <c r="G376" s="764"/>
      <c r="H376" s="764">
        <f t="shared" si="134"/>
        <v>0</v>
      </c>
      <c r="I376" s="764">
        <f t="shared" si="135"/>
        <v>0</v>
      </c>
      <c r="J376" s="764"/>
      <c r="K376" s="764"/>
      <c r="L376" s="764"/>
      <c r="M376" s="762"/>
      <c r="N376" s="762"/>
      <c r="O376" s="762"/>
    </row>
    <row r="377" spans="1:15" s="268" customFormat="1">
      <c r="A377" s="1685"/>
      <c r="B377" s="1688"/>
      <c r="C377" s="549"/>
      <c r="D377" s="273" t="s">
        <v>62</v>
      </c>
      <c r="E377" s="764"/>
      <c r="F377" s="764"/>
      <c r="G377" s="764"/>
      <c r="H377" s="764">
        <f t="shared" si="134"/>
        <v>0</v>
      </c>
      <c r="I377" s="764">
        <f t="shared" si="135"/>
        <v>0</v>
      </c>
      <c r="J377" s="764"/>
      <c r="K377" s="764"/>
      <c r="L377" s="764"/>
      <c r="M377" s="762"/>
      <c r="N377" s="762"/>
      <c r="O377" s="762"/>
    </row>
    <row r="378" spans="1:15" s="268" customFormat="1">
      <c r="A378" s="1685"/>
      <c r="B378" s="1688"/>
      <c r="C378" s="549"/>
      <c r="D378" s="273" t="s">
        <v>63</v>
      </c>
      <c r="E378" s="764"/>
      <c r="F378" s="764"/>
      <c r="G378" s="764"/>
      <c r="H378" s="764">
        <f t="shared" si="134"/>
        <v>0</v>
      </c>
      <c r="I378" s="764">
        <f t="shared" si="135"/>
        <v>0</v>
      </c>
      <c r="J378" s="764"/>
      <c r="K378" s="764"/>
      <c r="L378" s="764"/>
      <c r="M378" s="762"/>
      <c r="N378" s="762"/>
      <c r="O378" s="762"/>
    </row>
    <row r="379" spans="1:15" s="268" customFormat="1" ht="28.5">
      <c r="A379" s="1685"/>
      <c r="B379" s="1688"/>
      <c r="C379" s="549">
        <v>4262</v>
      </c>
      <c r="D379" s="274" t="s">
        <v>345</v>
      </c>
      <c r="E379" s="764"/>
      <c r="F379" s="764"/>
      <c r="G379" s="764"/>
      <c r="H379" s="764">
        <f t="shared" si="134"/>
        <v>0</v>
      </c>
      <c r="I379" s="764">
        <f t="shared" si="135"/>
        <v>0</v>
      </c>
      <c r="J379" s="764"/>
      <c r="K379" s="764"/>
      <c r="L379" s="764"/>
      <c r="M379" s="762"/>
      <c r="N379" s="762"/>
      <c r="O379" s="762"/>
    </row>
    <row r="380" spans="1:15" s="268" customFormat="1" ht="14.25">
      <c r="A380" s="1685"/>
      <c r="B380" s="1688"/>
      <c r="C380" s="549">
        <v>4264</v>
      </c>
      <c r="D380" s="274" t="s">
        <v>344</v>
      </c>
      <c r="E380" s="764"/>
      <c r="F380" s="764"/>
      <c r="G380" s="764"/>
      <c r="H380" s="764">
        <f t="shared" si="134"/>
        <v>0</v>
      </c>
      <c r="I380" s="764">
        <f t="shared" si="135"/>
        <v>0</v>
      </c>
      <c r="J380" s="764"/>
      <c r="K380" s="764"/>
      <c r="L380" s="764"/>
      <c r="M380" s="762"/>
      <c r="N380" s="762"/>
      <c r="O380" s="762"/>
    </row>
    <row r="381" spans="1:15" s="268" customFormat="1" ht="22.5" customHeight="1">
      <c r="A381" s="1685"/>
      <c r="B381" s="1688"/>
      <c r="C381" s="552">
        <v>4266</v>
      </c>
      <c r="D381" s="527" t="s">
        <v>429</v>
      </c>
      <c r="E381" s="764"/>
      <c r="F381" s="764"/>
      <c r="G381" s="764"/>
      <c r="H381" s="764">
        <f t="shared" si="134"/>
        <v>0</v>
      </c>
      <c r="I381" s="764">
        <f t="shared" si="135"/>
        <v>0</v>
      </c>
      <c r="J381" s="764"/>
      <c r="K381" s="764"/>
      <c r="L381" s="764"/>
      <c r="M381" s="762"/>
      <c r="N381" s="762"/>
      <c r="O381" s="762"/>
    </row>
    <row r="382" spans="1:15" s="268" customFormat="1" ht="28.5">
      <c r="A382" s="1685"/>
      <c r="B382" s="1688"/>
      <c r="C382" s="549">
        <v>4267</v>
      </c>
      <c r="D382" s="274" t="s">
        <v>346</v>
      </c>
      <c r="E382" s="764"/>
      <c r="F382" s="764"/>
      <c r="G382" s="764"/>
      <c r="H382" s="764">
        <f t="shared" si="134"/>
        <v>0</v>
      </c>
      <c r="I382" s="764">
        <f t="shared" si="135"/>
        <v>0</v>
      </c>
      <c r="J382" s="764"/>
      <c r="K382" s="764"/>
      <c r="L382" s="764"/>
      <c r="M382" s="762"/>
      <c r="N382" s="762"/>
      <c r="O382" s="762"/>
    </row>
    <row r="383" spans="1:15" s="268" customFormat="1" ht="28.5">
      <c r="A383" s="1685"/>
      <c r="B383" s="1688"/>
      <c r="C383" s="549">
        <v>4269</v>
      </c>
      <c r="D383" s="274" t="s">
        <v>64</v>
      </c>
      <c r="E383" s="764"/>
      <c r="F383" s="764"/>
      <c r="G383" s="764"/>
      <c r="H383" s="764">
        <f t="shared" si="134"/>
        <v>0</v>
      </c>
      <c r="I383" s="764">
        <f t="shared" si="135"/>
        <v>0</v>
      </c>
      <c r="J383" s="764"/>
      <c r="K383" s="764"/>
      <c r="L383" s="764"/>
      <c r="M383" s="762"/>
      <c r="N383" s="1033"/>
      <c r="O383" s="762"/>
    </row>
    <row r="384" spans="1:15" s="268" customFormat="1" ht="42.75">
      <c r="A384" s="1685"/>
      <c r="B384" s="1688"/>
      <c r="C384" s="549">
        <v>4511</v>
      </c>
      <c r="D384" s="272" t="s">
        <v>65</v>
      </c>
      <c r="E384" s="764"/>
      <c r="F384" s="764"/>
      <c r="G384" s="764"/>
      <c r="H384" s="764">
        <f t="shared" si="134"/>
        <v>0</v>
      </c>
      <c r="I384" s="764">
        <f t="shared" si="135"/>
        <v>0</v>
      </c>
      <c r="J384" s="764"/>
      <c r="K384" s="764"/>
      <c r="L384" s="764"/>
      <c r="M384" s="762"/>
      <c r="N384" s="1033"/>
      <c r="O384" s="762"/>
    </row>
    <row r="385" spans="1:15" s="270" customFormat="1" ht="42.75">
      <c r="A385" s="1685"/>
      <c r="B385" s="1688"/>
      <c r="C385" s="549">
        <v>4621</v>
      </c>
      <c r="D385" s="272" t="s">
        <v>66</v>
      </c>
      <c r="E385" s="764"/>
      <c r="F385" s="764"/>
      <c r="G385" s="764"/>
      <c r="H385" s="764">
        <f t="shared" si="134"/>
        <v>0</v>
      </c>
      <c r="I385" s="764">
        <f t="shared" si="135"/>
        <v>0</v>
      </c>
      <c r="J385" s="988"/>
      <c r="K385" s="764"/>
      <c r="L385" s="764"/>
      <c r="M385" s="762"/>
      <c r="N385" s="1033"/>
      <c r="O385" s="1033"/>
    </row>
    <row r="386" spans="1:15" s="270" customFormat="1" ht="42.75">
      <c r="A386" s="1685"/>
      <c r="B386" s="1688"/>
      <c r="C386" s="549">
        <v>4631</v>
      </c>
      <c r="D386" s="272" t="s">
        <v>387</v>
      </c>
      <c r="E386" s="764"/>
      <c r="F386" s="764"/>
      <c r="G386" s="764"/>
      <c r="H386" s="764">
        <f t="shared" si="134"/>
        <v>0</v>
      </c>
      <c r="I386" s="764">
        <f t="shared" si="135"/>
        <v>0</v>
      </c>
      <c r="J386" s="988"/>
      <c r="K386" s="764"/>
      <c r="L386" s="764"/>
      <c r="M386" s="1033"/>
      <c r="N386" s="1033"/>
      <c r="O386" s="1033"/>
    </row>
    <row r="387" spans="1:15" s="270" customFormat="1" ht="21.75" customHeight="1">
      <c r="A387" s="1685"/>
      <c r="B387" s="1688"/>
      <c r="C387" s="549">
        <v>4632</v>
      </c>
      <c r="D387" s="272" t="s">
        <v>283</v>
      </c>
      <c r="E387" s="764"/>
      <c r="F387" s="764"/>
      <c r="G387" s="764"/>
      <c r="H387" s="764">
        <f t="shared" si="134"/>
        <v>0</v>
      </c>
      <c r="I387" s="764">
        <f t="shared" si="135"/>
        <v>0</v>
      </c>
      <c r="J387" s="764"/>
      <c r="K387" s="764"/>
      <c r="L387" s="764"/>
      <c r="M387" s="1033"/>
      <c r="N387" s="1033"/>
      <c r="O387" s="1033"/>
    </row>
    <row r="388" spans="1:15" s="270" customFormat="1" ht="48.75" customHeight="1">
      <c r="A388" s="1685"/>
      <c r="B388" s="1688"/>
      <c r="C388" s="552">
        <v>4638</v>
      </c>
      <c r="D388" s="527" t="s">
        <v>430</v>
      </c>
      <c r="E388" s="764"/>
      <c r="F388" s="764"/>
      <c r="G388" s="764"/>
      <c r="H388" s="764">
        <f t="shared" si="134"/>
        <v>0</v>
      </c>
      <c r="I388" s="764">
        <f t="shared" si="135"/>
        <v>0</v>
      </c>
      <c r="J388" s="764"/>
      <c r="K388" s="764"/>
      <c r="L388" s="764"/>
      <c r="M388" s="1033"/>
      <c r="N388" s="1033"/>
      <c r="O388" s="1033"/>
    </row>
    <row r="389" spans="1:15" s="270" customFormat="1" ht="28.5">
      <c r="A389" s="1685"/>
      <c r="B389" s="1688"/>
      <c r="C389" s="549" t="s">
        <v>393</v>
      </c>
      <c r="D389" s="272" t="s">
        <v>394</v>
      </c>
      <c r="E389" s="764"/>
      <c r="F389" s="764"/>
      <c r="G389" s="764"/>
      <c r="H389" s="764">
        <f t="shared" si="134"/>
        <v>0</v>
      </c>
      <c r="I389" s="764">
        <f t="shared" si="135"/>
        <v>0</v>
      </c>
      <c r="J389" s="764"/>
      <c r="K389" s="764"/>
      <c r="L389" s="764"/>
      <c r="M389" s="1033"/>
      <c r="N389" s="1033"/>
      <c r="O389" s="1033"/>
    </row>
    <row r="390" spans="1:15" s="270" customFormat="1" ht="14.25">
      <c r="A390" s="1685"/>
      <c r="B390" s="1688"/>
      <c r="C390" s="549">
        <v>4729</v>
      </c>
      <c r="D390" s="274" t="s">
        <v>67</v>
      </c>
      <c r="E390" s="989"/>
      <c r="F390" s="764">
        <v>4800</v>
      </c>
      <c r="G390" s="764">
        <v>2400</v>
      </c>
      <c r="H390" s="764">
        <f t="shared" si="134"/>
        <v>-2400</v>
      </c>
      <c r="I390" s="764">
        <f t="shared" si="135"/>
        <v>2400</v>
      </c>
      <c r="J390" s="764"/>
      <c r="K390" s="764">
        <v>2400</v>
      </c>
      <c r="L390" s="764">
        <v>2400</v>
      </c>
      <c r="M390" s="762">
        <f>+G390/12*3</f>
        <v>600</v>
      </c>
      <c r="N390" s="762">
        <f>+G390/12*6</f>
        <v>1200</v>
      </c>
      <c r="O390" s="762">
        <f>+G390/12*9</f>
        <v>1800</v>
      </c>
    </row>
    <row r="391" spans="1:15" s="270" customFormat="1" ht="14.25">
      <c r="A391" s="1685"/>
      <c r="B391" s="1688"/>
      <c r="C391" s="549">
        <v>4822</v>
      </c>
      <c r="D391" s="274" t="s">
        <v>68</v>
      </c>
      <c r="E391" s="989"/>
      <c r="F391" s="989"/>
      <c r="G391" s="764"/>
      <c r="H391" s="764">
        <f t="shared" si="134"/>
        <v>0</v>
      </c>
      <c r="I391" s="764">
        <f t="shared" si="135"/>
        <v>0</v>
      </c>
      <c r="J391" s="989"/>
      <c r="K391" s="989"/>
      <c r="L391" s="989"/>
      <c r="M391" s="1033"/>
      <c r="N391" s="1033"/>
      <c r="O391" s="1033"/>
    </row>
    <row r="392" spans="1:15" s="270" customFormat="1" ht="14.25">
      <c r="A392" s="1685"/>
      <c r="B392" s="1688"/>
      <c r="C392" s="551">
        <v>4823</v>
      </c>
      <c r="D392" s="499" t="s">
        <v>69</v>
      </c>
      <c r="E392" s="986">
        <f>E394+E395+E396</f>
        <v>72</v>
      </c>
      <c r="F392" s="986">
        <f>F394+F395+F396</f>
        <v>119.3</v>
      </c>
      <c r="G392" s="986">
        <f>G394+G395+G396</f>
        <v>109.4</v>
      </c>
      <c r="H392" s="986">
        <f t="shared" si="134"/>
        <v>-9.8999999999999915</v>
      </c>
      <c r="I392" s="986">
        <f t="shared" si="135"/>
        <v>37.400000000000006</v>
      </c>
      <c r="J392" s="986"/>
      <c r="K392" s="986">
        <f>K394+K395+K396</f>
        <v>109.4</v>
      </c>
      <c r="L392" s="986">
        <f>L394+L395+L396</f>
        <v>109.4</v>
      </c>
      <c r="M392" s="1033"/>
      <c r="N392" s="1033"/>
      <c r="O392" s="1033"/>
    </row>
    <row r="393" spans="1:15" s="270" customFormat="1" ht="14.25">
      <c r="A393" s="1685"/>
      <c r="B393" s="1688"/>
      <c r="C393" s="549"/>
      <c r="D393" s="273" t="s">
        <v>72</v>
      </c>
      <c r="E393" s="989"/>
      <c r="F393" s="989"/>
      <c r="G393" s="764"/>
      <c r="H393" s="764">
        <f t="shared" si="134"/>
        <v>0</v>
      </c>
      <c r="I393" s="764">
        <f t="shared" si="135"/>
        <v>0</v>
      </c>
      <c r="J393" s="989"/>
      <c r="K393" s="989"/>
      <c r="L393" s="989"/>
      <c r="M393" s="1033"/>
      <c r="N393" s="762"/>
      <c r="O393" s="1033"/>
    </row>
    <row r="394" spans="1:15" s="268" customFormat="1" ht="40.5">
      <c r="A394" s="1685"/>
      <c r="B394" s="1688"/>
      <c r="C394" s="549"/>
      <c r="D394" s="273" t="s">
        <v>282</v>
      </c>
      <c r="E394" s="764">
        <v>72</v>
      </c>
      <c r="F394" s="764">
        <v>11.6</v>
      </c>
      <c r="G394" s="764">
        <v>11.600000000000001</v>
      </c>
      <c r="H394" s="764">
        <f t="shared" si="134"/>
        <v>0</v>
      </c>
      <c r="I394" s="764">
        <f t="shared" si="135"/>
        <v>-60.4</v>
      </c>
      <c r="J394" s="764"/>
      <c r="K394" s="764">
        <v>11.600000000000001</v>
      </c>
      <c r="L394" s="764">
        <v>11.600000000000001</v>
      </c>
      <c r="M394" s="762">
        <f>+G394/12*3</f>
        <v>2.9000000000000004</v>
      </c>
      <c r="N394" s="762">
        <f>+G394/12*6</f>
        <v>5.8000000000000007</v>
      </c>
      <c r="O394" s="762">
        <f>+G394/12*9</f>
        <v>8.7000000000000011</v>
      </c>
    </row>
    <row r="395" spans="1:15" ht="27.95" customHeight="1">
      <c r="A395" s="1685"/>
      <c r="B395" s="1688"/>
      <c r="C395" s="549"/>
      <c r="D395" s="273" t="s">
        <v>280</v>
      </c>
      <c r="E395" s="989"/>
      <c r="F395" s="989"/>
      <c r="G395" s="764"/>
      <c r="H395" s="764">
        <f t="shared" si="134"/>
        <v>0</v>
      </c>
      <c r="I395" s="764">
        <f t="shared" si="135"/>
        <v>0</v>
      </c>
      <c r="J395" s="989"/>
      <c r="K395" s="989"/>
      <c r="L395" s="989"/>
      <c r="M395" s="762"/>
    </row>
    <row r="396" spans="1:15" ht="14.25">
      <c r="A396" s="1685"/>
      <c r="B396" s="1688"/>
      <c r="C396" s="549"/>
      <c r="D396" s="273" t="s">
        <v>281</v>
      </c>
      <c r="E396" s="989"/>
      <c r="F396" s="764">
        <v>107.7</v>
      </c>
      <c r="G396" s="764">
        <v>97.8</v>
      </c>
      <c r="H396" s="764">
        <f t="shared" si="134"/>
        <v>-9.9000000000000057</v>
      </c>
      <c r="I396" s="764">
        <f t="shared" si="135"/>
        <v>97.8</v>
      </c>
      <c r="J396" s="989"/>
      <c r="K396" s="764">
        <v>97.8</v>
      </c>
      <c r="L396" s="764">
        <v>97.8</v>
      </c>
      <c r="N396" s="1034"/>
    </row>
    <row r="397" spans="1:15" ht="31.5" customHeight="1">
      <c r="A397" s="1685"/>
      <c r="B397" s="1688"/>
      <c r="C397" s="552" t="s">
        <v>428</v>
      </c>
      <c r="D397" s="527" t="s">
        <v>452</v>
      </c>
      <c r="E397" s="989"/>
      <c r="F397" s="989"/>
      <c r="G397" s="764"/>
      <c r="H397" s="764">
        <f t="shared" si="134"/>
        <v>0</v>
      </c>
      <c r="I397" s="764">
        <f t="shared" si="135"/>
        <v>0</v>
      </c>
      <c r="J397" s="989"/>
      <c r="K397" s="989"/>
      <c r="L397" s="989"/>
      <c r="N397" s="1034"/>
    </row>
    <row r="398" spans="1:15" s="283" customFormat="1" ht="14.25">
      <c r="A398" s="1685"/>
      <c r="B398" s="1688"/>
      <c r="C398" s="549">
        <v>4861</v>
      </c>
      <c r="D398" s="274" t="s">
        <v>70</v>
      </c>
      <c r="E398" s="989"/>
      <c r="F398" s="989"/>
      <c r="G398" s="764"/>
      <c r="H398" s="764">
        <f t="shared" si="134"/>
        <v>0</v>
      </c>
      <c r="I398" s="764">
        <f t="shared" si="135"/>
        <v>0</v>
      </c>
      <c r="J398" s="989"/>
      <c r="K398" s="989"/>
      <c r="L398" s="989"/>
      <c r="M398" s="974"/>
      <c r="N398" s="971"/>
      <c r="O398" s="1034"/>
    </row>
    <row r="399" spans="1:15" ht="14.25">
      <c r="A399" s="1686"/>
      <c r="B399" s="1689"/>
      <c r="C399" s="549">
        <v>4891</v>
      </c>
      <c r="D399" s="274" t="s">
        <v>71</v>
      </c>
      <c r="E399" s="764"/>
      <c r="F399" s="764"/>
      <c r="G399" s="764"/>
      <c r="H399" s="764">
        <f t="shared" si="134"/>
        <v>0</v>
      </c>
      <c r="I399" s="764">
        <f t="shared" si="135"/>
        <v>0</v>
      </c>
      <c r="J399" s="764"/>
      <c r="K399" s="764"/>
      <c r="L399" s="764"/>
      <c r="M399" s="1035"/>
    </row>
    <row r="400" spans="1:15" s="27" customFormat="1" ht="42.75">
      <c r="A400" s="1673" t="s">
        <v>444</v>
      </c>
      <c r="B400" s="1673"/>
      <c r="C400" s="284"/>
      <c r="D400" s="36" t="s">
        <v>73</v>
      </c>
      <c r="E400" s="990">
        <f>SUM(E402:E409)</f>
        <v>0</v>
      </c>
      <c r="F400" s="990">
        <f>SUM(F402:F409)</f>
        <v>0</v>
      </c>
      <c r="G400" s="990">
        <f>SUM(G402:G409)</f>
        <v>0</v>
      </c>
      <c r="H400" s="990">
        <f t="shared" si="134"/>
        <v>0</v>
      </c>
      <c r="I400" s="990">
        <f>+I406+I407+I408+I409</f>
        <v>0</v>
      </c>
      <c r="J400" s="990"/>
      <c r="K400" s="990">
        <f>SUM(K402:K409)</f>
        <v>0</v>
      </c>
      <c r="L400" s="990">
        <f>SUM(L402:L409)</f>
        <v>0</v>
      </c>
      <c r="M400" s="1036"/>
      <c r="N400" s="1036"/>
      <c r="O400" s="1036"/>
    </row>
    <row r="401" spans="1:15" s="20" customFormat="1" ht="23.25" customHeight="1">
      <c r="A401" s="634" t="s">
        <v>445</v>
      </c>
      <c r="B401" s="1665" t="s">
        <v>446</v>
      </c>
      <c r="C401" s="285"/>
      <c r="D401" s="17" t="s">
        <v>72</v>
      </c>
      <c r="E401" s="991"/>
      <c r="F401" s="991"/>
      <c r="G401" s="991"/>
      <c r="H401" s="991">
        <f t="shared" si="134"/>
        <v>0</v>
      </c>
      <c r="I401" s="417">
        <f t="shared" ref="I401:I414" si="136">G401-E401</f>
        <v>0</v>
      </c>
      <c r="J401" s="991"/>
      <c r="K401" s="991"/>
      <c r="L401" s="991"/>
      <c r="M401" s="1037"/>
      <c r="N401" s="1037"/>
      <c r="O401" s="1037"/>
    </row>
    <row r="402" spans="1:15" s="20" customFormat="1" ht="28.5">
      <c r="A402" s="1681">
        <v>1080</v>
      </c>
      <c r="B402" s="1681">
        <v>11004</v>
      </c>
      <c r="C402" s="285">
        <v>5111</v>
      </c>
      <c r="D402" s="18" t="s">
        <v>708</v>
      </c>
      <c r="E402" s="991"/>
      <c r="F402" s="991"/>
      <c r="G402" s="991"/>
      <c r="H402" s="417">
        <f t="shared" si="134"/>
        <v>0</v>
      </c>
      <c r="I402" s="417">
        <f t="shared" si="136"/>
        <v>0</v>
      </c>
      <c r="J402" s="991"/>
      <c r="K402" s="991"/>
      <c r="L402" s="991"/>
      <c r="M402" s="1037"/>
      <c r="N402" s="1037"/>
      <c r="O402" s="1037"/>
    </row>
    <row r="403" spans="1:15" s="20" customFormat="1" ht="28.5">
      <c r="A403" s="1682"/>
      <c r="B403" s="1682"/>
      <c r="C403" s="285">
        <v>5112</v>
      </c>
      <c r="D403" s="18" t="s">
        <v>709</v>
      </c>
      <c r="E403" s="991"/>
      <c r="F403" s="991"/>
      <c r="G403" s="991"/>
      <c r="H403" s="417">
        <f t="shared" si="134"/>
        <v>0</v>
      </c>
      <c r="I403" s="417">
        <f t="shared" si="136"/>
        <v>0</v>
      </c>
      <c r="J403" s="991"/>
      <c r="K403" s="991"/>
      <c r="L403" s="991"/>
      <c r="M403" s="1037"/>
      <c r="N403" s="1037"/>
      <c r="O403" s="1037"/>
    </row>
    <row r="404" spans="1:15" s="20" customFormat="1" ht="13.5" customHeight="1">
      <c r="A404" s="1682"/>
      <c r="B404" s="1682"/>
      <c r="C404" s="285" t="s">
        <v>710</v>
      </c>
      <c r="D404" s="18" t="s">
        <v>685</v>
      </c>
      <c r="E404" s="991"/>
      <c r="F404" s="991"/>
      <c r="G404" s="991"/>
      <c r="H404" s="417">
        <f t="shared" si="134"/>
        <v>0</v>
      </c>
      <c r="I404" s="417">
        <f t="shared" si="136"/>
        <v>0</v>
      </c>
      <c r="J404" s="991"/>
      <c r="K404" s="991"/>
      <c r="L404" s="991"/>
      <c r="M404" s="1037"/>
      <c r="N404" s="1037"/>
      <c r="O404" s="1037"/>
    </row>
    <row r="405" spans="1:15" s="20" customFormat="1" ht="28.5">
      <c r="A405" s="1682"/>
      <c r="B405" s="1682"/>
      <c r="C405" s="285">
        <v>5121</v>
      </c>
      <c r="D405" s="272" t="s">
        <v>74</v>
      </c>
      <c r="E405" s="991"/>
      <c r="F405" s="991"/>
      <c r="G405" s="991"/>
      <c r="H405" s="417">
        <f t="shared" si="134"/>
        <v>0</v>
      </c>
      <c r="I405" s="417">
        <f t="shared" si="136"/>
        <v>0</v>
      </c>
      <c r="J405" s="991"/>
      <c r="K405" s="991"/>
      <c r="L405" s="991"/>
      <c r="M405" s="1037"/>
      <c r="N405" s="1037"/>
      <c r="O405" s="1037"/>
    </row>
    <row r="406" spans="1:15" s="33" customFormat="1" ht="15.75" customHeight="1">
      <c r="A406" s="1682"/>
      <c r="B406" s="1682"/>
      <c r="C406" s="259">
        <v>5122</v>
      </c>
      <c r="D406" s="21" t="s">
        <v>75</v>
      </c>
      <c r="E406" s="992"/>
      <c r="F406" s="992"/>
      <c r="G406" s="417"/>
      <c r="H406" s="417">
        <f t="shared" si="134"/>
        <v>0</v>
      </c>
      <c r="I406" s="417">
        <f t="shared" si="136"/>
        <v>0</v>
      </c>
      <c r="J406" s="992"/>
      <c r="K406" s="417"/>
      <c r="L406" s="417"/>
      <c r="M406" s="1038"/>
      <c r="N406" s="1038"/>
      <c r="O406" s="1038"/>
    </row>
    <row r="407" spans="1:15" s="33" customFormat="1" ht="15.75" customHeight="1">
      <c r="A407" s="1682"/>
      <c r="B407" s="1682"/>
      <c r="C407" s="259">
        <v>5129</v>
      </c>
      <c r="D407" s="21" t="s">
        <v>76</v>
      </c>
      <c r="E407" s="992"/>
      <c r="F407" s="992"/>
      <c r="G407" s="417"/>
      <c r="H407" s="417">
        <f t="shared" si="134"/>
        <v>0</v>
      </c>
      <c r="I407" s="417">
        <f t="shared" si="136"/>
        <v>0</v>
      </c>
      <c r="J407" s="992"/>
      <c r="K407" s="417"/>
      <c r="L407" s="417"/>
      <c r="M407" s="1038"/>
      <c r="N407" s="1038"/>
      <c r="O407" s="1038"/>
    </row>
    <row r="408" spans="1:15" s="33" customFormat="1" ht="28.5">
      <c r="A408" s="1682"/>
      <c r="B408" s="1682"/>
      <c r="C408" s="259">
        <v>5132</v>
      </c>
      <c r="D408" s="21" t="s">
        <v>77</v>
      </c>
      <c r="E408" s="992"/>
      <c r="F408" s="992"/>
      <c r="G408" s="417"/>
      <c r="H408" s="417">
        <f t="shared" si="134"/>
        <v>0</v>
      </c>
      <c r="I408" s="417">
        <f t="shared" si="136"/>
        <v>0</v>
      </c>
      <c r="J408" s="992"/>
      <c r="K408" s="417"/>
      <c r="L408" s="417"/>
      <c r="M408" s="1038"/>
      <c r="N408" s="1038"/>
      <c r="O408" s="1038"/>
    </row>
    <row r="409" spans="1:15" s="33" customFormat="1" ht="15.75" customHeight="1">
      <c r="A409" s="1683"/>
      <c r="B409" s="1683"/>
      <c r="C409" s="259" t="s">
        <v>711</v>
      </c>
      <c r="D409" s="21" t="s">
        <v>712</v>
      </c>
      <c r="E409" s="992"/>
      <c r="F409" s="992"/>
      <c r="G409" s="417"/>
      <c r="H409" s="417">
        <f t="shared" si="134"/>
        <v>0</v>
      </c>
      <c r="I409" s="417">
        <f t="shared" si="136"/>
        <v>0</v>
      </c>
      <c r="J409" s="992"/>
      <c r="K409" s="417"/>
      <c r="L409" s="417"/>
      <c r="M409" s="1038"/>
      <c r="N409" s="1038"/>
      <c r="O409" s="1038"/>
    </row>
    <row r="410" spans="1:15" s="176" customFormat="1" ht="14.25" customHeight="1">
      <c r="A410" s="1684" t="s">
        <v>684</v>
      </c>
      <c r="B410" s="1687" t="s">
        <v>9017</v>
      </c>
      <c r="C410" s="543"/>
      <c r="D410" s="272" t="s">
        <v>284</v>
      </c>
      <c r="E410" s="993">
        <v>65</v>
      </c>
      <c r="F410" s="993">
        <v>68</v>
      </c>
      <c r="G410" s="993">
        <v>89</v>
      </c>
      <c r="H410" s="993">
        <f>+G410-F410</f>
        <v>21</v>
      </c>
      <c r="I410" s="993">
        <f t="shared" si="136"/>
        <v>24</v>
      </c>
      <c r="J410" s="993"/>
      <c r="K410" s="993">
        <v>89</v>
      </c>
      <c r="L410" s="993">
        <v>89</v>
      </c>
      <c r="M410" s="767"/>
      <c r="N410" s="767"/>
      <c r="O410" s="767"/>
    </row>
    <row r="411" spans="1:15" s="176" customFormat="1" ht="13.5" customHeight="1">
      <c r="A411" s="1685"/>
      <c r="B411" s="1688"/>
      <c r="C411" s="544"/>
      <c r="D411" s="273"/>
      <c r="E411" s="994"/>
      <c r="F411" s="994"/>
      <c r="G411" s="994"/>
      <c r="H411" s="994">
        <f>+G411-F411</f>
        <v>0</v>
      </c>
      <c r="I411" s="994">
        <f t="shared" si="136"/>
        <v>0</v>
      </c>
      <c r="J411" s="994"/>
      <c r="K411" s="994"/>
      <c r="L411" s="994"/>
      <c r="M411" s="767"/>
      <c r="N411" s="767"/>
      <c r="O411" s="767"/>
    </row>
    <row r="412" spans="1:15" s="176" customFormat="1" ht="14.25" customHeight="1">
      <c r="A412" s="1685"/>
      <c r="B412" s="1688"/>
      <c r="C412" s="544"/>
      <c r="D412" s="274" t="s">
        <v>32</v>
      </c>
      <c r="E412" s="994">
        <v>1</v>
      </c>
      <c r="F412" s="994">
        <v>1</v>
      </c>
      <c r="G412" s="994">
        <v>1</v>
      </c>
      <c r="H412" s="994">
        <f>+G412-F412</f>
        <v>0</v>
      </c>
      <c r="I412" s="994">
        <f t="shared" si="136"/>
        <v>0</v>
      </c>
      <c r="J412" s="994"/>
      <c r="K412" s="994">
        <v>1</v>
      </c>
      <c r="L412" s="994">
        <v>1</v>
      </c>
      <c r="M412" s="767"/>
      <c r="N412" s="767"/>
      <c r="O412" s="767"/>
    </row>
    <row r="413" spans="1:15" s="267" customFormat="1" ht="14.25" customHeight="1">
      <c r="A413" s="1685"/>
      <c r="B413" s="1688"/>
      <c r="C413" s="544"/>
      <c r="D413" s="273"/>
      <c r="E413" s="765"/>
      <c r="F413" s="765"/>
      <c r="G413" s="765"/>
      <c r="H413" s="765">
        <f>+G413-F413</f>
        <v>0</v>
      </c>
      <c r="I413" s="765">
        <f t="shared" si="136"/>
        <v>0</v>
      </c>
      <c r="J413" s="765"/>
      <c r="K413" s="765"/>
      <c r="L413" s="765"/>
      <c r="M413" s="1032"/>
      <c r="N413" s="1032"/>
      <c r="O413" s="1032"/>
    </row>
    <row r="414" spans="1:15" s="266" customFormat="1" ht="14.25" customHeight="1">
      <c r="A414" s="1685"/>
      <c r="B414" s="1688"/>
      <c r="C414" s="545"/>
      <c r="D414" s="282" t="s">
        <v>33</v>
      </c>
      <c r="E414" s="985">
        <f>+E416+E480</f>
        <v>415971.6</v>
      </c>
      <c r="F414" s="985">
        <f>+F416+F480</f>
        <v>446510.59999999992</v>
      </c>
      <c r="G414" s="985">
        <f>+G416+G480</f>
        <v>592256</v>
      </c>
      <c r="H414" s="985">
        <f>+G414-F414</f>
        <v>145745.40000000008</v>
      </c>
      <c r="I414" s="985">
        <f t="shared" si="136"/>
        <v>176284.40000000002</v>
      </c>
      <c r="J414" s="985"/>
      <c r="K414" s="985">
        <f>+K416+K480</f>
        <v>595030.72000000009</v>
      </c>
      <c r="L414" s="985">
        <f>+L416+L480</f>
        <v>600304.28099999996</v>
      </c>
      <c r="M414" s="1023">
        <f>SUM(M420:M474)</f>
        <v>101334.78333333335</v>
      </c>
      <c r="N414" s="1023">
        <f>SUM(N420:N474)</f>
        <v>249238.4833333334</v>
      </c>
      <c r="O414" s="1023">
        <f>SUM(O420:O474)</f>
        <v>397142.18333333335</v>
      </c>
    </row>
    <row r="415" spans="1:15" s="266" customFormat="1" ht="14.25" customHeight="1">
      <c r="A415" s="1685"/>
      <c r="B415" s="1688"/>
      <c r="C415" s="546"/>
      <c r="D415" s="17" t="s">
        <v>396</v>
      </c>
      <c r="E415" s="765"/>
      <c r="F415" s="765"/>
      <c r="G415" s="765"/>
      <c r="H415" s="985"/>
      <c r="I415" s="985"/>
      <c r="J415" s="765"/>
      <c r="K415" s="765"/>
      <c r="L415" s="765"/>
      <c r="M415" s="1023"/>
      <c r="N415" s="1023"/>
      <c r="O415" s="1023"/>
    </row>
    <row r="416" spans="1:15" s="266" customFormat="1" ht="14.25" customHeight="1">
      <c r="A416" s="1685"/>
      <c r="B416" s="1688"/>
      <c r="C416" s="547"/>
      <c r="D416" s="275" t="s">
        <v>36</v>
      </c>
      <c r="E416" s="985">
        <f>E418+SUM(E424:E479)-E424-E429-E437-E451-E455-E472</f>
        <v>415971.6</v>
      </c>
      <c r="F416" s="985">
        <f>F418+SUM(F424:F479)-F424-F429-F437-F451-F455-F472</f>
        <v>446510.59999999992</v>
      </c>
      <c r="G416" s="985">
        <f>G418+SUM(G424:G479)-G424-G429-G437-G451-G455-G472</f>
        <v>592256</v>
      </c>
      <c r="H416" s="985">
        <f>+G416-F416</f>
        <v>145745.40000000008</v>
      </c>
      <c r="I416" s="985">
        <f t="shared" ref="I416:I447" si="137">G416-E416</f>
        <v>176284.40000000002</v>
      </c>
      <c r="J416" s="985"/>
      <c r="K416" s="985">
        <f>K418+SUM(K424:K479)-K424-K429-K437-K451-K455-K472</f>
        <v>595030.72000000009</v>
      </c>
      <c r="L416" s="985">
        <f>L418+SUM(L424:L479)-L424-L429-L437-L451-L455-L472</f>
        <v>600304.28099999996</v>
      </c>
      <c r="M416" s="1023"/>
      <c r="N416" s="1023"/>
      <c r="O416" s="1023"/>
    </row>
    <row r="417" spans="1:15" s="266" customFormat="1" ht="13.5" customHeight="1">
      <c r="A417" s="1685"/>
      <c r="B417" s="1688"/>
      <c r="C417" s="543"/>
      <c r="D417" s="273" t="s">
        <v>72</v>
      </c>
      <c r="E417" s="766"/>
      <c r="F417" s="766"/>
      <c r="G417" s="765"/>
      <c r="H417" s="765">
        <f t="shared" ref="H417:H489" si="138">+G417-F417</f>
        <v>0</v>
      </c>
      <c r="I417" s="766">
        <f t="shared" si="137"/>
        <v>0</v>
      </c>
      <c r="J417" s="766"/>
      <c r="K417" s="766"/>
      <c r="L417" s="766"/>
      <c r="M417" s="1023"/>
      <c r="N417" s="1023"/>
      <c r="O417" s="1023"/>
    </row>
    <row r="418" spans="1:15" s="266" customFormat="1" ht="14.25" customHeight="1">
      <c r="A418" s="1685"/>
      <c r="B418" s="1688"/>
      <c r="C418" s="548"/>
      <c r="D418" s="499" t="s">
        <v>479</v>
      </c>
      <c r="E418" s="986">
        <f>SUM(E420:E422)</f>
        <v>399660.5</v>
      </c>
      <c r="F418" s="986">
        <f>SUM(F420:F422)</f>
        <v>422904.19999999995</v>
      </c>
      <c r="G418" s="986">
        <f>SUM(G420:G422)</f>
        <v>558827</v>
      </c>
      <c r="H418" s="986">
        <f t="shared" si="138"/>
        <v>135922.80000000005</v>
      </c>
      <c r="I418" s="986">
        <f t="shared" si="137"/>
        <v>159166.5</v>
      </c>
      <c r="J418" s="986"/>
      <c r="K418" s="986">
        <f>SUM(K420:K422)</f>
        <v>559962.9</v>
      </c>
      <c r="L418" s="986">
        <f>SUM(L420:L422)</f>
        <v>563515.69999999995</v>
      </c>
      <c r="M418" s="1023">
        <f>+G418/G410/12</f>
        <v>523.24625468164788</v>
      </c>
      <c r="N418" s="1023"/>
      <c r="O418" s="1023"/>
    </row>
    <row r="419" spans="1:15" s="266" customFormat="1">
      <c r="A419" s="1685"/>
      <c r="B419" s="1688"/>
      <c r="C419" s="543"/>
      <c r="D419" s="273" t="s">
        <v>72</v>
      </c>
      <c r="E419" s="766"/>
      <c r="F419" s="766"/>
      <c r="G419" s="765"/>
      <c r="H419" s="765">
        <f t="shared" si="138"/>
        <v>0</v>
      </c>
      <c r="I419" s="766">
        <f t="shared" si="137"/>
        <v>0</v>
      </c>
      <c r="J419" s="766"/>
      <c r="K419" s="766"/>
      <c r="L419" s="766"/>
      <c r="M419" s="1023"/>
      <c r="N419" s="1023"/>
      <c r="O419" s="1023"/>
    </row>
    <row r="420" spans="1:15" s="266" customFormat="1" ht="42.75">
      <c r="A420" s="1685"/>
      <c r="B420" s="1688"/>
      <c r="C420" s="549" t="s">
        <v>276</v>
      </c>
      <c r="D420" s="276" t="s">
        <v>37</v>
      </c>
      <c r="E420" s="766">
        <v>315199.2</v>
      </c>
      <c r="F420" s="766">
        <v>373427.5</v>
      </c>
      <c r="G420" s="766">
        <v>495198.9</v>
      </c>
      <c r="H420" s="766">
        <f t="shared" si="138"/>
        <v>121771.40000000002</v>
      </c>
      <c r="I420" s="766">
        <f t="shared" si="137"/>
        <v>179999.7</v>
      </c>
      <c r="J420" s="766"/>
      <c r="K420" s="766">
        <v>496076</v>
      </c>
      <c r="L420" s="766">
        <v>499540.9</v>
      </c>
      <c r="M420" s="1023">
        <f>+G420/12*2</f>
        <v>82533.150000000009</v>
      </c>
      <c r="N420" s="1023">
        <f>+G420/12*5</f>
        <v>206332.87500000003</v>
      </c>
      <c r="O420" s="1023">
        <f>+G420/12*8</f>
        <v>330132.60000000003</v>
      </c>
    </row>
    <row r="421" spans="1:15" s="268" customFormat="1" ht="42.75">
      <c r="A421" s="1685"/>
      <c r="B421" s="1688"/>
      <c r="C421" s="549" t="s">
        <v>277</v>
      </c>
      <c r="D421" s="277" t="s">
        <v>38</v>
      </c>
      <c r="E421" s="766">
        <v>77642.2</v>
      </c>
      <c r="F421" s="766">
        <v>42581.599999999999</v>
      </c>
      <c r="G421" s="766">
        <v>52943</v>
      </c>
      <c r="H421" s="766">
        <f t="shared" si="138"/>
        <v>10361.400000000001</v>
      </c>
      <c r="I421" s="766">
        <f t="shared" si="137"/>
        <v>-24699.199999999997</v>
      </c>
      <c r="J421" s="766"/>
      <c r="K421" s="766">
        <v>53083.9</v>
      </c>
      <c r="L421" s="766">
        <v>52996.6</v>
      </c>
      <c r="M421" s="1023">
        <f>+G421/12*2</f>
        <v>8823.8333333333339</v>
      </c>
      <c r="N421" s="1023">
        <f>+G421/12*5</f>
        <v>22059.583333333336</v>
      </c>
      <c r="O421" s="1023">
        <f>+G421/12*8</f>
        <v>35295.333333333336</v>
      </c>
    </row>
    <row r="422" spans="1:15" s="268" customFormat="1" ht="42.75">
      <c r="A422" s="1685"/>
      <c r="B422" s="1688"/>
      <c r="C422" s="549" t="s">
        <v>278</v>
      </c>
      <c r="D422" s="277" t="s">
        <v>39</v>
      </c>
      <c r="E422" s="766">
        <v>6819.1</v>
      </c>
      <c r="F422" s="766">
        <v>6895.1</v>
      </c>
      <c r="G422" s="766">
        <v>10685.1</v>
      </c>
      <c r="H422" s="766">
        <f t="shared" si="138"/>
        <v>3790</v>
      </c>
      <c r="I422" s="766">
        <f t="shared" si="137"/>
        <v>3866</v>
      </c>
      <c r="J422" s="766"/>
      <c r="K422" s="766">
        <v>10803</v>
      </c>
      <c r="L422" s="766">
        <v>10978.2</v>
      </c>
      <c r="M422" s="1023">
        <f>+G422/12*2</f>
        <v>1780.8500000000001</v>
      </c>
      <c r="N422" s="1023">
        <f>+G422/12*5</f>
        <v>4452.125</v>
      </c>
      <c r="O422" s="1023">
        <f>+G422/12*8</f>
        <v>7123.4000000000005</v>
      </c>
    </row>
    <row r="423" spans="1:15" s="268" customFormat="1" ht="14.25">
      <c r="A423" s="1685"/>
      <c r="B423" s="1688"/>
      <c r="C423" s="550"/>
      <c r="D423" s="500"/>
      <c r="E423" s="768"/>
      <c r="F423" s="768"/>
      <c r="G423" s="768"/>
      <c r="H423" s="768">
        <f t="shared" si="138"/>
        <v>0</v>
      </c>
      <c r="I423" s="768">
        <f t="shared" si="137"/>
        <v>0</v>
      </c>
      <c r="J423" s="768"/>
      <c r="K423" s="768"/>
      <c r="L423" s="768"/>
      <c r="M423" s="762"/>
      <c r="N423" s="762"/>
      <c r="O423" s="762"/>
    </row>
    <row r="424" spans="1:15" s="268" customFormat="1" ht="28.5">
      <c r="A424" s="1685"/>
      <c r="B424" s="1688"/>
      <c r="C424" s="551">
        <v>4212</v>
      </c>
      <c r="D424" s="499" t="s">
        <v>40</v>
      </c>
      <c r="E424" s="986">
        <f>E426+E427+E428</f>
        <v>0</v>
      </c>
      <c r="F424" s="986">
        <f>F426+F427+F428</f>
        <v>0</v>
      </c>
      <c r="G424" s="986">
        <f>G426+G427+G428</f>
        <v>0</v>
      </c>
      <c r="H424" s="986">
        <f t="shared" si="138"/>
        <v>0</v>
      </c>
      <c r="I424" s="986">
        <f t="shared" si="137"/>
        <v>0</v>
      </c>
      <c r="J424" s="986"/>
      <c r="K424" s="986">
        <f>K426+K427+K428</f>
        <v>0</v>
      </c>
      <c r="L424" s="986">
        <f>L426+L427+L428</f>
        <v>0</v>
      </c>
      <c r="M424" s="762"/>
      <c r="N424" s="762"/>
      <c r="O424" s="762"/>
    </row>
    <row r="425" spans="1:15" s="268" customFormat="1">
      <c r="A425" s="1685"/>
      <c r="B425" s="1688"/>
      <c r="C425" s="549"/>
      <c r="D425" s="273" t="s">
        <v>72</v>
      </c>
      <c r="E425" s="764"/>
      <c r="F425" s="764"/>
      <c r="G425" s="764"/>
      <c r="H425" s="764">
        <f t="shared" si="138"/>
        <v>0</v>
      </c>
      <c r="I425" s="764">
        <f t="shared" si="137"/>
        <v>0</v>
      </c>
      <c r="J425" s="764"/>
      <c r="K425" s="764"/>
      <c r="L425" s="764"/>
      <c r="M425" s="762"/>
      <c r="N425" s="762"/>
      <c r="O425" s="762"/>
    </row>
    <row r="426" spans="1:15" s="268" customFormat="1">
      <c r="A426" s="1685"/>
      <c r="B426" s="1688"/>
      <c r="C426" s="549"/>
      <c r="D426" s="273" t="s">
        <v>40</v>
      </c>
      <c r="E426" s="764"/>
      <c r="F426" s="764"/>
      <c r="G426" s="764"/>
      <c r="H426" s="764">
        <f t="shared" si="138"/>
        <v>0</v>
      </c>
      <c r="I426" s="764">
        <f t="shared" si="137"/>
        <v>0</v>
      </c>
      <c r="J426" s="764"/>
      <c r="K426" s="764"/>
      <c r="L426" s="764"/>
      <c r="M426" s="762"/>
      <c r="N426" s="762"/>
      <c r="O426" s="762"/>
    </row>
    <row r="427" spans="1:15" s="268" customFormat="1" ht="27">
      <c r="A427" s="1685"/>
      <c r="B427" s="1688"/>
      <c r="C427" s="549"/>
      <c r="D427" s="273" t="s">
        <v>285</v>
      </c>
      <c r="E427" s="764"/>
      <c r="F427" s="764"/>
      <c r="G427" s="764"/>
      <c r="H427" s="764">
        <f t="shared" si="138"/>
        <v>0</v>
      </c>
      <c r="I427" s="764">
        <f t="shared" si="137"/>
        <v>0</v>
      </c>
      <c r="J427" s="764"/>
      <c r="K427" s="764"/>
      <c r="L427" s="764"/>
      <c r="M427" s="762"/>
      <c r="N427" s="762"/>
      <c r="O427" s="762"/>
    </row>
    <row r="428" spans="1:15" s="268" customFormat="1" ht="27">
      <c r="A428" s="1685"/>
      <c r="B428" s="1688"/>
      <c r="C428" s="549"/>
      <c r="D428" s="273" t="s">
        <v>398</v>
      </c>
      <c r="E428" s="764"/>
      <c r="F428" s="764"/>
      <c r="G428" s="764"/>
      <c r="H428" s="764">
        <f t="shared" si="138"/>
        <v>0</v>
      </c>
      <c r="I428" s="764">
        <f t="shared" si="137"/>
        <v>0</v>
      </c>
      <c r="J428" s="764"/>
      <c r="K428" s="764"/>
      <c r="L428" s="764"/>
      <c r="M428" s="762"/>
      <c r="N428" s="762"/>
      <c r="O428" s="762"/>
    </row>
    <row r="429" spans="1:15" s="268" customFormat="1" ht="14.25">
      <c r="A429" s="1685"/>
      <c r="B429" s="1688"/>
      <c r="C429" s="551">
        <v>4213</v>
      </c>
      <c r="D429" s="499" t="s">
        <v>41</v>
      </c>
      <c r="E429" s="986">
        <f>E431+E432</f>
        <v>0</v>
      </c>
      <c r="F429" s="986">
        <f>F431+F432</f>
        <v>0</v>
      </c>
      <c r="G429" s="986">
        <f>G431+G432</f>
        <v>0</v>
      </c>
      <c r="H429" s="986">
        <f t="shared" si="138"/>
        <v>0</v>
      </c>
      <c r="I429" s="986">
        <f t="shared" si="137"/>
        <v>0</v>
      </c>
      <c r="J429" s="986"/>
      <c r="K429" s="986">
        <f>K431+K432</f>
        <v>0</v>
      </c>
      <c r="L429" s="986">
        <f>L431+L432</f>
        <v>0</v>
      </c>
      <c r="M429" s="762"/>
      <c r="N429" s="762"/>
      <c r="O429" s="762"/>
    </row>
    <row r="430" spans="1:15" s="268" customFormat="1">
      <c r="A430" s="1685"/>
      <c r="B430" s="1688"/>
      <c r="C430" s="549"/>
      <c r="D430" s="273" t="s">
        <v>72</v>
      </c>
      <c r="E430" s="764"/>
      <c r="F430" s="764"/>
      <c r="G430" s="764"/>
      <c r="H430" s="764">
        <f t="shared" si="138"/>
        <v>0</v>
      </c>
      <c r="I430" s="764">
        <f t="shared" si="137"/>
        <v>0</v>
      </c>
      <c r="J430" s="764"/>
      <c r="K430" s="764"/>
      <c r="L430" s="764"/>
      <c r="M430" s="762"/>
      <c r="N430" s="762"/>
      <c r="O430" s="762"/>
    </row>
    <row r="431" spans="1:15" s="268" customFormat="1" ht="40.5">
      <c r="A431" s="1685"/>
      <c r="B431" s="1688"/>
      <c r="C431" s="549"/>
      <c r="D431" s="279" t="s">
        <v>42</v>
      </c>
      <c r="E431" s="764"/>
      <c r="F431" s="764"/>
      <c r="G431" s="764"/>
      <c r="H431" s="764">
        <f t="shared" si="138"/>
        <v>0</v>
      </c>
      <c r="I431" s="764">
        <f t="shared" si="137"/>
        <v>0</v>
      </c>
      <c r="J431" s="764"/>
      <c r="K431" s="764"/>
      <c r="L431" s="764"/>
      <c r="M431" s="762"/>
      <c r="N431" s="762"/>
      <c r="O431" s="762"/>
    </row>
    <row r="432" spans="1:15" s="268" customFormat="1" ht="40.5">
      <c r="A432" s="1685"/>
      <c r="B432" s="1688"/>
      <c r="C432" s="549"/>
      <c r="D432" s="279" t="s">
        <v>279</v>
      </c>
      <c r="E432" s="764"/>
      <c r="F432" s="764"/>
      <c r="G432" s="764"/>
      <c r="H432" s="764">
        <f t="shared" si="138"/>
        <v>0</v>
      </c>
      <c r="I432" s="764">
        <f t="shared" si="137"/>
        <v>0</v>
      </c>
      <c r="J432" s="764"/>
      <c r="K432" s="764"/>
      <c r="L432" s="764"/>
      <c r="M432" s="762"/>
      <c r="N432" s="762"/>
      <c r="O432" s="762"/>
    </row>
    <row r="433" spans="1:15" s="268" customFormat="1" ht="14.25">
      <c r="A433" s="1685"/>
      <c r="B433" s="1688"/>
      <c r="C433" s="549">
        <v>4214</v>
      </c>
      <c r="D433" s="278" t="s">
        <v>43</v>
      </c>
      <c r="E433" s="764">
        <v>16195.3</v>
      </c>
      <c r="F433" s="764">
        <v>22973.599999999999</v>
      </c>
      <c r="G433" s="764">
        <v>32776.400000000001</v>
      </c>
      <c r="H433" s="764">
        <f t="shared" si="138"/>
        <v>9802.8000000000029</v>
      </c>
      <c r="I433" s="764">
        <f t="shared" si="137"/>
        <v>16581.100000000002</v>
      </c>
      <c r="J433" s="764"/>
      <c r="K433" s="764">
        <v>34415.22</v>
      </c>
      <c r="L433" s="764">
        <v>36135.981</v>
      </c>
      <c r="M433" s="762">
        <f>+G433/12*3</f>
        <v>8194.1</v>
      </c>
      <c r="N433" s="762">
        <f>+G433/12*6</f>
        <v>16388.2</v>
      </c>
      <c r="O433" s="762">
        <f>+G433/12*9</f>
        <v>24582.300000000003</v>
      </c>
    </row>
    <row r="434" spans="1:15" s="266" customFormat="1" ht="23.25" customHeight="1">
      <c r="A434" s="1685"/>
      <c r="B434" s="1688"/>
      <c r="C434" s="549">
        <v>4215</v>
      </c>
      <c r="D434" s="278" t="s">
        <v>44</v>
      </c>
      <c r="E434" s="764"/>
      <c r="F434" s="764"/>
      <c r="G434" s="764"/>
      <c r="H434" s="764">
        <f t="shared" si="138"/>
        <v>0</v>
      </c>
      <c r="I434" s="764">
        <f t="shared" si="137"/>
        <v>0</v>
      </c>
      <c r="J434" s="764"/>
      <c r="K434" s="764"/>
      <c r="L434" s="764"/>
      <c r="M434" s="1023"/>
      <c r="N434" s="767"/>
      <c r="O434" s="1023"/>
    </row>
    <row r="435" spans="1:15" s="176" customFormat="1" ht="28.5">
      <c r="A435" s="1685"/>
      <c r="B435" s="1688"/>
      <c r="C435" s="549">
        <v>4216</v>
      </c>
      <c r="D435" s="278" t="s">
        <v>45</v>
      </c>
      <c r="E435" s="764"/>
      <c r="F435" s="764"/>
      <c r="G435" s="764"/>
      <c r="H435" s="764">
        <f t="shared" si="138"/>
        <v>0</v>
      </c>
      <c r="I435" s="764">
        <f t="shared" si="137"/>
        <v>0</v>
      </c>
      <c r="J435" s="764"/>
      <c r="K435" s="764"/>
      <c r="L435" s="764"/>
      <c r="M435" s="767"/>
      <c r="N435" s="767"/>
      <c r="O435" s="767"/>
    </row>
    <row r="436" spans="1:15" s="176" customFormat="1" ht="28.5">
      <c r="A436" s="1685"/>
      <c r="B436" s="1688"/>
      <c r="C436" s="549">
        <v>4217</v>
      </c>
      <c r="D436" s="278" t="s">
        <v>46</v>
      </c>
      <c r="E436" s="764"/>
      <c r="F436" s="764"/>
      <c r="G436" s="764"/>
      <c r="H436" s="764">
        <f t="shared" si="138"/>
        <v>0</v>
      </c>
      <c r="I436" s="764">
        <f t="shared" si="137"/>
        <v>0</v>
      </c>
      <c r="J436" s="764"/>
      <c r="K436" s="764"/>
      <c r="L436" s="764"/>
      <c r="M436" s="767"/>
      <c r="N436" s="767"/>
      <c r="O436" s="767"/>
    </row>
    <row r="437" spans="1:15" s="176" customFormat="1" ht="42.75">
      <c r="A437" s="1685"/>
      <c r="B437" s="1688"/>
      <c r="C437" s="551"/>
      <c r="D437" s="499" t="s">
        <v>422</v>
      </c>
      <c r="E437" s="986">
        <f>E439+E440</f>
        <v>0</v>
      </c>
      <c r="F437" s="986">
        <f>F439+F440</f>
        <v>0</v>
      </c>
      <c r="G437" s="986">
        <f>G439+G440</f>
        <v>0</v>
      </c>
      <c r="H437" s="986">
        <f t="shared" si="138"/>
        <v>0</v>
      </c>
      <c r="I437" s="986">
        <f t="shared" si="137"/>
        <v>0</v>
      </c>
      <c r="J437" s="986"/>
      <c r="K437" s="986">
        <f>K439+K440</f>
        <v>0</v>
      </c>
      <c r="L437" s="986">
        <f>L439+L440</f>
        <v>0</v>
      </c>
      <c r="M437" s="767"/>
      <c r="N437" s="767"/>
      <c r="O437" s="767"/>
    </row>
    <row r="438" spans="1:15" s="176" customFormat="1">
      <c r="A438" s="1685"/>
      <c r="B438" s="1688"/>
      <c r="C438" s="549"/>
      <c r="D438" s="273" t="s">
        <v>72</v>
      </c>
      <c r="E438" s="765"/>
      <c r="F438" s="765"/>
      <c r="G438" s="765"/>
      <c r="H438" s="765">
        <f t="shared" si="138"/>
        <v>0</v>
      </c>
      <c r="I438" s="765">
        <f t="shared" si="137"/>
        <v>0</v>
      </c>
      <c r="J438" s="765"/>
      <c r="K438" s="765"/>
      <c r="L438" s="765"/>
      <c r="M438" s="767"/>
      <c r="N438" s="767"/>
      <c r="O438" s="767"/>
    </row>
    <row r="439" spans="1:15" s="176" customFormat="1">
      <c r="A439" s="1685"/>
      <c r="B439" s="1688"/>
      <c r="C439" s="549">
        <v>4221</v>
      </c>
      <c r="D439" s="273" t="s">
        <v>47</v>
      </c>
      <c r="E439" s="765"/>
      <c r="F439" s="765"/>
      <c r="G439" s="765"/>
      <c r="H439" s="765">
        <f t="shared" si="138"/>
        <v>0</v>
      </c>
      <c r="I439" s="765">
        <f t="shared" si="137"/>
        <v>0</v>
      </c>
      <c r="J439" s="765"/>
      <c r="K439" s="765"/>
      <c r="L439" s="765"/>
      <c r="M439" s="767"/>
      <c r="N439" s="767"/>
      <c r="O439" s="767"/>
    </row>
    <row r="440" spans="1:15" s="176" customFormat="1" ht="27">
      <c r="A440" s="1685"/>
      <c r="B440" s="1688"/>
      <c r="C440" s="549">
        <v>4222</v>
      </c>
      <c r="D440" s="273" t="s">
        <v>48</v>
      </c>
      <c r="E440" s="765"/>
      <c r="F440" s="765"/>
      <c r="G440" s="765"/>
      <c r="H440" s="765">
        <f t="shared" si="138"/>
        <v>0</v>
      </c>
      <c r="I440" s="765">
        <f t="shared" si="137"/>
        <v>0</v>
      </c>
      <c r="J440" s="765"/>
      <c r="K440" s="765"/>
      <c r="L440" s="765"/>
      <c r="M440" s="767"/>
      <c r="N440" s="762"/>
      <c r="O440" s="767"/>
    </row>
    <row r="441" spans="1:15" s="268" customFormat="1" ht="14.25">
      <c r="A441" s="1685"/>
      <c r="B441" s="1688"/>
      <c r="C441" s="549">
        <v>4231</v>
      </c>
      <c r="D441" s="274" t="s">
        <v>49</v>
      </c>
      <c r="E441" s="765">
        <v>70.8</v>
      </c>
      <c r="F441" s="765">
        <v>559.9</v>
      </c>
      <c r="G441" s="765">
        <v>559.9</v>
      </c>
      <c r="H441" s="765">
        <f t="shared" si="138"/>
        <v>0</v>
      </c>
      <c r="I441" s="765">
        <f t="shared" si="137"/>
        <v>489.09999999999997</v>
      </c>
      <c r="J441" s="765"/>
      <c r="K441" s="765">
        <v>559.9</v>
      </c>
      <c r="L441" s="765">
        <v>559.9</v>
      </c>
      <c r="M441" s="762"/>
      <c r="N441" s="762"/>
      <c r="O441" s="762"/>
    </row>
    <row r="442" spans="1:15" s="268" customFormat="1" ht="28.5">
      <c r="A442" s="1685"/>
      <c r="B442" s="1688"/>
      <c r="C442" s="549">
        <v>4232</v>
      </c>
      <c r="D442" s="274" t="s">
        <v>50</v>
      </c>
      <c r="E442" s="765"/>
      <c r="F442" s="765"/>
      <c r="G442" s="765"/>
      <c r="H442" s="765">
        <f t="shared" si="138"/>
        <v>0</v>
      </c>
      <c r="I442" s="765">
        <f t="shared" si="137"/>
        <v>0</v>
      </c>
      <c r="J442" s="987"/>
      <c r="K442" s="765"/>
      <c r="L442" s="765"/>
      <c r="M442" s="762"/>
      <c r="N442" s="762"/>
      <c r="O442" s="762"/>
    </row>
    <row r="443" spans="1:15" s="268" customFormat="1" ht="57">
      <c r="A443" s="1685"/>
      <c r="B443" s="1688"/>
      <c r="C443" s="549">
        <v>4233</v>
      </c>
      <c r="D443" s="274" t="s">
        <v>388</v>
      </c>
      <c r="E443" s="765"/>
      <c r="F443" s="765"/>
      <c r="G443" s="765"/>
      <c r="H443" s="765">
        <f t="shared" si="138"/>
        <v>0</v>
      </c>
      <c r="I443" s="765">
        <f t="shared" si="137"/>
        <v>0</v>
      </c>
      <c r="J443" s="987"/>
      <c r="K443" s="765"/>
      <c r="L443" s="765"/>
      <c r="M443" s="762"/>
      <c r="N443" s="762"/>
      <c r="O443" s="762"/>
    </row>
    <row r="444" spans="1:15" s="268" customFormat="1" ht="28.5">
      <c r="A444" s="1685"/>
      <c r="B444" s="1688"/>
      <c r="C444" s="549">
        <v>4234</v>
      </c>
      <c r="D444" s="274" t="s">
        <v>51</v>
      </c>
      <c r="E444" s="764"/>
      <c r="F444" s="764"/>
      <c r="G444" s="764"/>
      <c r="H444" s="764">
        <f t="shared" si="138"/>
        <v>0</v>
      </c>
      <c r="I444" s="764">
        <f t="shared" si="137"/>
        <v>0</v>
      </c>
      <c r="J444" s="764"/>
      <c r="K444" s="764"/>
      <c r="L444" s="764"/>
      <c r="M444" s="762"/>
      <c r="N444" s="1023"/>
      <c r="O444" s="762"/>
    </row>
    <row r="445" spans="1:15" s="266" customFormat="1" ht="28.5">
      <c r="A445" s="1685"/>
      <c r="B445" s="1688"/>
      <c r="C445" s="549">
        <v>4235</v>
      </c>
      <c r="D445" s="274" t="s">
        <v>52</v>
      </c>
      <c r="E445" s="764"/>
      <c r="F445" s="764"/>
      <c r="G445" s="764"/>
      <c r="H445" s="764">
        <f t="shared" si="138"/>
        <v>0</v>
      </c>
      <c r="I445" s="764">
        <f t="shared" si="137"/>
        <v>0</v>
      </c>
      <c r="J445" s="764"/>
      <c r="K445" s="764"/>
      <c r="L445" s="764"/>
      <c r="M445" s="1023"/>
      <c r="N445" s="762"/>
      <c r="O445" s="1023"/>
    </row>
    <row r="446" spans="1:15" s="268" customFormat="1" ht="28.5">
      <c r="A446" s="1685"/>
      <c r="B446" s="1688"/>
      <c r="C446" s="549">
        <v>4236</v>
      </c>
      <c r="D446" s="274" t="s">
        <v>53</v>
      </c>
      <c r="E446" s="764"/>
      <c r="F446" s="764"/>
      <c r="G446" s="764"/>
      <c r="H446" s="764">
        <f t="shared" si="138"/>
        <v>0</v>
      </c>
      <c r="I446" s="764">
        <f t="shared" si="137"/>
        <v>0</v>
      </c>
      <c r="J446" s="764"/>
      <c r="K446" s="764"/>
      <c r="L446" s="764"/>
      <c r="M446" s="762"/>
      <c r="N446" s="1023"/>
      <c r="O446" s="762"/>
    </row>
    <row r="447" spans="1:15" s="266" customFormat="1" ht="28.5">
      <c r="A447" s="1685"/>
      <c r="B447" s="1688"/>
      <c r="C447" s="549">
        <v>4237</v>
      </c>
      <c r="D447" s="274" t="s">
        <v>54</v>
      </c>
      <c r="E447" s="764"/>
      <c r="F447" s="764"/>
      <c r="G447" s="764"/>
      <c r="H447" s="764">
        <f t="shared" si="138"/>
        <v>0</v>
      </c>
      <c r="I447" s="764">
        <f t="shared" si="137"/>
        <v>0</v>
      </c>
      <c r="J447" s="764"/>
      <c r="K447" s="764"/>
      <c r="L447" s="764"/>
      <c r="M447" s="1023"/>
      <c r="N447" s="1023"/>
      <c r="O447" s="1023"/>
    </row>
    <row r="448" spans="1:15" s="266" customFormat="1" ht="28.5">
      <c r="A448" s="1685"/>
      <c r="B448" s="1688"/>
      <c r="C448" s="549">
        <v>4239</v>
      </c>
      <c r="D448" s="272" t="s">
        <v>55</v>
      </c>
      <c r="E448" s="766"/>
      <c r="F448" s="766"/>
      <c r="G448" s="766"/>
      <c r="H448" s="766">
        <f t="shared" si="138"/>
        <v>0</v>
      </c>
      <c r="I448" s="766">
        <f t="shared" ref="I448:I479" si="139">G448-E448</f>
        <v>0</v>
      </c>
      <c r="J448" s="766"/>
      <c r="K448" s="766"/>
      <c r="L448" s="766"/>
      <c r="M448" s="1023"/>
      <c r="N448" s="1023"/>
      <c r="O448" s="1023"/>
    </row>
    <row r="449" spans="1:15" s="266" customFormat="1" ht="28.5">
      <c r="A449" s="1685"/>
      <c r="B449" s="1688"/>
      <c r="C449" s="549">
        <v>4241</v>
      </c>
      <c r="D449" s="274" t="s">
        <v>56</v>
      </c>
      <c r="E449" s="764"/>
      <c r="F449" s="764"/>
      <c r="G449" s="764"/>
      <c r="H449" s="764">
        <f t="shared" si="138"/>
        <v>0</v>
      </c>
      <c r="I449" s="764">
        <f t="shared" si="139"/>
        <v>0</v>
      </c>
      <c r="J449" s="764"/>
      <c r="K449" s="764"/>
      <c r="L449" s="764"/>
      <c r="M449" s="1023"/>
      <c r="N449" s="1023"/>
      <c r="O449" s="1023"/>
    </row>
    <row r="450" spans="1:15" s="266" customFormat="1" ht="42.75">
      <c r="A450" s="1685"/>
      <c r="B450" s="1688"/>
      <c r="C450" s="549">
        <v>4251</v>
      </c>
      <c r="D450" s="272" t="s">
        <v>57</v>
      </c>
      <c r="E450" s="766"/>
      <c r="F450" s="766"/>
      <c r="G450" s="766"/>
      <c r="H450" s="766">
        <f t="shared" si="138"/>
        <v>0</v>
      </c>
      <c r="I450" s="766">
        <f t="shared" si="139"/>
        <v>0</v>
      </c>
      <c r="J450" s="766"/>
      <c r="K450" s="766"/>
      <c r="L450" s="766"/>
      <c r="M450" s="1023"/>
      <c r="N450" s="1023"/>
      <c r="O450" s="1023"/>
    </row>
    <row r="451" spans="1:15" s="266" customFormat="1" ht="42.75">
      <c r="A451" s="1685"/>
      <c r="B451" s="1688"/>
      <c r="C451" s="551">
        <v>4252</v>
      </c>
      <c r="D451" s="499" t="s">
        <v>58</v>
      </c>
      <c r="E451" s="986">
        <f>E453+E454</f>
        <v>0</v>
      </c>
      <c r="F451" s="986">
        <f>F453+F454</f>
        <v>0</v>
      </c>
      <c r="G451" s="986">
        <f>G453+G454</f>
        <v>0</v>
      </c>
      <c r="H451" s="986">
        <f t="shared" si="138"/>
        <v>0</v>
      </c>
      <c r="I451" s="986">
        <f t="shared" si="139"/>
        <v>0</v>
      </c>
      <c r="J451" s="986"/>
      <c r="K451" s="986">
        <f>K453+K454</f>
        <v>0</v>
      </c>
      <c r="L451" s="986">
        <f>L453+L454</f>
        <v>0</v>
      </c>
      <c r="M451" s="1023"/>
      <c r="N451" s="1023"/>
      <c r="O451" s="1023"/>
    </row>
    <row r="452" spans="1:15" s="266" customFormat="1">
      <c r="A452" s="1685"/>
      <c r="B452" s="1688"/>
      <c r="C452" s="549"/>
      <c r="D452" s="273" t="s">
        <v>72</v>
      </c>
      <c r="E452" s="766"/>
      <c r="F452" s="766"/>
      <c r="G452" s="766"/>
      <c r="H452" s="766">
        <f t="shared" si="138"/>
        <v>0</v>
      </c>
      <c r="I452" s="766">
        <f t="shared" si="139"/>
        <v>0</v>
      </c>
      <c r="J452" s="766"/>
      <c r="K452" s="766"/>
      <c r="L452" s="766"/>
      <c r="M452" s="1023"/>
      <c r="N452" s="762"/>
      <c r="O452" s="1023"/>
    </row>
    <row r="453" spans="1:15" s="268" customFormat="1" ht="27">
      <c r="A453" s="1685"/>
      <c r="B453" s="1688"/>
      <c r="C453" s="549"/>
      <c r="D453" s="280" t="s">
        <v>59</v>
      </c>
      <c r="E453" s="766"/>
      <c r="F453" s="766"/>
      <c r="G453" s="766"/>
      <c r="H453" s="766">
        <f t="shared" si="138"/>
        <v>0</v>
      </c>
      <c r="I453" s="766">
        <f t="shared" si="139"/>
        <v>0</v>
      </c>
      <c r="J453" s="766"/>
      <c r="K453" s="766"/>
      <c r="L453" s="766"/>
      <c r="M453" s="762"/>
      <c r="N453" s="762"/>
      <c r="O453" s="762"/>
    </row>
    <row r="454" spans="1:15" s="268" customFormat="1" ht="27">
      <c r="A454" s="1685"/>
      <c r="B454" s="1688"/>
      <c r="C454" s="549"/>
      <c r="D454" s="280" t="s">
        <v>60</v>
      </c>
      <c r="E454" s="766"/>
      <c r="F454" s="766"/>
      <c r="G454" s="766"/>
      <c r="H454" s="766">
        <f t="shared" si="138"/>
        <v>0</v>
      </c>
      <c r="I454" s="766">
        <f t="shared" si="139"/>
        <v>0</v>
      </c>
      <c r="J454" s="766"/>
      <c r="K454" s="766"/>
      <c r="L454" s="766"/>
      <c r="M454" s="762"/>
      <c r="N454" s="762"/>
      <c r="O454" s="762"/>
    </row>
    <row r="455" spans="1:15" s="268" customFormat="1" ht="28.5">
      <c r="A455" s="1685"/>
      <c r="B455" s="1688"/>
      <c r="C455" s="551">
        <v>4261</v>
      </c>
      <c r="D455" s="499" t="s">
        <v>61</v>
      </c>
      <c r="E455" s="986">
        <f>E457+E458</f>
        <v>0</v>
      </c>
      <c r="F455" s="986">
        <f>F457+F458</f>
        <v>0</v>
      </c>
      <c r="G455" s="986">
        <f>G457+G458</f>
        <v>0</v>
      </c>
      <c r="H455" s="986">
        <f t="shared" si="138"/>
        <v>0</v>
      </c>
      <c r="I455" s="986">
        <f t="shared" si="139"/>
        <v>0</v>
      </c>
      <c r="J455" s="986"/>
      <c r="K455" s="986">
        <f>K457+K458</f>
        <v>0</v>
      </c>
      <c r="L455" s="986">
        <f>L457+L458</f>
        <v>0</v>
      </c>
      <c r="M455" s="762"/>
      <c r="N455" s="762"/>
      <c r="O455" s="762"/>
    </row>
    <row r="456" spans="1:15" s="268" customFormat="1">
      <c r="A456" s="1685"/>
      <c r="B456" s="1688"/>
      <c r="C456" s="549"/>
      <c r="D456" s="273" t="s">
        <v>72</v>
      </c>
      <c r="E456" s="764"/>
      <c r="F456" s="764"/>
      <c r="G456" s="764"/>
      <c r="H456" s="764">
        <f t="shared" si="138"/>
        <v>0</v>
      </c>
      <c r="I456" s="764">
        <f t="shared" si="139"/>
        <v>0</v>
      </c>
      <c r="J456" s="764"/>
      <c r="K456" s="764"/>
      <c r="L456" s="764"/>
      <c r="M456" s="762"/>
      <c r="N456" s="762"/>
      <c r="O456" s="762"/>
    </row>
    <row r="457" spans="1:15" s="268" customFormat="1">
      <c r="A457" s="1685"/>
      <c r="B457" s="1688"/>
      <c r="C457" s="549"/>
      <c r="D457" s="273" t="s">
        <v>62</v>
      </c>
      <c r="E457" s="764"/>
      <c r="F457" s="764"/>
      <c r="G457" s="764"/>
      <c r="H457" s="764">
        <f t="shared" si="138"/>
        <v>0</v>
      </c>
      <c r="I457" s="764">
        <f t="shared" si="139"/>
        <v>0</v>
      </c>
      <c r="J457" s="764"/>
      <c r="K457" s="764"/>
      <c r="L457" s="764"/>
      <c r="M457" s="762"/>
      <c r="N457" s="762"/>
      <c r="O457" s="762"/>
    </row>
    <row r="458" spans="1:15" s="268" customFormat="1">
      <c r="A458" s="1685"/>
      <c r="B458" s="1688"/>
      <c r="C458" s="549"/>
      <c r="D458" s="273" t="s">
        <v>63</v>
      </c>
      <c r="E458" s="764"/>
      <c r="F458" s="764"/>
      <c r="G458" s="764"/>
      <c r="H458" s="764">
        <f t="shared" si="138"/>
        <v>0</v>
      </c>
      <c r="I458" s="764">
        <f t="shared" si="139"/>
        <v>0</v>
      </c>
      <c r="J458" s="764"/>
      <c r="K458" s="764"/>
      <c r="L458" s="764"/>
      <c r="M458" s="762"/>
      <c r="N458" s="762"/>
      <c r="O458" s="762"/>
    </row>
    <row r="459" spans="1:15" s="268" customFormat="1" ht="28.5">
      <c r="A459" s="1685"/>
      <c r="B459" s="1688"/>
      <c r="C459" s="549">
        <v>4262</v>
      </c>
      <c r="D459" s="274" t="s">
        <v>345</v>
      </c>
      <c r="E459" s="764"/>
      <c r="F459" s="764"/>
      <c r="G459" s="764"/>
      <c r="H459" s="764">
        <f t="shared" si="138"/>
        <v>0</v>
      </c>
      <c r="I459" s="764">
        <f t="shared" si="139"/>
        <v>0</v>
      </c>
      <c r="J459" s="764"/>
      <c r="K459" s="764"/>
      <c r="L459" s="764"/>
      <c r="M459" s="762"/>
      <c r="N459" s="762"/>
      <c r="O459" s="762"/>
    </row>
    <row r="460" spans="1:15" s="268" customFormat="1" ht="14.25">
      <c r="A460" s="1685"/>
      <c r="B460" s="1688"/>
      <c r="C460" s="549">
        <v>4264</v>
      </c>
      <c r="D460" s="274" t="s">
        <v>344</v>
      </c>
      <c r="E460" s="764"/>
      <c r="F460" s="764"/>
      <c r="G460" s="764"/>
      <c r="H460" s="764">
        <f t="shared" si="138"/>
        <v>0</v>
      </c>
      <c r="I460" s="764">
        <f t="shared" si="139"/>
        <v>0</v>
      </c>
      <c r="J460" s="764"/>
      <c r="K460" s="764"/>
      <c r="L460" s="764"/>
      <c r="M460" s="762"/>
      <c r="N460" s="762"/>
      <c r="O460" s="762"/>
    </row>
    <row r="461" spans="1:15" s="268" customFormat="1" ht="22.5" customHeight="1">
      <c r="A461" s="1685"/>
      <c r="B461" s="1688"/>
      <c r="C461" s="552">
        <v>4266</v>
      </c>
      <c r="D461" s="527" t="s">
        <v>429</v>
      </c>
      <c r="E461" s="764"/>
      <c r="F461" s="764"/>
      <c r="G461" s="764"/>
      <c r="H461" s="764">
        <f t="shared" si="138"/>
        <v>0</v>
      </c>
      <c r="I461" s="764">
        <f t="shared" si="139"/>
        <v>0</v>
      </c>
      <c r="J461" s="764"/>
      <c r="K461" s="764"/>
      <c r="L461" s="764"/>
      <c r="M461" s="762"/>
      <c r="N461" s="762"/>
      <c r="O461" s="762"/>
    </row>
    <row r="462" spans="1:15" s="268" customFormat="1" ht="28.5">
      <c r="A462" s="1685"/>
      <c r="B462" s="1688"/>
      <c r="C462" s="549">
        <v>4267</v>
      </c>
      <c r="D462" s="274" t="s">
        <v>346</v>
      </c>
      <c r="E462" s="764"/>
      <c r="F462" s="764"/>
      <c r="G462" s="764"/>
      <c r="H462" s="764">
        <f t="shared" si="138"/>
        <v>0</v>
      </c>
      <c r="I462" s="764">
        <f t="shared" si="139"/>
        <v>0</v>
      </c>
      <c r="J462" s="764"/>
      <c r="K462" s="764"/>
      <c r="L462" s="764"/>
      <c r="M462" s="762"/>
      <c r="N462" s="762"/>
      <c r="O462" s="762"/>
    </row>
    <row r="463" spans="1:15" s="268" customFormat="1" ht="28.5">
      <c r="A463" s="1685"/>
      <c r="B463" s="1688"/>
      <c r="C463" s="549">
        <v>4269</v>
      </c>
      <c r="D463" s="274" t="s">
        <v>64</v>
      </c>
      <c r="E463" s="764"/>
      <c r="F463" s="764"/>
      <c r="G463" s="764"/>
      <c r="H463" s="764">
        <f t="shared" si="138"/>
        <v>0</v>
      </c>
      <c r="I463" s="764">
        <f t="shared" si="139"/>
        <v>0</v>
      </c>
      <c r="J463" s="764"/>
      <c r="K463" s="764"/>
      <c r="L463" s="764"/>
      <c r="M463" s="762"/>
      <c r="N463" s="1033"/>
      <c r="O463" s="762"/>
    </row>
    <row r="464" spans="1:15" s="268" customFormat="1" ht="42.75">
      <c r="A464" s="1685"/>
      <c r="B464" s="1688"/>
      <c r="C464" s="549">
        <v>4511</v>
      </c>
      <c r="D464" s="272" t="s">
        <v>65</v>
      </c>
      <c r="E464" s="764"/>
      <c r="F464" s="764"/>
      <c r="G464" s="764"/>
      <c r="H464" s="764">
        <f t="shared" si="138"/>
        <v>0</v>
      </c>
      <c r="I464" s="764">
        <f t="shared" si="139"/>
        <v>0</v>
      </c>
      <c r="J464" s="764"/>
      <c r="K464" s="764"/>
      <c r="L464" s="764"/>
      <c r="M464" s="762"/>
      <c r="N464" s="1033"/>
      <c r="O464" s="762"/>
    </row>
    <row r="465" spans="1:15" s="270" customFormat="1" ht="42.75">
      <c r="A465" s="1685"/>
      <c r="B465" s="1688"/>
      <c r="C465" s="549">
        <v>4621</v>
      </c>
      <c r="D465" s="272" t="s">
        <v>66</v>
      </c>
      <c r="E465" s="764"/>
      <c r="F465" s="764"/>
      <c r="G465" s="764"/>
      <c r="H465" s="764">
        <f t="shared" si="138"/>
        <v>0</v>
      </c>
      <c r="I465" s="764">
        <f t="shared" si="139"/>
        <v>0</v>
      </c>
      <c r="J465" s="988"/>
      <c r="K465" s="764"/>
      <c r="L465" s="764"/>
      <c r="M465" s="762"/>
      <c r="N465" s="1033"/>
      <c r="O465" s="1033"/>
    </row>
    <row r="466" spans="1:15" s="270" customFormat="1" ht="42.75">
      <c r="A466" s="1685"/>
      <c r="B466" s="1688"/>
      <c r="C466" s="549">
        <v>4631</v>
      </c>
      <c r="D466" s="272" t="s">
        <v>387</v>
      </c>
      <c r="E466" s="764"/>
      <c r="F466" s="764"/>
      <c r="G466" s="764"/>
      <c r="H466" s="764">
        <f t="shared" si="138"/>
        <v>0</v>
      </c>
      <c r="I466" s="764">
        <f t="shared" si="139"/>
        <v>0</v>
      </c>
      <c r="J466" s="988"/>
      <c r="K466" s="764"/>
      <c r="L466" s="764"/>
      <c r="M466" s="1033"/>
      <c r="N466" s="1033"/>
      <c r="O466" s="1033"/>
    </row>
    <row r="467" spans="1:15" s="270" customFormat="1" ht="21.75" customHeight="1">
      <c r="A467" s="1685"/>
      <c r="B467" s="1688"/>
      <c r="C467" s="549">
        <v>4632</v>
      </c>
      <c r="D467" s="272" t="s">
        <v>283</v>
      </c>
      <c r="E467" s="764"/>
      <c r="F467" s="764"/>
      <c r="G467" s="764"/>
      <c r="H467" s="764">
        <f t="shared" si="138"/>
        <v>0</v>
      </c>
      <c r="I467" s="764">
        <f t="shared" si="139"/>
        <v>0</v>
      </c>
      <c r="J467" s="764"/>
      <c r="K467" s="764"/>
      <c r="L467" s="764"/>
      <c r="M467" s="1033"/>
      <c r="N467" s="1033"/>
      <c r="O467" s="1033"/>
    </row>
    <row r="468" spans="1:15" s="270" customFormat="1" ht="48.75" customHeight="1">
      <c r="A468" s="1685"/>
      <c r="B468" s="1688"/>
      <c r="C468" s="552">
        <v>4638</v>
      </c>
      <c r="D468" s="527" t="s">
        <v>430</v>
      </c>
      <c r="E468" s="764"/>
      <c r="F468" s="764"/>
      <c r="G468" s="764"/>
      <c r="H468" s="764">
        <f t="shared" si="138"/>
        <v>0</v>
      </c>
      <c r="I468" s="764">
        <f t="shared" si="139"/>
        <v>0</v>
      </c>
      <c r="J468" s="764"/>
      <c r="K468" s="764"/>
      <c r="L468" s="764"/>
      <c r="M468" s="1033"/>
      <c r="N468" s="1033"/>
      <c r="O468" s="1033"/>
    </row>
    <row r="469" spans="1:15" s="270" customFormat="1" ht="28.5">
      <c r="A469" s="1685"/>
      <c r="B469" s="1688"/>
      <c r="C469" s="549" t="s">
        <v>393</v>
      </c>
      <c r="D469" s="272" t="s">
        <v>394</v>
      </c>
      <c r="E469" s="764"/>
      <c r="F469" s="764"/>
      <c r="G469" s="764"/>
      <c r="H469" s="764">
        <f t="shared" si="138"/>
        <v>0</v>
      </c>
      <c r="I469" s="764">
        <f t="shared" si="139"/>
        <v>0</v>
      </c>
      <c r="J469" s="764"/>
      <c r="K469" s="764"/>
      <c r="L469" s="764"/>
      <c r="M469" s="1033"/>
      <c r="N469" s="1033"/>
      <c r="O469" s="1033"/>
    </row>
    <row r="470" spans="1:15" s="270" customFormat="1" ht="14.25">
      <c r="A470" s="1685"/>
      <c r="B470" s="1688"/>
      <c r="C470" s="549">
        <v>4729</v>
      </c>
      <c r="D470" s="274" t="s">
        <v>67</v>
      </c>
      <c r="E470" s="989"/>
      <c r="F470" s="989"/>
      <c r="G470" s="764"/>
      <c r="H470" s="764">
        <f t="shared" si="138"/>
        <v>0</v>
      </c>
      <c r="I470" s="764">
        <f t="shared" si="139"/>
        <v>0</v>
      </c>
      <c r="J470" s="989"/>
      <c r="K470" s="989"/>
      <c r="L470" s="989"/>
      <c r="M470" s="1033"/>
      <c r="N470" s="1033"/>
      <c r="O470" s="1033"/>
    </row>
    <row r="471" spans="1:15" s="270" customFormat="1" ht="14.25">
      <c r="A471" s="1685"/>
      <c r="B471" s="1688"/>
      <c r="C471" s="549">
        <v>4822</v>
      </c>
      <c r="D471" s="274" t="s">
        <v>68</v>
      </c>
      <c r="E471" s="989"/>
      <c r="F471" s="989"/>
      <c r="G471" s="764"/>
      <c r="H471" s="764">
        <f t="shared" si="138"/>
        <v>0</v>
      </c>
      <c r="I471" s="764">
        <f t="shared" si="139"/>
        <v>0</v>
      </c>
      <c r="J471" s="989"/>
      <c r="K471" s="989"/>
      <c r="L471" s="989"/>
      <c r="M471" s="1033"/>
      <c r="N471" s="1033"/>
      <c r="O471" s="1033"/>
    </row>
    <row r="472" spans="1:15" s="270" customFormat="1" ht="14.25">
      <c r="A472" s="1685"/>
      <c r="B472" s="1688"/>
      <c r="C472" s="551">
        <v>4823</v>
      </c>
      <c r="D472" s="499" t="s">
        <v>69</v>
      </c>
      <c r="E472" s="986">
        <f>E474+E475+E476</f>
        <v>45</v>
      </c>
      <c r="F472" s="986">
        <f>F474+F475+F476</f>
        <v>72.900000000000006</v>
      </c>
      <c r="G472" s="986">
        <f>G474+G475+G476</f>
        <v>92.7</v>
      </c>
      <c r="H472" s="986">
        <f t="shared" si="138"/>
        <v>19.799999999999997</v>
      </c>
      <c r="I472" s="986">
        <f t="shared" si="139"/>
        <v>47.7</v>
      </c>
      <c r="J472" s="986"/>
      <c r="K472" s="986">
        <f>K474+K475+K476</f>
        <v>92.7</v>
      </c>
      <c r="L472" s="986">
        <f>L474+L475+L476</f>
        <v>92.7</v>
      </c>
      <c r="M472" s="1033"/>
      <c r="N472" s="1033"/>
      <c r="O472" s="1033"/>
    </row>
    <row r="473" spans="1:15" s="270" customFormat="1" ht="14.25">
      <c r="A473" s="1685"/>
      <c r="B473" s="1688"/>
      <c r="C473" s="549"/>
      <c r="D473" s="273" t="s">
        <v>72</v>
      </c>
      <c r="E473" s="989"/>
      <c r="F473" s="989"/>
      <c r="G473" s="764"/>
      <c r="H473" s="764">
        <f t="shared" si="138"/>
        <v>0</v>
      </c>
      <c r="I473" s="764">
        <f t="shared" si="139"/>
        <v>0</v>
      </c>
      <c r="J473" s="989"/>
      <c r="K473" s="989"/>
      <c r="L473" s="989"/>
      <c r="M473" s="1033"/>
      <c r="N473" s="762"/>
      <c r="O473" s="1033"/>
    </row>
    <row r="474" spans="1:15" s="268" customFormat="1" ht="40.5">
      <c r="A474" s="1685"/>
      <c r="B474" s="1688"/>
      <c r="C474" s="549"/>
      <c r="D474" s="273" t="s">
        <v>282</v>
      </c>
      <c r="E474" s="764">
        <v>45</v>
      </c>
      <c r="F474" s="764">
        <v>11.4</v>
      </c>
      <c r="G474" s="764">
        <v>11.4</v>
      </c>
      <c r="H474" s="764">
        <f t="shared" si="138"/>
        <v>0</v>
      </c>
      <c r="I474" s="764">
        <f t="shared" si="139"/>
        <v>-33.6</v>
      </c>
      <c r="J474" s="764"/>
      <c r="K474" s="764">
        <v>11.4</v>
      </c>
      <c r="L474" s="764">
        <v>11.4</v>
      </c>
      <c r="M474" s="762">
        <f>+G474/12*3</f>
        <v>2.85</v>
      </c>
      <c r="N474" s="762">
        <f>+G474/12*6</f>
        <v>5.7</v>
      </c>
      <c r="O474" s="762">
        <f>+G474/12*9</f>
        <v>8.5500000000000007</v>
      </c>
    </row>
    <row r="475" spans="1:15" ht="27.95" customHeight="1">
      <c r="A475" s="1685"/>
      <c r="B475" s="1688"/>
      <c r="C475" s="549"/>
      <c r="D475" s="273" t="s">
        <v>280</v>
      </c>
      <c r="E475" s="764"/>
      <c r="F475" s="764"/>
      <c r="G475" s="764"/>
      <c r="H475" s="764">
        <f t="shared" si="138"/>
        <v>0</v>
      </c>
      <c r="I475" s="764">
        <f t="shared" si="139"/>
        <v>0</v>
      </c>
      <c r="J475" s="989"/>
      <c r="K475" s="989"/>
      <c r="L475" s="989"/>
      <c r="M475" s="762"/>
    </row>
    <row r="476" spans="1:15" ht="14.25">
      <c r="A476" s="1685"/>
      <c r="B476" s="1688"/>
      <c r="C476" s="549"/>
      <c r="D476" s="273" t="s">
        <v>281</v>
      </c>
      <c r="E476" s="764"/>
      <c r="F476" s="764">
        <v>61.5</v>
      </c>
      <c r="G476" s="764">
        <v>81.3</v>
      </c>
      <c r="H476" s="764">
        <f t="shared" si="138"/>
        <v>19.799999999999997</v>
      </c>
      <c r="I476" s="764">
        <f t="shared" si="139"/>
        <v>81.3</v>
      </c>
      <c r="J476" s="989"/>
      <c r="K476" s="764">
        <v>81.3</v>
      </c>
      <c r="L476" s="764">
        <v>81.3</v>
      </c>
      <c r="N476" s="1034"/>
    </row>
    <row r="477" spans="1:15" ht="31.5" customHeight="1">
      <c r="A477" s="1685"/>
      <c r="B477" s="1688"/>
      <c r="C477" s="552" t="s">
        <v>428</v>
      </c>
      <c r="D477" s="527" t="s">
        <v>452</v>
      </c>
      <c r="E477" s="989"/>
      <c r="F477" s="989"/>
      <c r="G477" s="764"/>
      <c r="H477" s="764">
        <f t="shared" si="138"/>
        <v>0</v>
      </c>
      <c r="I477" s="764">
        <f t="shared" si="139"/>
        <v>0</v>
      </c>
      <c r="J477" s="989"/>
      <c r="K477" s="989"/>
      <c r="L477" s="989"/>
      <c r="N477" s="1034"/>
    </row>
    <row r="478" spans="1:15" s="283" customFormat="1" ht="14.25">
      <c r="A478" s="1685"/>
      <c r="B478" s="1688"/>
      <c r="C478" s="549">
        <v>4861</v>
      </c>
      <c r="D478" s="274" t="s">
        <v>70</v>
      </c>
      <c r="E478" s="989"/>
      <c r="F478" s="989"/>
      <c r="G478" s="764"/>
      <c r="H478" s="764">
        <f t="shared" si="138"/>
        <v>0</v>
      </c>
      <c r="I478" s="764">
        <f t="shared" si="139"/>
        <v>0</v>
      </c>
      <c r="J478" s="989"/>
      <c r="K478" s="989"/>
      <c r="L478" s="989"/>
      <c r="M478" s="974"/>
      <c r="N478" s="971"/>
      <c r="O478" s="1034"/>
    </row>
    <row r="479" spans="1:15" ht="14.25">
      <c r="A479" s="1686"/>
      <c r="B479" s="1689"/>
      <c r="C479" s="549">
        <v>4891</v>
      </c>
      <c r="D479" s="274" t="s">
        <v>71</v>
      </c>
      <c r="E479" s="764"/>
      <c r="F479" s="764"/>
      <c r="G479" s="764"/>
      <c r="H479" s="764">
        <f t="shared" si="138"/>
        <v>0</v>
      </c>
      <c r="I479" s="764">
        <f t="shared" si="139"/>
        <v>0</v>
      </c>
      <c r="J479" s="764"/>
      <c r="K479" s="764"/>
      <c r="L479" s="764"/>
      <c r="M479" s="1035"/>
    </row>
    <row r="480" spans="1:15" s="27" customFormat="1" ht="42.75">
      <c r="A480" s="1673" t="s">
        <v>444</v>
      </c>
      <c r="B480" s="1673"/>
      <c r="C480" s="284"/>
      <c r="D480" s="36" t="s">
        <v>73</v>
      </c>
      <c r="E480" s="990">
        <f>SUM(E482:E489)</f>
        <v>0</v>
      </c>
      <c r="F480" s="990">
        <f>SUM(F482:F489)</f>
        <v>0</v>
      </c>
      <c r="G480" s="990">
        <f>SUM(G482:G489)</f>
        <v>0</v>
      </c>
      <c r="H480" s="990">
        <f t="shared" si="138"/>
        <v>0</v>
      </c>
      <c r="I480" s="990">
        <f>+I486+I487+I488+I489</f>
        <v>0</v>
      </c>
      <c r="J480" s="990">
        <f>+J486+J487+J488+J489</f>
        <v>0</v>
      </c>
      <c r="K480" s="990">
        <f>SUM(K482:K489)</f>
        <v>0</v>
      </c>
      <c r="L480" s="990">
        <f>SUM(L482:L489)</f>
        <v>0</v>
      </c>
      <c r="M480" s="1036"/>
      <c r="N480" s="1036"/>
      <c r="O480" s="1036"/>
    </row>
    <row r="481" spans="1:15" s="20" customFormat="1" ht="23.25" customHeight="1">
      <c r="A481" s="634" t="s">
        <v>445</v>
      </c>
      <c r="B481" s="1665" t="s">
        <v>446</v>
      </c>
      <c r="C481" s="285"/>
      <c r="D481" s="17" t="s">
        <v>72</v>
      </c>
      <c r="E481" s="991"/>
      <c r="F481" s="991"/>
      <c r="G481" s="991"/>
      <c r="H481" s="991">
        <f t="shared" si="138"/>
        <v>0</v>
      </c>
      <c r="I481" s="417">
        <f t="shared" ref="I481:I494" si="140">G481-E481</f>
        <v>0</v>
      </c>
      <c r="J481" s="991"/>
      <c r="K481" s="991"/>
      <c r="L481" s="991"/>
      <c r="M481" s="1037"/>
      <c r="N481" s="1037"/>
      <c r="O481" s="1037"/>
    </row>
    <row r="482" spans="1:15" s="20" customFormat="1" ht="28.5">
      <c r="A482" s="1681">
        <v>1080</v>
      </c>
      <c r="B482" s="1681">
        <v>11005</v>
      </c>
      <c r="C482" s="285">
        <v>5111</v>
      </c>
      <c r="D482" s="18" t="s">
        <v>708</v>
      </c>
      <c r="E482" s="991"/>
      <c r="F482" s="991"/>
      <c r="G482" s="991"/>
      <c r="H482" s="417">
        <f t="shared" si="138"/>
        <v>0</v>
      </c>
      <c r="I482" s="417">
        <f t="shared" si="140"/>
        <v>0</v>
      </c>
      <c r="J482" s="991"/>
      <c r="K482" s="991"/>
      <c r="L482" s="991"/>
      <c r="M482" s="1037"/>
      <c r="N482" s="1037"/>
      <c r="O482" s="1037"/>
    </row>
    <row r="483" spans="1:15" s="20" customFormat="1" ht="28.5">
      <c r="A483" s="1682"/>
      <c r="B483" s="1682"/>
      <c r="C483" s="285">
        <v>5112</v>
      </c>
      <c r="D483" s="18" t="s">
        <v>709</v>
      </c>
      <c r="E483" s="991"/>
      <c r="F483" s="991"/>
      <c r="G483" s="991"/>
      <c r="H483" s="417">
        <f t="shared" si="138"/>
        <v>0</v>
      </c>
      <c r="I483" s="417">
        <f t="shared" si="140"/>
        <v>0</v>
      </c>
      <c r="J483" s="991"/>
      <c r="K483" s="991"/>
      <c r="L483" s="991"/>
      <c r="M483" s="1037"/>
      <c r="N483" s="1037"/>
      <c r="O483" s="1037"/>
    </row>
    <row r="484" spans="1:15" s="20" customFormat="1" ht="13.5" customHeight="1">
      <c r="A484" s="1682"/>
      <c r="B484" s="1682"/>
      <c r="C484" s="285" t="s">
        <v>710</v>
      </c>
      <c r="D484" s="18" t="s">
        <v>685</v>
      </c>
      <c r="E484" s="991"/>
      <c r="F484" s="991"/>
      <c r="G484" s="991"/>
      <c r="H484" s="417">
        <f t="shared" si="138"/>
        <v>0</v>
      </c>
      <c r="I484" s="417">
        <f t="shared" si="140"/>
        <v>0</v>
      </c>
      <c r="J484" s="991"/>
      <c r="K484" s="991"/>
      <c r="L484" s="991"/>
      <c r="M484" s="1037"/>
      <c r="N484" s="1037"/>
      <c r="O484" s="1037"/>
    </row>
    <row r="485" spans="1:15" s="20" customFormat="1" ht="28.5">
      <c r="A485" s="1682"/>
      <c r="B485" s="1682"/>
      <c r="C485" s="285">
        <v>5121</v>
      </c>
      <c r="D485" s="272" t="s">
        <v>74</v>
      </c>
      <c r="E485" s="991"/>
      <c r="F485" s="991"/>
      <c r="G485" s="991"/>
      <c r="H485" s="417">
        <f t="shared" si="138"/>
        <v>0</v>
      </c>
      <c r="I485" s="417">
        <f t="shared" si="140"/>
        <v>0</v>
      </c>
      <c r="J485" s="991"/>
      <c r="K485" s="991"/>
      <c r="L485" s="991"/>
      <c r="M485" s="1037"/>
      <c r="N485" s="1037"/>
      <c r="O485" s="1037"/>
    </row>
    <row r="486" spans="1:15" s="33" customFormat="1" ht="15.75" customHeight="1">
      <c r="A486" s="1682"/>
      <c r="B486" s="1682"/>
      <c r="C486" s="259">
        <v>5122</v>
      </c>
      <c r="D486" s="21" t="s">
        <v>75</v>
      </c>
      <c r="E486" s="992"/>
      <c r="F486" s="992"/>
      <c r="G486" s="417"/>
      <c r="H486" s="417">
        <f t="shared" si="138"/>
        <v>0</v>
      </c>
      <c r="I486" s="417">
        <f t="shared" si="140"/>
        <v>0</v>
      </c>
      <c r="J486" s="992"/>
      <c r="K486" s="417"/>
      <c r="L486" s="417"/>
      <c r="M486" s="1038"/>
      <c r="N486" s="1038"/>
      <c r="O486" s="1038"/>
    </row>
    <row r="487" spans="1:15" s="33" customFormat="1" ht="15.75" customHeight="1">
      <c r="A487" s="1682"/>
      <c r="B487" s="1682"/>
      <c r="C487" s="259">
        <v>5129</v>
      </c>
      <c r="D487" s="21" t="s">
        <v>76</v>
      </c>
      <c r="E487" s="992"/>
      <c r="F487" s="992"/>
      <c r="G487" s="417"/>
      <c r="H487" s="417">
        <f t="shared" si="138"/>
        <v>0</v>
      </c>
      <c r="I487" s="417">
        <f t="shared" si="140"/>
        <v>0</v>
      </c>
      <c r="J487" s="992"/>
      <c r="K487" s="417"/>
      <c r="L487" s="417"/>
      <c r="M487" s="1038"/>
      <c r="N487" s="1038"/>
      <c r="O487" s="1038"/>
    </row>
    <row r="488" spans="1:15" s="33" customFormat="1" ht="28.5">
      <c r="A488" s="1682"/>
      <c r="B488" s="1682"/>
      <c r="C488" s="259">
        <v>5132</v>
      </c>
      <c r="D488" s="21" t="s">
        <v>77</v>
      </c>
      <c r="E488" s="992"/>
      <c r="F488" s="992"/>
      <c r="G488" s="417"/>
      <c r="H488" s="417">
        <f t="shared" si="138"/>
        <v>0</v>
      </c>
      <c r="I488" s="417">
        <f t="shared" si="140"/>
        <v>0</v>
      </c>
      <c r="J488" s="992"/>
      <c r="K488" s="417"/>
      <c r="L488" s="417"/>
      <c r="M488" s="1038"/>
      <c r="N488" s="1038"/>
      <c r="O488" s="1038"/>
    </row>
    <row r="489" spans="1:15" s="33" customFormat="1" ht="15.75" customHeight="1">
      <c r="A489" s="1683"/>
      <c r="B489" s="1683"/>
      <c r="C489" s="259" t="s">
        <v>711</v>
      </c>
      <c r="D489" s="21" t="s">
        <v>712</v>
      </c>
      <c r="E489" s="992"/>
      <c r="F489" s="992"/>
      <c r="G489" s="417"/>
      <c r="H489" s="417">
        <f t="shared" si="138"/>
        <v>0</v>
      </c>
      <c r="I489" s="417">
        <f t="shared" si="140"/>
        <v>0</v>
      </c>
      <c r="J489" s="992"/>
      <c r="K489" s="417"/>
      <c r="L489" s="417"/>
      <c r="M489" s="1038"/>
      <c r="N489" s="1038"/>
      <c r="O489" s="1038"/>
    </row>
    <row r="490" spans="1:15" s="176" customFormat="1" ht="14.25" customHeight="1">
      <c r="A490" s="1684" t="s">
        <v>684</v>
      </c>
      <c r="B490" s="1687" t="s">
        <v>9018</v>
      </c>
      <c r="C490" s="543"/>
      <c r="D490" s="272" t="s">
        <v>284</v>
      </c>
      <c r="E490" s="993">
        <v>143</v>
      </c>
      <c r="F490" s="993">
        <v>143</v>
      </c>
      <c r="G490" s="993">
        <v>164</v>
      </c>
      <c r="H490" s="993">
        <f>+G490-F490</f>
        <v>21</v>
      </c>
      <c r="I490" s="993">
        <f t="shared" si="140"/>
        <v>21</v>
      </c>
      <c r="J490" s="993"/>
      <c r="K490" s="993">
        <v>164</v>
      </c>
      <c r="L490" s="993">
        <v>164</v>
      </c>
      <c r="M490" s="767"/>
      <c r="N490" s="767"/>
      <c r="O490" s="767"/>
    </row>
    <row r="491" spans="1:15" s="176" customFormat="1" ht="13.5" customHeight="1">
      <c r="A491" s="1685"/>
      <c r="B491" s="1688"/>
      <c r="C491" s="544"/>
      <c r="D491" s="273"/>
      <c r="E491" s="994"/>
      <c r="F491" s="994"/>
      <c r="G491" s="994"/>
      <c r="H491" s="994">
        <f>+G491-F491</f>
        <v>0</v>
      </c>
      <c r="I491" s="994">
        <f t="shared" si="140"/>
        <v>0</v>
      </c>
      <c r="J491" s="994"/>
      <c r="K491" s="994"/>
      <c r="L491" s="994"/>
      <c r="M491" s="767"/>
      <c r="N491" s="767"/>
      <c r="O491" s="767"/>
    </row>
    <row r="492" spans="1:15" s="176" customFormat="1" ht="14.25" customHeight="1">
      <c r="A492" s="1685"/>
      <c r="B492" s="1688"/>
      <c r="C492" s="544"/>
      <c r="D492" s="274" t="s">
        <v>32</v>
      </c>
      <c r="E492" s="994">
        <v>1</v>
      </c>
      <c r="F492" s="994">
        <v>1</v>
      </c>
      <c r="G492" s="994">
        <v>1</v>
      </c>
      <c r="H492" s="994">
        <f>+G492-F492</f>
        <v>0</v>
      </c>
      <c r="I492" s="994">
        <f t="shared" si="140"/>
        <v>0</v>
      </c>
      <c r="J492" s="994"/>
      <c r="K492" s="994">
        <v>1</v>
      </c>
      <c r="L492" s="994">
        <v>1</v>
      </c>
      <c r="M492" s="767"/>
      <c r="N492" s="767"/>
      <c r="O492" s="767"/>
    </row>
    <row r="493" spans="1:15" s="267" customFormat="1" ht="14.25" customHeight="1">
      <c r="A493" s="1685"/>
      <c r="B493" s="1688"/>
      <c r="C493" s="544"/>
      <c r="D493" s="273"/>
      <c r="E493" s="765"/>
      <c r="F493" s="765"/>
      <c r="G493" s="765"/>
      <c r="H493" s="765">
        <f>+G493-F493</f>
        <v>0</v>
      </c>
      <c r="I493" s="765">
        <f t="shared" si="140"/>
        <v>0</v>
      </c>
      <c r="J493" s="765"/>
      <c r="K493" s="765"/>
      <c r="L493" s="765"/>
      <c r="M493" s="1032"/>
      <c r="N493" s="1032"/>
      <c r="O493" s="1032"/>
    </row>
    <row r="494" spans="1:15" s="266" customFormat="1" ht="14.25" customHeight="1">
      <c r="A494" s="1685"/>
      <c r="B494" s="1688"/>
      <c r="C494" s="545"/>
      <c r="D494" s="282" t="s">
        <v>33</v>
      </c>
      <c r="E494" s="985">
        <f>+E496+E560</f>
        <v>748396.00000000012</v>
      </c>
      <c r="F494" s="985">
        <f>+F496+F560</f>
        <v>799333.19999999984</v>
      </c>
      <c r="G494" s="985">
        <f>+G496+G560</f>
        <v>957189.79999999981</v>
      </c>
      <c r="H494" s="985">
        <f>+G494-F494</f>
        <v>157856.59999999998</v>
      </c>
      <c r="I494" s="985">
        <f t="shared" si="140"/>
        <v>208793.7999999997</v>
      </c>
      <c r="J494" s="985"/>
      <c r="K494" s="985">
        <f>+K496+K560</f>
        <v>973104.32999999984</v>
      </c>
      <c r="L494" s="985">
        <f>+L496+L560</f>
        <v>988039.79649999982</v>
      </c>
      <c r="M494" s="1023">
        <f>SUM(M500:M554)</f>
        <v>170769.48333333334</v>
      </c>
      <c r="N494" s="1023">
        <f>SUM(N500:N554)</f>
        <v>410038.3583333334</v>
      </c>
      <c r="O494" s="1023">
        <f>SUM(O500:O554)</f>
        <v>649307.23333333328</v>
      </c>
    </row>
    <row r="495" spans="1:15" s="266" customFormat="1" ht="14.25" customHeight="1">
      <c r="A495" s="1685"/>
      <c r="B495" s="1688"/>
      <c r="C495" s="546"/>
      <c r="D495" s="17" t="s">
        <v>396</v>
      </c>
      <c r="E495" s="765"/>
      <c r="F495" s="765"/>
      <c r="G495" s="765"/>
      <c r="H495" s="985"/>
      <c r="I495" s="985"/>
      <c r="J495" s="765"/>
      <c r="K495" s="765"/>
      <c r="L495" s="765"/>
      <c r="M495" s="1023"/>
      <c r="N495" s="1023"/>
      <c r="O495" s="1023"/>
    </row>
    <row r="496" spans="1:15" s="266" customFormat="1" ht="14.25" customHeight="1">
      <c r="A496" s="1685"/>
      <c r="B496" s="1688"/>
      <c r="C496" s="547"/>
      <c r="D496" s="275" t="s">
        <v>36</v>
      </c>
      <c r="E496" s="985">
        <f>E498+SUM(E504:E559)-E504-E509-E517-E531-E535-E552</f>
        <v>748396.00000000012</v>
      </c>
      <c r="F496" s="985">
        <f>F498+SUM(F504:F559)-F504-F509-F517-F531-F535-F552</f>
        <v>799333.19999999984</v>
      </c>
      <c r="G496" s="985">
        <f>G498+SUM(G504:G559)-G504-G509-G517-G531-G535-G552</f>
        <v>957189.79999999981</v>
      </c>
      <c r="H496" s="985">
        <f>+G496-F496</f>
        <v>157856.59999999998</v>
      </c>
      <c r="I496" s="985">
        <f t="shared" ref="I496:I527" si="141">G496-E496</f>
        <v>208793.7999999997</v>
      </c>
      <c r="J496" s="985"/>
      <c r="K496" s="985">
        <f>K498+SUM(K504:K559)-K504-K509-K517-K531-K535-K552</f>
        <v>973104.32999999984</v>
      </c>
      <c r="L496" s="985">
        <f>L498+SUM(L504:L559)-L504-L509-L517-L531-L535-L552</f>
        <v>988039.79649999982</v>
      </c>
      <c r="M496" s="1023"/>
      <c r="N496" s="1023"/>
      <c r="O496" s="1023"/>
    </row>
    <row r="497" spans="1:15" s="266" customFormat="1" ht="13.5" customHeight="1">
      <c r="A497" s="1685"/>
      <c r="B497" s="1688"/>
      <c r="C497" s="543"/>
      <c r="D497" s="273" t="s">
        <v>72</v>
      </c>
      <c r="E497" s="766"/>
      <c r="F497" s="766"/>
      <c r="G497" s="765"/>
      <c r="H497" s="765">
        <f t="shared" ref="H497:H569" si="142">+G497-F497</f>
        <v>0</v>
      </c>
      <c r="I497" s="766">
        <f t="shared" si="141"/>
        <v>0</v>
      </c>
      <c r="J497" s="766"/>
      <c r="K497" s="766"/>
      <c r="L497" s="766"/>
      <c r="M497" s="1023"/>
      <c r="N497" s="1023"/>
      <c r="O497" s="1023"/>
    </row>
    <row r="498" spans="1:15" s="266" customFormat="1" ht="14.25" customHeight="1">
      <c r="A498" s="1685"/>
      <c r="B498" s="1688"/>
      <c r="C498" s="548"/>
      <c r="D498" s="499" t="s">
        <v>479</v>
      </c>
      <c r="E498" s="986">
        <f>SUM(E500:E502)</f>
        <v>681692.20000000007</v>
      </c>
      <c r="F498" s="986">
        <f>SUM(F500:F502)</f>
        <v>715383.1</v>
      </c>
      <c r="G498" s="986">
        <f>SUM(G500:G502)</f>
        <v>821992.7</v>
      </c>
      <c r="H498" s="986">
        <f t="shared" si="142"/>
        <v>106609.59999999998</v>
      </c>
      <c r="I498" s="986">
        <f t="shared" si="141"/>
        <v>140300.49999999988</v>
      </c>
      <c r="J498" s="986"/>
      <c r="K498" s="986">
        <f>SUM(K500:K502)</f>
        <v>832384.5</v>
      </c>
      <c r="L498" s="986">
        <f>SUM(L500:L502)</f>
        <v>841521.1</v>
      </c>
      <c r="M498" s="1023">
        <f>+G498/G490/12</f>
        <v>417.67921747967472</v>
      </c>
      <c r="N498" s="1023"/>
      <c r="O498" s="1023"/>
    </row>
    <row r="499" spans="1:15" s="266" customFormat="1">
      <c r="A499" s="1685"/>
      <c r="B499" s="1688"/>
      <c r="C499" s="543"/>
      <c r="D499" s="273" t="s">
        <v>72</v>
      </c>
      <c r="E499" s="766"/>
      <c r="F499" s="766"/>
      <c r="G499" s="765"/>
      <c r="H499" s="765">
        <f t="shared" si="142"/>
        <v>0</v>
      </c>
      <c r="I499" s="766">
        <f t="shared" si="141"/>
        <v>0</v>
      </c>
      <c r="J499" s="766"/>
      <c r="K499" s="766"/>
      <c r="L499" s="766"/>
      <c r="M499" s="1023"/>
      <c r="N499" s="1023"/>
      <c r="O499" s="1023"/>
    </row>
    <row r="500" spans="1:15" s="266" customFormat="1" ht="42.75">
      <c r="A500" s="1685"/>
      <c r="B500" s="1688"/>
      <c r="C500" s="549" t="s">
        <v>276</v>
      </c>
      <c r="D500" s="276" t="s">
        <v>37</v>
      </c>
      <c r="E500" s="766">
        <v>533390</v>
      </c>
      <c r="F500" s="766">
        <v>625507.1</v>
      </c>
      <c r="G500" s="766">
        <v>723988.9</v>
      </c>
      <c r="H500" s="766">
        <f t="shared" si="142"/>
        <v>98481.800000000047</v>
      </c>
      <c r="I500" s="766">
        <f t="shared" si="141"/>
        <v>190598.90000000002</v>
      </c>
      <c r="J500" s="766"/>
      <c r="K500" s="766">
        <v>733780.1</v>
      </c>
      <c r="L500" s="766">
        <v>742474.2</v>
      </c>
      <c r="M500" s="1023">
        <f>+G500/12*2</f>
        <v>120664.81666666667</v>
      </c>
      <c r="N500" s="1023">
        <f>+G500/12*5</f>
        <v>301662.04166666669</v>
      </c>
      <c r="O500" s="1023">
        <f>+G500/12*8</f>
        <v>482659.26666666666</v>
      </c>
    </row>
    <row r="501" spans="1:15" s="268" customFormat="1" ht="42.75">
      <c r="A501" s="1685"/>
      <c r="B501" s="1688"/>
      <c r="C501" s="549" t="s">
        <v>277</v>
      </c>
      <c r="D501" s="277" t="s">
        <v>38</v>
      </c>
      <c r="E501" s="766">
        <v>134800.9</v>
      </c>
      <c r="F501" s="766">
        <v>76819.100000000006</v>
      </c>
      <c r="G501" s="766">
        <v>78912.7</v>
      </c>
      <c r="H501" s="766">
        <f t="shared" si="142"/>
        <v>2093.5999999999913</v>
      </c>
      <c r="I501" s="766">
        <f t="shared" si="141"/>
        <v>-55888.2</v>
      </c>
      <c r="J501" s="766"/>
      <c r="K501" s="766">
        <v>79174.8</v>
      </c>
      <c r="L501" s="766">
        <v>79210.600000000006</v>
      </c>
      <c r="M501" s="1023">
        <f>+G501/12*2</f>
        <v>13152.116666666667</v>
      </c>
      <c r="N501" s="1023">
        <f>+G501/12*5</f>
        <v>32880.291666666664</v>
      </c>
      <c r="O501" s="1023">
        <f>+G501/12*8</f>
        <v>52608.466666666667</v>
      </c>
    </row>
    <row r="502" spans="1:15" s="268" customFormat="1" ht="42.75">
      <c r="A502" s="1685"/>
      <c r="B502" s="1688"/>
      <c r="C502" s="549" t="s">
        <v>278</v>
      </c>
      <c r="D502" s="277" t="s">
        <v>39</v>
      </c>
      <c r="E502" s="766">
        <v>13501.3</v>
      </c>
      <c r="F502" s="766">
        <v>13056.9</v>
      </c>
      <c r="G502" s="766">
        <v>19091.099999999999</v>
      </c>
      <c r="H502" s="766">
        <f t="shared" si="142"/>
        <v>6034.1999999999989</v>
      </c>
      <c r="I502" s="766">
        <f t="shared" si="141"/>
        <v>5589.7999999999993</v>
      </c>
      <c r="J502" s="766"/>
      <c r="K502" s="766">
        <v>19429.599999999999</v>
      </c>
      <c r="L502" s="766">
        <v>19836.3</v>
      </c>
      <c r="M502" s="1023">
        <f>+G502/12*2</f>
        <v>3181.85</v>
      </c>
      <c r="N502" s="1023">
        <f>+G502/12*5</f>
        <v>7954.625</v>
      </c>
      <c r="O502" s="1023">
        <f>+G502/12*8</f>
        <v>12727.4</v>
      </c>
    </row>
    <row r="503" spans="1:15" s="268" customFormat="1" ht="14.25">
      <c r="A503" s="1685"/>
      <c r="B503" s="1688"/>
      <c r="C503" s="550"/>
      <c r="D503" s="500"/>
      <c r="E503" s="768"/>
      <c r="F503" s="768"/>
      <c r="G503" s="768"/>
      <c r="H503" s="768">
        <f t="shared" si="142"/>
        <v>0</v>
      </c>
      <c r="I503" s="768">
        <f t="shared" si="141"/>
        <v>0</v>
      </c>
      <c r="J503" s="768"/>
      <c r="K503" s="768"/>
      <c r="L503" s="768"/>
      <c r="M503" s="762"/>
      <c r="N503" s="762"/>
      <c r="O503" s="762"/>
    </row>
    <row r="504" spans="1:15" s="268" customFormat="1" ht="28.5">
      <c r="A504" s="1685"/>
      <c r="B504" s="1688"/>
      <c r="C504" s="551">
        <v>4212</v>
      </c>
      <c r="D504" s="499" t="s">
        <v>40</v>
      </c>
      <c r="E504" s="986">
        <f>E506+E507+E508</f>
        <v>6885.7</v>
      </c>
      <c r="F504" s="986">
        <f>F506+F507+F508</f>
        <v>9605.4</v>
      </c>
      <c r="G504" s="986">
        <f>G506+G507+G508</f>
        <v>10561.3</v>
      </c>
      <c r="H504" s="986">
        <f t="shared" si="142"/>
        <v>955.89999999999964</v>
      </c>
      <c r="I504" s="986">
        <f t="shared" si="141"/>
        <v>3675.5999999999995</v>
      </c>
      <c r="J504" s="986"/>
      <c r="K504" s="986">
        <f>K506+K507+K508</f>
        <v>10561.3</v>
      </c>
      <c r="L504" s="986">
        <f>L506+L507+L508</f>
        <v>10561.3</v>
      </c>
      <c r="M504" s="762"/>
      <c r="N504" s="762"/>
      <c r="O504" s="762"/>
    </row>
    <row r="505" spans="1:15" s="268" customFormat="1">
      <c r="A505" s="1685"/>
      <c r="B505" s="1688"/>
      <c r="C505" s="549"/>
      <c r="D505" s="273" t="s">
        <v>72</v>
      </c>
      <c r="E505" s="764"/>
      <c r="F505" s="764"/>
      <c r="G505" s="764"/>
      <c r="H505" s="764">
        <f t="shared" si="142"/>
        <v>0</v>
      </c>
      <c r="I505" s="764">
        <f t="shared" si="141"/>
        <v>0</v>
      </c>
      <c r="J505" s="764"/>
      <c r="K505" s="764"/>
      <c r="L505" s="764"/>
      <c r="M505" s="762"/>
      <c r="N505" s="762"/>
      <c r="O505" s="762"/>
    </row>
    <row r="506" spans="1:15" s="268" customFormat="1">
      <c r="A506" s="1685"/>
      <c r="B506" s="1688"/>
      <c r="C506" s="549"/>
      <c r="D506" s="273" t="s">
        <v>40</v>
      </c>
      <c r="E506" s="764">
        <v>6885.7</v>
      </c>
      <c r="F506" s="764">
        <v>9605.4</v>
      </c>
      <c r="G506" s="764">
        <v>10561.3</v>
      </c>
      <c r="H506" s="764">
        <f t="shared" si="142"/>
        <v>955.89999999999964</v>
      </c>
      <c r="I506" s="764">
        <f t="shared" si="141"/>
        <v>3675.5999999999995</v>
      </c>
      <c r="J506" s="764"/>
      <c r="K506" s="764">
        <v>10561.3</v>
      </c>
      <c r="L506" s="764">
        <v>10561.3</v>
      </c>
      <c r="M506" s="762">
        <f>+G506/12*3</f>
        <v>2640.3249999999998</v>
      </c>
      <c r="N506" s="762">
        <f>+G506/12*6</f>
        <v>5280.65</v>
      </c>
      <c r="O506" s="762">
        <f>+G506/12*9</f>
        <v>7920.9749999999995</v>
      </c>
    </row>
    <row r="507" spans="1:15" s="268" customFormat="1" ht="27">
      <c r="A507" s="1685"/>
      <c r="B507" s="1688"/>
      <c r="C507" s="549"/>
      <c r="D507" s="273" t="s">
        <v>285</v>
      </c>
      <c r="E507" s="764"/>
      <c r="F507" s="764"/>
      <c r="G507" s="764"/>
      <c r="H507" s="764">
        <f t="shared" si="142"/>
        <v>0</v>
      </c>
      <c r="I507" s="764">
        <f t="shared" si="141"/>
        <v>0</v>
      </c>
      <c r="J507" s="764"/>
      <c r="K507" s="764"/>
      <c r="L507" s="764"/>
      <c r="M507" s="762"/>
      <c r="N507" s="762"/>
      <c r="O507" s="762"/>
    </row>
    <row r="508" spans="1:15" s="268" customFormat="1" ht="27">
      <c r="A508" s="1685"/>
      <c r="B508" s="1688"/>
      <c r="C508" s="549"/>
      <c r="D508" s="273" t="s">
        <v>398</v>
      </c>
      <c r="E508" s="764"/>
      <c r="F508" s="764"/>
      <c r="G508" s="764"/>
      <c r="H508" s="764">
        <f t="shared" si="142"/>
        <v>0</v>
      </c>
      <c r="I508" s="764">
        <f t="shared" si="141"/>
        <v>0</v>
      </c>
      <c r="J508" s="764"/>
      <c r="K508" s="764"/>
      <c r="L508" s="764"/>
      <c r="M508" s="762"/>
      <c r="N508" s="762"/>
      <c r="O508" s="762"/>
    </row>
    <row r="509" spans="1:15" s="268" customFormat="1" ht="14.25">
      <c r="A509" s="1685"/>
      <c r="B509" s="1688"/>
      <c r="C509" s="551">
        <v>4213</v>
      </c>
      <c r="D509" s="499" t="s">
        <v>41</v>
      </c>
      <c r="E509" s="986">
        <f>E511+E512</f>
        <v>0</v>
      </c>
      <c r="F509" s="986">
        <f>F511+F512</f>
        <v>0</v>
      </c>
      <c r="G509" s="986">
        <f>G511+G512</f>
        <v>0</v>
      </c>
      <c r="H509" s="986">
        <f t="shared" si="142"/>
        <v>0</v>
      </c>
      <c r="I509" s="986">
        <f t="shared" si="141"/>
        <v>0</v>
      </c>
      <c r="J509" s="986"/>
      <c r="K509" s="986">
        <f>K511+K512</f>
        <v>0</v>
      </c>
      <c r="L509" s="986">
        <f>L511+L512</f>
        <v>0</v>
      </c>
      <c r="M509" s="762"/>
      <c r="N509" s="762"/>
      <c r="O509" s="762"/>
    </row>
    <row r="510" spans="1:15" s="268" customFormat="1">
      <c r="A510" s="1685"/>
      <c r="B510" s="1688"/>
      <c r="C510" s="549"/>
      <c r="D510" s="273" t="s">
        <v>72</v>
      </c>
      <c r="E510" s="764"/>
      <c r="F510" s="764"/>
      <c r="G510" s="764"/>
      <c r="H510" s="764">
        <f t="shared" si="142"/>
        <v>0</v>
      </c>
      <c r="I510" s="764">
        <f t="shared" si="141"/>
        <v>0</v>
      </c>
      <c r="J510" s="764"/>
      <c r="K510" s="764"/>
      <c r="L510" s="764"/>
      <c r="M510" s="762"/>
      <c r="N510" s="762"/>
      <c r="O510" s="762"/>
    </row>
    <row r="511" spans="1:15" s="268" customFormat="1" ht="40.5">
      <c r="A511" s="1685"/>
      <c r="B511" s="1688"/>
      <c r="C511" s="549"/>
      <c r="D511" s="279" t="s">
        <v>42</v>
      </c>
      <c r="E511" s="764"/>
      <c r="F511" s="764"/>
      <c r="G511" s="764"/>
      <c r="H511" s="764">
        <f t="shared" si="142"/>
        <v>0</v>
      </c>
      <c r="I511" s="764">
        <f t="shared" si="141"/>
        <v>0</v>
      </c>
      <c r="J511" s="764"/>
      <c r="K511" s="764"/>
      <c r="L511" s="764"/>
      <c r="M511" s="762"/>
      <c r="N511" s="762"/>
      <c r="O511" s="762"/>
    </row>
    <row r="512" spans="1:15" s="268" customFormat="1" ht="40.5">
      <c r="A512" s="1685"/>
      <c r="B512" s="1688"/>
      <c r="C512" s="549"/>
      <c r="D512" s="279" t="s">
        <v>279</v>
      </c>
      <c r="E512" s="764"/>
      <c r="F512" s="764"/>
      <c r="G512" s="764"/>
      <c r="H512" s="764">
        <f t="shared" si="142"/>
        <v>0</v>
      </c>
      <c r="I512" s="764">
        <f t="shared" si="141"/>
        <v>0</v>
      </c>
      <c r="J512" s="764"/>
      <c r="K512" s="764"/>
      <c r="L512" s="764"/>
      <c r="M512" s="762">
        <f>+G512/12*3</f>
        <v>0</v>
      </c>
      <c r="N512" s="762">
        <f>+G512/12*6</f>
        <v>0</v>
      </c>
      <c r="O512" s="762">
        <f>+G512/12*9</f>
        <v>0</v>
      </c>
    </row>
    <row r="513" spans="1:15" s="268" customFormat="1" ht="14.25">
      <c r="A513" s="1685"/>
      <c r="B513" s="1688"/>
      <c r="C513" s="549">
        <v>4214</v>
      </c>
      <c r="D513" s="278" t="s">
        <v>43</v>
      </c>
      <c r="E513" s="764">
        <v>50509.599999999999</v>
      </c>
      <c r="F513" s="764">
        <v>65797.600000000006</v>
      </c>
      <c r="G513" s="764">
        <v>110454.59999999999</v>
      </c>
      <c r="H513" s="764">
        <f t="shared" si="142"/>
        <v>44656.999999999985</v>
      </c>
      <c r="I513" s="764">
        <f t="shared" si="141"/>
        <v>59944.999999999993</v>
      </c>
      <c r="J513" s="764"/>
      <c r="K513" s="764">
        <v>115977.32999999999</v>
      </c>
      <c r="L513" s="764">
        <v>121776.19649999999</v>
      </c>
      <c r="M513" s="762">
        <f>+G513/12*3</f>
        <v>27613.649999999998</v>
      </c>
      <c r="N513" s="762">
        <f>+G513/12*6</f>
        <v>55227.299999999996</v>
      </c>
      <c r="O513" s="762">
        <f>+G513/12*9</f>
        <v>82840.95</v>
      </c>
    </row>
    <row r="514" spans="1:15" s="266" customFormat="1" ht="23.25" customHeight="1">
      <c r="A514" s="1685"/>
      <c r="B514" s="1688"/>
      <c r="C514" s="549">
        <v>4215</v>
      </c>
      <c r="D514" s="278" t="s">
        <v>44</v>
      </c>
      <c r="E514" s="764"/>
      <c r="F514" s="764"/>
      <c r="G514" s="764"/>
      <c r="H514" s="764">
        <f t="shared" si="142"/>
        <v>0</v>
      </c>
      <c r="I514" s="764">
        <f t="shared" si="141"/>
        <v>0</v>
      </c>
      <c r="J514" s="764"/>
      <c r="K514" s="764"/>
      <c r="L514" s="764"/>
      <c r="M514" s="1023"/>
      <c r="N514" s="767"/>
      <c r="O514" s="1023"/>
    </row>
    <row r="515" spans="1:15" s="176" customFormat="1" ht="28.5">
      <c r="A515" s="1685"/>
      <c r="B515" s="1688"/>
      <c r="C515" s="549">
        <v>4216</v>
      </c>
      <c r="D515" s="278" t="s">
        <v>45</v>
      </c>
      <c r="E515" s="764"/>
      <c r="F515" s="764"/>
      <c r="G515" s="764"/>
      <c r="H515" s="764">
        <f t="shared" si="142"/>
        <v>0</v>
      </c>
      <c r="I515" s="764">
        <f t="shared" si="141"/>
        <v>0</v>
      </c>
      <c r="J515" s="764"/>
      <c r="K515" s="764"/>
      <c r="L515" s="764"/>
      <c r="M515" s="767"/>
      <c r="N515" s="767"/>
      <c r="O515" s="767"/>
    </row>
    <row r="516" spans="1:15" s="176" customFormat="1" ht="28.5">
      <c r="A516" s="1685"/>
      <c r="B516" s="1688"/>
      <c r="C516" s="549">
        <v>4217</v>
      </c>
      <c r="D516" s="278" t="s">
        <v>46</v>
      </c>
      <c r="E516" s="764"/>
      <c r="F516" s="764"/>
      <c r="G516" s="764"/>
      <c r="H516" s="764">
        <f t="shared" si="142"/>
        <v>0</v>
      </c>
      <c r="I516" s="764">
        <f t="shared" si="141"/>
        <v>0</v>
      </c>
      <c r="J516" s="764"/>
      <c r="K516" s="764"/>
      <c r="L516" s="764"/>
      <c r="M516" s="767"/>
      <c r="N516" s="767"/>
      <c r="O516" s="767"/>
    </row>
    <row r="517" spans="1:15" s="176" customFormat="1" ht="42.75">
      <c r="A517" s="1685"/>
      <c r="B517" s="1688"/>
      <c r="C517" s="551"/>
      <c r="D517" s="499" t="s">
        <v>422</v>
      </c>
      <c r="E517" s="986">
        <f>E519+E520</f>
        <v>471.6</v>
      </c>
      <c r="F517" s="986">
        <f>F519+F520</f>
        <v>310.39999999999998</v>
      </c>
      <c r="G517" s="986">
        <f>G519+G520</f>
        <v>927.99999999999989</v>
      </c>
      <c r="H517" s="986">
        <f t="shared" si="142"/>
        <v>617.59999999999991</v>
      </c>
      <c r="I517" s="986">
        <f t="shared" si="141"/>
        <v>456.39999999999986</v>
      </c>
      <c r="J517" s="986"/>
      <c r="K517" s="986">
        <f>K519+K520</f>
        <v>927.99999999999989</v>
      </c>
      <c r="L517" s="986">
        <f>L519+L520</f>
        <v>927.99999999999989</v>
      </c>
      <c r="M517" s="767"/>
      <c r="N517" s="767"/>
      <c r="O517" s="767"/>
    </row>
    <row r="518" spans="1:15" s="176" customFormat="1">
      <c r="A518" s="1685"/>
      <c r="B518" s="1688"/>
      <c r="C518" s="549"/>
      <c r="D518" s="273" t="s">
        <v>72</v>
      </c>
      <c r="E518" s="765"/>
      <c r="F518" s="765"/>
      <c r="G518" s="765"/>
      <c r="H518" s="765">
        <f t="shared" si="142"/>
        <v>0</v>
      </c>
      <c r="I518" s="765">
        <f t="shared" si="141"/>
        <v>0</v>
      </c>
      <c r="J518" s="765"/>
      <c r="K518" s="765"/>
      <c r="L518" s="765"/>
      <c r="M518" s="767"/>
      <c r="N518" s="767"/>
      <c r="O518" s="767"/>
    </row>
    <row r="519" spans="1:15" s="176" customFormat="1">
      <c r="A519" s="1685"/>
      <c r="B519" s="1688"/>
      <c r="C519" s="549">
        <v>4221</v>
      </c>
      <c r="D519" s="273" t="s">
        <v>47</v>
      </c>
      <c r="E519" s="765">
        <v>471.6</v>
      </c>
      <c r="F519" s="765">
        <v>310.39999999999998</v>
      </c>
      <c r="G519" s="765">
        <v>927.99999999999989</v>
      </c>
      <c r="H519" s="765">
        <f t="shared" si="142"/>
        <v>617.59999999999991</v>
      </c>
      <c r="I519" s="765">
        <f t="shared" si="141"/>
        <v>456.39999999999986</v>
      </c>
      <c r="J519" s="765"/>
      <c r="K519" s="765">
        <v>927.99999999999989</v>
      </c>
      <c r="L519" s="765">
        <v>927.99999999999989</v>
      </c>
      <c r="M519" s="762">
        <f>+G519/12*3</f>
        <v>232</v>
      </c>
      <c r="N519" s="762">
        <f>+G519/12*6</f>
        <v>464</v>
      </c>
      <c r="O519" s="762">
        <f>+G519/12*9</f>
        <v>696</v>
      </c>
    </row>
    <row r="520" spans="1:15" s="176" customFormat="1" ht="27">
      <c r="A520" s="1685"/>
      <c r="B520" s="1688"/>
      <c r="C520" s="549">
        <v>4222</v>
      </c>
      <c r="D520" s="273" t="s">
        <v>48</v>
      </c>
      <c r="E520" s="765"/>
      <c r="F520" s="765"/>
      <c r="G520" s="765"/>
      <c r="H520" s="765">
        <f t="shared" si="142"/>
        <v>0</v>
      </c>
      <c r="I520" s="765">
        <f t="shared" si="141"/>
        <v>0</v>
      </c>
      <c r="J520" s="765"/>
      <c r="K520" s="765"/>
      <c r="L520" s="765"/>
      <c r="M520" s="767"/>
      <c r="N520" s="762"/>
      <c r="O520" s="767"/>
    </row>
    <row r="521" spans="1:15" s="268" customFormat="1" ht="14.25">
      <c r="A521" s="1685"/>
      <c r="B521" s="1688"/>
      <c r="C521" s="549">
        <v>4231</v>
      </c>
      <c r="D521" s="274" t="s">
        <v>49</v>
      </c>
      <c r="E521" s="765">
        <v>429.5</v>
      </c>
      <c r="F521" s="765">
        <v>1207.4000000000001</v>
      </c>
      <c r="G521" s="765">
        <v>1207.4000000000001</v>
      </c>
      <c r="H521" s="765">
        <f t="shared" si="142"/>
        <v>0</v>
      </c>
      <c r="I521" s="765">
        <f t="shared" si="141"/>
        <v>777.90000000000009</v>
      </c>
      <c r="J521" s="765"/>
      <c r="K521" s="765">
        <v>1207.4000000000001</v>
      </c>
      <c r="L521" s="765">
        <v>1207.4000000000001</v>
      </c>
      <c r="M521" s="762">
        <f>+G521/12*3</f>
        <v>301.85000000000002</v>
      </c>
      <c r="N521" s="762">
        <f>+G521/12*6</f>
        <v>603.70000000000005</v>
      </c>
      <c r="O521" s="762">
        <f>+G521/12*9</f>
        <v>905.55000000000007</v>
      </c>
    </row>
    <row r="522" spans="1:15" s="268" customFormat="1" ht="28.5">
      <c r="A522" s="1685"/>
      <c r="B522" s="1688"/>
      <c r="C522" s="549">
        <v>4232</v>
      </c>
      <c r="D522" s="274" t="s">
        <v>50</v>
      </c>
      <c r="E522" s="765"/>
      <c r="F522" s="765"/>
      <c r="G522" s="765"/>
      <c r="H522" s="765">
        <f t="shared" si="142"/>
        <v>0</v>
      </c>
      <c r="I522" s="765">
        <f t="shared" si="141"/>
        <v>0</v>
      </c>
      <c r="J522" s="987"/>
      <c r="K522" s="765"/>
      <c r="L522" s="765"/>
      <c r="M522" s="762"/>
      <c r="N522" s="762"/>
      <c r="O522" s="762"/>
    </row>
    <row r="523" spans="1:15" s="268" customFormat="1" ht="57">
      <c r="A523" s="1685"/>
      <c r="B523" s="1688"/>
      <c r="C523" s="549">
        <v>4233</v>
      </c>
      <c r="D523" s="274" t="s">
        <v>388</v>
      </c>
      <c r="E523" s="765"/>
      <c r="F523" s="765"/>
      <c r="G523" s="765"/>
      <c r="H523" s="765">
        <f t="shared" si="142"/>
        <v>0</v>
      </c>
      <c r="I523" s="765">
        <f t="shared" si="141"/>
        <v>0</v>
      </c>
      <c r="J523" s="987"/>
      <c r="K523" s="765"/>
      <c r="L523" s="765"/>
      <c r="M523" s="762"/>
      <c r="N523" s="762"/>
      <c r="O523" s="762"/>
    </row>
    <row r="524" spans="1:15" s="268" customFormat="1" ht="28.5">
      <c r="A524" s="1685"/>
      <c r="B524" s="1688"/>
      <c r="C524" s="549">
        <v>4234</v>
      </c>
      <c r="D524" s="274" t="s">
        <v>51</v>
      </c>
      <c r="E524" s="764"/>
      <c r="F524" s="764"/>
      <c r="G524" s="764"/>
      <c r="H524" s="764">
        <f t="shared" si="142"/>
        <v>0</v>
      </c>
      <c r="I524" s="764">
        <f t="shared" si="141"/>
        <v>0</v>
      </c>
      <c r="J524" s="764"/>
      <c r="K524" s="764"/>
      <c r="L524" s="764"/>
      <c r="M524" s="762"/>
      <c r="N524" s="1023"/>
      <c r="O524" s="762"/>
    </row>
    <row r="525" spans="1:15" s="266" customFormat="1" ht="28.5">
      <c r="A525" s="1685"/>
      <c r="B525" s="1688"/>
      <c r="C525" s="549">
        <v>4235</v>
      </c>
      <c r="D525" s="274" t="s">
        <v>52</v>
      </c>
      <c r="E525" s="764">
        <v>5172.3999999999996</v>
      </c>
      <c r="F525" s="764">
        <v>2000</v>
      </c>
      <c r="G525" s="764">
        <v>7000</v>
      </c>
      <c r="H525" s="764">
        <f t="shared" si="142"/>
        <v>5000</v>
      </c>
      <c r="I525" s="764">
        <f t="shared" si="141"/>
        <v>1827.6000000000004</v>
      </c>
      <c r="J525" s="764"/>
      <c r="K525" s="764">
        <v>7000</v>
      </c>
      <c r="L525" s="764">
        <v>7000</v>
      </c>
      <c r="M525" s="762">
        <f>+G525/12*3</f>
        <v>1750</v>
      </c>
      <c r="N525" s="762">
        <f>+G525/12*6</f>
        <v>3500</v>
      </c>
      <c r="O525" s="762">
        <f>+G525/12*9</f>
        <v>5250</v>
      </c>
    </row>
    <row r="526" spans="1:15" s="268" customFormat="1" ht="28.5">
      <c r="A526" s="1685"/>
      <c r="B526" s="1688"/>
      <c r="C526" s="549">
        <v>4236</v>
      </c>
      <c r="D526" s="274" t="s">
        <v>53</v>
      </c>
      <c r="E526" s="764"/>
      <c r="F526" s="764"/>
      <c r="G526" s="764"/>
      <c r="H526" s="764">
        <f t="shared" si="142"/>
        <v>0</v>
      </c>
      <c r="I526" s="764">
        <f t="shared" si="141"/>
        <v>0</v>
      </c>
      <c r="J526" s="764"/>
      <c r="K526" s="764"/>
      <c r="L526" s="764"/>
      <c r="M526" s="762"/>
      <c r="N526" s="1023"/>
      <c r="O526" s="762"/>
    </row>
    <row r="527" spans="1:15" s="266" customFormat="1" ht="28.5">
      <c r="A527" s="1685"/>
      <c r="B527" s="1688"/>
      <c r="C527" s="549">
        <v>4237</v>
      </c>
      <c r="D527" s="274" t="s">
        <v>54</v>
      </c>
      <c r="E527" s="764"/>
      <c r="F527" s="764"/>
      <c r="G527" s="764"/>
      <c r="H527" s="764">
        <f t="shared" si="142"/>
        <v>0</v>
      </c>
      <c r="I527" s="764">
        <f t="shared" si="141"/>
        <v>0</v>
      </c>
      <c r="J527" s="764"/>
      <c r="K527" s="764"/>
      <c r="L527" s="764"/>
      <c r="M527" s="1023"/>
      <c r="N527" s="1023"/>
      <c r="O527" s="1023"/>
    </row>
    <row r="528" spans="1:15" s="266" customFormat="1" ht="28.5">
      <c r="A528" s="1685"/>
      <c r="B528" s="1688"/>
      <c r="C528" s="549">
        <v>4239</v>
      </c>
      <c r="D528" s="272" t="s">
        <v>55</v>
      </c>
      <c r="E528" s="766"/>
      <c r="F528" s="766"/>
      <c r="G528" s="766"/>
      <c r="H528" s="766">
        <f t="shared" si="142"/>
        <v>0</v>
      </c>
      <c r="I528" s="766">
        <f t="shared" ref="I528:I559" si="143">G528-E528</f>
        <v>0</v>
      </c>
      <c r="J528" s="766"/>
      <c r="K528" s="766"/>
      <c r="L528" s="766"/>
      <c r="M528" s="1023"/>
      <c r="N528" s="1023"/>
      <c r="O528" s="1023"/>
    </row>
    <row r="529" spans="1:15" s="266" customFormat="1" ht="28.5">
      <c r="A529" s="1685"/>
      <c r="B529" s="1688"/>
      <c r="C529" s="549">
        <v>4241</v>
      </c>
      <c r="D529" s="274" t="s">
        <v>56</v>
      </c>
      <c r="E529" s="764"/>
      <c r="F529" s="764"/>
      <c r="G529" s="764"/>
      <c r="H529" s="764">
        <f t="shared" si="142"/>
        <v>0</v>
      </c>
      <c r="I529" s="764">
        <f t="shared" si="143"/>
        <v>0</v>
      </c>
      <c r="J529" s="764"/>
      <c r="K529" s="764"/>
      <c r="L529" s="764"/>
      <c r="M529" s="1023"/>
      <c r="N529" s="1023"/>
      <c r="O529" s="1023"/>
    </row>
    <row r="530" spans="1:15" s="266" customFormat="1" ht="42.75">
      <c r="A530" s="1685"/>
      <c r="B530" s="1688"/>
      <c r="C530" s="549">
        <v>4251</v>
      </c>
      <c r="D530" s="272" t="s">
        <v>57</v>
      </c>
      <c r="E530" s="766"/>
      <c r="F530" s="766"/>
      <c r="G530" s="766"/>
      <c r="H530" s="766">
        <f t="shared" si="142"/>
        <v>0</v>
      </c>
      <c r="I530" s="766">
        <f t="shared" si="143"/>
        <v>0</v>
      </c>
      <c r="J530" s="766"/>
      <c r="K530" s="766"/>
      <c r="L530" s="766"/>
      <c r="M530" s="1023"/>
      <c r="N530" s="1023"/>
      <c r="O530" s="1023"/>
    </row>
    <row r="531" spans="1:15" s="266" customFormat="1" ht="42.75">
      <c r="A531" s="1685"/>
      <c r="B531" s="1688"/>
      <c r="C531" s="551">
        <v>4252</v>
      </c>
      <c r="D531" s="499" t="s">
        <v>58</v>
      </c>
      <c r="E531" s="986">
        <f>E533+E534</f>
        <v>0</v>
      </c>
      <c r="F531" s="986">
        <f>F533+F534</f>
        <v>0</v>
      </c>
      <c r="G531" s="986">
        <f>G533+G534</f>
        <v>0</v>
      </c>
      <c r="H531" s="986">
        <f t="shared" si="142"/>
        <v>0</v>
      </c>
      <c r="I531" s="986">
        <f t="shared" si="143"/>
        <v>0</v>
      </c>
      <c r="J531" s="986"/>
      <c r="K531" s="986">
        <f>K533+K534</f>
        <v>0</v>
      </c>
      <c r="L531" s="986">
        <f>L533+L534</f>
        <v>0</v>
      </c>
      <c r="M531" s="1023"/>
      <c r="N531" s="1023"/>
      <c r="O531" s="1023"/>
    </row>
    <row r="532" spans="1:15" s="266" customFormat="1">
      <c r="A532" s="1685"/>
      <c r="B532" s="1688"/>
      <c r="C532" s="549"/>
      <c r="D532" s="273" t="s">
        <v>72</v>
      </c>
      <c r="E532" s="766"/>
      <c r="F532" s="766"/>
      <c r="G532" s="766"/>
      <c r="H532" s="766">
        <f t="shared" si="142"/>
        <v>0</v>
      </c>
      <c r="I532" s="766">
        <f t="shared" si="143"/>
        <v>0</v>
      </c>
      <c r="J532" s="766"/>
      <c r="K532" s="766"/>
      <c r="L532" s="766"/>
      <c r="M532" s="1023"/>
      <c r="N532" s="762"/>
      <c r="O532" s="1023"/>
    </row>
    <row r="533" spans="1:15" s="268" customFormat="1" ht="27">
      <c r="A533" s="1685"/>
      <c r="B533" s="1688"/>
      <c r="C533" s="549"/>
      <c r="D533" s="280" t="s">
        <v>59</v>
      </c>
      <c r="E533" s="766"/>
      <c r="F533" s="766"/>
      <c r="G533" s="766"/>
      <c r="H533" s="766">
        <f t="shared" si="142"/>
        <v>0</v>
      </c>
      <c r="I533" s="766">
        <f t="shared" si="143"/>
        <v>0</v>
      </c>
      <c r="J533" s="766"/>
      <c r="K533" s="766"/>
      <c r="L533" s="766"/>
      <c r="M533" s="762"/>
      <c r="N533" s="762"/>
      <c r="O533" s="762"/>
    </row>
    <row r="534" spans="1:15" s="268" customFormat="1" ht="27">
      <c r="A534" s="1685"/>
      <c r="B534" s="1688"/>
      <c r="C534" s="549"/>
      <c r="D534" s="280" t="s">
        <v>60</v>
      </c>
      <c r="E534" s="766"/>
      <c r="F534" s="766"/>
      <c r="G534" s="766"/>
      <c r="H534" s="766">
        <f t="shared" si="142"/>
        <v>0</v>
      </c>
      <c r="I534" s="766">
        <f t="shared" si="143"/>
        <v>0</v>
      </c>
      <c r="J534" s="766"/>
      <c r="K534" s="766"/>
      <c r="L534" s="766"/>
      <c r="M534" s="762"/>
      <c r="N534" s="762"/>
      <c r="O534" s="762"/>
    </row>
    <row r="535" spans="1:15" s="268" customFormat="1" ht="28.5">
      <c r="A535" s="1685"/>
      <c r="B535" s="1688"/>
      <c r="C535" s="551">
        <v>4261</v>
      </c>
      <c r="D535" s="499" t="s">
        <v>61</v>
      </c>
      <c r="E535" s="986">
        <f>E537+E538</f>
        <v>0</v>
      </c>
      <c r="F535" s="986">
        <f>F537+F538</f>
        <v>0</v>
      </c>
      <c r="G535" s="986">
        <f>G537+G538</f>
        <v>0</v>
      </c>
      <c r="H535" s="986">
        <f t="shared" si="142"/>
        <v>0</v>
      </c>
      <c r="I535" s="986">
        <f t="shared" si="143"/>
        <v>0</v>
      </c>
      <c r="J535" s="986"/>
      <c r="K535" s="986">
        <f>K537+K538</f>
        <v>0</v>
      </c>
      <c r="L535" s="986">
        <f>L537+L538</f>
        <v>0</v>
      </c>
      <c r="M535" s="762"/>
      <c r="N535" s="762"/>
      <c r="O535" s="762"/>
    </row>
    <row r="536" spans="1:15" s="268" customFormat="1">
      <c r="A536" s="1685"/>
      <c r="B536" s="1688"/>
      <c r="C536" s="549"/>
      <c r="D536" s="273" t="s">
        <v>72</v>
      </c>
      <c r="E536" s="764"/>
      <c r="F536" s="764"/>
      <c r="G536" s="764"/>
      <c r="H536" s="764">
        <f t="shared" si="142"/>
        <v>0</v>
      </c>
      <c r="I536" s="764">
        <f t="shared" si="143"/>
        <v>0</v>
      </c>
      <c r="J536" s="764"/>
      <c r="K536" s="764"/>
      <c r="L536" s="764"/>
      <c r="M536" s="762"/>
      <c r="N536" s="762"/>
      <c r="O536" s="762"/>
    </row>
    <row r="537" spans="1:15" s="268" customFormat="1">
      <c r="A537" s="1685"/>
      <c r="B537" s="1688"/>
      <c r="C537" s="549"/>
      <c r="D537" s="273" t="s">
        <v>62</v>
      </c>
      <c r="E537" s="764"/>
      <c r="F537" s="764"/>
      <c r="G537" s="764"/>
      <c r="H537" s="764">
        <f t="shared" si="142"/>
        <v>0</v>
      </c>
      <c r="I537" s="764">
        <f t="shared" si="143"/>
        <v>0</v>
      </c>
      <c r="J537" s="764"/>
      <c r="K537" s="764"/>
      <c r="L537" s="764"/>
      <c r="M537" s="762"/>
      <c r="N537" s="762"/>
      <c r="O537" s="762"/>
    </row>
    <row r="538" spans="1:15" s="268" customFormat="1">
      <c r="A538" s="1685"/>
      <c r="B538" s="1688"/>
      <c r="C538" s="549"/>
      <c r="D538" s="273" t="s">
        <v>63</v>
      </c>
      <c r="E538" s="764"/>
      <c r="F538" s="764"/>
      <c r="G538" s="764"/>
      <c r="H538" s="764">
        <f t="shared" si="142"/>
        <v>0</v>
      </c>
      <c r="I538" s="764">
        <f t="shared" si="143"/>
        <v>0</v>
      </c>
      <c r="J538" s="764"/>
      <c r="K538" s="764"/>
      <c r="L538" s="764"/>
      <c r="M538" s="762"/>
      <c r="N538" s="762"/>
      <c r="O538" s="762"/>
    </row>
    <row r="539" spans="1:15" s="268" customFormat="1" ht="28.5">
      <c r="A539" s="1685"/>
      <c r="B539" s="1688"/>
      <c r="C539" s="549">
        <v>4262</v>
      </c>
      <c r="D539" s="274" t="s">
        <v>345</v>
      </c>
      <c r="E539" s="764"/>
      <c r="F539" s="764"/>
      <c r="G539" s="764"/>
      <c r="H539" s="764">
        <f t="shared" si="142"/>
        <v>0</v>
      </c>
      <c r="I539" s="764">
        <f t="shared" si="143"/>
        <v>0</v>
      </c>
      <c r="J539" s="764"/>
      <c r="K539" s="764"/>
      <c r="L539" s="764"/>
      <c r="M539" s="762"/>
      <c r="N539" s="762"/>
      <c r="O539" s="762"/>
    </row>
    <row r="540" spans="1:15" s="268" customFormat="1" ht="14.25">
      <c r="A540" s="1685"/>
      <c r="B540" s="1688"/>
      <c r="C540" s="549">
        <v>4264</v>
      </c>
      <c r="D540" s="274" t="s">
        <v>344</v>
      </c>
      <c r="E540" s="764"/>
      <c r="F540" s="764"/>
      <c r="G540" s="764"/>
      <c r="H540" s="764">
        <f t="shared" si="142"/>
        <v>0</v>
      </c>
      <c r="I540" s="764">
        <f t="shared" si="143"/>
        <v>0</v>
      </c>
      <c r="J540" s="764"/>
      <c r="K540" s="764"/>
      <c r="L540" s="764"/>
      <c r="M540" s="762"/>
      <c r="N540" s="762"/>
      <c r="O540" s="762"/>
    </row>
    <row r="541" spans="1:15" s="268" customFormat="1" ht="22.5" customHeight="1">
      <c r="A541" s="1685"/>
      <c r="B541" s="1688"/>
      <c r="C541" s="552">
        <v>4266</v>
      </c>
      <c r="D541" s="527" t="s">
        <v>429</v>
      </c>
      <c r="E541" s="764"/>
      <c r="F541" s="764"/>
      <c r="G541" s="764"/>
      <c r="H541" s="764">
        <f t="shared" si="142"/>
        <v>0</v>
      </c>
      <c r="I541" s="764">
        <f t="shared" si="143"/>
        <v>0</v>
      </c>
      <c r="J541" s="764"/>
      <c r="K541" s="764"/>
      <c r="L541" s="764"/>
      <c r="M541" s="762"/>
      <c r="N541" s="762"/>
      <c r="O541" s="762"/>
    </row>
    <row r="542" spans="1:15" s="268" customFormat="1" ht="28.5">
      <c r="A542" s="1685"/>
      <c r="B542" s="1688"/>
      <c r="C542" s="549">
        <v>4267</v>
      </c>
      <c r="D542" s="274" t="s">
        <v>346</v>
      </c>
      <c r="E542" s="764"/>
      <c r="F542" s="764"/>
      <c r="G542" s="764"/>
      <c r="H542" s="764">
        <f t="shared" si="142"/>
        <v>0</v>
      </c>
      <c r="I542" s="764">
        <f t="shared" si="143"/>
        <v>0</v>
      </c>
      <c r="J542" s="764"/>
      <c r="K542" s="764"/>
      <c r="L542" s="764"/>
      <c r="M542" s="762"/>
      <c r="N542" s="762"/>
      <c r="O542" s="762"/>
    </row>
    <row r="543" spans="1:15" s="268" customFormat="1" ht="28.5">
      <c r="A543" s="1685"/>
      <c r="B543" s="1688"/>
      <c r="C543" s="549">
        <v>4269</v>
      </c>
      <c r="D543" s="274" t="s">
        <v>64</v>
      </c>
      <c r="E543" s="764"/>
      <c r="F543" s="764"/>
      <c r="G543" s="764"/>
      <c r="H543" s="764">
        <f t="shared" si="142"/>
        <v>0</v>
      </c>
      <c r="I543" s="764">
        <f t="shared" si="143"/>
        <v>0</v>
      </c>
      <c r="J543" s="764"/>
      <c r="K543" s="764"/>
      <c r="L543" s="764"/>
      <c r="M543" s="762"/>
      <c r="N543" s="1033"/>
      <c r="O543" s="762"/>
    </row>
    <row r="544" spans="1:15" s="268" customFormat="1" ht="42.75">
      <c r="A544" s="1685"/>
      <c r="B544" s="1688"/>
      <c r="C544" s="549">
        <v>4511</v>
      </c>
      <c r="D544" s="272" t="s">
        <v>65</v>
      </c>
      <c r="E544" s="764"/>
      <c r="F544" s="764"/>
      <c r="G544" s="764"/>
      <c r="H544" s="764">
        <f t="shared" si="142"/>
        <v>0</v>
      </c>
      <c r="I544" s="764">
        <f t="shared" si="143"/>
        <v>0</v>
      </c>
      <c r="J544" s="764"/>
      <c r="K544" s="764"/>
      <c r="L544" s="764"/>
      <c r="M544" s="762"/>
      <c r="N544" s="1033"/>
      <c r="O544" s="762"/>
    </row>
    <row r="545" spans="1:15" s="270" customFormat="1" ht="42.75">
      <c r="A545" s="1685"/>
      <c r="B545" s="1688"/>
      <c r="C545" s="549">
        <v>4621</v>
      </c>
      <c r="D545" s="272" t="s">
        <v>66</v>
      </c>
      <c r="E545" s="764"/>
      <c r="F545" s="764"/>
      <c r="G545" s="764"/>
      <c r="H545" s="764">
        <f t="shared" si="142"/>
        <v>0</v>
      </c>
      <c r="I545" s="764">
        <f t="shared" si="143"/>
        <v>0</v>
      </c>
      <c r="J545" s="988"/>
      <c r="K545" s="764"/>
      <c r="L545" s="764"/>
      <c r="M545" s="762"/>
      <c r="N545" s="1033"/>
      <c r="O545" s="1033"/>
    </row>
    <row r="546" spans="1:15" s="270" customFormat="1" ht="42.75">
      <c r="A546" s="1685"/>
      <c r="B546" s="1688"/>
      <c r="C546" s="549">
        <v>4631</v>
      </c>
      <c r="D546" s="272" t="s">
        <v>387</v>
      </c>
      <c r="E546" s="764"/>
      <c r="F546" s="764"/>
      <c r="G546" s="764"/>
      <c r="H546" s="764">
        <f t="shared" si="142"/>
        <v>0</v>
      </c>
      <c r="I546" s="764">
        <f t="shared" si="143"/>
        <v>0</v>
      </c>
      <c r="J546" s="988"/>
      <c r="K546" s="764"/>
      <c r="L546" s="764"/>
      <c r="M546" s="1033"/>
      <c r="N546" s="1033"/>
      <c r="O546" s="1033"/>
    </row>
    <row r="547" spans="1:15" s="270" customFormat="1" ht="21.75" customHeight="1">
      <c r="A547" s="1685"/>
      <c r="B547" s="1688"/>
      <c r="C547" s="549">
        <v>4632</v>
      </c>
      <c r="D547" s="272" t="s">
        <v>283</v>
      </c>
      <c r="E547" s="764"/>
      <c r="F547" s="764"/>
      <c r="G547" s="764"/>
      <c r="H547" s="764">
        <f t="shared" si="142"/>
        <v>0</v>
      </c>
      <c r="I547" s="764">
        <f t="shared" si="143"/>
        <v>0</v>
      </c>
      <c r="J547" s="764"/>
      <c r="K547" s="764"/>
      <c r="L547" s="764"/>
      <c r="M547" s="1033"/>
      <c r="N547" s="1033"/>
      <c r="O547" s="1033"/>
    </row>
    <row r="548" spans="1:15" s="270" customFormat="1" ht="48.75" customHeight="1">
      <c r="A548" s="1685"/>
      <c r="B548" s="1688"/>
      <c r="C548" s="552">
        <v>4638</v>
      </c>
      <c r="D548" s="527" t="s">
        <v>430</v>
      </c>
      <c r="E548" s="764"/>
      <c r="F548" s="764"/>
      <c r="G548" s="764"/>
      <c r="H548" s="764">
        <f t="shared" si="142"/>
        <v>0</v>
      </c>
      <c r="I548" s="764">
        <f t="shared" si="143"/>
        <v>0</v>
      </c>
      <c r="J548" s="764"/>
      <c r="K548" s="764"/>
      <c r="L548" s="764"/>
      <c r="M548" s="1033"/>
      <c r="N548" s="1033"/>
      <c r="O548" s="1033"/>
    </row>
    <row r="549" spans="1:15" s="270" customFormat="1" ht="28.5">
      <c r="A549" s="1685"/>
      <c r="B549" s="1688"/>
      <c r="C549" s="549" t="s">
        <v>393</v>
      </c>
      <c r="D549" s="272" t="s">
        <v>394</v>
      </c>
      <c r="E549" s="764"/>
      <c r="F549" s="764"/>
      <c r="G549" s="764"/>
      <c r="H549" s="764">
        <f t="shared" si="142"/>
        <v>0</v>
      </c>
      <c r="I549" s="764">
        <f t="shared" si="143"/>
        <v>0</v>
      </c>
      <c r="J549" s="764"/>
      <c r="K549" s="764"/>
      <c r="L549" s="764"/>
      <c r="M549" s="1033"/>
      <c r="N549" s="1033"/>
      <c r="O549" s="1033"/>
    </row>
    <row r="550" spans="1:15" s="270" customFormat="1" ht="14.25">
      <c r="A550" s="1685"/>
      <c r="B550" s="1688"/>
      <c r="C550" s="549">
        <v>4729</v>
      </c>
      <c r="D550" s="274" t="s">
        <v>67</v>
      </c>
      <c r="E550" s="764">
        <v>3160</v>
      </c>
      <c r="F550" s="764">
        <v>4920</v>
      </c>
      <c r="G550" s="764">
        <v>4920</v>
      </c>
      <c r="H550" s="764">
        <f t="shared" si="142"/>
        <v>0</v>
      </c>
      <c r="I550" s="764">
        <f t="shared" si="143"/>
        <v>1760</v>
      </c>
      <c r="J550" s="989"/>
      <c r="K550" s="764">
        <v>4920</v>
      </c>
      <c r="L550" s="764">
        <v>4920</v>
      </c>
      <c r="M550" s="762">
        <f>+G550/12*3</f>
        <v>1230</v>
      </c>
      <c r="N550" s="762">
        <f>+G550/12*6</f>
        <v>2460</v>
      </c>
      <c r="O550" s="762">
        <f>+G550/12*9</f>
        <v>3690</v>
      </c>
    </row>
    <row r="551" spans="1:15" s="270" customFormat="1" ht="14.25">
      <c r="A551" s="1685"/>
      <c r="B551" s="1688"/>
      <c r="C551" s="549">
        <v>4822</v>
      </c>
      <c r="D551" s="274" t="s">
        <v>68</v>
      </c>
      <c r="E551" s="989"/>
      <c r="F551" s="989"/>
      <c r="G551" s="764"/>
      <c r="H551" s="764">
        <f t="shared" si="142"/>
        <v>0</v>
      </c>
      <c r="I551" s="764">
        <f t="shared" si="143"/>
        <v>0</v>
      </c>
      <c r="J551" s="989"/>
      <c r="K551" s="989"/>
      <c r="L551" s="989"/>
      <c r="M551" s="1033"/>
      <c r="N551" s="1033"/>
      <c r="O551" s="1033"/>
    </row>
    <row r="552" spans="1:15" s="270" customFormat="1" ht="14.25">
      <c r="A552" s="1685"/>
      <c r="B552" s="1688"/>
      <c r="C552" s="551">
        <v>4823</v>
      </c>
      <c r="D552" s="499" t="s">
        <v>69</v>
      </c>
      <c r="E552" s="986">
        <f>E554+E555+E556</f>
        <v>75</v>
      </c>
      <c r="F552" s="986">
        <f>F554+F555+F556</f>
        <v>109.3</v>
      </c>
      <c r="G552" s="986">
        <f>G554+G555+G556</f>
        <v>125.8</v>
      </c>
      <c r="H552" s="986">
        <f t="shared" si="142"/>
        <v>16.5</v>
      </c>
      <c r="I552" s="986">
        <f t="shared" si="143"/>
        <v>50.8</v>
      </c>
      <c r="J552" s="986"/>
      <c r="K552" s="986">
        <f>K554+K555+K556</f>
        <v>125.8</v>
      </c>
      <c r="L552" s="986">
        <f>L554+L555+L556</f>
        <v>125.8</v>
      </c>
      <c r="M552" s="1033"/>
      <c r="N552" s="1033"/>
      <c r="O552" s="1033"/>
    </row>
    <row r="553" spans="1:15" s="270" customFormat="1" ht="14.25">
      <c r="A553" s="1685"/>
      <c r="B553" s="1688"/>
      <c r="C553" s="549"/>
      <c r="D553" s="273" t="s">
        <v>72</v>
      </c>
      <c r="E553" s="989"/>
      <c r="F553" s="989"/>
      <c r="G553" s="764"/>
      <c r="H553" s="764">
        <f t="shared" si="142"/>
        <v>0</v>
      </c>
      <c r="I553" s="764">
        <f t="shared" si="143"/>
        <v>0</v>
      </c>
      <c r="J553" s="989"/>
      <c r="K553" s="989"/>
      <c r="L553" s="989"/>
      <c r="M553" s="1033"/>
      <c r="N553" s="762"/>
      <c r="O553" s="1033"/>
    </row>
    <row r="554" spans="1:15" s="268" customFormat="1" ht="40.5">
      <c r="A554" s="1685"/>
      <c r="B554" s="1688"/>
      <c r="C554" s="549"/>
      <c r="D554" s="273" t="s">
        <v>282</v>
      </c>
      <c r="E554" s="764">
        <v>75</v>
      </c>
      <c r="F554" s="764">
        <v>11.5</v>
      </c>
      <c r="G554" s="764">
        <v>11.5</v>
      </c>
      <c r="H554" s="764">
        <f t="shared" si="142"/>
        <v>0</v>
      </c>
      <c r="I554" s="764">
        <f t="shared" si="143"/>
        <v>-63.5</v>
      </c>
      <c r="J554" s="989"/>
      <c r="K554" s="764">
        <v>11.5</v>
      </c>
      <c r="L554" s="764">
        <v>11.5</v>
      </c>
      <c r="M554" s="762">
        <f>+G554/12*3</f>
        <v>2.875</v>
      </c>
      <c r="N554" s="762">
        <f>+G554/12*6</f>
        <v>5.75</v>
      </c>
      <c r="O554" s="762">
        <f>+G554/12*9</f>
        <v>8.625</v>
      </c>
    </row>
    <row r="555" spans="1:15" ht="27.95" customHeight="1">
      <c r="A555" s="1685"/>
      <c r="B555" s="1688"/>
      <c r="C555" s="549"/>
      <c r="D555" s="273" t="s">
        <v>280</v>
      </c>
      <c r="E555" s="989"/>
      <c r="F555" s="989"/>
      <c r="G555" s="764"/>
      <c r="H555" s="764">
        <f t="shared" si="142"/>
        <v>0</v>
      </c>
      <c r="I555" s="764">
        <f t="shared" si="143"/>
        <v>0</v>
      </c>
      <c r="J555" s="989"/>
      <c r="K555" s="989"/>
      <c r="L555" s="989"/>
      <c r="M555" s="762"/>
    </row>
    <row r="556" spans="1:15" ht="14.25">
      <c r="A556" s="1685"/>
      <c r="B556" s="1688"/>
      <c r="C556" s="549"/>
      <c r="D556" s="273" t="s">
        <v>281</v>
      </c>
      <c r="E556" s="989"/>
      <c r="F556" s="764">
        <v>97.8</v>
      </c>
      <c r="G556" s="764">
        <v>114.3</v>
      </c>
      <c r="H556" s="764">
        <f t="shared" si="142"/>
        <v>16.5</v>
      </c>
      <c r="I556" s="764">
        <f t="shared" si="143"/>
        <v>114.3</v>
      </c>
      <c r="J556" s="989"/>
      <c r="K556" s="764">
        <v>114.3</v>
      </c>
      <c r="L556" s="764">
        <v>114.3</v>
      </c>
      <c r="N556" s="1034"/>
    </row>
    <row r="557" spans="1:15" ht="31.5" customHeight="1">
      <c r="A557" s="1685"/>
      <c r="B557" s="1688"/>
      <c r="C557" s="552" t="s">
        <v>428</v>
      </c>
      <c r="D557" s="527" t="s">
        <v>452</v>
      </c>
      <c r="E557" s="989"/>
      <c r="F557" s="989"/>
      <c r="G557" s="764"/>
      <c r="H557" s="764">
        <f t="shared" si="142"/>
        <v>0</v>
      </c>
      <c r="I557" s="764">
        <f t="shared" si="143"/>
        <v>0</v>
      </c>
      <c r="J557" s="989"/>
      <c r="K557" s="989"/>
      <c r="L557" s="989"/>
      <c r="N557" s="1034"/>
    </row>
    <row r="558" spans="1:15" s="283" customFormat="1" ht="14.25">
      <c r="A558" s="1685"/>
      <c r="B558" s="1688"/>
      <c r="C558" s="549">
        <v>4861</v>
      </c>
      <c r="D558" s="274" t="s">
        <v>70</v>
      </c>
      <c r="E558" s="989"/>
      <c r="F558" s="989"/>
      <c r="G558" s="764"/>
      <c r="H558" s="764">
        <f t="shared" si="142"/>
        <v>0</v>
      </c>
      <c r="I558" s="764">
        <f t="shared" si="143"/>
        <v>0</v>
      </c>
      <c r="J558" s="989"/>
      <c r="K558" s="989"/>
      <c r="L558" s="989"/>
      <c r="M558" s="974"/>
      <c r="N558" s="971"/>
      <c r="O558" s="1034"/>
    </row>
    <row r="559" spans="1:15" ht="14.25">
      <c r="A559" s="1686"/>
      <c r="B559" s="1689"/>
      <c r="C559" s="549">
        <v>4891</v>
      </c>
      <c r="D559" s="274" t="s">
        <v>71</v>
      </c>
      <c r="E559" s="764"/>
      <c r="F559" s="764"/>
      <c r="G559" s="764"/>
      <c r="H559" s="764">
        <f t="shared" si="142"/>
        <v>0</v>
      </c>
      <c r="I559" s="764">
        <f t="shared" si="143"/>
        <v>0</v>
      </c>
      <c r="J559" s="764"/>
      <c r="K559" s="764"/>
      <c r="L559" s="764"/>
      <c r="M559" s="1035"/>
    </row>
    <row r="560" spans="1:15" s="27" customFormat="1" ht="42.75">
      <c r="A560" s="1673" t="s">
        <v>444</v>
      </c>
      <c r="B560" s="1673"/>
      <c r="C560" s="284"/>
      <c r="D560" s="36" t="s">
        <v>73</v>
      </c>
      <c r="E560" s="990">
        <f>SUM(E562:E569)</f>
        <v>0</v>
      </c>
      <c r="F560" s="990">
        <f>SUM(F562:F569)</f>
        <v>0</v>
      </c>
      <c r="G560" s="990">
        <f>SUM(G562:G569)</f>
        <v>0</v>
      </c>
      <c r="H560" s="990">
        <f t="shared" si="142"/>
        <v>0</v>
      </c>
      <c r="I560" s="990">
        <f>+I566+I567+I568+I569</f>
        <v>0</v>
      </c>
      <c r="J560" s="990">
        <f>+J566+J567+J568+J569</f>
        <v>0</v>
      </c>
      <c r="K560" s="990">
        <f>SUM(K562:K569)</f>
        <v>0</v>
      </c>
      <c r="L560" s="990">
        <f>SUM(L562:L569)</f>
        <v>0</v>
      </c>
      <c r="M560" s="1036"/>
      <c r="N560" s="1036"/>
      <c r="O560" s="1036"/>
    </row>
    <row r="561" spans="1:15" s="20" customFormat="1" ht="23.25" customHeight="1">
      <c r="A561" s="634" t="s">
        <v>445</v>
      </c>
      <c r="B561" s="1665" t="s">
        <v>446</v>
      </c>
      <c r="C561" s="285"/>
      <c r="D561" s="17" t="s">
        <v>72</v>
      </c>
      <c r="E561" s="991"/>
      <c r="F561" s="991"/>
      <c r="G561" s="991"/>
      <c r="H561" s="991">
        <f t="shared" si="142"/>
        <v>0</v>
      </c>
      <c r="I561" s="417">
        <f t="shared" ref="I561:I574" si="144">G561-E561</f>
        <v>0</v>
      </c>
      <c r="J561" s="991"/>
      <c r="K561" s="991"/>
      <c r="L561" s="991"/>
      <c r="M561" s="1037"/>
      <c r="N561" s="1037"/>
      <c r="O561" s="1037"/>
    </row>
    <row r="562" spans="1:15" s="20" customFormat="1" ht="28.5">
      <c r="A562" s="1681">
        <v>1080</v>
      </c>
      <c r="B562" s="1681">
        <v>11006</v>
      </c>
      <c r="C562" s="285">
        <v>5111</v>
      </c>
      <c r="D562" s="18" t="s">
        <v>708</v>
      </c>
      <c r="E562" s="991"/>
      <c r="F562" s="991"/>
      <c r="G562" s="991"/>
      <c r="H562" s="417">
        <f t="shared" si="142"/>
        <v>0</v>
      </c>
      <c r="I562" s="417">
        <f t="shared" si="144"/>
        <v>0</v>
      </c>
      <c r="J562" s="991"/>
      <c r="K562" s="991"/>
      <c r="L562" s="991"/>
      <c r="M562" s="1037"/>
      <c r="N562" s="1037"/>
      <c r="O562" s="1037"/>
    </row>
    <row r="563" spans="1:15" s="20" customFormat="1" ht="28.5">
      <c r="A563" s="1682"/>
      <c r="B563" s="1682"/>
      <c r="C563" s="285">
        <v>5112</v>
      </c>
      <c r="D563" s="18" t="s">
        <v>709</v>
      </c>
      <c r="E563" s="991"/>
      <c r="F563" s="991"/>
      <c r="G563" s="991"/>
      <c r="H563" s="417">
        <f t="shared" si="142"/>
        <v>0</v>
      </c>
      <c r="I563" s="417">
        <f t="shared" si="144"/>
        <v>0</v>
      </c>
      <c r="J563" s="991"/>
      <c r="K563" s="991"/>
      <c r="L563" s="991"/>
      <c r="M563" s="1037"/>
      <c r="N563" s="1037"/>
      <c r="O563" s="1037"/>
    </row>
    <row r="564" spans="1:15" s="20" customFormat="1" ht="13.5" customHeight="1">
      <c r="A564" s="1682"/>
      <c r="B564" s="1682"/>
      <c r="C564" s="285" t="s">
        <v>710</v>
      </c>
      <c r="D564" s="18" t="s">
        <v>685</v>
      </c>
      <c r="E564" s="991"/>
      <c r="F564" s="991"/>
      <c r="G564" s="991"/>
      <c r="H564" s="417">
        <f t="shared" si="142"/>
        <v>0</v>
      </c>
      <c r="I564" s="417">
        <f t="shared" si="144"/>
        <v>0</v>
      </c>
      <c r="J564" s="991"/>
      <c r="K564" s="991"/>
      <c r="L564" s="991"/>
      <c r="M564" s="1037"/>
      <c r="N564" s="1037"/>
      <c r="O564" s="1037"/>
    </row>
    <row r="565" spans="1:15" s="20" customFormat="1" ht="28.5">
      <c r="A565" s="1682"/>
      <c r="B565" s="1682"/>
      <c r="C565" s="285">
        <v>5121</v>
      </c>
      <c r="D565" s="272" t="s">
        <v>74</v>
      </c>
      <c r="E565" s="991"/>
      <c r="F565" s="991"/>
      <c r="G565" s="991"/>
      <c r="H565" s="417">
        <f t="shared" si="142"/>
        <v>0</v>
      </c>
      <c r="I565" s="417">
        <f t="shared" si="144"/>
        <v>0</v>
      </c>
      <c r="J565" s="991"/>
      <c r="K565" s="991"/>
      <c r="L565" s="991"/>
      <c r="M565" s="1037"/>
      <c r="N565" s="1037"/>
      <c r="O565" s="1037"/>
    </row>
    <row r="566" spans="1:15" s="33" customFormat="1" ht="15.75" customHeight="1">
      <c r="A566" s="1682"/>
      <c r="B566" s="1682"/>
      <c r="C566" s="259">
        <v>5122</v>
      </c>
      <c r="D566" s="21" t="s">
        <v>75</v>
      </c>
      <c r="E566" s="992"/>
      <c r="F566" s="992"/>
      <c r="G566" s="417"/>
      <c r="H566" s="417">
        <f t="shared" si="142"/>
        <v>0</v>
      </c>
      <c r="I566" s="417">
        <f t="shared" si="144"/>
        <v>0</v>
      </c>
      <c r="J566" s="992"/>
      <c r="K566" s="417"/>
      <c r="L566" s="417"/>
      <c r="M566" s="1038"/>
      <c r="N566" s="1038"/>
      <c r="O566" s="1038"/>
    </row>
    <row r="567" spans="1:15" s="33" customFormat="1" ht="15.75" customHeight="1">
      <c r="A567" s="1682"/>
      <c r="B567" s="1682"/>
      <c r="C567" s="259">
        <v>5129</v>
      </c>
      <c r="D567" s="21" t="s">
        <v>76</v>
      </c>
      <c r="E567" s="992"/>
      <c r="F567" s="992"/>
      <c r="G567" s="417"/>
      <c r="H567" s="417">
        <f t="shared" si="142"/>
        <v>0</v>
      </c>
      <c r="I567" s="417">
        <f t="shared" si="144"/>
        <v>0</v>
      </c>
      <c r="J567" s="992"/>
      <c r="K567" s="417"/>
      <c r="L567" s="417"/>
      <c r="M567" s="1038"/>
      <c r="N567" s="1038"/>
      <c r="O567" s="1038"/>
    </row>
    <row r="568" spans="1:15" s="33" customFormat="1" ht="28.5">
      <c r="A568" s="1682"/>
      <c r="B568" s="1682"/>
      <c r="C568" s="259">
        <v>5132</v>
      </c>
      <c r="D568" s="21" t="s">
        <v>77</v>
      </c>
      <c r="E568" s="992"/>
      <c r="F568" s="992"/>
      <c r="G568" s="417"/>
      <c r="H568" s="417">
        <f t="shared" si="142"/>
        <v>0</v>
      </c>
      <c r="I568" s="417">
        <f t="shared" si="144"/>
        <v>0</v>
      </c>
      <c r="J568" s="992"/>
      <c r="K568" s="417"/>
      <c r="L568" s="417"/>
      <c r="M568" s="1038"/>
      <c r="N568" s="1038"/>
      <c r="O568" s="1038"/>
    </row>
    <row r="569" spans="1:15" s="33" customFormat="1" ht="15.75" customHeight="1">
      <c r="A569" s="1683"/>
      <c r="B569" s="1683"/>
      <c r="C569" s="259" t="s">
        <v>711</v>
      </c>
      <c r="D569" s="21" t="s">
        <v>712</v>
      </c>
      <c r="E569" s="1630"/>
      <c r="F569" s="1630"/>
      <c r="G569" s="417"/>
      <c r="H569" s="417">
        <f t="shared" si="142"/>
        <v>0</v>
      </c>
      <c r="I569" s="417">
        <f t="shared" si="144"/>
        <v>0</v>
      </c>
      <c r="J569" s="992"/>
      <c r="K569" s="417"/>
      <c r="L569" s="417"/>
      <c r="M569" s="1038"/>
      <c r="N569" s="1038"/>
      <c r="O569" s="1038"/>
    </row>
    <row r="570" spans="1:15" s="176" customFormat="1" ht="14.25" customHeight="1">
      <c r="A570" s="1684" t="s">
        <v>684</v>
      </c>
      <c r="B570" s="1687" t="s">
        <v>9019</v>
      </c>
      <c r="C570" s="543"/>
      <c r="D570" s="272" t="s">
        <v>284</v>
      </c>
      <c r="E570" s="993">
        <v>474</v>
      </c>
      <c r="F570" s="993">
        <v>490</v>
      </c>
      <c r="G570" s="993"/>
      <c r="H570" s="993"/>
      <c r="I570" s="993"/>
      <c r="J570" s="993"/>
      <c r="K570" s="993"/>
      <c r="L570" s="993"/>
      <c r="M570" s="767"/>
      <c r="N570" s="767"/>
      <c r="O570" s="767"/>
    </row>
    <row r="571" spans="1:15" s="176" customFormat="1" ht="13.5" customHeight="1">
      <c r="A571" s="1685"/>
      <c r="B571" s="1688"/>
      <c r="C571" s="544"/>
      <c r="D571" s="273"/>
      <c r="E571" s="994"/>
      <c r="F571" s="994"/>
      <c r="G571" s="994"/>
      <c r="H571" s="994"/>
      <c r="I571" s="994"/>
      <c r="J571" s="994"/>
      <c r="K571" s="994"/>
      <c r="L571" s="994"/>
      <c r="M571" s="767"/>
      <c r="N571" s="767"/>
      <c r="O571" s="767"/>
    </row>
    <row r="572" spans="1:15" s="176" customFormat="1" ht="14.25" customHeight="1">
      <c r="A572" s="1685"/>
      <c r="B572" s="1688"/>
      <c r="C572" s="544"/>
      <c r="D572" s="274" t="s">
        <v>32</v>
      </c>
      <c r="E572" s="994">
        <v>2</v>
      </c>
      <c r="F572" s="994">
        <v>2</v>
      </c>
      <c r="G572" s="994"/>
      <c r="H572" s="994"/>
      <c r="I572" s="994"/>
      <c r="J572" s="994"/>
      <c r="K572" s="994"/>
      <c r="L572" s="994"/>
      <c r="M572" s="767"/>
      <c r="N572" s="767"/>
      <c r="O572" s="767"/>
    </row>
    <row r="573" spans="1:15" s="267" customFormat="1" ht="14.25" customHeight="1">
      <c r="A573" s="1685"/>
      <c r="B573" s="1688"/>
      <c r="C573" s="544"/>
      <c r="D573" s="273"/>
      <c r="E573" s="765"/>
      <c r="F573" s="765"/>
      <c r="G573" s="765"/>
      <c r="H573" s="765">
        <f>+G573-F573</f>
        <v>0</v>
      </c>
      <c r="I573" s="765">
        <f t="shared" si="144"/>
        <v>0</v>
      </c>
      <c r="J573" s="765"/>
      <c r="K573" s="765"/>
      <c r="L573" s="765"/>
      <c r="M573" s="1032"/>
      <c r="N573" s="1032"/>
      <c r="O573" s="1032"/>
    </row>
    <row r="574" spans="1:15" s="266" customFormat="1" ht="14.25" customHeight="1">
      <c r="A574" s="1685"/>
      <c r="B574" s="1688"/>
      <c r="C574" s="545"/>
      <c r="D574" s="282" t="s">
        <v>33</v>
      </c>
      <c r="E574" s="985">
        <f>+E576+E640</f>
        <v>2610035.6999999997</v>
      </c>
      <c r="F574" s="985">
        <f>+F576+F640</f>
        <v>2683425</v>
      </c>
      <c r="G574" s="985">
        <f>+G576+G640</f>
        <v>0</v>
      </c>
      <c r="H574" s="985">
        <f>+G574-F574</f>
        <v>-2683425</v>
      </c>
      <c r="I574" s="985">
        <f t="shared" si="144"/>
        <v>-2610035.6999999997</v>
      </c>
      <c r="J574" s="985"/>
      <c r="K574" s="985">
        <f>+K576+K640</f>
        <v>0</v>
      </c>
      <c r="L574" s="985">
        <f>+L576+L640</f>
        <v>0</v>
      </c>
      <c r="M574" s="1023">
        <f>SUM(M580:M635)</f>
        <v>0</v>
      </c>
      <c r="N574" s="1023">
        <f>SUM(N580:N635)</f>
        <v>0</v>
      </c>
      <c r="O574" s="1023">
        <f>SUM(O580:O635)</f>
        <v>0</v>
      </c>
    </row>
    <row r="575" spans="1:15" s="266" customFormat="1" ht="14.25" customHeight="1">
      <c r="A575" s="1685"/>
      <c r="B575" s="1688"/>
      <c r="C575" s="546"/>
      <c r="D575" s="17" t="s">
        <v>396</v>
      </c>
      <c r="E575" s="765"/>
      <c r="F575" s="765"/>
      <c r="G575" s="765"/>
      <c r="H575" s="985"/>
      <c r="I575" s="985"/>
      <c r="J575" s="765"/>
      <c r="K575" s="765"/>
      <c r="L575" s="765"/>
      <c r="M575" s="1023"/>
      <c r="N575" s="1023"/>
      <c r="O575" s="1023"/>
    </row>
    <row r="576" spans="1:15" s="266" customFormat="1" ht="14.25" customHeight="1">
      <c r="A576" s="1685"/>
      <c r="B576" s="1688"/>
      <c r="C576" s="547"/>
      <c r="D576" s="275" t="s">
        <v>36</v>
      </c>
      <c r="E576" s="985">
        <f>E578+SUM(E584:E639)-E584-E589-E597-E611-E615-E632</f>
        <v>2610035.6999999997</v>
      </c>
      <c r="F576" s="985">
        <f>F578+SUM(F584:F639)-F584-F589-F597-F611-F615-F632</f>
        <v>2683425</v>
      </c>
      <c r="G576" s="985">
        <f>G578+SUM(G584:G639)-G584-G589-G597-G611-G615-G632</f>
        <v>0</v>
      </c>
      <c r="H576" s="985">
        <f>+G576-F576</f>
        <v>-2683425</v>
      </c>
      <c r="I576" s="985">
        <f t="shared" ref="I576:I600" si="145">G576-E576</f>
        <v>-2610035.6999999997</v>
      </c>
      <c r="J576" s="985"/>
      <c r="K576" s="985">
        <f>K578+SUM(K584:K639)-K584-K589-K597-K611-K615-K632</f>
        <v>0</v>
      </c>
      <c r="L576" s="985">
        <f>L578+SUM(L584:L639)-L584-L589-L597-L611-L615-L632</f>
        <v>0</v>
      </c>
      <c r="M576" s="1023"/>
      <c r="N576" s="1023"/>
      <c r="O576" s="1023"/>
    </row>
    <row r="577" spans="1:15" s="266" customFormat="1" ht="13.5" customHeight="1">
      <c r="A577" s="1685"/>
      <c r="B577" s="1688"/>
      <c r="C577" s="543"/>
      <c r="D577" s="273" t="s">
        <v>72</v>
      </c>
      <c r="E577" s="766"/>
      <c r="F577" s="766"/>
      <c r="G577" s="765"/>
      <c r="H577" s="765">
        <f t="shared" ref="H577:H649" si="146">+G577-F577</f>
        <v>0</v>
      </c>
      <c r="I577" s="766">
        <f t="shared" si="145"/>
        <v>0</v>
      </c>
      <c r="J577" s="766"/>
      <c r="K577" s="766"/>
      <c r="L577" s="766"/>
      <c r="M577" s="1023"/>
      <c r="N577" s="1023"/>
      <c r="O577" s="1023"/>
    </row>
    <row r="578" spans="1:15" s="266" customFormat="1" ht="14.25" customHeight="1">
      <c r="A578" s="1685"/>
      <c r="B578" s="1688"/>
      <c r="C578" s="548"/>
      <c r="D578" s="499" t="s">
        <v>479</v>
      </c>
      <c r="E578" s="986">
        <f>SUM(E580:E582)</f>
        <v>2180852.9</v>
      </c>
      <c r="F578" s="986">
        <f>SUM(F580:F582)</f>
        <v>2274058.9</v>
      </c>
      <c r="G578" s="986">
        <f>SUM(G580:G582)</f>
        <v>0</v>
      </c>
      <c r="H578" s="986">
        <f t="shared" si="146"/>
        <v>-2274058.9</v>
      </c>
      <c r="I578" s="986">
        <f t="shared" si="145"/>
        <v>-2180852.9</v>
      </c>
      <c r="J578" s="986"/>
      <c r="K578" s="986">
        <f>SUM(K580:K582)</f>
        <v>0</v>
      </c>
      <c r="L578" s="986">
        <f>SUM(L580:L582)</f>
        <v>0</v>
      </c>
      <c r="M578" s="1023" t="e">
        <f>+G578/G570/12</f>
        <v>#DIV/0!</v>
      </c>
      <c r="N578" s="1023"/>
      <c r="O578" s="1023"/>
    </row>
    <row r="579" spans="1:15" s="266" customFormat="1">
      <c r="A579" s="1685"/>
      <c r="B579" s="1688"/>
      <c r="C579" s="543"/>
      <c r="D579" s="273" t="s">
        <v>72</v>
      </c>
      <c r="E579" s="766"/>
      <c r="F579" s="766"/>
      <c r="G579" s="765"/>
      <c r="H579" s="765">
        <f t="shared" si="146"/>
        <v>0</v>
      </c>
      <c r="I579" s="766">
        <f t="shared" si="145"/>
        <v>0</v>
      </c>
      <c r="J579" s="766"/>
      <c r="K579" s="766"/>
      <c r="L579" s="766"/>
      <c r="M579" s="1023"/>
      <c r="N579" s="1023"/>
      <c r="O579" s="1023"/>
    </row>
    <row r="580" spans="1:15" s="266" customFormat="1" ht="42.75">
      <c r="A580" s="1685"/>
      <c r="B580" s="1688"/>
      <c r="C580" s="549" t="s">
        <v>276</v>
      </c>
      <c r="D580" s="276" t="s">
        <v>37</v>
      </c>
      <c r="E580" s="766">
        <v>1692223.5</v>
      </c>
      <c r="F580" s="766">
        <v>1989025.7</v>
      </c>
      <c r="G580" s="766"/>
      <c r="H580" s="766">
        <f t="shared" si="146"/>
        <v>-1989025.7</v>
      </c>
      <c r="I580" s="766">
        <f t="shared" si="145"/>
        <v>-1692223.5</v>
      </c>
      <c r="J580" s="766"/>
      <c r="K580" s="766"/>
      <c r="L580" s="766"/>
      <c r="M580" s="1023">
        <f>+G580/12*2</f>
        <v>0</v>
      </c>
      <c r="N580" s="1023">
        <f>+G580/12*5</f>
        <v>0</v>
      </c>
      <c r="O580" s="1023">
        <f>+G580/12*8</f>
        <v>0</v>
      </c>
    </row>
    <row r="581" spans="1:15" s="268" customFormat="1" ht="42.75">
      <c r="A581" s="1685"/>
      <c r="B581" s="1688"/>
      <c r="C581" s="549" t="s">
        <v>277</v>
      </c>
      <c r="D581" s="277" t="s">
        <v>38</v>
      </c>
      <c r="E581" s="766">
        <v>443876.9</v>
      </c>
      <c r="F581" s="766">
        <v>242072.6</v>
      </c>
      <c r="G581" s="766"/>
      <c r="H581" s="766">
        <f t="shared" si="146"/>
        <v>-242072.6</v>
      </c>
      <c r="I581" s="766">
        <f t="shared" si="145"/>
        <v>-443876.9</v>
      </c>
      <c r="J581" s="766"/>
      <c r="K581" s="766"/>
      <c r="L581" s="766"/>
      <c r="M581" s="1023">
        <f>+G581/12*2</f>
        <v>0</v>
      </c>
      <c r="N581" s="1023">
        <f>+G581/12*5</f>
        <v>0</v>
      </c>
      <c r="O581" s="1023">
        <f>+G581/12*8</f>
        <v>0</v>
      </c>
    </row>
    <row r="582" spans="1:15" s="268" customFormat="1" ht="42.75">
      <c r="A582" s="1685"/>
      <c r="B582" s="1688"/>
      <c r="C582" s="549" t="s">
        <v>278</v>
      </c>
      <c r="D582" s="277" t="s">
        <v>39</v>
      </c>
      <c r="E582" s="766">
        <v>44752.5</v>
      </c>
      <c r="F582" s="766">
        <v>42960.6</v>
      </c>
      <c r="G582" s="766"/>
      <c r="H582" s="766">
        <f t="shared" si="146"/>
        <v>-42960.6</v>
      </c>
      <c r="I582" s="766">
        <f t="shared" si="145"/>
        <v>-44752.5</v>
      </c>
      <c r="J582" s="766"/>
      <c r="K582" s="766"/>
      <c r="L582" s="766"/>
      <c r="M582" s="1023">
        <f>+G582/12*2</f>
        <v>0</v>
      </c>
      <c r="N582" s="1023">
        <f>+G582/12*5</f>
        <v>0</v>
      </c>
      <c r="O582" s="1023">
        <f>+G582/12*8</f>
        <v>0</v>
      </c>
    </row>
    <row r="583" spans="1:15" s="268" customFormat="1" ht="14.25">
      <c r="A583" s="1685"/>
      <c r="B583" s="1688"/>
      <c r="C583" s="550"/>
      <c r="D583" s="500"/>
      <c r="E583" s="768"/>
      <c r="F583" s="768"/>
      <c r="G583" s="768"/>
      <c r="H583" s="768">
        <f t="shared" si="146"/>
        <v>0</v>
      </c>
      <c r="I583" s="768">
        <f t="shared" si="145"/>
        <v>0</v>
      </c>
      <c r="J583" s="768"/>
      <c r="K583" s="768"/>
      <c r="L583" s="768"/>
      <c r="M583" s="762"/>
      <c r="N583" s="762"/>
      <c r="O583" s="762"/>
    </row>
    <row r="584" spans="1:15" s="268" customFormat="1" ht="28.5">
      <c r="A584" s="1685"/>
      <c r="B584" s="1688"/>
      <c r="C584" s="551">
        <v>4212</v>
      </c>
      <c r="D584" s="499" t="s">
        <v>40</v>
      </c>
      <c r="E584" s="986">
        <f>E586+E587+E588</f>
        <v>62404</v>
      </c>
      <c r="F584" s="986">
        <f>F586+F587+F588</f>
        <v>94767.5</v>
      </c>
      <c r="G584" s="986">
        <f>G586+G587+G588</f>
        <v>0</v>
      </c>
      <c r="H584" s="986">
        <f t="shared" si="146"/>
        <v>-94767.5</v>
      </c>
      <c r="I584" s="986">
        <f t="shared" si="145"/>
        <v>-62404</v>
      </c>
      <c r="J584" s="986"/>
      <c r="K584" s="986">
        <f>K586+K587+K588</f>
        <v>0</v>
      </c>
      <c r="L584" s="986">
        <f>L586+L587+L588</f>
        <v>0</v>
      </c>
      <c r="M584" s="762"/>
      <c r="N584" s="762"/>
      <c r="O584" s="762"/>
    </row>
    <row r="585" spans="1:15" s="268" customFormat="1">
      <c r="A585" s="1685"/>
      <c r="B585" s="1688"/>
      <c r="C585" s="549"/>
      <c r="D585" s="273" t="s">
        <v>72</v>
      </c>
      <c r="E585" s="764"/>
      <c r="F585" s="764"/>
      <c r="G585" s="764"/>
      <c r="H585" s="764">
        <f t="shared" si="146"/>
        <v>0</v>
      </c>
      <c r="I585" s="764">
        <f t="shared" si="145"/>
        <v>0</v>
      </c>
      <c r="J585" s="764"/>
      <c r="K585" s="764"/>
      <c r="L585" s="764"/>
      <c r="M585" s="762"/>
      <c r="N585" s="762"/>
      <c r="O585" s="762"/>
    </row>
    <row r="586" spans="1:15" s="268" customFormat="1">
      <c r="A586" s="1685"/>
      <c r="B586" s="1688"/>
      <c r="C586" s="549"/>
      <c r="D586" s="273" t="s">
        <v>40</v>
      </c>
      <c r="E586" s="764">
        <v>35028.199999999997</v>
      </c>
      <c r="F586" s="764">
        <v>64355.1</v>
      </c>
      <c r="G586" s="764"/>
      <c r="H586" s="764"/>
      <c r="I586" s="764"/>
      <c r="J586" s="764"/>
      <c r="K586" s="764"/>
      <c r="L586" s="764"/>
      <c r="M586" s="762">
        <f>+G586/12*3</f>
        <v>0</v>
      </c>
      <c r="N586" s="762">
        <f>+G586/12*6</f>
        <v>0</v>
      </c>
      <c r="O586" s="762">
        <f>+G586/12*9</f>
        <v>0</v>
      </c>
    </row>
    <row r="587" spans="1:15" s="268" customFormat="1" ht="27">
      <c r="A587" s="1685"/>
      <c r="B587" s="1688"/>
      <c r="C587" s="549"/>
      <c r="D587" s="273" t="s">
        <v>285</v>
      </c>
      <c r="E587" s="764"/>
      <c r="F587" s="764"/>
      <c r="G587" s="764"/>
      <c r="H587" s="764"/>
      <c r="I587" s="764"/>
      <c r="J587" s="764"/>
      <c r="K587" s="764"/>
      <c r="L587" s="764"/>
      <c r="M587" s="762"/>
      <c r="N587" s="762"/>
      <c r="O587" s="762"/>
    </row>
    <row r="588" spans="1:15" s="268" customFormat="1" ht="27">
      <c r="A588" s="1685"/>
      <c r="B588" s="1688"/>
      <c r="C588" s="549"/>
      <c r="D588" s="273" t="s">
        <v>398</v>
      </c>
      <c r="E588" s="764">
        <v>27375.8</v>
      </c>
      <c r="F588" s="764">
        <v>30412.400000000001</v>
      </c>
      <c r="G588" s="764"/>
      <c r="H588" s="764"/>
      <c r="I588" s="764"/>
      <c r="J588" s="764"/>
      <c r="K588" s="764"/>
      <c r="L588" s="764"/>
      <c r="M588" s="762">
        <f>+G588/12*3</f>
        <v>0</v>
      </c>
      <c r="N588" s="762">
        <f>+G588/12*6</f>
        <v>0</v>
      </c>
      <c r="O588" s="762">
        <f>+G588/12*9</f>
        <v>0</v>
      </c>
    </row>
    <row r="589" spans="1:15" s="268" customFormat="1" ht="14.25">
      <c r="A589" s="1685"/>
      <c r="B589" s="1688"/>
      <c r="C589" s="551">
        <v>4213</v>
      </c>
      <c r="D589" s="499" t="s">
        <v>41</v>
      </c>
      <c r="E589" s="986">
        <f>E591+E592</f>
        <v>6461.1</v>
      </c>
      <c r="F589" s="986">
        <f>F591+F592</f>
        <v>7030.3</v>
      </c>
      <c r="G589" s="986">
        <f>G591+G592</f>
        <v>0</v>
      </c>
      <c r="H589" s="986">
        <f t="shared" si="146"/>
        <v>-7030.3</v>
      </c>
      <c r="I589" s="986">
        <f t="shared" si="145"/>
        <v>-6461.1</v>
      </c>
      <c r="J589" s="986"/>
      <c r="K589" s="986">
        <f>K591+K592</f>
        <v>0</v>
      </c>
      <c r="L589" s="986">
        <f>L591+L592</f>
        <v>0</v>
      </c>
      <c r="M589" s="762"/>
      <c r="N589" s="762"/>
      <c r="O589" s="762"/>
    </row>
    <row r="590" spans="1:15" s="268" customFormat="1">
      <c r="A590" s="1685"/>
      <c r="B590" s="1688"/>
      <c r="C590" s="549"/>
      <c r="D590" s="273" t="s">
        <v>72</v>
      </c>
      <c r="E590" s="764"/>
      <c r="F590" s="764"/>
      <c r="G590" s="764"/>
      <c r="H590" s="764">
        <f t="shared" si="146"/>
        <v>0</v>
      </c>
      <c r="I590" s="764">
        <f t="shared" si="145"/>
        <v>0</v>
      </c>
      <c r="J590" s="764"/>
      <c r="K590" s="764"/>
      <c r="L590" s="764"/>
      <c r="M590" s="762"/>
      <c r="N590" s="762"/>
      <c r="O590" s="762"/>
    </row>
    <row r="591" spans="1:15" s="268" customFormat="1" ht="40.5">
      <c r="A591" s="1685"/>
      <c r="B591" s="1688"/>
      <c r="C591" s="549"/>
      <c r="D591" s="279" t="s">
        <v>42</v>
      </c>
      <c r="E591" s="764">
        <v>6461.1</v>
      </c>
      <c r="F591" s="764">
        <v>7030.3</v>
      </c>
      <c r="G591" s="764"/>
      <c r="H591" s="764"/>
      <c r="I591" s="764"/>
      <c r="J591" s="764"/>
      <c r="K591" s="764"/>
      <c r="L591" s="764"/>
      <c r="M591" s="762">
        <f>+G591/12*3</f>
        <v>0</v>
      </c>
      <c r="N591" s="762">
        <f>+G591/12*6</f>
        <v>0</v>
      </c>
      <c r="O591" s="762">
        <f>+G591/12*9</f>
        <v>0</v>
      </c>
    </row>
    <row r="592" spans="1:15" s="268" customFormat="1" ht="40.5">
      <c r="A592" s="1685"/>
      <c r="B592" s="1688"/>
      <c r="C592" s="549"/>
      <c r="D592" s="279" t="s">
        <v>279</v>
      </c>
      <c r="E592" s="764"/>
      <c r="F592" s="764"/>
      <c r="G592" s="764"/>
      <c r="H592" s="764"/>
      <c r="I592" s="764"/>
      <c r="J592" s="764"/>
      <c r="K592" s="764"/>
      <c r="L592" s="764"/>
      <c r="M592" s="762">
        <f>+G592/12*3</f>
        <v>0</v>
      </c>
      <c r="N592" s="762">
        <f>+G592/12*6</f>
        <v>0</v>
      </c>
      <c r="O592" s="762">
        <f>+G592/12*9</f>
        <v>0</v>
      </c>
    </row>
    <row r="593" spans="1:15" s="268" customFormat="1" ht="14.25">
      <c r="A593" s="1685"/>
      <c r="B593" s="1688"/>
      <c r="C593" s="549">
        <v>4214</v>
      </c>
      <c r="D593" s="278" t="s">
        <v>43</v>
      </c>
      <c r="E593" s="766">
        <v>331153.39999999997</v>
      </c>
      <c r="F593" s="764">
        <v>268967.90000000002</v>
      </c>
      <c r="G593" s="764"/>
      <c r="H593" s="764"/>
      <c r="I593" s="764"/>
      <c r="J593" s="764"/>
      <c r="K593" s="764"/>
      <c r="L593" s="764"/>
      <c r="M593" s="762">
        <f>+G593/12*3</f>
        <v>0</v>
      </c>
      <c r="N593" s="762">
        <f>+G593/12*6</f>
        <v>0</v>
      </c>
      <c r="O593" s="762">
        <f>+G593/12*9</f>
        <v>0</v>
      </c>
    </row>
    <row r="594" spans="1:15" s="266" customFormat="1" ht="23.25" customHeight="1">
      <c r="A594" s="1685"/>
      <c r="B594" s="1688"/>
      <c r="C594" s="549">
        <v>4215</v>
      </c>
      <c r="D594" s="278" t="s">
        <v>44</v>
      </c>
      <c r="E594" s="764"/>
      <c r="F594" s="764"/>
      <c r="G594" s="764"/>
      <c r="H594" s="764">
        <f t="shared" si="146"/>
        <v>0</v>
      </c>
      <c r="I594" s="764">
        <f t="shared" si="145"/>
        <v>0</v>
      </c>
      <c r="J594" s="764"/>
      <c r="K594" s="764"/>
      <c r="L594" s="764"/>
      <c r="M594" s="1023"/>
      <c r="N594" s="767"/>
      <c r="O594" s="1023"/>
    </row>
    <row r="595" spans="1:15" s="176" customFormat="1" ht="28.5">
      <c r="A595" s="1685"/>
      <c r="B595" s="1688"/>
      <c r="C595" s="549">
        <v>4216</v>
      </c>
      <c r="D595" s="278" t="s">
        <v>45</v>
      </c>
      <c r="E595" s="764"/>
      <c r="F595" s="764"/>
      <c r="G595" s="764"/>
      <c r="H595" s="764">
        <f t="shared" si="146"/>
        <v>0</v>
      </c>
      <c r="I595" s="764">
        <f t="shared" si="145"/>
        <v>0</v>
      </c>
      <c r="J595" s="764"/>
      <c r="K595" s="764"/>
      <c r="L595" s="764"/>
      <c r="M595" s="767"/>
      <c r="N595" s="767"/>
      <c r="O595" s="767"/>
    </row>
    <row r="596" spans="1:15" s="176" customFormat="1" ht="28.5">
      <c r="A596" s="1685"/>
      <c r="B596" s="1688"/>
      <c r="C596" s="549">
        <v>4217</v>
      </c>
      <c r="D596" s="278" t="s">
        <v>46</v>
      </c>
      <c r="E596" s="764"/>
      <c r="F596" s="764"/>
      <c r="G596" s="764"/>
      <c r="H596" s="764">
        <f t="shared" si="146"/>
        <v>0</v>
      </c>
      <c r="I596" s="764">
        <f t="shared" si="145"/>
        <v>0</v>
      </c>
      <c r="J596" s="764"/>
      <c r="K596" s="764"/>
      <c r="L596" s="764"/>
      <c r="M596" s="767"/>
      <c r="N596" s="767"/>
      <c r="O596" s="767"/>
    </row>
    <row r="597" spans="1:15" s="176" customFormat="1" ht="42.75">
      <c r="A597" s="1685"/>
      <c r="B597" s="1688"/>
      <c r="C597" s="551"/>
      <c r="D597" s="499" t="s">
        <v>422</v>
      </c>
      <c r="E597" s="986">
        <f>E599+E600</f>
        <v>0</v>
      </c>
      <c r="F597" s="986">
        <f>F599+F600</f>
        <v>0</v>
      </c>
      <c r="G597" s="986">
        <f>G599+G600</f>
        <v>0</v>
      </c>
      <c r="H597" s="986">
        <f t="shared" si="146"/>
        <v>0</v>
      </c>
      <c r="I597" s="986">
        <f t="shared" si="145"/>
        <v>0</v>
      </c>
      <c r="J597" s="986"/>
      <c r="K597" s="986">
        <f>K599+K600</f>
        <v>0</v>
      </c>
      <c r="L597" s="986">
        <f>L599+L600</f>
        <v>0</v>
      </c>
      <c r="M597" s="767"/>
      <c r="N597" s="767"/>
      <c r="O597" s="767"/>
    </row>
    <row r="598" spans="1:15" s="176" customFormat="1">
      <c r="A598" s="1685"/>
      <c r="B598" s="1688"/>
      <c r="C598" s="549"/>
      <c r="D598" s="273" t="s">
        <v>72</v>
      </c>
      <c r="E598" s="765"/>
      <c r="F598" s="765"/>
      <c r="G598" s="765"/>
      <c r="H598" s="765">
        <f t="shared" si="146"/>
        <v>0</v>
      </c>
      <c r="I598" s="765">
        <f t="shared" si="145"/>
        <v>0</v>
      </c>
      <c r="J598" s="765"/>
      <c r="K598" s="765"/>
      <c r="L598" s="765"/>
      <c r="M598" s="767"/>
      <c r="N598" s="767"/>
      <c r="O598" s="767"/>
    </row>
    <row r="599" spans="1:15" s="176" customFormat="1">
      <c r="A599" s="1685"/>
      <c r="B599" s="1688"/>
      <c r="C599" s="549">
        <v>4221</v>
      </c>
      <c r="D599" s="273" t="s">
        <v>47</v>
      </c>
      <c r="E599" s="765"/>
      <c r="F599" s="765"/>
      <c r="G599" s="765"/>
      <c r="H599" s="765">
        <f t="shared" si="146"/>
        <v>0</v>
      </c>
      <c r="I599" s="765">
        <f t="shared" si="145"/>
        <v>0</v>
      </c>
      <c r="J599" s="765"/>
      <c r="K599" s="765"/>
      <c r="L599" s="765"/>
      <c r="M599" s="767"/>
      <c r="N599" s="767"/>
      <c r="O599" s="767"/>
    </row>
    <row r="600" spans="1:15" s="176" customFormat="1" ht="27">
      <c r="A600" s="1685"/>
      <c r="B600" s="1688"/>
      <c r="C600" s="549">
        <v>4222</v>
      </c>
      <c r="D600" s="273" t="s">
        <v>48</v>
      </c>
      <c r="E600" s="765"/>
      <c r="F600" s="765"/>
      <c r="G600" s="765"/>
      <c r="H600" s="765">
        <f t="shared" si="146"/>
        <v>0</v>
      </c>
      <c r="I600" s="765">
        <f t="shared" si="145"/>
        <v>0</v>
      </c>
      <c r="J600" s="765"/>
      <c r="K600" s="765"/>
      <c r="L600" s="765"/>
      <c r="M600" s="767"/>
      <c r="N600" s="762"/>
      <c r="O600" s="767"/>
    </row>
    <row r="601" spans="1:15" s="268" customFormat="1" ht="14.25">
      <c r="A601" s="1685"/>
      <c r="B601" s="1688"/>
      <c r="C601" s="549">
        <v>4231</v>
      </c>
      <c r="D601" s="274" t="s">
        <v>49</v>
      </c>
      <c r="E601" s="765">
        <v>21126.6</v>
      </c>
      <c r="F601" s="765">
        <v>25000</v>
      </c>
      <c r="G601" s="765"/>
      <c r="H601" s="765"/>
      <c r="I601" s="765"/>
      <c r="J601" s="765"/>
      <c r="K601" s="765"/>
      <c r="L601" s="765"/>
      <c r="M601" s="762">
        <f>+G601/12*3</f>
        <v>0</v>
      </c>
      <c r="N601" s="762">
        <f>+G601/12*6</f>
        <v>0</v>
      </c>
      <c r="O601" s="762">
        <f>+G601/12*9</f>
        <v>0</v>
      </c>
    </row>
    <row r="602" spans="1:15" s="268" customFormat="1" ht="28.5">
      <c r="A602" s="1685"/>
      <c r="B602" s="1688"/>
      <c r="C602" s="549">
        <v>4232</v>
      </c>
      <c r="D602" s="274" t="s">
        <v>50</v>
      </c>
      <c r="E602" s="765"/>
      <c r="F602" s="765"/>
      <c r="G602" s="765"/>
      <c r="H602" s="765"/>
      <c r="I602" s="765"/>
      <c r="J602" s="987"/>
      <c r="K602" s="765"/>
      <c r="L602" s="765"/>
      <c r="M602" s="762"/>
      <c r="N602" s="762"/>
      <c r="O602" s="762"/>
    </row>
    <row r="603" spans="1:15" s="268" customFormat="1" ht="57">
      <c r="A603" s="1685"/>
      <c r="B603" s="1688"/>
      <c r="C603" s="549">
        <v>4233</v>
      </c>
      <c r="D603" s="274" t="s">
        <v>388</v>
      </c>
      <c r="E603" s="765"/>
      <c r="F603" s="765"/>
      <c r="G603" s="765"/>
      <c r="H603" s="765"/>
      <c r="I603" s="765"/>
      <c r="J603" s="987"/>
      <c r="K603" s="765"/>
      <c r="L603" s="765"/>
      <c r="M603" s="762"/>
      <c r="N603" s="762"/>
      <c r="O603" s="762"/>
    </row>
    <row r="604" spans="1:15" s="268" customFormat="1" ht="28.5">
      <c r="A604" s="1685"/>
      <c r="B604" s="1688"/>
      <c r="C604" s="549">
        <v>4234</v>
      </c>
      <c r="D604" s="274" t="s">
        <v>51</v>
      </c>
      <c r="E604" s="764"/>
      <c r="F604" s="764"/>
      <c r="G604" s="764"/>
      <c r="H604" s="764"/>
      <c r="I604" s="764"/>
      <c r="J604" s="764"/>
      <c r="K604" s="764"/>
      <c r="L604" s="764"/>
      <c r="M604" s="762"/>
      <c r="N604" s="1023"/>
      <c r="O604" s="762"/>
    </row>
    <row r="605" spans="1:15" s="266" customFormat="1" ht="28.5">
      <c r="A605" s="1685"/>
      <c r="B605" s="1688"/>
      <c r="C605" s="549">
        <v>4235</v>
      </c>
      <c r="D605" s="274" t="s">
        <v>52</v>
      </c>
      <c r="E605" s="764">
        <v>132</v>
      </c>
      <c r="F605" s="764">
        <v>1500</v>
      </c>
      <c r="G605" s="764"/>
      <c r="H605" s="764"/>
      <c r="I605" s="764"/>
      <c r="J605" s="764"/>
      <c r="K605" s="764"/>
      <c r="L605" s="764"/>
      <c r="M605" s="762">
        <f>+G605/12*3</f>
        <v>0</v>
      </c>
      <c r="N605" s="762">
        <f>+G605/12*6</f>
        <v>0</v>
      </c>
      <c r="O605" s="762">
        <f>+G605/12*9</f>
        <v>0</v>
      </c>
    </row>
    <row r="606" spans="1:15" s="268" customFormat="1" ht="28.5">
      <c r="A606" s="1685"/>
      <c r="B606" s="1688"/>
      <c r="C606" s="549">
        <v>4236</v>
      </c>
      <c r="D606" s="274" t="s">
        <v>53</v>
      </c>
      <c r="E606" s="764"/>
      <c r="F606" s="764"/>
      <c r="G606" s="764"/>
      <c r="H606" s="764"/>
      <c r="I606" s="764"/>
      <c r="J606" s="764"/>
      <c r="K606" s="764"/>
      <c r="L606" s="764"/>
      <c r="M606" s="762"/>
      <c r="N606" s="1023"/>
      <c r="O606" s="762"/>
    </row>
    <row r="607" spans="1:15" s="266" customFormat="1" ht="28.5">
      <c r="A607" s="1685"/>
      <c r="B607" s="1688"/>
      <c r="C607" s="549">
        <v>4237</v>
      </c>
      <c r="D607" s="274" t="s">
        <v>54</v>
      </c>
      <c r="E607" s="764"/>
      <c r="F607" s="764"/>
      <c r="G607" s="764"/>
      <c r="H607" s="764"/>
      <c r="I607" s="764"/>
      <c r="J607" s="764"/>
      <c r="K607" s="764"/>
      <c r="L607" s="764"/>
      <c r="M607" s="1023"/>
      <c r="N607" s="1023"/>
      <c r="O607" s="1023"/>
    </row>
    <row r="608" spans="1:15" s="266" customFormat="1" ht="28.5">
      <c r="A608" s="1685"/>
      <c r="B608" s="1688"/>
      <c r="C608" s="549">
        <v>4239</v>
      </c>
      <c r="D608" s="272" t="s">
        <v>55</v>
      </c>
      <c r="E608" s="766"/>
      <c r="F608" s="766"/>
      <c r="G608" s="766"/>
      <c r="H608" s="766"/>
      <c r="I608" s="766"/>
      <c r="J608" s="766"/>
      <c r="K608" s="766"/>
      <c r="L608" s="766"/>
      <c r="M608" s="1023"/>
      <c r="N608" s="1023"/>
      <c r="O608" s="1023"/>
    </row>
    <row r="609" spans="1:15" s="266" customFormat="1" ht="28.5">
      <c r="A609" s="1685"/>
      <c r="B609" s="1688"/>
      <c r="C609" s="549">
        <v>4241</v>
      </c>
      <c r="D609" s="274" t="s">
        <v>56</v>
      </c>
      <c r="E609" s="764">
        <v>540.9</v>
      </c>
      <c r="F609" s="764">
        <v>540.9</v>
      </c>
      <c r="G609" s="764"/>
      <c r="H609" s="764"/>
      <c r="I609" s="764"/>
      <c r="J609" s="764"/>
      <c r="K609" s="764"/>
      <c r="L609" s="764"/>
      <c r="M609" s="762">
        <f>+G609/12*3</f>
        <v>0</v>
      </c>
      <c r="N609" s="762">
        <f>+G609/12*6</f>
        <v>0</v>
      </c>
      <c r="O609" s="762">
        <f>+G609/12*9</f>
        <v>0</v>
      </c>
    </row>
    <row r="610" spans="1:15" s="266" customFormat="1" ht="42.75">
      <c r="A610" s="1685"/>
      <c r="B610" s="1688"/>
      <c r="C610" s="549">
        <v>4251</v>
      </c>
      <c r="D610" s="272" t="s">
        <v>57</v>
      </c>
      <c r="E610" s="766"/>
      <c r="F610" s="766"/>
      <c r="G610" s="766"/>
      <c r="H610" s="766">
        <f t="shared" si="146"/>
        <v>0</v>
      </c>
      <c r="I610" s="766">
        <f t="shared" ref="I610:I639" si="147">G610-E610</f>
        <v>0</v>
      </c>
      <c r="J610" s="766"/>
      <c r="K610" s="766"/>
      <c r="L610" s="766"/>
      <c r="M610" s="1023"/>
      <c r="N610" s="1023"/>
      <c r="O610" s="1023"/>
    </row>
    <row r="611" spans="1:15" s="266" customFormat="1" ht="42.75">
      <c r="A611" s="1685"/>
      <c r="B611" s="1688"/>
      <c r="C611" s="551">
        <v>4252</v>
      </c>
      <c r="D611" s="499" t="s">
        <v>58</v>
      </c>
      <c r="E611" s="986">
        <f>E613+E614</f>
        <v>0</v>
      </c>
      <c r="F611" s="986">
        <f>F613+F614</f>
        <v>0</v>
      </c>
      <c r="G611" s="986">
        <f>G613+G614</f>
        <v>0</v>
      </c>
      <c r="H611" s="986">
        <f t="shared" si="146"/>
        <v>0</v>
      </c>
      <c r="I611" s="986">
        <f t="shared" si="147"/>
        <v>0</v>
      </c>
      <c r="J611" s="986"/>
      <c r="K611" s="986">
        <f>K613+K614</f>
        <v>0</v>
      </c>
      <c r="L611" s="986">
        <f>L613+L614</f>
        <v>0</v>
      </c>
      <c r="M611" s="1023"/>
      <c r="N611" s="1023"/>
      <c r="O611" s="1023"/>
    </row>
    <row r="612" spans="1:15" s="266" customFormat="1">
      <c r="A612" s="1685"/>
      <c r="B612" s="1688"/>
      <c r="C612" s="549"/>
      <c r="D612" s="273" t="s">
        <v>72</v>
      </c>
      <c r="E612" s="766"/>
      <c r="F612" s="766"/>
      <c r="G612" s="766"/>
      <c r="H612" s="766">
        <f t="shared" si="146"/>
        <v>0</v>
      </c>
      <c r="I612" s="766">
        <f t="shared" si="147"/>
        <v>0</v>
      </c>
      <c r="J612" s="766"/>
      <c r="K612" s="766"/>
      <c r="L612" s="766"/>
      <c r="M612" s="1023"/>
      <c r="N612" s="762"/>
      <c r="O612" s="1023"/>
    </row>
    <row r="613" spans="1:15" s="268" customFormat="1" ht="27">
      <c r="A613" s="1685"/>
      <c r="B613" s="1688"/>
      <c r="C613" s="549"/>
      <c r="D613" s="280" t="s">
        <v>59</v>
      </c>
      <c r="E613" s="766"/>
      <c r="F613" s="766"/>
      <c r="G613" s="766"/>
      <c r="H613" s="766">
        <f t="shared" si="146"/>
        <v>0</v>
      </c>
      <c r="I613" s="766">
        <f t="shared" si="147"/>
        <v>0</v>
      </c>
      <c r="J613" s="766"/>
      <c r="K613" s="766"/>
      <c r="L613" s="766"/>
      <c r="M613" s="762"/>
      <c r="N613" s="762"/>
      <c r="O613" s="762"/>
    </row>
    <row r="614" spans="1:15" s="268" customFormat="1" ht="27">
      <c r="A614" s="1685"/>
      <c r="B614" s="1688"/>
      <c r="C614" s="549"/>
      <c r="D614" s="280" t="s">
        <v>60</v>
      </c>
      <c r="E614" s="766"/>
      <c r="F614" s="766"/>
      <c r="G614" s="766"/>
      <c r="H614" s="766">
        <f t="shared" si="146"/>
        <v>0</v>
      </c>
      <c r="I614" s="766">
        <f t="shared" si="147"/>
        <v>0</v>
      </c>
      <c r="J614" s="766"/>
      <c r="K614" s="766"/>
      <c r="L614" s="766"/>
      <c r="M614" s="762"/>
      <c r="N614" s="762"/>
      <c r="O614" s="762"/>
    </row>
    <row r="615" spans="1:15" s="268" customFormat="1" ht="28.5">
      <c r="A615" s="1685"/>
      <c r="B615" s="1688"/>
      <c r="C615" s="551">
        <v>4261</v>
      </c>
      <c r="D615" s="499" t="s">
        <v>61</v>
      </c>
      <c r="E615" s="986">
        <f>E617+E618</f>
        <v>0</v>
      </c>
      <c r="F615" s="986">
        <f>F617+F618</f>
        <v>0</v>
      </c>
      <c r="G615" s="986">
        <f>G617+G618</f>
        <v>0</v>
      </c>
      <c r="H615" s="986">
        <f t="shared" si="146"/>
        <v>0</v>
      </c>
      <c r="I615" s="986">
        <f t="shared" si="147"/>
        <v>0</v>
      </c>
      <c r="J615" s="986"/>
      <c r="K615" s="986">
        <f>K617+K618</f>
        <v>0</v>
      </c>
      <c r="L615" s="986">
        <f>L617+L618</f>
        <v>0</v>
      </c>
      <c r="M615" s="762"/>
      <c r="N615" s="762"/>
      <c r="O615" s="762"/>
    </row>
    <row r="616" spans="1:15" s="268" customFormat="1">
      <c r="A616" s="1685"/>
      <c r="B616" s="1688"/>
      <c r="C616" s="549"/>
      <c r="D616" s="273" t="s">
        <v>72</v>
      </c>
      <c r="E616" s="764"/>
      <c r="F616" s="764"/>
      <c r="G616" s="764"/>
      <c r="H616" s="764">
        <f t="shared" si="146"/>
        <v>0</v>
      </c>
      <c r="I616" s="764">
        <f t="shared" si="147"/>
        <v>0</v>
      </c>
      <c r="J616" s="764"/>
      <c r="K616" s="764"/>
      <c r="L616" s="764"/>
      <c r="M616" s="762"/>
      <c r="N616" s="762"/>
      <c r="O616" s="762"/>
    </row>
    <row r="617" spans="1:15" s="268" customFormat="1">
      <c r="A617" s="1685"/>
      <c r="B617" s="1688"/>
      <c r="C617" s="549"/>
      <c r="D617" s="273" t="s">
        <v>62</v>
      </c>
      <c r="E617" s="764"/>
      <c r="F617" s="764"/>
      <c r="G617" s="764"/>
      <c r="H617" s="764">
        <f t="shared" si="146"/>
        <v>0</v>
      </c>
      <c r="I617" s="764">
        <f t="shared" si="147"/>
        <v>0</v>
      </c>
      <c r="J617" s="764"/>
      <c r="K617" s="764"/>
      <c r="L617" s="764"/>
      <c r="M617" s="762"/>
      <c r="N617" s="762"/>
      <c r="O617" s="762"/>
    </row>
    <row r="618" spans="1:15" s="268" customFormat="1">
      <c r="A618" s="1685"/>
      <c r="B618" s="1688"/>
      <c r="C618" s="549"/>
      <c r="D618" s="273" t="s">
        <v>63</v>
      </c>
      <c r="E618" s="764"/>
      <c r="F618" s="764"/>
      <c r="G618" s="764"/>
      <c r="H618" s="764">
        <f t="shared" si="146"/>
        <v>0</v>
      </c>
      <c r="I618" s="764">
        <f t="shared" si="147"/>
        <v>0</v>
      </c>
      <c r="J618" s="764"/>
      <c r="K618" s="764"/>
      <c r="L618" s="764"/>
      <c r="M618" s="762"/>
      <c r="N618" s="762"/>
      <c r="O618" s="762"/>
    </row>
    <row r="619" spans="1:15" s="268" customFormat="1" ht="28.5">
      <c r="A619" s="1685"/>
      <c r="B619" s="1688"/>
      <c r="C619" s="549">
        <v>4262</v>
      </c>
      <c r="D619" s="274" t="s">
        <v>345</v>
      </c>
      <c r="E619" s="764"/>
      <c r="F619" s="764"/>
      <c r="G619" s="764"/>
      <c r="H619" s="764">
        <f t="shared" si="146"/>
        <v>0</v>
      </c>
      <c r="I619" s="764">
        <f t="shared" si="147"/>
        <v>0</v>
      </c>
      <c r="J619" s="764"/>
      <c r="K619" s="764"/>
      <c r="L619" s="764"/>
      <c r="M619" s="762"/>
      <c r="N619" s="762"/>
      <c r="O619" s="762"/>
    </row>
    <row r="620" spans="1:15" s="268" customFormat="1" ht="14.25">
      <c r="A620" s="1685"/>
      <c r="B620" s="1688"/>
      <c r="C620" s="549">
        <v>4264</v>
      </c>
      <c r="D620" s="274" t="s">
        <v>344</v>
      </c>
      <c r="E620" s="764"/>
      <c r="F620" s="764"/>
      <c r="G620" s="764"/>
      <c r="H620" s="764">
        <f t="shared" si="146"/>
        <v>0</v>
      </c>
      <c r="I620" s="764">
        <f t="shared" si="147"/>
        <v>0</v>
      </c>
      <c r="J620" s="764"/>
      <c r="K620" s="764"/>
      <c r="L620" s="764"/>
      <c r="M620" s="762"/>
      <c r="N620" s="762"/>
      <c r="O620" s="762"/>
    </row>
    <row r="621" spans="1:15" s="268" customFormat="1" ht="22.5" customHeight="1">
      <c r="A621" s="1685"/>
      <c r="B621" s="1688"/>
      <c r="C621" s="552">
        <v>4266</v>
      </c>
      <c r="D621" s="527" t="s">
        <v>429</v>
      </c>
      <c r="E621" s="764"/>
      <c r="F621" s="764"/>
      <c r="G621" s="764"/>
      <c r="H621" s="764">
        <f t="shared" si="146"/>
        <v>0</v>
      </c>
      <c r="I621" s="764">
        <f t="shared" si="147"/>
        <v>0</v>
      </c>
      <c r="J621" s="764"/>
      <c r="K621" s="764"/>
      <c r="L621" s="764"/>
      <c r="M621" s="762"/>
      <c r="N621" s="762"/>
      <c r="O621" s="762"/>
    </row>
    <row r="622" spans="1:15" s="268" customFormat="1" ht="28.5">
      <c r="A622" s="1685"/>
      <c r="B622" s="1688"/>
      <c r="C622" s="549">
        <v>4267</v>
      </c>
      <c r="D622" s="274" t="s">
        <v>346</v>
      </c>
      <c r="E622" s="764"/>
      <c r="F622" s="764"/>
      <c r="G622" s="764"/>
      <c r="H622" s="764">
        <f t="shared" si="146"/>
        <v>0</v>
      </c>
      <c r="I622" s="764">
        <f t="shared" si="147"/>
        <v>0</v>
      </c>
      <c r="J622" s="764"/>
      <c r="K622" s="764"/>
      <c r="L622" s="764"/>
      <c r="M622" s="762"/>
      <c r="N622" s="762"/>
      <c r="O622" s="762"/>
    </row>
    <row r="623" spans="1:15" s="268" customFormat="1" ht="28.5">
      <c r="A623" s="1685"/>
      <c r="B623" s="1688"/>
      <c r="C623" s="549">
        <v>4269</v>
      </c>
      <c r="D623" s="274" t="s">
        <v>64</v>
      </c>
      <c r="E623" s="764"/>
      <c r="F623" s="764"/>
      <c r="G623" s="764"/>
      <c r="H623" s="764">
        <f t="shared" si="146"/>
        <v>0</v>
      </c>
      <c r="I623" s="764">
        <f t="shared" si="147"/>
        <v>0</v>
      </c>
      <c r="J623" s="764"/>
      <c r="K623" s="764"/>
      <c r="L623" s="764"/>
      <c r="M623" s="762"/>
      <c r="N623" s="1033"/>
      <c r="O623" s="762"/>
    </row>
    <row r="624" spans="1:15" s="268" customFormat="1" ht="42.75">
      <c r="A624" s="1685"/>
      <c r="B624" s="1688"/>
      <c r="C624" s="549">
        <v>4511</v>
      </c>
      <c r="D624" s="272" t="s">
        <v>65</v>
      </c>
      <c r="E624" s="764"/>
      <c r="F624" s="764"/>
      <c r="G624" s="764"/>
      <c r="H624" s="764">
        <f t="shared" si="146"/>
        <v>0</v>
      </c>
      <c r="I624" s="764">
        <f t="shared" si="147"/>
        <v>0</v>
      </c>
      <c r="J624" s="764"/>
      <c r="K624" s="764"/>
      <c r="L624" s="764"/>
      <c r="M624" s="762"/>
      <c r="N624" s="1033"/>
      <c r="O624" s="762"/>
    </row>
    <row r="625" spans="1:15" s="270" customFormat="1" ht="42.75">
      <c r="A625" s="1685"/>
      <c r="B625" s="1688"/>
      <c r="C625" s="549">
        <v>4621</v>
      </c>
      <c r="D625" s="272" t="s">
        <v>66</v>
      </c>
      <c r="E625" s="764"/>
      <c r="F625" s="764"/>
      <c r="G625" s="764"/>
      <c r="H625" s="764">
        <f t="shared" si="146"/>
        <v>0</v>
      </c>
      <c r="I625" s="764">
        <f t="shared" si="147"/>
        <v>0</v>
      </c>
      <c r="J625" s="988"/>
      <c r="K625" s="764"/>
      <c r="L625" s="764"/>
      <c r="M625" s="762"/>
      <c r="N625" s="1033"/>
      <c r="O625" s="1033"/>
    </row>
    <row r="626" spans="1:15" s="270" customFormat="1" ht="42.75">
      <c r="A626" s="1685"/>
      <c r="B626" s="1688"/>
      <c r="C626" s="549">
        <v>4631</v>
      </c>
      <c r="D626" s="272" t="s">
        <v>387</v>
      </c>
      <c r="E626" s="764"/>
      <c r="F626" s="764"/>
      <c r="G626" s="764"/>
      <c r="H626" s="764">
        <f t="shared" si="146"/>
        <v>0</v>
      </c>
      <c r="I626" s="764">
        <f t="shared" si="147"/>
        <v>0</v>
      </c>
      <c r="J626" s="988"/>
      <c r="K626" s="764"/>
      <c r="L626" s="764"/>
      <c r="M626" s="1033"/>
      <c r="N626" s="1033"/>
      <c r="O626" s="1033"/>
    </row>
    <row r="627" spans="1:15" s="270" customFormat="1" ht="21.75" customHeight="1">
      <c r="A627" s="1685"/>
      <c r="B627" s="1688"/>
      <c r="C627" s="549">
        <v>4632</v>
      </c>
      <c r="D627" s="272" t="s">
        <v>283</v>
      </c>
      <c r="E627" s="764"/>
      <c r="F627" s="764"/>
      <c r="G627" s="764"/>
      <c r="H627" s="764">
        <f t="shared" si="146"/>
        <v>0</v>
      </c>
      <c r="I627" s="764">
        <f t="shared" si="147"/>
        <v>0</v>
      </c>
      <c r="J627" s="764"/>
      <c r="K627" s="764"/>
      <c r="L627" s="764"/>
      <c r="M627" s="1033"/>
      <c r="N627" s="1033"/>
      <c r="O627" s="1033"/>
    </row>
    <row r="628" spans="1:15" s="270" customFormat="1" ht="48.75" customHeight="1">
      <c r="A628" s="1685"/>
      <c r="B628" s="1688"/>
      <c r="C628" s="552">
        <v>4638</v>
      </c>
      <c r="D628" s="527" t="s">
        <v>430</v>
      </c>
      <c r="E628" s="764"/>
      <c r="F628" s="764"/>
      <c r="G628" s="764"/>
      <c r="H628" s="764">
        <f t="shared" si="146"/>
        <v>0</v>
      </c>
      <c r="I628" s="764">
        <f t="shared" si="147"/>
        <v>0</v>
      </c>
      <c r="J628" s="764"/>
      <c r="K628" s="764"/>
      <c r="L628" s="764"/>
      <c r="M628" s="1033"/>
      <c r="N628" s="1033"/>
      <c r="O628" s="1033"/>
    </row>
    <row r="629" spans="1:15" s="270" customFormat="1" ht="28.5">
      <c r="A629" s="1685"/>
      <c r="B629" s="1688"/>
      <c r="C629" s="549" t="s">
        <v>393</v>
      </c>
      <c r="D629" s="272" t="s">
        <v>394</v>
      </c>
      <c r="E629" s="764"/>
      <c r="F629" s="764"/>
      <c r="G629" s="764"/>
      <c r="H629" s="764">
        <f t="shared" si="146"/>
        <v>0</v>
      </c>
      <c r="I629" s="764">
        <f t="shared" si="147"/>
        <v>0</v>
      </c>
      <c r="J629" s="764"/>
      <c r="K629" s="764"/>
      <c r="L629" s="764"/>
      <c r="M629" s="1033"/>
      <c r="N629" s="1033"/>
      <c r="O629" s="1033"/>
    </row>
    <row r="630" spans="1:15" s="270" customFormat="1" ht="14.25">
      <c r="A630" s="1685"/>
      <c r="B630" s="1688"/>
      <c r="C630" s="549">
        <v>4729</v>
      </c>
      <c r="D630" s="274" t="s">
        <v>67</v>
      </c>
      <c r="E630" s="764">
        <v>4063.6</v>
      </c>
      <c r="F630" s="764">
        <v>6000</v>
      </c>
      <c r="G630" s="764"/>
      <c r="H630" s="764"/>
      <c r="I630" s="764"/>
      <c r="J630" s="989"/>
      <c r="K630" s="764"/>
      <c r="L630" s="764"/>
      <c r="M630" s="762">
        <f>+G630/12*3</f>
        <v>0</v>
      </c>
      <c r="N630" s="762">
        <f>+G630/12*6</f>
        <v>0</v>
      </c>
      <c r="O630" s="762">
        <f>+G630/12*9</f>
        <v>0</v>
      </c>
    </row>
    <row r="631" spans="1:15" s="270" customFormat="1" ht="14.25">
      <c r="A631" s="1685"/>
      <c r="B631" s="1688"/>
      <c r="C631" s="549">
        <v>4822</v>
      </c>
      <c r="D631" s="274" t="s">
        <v>68</v>
      </c>
      <c r="E631" s="989"/>
      <c r="F631" s="989"/>
      <c r="G631" s="764"/>
      <c r="H631" s="764">
        <f t="shared" si="146"/>
        <v>0</v>
      </c>
      <c r="I631" s="764">
        <f t="shared" si="147"/>
        <v>0</v>
      </c>
      <c r="J631" s="989"/>
      <c r="K631" s="989"/>
      <c r="L631" s="989"/>
      <c r="M631" s="1033"/>
      <c r="N631" s="1033"/>
      <c r="O631" s="1033"/>
    </row>
    <row r="632" spans="1:15" s="270" customFormat="1" ht="14.25">
      <c r="A632" s="1685"/>
      <c r="B632" s="1688"/>
      <c r="C632" s="551">
        <v>4823</v>
      </c>
      <c r="D632" s="499" t="s">
        <v>69</v>
      </c>
      <c r="E632" s="986">
        <f>E634+E635+E636</f>
        <v>3301.2000000000003</v>
      </c>
      <c r="F632" s="986">
        <f>F634+F635+F636</f>
        <v>5559.5</v>
      </c>
      <c r="G632" s="986">
        <f>G634+G635+G636</f>
        <v>0</v>
      </c>
      <c r="H632" s="986">
        <f t="shared" si="146"/>
        <v>-5559.5</v>
      </c>
      <c r="I632" s="986">
        <f t="shared" si="147"/>
        <v>-3301.2000000000003</v>
      </c>
      <c r="J632" s="986"/>
      <c r="K632" s="986">
        <f>K634+K635+K636</f>
        <v>0</v>
      </c>
      <c r="L632" s="986">
        <f>L634+L635+L636</f>
        <v>0</v>
      </c>
      <c r="M632" s="1033"/>
      <c r="N632" s="1033"/>
      <c r="O632" s="1033"/>
    </row>
    <row r="633" spans="1:15" s="270" customFormat="1" ht="14.25">
      <c r="A633" s="1685"/>
      <c r="B633" s="1688"/>
      <c r="C633" s="549"/>
      <c r="D633" s="273" t="s">
        <v>72</v>
      </c>
      <c r="E633" s="989"/>
      <c r="F633" s="989"/>
      <c r="G633" s="764"/>
      <c r="H633" s="764">
        <f t="shared" si="146"/>
        <v>0</v>
      </c>
      <c r="I633" s="764">
        <f t="shared" si="147"/>
        <v>0</v>
      </c>
      <c r="J633" s="989"/>
      <c r="K633" s="989"/>
      <c r="L633" s="989"/>
      <c r="M633" s="1033"/>
      <c r="N633" s="762"/>
      <c r="O633" s="1033"/>
    </row>
    <row r="634" spans="1:15" s="268" customFormat="1" ht="40.5">
      <c r="A634" s="1685"/>
      <c r="B634" s="1688"/>
      <c r="C634" s="549"/>
      <c r="D634" s="273" t="s">
        <v>282</v>
      </c>
      <c r="E634" s="766">
        <v>11.3</v>
      </c>
      <c r="F634" s="764">
        <v>12.3</v>
      </c>
      <c r="G634" s="764"/>
      <c r="H634" s="764"/>
      <c r="I634" s="764"/>
      <c r="J634" s="989"/>
      <c r="K634" s="764"/>
      <c r="L634" s="764"/>
      <c r="M634" s="762">
        <f>+G634/12*3</f>
        <v>0</v>
      </c>
      <c r="N634" s="762">
        <f>+G634/12*6</f>
        <v>0</v>
      </c>
      <c r="O634" s="762">
        <f>+G634/12*9</f>
        <v>0</v>
      </c>
    </row>
    <row r="635" spans="1:15" ht="27.95" customHeight="1">
      <c r="A635" s="1685"/>
      <c r="B635" s="1688"/>
      <c r="C635" s="549"/>
      <c r="D635" s="273" t="s">
        <v>280</v>
      </c>
      <c r="E635" s="766">
        <v>3121.9</v>
      </c>
      <c r="F635" s="764">
        <v>5272.4</v>
      </c>
      <c r="G635" s="764"/>
      <c r="H635" s="764"/>
      <c r="I635" s="764"/>
      <c r="J635" s="989"/>
      <c r="K635" s="764"/>
      <c r="L635" s="764"/>
      <c r="M635" s="762">
        <f>+G635/12*3</f>
        <v>0</v>
      </c>
      <c r="N635" s="762">
        <f>+G635/12*6</f>
        <v>0</v>
      </c>
      <c r="O635" s="762">
        <f>+G635/12*9</f>
        <v>0</v>
      </c>
    </row>
    <row r="636" spans="1:15" ht="14.25">
      <c r="A636" s="1685"/>
      <c r="B636" s="1688"/>
      <c r="C636" s="549"/>
      <c r="D636" s="273" t="s">
        <v>281</v>
      </c>
      <c r="E636" s="766">
        <v>168</v>
      </c>
      <c r="F636" s="764">
        <v>274.8</v>
      </c>
      <c r="G636" s="764"/>
      <c r="H636" s="764"/>
      <c r="I636" s="764"/>
      <c r="J636" s="989"/>
      <c r="K636" s="989"/>
      <c r="L636" s="989"/>
      <c r="N636" s="1034"/>
    </row>
    <row r="637" spans="1:15" ht="31.5" customHeight="1">
      <c r="A637" s="1685"/>
      <c r="B637" s="1688"/>
      <c r="C637" s="552" t="s">
        <v>428</v>
      </c>
      <c r="D637" s="527" t="s">
        <v>452</v>
      </c>
      <c r="E637" s="989"/>
      <c r="F637" s="989"/>
      <c r="G637" s="764"/>
      <c r="H637" s="764">
        <f t="shared" si="146"/>
        <v>0</v>
      </c>
      <c r="I637" s="764">
        <f t="shared" si="147"/>
        <v>0</v>
      </c>
      <c r="J637" s="989"/>
      <c r="K637" s="989"/>
      <c r="L637" s="989"/>
      <c r="N637" s="1034"/>
    </row>
    <row r="638" spans="1:15" s="283" customFormat="1" ht="14.25">
      <c r="A638" s="1685"/>
      <c r="B638" s="1688"/>
      <c r="C638" s="549">
        <v>4861</v>
      </c>
      <c r="D638" s="274" t="s">
        <v>70</v>
      </c>
      <c r="E638" s="989"/>
      <c r="F638" s="989"/>
      <c r="G638" s="764"/>
      <c r="H638" s="764">
        <f t="shared" si="146"/>
        <v>0</v>
      </c>
      <c r="I638" s="764">
        <f t="shared" si="147"/>
        <v>0</v>
      </c>
      <c r="J638" s="989"/>
      <c r="K638" s="989"/>
      <c r="L638" s="989"/>
      <c r="M638" s="974"/>
      <c r="N638" s="971"/>
      <c r="O638" s="1034"/>
    </row>
    <row r="639" spans="1:15" ht="14.25">
      <c r="A639" s="1686"/>
      <c r="B639" s="1689"/>
      <c r="C639" s="549">
        <v>4891</v>
      </c>
      <c r="D639" s="274" t="s">
        <v>71</v>
      </c>
      <c r="E639" s="764"/>
      <c r="F639" s="764"/>
      <c r="G639" s="764"/>
      <c r="H639" s="764">
        <f t="shared" si="146"/>
        <v>0</v>
      </c>
      <c r="I639" s="764">
        <f t="shared" si="147"/>
        <v>0</v>
      </c>
      <c r="J639" s="764"/>
      <c r="K639" s="764"/>
      <c r="L639" s="764"/>
      <c r="M639" s="1035"/>
    </row>
    <row r="640" spans="1:15" s="27" customFormat="1" ht="42.75">
      <c r="A640" s="1673" t="s">
        <v>444</v>
      </c>
      <c r="B640" s="1673"/>
      <c r="C640" s="284"/>
      <c r="D640" s="36" t="s">
        <v>73</v>
      </c>
      <c r="E640" s="990">
        <f>SUM(E642:E649)</f>
        <v>0</v>
      </c>
      <c r="F640" s="990">
        <f>SUM(F642:F649)</f>
        <v>0</v>
      </c>
      <c r="G640" s="990">
        <f>SUM(G642:G649)</f>
        <v>0</v>
      </c>
      <c r="H640" s="990">
        <f t="shared" si="146"/>
        <v>0</v>
      </c>
      <c r="I640" s="990">
        <f>+I646+I647+I648+I649</f>
        <v>0</v>
      </c>
      <c r="J640" s="990">
        <f>+J646+J647+J648+J649</f>
        <v>0</v>
      </c>
      <c r="K640" s="990">
        <f>SUM(K642:K649)</f>
        <v>0</v>
      </c>
      <c r="L640" s="990">
        <f>SUM(L642:L649)</f>
        <v>0</v>
      </c>
      <c r="M640" s="1036"/>
      <c r="N640" s="1036"/>
      <c r="O640" s="1036"/>
    </row>
    <row r="641" spans="1:15" s="20" customFormat="1" ht="23.25" customHeight="1">
      <c r="A641" s="634" t="s">
        <v>445</v>
      </c>
      <c r="B641" s="1665" t="s">
        <v>446</v>
      </c>
      <c r="C641" s="285"/>
      <c r="D641" s="17" t="s">
        <v>72</v>
      </c>
      <c r="E641" s="991"/>
      <c r="F641" s="991"/>
      <c r="G641" s="991"/>
      <c r="H641" s="991">
        <f t="shared" si="146"/>
        <v>0</v>
      </c>
      <c r="I641" s="417">
        <f t="shared" ref="I641:I654" si="148">G641-E641</f>
        <v>0</v>
      </c>
      <c r="J641" s="991"/>
      <c r="K641" s="991"/>
      <c r="L641" s="991"/>
      <c r="M641" s="1037"/>
      <c r="N641" s="1037"/>
      <c r="O641" s="1037"/>
    </row>
    <row r="642" spans="1:15" s="20" customFormat="1" ht="28.5">
      <c r="A642" s="1681">
        <v>1080</v>
      </c>
      <c r="B642" s="1681">
        <v>11007</v>
      </c>
      <c r="C642" s="285">
        <v>5111</v>
      </c>
      <c r="D642" s="18" t="s">
        <v>708</v>
      </c>
      <c r="E642" s="991"/>
      <c r="F642" s="991"/>
      <c r="G642" s="991"/>
      <c r="H642" s="417">
        <f t="shared" si="146"/>
        <v>0</v>
      </c>
      <c r="I642" s="417">
        <f t="shared" si="148"/>
        <v>0</v>
      </c>
      <c r="J642" s="991"/>
      <c r="K642" s="991"/>
      <c r="L642" s="991"/>
      <c r="M642" s="1037"/>
      <c r="N642" s="1037"/>
      <c r="O642" s="1037"/>
    </row>
    <row r="643" spans="1:15" s="20" customFormat="1" ht="28.5">
      <c r="A643" s="1682"/>
      <c r="B643" s="1682"/>
      <c r="C643" s="285">
        <v>5112</v>
      </c>
      <c r="D643" s="18" t="s">
        <v>709</v>
      </c>
      <c r="E643" s="991"/>
      <c r="F643" s="991"/>
      <c r="G643" s="991"/>
      <c r="H643" s="417">
        <f t="shared" si="146"/>
        <v>0</v>
      </c>
      <c r="I643" s="417">
        <f t="shared" si="148"/>
        <v>0</v>
      </c>
      <c r="J643" s="991"/>
      <c r="K643" s="991"/>
      <c r="L643" s="991"/>
      <c r="M643" s="1037"/>
      <c r="N643" s="1037"/>
      <c r="O643" s="1037"/>
    </row>
    <row r="644" spans="1:15" s="20" customFormat="1" ht="13.5" customHeight="1">
      <c r="A644" s="1682"/>
      <c r="B644" s="1682"/>
      <c r="C644" s="285" t="s">
        <v>710</v>
      </c>
      <c r="D644" s="18" t="s">
        <v>685</v>
      </c>
      <c r="E644" s="991"/>
      <c r="F644" s="991"/>
      <c r="G644" s="991"/>
      <c r="H644" s="417">
        <f t="shared" si="146"/>
        <v>0</v>
      </c>
      <c r="I644" s="417">
        <f t="shared" si="148"/>
        <v>0</v>
      </c>
      <c r="J644" s="991"/>
      <c r="K644" s="991"/>
      <c r="L644" s="991"/>
      <c r="M644" s="1037"/>
      <c r="N644" s="1037"/>
      <c r="O644" s="1037"/>
    </row>
    <row r="645" spans="1:15" s="20" customFormat="1" ht="28.5">
      <c r="A645" s="1682"/>
      <c r="B645" s="1682"/>
      <c r="C645" s="285">
        <v>5121</v>
      </c>
      <c r="D645" s="272" t="s">
        <v>74</v>
      </c>
      <c r="E645" s="991"/>
      <c r="F645" s="991"/>
      <c r="G645" s="991"/>
      <c r="H645" s="417">
        <f t="shared" si="146"/>
        <v>0</v>
      </c>
      <c r="I645" s="417">
        <f t="shared" si="148"/>
        <v>0</v>
      </c>
      <c r="J645" s="991"/>
      <c r="K645" s="991"/>
      <c r="L645" s="991"/>
      <c r="M645" s="1037"/>
      <c r="N645" s="1037"/>
      <c r="O645" s="1037"/>
    </row>
    <row r="646" spans="1:15" s="33" customFormat="1" ht="15.75" customHeight="1">
      <c r="A646" s="1682"/>
      <c r="B646" s="1682"/>
      <c r="C646" s="259">
        <v>5122</v>
      </c>
      <c r="D646" s="21" t="s">
        <v>75</v>
      </c>
      <c r="E646" s="992"/>
      <c r="F646" s="992"/>
      <c r="G646" s="417"/>
      <c r="H646" s="417">
        <f t="shared" si="146"/>
        <v>0</v>
      </c>
      <c r="I646" s="417">
        <f t="shared" si="148"/>
        <v>0</v>
      </c>
      <c r="J646" s="992"/>
      <c r="K646" s="417"/>
      <c r="L646" s="417"/>
      <c r="M646" s="1038"/>
      <c r="N646" s="1038"/>
      <c r="O646" s="1038"/>
    </row>
    <row r="647" spans="1:15" s="33" customFormat="1" ht="15.75" customHeight="1">
      <c r="A647" s="1682"/>
      <c r="B647" s="1682"/>
      <c r="C647" s="259">
        <v>5129</v>
      </c>
      <c r="D647" s="21" t="s">
        <v>76</v>
      </c>
      <c r="E647" s="992"/>
      <c r="F647" s="992"/>
      <c r="G647" s="417"/>
      <c r="H647" s="417">
        <f t="shared" si="146"/>
        <v>0</v>
      </c>
      <c r="I647" s="417">
        <f t="shared" si="148"/>
        <v>0</v>
      </c>
      <c r="J647" s="992"/>
      <c r="K647" s="417"/>
      <c r="L647" s="417"/>
      <c r="M647" s="1038"/>
      <c r="N647" s="1038"/>
      <c r="O647" s="1038"/>
    </row>
    <row r="648" spans="1:15" s="33" customFormat="1" ht="28.5">
      <c r="A648" s="1682"/>
      <c r="B648" s="1682"/>
      <c r="C648" s="259">
        <v>5132</v>
      </c>
      <c r="D648" s="21" t="s">
        <v>77</v>
      </c>
      <c r="E648" s="992"/>
      <c r="F648" s="992"/>
      <c r="G648" s="417"/>
      <c r="H648" s="417">
        <f t="shared" si="146"/>
        <v>0</v>
      </c>
      <c r="I648" s="417">
        <f t="shared" si="148"/>
        <v>0</v>
      </c>
      <c r="J648" s="992"/>
      <c r="K648" s="417"/>
      <c r="L648" s="417"/>
      <c r="M648" s="1038"/>
      <c r="N648" s="1038"/>
      <c r="O648" s="1038"/>
    </row>
    <row r="649" spans="1:15" s="33" customFormat="1" ht="15.75" customHeight="1">
      <c r="A649" s="1683"/>
      <c r="B649" s="1683"/>
      <c r="C649" s="259" t="s">
        <v>711</v>
      </c>
      <c r="D649" s="21" t="s">
        <v>712</v>
      </c>
      <c r="E649" s="992"/>
      <c r="F649" s="992"/>
      <c r="G649" s="417"/>
      <c r="H649" s="417">
        <f t="shared" si="146"/>
        <v>0</v>
      </c>
      <c r="I649" s="417">
        <f t="shared" si="148"/>
        <v>0</v>
      </c>
      <c r="J649" s="992"/>
      <c r="K649" s="417"/>
      <c r="L649" s="417"/>
      <c r="M649" s="1038"/>
      <c r="N649" s="1038"/>
      <c r="O649" s="1038"/>
    </row>
    <row r="650" spans="1:15" s="176" customFormat="1" ht="14.25" customHeight="1">
      <c r="A650" s="1684" t="s">
        <v>684</v>
      </c>
      <c r="B650" s="1687" t="s">
        <v>9020</v>
      </c>
      <c r="C650" s="543"/>
      <c r="D650" s="272" t="s">
        <v>284</v>
      </c>
      <c r="E650" s="993">
        <v>60</v>
      </c>
      <c r="F650" s="993">
        <v>61</v>
      </c>
      <c r="G650" s="993">
        <v>67</v>
      </c>
      <c r="H650" s="993">
        <f>+G650-F650</f>
        <v>6</v>
      </c>
      <c r="I650" s="993">
        <f t="shared" si="148"/>
        <v>7</v>
      </c>
      <c r="J650" s="993"/>
      <c r="K650" s="993">
        <v>67</v>
      </c>
      <c r="L650" s="993">
        <v>67</v>
      </c>
      <c r="M650" s="767"/>
      <c r="N650" s="767"/>
      <c r="O650" s="767"/>
    </row>
    <row r="651" spans="1:15" s="176" customFormat="1" ht="13.5" customHeight="1">
      <c r="A651" s="1685"/>
      <c r="B651" s="1688"/>
      <c r="C651" s="544"/>
      <c r="D651" s="273"/>
      <c r="E651" s="993"/>
      <c r="F651" s="993"/>
      <c r="G651" s="994"/>
      <c r="H651" s="994">
        <f>+G651-F651</f>
        <v>0</v>
      </c>
      <c r="I651" s="994">
        <f t="shared" si="148"/>
        <v>0</v>
      </c>
      <c r="J651" s="994"/>
      <c r="K651" s="994"/>
      <c r="L651" s="994"/>
      <c r="M651" s="767"/>
      <c r="N651" s="767"/>
      <c r="O651" s="767"/>
    </row>
    <row r="652" spans="1:15" s="176" customFormat="1" ht="14.25" customHeight="1">
      <c r="A652" s="1685"/>
      <c r="B652" s="1688"/>
      <c r="C652" s="544"/>
      <c r="D652" s="274" t="s">
        <v>32</v>
      </c>
      <c r="E652" s="993">
        <v>1</v>
      </c>
      <c r="F652" s="993">
        <v>1</v>
      </c>
      <c r="G652" s="994">
        <v>1</v>
      </c>
      <c r="H652" s="994">
        <f>+G652-F652</f>
        <v>0</v>
      </c>
      <c r="I652" s="994">
        <f t="shared" si="148"/>
        <v>0</v>
      </c>
      <c r="J652" s="994"/>
      <c r="K652" s="994">
        <v>1</v>
      </c>
      <c r="L652" s="994">
        <v>1</v>
      </c>
      <c r="M652" s="767"/>
      <c r="N652" s="767"/>
      <c r="O652" s="767"/>
    </row>
    <row r="653" spans="1:15" s="267" customFormat="1" ht="14.25" customHeight="1">
      <c r="A653" s="1685"/>
      <c r="B653" s="1688"/>
      <c r="C653" s="544"/>
      <c r="D653" s="273"/>
      <c r="E653" s="765"/>
      <c r="F653" s="765"/>
      <c r="G653" s="765"/>
      <c r="H653" s="765">
        <f>+G653-F653</f>
        <v>0</v>
      </c>
      <c r="I653" s="765">
        <f t="shared" si="148"/>
        <v>0</v>
      </c>
      <c r="J653" s="765"/>
      <c r="K653" s="765"/>
      <c r="L653" s="765"/>
      <c r="M653" s="1032"/>
      <c r="N653" s="1032"/>
      <c r="O653" s="1032"/>
    </row>
    <row r="654" spans="1:15" s="266" customFormat="1" ht="14.25" customHeight="1">
      <c r="A654" s="1685"/>
      <c r="B654" s="1688"/>
      <c r="C654" s="545"/>
      <c r="D654" s="282" t="s">
        <v>33</v>
      </c>
      <c r="E654" s="985">
        <f>+E656+E720</f>
        <v>287914.3</v>
      </c>
      <c r="F654" s="985">
        <f>+F656+F720</f>
        <v>317325.8</v>
      </c>
      <c r="G654" s="985">
        <f>+G656+G720</f>
        <v>382560.8</v>
      </c>
      <c r="H654" s="985">
        <f>+G654-F654</f>
        <v>65235</v>
      </c>
      <c r="I654" s="985">
        <f t="shared" si="148"/>
        <v>94646.5</v>
      </c>
      <c r="J654" s="985"/>
      <c r="K654" s="985">
        <f>+K656+K720</f>
        <v>387594.92</v>
      </c>
      <c r="L654" s="985">
        <f>+L656+L720</f>
        <v>392639.81099999999</v>
      </c>
      <c r="M654" s="1023">
        <f>SUM(M660:M715)</f>
        <v>68249.15833333334</v>
      </c>
      <c r="N654" s="1023">
        <f>SUM(N660:N715)</f>
        <v>162362.60833333334</v>
      </c>
      <c r="O654" s="1023">
        <f>SUM(O660:O715)</f>
        <v>256476.05833333332</v>
      </c>
    </row>
    <row r="655" spans="1:15" s="266" customFormat="1" ht="14.25" customHeight="1">
      <c r="A655" s="1685"/>
      <c r="B655" s="1688"/>
      <c r="C655" s="546"/>
      <c r="D655" s="17" t="s">
        <v>396</v>
      </c>
      <c r="E655" s="765"/>
      <c r="F655" s="765"/>
      <c r="G655" s="765"/>
      <c r="H655" s="985"/>
      <c r="I655" s="985"/>
      <c r="J655" s="765"/>
      <c r="K655" s="765"/>
      <c r="L655" s="765"/>
      <c r="M655" s="1023"/>
      <c r="N655" s="1023"/>
      <c r="O655" s="1023"/>
    </row>
    <row r="656" spans="1:15" s="266" customFormat="1" ht="14.25" customHeight="1">
      <c r="A656" s="1685"/>
      <c r="B656" s="1688"/>
      <c r="C656" s="547"/>
      <c r="D656" s="275" t="s">
        <v>36</v>
      </c>
      <c r="E656" s="985">
        <f>E658+SUM(E664:E719)-E664-E669-E677-E691-E695-E712</f>
        <v>287914.3</v>
      </c>
      <c r="F656" s="985">
        <f>F658+SUM(F664:F719)-F664-F669-F677-F691-F695-F712</f>
        <v>317325.8</v>
      </c>
      <c r="G656" s="985">
        <f>G658+SUM(G664:G719)-G664-G669-G677-G691-G695-G712</f>
        <v>382560.8</v>
      </c>
      <c r="H656" s="985">
        <f>+G656-F656</f>
        <v>65235</v>
      </c>
      <c r="I656" s="985">
        <f t="shared" ref="I656:I678" si="149">G656-E656</f>
        <v>94646.5</v>
      </c>
      <c r="J656" s="985"/>
      <c r="K656" s="985">
        <f>K658+SUM(K664:K719)-K664-K669-K677-K691-K695-K712</f>
        <v>387594.92</v>
      </c>
      <c r="L656" s="985">
        <f>L658+SUM(L664:L719)-L664-L669-L677-L691-L695-L712</f>
        <v>392639.81099999999</v>
      </c>
      <c r="M656" s="1023"/>
      <c r="N656" s="1023"/>
      <c r="O656" s="1023"/>
    </row>
    <row r="657" spans="1:15" s="266" customFormat="1" ht="13.5" customHeight="1">
      <c r="A657" s="1685"/>
      <c r="B657" s="1688"/>
      <c r="C657" s="543"/>
      <c r="D657" s="273" t="s">
        <v>72</v>
      </c>
      <c r="E657" s="766"/>
      <c r="F657" s="766"/>
      <c r="G657" s="765"/>
      <c r="H657" s="765">
        <f t="shared" ref="H657:H729" si="150">+G657-F657</f>
        <v>0</v>
      </c>
      <c r="I657" s="766">
        <f t="shared" si="149"/>
        <v>0</v>
      </c>
      <c r="J657" s="766"/>
      <c r="K657" s="766"/>
      <c r="L657" s="766"/>
      <c r="M657" s="1023"/>
      <c r="N657" s="1023"/>
      <c r="O657" s="1023"/>
    </row>
    <row r="658" spans="1:15" s="266" customFormat="1" ht="14.25" customHeight="1">
      <c r="A658" s="1685"/>
      <c r="B658" s="1688"/>
      <c r="C658" s="548"/>
      <c r="D658" s="499" t="s">
        <v>479</v>
      </c>
      <c r="E658" s="986">
        <f>SUM(E660:E662)</f>
        <v>249780.1</v>
      </c>
      <c r="F658" s="986">
        <f>SUM(F660:F662)</f>
        <v>254767.90000000002</v>
      </c>
      <c r="G658" s="986">
        <f>SUM(G660:G662)</f>
        <v>310371.5</v>
      </c>
      <c r="H658" s="986">
        <f t="shared" si="150"/>
        <v>55603.599999999977</v>
      </c>
      <c r="I658" s="986">
        <f t="shared" si="149"/>
        <v>60591.399999999994</v>
      </c>
      <c r="J658" s="986"/>
      <c r="K658" s="986">
        <f>SUM(K660:K662)</f>
        <v>313074.2</v>
      </c>
      <c r="L658" s="986">
        <f>SUM(L660:L662)</f>
        <v>315671.09999999998</v>
      </c>
      <c r="M658" s="1023">
        <f>+G658/G650/12</f>
        <v>386.03420398009945</v>
      </c>
      <c r="N658" s="1023"/>
      <c r="O658" s="1023"/>
    </row>
    <row r="659" spans="1:15" s="266" customFormat="1">
      <c r="A659" s="1685"/>
      <c r="B659" s="1688"/>
      <c r="C659" s="543"/>
      <c r="D659" s="273" t="s">
        <v>72</v>
      </c>
      <c r="E659" s="766"/>
      <c r="F659" s="766"/>
      <c r="G659" s="765"/>
      <c r="H659" s="765">
        <f t="shared" si="150"/>
        <v>0</v>
      </c>
      <c r="I659" s="766">
        <f t="shared" si="149"/>
        <v>0</v>
      </c>
      <c r="J659" s="766"/>
      <c r="K659" s="766"/>
      <c r="L659" s="766"/>
      <c r="M659" s="1023"/>
      <c r="N659" s="1023"/>
      <c r="O659" s="1023"/>
    </row>
    <row r="660" spans="1:15" s="266" customFormat="1" ht="42.75">
      <c r="A660" s="1685"/>
      <c r="B660" s="1688"/>
      <c r="C660" s="549" t="s">
        <v>276</v>
      </c>
      <c r="D660" s="276" t="s">
        <v>37</v>
      </c>
      <c r="E660" s="766">
        <v>193830.2</v>
      </c>
      <c r="F660" s="766">
        <v>223147.2</v>
      </c>
      <c r="G660" s="766">
        <v>275941.8</v>
      </c>
      <c r="H660" s="766">
        <f t="shared" si="150"/>
        <v>52794.599999999977</v>
      </c>
      <c r="I660" s="766">
        <f t="shared" si="149"/>
        <v>82111.599999999977</v>
      </c>
      <c r="J660" s="766"/>
      <c r="K660" s="766">
        <v>278480</v>
      </c>
      <c r="L660" s="766">
        <v>280925.09999999998</v>
      </c>
      <c r="M660" s="1023">
        <f>+G660/12*2</f>
        <v>45990.299999999996</v>
      </c>
      <c r="N660" s="1023">
        <f>+G660/12*5</f>
        <v>114975.74999999999</v>
      </c>
      <c r="O660" s="1023">
        <f>+G660/12*8</f>
        <v>183961.19999999998</v>
      </c>
    </row>
    <row r="661" spans="1:15" s="268" customFormat="1" ht="42.75">
      <c r="A661" s="1685"/>
      <c r="B661" s="1688"/>
      <c r="C661" s="549" t="s">
        <v>277</v>
      </c>
      <c r="D661" s="277" t="s">
        <v>38</v>
      </c>
      <c r="E661" s="766">
        <v>50562.8</v>
      </c>
      <c r="F661" s="766">
        <v>26654.2</v>
      </c>
      <c r="G661" s="766">
        <v>27358</v>
      </c>
      <c r="H661" s="766">
        <f t="shared" si="150"/>
        <v>703.79999999999927</v>
      </c>
      <c r="I661" s="766">
        <f t="shared" si="149"/>
        <v>-23204.800000000003</v>
      </c>
      <c r="J661" s="766"/>
      <c r="K661" s="766">
        <v>27387.3</v>
      </c>
      <c r="L661" s="766">
        <v>27427.7</v>
      </c>
      <c r="M661" s="1023">
        <f>+G661/12*2</f>
        <v>4559.666666666667</v>
      </c>
      <c r="N661" s="1023">
        <f>+G661/12*5</f>
        <v>11399.166666666668</v>
      </c>
      <c r="O661" s="1023">
        <f>+G661/12*8</f>
        <v>18238.666666666668</v>
      </c>
    </row>
    <row r="662" spans="1:15" s="268" customFormat="1" ht="42.75">
      <c r="A662" s="1685"/>
      <c r="B662" s="1688"/>
      <c r="C662" s="549" t="s">
        <v>278</v>
      </c>
      <c r="D662" s="277" t="s">
        <v>39</v>
      </c>
      <c r="E662" s="766">
        <v>5387.1</v>
      </c>
      <c r="F662" s="766">
        <v>4966.5</v>
      </c>
      <c r="G662" s="766">
        <v>7071.7</v>
      </c>
      <c r="H662" s="766">
        <f t="shared" si="150"/>
        <v>2105.1999999999998</v>
      </c>
      <c r="I662" s="766">
        <f t="shared" si="149"/>
        <v>1684.5999999999995</v>
      </c>
      <c r="J662" s="766"/>
      <c r="K662" s="766">
        <v>7206.9</v>
      </c>
      <c r="L662" s="766">
        <v>7318.3</v>
      </c>
      <c r="M662" s="1023">
        <f>+G662/12*2</f>
        <v>1178.6166666666666</v>
      </c>
      <c r="N662" s="1023">
        <f>+G662/12*5</f>
        <v>2946.5416666666665</v>
      </c>
      <c r="O662" s="1023">
        <f>+G662/12*8</f>
        <v>4714.4666666666662</v>
      </c>
    </row>
    <row r="663" spans="1:15" s="268" customFormat="1" ht="14.25">
      <c r="A663" s="1685"/>
      <c r="B663" s="1688"/>
      <c r="C663" s="550"/>
      <c r="D663" s="500"/>
      <c r="E663" s="768"/>
      <c r="F663" s="768"/>
      <c r="G663" s="768"/>
      <c r="H663" s="768">
        <f t="shared" si="150"/>
        <v>0</v>
      </c>
      <c r="I663" s="768">
        <f t="shared" si="149"/>
        <v>0</v>
      </c>
      <c r="J663" s="768"/>
      <c r="K663" s="768"/>
      <c r="L663" s="768"/>
      <c r="M663" s="762"/>
      <c r="N663" s="762"/>
      <c r="O663" s="762"/>
    </row>
    <row r="664" spans="1:15" s="268" customFormat="1" ht="28.5">
      <c r="A664" s="1685"/>
      <c r="B664" s="1688"/>
      <c r="C664" s="551">
        <v>4212</v>
      </c>
      <c r="D664" s="499" t="s">
        <v>40</v>
      </c>
      <c r="E664" s="986">
        <f>E666+E667+E668</f>
        <v>7858.5</v>
      </c>
      <c r="F664" s="986">
        <f>F666+F667+F668</f>
        <v>16375.7</v>
      </c>
      <c r="G664" s="986">
        <f>G666+G667+G668</f>
        <v>16943.900000000001</v>
      </c>
      <c r="H664" s="986">
        <f t="shared" si="150"/>
        <v>568.20000000000073</v>
      </c>
      <c r="I664" s="986">
        <f t="shared" si="149"/>
        <v>9085.4000000000015</v>
      </c>
      <c r="J664" s="986"/>
      <c r="K664" s="986">
        <f>K666+K667+K668</f>
        <v>16943.900000000001</v>
      </c>
      <c r="L664" s="986">
        <f>L666+L667+L668</f>
        <v>16943.900000000001</v>
      </c>
      <c r="M664" s="762"/>
      <c r="N664" s="762"/>
      <c r="O664" s="762"/>
    </row>
    <row r="665" spans="1:15" s="268" customFormat="1">
      <c r="A665" s="1685"/>
      <c r="B665" s="1688"/>
      <c r="C665" s="549"/>
      <c r="D665" s="273" t="s">
        <v>72</v>
      </c>
      <c r="E665" s="764"/>
      <c r="F665" s="764"/>
      <c r="G665" s="764"/>
      <c r="H665" s="764">
        <f t="shared" si="150"/>
        <v>0</v>
      </c>
      <c r="I665" s="764">
        <f t="shared" si="149"/>
        <v>0</v>
      </c>
      <c r="J665" s="764"/>
      <c r="K665" s="764"/>
      <c r="L665" s="764"/>
      <c r="M665" s="762"/>
      <c r="N665" s="762"/>
      <c r="O665" s="762"/>
    </row>
    <row r="666" spans="1:15" s="268" customFormat="1">
      <c r="A666" s="1685"/>
      <c r="B666" s="1688"/>
      <c r="C666" s="549"/>
      <c r="D666" s="273" t="s">
        <v>40</v>
      </c>
      <c r="E666" s="764">
        <v>4701.5</v>
      </c>
      <c r="F666" s="764">
        <v>11343.7</v>
      </c>
      <c r="G666" s="764">
        <v>5592.6</v>
      </c>
      <c r="H666" s="764">
        <f t="shared" si="150"/>
        <v>-5751.1</v>
      </c>
      <c r="I666" s="764">
        <f t="shared" si="149"/>
        <v>891.10000000000036</v>
      </c>
      <c r="J666" s="764"/>
      <c r="K666" s="764">
        <v>5592.6</v>
      </c>
      <c r="L666" s="764">
        <v>5592.6</v>
      </c>
      <c r="M666" s="762">
        <f>+G666/12*3</f>
        <v>1398.15</v>
      </c>
      <c r="N666" s="762">
        <f>+G666/12*6</f>
        <v>2796.3</v>
      </c>
      <c r="O666" s="762">
        <f>+G666/12*9</f>
        <v>4194.45</v>
      </c>
    </row>
    <row r="667" spans="1:15" s="268" customFormat="1" ht="27">
      <c r="A667" s="1685"/>
      <c r="B667" s="1688"/>
      <c r="C667" s="549"/>
      <c r="D667" s="273" t="s">
        <v>285</v>
      </c>
      <c r="E667" s="764"/>
      <c r="F667" s="764"/>
      <c r="G667" s="764">
        <v>6058.7</v>
      </c>
      <c r="H667" s="764">
        <f t="shared" si="150"/>
        <v>6058.7</v>
      </c>
      <c r="I667" s="764">
        <f t="shared" si="149"/>
        <v>6058.7</v>
      </c>
      <c r="J667" s="764"/>
      <c r="K667" s="764">
        <v>6058.7</v>
      </c>
      <c r="L667" s="764">
        <v>6058.7</v>
      </c>
      <c r="M667" s="762"/>
      <c r="N667" s="762"/>
      <c r="O667" s="762"/>
    </row>
    <row r="668" spans="1:15" s="268" customFormat="1" ht="27">
      <c r="A668" s="1685"/>
      <c r="B668" s="1688"/>
      <c r="C668" s="549"/>
      <c r="D668" s="273" t="s">
        <v>398</v>
      </c>
      <c r="E668" s="764">
        <v>3157</v>
      </c>
      <c r="F668" s="764">
        <v>5032</v>
      </c>
      <c r="G668" s="764">
        <v>5292.6</v>
      </c>
      <c r="H668" s="764">
        <f t="shared" si="150"/>
        <v>260.60000000000036</v>
      </c>
      <c r="I668" s="764">
        <f t="shared" si="149"/>
        <v>2135.6000000000004</v>
      </c>
      <c r="J668" s="764"/>
      <c r="K668" s="764">
        <v>5292.6</v>
      </c>
      <c r="L668" s="764">
        <v>5292.6</v>
      </c>
      <c r="M668" s="762">
        <f>+G668/12*3</f>
        <v>1323.15</v>
      </c>
      <c r="N668" s="762">
        <f>+G668/12*6</f>
        <v>2646.3</v>
      </c>
      <c r="O668" s="762">
        <f>+G668/12*9</f>
        <v>3969.4500000000003</v>
      </c>
    </row>
    <row r="669" spans="1:15" s="268" customFormat="1" ht="14.25">
      <c r="A669" s="1685"/>
      <c r="B669" s="1688"/>
      <c r="C669" s="551">
        <v>4213</v>
      </c>
      <c r="D669" s="499" t="s">
        <v>41</v>
      </c>
      <c r="E669" s="986">
        <f>E671+E672</f>
        <v>374.7</v>
      </c>
      <c r="F669" s="986">
        <f>F671+F672</f>
        <v>1108.9000000000001</v>
      </c>
      <c r="G669" s="986">
        <f>G671+G672</f>
        <v>1179.5</v>
      </c>
      <c r="H669" s="986">
        <f t="shared" si="150"/>
        <v>70.599999999999909</v>
      </c>
      <c r="I669" s="986">
        <f t="shared" si="149"/>
        <v>804.8</v>
      </c>
      <c r="J669" s="986"/>
      <c r="K669" s="986">
        <f>K671+K672</f>
        <v>1179.5</v>
      </c>
      <c r="L669" s="986">
        <f>L671+L672</f>
        <v>1179.5</v>
      </c>
      <c r="M669" s="762"/>
      <c r="N669" s="762"/>
      <c r="O669" s="762"/>
    </row>
    <row r="670" spans="1:15" s="268" customFormat="1">
      <c r="A670" s="1685"/>
      <c r="B670" s="1688"/>
      <c r="C670" s="549"/>
      <c r="D670" s="273" t="s">
        <v>72</v>
      </c>
      <c r="E670" s="764"/>
      <c r="F670" s="764"/>
      <c r="G670" s="764"/>
      <c r="H670" s="764">
        <f t="shared" si="150"/>
        <v>0</v>
      </c>
      <c r="I670" s="764">
        <f t="shared" si="149"/>
        <v>0</v>
      </c>
      <c r="J670" s="764"/>
      <c r="K670" s="764"/>
      <c r="L670" s="764"/>
      <c r="M670" s="762"/>
      <c r="N670" s="762"/>
      <c r="O670" s="762"/>
    </row>
    <row r="671" spans="1:15" s="268" customFormat="1" ht="40.5">
      <c r="A671" s="1685"/>
      <c r="B671" s="1688"/>
      <c r="C671" s="549"/>
      <c r="D671" s="279" t="s">
        <v>42</v>
      </c>
      <c r="E671" s="764">
        <v>374.7</v>
      </c>
      <c r="F671" s="764">
        <v>1108.9000000000001</v>
      </c>
      <c r="G671" s="764">
        <v>1179.5</v>
      </c>
      <c r="H671" s="764">
        <f t="shared" si="150"/>
        <v>70.599999999999909</v>
      </c>
      <c r="I671" s="764">
        <f t="shared" si="149"/>
        <v>804.8</v>
      </c>
      <c r="J671" s="764"/>
      <c r="K671" s="764">
        <v>1179.5</v>
      </c>
      <c r="L671" s="764">
        <v>1179.5</v>
      </c>
      <c r="M671" s="762">
        <f>+G671/12*3</f>
        <v>294.875</v>
      </c>
      <c r="N671" s="762">
        <f>+G671/12*6</f>
        <v>589.75</v>
      </c>
      <c r="O671" s="762">
        <f>+G671/12*9</f>
        <v>884.625</v>
      </c>
    </row>
    <row r="672" spans="1:15" s="268" customFormat="1" ht="40.5">
      <c r="A672" s="1685"/>
      <c r="B672" s="1688"/>
      <c r="C672" s="549"/>
      <c r="D672" s="279" t="s">
        <v>279</v>
      </c>
      <c r="E672" s="764"/>
      <c r="F672" s="764"/>
      <c r="G672" s="764"/>
      <c r="H672" s="764">
        <f t="shared" si="150"/>
        <v>0</v>
      </c>
      <c r="I672" s="764">
        <f t="shared" si="149"/>
        <v>0</v>
      </c>
      <c r="J672" s="764"/>
      <c r="K672" s="764"/>
      <c r="L672" s="764"/>
      <c r="M672" s="762">
        <f>+G672/12*3</f>
        <v>0</v>
      </c>
      <c r="N672" s="762">
        <f>+G672/12*6</f>
        <v>0</v>
      </c>
      <c r="O672" s="762">
        <f>+G672/12*9</f>
        <v>0</v>
      </c>
    </row>
    <row r="673" spans="1:15" s="268" customFormat="1" ht="14.25">
      <c r="A673" s="1685"/>
      <c r="B673" s="1688"/>
      <c r="C673" s="549">
        <v>4214</v>
      </c>
      <c r="D673" s="278" t="s">
        <v>43</v>
      </c>
      <c r="E673" s="764">
        <v>27860.3</v>
      </c>
      <c r="F673" s="764">
        <v>37892.6</v>
      </c>
      <c r="G673" s="764">
        <v>46628.4</v>
      </c>
      <c r="H673" s="764">
        <f t="shared" si="150"/>
        <v>8735.8000000000029</v>
      </c>
      <c r="I673" s="764">
        <f t="shared" si="149"/>
        <v>18768.100000000002</v>
      </c>
      <c r="J673" s="764"/>
      <c r="K673" s="764">
        <v>48959.82</v>
      </c>
      <c r="L673" s="764">
        <v>51407.811000000002</v>
      </c>
      <c r="M673" s="762">
        <f>+G673/12*3</f>
        <v>11657.1</v>
      </c>
      <c r="N673" s="762">
        <f>+G673/12*6</f>
        <v>23314.2</v>
      </c>
      <c r="O673" s="762">
        <f>+G673/12*9</f>
        <v>34971.300000000003</v>
      </c>
    </row>
    <row r="674" spans="1:15" s="266" customFormat="1" ht="23.25" customHeight="1">
      <c r="A674" s="1685"/>
      <c r="B674" s="1688"/>
      <c r="C674" s="549">
        <v>4215</v>
      </c>
      <c r="D674" s="278" t="s">
        <v>44</v>
      </c>
      <c r="E674" s="764"/>
      <c r="F674" s="764"/>
      <c r="G674" s="764"/>
      <c r="H674" s="764">
        <f t="shared" si="150"/>
        <v>0</v>
      </c>
      <c r="I674" s="764">
        <f t="shared" si="149"/>
        <v>0</v>
      </c>
      <c r="J674" s="764"/>
      <c r="K674" s="764"/>
      <c r="L674" s="764"/>
      <c r="M674" s="1023"/>
      <c r="N674" s="767"/>
      <c r="O674" s="1023"/>
    </row>
    <row r="675" spans="1:15" s="176" customFormat="1" ht="28.5">
      <c r="A675" s="1685"/>
      <c r="B675" s="1688"/>
      <c r="C675" s="549">
        <v>4216</v>
      </c>
      <c r="D675" s="278" t="s">
        <v>45</v>
      </c>
      <c r="E675" s="764"/>
      <c r="F675" s="764"/>
      <c r="G675" s="764"/>
      <c r="H675" s="764">
        <f t="shared" si="150"/>
        <v>0</v>
      </c>
      <c r="I675" s="764">
        <f t="shared" si="149"/>
        <v>0</v>
      </c>
      <c r="J675" s="764"/>
      <c r="K675" s="764"/>
      <c r="L675" s="764"/>
      <c r="M675" s="767"/>
      <c r="N675" s="767"/>
      <c r="O675" s="767"/>
    </row>
    <row r="676" spans="1:15" s="176" customFormat="1" ht="28.5">
      <c r="A676" s="1685"/>
      <c r="B676" s="1688"/>
      <c r="C676" s="549">
        <v>4217</v>
      </c>
      <c r="D676" s="278" t="s">
        <v>46</v>
      </c>
      <c r="E676" s="764"/>
      <c r="F676" s="764"/>
      <c r="G676" s="764"/>
      <c r="H676" s="764">
        <f t="shared" si="150"/>
        <v>0</v>
      </c>
      <c r="I676" s="764">
        <f t="shared" si="149"/>
        <v>0</v>
      </c>
      <c r="J676" s="764"/>
      <c r="K676" s="764"/>
      <c r="L676" s="764"/>
      <c r="M676" s="767"/>
      <c r="N676" s="767"/>
      <c r="O676" s="767"/>
    </row>
    <row r="677" spans="1:15" s="176" customFormat="1" ht="42.75">
      <c r="A677" s="1685"/>
      <c r="B677" s="1688"/>
      <c r="C677" s="551"/>
      <c r="D677" s="499" t="s">
        <v>422</v>
      </c>
      <c r="E677" s="986">
        <f>E679+E680</f>
        <v>184.8</v>
      </c>
      <c r="F677" s="986">
        <f>F679+F680</f>
        <v>189</v>
      </c>
      <c r="G677" s="986">
        <f>G679+G680</f>
        <v>189.2</v>
      </c>
      <c r="H677" s="986">
        <f t="shared" si="150"/>
        <v>0.19999999999998863</v>
      </c>
      <c r="I677" s="986">
        <f t="shared" si="149"/>
        <v>4.3999999999999773</v>
      </c>
      <c r="J677" s="986"/>
      <c r="K677" s="986">
        <f>K679+K680</f>
        <v>189.2</v>
      </c>
      <c r="L677" s="986">
        <f>L679+L680</f>
        <v>189.2</v>
      </c>
      <c r="M677" s="767"/>
      <c r="N677" s="767"/>
      <c r="O677" s="767"/>
    </row>
    <row r="678" spans="1:15" s="176" customFormat="1">
      <c r="A678" s="1685"/>
      <c r="B678" s="1688"/>
      <c r="C678" s="549"/>
      <c r="D678" s="273" t="s">
        <v>72</v>
      </c>
      <c r="E678" s="765"/>
      <c r="F678" s="765"/>
      <c r="G678" s="765"/>
      <c r="H678" s="765">
        <f t="shared" si="150"/>
        <v>0</v>
      </c>
      <c r="I678" s="765">
        <f t="shared" si="149"/>
        <v>0</v>
      </c>
      <c r="J678" s="765"/>
      <c r="K678" s="765"/>
      <c r="L678" s="765"/>
      <c r="M678" s="767"/>
      <c r="N678" s="767"/>
      <c r="O678" s="767"/>
    </row>
    <row r="679" spans="1:15" s="176" customFormat="1">
      <c r="A679" s="1685"/>
      <c r="B679" s="1688"/>
      <c r="C679" s="549">
        <v>4221</v>
      </c>
      <c r="D679" s="273" t="s">
        <v>47</v>
      </c>
      <c r="E679" s="765">
        <v>184.8</v>
      </c>
      <c r="F679" s="765">
        <v>189</v>
      </c>
      <c r="G679" s="765">
        <v>189.2</v>
      </c>
      <c r="H679" s="765"/>
      <c r="I679" s="765"/>
      <c r="J679" s="765"/>
      <c r="K679" s="765">
        <v>189.2</v>
      </c>
      <c r="L679" s="765">
        <v>189.2</v>
      </c>
      <c r="M679" s="762">
        <f>+G679/12*3</f>
        <v>47.3</v>
      </c>
      <c r="N679" s="762">
        <f>+G679/12*6</f>
        <v>94.6</v>
      </c>
      <c r="O679" s="762">
        <f>+G679/12*9</f>
        <v>141.89999999999998</v>
      </c>
    </row>
    <row r="680" spans="1:15" s="176" customFormat="1" ht="27">
      <c r="A680" s="1685"/>
      <c r="B680" s="1688"/>
      <c r="C680" s="549">
        <v>4222</v>
      </c>
      <c r="D680" s="273" t="s">
        <v>48</v>
      </c>
      <c r="E680" s="765"/>
      <c r="F680" s="765"/>
      <c r="G680" s="765"/>
      <c r="H680" s="765"/>
      <c r="I680" s="765"/>
      <c r="J680" s="765"/>
      <c r="K680" s="765"/>
      <c r="L680" s="765"/>
      <c r="M680" s="767"/>
      <c r="N680" s="762"/>
      <c r="O680" s="767"/>
    </row>
    <row r="681" spans="1:15" s="268" customFormat="1" ht="14.25">
      <c r="A681" s="1685"/>
      <c r="B681" s="1688"/>
      <c r="C681" s="549">
        <v>4231</v>
      </c>
      <c r="D681" s="274" t="s">
        <v>49</v>
      </c>
      <c r="E681" s="765">
        <v>546.20000000000005</v>
      </c>
      <c r="F681" s="765">
        <v>2500.5</v>
      </c>
      <c r="G681" s="765">
        <v>2750.5</v>
      </c>
      <c r="H681" s="765"/>
      <c r="I681" s="765"/>
      <c r="J681" s="765"/>
      <c r="K681" s="765">
        <v>2750.5</v>
      </c>
      <c r="L681" s="765">
        <v>2750.5</v>
      </c>
      <c r="M681" s="762">
        <f>+G681/12*3</f>
        <v>687.625</v>
      </c>
      <c r="N681" s="762">
        <f>+G681/12*6</f>
        <v>1375.25</v>
      </c>
      <c r="O681" s="762">
        <f>+G681/12*9</f>
        <v>2062.875</v>
      </c>
    </row>
    <row r="682" spans="1:15" s="268" customFormat="1" ht="28.5">
      <c r="A682" s="1685"/>
      <c r="B682" s="1688"/>
      <c r="C682" s="549">
        <v>4232</v>
      </c>
      <c r="D682" s="274" t="s">
        <v>50</v>
      </c>
      <c r="E682" s="765"/>
      <c r="F682" s="765"/>
      <c r="G682" s="765"/>
      <c r="H682" s="765"/>
      <c r="I682" s="765"/>
      <c r="J682" s="987"/>
      <c r="K682" s="765"/>
      <c r="L682" s="765"/>
      <c r="M682" s="762"/>
      <c r="N682" s="762"/>
      <c r="O682" s="762"/>
    </row>
    <row r="683" spans="1:15" s="268" customFormat="1" ht="57">
      <c r="A683" s="1685"/>
      <c r="B683" s="1688"/>
      <c r="C683" s="549">
        <v>4233</v>
      </c>
      <c r="D683" s="274" t="s">
        <v>388</v>
      </c>
      <c r="E683" s="765"/>
      <c r="F683" s="765"/>
      <c r="G683" s="765"/>
      <c r="H683" s="765"/>
      <c r="I683" s="765"/>
      <c r="J683" s="987"/>
      <c r="K683" s="765"/>
      <c r="L683" s="765"/>
      <c r="M683" s="762"/>
      <c r="N683" s="762"/>
      <c r="O683" s="762"/>
    </row>
    <row r="684" spans="1:15" s="268" customFormat="1" ht="28.5">
      <c r="A684" s="1685"/>
      <c r="B684" s="1688"/>
      <c r="C684" s="549">
        <v>4234</v>
      </c>
      <c r="D684" s="274" t="s">
        <v>51</v>
      </c>
      <c r="E684" s="764"/>
      <c r="F684" s="764"/>
      <c r="G684" s="764"/>
      <c r="H684" s="764"/>
      <c r="I684" s="764"/>
      <c r="J684" s="764"/>
      <c r="K684" s="764"/>
      <c r="L684" s="764"/>
      <c r="M684" s="762"/>
      <c r="N684" s="1023"/>
      <c r="O684" s="762"/>
    </row>
    <row r="685" spans="1:15" s="266" customFormat="1" ht="28.5">
      <c r="A685" s="1685"/>
      <c r="B685" s="1688"/>
      <c r="C685" s="549">
        <v>4235</v>
      </c>
      <c r="D685" s="274" t="s">
        <v>52</v>
      </c>
      <c r="E685" s="764"/>
      <c r="F685" s="764">
        <v>750</v>
      </c>
      <c r="G685" s="764">
        <v>750</v>
      </c>
      <c r="H685" s="764"/>
      <c r="I685" s="764"/>
      <c r="J685" s="764"/>
      <c r="K685" s="764">
        <v>750</v>
      </c>
      <c r="L685" s="764">
        <v>750</v>
      </c>
      <c r="M685" s="762">
        <f>+G685/12*3</f>
        <v>187.5</v>
      </c>
      <c r="N685" s="762">
        <f>+G685/12*6</f>
        <v>375</v>
      </c>
      <c r="O685" s="762">
        <f>+G685/12*9</f>
        <v>562.5</v>
      </c>
    </row>
    <row r="686" spans="1:15" s="268" customFormat="1" ht="28.5">
      <c r="A686" s="1685"/>
      <c r="B686" s="1688"/>
      <c r="C686" s="549">
        <v>4236</v>
      </c>
      <c r="D686" s="274" t="s">
        <v>53</v>
      </c>
      <c r="E686" s="764"/>
      <c r="F686" s="764"/>
      <c r="G686" s="764"/>
      <c r="H686" s="764"/>
      <c r="I686" s="764"/>
      <c r="J686" s="764"/>
      <c r="K686" s="764"/>
      <c r="L686" s="764"/>
      <c r="M686" s="762"/>
      <c r="N686" s="1023"/>
      <c r="O686" s="762"/>
    </row>
    <row r="687" spans="1:15" s="266" customFormat="1" ht="28.5">
      <c r="A687" s="1685"/>
      <c r="B687" s="1688"/>
      <c r="C687" s="549">
        <v>4237</v>
      </c>
      <c r="D687" s="274" t="s">
        <v>54</v>
      </c>
      <c r="E687" s="764"/>
      <c r="F687" s="764"/>
      <c r="G687" s="764"/>
      <c r="H687" s="764"/>
      <c r="I687" s="764"/>
      <c r="J687" s="764"/>
      <c r="K687" s="764"/>
      <c r="L687" s="764"/>
      <c r="M687" s="1023"/>
      <c r="N687" s="1023"/>
      <c r="O687" s="1023"/>
    </row>
    <row r="688" spans="1:15" s="266" customFormat="1" ht="28.5">
      <c r="A688" s="1685"/>
      <c r="B688" s="1688"/>
      <c r="C688" s="549">
        <v>4239</v>
      </c>
      <c r="D688" s="272" t="s">
        <v>55</v>
      </c>
      <c r="E688" s="766"/>
      <c r="F688" s="766"/>
      <c r="G688" s="766"/>
      <c r="H688" s="766"/>
      <c r="I688" s="766"/>
      <c r="J688" s="766"/>
      <c r="K688" s="766"/>
      <c r="L688" s="766"/>
      <c r="M688" s="1023"/>
      <c r="N688" s="1023"/>
      <c r="O688" s="1023"/>
    </row>
    <row r="689" spans="1:15" s="266" customFormat="1" ht="28.5">
      <c r="A689" s="1685"/>
      <c r="B689" s="1688"/>
      <c r="C689" s="549">
        <v>4241</v>
      </c>
      <c r="D689" s="274" t="s">
        <v>56</v>
      </c>
      <c r="E689" s="764">
        <v>200</v>
      </c>
      <c r="F689" s="764">
        <v>200</v>
      </c>
      <c r="G689" s="764">
        <v>200</v>
      </c>
      <c r="H689" s="764"/>
      <c r="I689" s="764"/>
      <c r="J689" s="764"/>
      <c r="K689" s="764">
        <v>200</v>
      </c>
      <c r="L689" s="764">
        <v>200</v>
      </c>
      <c r="M689" s="762">
        <f>+G689/12*3</f>
        <v>50</v>
      </c>
      <c r="N689" s="762">
        <f>+G689/12*6</f>
        <v>100</v>
      </c>
      <c r="O689" s="762">
        <f>+G689/12*9</f>
        <v>150</v>
      </c>
    </row>
    <row r="690" spans="1:15" s="266" customFormat="1" ht="42.75">
      <c r="A690" s="1685"/>
      <c r="B690" s="1688"/>
      <c r="C690" s="549">
        <v>4251</v>
      </c>
      <c r="D690" s="272" t="s">
        <v>57</v>
      </c>
      <c r="E690" s="766"/>
      <c r="F690" s="766"/>
      <c r="G690" s="766"/>
      <c r="H690" s="766">
        <f t="shared" si="150"/>
        <v>0</v>
      </c>
      <c r="I690" s="766">
        <f t="shared" ref="I690:I719" si="151">G690-E690</f>
        <v>0</v>
      </c>
      <c r="J690" s="766"/>
      <c r="K690" s="766"/>
      <c r="L690" s="766"/>
      <c r="M690" s="1023"/>
      <c r="N690" s="1023"/>
      <c r="O690" s="1023"/>
    </row>
    <row r="691" spans="1:15" s="266" customFormat="1" ht="42.75">
      <c r="A691" s="1685"/>
      <c r="B691" s="1688"/>
      <c r="C691" s="551">
        <v>4252</v>
      </c>
      <c r="D691" s="499" t="s">
        <v>58</v>
      </c>
      <c r="E691" s="986">
        <f>E693+E694</f>
        <v>0</v>
      </c>
      <c r="F691" s="986">
        <f>F693+F694</f>
        <v>0</v>
      </c>
      <c r="G691" s="986">
        <f>G693+G694</f>
        <v>0</v>
      </c>
      <c r="H691" s="986">
        <f t="shared" si="150"/>
        <v>0</v>
      </c>
      <c r="I691" s="986">
        <f t="shared" si="151"/>
        <v>0</v>
      </c>
      <c r="J691" s="986"/>
      <c r="K691" s="986">
        <f>K693+K694</f>
        <v>0</v>
      </c>
      <c r="L691" s="986">
        <f>L693+L694</f>
        <v>0</v>
      </c>
      <c r="M691" s="1023"/>
      <c r="N691" s="1023"/>
      <c r="O691" s="1023"/>
    </row>
    <row r="692" spans="1:15" s="266" customFormat="1">
      <c r="A692" s="1685"/>
      <c r="B692" s="1688"/>
      <c r="C692" s="549"/>
      <c r="D692" s="273" t="s">
        <v>72</v>
      </c>
      <c r="E692" s="766"/>
      <c r="F692" s="766"/>
      <c r="G692" s="766"/>
      <c r="H692" s="766">
        <f t="shared" si="150"/>
        <v>0</v>
      </c>
      <c r="I692" s="766">
        <f t="shared" si="151"/>
        <v>0</v>
      </c>
      <c r="J692" s="766"/>
      <c r="K692" s="766"/>
      <c r="L692" s="766"/>
      <c r="M692" s="1023"/>
      <c r="N692" s="762"/>
      <c r="O692" s="1023"/>
    </row>
    <row r="693" spans="1:15" s="268" customFormat="1" ht="27">
      <c r="A693" s="1685"/>
      <c r="B693" s="1688"/>
      <c r="C693" s="549"/>
      <c r="D693" s="280" t="s">
        <v>59</v>
      </c>
      <c r="E693" s="766"/>
      <c r="F693" s="766"/>
      <c r="G693" s="766"/>
      <c r="H693" s="766">
        <f t="shared" si="150"/>
        <v>0</v>
      </c>
      <c r="I693" s="766">
        <f t="shared" si="151"/>
        <v>0</v>
      </c>
      <c r="J693" s="766"/>
      <c r="K693" s="766"/>
      <c r="L693" s="766"/>
      <c r="M693" s="762"/>
      <c r="N693" s="762"/>
      <c r="O693" s="762"/>
    </row>
    <row r="694" spans="1:15" s="268" customFormat="1" ht="27">
      <c r="A694" s="1685"/>
      <c r="B694" s="1688"/>
      <c r="C694" s="549"/>
      <c r="D694" s="280" t="s">
        <v>60</v>
      </c>
      <c r="E694" s="766"/>
      <c r="F694" s="766"/>
      <c r="G694" s="766"/>
      <c r="H694" s="766">
        <f t="shared" si="150"/>
        <v>0</v>
      </c>
      <c r="I694" s="766">
        <f t="shared" si="151"/>
        <v>0</v>
      </c>
      <c r="J694" s="766"/>
      <c r="K694" s="766"/>
      <c r="L694" s="766"/>
      <c r="M694" s="762"/>
      <c r="N694" s="762"/>
      <c r="O694" s="762"/>
    </row>
    <row r="695" spans="1:15" s="268" customFormat="1" ht="28.5">
      <c r="A695" s="1685"/>
      <c r="B695" s="1688"/>
      <c r="C695" s="551">
        <v>4261</v>
      </c>
      <c r="D695" s="499" t="s">
        <v>61</v>
      </c>
      <c r="E695" s="986">
        <f>E697+E698</f>
        <v>0</v>
      </c>
      <c r="F695" s="986">
        <f>F697+F698</f>
        <v>0</v>
      </c>
      <c r="G695" s="986">
        <f>G697+G698</f>
        <v>0</v>
      </c>
      <c r="H695" s="986">
        <f t="shared" si="150"/>
        <v>0</v>
      </c>
      <c r="I695" s="986">
        <f t="shared" si="151"/>
        <v>0</v>
      </c>
      <c r="J695" s="986"/>
      <c r="K695" s="986">
        <f>K697+K698</f>
        <v>0</v>
      </c>
      <c r="L695" s="986">
        <f>L697+L698</f>
        <v>0</v>
      </c>
      <c r="M695" s="762"/>
      <c r="N695" s="762"/>
      <c r="O695" s="762"/>
    </row>
    <row r="696" spans="1:15" s="268" customFormat="1">
      <c r="A696" s="1685"/>
      <c r="B696" s="1688"/>
      <c r="C696" s="549"/>
      <c r="D696" s="273" t="s">
        <v>72</v>
      </c>
      <c r="E696" s="764"/>
      <c r="F696" s="764"/>
      <c r="G696" s="764"/>
      <c r="H696" s="764">
        <f t="shared" si="150"/>
        <v>0</v>
      </c>
      <c r="I696" s="764">
        <f t="shared" si="151"/>
        <v>0</v>
      </c>
      <c r="J696" s="764"/>
      <c r="K696" s="764"/>
      <c r="L696" s="764"/>
      <c r="M696" s="762"/>
      <c r="N696" s="762"/>
      <c r="O696" s="762"/>
    </row>
    <row r="697" spans="1:15" s="268" customFormat="1">
      <c r="A697" s="1685"/>
      <c r="B697" s="1688"/>
      <c r="C697" s="549"/>
      <c r="D697" s="273" t="s">
        <v>62</v>
      </c>
      <c r="E697" s="764"/>
      <c r="F697" s="764"/>
      <c r="G697" s="764"/>
      <c r="H697" s="764">
        <f t="shared" si="150"/>
        <v>0</v>
      </c>
      <c r="I697" s="764">
        <f t="shared" si="151"/>
        <v>0</v>
      </c>
      <c r="J697" s="764"/>
      <c r="K697" s="764"/>
      <c r="L697" s="764"/>
      <c r="M697" s="762"/>
      <c r="N697" s="762"/>
      <c r="O697" s="762"/>
    </row>
    <row r="698" spans="1:15" s="268" customFormat="1">
      <c r="A698" s="1685"/>
      <c r="B698" s="1688"/>
      <c r="C698" s="549"/>
      <c r="D698" s="273" t="s">
        <v>63</v>
      </c>
      <c r="E698" s="764"/>
      <c r="F698" s="764"/>
      <c r="G698" s="764"/>
      <c r="H698" s="764">
        <f t="shared" si="150"/>
        <v>0</v>
      </c>
      <c r="I698" s="764">
        <f t="shared" si="151"/>
        <v>0</v>
      </c>
      <c r="J698" s="764"/>
      <c r="K698" s="764"/>
      <c r="L698" s="764"/>
      <c r="M698" s="762"/>
      <c r="N698" s="762"/>
      <c r="O698" s="762"/>
    </row>
    <row r="699" spans="1:15" s="268" customFormat="1" ht="28.5">
      <c r="A699" s="1685"/>
      <c r="B699" s="1688"/>
      <c r="C699" s="549">
        <v>4262</v>
      </c>
      <c r="D699" s="274" t="s">
        <v>345</v>
      </c>
      <c r="E699" s="764"/>
      <c r="F699" s="764"/>
      <c r="G699" s="764"/>
      <c r="H699" s="764">
        <f t="shared" si="150"/>
        <v>0</v>
      </c>
      <c r="I699" s="764">
        <f t="shared" si="151"/>
        <v>0</v>
      </c>
      <c r="J699" s="764"/>
      <c r="K699" s="764"/>
      <c r="L699" s="764"/>
      <c r="M699" s="762"/>
      <c r="N699" s="762"/>
      <c r="O699" s="762"/>
    </row>
    <row r="700" spans="1:15" s="268" customFormat="1" ht="14.25">
      <c r="A700" s="1685"/>
      <c r="B700" s="1688"/>
      <c r="C700" s="549">
        <v>4264</v>
      </c>
      <c r="D700" s="274" t="s">
        <v>344</v>
      </c>
      <c r="E700" s="764"/>
      <c r="F700" s="764"/>
      <c r="G700" s="764"/>
      <c r="H700" s="764">
        <f t="shared" si="150"/>
        <v>0</v>
      </c>
      <c r="I700" s="764">
        <f t="shared" si="151"/>
        <v>0</v>
      </c>
      <c r="J700" s="764"/>
      <c r="K700" s="764"/>
      <c r="L700" s="764"/>
      <c r="M700" s="762"/>
      <c r="N700" s="762"/>
      <c r="O700" s="762"/>
    </row>
    <row r="701" spans="1:15" s="268" customFormat="1" ht="22.5" customHeight="1">
      <c r="A701" s="1685"/>
      <c r="B701" s="1688"/>
      <c r="C701" s="552">
        <v>4266</v>
      </c>
      <c r="D701" s="527" t="s">
        <v>429</v>
      </c>
      <c r="E701" s="764"/>
      <c r="F701" s="764"/>
      <c r="G701" s="764"/>
      <c r="H701" s="764">
        <f t="shared" si="150"/>
        <v>0</v>
      </c>
      <c r="I701" s="764">
        <f t="shared" si="151"/>
        <v>0</v>
      </c>
      <c r="J701" s="764"/>
      <c r="K701" s="764"/>
      <c r="L701" s="764"/>
      <c r="M701" s="762"/>
      <c r="N701" s="762"/>
      <c r="O701" s="762"/>
    </row>
    <row r="702" spans="1:15" s="268" customFormat="1" ht="28.5">
      <c r="A702" s="1685"/>
      <c r="B702" s="1688"/>
      <c r="C702" s="549">
        <v>4267</v>
      </c>
      <c r="D702" s="274" t="s">
        <v>346</v>
      </c>
      <c r="E702" s="764"/>
      <c r="F702" s="764"/>
      <c r="G702" s="764"/>
      <c r="H702" s="764">
        <f t="shared" si="150"/>
        <v>0</v>
      </c>
      <c r="I702" s="764">
        <f t="shared" si="151"/>
        <v>0</v>
      </c>
      <c r="J702" s="764"/>
      <c r="K702" s="764"/>
      <c r="L702" s="764"/>
      <c r="M702" s="762"/>
      <c r="N702" s="762"/>
      <c r="O702" s="762"/>
    </row>
    <row r="703" spans="1:15" s="268" customFormat="1" ht="28.5">
      <c r="A703" s="1685"/>
      <c r="B703" s="1688"/>
      <c r="C703" s="549">
        <v>4269</v>
      </c>
      <c r="D703" s="274" t="s">
        <v>64</v>
      </c>
      <c r="E703" s="764"/>
      <c r="F703" s="764"/>
      <c r="G703" s="764"/>
      <c r="H703" s="764">
        <f t="shared" si="150"/>
        <v>0</v>
      </c>
      <c r="I703" s="764">
        <f t="shared" si="151"/>
        <v>0</v>
      </c>
      <c r="J703" s="764"/>
      <c r="K703" s="764"/>
      <c r="L703" s="764"/>
      <c r="M703" s="762"/>
      <c r="N703" s="1033"/>
      <c r="O703" s="762"/>
    </row>
    <row r="704" spans="1:15" s="268" customFormat="1" ht="42.75">
      <c r="A704" s="1685"/>
      <c r="B704" s="1688"/>
      <c r="C704" s="549">
        <v>4511</v>
      </c>
      <c r="D704" s="272" t="s">
        <v>65</v>
      </c>
      <c r="E704" s="764"/>
      <c r="F704" s="764"/>
      <c r="G704" s="764"/>
      <c r="H704" s="764">
        <f t="shared" si="150"/>
        <v>0</v>
      </c>
      <c r="I704" s="764">
        <f t="shared" si="151"/>
        <v>0</v>
      </c>
      <c r="J704" s="764"/>
      <c r="K704" s="764"/>
      <c r="L704" s="764"/>
      <c r="M704" s="762"/>
      <c r="N704" s="1033"/>
      <c r="O704" s="762"/>
    </row>
    <row r="705" spans="1:15" s="270" customFormat="1" ht="42.75">
      <c r="A705" s="1685"/>
      <c r="B705" s="1688"/>
      <c r="C705" s="549">
        <v>4621</v>
      </c>
      <c r="D705" s="272" t="s">
        <v>66</v>
      </c>
      <c r="E705" s="764"/>
      <c r="F705" s="764"/>
      <c r="G705" s="764"/>
      <c r="H705" s="764">
        <f t="shared" si="150"/>
        <v>0</v>
      </c>
      <c r="I705" s="764">
        <f t="shared" si="151"/>
        <v>0</v>
      </c>
      <c r="J705" s="988"/>
      <c r="K705" s="764"/>
      <c r="L705" s="764"/>
      <c r="M705" s="762"/>
      <c r="N705" s="1033"/>
      <c r="O705" s="1033"/>
    </row>
    <row r="706" spans="1:15" s="270" customFormat="1" ht="42.75">
      <c r="A706" s="1685"/>
      <c r="B706" s="1688"/>
      <c r="C706" s="549">
        <v>4631</v>
      </c>
      <c r="D706" s="272" t="s">
        <v>387</v>
      </c>
      <c r="E706" s="764"/>
      <c r="F706" s="764"/>
      <c r="G706" s="764"/>
      <c r="H706" s="764">
        <f t="shared" si="150"/>
        <v>0</v>
      </c>
      <c r="I706" s="764">
        <f t="shared" si="151"/>
        <v>0</v>
      </c>
      <c r="J706" s="988"/>
      <c r="K706" s="764"/>
      <c r="L706" s="764"/>
      <c r="M706" s="1033"/>
      <c r="N706" s="1033"/>
      <c r="O706" s="1033"/>
    </row>
    <row r="707" spans="1:15" s="270" customFormat="1" ht="21.75" customHeight="1">
      <c r="A707" s="1685"/>
      <c r="B707" s="1688"/>
      <c r="C707" s="549">
        <v>4632</v>
      </c>
      <c r="D707" s="272" t="s">
        <v>283</v>
      </c>
      <c r="E707" s="764"/>
      <c r="F707" s="764"/>
      <c r="G707" s="764"/>
      <c r="H707" s="764">
        <f t="shared" si="150"/>
        <v>0</v>
      </c>
      <c r="I707" s="764">
        <f t="shared" si="151"/>
        <v>0</v>
      </c>
      <c r="J707" s="764"/>
      <c r="K707" s="764"/>
      <c r="L707" s="764"/>
      <c r="M707" s="1033"/>
      <c r="N707" s="1033"/>
      <c r="O707" s="1033"/>
    </row>
    <row r="708" spans="1:15" s="270" customFormat="1" ht="48.75" customHeight="1">
      <c r="A708" s="1685"/>
      <c r="B708" s="1688"/>
      <c r="C708" s="552">
        <v>4638</v>
      </c>
      <c r="D708" s="527" t="s">
        <v>430</v>
      </c>
      <c r="E708" s="764"/>
      <c r="F708" s="764"/>
      <c r="G708" s="764"/>
      <c r="H708" s="764">
        <f t="shared" si="150"/>
        <v>0</v>
      </c>
      <c r="I708" s="764">
        <f t="shared" si="151"/>
        <v>0</v>
      </c>
      <c r="J708" s="764"/>
      <c r="K708" s="764"/>
      <c r="L708" s="764"/>
      <c r="M708" s="1033"/>
      <c r="N708" s="1033"/>
      <c r="O708" s="1033"/>
    </row>
    <row r="709" spans="1:15" s="270" customFormat="1" ht="28.5">
      <c r="A709" s="1685"/>
      <c r="B709" s="1688"/>
      <c r="C709" s="549" t="s">
        <v>393</v>
      </c>
      <c r="D709" s="272" t="s">
        <v>394</v>
      </c>
      <c r="E709" s="764"/>
      <c r="F709" s="764"/>
      <c r="G709" s="764"/>
      <c r="H709" s="764">
        <f t="shared" si="150"/>
        <v>0</v>
      </c>
      <c r="I709" s="764">
        <f t="shared" si="151"/>
        <v>0</v>
      </c>
      <c r="J709" s="764"/>
      <c r="K709" s="764"/>
      <c r="L709" s="764"/>
      <c r="M709" s="1033"/>
      <c r="N709" s="1033"/>
      <c r="O709" s="1033"/>
    </row>
    <row r="710" spans="1:15" s="270" customFormat="1" ht="14.25">
      <c r="A710" s="1685"/>
      <c r="B710" s="1688"/>
      <c r="C710" s="549">
        <v>4729</v>
      </c>
      <c r="D710" s="274" t="s">
        <v>67</v>
      </c>
      <c r="E710" s="764">
        <v>885.8</v>
      </c>
      <c r="F710" s="764">
        <v>2520</v>
      </c>
      <c r="G710" s="764">
        <v>2520</v>
      </c>
      <c r="H710" s="764">
        <f t="shared" si="150"/>
        <v>0</v>
      </c>
      <c r="I710" s="764">
        <f t="shared" si="151"/>
        <v>1634.2</v>
      </c>
      <c r="J710" s="989"/>
      <c r="K710" s="764">
        <v>2520</v>
      </c>
      <c r="L710" s="764">
        <v>2520</v>
      </c>
      <c r="M710" s="762">
        <f>+G710/12*3</f>
        <v>630</v>
      </c>
      <c r="N710" s="762">
        <f>+G710/12*6</f>
        <v>1260</v>
      </c>
      <c r="O710" s="762">
        <f>+G710/12*9</f>
        <v>1890</v>
      </c>
    </row>
    <row r="711" spans="1:15" s="270" customFormat="1" ht="14.25">
      <c r="A711" s="1685"/>
      <c r="B711" s="1688"/>
      <c r="C711" s="549">
        <v>4822</v>
      </c>
      <c r="D711" s="274" t="s">
        <v>68</v>
      </c>
      <c r="E711" s="989"/>
      <c r="F711" s="989"/>
      <c r="G711" s="764"/>
      <c r="H711" s="764">
        <f t="shared" si="150"/>
        <v>0</v>
      </c>
      <c r="I711" s="764">
        <f t="shared" si="151"/>
        <v>0</v>
      </c>
      <c r="J711" s="989"/>
      <c r="K711" s="989"/>
      <c r="L711" s="989"/>
      <c r="M711" s="1033"/>
      <c r="N711" s="1033"/>
      <c r="O711" s="1033"/>
    </row>
    <row r="712" spans="1:15" s="270" customFormat="1" ht="14.25">
      <c r="A712" s="1685"/>
      <c r="B712" s="1688"/>
      <c r="C712" s="551">
        <v>4823</v>
      </c>
      <c r="D712" s="499" t="s">
        <v>69</v>
      </c>
      <c r="E712" s="986">
        <f>E714+E715+E716</f>
        <v>223.9</v>
      </c>
      <c r="F712" s="986">
        <f>F714+F715+F716</f>
        <v>1021.2</v>
      </c>
      <c r="G712" s="986">
        <f>G714+G715+G716</f>
        <v>1027.8</v>
      </c>
      <c r="H712" s="986">
        <f t="shared" si="150"/>
        <v>6.5999999999999091</v>
      </c>
      <c r="I712" s="986">
        <f t="shared" si="151"/>
        <v>803.9</v>
      </c>
      <c r="J712" s="986"/>
      <c r="K712" s="986">
        <f>K714+K715+K716</f>
        <v>1027.8</v>
      </c>
      <c r="L712" s="986">
        <f>L714+L715+L716</f>
        <v>1027.8</v>
      </c>
      <c r="M712" s="1033"/>
      <c r="N712" s="1033"/>
      <c r="O712" s="1033"/>
    </row>
    <row r="713" spans="1:15" s="270" customFormat="1" ht="14.25">
      <c r="A713" s="1685"/>
      <c r="B713" s="1688"/>
      <c r="C713" s="549"/>
      <c r="D713" s="273" t="s">
        <v>72</v>
      </c>
      <c r="E713" s="989"/>
      <c r="F713" s="989"/>
      <c r="G713" s="764"/>
      <c r="H713" s="764">
        <f t="shared" si="150"/>
        <v>0</v>
      </c>
      <c r="I713" s="764">
        <f t="shared" si="151"/>
        <v>0</v>
      </c>
      <c r="J713" s="989"/>
      <c r="K713" s="989"/>
      <c r="L713" s="989"/>
      <c r="M713" s="1033"/>
      <c r="N713" s="762"/>
      <c r="O713" s="1033"/>
    </row>
    <row r="714" spans="1:15" s="268" customFormat="1" ht="40.5">
      <c r="A714" s="1685"/>
      <c r="B714" s="1688"/>
      <c r="C714" s="549"/>
      <c r="D714" s="273" t="s">
        <v>282</v>
      </c>
      <c r="E714" s="766"/>
      <c r="F714" s="764">
        <v>15</v>
      </c>
      <c r="G714" s="764">
        <v>15.000000000000002</v>
      </c>
      <c r="H714" s="764">
        <f t="shared" si="150"/>
        <v>0</v>
      </c>
      <c r="I714" s="764">
        <f t="shared" si="151"/>
        <v>15.000000000000002</v>
      </c>
      <c r="J714" s="989"/>
      <c r="K714" s="764">
        <v>15.000000000000002</v>
      </c>
      <c r="L714" s="764">
        <v>15.000000000000002</v>
      </c>
      <c r="M714" s="762">
        <f>+G714/12*3</f>
        <v>3.7500000000000009</v>
      </c>
      <c r="N714" s="762">
        <f>+G714/12*6</f>
        <v>7.5000000000000018</v>
      </c>
      <c r="O714" s="762">
        <f>+G714/12*9</f>
        <v>11.250000000000002</v>
      </c>
    </row>
    <row r="715" spans="1:15" ht="27.95" customHeight="1">
      <c r="A715" s="1685"/>
      <c r="B715" s="1688"/>
      <c r="C715" s="549"/>
      <c r="D715" s="273" t="s">
        <v>280</v>
      </c>
      <c r="E715" s="766">
        <v>214.9</v>
      </c>
      <c r="F715" s="764">
        <v>964.5</v>
      </c>
      <c r="G715" s="764">
        <v>964.5</v>
      </c>
      <c r="H715" s="764">
        <f t="shared" si="150"/>
        <v>0</v>
      </c>
      <c r="I715" s="764">
        <f t="shared" si="151"/>
        <v>749.6</v>
      </c>
      <c r="J715" s="989"/>
      <c r="K715" s="764">
        <v>964.5</v>
      </c>
      <c r="L715" s="764">
        <v>964.5</v>
      </c>
      <c r="M715" s="762">
        <f>+G715/12*3</f>
        <v>241.125</v>
      </c>
      <c r="N715" s="762">
        <f>+G715/12*6</f>
        <v>482.25</v>
      </c>
      <c r="O715" s="762">
        <f>+G715/12*9</f>
        <v>723.375</v>
      </c>
    </row>
    <row r="716" spans="1:15" ht="14.25">
      <c r="A716" s="1685"/>
      <c r="B716" s="1688"/>
      <c r="C716" s="549"/>
      <c r="D716" s="273" t="s">
        <v>281</v>
      </c>
      <c r="E716" s="766">
        <v>9</v>
      </c>
      <c r="F716" s="764">
        <v>41.7</v>
      </c>
      <c r="G716" s="764">
        <v>48.3</v>
      </c>
      <c r="H716" s="764">
        <f t="shared" si="150"/>
        <v>6.5999999999999943</v>
      </c>
      <c r="I716" s="764">
        <f t="shared" si="151"/>
        <v>39.299999999999997</v>
      </c>
      <c r="J716" s="989"/>
      <c r="K716" s="764">
        <v>48.3</v>
      </c>
      <c r="L716" s="764">
        <v>48.3</v>
      </c>
      <c r="N716" s="1034"/>
    </row>
    <row r="717" spans="1:15" ht="31.5" customHeight="1">
      <c r="A717" s="1685"/>
      <c r="B717" s="1688"/>
      <c r="C717" s="552" t="s">
        <v>428</v>
      </c>
      <c r="D717" s="527" t="s">
        <v>452</v>
      </c>
      <c r="E717" s="989"/>
      <c r="F717" s="989"/>
      <c r="G717" s="764"/>
      <c r="H717" s="764">
        <f t="shared" si="150"/>
        <v>0</v>
      </c>
      <c r="I717" s="764">
        <f t="shared" si="151"/>
        <v>0</v>
      </c>
      <c r="J717" s="989"/>
      <c r="K717" s="989"/>
      <c r="L717" s="989"/>
      <c r="N717" s="1034"/>
    </row>
    <row r="718" spans="1:15" s="283" customFormat="1" ht="14.25">
      <c r="A718" s="1685"/>
      <c r="B718" s="1688"/>
      <c r="C718" s="549">
        <v>4861</v>
      </c>
      <c r="D718" s="274" t="s">
        <v>70</v>
      </c>
      <c r="E718" s="989"/>
      <c r="F718" s="989"/>
      <c r="G718" s="764"/>
      <c r="H718" s="764">
        <f t="shared" si="150"/>
        <v>0</v>
      </c>
      <c r="I718" s="764">
        <f t="shared" si="151"/>
        <v>0</v>
      </c>
      <c r="J718" s="989"/>
      <c r="K718" s="989"/>
      <c r="L718" s="989"/>
      <c r="M718" s="974"/>
      <c r="N718" s="971"/>
      <c r="O718" s="1034"/>
    </row>
    <row r="719" spans="1:15" ht="14.25">
      <c r="A719" s="1686"/>
      <c r="B719" s="1689"/>
      <c r="C719" s="549">
        <v>4891</v>
      </c>
      <c r="D719" s="274" t="s">
        <v>71</v>
      </c>
      <c r="E719" s="764"/>
      <c r="F719" s="764"/>
      <c r="G719" s="764"/>
      <c r="H719" s="764">
        <f t="shared" si="150"/>
        <v>0</v>
      </c>
      <c r="I719" s="764">
        <f t="shared" si="151"/>
        <v>0</v>
      </c>
      <c r="J719" s="764"/>
      <c r="K719" s="764"/>
      <c r="L719" s="764"/>
      <c r="M719" s="1035"/>
    </row>
    <row r="720" spans="1:15" s="27" customFormat="1" ht="42.75">
      <c r="A720" s="1673" t="s">
        <v>444</v>
      </c>
      <c r="B720" s="1673"/>
      <c r="C720" s="284"/>
      <c r="D720" s="36" t="s">
        <v>73</v>
      </c>
      <c r="E720" s="990">
        <f>SUM(E722:E729)</f>
        <v>0</v>
      </c>
      <c r="F720" s="990">
        <f>SUM(F722:F729)</f>
        <v>0</v>
      </c>
      <c r="G720" s="990">
        <f>SUM(G722:G729)</f>
        <v>0</v>
      </c>
      <c r="H720" s="990">
        <f t="shared" si="150"/>
        <v>0</v>
      </c>
      <c r="I720" s="990">
        <f>+I726+I727+I728+I729</f>
        <v>0</v>
      </c>
      <c r="J720" s="990">
        <f>+J726+J727+J728+J729</f>
        <v>0</v>
      </c>
      <c r="K720" s="990">
        <f>SUM(K722:K729)</f>
        <v>0</v>
      </c>
      <c r="L720" s="990">
        <f>SUM(L722:L729)</f>
        <v>0</v>
      </c>
      <c r="M720" s="1036"/>
      <c r="N720" s="1036"/>
      <c r="O720" s="1036"/>
    </row>
    <row r="721" spans="1:15" s="20" customFormat="1" ht="23.25" customHeight="1">
      <c r="A721" s="634" t="s">
        <v>445</v>
      </c>
      <c r="B721" s="1665" t="s">
        <v>446</v>
      </c>
      <c r="C721" s="285"/>
      <c r="D721" s="17" t="s">
        <v>72</v>
      </c>
      <c r="E721" s="991"/>
      <c r="F721" s="991"/>
      <c r="G721" s="991"/>
      <c r="H721" s="991">
        <f t="shared" si="150"/>
        <v>0</v>
      </c>
      <c r="I721" s="417">
        <f t="shared" ref="I721:I734" si="152">G721-E721</f>
        <v>0</v>
      </c>
      <c r="J721" s="991"/>
      <c r="K721" s="991"/>
      <c r="L721" s="991"/>
      <c r="M721" s="1037"/>
      <c r="N721" s="1037"/>
      <c r="O721" s="1037"/>
    </row>
    <row r="722" spans="1:15" s="20" customFormat="1" ht="28.5">
      <c r="A722" s="1681">
        <v>1080</v>
      </c>
      <c r="B722" s="1681">
        <v>11008</v>
      </c>
      <c r="C722" s="285">
        <v>5111</v>
      </c>
      <c r="D722" s="18" t="s">
        <v>708</v>
      </c>
      <c r="E722" s="991"/>
      <c r="F722" s="991"/>
      <c r="G722" s="991"/>
      <c r="H722" s="417">
        <f t="shared" si="150"/>
        <v>0</v>
      </c>
      <c r="I722" s="417">
        <f t="shared" si="152"/>
        <v>0</v>
      </c>
      <c r="J722" s="991"/>
      <c r="K722" s="991"/>
      <c r="L722" s="991"/>
      <c r="M722" s="1037"/>
      <c r="N722" s="1037"/>
      <c r="O722" s="1037"/>
    </row>
    <row r="723" spans="1:15" s="20" customFormat="1" ht="28.5">
      <c r="A723" s="1682"/>
      <c r="B723" s="1682"/>
      <c r="C723" s="285">
        <v>5112</v>
      </c>
      <c r="D723" s="18" t="s">
        <v>709</v>
      </c>
      <c r="E723" s="991"/>
      <c r="F723" s="991"/>
      <c r="G723" s="991"/>
      <c r="H723" s="417">
        <f t="shared" si="150"/>
        <v>0</v>
      </c>
      <c r="I723" s="417">
        <f t="shared" si="152"/>
        <v>0</v>
      </c>
      <c r="J723" s="991"/>
      <c r="K723" s="991"/>
      <c r="L723" s="991"/>
      <c r="M723" s="1037"/>
      <c r="N723" s="1037"/>
      <c r="O723" s="1037"/>
    </row>
    <row r="724" spans="1:15" s="20" customFormat="1" ht="13.5" customHeight="1">
      <c r="A724" s="1682"/>
      <c r="B724" s="1682"/>
      <c r="C724" s="285" t="s">
        <v>710</v>
      </c>
      <c r="D724" s="18" t="s">
        <v>685</v>
      </c>
      <c r="E724" s="991"/>
      <c r="F724" s="991"/>
      <c r="G724" s="991"/>
      <c r="H724" s="417">
        <f t="shared" si="150"/>
        <v>0</v>
      </c>
      <c r="I724" s="417">
        <f t="shared" si="152"/>
        <v>0</v>
      </c>
      <c r="J724" s="991"/>
      <c r="K724" s="991"/>
      <c r="L724" s="991"/>
      <c r="M724" s="1037"/>
      <c r="N724" s="1037"/>
      <c r="O724" s="1037"/>
    </row>
    <row r="725" spans="1:15" s="20" customFormat="1" ht="28.5">
      <c r="A725" s="1682"/>
      <c r="B725" s="1682"/>
      <c r="C725" s="285">
        <v>5121</v>
      </c>
      <c r="D725" s="272" t="s">
        <v>74</v>
      </c>
      <c r="E725" s="991"/>
      <c r="F725" s="991"/>
      <c r="G725" s="991"/>
      <c r="H725" s="417">
        <f t="shared" si="150"/>
        <v>0</v>
      </c>
      <c r="I725" s="417">
        <f t="shared" si="152"/>
        <v>0</v>
      </c>
      <c r="J725" s="991"/>
      <c r="K725" s="991"/>
      <c r="L725" s="991"/>
      <c r="M725" s="1037"/>
      <c r="N725" s="1037"/>
      <c r="O725" s="1037"/>
    </row>
    <row r="726" spans="1:15" s="33" customFormat="1" ht="15.75" customHeight="1">
      <c r="A726" s="1682"/>
      <c r="B726" s="1682"/>
      <c r="C726" s="259">
        <v>5122</v>
      </c>
      <c r="D726" s="21" t="s">
        <v>75</v>
      </c>
      <c r="E726" s="992"/>
      <c r="F726" s="992"/>
      <c r="G726" s="417"/>
      <c r="H726" s="417">
        <f t="shared" si="150"/>
        <v>0</v>
      </c>
      <c r="I726" s="417">
        <f t="shared" si="152"/>
        <v>0</v>
      </c>
      <c r="J726" s="992"/>
      <c r="K726" s="417"/>
      <c r="L726" s="417"/>
      <c r="M726" s="1038"/>
      <c r="N726" s="1038"/>
      <c r="O726" s="1038"/>
    </row>
    <row r="727" spans="1:15" s="33" customFormat="1" ht="15.75" customHeight="1">
      <c r="A727" s="1682"/>
      <c r="B727" s="1682"/>
      <c r="C727" s="259">
        <v>5129</v>
      </c>
      <c r="D727" s="21" t="s">
        <v>76</v>
      </c>
      <c r="E727" s="992"/>
      <c r="F727" s="992"/>
      <c r="G727" s="417"/>
      <c r="H727" s="417">
        <f t="shared" si="150"/>
        <v>0</v>
      </c>
      <c r="I727" s="417">
        <f t="shared" si="152"/>
        <v>0</v>
      </c>
      <c r="J727" s="992"/>
      <c r="K727" s="417"/>
      <c r="L727" s="417"/>
      <c r="M727" s="1038"/>
      <c r="N727" s="1038"/>
      <c r="O727" s="1038"/>
    </row>
    <row r="728" spans="1:15" s="33" customFormat="1" ht="28.5">
      <c r="A728" s="1682"/>
      <c r="B728" s="1682"/>
      <c r="C728" s="259">
        <v>5132</v>
      </c>
      <c r="D728" s="21" t="s">
        <v>77</v>
      </c>
      <c r="E728" s="992"/>
      <c r="F728" s="992"/>
      <c r="G728" s="417"/>
      <c r="H728" s="417">
        <f t="shared" si="150"/>
        <v>0</v>
      </c>
      <c r="I728" s="417">
        <f t="shared" si="152"/>
        <v>0</v>
      </c>
      <c r="J728" s="992"/>
      <c r="K728" s="417"/>
      <c r="L728" s="417"/>
      <c r="M728" s="1038"/>
      <c r="N728" s="1038"/>
      <c r="O728" s="1038"/>
    </row>
    <row r="729" spans="1:15" s="33" customFormat="1" ht="15.75" customHeight="1">
      <c r="A729" s="1683"/>
      <c r="B729" s="1683"/>
      <c r="C729" s="259" t="s">
        <v>711</v>
      </c>
      <c r="D729" s="21" t="s">
        <v>712</v>
      </c>
      <c r="E729" s="992"/>
      <c r="F729" s="992"/>
      <c r="G729" s="417"/>
      <c r="H729" s="417">
        <f t="shared" si="150"/>
        <v>0</v>
      </c>
      <c r="I729" s="417">
        <f t="shared" si="152"/>
        <v>0</v>
      </c>
      <c r="J729" s="992"/>
      <c r="K729" s="417"/>
      <c r="L729" s="417"/>
      <c r="M729" s="1038"/>
      <c r="N729" s="1038"/>
      <c r="O729" s="1038"/>
    </row>
    <row r="730" spans="1:15" s="176" customFormat="1" ht="14.25" customHeight="1">
      <c r="A730" s="1684" t="s">
        <v>684</v>
      </c>
      <c r="B730" s="1687" t="s">
        <v>9021</v>
      </c>
      <c r="C730" s="543"/>
      <c r="D730" s="272" t="s">
        <v>284</v>
      </c>
      <c r="E730" s="993">
        <v>92</v>
      </c>
      <c r="F730" s="993">
        <v>92</v>
      </c>
      <c r="G730" s="993">
        <v>123</v>
      </c>
      <c r="H730" s="993">
        <f>+G730-F730</f>
        <v>31</v>
      </c>
      <c r="I730" s="993">
        <f t="shared" si="152"/>
        <v>31</v>
      </c>
      <c r="J730" s="993"/>
      <c r="K730" s="993">
        <v>123</v>
      </c>
      <c r="L730" s="993">
        <v>123</v>
      </c>
      <c r="M730" s="767"/>
      <c r="N730" s="767"/>
      <c r="O730" s="767"/>
    </row>
    <row r="731" spans="1:15" s="176" customFormat="1" ht="13.5" customHeight="1">
      <c r="A731" s="1685"/>
      <c r="B731" s="1688"/>
      <c r="C731" s="544"/>
      <c r="D731" s="273"/>
      <c r="E731" s="994"/>
      <c r="F731" s="994"/>
      <c r="G731" s="994"/>
      <c r="H731" s="994">
        <f>+G731-F731</f>
        <v>0</v>
      </c>
      <c r="I731" s="994">
        <f t="shared" si="152"/>
        <v>0</v>
      </c>
      <c r="J731" s="994"/>
      <c r="K731" s="994"/>
      <c r="L731" s="994"/>
      <c r="M731" s="767"/>
      <c r="N731" s="767"/>
      <c r="O731" s="767"/>
    </row>
    <row r="732" spans="1:15" s="176" customFormat="1" ht="14.25" customHeight="1">
      <c r="A732" s="1685"/>
      <c r="B732" s="1688"/>
      <c r="C732" s="544"/>
      <c r="D732" s="274" t="s">
        <v>32</v>
      </c>
      <c r="E732" s="994">
        <v>1</v>
      </c>
      <c r="F732" s="994">
        <v>1</v>
      </c>
      <c r="G732" s="994">
        <v>1</v>
      </c>
      <c r="H732" s="994">
        <f>+G732-F732</f>
        <v>0</v>
      </c>
      <c r="I732" s="994">
        <f t="shared" si="152"/>
        <v>0</v>
      </c>
      <c r="J732" s="994"/>
      <c r="K732" s="994">
        <v>1</v>
      </c>
      <c r="L732" s="994">
        <v>1</v>
      </c>
      <c r="M732" s="767"/>
      <c r="N732" s="767"/>
      <c r="O732" s="767"/>
    </row>
    <row r="733" spans="1:15" s="267" customFormat="1" ht="14.25" customHeight="1">
      <c r="A733" s="1685"/>
      <c r="B733" s="1688"/>
      <c r="C733" s="544"/>
      <c r="D733" s="273"/>
      <c r="E733" s="765"/>
      <c r="F733" s="765"/>
      <c r="G733" s="765"/>
      <c r="H733" s="765">
        <f>+G733-F733</f>
        <v>0</v>
      </c>
      <c r="I733" s="765">
        <f t="shared" si="152"/>
        <v>0</v>
      </c>
      <c r="J733" s="765"/>
      <c r="K733" s="765"/>
      <c r="L733" s="765"/>
      <c r="M733" s="1032"/>
      <c r="N733" s="1032"/>
      <c r="O733" s="1032"/>
    </row>
    <row r="734" spans="1:15" s="266" customFormat="1" ht="14.25" customHeight="1">
      <c r="A734" s="1685"/>
      <c r="B734" s="1688"/>
      <c r="C734" s="545"/>
      <c r="D734" s="282" t="s">
        <v>33</v>
      </c>
      <c r="E734" s="985">
        <f>+E736+E800</f>
        <v>484892.4</v>
      </c>
      <c r="F734" s="985">
        <f>+F736+F800</f>
        <v>505436.50000000006</v>
      </c>
      <c r="G734" s="985">
        <f>+G736+G800</f>
        <v>718148.40000000014</v>
      </c>
      <c r="H734" s="985">
        <f>+G734-F734</f>
        <v>212711.90000000008</v>
      </c>
      <c r="I734" s="985">
        <f t="shared" si="152"/>
        <v>233256.00000000012</v>
      </c>
      <c r="J734" s="985"/>
      <c r="K734" s="985">
        <f>+K736+K800</f>
        <v>722836.58000000019</v>
      </c>
      <c r="L734" s="985">
        <f>+L736+L800</f>
        <v>732859.70900000003</v>
      </c>
      <c r="M734" s="1023">
        <f>SUM(M740:M795)</f>
        <v>129342.89166666666</v>
      </c>
      <c r="N734" s="1023">
        <f>SUM(N740:N795)</f>
        <v>308858.84166666662</v>
      </c>
      <c r="O734" s="1023">
        <f>SUM(O740:O795)</f>
        <v>488374.79166666674</v>
      </c>
    </row>
    <row r="735" spans="1:15" s="266" customFormat="1" ht="14.25" customHeight="1">
      <c r="A735" s="1685"/>
      <c r="B735" s="1688"/>
      <c r="C735" s="546"/>
      <c r="D735" s="17" t="s">
        <v>396</v>
      </c>
      <c r="E735" s="765"/>
      <c r="F735" s="765"/>
      <c r="G735" s="765"/>
      <c r="H735" s="985"/>
      <c r="I735" s="985"/>
      <c r="J735" s="765"/>
      <c r="K735" s="765"/>
      <c r="L735" s="765"/>
      <c r="M735" s="1023"/>
      <c r="N735" s="1023"/>
      <c r="O735" s="1023"/>
    </row>
    <row r="736" spans="1:15" s="266" customFormat="1" ht="14.25" customHeight="1">
      <c r="A736" s="1685"/>
      <c r="B736" s="1688"/>
      <c r="C736" s="547"/>
      <c r="D736" s="275" t="s">
        <v>36</v>
      </c>
      <c r="E736" s="985">
        <f>E738+SUM(E744:E799)-E744-E749-E757-E771-E775-E792</f>
        <v>484892.4</v>
      </c>
      <c r="F736" s="985">
        <f>F738+SUM(F744:F799)-F744-F749-F757-F771-F775-F792</f>
        <v>505436.50000000006</v>
      </c>
      <c r="G736" s="985">
        <f>G738+SUM(G744:G799)-G744-G749-G757-G771-G775-G792</f>
        <v>718148.40000000014</v>
      </c>
      <c r="H736" s="985">
        <f>+G736-F736</f>
        <v>212711.90000000008</v>
      </c>
      <c r="I736" s="985">
        <f t="shared" ref="I736:I767" si="153">G736-E736</f>
        <v>233256.00000000012</v>
      </c>
      <c r="J736" s="985"/>
      <c r="K736" s="985">
        <f>K738+SUM(K744:K799)-K744-K749-K757-K771-K775-K792</f>
        <v>722836.58000000019</v>
      </c>
      <c r="L736" s="985">
        <f>L738+SUM(L744:L799)-L744-L749-L757-L771-L775-L792</f>
        <v>732859.70900000003</v>
      </c>
      <c r="M736" s="1023"/>
      <c r="N736" s="1023"/>
      <c r="O736" s="1023"/>
    </row>
    <row r="737" spans="1:15" s="266" customFormat="1" ht="13.5" customHeight="1">
      <c r="A737" s="1685"/>
      <c r="B737" s="1688"/>
      <c r="C737" s="543"/>
      <c r="D737" s="273" t="s">
        <v>72</v>
      </c>
      <c r="E737" s="766"/>
      <c r="F737" s="766"/>
      <c r="G737" s="765"/>
      <c r="H737" s="765">
        <f t="shared" ref="H737:H809" si="154">+G737-F737</f>
        <v>0</v>
      </c>
      <c r="I737" s="766">
        <f t="shared" si="153"/>
        <v>0</v>
      </c>
      <c r="J737" s="766"/>
      <c r="K737" s="766"/>
      <c r="L737" s="766"/>
      <c r="M737" s="1023"/>
      <c r="N737" s="1023"/>
      <c r="O737" s="1023"/>
    </row>
    <row r="738" spans="1:15" s="266" customFormat="1" ht="14.25" customHeight="1">
      <c r="A738" s="1685"/>
      <c r="B738" s="1688"/>
      <c r="C738" s="548"/>
      <c r="D738" s="499" t="s">
        <v>479</v>
      </c>
      <c r="E738" s="986">
        <f>SUM(E740:E742)</f>
        <v>399705.5</v>
      </c>
      <c r="F738" s="986">
        <f>SUM(F740:F742)</f>
        <v>413484.7</v>
      </c>
      <c r="G738" s="986">
        <f>SUM(G740:G742)</f>
        <v>602076.69999999995</v>
      </c>
      <c r="H738" s="986">
        <f t="shared" si="154"/>
        <v>188591.99999999994</v>
      </c>
      <c r="I738" s="986">
        <f t="shared" si="153"/>
        <v>202371.19999999995</v>
      </c>
      <c r="J738" s="986"/>
      <c r="K738" s="986">
        <f>SUM(K740:K742)</f>
        <v>603159.9</v>
      </c>
      <c r="L738" s="986">
        <f>SUM(L740:L742)</f>
        <v>609397.79999999993</v>
      </c>
      <c r="M738" s="1023">
        <f>+G738/G730/12</f>
        <v>407.91104336043355</v>
      </c>
      <c r="N738" s="1023"/>
      <c r="O738" s="1023"/>
    </row>
    <row r="739" spans="1:15" s="266" customFormat="1">
      <c r="A739" s="1685"/>
      <c r="B739" s="1688"/>
      <c r="C739" s="543"/>
      <c r="D739" s="273" t="s">
        <v>72</v>
      </c>
      <c r="E739" s="766"/>
      <c r="F739" s="766"/>
      <c r="G739" s="765"/>
      <c r="H739" s="765">
        <f t="shared" si="154"/>
        <v>0</v>
      </c>
      <c r="I739" s="766">
        <f t="shared" si="153"/>
        <v>0</v>
      </c>
      <c r="J739" s="766"/>
      <c r="K739" s="766"/>
      <c r="L739" s="766"/>
      <c r="M739" s="1023"/>
      <c r="N739" s="1023"/>
      <c r="O739" s="1023"/>
    </row>
    <row r="740" spans="1:15" s="266" customFormat="1" ht="42.75">
      <c r="A740" s="1685"/>
      <c r="B740" s="1688"/>
      <c r="C740" s="549" t="s">
        <v>276</v>
      </c>
      <c r="D740" s="276" t="s">
        <v>37</v>
      </c>
      <c r="E740" s="766">
        <v>310648.2</v>
      </c>
      <c r="F740" s="766">
        <v>361434</v>
      </c>
      <c r="G740" s="766">
        <v>532655.5</v>
      </c>
      <c r="H740" s="766">
        <f t="shared" si="154"/>
        <v>171221.5</v>
      </c>
      <c r="I740" s="766">
        <f t="shared" si="153"/>
        <v>222007.3</v>
      </c>
      <c r="J740" s="766"/>
      <c r="K740" s="766">
        <v>533398.4</v>
      </c>
      <c r="L740" s="766">
        <v>539355.1</v>
      </c>
      <c r="M740" s="1023">
        <f>+G740/12*2</f>
        <v>88775.916666666672</v>
      </c>
      <c r="N740" s="1023">
        <f>+G740/12*5</f>
        <v>221939.79166666669</v>
      </c>
      <c r="O740" s="1023">
        <f>+G740/12*8</f>
        <v>355103.66666666669</v>
      </c>
    </row>
    <row r="741" spans="1:15" s="268" customFormat="1" ht="42.75">
      <c r="A741" s="1685"/>
      <c r="B741" s="1688"/>
      <c r="C741" s="549" t="s">
        <v>277</v>
      </c>
      <c r="D741" s="277" t="s">
        <v>38</v>
      </c>
      <c r="E741" s="766">
        <v>81358.899999999994</v>
      </c>
      <c r="F741" s="766">
        <v>44754.5</v>
      </c>
      <c r="G741" s="766">
        <v>56509.2</v>
      </c>
      <c r="H741" s="766">
        <f t="shared" si="154"/>
        <v>11754.699999999997</v>
      </c>
      <c r="I741" s="766">
        <f t="shared" si="153"/>
        <v>-24849.699999999997</v>
      </c>
      <c r="J741" s="766"/>
      <c r="K741" s="766">
        <v>56660.2</v>
      </c>
      <c r="L741" s="766">
        <v>56710.7</v>
      </c>
      <c r="M741" s="1023">
        <f>+G741/12*2</f>
        <v>9418.1999999999989</v>
      </c>
      <c r="N741" s="1023">
        <f>+G741/12*5</f>
        <v>23545.499999999996</v>
      </c>
      <c r="O741" s="1023">
        <f>+G741/12*8</f>
        <v>37672.799999999996</v>
      </c>
    </row>
    <row r="742" spans="1:15" s="268" customFormat="1" ht="42.75">
      <c r="A742" s="1685"/>
      <c r="B742" s="1688"/>
      <c r="C742" s="549" t="s">
        <v>278</v>
      </c>
      <c r="D742" s="277" t="s">
        <v>39</v>
      </c>
      <c r="E742" s="766">
        <v>7698.4</v>
      </c>
      <c r="F742" s="766">
        <v>7296.2</v>
      </c>
      <c r="G742" s="766">
        <v>12912</v>
      </c>
      <c r="H742" s="766">
        <f t="shared" si="154"/>
        <v>5615.8</v>
      </c>
      <c r="I742" s="766">
        <f t="shared" si="153"/>
        <v>5213.6000000000004</v>
      </c>
      <c r="J742" s="766"/>
      <c r="K742" s="766">
        <v>13101.3</v>
      </c>
      <c r="L742" s="766">
        <v>13332</v>
      </c>
      <c r="M742" s="1023">
        <f>+G742/12*2</f>
        <v>2152</v>
      </c>
      <c r="N742" s="1023">
        <f>+G742/12*5</f>
        <v>5380</v>
      </c>
      <c r="O742" s="1023">
        <f>+G742/12*8</f>
        <v>8608</v>
      </c>
    </row>
    <row r="743" spans="1:15" s="268" customFormat="1" ht="14.25">
      <c r="A743" s="1685"/>
      <c r="B743" s="1688"/>
      <c r="C743" s="550"/>
      <c r="D743" s="500"/>
      <c r="E743" s="768"/>
      <c r="F743" s="768"/>
      <c r="G743" s="768"/>
      <c r="H743" s="768">
        <f t="shared" si="154"/>
        <v>0</v>
      </c>
      <c r="I743" s="768">
        <f t="shared" si="153"/>
        <v>0</v>
      </c>
      <c r="J743" s="768"/>
      <c r="K743" s="768"/>
      <c r="L743" s="768"/>
      <c r="M743" s="762"/>
      <c r="N743" s="762"/>
      <c r="O743" s="762"/>
    </row>
    <row r="744" spans="1:15" s="268" customFormat="1" ht="28.5">
      <c r="A744" s="1685"/>
      <c r="B744" s="1688"/>
      <c r="C744" s="551">
        <v>4212</v>
      </c>
      <c r="D744" s="499" t="s">
        <v>40</v>
      </c>
      <c r="E744" s="986">
        <f>E746+E747+E748</f>
        <v>19791.3</v>
      </c>
      <c r="F744" s="986">
        <f>F746+F747+F748</f>
        <v>23783.1</v>
      </c>
      <c r="G744" s="986">
        <f>G746+G747+G748</f>
        <v>25848</v>
      </c>
      <c r="H744" s="986">
        <f t="shared" si="154"/>
        <v>2064.9000000000015</v>
      </c>
      <c r="I744" s="986">
        <f t="shared" si="153"/>
        <v>6056.7000000000007</v>
      </c>
      <c r="J744" s="986"/>
      <c r="K744" s="986">
        <f>K746+K747+K748</f>
        <v>25848</v>
      </c>
      <c r="L744" s="986">
        <f>L746+L747+L748</f>
        <v>25848</v>
      </c>
      <c r="M744" s="762"/>
      <c r="N744" s="762"/>
      <c r="O744" s="762"/>
    </row>
    <row r="745" spans="1:15" s="268" customFormat="1">
      <c r="A745" s="1685"/>
      <c r="B745" s="1688"/>
      <c r="C745" s="549"/>
      <c r="D745" s="273" t="s">
        <v>72</v>
      </c>
      <c r="E745" s="764"/>
      <c r="F745" s="764"/>
      <c r="G745" s="764"/>
      <c r="H745" s="764">
        <f t="shared" si="154"/>
        <v>0</v>
      </c>
      <c r="I745" s="764">
        <f t="shared" si="153"/>
        <v>0</v>
      </c>
      <c r="J745" s="764"/>
      <c r="K745" s="764"/>
      <c r="L745" s="764"/>
      <c r="M745" s="762"/>
      <c r="N745" s="762"/>
      <c r="O745" s="762"/>
    </row>
    <row r="746" spans="1:15" s="268" customFormat="1">
      <c r="A746" s="1685"/>
      <c r="B746" s="1688"/>
      <c r="C746" s="549"/>
      <c r="D746" s="273" t="s">
        <v>40</v>
      </c>
      <c r="E746" s="764">
        <v>13524.9</v>
      </c>
      <c r="F746" s="764">
        <v>13490.6</v>
      </c>
      <c r="G746" s="764">
        <v>13062.3</v>
      </c>
      <c r="H746" s="764">
        <f t="shared" si="154"/>
        <v>-428.30000000000109</v>
      </c>
      <c r="I746" s="764">
        <f t="shared" si="153"/>
        <v>-462.60000000000036</v>
      </c>
      <c r="J746" s="764"/>
      <c r="K746" s="764">
        <v>13062.3</v>
      </c>
      <c r="L746" s="764">
        <v>13062.3</v>
      </c>
      <c r="M746" s="762">
        <f>+G746/12*3</f>
        <v>3265.5749999999998</v>
      </c>
      <c r="N746" s="762">
        <f>+G746/12*6</f>
        <v>6531.15</v>
      </c>
      <c r="O746" s="762">
        <f>+G746/12*9</f>
        <v>9796.7249999999985</v>
      </c>
    </row>
    <row r="747" spans="1:15" s="268" customFormat="1" ht="27">
      <c r="A747" s="1685"/>
      <c r="B747" s="1688"/>
      <c r="C747" s="549"/>
      <c r="D747" s="273" t="s">
        <v>285</v>
      </c>
      <c r="E747" s="764"/>
      <c r="F747" s="764"/>
      <c r="G747" s="764">
        <v>2493.1999999999998</v>
      </c>
      <c r="H747" s="764">
        <f t="shared" si="154"/>
        <v>2493.1999999999998</v>
      </c>
      <c r="I747" s="764">
        <f t="shared" si="153"/>
        <v>2493.1999999999998</v>
      </c>
      <c r="J747" s="764"/>
      <c r="K747" s="764">
        <v>2493.1999999999998</v>
      </c>
      <c r="L747" s="764">
        <v>2493.1999999999998</v>
      </c>
      <c r="M747" s="762">
        <f>+G747/12*3</f>
        <v>623.29999999999995</v>
      </c>
      <c r="N747" s="762">
        <f>+G747/12*6</f>
        <v>1246.5999999999999</v>
      </c>
      <c r="O747" s="762">
        <f>+G747/12*9</f>
        <v>1869.8999999999999</v>
      </c>
    </row>
    <row r="748" spans="1:15" s="268" customFormat="1" ht="27">
      <c r="A748" s="1685"/>
      <c r="B748" s="1688"/>
      <c r="C748" s="549"/>
      <c r="D748" s="273" t="s">
        <v>398</v>
      </c>
      <c r="E748" s="764">
        <v>6266.4</v>
      </c>
      <c r="F748" s="764">
        <v>10292.5</v>
      </c>
      <c r="G748" s="764">
        <v>10292.5</v>
      </c>
      <c r="H748" s="764">
        <f t="shared" si="154"/>
        <v>0</v>
      </c>
      <c r="I748" s="764">
        <f t="shared" si="153"/>
        <v>4026.1000000000004</v>
      </c>
      <c r="J748" s="764"/>
      <c r="K748" s="764">
        <v>10292.5</v>
      </c>
      <c r="L748" s="764">
        <v>10292.5</v>
      </c>
      <c r="M748" s="762">
        <f>+G748/12*3</f>
        <v>2573.125</v>
      </c>
      <c r="N748" s="762">
        <f>+G748/12*6</f>
        <v>5146.25</v>
      </c>
      <c r="O748" s="762">
        <f>+G748/12*9</f>
        <v>7719.375</v>
      </c>
    </row>
    <row r="749" spans="1:15" s="268" customFormat="1" ht="14.25">
      <c r="A749" s="1685"/>
      <c r="B749" s="1688"/>
      <c r="C749" s="551">
        <v>4213</v>
      </c>
      <c r="D749" s="499" t="s">
        <v>41</v>
      </c>
      <c r="E749" s="986">
        <f>E751+E752</f>
        <v>1030.0999999999999</v>
      </c>
      <c r="F749" s="986">
        <f>F751+F752</f>
        <v>1437.1</v>
      </c>
      <c r="G749" s="986">
        <f>G751+G752</f>
        <v>1490</v>
      </c>
      <c r="H749" s="986">
        <f t="shared" si="154"/>
        <v>52.900000000000091</v>
      </c>
      <c r="I749" s="986">
        <f t="shared" si="153"/>
        <v>459.90000000000009</v>
      </c>
      <c r="J749" s="986"/>
      <c r="K749" s="986">
        <f>K751+K752</f>
        <v>1490</v>
      </c>
      <c r="L749" s="986">
        <f>L751+L752</f>
        <v>1490</v>
      </c>
      <c r="M749" s="762"/>
      <c r="N749" s="762"/>
      <c r="O749" s="762"/>
    </row>
    <row r="750" spans="1:15" s="268" customFormat="1">
      <c r="A750" s="1685"/>
      <c r="B750" s="1688"/>
      <c r="C750" s="549"/>
      <c r="D750" s="273" t="s">
        <v>72</v>
      </c>
      <c r="E750" s="764"/>
      <c r="F750" s="764"/>
      <c r="G750" s="764"/>
      <c r="H750" s="764">
        <f t="shared" si="154"/>
        <v>0</v>
      </c>
      <c r="I750" s="764">
        <f t="shared" si="153"/>
        <v>0</v>
      </c>
      <c r="J750" s="764"/>
      <c r="K750" s="764"/>
      <c r="L750" s="764"/>
      <c r="M750" s="762"/>
      <c r="N750" s="762"/>
      <c r="O750" s="762"/>
    </row>
    <row r="751" spans="1:15" s="268" customFormat="1" ht="40.5">
      <c r="A751" s="1685"/>
      <c r="B751" s="1688"/>
      <c r="C751" s="549"/>
      <c r="D751" s="279" t="s">
        <v>42</v>
      </c>
      <c r="E751" s="764">
        <v>1030.0999999999999</v>
      </c>
      <c r="F751" s="764">
        <v>1437.1</v>
      </c>
      <c r="G751" s="764">
        <v>1490</v>
      </c>
      <c r="H751" s="764">
        <f t="shared" si="154"/>
        <v>52.900000000000091</v>
      </c>
      <c r="I751" s="764">
        <f t="shared" si="153"/>
        <v>459.90000000000009</v>
      </c>
      <c r="J751" s="764"/>
      <c r="K751" s="764">
        <v>1490</v>
      </c>
      <c r="L751" s="764">
        <v>1490</v>
      </c>
      <c r="M751" s="762">
        <f>+G751/12*3</f>
        <v>372.5</v>
      </c>
      <c r="N751" s="762">
        <f>+G751/12*6</f>
        <v>745</v>
      </c>
      <c r="O751" s="762">
        <f>+G751/12*9</f>
        <v>1117.5</v>
      </c>
    </row>
    <row r="752" spans="1:15" s="268" customFormat="1" ht="40.5">
      <c r="A752" s="1685"/>
      <c r="B752" s="1688"/>
      <c r="C752" s="549"/>
      <c r="D752" s="279" t="s">
        <v>279</v>
      </c>
      <c r="E752" s="764"/>
      <c r="F752" s="764"/>
      <c r="G752" s="764"/>
      <c r="H752" s="764">
        <f t="shared" si="154"/>
        <v>0</v>
      </c>
      <c r="I752" s="764">
        <f t="shared" si="153"/>
        <v>0</v>
      </c>
      <c r="J752" s="764"/>
      <c r="K752" s="764"/>
      <c r="L752" s="764"/>
      <c r="M752" s="762">
        <f>+G752/12*3</f>
        <v>0</v>
      </c>
      <c r="N752" s="762">
        <f>+G752/12*6</f>
        <v>0</v>
      </c>
      <c r="O752" s="762">
        <f>+G752/12*9</f>
        <v>0</v>
      </c>
    </row>
    <row r="753" spans="1:15" s="268" customFormat="1" ht="14.25">
      <c r="A753" s="1685"/>
      <c r="B753" s="1688"/>
      <c r="C753" s="549">
        <v>4214</v>
      </c>
      <c r="D753" s="278" t="s">
        <v>43</v>
      </c>
      <c r="E753" s="764">
        <v>60697.7</v>
      </c>
      <c r="F753" s="764">
        <v>51241</v>
      </c>
      <c r="G753" s="764">
        <v>72099.600000000006</v>
      </c>
      <c r="H753" s="764">
        <f t="shared" si="154"/>
        <v>20858.600000000006</v>
      </c>
      <c r="I753" s="764">
        <f t="shared" si="153"/>
        <v>11401.900000000009</v>
      </c>
      <c r="J753" s="764"/>
      <c r="K753" s="764">
        <v>75704.58</v>
      </c>
      <c r="L753" s="764">
        <v>79489.809000000008</v>
      </c>
      <c r="M753" s="762">
        <f>+G753/12*3</f>
        <v>18024.900000000001</v>
      </c>
      <c r="N753" s="762">
        <f>+G753/12*6</f>
        <v>36049.800000000003</v>
      </c>
      <c r="O753" s="762">
        <f>+G753/12*9</f>
        <v>54074.700000000004</v>
      </c>
    </row>
    <row r="754" spans="1:15" s="266" customFormat="1" ht="23.25" customHeight="1">
      <c r="A754" s="1685"/>
      <c r="B754" s="1688"/>
      <c r="C754" s="549">
        <v>4215</v>
      </c>
      <c r="D754" s="278" t="s">
        <v>44</v>
      </c>
      <c r="E754" s="764"/>
      <c r="F754" s="764"/>
      <c r="G754" s="764"/>
      <c r="H754" s="764">
        <f t="shared" si="154"/>
        <v>0</v>
      </c>
      <c r="I754" s="764">
        <f t="shared" si="153"/>
        <v>0</v>
      </c>
      <c r="J754" s="764"/>
      <c r="K754" s="764"/>
      <c r="L754" s="764"/>
      <c r="M754" s="1023"/>
      <c r="N754" s="767"/>
      <c r="O754" s="1023"/>
    </row>
    <row r="755" spans="1:15" s="176" customFormat="1" ht="28.5">
      <c r="A755" s="1685"/>
      <c r="B755" s="1688"/>
      <c r="C755" s="549">
        <v>4216</v>
      </c>
      <c r="D755" s="278" t="s">
        <v>45</v>
      </c>
      <c r="E755" s="764"/>
      <c r="F755" s="764"/>
      <c r="G755" s="764"/>
      <c r="H755" s="764">
        <f t="shared" si="154"/>
        <v>0</v>
      </c>
      <c r="I755" s="764">
        <f t="shared" si="153"/>
        <v>0</v>
      </c>
      <c r="J755" s="764"/>
      <c r="K755" s="764"/>
      <c r="L755" s="764"/>
      <c r="M755" s="767"/>
      <c r="N755" s="767"/>
      <c r="O755" s="767"/>
    </row>
    <row r="756" spans="1:15" s="176" customFormat="1" ht="28.5">
      <c r="A756" s="1685"/>
      <c r="B756" s="1688"/>
      <c r="C756" s="549">
        <v>4217</v>
      </c>
      <c r="D756" s="278" t="s">
        <v>46</v>
      </c>
      <c r="E756" s="764"/>
      <c r="F756" s="764"/>
      <c r="G756" s="764"/>
      <c r="H756" s="764">
        <f t="shared" si="154"/>
        <v>0</v>
      </c>
      <c r="I756" s="764">
        <f t="shared" si="153"/>
        <v>0</v>
      </c>
      <c r="J756" s="764"/>
      <c r="K756" s="764"/>
      <c r="L756" s="764"/>
      <c r="M756" s="767"/>
      <c r="N756" s="767"/>
      <c r="O756" s="767"/>
    </row>
    <row r="757" spans="1:15" s="176" customFormat="1" ht="42.75">
      <c r="A757" s="1685"/>
      <c r="B757" s="1688"/>
      <c r="C757" s="551"/>
      <c r="D757" s="499" t="s">
        <v>422</v>
      </c>
      <c r="E757" s="986">
        <f>E759+E760</f>
        <v>79.2</v>
      </c>
      <c r="F757" s="986">
        <f>F759+F760</f>
        <v>1092.7</v>
      </c>
      <c r="G757" s="986">
        <f>G759+G760</f>
        <v>1338.7</v>
      </c>
      <c r="H757" s="986">
        <f t="shared" si="154"/>
        <v>246</v>
      </c>
      <c r="I757" s="986">
        <f t="shared" si="153"/>
        <v>1259.5</v>
      </c>
      <c r="J757" s="986"/>
      <c r="K757" s="986">
        <f>K759+K760</f>
        <v>1338.7</v>
      </c>
      <c r="L757" s="986">
        <f>L759+L760</f>
        <v>1338.7</v>
      </c>
      <c r="M757" s="767"/>
      <c r="N757" s="767"/>
      <c r="O757" s="767"/>
    </row>
    <row r="758" spans="1:15" s="176" customFormat="1">
      <c r="A758" s="1685"/>
      <c r="B758" s="1688"/>
      <c r="C758" s="549"/>
      <c r="D758" s="273" t="s">
        <v>72</v>
      </c>
      <c r="E758" s="765"/>
      <c r="F758" s="765"/>
      <c r="G758" s="765"/>
      <c r="H758" s="765">
        <f t="shared" si="154"/>
        <v>0</v>
      </c>
      <c r="I758" s="765">
        <f t="shared" si="153"/>
        <v>0</v>
      </c>
      <c r="J758" s="765"/>
      <c r="K758" s="765"/>
      <c r="L758" s="765"/>
      <c r="M758" s="767"/>
      <c r="N758" s="767"/>
      <c r="O758" s="767"/>
    </row>
    <row r="759" spans="1:15" s="176" customFormat="1">
      <c r="A759" s="1685"/>
      <c r="B759" s="1688"/>
      <c r="C759" s="549">
        <v>4221</v>
      </c>
      <c r="D759" s="273" t="s">
        <v>47</v>
      </c>
      <c r="E759" s="765">
        <v>79.2</v>
      </c>
      <c r="F759" s="765">
        <v>1092.7</v>
      </c>
      <c r="G759" s="765">
        <v>1338.7</v>
      </c>
      <c r="H759" s="765">
        <v>1092.7</v>
      </c>
      <c r="I759" s="765">
        <v>1092.7</v>
      </c>
      <c r="J759" s="765"/>
      <c r="K759" s="765">
        <v>1338.7</v>
      </c>
      <c r="L759" s="765">
        <v>1338.7</v>
      </c>
      <c r="M759" s="762">
        <f>+G759/12*3</f>
        <v>334.67500000000001</v>
      </c>
      <c r="N759" s="762">
        <f>+G759/12*6</f>
        <v>669.35</v>
      </c>
      <c r="O759" s="762">
        <f>+G759/12*9</f>
        <v>1004.0250000000001</v>
      </c>
    </row>
    <row r="760" spans="1:15" s="176" customFormat="1" ht="27">
      <c r="A760" s="1685"/>
      <c r="B760" s="1688"/>
      <c r="C760" s="549">
        <v>4222</v>
      </c>
      <c r="D760" s="273" t="s">
        <v>48</v>
      </c>
      <c r="E760" s="765"/>
      <c r="F760" s="765"/>
      <c r="G760" s="765"/>
      <c r="H760" s="765"/>
      <c r="I760" s="765"/>
      <c r="J760" s="765"/>
      <c r="K760" s="765"/>
      <c r="L760" s="765"/>
      <c r="M760" s="762">
        <f>+G760/12*3</f>
        <v>0</v>
      </c>
      <c r="N760" s="762">
        <f>+G760/12*6</f>
        <v>0</v>
      </c>
      <c r="O760" s="762">
        <f>+G760/12*9</f>
        <v>0</v>
      </c>
    </row>
    <row r="761" spans="1:15" s="268" customFormat="1" ht="14.25">
      <c r="A761" s="1685"/>
      <c r="B761" s="1688"/>
      <c r="C761" s="549">
        <v>4231</v>
      </c>
      <c r="D761" s="274" t="s">
        <v>49</v>
      </c>
      <c r="E761" s="765">
        <v>2076.3000000000002</v>
      </c>
      <c r="F761" s="765">
        <v>3483.3</v>
      </c>
      <c r="G761" s="765">
        <v>4750</v>
      </c>
      <c r="H761" s="765">
        <f t="shared" si="154"/>
        <v>1266.6999999999998</v>
      </c>
      <c r="I761" s="765">
        <f t="shared" si="153"/>
        <v>2673.7</v>
      </c>
      <c r="J761" s="765"/>
      <c r="K761" s="765">
        <v>4750</v>
      </c>
      <c r="L761" s="765">
        <v>4750</v>
      </c>
      <c r="M761" s="762">
        <f>+G761/12*3</f>
        <v>1187.5</v>
      </c>
      <c r="N761" s="762">
        <f>+G761/12*6</f>
        <v>2375</v>
      </c>
      <c r="O761" s="762">
        <f>+G761/12*9</f>
        <v>3562.5</v>
      </c>
    </row>
    <row r="762" spans="1:15" s="268" customFormat="1" ht="28.5">
      <c r="A762" s="1685"/>
      <c r="B762" s="1688"/>
      <c r="C762" s="549">
        <v>4232</v>
      </c>
      <c r="D762" s="274" t="s">
        <v>50</v>
      </c>
      <c r="E762" s="765"/>
      <c r="F762" s="765"/>
      <c r="G762" s="765"/>
      <c r="H762" s="765">
        <f t="shared" si="154"/>
        <v>0</v>
      </c>
      <c r="I762" s="765">
        <f t="shared" si="153"/>
        <v>0</v>
      </c>
      <c r="J762" s="987"/>
      <c r="K762" s="765"/>
      <c r="L762" s="765"/>
      <c r="M762" s="762"/>
      <c r="N762" s="762"/>
      <c r="O762" s="762"/>
    </row>
    <row r="763" spans="1:15" s="268" customFormat="1" ht="57">
      <c r="A763" s="1685"/>
      <c r="B763" s="1688"/>
      <c r="C763" s="549">
        <v>4233</v>
      </c>
      <c r="D763" s="274" t="s">
        <v>388</v>
      </c>
      <c r="E763" s="765"/>
      <c r="F763" s="765"/>
      <c r="G763" s="765"/>
      <c r="H763" s="765">
        <f t="shared" si="154"/>
        <v>0</v>
      </c>
      <c r="I763" s="765">
        <f t="shared" si="153"/>
        <v>0</v>
      </c>
      <c r="J763" s="987"/>
      <c r="K763" s="765"/>
      <c r="L763" s="765"/>
      <c r="M763" s="762"/>
      <c r="N763" s="762"/>
      <c r="O763" s="762"/>
    </row>
    <row r="764" spans="1:15" s="268" customFormat="1" ht="28.5">
      <c r="A764" s="1685"/>
      <c r="B764" s="1688"/>
      <c r="C764" s="549">
        <v>4234</v>
      </c>
      <c r="D764" s="274" t="s">
        <v>51</v>
      </c>
      <c r="E764" s="764"/>
      <c r="F764" s="764"/>
      <c r="G764" s="764"/>
      <c r="H764" s="764">
        <f t="shared" si="154"/>
        <v>0</v>
      </c>
      <c r="I764" s="764">
        <f t="shared" si="153"/>
        <v>0</v>
      </c>
      <c r="J764" s="764"/>
      <c r="K764" s="764"/>
      <c r="L764" s="764"/>
      <c r="M764" s="762"/>
      <c r="N764" s="1023"/>
      <c r="O764" s="762"/>
    </row>
    <row r="765" spans="1:15" s="266" customFormat="1" ht="28.5">
      <c r="A765" s="1685"/>
      <c r="B765" s="1688"/>
      <c r="C765" s="549">
        <v>4235</v>
      </c>
      <c r="D765" s="274" t="s">
        <v>52</v>
      </c>
      <c r="E765" s="764"/>
      <c r="F765" s="764">
        <v>5250</v>
      </c>
      <c r="G765" s="764">
        <v>5250</v>
      </c>
      <c r="H765" s="764">
        <f t="shared" si="154"/>
        <v>0</v>
      </c>
      <c r="I765" s="764">
        <f t="shared" si="153"/>
        <v>5250</v>
      </c>
      <c r="J765" s="764"/>
      <c r="K765" s="764">
        <v>5250</v>
      </c>
      <c r="L765" s="764">
        <v>5250</v>
      </c>
      <c r="M765" s="762">
        <f>+G765/12*3</f>
        <v>1312.5</v>
      </c>
      <c r="N765" s="762">
        <f>+G765/12*6</f>
        <v>2625</v>
      </c>
      <c r="O765" s="762">
        <f>+G765/12*9</f>
        <v>3937.5</v>
      </c>
    </row>
    <row r="766" spans="1:15" s="268" customFormat="1" ht="28.5">
      <c r="A766" s="1685"/>
      <c r="B766" s="1688"/>
      <c r="C766" s="549">
        <v>4236</v>
      </c>
      <c r="D766" s="274" t="s">
        <v>53</v>
      </c>
      <c r="E766" s="764"/>
      <c r="F766" s="764"/>
      <c r="G766" s="764"/>
      <c r="H766" s="764">
        <f t="shared" si="154"/>
        <v>0</v>
      </c>
      <c r="I766" s="764">
        <f t="shared" si="153"/>
        <v>0</v>
      </c>
      <c r="J766" s="764"/>
      <c r="K766" s="764"/>
      <c r="L766" s="764"/>
      <c r="M766" s="762"/>
      <c r="N766" s="1023"/>
      <c r="O766" s="762"/>
    </row>
    <row r="767" spans="1:15" s="266" customFormat="1" ht="28.5">
      <c r="A767" s="1685"/>
      <c r="B767" s="1688"/>
      <c r="C767" s="549">
        <v>4237</v>
      </c>
      <c r="D767" s="274" t="s">
        <v>54</v>
      </c>
      <c r="E767" s="764"/>
      <c r="F767" s="764"/>
      <c r="G767" s="764"/>
      <c r="H767" s="764">
        <f t="shared" si="154"/>
        <v>0</v>
      </c>
      <c r="I767" s="764">
        <f t="shared" si="153"/>
        <v>0</v>
      </c>
      <c r="J767" s="764"/>
      <c r="K767" s="764"/>
      <c r="L767" s="764"/>
      <c r="M767" s="762">
        <f>+G767/12*3</f>
        <v>0</v>
      </c>
      <c r="N767" s="762">
        <f>+G767/12*6</f>
        <v>0</v>
      </c>
      <c r="O767" s="762">
        <f>+G767/12*9</f>
        <v>0</v>
      </c>
    </row>
    <row r="768" spans="1:15" s="266" customFormat="1" ht="28.5">
      <c r="A768" s="1685"/>
      <c r="B768" s="1688"/>
      <c r="C768" s="549">
        <v>4239</v>
      </c>
      <c r="D768" s="272" t="s">
        <v>55</v>
      </c>
      <c r="E768" s="766"/>
      <c r="F768" s="766"/>
      <c r="G768" s="766"/>
      <c r="H768" s="766">
        <f t="shared" si="154"/>
        <v>0</v>
      </c>
      <c r="I768" s="766">
        <f t="shared" ref="I768:I799" si="155">G768-E768</f>
        <v>0</v>
      </c>
      <c r="J768" s="766"/>
      <c r="K768" s="766"/>
      <c r="L768" s="766"/>
      <c r="M768" s="1023"/>
      <c r="N768" s="1023"/>
      <c r="O768" s="1023"/>
    </row>
    <row r="769" spans="1:15" s="266" customFormat="1" ht="28.5">
      <c r="A769" s="1685"/>
      <c r="B769" s="1688"/>
      <c r="C769" s="549">
        <v>4241</v>
      </c>
      <c r="D769" s="274" t="s">
        <v>56</v>
      </c>
      <c r="E769" s="764">
        <v>360.6</v>
      </c>
      <c r="F769" s="764">
        <v>753</v>
      </c>
      <c r="G769" s="764">
        <v>360.7</v>
      </c>
      <c r="H769" s="764">
        <f t="shared" si="154"/>
        <v>-392.3</v>
      </c>
      <c r="I769" s="764">
        <f t="shared" si="155"/>
        <v>9.9999999999965894E-2</v>
      </c>
      <c r="J769" s="764"/>
      <c r="K769" s="764">
        <v>360.7</v>
      </c>
      <c r="L769" s="764">
        <v>360.7</v>
      </c>
      <c r="M769" s="762">
        <f>+G769/12*3</f>
        <v>90.174999999999997</v>
      </c>
      <c r="N769" s="762">
        <f>+G769/12*6</f>
        <v>180.35</v>
      </c>
      <c r="O769" s="762">
        <f>+G769/12*9</f>
        <v>270.52499999999998</v>
      </c>
    </row>
    <row r="770" spans="1:15" s="266" customFormat="1" ht="42.75">
      <c r="A770" s="1685"/>
      <c r="B770" s="1688"/>
      <c r="C770" s="549">
        <v>4251</v>
      </c>
      <c r="D770" s="272" t="s">
        <v>57</v>
      </c>
      <c r="E770" s="766"/>
      <c r="F770" s="766"/>
      <c r="G770" s="766"/>
      <c r="H770" s="766">
        <f t="shared" si="154"/>
        <v>0</v>
      </c>
      <c r="I770" s="766">
        <f t="shared" si="155"/>
        <v>0</v>
      </c>
      <c r="J770" s="766"/>
      <c r="K770" s="766"/>
      <c r="L770" s="766"/>
      <c r="M770" s="1023"/>
      <c r="N770" s="1023"/>
      <c r="O770" s="1023"/>
    </row>
    <row r="771" spans="1:15" s="266" customFormat="1" ht="42.75">
      <c r="A771" s="1685"/>
      <c r="B771" s="1688"/>
      <c r="C771" s="551">
        <v>4252</v>
      </c>
      <c r="D771" s="499" t="s">
        <v>58</v>
      </c>
      <c r="E771" s="986">
        <f>E773+E774</f>
        <v>0</v>
      </c>
      <c r="F771" s="986">
        <f>F773+F774</f>
        <v>0</v>
      </c>
      <c r="G771" s="986">
        <f>G773+G774</f>
        <v>0</v>
      </c>
      <c r="H771" s="986">
        <f t="shared" si="154"/>
        <v>0</v>
      </c>
      <c r="I771" s="986">
        <f t="shared" si="155"/>
        <v>0</v>
      </c>
      <c r="J771" s="986"/>
      <c r="K771" s="986">
        <f>K773+K774</f>
        <v>0</v>
      </c>
      <c r="L771" s="986">
        <f>L773+L774</f>
        <v>0</v>
      </c>
      <c r="M771" s="1023"/>
      <c r="N771" s="1023"/>
      <c r="O771" s="1023"/>
    </row>
    <row r="772" spans="1:15" s="266" customFormat="1">
      <c r="A772" s="1685"/>
      <c r="B772" s="1688"/>
      <c r="C772" s="549"/>
      <c r="D772" s="273" t="s">
        <v>72</v>
      </c>
      <c r="E772" s="766"/>
      <c r="F772" s="766"/>
      <c r="G772" s="766"/>
      <c r="H772" s="766">
        <f t="shared" si="154"/>
        <v>0</v>
      </c>
      <c r="I772" s="766">
        <f t="shared" si="155"/>
        <v>0</v>
      </c>
      <c r="J772" s="766"/>
      <c r="K772" s="766"/>
      <c r="L772" s="766"/>
      <c r="M772" s="1023"/>
      <c r="N772" s="762"/>
      <c r="O772" s="1023"/>
    </row>
    <row r="773" spans="1:15" s="268" customFormat="1" ht="27">
      <c r="A773" s="1685"/>
      <c r="B773" s="1688"/>
      <c r="C773" s="549"/>
      <c r="D773" s="280" t="s">
        <v>59</v>
      </c>
      <c r="E773" s="766"/>
      <c r="F773" s="766"/>
      <c r="G773" s="766"/>
      <c r="H773" s="766">
        <f t="shared" si="154"/>
        <v>0</v>
      </c>
      <c r="I773" s="766">
        <f t="shared" si="155"/>
        <v>0</v>
      </c>
      <c r="J773" s="766"/>
      <c r="K773" s="766"/>
      <c r="L773" s="766"/>
      <c r="M773" s="762"/>
      <c r="N773" s="762"/>
      <c r="O773" s="762"/>
    </row>
    <row r="774" spans="1:15" s="268" customFormat="1" ht="27">
      <c r="A774" s="1685"/>
      <c r="B774" s="1688"/>
      <c r="C774" s="549"/>
      <c r="D774" s="280" t="s">
        <v>60</v>
      </c>
      <c r="E774" s="766"/>
      <c r="F774" s="766"/>
      <c r="G774" s="766"/>
      <c r="H774" s="766">
        <f t="shared" si="154"/>
        <v>0</v>
      </c>
      <c r="I774" s="766">
        <f t="shared" si="155"/>
        <v>0</v>
      </c>
      <c r="J774" s="766"/>
      <c r="K774" s="766"/>
      <c r="L774" s="766"/>
      <c r="M774" s="762"/>
      <c r="N774" s="762"/>
      <c r="O774" s="762"/>
    </row>
    <row r="775" spans="1:15" s="268" customFormat="1" ht="28.5">
      <c r="A775" s="1685"/>
      <c r="B775" s="1688"/>
      <c r="C775" s="551">
        <v>4261</v>
      </c>
      <c r="D775" s="499" t="s">
        <v>61</v>
      </c>
      <c r="E775" s="986">
        <f>E777+E778</f>
        <v>0</v>
      </c>
      <c r="F775" s="986">
        <f>F777+F778</f>
        <v>0</v>
      </c>
      <c r="G775" s="986">
        <f>G777+G778</f>
        <v>0</v>
      </c>
      <c r="H775" s="986">
        <f t="shared" si="154"/>
        <v>0</v>
      </c>
      <c r="I775" s="986">
        <f t="shared" si="155"/>
        <v>0</v>
      </c>
      <c r="J775" s="986"/>
      <c r="K775" s="986">
        <f>K777+K778</f>
        <v>0</v>
      </c>
      <c r="L775" s="986">
        <f>L777+L778</f>
        <v>0</v>
      </c>
      <c r="M775" s="762"/>
      <c r="N775" s="762"/>
      <c r="O775" s="762"/>
    </row>
    <row r="776" spans="1:15" s="268" customFormat="1">
      <c r="A776" s="1685"/>
      <c r="B776" s="1688"/>
      <c r="C776" s="549"/>
      <c r="D776" s="273" t="s">
        <v>72</v>
      </c>
      <c r="E776" s="764"/>
      <c r="F776" s="764"/>
      <c r="G776" s="764"/>
      <c r="H776" s="764">
        <f t="shared" si="154"/>
        <v>0</v>
      </c>
      <c r="I776" s="764">
        <f t="shared" si="155"/>
        <v>0</v>
      </c>
      <c r="J776" s="764"/>
      <c r="K776" s="764"/>
      <c r="L776" s="764"/>
      <c r="M776" s="762"/>
      <c r="N776" s="762"/>
      <c r="O776" s="762"/>
    </row>
    <row r="777" spans="1:15" s="268" customFormat="1">
      <c r="A777" s="1685"/>
      <c r="B777" s="1688"/>
      <c r="C777" s="549"/>
      <c r="D777" s="273" t="s">
        <v>62</v>
      </c>
      <c r="E777" s="764"/>
      <c r="F777" s="764"/>
      <c r="G777" s="764"/>
      <c r="H777" s="764">
        <f t="shared" si="154"/>
        <v>0</v>
      </c>
      <c r="I777" s="764">
        <f t="shared" si="155"/>
        <v>0</v>
      </c>
      <c r="J777" s="764"/>
      <c r="K777" s="764"/>
      <c r="L777" s="764"/>
      <c r="M777" s="762"/>
      <c r="N777" s="762"/>
      <c r="O777" s="762"/>
    </row>
    <row r="778" spans="1:15" s="268" customFormat="1">
      <c r="A778" s="1685"/>
      <c r="B778" s="1688"/>
      <c r="C778" s="549"/>
      <c r="D778" s="273" t="s">
        <v>63</v>
      </c>
      <c r="E778" s="764"/>
      <c r="F778" s="764"/>
      <c r="G778" s="764"/>
      <c r="H778" s="764">
        <f t="shared" si="154"/>
        <v>0</v>
      </c>
      <c r="I778" s="764">
        <f t="shared" si="155"/>
        <v>0</v>
      </c>
      <c r="J778" s="764"/>
      <c r="K778" s="764"/>
      <c r="L778" s="764"/>
      <c r="M778" s="762"/>
      <c r="N778" s="762"/>
      <c r="O778" s="762"/>
    </row>
    <row r="779" spans="1:15" s="268" customFormat="1" ht="28.5">
      <c r="A779" s="1685"/>
      <c r="B779" s="1688"/>
      <c r="C779" s="549">
        <v>4262</v>
      </c>
      <c r="D779" s="274" t="s">
        <v>345</v>
      </c>
      <c r="E779" s="764"/>
      <c r="F779" s="764"/>
      <c r="G779" s="764"/>
      <c r="H779" s="764">
        <f t="shared" si="154"/>
        <v>0</v>
      </c>
      <c r="I779" s="764">
        <f t="shared" si="155"/>
        <v>0</v>
      </c>
      <c r="J779" s="764"/>
      <c r="K779" s="764"/>
      <c r="L779" s="764"/>
      <c r="M779" s="762"/>
      <c r="N779" s="762"/>
      <c r="O779" s="762"/>
    </row>
    <row r="780" spans="1:15" s="268" customFormat="1" ht="14.25">
      <c r="A780" s="1685"/>
      <c r="B780" s="1688"/>
      <c r="C780" s="549">
        <v>4264</v>
      </c>
      <c r="D780" s="274" t="s">
        <v>344</v>
      </c>
      <c r="E780" s="764"/>
      <c r="F780" s="764"/>
      <c r="G780" s="764"/>
      <c r="H780" s="764">
        <f t="shared" si="154"/>
        <v>0</v>
      </c>
      <c r="I780" s="764">
        <f t="shared" si="155"/>
        <v>0</v>
      </c>
      <c r="J780" s="764"/>
      <c r="K780" s="764"/>
      <c r="L780" s="764"/>
      <c r="M780" s="762"/>
      <c r="N780" s="762"/>
      <c r="O780" s="762"/>
    </row>
    <row r="781" spans="1:15" s="268" customFormat="1" ht="22.5" customHeight="1">
      <c r="A781" s="1685"/>
      <c r="B781" s="1688"/>
      <c r="C781" s="552">
        <v>4266</v>
      </c>
      <c r="D781" s="527" t="s">
        <v>429</v>
      </c>
      <c r="E781" s="764"/>
      <c r="F781" s="764"/>
      <c r="G781" s="764"/>
      <c r="H781" s="764">
        <f t="shared" si="154"/>
        <v>0</v>
      </c>
      <c r="I781" s="764">
        <f t="shared" si="155"/>
        <v>0</v>
      </c>
      <c r="J781" s="764"/>
      <c r="K781" s="764"/>
      <c r="L781" s="764"/>
      <c r="M781" s="762"/>
      <c r="N781" s="762"/>
      <c r="O781" s="762"/>
    </row>
    <row r="782" spans="1:15" s="268" customFormat="1" ht="28.5">
      <c r="A782" s="1685"/>
      <c r="B782" s="1688"/>
      <c r="C782" s="549">
        <v>4267</v>
      </c>
      <c r="D782" s="274" t="s">
        <v>346</v>
      </c>
      <c r="E782" s="764"/>
      <c r="F782" s="764"/>
      <c r="G782" s="764"/>
      <c r="H782" s="764">
        <f t="shared" si="154"/>
        <v>0</v>
      </c>
      <c r="I782" s="764">
        <f t="shared" si="155"/>
        <v>0</v>
      </c>
      <c r="J782" s="764"/>
      <c r="K782" s="764"/>
      <c r="L782" s="764"/>
      <c r="M782" s="762"/>
      <c r="N782" s="762"/>
      <c r="O782" s="762"/>
    </row>
    <row r="783" spans="1:15" s="268" customFormat="1" ht="28.5">
      <c r="A783" s="1685"/>
      <c r="B783" s="1688"/>
      <c r="C783" s="549">
        <v>4269</v>
      </c>
      <c r="D783" s="274" t="s">
        <v>64</v>
      </c>
      <c r="E783" s="764"/>
      <c r="F783" s="764"/>
      <c r="G783" s="764"/>
      <c r="H783" s="764">
        <f t="shared" si="154"/>
        <v>0</v>
      </c>
      <c r="I783" s="764">
        <f t="shared" si="155"/>
        <v>0</v>
      </c>
      <c r="J783" s="764"/>
      <c r="K783" s="764"/>
      <c r="L783" s="764"/>
      <c r="M783" s="762"/>
      <c r="N783" s="1033"/>
      <c r="O783" s="762"/>
    </row>
    <row r="784" spans="1:15" s="268" customFormat="1" ht="42.75">
      <c r="A784" s="1685"/>
      <c r="B784" s="1688"/>
      <c r="C784" s="549">
        <v>4511</v>
      </c>
      <c r="D784" s="272" t="s">
        <v>65</v>
      </c>
      <c r="E784" s="764"/>
      <c r="F784" s="764"/>
      <c r="G784" s="764"/>
      <c r="H784" s="764">
        <f t="shared" si="154"/>
        <v>0</v>
      </c>
      <c r="I784" s="764">
        <f t="shared" si="155"/>
        <v>0</v>
      </c>
      <c r="J784" s="764"/>
      <c r="K784" s="764"/>
      <c r="L784" s="764"/>
      <c r="M784" s="762"/>
      <c r="N784" s="1033"/>
      <c r="O784" s="762"/>
    </row>
    <row r="785" spans="1:15" s="270" customFormat="1" ht="42.75">
      <c r="A785" s="1685"/>
      <c r="B785" s="1688"/>
      <c r="C785" s="549">
        <v>4621</v>
      </c>
      <c r="D785" s="272" t="s">
        <v>66</v>
      </c>
      <c r="E785" s="764"/>
      <c r="F785" s="764"/>
      <c r="G785" s="764"/>
      <c r="H785" s="764">
        <f t="shared" si="154"/>
        <v>0</v>
      </c>
      <c r="I785" s="764">
        <f t="shared" si="155"/>
        <v>0</v>
      </c>
      <c r="J785" s="988"/>
      <c r="K785" s="764"/>
      <c r="L785" s="764"/>
      <c r="M785" s="762"/>
      <c r="N785" s="1033"/>
      <c r="O785" s="1033"/>
    </row>
    <row r="786" spans="1:15" s="270" customFormat="1" ht="42.75">
      <c r="A786" s="1685"/>
      <c r="B786" s="1688"/>
      <c r="C786" s="549">
        <v>4631</v>
      </c>
      <c r="D786" s="272" t="s">
        <v>387</v>
      </c>
      <c r="E786" s="764"/>
      <c r="F786" s="764"/>
      <c r="G786" s="764"/>
      <c r="H786" s="764">
        <f t="shared" si="154"/>
        <v>0</v>
      </c>
      <c r="I786" s="764">
        <f t="shared" si="155"/>
        <v>0</v>
      </c>
      <c r="J786" s="988"/>
      <c r="K786" s="764"/>
      <c r="L786" s="764"/>
      <c r="M786" s="1033"/>
      <c r="N786" s="1033"/>
      <c r="O786" s="1033"/>
    </row>
    <row r="787" spans="1:15" s="270" customFormat="1" ht="21.75" customHeight="1">
      <c r="A787" s="1685"/>
      <c r="B787" s="1688"/>
      <c r="C787" s="549">
        <v>4632</v>
      </c>
      <c r="D787" s="272" t="s">
        <v>283</v>
      </c>
      <c r="E787" s="764"/>
      <c r="F787" s="764"/>
      <c r="G787" s="764"/>
      <c r="H787" s="764">
        <f t="shared" si="154"/>
        <v>0</v>
      </c>
      <c r="I787" s="764">
        <f t="shared" si="155"/>
        <v>0</v>
      </c>
      <c r="J787" s="764"/>
      <c r="K787" s="764"/>
      <c r="L787" s="764"/>
      <c r="M787" s="1033"/>
      <c r="N787" s="1033"/>
      <c r="O787" s="1033"/>
    </row>
    <row r="788" spans="1:15" s="270" customFormat="1" ht="48.75" customHeight="1">
      <c r="A788" s="1685"/>
      <c r="B788" s="1688"/>
      <c r="C788" s="552">
        <v>4638</v>
      </c>
      <c r="D788" s="527" t="s">
        <v>430</v>
      </c>
      <c r="E788" s="764"/>
      <c r="F788" s="764"/>
      <c r="G788" s="764"/>
      <c r="H788" s="764">
        <f t="shared" si="154"/>
        <v>0</v>
      </c>
      <c r="I788" s="764">
        <f t="shared" si="155"/>
        <v>0</v>
      </c>
      <c r="J788" s="764"/>
      <c r="K788" s="764"/>
      <c r="L788" s="764"/>
      <c r="M788" s="1033"/>
      <c r="N788" s="1033"/>
      <c r="O788" s="1033"/>
    </row>
    <row r="789" spans="1:15" s="270" customFormat="1" ht="28.5">
      <c r="A789" s="1685"/>
      <c r="B789" s="1688"/>
      <c r="C789" s="549" t="s">
        <v>393</v>
      </c>
      <c r="D789" s="272" t="s">
        <v>394</v>
      </c>
      <c r="E789" s="764"/>
      <c r="F789" s="764"/>
      <c r="G789" s="764"/>
      <c r="H789" s="764">
        <f t="shared" si="154"/>
        <v>0</v>
      </c>
      <c r="I789" s="764">
        <f t="shared" si="155"/>
        <v>0</v>
      </c>
      <c r="J789" s="764"/>
      <c r="K789" s="764"/>
      <c r="L789" s="764"/>
      <c r="M789" s="1033"/>
      <c r="N789" s="1033"/>
      <c r="O789" s="1033"/>
    </row>
    <row r="790" spans="1:15" s="270" customFormat="1" ht="14.25">
      <c r="A790" s="1685"/>
      <c r="B790" s="1688"/>
      <c r="C790" s="549">
        <v>4729</v>
      </c>
      <c r="D790" s="274" t="s">
        <v>67</v>
      </c>
      <c r="E790" s="764">
        <v>618</v>
      </c>
      <c r="F790" s="764">
        <v>3360</v>
      </c>
      <c r="G790" s="764">
        <v>3360</v>
      </c>
      <c r="H790" s="764">
        <f t="shared" si="154"/>
        <v>0</v>
      </c>
      <c r="I790" s="764">
        <f t="shared" si="155"/>
        <v>2742</v>
      </c>
      <c r="J790" s="989"/>
      <c r="K790" s="764">
        <v>3360</v>
      </c>
      <c r="L790" s="764">
        <v>3360</v>
      </c>
      <c r="M790" s="762">
        <f>+G790/12*3</f>
        <v>840</v>
      </c>
      <c r="N790" s="762">
        <f>+G790/12*6</f>
        <v>1680</v>
      </c>
      <c r="O790" s="762">
        <f>+G790/12*9</f>
        <v>2520</v>
      </c>
    </row>
    <row r="791" spans="1:15" s="270" customFormat="1" ht="14.25">
      <c r="A791" s="1685"/>
      <c r="B791" s="1688"/>
      <c r="C791" s="549">
        <v>4822</v>
      </c>
      <c r="D791" s="274" t="s">
        <v>68</v>
      </c>
      <c r="E791" s="989"/>
      <c r="F791" s="989"/>
      <c r="G791" s="764"/>
      <c r="H791" s="764">
        <f t="shared" si="154"/>
        <v>0</v>
      </c>
      <c r="I791" s="764">
        <f t="shared" si="155"/>
        <v>0</v>
      </c>
      <c r="J791" s="989"/>
      <c r="K791" s="989"/>
      <c r="L791" s="989"/>
      <c r="M791" s="1033"/>
      <c r="N791" s="1033"/>
      <c r="O791" s="1033"/>
    </row>
    <row r="792" spans="1:15" s="270" customFormat="1" ht="14.25">
      <c r="A792" s="1685"/>
      <c r="B792" s="1688"/>
      <c r="C792" s="551">
        <v>4823</v>
      </c>
      <c r="D792" s="499" t="s">
        <v>69</v>
      </c>
      <c r="E792" s="986">
        <f>E794+E795+E796</f>
        <v>533.70000000000005</v>
      </c>
      <c r="F792" s="986">
        <f>F794+F795+F796</f>
        <v>1551.6</v>
      </c>
      <c r="G792" s="986">
        <f>G794+G795+G796</f>
        <v>1574.6999999999998</v>
      </c>
      <c r="H792" s="986">
        <f t="shared" si="154"/>
        <v>23.099999999999909</v>
      </c>
      <c r="I792" s="986">
        <f t="shared" si="155"/>
        <v>1040.9999999999998</v>
      </c>
      <c r="J792" s="986"/>
      <c r="K792" s="986">
        <f>K794+K795+K796</f>
        <v>1574.6999999999998</v>
      </c>
      <c r="L792" s="986">
        <f>L794+L795+L796</f>
        <v>1574.6999999999998</v>
      </c>
      <c r="M792" s="1033"/>
      <c r="N792" s="1033"/>
      <c r="O792" s="1033"/>
    </row>
    <row r="793" spans="1:15" s="270" customFormat="1" ht="14.25">
      <c r="A793" s="1685"/>
      <c r="B793" s="1688"/>
      <c r="C793" s="549"/>
      <c r="D793" s="273" t="s">
        <v>72</v>
      </c>
      <c r="E793" s="989"/>
      <c r="F793" s="989"/>
      <c r="G793" s="764"/>
      <c r="H793" s="764">
        <f t="shared" si="154"/>
        <v>0</v>
      </c>
      <c r="I793" s="764">
        <f t="shared" si="155"/>
        <v>0</v>
      </c>
      <c r="J793" s="989"/>
      <c r="K793" s="989"/>
      <c r="L793" s="989"/>
      <c r="M793" s="1033"/>
      <c r="N793" s="762"/>
      <c r="O793" s="1033"/>
    </row>
    <row r="794" spans="1:15" s="268" customFormat="1" ht="40.5">
      <c r="A794" s="1685"/>
      <c r="B794" s="1688"/>
      <c r="C794" s="549"/>
      <c r="D794" s="273" t="s">
        <v>282</v>
      </c>
      <c r="E794" s="764">
        <v>11.5</v>
      </c>
      <c r="F794" s="764">
        <v>11.6</v>
      </c>
      <c r="G794" s="764">
        <v>11.600000000000001</v>
      </c>
      <c r="H794" s="764">
        <f t="shared" si="154"/>
        <v>0</v>
      </c>
      <c r="I794" s="764">
        <f t="shared" si="155"/>
        <v>0.10000000000000142</v>
      </c>
      <c r="J794" s="989"/>
      <c r="K794" s="764">
        <v>11.600000000000001</v>
      </c>
      <c r="L794" s="764">
        <v>11.600000000000001</v>
      </c>
      <c r="M794" s="762">
        <f>+G794/12*3</f>
        <v>2.9000000000000004</v>
      </c>
      <c r="N794" s="762">
        <f>+G794/12*6</f>
        <v>5.8000000000000007</v>
      </c>
      <c r="O794" s="762">
        <f>+G794/12*9</f>
        <v>8.7000000000000011</v>
      </c>
    </row>
    <row r="795" spans="1:15" ht="27.95" customHeight="1">
      <c r="A795" s="1685"/>
      <c r="B795" s="1688"/>
      <c r="C795" s="549"/>
      <c r="D795" s="273" t="s">
        <v>280</v>
      </c>
      <c r="E795" s="764">
        <v>492.2</v>
      </c>
      <c r="F795" s="764">
        <v>1478.5</v>
      </c>
      <c r="G795" s="764">
        <v>1478.5</v>
      </c>
      <c r="H795" s="764">
        <f t="shared" si="154"/>
        <v>0</v>
      </c>
      <c r="I795" s="764">
        <f t="shared" si="155"/>
        <v>986.3</v>
      </c>
      <c r="J795" s="989"/>
      <c r="K795" s="764">
        <v>1478.5</v>
      </c>
      <c r="L795" s="764">
        <v>1478.5</v>
      </c>
      <c r="M795" s="762">
        <f>+G795/12*3</f>
        <v>369.625</v>
      </c>
      <c r="N795" s="762">
        <f>+G795/12*6</f>
        <v>739.25</v>
      </c>
      <c r="O795" s="762">
        <f>+G795/12*9</f>
        <v>1108.875</v>
      </c>
    </row>
    <row r="796" spans="1:15" ht="14.25">
      <c r="A796" s="1685"/>
      <c r="B796" s="1688"/>
      <c r="C796" s="549"/>
      <c r="D796" s="273" t="s">
        <v>281</v>
      </c>
      <c r="E796" s="764">
        <v>30</v>
      </c>
      <c r="F796" s="764">
        <v>61.5</v>
      </c>
      <c r="G796" s="764">
        <v>84.6</v>
      </c>
      <c r="H796" s="764">
        <f t="shared" si="154"/>
        <v>23.099999999999994</v>
      </c>
      <c r="I796" s="764">
        <f t="shared" si="155"/>
        <v>54.599999999999994</v>
      </c>
      <c r="J796" s="989"/>
      <c r="K796" s="764">
        <v>84.6</v>
      </c>
      <c r="L796" s="764">
        <v>84.6</v>
      </c>
      <c r="N796" s="1034"/>
    </row>
    <row r="797" spans="1:15" ht="31.5" customHeight="1">
      <c r="A797" s="1685"/>
      <c r="B797" s="1688"/>
      <c r="C797" s="552" t="s">
        <v>428</v>
      </c>
      <c r="D797" s="527" t="s">
        <v>452</v>
      </c>
      <c r="E797" s="989"/>
      <c r="F797" s="989"/>
      <c r="G797" s="764"/>
      <c r="H797" s="764">
        <f t="shared" si="154"/>
        <v>0</v>
      </c>
      <c r="I797" s="764">
        <f t="shared" si="155"/>
        <v>0</v>
      </c>
      <c r="J797" s="989"/>
      <c r="K797" s="989"/>
      <c r="L797" s="989"/>
      <c r="N797" s="1034"/>
    </row>
    <row r="798" spans="1:15" s="283" customFormat="1" ht="14.25">
      <c r="A798" s="1685"/>
      <c r="B798" s="1688"/>
      <c r="C798" s="549">
        <v>4861</v>
      </c>
      <c r="D798" s="274" t="s">
        <v>70</v>
      </c>
      <c r="E798" s="989"/>
      <c r="F798" s="989"/>
      <c r="G798" s="764"/>
      <c r="H798" s="764">
        <f t="shared" si="154"/>
        <v>0</v>
      </c>
      <c r="I798" s="764">
        <f t="shared" si="155"/>
        <v>0</v>
      </c>
      <c r="J798" s="989"/>
      <c r="K798" s="989"/>
      <c r="L798" s="989"/>
      <c r="M798" s="974"/>
      <c r="N798" s="971"/>
      <c r="O798" s="1034"/>
    </row>
    <row r="799" spans="1:15" ht="14.25">
      <c r="A799" s="1686"/>
      <c r="B799" s="1689"/>
      <c r="C799" s="549">
        <v>4891</v>
      </c>
      <c r="D799" s="274" t="s">
        <v>71</v>
      </c>
      <c r="E799" s="764"/>
      <c r="F799" s="764"/>
      <c r="G799" s="764"/>
      <c r="H799" s="764">
        <f t="shared" si="154"/>
        <v>0</v>
      </c>
      <c r="I799" s="764">
        <f t="shared" si="155"/>
        <v>0</v>
      </c>
      <c r="J799" s="764"/>
      <c r="K799" s="764"/>
      <c r="L799" s="764"/>
      <c r="M799" s="1035"/>
    </row>
    <row r="800" spans="1:15" s="27" customFormat="1" ht="42.75">
      <c r="A800" s="1673" t="s">
        <v>444</v>
      </c>
      <c r="B800" s="1673"/>
      <c r="C800" s="284"/>
      <c r="D800" s="36" t="s">
        <v>73</v>
      </c>
      <c r="E800" s="990">
        <f>SUM(E802:E809)</f>
        <v>0</v>
      </c>
      <c r="F800" s="990">
        <f>SUM(F802:F809)</f>
        <v>0</v>
      </c>
      <c r="G800" s="990">
        <f>SUM(G802:G809)</f>
        <v>0</v>
      </c>
      <c r="H800" s="990">
        <f t="shared" si="154"/>
        <v>0</v>
      </c>
      <c r="I800" s="990">
        <f>+I806+I807+I808+I809</f>
        <v>0</v>
      </c>
      <c r="J800" s="990"/>
      <c r="K800" s="990">
        <f>SUM(K802:K809)</f>
        <v>0</v>
      </c>
      <c r="L800" s="990">
        <f>SUM(L802:L809)</f>
        <v>0</v>
      </c>
      <c r="M800" s="1036"/>
      <c r="N800" s="1036"/>
      <c r="O800" s="1036"/>
    </row>
    <row r="801" spans="1:15" s="20" customFormat="1" ht="23.25" customHeight="1">
      <c r="A801" s="634" t="s">
        <v>445</v>
      </c>
      <c r="B801" s="1665" t="s">
        <v>446</v>
      </c>
      <c r="C801" s="285"/>
      <c r="D801" s="17" t="s">
        <v>72</v>
      </c>
      <c r="E801" s="991"/>
      <c r="F801" s="991"/>
      <c r="G801" s="991"/>
      <c r="H801" s="991">
        <f t="shared" si="154"/>
        <v>0</v>
      </c>
      <c r="I801" s="417">
        <f t="shared" ref="I801:I814" si="156">G801-E801</f>
        <v>0</v>
      </c>
      <c r="J801" s="991"/>
      <c r="K801" s="991"/>
      <c r="L801" s="991"/>
      <c r="M801" s="1037"/>
      <c r="N801" s="1037"/>
      <c r="O801" s="1037"/>
    </row>
    <row r="802" spans="1:15" s="20" customFormat="1" ht="28.5">
      <c r="A802" s="1681">
        <v>1080</v>
      </c>
      <c r="B802" s="1681">
        <v>11009</v>
      </c>
      <c r="C802" s="285">
        <v>5111</v>
      </c>
      <c r="D802" s="18" t="s">
        <v>708</v>
      </c>
      <c r="E802" s="991"/>
      <c r="F802" s="991"/>
      <c r="G802" s="991"/>
      <c r="H802" s="417">
        <f t="shared" si="154"/>
        <v>0</v>
      </c>
      <c r="I802" s="417">
        <f t="shared" si="156"/>
        <v>0</v>
      </c>
      <c r="J802" s="991"/>
      <c r="K802" s="991"/>
      <c r="L802" s="991"/>
      <c r="M802" s="1037"/>
      <c r="N802" s="1037"/>
      <c r="O802" s="1037"/>
    </row>
    <row r="803" spans="1:15" s="20" customFormat="1" ht="28.5">
      <c r="A803" s="1682"/>
      <c r="B803" s="1682"/>
      <c r="C803" s="285">
        <v>5112</v>
      </c>
      <c r="D803" s="18" t="s">
        <v>709</v>
      </c>
      <c r="E803" s="991"/>
      <c r="F803" s="991"/>
      <c r="G803" s="991"/>
      <c r="H803" s="417">
        <f t="shared" si="154"/>
        <v>0</v>
      </c>
      <c r="I803" s="417">
        <f t="shared" si="156"/>
        <v>0</v>
      </c>
      <c r="J803" s="991"/>
      <c r="K803" s="991"/>
      <c r="L803" s="991"/>
      <c r="M803" s="1037"/>
      <c r="N803" s="1037"/>
      <c r="O803" s="1037"/>
    </row>
    <row r="804" spans="1:15" s="20" customFormat="1" ht="13.5" customHeight="1">
      <c r="A804" s="1682"/>
      <c r="B804" s="1682"/>
      <c r="C804" s="285" t="s">
        <v>710</v>
      </c>
      <c r="D804" s="18" t="s">
        <v>685</v>
      </c>
      <c r="E804" s="991"/>
      <c r="F804" s="991"/>
      <c r="G804" s="991"/>
      <c r="H804" s="417">
        <f t="shared" si="154"/>
        <v>0</v>
      </c>
      <c r="I804" s="417">
        <f t="shared" si="156"/>
        <v>0</v>
      </c>
      <c r="J804" s="991"/>
      <c r="K804" s="991"/>
      <c r="L804" s="991"/>
      <c r="M804" s="1037"/>
      <c r="N804" s="1037"/>
      <c r="O804" s="1037"/>
    </row>
    <row r="805" spans="1:15" s="20" customFormat="1" ht="28.5">
      <c r="A805" s="1682"/>
      <c r="B805" s="1682"/>
      <c r="C805" s="285">
        <v>5121</v>
      </c>
      <c r="D805" s="272" t="s">
        <v>74</v>
      </c>
      <c r="E805" s="991"/>
      <c r="F805" s="991"/>
      <c r="G805" s="991"/>
      <c r="H805" s="417">
        <f t="shared" si="154"/>
        <v>0</v>
      </c>
      <c r="I805" s="417">
        <f t="shared" si="156"/>
        <v>0</v>
      </c>
      <c r="J805" s="991"/>
      <c r="K805" s="991"/>
      <c r="L805" s="991"/>
      <c r="M805" s="1037"/>
      <c r="N805" s="1037"/>
      <c r="O805" s="1037"/>
    </row>
    <row r="806" spans="1:15" s="33" customFormat="1" ht="15.75" customHeight="1">
      <c r="A806" s="1682"/>
      <c r="B806" s="1682"/>
      <c r="C806" s="259">
        <v>5122</v>
      </c>
      <c r="D806" s="21" t="s">
        <v>75</v>
      </c>
      <c r="E806" s="992"/>
      <c r="F806" s="992"/>
      <c r="G806" s="417"/>
      <c r="H806" s="417">
        <f t="shared" si="154"/>
        <v>0</v>
      </c>
      <c r="I806" s="417">
        <f t="shared" si="156"/>
        <v>0</v>
      </c>
      <c r="J806" s="992"/>
      <c r="K806" s="417"/>
      <c r="L806" s="417"/>
      <c r="M806" s="1038"/>
      <c r="N806" s="1038"/>
      <c r="O806" s="1038"/>
    </row>
    <row r="807" spans="1:15" s="33" customFormat="1" ht="15.75" customHeight="1">
      <c r="A807" s="1682"/>
      <c r="B807" s="1682"/>
      <c r="C807" s="259">
        <v>5129</v>
      </c>
      <c r="D807" s="21" t="s">
        <v>76</v>
      </c>
      <c r="E807" s="992"/>
      <c r="F807" s="992"/>
      <c r="G807" s="417"/>
      <c r="H807" s="417">
        <f t="shared" si="154"/>
        <v>0</v>
      </c>
      <c r="I807" s="417">
        <f t="shared" si="156"/>
        <v>0</v>
      </c>
      <c r="J807" s="992"/>
      <c r="K807" s="417"/>
      <c r="L807" s="417"/>
      <c r="M807" s="1038"/>
      <c r="N807" s="1038"/>
      <c r="O807" s="1038"/>
    </row>
    <row r="808" spans="1:15" s="33" customFormat="1" ht="28.5">
      <c r="A808" s="1682"/>
      <c r="B808" s="1682"/>
      <c r="C808" s="259">
        <v>5132</v>
      </c>
      <c r="D808" s="21" t="s">
        <v>77</v>
      </c>
      <c r="E808" s="992"/>
      <c r="F808" s="992"/>
      <c r="G808" s="417"/>
      <c r="H808" s="417">
        <f t="shared" si="154"/>
        <v>0</v>
      </c>
      <c r="I808" s="417">
        <f t="shared" si="156"/>
        <v>0</v>
      </c>
      <c r="J808" s="992"/>
      <c r="K808" s="417"/>
      <c r="L808" s="417"/>
      <c r="M808" s="1038"/>
      <c r="N808" s="1038"/>
      <c r="O808" s="1038"/>
    </row>
    <row r="809" spans="1:15" s="33" customFormat="1" ht="15.75" customHeight="1">
      <c r="A809" s="1683"/>
      <c r="B809" s="1683"/>
      <c r="C809" s="259" t="s">
        <v>711</v>
      </c>
      <c r="D809" s="21" t="s">
        <v>712</v>
      </c>
      <c r="E809" s="992"/>
      <c r="F809" s="992"/>
      <c r="G809" s="417"/>
      <c r="H809" s="417">
        <f t="shared" si="154"/>
        <v>0</v>
      </c>
      <c r="I809" s="417">
        <f t="shared" si="156"/>
        <v>0</v>
      </c>
      <c r="J809" s="992"/>
      <c r="K809" s="417"/>
      <c r="L809" s="417"/>
      <c r="M809" s="1038"/>
      <c r="N809" s="1038"/>
      <c r="O809" s="1038"/>
    </row>
    <row r="810" spans="1:15" s="176" customFormat="1" ht="14.25" customHeight="1">
      <c r="A810" s="1684" t="s">
        <v>684</v>
      </c>
      <c r="B810" s="1687" t="s">
        <v>9022</v>
      </c>
      <c r="C810" s="543"/>
      <c r="D810" s="272" t="s">
        <v>284</v>
      </c>
      <c r="E810" s="993">
        <v>69</v>
      </c>
      <c r="F810" s="993">
        <v>70</v>
      </c>
      <c r="G810" s="993">
        <v>97</v>
      </c>
      <c r="H810" s="993">
        <f>+G810-F810</f>
        <v>27</v>
      </c>
      <c r="I810" s="993">
        <f t="shared" si="156"/>
        <v>28</v>
      </c>
      <c r="J810" s="993"/>
      <c r="K810" s="993">
        <v>97</v>
      </c>
      <c r="L810" s="993">
        <v>97</v>
      </c>
      <c r="M810" s="767"/>
      <c r="N810" s="767"/>
      <c r="O810" s="767"/>
    </row>
    <row r="811" spans="1:15" s="176" customFormat="1" ht="13.5" customHeight="1">
      <c r="A811" s="1685"/>
      <c r="B811" s="1688"/>
      <c r="C811" s="544"/>
      <c r="D811" s="273"/>
      <c r="E811" s="994"/>
      <c r="F811" s="994"/>
      <c r="G811" s="994"/>
      <c r="H811" s="994">
        <f>+G811-F811</f>
        <v>0</v>
      </c>
      <c r="I811" s="994">
        <f t="shared" si="156"/>
        <v>0</v>
      </c>
      <c r="J811" s="994"/>
      <c r="K811" s="994"/>
      <c r="L811" s="994"/>
      <c r="M811" s="767"/>
      <c r="N811" s="767"/>
      <c r="O811" s="767"/>
    </row>
    <row r="812" spans="1:15" s="176" customFormat="1" ht="14.25" customHeight="1">
      <c r="A812" s="1685"/>
      <c r="B812" s="1688"/>
      <c r="C812" s="544"/>
      <c r="D812" s="274" t="s">
        <v>32</v>
      </c>
      <c r="E812" s="994">
        <v>1</v>
      </c>
      <c r="F812" s="994">
        <v>1</v>
      </c>
      <c r="G812" s="994">
        <v>1</v>
      </c>
      <c r="H812" s="994">
        <f>+G812-F812</f>
        <v>0</v>
      </c>
      <c r="I812" s="994">
        <f t="shared" si="156"/>
        <v>0</v>
      </c>
      <c r="J812" s="994"/>
      <c r="K812" s="994">
        <v>1</v>
      </c>
      <c r="L812" s="994">
        <v>1</v>
      </c>
      <c r="M812" s="767"/>
      <c r="N812" s="767"/>
      <c r="O812" s="767"/>
    </row>
    <row r="813" spans="1:15" s="267" customFormat="1" ht="14.25" customHeight="1">
      <c r="A813" s="1685"/>
      <c r="B813" s="1688"/>
      <c r="C813" s="544"/>
      <c r="D813" s="273"/>
      <c r="E813" s="765"/>
      <c r="F813" s="765"/>
      <c r="G813" s="765"/>
      <c r="H813" s="765">
        <f>+G813-F813</f>
        <v>0</v>
      </c>
      <c r="I813" s="765">
        <f t="shared" si="156"/>
        <v>0</v>
      </c>
      <c r="J813" s="765"/>
      <c r="K813" s="765"/>
      <c r="L813" s="765"/>
      <c r="M813" s="1032"/>
      <c r="N813" s="1032"/>
      <c r="O813" s="1032"/>
    </row>
    <row r="814" spans="1:15" s="266" customFormat="1" ht="14.25" customHeight="1">
      <c r="A814" s="1685"/>
      <c r="B814" s="1688"/>
      <c r="C814" s="545"/>
      <c r="D814" s="282" t="s">
        <v>33</v>
      </c>
      <c r="E814" s="985">
        <f>+E816+E880</f>
        <v>377797.49999999994</v>
      </c>
      <c r="F814" s="985">
        <f>+F816+F880</f>
        <v>376152.80000000005</v>
      </c>
      <c r="G814" s="985">
        <f>+G816+G880</f>
        <v>576932.00000000012</v>
      </c>
      <c r="H814" s="985">
        <f>+G814-F814</f>
        <v>200779.20000000007</v>
      </c>
      <c r="I814" s="985">
        <f t="shared" si="156"/>
        <v>199134.50000000017</v>
      </c>
      <c r="J814" s="985"/>
      <c r="K814" s="985">
        <f>+K816+K880</f>
        <v>585525.36</v>
      </c>
      <c r="L814" s="985">
        <f>+L816+L880</f>
        <v>593211.72300000011</v>
      </c>
      <c r="M814" s="1023">
        <f>SUM(M820:M875)</f>
        <v>102836.44166666668</v>
      </c>
      <c r="N814" s="1023">
        <f>SUM(N820:N875)</f>
        <v>247050.76666666669</v>
      </c>
      <c r="O814" s="1023">
        <f>SUM(O820:O875)</f>
        <v>391265.09166666673</v>
      </c>
    </row>
    <row r="815" spans="1:15" s="266" customFormat="1" ht="14.25" customHeight="1">
      <c r="A815" s="1685"/>
      <c r="B815" s="1688"/>
      <c r="C815" s="546"/>
      <c r="D815" s="17" t="s">
        <v>396</v>
      </c>
      <c r="E815" s="765"/>
      <c r="F815" s="765"/>
      <c r="G815" s="765"/>
      <c r="H815" s="985"/>
      <c r="I815" s="985"/>
      <c r="J815" s="765"/>
      <c r="K815" s="765"/>
      <c r="L815" s="765"/>
      <c r="M815" s="1023"/>
      <c r="N815" s="1023"/>
      <c r="O815" s="1023"/>
    </row>
    <row r="816" spans="1:15" s="266" customFormat="1" ht="14.25" customHeight="1">
      <c r="A816" s="1685"/>
      <c r="B816" s="1688"/>
      <c r="C816" s="547"/>
      <c r="D816" s="275" t="s">
        <v>36</v>
      </c>
      <c r="E816" s="985">
        <f>E818+SUM(E824:E879)-E824-E829-E837-E851-E855-E872</f>
        <v>377797.49999999994</v>
      </c>
      <c r="F816" s="985">
        <f>F818+SUM(F824:F879)-F824-F829-F837-F851-F855-F872</f>
        <v>376152.80000000005</v>
      </c>
      <c r="G816" s="985">
        <f>G818+SUM(G824:G879)-G824-G829-G837-G851-G855-G872</f>
        <v>576932.00000000012</v>
      </c>
      <c r="H816" s="985">
        <f>+G816-F816</f>
        <v>200779.20000000007</v>
      </c>
      <c r="I816" s="985">
        <f t="shared" ref="I816:I847" si="157">G816-E816</f>
        <v>199134.50000000017</v>
      </c>
      <c r="J816" s="985"/>
      <c r="K816" s="985">
        <f>K818+SUM(K824:K879)-K824-K829-K837-K851-K855-K872</f>
        <v>585525.36</v>
      </c>
      <c r="L816" s="985">
        <f>L818+SUM(L824:L879)-L824-L829-L837-L851-L855-L872</f>
        <v>593211.72300000011</v>
      </c>
      <c r="M816" s="1023"/>
      <c r="N816" s="1023"/>
      <c r="O816" s="1023"/>
    </row>
    <row r="817" spans="1:15" s="266" customFormat="1" ht="13.5" customHeight="1">
      <c r="A817" s="1685"/>
      <c r="B817" s="1688"/>
      <c r="C817" s="543"/>
      <c r="D817" s="273" t="s">
        <v>72</v>
      </c>
      <c r="E817" s="766"/>
      <c r="F817" s="766"/>
      <c r="G817" s="765"/>
      <c r="H817" s="765">
        <f t="shared" ref="H817:H889" si="158">+G817-F817</f>
        <v>0</v>
      </c>
      <c r="I817" s="766">
        <f t="shared" si="157"/>
        <v>0</v>
      </c>
      <c r="J817" s="766"/>
      <c r="K817" s="766"/>
      <c r="L817" s="766"/>
      <c r="M817" s="1023"/>
      <c r="N817" s="1023"/>
      <c r="O817" s="1023"/>
    </row>
    <row r="818" spans="1:15" s="266" customFormat="1" ht="14.25" customHeight="1">
      <c r="A818" s="1685"/>
      <c r="B818" s="1688"/>
      <c r="C818" s="548"/>
      <c r="D818" s="499" t="s">
        <v>479</v>
      </c>
      <c r="E818" s="986">
        <f>SUM(E820:E822)</f>
        <v>310357</v>
      </c>
      <c r="F818" s="986">
        <f>SUM(F820:F822)</f>
        <v>314742.2</v>
      </c>
      <c r="G818" s="986">
        <f>SUM(G820:G822)</f>
        <v>496534.60000000003</v>
      </c>
      <c r="H818" s="986">
        <f t="shared" si="158"/>
        <v>181792.40000000002</v>
      </c>
      <c r="I818" s="986">
        <f t="shared" si="157"/>
        <v>186177.60000000003</v>
      </c>
      <c r="J818" s="986"/>
      <c r="K818" s="986">
        <f>SUM(K820:K822)</f>
        <v>501999.89999999997</v>
      </c>
      <c r="L818" s="986">
        <f>SUM(L820:L822)</f>
        <v>506401.8</v>
      </c>
      <c r="M818" s="1023">
        <f>+G818/G810/12</f>
        <v>426.57611683848796</v>
      </c>
      <c r="N818" s="1023"/>
      <c r="O818" s="1023"/>
    </row>
    <row r="819" spans="1:15" s="266" customFormat="1">
      <c r="A819" s="1685"/>
      <c r="B819" s="1688"/>
      <c r="C819" s="543"/>
      <c r="D819" s="273" t="s">
        <v>72</v>
      </c>
      <c r="E819" s="766"/>
      <c r="F819" s="766"/>
      <c r="G819" s="765"/>
      <c r="H819" s="765">
        <f t="shared" si="158"/>
        <v>0</v>
      </c>
      <c r="I819" s="766">
        <f t="shared" si="157"/>
        <v>0</v>
      </c>
      <c r="J819" s="766"/>
      <c r="K819" s="766"/>
      <c r="L819" s="766"/>
      <c r="M819" s="1023"/>
      <c r="N819" s="1023"/>
      <c r="O819" s="1023"/>
    </row>
    <row r="820" spans="1:15" s="266" customFormat="1" ht="42.75">
      <c r="A820" s="1685"/>
      <c r="B820" s="1688"/>
      <c r="C820" s="549" t="s">
        <v>276</v>
      </c>
      <c r="D820" s="276" t="s">
        <v>37</v>
      </c>
      <c r="E820" s="766">
        <v>241660.79999999999</v>
      </c>
      <c r="F820" s="766">
        <v>274941</v>
      </c>
      <c r="G820" s="766">
        <v>439589.5</v>
      </c>
      <c r="H820" s="766">
        <f t="shared" si="158"/>
        <v>164648.5</v>
      </c>
      <c r="I820" s="766">
        <f t="shared" si="157"/>
        <v>197928.7</v>
      </c>
      <c r="J820" s="766"/>
      <c r="K820" s="766">
        <v>444738.5</v>
      </c>
      <c r="L820" s="766">
        <v>448952</v>
      </c>
      <c r="M820" s="1023">
        <f>+G820/12*2</f>
        <v>73264.916666666672</v>
      </c>
      <c r="N820" s="1023">
        <f>+G820/12*5</f>
        <v>183162.29166666669</v>
      </c>
      <c r="O820" s="1023">
        <f>+G820/12*8</f>
        <v>293059.66666666669</v>
      </c>
    </row>
    <row r="821" spans="1:15" s="268" customFormat="1" ht="42.75">
      <c r="A821" s="1685"/>
      <c r="B821" s="1688"/>
      <c r="C821" s="549" t="s">
        <v>277</v>
      </c>
      <c r="D821" s="277" t="s">
        <v>38</v>
      </c>
      <c r="E821" s="766">
        <v>62735.199999999997</v>
      </c>
      <c r="F821" s="766">
        <v>34199</v>
      </c>
      <c r="G821" s="766">
        <v>46441.7</v>
      </c>
      <c r="H821" s="766">
        <f t="shared" si="158"/>
        <v>12242.699999999997</v>
      </c>
      <c r="I821" s="766">
        <f t="shared" si="157"/>
        <v>-16293.5</v>
      </c>
      <c r="J821" s="766"/>
      <c r="K821" s="766">
        <v>46596.800000000003</v>
      </c>
      <c r="L821" s="766">
        <v>46571.1</v>
      </c>
      <c r="M821" s="1023">
        <f>+G821/12*2</f>
        <v>7740.2833333333328</v>
      </c>
      <c r="N821" s="1023">
        <f>+G821/12*5</f>
        <v>19350.708333333332</v>
      </c>
      <c r="O821" s="1023">
        <f>+G821/12*8</f>
        <v>30961.133333333331</v>
      </c>
    </row>
    <row r="822" spans="1:15" s="268" customFormat="1" ht="42.75">
      <c r="A822" s="1685"/>
      <c r="B822" s="1688"/>
      <c r="C822" s="549" t="s">
        <v>278</v>
      </c>
      <c r="D822" s="277" t="s">
        <v>39</v>
      </c>
      <c r="E822" s="766">
        <v>5961</v>
      </c>
      <c r="F822" s="766">
        <v>5602.2</v>
      </c>
      <c r="G822" s="766">
        <v>10503.4</v>
      </c>
      <c r="H822" s="766">
        <f t="shared" si="158"/>
        <v>4901.2</v>
      </c>
      <c r="I822" s="766">
        <f t="shared" si="157"/>
        <v>4542.3999999999996</v>
      </c>
      <c r="J822" s="766"/>
      <c r="K822" s="766">
        <v>10664.6</v>
      </c>
      <c r="L822" s="766">
        <v>10878.7</v>
      </c>
      <c r="M822" s="1023">
        <f>+G822/12*2</f>
        <v>1750.5666666666666</v>
      </c>
      <c r="N822" s="1023">
        <f>+G822/12*5</f>
        <v>4376.4166666666661</v>
      </c>
      <c r="O822" s="1023">
        <f>+G822/12*8</f>
        <v>7002.2666666666664</v>
      </c>
    </row>
    <row r="823" spans="1:15" s="268" customFormat="1" ht="14.25">
      <c r="A823" s="1685"/>
      <c r="B823" s="1688"/>
      <c r="C823" s="550"/>
      <c r="D823" s="500"/>
      <c r="E823" s="768"/>
      <c r="F823" s="768"/>
      <c r="G823" s="768"/>
      <c r="H823" s="768">
        <f t="shared" si="158"/>
        <v>0</v>
      </c>
      <c r="I823" s="768">
        <f t="shared" si="157"/>
        <v>0</v>
      </c>
      <c r="J823" s="768"/>
      <c r="K823" s="768"/>
      <c r="L823" s="768"/>
      <c r="M823" s="762"/>
      <c r="N823" s="762"/>
      <c r="O823" s="762"/>
    </row>
    <row r="824" spans="1:15" s="268" customFormat="1" ht="28.5">
      <c r="A824" s="1685"/>
      <c r="B824" s="1688"/>
      <c r="C824" s="551">
        <v>4212</v>
      </c>
      <c r="D824" s="499" t="s">
        <v>40</v>
      </c>
      <c r="E824" s="986">
        <f>E826+E827+E828</f>
        <v>11724.900000000001</v>
      </c>
      <c r="F824" s="986">
        <f>F826+F827+F828</f>
        <v>11398.1</v>
      </c>
      <c r="G824" s="986">
        <f>G826+G827+G828</f>
        <v>12583.5</v>
      </c>
      <c r="H824" s="986">
        <f t="shared" si="158"/>
        <v>1185.3999999999996</v>
      </c>
      <c r="I824" s="986">
        <f t="shared" si="157"/>
        <v>858.59999999999854</v>
      </c>
      <c r="J824" s="986"/>
      <c r="K824" s="986">
        <f>K826+K827+K828</f>
        <v>12583.5</v>
      </c>
      <c r="L824" s="986">
        <f>L826+L827+L828</f>
        <v>12583.5</v>
      </c>
      <c r="M824" s="762"/>
      <c r="N824" s="762"/>
      <c r="O824" s="762"/>
    </row>
    <row r="825" spans="1:15" s="268" customFormat="1">
      <c r="A825" s="1685"/>
      <c r="B825" s="1688"/>
      <c r="C825" s="549"/>
      <c r="D825" s="273" t="s">
        <v>72</v>
      </c>
      <c r="E825" s="764"/>
      <c r="F825" s="764"/>
      <c r="G825" s="764"/>
      <c r="H825" s="764">
        <f t="shared" si="158"/>
        <v>0</v>
      </c>
      <c r="I825" s="764">
        <f t="shared" si="157"/>
        <v>0</v>
      </c>
      <c r="J825" s="764"/>
      <c r="K825" s="764"/>
      <c r="L825" s="764"/>
      <c r="M825" s="762"/>
      <c r="N825" s="762"/>
      <c r="O825" s="762"/>
    </row>
    <row r="826" spans="1:15" s="268" customFormat="1">
      <c r="A826" s="1685"/>
      <c r="B826" s="1688"/>
      <c r="C826" s="549"/>
      <c r="D826" s="273" t="s">
        <v>40</v>
      </c>
      <c r="E826" s="764">
        <v>6182.6</v>
      </c>
      <c r="F826" s="764">
        <v>5420.5</v>
      </c>
      <c r="G826" s="764">
        <v>6605.9</v>
      </c>
      <c r="H826" s="764">
        <f t="shared" si="158"/>
        <v>1185.3999999999996</v>
      </c>
      <c r="I826" s="764">
        <f t="shared" si="157"/>
        <v>423.29999999999927</v>
      </c>
      <c r="J826" s="764"/>
      <c r="K826" s="764">
        <v>6605.9</v>
      </c>
      <c r="L826" s="764">
        <v>6605.9</v>
      </c>
      <c r="M826" s="762">
        <f>+G826/12*3</f>
        <v>1651.4749999999999</v>
      </c>
      <c r="N826" s="762">
        <f>+G826/12*6</f>
        <v>3302.95</v>
      </c>
      <c r="O826" s="762">
        <f>+G826/12*9</f>
        <v>4954.4250000000002</v>
      </c>
    </row>
    <row r="827" spans="1:15" s="268" customFormat="1" ht="27">
      <c r="A827" s="1685"/>
      <c r="B827" s="1688"/>
      <c r="C827" s="549"/>
      <c r="D827" s="273" t="s">
        <v>285</v>
      </c>
      <c r="E827" s="764"/>
      <c r="F827" s="764"/>
      <c r="G827" s="764"/>
      <c r="H827" s="764">
        <f t="shared" si="158"/>
        <v>0</v>
      </c>
      <c r="I827" s="764">
        <f t="shared" si="157"/>
        <v>0</v>
      </c>
      <c r="J827" s="764"/>
      <c r="K827" s="764"/>
      <c r="L827" s="764"/>
      <c r="M827" s="762">
        <f>+G827/12*3</f>
        <v>0</v>
      </c>
      <c r="N827" s="762">
        <f>+G827/12*6</f>
        <v>0</v>
      </c>
      <c r="O827" s="762">
        <f>+G827/12*9</f>
        <v>0</v>
      </c>
    </row>
    <row r="828" spans="1:15" s="268" customFormat="1" ht="27">
      <c r="A828" s="1685"/>
      <c r="B828" s="1688"/>
      <c r="C828" s="549"/>
      <c r="D828" s="273" t="s">
        <v>398</v>
      </c>
      <c r="E828" s="764">
        <v>5542.3</v>
      </c>
      <c r="F828" s="764">
        <v>5977.6</v>
      </c>
      <c r="G828" s="764">
        <v>5977.6</v>
      </c>
      <c r="H828" s="764">
        <f t="shared" si="158"/>
        <v>0</v>
      </c>
      <c r="I828" s="764">
        <f t="shared" si="157"/>
        <v>435.30000000000018</v>
      </c>
      <c r="J828" s="764"/>
      <c r="K828" s="764">
        <v>5977.6</v>
      </c>
      <c r="L828" s="764">
        <v>5977.6</v>
      </c>
      <c r="M828" s="762">
        <f>+G828/12*3</f>
        <v>1494.4</v>
      </c>
      <c r="N828" s="762">
        <f>+G828/12*6</f>
        <v>2988.8</v>
      </c>
      <c r="O828" s="762">
        <f>+G828/12*9</f>
        <v>4483.2000000000007</v>
      </c>
    </row>
    <row r="829" spans="1:15" s="268" customFormat="1" ht="14.25">
      <c r="A829" s="1685"/>
      <c r="B829" s="1688"/>
      <c r="C829" s="551">
        <v>4213</v>
      </c>
      <c r="D829" s="499" t="s">
        <v>41</v>
      </c>
      <c r="E829" s="986">
        <f>E831+E832</f>
        <v>277.2</v>
      </c>
      <c r="F829" s="986">
        <f>F831+F832</f>
        <v>908</v>
      </c>
      <c r="G829" s="986">
        <f>G831+G832</f>
        <v>952.7</v>
      </c>
      <c r="H829" s="986">
        <f t="shared" si="158"/>
        <v>44.700000000000045</v>
      </c>
      <c r="I829" s="986">
        <f t="shared" si="157"/>
        <v>675.5</v>
      </c>
      <c r="J829" s="986"/>
      <c r="K829" s="986">
        <f>K831+K832</f>
        <v>952.7</v>
      </c>
      <c r="L829" s="986">
        <f>L831+L832</f>
        <v>952.7</v>
      </c>
      <c r="M829" s="762"/>
      <c r="N829" s="762"/>
      <c r="O829" s="762"/>
    </row>
    <row r="830" spans="1:15" s="268" customFormat="1">
      <c r="A830" s="1685"/>
      <c r="B830" s="1688"/>
      <c r="C830" s="549"/>
      <c r="D830" s="273" t="s">
        <v>72</v>
      </c>
      <c r="E830" s="764"/>
      <c r="F830" s="764"/>
      <c r="G830" s="764"/>
      <c r="H830" s="764">
        <f t="shared" si="158"/>
        <v>0</v>
      </c>
      <c r="I830" s="764">
        <f t="shared" si="157"/>
        <v>0</v>
      </c>
      <c r="J830" s="764"/>
      <c r="K830" s="764"/>
      <c r="L830" s="764"/>
      <c r="M830" s="762"/>
      <c r="N830" s="762"/>
      <c r="O830" s="762"/>
    </row>
    <row r="831" spans="1:15" s="268" customFormat="1" ht="40.5">
      <c r="A831" s="1685"/>
      <c r="B831" s="1688"/>
      <c r="C831" s="549"/>
      <c r="D831" s="279" t="s">
        <v>42</v>
      </c>
      <c r="E831" s="764">
        <v>277.2</v>
      </c>
      <c r="F831" s="764">
        <v>908</v>
      </c>
      <c r="G831" s="764">
        <v>952.7</v>
      </c>
      <c r="H831" s="764">
        <f t="shared" si="158"/>
        <v>44.700000000000045</v>
      </c>
      <c r="I831" s="764">
        <f t="shared" si="157"/>
        <v>675.5</v>
      </c>
      <c r="J831" s="764"/>
      <c r="K831" s="764">
        <v>952.7</v>
      </c>
      <c r="L831" s="764">
        <v>952.7</v>
      </c>
      <c r="M831" s="762">
        <f>+G831/12*3</f>
        <v>238.17500000000001</v>
      </c>
      <c r="N831" s="762">
        <f>+G831/12*6</f>
        <v>476.35</v>
      </c>
      <c r="O831" s="762">
        <f>+G831/12*9</f>
        <v>714.52499999999998</v>
      </c>
    </row>
    <row r="832" spans="1:15" s="268" customFormat="1" ht="40.5">
      <c r="A832" s="1685"/>
      <c r="B832" s="1688"/>
      <c r="C832" s="549"/>
      <c r="D832" s="279" t="s">
        <v>279</v>
      </c>
      <c r="E832" s="764"/>
      <c r="F832" s="764"/>
      <c r="G832" s="764"/>
      <c r="H832" s="764">
        <f t="shared" si="158"/>
        <v>0</v>
      </c>
      <c r="I832" s="764">
        <f t="shared" si="157"/>
        <v>0</v>
      </c>
      <c r="J832" s="764"/>
      <c r="K832" s="764"/>
      <c r="L832" s="764"/>
      <c r="M832" s="762">
        <f>+G832/12*3</f>
        <v>0</v>
      </c>
      <c r="N832" s="762">
        <f>+G832/12*6</f>
        <v>0</v>
      </c>
      <c r="O832" s="762">
        <f>+G832/12*9</f>
        <v>0</v>
      </c>
    </row>
    <row r="833" spans="1:15" s="268" customFormat="1" ht="14.25">
      <c r="A833" s="1685"/>
      <c r="B833" s="1688"/>
      <c r="C833" s="549">
        <v>4214</v>
      </c>
      <c r="D833" s="278" t="s">
        <v>43</v>
      </c>
      <c r="E833" s="764">
        <v>52759.199999999997</v>
      </c>
      <c r="F833" s="764">
        <v>45744.1</v>
      </c>
      <c r="G833" s="764">
        <v>62561.2</v>
      </c>
      <c r="H833" s="764">
        <f t="shared" si="158"/>
        <v>16817.099999999999</v>
      </c>
      <c r="I833" s="764">
        <f t="shared" si="157"/>
        <v>9802</v>
      </c>
      <c r="J833" s="764"/>
      <c r="K833" s="764">
        <v>65689.259999999995</v>
      </c>
      <c r="L833" s="764">
        <v>68973.722999999998</v>
      </c>
      <c r="M833" s="762">
        <f>+G833/12*3</f>
        <v>15640.3</v>
      </c>
      <c r="N833" s="762">
        <f>+G833/12*6</f>
        <v>31280.6</v>
      </c>
      <c r="O833" s="762">
        <f>+G833/12*9</f>
        <v>46920.9</v>
      </c>
    </row>
    <row r="834" spans="1:15" s="266" customFormat="1" ht="23.25" customHeight="1">
      <c r="A834" s="1685"/>
      <c r="B834" s="1688"/>
      <c r="C834" s="549">
        <v>4215</v>
      </c>
      <c r="D834" s="278" t="s">
        <v>44</v>
      </c>
      <c r="E834" s="764"/>
      <c r="F834" s="764"/>
      <c r="G834" s="764"/>
      <c r="H834" s="764">
        <f t="shared" si="158"/>
        <v>0</v>
      </c>
      <c r="I834" s="764">
        <f t="shared" si="157"/>
        <v>0</v>
      </c>
      <c r="J834" s="764"/>
      <c r="K834" s="764"/>
      <c r="L834" s="764"/>
      <c r="M834" s="1023"/>
      <c r="N834" s="767"/>
      <c r="O834" s="1023"/>
    </row>
    <row r="835" spans="1:15" s="176" customFormat="1" ht="28.5">
      <c r="A835" s="1685"/>
      <c r="B835" s="1688"/>
      <c r="C835" s="549">
        <v>4216</v>
      </c>
      <c r="D835" s="278" t="s">
        <v>45</v>
      </c>
      <c r="E835" s="764"/>
      <c r="F835" s="764"/>
      <c r="G835" s="764"/>
      <c r="H835" s="764">
        <f t="shared" si="158"/>
        <v>0</v>
      </c>
      <c r="I835" s="764">
        <f t="shared" si="157"/>
        <v>0</v>
      </c>
      <c r="J835" s="764"/>
      <c r="K835" s="764"/>
      <c r="L835" s="764"/>
      <c r="M835" s="767"/>
      <c r="N835" s="767"/>
      <c r="O835" s="767"/>
    </row>
    <row r="836" spans="1:15" s="176" customFormat="1" ht="28.5">
      <c r="A836" s="1685"/>
      <c r="B836" s="1688"/>
      <c r="C836" s="549">
        <v>4217</v>
      </c>
      <c r="D836" s="278" t="s">
        <v>46</v>
      </c>
      <c r="E836" s="764"/>
      <c r="F836" s="764"/>
      <c r="G836" s="764"/>
      <c r="H836" s="764">
        <f t="shared" si="158"/>
        <v>0</v>
      </c>
      <c r="I836" s="764">
        <f t="shared" si="157"/>
        <v>0</v>
      </c>
      <c r="J836" s="764"/>
      <c r="K836" s="764"/>
      <c r="L836" s="764"/>
      <c r="M836" s="767"/>
      <c r="N836" s="767"/>
      <c r="O836" s="767"/>
    </row>
    <row r="837" spans="1:15" s="176" customFormat="1" ht="42.75">
      <c r="A837" s="1685"/>
      <c r="B837" s="1688"/>
      <c r="C837" s="551"/>
      <c r="D837" s="499" t="s">
        <v>422</v>
      </c>
      <c r="E837" s="986">
        <f>E839+E840</f>
        <v>0</v>
      </c>
      <c r="F837" s="986">
        <f>F839+F840</f>
        <v>0</v>
      </c>
      <c r="G837" s="986">
        <f>G839+G840</f>
        <v>0</v>
      </c>
      <c r="H837" s="986">
        <f t="shared" si="158"/>
        <v>0</v>
      </c>
      <c r="I837" s="986">
        <f t="shared" si="157"/>
        <v>0</v>
      </c>
      <c r="J837" s="986"/>
      <c r="K837" s="986">
        <f>K839+K840</f>
        <v>0</v>
      </c>
      <c r="L837" s="986">
        <f>L839+L840</f>
        <v>0</v>
      </c>
      <c r="M837" s="767"/>
      <c r="N837" s="767"/>
      <c r="O837" s="767"/>
    </row>
    <row r="838" spans="1:15" s="176" customFormat="1">
      <c r="A838" s="1685"/>
      <c r="B838" s="1688"/>
      <c r="C838" s="549"/>
      <c r="D838" s="273" t="s">
        <v>72</v>
      </c>
      <c r="E838" s="765"/>
      <c r="F838" s="765"/>
      <c r="G838" s="765"/>
      <c r="H838" s="765">
        <f t="shared" si="158"/>
        <v>0</v>
      </c>
      <c r="I838" s="765">
        <f t="shared" si="157"/>
        <v>0</v>
      </c>
      <c r="J838" s="765"/>
      <c r="K838" s="765"/>
      <c r="L838" s="765"/>
      <c r="M838" s="767"/>
      <c r="N838" s="767"/>
      <c r="O838" s="767"/>
    </row>
    <row r="839" spans="1:15" s="176" customFormat="1">
      <c r="A839" s="1685"/>
      <c r="B839" s="1688"/>
      <c r="C839" s="549">
        <v>4221</v>
      </c>
      <c r="D839" s="273" t="s">
        <v>47</v>
      </c>
      <c r="E839" s="765"/>
      <c r="F839" s="765"/>
      <c r="G839" s="765"/>
      <c r="H839" s="765">
        <f t="shared" si="158"/>
        <v>0</v>
      </c>
      <c r="I839" s="765">
        <f t="shared" si="157"/>
        <v>0</v>
      </c>
      <c r="J839" s="765"/>
      <c r="K839" s="765"/>
      <c r="L839" s="765"/>
      <c r="M839" s="767"/>
      <c r="N839" s="767"/>
      <c r="O839" s="767"/>
    </row>
    <row r="840" spans="1:15" s="176" customFormat="1" ht="27">
      <c r="A840" s="1685"/>
      <c r="B840" s="1688"/>
      <c r="C840" s="549">
        <v>4222</v>
      </c>
      <c r="D840" s="273" t="s">
        <v>48</v>
      </c>
      <c r="E840" s="765"/>
      <c r="F840" s="765"/>
      <c r="G840" s="765"/>
      <c r="H840" s="765">
        <f t="shared" si="158"/>
        <v>0</v>
      </c>
      <c r="I840" s="765">
        <f t="shared" si="157"/>
        <v>0</v>
      </c>
      <c r="J840" s="765"/>
      <c r="K840" s="765"/>
      <c r="L840" s="765"/>
      <c r="M840" s="767"/>
      <c r="N840" s="762"/>
      <c r="O840" s="767"/>
    </row>
    <row r="841" spans="1:15" s="268" customFormat="1" ht="14.25">
      <c r="A841" s="1685"/>
      <c r="B841" s="1688"/>
      <c r="C841" s="549">
        <v>4231</v>
      </c>
      <c r="D841" s="274" t="s">
        <v>49</v>
      </c>
      <c r="E841" s="765">
        <v>2265.8000000000002</v>
      </c>
      <c r="F841" s="765">
        <v>1833.5</v>
      </c>
      <c r="G841" s="765">
        <v>2750</v>
      </c>
      <c r="H841" s="765">
        <f t="shared" si="158"/>
        <v>916.5</v>
      </c>
      <c r="I841" s="765">
        <f t="shared" si="157"/>
        <v>484.19999999999982</v>
      </c>
      <c r="J841" s="765"/>
      <c r="K841" s="765">
        <v>2750</v>
      </c>
      <c r="L841" s="765">
        <v>2750</v>
      </c>
      <c r="M841" s="762">
        <f>+G841/12*3</f>
        <v>687.5</v>
      </c>
      <c r="N841" s="762">
        <f>+G841/12*6</f>
        <v>1375</v>
      </c>
      <c r="O841" s="762">
        <f>+G841/12*9</f>
        <v>2062.5</v>
      </c>
    </row>
    <row r="842" spans="1:15" s="268" customFormat="1" ht="28.5">
      <c r="A842" s="1685"/>
      <c r="B842" s="1688"/>
      <c r="C842" s="549">
        <v>4232</v>
      </c>
      <c r="D842" s="274" t="s">
        <v>50</v>
      </c>
      <c r="E842" s="765"/>
      <c r="F842" s="765"/>
      <c r="G842" s="765"/>
      <c r="H842" s="765">
        <f t="shared" si="158"/>
        <v>0</v>
      </c>
      <c r="I842" s="765">
        <f t="shared" si="157"/>
        <v>0</v>
      </c>
      <c r="J842" s="987"/>
      <c r="K842" s="765"/>
      <c r="L842" s="765"/>
      <c r="M842" s="762"/>
      <c r="N842" s="762"/>
      <c r="O842" s="762"/>
    </row>
    <row r="843" spans="1:15" s="268" customFormat="1" ht="57">
      <c r="A843" s="1685"/>
      <c r="B843" s="1688"/>
      <c r="C843" s="549">
        <v>4233</v>
      </c>
      <c r="D843" s="274" t="s">
        <v>388</v>
      </c>
      <c r="E843" s="765"/>
      <c r="F843" s="765"/>
      <c r="G843" s="765"/>
      <c r="H843" s="765">
        <f t="shared" si="158"/>
        <v>0</v>
      </c>
      <c r="I843" s="765">
        <f t="shared" si="157"/>
        <v>0</v>
      </c>
      <c r="J843" s="987"/>
      <c r="K843" s="765"/>
      <c r="L843" s="765"/>
      <c r="M843" s="762"/>
      <c r="N843" s="762"/>
      <c r="O843" s="762"/>
    </row>
    <row r="844" spans="1:15" s="268" customFormat="1" ht="28.5">
      <c r="A844" s="1685"/>
      <c r="B844" s="1688"/>
      <c r="C844" s="549">
        <v>4234</v>
      </c>
      <c r="D844" s="274" t="s">
        <v>51</v>
      </c>
      <c r="E844" s="764"/>
      <c r="F844" s="764"/>
      <c r="G844" s="764"/>
      <c r="H844" s="764">
        <f t="shared" si="158"/>
        <v>0</v>
      </c>
      <c r="I844" s="764">
        <f t="shared" si="157"/>
        <v>0</v>
      </c>
      <c r="J844" s="764"/>
      <c r="K844" s="764"/>
      <c r="L844" s="764"/>
      <c r="M844" s="762"/>
      <c r="N844" s="1023"/>
      <c r="O844" s="762"/>
    </row>
    <row r="845" spans="1:15" s="266" customFormat="1" ht="28.5">
      <c r="A845" s="1685"/>
      <c r="B845" s="1688"/>
      <c r="C845" s="549">
        <v>4235</v>
      </c>
      <c r="D845" s="274" t="s">
        <v>52</v>
      </c>
      <c r="E845" s="764"/>
      <c r="F845" s="764">
        <v>750</v>
      </c>
      <c r="G845" s="764">
        <v>750</v>
      </c>
      <c r="H845" s="764">
        <f t="shared" si="158"/>
        <v>0</v>
      </c>
      <c r="I845" s="764">
        <f t="shared" si="157"/>
        <v>750</v>
      </c>
      <c r="J845" s="764"/>
      <c r="K845" s="764">
        <v>750</v>
      </c>
      <c r="L845" s="764">
        <v>750</v>
      </c>
      <c r="M845" s="762">
        <f>+G845/12*3</f>
        <v>187.5</v>
      </c>
      <c r="N845" s="762">
        <f>+G845/12*6</f>
        <v>375</v>
      </c>
      <c r="O845" s="762">
        <f>+G845/12*9</f>
        <v>562.5</v>
      </c>
    </row>
    <row r="846" spans="1:15" s="268" customFormat="1" ht="28.5">
      <c r="A846" s="1685"/>
      <c r="B846" s="1688"/>
      <c r="C846" s="549">
        <v>4236</v>
      </c>
      <c r="D846" s="274" t="s">
        <v>53</v>
      </c>
      <c r="E846" s="764"/>
      <c r="F846" s="764"/>
      <c r="G846" s="764"/>
      <c r="H846" s="764">
        <f t="shared" si="158"/>
        <v>0</v>
      </c>
      <c r="I846" s="764">
        <f t="shared" si="157"/>
        <v>0</v>
      </c>
      <c r="J846" s="764"/>
      <c r="K846" s="764"/>
      <c r="L846" s="764"/>
      <c r="M846" s="762"/>
      <c r="N846" s="1023"/>
      <c r="O846" s="762"/>
    </row>
    <row r="847" spans="1:15" s="266" customFormat="1" ht="28.5">
      <c r="A847" s="1685"/>
      <c r="B847" s="1688"/>
      <c r="C847" s="549">
        <v>4237</v>
      </c>
      <c r="D847" s="274" t="s">
        <v>54</v>
      </c>
      <c r="E847" s="764"/>
      <c r="F847" s="764"/>
      <c r="G847" s="764"/>
      <c r="H847" s="764">
        <f t="shared" si="158"/>
        <v>0</v>
      </c>
      <c r="I847" s="764">
        <f t="shared" si="157"/>
        <v>0</v>
      </c>
      <c r="J847" s="764"/>
      <c r="K847" s="764"/>
      <c r="L847" s="764"/>
      <c r="M847" s="1023"/>
      <c r="N847" s="1023"/>
      <c r="O847" s="1023"/>
    </row>
    <row r="848" spans="1:15" s="266" customFormat="1" ht="28.5">
      <c r="A848" s="1685"/>
      <c r="B848" s="1688"/>
      <c r="C848" s="549">
        <v>4239</v>
      </c>
      <c r="D848" s="272" t="s">
        <v>55</v>
      </c>
      <c r="E848" s="766"/>
      <c r="F848" s="766"/>
      <c r="G848" s="766"/>
      <c r="H848" s="766">
        <f t="shared" si="158"/>
        <v>0</v>
      </c>
      <c r="I848" s="766">
        <f t="shared" ref="I848:I879" si="159">G848-E848</f>
        <v>0</v>
      </c>
      <c r="J848" s="766"/>
      <c r="K848" s="766"/>
      <c r="L848" s="766"/>
      <c r="M848" s="1023"/>
      <c r="N848" s="1023"/>
      <c r="O848" s="1023"/>
    </row>
    <row r="849" spans="1:15" s="266" customFormat="1" ht="28.5">
      <c r="A849" s="1685"/>
      <c r="B849" s="1688"/>
      <c r="C849" s="549">
        <v>4241</v>
      </c>
      <c r="D849" s="274" t="s">
        <v>56</v>
      </c>
      <c r="E849" s="764">
        <v>128.9</v>
      </c>
      <c r="F849" s="764">
        <v>128.9</v>
      </c>
      <c r="G849" s="764">
        <v>128.9</v>
      </c>
      <c r="H849" s="764">
        <f t="shared" si="158"/>
        <v>0</v>
      </c>
      <c r="I849" s="764">
        <f t="shared" si="159"/>
        <v>0</v>
      </c>
      <c r="J849" s="764"/>
      <c r="K849" s="764">
        <v>128.9</v>
      </c>
      <c r="L849" s="764">
        <v>128.9</v>
      </c>
      <c r="M849" s="762">
        <f>+G849/12*3</f>
        <v>32.225000000000001</v>
      </c>
      <c r="N849" s="762">
        <f>+G849/12*6</f>
        <v>64.45</v>
      </c>
      <c r="O849" s="762">
        <f>+G849/12*9</f>
        <v>96.675000000000011</v>
      </c>
    </row>
    <row r="850" spans="1:15" s="266" customFormat="1" ht="42.75">
      <c r="A850" s="1685"/>
      <c r="B850" s="1688"/>
      <c r="C850" s="549">
        <v>4251</v>
      </c>
      <c r="D850" s="272" t="s">
        <v>57</v>
      </c>
      <c r="E850" s="766"/>
      <c r="F850" s="766"/>
      <c r="G850" s="766"/>
      <c r="H850" s="766">
        <f t="shared" si="158"/>
        <v>0</v>
      </c>
      <c r="I850" s="766">
        <f t="shared" si="159"/>
        <v>0</v>
      </c>
      <c r="J850" s="766"/>
      <c r="K850" s="766"/>
      <c r="L850" s="766"/>
      <c r="M850" s="1023"/>
      <c r="N850" s="1023"/>
      <c r="O850" s="1023"/>
    </row>
    <row r="851" spans="1:15" s="266" customFormat="1" ht="42.75">
      <c r="A851" s="1685"/>
      <c r="B851" s="1688"/>
      <c r="C851" s="551">
        <v>4252</v>
      </c>
      <c r="D851" s="499" t="s">
        <v>58</v>
      </c>
      <c r="E851" s="986">
        <f>E853+E854</f>
        <v>0</v>
      </c>
      <c r="F851" s="986">
        <f>F853+F854</f>
        <v>0</v>
      </c>
      <c r="G851" s="986">
        <f>G853+G854</f>
        <v>0</v>
      </c>
      <c r="H851" s="986">
        <f t="shared" si="158"/>
        <v>0</v>
      </c>
      <c r="I851" s="986">
        <f t="shared" si="159"/>
        <v>0</v>
      </c>
      <c r="J851" s="986"/>
      <c r="K851" s="986">
        <f>K853+K854</f>
        <v>0</v>
      </c>
      <c r="L851" s="986">
        <f>L853+L854</f>
        <v>0</v>
      </c>
      <c r="M851" s="1023"/>
      <c r="N851" s="1023"/>
      <c r="O851" s="1023"/>
    </row>
    <row r="852" spans="1:15" s="266" customFormat="1">
      <c r="A852" s="1685"/>
      <c r="B852" s="1688"/>
      <c r="C852" s="549"/>
      <c r="D852" s="273" t="s">
        <v>72</v>
      </c>
      <c r="E852" s="766"/>
      <c r="F852" s="766"/>
      <c r="G852" s="766"/>
      <c r="H852" s="766">
        <f t="shared" si="158"/>
        <v>0</v>
      </c>
      <c r="I852" s="766">
        <f t="shared" si="159"/>
        <v>0</v>
      </c>
      <c r="J852" s="766"/>
      <c r="K852" s="766"/>
      <c r="L852" s="766"/>
      <c r="M852" s="1023"/>
      <c r="N852" s="762"/>
      <c r="O852" s="1023"/>
    </row>
    <row r="853" spans="1:15" s="268" customFormat="1" ht="27">
      <c r="A853" s="1685"/>
      <c r="B853" s="1688"/>
      <c r="C853" s="549"/>
      <c r="D853" s="280" t="s">
        <v>59</v>
      </c>
      <c r="E853" s="766"/>
      <c r="F853" s="766"/>
      <c r="G853" s="766"/>
      <c r="H853" s="766">
        <f t="shared" si="158"/>
        <v>0</v>
      </c>
      <c r="I853" s="766">
        <f t="shared" si="159"/>
        <v>0</v>
      </c>
      <c r="J853" s="766"/>
      <c r="K853" s="766"/>
      <c r="L853" s="766"/>
      <c r="M853" s="762"/>
      <c r="N853" s="762"/>
      <c r="O853" s="762"/>
    </row>
    <row r="854" spans="1:15" s="268" customFormat="1" ht="27">
      <c r="A854" s="1685"/>
      <c r="B854" s="1688"/>
      <c r="C854" s="549"/>
      <c r="D854" s="280" t="s">
        <v>60</v>
      </c>
      <c r="E854" s="766"/>
      <c r="F854" s="766"/>
      <c r="G854" s="766"/>
      <c r="H854" s="766">
        <f t="shared" si="158"/>
        <v>0</v>
      </c>
      <c r="I854" s="766">
        <f t="shared" si="159"/>
        <v>0</v>
      </c>
      <c r="J854" s="766"/>
      <c r="K854" s="766"/>
      <c r="L854" s="766"/>
      <c r="M854" s="762"/>
      <c r="N854" s="762"/>
      <c r="O854" s="762"/>
    </row>
    <row r="855" spans="1:15" s="268" customFormat="1" ht="28.5">
      <c r="A855" s="1685"/>
      <c r="B855" s="1688"/>
      <c r="C855" s="551">
        <v>4261</v>
      </c>
      <c r="D855" s="499" t="s">
        <v>61</v>
      </c>
      <c r="E855" s="986">
        <f>E857+E858</f>
        <v>0</v>
      </c>
      <c r="F855" s="986">
        <f>F857+F858</f>
        <v>0</v>
      </c>
      <c r="G855" s="986">
        <f>G857+G858</f>
        <v>0</v>
      </c>
      <c r="H855" s="986">
        <f t="shared" si="158"/>
        <v>0</v>
      </c>
      <c r="I855" s="986">
        <f t="shared" si="159"/>
        <v>0</v>
      </c>
      <c r="J855" s="986"/>
      <c r="K855" s="986">
        <f>K857+K858</f>
        <v>0</v>
      </c>
      <c r="L855" s="986">
        <f>L857+L858</f>
        <v>0</v>
      </c>
      <c r="M855" s="762"/>
      <c r="N855" s="762"/>
      <c r="O855" s="762"/>
    </row>
    <row r="856" spans="1:15" s="268" customFormat="1">
      <c r="A856" s="1685"/>
      <c r="B856" s="1688"/>
      <c r="C856" s="549"/>
      <c r="D856" s="273" t="s">
        <v>72</v>
      </c>
      <c r="E856" s="764"/>
      <c r="F856" s="764"/>
      <c r="G856" s="764"/>
      <c r="H856" s="764">
        <f t="shared" si="158"/>
        <v>0</v>
      </c>
      <c r="I856" s="764">
        <f t="shared" si="159"/>
        <v>0</v>
      </c>
      <c r="J856" s="764"/>
      <c r="K856" s="764"/>
      <c r="L856" s="764"/>
      <c r="M856" s="762"/>
      <c r="N856" s="762"/>
      <c r="O856" s="762"/>
    </row>
    <row r="857" spans="1:15" s="268" customFormat="1">
      <c r="A857" s="1685"/>
      <c r="B857" s="1688"/>
      <c r="C857" s="549"/>
      <c r="D857" s="273" t="s">
        <v>62</v>
      </c>
      <c r="E857" s="764"/>
      <c r="F857" s="764"/>
      <c r="G857" s="764"/>
      <c r="H857" s="764">
        <f t="shared" si="158"/>
        <v>0</v>
      </c>
      <c r="I857" s="764">
        <f t="shared" si="159"/>
        <v>0</v>
      </c>
      <c r="J857" s="764"/>
      <c r="K857" s="764"/>
      <c r="L857" s="764"/>
      <c r="M857" s="762"/>
      <c r="N857" s="762"/>
      <c r="O857" s="762"/>
    </row>
    <row r="858" spans="1:15" s="268" customFormat="1">
      <c r="A858" s="1685"/>
      <c r="B858" s="1688"/>
      <c r="C858" s="549"/>
      <c r="D858" s="273" t="s">
        <v>63</v>
      </c>
      <c r="E858" s="764"/>
      <c r="F858" s="764"/>
      <c r="G858" s="764"/>
      <c r="H858" s="764">
        <f t="shared" si="158"/>
        <v>0</v>
      </c>
      <c r="I858" s="764">
        <f t="shared" si="159"/>
        <v>0</v>
      </c>
      <c r="J858" s="764"/>
      <c r="K858" s="764"/>
      <c r="L858" s="764"/>
      <c r="M858" s="762"/>
      <c r="N858" s="762"/>
      <c r="O858" s="762"/>
    </row>
    <row r="859" spans="1:15" s="268" customFormat="1" ht="28.5">
      <c r="A859" s="1685"/>
      <c r="B859" s="1688"/>
      <c r="C859" s="549">
        <v>4262</v>
      </c>
      <c r="D859" s="274" t="s">
        <v>345</v>
      </c>
      <c r="E859" s="764"/>
      <c r="F859" s="764"/>
      <c r="G859" s="764"/>
      <c r="H859" s="764">
        <f t="shared" si="158"/>
        <v>0</v>
      </c>
      <c r="I859" s="764">
        <f t="shared" si="159"/>
        <v>0</v>
      </c>
      <c r="J859" s="764"/>
      <c r="K859" s="764"/>
      <c r="L859" s="764"/>
      <c r="M859" s="762"/>
      <c r="N859" s="762"/>
      <c r="O859" s="762"/>
    </row>
    <row r="860" spans="1:15" s="268" customFormat="1" ht="14.25">
      <c r="A860" s="1685"/>
      <c r="B860" s="1688"/>
      <c r="C860" s="549">
        <v>4264</v>
      </c>
      <c r="D860" s="274" t="s">
        <v>344</v>
      </c>
      <c r="E860" s="764"/>
      <c r="F860" s="764"/>
      <c r="G860" s="764"/>
      <c r="H860" s="764">
        <f t="shared" si="158"/>
        <v>0</v>
      </c>
      <c r="I860" s="764">
        <f t="shared" si="159"/>
        <v>0</v>
      </c>
      <c r="J860" s="764"/>
      <c r="K860" s="764"/>
      <c r="L860" s="764"/>
      <c r="M860" s="762"/>
      <c r="N860" s="762"/>
      <c r="O860" s="762"/>
    </row>
    <row r="861" spans="1:15" s="268" customFormat="1" ht="22.5" customHeight="1">
      <c r="A861" s="1685"/>
      <c r="B861" s="1688"/>
      <c r="C861" s="552">
        <v>4266</v>
      </c>
      <c r="D861" s="527" t="s">
        <v>429</v>
      </c>
      <c r="E861" s="764"/>
      <c r="F861" s="764"/>
      <c r="G861" s="764"/>
      <c r="H861" s="764">
        <f t="shared" si="158"/>
        <v>0</v>
      </c>
      <c r="I861" s="764">
        <f t="shared" si="159"/>
        <v>0</v>
      </c>
      <c r="J861" s="764"/>
      <c r="K861" s="764"/>
      <c r="L861" s="764"/>
      <c r="M861" s="762"/>
      <c r="N861" s="762"/>
      <c r="O861" s="762"/>
    </row>
    <row r="862" spans="1:15" s="268" customFormat="1" ht="28.5">
      <c r="A862" s="1685"/>
      <c r="B862" s="1688"/>
      <c r="C862" s="549">
        <v>4267</v>
      </c>
      <c r="D862" s="274" t="s">
        <v>346</v>
      </c>
      <c r="E862" s="764"/>
      <c r="F862" s="764"/>
      <c r="G862" s="764"/>
      <c r="H862" s="764">
        <f t="shared" si="158"/>
        <v>0</v>
      </c>
      <c r="I862" s="764">
        <f t="shared" si="159"/>
        <v>0</v>
      </c>
      <c r="J862" s="764"/>
      <c r="K862" s="764"/>
      <c r="L862" s="764"/>
      <c r="M862" s="762"/>
      <c r="N862" s="762"/>
      <c r="O862" s="762"/>
    </row>
    <row r="863" spans="1:15" s="268" customFormat="1" ht="28.5">
      <c r="A863" s="1685"/>
      <c r="B863" s="1688"/>
      <c r="C863" s="549">
        <v>4269</v>
      </c>
      <c r="D863" s="274" t="s">
        <v>64</v>
      </c>
      <c r="E863" s="764"/>
      <c r="F863" s="764"/>
      <c r="G863" s="764"/>
      <c r="H863" s="764">
        <f t="shared" si="158"/>
        <v>0</v>
      </c>
      <c r="I863" s="764">
        <f t="shared" si="159"/>
        <v>0</v>
      </c>
      <c r="J863" s="764"/>
      <c r="K863" s="764"/>
      <c r="L863" s="764"/>
      <c r="M863" s="762"/>
      <c r="N863" s="1033"/>
      <c r="O863" s="762"/>
    </row>
    <row r="864" spans="1:15" s="268" customFormat="1" ht="42.75">
      <c r="A864" s="1685"/>
      <c r="B864" s="1688"/>
      <c r="C864" s="549">
        <v>4511</v>
      </c>
      <c r="D864" s="272" t="s">
        <v>65</v>
      </c>
      <c r="E864" s="764"/>
      <c r="F864" s="764"/>
      <c r="G864" s="764"/>
      <c r="H864" s="764">
        <f t="shared" si="158"/>
        <v>0</v>
      </c>
      <c r="I864" s="764">
        <f t="shared" si="159"/>
        <v>0</v>
      </c>
      <c r="J864" s="764"/>
      <c r="K864" s="764"/>
      <c r="L864" s="764"/>
      <c r="M864" s="762"/>
      <c r="N864" s="1033"/>
      <c r="O864" s="762"/>
    </row>
    <row r="865" spans="1:15" s="270" customFormat="1" ht="42.75">
      <c r="A865" s="1685"/>
      <c r="B865" s="1688"/>
      <c r="C865" s="549">
        <v>4621</v>
      </c>
      <c r="D865" s="272" t="s">
        <v>66</v>
      </c>
      <c r="E865" s="764"/>
      <c r="F865" s="764"/>
      <c r="G865" s="764"/>
      <c r="H865" s="764">
        <f t="shared" si="158"/>
        <v>0</v>
      </c>
      <c r="I865" s="764">
        <f t="shared" si="159"/>
        <v>0</v>
      </c>
      <c r="J865" s="988"/>
      <c r="K865" s="764"/>
      <c r="L865" s="764"/>
      <c r="M865" s="762"/>
      <c r="N865" s="1033"/>
      <c r="O865" s="1033"/>
    </row>
    <row r="866" spans="1:15" s="270" customFormat="1" ht="42.75">
      <c r="A866" s="1685"/>
      <c r="B866" s="1688"/>
      <c r="C866" s="549">
        <v>4631</v>
      </c>
      <c r="D866" s="272" t="s">
        <v>387</v>
      </c>
      <c r="E866" s="764"/>
      <c r="F866" s="764"/>
      <c r="G866" s="764"/>
      <c r="H866" s="764">
        <f t="shared" si="158"/>
        <v>0</v>
      </c>
      <c r="I866" s="764">
        <f t="shared" si="159"/>
        <v>0</v>
      </c>
      <c r="J866" s="988"/>
      <c r="K866" s="764"/>
      <c r="L866" s="764"/>
      <c r="M866" s="1033"/>
      <c r="N866" s="1033"/>
      <c r="O866" s="1033"/>
    </row>
    <row r="867" spans="1:15" s="270" customFormat="1" ht="21.75" customHeight="1">
      <c r="A867" s="1685"/>
      <c r="B867" s="1688"/>
      <c r="C867" s="549">
        <v>4632</v>
      </c>
      <c r="D867" s="272" t="s">
        <v>283</v>
      </c>
      <c r="E867" s="764"/>
      <c r="F867" s="764"/>
      <c r="G867" s="764"/>
      <c r="H867" s="764">
        <f t="shared" si="158"/>
        <v>0</v>
      </c>
      <c r="I867" s="764">
        <f t="shared" si="159"/>
        <v>0</v>
      </c>
      <c r="J867" s="764"/>
      <c r="K867" s="764"/>
      <c r="L867" s="764"/>
      <c r="M867" s="1033"/>
      <c r="N867" s="1033"/>
      <c r="O867" s="1033"/>
    </row>
    <row r="868" spans="1:15" s="270" customFormat="1" ht="48.75" customHeight="1">
      <c r="A868" s="1685"/>
      <c r="B868" s="1688"/>
      <c r="C868" s="552">
        <v>4638</v>
      </c>
      <c r="D868" s="527" t="s">
        <v>430</v>
      </c>
      <c r="E868" s="764"/>
      <c r="F868" s="764"/>
      <c r="G868" s="764"/>
      <c r="H868" s="764">
        <f t="shared" si="158"/>
        <v>0</v>
      </c>
      <c r="I868" s="764">
        <f t="shared" si="159"/>
        <v>0</v>
      </c>
      <c r="J868" s="764"/>
      <c r="K868" s="764"/>
      <c r="L868" s="764"/>
      <c r="M868" s="1033"/>
      <c r="N868" s="1033"/>
      <c r="O868" s="1033"/>
    </row>
    <row r="869" spans="1:15" s="270" customFormat="1" ht="28.5">
      <c r="A869" s="1685"/>
      <c r="B869" s="1688"/>
      <c r="C869" s="549" t="s">
        <v>393</v>
      </c>
      <c r="D869" s="272" t="s">
        <v>394</v>
      </c>
      <c r="E869" s="764"/>
      <c r="F869" s="764"/>
      <c r="G869" s="764"/>
      <c r="H869" s="764">
        <f t="shared" si="158"/>
        <v>0</v>
      </c>
      <c r="I869" s="764">
        <f t="shared" si="159"/>
        <v>0</v>
      </c>
      <c r="J869" s="764"/>
      <c r="K869" s="764"/>
      <c r="L869" s="764"/>
      <c r="M869" s="1033"/>
      <c r="N869" s="1033"/>
      <c r="O869" s="1033"/>
    </row>
    <row r="870" spans="1:15" s="270" customFormat="1" ht="14.25">
      <c r="A870" s="1685"/>
      <c r="B870" s="1688"/>
      <c r="C870" s="549">
        <v>4729</v>
      </c>
      <c r="D870" s="274" t="s">
        <v>67</v>
      </c>
      <c r="E870" s="989"/>
      <c r="F870" s="989"/>
      <c r="G870" s="764"/>
      <c r="H870" s="764">
        <f t="shared" si="158"/>
        <v>0</v>
      </c>
      <c r="I870" s="764">
        <f t="shared" si="159"/>
        <v>0</v>
      </c>
      <c r="J870" s="989"/>
      <c r="K870" s="989"/>
      <c r="L870" s="989"/>
      <c r="M870" s="1033"/>
      <c r="N870" s="1033"/>
      <c r="O870" s="1033"/>
    </row>
    <row r="871" spans="1:15" s="270" customFormat="1" ht="14.25">
      <c r="A871" s="1685"/>
      <c r="B871" s="1688"/>
      <c r="C871" s="549">
        <v>4822</v>
      </c>
      <c r="D871" s="274" t="s">
        <v>68</v>
      </c>
      <c r="E871" s="989"/>
      <c r="F871" s="989"/>
      <c r="G871" s="764"/>
      <c r="H871" s="764">
        <f t="shared" si="158"/>
        <v>0</v>
      </c>
      <c r="I871" s="764">
        <f t="shared" si="159"/>
        <v>0</v>
      </c>
      <c r="J871" s="989"/>
      <c r="K871" s="989"/>
      <c r="L871" s="989"/>
      <c r="M871" s="1033"/>
      <c r="N871" s="1033"/>
      <c r="O871" s="1033"/>
    </row>
    <row r="872" spans="1:15" s="270" customFormat="1" ht="14.25">
      <c r="A872" s="1685"/>
      <c r="B872" s="1688"/>
      <c r="C872" s="551">
        <v>4823</v>
      </c>
      <c r="D872" s="499" t="s">
        <v>69</v>
      </c>
      <c r="E872" s="986">
        <f>E874+E875+E876</f>
        <v>284.5</v>
      </c>
      <c r="F872" s="986">
        <f>F874+F875+F876</f>
        <v>648</v>
      </c>
      <c r="G872" s="986">
        <f>G874+G875+G876</f>
        <v>671.1</v>
      </c>
      <c r="H872" s="986">
        <f t="shared" si="158"/>
        <v>23.100000000000023</v>
      </c>
      <c r="I872" s="986">
        <f t="shared" si="159"/>
        <v>386.6</v>
      </c>
      <c r="J872" s="986"/>
      <c r="K872" s="986">
        <f>K874+K875+K876</f>
        <v>671.1</v>
      </c>
      <c r="L872" s="986">
        <f>L874+L875+L876</f>
        <v>671.1</v>
      </c>
      <c r="M872" s="1033"/>
      <c r="N872" s="1033"/>
      <c r="O872" s="1033"/>
    </row>
    <row r="873" spans="1:15" s="270" customFormat="1" ht="14.25">
      <c r="A873" s="1685"/>
      <c r="B873" s="1688"/>
      <c r="C873" s="549"/>
      <c r="D873" s="273" t="s">
        <v>72</v>
      </c>
      <c r="E873" s="989"/>
      <c r="F873" s="989"/>
      <c r="G873" s="764"/>
      <c r="H873" s="764">
        <f t="shared" si="158"/>
        <v>0</v>
      </c>
      <c r="I873" s="764">
        <f t="shared" si="159"/>
        <v>0</v>
      </c>
      <c r="J873" s="989"/>
      <c r="K873" s="989"/>
      <c r="L873" s="989"/>
      <c r="M873" s="1033"/>
      <c r="N873" s="762"/>
      <c r="O873" s="1033"/>
    </row>
    <row r="874" spans="1:15" s="268" customFormat="1" ht="40.5">
      <c r="A874" s="1685"/>
      <c r="B874" s="1688"/>
      <c r="C874" s="549"/>
      <c r="D874" s="273" t="s">
        <v>282</v>
      </c>
      <c r="E874" s="764">
        <v>8.5</v>
      </c>
      <c r="F874" s="764">
        <v>11.3</v>
      </c>
      <c r="G874" s="764">
        <v>11.3</v>
      </c>
      <c r="H874" s="764">
        <f t="shared" si="158"/>
        <v>0</v>
      </c>
      <c r="I874" s="764">
        <f t="shared" si="159"/>
        <v>2.8000000000000007</v>
      </c>
      <c r="J874" s="989"/>
      <c r="K874" s="764">
        <v>11.3</v>
      </c>
      <c r="L874" s="764">
        <v>11.3</v>
      </c>
      <c r="M874" s="762">
        <f>+G874/12*3</f>
        <v>2.8250000000000002</v>
      </c>
      <c r="N874" s="762">
        <f>+G874/12*6</f>
        <v>5.65</v>
      </c>
      <c r="O874" s="762">
        <f>+G874/12*9</f>
        <v>8.4750000000000014</v>
      </c>
    </row>
    <row r="875" spans="1:15" ht="27.95" customHeight="1">
      <c r="A875" s="1685"/>
      <c r="B875" s="1688"/>
      <c r="C875" s="549"/>
      <c r="D875" s="273" t="s">
        <v>280</v>
      </c>
      <c r="E875" s="764">
        <v>276</v>
      </c>
      <c r="F875" s="764">
        <v>585.1</v>
      </c>
      <c r="G875" s="764">
        <v>585.1</v>
      </c>
      <c r="H875" s="764">
        <f t="shared" si="158"/>
        <v>0</v>
      </c>
      <c r="I875" s="764">
        <f t="shared" si="159"/>
        <v>309.10000000000002</v>
      </c>
      <c r="J875" s="989"/>
      <c r="K875" s="764">
        <v>585.1</v>
      </c>
      <c r="L875" s="764">
        <v>585.1</v>
      </c>
      <c r="M875" s="762">
        <f>+G875/12*3</f>
        <v>146.27500000000001</v>
      </c>
      <c r="N875" s="762">
        <f>+G875/12*6</f>
        <v>292.55</v>
      </c>
      <c r="O875" s="762">
        <f>+G875/12*9</f>
        <v>438.82499999999999</v>
      </c>
    </row>
    <row r="876" spans="1:15" ht="14.25">
      <c r="A876" s="1685"/>
      <c r="B876" s="1688"/>
      <c r="C876" s="549"/>
      <c r="D876" s="273" t="s">
        <v>281</v>
      </c>
      <c r="E876" s="989"/>
      <c r="F876" s="764">
        <v>51.6</v>
      </c>
      <c r="G876" s="764">
        <v>74.7</v>
      </c>
      <c r="H876" s="764">
        <f t="shared" si="158"/>
        <v>23.1</v>
      </c>
      <c r="I876" s="764">
        <f t="shared" si="159"/>
        <v>74.7</v>
      </c>
      <c r="J876" s="989"/>
      <c r="K876" s="764">
        <v>74.7</v>
      </c>
      <c r="L876" s="764">
        <v>74.7</v>
      </c>
      <c r="N876" s="1034"/>
    </row>
    <row r="877" spans="1:15" ht="31.5" customHeight="1">
      <c r="A877" s="1685"/>
      <c r="B877" s="1688"/>
      <c r="C877" s="552" t="s">
        <v>428</v>
      </c>
      <c r="D877" s="527" t="s">
        <v>452</v>
      </c>
      <c r="E877" s="989"/>
      <c r="F877" s="989"/>
      <c r="G877" s="764"/>
      <c r="H877" s="764">
        <f t="shared" si="158"/>
        <v>0</v>
      </c>
      <c r="I877" s="764">
        <f t="shared" si="159"/>
        <v>0</v>
      </c>
      <c r="J877" s="989"/>
      <c r="K877" s="989"/>
      <c r="L877" s="989"/>
      <c r="N877" s="1034"/>
    </row>
    <row r="878" spans="1:15" s="283" customFormat="1" ht="14.25">
      <c r="A878" s="1685"/>
      <c r="B878" s="1688"/>
      <c r="C878" s="549">
        <v>4861</v>
      </c>
      <c r="D878" s="274" t="s">
        <v>70</v>
      </c>
      <c r="E878" s="989"/>
      <c r="F878" s="989"/>
      <c r="G878" s="764"/>
      <c r="H878" s="764">
        <f t="shared" si="158"/>
        <v>0</v>
      </c>
      <c r="I878" s="764">
        <f t="shared" si="159"/>
        <v>0</v>
      </c>
      <c r="J878" s="989"/>
      <c r="K878" s="989"/>
      <c r="L878" s="989"/>
      <c r="M878" s="974"/>
      <c r="N878" s="971"/>
      <c r="O878" s="1034"/>
    </row>
    <row r="879" spans="1:15" ht="14.25">
      <c r="A879" s="1686"/>
      <c r="B879" s="1689"/>
      <c r="C879" s="549">
        <v>4891</v>
      </c>
      <c r="D879" s="274" t="s">
        <v>71</v>
      </c>
      <c r="E879" s="764"/>
      <c r="F879" s="764"/>
      <c r="G879" s="764"/>
      <c r="H879" s="764">
        <f t="shared" si="158"/>
        <v>0</v>
      </c>
      <c r="I879" s="764">
        <f t="shared" si="159"/>
        <v>0</v>
      </c>
      <c r="J879" s="764"/>
      <c r="K879" s="764"/>
      <c r="L879" s="764"/>
      <c r="M879" s="1035"/>
    </row>
    <row r="880" spans="1:15" s="27" customFormat="1" ht="42.75">
      <c r="A880" s="1673" t="s">
        <v>444</v>
      </c>
      <c r="B880" s="1673"/>
      <c r="C880" s="284"/>
      <c r="D880" s="36" t="s">
        <v>73</v>
      </c>
      <c r="E880" s="990">
        <f>SUM(E882:E889)</f>
        <v>0</v>
      </c>
      <c r="F880" s="990">
        <f>SUM(F882:F889)</f>
        <v>0</v>
      </c>
      <c r="G880" s="990">
        <f>SUM(G882:G889)</f>
        <v>0</v>
      </c>
      <c r="H880" s="990">
        <f t="shared" si="158"/>
        <v>0</v>
      </c>
      <c r="I880" s="990">
        <f>+I886+I887+I888+I889</f>
        <v>0</v>
      </c>
      <c r="J880" s="990"/>
      <c r="K880" s="990">
        <f>SUM(K882:K889)</f>
        <v>0</v>
      </c>
      <c r="L880" s="990">
        <f>SUM(L882:L889)</f>
        <v>0</v>
      </c>
      <c r="M880" s="1036"/>
      <c r="N880" s="1036"/>
      <c r="O880" s="1036"/>
    </row>
    <row r="881" spans="1:15" s="20" customFormat="1" ht="23.25" customHeight="1">
      <c r="A881" s="634" t="s">
        <v>445</v>
      </c>
      <c r="B881" s="1665" t="s">
        <v>446</v>
      </c>
      <c r="C881" s="285"/>
      <c r="D881" s="17" t="s">
        <v>72</v>
      </c>
      <c r="E881" s="991"/>
      <c r="F881" s="991"/>
      <c r="G881" s="991"/>
      <c r="H881" s="991">
        <f t="shared" si="158"/>
        <v>0</v>
      </c>
      <c r="I881" s="417">
        <f t="shared" ref="I881:I894" si="160">G881-E881</f>
        <v>0</v>
      </c>
      <c r="J881" s="991"/>
      <c r="K881" s="991"/>
      <c r="L881" s="991"/>
      <c r="M881" s="1037"/>
      <c r="N881" s="1037"/>
      <c r="O881" s="1037"/>
    </row>
    <row r="882" spans="1:15" s="20" customFormat="1" ht="28.5">
      <c r="A882" s="1681">
        <v>1080</v>
      </c>
      <c r="B882" s="1681">
        <v>11010</v>
      </c>
      <c r="C882" s="285">
        <v>5111</v>
      </c>
      <c r="D882" s="18" t="s">
        <v>708</v>
      </c>
      <c r="E882" s="991"/>
      <c r="F882" s="991"/>
      <c r="G882" s="991"/>
      <c r="H882" s="417">
        <f t="shared" si="158"/>
        <v>0</v>
      </c>
      <c r="I882" s="417">
        <f t="shared" si="160"/>
        <v>0</v>
      </c>
      <c r="J882" s="991"/>
      <c r="K882" s="991"/>
      <c r="L882" s="991"/>
      <c r="M882" s="1037"/>
      <c r="N882" s="1037"/>
      <c r="O882" s="1037"/>
    </row>
    <row r="883" spans="1:15" s="20" customFormat="1" ht="28.5">
      <c r="A883" s="1682"/>
      <c r="B883" s="1682"/>
      <c r="C883" s="285">
        <v>5112</v>
      </c>
      <c r="D883" s="18" t="s">
        <v>709</v>
      </c>
      <c r="E883" s="991"/>
      <c r="F883" s="991"/>
      <c r="G883" s="991"/>
      <c r="H883" s="417">
        <f t="shared" si="158"/>
        <v>0</v>
      </c>
      <c r="I883" s="417">
        <f t="shared" si="160"/>
        <v>0</v>
      </c>
      <c r="J883" s="991"/>
      <c r="K883" s="991"/>
      <c r="L883" s="991"/>
      <c r="M883" s="1037"/>
      <c r="N883" s="1037"/>
      <c r="O883" s="1037"/>
    </row>
    <row r="884" spans="1:15" s="20" customFormat="1" ht="13.5" customHeight="1">
      <c r="A884" s="1682"/>
      <c r="B884" s="1682"/>
      <c r="C884" s="285" t="s">
        <v>710</v>
      </c>
      <c r="D884" s="18" t="s">
        <v>685</v>
      </c>
      <c r="E884" s="991"/>
      <c r="F884" s="991"/>
      <c r="G884" s="991"/>
      <c r="H884" s="417">
        <f t="shared" si="158"/>
        <v>0</v>
      </c>
      <c r="I884" s="417">
        <f t="shared" si="160"/>
        <v>0</v>
      </c>
      <c r="J884" s="991"/>
      <c r="K884" s="991"/>
      <c r="L884" s="991"/>
      <c r="M884" s="1037"/>
      <c r="N884" s="1037"/>
      <c r="O884" s="1037"/>
    </row>
    <row r="885" spans="1:15" s="20" customFormat="1" ht="28.5">
      <c r="A885" s="1682"/>
      <c r="B885" s="1682"/>
      <c r="C885" s="285">
        <v>5121</v>
      </c>
      <c r="D885" s="272" t="s">
        <v>74</v>
      </c>
      <c r="E885" s="991"/>
      <c r="F885" s="991"/>
      <c r="G885" s="991"/>
      <c r="H885" s="417">
        <f t="shared" si="158"/>
        <v>0</v>
      </c>
      <c r="I885" s="417">
        <f t="shared" si="160"/>
        <v>0</v>
      </c>
      <c r="J885" s="991"/>
      <c r="K885" s="991"/>
      <c r="L885" s="991"/>
      <c r="M885" s="1037"/>
      <c r="N885" s="1037"/>
      <c r="O885" s="1037"/>
    </row>
    <row r="886" spans="1:15" s="33" customFormat="1" ht="15.75" customHeight="1">
      <c r="A886" s="1682"/>
      <c r="B886" s="1682"/>
      <c r="C886" s="259">
        <v>5122</v>
      </c>
      <c r="D886" s="21" t="s">
        <v>75</v>
      </c>
      <c r="E886" s="992"/>
      <c r="F886" s="992"/>
      <c r="G886" s="417"/>
      <c r="H886" s="417">
        <f t="shared" si="158"/>
        <v>0</v>
      </c>
      <c r="I886" s="417">
        <f t="shared" si="160"/>
        <v>0</v>
      </c>
      <c r="J886" s="992"/>
      <c r="K886" s="417"/>
      <c r="L886" s="417"/>
      <c r="M886" s="1038"/>
      <c r="N886" s="1038"/>
      <c r="O886" s="1038"/>
    </row>
    <row r="887" spans="1:15" s="33" customFormat="1" ht="15.75" customHeight="1">
      <c r="A887" s="1682"/>
      <c r="B887" s="1682"/>
      <c r="C887" s="259">
        <v>5129</v>
      </c>
      <c r="D887" s="21" t="s">
        <v>76</v>
      </c>
      <c r="E887" s="992"/>
      <c r="F887" s="992"/>
      <c r="G887" s="417"/>
      <c r="H887" s="417">
        <f t="shared" si="158"/>
        <v>0</v>
      </c>
      <c r="I887" s="417">
        <f t="shared" si="160"/>
        <v>0</v>
      </c>
      <c r="J887" s="992"/>
      <c r="K887" s="417"/>
      <c r="L887" s="417"/>
      <c r="M887" s="1038"/>
      <c r="N887" s="1038"/>
      <c r="O887" s="1038"/>
    </row>
    <row r="888" spans="1:15" s="33" customFormat="1" ht="28.5">
      <c r="A888" s="1682"/>
      <c r="B888" s="1682"/>
      <c r="C888" s="259">
        <v>5132</v>
      </c>
      <c r="D888" s="21" t="s">
        <v>77</v>
      </c>
      <c r="E888" s="992"/>
      <c r="F888" s="992"/>
      <c r="G888" s="417"/>
      <c r="H888" s="417">
        <f t="shared" si="158"/>
        <v>0</v>
      </c>
      <c r="I888" s="417">
        <f t="shared" si="160"/>
        <v>0</v>
      </c>
      <c r="J888" s="992"/>
      <c r="K888" s="417"/>
      <c r="L888" s="417"/>
      <c r="M888" s="1038"/>
      <c r="N888" s="1038"/>
      <c r="O888" s="1038"/>
    </row>
    <row r="889" spans="1:15" s="33" customFormat="1" ht="15.75" customHeight="1">
      <c r="A889" s="1683"/>
      <c r="B889" s="1683"/>
      <c r="C889" s="259" t="s">
        <v>711</v>
      </c>
      <c r="D889" s="21" t="s">
        <v>712</v>
      </c>
      <c r="E889" s="992"/>
      <c r="F889" s="992"/>
      <c r="G889" s="417"/>
      <c r="H889" s="417">
        <f t="shared" si="158"/>
        <v>0</v>
      </c>
      <c r="I889" s="417">
        <f t="shared" si="160"/>
        <v>0</v>
      </c>
      <c r="J889" s="992"/>
      <c r="K889" s="417"/>
      <c r="L889" s="417"/>
      <c r="M889" s="1038"/>
      <c r="N889" s="1038"/>
      <c r="O889" s="1038"/>
    </row>
    <row r="890" spans="1:15" s="176" customFormat="1" ht="14.25" customHeight="1">
      <c r="A890" s="1684" t="s">
        <v>684</v>
      </c>
      <c r="B890" s="1687" t="s">
        <v>9023</v>
      </c>
      <c r="C890" s="543"/>
      <c r="D890" s="272" t="s">
        <v>284</v>
      </c>
      <c r="E890" s="266">
        <v>80</v>
      </c>
      <c r="F890" s="993">
        <v>81</v>
      </c>
      <c r="G890" s="993">
        <v>85</v>
      </c>
      <c r="H890" s="993" t="e">
        <f>+G890-#REF!</f>
        <v>#REF!</v>
      </c>
      <c r="I890" s="993">
        <f>G890-F890</f>
        <v>4</v>
      </c>
      <c r="J890" s="993"/>
      <c r="K890" s="993">
        <v>85</v>
      </c>
      <c r="L890" s="993">
        <v>85</v>
      </c>
      <c r="M890" s="767"/>
      <c r="N890" s="767"/>
      <c r="O890" s="767"/>
    </row>
    <row r="891" spans="1:15" s="176" customFormat="1" ht="13.5" customHeight="1">
      <c r="A891" s="1685"/>
      <c r="B891" s="1688"/>
      <c r="C891" s="544"/>
      <c r="D891" s="273"/>
      <c r="E891" s="993"/>
      <c r="F891" s="993"/>
      <c r="G891" s="993"/>
      <c r="H891" s="994">
        <f>+G891-F891</f>
        <v>0</v>
      </c>
      <c r="I891" s="994">
        <f t="shared" si="160"/>
        <v>0</v>
      </c>
      <c r="J891" s="994"/>
      <c r="K891" s="994"/>
      <c r="L891" s="994"/>
      <c r="M891" s="767"/>
      <c r="N891" s="767"/>
      <c r="O891" s="767"/>
    </row>
    <row r="892" spans="1:15" s="176" customFormat="1" ht="14.25" customHeight="1">
      <c r="A892" s="1685"/>
      <c r="B892" s="1688"/>
      <c r="C892" s="544"/>
      <c r="D892" s="274" t="s">
        <v>32</v>
      </c>
      <c r="E892" s="993">
        <v>1</v>
      </c>
      <c r="F892" s="993">
        <v>1</v>
      </c>
      <c r="G892" s="993">
        <v>1</v>
      </c>
      <c r="H892" s="994">
        <f>+G892-F892</f>
        <v>0</v>
      </c>
      <c r="I892" s="994">
        <f t="shared" si="160"/>
        <v>0</v>
      </c>
      <c r="J892" s="994"/>
      <c r="K892" s="994">
        <v>1</v>
      </c>
      <c r="L892" s="994">
        <v>1</v>
      </c>
      <c r="M892" s="767"/>
      <c r="N892" s="767"/>
      <c r="O892" s="767"/>
    </row>
    <row r="893" spans="1:15" s="267" customFormat="1" ht="14.25" customHeight="1">
      <c r="A893" s="1685"/>
      <c r="B893" s="1688"/>
      <c r="C893" s="544"/>
      <c r="D893" s="273"/>
      <c r="E893" s="765"/>
      <c r="F893" s="765"/>
      <c r="G893" s="765"/>
      <c r="H893" s="765">
        <f>+G893-F893</f>
        <v>0</v>
      </c>
      <c r="I893" s="765">
        <f t="shared" si="160"/>
        <v>0</v>
      </c>
      <c r="J893" s="765"/>
      <c r="K893" s="765"/>
      <c r="L893" s="765"/>
      <c r="M893" s="1032"/>
      <c r="N893" s="1032"/>
      <c r="O893" s="1032"/>
    </row>
    <row r="894" spans="1:15" s="266" customFormat="1" ht="14.25" customHeight="1">
      <c r="A894" s="1685"/>
      <c r="B894" s="1688"/>
      <c r="C894" s="545"/>
      <c r="D894" s="282" t="s">
        <v>33</v>
      </c>
      <c r="E894" s="985">
        <f>+E896+E960</f>
        <v>384494.10000000003</v>
      </c>
      <c r="F894" s="985">
        <f>+F896+F960</f>
        <v>409024.7</v>
      </c>
      <c r="G894" s="985">
        <f>+G896+G960</f>
        <v>461044.1</v>
      </c>
      <c r="H894" s="985">
        <f>+G894-F894</f>
        <v>52019.399999999965</v>
      </c>
      <c r="I894" s="985">
        <f t="shared" si="160"/>
        <v>76549.999999999942</v>
      </c>
      <c r="J894" s="985"/>
      <c r="K894" s="985">
        <f>+K896+K960</f>
        <v>467561.94000000006</v>
      </c>
      <c r="L894" s="985">
        <f>+L896+L960</f>
        <v>472489.54200000002</v>
      </c>
      <c r="M894" s="1023">
        <f>SUM(M900:M955)</f>
        <v>83691.274999999994</v>
      </c>
      <c r="N894" s="1023">
        <f>SUM(N900:N955)</f>
        <v>198938.57499999998</v>
      </c>
      <c r="O894" s="1023">
        <f>SUM(O900:O955)</f>
        <v>314185.87499999988</v>
      </c>
    </row>
    <row r="895" spans="1:15" s="266" customFormat="1" ht="14.25" customHeight="1">
      <c r="A895" s="1685"/>
      <c r="B895" s="1688"/>
      <c r="C895" s="546"/>
      <c r="D895" s="17" t="s">
        <v>396</v>
      </c>
      <c r="E895" s="765"/>
      <c r="F895" s="765"/>
      <c r="G895" s="765"/>
      <c r="H895" s="985"/>
      <c r="I895" s="985"/>
      <c r="J895" s="765"/>
      <c r="K895" s="765"/>
      <c r="L895" s="765"/>
      <c r="M895" s="1023"/>
      <c r="N895" s="1023"/>
      <c r="O895" s="1023"/>
    </row>
    <row r="896" spans="1:15" s="266" customFormat="1" ht="14.25" customHeight="1">
      <c r="A896" s="1685"/>
      <c r="B896" s="1688"/>
      <c r="C896" s="547"/>
      <c r="D896" s="275" t="s">
        <v>36</v>
      </c>
      <c r="E896" s="985">
        <f>E898+SUM(E904:E959)-E904-E909-E917-E931-E935-E952</f>
        <v>384494.10000000003</v>
      </c>
      <c r="F896" s="985">
        <f>F898+SUM(F904:F959)-F904-F909-F917-F931-F935-F952</f>
        <v>409024.7</v>
      </c>
      <c r="G896" s="985">
        <f>G898+SUM(G904:G959)-G904-G909-G917-G931-G935-G952</f>
        <v>461044.1</v>
      </c>
      <c r="H896" s="985">
        <f>+G896-F896</f>
        <v>52019.399999999965</v>
      </c>
      <c r="I896" s="985">
        <f t="shared" ref="I896:I927" si="161">G896-E896</f>
        <v>76549.999999999942</v>
      </c>
      <c r="J896" s="985"/>
      <c r="K896" s="985">
        <f>K898+SUM(K904:K959)-K904-K909-K917-K931-K935-K952</f>
        <v>467561.94000000006</v>
      </c>
      <c r="L896" s="985">
        <f>L898+SUM(L904:L959)-L904-L909-L917-L931-L935-L952</f>
        <v>472489.54200000002</v>
      </c>
      <c r="M896" s="1023"/>
      <c r="N896" s="1023"/>
      <c r="O896" s="1023"/>
    </row>
    <row r="897" spans="1:15" s="266" customFormat="1" ht="13.5" customHeight="1">
      <c r="A897" s="1685"/>
      <c r="B897" s="1688"/>
      <c r="C897" s="543"/>
      <c r="D897" s="273" t="s">
        <v>72</v>
      </c>
      <c r="E897" s="766"/>
      <c r="F897" s="766"/>
      <c r="G897" s="765"/>
      <c r="H897" s="765">
        <f t="shared" ref="H897:H969" si="162">+G897-F897</f>
        <v>0</v>
      </c>
      <c r="I897" s="766">
        <f t="shared" si="161"/>
        <v>0</v>
      </c>
      <c r="J897" s="766"/>
      <c r="K897" s="766"/>
      <c r="L897" s="766"/>
      <c r="M897" s="1023"/>
      <c r="N897" s="1023"/>
      <c r="O897" s="1023"/>
    </row>
    <row r="898" spans="1:15" s="266" customFormat="1" ht="14.25" customHeight="1">
      <c r="A898" s="1685"/>
      <c r="B898" s="1688"/>
      <c r="C898" s="548"/>
      <c r="D898" s="499" t="s">
        <v>479</v>
      </c>
      <c r="E898" s="986">
        <f>SUM(E900:E902)</f>
        <v>325610.2</v>
      </c>
      <c r="F898" s="986">
        <f>SUM(F900:F902)</f>
        <v>345175.10000000003</v>
      </c>
      <c r="G898" s="986">
        <f>SUM(G900:G902)</f>
        <v>378672.3</v>
      </c>
      <c r="H898" s="986">
        <f t="shared" si="162"/>
        <v>33497.199999999953</v>
      </c>
      <c r="I898" s="986">
        <f t="shared" si="161"/>
        <v>53062.099999999977</v>
      </c>
      <c r="J898" s="986"/>
      <c r="K898" s="986">
        <f>SUM(K900:K902)</f>
        <v>383106.9</v>
      </c>
      <c r="L898" s="986">
        <f>SUM(L900:L902)</f>
        <v>385847.10000000003</v>
      </c>
      <c r="M898" s="1023">
        <f>+G898/G890/12</f>
        <v>371.24735294117642</v>
      </c>
      <c r="N898" s="1023"/>
      <c r="O898" s="1023"/>
    </row>
    <row r="899" spans="1:15" s="266" customFormat="1">
      <c r="A899" s="1685"/>
      <c r="B899" s="1688"/>
      <c r="C899" s="543"/>
      <c r="D899" s="273" t="s">
        <v>72</v>
      </c>
      <c r="E899" s="766"/>
      <c r="F899" s="766"/>
      <c r="G899" s="765"/>
      <c r="H899" s="765">
        <f t="shared" si="162"/>
        <v>0</v>
      </c>
      <c r="I899" s="766">
        <f t="shared" si="161"/>
        <v>0</v>
      </c>
      <c r="J899" s="766"/>
      <c r="K899" s="766"/>
      <c r="L899" s="766"/>
      <c r="M899" s="1023"/>
      <c r="N899" s="1023"/>
      <c r="O899" s="1023"/>
    </row>
    <row r="900" spans="1:15" s="266" customFormat="1" ht="42.75">
      <c r="A900" s="1685"/>
      <c r="B900" s="1688"/>
      <c r="C900" s="549" t="s">
        <v>276</v>
      </c>
      <c r="D900" s="276" t="s">
        <v>37</v>
      </c>
      <c r="E900" s="766">
        <v>250878.2</v>
      </c>
      <c r="F900" s="766">
        <v>302207.40000000002</v>
      </c>
      <c r="G900" s="766">
        <v>335976.3</v>
      </c>
      <c r="H900" s="766">
        <f t="shared" si="162"/>
        <v>33768.899999999965</v>
      </c>
      <c r="I900" s="766">
        <f t="shared" si="161"/>
        <v>85098.099999999977</v>
      </c>
      <c r="J900" s="766"/>
      <c r="K900" s="766">
        <v>340115.4</v>
      </c>
      <c r="L900" s="766">
        <v>342761.4</v>
      </c>
      <c r="M900" s="1023">
        <f>+G900/12*2</f>
        <v>55996.049999999996</v>
      </c>
      <c r="N900" s="1023">
        <f>+G900/12*5</f>
        <v>139990.125</v>
      </c>
      <c r="O900" s="1023">
        <f>+G900/12*8</f>
        <v>223984.19999999998</v>
      </c>
    </row>
    <row r="901" spans="1:15" s="268" customFormat="1" ht="42.75">
      <c r="A901" s="1685"/>
      <c r="B901" s="1688"/>
      <c r="C901" s="549" t="s">
        <v>277</v>
      </c>
      <c r="D901" s="277" t="s">
        <v>38</v>
      </c>
      <c r="E901" s="766">
        <v>68002.3</v>
      </c>
      <c r="F901" s="766">
        <v>36577.199999999997</v>
      </c>
      <c r="G901" s="766">
        <v>33712.5</v>
      </c>
      <c r="H901" s="766">
        <f t="shared" si="162"/>
        <v>-2864.6999999999971</v>
      </c>
      <c r="I901" s="766">
        <f t="shared" si="161"/>
        <v>-34289.800000000003</v>
      </c>
      <c r="J901" s="766"/>
      <c r="K901" s="766">
        <v>33896.6</v>
      </c>
      <c r="L901" s="766">
        <v>33790.699999999997</v>
      </c>
      <c r="M901" s="1023">
        <f>+G901/12*2</f>
        <v>5618.75</v>
      </c>
      <c r="N901" s="1023">
        <f>+G901/12*5</f>
        <v>14046.875</v>
      </c>
      <c r="O901" s="1023">
        <f>+G901/12*8</f>
        <v>22475</v>
      </c>
    </row>
    <row r="902" spans="1:15" s="268" customFormat="1" ht="42.75">
      <c r="A902" s="1685"/>
      <c r="B902" s="1688"/>
      <c r="C902" s="549" t="s">
        <v>278</v>
      </c>
      <c r="D902" s="277" t="s">
        <v>39</v>
      </c>
      <c r="E902" s="766">
        <v>6729.7</v>
      </c>
      <c r="F902" s="766">
        <v>6390.5</v>
      </c>
      <c r="G902" s="766">
        <v>8983.5</v>
      </c>
      <c r="H902" s="766">
        <f t="shared" si="162"/>
        <v>2593</v>
      </c>
      <c r="I902" s="766">
        <f t="shared" si="161"/>
        <v>2253.8000000000002</v>
      </c>
      <c r="J902" s="766"/>
      <c r="K902" s="766">
        <v>9094.9</v>
      </c>
      <c r="L902" s="766">
        <v>9295</v>
      </c>
      <c r="M902" s="1023">
        <f>+G902/12*2</f>
        <v>1497.25</v>
      </c>
      <c r="N902" s="1023">
        <f>+G902/12*5</f>
        <v>3743.125</v>
      </c>
      <c r="O902" s="1023">
        <f>+G902/12*8</f>
        <v>5989</v>
      </c>
    </row>
    <row r="903" spans="1:15" s="268" customFormat="1" ht="14.25">
      <c r="A903" s="1685"/>
      <c r="B903" s="1688"/>
      <c r="C903" s="550"/>
      <c r="D903" s="500"/>
      <c r="E903" s="768"/>
      <c r="F903" s="768"/>
      <c r="G903" s="768"/>
      <c r="H903" s="768">
        <f t="shared" si="162"/>
        <v>0</v>
      </c>
      <c r="I903" s="768">
        <f t="shared" si="161"/>
        <v>0</v>
      </c>
      <c r="J903" s="768"/>
      <c r="K903" s="768"/>
      <c r="L903" s="768"/>
      <c r="M903" s="762"/>
      <c r="N903" s="762"/>
      <c r="O903" s="762"/>
    </row>
    <row r="904" spans="1:15" s="268" customFormat="1" ht="28.5">
      <c r="A904" s="1685"/>
      <c r="B904" s="1688"/>
      <c r="C904" s="551">
        <v>4212</v>
      </c>
      <c r="D904" s="499" t="s">
        <v>40</v>
      </c>
      <c r="E904" s="986">
        <f>E906+E907+E908</f>
        <v>17066.599999999999</v>
      </c>
      <c r="F904" s="986">
        <f>F906+F907+F908</f>
        <v>25902.9</v>
      </c>
      <c r="G904" s="986">
        <f>G906+G907+G908</f>
        <v>27487.1</v>
      </c>
      <c r="H904" s="986">
        <f t="shared" si="162"/>
        <v>1584.1999999999971</v>
      </c>
      <c r="I904" s="986">
        <f t="shared" si="161"/>
        <v>10420.5</v>
      </c>
      <c r="J904" s="986"/>
      <c r="K904" s="986">
        <f>K906+K907+K908</f>
        <v>27487.1</v>
      </c>
      <c r="L904" s="986">
        <f>L906+L907+L908</f>
        <v>27487.1</v>
      </c>
      <c r="M904" s="762"/>
      <c r="N904" s="762"/>
      <c r="O904" s="762"/>
    </row>
    <row r="905" spans="1:15" s="268" customFormat="1">
      <c r="A905" s="1685"/>
      <c r="B905" s="1688"/>
      <c r="C905" s="549"/>
      <c r="D905" s="273" t="s">
        <v>72</v>
      </c>
      <c r="E905" s="764"/>
      <c r="F905" s="764"/>
      <c r="G905" s="764"/>
      <c r="H905" s="764">
        <f t="shared" si="162"/>
        <v>0</v>
      </c>
      <c r="I905" s="764">
        <f t="shared" si="161"/>
        <v>0</v>
      </c>
      <c r="J905" s="764"/>
      <c r="K905" s="764"/>
      <c r="L905" s="764"/>
      <c r="M905" s="762"/>
      <c r="N905" s="762"/>
      <c r="O905" s="762"/>
    </row>
    <row r="906" spans="1:15" s="268" customFormat="1">
      <c r="A906" s="1685"/>
      <c r="B906" s="1688"/>
      <c r="C906" s="549"/>
      <c r="D906" s="273" t="s">
        <v>40</v>
      </c>
      <c r="E906" s="764">
        <v>7412.7</v>
      </c>
      <c r="F906" s="764">
        <v>8750.6</v>
      </c>
      <c r="G906" s="764">
        <v>10334.799999999999</v>
      </c>
      <c r="H906" s="764">
        <f t="shared" si="162"/>
        <v>1584.1999999999989</v>
      </c>
      <c r="I906" s="764">
        <f t="shared" si="161"/>
        <v>2922.0999999999995</v>
      </c>
      <c r="J906" s="764"/>
      <c r="K906" s="764">
        <v>10334.799999999999</v>
      </c>
      <c r="L906" s="764">
        <v>10334.799999999999</v>
      </c>
      <c r="M906" s="762">
        <f>+G906/12*3</f>
        <v>2583.6999999999998</v>
      </c>
      <c r="N906" s="762">
        <f>+G906/12*6</f>
        <v>5167.3999999999996</v>
      </c>
      <c r="O906" s="762">
        <f>+G906/12*9</f>
        <v>7751.0999999999995</v>
      </c>
    </row>
    <row r="907" spans="1:15" s="268" customFormat="1" ht="27">
      <c r="A907" s="1685"/>
      <c r="B907" s="1688"/>
      <c r="C907" s="549"/>
      <c r="D907" s="273" t="s">
        <v>285</v>
      </c>
      <c r="E907" s="764"/>
      <c r="F907" s="764"/>
      <c r="G907" s="764"/>
      <c r="H907" s="764">
        <f t="shared" si="162"/>
        <v>0</v>
      </c>
      <c r="I907" s="764">
        <f t="shared" si="161"/>
        <v>0</v>
      </c>
      <c r="J907" s="764"/>
      <c r="K907" s="764"/>
      <c r="L907" s="764"/>
      <c r="M907" s="762"/>
      <c r="N907" s="762"/>
      <c r="O907" s="762"/>
    </row>
    <row r="908" spans="1:15" s="268" customFormat="1" ht="27">
      <c r="A908" s="1685"/>
      <c r="B908" s="1688"/>
      <c r="C908" s="549"/>
      <c r="D908" s="273" t="s">
        <v>398</v>
      </c>
      <c r="E908" s="764">
        <v>9653.9</v>
      </c>
      <c r="F908" s="764">
        <v>17152.3</v>
      </c>
      <c r="G908" s="764">
        <v>17152.3</v>
      </c>
      <c r="H908" s="764">
        <f t="shared" si="162"/>
        <v>0</v>
      </c>
      <c r="I908" s="764">
        <f t="shared" si="161"/>
        <v>7498.4</v>
      </c>
      <c r="J908" s="764"/>
      <c r="K908" s="764">
        <v>17152.3</v>
      </c>
      <c r="L908" s="764">
        <v>17152.3</v>
      </c>
      <c r="M908" s="762">
        <f>+G908/12*3</f>
        <v>4288.0749999999998</v>
      </c>
      <c r="N908" s="762">
        <f>+G908/12*6</f>
        <v>8576.15</v>
      </c>
      <c r="O908" s="762">
        <f>+G908/12*9</f>
        <v>12864.225</v>
      </c>
    </row>
    <row r="909" spans="1:15" s="268" customFormat="1" ht="14.25">
      <c r="A909" s="1685"/>
      <c r="B909" s="1688"/>
      <c r="C909" s="551">
        <v>4213</v>
      </c>
      <c r="D909" s="499" t="s">
        <v>41</v>
      </c>
      <c r="E909" s="986">
        <f>E911+E912</f>
        <v>546.79999999999995</v>
      </c>
      <c r="F909" s="986">
        <f>F911+F912</f>
        <v>2023.5</v>
      </c>
      <c r="G909" s="986">
        <f>G911+G912</f>
        <v>2037.6</v>
      </c>
      <c r="H909" s="986">
        <f t="shared" si="162"/>
        <v>14.099999999999909</v>
      </c>
      <c r="I909" s="986">
        <f t="shared" si="161"/>
        <v>1490.8</v>
      </c>
      <c r="J909" s="986"/>
      <c r="K909" s="986">
        <f>K911+K912</f>
        <v>2037.6</v>
      </c>
      <c r="L909" s="986">
        <f>L911+L912</f>
        <v>2037.6</v>
      </c>
      <c r="M909" s="762"/>
      <c r="N909" s="762"/>
      <c r="O909" s="762"/>
    </row>
    <row r="910" spans="1:15" s="268" customFormat="1">
      <c r="A910" s="1685"/>
      <c r="B910" s="1688"/>
      <c r="C910" s="549"/>
      <c r="D910" s="273" t="s">
        <v>72</v>
      </c>
      <c r="E910" s="764"/>
      <c r="F910" s="764"/>
      <c r="G910" s="764"/>
      <c r="H910" s="764">
        <f t="shared" si="162"/>
        <v>0</v>
      </c>
      <c r="I910" s="764">
        <f t="shared" si="161"/>
        <v>0</v>
      </c>
      <c r="J910" s="764"/>
      <c r="K910" s="764"/>
      <c r="L910" s="764"/>
      <c r="M910" s="762"/>
      <c r="N910" s="762"/>
      <c r="O910" s="762"/>
    </row>
    <row r="911" spans="1:15" s="268" customFormat="1" ht="40.5">
      <c r="A911" s="1685"/>
      <c r="B911" s="1688"/>
      <c r="C911" s="549"/>
      <c r="D911" s="279" t="s">
        <v>42</v>
      </c>
      <c r="E911" s="764">
        <v>546.79999999999995</v>
      </c>
      <c r="F911" s="764">
        <v>2023.5</v>
      </c>
      <c r="G911" s="764">
        <v>2037.6</v>
      </c>
      <c r="H911" s="764">
        <f t="shared" si="162"/>
        <v>14.099999999999909</v>
      </c>
      <c r="I911" s="764">
        <f t="shared" si="161"/>
        <v>1490.8</v>
      </c>
      <c r="J911" s="764"/>
      <c r="K911" s="764">
        <v>2037.6</v>
      </c>
      <c r="L911" s="764">
        <v>2037.6</v>
      </c>
      <c r="M911" s="762">
        <f>+G911/12*3</f>
        <v>509.4</v>
      </c>
      <c r="N911" s="762">
        <f>+G911/12*6</f>
        <v>1018.8</v>
      </c>
      <c r="O911" s="762">
        <f>+G911/12*9</f>
        <v>1528.1999999999998</v>
      </c>
    </row>
    <row r="912" spans="1:15" s="268" customFormat="1" ht="40.5">
      <c r="A912" s="1685"/>
      <c r="B912" s="1688"/>
      <c r="C912" s="549"/>
      <c r="D912" s="279" t="s">
        <v>279</v>
      </c>
      <c r="E912" s="764"/>
      <c r="F912" s="764"/>
      <c r="G912" s="764"/>
      <c r="H912" s="764">
        <f t="shared" si="162"/>
        <v>0</v>
      </c>
      <c r="I912" s="764">
        <f t="shared" si="161"/>
        <v>0</v>
      </c>
      <c r="J912" s="764"/>
      <c r="K912" s="764"/>
      <c r="L912" s="764"/>
      <c r="M912" s="762">
        <f>+G912/12*3</f>
        <v>0</v>
      </c>
      <c r="N912" s="762">
        <f>+G912/12*6</f>
        <v>0</v>
      </c>
      <c r="O912" s="762">
        <f>+G912/12*9</f>
        <v>0</v>
      </c>
    </row>
    <row r="913" spans="1:15" s="268" customFormat="1" ht="14.25">
      <c r="A913" s="1685"/>
      <c r="B913" s="1688"/>
      <c r="C913" s="549">
        <v>4214</v>
      </c>
      <c r="D913" s="278" t="s">
        <v>43</v>
      </c>
      <c r="E913" s="764">
        <v>37820.9</v>
      </c>
      <c r="F913" s="764">
        <v>27126.400000000001</v>
      </c>
      <c r="G913" s="764">
        <v>41664.800000000003</v>
      </c>
      <c r="H913" s="764">
        <f t="shared" si="162"/>
        <v>14538.400000000001</v>
      </c>
      <c r="I913" s="764">
        <f t="shared" si="161"/>
        <v>3843.9000000000015</v>
      </c>
      <c r="J913" s="764"/>
      <c r="K913" s="764">
        <v>43748.04</v>
      </c>
      <c r="L913" s="764">
        <v>45935.442000000003</v>
      </c>
      <c r="M913" s="762">
        <f>+G913/12*3</f>
        <v>10416.200000000001</v>
      </c>
      <c r="N913" s="762">
        <f>+G913/12*6</f>
        <v>20832.400000000001</v>
      </c>
      <c r="O913" s="762">
        <f>+G913/12*9</f>
        <v>31248.600000000002</v>
      </c>
    </row>
    <row r="914" spans="1:15" s="266" customFormat="1" ht="23.25" customHeight="1">
      <c r="A914" s="1685"/>
      <c r="B914" s="1688"/>
      <c r="C914" s="549">
        <v>4215</v>
      </c>
      <c r="D914" s="278" t="s">
        <v>44</v>
      </c>
      <c r="E914" s="764"/>
      <c r="F914" s="764"/>
      <c r="G914" s="764"/>
      <c r="H914" s="764">
        <f t="shared" si="162"/>
        <v>0</v>
      </c>
      <c r="I914" s="764">
        <f t="shared" si="161"/>
        <v>0</v>
      </c>
      <c r="J914" s="764"/>
      <c r="K914" s="764"/>
      <c r="L914" s="764"/>
      <c r="M914" s="1023"/>
      <c r="N914" s="767"/>
      <c r="O914" s="1023"/>
    </row>
    <row r="915" spans="1:15" s="176" customFormat="1" ht="28.5">
      <c r="A915" s="1685"/>
      <c r="B915" s="1688"/>
      <c r="C915" s="549">
        <v>4216</v>
      </c>
      <c r="D915" s="278" t="s">
        <v>45</v>
      </c>
      <c r="E915" s="764"/>
      <c r="F915" s="764"/>
      <c r="G915" s="764"/>
      <c r="H915" s="764">
        <f t="shared" si="162"/>
        <v>0</v>
      </c>
      <c r="I915" s="764">
        <f t="shared" si="161"/>
        <v>0</v>
      </c>
      <c r="J915" s="764"/>
      <c r="K915" s="764"/>
      <c r="L915" s="764"/>
      <c r="M915" s="767"/>
      <c r="N915" s="767"/>
      <c r="O915" s="767"/>
    </row>
    <row r="916" spans="1:15" s="176" customFormat="1" ht="28.5">
      <c r="A916" s="1685"/>
      <c r="B916" s="1688"/>
      <c r="C916" s="549">
        <v>4217</v>
      </c>
      <c r="D916" s="278" t="s">
        <v>46</v>
      </c>
      <c r="E916" s="764"/>
      <c r="F916" s="764"/>
      <c r="G916" s="764"/>
      <c r="H916" s="764">
        <f t="shared" si="162"/>
        <v>0</v>
      </c>
      <c r="I916" s="764">
        <f t="shared" si="161"/>
        <v>0</v>
      </c>
      <c r="J916" s="764"/>
      <c r="K916" s="764"/>
      <c r="L916" s="764"/>
      <c r="M916" s="767"/>
      <c r="N916" s="767"/>
      <c r="O916" s="767"/>
    </row>
    <row r="917" spans="1:15" s="176" customFormat="1" ht="42.75">
      <c r="A917" s="1685"/>
      <c r="B917" s="1688"/>
      <c r="C917" s="551"/>
      <c r="D917" s="499" t="s">
        <v>422</v>
      </c>
      <c r="E917" s="986">
        <f>E919+E920</f>
        <v>208</v>
      </c>
      <c r="F917" s="986">
        <f>F919+F920</f>
        <v>621</v>
      </c>
      <c r="G917" s="986">
        <f>G919+G920</f>
        <v>670.4</v>
      </c>
      <c r="H917" s="986">
        <f t="shared" si="162"/>
        <v>49.399999999999977</v>
      </c>
      <c r="I917" s="986">
        <f t="shared" si="161"/>
        <v>462.4</v>
      </c>
      <c r="J917" s="986"/>
      <c r="K917" s="986">
        <f>K919+K920</f>
        <v>670.4</v>
      </c>
      <c r="L917" s="986">
        <f>L919+L920</f>
        <v>670.4</v>
      </c>
      <c r="M917" s="767"/>
      <c r="N917" s="767"/>
      <c r="O917" s="767"/>
    </row>
    <row r="918" spans="1:15" s="176" customFormat="1">
      <c r="A918" s="1685"/>
      <c r="B918" s="1688"/>
      <c r="C918" s="549"/>
      <c r="D918" s="273" t="s">
        <v>72</v>
      </c>
      <c r="E918" s="765"/>
      <c r="F918" s="765"/>
      <c r="G918" s="765"/>
      <c r="H918" s="765">
        <f t="shared" si="162"/>
        <v>0</v>
      </c>
      <c r="I918" s="765">
        <f t="shared" si="161"/>
        <v>0</v>
      </c>
      <c r="J918" s="765"/>
      <c r="K918" s="765"/>
      <c r="L918" s="765"/>
      <c r="M918" s="767"/>
      <c r="N918" s="767"/>
      <c r="O918" s="767"/>
    </row>
    <row r="919" spans="1:15" s="176" customFormat="1">
      <c r="A919" s="1685"/>
      <c r="B919" s="1688"/>
      <c r="C919" s="549">
        <v>4221</v>
      </c>
      <c r="D919" s="273" t="s">
        <v>47</v>
      </c>
      <c r="E919" s="765">
        <v>208</v>
      </c>
      <c r="F919" s="765">
        <v>621</v>
      </c>
      <c r="G919" s="765">
        <v>670.4</v>
      </c>
      <c r="H919" s="765">
        <f t="shared" si="162"/>
        <v>49.399999999999977</v>
      </c>
      <c r="I919" s="765">
        <f t="shared" si="161"/>
        <v>462.4</v>
      </c>
      <c r="J919" s="765"/>
      <c r="K919" s="765">
        <v>670.4</v>
      </c>
      <c r="L919" s="765">
        <v>670.4</v>
      </c>
      <c r="M919" s="762">
        <f>+G919/12*3</f>
        <v>167.6</v>
      </c>
      <c r="N919" s="762">
        <f>+G919/12*6</f>
        <v>335.2</v>
      </c>
      <c r="O919" s="762">
        <f>+G919/12*9</f>
        <v>502.8</v>
      </c>
    </row>
    <row r="920" spans="1:15" s="176" customFormat="1" ht="27">
      <c r="A920" s="1685"/>
      <c r="B920" s="1688"/>
      <c r="C920" s="549">
        <v>4222</v>
      </c>
      <c r="D920" s="273" t="s">
        <v>48</v>
      </c>
      <c r="E920" s="765"/>
      <c r="F920" s="765"/>
      <c r="G920" s="765"/>
      <c r="H920" s="765">
        <f t="shared" si="162"/>
        <v>0</v>
      </c>
      <c r="I920" s="765">
        <f t="shared" si="161"/>
        <v>0</v>
      </c>
      <c r="J920" s="765"/>
      <c r="K920" s="765"/>
      <c r="L920" s="765"/>
      <c r="M920" s="762">
        <f>+G920/12*3</f>
        <v>0</v>
      </c>
      <c r="N920" s="762">
        <f>+G920/12*6</f>
        <v>0</v>
      </c>
      <c r="O920" s="762">
        <f>+G920/12*9</f>
        <v>0</v>
      </c>
    </row>
    <row r="921" spans="1:15" s="268" customFormat="1" ht="14.25">
      <c r="A921" s="1685"/>
      <c r="B921" s="1688"/>
      <c r="C921" s="549">
        <v>4231</v>
      </c>
      <c r="D921" s="274" t="s">
        <v>49</v>
      </c>
      <c r="E921" s="765">
        <v>611.20000000000005</v>
      </c>
      <c r="F921" s="765">
        <v>1403.8</v>
      </c>
      <c r="G921" s="765">
        <v>3750</v>
      </c>
      <c r="H921" s="765">
        <f t="shared" si="162"/>
        <v>2346.1999999999998</v>
      </c>
      <c r="I921" s="765">
        <f t="shared" si="161"/>
        <v>3138.8</v>
      </c>
      <c r="J921" s="765"/>
      <c r="K921" s="765">
        <v>3750</v>
      </c>
      <c r="L921" s="765">
        <v>3750</v>
      </c>
      <c r="M921" s="762">
        <f>+G921/12*3</f>
        <v>937.5</v>
      </c>
      <c r="N921" s="762">
        <f>+G921/12*6</f>
        <v>1875</v>
      </c>
      <c r="O921" s="762">
        <f>+G921/12*9</f>
        <v>2812.5</v>
      </c>
    </row>
    <row r="922" spans="1:15" s="268" customFormat="1" ht="28.5">
      <c r="A922" s="1685"/>
      <c r="B922" s="1688"/>
      <c r="C922" s="549">
        <v>4232</v>
      </c>
      <c r="D922" s="274" t="s">
        <v>50</v>
      </c>
      <c r="E922" s="765"/>
      <c r="F922" s="765"/>
      <c r="G922" s="765"/>
      <c r="H922" s="765">
        <f t="shared" si="162"/>
        <v>0</v>
      </c>
      <c r="I922" s="765">
        <f t="shared" si="161"/>
        <v>0</v>
      </c>
      <c r="J922" s="987"/>
      <c r="K922" s="765"/>
      <c r="L922" s="765"/>
      <c r="M922" s="762"/>
      <c r="N922" s="762"/>
      <c r="O922" s="762"/>
    </row>
    <row r="923" spans="1:15" s="268" customFormat="1" ht="57">
      <c r="A923" s="1685"/>
      <c r="B923" s="1688"/>
      <c r="C923" s="549">
        <v>4233</v>
      </c>
      <c r="D923" s="274" t="s">
        <v>388</v>
      </c>
      <c r="E923" s="765"/>
      <c r="F923" s="765"/>
      <c r="G923" s="765"/>
      <c r="H923" s="765">
        <f t="shared" si="162"/>
        <v>0</v>
      </c>
      <c r="I923" s="765">
        <f t="shared" si="161"/>
        <v>0</v>
      </c>
      <c r="J923" s="987"/>
      <c r="K923" s="765"/>
      <c r="L923" s="765"/>
      <c r="M923" s="762"/>
      <c r="N923" s="762"/>
      <c r="O923" s="762"/>
    </row>
    <row r="924" spans="1:15" s="268" customFormat="1" ht="28.5">
      <c r="A924" s="1685"/>
      <c r="B924" s="1688"/>
      <c r="C924" s="549">
        <v>4234</v>
      </c>
      <c r="D924" s="274" t="s">
        <v>51</v>
      </c>
      <c r="E924" s="764"/>
      <c r="F924" s="764"/>
      <c r="G924" s="764"/>
      <c r="H924" s="764">
        <f t="shared" si="162"/>
        <v>0</v>
      </c>
      <c r="I924" s="764">
        <f t="shared" si="161"/>
        <v>0</v>
      </c>
      <c r="J924" s="764"/>
      <c r="K924" s="764"/>
      <c r="L924" s="764"/>
      <c r="M924" s="762"/>
      <c r="N924" s="1023"/>
      <c r="O924" s="762"/>
    </row>
    <row r="925" spans="1:15" s="266" customFormat="1" ht="28.5">
      <c r="A925" s="1685"/>
      <c r="B925" s="1688"/>
      <c r="C925" s="549">
        <v>4235</v>
      </c>
      <c r="D925" s="274" t="s">
        <v>52</v>
      </c>
      <c r="E925" s="764">
        <v>80</v>
      </c>
      <c r="F925" s="764">
        <v>750</v>
      </c>
      <c r="G925" s="764">
        <v>750</v>
      </c>
      <c r="H925" s="764">
        <f t="shared" si="162"/>
        <v>0</v>
      </c>
      <c r="I925" s="764">
        <f t="shared" si="161"/>
        <v>670</v>
      </c>
      <c r="J925" s="764"/>
      <c r="K925" s="764">
        <v>750</v>
      </c>
      <c r="L925" s="764">
        <v>750</v>
      </c>
      <c r="M925" s="762">
        <f>+G925/12*3</f>
        <v>187.5</v>
      </c>
      <c r="N925" s="762">
        <f>+G925/12*6</f>
        <v>375</v>
      </c>
      <c r="O925" s="762">
        <f>+G925/12*9</f>
        <v>562.5</v>
      </c>
    </row>
    <row r="926" spans="1:15" s="268" customFormat="1" ht="28.5">
      <c r="A926" s="1685"/>
      <c r="B926" s="1688"/>
      <c r="C926" s="549">
        <v>4236</v>
      </c>
      <c r="D926" s="274" t="s">
        <v>53</v>
      </c>
      <c r="E926" s="764"/>
      <c r="F926" s="764"/>
      <c r="G926" s="764"/>
      <c r="H926" s="764">
        <f t="shared" si="162"/>
        <v>0</v>
      </c>
      <c r="I926" s="764">
        <f t="shared" si="161"/>
        <v>0</v>
      </c>
      <c r="J926" s="764"/>
      <c r="K926" s="764"/>
      <c r="L926" s="764"/>
      <c r="M926" s="762"/>
      <c r="N926" s="1023"/>
      <c r="O926" s="762"/>
    </row>
    <row r="927" spans="1:15" s="266" customFormat="1" ht="28.5">
      <c r="A927" s="1685"/>
      <c r="B927" s="1688"/>
      <c r="C927" s="549">
        <v>4237</v>
      </c>
      <c r="D927" s="274" t="s">
        <v>54</v>
      </c>
      <c r="E927" s="764"/>
      <c r="F927" s="764"/>
      <c r="G927" s="764"/>
      <c r="H927" s="764">
        <f t="shared" si="162"/>
        <v>0</v>
      </c>
      <c r="I927" s="764">
        <f t="shared" si="161"/>
        <v>0</v>
      </c>
      <c r="J927" s="764"/>
      <c r="K927" s="764"/>
      <c r="L927" s="764"/>
      <c r="M927" s="1023"/>
      <c r="N927" s="1023"/>
      <c r="O927" s="1023"/>
    </row>
    <row r="928" spans="1:15" s="266" customFormat="1" ht="28.5">
      <c r="A928" s="1685"/>
      <c r="B928" s="1688"/>
      <c r="C928" s="549">
        <v>4239</v>
      </c>
      <c r="D928" s="272" t="s">
        <v>55</v>
      </c>
      <c r="E928" s="766"/>
      <c r="F928" s="766"/>
      <c r="G928" s="766"/>
      <c r="H928" s="766">
        <f t="shared" si="162"/>
        <v>0</v>
      </c>
      <c r="I928" s="766">
        <f t="shared" ref="I928:I959" si="163">G928-E928</f>
        <v>0</v>
      </c>
      <c r="J928" s="766"/>
      <c r="K928" s="766"/>
      <c r="L928" s="766"/>
      <c r="M928" s="1023"/>
      <c r="N928" s="1023"/>
      <c r="O928" s="1023"/>
    </row>
    <row r="929" spans="1:15" s="266" customFormat="1" ht="28.5">
      <c r="A929" s="1685"/>
      <c r="B929" s="1688"/>
      <c r="C929" s="549">
        <v>4241</v>
      </c>
      <c r="D929" s="274" t="s">
        <v>56</v>
      </c>
      <c r="E929" s="764">
        <v>270.3</v>
      </c>
      <c r="F929" s="764">
        <v>283.8</v>
      </c>
      <c r="G929" s="764">
        <v>270.39999999999998</v>
      </c>
      <c r="H929" s="764">
        <f t="shared" si="162"/>
        <v>-13.400000000000034</v>
      </c>
      <c r="I929" s="764">
        <f t="shared" si="163"/>
        <v>9.9999999999965894E-2</v>
      </c>
      <c r="J929" s="764"/>
      <c r="K929" s="764">
        <v>270.39999999999998</v>
      </c>
      <c r="L929" s="764">
        <v>270.39999999999998</v>
      </c>
      <c r="M929" s="762">
        <f>+G929/12*3</f>
        <v>67.599999999999994</v>
      </c>
      <c r="N929" s="762">
        <f>+G929/12*6</f>
        <v>135.19999999999999</v>
      </c>
      <c r="O929" s="762">
        <f>+G929/12*9</f>
        <v>202.79999999999998</v>
      </c>
    </row>
    <row r="930" spans="1:15" s="266" customFormat="1" ht="42.75">
      <c r="A930" s="1685"/>
      <c r="B930" s="1688"/>
      <c r="C930" s="549">
        <v>4251</v>
      </c>
      <c r="D930" s="272" t="s">
        <v>57</v>
      </c>
      <c r="E930" s="766"/>
      <c r="F930" s="766"/>
      <c r="G930" s="766"/>
      <c r="H930" s="766">
        <f t="shared" si="162"/>
        <v>0</v>
      </c>
      <c r="I930" s="766">
        <f t="shared" si="163"/>
        <v>0</v>
      </c>
      <c r="J930" s="766"/>
      <c r="K930" s="766"/>
      <c r="L930" s="766"/>
      <c r="M930" s="1023"/>
      <c r="N930" s="1023"/>
      <c r="O930" s="1023"/>
    </row>
    <row r="931" spans="1:15" s="266" customFormat="1" ht="42.75">
      <c r="A931" s="1685"/>
      <c r="B931" s="1688"/>
      <c r="C931" s="551">
        <v>4252</v>
      </c>
      <c r="D931" s="499" t="s">
        <v>58</v>
      </c>
      <c r="E931" s="986">
        <f>E933+E934</f>
        <v>0</v>
      </c>
      <c r="F931" s="986">
        <f>F933+F934</f>
        <v>0</v>
      </c>
      <c r="G931" s="986">
        <f>G933+G934</f>
        <v>0</v>
      </c>
      <c r="H931" s="986">
        <f t="shared" si="162"/>
        <v>0</v>
      </c>
      <c r="I931" s="986">
        <f t="shared" si="163"/>
        <v>0</v>
      </c>
      <c r="J931" s="986"/>
      <c r="K931" s="986">
        <f>K933+K934</f>
        <v>0</v>
      </c>
      <c r="L931" s="986">
        <f>L933+L934</f>
        <v>0</v>
      </c>
      <c r="M931" s="1023"/>
      <c r="N931" s="1023"/>
      <c r="O931" s="1023"/>
    </row>
    <row r="932" spans="1:15" s="266" customFormat="1">
      <c r="A932" s="1685"/>
      <c r="B932" s="1688"/>
      <c r="C932" s="549"/>
      <c r="D932" s="273" t="s">
        <v>72</v>
      </c>
      <c r="E932" s="766"/>
      <c r="F932" s="766"/>
      <c r="G932" s="766"/>
      <c r="H932" s="766">
        <f t="shared" si="162"/>
        <v>0</v>
      </c>
      <c r="I932" s="766">
        <f t="shared" si="163"/>
        <v>0</v>
      </c>
      <c r="J932" s="766"/>
      <c r="K932" s="766"/>
      <c r="L932" s="766"/>
      <c r="M932" s="1023"/>
      <c r="N932" s="762"/>
      <c r="O932" s="1023"/>
    </row>
    <row r="933" spans="1:15" s="268" customFormat="1" ht="27">
      <c r="A933" s="1685"/>
      <c r="B933" s="1688"/>
      <c r="C933" s="549"/>
      <c r="D933" s="280" t="s">
        <v>59</v>
      </c>
      <c r="E933" s="766"/>
      <c r="F933" s="766"/>
      <c r="G933" s="766"/>
      <c r="H933" s="766">
        <f t="shared" si="162"/>
        <v>0</v>
      </c>
      <c r="I933" s="766">
        <f t="shared" si="163"/>
        <v>0</v>
      </c>
      <c r="J933" s="766"/>
      <c r="K933" s="766"/>
      <c r="L933" s="766"/>
      <c r="M933" s="762"/>
      <c r="N933" s="762"/>
      <c r="O933" s="762"/>
    </row>
    <row r="934" spans="1:15" s="268" customFormat="1" ht="27">
      <c r="A934" s="1685"/>
      <c r="B934" s="1688"/>
      <c r="C934" s="549"/>
      <c r="D934" s="280" t="s">
        <v>60</v>
      </c>
      <c r="E934" s="766"/>
      <c r="F934" s="766"/>
      <c r="G934" s="766"/>
      <c r="H934" s="766">
        <f t="shared" si="162"/>
        <v>0</v>
      </c>
      <c r="I934" s="766">
        <f t="shared" si="163"/>
        <v>0</v>
      </c>
      <c r="J934" s="766"/>
      <c r="K934" s="766"/>
      <c r="L934" s="766"/>
      <c r="M934" s="762"/>
      <c r="N934" s="762"/>
      <c r="O934" s="762"/>
    </row>
    <row r="935" spans="1:15" s="268" customFormat="1" ht="28.5">
      <c r="A935" s="1685"/>
      <c r="B935" s="1688"/>
      <c r="C935" s="551">
        <v>4261</v>
      </c>
      <c r="D935" s="499" t="s">
        <v>61</v>
      </c>
      <c r="E935" s="986">
        <f>E937+E938</f>
        <v>0</v>
      </c>
      <c r="F935" s="986">
        <f>F937+F938</f>
        <v>0</v>
      </c>
      <c r="G935" s="986">
        <f>G937+G938</f>
        <v>0</v>
      </c>
      <c r="H935" s="986">
        <f t="shared" si="162"/>
        <v>0</v>
      </c>
      <c r="I935" s="986">
        <f t="shared" si="163"/>
        <v>0</v>
      </c>
      <c r="J935" s="986"/>
      <c r="K935" s="986">
        <f>K937+K938</f>
        <v>0</v>
      </c>
      <c r="L935" s="986">
        <f>L937+L938</f>
        <v>0</v>
      </c>
      <c r="M935" s="762"/>
      <c r="N935" s="762"/>
      <c r="O935" s="762"/>
    </row>
    <row r="936" spans="1:15" s="268" customFormat="1">
      <c r="A936" s="1685"/>
      <c r="B936" s="1688"/>
      <c r="C936" s="549"/>
      <c r="D936" s="273" t="s">
        <v>72</v>
      </c>
      <c r="E936" s="764"/>
      <c r="F936" s="764"/>
      <c r="G936" s="764"/>
      <c r="H936" s="764">
        <f t="shared" si="162"/>
        <v>0</v>
      </c>
      <c r="I936" s="764">
        <f t="shared" si="163"/>
        <v>0</v>
      </c>
      <c r="J936" s="764"/>
      <c r="K936" s="764"/>
      <c r="L936" s="764"/>
      <c r="M936" s="762"/>
      <c r="N936" s="762"/>
      <c r="O936" s="762"/>
    </row>
    <row r="937" spans="1:15" s="268" customFormat="1">
      <c r="A937" s="1685"/>
      <c r="B937" s="1688"/>
      <c r="C937" s="549"/>
      <c r="D937" s="273" t="s">
        <v>62</v>
      </c>
      <c r="E937" s="764"/>
      <c r="F937" s="764"/>
      <c r="G937" s="764"/>
      <c r="H937" s="764">
        <f t="shared" si="162"/>
        <v>0</v>
      </c>
      <c r="I937" s="764">
        <f t="shared" si="163"/>
        <v>0</v>
      </c>
      <c r="J937" s="764"/>
      <c r="K937" s="764"/>
      <c r="L937" s="764"/>
      <c r="M937" s="762"/>
      <c r="N937" s="762"/>
      <c r="O937" s="762"/>
    </row>
    <row r="938" spans="1:15" s="268" customFormat="1">
      <c r="A938" s="1685"/>
      <c r="B938" s="1688"/>
      <c r="C938" s="549"/>
      <c r="D938" s="273" t="s">
        <v>63</v>
      </c>
      <c r="E938" s="764"/>
      <c r="F938" s="764"/>
      <c r="G938" s="764"/>
      <c r="H938" s="764">
        <f t="shared" si="162"/>
        <v>0</v>
      </c>
      <c r="I938" s="764">
        <f t="shared" si="163"/>
        <v>0</v>
      </c>
      <c r="J938" s="764"/>
      <c r="K938" s="764"/>
      <c r="L938" s="764"/>
      <c r="M938" s="762"/>
      <c r="N938" s="762"/>
      <c r="O938" s="762"/>
    </row>
    <row r="939" spans="1:15" s="268" customFormat="1" ht="28.5">
      <c r="A939" s="1685"/>
      <c r="B939" s="1688"/>
      <c r="C939" s="549">
        <v>4262</v>
      </c>
      <c r="D939" s="274" t="s">
        <v>345</v>
      </c>
      <c r="E939" s="764"/>
      <c r="F939" s="764"/>
      <c r="G939" s="764"/>
      <c r="H939" s="764">
        <f t="shared" si="162"/>
        <v>0</v>
      </c>
      <c r="I939" s="764">
        <f t="shared" si="163"/>
        <v>0</v>
      </c>
      <c r="J939" s="764"/>
      <c r="K939" s="764"/>
      <c r="L939" s="764"/>
      <c r="M939" s="762"/>
      <c r="N939" s="762"/>
      <c r="O939" s="762"/>
    </row>
    <row r="940" spans="1:15" s="268" customFormat="1" ht="14.25">
      <c r="A940" s="1685"/>
      <c r="B940" s="1688"/>
      <c r="C940" s="549">
        <v>4264</v>
      </c>
      <c r="D940" s="274" t="s">
        <v>344</v>
      </c>
      <c r="E940" s="764"/>
      <c r="F940" s="764"/>
      <c r="G940" s="764"/>
      <c r="H940" s="764">
        <f t="shared" si="162"/>
        <v>0</v>
      </c>
      <c r="I940" s="764">
        <f t="shared" si="163"/>
        <v>0</v>
      </c>
      <c r="J940" s="764"/>
      <c r="K940" s="764"/>
      <c r="L940" s="764"/>
      <c r="M940" s="762"/>
      <c r="N940" s="762"/>
      <c r="O940" s="762"/>
    </row>
    <row r="941" spans="1:15" s="268" customFormat="1" ht="22.5" customHeight="1">
      <c r="A941" s="1685"/>
      <c r="B941" s="1688"/>
      <c r="C941" s="552">
        <v>4266</v>
      </c>
      <c r="D941" s="527" t="s">
        <v>429</v>
      </c>
      <c r="E941" s="764"/>
      <c r="F941" s="764"/>
      <c r="G941" s="764"/>
      <c r="H941" s="764">
        <f t="shared" si="162"/>
        <v>0</v>
      </c>
      <c r="I941" s="764">
        <f t="shared" si="163"/>
        <v>0</v>
      </c>
      <c r="J941" s="764"/>
      <c r="K941" s="764"/>
      <c r="L941" s="764"/>
      <c r="M941" s="762"/>
      <c r="N941" s="762"/>
      <c r="O941" s="762"/>
    </row>
    <row r="942" spans="1:15" s="268" customFormat="1" ht="28.5">
      <c r="A942" s="1685"/>
      <c r="B942" s="1688"/>
      <c r="C942" s="549">
        <v>4267</v>
      </c>
      <c r="D942" s="274" t="s">
        <v>346</v>
      </c>
      <c r="E942" s="764"/>
      <c r="F942" s="764"/>
      <c r="G942" s="764"/>
      <c r="H942" s="764">
        <f t="shared" si="162"/>
        <v>0</v>
      </c>
      <c r="I942" s="764">
        <f t="shared" si="163"/>
        <v>0</v>
      </c>
      <c r="J942" s="764"/>
      <c r="K942" s="764"/>
      <c r="L942" s="764"/>
      <c r="M942" s="762"/>
      <c r="N942" s="762"/>
      <c r="O942" s="762"/>
    </row>
    <row r="943" spans="1:15" s="268" customFormat="1" ht="28.5">
      <c r="A943" s="1685"/>
      <c r="B943" s="1688"/>
      <c r="C943" s="549">
        <v>4269</v>
      </c>
      <c r="D943" s="274" t="s">
        <v>64</v>
      </c>
      <c r="E943" s="764"/>
      <c r="F943" s="764"/>
      <c r="G943" s="764"/>
      <c r="H943" s="764">
        <f t="shared" si="162"/>
        <v>0</v>
      </c>
      <c r="I943" s="764">
        <f t="shared" si="163"/>
        <v>0</v>
      </c>
      <c r="J943" s="764"/>
      <c r="K943" s="764"/>
      <c r="L943" s="764"/>
      <c r="M943" s="762"/>
      <c r="N943" s="1033"/>
      <c r="O943" s="762"/>
    </row>
    <row r="944" spans="1:15" s="268" customFormat="1" ht="42.75">
      <c r="A944" s="1685"/>
      <c r="B944" s="1688"/>
      <c r="C944" s="549">
        <v>4511</v>
      </c>
      <c r="D944" s="272" t="s">
        <v>65</v>
      </c>
      <c r="E944" s="764"/>
      <c r="F944" s="764"/>
      <c r="G944" s="764"/>
      <c r="H944" s="764">
        <f t="shared" si="162"/>
        <v>0</v>
      </c>
      <c r="I944" s="764">
        <f t="shared" si="163"/>
        <v>0</v>
      </c>
      <c r="J944" s="764"/>
      <c r="K944" s="764"/>
      <c r="L944" s="764"/>
      <c r="M944" s="762"/>
      <c r="N944" s="1033"/>
      <c r="O944" s="762"/>
    </row>
    <row r="945" spans="1:15" s="270" customFormat="1" ht="42.75">
      <c r="A945" s="1685"/>
      <c r="B945" s="1688"/>
      <c r="C945" s="549">
        <v>4621</v>
      </c>
      <c r="D945" s="272" t="s">
        <v>66</v>
      </c>
      <c r="E945" s="764"/>
      <c r="F945" s="764"/>
      <c r="G945" s="764"/>
      <c r="H945" s="764">
        <f t="shared" si="162"/>
        <v>0</v>
      </c>
      <c r="I945" s="764">
        <f t="shared" si="163"/>
        <v>0</v>
      </c>
      <c r="J945" s="988"/>
      <c r="K945" s="764"/>
      <c r="L945" s="764"/>
      <c r="M945" s="762"/>
      <c r="N945" s="1033"/>
      <c r="O945" s="1033"/>
    </row>
    <row r="946" spans="1:15" s="270" customFormat="1" ht="42.75">
      <c r="A946" s="1685"/>
      <c r="B946" s="1688"/>
      <c r="C946" s="549">
        <v>4631</v>
      </c>
      <c r="D946" s="272" t="s">
        <v>387</v>
      </c>
      <c r="E946" s="764"/>
      <c r="F946" s="764"/>
      <c r="G946" s="764"/>
      <c r="H946" s="764">
        <f t="shared" si="162"/>
        <v>0</v>
      </c>
      <c r="I946" s="764">
        <f t="shared" si="163"/>
        <v>0</v>
      </c>
      <c r="J946" s="988"/>
      <c r="K946" s="764"/>
      <c r="L946" s="764"/>
      <c r="M946" s="1033"/>
      <c r="N946" s="1033"/>
      <c r="O946" s="1033"/>
    </row>
    <row r="947" spans="1:15" s="270" customFormat="1" ht="21.75" customHeight="1">
      <c r="A947" s="1685"/>
      <c r="B947" s="1688"/>
      <c r="C947" s="549">
        <v>4632</v>
      </c>
      <c r="D947" s="272" t="s">
        <v>283</v>
      </c>
      <c r="E947" s="764"/>
      <c r="F947" s="764"/>
      <c r="G947" s="764"/>
      <c r="H947" s="764">
        <f t="shared" si="162"/>
        <v>0</v>
      </c>
      <c r="I947" s="764">
        <f t="shared" si="163"/>
        <v>0</v>
      </c>
      <c r="J947" s="764"/>
      <c r="K947" s="764"/>
      <c r="L947" s="764"/>
      <c r="M947" s="1033"/>
      <c r="N947" s="1033"/>
      <c r="O947" s="1033"/>
    </row>
    <row r="948" spans="1:15" s="270" customFormat="1" ht="48.75" customHeight="1">
      <c r="A948" s="1685"/>
      <c r="B948" s="1688"/>
      <c r="C948" s="552">
        <v>4638</v>
      </c>
      <c r="D948" s="527" t="s">
        <v>430</v>
      </c>
      <c r="E948" s="764"/>
      <c r="F948" s="764"/>
      <c r="G948" s="764"/>
      <c r="H948" s="764">
        <f t="shared" si="162"/>
        <v>0</v>
      </c>
      <c r="I948" s="764">
        <f t="shared" si="163"/>
        <v>0</v>
      </c>
      <c r="J948" s="764"/>
      <c r="K948" s="764"/>
      <c r="L948" s="764"/>
      <c r="M948" s="1033"/>
      <c r="N948" s="1033"/>
      <c r="O948" s="1033"/>
    </row>
    <row r="949" spans="1:15" s="270" customFormat="1" ht="28.5">
      <c r="A949" s="1685"/>
      <c r="B949" s="1688"/>
      <c r="C949" s="549" t="s">
        <v>393</v>
      </c>
      <c r="D949" s="272" t="s">
        <v>394</v>
      </c>
      <c r="E949" s="764"/>
      <c r="F949" s="764"/>
      <c r="G949" s="764"/>
      <c r="H949" s="764">
        <f t="shared" si="162"/>
        <v>0</v>
      </c>
      <c r="I949" s="764">
        <f t="shared" si="163"/>
        <v>0</v>
      </c>
      <c r="J949" s="764"/>
      <c r="K949" s="764"/>
      <c r="L949" s="764"/>
      <c r="M949" s="1033"/>
      <c r="N949" s="1033"/>
      <c r="O949" s="1033"/>
    </row>
    <row r="950" spans="1:15" s="270" customFormat="1" ht="14.25">
      <c r="A950" s="1685"/>
      <c r="B950" s="1688"/>
      <c r="C950" s="549">
        <v>4729</v>
      </c>
      <c r="D950" s="274" t="s">
        <v>67</v>
      </c>
      <c r="E950" s="764">
        <v>1913.1</v>
      </c>
      <c r="F950" s="764">
        <v>4200</v>
      </c>
      <c r="G950" s="764">
        <v>4200</v>
      </c>
      <c r="H950" s="764">
        <f t="shared" si="162"/>
        <v>0</v>
      </c>
      <c r="I950" s="764">
        <f t="shared" si="163"/>
        <v>2286.9</v>
      </c>
      <c r="J950" s="989"/>
      <c r="K950" s="764">
        <v>4200</v>
      </c>
      <c r="L950" s="764">
        <v>4200</v>
      </c>
      <c r="M950" s="762">
        <f>+G950/12*3</f>
        <v>1050</v>
      </c>
      <c r="N950" s="762">
        <f>+G950/12*6</f>
        <v>2100</v>
      </c>
      <c r="O950" s="762">
        <f>+G950/12*9</f>
        <v>3150</v>
      </c>
    </row>
    <row r="951" spans="1:15" s="270" customFormat="1" ht="14.25">
      <c r="A951" s="1685"/>
      <c r="B951" s="1688"/>
      <c r="C951" s="549">
        <v>4822</v>
      </c>
      <c r="D951" s="274" t="s">
        <v>68</v>
      </c>
      <c r="E951" s="989"/>
      <c r="F951" s="989"/>
      <c r="G951" s="764"/>
      <c r="H951" s="764">
        <f t="shared" si="162"/>
        <v>0</v>
      </c>
      <c r="I951" s="764">
        <f t="shared" si="163"/>
        <v>0</v>
      </c>
      <c r="J951" s="989"/>
      <c r="K951" s="764"/>
      <c r="L951" s="764"/>
      <c r="M951" s="1033"/>
      <c r="N951" s="1033"/>
      <c r="O951" s="1033"/>
    </row>
    <row r="952" spans="1:15" s="270" customFormat="1" ht="14.25">
      <c r="A952" s="1685"/>
      <c r="B952" s="1688"/>
      <c r="C952" s="551">
        <v>4823</v>
      </c>
      <c r="D952" s="499" t="s">
        <v>69</v>
      </c>
      <c r="E952" s="986">
        <f>E954+E955+E956</f>
        <v>367</v>
      </c>
      <c r="F952" s="986">
        <f>F954+F955+F956</f>
        <v>1538.1999999999998</v>
      </c>
      <c r="G952" s="986">
        <f>G954+G955+G956</f>
        <v>1541.5</v>
      </c>
      <c r="H952" s="986">
        <f t="shared" si="162"/>
        <v>3.3000000000001819</v>
      </c>
      <c r="I952" s="986">
        <f t="shared" si="163"/>
        <v>1174.5</v>
      </c>
      <c r="J952" s="986"/>
      <c r="K952" s="986">
        <f>K954+K955+K956</f>
        <v>1541.5</v>
      </c>
      <c r="L952" s="986">
        <f>L954+L955+L956</f>
        <v>1541.5</v>
      </c>
      <c r="M952" s="1033"/>
      <c r="N952" s="1033"/>
      <c r="O952" s="1033"/>
    </row>
    <row r="953" spans="1:15" s="270" customFormat="1" ht="14.25">
      <c r="A953" s="1685"/>
      <c r="B953" s="1688"/>
      <c r="C953" s="549"/>
      <c r="D953" s="273" t="s">
        <v>72</v>
      </c>
      <c r="E953" s="989"/>
      <c r="F953" s="989"/>
      <c r="G953" s="764"/>
      <c r="H953" s="764">
        <f t="shared" si="162"/>
        <v>0</v>
      </c>
      <c r="I953" s="764">
        <f t="shared" si="163"/>
        <v>0</v>
      </c>
      <c r="J953" s="989"/>
      <c r="K953" s="764"/>
      <c r="L953" s="764"/>
      <c r="M953" s="1033"/>
      <c r="N953" s="762"/>
      <c r="O953" s="1033"/>
    </row>
    <row r="954" spans="1:15" s="268" customFormat="1" ht="40.5">
      <c r="A954" s="1685"/>
      <c r="B954" s="1688"/>
      <c r="C954" s="549"/>
      <c r="D954" s="273" t="s">
        <v>282</v>
      </c>
      <c r="E954" s="766"/>
      <c r="F954" s="764">
        <v>11.3</v>
      </c>
      <c r="G954" s="764">
        <v>11.3</v>
      </c>
      <c r="H954" s="764">
        <f t="shared" si="162"/>
        <v>0</v>
      </c>
      <c r="I954" s="764">
        <f t="shared" si="163"/>
        <v>11.3</v>
      </c>
      <c r="J954" s="989"/>
      <c r="K954" s="764">
        <v>11.3</v>
      </c>
      <c r="L954" s="764">
        <v>11.3</v>
      </c>
      <c r="M954" s="762">
        <f>+G954/12*3</f>
        <v>2.8250000000000002</v>
      </c>
      <c r="N954" s="762">
        <f>+G954/12*6</f>
        <v>5.65</v>
      </c>
      <c r="O954" s="762">
        <f>+G954/12*9</f>
        <v>8.4750000000000014</v>
      </c>
    </row>
    <row r="955" spans="1:15" ht="27.95" customHeight="1">
      <c r="A955" s="1685"/>
      <c r="B955" s="1688"/>
      <c r="C955" s="549"/>
      <c r="D955" s="273" t="s">
        <v>280</v>
      </c>
      <c r="E955" s="766">
        <v>367</v>
      </c>
      <c r="F955" s="764">
        <v>1475.3</v>
      </c>
      <c r="G955" s="764">
        <v>1475.3</v>
      </c>
      <c r="H955" s="764">
        <f t="shared" si="162"/>
        <v>0</v>
      </c>
      <c r="I955" s="764">
        <f t="shared" si="163"/>
        <v>1108.3</v>
      </c>
      <c r="J955" s="989"/>
      <c r="K955" s="764">
        <v>1475.3</v>
      </c>
      <c r="L955" s="764">
        <v>1475.3</v>
      </c>
      <c r="M955" s="762">
        <f>+G955/12*3</f>
        <v>368.82499999999999</v>
      </c>
      <c r="N955" s="762">
        <f>+G955/12*6</f>
        <v>737.65</v>
      </c>
      <c r="O955" s="762">
        <f>+G955/12*9</f>
        <v>1106.4749999999999</v>
      </c>
    </row>
    <row r="956" spans="1:15" ht="14.25">
      <c r="A956" s="1685"/>
      <c r="B956" s="1688"/>
      <c r="C956" s="549"/>
      <c r="D956" s="273" t="s">
        <v>281</v>
      </c>
      <c r="E956" s="1617"/>
      <c r="F956" s="764">
        <v>51.6</v>
      </c>
      <c r="G956" s="764">
        <v>54.9</v>
      </c>
      <c r="H956" s="764">
        <f t="shared" si="162"/>
        <v>3.2999999999999972</v>
      </c>
      <c r="I956" s="764">
        <f t="shared" si="163"/>
        <v>54.9</v>
      </c>
      <c r="J956" s="989"/>
      <c r="K956" s="764">
        <v>54.9</v>
      </c>
      <c r="L956" s="764">
        <v>54.9</v>
      </c>
      <c r="N956" s="1034"/>
    </row>
    <row r="957" spans="1:15" ht="31.5" customHeight="1">
      <c r="A957" s="1685"/>
      <c r="B957" s="1688"/>
      <c r="C957" s="552" t="s">
        <v>428</v>
      </c>
      <c r="D957" s="527" t="s">
        <v>452</v>
      </c>
      <c r="E957" s="989"/>
      <c r="F957" s="989"/>
      <c r="G957" s="764"/>
      <c r="H957" s="764">
        <f t="shared" si="162"/>
        <v>0</v>
      </c>
      <c r="I957" s="764">
        <f t="shared" si="163"/>
        <v>0</v>
      </c>
      <c r="J957" s="989"/>
      <c r="K957" s="989"/>
      <c r="L957" s="989"/>
      <c r="N957" s="1034"/>
    </row>
    <row r="958" spans="1:15" s="283" customFormat="1" ht="14.25">
      <c r="A958" s="1685"/>
      <c r="B958" s="1688"/>
      <c r="C958" s="549">
        <v>4861</v>
      </c>
      <c r="D958" s="274" t="s">
        <v>70</v>
      </c>
      <c r="E958" s="989"/>
      <c r="F958" s="989"/>
      <c r="G958" s="764"/>
      <c r="H958" s="764">
        <f t="shared" si="162"/>
        <v>0</v>
      </c>
      <c r="I958" s="764">
        <f t="shared" si="163"/>
        <v>0</v>
      </c>
      <c r="J958" s="989"/>
      <c r="K958" s="989"/>
      <c r="L958" s="989"/>
      <c r="M958" s="974"/>
      <c r="N958" s="971"/>
      <c r="O958" s="1034"/>
    </row>
    <row r="959" spans="1:15" ht="14.25">
      <c r="A959" s="1686"/>
      <c r="B959" s="1689"/>
      <c r="C959" s="549">
        <v>4891</v>
      </c>
      <c r="D959" s="274" t="s">
        <v>71</v>
      </c>
      <c r="E959" s="764"/>
      <c r="F959" s="764"/>
      <c r="G959" s="764"/>
      <c r="H959" s="764">
        <f t="shared" si="162"/>
        <v>0</v>
      </c>
      <c r="I959" s="764">
        <f t="shared" si="163"/>
        <v>0</v>
      </c>
      <c r="J959" s="764"/>
      <c r="K959" s="764"/>
      <c r="L959" s="764"/>
      <c r="M959" s="1035"/>
    </row>
    <row r="960" spans="1:15" s="27" customFormat="1" ht="42.75">
      <c r="A960" s="1673" t="s">
        <v>444</v>
      </c>
      <c r="B960" s="1673"/>
      <c r="C960" s="284"/>
      <c r="D960" s="36" t="s">
        <v>73</v>
      </c>
      <c r="E960" s="990">
        <f>SUM(E962:E969)</f>
        <v>0</v>
      </c>
      <c r="F960" s="990">
        <f>SUM(F962:F969)</f>
        <v>0</v>
      </c>
      <c r="G960" s="990">
        <f>SUM(G962:G969)</f>
        <v>0</v>
      </c>
      <c r="H960" s="990">
        <f t="shared" si="162"/>
        <v>0</v>
      </c>
      <c r="I960" s="990">
        <f>+I966+I967+I968+I969</f>
        <v>0</v>
      </c>
      <c r="J960" s="990"/>
      <c r="K960" s="990">
        <f>SUM(K962:K969)</f>
        <v>0</v>
      </c>
      <c r="L960" s="990">
        <f>SUM(L962:L969)</f>
        <v>0</v>
      </c>
      <c r="M960" s="1036"/>
      <c r="N960" s="1036"/>
      <c r="O960" s="1036"/>
    </row>
    <row r="961" spans="1:15" s="20" customFormat="1" ht="23.25" customHeight="1">
      <c r="A961" s="634" t="s">
        <v>445</v>
      </c>
      <c r="B961" s="1665" t="s">
        <v>446</v>
      </c>
      <c r="C961" s="285"/>
      <c r="D961" s="17" t="s">
        <v>72</v>
      </c>
      <c r="E961" s="991"/>
      <c r="F961" s="991"/>
      <c r="G961" s="991"/>
      <c r="H961" s="991">
        <f t="shared" si="162"/>
        <v>0</v>
      </c>
      <c r="I961" s="417">
        <f t="shared" ref="I961:I974" si="164">G961-E961</f>
        <v>0</v>
      </c>
      <c r="J961" s="991"/>
      <c r="K961" s="991"/>
      <c r="L961" s="991"/>
      <c r="M961" s="1037"/>
      <c r="N961" s="1037"/>
      <c r="O961" s="1037"/>
    </row>
    <row r="962" spans="1:15" s="20" customFormat="1" ht="28.5">
      <c r="A962" s="1681">
        <v>1080</v>
      </c>
      <c r="B962" s="1681">
        <v>11011</v>
      </c>
      <c r="C962" s="285">
        <v>5111</v>
      </c>
      <c r="D962" s="18" t="s">
        <v>708</v>
      </c>
      <c r="E962" s="991"/>
      <c r="F962" s="991"/>
      <c r="G962" s="991"/>
      <c r="H962" s="417">
        <f t="shared" si="162"/>
        <v>0</v>
      </c>
      <c r="I962" s="417">
        <f t="shared" si="164"/>
        <v>0</v>
      </c>
      <c r="J962" s="991"/>
      <c r="K962" s="991"/>
      <c r="L962" s="991"/>
      <c r="M962" s="1037"/>
      <c r="N962" s="1037"/>
      <c r="O962" s="1037"/>
    </row>
    <row r="963" spans="1:15" s="20" customFormat="1" ht="28.5">
      <c r="A963" s="1682"/>
      <c r="B963" s="1682"/>
      <c r="C963" s="285">
        <v>5112</v>
      </c>
      <c r="D963" s="18" t="s">
        <v>709</v>
      </c>
      <c r="E963" s="991"/>
      <c r="F963" s="991"/>
      <c r="G963" s="991"/>
      <c r="H963" s="417">
        <f t="shared" si="162"/>
        <v>0</v>
      </c>
      <c r="I963" s="417">
        <f t="shared" si="164"/>
        <v>0</v>
      </c>
      <c r="J963" s="991"/>
      <c r="K963" s="991"/>
      <c r="L963" s="991"/>
      <c r="M963" s="1037"/>
      <c r="N963" s="1037"/>
      <c r="O963" s="1037"/>
    </row>
    <row r="964" spans="1:15" s="20" customFormat="1" ht="13.5" customHeight="1">
      <c r="A964" s="1682"/>
      <c r="B964" s="1682"/>
      <c r="C964" s="285" t="s">
        <v>710</v>
      </c>
      <c r="D964" s="18" t="s">
        <v>685</v>
      </c>
      <c r="E964" s="991"/>
      <c r="F964" s="991"/>
      <c r="G964" s="991"/>
      <c r="H964" s="417">
        <f t="shared" si="162"/>
        <v>0</v>
      </c>
      <c r="I964" s="417">
        <f t="shared" si="164"/>
        <v>0</v>
      </c>
      <c r="J964" s="991"/>
      <c r="K964" s="991"/>
      <c r="L964" s="991"/>
      <c r="M964" s="1037"/>
      <c r="N964" s="1037"/>
      <c r="O964" s="1037"/>
    </row>
    <row r="965" spans="1:15" s="20" customFormat="1" ht="28.5">
      <c r="A965" s="1682"/>
      <c r="B965" s="1682"/>
      <c r="C965" s="285">
        <v>5121</v>
      </c>
      <c r="D965" s="272" t="s">
        <v>74</v>
      </c>
      <c r="E965" s="991"/>
      <c r="F965" s="991"/>
      <c r="G965" s="991"/>
      <c r="H965" s="417">
        <f t="shared" si="162"/>
        <v>0</v>
      </c>
      <c r="I965" s="417">
        <f t="shared" si="164"/>
        <v>0</v>
      </c>
      <c r="J965" s="991"/>
      <c r="K965" s="991"/>
      <c r="L965" s="991"/>
      <c r="M965" s="1037"/>
      <c r="N965" s="1037"/>
      <c r="O965" s="1037"/>
    </row>
    <row r="966" spans="1:15" s="33" customFormat="1" ht="15.75" customHeight="1">
      <c r="A966" s="1682"/>
      <c r="B966" s="1682"/>
      <c r="C966" s="259">
        <v>5122</v>
      </c>
      <c r="D966" s="21" t="s">
        <v>75</v>
      </c>
      <c r="E966" s="992"/>
      <c r="F966" s="992"/>
      <c r="G966" s="417"/>
      <c r="H966" s="417">
        <f t="shared" si="162"/>
        <v>0</v>
      </c>
      <c r="I966" s="417">
        <f t="shared" si="164"/>
        <v>0</v>
      </c>
      <c r="J966" s="992"/>
      <c r="K966" s="417"/>
      <c r="L966" s="417"/>
      <c r="M966" s="1038"/>
      <c r="N966" s="1038"/>
      <c r="O966" s="1038"/>
    </row>
    <row r="967" spans="1:15" s="33" customFormat="1" ht="15.75" customHeight="1">
      <c r="A967" s="1682"/>
      <c r="B967" s="1682"/>
      <c r="C967" s="259">
        <v>5129</v>
      </c>
      <c r="D967" s="21" t="s">
        <v>76</v>
      </c>
      <c r="E967" s="992"/>
      <c r="F967" s="992"/>
      <c r="G967" s="417"/>
      <c r="H967" s="417">
        <f t="shared" si="162"/>
        <v>0</v>
      </c>
      <c r="I967" s="417">
        <f t="shared" si="164"/>
        <v>0</v>
      </c>
      <c r="J967" s="992"/>
      <c r="K967" s="417"/>
      <c r="L967" s="417"/>
      <c r="M967" s="1038"/>
      <c r="N967" s="1038"/>
      <c r="O967" s="1038"/>
    </row>
    <row r="968" spans="1:15" s="33" customFormat="1" ht="28.5">
      <c r="A968" s="1682"/>
      <c r="B968" s="1682"/>
      <c r="C968" s="259">
        <v>5132</v>
      </c>
      <c r="D968" s="21" t="s">
        <v>77</v>
      </c>
      <c r="E968" s="992"/>
      <c r="F968" s="992"/>
      <c r="G968" s="417"/>
      <c r="H968" s="417">
        <f t="shared" si="162"/>
        <v>0</v>
      </c>
      <c r="I968" s="417">
        <f t="shared" si="164"/>
        <v>0</v>
      </c>
      <c r="J968" s="992"/>
      <c r="K968" s="417"/>
      <c r="L968" s="417"/>
      <c r="M968" s="1038"/>
      <c r="N968" s="1038"/>
      <c r="O968" s="1038"/>
    </row>
    <row r="969" spans="1:15" s="33" customFormat="1" ht="15.75" customHeight="1">
      <c r="A969" s="1683"/>
      <c r="B969" s="1683"/>
      <c r="C969" s="259" t="s">
        <v>711</v>
      </c>
      <c r="D969" s="21" t="s">
        <v>712</v>
      </c>
      <c r="E969" s="992"/>
      <c r="F969" s="992"/>
      <c r="G969" s="417"/>
      <c r="H969" s="417">
        <f t="shared" si="162"/>
        <v>0</v>
      </c>
      <c r="I969" s="417">
        <f t="shared" si="164"/>
        <v>0</v>
      </c>
      <c r="J969" s="992"/>
      <c r="K969" s="417"/>
      <c r="L969" s="417"/>
      <c r="M969" s="1038"/>
      <c r="N969" s="1038"/>
      <c r="O969" s="1038"/>
    </row>
    <row r="970" spans="1:15" s="176" customFormat="1" ht="14.25" customHeight="1">
      <c r="A970" s="1684" t="s">
        <v>684</v>
      </c>
      <c r="B970" s="1687" t="s">
        <v>9024</v>
      </c>
      <c r="C970" s="543"/>
      <c r="D970" s="272" t="s">
        <v>284</v>
      </c>
      <c r="E970" s="993">
        <v>96</v>
      </c>
      <c r="F970" s="993">
        <v>97</v>
      </c>
      <c r="G970" s="993">
        <v>116</v>
      </c>
      <c r="H970" s="993">
        <f>+G970-F970</f>
        <v>19</v>
      </c>
      <c r="I970" s="993">
        <f t="shared" si="164"/>
        <v>20</v>
      </c>
      <c r="J970" s="993"/>
      <c r="K970" s="993">
        <v>116</v>
      </c>
      <c r="L970" s="993">
        <v>116</v>
      </c>
      <c r="M970" s="767"/>
      <c r="N970" s="767"/>
      <c r="O970" s="767"/>
    </row>
    <row r="971" spans="1:15" s="176" customFormat="1" ht="13.5" customHeight="1">
      <c r="A971" s="1685"/>
      <c r="B971" s="1688"/>
      <c r="C971" s="544"/>
      <c r="D971" s="273"/>
      <c r="E971" s="994"/>
      <c r="F971" s="994"/>
      <c r="G971" s="994"/>
      <c r="H971" s="994">
        <f>+G971-F971</f>
        <v>0</v>
      </c>
      <c r="I971" s="994">
        <f t="shared" si="164"/>
        <v>0</v>
      </c>
      <c r="J971" s="994"/>
      <c r="K971" s="994"/>
      <c r="L971" s="994"/>
      <c r="M971" s="767"/>
      <c r="N971" s="767"/>
      <c r="O971" s="767"/>
    </row>
    <row r="972" spans="1:15" s="176" customFormat="1" ht="14.25" customHeight="1">
      <c r="A972" s="1685"/>
      <c r="B972" s="1688"/>
      <c r="C972" s="544"/>
      <c r="D972" s="274" t="s">
        <v>32</v>
      </c>
      <c r="E972" s="994">
        <v>1</v>
      </c>
      <c r="F972" s="994">
        <v>1</v>
      </c>
      <c r="G972" s="994">
        <v>1</v>
      </c>
      <c r="H972" s="994">
        <f>+G972-F972</f>
        <v>0</v>
      </c>
      <c r="I972" s="994">
        <f t="shared" si="164"/>
        <v>0</v>
      </c>
      <c r="J972" s="994"/>
      <c r="K972" s="994">
        <v>1</v>
      </c>
      <c r="L972" s="994">
        <v>1</v>
      </c>
      <c r="M972" s="767"/>
      <c r="N972" s="767"/>
      <c r="O972" s="767"/>
    </row>
    <row r="973" spans="1:15" s="267" customFormat="1" ht="14.25" customHeight="1">
      <c r="A973" s="1685"/>
      <c r="B973" s="1688"/>
      <c r="C973" s="544"/>
      <c r="D973" s="273"/>
      <c r="E973" s="765"/>
      <c r="F973" s="765"/>
      <c r="G973" s="765"/>
      <c r="H973" s="765">
        <f>+G973-F973</f>
        <v>0</v>
      </c>
      <c r="I973" s="765">
        <f t="shared" si="164"/>
        <v>0</v>
      </c>
      <c r="J973" s="765"/>
      <c r="K973" s="765"/>
      <c r="L973" s="765"/>
      <c r="M973" s="1032"/>
      <c r="N973" s="1032"/>
      <c r="O973" s="1032"/>
    </row>
    <row r="974" spans="1:15" s="266" customFormat="1" ht="14.25" customHeight="1">
      <c r="A974" s="1685"/>
      <c r="B974" s="1688"/>
      <c r="C974" s="545"/>
      <c r="D974" s="282" t="s">
        <v>33</v>
      </c>
      <c r="E974" s="985">
        <f>+E976+E1040</f>
        <v>484243.9</v>
      </c>
      <c r="F974" s="985">
        <f>+F976+F1040</f>
        <v>503645.49999999994</v>
      </c>
      <c r="G974" s="985">
        <f>+G976+G1040</f>
        <v>662218.4</v>
      </c>
      <c r="H974" s="985">
        <f>+G974-F974</f>
        <v>158572.90000000008</v>
      </c>
      <c r="I974" s="985">
        <f t="shared" si="164"/>
        <v>177974.5</v>
      </c>
      <c r="J974" s="985"/>
      <c r="K974" s="985">
        <f>+K976+K1040</f>
        <v>671934.4800000001</v>
      </c>
      <c r="L974" s="985">
        <f>+L976+L1040</f>
        <v>680268.12899999996</v>
      </c>
      <c r="M974" s="1023">
        <f>SUM(M980:M1035)</f>
        <v>119931.69166666669</v>
      </c>
      <c r="N974" s="1023">
        <f>SUM(N980:N1035)</f>
        <v>285466.7916666668</v>
      </c>
      <c r="O974" s="1023">
        <f>SUM(O980:O1035)</f>
        <v>451001.89166666666</v>
      </c>
    </row>
    <row r="975" spans="1:15" s="266" customFormat="1" ht="14.25" customHeight="1">
      <c r="A975" s="1685"/>
      <c r="B975" s="1688"/>
      <c r="C975" s="546"/>
      <c r="D975" s="17" t="s">
        <v>396</v>
      </c>
      <c r="E975" s="765"/>
      <c r="F975" s="765"/>
      <c r="G975" s="765"/>
      <c r="H975" s="985"/>
      <c r="I975" s="985"/>
      <c r="J975" s="765"/>
      <c r="K975" s="765"/>
      <c r="L975" s="765"/>
      <c r="M975" s="1023"/>
      <c r="N975" s="1023"/>
      <c r="O975" s="1023"/>
    </row>
    <row r="976" spans="1:15" s="266" customFormat="1" ht="14.25" customHeight="1">
      <c r="A976" s="1685"/>
      <c r="B976" s="1688"/>
      <c r="C976" s="547"/>
      <c r="D976" s="275" t="s">
        <v>36</v>
      </c>
      <c r="E976" s="985">
        <f>E978+SUM(E984:E1039)-E984-E989-E997-E1011-E1015-E1032</f>
        <v>484243.9</v>
      </c>
      <c r="F976" s="985">
        <f>F978+SUM(F984:F1039)-F984-F989-F997-F1011-F1015-F1032</f>
        <v>503645.49999999994</v>
      </c>
      <c r="G976" s="985">
        <f>G978+SUM(G984:G1039)-G984-G989-G997-G1011-G1015-G1032</f>
        <v>662218.4</v>
      </c>
      <c r="H976" s="985">
        <f>+G976-F976</f>
        <v>158572.90000000008</v>
      </c>
      <c r="I976" s="985">
        <f t="shared" ref="I976:I1007" si="165">G976-E976</f>
        <v>177974.5</v>
      </c>
      <c r="J976" s="985"/>
      <c r="K976" s="985">
        <f>K978+SUM(K984:K1039)-K984-K989-K997-K1011-K1015-K1032</f>
        <v>671934.4800000001</v>
      </c>
      <c r="L976" s="985">
        <f>L978+SUM(L984:L1039)-L984-L989-L997-L1011-L1015-L1032</f>
        <v>680268.12899999996</v>
      </c>
      <c r="M976" s="1023"/>
      <c r="N976" s="1023"/>
      <c r="O976" s="1023"/>
    </row>
    <row r="977" spans="1:15" s="266" customFormat="1" ht="13.5" customHeight="1">
      <c r="A977" s="1685"/>
      <c r="B977" s="1688"/>
      <c r="C977" s="543"/>
      <c r="D977" s="273" t="s">
        <v>72</v>
      </c>
      <c r="E977" s="766"/>
      <c r="F977" s="766"/>
      <c r="G977" s="765"/>
      <c r="H977" s="765">
        <f t="shared" ref="H977:H1049" si="166">+G977-F977</f>
        <v>0</v>
      </c>
      <c r="I977" s="766">
        <f t="shared" si="165"/>
        <v>0</v>
      </c>
      <c r="J977" s="766"/>
      <c r="K977" s="766"/>
      <c r="L977" s="766"/>
      <c r="M977" s="1023"/>
      <c r="N977" s="1023"/>
      <c r="O977" s="1023"/>
    </row>
    <row r="978" spans="1:15" s="266" customFormat="1" ht="14.25" customHeight="1">
      <c r="A978" s="1685"/>
      <c r="B978" s="1688"/>
      <c r="C978" s="548"/>
      <c r="D978" s="499" t="s">
        <v>479</v>
      </c>
      <c r="E978" s="986">
        <f>SUM(E980:E982)</f>
        <v>397479.60000000003</v>
      </c>
      <c r="F978" s="986">
        <f>SUM(F980:F982)</f>
        <v>419523.6</v>
      </c>
      <c r="G978" s="986">
        <f>SUM(G980:G982)</f>
        <v>547240.9</v>
      </c>
      <c r="H978" s="986">
        <f t="shared" si="166"/>
        <v>127717.30000000005</v>
      </c>
      <c r="I978" s="986">
        <f t="shared" si="165"/>
        <v>149761.29999999999</v>
      </c>
      <c r="J978" s="986"/>
      <c r="K978" s="986">
        <f>SUM(K980:K982)</f>
        <v>553067.60000000009</v>
      </c>
      <c r="L978" s="986">
        <f>SUM(L980:L982)</f>
        <v>557317.4</v>
      </c>
      <c r="M978" s="1023">
        <f>+G978/G970/12</f>
        <v>393.1328304597701</v>
      </c>
      <c r="N978" s="1023"/>
      <c r="O978" s="1023"/>
    </row>
    <row r="979" spans="1:15" s="266" customFormat="1">
      <c r="A979" s="1685"/>
      <c r="B979" s="1688"/>
      <c r="C979" s="543"/>
      <c r="D979" s="273" t="s">
        <v>72</v>
      </c>
      <c r="E979" s="766"/>
      <c r="F979" s="766"/>
      <c r="G979" s="765"/>
      <c r="H979" s="765">
        <f t="shared" si="166"/>
        <v>0</v>
      </c>
      <c r="I979" s="766">
        <f t="shared" si="165"/>
        <v>0</v>
      </c>
      <c r="J979" s="766"/>
      <c r="K979" s="766"/>
      <c r="L979" s="766"/>
      <c r="M979" s="1023"/>
      <c r="N979" s="1023"/>
      <c r="O979" s="1023"/>
    </row>
    <row r="980" spans="1:15" s="266" customFormat="1" ht="42.75">
      <c r="A980" s="1685"/>
      <c r="B980" s="1688"/>
      <c r="C980" s="549" t="s">
        <v>276</v>
      </c>
      <c r="D980" s="276" t="s">
        <v>37</v>
      </c>
      <c r="E980" s="766">
        <v>308002.90000000002</v>
      </c>
      <c r="F980" s="766">
        <v>366524.8</v>
      </c>
      <c r="G980" s="766">
        <v>483985.7</v>
      </c>
      <c r="H980" s="766">
        <f t="shared" si="166"/>
        <v>117460.90000000002</v>
      </c>
      <c r="I980" s="766">
        <f t="shared" si="165"/>
        <v>175982.8</v>
      </c>
      <c r="J980" s="766"/>
      <c r="K980" s="766">
        <v>489475.4</v>
      </c>
      <c r="L980" s="766">
        <v>493578.2</v>
      </c>
      <c r="M980" s="1023">
        <f>+G980/12*2</f>
        <v>80664.28333333334</v>
      </c>
      <c r="N980" s="1023">
        <f>+G980/12*5</f>
        <v>201660.70833333334</v>
      </c>
      <c r="O980" s="1023">
        <f>+G980/12*8</f>
        <v>322657.13333333336</v>
      </c>
    </row>
    <row r="981" spans="1:15" s="268" customFormat="1" ht="42.75">
      <c r="A981" s="1685"/>
      <c r="B981" s="1688"/>
      <c r="C981" s="549" t="s">
        <v>277</v>
      </c>
      <c r="D981" s="277" t="s">
        <v>38</v>
      </c>
      <c r="E981" s="766">
        <v>81745.8</v>
      </c>
      <c r="F981" s="766">
        <v>45664.2</v>
      </c>
      <c r="G981" s="766">
        <v>51654.2</v>
      </c>
      <c r="H981" s="766">
        <f t="shared" si="166"/>
        <v>5990</v>
      </c>
      <c r="I981" s="766">
        <f t="shared" si="165"/>
        <v>-30091.600000000006</v>
      </c>
      <c r="J981" s="766"/>
      <c r="K981" s="766">
        <v>51890.9</v>
      </c>
      <c r="L981" s="766">
        <v>51809.2</v>
      </c>
      <c r="M981" s="1023">
        <f>+G981/12*2</f>
        <v>8609.0333333333328</v>
      </c>
      <c r="N981" s="1023">
        <f>+G981/12*5</f>
        <v>21522.583333333332</v>
      </c>
      <c r="O981" s="1023">
        <f>+G981/12*8</f>
        <v>34436.133333333331</v>
      </c>
    </row>
    <row r="982" spans="1:15" s="268" customFormat="1" ht="42.75">
      <c r="A982" s="1685"/>
      <c r="B982" s="1688"/>
      <c r="C982" s="549" t="s">
        <v>278</v>
      </c>
      <c r="D982" s="277" t="s">
        <v>39</v>
      </c>
      <c r="E982" s="766">
        <v>7730.9</v>
      </c>
      <c r="F982" s="766">
        <v>7334.6</v>
      </c>
      <c r="G982" s="766">
        <v>11601</v>
      </c>
      <c r="H982" s="766">
        <f t="shared" si="166"/>
        <v>4266.3999999999996</v>
      </c>
      <c r="I982" s="766">
        <f t="shared" si="165"/>
        <v>3870.1000000000004</v>
      </c>
      <c r="J982" s="766"/>
      <c r="K982" s="766">
        <v>11701.3</v>
      </c>
      <c r="L982" s="766">
        <v>11930</v>
      </c>
      <c r="M982" s="1023">
        <f>+G982/12*2</f>
        <v>1933.5</v>
      </c>
      <c r="N982" s="1023">
        <f>+G982/12*5</f>
        <v>4833.75</v>
      </c>
      <c r="O982" s="1023">
        <f>+G982/12*8</f>
        <v>7734</v>
      </c>
    </row>
    <row r="983" spans="1:15" s="268" customFormat="1" ht="14.25">
      <c r="A983" s="1685"/>
      <c r="B983" s="1688"/>
      <c r="C983" s="550"/>
      <c r="D983" s="500"/>
      <c r="E983" s="768"/>
      <c r="F983" s="768"/>
      <c r="G983" s="768"/>
      <c r="H983" s="768">
        <f t="shared" si="166"/>
        <v>0</v>
      </c>
      <c r="I983" s="768">
        <f t="shared" si="165"/>
        <v>0</v>
      </c>
      <c r="J983" s="768"/>
      <c r="K983" s="768"/>
      <c r="L983" s="768"/>
      <c r="M983" s="762"/>
      <c r="N983" s="762"/>
      <c r="O983" s="762"/>
    </row>
    <row r="984" spans="1:15" s="268" customFormat="1" ht="28.5">
      <c r="A984" s="1685"/>
      <c r="B984" s="1688"/>
      <c r="C984" s="551">
        <v>4212</v>
      </c>
      <c r="D984" s="499" t="s">
        <v>40</v>
      </c>
      <c r="E984" s="986">
        <f>E986+E987+E988</f>
        <v>18246.300000000003</v>
      </c>
      <c r="F984" s="986">
        <f>F986+F987+F988</f>
        <v>24049.5</v>
      </c>
      <c r="G984" s="986">
        <f>G986+G987+G988</f>
        <v>24776.1</v>
      </c>
      <c r="H984" s="986">
        <f t="shared" si="166"/>
        <v>726.59999999999854</v>
      </c>
      <c r="I984" s="986">
        <f t="shared" si="165"/>
        <v>6529.7999999999956</v>
      </c>
      <c r="J984" s="986"/>
      <c r="K984" s="986">
        <f>K986+K987+K988</f>
        <v>24776.1</v>
      </c>
      <c r="L984" s="986">
        <f>L986+L987+L988</f>
        <v>24776.1</v>
      </c>
      <c r="M984" s="762"/>
      <c r="N984" s="762"/>
      <c r="O984" s="762"/>
    </row>
    <row r="985" spans="1:15" s="268" customFormat="1">
      <c r="A985" s="1685"/>
      <c r="B985" s="1688"/>
      <c r="C985" s="549"/>
      <c r="D985" s="273" t="s">
        <v>72</v>
      </c>
      <c r="E985" s="764"/>
      <c r="F985" s="764"/>
      <c r="G985" s="764"/>
      <c r="H985" s="764">
        <f t="shared" si="166"/>
        <v>0</v>
      </c>
      <c r="I985" s="764">
        <f t="shared" si="165"/>
        <v>0</v>
      </c>
      <c r="J985" s="764"/>
      <c r="K985" s="764"/>
      <c r="L985" s="764"/>
      <c r="M985" s="762"/>
      <c r="N985" s="762"/>
      <c r="O985" s="762"/>
    </row>
    <row r="986" spans="1:15" s="268" customFormat="1">
      <c r="A986" s="1685"/>
      <c r="B986" s="1688"/>
      <c r="C986" s="549"/>
      <c r="D986" s="273" t="s">
        <v>40</v>
      </c>
      <c r="E986" s="764">
        <v>8051.6</v>
      </c>
      <c r="F986" s="764">
        <v>9881.6</v>
      </c>
      <c r="G986" s="764">
        <v>10608.2</v>
      </c>
      <c r="H986" s="764">
        <f t="shared" si="166"/>
        <v>726.60000000000036</v>
      </c>
      <c r="I986" s="764">
        <f t="shared" si="165"/>
        <v>2556.6000000000004</v>
      </c>
      <c r="J986" s="764"/>
      <c r="K986" s="764">
        <v>10608.2</v>
      </c>
      <c r="L986" s="764">
        <v>10608.2</v>
      </c>
      <c r="M986" s="762">
        <f>+G986/12*3</f>
        <v>2652.05</v>
      </c>
      <c r="N986" s="762">
        <f>+G986/12*6</f>
        <v>5304.1</v>
      </c>
      <c r="O986" s="762">
        <f>+G986/12*9</f>
        <v>7956.1500000000005</v>
      </c>
    </row>
    <row r="987" spans="1:15" s="268" customFormat="1" ht="27">
      <c r="A987" s="1685"/>
      <c r="B987" s="1688"/>
      <c r="C987" s="549"/>
      <c r="D987" s="273" t="s">
        <v>285</v>
      </c>
      <c r="E987" s="764"/>
      <c r="F987" s="764"/>
      <c r="G987" s="764"/>
      <c r="H987" s="764">
        <f t="shared" si="166"/>
        <v>0</v>
      </c>
      <c r="I987" s="764">
        <f t="shared" si="165"/>
        <v>0</v>
      </c>
      <c r="J987" s="764"/>
      <c r="K987" s="764"/>
      <c r="L987" s="764"/>
      <c r="M987" s="762"/>
      <c r="N987" s="762"/>
      <c r="O987" s="762"/>
    </row>
    <row r="988" spans="1:15" s="268" customFormat="1" ht="27">
      <c r="A988" s="1685"/>
      <c r="B988" s="1688"/>
      <c r="C988" s="549"/>
      <c r="D988" s="273" t="s">
        <v>398</v>
      </c>
      <c r="E988" s="764">
        <v>10194.700000000001</v>
      </c>
      <c r="F988" s="764">
        <v>14167.9</v>
      </c>
      <c r="G988" s="764">
        <v>14167.9</v>
      </c>
      <c r="H988" s="764">
        <f t="shared" si="166"/>
        <v>0</v>
      </c>
      <c r="I988" s="764">
        <f t="shared" si="165"/>
        <v>3973.1999999999989</v>
      </c>
      <c r="J988" s="764"/>
      <c r="K988" s="764">
        <v>14167.9</v>
      </c>
      <c r="L988" s="764">
        <v>14167.9</v>
      </c>
      <c r="M988" s="762">
        <f>+G988/12*3</f>
        <v>3541.9749999999999</v>
      </c>
      <c r="N988" s="762">
        <f>+G988/12*6</f>
        <v>7083.95</v>
      </c>
      <c r="O988" s="762">
        <f>+G988/12*9</f>
        <v>10625.924999999999</v>
      </c>
    </row>
    <row r="989" spans="1:15" s="268" customFormat="1" ht="14.25">
      <c r="A989" s="1685"/>
      <c r="B989" s="1688"/>
      <c r="C989" s="551">
        <v>4213</v>
      </c>
      <c r="D989" s="499" t="s">
        <v>41</v>
      </c>
      <c r="E989" s="986">
        <f>E991+E992</f>
        <v>655.4</v>
      </c>
      <c r="F989" s="986">
        <f>F991+F992</f>
        <v>1678.9</v>
      </c>
      <c r="G989" s="986">
        <f>G991+G992</f>
        <v>1714.4</v>
      </c>
      <c r="H989" s="986">
        <f t="shared" si="166"/>
        <v>35.5</v>
      </c>
      <c r="I989" s="986">
        <f t="shared" si="165"/>
        <v>1059</v>
      </c>
      <c r="J989" s="986"/>
      <c r="K989" s="986">
        <f>K991+K992</f>
        <v>1714.4</v>
      </c>
      <c r="L989" s="986">
        <f>L991+L992</f>
        <v>1714.4</v>
      </c>
      <c r="M989" s="762"/>
      <c r="N989" s="762"/>
      <c r="O989" s="762"/>
    </row>
    <row r="990" spans="1:15" s="268" customFormat="1">
      <c r="A990" s="1685"/>
      <c r="B990" s="1688"/>
      <c r="C990" s="549"/>
      <c r="D990" s="273" t="s">
        <v>72</v>
      </c>
      <c r="E990" s="764"/>
      <c r="F990" s="764"/>
      <c r="G990" s="764"/>
      <c r="H990" s="764">
        <f t="shared" si="166"/>
        <v>0</v>
      </c>
      <c r="I990" s="764">
        <f t="shared" si="165"/>
        <v>0</v>
      </c>
      <c r="J990" s="764"/>
      <c r="K990" s="764"/>
      <c r="L990" s="764"/>
      <c r="M990" s="762"/>
      <c r="N990" s="762"/>
      <c r="O990" s="762"/>
    </row>
    <row r="991" spans="1:15" s="268" customFormat="1" ht="40.5">
      <c r="A991" s="1685"/>
      <c r="B991" s="1688"/>
      <c r="C991" s="549"/>
      <c r="D991" s="279" t="s">
        <v>42</v>
      </c>
      <c r="E991" s="764">
        <v>655.4</v>
      </c>
      <c r="F991" s="764">
        <v>1678.9</v>
      </c>
      <c r="G991" s="764">
        <v>1714.4</v>
      </c>
      <c r="H991" s="764">
        <f t="shared" si="166"/>
        <v>35.5</v>
      </c>
      <c r="I991" s="764">
        <f t="shared" si="165"/>
        <v>1059</v>
      </c>
      <c r="J991" s="764"/>
      <c r="K991" s="764">
        <v>1714.4</v>
      </c>
      <c r="L991" s="764">
        <v>1714.4</v>
      </c>
      <c r="M991" s="762">
        <f>+G991/12*3</f>
        <v>428.6</v>
      </c>
      <c r="N991" s="762">
        <f>+G991/12*6</f>
        <v>857.2</v>
      </c>
      <c r="O991" s="762">
        <f>+G991/12*9</f>
        <v>1285.8000000000002</v>
      </c>
    </row>
    <row r="992" spans="1:15" s="268" customFormat="1" ht="40.5">
      <c r="A992" s="1685"/>
      <c r="B992" s="1688"/>
      <c r="C992" s="549"/>
      <c r="D992" s="279" t="s">
        <v>279</v>
      </c>
      <c r="E992" s="764"/>
      <c r="F992" s="764"/>
      <c r="G992" s="764"/>
      <c r="H992" s="764">
        <f t="shared" si="166"/>
        <v>0</v>
      </c>
      <c r="I992" s="764">
        <f t="shared" si="165"/>
        <v>0</v>
      </c>
      <c r="J992" s="764"/>
      <c r="K992" s="764"/>
      <c r="L992" s="764"/>
      <c r="M992" s="762">
        <f>+G992/12*3</f>
        <v>0</v>
      </c>
      <c r="N992" s="762">
        <f>+G992/12*6</f>
        <v>0</v>
      </c>
      <c r="O992" s="762">
        <f>+G992/12*9</f>
        <v>0</v>
      </c>
    </row>
    <row r="993" spans="1:15" s="268" customFormat="1" ht="14.25">
      <c r="A993" s="1685"/>
      <c r="B993" s="1688"/>
      <c r="C993" s="549">
        <v>4214</v>
      </c>
      <c r="D993" s="278" t="s">
        <v>43</v>
      </c>
      <c r="E993" s="764">
        <v>61866.7</v>
      </c>
      <c r="F993" s="764">
        <v>47409</v>
      </c>
      <c r="G993" s="764">
        <v>77787.600000000006</v>
      </c>
      <c r="H993" s="764">
        <f t="shared" si="166"/>
        <v>30378.600000000006</v>
      </c>
      <c r="I993" s="764">
        <f t="shared" si="165"/>
        <v>15920.900000000009</v>
      </c>
      <c r="J993" s="764"/>
      <c r="K993" s="764">
        <v>81676.98000000001</v>
      </c>
      <c r="L993" s="764">
        <v>85760.829000000012</v>
      </c>
      <c r="M993" s="762">
        <f>+G993/12*3</f>
        <v>19446.900000000001</v>
      </c>
      <c r="N993" s="762">
        <f>+G993/12*6</f>
        <v>38893.800000000003</v>
      </c>
      <c r="O993" s="762">
        <f>+G993/12*9</f>
        <v>58340.700000000004</v>
      </c>
    </row>
    <row r="994" spans="1:15" s="266" customFormat="1" ht="23.25" customHeight="1">
      <c r="A994" s="1685"/>
      <c r="B994" s="1688"/>
      <c r="C994" s="549">
        <v>4215</v>
      </c>
      <c r="D994" s="278" t="s">
        <v>44</v>
      </c>
      <c r="E994" s="764"/>
      <c r="F994" s="764"/>
      <c r="G994" s="764"/>
      <c r="H994" s="764">
        <f t="shared" si="166"/>
        <v>0</v>
      </c>
      <c r="I994" s="764">
        <f t="shared" si="165"/>
        <v>0</v>
      </c>
      <c r="J994" s="764"/>
      <c r="K994" s="764"/>
      <c r="L994" s="764"/>
      <c r="M994" s="1023"/>
      <c r="N994" s="767"/>
      <c r="O994" s="1023"/>
    </row>
    <row r="995" spans="1:15" s="176" customFormat="1" ht="28.5">
      <c r="A995" s="1685"/>
      <c r="B995" s="1688"/>
      <c r="C995" s="549">
        <v>4216</v>
      </c>
      <c r="D995" s="278" t="s">
        <v>45</v>
      </c>
      <c r="E995" s="764"/>
      <c r="F995" s="764"/>
      <c r="G995" s="764"/>
      <c r="H995" s="764">
        <f t="shared" si="166"/>
        <v>0</v>
      </c>
      <c r="I995" s="764">
        <f t="shared" si="165"/>
        <v>0</v>
      </c>
      <c r="J995" s="764"/>
      <c r="K995" s="764"/>
      <c r="L995" s="764"/>
      <c r="M995" s="767"/>
      <c r="N995" s="767"/>
      <c r="O995" s="767"/>
    </row>
    <row r="996" spans="1:15" s="176" customFormat="1" ht="28.5">
      <c r="A996" s="1685"/>
      <c r="B996" s="1688"/>
      <c r="C996" s="549">
        <v>4217</v>
      </c>
      <c r="D996" s="278" t="s">
        <v>46</v>
      </c>
      <c r="E996" s="764"/>
      <c r="F996" s="764"/>
      <c r="G996" s="764"/>
      <c r="H996" s="764">
        <f t="shared" si="166"/>
        <v>0</v>
      </c>
      <c r="I996" s="764">
        <f t="shared" si="165"/>
        <v>0</v>
      </c>
      <c r="J996" s="764"/>
      <c r="K996" s="764"/>
      <c r="L996" s="764"/>
      <c r="M996" s="767"/>
      <c r="N996" s="767"/>
      <c r="O996" s="767"/>
    </row>
    <row r="997" spans="1:15" s="176" customFormat="1" ht="42.75">
      <c r="A997" s="1685"/>
      <c r="B997" s="1688"/>
      <c r="C997" s="551"/>
      <c r="D997" s="499" t="s">
        <v>422</v>
      </c>
      <c r="E997" s="986">
        <f>E999+E1000</f>
        <v>204.8</v>
      </c>
      <c r="F997" s="986">
        <f>F999+F1000</f>
        <v>566.4</v>
      </c>
      <c r="G997" s="986">
        <f>G999+G1000</f>
        <v>854.8</v>
      </c>
      <c r="H997" s="986">
        <f t="shared" si="166"/>
        <v>288.39999999999998</v>
      </c>
      <c r="I997" s="986">
        <f t="shared" si="165"/>
        <v>650</v>
      </c>
      <c r="J997" s="986"/>
      <c r="K997" s="986">
        <f>K999+K1000</f>
        <v>854.8</v>
      </c>
      <c r="L997" s="986">
        <f>L999+L1000</f>
        <v>854.8</v>
      </c>
      <c r="M997" s="767"/>
      <c r="N997" s="767"/>
      <c r="O997" s="767"/>
    </row>
    <row r="998" spans="1:15" s="176" customFormat="1">
      <c r="A998" s="1685"/>
      <c r="B998" s="1688"/>
      <c r="C998" s="549"/>
      <c r="D998" s="273" t="s">
        <v>72</v>
      </c>
      <c r="E998" s="765"/>
      <c r="F998" s="765"/>
      <c r="G998" s="765"/>
      <c r="H998" s="765">
        <f t="shared" si="166"/>
        <v>0</v>
      </c>
      <c r="I998" s="765">
        <f t="shared" si="165"/>
        <v>0</v>
      </c>
      <c r="J998" s="765"/>
      <c r="K998" s="765"/>
      <c r="L998" s="765"/>
      <c r="M998" s="767"/>
      <c r="N998" s="767"/>
      <c r="O998" s="767"/>
    </row>
    <row r="999" spans="1:15" s="176" customFormat="1">
      <c r="A999" s="1685"/>
      <c r="B999" s="1688"/>
      <c r="C999" s="549">
        <v>4221</v>
      </c>
      <c r="D999" s="273" t="s">
        <v>47</v>
      </c>
      <c r="E999" s="765">
        <v>204.8</v>
      </c>
      <c r="F999" s="765">
        <v>566.4</v>
      </c>
      <c r="G999" s="765">
        <v>854.8</v>
      </c>
      <c r="H999" s="765">
        <f t="shared" si="166"/>
        <v>288.39999999999998</v>
      </c>
      <c r="I999" s="765">
        <f t="shared" si="165"/>
        <v>650</v>
      </c>
      <c r="J999" s="765"/>
      <c r="K999" s="765">
        <v>854.8</v>
      </c>
      <c r="L999" s="765">
        <v>854.8</v>
      </c>
      <c r="M999" s="762">
        <f>+G999/12*3</f>
        <v>213.7</v>
      </c>
      <c r="N999" s="762">
        <f>+G999/12*6</f>
        <v>427.4</v>
      </c>
      <c r="O999" s="762">
        <f>+G999/12*9</f>
        <v>641.1</v>
      </c>
    </row>
    <row r="1000" spans="1:15" s="176" customFormat="1" ht="27">
      <c r="A1000" s="1685"/>
      <c r="B1000" s="1688"/>
      <c r="C1000" s="549">
        <v>4222</v>
      </c>
      <c r="D1000" s="273" t="s">
        <v>48</v>
      </c>
      <c r="E1000" s="765"/>
      <c r="F1000" s="765"/>
      <c r="G1000" s="765"/>
      <c r="H1000" s="765">
        <f t="shared" si="166"/>
        <v>0</v>
      </c>
      <c r="I1000" s="765">
        <f t="shared" si="165"/>
        <v>0</v>
      </c>
      <c r="J1000" s="765"/>
      <c r="K1000" s="765"/>
      <c r="L1000" s="765"/>
      <c r="M1000" s="767"/>
      <c r="N1000" s="762"/>
      <c r="O1000" s="767"/>
    </row>
    <row r="1001" spans="1:15" s="268" customFormat="1" ht="14.25">
      <c r="A1001" s="1685"/>
      <c r="B1001" s="1688"/>
      <c r="C1001" s="549">
        <v>4231</v>
      </c>
      <c r="D1001" s="274" t="s">
        <v>49</v>
      </c>
      <c r="E1001" s="765">
        <v>1876.7</v>
      </c>
      <c r="F1001" s="765">
        <v>3258.8</v>
      </c>
      <c r="G1001" s="765">
        <v>3508.8</v>
      </c>
      <c r="H1001" s="765">
        <f t="shared" si="166"/>
        <v>250</v>
      </c>
      <c r="I1001" s="765">
        <f t="shared" si="165"/>
        <v>1632.1000000000001</v>
      </c>
      <c r="J1001" s="765"/>
      <c r="K1001" s="765">
        <v>3508.8</v>
      </c>
      <c r="L1001" s="765">
        <v>3508.8</v>
      </c>
      <c r="M1001" s="762">
        <f>+G1001/12*3</f>
        <v>877.2</v>
      </c>
      <c r="N1001" s="762">
        <f>+G1001/12*6</f>
        <v>1754.4</v>
      </c>
      <c r="O1001" s="762">
        <f>+G1001/12*9</f>
        <v>2631.6000000000004</v>
      </c>
    </row>
    <row r="1002" spans="1:15" s="268" customFormat="1" ht="28.5">
      <c r="A1002" s="1685"/>
      <c r="B1002" s="1688"/>
      <c r="C1002" s="549">
        <v>4232</v>
      </c>
      <c r="D1002" s="274" t="s">
        <v>50</v>
      </c>
      <c r="E1002" s="765"/>
      <c r="F1002" s="765"/>
      <c r="G1002" s="765"/>
      <c r="H1002" s="765">
        <f t="shared" si="166"/>
        <v>0</v>
      </c>
      <c r="I1002" s="765">
        <f t="shared" si="165"/>
        <v>0</v>
      </c>
      <c r="J1002" s="987"/>
      <c r="K1002" s="765"/>
      <c r="L1002" s="765"/>
      <c r="M1002" s="762"/>
      <c r="N1002" s="762"/>
      <c r="O1002" s="762"/>
    </row>
    <row r="1003" spans="1:15" s="268" customFormat="1" ht="57">
      <c r="A1003" s="1685"/>
      <c r="B1003" s="1688"/>
      <c r="C1003" s="549">
        <v>4233</v>
      </c>
      <c r="D1003" s="274" t="s">
        <v>388</v>
      </c>
      <c r="E1003" s="765"/>
      <c r="F1003" s="765"/>
      <c r="G1003" s="765"/>
      <c r="H1003" s="765">
        <f t="shared" si="166"/>
        <v>0</v>
      </c>
      <c r="I1003" s="765">
        <f t="shared" si="165"/>
        <v>0</v>
      </c>
      <c r="J1003" s="987"/>
      <c r="K1003" s="765"/>
      <c r="L1003" s="765"/>
      <c r="M1003" s="762"/>
      <c r="N1003" s="762"/>
      <c r="O1003" s="762"/>
    </row>
    <row r="1004" spans="1:15" s="268" customFormat="1" ht="28.5">
      <c r="A1004" s="1685"/>
      <c r="B1004" s="1688"/>
      <c r="C1004" s="549">
        <v>4234</v>
      </c>
      <c r="D1004" s="274" t="s">
        <v>51</v>
      </c>
      <c r="E1004" s="764"/>
      <c r="F1004" s="764"/>
      <c r="G1004" s="764"/>
      <c r="H1004" s="764">
        <f t="shared" si="166"/>
        <v>0</v>
      </c>
      <c r="I1004" s="764">
        <f t="shared" si="165"/>
        <v>0</v>
      </c>
      <c r="J1004" s="764"/>
      <c r="K1004" s="764"/>
      <c r="L1004" s="764"/>
      <c r="M1004" s="762"/>
      <c r="N1004" s="1023"/>
      <c r="O1004" s="762"/>
    </row>
    <row r="1005" spans="1:15" s="266" customFormat="1" ht="28.5">
      <c r="A1005" s="1685"/>
      <c r="B1005" s="1688"/>
      <c r="C1005" s="549">
        <v>4235</v>
      </c>
      <c r="D1005" s="274" t="s">
        <v>52</v>
      </c>
      <c r="E1005" s="764">
        <v>675</v>
      </c>
      <c r="F1005" s="764">
        <v>750</v>
      </c>
      <c r="G1005" s="764">
        <v>750</v>
      </c>
      <c r="H1005" s="764">
        <f t="shared" si="166"/>
        <v>0</v>
      </c>
      <c r="I1005" s="764">
        <f t="shared" si="165"/>
        <v>75</v>
      </c>
      <c r="J1005" s="764"/>
      <c r="K1005" s="764">
        <v>750</v>
      </c>
      <c r="L1005" s="764">
        <v>750</v>
      </c>
      <c r="M1005" s="762">
        <f>+G1005/12*3</f>
        <v>187.5</v>
      </c>
      <c r="N1005" s="762">
        <f>+G1005/12*6</f>
        <v>375</v>
      </c>
      <c r="O1005" s="762">
        <f>+G1005/12*9</f>
        <v>562.5</v>
      </c>
    </row>
    <row r="1006" spans="1:15" s="268" customFormat="1" ht="28.5">
      <c r="A1006" s="1685"/>
      <c r="B1006" s="1688"/>
      <c r="C1006" s="549">
        <v>4236</v>
      </c>
      <c r="D1006" s="274" t="s">
        <v>53</v>
      </c>
      <c r="E1006" s="764"/>
      <c r="F1006" s="764"/>
      <c r="G1006" s="764"/>
      <c r="H1006" s="764">
        <f t="shared" si="166"/>
        <v>0</v>
      </c>
      <c r="I1006" s="764">
        <f t="shared" si="165"/>
        <v>0</v>
      </c>
      <c r="J1006" s="764"/>
      <c r="K1006" s="764"/>
      <c r="L1006" s="764"/>
      <c r="M1006" s="762"/>
      <c r="N1006" s="1023"/>
      <c r="O1006" s="762"/>
    </row>
    <row r="1007" spans="1:15" s="266" customFormat="1" ht="28.5">
      <c r="A1007" s="1685"/>
      <c r="B1007" s="1688"/>
      <c r="C1007" s="549">
        <v>4237</v>
      </c>
      <c r="D1007" s="274" t="s">
        <v>54</v>
      </c>
      <c r="E1007" s="764"/>
      <c r="F1007" s="764"/>
      <c r="G1007" s="764"/>
      <c r="H1007" s="764">
        <f t="shared" si="166"/>
        <v>0</v>
      </c>
      <c r="I1007" s="764">
        <f t="shared" si="165"/>
        <v>0</v>
      </c>
      <c r="J1007" s="764"/>
      <c r="K1007" s="764"/>
      <c r="L1007" s="764"/>
      <c r="M1007" s="1023"/>
      <c r="N1007" s="1023"/>
      <c r="O1007" s="1023"/>
    </row>
    <row r="1008" spans="1:15" s="266" customFormat="1" ht="28.5">
      <c r="A1008" s="1685"/>
      <c r="B1008" s="1688"/>
      <c r="C1008" s="549">
        <v>4239</v>
      </c>
      <c r="D1008" s="272" t="s">
        <v>55</v>
      </c>
      <c r="E1008" s="766"/>
      <c r="F1008" s="766"/>
      <c r="G1008" s="766"/>
      <c r="H1008" s="766">
        <f t="shared" si="166"/>
        <v>0</v>
      </c>
      <c r="I1008" s="766">
        <f t="shared" ref="I1008:I1039" si="167">G1008-E1008</f>
        <v>0</v>
      </c>
      <c r="J1008" s="766"/>
      <c r="K1008" s="766"/>
      <c r="L1008" s="766"/>
      <c r="M1008" s="1023"/>
      <c r="N1008" s="1023"/>
      <c r="O1008" s="1023"/>
    </row>
    <row r="1009" spans="1:15" s="266" customFormat="1" ht="28.5">
      <c r="A1009" s="1685"/>
      <c r="B1009" s="1688"/>
      <c r="C1009" s="549">
        <v>4241</v>
      </c>
      <c r="D1009" s="274" t="s">
        <v>56</v>
      </c>
      <c r="E1009" s="764">
        <v>351.1</v>
      </c>
      <c r="F1009" s="764">
        <v>351.1</v>
      </c>
      <c r="G1009" s="764">
        <v>351.1</v>
      </c>
      <c r="H1009" s="764">
        <f t="shared" si="166"/>
        <v>0</v>
      </c>
      <c r="I1009" s="764">
        <f t="shared" si="167"/>
        <v>0</v>
      </c>
      <c r="J1009" s="764"/>
      <c r="K1009" s="764">
        <v>351.1</v>
      </c>
      <c r="L1009" s="764">
        <v>351.1</v>
      </c>
      <c r="M1009" s="762">
        <f>+G1009/12*3</f>
        <v>87.775000000000006</v>
      </c>
      <c r="N1009" s="762">
        <f>+G1009/12*6</f>
        <v>175.55</v>
      </c>
      <c r="O1009" s="762">
        <f>+G1009/12*9</f>
        <v>263.32500000000005</v>
      </c>
    </row>
    <row r="1010" spans="1:15" s="266" customFormat="1" ht="42.75">
      <c r="A1010" s="1685"/>
      <c r="B1010" s="1688"/>
      <c r="C1010" s="549">
        <v>4251</v>
      </c>
      <c r="D1010" s="272" t="s">
        <v>57</v>
      </c>
      <c r="E1010" s="766"/>
      <c r="F1010" s="766"/>
      <c r="G1010" s="766"/>
      <c r="H1010" s="766">
        <f t="shared" si="166"/>
        <v>0</v>
      </c>
      <c r="I1010" s="766">
        <f t="shared" si="167"/>
        <v>0</v>
      </c>
      <c r="J1010" s="766"/>
      <c r="K1010" s="766"/>
      <c r="L1010" s="766"/>
      <c r="M1010" s="1023"/>
      <c r="N1010" s="1023"/>
      <c r="O1010" s="1023"/>
    </row>
    <row r="1011" spans="1:15" s="266" customFormat="1" ht="42.75">
      <c r="A1011" s="1685"/>
      <c r="B1011" s="1688"/>
      <c r="C1011" s="551">
        <v>4252</v>
      </c>
      <c r="D1011" s="499" t="s">
        <v>58</v>
      </c>
      <c r="E1011" s="986">
        <f>E1013+E1014</f>
        <v>0</v>
      </c>
      <c r="F1011" s="986">
        <f>F1013+F1014</f>
        <v>0</v>
      </c>
      <c r="G1011" s="986">
        <f>G1013+G1014</f>
        <v>0</v>
      </c>
      <c r="H1011" s="986">
        <f t="shared" si="166"/>
        <v>0</v>
      </c>
      <c r="I1011" s="986">
        <f t="shared" si="167"/>
        <v>0</v>
      </c>
      <c r="J1011" s="986"/>
      <c r="K1011" s="986">
        <f>K1013+K1014</f>
        <v>0</v>
      </c>
      <c r="L1011" s="986">
        <f>L1013+L1014</f>
        <v>0</v>
      </c>
      <c r="M1011" s="1023"/>
      <c r="N1011" s="1023"/>
      <c r="O1011" s="1023"/>
    </row>
    <row r="1012" spans="1:15" s="266" customFormat="1">
      <c r="A1012" s="1685"/>
      <c r="B1012" s="1688"/>
      <c r="C1012" s="549"/>
      <c r="D1012" s="273" t="s">
        <v>72</v>
      </c>
      <c r="E1012" s="766"/>
      <c r="F1012" s="766"/>
      <c r="G1012" s="766"/>
      <c r="H1012" s="766">
        <f t="shared" si="166"/>
        <v>0</v>
      </c>
      <c r="I1012" s="766">
        <f t="shared" si="167"/>
        <v>0</v>
      </c>
      <c r="J1012" s="766"/>
      <c r="K1012" s="766"/>
      <c r="L1012" s="766"/>
      <c r="M1012" s="1023"/>
      <c r="N1012" s="762"/>
      <c r="O1012" s="1023"/>
    </row>
    <row r="1013" spans="1:15" s="268" customFormat="1" ht="27">
      <c r="A1013" s="1685"/>
      <c r="B1013" s="1688"/>
      <c r="C1013" s="549"/>
      <c r="D1013" s="280" t="s">
        <v>59</v>
      </c>
      <c r="E1013" s="766"/>
      <c r="F1013" s="766"/>
      <c r="G1013" s="766"/>
      <c r="H1013" s="766">
        <f t="shared" si="166"/>
        <v>0</v>
      </c>
      <c r="I1013" s="766">
        <f t="shared" si="167"/>
        <v>0</v>
      </c>
      <c r="J1013" s="766"/>
      <c r="K1013" s="766"/>
      <c r="L1013" s="766"/>
      <c r="M1013" s="762"/>
      <c r="N1013" s="762"/>
      <c r="O1013" s="762"/>
    </row>
    <row r="1014" spans="1:15" s="268" customFormat="1" ht="27">
      <c r="A1014" s="1685"/>
      <c r="B1014" s="1688"/>
      <c r="C1014" s="549"/>
      <c r="D1014" s="280" t="s">
        <v>60</v>
      </c>
      <c r="E1014" s="766"/>
      <c r="F1014" s="766"/>
      <c r="G1014" s="766"/>
      <c r="H1014" s="766">
        <f t="shared" si="166"/>
        <v>0</v>
      </c>
      <c r="I1014" s="766">
        <f t="shared" si="167"/>
        <v>0</v>
      </c>
      <c r="J1014" s="766"/>
      <c r="K1014" s="766"/>
      <c r="L1014" s="766"/>
      <c r="M1014" s="762"/>
      <c r="N1014" s="762"/>
      <c r="O1014" s="762"/>
    </row>
    <row r="1015" spans="1:15" s="268" customFormat="1" ht="28.5">
      <c r="A1015" s="1685"/>
      <c r="B1015" s="1688"/>
      <c r="C1015" s="551">
        <v>4261</v>
      </c>
      <c r="D1015" s="499" t="s">
        <v>61</v>
      </c>
      <c r="E1015" s="986">
        <f>E1017+E1018</f>
        <v>0</v>
      </c>
      <c r="F1015" s="986">
        <f>F1017+F1018</f>
        <v>0</v>
      </c>
      <c r="G1015" s="986">
        <f>G1017+G1018</f>
        <v>0</v>
      </c>
      <c r="H1015" s="986">
        <f t="shared" si="166"/>
        <v>0</v>
      </c>
      <c r="I1015" s="986">
        <f t="shared" si="167"/>
        <v>0</v>
      </c>
      <c r="J1015" s="986"/>
      <c r="K1015" s="986">
        <f>K1017+K1018</f>
        <v>0</v>
      </c>
      <c r="L1015" s="986">
        <f>L1017+L1018</f>
        <v>0</v>
      </c>
      <c r="M1015" s="762"/>
      <c r="N1015" s="762"/>
      <c r="O1015" s="762"/>
    </row>
    <row r="1016" spans="1:15" s="268" customFormat="1">
      <c r="A1016" s="1685"/>
      <c r="B1016" s="1688"/>
      <c r="C1016" s="549"/>
      <c r="D1016" s="273" t="s">
        <v>72</v>
      </c>
      <c r="E1016" s="764"/>
      <c r="F1016" s="764"/>
      <c r="G1016" s="764"/>
      <c r="H1016" s="764">
        <f t="shared" si="166"/>
        <v>0</v>
      </c>
      <c r="I1016" s="764">
        <f t="shared" si="167"/>
        <v>0</v>
      </c>
      <c r="J1016" s="764"/>
      <c r="K1016" s="764"/>
      <c r="L1016" s="764"/>
      <c r="M1016" s="762"/>
      <c r="N1016" s="762"/>
      <c r="O1016" s="762"/>
    </row>
    <row r="1017" spans="1:15" s="268" customFormat="1">
      <c r="A1017" s="1685"/>
      <c r="B1017" s="1688"/>
      <c r="C1017" s="549"/>
      <c r="D1017" s="273" t="s">
        <v>62</v>
      </c>
      <c r="E1017" s="764"/>
      <c r="F1017" s="764"/>
      <c r="G1017" s="764"/>
      <c r="H1017" s="764">
        <f t="shared" si="166"/>
        <v>0</v>
      </c>
      <c r="I1017" s="764">
        <f t="shared" si="167"/>
        <v>0</v>
      </c>
      <c r="J1017" s="764"/>
      <c r="K1017" s="764"/>
      <c r="L1017" s="764"/>
      <c r="M1017" s="762"/>
      <c r="N1017" s="762"/>
      <c r="O1017" s="762"/>
    </row>
    <row r="1018" spans="1:15" s="268" customFormat="1">
      <c r="A1018" s="1685"/>
      <c r="B1018" s="1688"/>
      <c r="C1018" s="549"/>
      <c r="D1018" s="273" t="s">
        <v>63</v>
      </c>
      <c r="E1018" s="764"/>
      <c r="F1018" s="764"/>
      <c r="G1018" s="764"/>
      <c r="H1018" s="764">
        <f t="shared" si="166"/>
        <v>0</v>
      </c>
      <c r="I1018" s="764">
        <f t="shared" si="167"/>
        <v>0</v>
      </c>
      <c r="J1018" s="764"/>
      <c r="K1018" s="764"/>
      <c r="L1018" s="764"/>
      <c r="M1018" s="762"/>
      <c r="N1018" s="762"/>
      <c r="O1018" s="762"/>
    </row>
    <row r="1019" spans="1:15" s="268" customFormat="1" ht="28.5">
      <c r="A1019" s="1685"/>
      <c r="B1019" s="1688"/>
      <c r="C1019" s="549">
        <v>4262</v>
      </c>
      <c r="D1019" s="274" t="s">
        <v>345</v>
      </c>
      <c r="E1019" s="764"/>
      <c r="F1019" s="764"/>
      <c r="G1019" s="764"/>
      <c r="H1019" s="764">
        <f t="shared" si="166"/>
        <v>0</v>
      </c>
      <c r="I1019" s="764">
        <f t="shared" si="167"/>
        <v>0</v>
      </c>
      <c r="J1019" s="764"/>
      <c r="K1019" s="764"/>
      <c r="L1019" s="764"/>
      <c r="M1019" s="762"/>
      <c r="N1019" s="762"/>
      <c r="O1019" s="762"/>
    </row>
    <row r="1020" spans="1:15" s="268" customFormat="1" ht="14.25">
      <c r="A1020" s="1685"/>
      <c r="B1020" s="1688"/>
      <c r="C1020" s="549">
        <v>4264</v>
      </c>
      <c r="D1020" s="274" t="s">
        <v>344</v>
      </c>
      <c r="E1020" s="764"/>
      <c r="F1020" s="764"/>
      <c r="G1020" s="764"/>
      <c r="H1020" s="764">
        <f t="shared" si="166"/>
        <v>0</v>
      </c>
      <c r="I1020" s="764">
        <f t="shared" si="167"/>
        <v>0</v>
      </c>
      <c r="J1020" s="764"/>
      <c r="K1020" s="764"/>
      <c r="L1020" s="764"/>
      <c r="M1020" s="762"/>
      <c r="N1020" s="762"/>
      <c r="O1020" s="762"/>
    </row>
    <row r="1021" spans="1:15" s="268" customFormat="1" ht="22.5" customHeight="1">
      <c r="A1021" s="1685"/>
      <c r="B1021" s="1688"/>
      <c r="C1021" s="552">
        <v>4266</v>
      </c>
      <c r="D1021" s="527" t="s">
        <v>429</v>
      </c>
      <c r="E1021" s="764"/>
      <c r="F1021" s="764"/>
      <c r="G1021" s="764"/>
      <c r="H1021" s="764">
        <f t="shared" si="166"/>
        <v>0</v>
      </c>
      <c r="I1021" s="764">
        <f t="shared" si="167"/>
        <v>0</v>
      </c>
      <c r="J1021" s="764"/>
      <c r="K1021" s="764"/>
      <c r="L1021" s="764"/>
      <c r="M1021" s="762"/>
      <c r="N1021" s="762"/>
      <c r="O1021" s="762"/>
    </row>
    <row r="1022" spans="1:15" s="268" customFormat="1" ht="28.5">
      <c r="A1022" s="1685"/>
      <c r="B1022" s="1688"/>
      <c r="C1022" s="549">
        <v>4267</v>
      </c>
      <c r="D1022" s="274" t="s">
        <v>346</v>
      </c>
      <c r="E1022" s="764"/>
      <c r="F1022" s="764"/>
      <c r="G1022" s="764"/>
      <c r="H1022" s="764">
        <f t="shared" si="166"/>
        <v>0</v>
      </c>
      <c r="I1022" s="764">
        <f t="shared" si="167"/>
        <v>0</v>
      </c>
      <c r="J1022" s="764"/>
      <c r="K1022" s="764"/>
      <c r="L1022" s="764"/>
      <c r="M1022" s="762"/>
      <c r="N1022" s="762"/>
      <c r="O1022" s="762"/>
    </row>
    <row r="1023" spans="1:15" s="268" customFormat="1" ht="28.5">
      <c r="A1023" s="1685"/>
      <c r="B1023" s="1688"/>
      <c r="C1023" s="549">
        <v>4269</v>
      </c>
      <c r="D1023" s="274" t="s">
        <v>64</v>
      </c>
      <c r="E1023" s="764"/>
      <c r="F1023" s="764"/>
      <c r="G1023" s="764"/>
      <c r="H1023" s="764">
        <f t="shared" si="166"/>
        <v>0</v>
      </c>
      <c r="I1023" s="764">
        <f t="shared" si="167"/>
        <v>0</v>
      </c>
      <c r="J1023" s="764"/>
      <c r="K1023" s="764"/>
      <c r="L1023" s="764"/>
      <c r="M1023" s="762"/>
      <c r="N1023" s="1033"/>
      <c r="O1023" s="762"/>
    </row>
    <row r="1024" spans="1:15" s="268" customFormat="1" ht="42.75">
      <c r="A1024" s="1685"/>
      <c r="B1024" s="1688"/>
      <c r="C1024" s="549">
        <v>4511</v>
      </c>
      <c r="D1024" s="272" t="s">
        <v>65</v>
      </c>
      <c r="E1024" s="764"/>
      <c r="F1024" s="764"/>
      <c r="G1024" s="764"/>
      <c r="H1024" s="764">
        <f t="shared" si="166"/>
        <v>0</v>
      </c>
      <c r="I1024" s="764">
        <f t="shared" si="167"/>
        <v>0</v>
      </c>
      <c r="J1024" s="764"/>
      <c r="K1024" s="764"/>
      <c r="L1024" s="764"/>
      <c r="M1024" s="762"/>
      <c r="N1024" s="1033"/>
      <c r="O1024" s="762"/>
    </row>
    <row r="1025" spans="1:15" s="270" customFormat="1" ht="42.75">
      <c r="A1025" s="1685"/>
      <c r="B1025" s="1688"/>
      <c r="C1025" s="549">
        <v>4621</v>
      </c>
      <c r="D1025" s="272" t="s">
        <v>66</v>
      </c>
      <c r="E1025" s="764"/>
      <c r="F1025" s="764"/>
      <c r="G1025" s="764"/>
      <c r="H1025" s="764">
        <f t="shared" si="166"/>
        <v>0</v>
      </c>
      <c r="I1025" s="764">
        <f t="shared" si="167"/>
        <v>0</v>
      </c>
      <c r="J1025" s="988"/>
      <c r="K1025" s="764"/>
      <c r="L1025" s="764"/>
      <c r="M1025" s="762"/>
      <c r="N1025" s="1033"/>
      <c r="O1025" s="1033"/>
    </row>
    <row r="1026" spans="1:15" s="270" customFormat="1" ht="42.75">
      <c r="A1026" s="1685"/>
      <c r="B1026" s="1688"/>
      <c r="C1026" s="549">
        <v>4631</v>
      </c>
      <c r="D1026" s="272" t="s">
        <v>387</v>
      </c>
      <c r="E1026" s="764"/>
      <c r="F1026" s="764"/>
      <c r="G1026" s="764"/>
      <c r="H1026" s="764">
        <f t="shared" si="166"/>
        <v>0</v>
      </c>
      <c r="I1026" s="764">
        <f t="shared" si="167"/>
        <v>0</v>
      </c>
      <c r="J1026" s="988"/>
      <c r="K1026" s="764"/>
      <c r="L1026" s="764"/>
      <c r="M1026" s="1033"/>
      <c r="N1026" s="1033"/>
      <c r="O1026" s="1033"/>
    </row>
    <row r="1027" spans="1:15" s="270" customFormat="1" ht="21.75" customHeight="1">
      <c r="A1027" s="1685"/>
      <c r="B1027" s="1688"/>
      <c r="C1027" s="549">
        <v>4632</v>
      </c>
      <c r="D1027" s="272" t="s">
        <v>283</v>
      </c>
      <c r="E1027" s="764"/>
      <c r="F1027" s="764"/>
      <c r="G1027" s="764"/>
      <c r="H1027" s="764">
        <f t="shared" si="166"/>
        <v>0</v>
      </c>
      <c r="I1027" s="764">
        <f t="shared" si="167"/>
        <v>0</v>
      </c>
      <c r="J1027" s="764"/>
      <c r="K1027" s="764"/>
      <c r="L1027" s="764"/>
      <c r="M1027" s="1033"/>
      <c r="N1027" s="1033"/>
      <c r="O1027" s="1033"/>
    </row>
    <row r="1028" spans="1:15" s="270" customFormat="1" ht="48.75" customHeight="1">
      <c r="A1028" s="1685"/>
      <c r="B1028" s="1688"/>
      <c r="C1028" s="552">
        <v>4638</v>
      </c>
      <c r="D1028" s="527" t="s">
        <v>430</v>
      </c>
      <c r="E1028" s="764"/>
      <c r="F1028" s="764"/>
      <c r="G1028" s="764"/>
      <c r="H1028" s="764">
        <f t="shared" si="166"/>
        <v>0</v>
      </c>
      <c r="I1028" s="764">
        <f t="shared" si="167"/>
        <v>0</v>
      </c>
      <c r="J1028" s="764"/>
      <c r="K1028" s="764"/>
      <c r="L1028" s="764"/>
      <c r="M1028" s="1033"/>
      <c r="N1028" s="1033"/>
      <c r="O1028" s="1033"/>
    </row>
    <row r="1029" spans="1:15" s="270" customFormat="1" ht="28.5">
      <c r="A1029" s="1685"/>
      <c r="B1029" s="1688"/>
      <c r="C1029" s="549" t="s">
        <v>393</v>
      </c>
      <c r="D1029" s="272" t="s">
        <v>394</v>
      </c>
      <c r="E1029" s="764"/>
      <c r="F1029" s="764"/>
      <c r="G1029" s="764"/>
      <c r="H1029" s="764">
        <f t="shared" si="166"/>
        <v>0</v>
      </c>
      <c r="I1029" s="764">
        <f t="shared" si="167"/>
        <v>0</v>
      </c>
      <c r="J1029" s="764"/>
      <c r="K1029" s="764"/>
      <c r="L1029" s="764"/>
      <c r="M1029" s="1033"/>
      <c r="N1029" s="1033"/>
      <c r="O1029" s="1033"/>
    </row>
    <row r="1030" spans="1:15" s="270" customFormat="1" ht="14.25">
      <c r="A1030" s="1685"/>
      <c r="B1030" s="1688"/>
      <c r="C1030" s="549">
        <v>4729</v>
      </c>
      <c r="D1030" s="274" t="s">
        <v>67</v>
      </c>
      <c r="E1030" s="764">
        <v>2196.6</v>
      </c>
      <c r="F1030" s="764">
        <v>4200</v>
      </c>
      <c r="G1030" s="764">
        <v>3360</v>
      </c>
      <c r="H1030" s="764">
        <f t="shared" si="166"/>
        <v>-840</v>
      </c>
      <c r="I1030" s="764">
        <f t="shared" si="167"/>
        <v>1163.4000000000001</v>
      </c>
      <c r="J1030" s="989"/>
      <c r="K1030" s="764">
        <v>3360</v>
      </c>
      <c r="L1030" s="764">
        <v>3360</v>
      </c>
      <c r="M1030" s="762">
        <f>+G1030/12*3</f>
        <v>840</v>
      </c>
      <c r="N1030" s="762">
        <f>+G1030/12*6</f>
        <v>1680</v>
      </c>
      <c r="O1030" s="762">
        <f>+G1030/12*9</f>
        <v>2520</v>
      </c>
    </row>
    <row r="1031" spans="1:15" s="270" customFormat="1" ht="14.25">
      <c r="A1031" s="1685"/>
      <c r="B1031" s="1688"/>
      <c r="C1031" s="549">
        <v>4822</v>
      </c>
      <c r="D1031" s="274" t="s">
        <v>68</v>
      </c>
      <c r="E1031" s="989"/>
      <c r="F1031" s="989"/>
      <c r="G1031" s="764"/>
      <c r="H1031" s="764">
        <f t="shared" si="166"/>
        <v>0</v>
      </c>
      <c r="I1031" s="764">
        <f t="shared" si="167"/>
        <v>0</v>
      </c>
      <c r="J1031" s="989"/>
      <c r="K1031" s="764"/>
      <c r="L1031" s="764"/>
      <c r="M1031" s="1033"/>
      <c r="N1031" s="1033"/>
      <c r="O1031" s="1033"/>
    </row>
    <row r="1032" spans="1:15" s="270" customFormat="1" ht="14.25">
      <c r="A1032" s="1685"/>
      <c r="B1032" s="1688"/>
      <c r="C1032" s="551">
        <v>4823</v>
      </c>
      <c r="D1032" s="499" t="s">
        <v>69</v>
      </c>
      <c r="E1032" s="986">
        <f>E1034+E1035+E1036</f>
        <v>691.7</v>
      </c>
      <c r="F1032" s="986">
        <f>F1034+F1035+F1036</f>
        <v>1858.2</v>
      </c>
      <c r="G1032" s="986">
        <f>G1034+G1035+G1036</f>
        <v>1874.7</v>
      </c>
      <c r="H1032" s="986">
        <f t="shared" si="166"/>
        <v>16.5</v>
      </c>
      <c r="I1032" s="986">
        <f t="shared" si="167"/>
        <v>1183</v>
      </c>
      <c r="J1032" s="986"/>
      <c r="K1032" s="986">
        <f>K1034+K1035+K1036</f>
        <v>1874.7</v>
      </c>
      <c r="L1032" s="986">
        <f>L1034+L1035+L1036</f>
        <v>1874.7</v>
      </c>
      <c r="M1032" s="1033"/>
      <c r="N1032" s="1033"/>
      <c r="O1032" s="1033"/>
    </row>
    <row r="1033" spans="1:15" s="270" customFormat="1" ht="14.25">
      <c r="A1033" s="1685"/>
      <c r="B1033" s="1688"/>
      <c r="C1033" s="549"/>
      <c r="D1033" s="273" t="s">
        <v>72</v>
      </c>
      <c r="E1033" s="989"/>
      <c r="F1033" s="989"/>
      <c r="G1033" s="764"/>
      <c r="H1033" s="764">
        <f t="shared" si="166"/>
        <v>0</v>
      </c>
      <c r="I1033" s="764">
        <f t="shared" si="167"/>
        <v>0</v>
      </c>
      <c r="J1033" s="989"/>
      <c r="K1033" s="764"/>
      <c r="L1033" s="764"/>
      <c r="M1033" s="1033"/>
      <c r="N1033" s="762"/>
      <c r="O1033" s="1033"/>
    </row>
    <row r="1034" spans="1:15" s="268" customFormat="1" ht="40.5">
      <c r="A1034" s="1685"/>
      <c r="B1034" s="1688"/>
      <c r="C1034" s="549"/>
      <c r="D1034" s="273" t="s">
        <v>282</v>
      </c>
      <c r="E1034" s="766"/>
      <c r="F1034" s="764">
        <v>11.3</v>
      </c>
      <c r="G1034" s="764">
        <v>11.3</v>
      </c>
      <c r="H1034" s="764">
        <f t="shared" si="166"/>
        <v>0</v>
      </c>
      <c r="I1034" s="764">
        <f t="shared" si="167"/>
        <v>11.3</v>
      </c>
      <c r="J1034" s="989"/>
      <c r="K1034" s="764">
        <v>11.3</v>
      </c>
      <c r="L1034" s="764">
        <v>11.3</v>
      </c>
      <c r="M1034" s="762">
        <f>+G1034/12*3</f>
        <v>2.8250000000000002</v>
      </c>
      <c r="N1034" s="762">
        <f>+G1034/12*6</f>
        <v>5.65</v>
      </c>
      <c r="O1034" s="762">
        <f>+G1034/12*9</f>
        <v>8.4750000000000014</v>
      </c>
    </row>
    <row r="1035" spans="1:15" ht="27.95" customHeight="1">
      <c r="A1035" s="1685"/>
      <c r="B1035" s="1688"/>
      <c r="C1035" s="549"/>
      <c r="D1035" s="273" t="s">
        <v>280</v>
      </c>
      <c r="E1035" s="766">
        <v>691.7</v>
      </c>
      <c r="F1035" s="764">
        <v>1785.4</v>
      </c>
      <c r="G1035" s="764">
        <v>1785.4</v>
      </c>
      <c r="H1035" s="764">
        <f t="shared" si="166"/>
        <v>0</v>
      </c>
      <c r="I1035" s="764">
        <f t="shared" si="167"/>
        <v>1093.7</v>
      </c>
      <c r="J1035" s="989"/>
      <c r="K1035" s="764">
        <v>1785.4</v>
      </c>
      <c r="L1035" s="764">
        <v>1785.4</v>
      </c>
      <c r="M1035" s="762">
        <f>+G1035/12*3</f>
        <v>446.35</v>
      </c>
      <c r="N1035" s="762">
        <f>+G1035/12*6</f>
        <v>892.7</v>
      </c>
      <c r="O1035" s="762">
        <f>+G1035/12*9</f>
        <v>1339.05</v>
      </c>
    </row>
    <row r="1036" spans="1:15" ht="14.25">
      <c r="A1036" s="1685"/>
      <c r="B1036" s="1688"/>
      <c r="C1036" s="549"/>
      <c r="D1036" s="273" t="s">
        <v>281</v>
      </c>
      <c r="E1036" s="1617"/>
      <c r="F1036" s="989">
        <v>61.5</v>
      </c>
      <c r="G1036" s="764">
        <v>78</v>
      </c>
      <c r="H1036" s="764">
        <f t="shared" si="166"/>
        <v>16.5</v>
      </c>
      <c r="I1036" s="764">
        <f t="shared" si="167"/>
        <v>78</v>
      </c>
      <c r="J1036" s="989"/>
      <c r="K1036" s="764">
        <v>78</v>
      </c>
      <c r="L1036" s="764">
        <v>78</v>
      </c>
      <c r="N1036" s="1034"/>
    </row>
    <row r="1037" spans="1:15" ht="31.5" customHeight="1">
      <c r="A1037" s="1685"/>
      <c r="B1037" s="1688"/>
      <c r="C1037" s="552" t="s">
        <v>428</v>
      </c>
      <c r="D1037" s="527" t="s">
        <v>452</v>
      </c>
      <c r="E1037" s="989"/>
      <c r="F1037" s="989"/>
      <c r="G1037" s="764"/>
      <c r="H1037" s="764">
        <f t="shared" si="166"/>
        <v>0</v>
      </c>
      <c r="I1037" s="764">
        <f t="shared" si="167"/>
        <v>0</v>
      </c>
      <c r="J1037" s="989"/>
      <c r="K1037" s="989"/>
      <c r="L1037" s="989"/>
      <c r="N1037" s="1034"/>
    </row>
    <row r="1038" spans="1:15" s="283" customFormat="1" ht="14.25">
      <c r="A1038" s="1685"/>
      <c r="B1038" s="1688"/>
      <c r="C1038" s="549">
        <v>4861</v>
      </c>
      <c r="D1038" s="274" t="s">
        <v>70</v>
      </c>
      <c r="E1038" s="989"/>
      <c r="F1038" s="989"/>
      <c r="G1038" s="764"/>
      <c r="H1038" s="764">
        <f t="shared" si="166"/>
        <v>0</v>
      </c>
      <c r="I1038" s="764">
        <f t="shared" si="167"/>
        <v>0</v>
      </c>
      <c r="J1038" s="989"/>
      <c r="K1038" s="989"/>
      <c r="L1038" s="989"/>
      <c r="M1038" s="974"/>
      <c r="N1038" s="971"/>
      <c r="O1038" s="1034"/>
    </row>
    <row r="1039" spans="1:15" ht="14.25">
      <c r="A1039" s="1686"/>
      <c r="B1039" s="1689"/>
      <c r="C1039" s="549">
        <v>4891</v>
      </c>
      <c r="D1039" s="274" t="s">
        <v>71</v>
      </c>
      <c r="E1039" s="764"/>
      <c r="F1039" s="764"/>
      <c r="G1039" s="764"/>
      <c r="H1039" s="764">
        <f t="shared" si="166"/>
        <v>0</v>
      </c>
      <c r="I1039" s="764">
        <f t="shared" si="167"/>
        <v>0</v>
      </c>
      <c r="J1039" s="764"/>
      <c r="K1039" s="764"/>
      <c r="L1039" s="764"/>
      <c r="M1039" s="1035"/>
    </row>
    <row r="1040" spans="1:15" s="27" customFormat="1" ht="42.75">
      <c r="A1040" s="1673" t="s">
        <v>444</v>
      </c>
      <c r="B1040" s="1673"/>
      <c r="C1040" s="284"/>
      <c r="D1040" s="36" t="s">
        <v>73</v>
      </c>
      <c r="E1040" s="990">
        <f>SUM(E1042:E1049)</f>
        <v>0</v>
      </c>
      <c r="F1040" s="990">
        <f>SUM(F1042:F1049)</f>
        <v>0</v>
      </c>
      <c r="G1040" s="990">
        <f>SUM(G1042:G1049)</f>
        <v>0</v>
      </c>
      <c r="H1040" s="990">
        <f t="shared" si="166"/>
        <v>0</v>
      </c>
      <c r="I1040" s="990">
        <f>+I1046+I1047+I1048+I1049</f>
        <v>0</v>
      </c>
      <c r="J1040" s="990"/>
      <c r="K1040" s="990">
        <f>SUM(K1042:K1049)</f>
        <v>0</v>
      </c>
      <c r="L1040" s="990">
        <f>SUM(L1042:L1049)</f>
        <v>0</v>
      </c>
      <c r="M1040" s="1036"/>
      <c r="N1040" s="1036"/>
      <c r="O1040" s="1036"/>
    </row>
    <row r="1041" spans="1:15" s="20" customFormat="1" ht="23.25" customHeight="1">
      <c r="A1041" s="634" t="s">
        <v>445</v>
      </c>
      <c r="B1041" s="1665" t="s">
        <v>446</v>
      </c>
      <c r="C1041" s="285"/>
      <c r="D1041" s="17" t="s">
        <v>72</v>
      </c>
      <c r="E1041" s="991"/>
      <c r="F1041" s="991"/>
      <c r="G1041" s="991"/>
      <c r="H1041" s="991">
        <f t="shared" si="166"/>
        <v>0</v>
      </c>
      <c r="I1041" s="417">
        <f t="shared" ref="I1041:I1054" si="168">G1041-E1041</f>
        <v>0</v>
      </c>
      <c r="J1041" s="991"/>
      <c r="K1041" s="991"/>
      <c r="L1041" s="991"/>
      <c r="M1041" s="1037"/>
      <c r="N1041" s="1037"/>
      <c r="O1041" s="1037"/>
    </row>
    <row r="1042" spans="1:15" s="20" customFormat="1" ht="28.5">
      <c r="A1042" s="1681">
        <v>1080</v>
      </c>
      <c r="B1042" s="1681">
        <v>11012</v>
      </c>
      <c r="C1042" s="285">
        <v>5111</v>
      </c>
      <c r="D1042" s="18" t="s">
        <v>708</v>
      </c>
      <c r="E1042" s="991"/>
      <c r="F1042" s="991"/>
      <c r="G1042" s="991"/>
      <c r="H1042" s="417">
        <f t="shared" si="166"/>
        <v>0</v>
      </c>
      <c r="I1042" s="417">
        <f t="shared" si="168"/>
        <v>0</v>
      </c>
      <c r="J1042" s="991"/>
      <c r="K1042" s="991"/>
      <c r="L1042" s="991"/>
      <c r="M1042" s="1037"/>
      <c r="N1042" s="1037"/>
      <c r="O1042" s="1037"/>
    </row>
    <row r="1043" spans="1:15" s="20" customFormat="1" ht="28.5">
      <c r="A1043" s="1682"/>
      <c r="B1043" s="1682"/>
      <c r="C1043" s="285">
        <v>5112</v>
      </c>
      <c r="D1043" s="18" t="s">
        <v>709</v>
      </c>
      <c r="E1043" s="991"/>
      <c r="F1043" s="991"/>
      <c r="G1043" s="991"/>
      <c r="H1043" s="417">
        <f t="shared" si="166"/>
        <v>0</v>
      </c>
      <c r="I1043" s="417">
        <f t="shared" si="168"/>
        <v>0</v>
      </c>
      <c r="J1043" s="991"/>
      <c r="K1043" s="991"/>
      <c r="L1043" s="991"/>
      <c r="M1043" s="1037"/>
      <c r="N1043" s="1037"/>
      <c r="O1043" s="1037"/>
    </row>
    <row r="1044" spans="1:15" s="20" customFormat="1" ht="13.5" customHeight="1">
      <c r="A1044" s="1682"/>
      <c r="B1044" s="1682"/>
      <c r="C1044" s="285" t="s">
        <v>710</v>
      </c>
      <c r="D1044" s="18" t="s">
        <v>685</v>
      </c>
      <c r="E1044" s="991"/>
      <c r="F1044" s="991"/>
      <c r="G1044" s="991"/>
      <c r="H1044" s="417">
        <f t="shared" si="166"/>
        <v>0</v>
      </c>
      <c r="I1044" s="417">
        <f t="shared" si="168"/>
        <v>0</v>
      </c>
      <c r="J1044" s="991"/>
      <c r="K1044" s="991"/>
      <c r="L1044" s="991"/>
      <c r="M1044" s="1037"/>
      <c r="N1044" s="1037"/>
      <c r="O1044" s="1037"/>
    </row>
    <row r="1045" spans="1:15" s="20" customFormat="1" ht="28.5">
      <c r="A1045" s="1682"/>
      <c r="B1045" s="1682"/>
      <c r="C1045" s="285">
        <v>5121</v>
      </c>
      <c r="D1045" s="272" t="s">
        <v>74</v>
      </c>
      <c r="E1045" s="991"/>
      <c r="F1045" s="991"/>
      <c r="G1045" s="991"/>
      <c r="H1045" s="417">
        <f t="shared" si="166"/>
        <v>0</v>
      </c>
      <c r="I1045" s="417">
        <f t="shared" si="168"/>
        <v>0</v>
      </c>
      <c r="J1045" s="991"/>
      <c r="K1045" s="991"/>
      <c r="L1045" s="991"/>
      <c r="M1045" s="1037"/>
      <c r="N1045" s="1037"/>
      <c r="O1045" s="1037"/>
    </row>
    <row r="1046" spans="1:15" s="33" customFormat="1" ht="15.75" customHeight="1">
      <c r="A1046" s="1682"/>
      <c r="B1046" s="1682"/>
      <c r="C1046" s="259">
        <v>5122</v>
      </c>
      <c r="D1046" s="21" t="s">
        <v>75</v>
      </c>
      <c r="E1046" s="992"/>
      <c r="F1046" s="992"/>
      <c r="G1046" s="417"/>
      <c r="H1046" s="417">
        <f t="shared" si="166"/>
        <v>0</v>
      </c>
      <c r="I1046" s="417">
        <f t="shared" si="168"/>
        <v>0</v>
      </c>
      <c r="J1046" s="992"/>
      <c r="K1046" s="417"/>
      <c r="L1046" s="417"/>
      <c r="M1046" s="1038"/>
      <c r="N1046" s="1038"/>
      <c r="O1046" s="1038"/>
    </row>
    <row r="1047" spans="1:15" s="33" customFormat="1" ht="15.75" customHeight="1">
      <c r="A1047" s="1682"/>
      <c r="B1047" s="1682"/>
      <c r="C1047" s="259">
        <v>5129</v>
      </c>
      <c r="D1047" s="21" t="s">
        <v>76</v>
      </c>
      <c r="E1047" s="992"/>
      <c r="F1047" s="992"/>
      <c r="G1047" s="417"/>
      <c r="H1047" s="417">
        <f t="shared" si="166"/>
        <v>0</v>
      </c>
      <c r="I1047" s="417">
        <f t="shared" si="168"/>
        <v>0</v>
      </c>
      <c r="J1047" s="992"/>
      <c r="K1047" s="417"/>
      <c r="L1047" s="417"/>
      <c r="M1047" s="1038"/>
      <c r="N1047" s="1038"/>
      <c r="O1047" s="1038"/>
    </row>
    <row r="1048" spans="1:15" s="33" customFormat="1" ht="28.5">
      <c r="A1048" s="1682"/>
      <c r="B1048" s="1682"/>
      <c r="C1048" s="259">
        <v>5132</v>
      </c>
      <c r="D1048" s="21" t="s">
        <v>77</v>
      </c>
      <c r="E1048" s="992"/>
      <c r="F1048" s="992"/>
      <c r="G1048" s="417"/>
      <c r="H1048" s="417">
        <f t="shared" si="166"/>
        <v>0</v>
      </c>
      <c r="I1048" s="417">
        <f t="shared" si="168"/>
        <v>0</v>
      </c>
      <c r="J1048" s="992"/>
      <c r="K1048" s="417"/>
      <c r="L1048" s="417"/>
      <c r="M1048" s="1038"/>
      <c r="N1048" s="1038"/>
      <c r="O1048" s="1038"/>
    </row>
    <row r="1049" spans="1:15" s="33" customFormat="1" ht="15.75" customHeight="1">
      <c r="A1049" s="1683"/>
      <c r="B1049" s="1683"/>
      <c r="C1049" s="259" t="s">
        <v>711</v>
      </c>
      <c r="D1049" s="21" t="s">
        <v>712</v>
      </c>
      <c r="E1049" s="992"/>
      <c r="F1049" s="992"/>
      <c r="G1049" s="417"/>
      <c r="H1049" s="417">
        <f t="shared" si="166"/>
        <v>0</v>
      </c>
      <c r="I1049" s="417">
        <f t="shared" si="168"/>
        <v>0</v>
      </c>
      <c r="J1049" s="992"/>
      <c r="K1049" s="417"/>
      <c r="L1049" s="417"/>
      <c r="M1049" s="1038"/>
      <c r="N1049" s="1038"/>
      <c r="O1049" s="1038"/>
    </row>
    <row r="1050" spans="1:15" s="176" customFormat="1" ht="14.25" customHeight="1">
      <c r="A1050" s="1684" t="s">
        <v>684</v>
      </c>
      <c r="B1050" s="1687" t="s">
        <v>9025</v>
      </c>
      <c r="C1050" s="543"/>
      <c r="D1050" s="272" t="s">
        <v>284</v>
      </c>
      <c r="E1050" s="993">
        <v>78</v>
      </c>
      <c r="F1050" s="993">
        <v>79</v>
      </c>
      <c r="G1050" s="993">
        <v>106</v>
      </c>
      <c r="H1050" s="993">
        <f>+G1050-F1050</f>
        <v>27</v>
      </c>
      <c r="I1050" s="993">
        <f t="shared" si="168"/>
        <v>28</v>
      </c>
      <c r="J1050" s="993"/>
      <c r="K1050" s="993">
        <v>106</v>
      </c>
      <c r="L1050" s="993">
        <v>106</v>
      </c>
      <c r="M1050" s="767"/>
      <c r="N1050" s="767"/>
      <c r="O1050" s="767"/>
    </row>
    <row r="1051" spans="1:15" s="176" customFormat="1" ht="13.5" customHeight="1">
      <c r="A1051" s="1685"/>
      <c r="B1051" s="1688"/>
      <c r="C1051" s="544"/>
      <c r="D1051" s="273"/>
      <c r="E1051" s="994"/>
      <c r="F1051" s="994"/>
      <c r="G1051" s="994"/>
      <c r="H1051" s="994">
        <f>+G1051-F1051</f>
        <v>0</v>
      </c>
      <c r="I1051" s="994">
        <f t="shared" si="168"/>
        <v>0</v>
      </c>
      <c r="J1051" s="994"/>
      <c r="K1051" s="994"/>
      <c r="L1051" s="994"/>
      <c r="M1051" s="767"/>
      <c r="N1051" s="767"/>
      <c r="O1051" s="767"/>
    </row>
    <row r="1052" spans="1:15" s="176" customFormat="1" ht="14.25" customHeight="1">
      <c r="A1052" s="1685"/>
      <c r="B1052" s="1688"/>
      <c r="C1052" s="544"/>
      <c r="D1052" s="274" t="s">
        <v>32</v>
      </c>
      <c r="E1052" s="994">
        <v>1</v>
      </c>
      <c r="F1052" s="994">
        <v>1</v>
      </c>
      <c r="G1052" s="994">
        <v>1</v>
      </c>
      <c r="H1052" s="994">
        <f>+G1052-F1052</f>
        <v>0</v>
      </c>
      <c r="I1052" s="994">
        <f t="shared" si="168"/>
        <v>0</v>
      </c>
      <c r="J1052" s="994"/>
      <c r="K1052" s="994">
        <v>1</v>
      </c>
      <c r="L1052" s="994">
        <v>1</v>
      </c>
      <c r="M1052" s="767"/>
      <c r="N1052" s="767"/>
      <c r="O1052" s="767"/>
    </row>
    <row r="1053" spans="1:15" s="267" customFormat="1" ht="14.25" customHeight="1">
      <c r="A1053" s="1685"/>
      <c r="B1053" s="1688"/>
      <c r="C1053" s="544"/>
      <c r="D1053" s="273"/>
      <c r="E1053" s="765"/>
      <c r="F1053" s="765"/>
      <c r="G1053" s="765"/>
      <c r="H1053" s="765">
        <f>+G1053-F1053</f>
        <v>0</v>
      </c>
      <c r="I1053" s="765">
        <f t="shared" si="168"/>
        <v>0</v>
      </c>
      <c r="J1053" s="765"/>
      <c r="K1053" s="765"/>
      <c r="L1053" s="765"/>
      <c r="M1053" s="1032"/>
      <c r="N1053" s="1032"/>
      <c r="O1053" s="1032"/>
    </row>
    <row r="1054" spans="1:15" s="266" customFormat="1" ht="14.25" customHeight="1">
      <c r="A1054" s="1685"/>
      <c r="B1054" s="1688"/>
      <c r="C1054" s="545"/>
      <c r="D1054" s="282" t="s">
        <v>33</v>
      </c>
      <c r="E1054" s="985">
        <f>+E1056+E1120</f>
        <v>416183.60000000003</v>
      </c>
      <c r="F1054" s="985">
        <f>+F1056+F1120</f>
        <v>443642.5</v>
      </c>
      <c r="G1054" s="985">
        <f>+G1056+G1120</f>
        <v>647208.5</v>
      </c>
      <c r="H1054" s="985">
        <f>+G1054-F1054</f>
        <v>203566</v>
      </c>
      <c r="I1054" s="985">
        <f t="shared" si="168"/>
        <v>231024.89999999997</v>
      </c>
      <c r="J1054" s="985"/>
      <c r="K1054" s="985">
        <f>+K1056+K1120</f>
        <v>658802.67499999993</v>
      </c>
      <c r="L1054" s="985">
        <f>+L1056+L1120</f>
        <v>669588.59375</v>
      </c>
      <c r="M1054" s="1023">
        <f>SUM(M1060:M1115)</f>
        <v>118267.23333333334</v>
      </c>
      <c r="N1054" s="1023">
        <f>SUM(N1060:N1115)</f>
        <v>280049.8583333334</v>
      </c>
      <c r="O1054" s="1023">
        <f>SUM(O1060:O1115)</f>
        <v>441832.48333333334</v>
      </c>
    </row>
    <row r="1055" spans="1:15" s="266" customFormat="1" ht="14.25" customHeight="1">
      <c r="A1055" s="1685"/>
      <c r="B1055" s="1688"/>
      <c r="C1055" s="546"/>
      <c r="D1055" s="17" t="s">
        <v>396</v>
      </c>
      <c r="E1055" s="765"/>
      <c r="F1055" s="765"/>
      <c r="G1055" s="765"/>
      <c r="H1055" s="985"/>
      <c r="I1055" s="985"/>
      <c r="J1055" s="765"/>
      <c r="K1055" s="765"/>
      <c r="L1055" s="765"/>
      <c r="M1055" s="1023"/>
      <c r="N1055" s="1023"/>
      <c r="O1055" s="1023"/>
    </row>
    <row r="1056" spans="1:15" s="266" customFormat="1" ht="14.25" customHeight="1">
      <c r="A1056" s="1685"/>
      <c r="B1056" s="1688"/>
      <c r="C1056" s="547"/>
      <c r="D1056" s="275" t="s">
        <v>36</v>
      </c>
      <c r="E1056" s="985">
        <f>E1058+SUM(E1064:E1119)-E1064-E1069-E1077-E1091-E1095-E1112</f>
        <v>416183.60000000003</v>
      </c>
      <c r="F1056" s="985">
        <f>F1058+SUM(F1064:F1119)-F1064-F1069-F1077-F1091-F1095-F1112</f>
        <v>443642.5</v>
      </c>
      <c r="G1056" s="985">
        <f>G1058+SUM(G1064:G1119)-G1064-G1069-G1077-G1091-G1095-G1112</f>
        <v>647208.5</v>
      </c>
      <c r="H1056" s="985">
        <f>+G1056-F1056</f>
        <v>203566</v>
      </c>
      <c r="I1056" s="985">
        <f t="shared" ref="I1056:I1087" si="169">G1056-E1056</f>
        <v>231024.89999999997</v>
      </c>
      <c r="J1056" s="985"/>
      <c r="K1056" s="985">
        <f>K1058+SUM(K1064:K1119)-K1064-K1069-K1077-K1091-K1095-K1112</f>
        <v>658802.67499999993</v>
      </c>
      <c r="L1056" s="985">
        <f>L1058+SUM(L1064:L1119)-L1064-L1069-L1077-L1091-L1095-L1112</f>
        <v>669588.59375</v>
      </c>
      <c r="M1056" s="1023"/>
      <c r="N1056" s="1023"/>
      <c r="O1056" s="1023"/>
    </row>
    <row r="1057" spans="1:15" s="266" customFormat="1" ht="13.5" customHeight="1">
      <c r="A1057" s="1685"/>
      <c r="B1057" s="1688"/>
      <c r="C1057" s="543"/>
      <c r="D1057" s="273" t="s">
        <v>72</v>
      </c>
      <c r="E1057" s="766"/>
      <c r="F1057" s="766"/>
      <c r="G1057" s="765"/>
      <c r="H1057" s="765">
        <f t="shared" ref="H1057:H1129" si="170">+G1057-F1057</f>
        <v>0</v>
      </c>
      <c r="I1057" s="766">
        <f t="shared" si="169"/>
        <v>0</v>
      </c>
      <c r="J1057" s="766"/>
      <c r="K1057" s="766"/>
      <c r="L1057" s="766"/>
      <c r="M1057" s="1023"/>
      <c r="N1057" s="1023"/>
      <c r="O1057" s="1023"/>
    </row>
    <row r="1058" spans="1:15" s="266" customFormat="1" ht="14.25" customHeight="1">
      <c r="A1058" s="1685"/>
      <c r="B1058" s="1688"/>
      <c r="C1058" s="548"/>
      <c r="D1058" s="499" t="s">
        <v>479</v>
      </c>
      <c r="E1058" s="986">
        <f>SUM(E1060:E1062)</f>
        <v>336855.8</v>
      </c>
      <c r="F1058" s="986">
        <f>SUM(F1060:F1062)</f>
        <v>338773.10000000003</v>
      </c>
      <c r="G1058" s="986">
        <f>SUM(G1060:G1062)</f>
        <v>522184.7</v>
      </c>
      <c r="H1058" s="986">
        <f t="shared" si="170"/>
        <v>183411.59999999998</v>
      </c>
      <c r="I1058" s="986">
        <f t="shared" si="169"/>
        <v>185328.90000000002</v>
      </c>
      <c r="J1058" s="986"/>
      <c r="K1058" s="986">
        <f>SUM(K1060:K1062)</f>
        <v>529026</v>
      </c>
      <c r="L1058" s="986">
        <f>SUM(L1060:L1062)</f>
        <v>534821.4</v>
      </c>
      <c r="M1058" s="1023">
        <f>+G1058/G1050/12</f>
        <v>410.52256289308178</v>
      </c>
      <c r="N1058" s="1023"/>
      <c r="O1058" s="1023"/>
    </row>
    <row r="1059" spans="1:15" s="266" customFormat="1">
      <c r="A1059" s="1685"/>
      <c r="B1059" s="1688"/>
      <c r="C1059" s="543"/>
      <c r="D1059" s="273" t="s">
        <v>72</v>
      </c>
      <c r="E1059" s="766"/>
      <c r="F1059" s="766"/>
      <c r="G1059" s="765"/>
      <c r="H1059" s="765">
        <f t="shared" si="170"/>
        <v>0</v>
      </c>
      <c r="I1059" s="766">
        <f t="shared" si="169"/>
        <v>0</v>
      </c>
      <c r="J1059" s="766"/>
      <c r="K1059" s="766"/>
      <c r="L1059" s="766"/>
      <c r="M1059" s="1023"/>
      <c r="N1059" s="1023"/>
      <c r="O1059" s="1023"/>
    </row>
    <row r="1060" spans="1:15" s="266" customFormat="1" ht="42.75">
      <c r="A1060" s="1685"/>
      <c r="B1060" s="1688"/>
      <c r="C1060" s="549" t="s">
        <v>276</v>
      </c>
      <c r="D1060" s="276" t="s">
        <v>37</v>
      </c>
      <c r="E1060" s="766">
        <v>261216.6</v>
      </c>
      <c r="F1060" s="766">
        <v>294835.3</v>
      </c>
      <c r="G1060" s="766">
        <v>461377.7</v>
      </c>
      <c r="H1060" s="766">
        <f t="shared" si="170"/>
        <v>166542.40000000002</v>
      </c>
      <c r="I1060" s="766">
        <f t="shared" si="169"/>
        <v>200161.1</v>
      </c>
      <c r="J1060" s="766"/>
      <c r="K1060" s="766">
        <v>467866</v>
      </c>
      <c r="L1060" s="766">
        <v>473434.5</v>
      </c>
      <c r="M1060" s="1023">
        <f>+G1060/12*2</f>
        <v>76896.28333333334</v>
      </c>
      <c r="N1060" s="1023">
        <f>+G1060/12*5</f>
        <v>192240.70833333334</v>
      </c>
      <c r="O1060" s="1023">
        <f>+G1060/12*8</f>
        <v>307585.13333333336</v>
      </c>
    </row>
    <row r="1061" spans="1:15" s="268" customFormat="1" ht="42.75">
      <c r="A1061" s="1685"/>
      <c r="B1061" s="1688"/>
      <c r="C1061" s="549" t="s">
        <v>277</v>
      </c>
      <c r="D1061" s="277" t="s">
        <v>38</v>
      </c>
      <c r="E1061" s="766">
        <v>68995.399999999994</v>
      </c>
      <c r="F1061" s="766">
        <v>37754.9</v>
      </c>
      <c r="G1061" s="766">
        <v>49629.599999999999</v>
      </c>
      <c r="H1061" s="766">
        <f t="shared" si="170"/>
        <v>11874.699999999997</v>
      </c>
      <c r="I1061" s="766">
        <f t="shared" si="169"/>
        <v>-19365.799999999996</v>
      </c>
      <c r="J1061" s="766"/>
      <c r="K1061" s="766">
        <v>49803.1</v>
      </c>
      <c r="L1061" s="766">
        <v>49790.9</v>
      </c>
      <c r="M1061" s="1023">
        <f>+G1061/12*2</f>
        <v>8271.6</v>
      </c>
      <c r="N1061" s="1023">
        <f>+G1061/12*5</f>
        <v>20679</v>
      </c>
      <c r="O1061" s="1023">
        <f>+G1061/12*8</f>
        <v>33086.400000000001</v>
      </c>
    </row>
    <row r="1062" spans="1:15" s="268" customFormat="1" ht="42.75">
      <c r="A1062" s="1685"/>
      <c r="B1062" s="1688"/>
      <c r="C1062" s="549" t="s">
        <v>278</v>
      </c>
      <c r="D1062" s="277" t="s">
        <v>39</v>
      </c>
      <c r="E1062" s="766">
        <v>6643.8</v>
      </c>
      <c r="F1062" s="766">
        <v>6182.9</v>
      </c>
      <c r="G1062" s="766">
        <v>11177.4</v>
      </c>
      <c r="H1062" s="766">
        <f t="shared" si="170"/>
        <v>4994.5</v>
      </c>
      <c r="I1062" s="766">
        <f t="shared" si="169"/>
        <v>4533.5999999999995</v>
      </c>
      <c r="J1062" s="766"/>
      <c r="K1062" s="766">
        <v>11356.9</v>
      </c>
      <c r="L1062" s="766">
        <v>11596</v>
      </c>
      <c r="M1062" s="1023">
        <f>+G1062/12*2</f>
        <v>1862.8999999999999</v>
      </c>
      <c r="N1062" s="1023">
        <f>+G1062/12*5</f>
        <v>4657.25</v>
      </c>
      <c r="O1062" s="1023">
        <f>+G1062/12*8</f>
        <v>7451.5999999999995</v>
      </c>
    </row>
    <row r="1063" spans="1:15" s="268" customFormat="1" ht="14.25">
      <c r="A1063" s="1685"/>
      <c r="B1063" s="1688"/>
      <c r="C1063" s="550"/>
      <c r="D1063" s="500"/>
      <c r="E1063" s="768"/>
      <c r="F1063" s="768"/>
      <c r="G1063" s="768"/>
      <c r="H1063" s="768">
        <f t="shared" si="170"/>
        <v>0</v>
      </c>
      <c r="I1063" s="768">
        <f t="shared" si="169"/>
        <v>0</v>
      </c>
      <c r="J1063" s="768"/>
      <c r="K1063" s="768"/>
      <c r="L1063" s="768"/>
      <c r="M1063" s="762"/>
      <c r="N1063" s="762"/>
      <c r="O1063" s="762"/>
    </row>
    <row r="1064" spans="1:15" s="268" customFormat="1" ht="28.5">
      <c r="A1064" s="1685"/>
      <c r="B1064" s="1688"/>
      <c r="C1064" s="551">
        <v>4212</v>
      </c>
      <c r="D1064" s="499" t="s">
        <v>40</v>
      </c>
      <c r="E1064" s="986">
        <f>E1066+E1067+E1068</f>
        <v>12146.5</v>
      </c>
      <c r="F1064" s="986">
        <f>F1066+F1067+F1068</f>
        <v>18680.900000000001</v>
      </c>
      <c r="G1064" s="986">
        <f>G1066+G1067+G1068</f>
        <v>19789.7</v>
      </c>
      <c r="H1064" s="986">
        <f t="shared" si="170"/>
        <v>1108.7999999999993</v>
      </c>
      <c r="I1064" s="986">
        <f t="shared" si="169"/>
        <v>7643.2000000000007</v>
      </c>
      <c r="J1064" s="986"/>
      <c r="K1064" s="986">
        <f>K1066+K1067+K1068</f>
        <v>19789.7</v>
      </c>
      <c r="L1064" s="986">
        <f>L1066+L1067+L1068</f>
        <v>19789.7</v>
      </c>
      <c r="M1064" s="762"/>
      <c r="N1064" s="762"/>
      <c r="O1064" s="762"/>
    </row>
    <row r="1065" spans="1:15" s="268" customFormat="1">
      <c r="A1065" s="1685"/>
      <c r="B1065" s="1688"/>
      <c r="C1065" s="549"/>
      <c r="D1065" s="273" t="s">
        <v>72</v>
      </c>
      <c r="E1065" s="764"/>
      <c r="F1065" s="764"/>
      <c r="G1065" s="764"/>
      <c r="H1065" s="764">
        <f t="shared" si="170"/>
        <v>0</v>
      </c>
      <c r="I1065" s="764">
        <f t="shared" si="169"/>
        <v>0</v>
      </c>
      <c r="J1065" s="764"/>
      <c r="K1065" s="764"/>
      <c r="L1065" s="764"/>
      <c r="M1065" s="762"/>
      <c r="N1065" s="762"/>
      <c r="O1065" s="762"/>
    </row>
    <row r="1066" spans="1:15" s="268" customFormat="1">
      <c r="A1066" s="1685"/>
      <c r="B1066" s="1688"/>
      <c r="C1066" s="549"/>
      <c r="D1066" s="273" t="s">
        <v>40</v>
      </c>
      <c r="E1066" s="764">
        <v>5608.3</v>
      </c>
      <c r="F1066" s="764">
        <v>8279.7000000000007</v>
      </c>
      <c r="G1066" s="764">
        <v>9388.5</v>
      </c>
      <c r="H1066" s="764">
        <f t="shared" si="170"/>
        <v>1108.7999999999993</v>
      </c>
      <c r="I1066" s="764">
        <f t="shared" si="169"/>
        <v>3780.2</v>
      </c>
      <c r="J1066" s="764"/>
      <c r="K1066" s="764">
        <v>9388.5</v>
      </c>
      <c r="L1066" s="764">
        <v>9388.5</v>
      </c>
      <c r="M1066" s="762">
        <f>+G1066/12*3</f>
        <v>2347.125</v>
      </c>
      <c r="N1066" s="762">
        <f>+G1066/12*6</f>
        <v>4694.25</v>
      </c>
      <c r="O1066" s="762">
        <f>+G1066/12*9</f>
        <v>7041.375</v>
      </c>
    </row>
    <row r="1067" spans="1:15" s="268" customFormat="1" ht="27">
      <c r="A1067" s="1685"/>
      <c r="B1067" s="1688"/>
      <c r="C1067" s="549"/>
      <c r="D1067" s="273" t="s">
        <v>285</v>
      </c>
      <c r="E1067" s="764"/>
      <c r="F1067" s="764"/>
      <c r="G1067" s="764"/>
      <c r="H1067" s="764">
        <f t="shared" si="170"/>
        <v>0</v>
      </c>
      <c r="I1067" s="764">
        <f t="shared" si="169"/>
        <v>0</v>
      </c>
      <c r="J1067" s="764"/>
      <c r="K1067" s="764"/>
      <c r="L1067" s="764"/>
      <c r="M1067" s="762"/>
      <c r="N1067" s="762"/>
      <c r="O1067" s="762"/>
    </row>
    <row r="1068" spans="1:15" s="268" customFormat="1" ht="27">
      <c r="A1068" s="1685"/>
      <c r="B1068" s="1688"/>
      <c r="C1068" s="549"/>
      <c r="D1068" s="273" t="s">
        <v>398</v>
      </c>
      <c r="E1068" s="764">
        <v>6538.2</v>
      </c>
      <c r="F1068" s="764">
        <v>10401.200000000001</v>
      </c>
      <c r="G1068" s="764">
        <v>10401.200000000001</v>
      </c>
      <c r="H1068" s="764">
        <f t="shared" si="170"/>
        <v>0</v>
      </c>
      <c r="I1068" s="764">
        <f t="shared" si="169"/>
        <v>3863.0000000000009</v>
      </c>
      <c r="J1068" s="764"/>
      <c r="K1068" s="764">
        <v>10401.200000000001</v>
      </c>
      <c r="L1068" s="764">
        <v>10401.200000000001</v>
      </c>
      <c r="M1068" s="762">
        <f>+G1068/12*3</f>
        <v>2600.3000000000002</v>
      </c>
      <c r="N1068" s="762">
        <f>+G1068/12*6</f>
        <v>5200.6000000000004</v>
      </c>
      <c r="O1068" s="762">
        <f>+G1068/12*9</f>
        <v>7800.9000000000005</v>
      </c>
    </row>
    <row r="1069" spans="1:15" s="268" customFormat="1" ht="14.25">
      <c r="A1069" s="1685"/>
      <c r="B1069" s="1688"/>
      <c r="C1069" s="551">
        <v>4213</v>
      </c>
      <c r="D1069" s="499" t="s">
        <v>41</v>
      </c>
      <c r="E1069" s="986">
        <f>E1071+E1072</f>
        <v>933.5</v>
      </c>
      <c r="F1069" s="986">
        <f>F1071+F1072</f>
        <v>1555.8</v>
      </c>
      <c r="G1069" s="986">
        <f>G1071+G1072</f>
        <v>1603</v>
      </c>
      <c r="H1069" s="986">
        <f t="shared" si="170"/>
        <v>47.200000000000045</v>
      </c>
      <c r="I1069" s="986">
        <f t="shared" si="169"/>
        <v>669.5</v>
      </c>
      <c r="J1069" s="986"/>
      <c r="K1069" s="986">
        <f>K1071+K1072</f>
        <v>1603</v>
      </c>
      <c r="L1069" s="986">
        <f>L1071+L1072</f>
        <v>1603</v>
      </c>
      <c r="M1069" s="762"/>
      <c r="N1069" s="762"/>
      <c r="O1069" s="762"/>
    </row>
    <row r="1070" spans="1:15" s="268" customFormat="1">
      <c r="A1070" s="1685"/>
      <c r="B1070" s="1688"/>
      <c r="C1070" s="549"/>
      <c r="D1070" s="273" t="s">
        <v>72</v>
      </c>
      <c r="E1070" s="764"/>
      <c r="F1070" s="764"/>
      <c r="G1070" s="764"/>
      <c r="H1070" s="764">
        <f t="shared" si="170"/>
        <v>0</v>
      </c>
      <c r="I1070" s="764">
        <f t="shared" si="169"/>
        <v>0</v>
      </c>
      <c r="J1070" s="764"/>
      <c r="K1070" s="764"/>
      <c r="L1070" s="764"/>
      <c r="M1070" s="762"/>
      <c r="N1070" s="762"/>
      <c r="O1070" s="762"/>
    </row>
    <row r="1071" spans="1:15" s="268" customFormat="1" ht="40.5">
      <c r="A1071" s="1685"/>
      <c r="B1071" s="1688"/>
      <c r="C1071" s="549"/>
      <c r="D1071" s="279" t="s">
        <v>42</v>
      </c>
      <c r="E1071" s="764">
        <v>933.5</v>
      </c>
      <c r="F1071" s="764">
        <v>1555.8</v>
      </c>
      <c r="G1071" s="764">
        <v>1603</v>
      </c>
      <c r="H1071" s="764">
        <f t="shared" si="170"/>
        <v>47.200000000000045</v>
      </c>
      <c r="I1071" s="764">
        <f t="shared" si="169"/>
        <v>669.5</v>
      </c>
      <c r="J1071" s="764"/>
      <c r="K1071" s="764">
        <v>1603</v>
      </c>
      <c r="L1071" s="764">
        <v>1603</v>
      </c>
      <c r="M1071" s="762">
        <f>+G1071/12*3</f>
        <v>400.75</v>
      </c>
      <c r="N1071" s="762">
        <f>+G1071/12*6</f>
        <v>801.5</v>
      </c>
      <c r="O1071" s="762">
        <f>+G1071/12*9</f>
        <v>1202.25</v>
      </c>
    </row>
    <row r="1072" spans="1:15" s="268" customFormat="1" ht="40.5">
      <c r="A1072" s="1685"/>
      <c r="B1072" s="1688"/>
      <c r="C1072" s="549"/>
      <c r="D1072" s="279" t="s">
        <v>279</v>
      </c>
      <c r="E1072" s="764"/>
      <c r="F1072" s="764"/>
      <c r="G1072" s="764"/>
      <c r="H1072" s="764">
        <f t="shared" si="170"/>
        <v>0</v>
      </c>
      <c r="I1072" s="764">
        <f t="shared" si="169"/>
        <v>0</v>
      </c>
      <c r="J1072" s="764"/>
      <c r="K1072" s="764"/>
      <c r="L1072" s="764"/>
      <c r="M1072" s="762">
        <f>+G1072/12*3</f>
        <v>0</v>
      </c>
      <c r="N1072" s="762">
        <f>+G1072/12*6</f>
        <v>0</v>
      </c>
      <c r="O1072" s="762">
        <f>+G1072/12*9</f>
        <v>0</v>
      </c>
    </row>
    <row r="1073" spans="1:15" s="268" customFormat="1" ht="14.25">
      <c r="A1073" s="1685"/>
      <c r="B1073" s="1688"/>
      <c r="C1073" s="549">
        <v>4214</v>
      </c>
      <c r="D1073" s="278" t="s">
        <v>43</v>
      </c>
      <c r="E1073" s="764">
        <v>64002.6</v>
      </c>
      <c r="F1073" s="764">
        <v>76813.8</v>
      </c>
      <c r="G1073" s="764">
        <v>95057.5</v>
      </c>
      <c r="H1073" s="764">
        <f t="shared" si="170"/>
        <v>18243.699999999997</v>
      </c>
      <c r="I1073" s="764">
        <f t="shared" si="169"/>
        <v>31054.9</v>
      </c>
      <c r="J1073" s="764"/>
      <c r="K1073" s="764">
        <v>99810.375</v>
      </c>
      <c r="L1073" s="764">
        <v>104800.89375</v>
      </c>
      <c r="M1073" s="762">
        <f>+G1073/12*3</f>
        <v>23764.375</v>
      </c>
      <c r="N1073" s="762">
        <f>+G1073/12*6</f>
        <v>47528.75</v>
      </c>
      <c r="O1073" s="762">
        <f>+G1073/12*9</f>
        <v>71293.125</v>
      </c>
    </row>
    <row r="1074" spans="1:15" s="266" customFormat="1" ht="23.25" customHeight="1">
      <c r="A1074" s="1685"/>
      <c r="B1074" s="1688"/>
      <c r="C1074" s="549">
        <v>4215</v>
      </c>
      <c r="D1074" s="278" t="s">
        <v>44</v>
      </c>
      <c r="E1074" s="764"/>
      <c r="F1074" s="764"/>
      <c r="G1074" s="764"/>
      <c r="H1074" s="764">
        <f t="shared" si="170"/>
        <v>0</v>
      </c>
      <c r="I1074" s="764">
        <f t="shared" si="169"/>
        <v>0</v>
      </c>
      <c r="J1074" s="764"/>
      <c r="K1074" s="764"/>
      <c r="L1074" s="764"/>
      <c r="M1074" s="1023"/>
      <c r="N1074" s="767"/>
      <c r="O1074" s="1023"/>
    </row>
    <row r="1075" spans="1:15" s="176" customFormat="1" ht="28.5">
      <c r="A1075" s="1685"/>
      <c r="B1075" s="1688"/>
      <c r="C1075" s="549">
        <v>4216</v>
      </c>
      <c r="D1075" s="278" t="s">
        <v>45</v>
      </c>
      <c r="E1075" s="764"/>
      <c r="F1075" s="764"/>
      <c r="G1075" s="764"/>
      <c r="H1075" s="764">
        <f t="shared" si="170"/>
        <v>0</v>
      </c>
      <c r="I1075" s="764">
        <f t="shared" si="169"/>
        <v>0</v>
      </c>
      <c r="J1075" s="764"/>
      <c r="K1075" s="764"/>
      <c r="L1075" s="764"/>
      <c r="M1075" s="767"/>
      <c r="N1075" s="767"/>
      <c r="O1075" s="767"/>
    </row>
    <row r="1076" spans="1:15" s="176" customFormat="1" ht="28.5">
      <c r="A1076" s="1685"/>
      <c r="B1076" s="1688"/>
      <c r="C1076" s="549">
        <v>4217</v>
      </c>
      <c r="D1076" s="278" t="s">
        <v>46</v>
      </c>
      <c r="E1076" s="764"/>
      <c r="F1076" s="764"/>
      <c r="G1076" s="764"/>
      <c r="H1076" s="764">
        <f t="shared" si="170"/>
        <v>0</v>
      </c>
      <c r="I1076" s="764">
        <f t="shared" si="169"/>
        <v>0</v>
      </c>
      <c r="J1076" s="764"/>
      <c r="K1076" s="764"/>
      <c r="L1076" s="764"/>
      <c r="M1076" s="767"/>
      <c r="N1076" s="767"/>
      <c r="O1076" s="767"/>
    </row>
    <row r="1077" spans="1:15" s="176" customFormat="1" ht="42.75">
      <c r="A1077" s="1685"/>
      <c r="B1077" s="1688"/>
      <c r="C1077" s="551"/>
      <c r="D1077" s="499" t="s">
        <v>422</v>
      </c>
      <c r="E1077" s="986">
        <f>E1079+E1080</f>
        <v>283.60000000000002</v>
      </c>
      <c r="F1077" s="986">
        <f>F1079+F1080</f>
        <v>286</v>
      </c>
      <c r="G1077" s="986">
        <f>G1079+G1080</f>
        <v>473</v>
      </c>
      <c r="H1077" s="986">
        <f t="shared" si="170"/>
        <v>187</v>
      </c>
      <c r="I1077" s="986">
        <f t="shared" si="169"/>
        <v>189.39999999999998</v>
      </c>
      <c r="J1077" s="986"/>
      <c r="K1077" s="986">
        <f>K1079+K1080</f>
        <v>473</v>
      </c>
      <c r="L1077" s="986">
        <f>L1079+L1080</f>
        <v>473</v>
      </c>
      <c r="M1077" s="767"/>
      <c r="N1077" s="767"/>
      <c r="O1077" s="767"/>
    </row>
    <row r="1078" spans="1:15" s="176" customFormat="1">
      <c r="A1078" s="1685"/>
      <c r="B1078" s="1688"/>
      <c r="C1078" s="549"/>
      <c r="D1078" s="273" t="s">
        <v>72</v>
      </c>
      <c r="E1078" s="765"/>
      <c r="F1078" s="765"/>
      <c r="G1078" s="765"/>
      <c r="H1078" s="765">
        <f t="shared" si="170"/>
        <v>0</v>
      </c>
      <c r="I1078" s="765">
        <f t="shared" si="169"/>
        <v>0</v>
      </c>
      <c r="J1078" s="765"/>
      <c r="K1078" s="765"/>
      <c r="L1078" s="765"/>
      <c r="M1078" s="767"/>
      <c r="N1078" s="767"/>
      <c r="O1078" s="767"/>
    </row>
    <row r="1079" spans="1:15" s="176" customFormat="1">
      <c r="A1079" s="1685"/>
      <c r="B1079" s="1688"/>
      <c r="C1079" s="549">
        <v>4221</v>
      </c>
      <c r="D1079" s="273" t="s">
        <v>47</v>
      </c>
      <c r="E1079" s="765">
        <v>283.60000000000002</v>
      </c>
      <c r="F1079" s="765">
        <v>286</v>
      </c>
      <c r="G1079" s="765">
        <v>473</v>
      </c>
      <c r="H1079" s="765">
        <f t="shared" si="170"/>
        <v>187</v>
      </c>
      <c r="I1079" s="765">
        <f t="shared" si="169"/>
        <v>189.39999999999998</v>
      </c>
      <c r="J1079" s="765"/>
      <c r="K1079" s="765">
        <v>473</v>
      </c>
      <c r="L1079" s="765">
        <v>473</v>
      </c>
      <c r="M1079" s="762">
        <f>+G1079/12*3</f>
        <v>118.25</v>
      </c>
      <c r="N1079" s="762">
        <f>+G1079/12*6</f>
        <v>236.5</v>
      </c>
      <c r="O1079" s="762">
        <f>+G1079/12*9</f>
        <v>354.75</v>
      </c>
    </row>
    <row r="1080" spans="1:15" s="176" customFormat="1" ht="27">
      <c r="A1080" s="1685"/>
      <c r="B1080" s="1688"/>
      <c r="C1080" s="549">
        <v>4222</v>
      </c>
      <c r="D1080" s="273" t="s">
        <v>48</v>
      </c>
      <c r="E1080" s="765"/>
      <c r="F1080" s="765"/>
      <c r="G1080" s="765"/>
      <c r="H1080" s="765">
        <f t="shared" si="170"/>
        <v>0</v>
      </c>
      <c r="I1080" s="765">
        <f t="shared" si="169"/>
        <v>0</v>
      </c>
      <c r="J1080" s="765"/>
      <c r="K1080" s="765"/>
      <c r="L1080" s="765"/>
      <c r="M1080" s="767"/>
      <c r="N1080" s="762"/>
      <c r="O1080" s="767"/>
    </row>
    <row r="1081" spans="1:15" s="268" customFormat="1" ht="14.25">
      <c r="A1081" s="1685"/>
      <c r="B1081" s="1688"/>
      <c r="C1081" s="549">
        <v>4231</v>
      </c>
      <c r="D1081" s="274" t="s">
        <v>49</v>
      </c>
      <c r="E1081" s="765">
        <v>1471.8</v>
      </c>
      <c r="F1081" s="765">
        <v>1505.4</v>
      </c>
      <c r="G1081" s="765">
        <v>2050</v>
      </c>
      <c r="H1081" s="765">
        <f t="shared" si="170"/>
        <v>544.59999999999991</v>
      </c>
      <c r="I1081" s="765">
        <f t="shared" si="169"/>
        <v>578.20000000000005</v>
      </c>
      <c r="J1081" s="765"/>
      <c r="K1081" s="765">
        <v>2050</v>
      </c>
      <c r="L1081" s="765">
        <v>2050</v>
      </c>
      <c r="M1081" s="762">
        <f>+G1081/12*3</f>
        <v>512.5</v>
      </c>
      <c r="N1081" s="762">
        <f>+G1081/12*6</f>
        <v>1025</v>
      </c>
      <c r="O1081" s="762">
        <f>+G1081/12*9</f>
        <v>1537.5</v>
      </c>
    </row>
    <row r="1082" spans="1:15" s="268" customFormat="1" ht="28.5">
      <c r="A1082" s="1685"/>
      <c r="B1082" s="1688"/>
      <c r="C1082" s="549">
        <v>4232</v>
      </c>
      <c r="D1082" s="274" t="s">
        <v>50</v>
      </c>
      <c r="E1082" s="765"/>
      <c r="F1082" s="765"/>
      <c r="G1082" s="765"/>
      <c r="H1082" s="765">
        <f t="shared" si="170"/>
        <v>0</v>
      </c>
      <c r="I1082" s="765">
        <f t="shared" si="169"/>
        <v>0</v>
      </c>
      <c r="J1082" s="987"/>
      <c r="K1082" s="765"/>
      <c r="L1082" s="765"/>
      <c r="M1082" s="762"/>
      <c r="N1082" s="762"/>
      <c r="O1082" s="762"/>
    </row>
    <row r="1083" spans="1:15" s="268" customFormat="1" ht="57">
      <c r="A1083" s="1685"/>
      <c r="B1083" s="1688"/>
      <c r="C1083" s="549">
        <v>4233</v>
      </c>
      <c r="D1083" s="274" t="s">
        <v>388</v>
      </c>
      <c r="E1083" s="765"/>
      <c r="F1083" s="765"/>
      <c r="G1083" s="765"/>
      <c r="H1083" s="765">
        <f t="shared" si="170"/>
        <v>0</v>
      </c>
      <c r="I1083" s="765">
        <f t="shared" si="169"/>
        <v>0</v>
      </c>
      <c r="J1083" s="987"/>
      <c r="K1083" s="765"/>
      <c r="L1083" s="765"/>
      <c r="M1083" s="762"/>
      <c r="N1083" s="762"/>
      <c r="O1083" s="762"/>
    </row>
    <row r="1084" spans="1:15" s="268" customFormat="1" ht="28.5">
      <c r="A1084" s="1685"/>
      <c r="B1084" s="1688"/>
      <c r="C1084" s="549">
        <v>4234</v>
      </c>
      <c r="D1084" s="274" t="s">
        <v>51</v>
      </c>
      <c r="E1084" s="764"/>
      <c r="F1084" s="764"/>
      <c r="G1084" s="764"/>
      <c r="H1084" s="764">
        <f t="shared" si="170"/>
        <v>0</v>
      </c>
      <c r="I1084" s="764">
        <f t="shared" si="169"/>
        <v>0</v>
      </c>
      <c r="J1084" s="764"/>
      <c r="K1084" s="764"/>
      <c r="L1084" s="764"/>
      <c r="M1084" s="762"/>
      <c r="N1084" s="1023"/>
      <c r="O1084" s="762"/>
    </row>
    <row r="1085" spans="1:15" s="266" customFormat="1" ht="28.5">
      <c r="A1085" s="1685"/>
      <c r="B1085" s="1688"/>
      <c r="C1085" s="549">
        <v>4235</v>
      </c>
      <c r="D1085" s="274" t="s">
        <v>52</v>
      </c>
      <c r="E1085" s="764"/>
      <c r="F1085" s="764">
        <v>750</v>
      </c>
      <c r="G1085" s="764">
        <v>750</v>
      </c>
      <c r="H1085" s="764">
        <f t="shared" si="170"/>
        <v>0</v>
      </c>
      <c r="I1085" s="764">
        <f t="shared" si="169"/>
        <v>750</v>
      </c>
      <c r="J1085" s="764"/>
      <c r="K1085" s="764">
        <v>750</v>
      </c>
      <c r="L1085" s="764">
        <v>750</v>
      </c>
      <c r="M1085" s="762">
        <f>+G1085/12*3</f>
        <v>187.5</v>
      </c>
      <c r="N1085" s="762">
        <f>+G1085/12*6</f>
        <v>375</v>
      </c>
      <c r="O1085" s="762">
        <f>+G1085/12*9</f>
        <v>562.5</v>
      </c>
    </row>
    <row r="1086" spans="1:15" s="268" customFormat="1" ht="28.5">
      <c r="A1086" s="1685"/>
      <c r="B1086" s="1688"/>
      <c r="C1086" s="549">
        <v>4236</v>
      </c>
      <c r="D1086" s="274" t="s">
        <v>53</v>
      </c>
      <c r="E1086" s="764"/>
      <c r="F1086" s="764"/>
      <c r="G1086" s="764"/>
      <c r="H1086" s="764">
        <f t="shared" si="170"/>
        <v>0</v>
      </c>
      <c r="I1086" s="764">
        <f t="shared" si="169"/>
        <v>0</v>
      </c>
      <c r="J1086" s="764"/>
      <c r="K1086" s="764"/>
      <c r="L1086" s="764"/>
      <c r="M1086" s="762"/>
      <c r="N1086" s="1023"/>
      <c r="O1086" s="762"/>
    </row>
    <row r="1087" spans="1:15" s="266" customFormat="1" ht="28.5">
      <c r="A1087" s="1685"/>
      <c r="B1087" s="1688"/>
      <c r="C1087" s="549">
        <v>4237</v>
      </c>
      <c r="D1087" s="274" t="s">
        <v>54</v>
      </c>
      <c r="E1087" s="764"/>
      <c r="F1087" s="764"/>
      <c r="G1087" s="764"/>
      <c r="H1087" s="764">
        <f t="shared" si="170"/>
        <v>0</v>
      </c>
      <c r="I1087" s="764">
        <f t="shared" si="169"/>
        <v>0</v>
      </c>
      <c r="J1087" s="764"/>
      <c r="K1087" s="764"/>
      <c r="L1087" s="764"/>
      <c r="M1087" s="1023"/>
      <c r="N1087" s="1023"/>
      <c r="O1087" s="1023"/>
    </row>
    <row r="1088" spans="1:15" s="266" customFormat="1" ht="28.5">
      <c r="A1088" s="1685"/>
      <c r="B1088" s="1688"/>
      <c r="C1088" s="549">
        <v>4239</v>
      </c>
      <c r="D1088" s="272" t="s">
        <v>55</v>
      </c>
      <c r="E1088" s="766"/>
      <c r="F1088" s="766"/>
      <c r="G1088" s="766"/>
      <c r="H1088" s="766">
        <f t="shared" si="170"/>
        <v>0</v>
      </c>
      <c r="I1088" s="766">
        <f t="shared" ref="I1088:I1119" si="171">G1088-E1088</f>
        <v>0</v>
      </c>
      <c r="J1088" s="766"/>
      <c r="K1088" s="766"/>
      <c r="L1088" s="766"/>
      <c r="M1088" s="1023"/>
      <c r="N1088" s="1023"/>
      <c r="O1088" s="1023"/>
    </row>
    <row r="1089" spans="1:15" s="266" customFormat="1" ht="28.5">
      <c r="A1089" s="1685"/>
      <c r="B1089" s="1688"/>
      <c r="C1089" s="549">
        <v>4241</v>
      </c>
      <c r="D1089" s="274" t="s">
        <v>56</v>
      </c>
      <c r="E1089" s="764">
        <v>154.80000000000001</v>
      </c>
      <c r="F1089" s="764">
        <v>154.80000000000001</v>
      </c>
      <c r="G1089" s="764">
        <v>154.80000000000001</v>
      </c>
      <c r="H1089" s="764">
        <f t="shared" si="170"/>
        <v>0</v>
      </c>
      <c r="I1089" s="764">
        <f t="shared" si="171"/>
        <v>0</v>
      </c>
      <c r="J1089" s="764"/>
      <c r="K1089" s="764">
        <v>154.80000000000001</v>
      </c>
      <c r="L1089" s="764">
        <v>154.80000000000001</v>
      </c>
      <c r="M1089" s="762">
        <f>+G1089/12*3</f>
        <v>38.700000000000003</v>
      </c>
      <c r="N1089" s="762">
        <f>+G1089/12*6</f>
        <v>77.400000000000006</v>
      </c>
      <c r="O1089" s="762">
        <f>+G1089/12*9</f>
        <v>116.10000000000001</v>
      </c>
    </row>
    <row r="1090" spans="1:15" s="266" customFormat="1" ht="42.75">
      <c r="A1090" s="1685"/>
      <c r="B1090" s="1688"/>
      <c r="C1090" s="549">
        <v>4251</v>
      </c>
      <c r="D1090" s="272" t="s">
        <v>57</v>
      </c>
      <c r="E1090" s="766"/>
      <c r="F1090" s="766"/>
      <c r="G1090" s="766"/>
      <c r="H1090" s="766">
        <f t="shared" si="170"/>
        <v>0</v>
      </c>
      <c r="I1090" s="766">
        <f t="shared" si="171"/>
        <v>0</v>
      </c>
      <c r="J1090" s="766"/>
      <c r="K1090" s="766"/>
      <c r="L1090" s="766"/>
      <c r="M1090" s="1023"/>
      <c r="N1090" s="1023"/>
      <c r="O1090" s="1023"/>
    </row>
    <row r="1091" spans="1:15" s="266" customFormat="1" ht="42.75">
      <c r="A1091" s="1685"/>
      <c r="B1091" s="1688"/>
      <c r="C1091" s="551">
        <v>4252</v>
      </c>
      <c r="D1091" s="499" t="s">
        <v>58</v>
      </c>
      <c r="E1091" s="986">
        <f>E1093+E1094</f>
        <v>0</v>
      </c>
      <c r="F1091" s="986">
        <f>F1093+F1094</f>
        <v>0</v>
      </c>
      <c r="G1091" s="986">
        <f>G1093+G1094</f>
        <v>0</v>
      </c>
      <c r="H1091" s="986">
        <f t="shared" si="170"/>
        <v>0</v>
      </c>
      <c r="I1091" s="986">
        <f t="shared" si="171"/>
        <v>0</v>
      </c>
      <c r="J1091" s="986"/>
      <c r="K1091" s="986">
        <f>K1093+K1094</f>
        <v>0</v>
      </c>
      <c r="L1091" s="986">
        <f>L1093+L1094</f>
        <v>0</v>
      </c>
      <c r="M1091" s="1023"/>
      <c r="N1091" s="1023"/>
      <c r="O1091" s="1023"/>
    </row>
    <row r="1092" spans="1:15" s="266" customFormat="1">
      <c r="A1092" s="1685"/>
      <c r="B1092" s="1688"/>
      <c r="C1092" s="549"/>
      <c r="D1092" s="273" t="s">
        <v>72</v>
      </c>
      <c r="E1092" s="766"/>
      <c r="F1092" s="766"/>
      <c r="G1092" s="766"/>
      <c r="H1092" s="766">
        <f t="shared" si="170"/>
        <v>0</v>
      </c>
      <c r="I1092" s="766">
        <f t="shared" si="171"/>
        <v>0</v>
      </c>
      <c r="J1092" s="766"/>
      <c r="K1092" s="766"/>
      <c r="L1092" s="766"/>
      <c r="M1092" s="1023"/>
      <c r="N1092" s="762"/>
      <c r="O1092" s="1023"/>
    </row>
    <row r="1093" spans="1:15" s="268" customFormat="1" ht="27">
      <c r="A1093" s="1685"/>
      <c r="B1093" s="1688"/>
      <c r="C1093" s="549"/>
      <c r="D1093" s="280" t="s">
        <v>59</v>
      </c>
      <c r="E1093" s="766"/>
      <c r="F1093" s="766"/>
      <c r="G1093" s="766"/>
      <c r="H1093" s="766">
        <f t="shared" si="170"/>
        <v>0</v>
      </c>
      <c r="I1093" s="766">
        <f t="shared" si="171"/>
        <v>0</v>
      </c>
      <c r="J1093" s="766"/>
      <c r="K1093" s="766"/>
      <c r="L1093" s="766"/>
      <c r="M1093" s="762"/>
      <c r="N1093" s="762"/>
      <c r="O1093" s="762"/>
    </row>
    <row r="1094" spans="1:15" s="268" customFormat="1" ht="27">
      <c r="A1094" s="1685"/>
      <c r="B1094" s="1688"/>
      <c r="C1094" s="549"/>
      <c r="D1094" s="280" t="s">
        <v>60</v>
      </c>
      <c r="E1094" s="766"/>
      <c r="F1094" s="766"/>
      <c r="G1094" s="766"/>
      <c r="H1094" s="766">
        <f t="shared" si="170"/>
        <v>0</v>
      </c>
      <c r="I1094" s="766">
        <f t="shared" si="171"/>
        <v>0</v>
      </c>
      <c r="J1094" s="766"/>
      <c r="K1094" s="766"/>
      <c r="L1094" s="766"/>
      <c r="M1094" s="762"/>
      <c r="N1094" s="762"/>
      <c r="O1094" s="762"/>
    </row>
    <row r="1095" spans="1:15" s="268" customFormat="1" ht="28.5">
      <c r="A1095" s="1685"/>
      <c r="B1095" s="1688"/>
      <c r="C1095" s="551">
        <v>4261</v>
      </c>
      <c r="D1095" s="499" t="s">
        <v>61</v>
      </c>
      <c r="E1095" s="986">
        <f>E1097+E1098</f>
        <v>0</v>
      </c>
      <c r="F1095" s="986">
        <f>F1097+F1098</f>
        <v>0</v>
      </c>
      <c r="G1095" s="986">
        <f>G1097+G1098</f>
        <v>0</v>
      </c>
      <c r="H1095" s="986">
        <f t="shared" si="170"/>
        <v>0</v>
      </c>
      <c r="I1095" s="986">
        <f t="shared" si="171"/>
        <v>0</v>
      </c>
      <c r="J1095" s="986"/>
      <c r="K1095" s="986">
        <f>K1097+K1098</f>
        <v>0</v>
      </c>
      <c r="L1095" s="986">
        <f>L1097+L1098</f>
        <v>0</v>
      </c>
      <c r="M1095" s="762"/>
      <c r="N1095" s="762"/>
      <c r="O1095" s="762"/>
    </row>
    <row r="1096" spans="1:15" s="268" customFormat="1">
      <c r="A1096" s="1685"/>
      <c r="B1096" s="1688"/>
      <c r="C1096" s="549"/>
      <c r="D1096" s="273" t="s">
        <v>72</v>
      </c>
      <c r="E1096" s="764"/>
      <c r="F1096" s="764"/>
      <c r="G1096" s="764"/>
      <c r="H1096" s="764">
        <f t="shared" si="170"/>
        <v>0</v>
      </c>
      <c r="I1096" s="764">
        <f t="shared" si="171"/>
        <v>0</v>
      </c>
      <c r="J1096" s="764"/>
      <c r="K1096" s="764"/>
      <c r="L1096" s="764"/>
      <c r="M1096" s="762"/>
      <c r="N1096" s="762"/>
      <c r="O1096" s="762"/>
    </row>
    <row r="1097" spans="1:15" s="268" customFormat="1">
      <c r="A1097" s="1685"/>
      <c r="B1097" s="1688"/>
      <c r="C1097" s="549"/>
      <c r="D1097" s="273" t="s">
        <v>62</v>
      </c>
      <c r="E1097" s="764"/>
      <c r="F1097" s="764"/>
      <c r="G1097" s="764"/>
      <c r="H1097" s="764">
        <f t="shared" si="170"/>
        <v>0</v>
      </c>
      <c r="I1097" s="764">
        <f t="shared" si="171"/>
        <v>0</v>
      </c>
      <c r="J1097" s="764"/>
      <c r="K1097" s="764"/>
      <c r="L1097" s="764"/>
      <c r="M1097" s="762"/>
      <c r="N1097" s="762"/>
      <c r="O1097" s="762"/>
    </row>
    <row r="1098" spans="1:15" s="268" customFormat="1">
      <c r="A1098" s="1685"/>
      <c r="B1098" s="1688"/>
      <c r="C1098" s="549"/>
      <c r="D1098" s="273" t="s">
        <v>63</v>
      </c>
      <c r="E1098" s="764"/>
      <c r="F1098" s="764"/>
      <c r="G1098" s="764"/>
      <c r="H1098" s="764">
        <f t="shared" si="170"/>
        <v>0</v>
      </c>
      <c r="I1098" s="764">
        <f t="shared" si="171"/>
        <v>0</v>
      </c>
      <c r="J1098" s="764"/>
      <c r="K1098" s="764"/>
      <c r="L1098" s="764"/>
      <c r="M1098" s="762"/>
      <c r="N1098" s="762"/>
      <c r="O1098" s="762"/>
    </row>
    <row r="1099" spans="1:15" s="268" customFormat="1" ht="28.5">
      <c r="A1099" s="1685"/>
      <c r="B1099" s="1688"/>
      <c r="C1099" s="549">
        <v>4262</v>
      </c>
      <c r="D1099" s="274" t="s">
        <v>345</v>
      </c>
      <c r="E1099" s="764"/>
      <c r="F1099" s="764"/>
      <c r="G1099" s="764"/>
      <c r="H1099" s="764">
        <f t="shared" si="170"/>
        <v>0</v>
      </c>
      <c r="I1099" s="764">
        <f t="shared" si="171"/>
        <v>0</v>
      </c>
      <c r="J1099" s="764"/>
      <c r="K1099" s="764"/>
      <c r="L1099" s="764"/>
      <c r="M1099" s="762"/>
      <c r="N1099" s="762"/>
      <c r="O1099" s="762"/>
    </row>
    <row r="1100" spans="1:15" s="268" customFormat="1" ht="14.25">
      <c r="A1100" s="1685"/>
      <c r="B1100" s="1688"/>
      <c r="C1100" s="549">
        <v>4264</v>
      </c>
      <c r="D1100" s="274" t="s">
        <v>344</v>
      </c>
      <c r="E1100" s="764"/>
      <c r="F1100" s="764"/>
      <c r="G1100" s="764"/>
      <c r="H1100" s="764">
        <f t="shared" si="170"/>
        <v>0</v>
      </c>
      <c r="I1100" s="764">
        <f t="shared" si="171"/>
        <v>0</v>
      </c>
      <c r="J1100" s="764"/>
      <c r="K1100" s="764"/>
      <c r="L1100" s="764"/>
      <c r="M1100" s="762"/>
      <c r="N1100" s="762"/>
      <c r="O1100" s="762"/>
    </row>
    <row r="1101" spans="1:15" s="268" customFormat="1" ht="22.5" customHeight="1">
      <c r="A1101" s="1685"/>
      <c r="B1101" s="1688"/>
      <c r="C1101" s="552">
        <v>4266</v>
      </c>
      <c r="D1101" s="527" t="s">
        <v>429</v>
      </c>
      <c r="E1101" s="764"/>
      <c r="F1101" s="764"/>
      <c r="G1101" s="764"/>
      <c r="H1101" s="764">
        <f t="shared" si="170"/>
        <v>0</v>
      </c>
      <c r="I1101" s="764">
        <f t="shared" si="171"/>
        <v>0</v>
      </c>
      <c r="J1101" s="764"/>
      <c r="K1101" s="764"/>
      <c r="L1101" s="764"/>
      <c r="M1101" s="762"/>
      <c r="N1101" s="762"/>
      <c r="O1101" s="762"/>
    </row>
    <row r="1102" spans="1:15" s="268" customFormat="1" ht="28.5">
      <c r="A1102" s="1685"/>
      <c r="B1102" s="1688"/>
      <c r="C1102" s="549">
        <v>4267</v>
      </c>
      <c r="D1102" s="274" t="s">
        <v>346</v>
      </c>
      <c r="E1102" s="764"/>
      <c r="F1102" s="764"/>
      <c r="G1102" s="764"/>
      <c r="H1102" s="764">
        <f t="shared" si="170"/>
        <v>0</v>
      </c>
      <c r="I1102" s="764">
        <f t="shared" si="171"/>
        <v>0</v>
      </c>
      <c r="J1102" s="764"/>
      <c r="K1102" s="764"/>
      <c r="L1102" s="764"/>
      <c r="M1102" s="762"/>
      <c r="N1102" s="762"/>
      <c r="O1102" s="762"/>
    </row>
    <row r="1103" spans="1:15" s="268" customFormat="1" ht="28.5">
      <c r="A1103" s="1685"/>
      <c r="B1103" s="1688"/>
      <c r="C1103" s="549">
        <v>4269</v>
      </c>
      <c r="D1103" s="274" t="s">
        <v>64</v>
      </c>
      <c r="E1103" s="764"/>
      <c r="F1103" s="764"/>
      <c r="G1103" s="764"/>
      <c r="H1103" s="764">
        <f t="shared" si="170"/>
        <v>0</v>
      </c>
      <c r="I1103" s="764">
        <f t="shared" si="171"/>
        <v>0</v>
      </c>
      <c r="J1103" s="764"/>
      <c r="K1103" s="764"/>
      <c r="L1103" s="764"/>
      <c r="M1103" s="762"/>
      <c r="N1103" s="1033"/>
      <c r="O1103" s="762"/>
    </row>
    <row r="1104" spans="1:15" s="268" customFormat="1" ht="42.75">
      <c r="A1104" s="1685"/>
      <c r="B1104" s="1688"/>
      <c r="C1104" s="549">
        <v>4511</v>
      </c>
      <c r="D1104" s="272" t="s">
        <v>65</v>
      </c>
      <c r="E1104" s="764"/>
      <c r="F1104" s="764"/>
      <c r="G1104" s="764"/>
      <c r="H1104" s="764">
        <f t="shared" si="170"/>
        <v>0</v>
      </c>
      <c r="I1104" s="764">
        <f t="shared" si="171"/>
        <v>0</v>
      </c>
      <c r="J1104" s="764"/>
      <c r="K1104" s="764"/>
      <c r="L1104" s="764"/>
      <c r="M1104" s="762"/>
      <c r="N1104" s="1033"/>
      <c r="O1104" s="762"/>
    </row>
    <row r="1105" spans="1:15" s="270" customFormat="1" ht="42.75">
      <c r="A1105" s="1685"/>
      <c r="B1105" s="1688"/>
      <c r="C1105" s="549">
        <v>4621</v>
      </c>
      <c r="D1105" s="272" t="s">
        <v>66</v>
      </c>
      <c r="E1105" s="764"/>
      <c r="F1105" s="764"/>
      <c r="G1105" s="764"/>
      <c r="H1105" s="764">
        <f t="shared" si="170"/>
        <v>0</v>
      </c>
      <c r="I1105" s="764">
        <f t="shared" si="171"/>
        <v>0</v>
      </c>
      <c r="J1105" s="988"/>
      <c r="K1105" s="764"/>
      <c r="L1105" s="764"/>
      <c r="M1105" s="762"/>
      <c r="N1105" s="1033"/>
      <c r="O1105" s="1033"/>
    </row>
    <row r="1106" spans="1:15" s="270" customFormat="1" ht="42.75">
      <c r="A1106" s="1685"/>
      <c r="B1106" s="1688"/>
      <c r="C1106" s="549">
        <v>4631</v>
      </c>
      <c r="D1106" s="272" t="s">
        <v>387</v>
      </c>
      <c r="E1106" s="764"/>
      <c r="F1106" s="764"/>
      <c r="G1106" s="764"/>
      <c r="H1106" s="764">
        <f t="shared" si="170"/>
        <v>0</v>
      </c>
      <c r="I1106" s="764">
        <f t="shared" si="171"/>
        <v>0</v>
      </c>
      <c r="J1106" s="988"/>
      <c r="K1106" s="764"/>
      <c r="L1106" s="764"/>
      <c r="M1106" s="1033"/>
      <c r="N1106" s="1033"/>
      <c r="O1106" s="1033"/>
    </row>
    <row r="1107" spans="1:15" s="270" customFormat="1" ht="21.75" customHeight="1">
      <c r="A1107" s="1685"/>
      <c r="B1107" s="1688"/>
      <c r="C1107" s="549">
        <v>4632</v>
      </c>
      <c r="D1107" s="272" t="s">
        <v>283</v>
      </c>
      <c r="E1107" s="764"/>
      <c r="F1107" s="764"/>
      <c r="G1107" s="764"/>
      <c r="H1107" s="764">
        <f t="shared" si="170"/>
        <v>0</v>
      </c>
      <c r="I1107" s="764">
        <f t="shared" si="171"/>
        <v>0</v>
      </c>
      <c r="J1107" s="764"/>
      <c r="K1107" s="764"/>
      <c r="L1107" s="764"/>
      <c r="M1107" s="1033"/>
      <c r="N1107" s="1033"/>
      <c r="O1107" s="1033"/>
    </row>
    <row r="1108" spans="1:15" s="270" customFormat="1" ht="48.75" customHeight="1">
      <c r="A1108" s="1685"/>
      <c r="B1108" s="1688"/>
      <c r="C1108" s="552">
        <v>4638</v>
      </c>
      <c r="D1108" s="527" t="s">
        <v>430</v>
      </c>
      <c r="E1108" s="764"/>
      <c r="F1108" s="764"/>
      <c r="G1108" s="764"/>
      <c r="H1108" s="764">
        <f t="shared" si="170"/>
        <v>0</v>
      </c>
      <c r="I1108" s="764">
        <f t="shared" si="171"/>
        <v>0</v>
      </c>
      <c r="J1108" s="764"/>
      <c r="K1108" s="764"/>
      <c r="L1108" s="764"/>
      <c r="M1108" s="1033"/>
      <c r="N1108" s="1033"/>
      <c r="O1108" s="1033"/>
    </row>
    <row r="1109" spans="1:15" s="270" customFormat="1" ht="28.5">
      <c r="A1109" s="1685"/>
      <c r="B1109" s="1688"/>
      <c r="C1109" s="549" t="s">
        <v>393</v>
      </c>
      <c r="D1109" s="272" t="s">
        <v>394</v>
      </c>
      <c r="E1109" s="764"/>
      <c r="F1109" s="764"/>
      <c r="G1109" s="764"/>
      <c r="H1109" s="764">
        <f t="shared" si="170"/>
        <v>0</v>
      </c>
      <c r="I1109" s="764">
        <f t="shared" si="171"/>
        <v>0</v>
      </c>
      <c r="J1109" s="764"/>
      <c r="K1109" s="764"/>
      <c r="L1109" s="764"/>
      <c r="M1109" s="1033"/>
      <c r="N1109" s="1033"/>
      <c r="O1109" s="1033"/>
    </row>
    <row r="1110" spans="1:15" s="270" customFormat="1" ht="14.25">
      <c r="A1110" s="1685"/>
      <c r="B1110" s="1688"/>
      <c r="C1110" s="549">
        <v>4729</v>
      </c>
      <c r="D1110" s="274" t="s">
        <v>67</v>
      </c>
      <c r="E1110" s="764">
        <v>67</v>
      </c>
      <c r="F1110" s="764">
        <v>4200</v>
      </c>
      <c r="G1110" s="764">
        <v>4200</v>
      </c>
      <c r="H1110" s="764">
        <f t="shared" si="170"/>
        <v>0</v>
      </c>
      <c r="I1110" s="764">
        <f t="shared" si="171"/>
        <v>4133</v>
      </c>
      <c r="J1110" s="989"/>
      <c r="K1110" s="764">
        <v>4200</v>
      </c>
      <c r="L1110" s="764">
        <v>4200</v>
      </c>
      <c r="M1110" s="762">
        <f>+G1110/12*3</f>
        <v>1050</v>
      </c>
      <c r="N1110" s="762">
        <f>+G1110/12*6</f>
        <v>2100</v>
      </c>
      <c r="O1110" s="762">
        <f>+G1110/12*9</f>
        <v>3150</v>
      </c>
    </row>
    <row r="1111" spans="1:15" s="270" customFormat="1" ht="14.25">
      <c r="A1111" s="1685"/>
      <c r="B1111" s="1688"/>
      <c r="C1111" s="549">
        <v>4822</v>
      </c>
      <c r="D1111" s="274" t="s">
        <v>68</v>
      </c>
      <c r="E1111" s="989"/>
      <c r="F1111" s="989"/>
      <c r="G1111" s="764"/>
      <c r="H1111" s="764">
        <f t="shared" si="170"/>
        <v>0</v>
      </c>
      <c r="I1111" s="764">
        <f t="shared" si="171"/>
        <v>0</v>
      </c>
      <c r="J1111" s="989"/>
      <c r="K1111" s="764"/>
      <c r="L1111" s="764"/>
      <c r="M1111" s="1033"/>
      <c r="N1111" s="1033"/>
      <c r="O1111" s="1033"/>
    </row>
    <row r="1112" spans="1:15" s="270" customFormat="1" ht="14.25">
      <c r="A1112" s="1685"/>
      <c r="B1112" s="1688"/>
      <c r="C1112" s="551">
        <v>4823</v>
      </c>
      <c r="D1112" s="499" t="s">
        <v>69</v>
      </c>
      <c r="E1112" s="986">
        <f>E1114+E1115+E1116</f>
        <v>268</v>
      </c>
      <c r="F1112" s="986">
        <f>F1114+F1115+F1116</f>
        <v>922.69999999999993</v>
      </c>
      <c r="G1112" s="986">
        <f>G1114+G1115+G1116</f>
        <v>945.8</v>
      </c>
      <c r="H1112" s="986">
        <f t="shared" si="170"/>
        <v>23.100000000000023</v>
      </c>
      <c r="I1112" s="986">
        <f t="shared" si="171"/>
        <v>677.8</v>
      </c>
      <c r="J1112" s="986"/>
      <c r="K1112" s="986">
        <f>K1114+K1115+K1116</f>
        <v>945.8</v>
      </c>
      <c r="L1112" s="986">
        <f>L1114+L1115+L1116</f>
        <v>945.8</v>
      </c>
      <c r="M1112" s="1033"/>
      <c r="N1112" s="1033"/>
      <c r="O1112" s="1033"/>
    </row>
    <row r="1113" spans="1:15" s="270" customFormat="1" ht="14.25">
      <c r="A1113" s="1685"/>
      <c r="B1113" s="1688"/>
      <c r="C1113" s="549"/>
      <c r="D1113" s="273" t="s">
        <v>72</v>
      </c>
      <c r="E1113" s="989"/>
      <c r="F1113" s="989"/>
      <c r="G1113" s="764"/>
      <c r="H1113" s="764">
        <f t="shared" si="170"/>
        <v>0</v>
      </c>
      <c r="I1113" s="764">
        <f t="shared" si="171"/>
        <v>0</v>
      </c>
      <c r="J1113" s="989"/>
      <c r="K1113" s="764"/>
      <c r="L1113" s="764"/>
      <c r="M1113" s="1033"/>
      <c r="N1113" s="762"/>
      <c r="O1113" s="1033"/>
    </row>
    <row r="1114" spans="1:15" s="268" customFormat="1" ht="40.5">
      <c r="A1114" s="1685"/>
      <c r="B1114" s="1688"/>
      <c r="C1114" s="549"/>
      <c r="D1114" s="273" t="s">
        <v>282</v>
      </c>
      <c r="E1114" s="766"/>
      <c r="F1114" s="764">
        <v>11.3</v>
      </c>
      <c r="G1114" s="764">
        <v>11.3</v>
      </c>
      <c r="H1114" s="764">
        <f t="shared" si="170"/>
        <v>0</v>
      </c>
      <c r="I1114" s="764">
        <f t="shared" si="171"/>
        <v>11.3</v>
      </c>
      <c r="J1114" s="989"/>
      <c r="K1114" s="764">
        <v>11.3</v>
      </c>
      <c r="L1114" s="764">
        <v>11.3</v>
      </c>
      <c r="M1114" s="762">
        <f>+G1114/12*3</f>
        <v>2.8250000000000002</v>
      </c>
      <c r="N1114" s="762">
        <f>+G1114/12*6</f>
        <v>5.65</v>
      </c>
      <c r="O1114" s="762">
        <f>+G1114/12*9</f>
        <v>8.4750000000000014</v>
      </c>
    </row>
    <row r="1115" spans="1:15" ht="27.95" customHeight="1">
      <c r="A1115" s="1685"/>
      <c r="B1115" s="1688"/>
      <c r="C1115" s="549"/>
      <c r="D1115" s="273" t="s">
        <v>280</v>
      </c>
      <c r="E1115" s="766">
        <v>268</v>
      </c>
      <c r="F1115" s="764">
        <v>856.5</v>
      </c>
      <c r="G1115" s="764">
        <v>856.5</v>
      </c>
      <c r="H1115" s="764">
        <f t="shared" si="170"/>
        <v>0</v>
      </c>
      <c r="I1115" s="764">
        <f t="shared" si="171"/>
        <v>588.5</v>
      </c>
      <c r="J1115" s="989"/>
      <c r="K1115" s="764">
        <v>856.5</v>
      </c>
      <c r="L1115" s="764">
        <v>856.5</v>
      </c>
      <c r="M1115" s="762">
        <f>+G1115/12*3</f>
        <v>214.125</v>
      </c>
      <c r="N1115" s="762">
        <f>+G1115/12*6</f>
        <v>428.25</v>
      </c>
      <c r="O1115" s="762">
        <f>+G1115/12*9</f>
        <v>642.375</v>
      </c>
    </row>
    <row r="1116" spans="1:15" ht="14.25">
      <c r="A1116" s="1685"/>
      <c r="B1116" s="1688"/>
      <c r="C1116" s="549"/>
      <c r="D1116" s="273" t="s">
        <v>281</v>
      </c>
      <c r="E1116" s="1617"/>
      <c r="F1116" s="764">
        <v>54.9</v>
      </c>
      <c r="G1116" s="764">
        <v>78</v>
      </c>
      <c r="H1116" s="764">
        <f t="shared" si="170"/>
        <v>23.1</v>
      </c>
      <c r="I1116" s="764">
        <f t="shared" si="171"/>
        <v>78</v>
      </c>
      <c r="J1116" s="989"/>
      <c r="K1116" s="764">
        <v>78</v>
      </c>
      <c r="L1116" s="764">
        <v>78</v>
      </c>
      <c r="N1116" s="1034"/>
    </row>
    <row r="1117" spans="1:15" ht="31.5" customHeight="1">
      <c r="A1117" s="1685"/>
      <c r="B1117" s="1688"/>
      <c r="C1117" s="552" t="s">
        <v>428</v>
      </c>
      <c r="D1117" s="527" t="s">
        <v>452</v>
      </c>
      <c r="E1117" s="989"/>
      <c r="F1117" s="989"/>
      <c r="G1117" s="764"/>
      <c r="H1117" s="764">
        <f t="shared" si="170"/>
        <v>0</v>
      </c>
      <c r="I1117" s="764">
        <f t="shared" si="171"/>
        <v>0</v>
      </c>
      <c r="J1117" s="989"/>
      <c r="K1117" s="989"/>
      <c r="L1117" s="989"/>
      <c r="N1117" s="1034"/>
    </row>
    <row r="1118" spans="1:15" s="283" customFormat="1" ht="14.25">
      <c r="A1118" s="1685"/>
      <c r="B1118" s="1688"/>
      <c r="C1118" s="549">
        <v>4861</v>
      </c>
      <c r="D1118" s="274" t="s">
        <v>70</v>
      </c>
      <c r="E1118" s="989"/>
      <c r="F1118" s="989"/>
      <c r="G1118" s="764"/>
      <c r="H1118" s="764">
        <f t="shared" si="170"/>
        <v>0</v>
      </c>
      <c r="I1118" s="764">
        <f t="shared" si="171"/>
        <v>0</v>
      </c>
      <c r="J1118" s="989"/>
      <c r="K1118" s="989"/>
      <c r="L1118" s="989"/>
      <c r="M1118" s="974"/>
      <c r="N1118" s="971"/>
      <c r="O1118" s="1034"/>
    </row>
    <row r="1119" spans="1:15" ht="14.25">
      <c r="A1119" s="1686"/>
      <c r="B1119" s="1689"/>
      <c r="C1119" s="549">
        <v>4891</v>
      </c>
      <c r="D1119" s="274" t="s">
        <v>71</v>
      </c>
      <c r="E1119" s="764"/>
      <c r="F1119" s="764"/>
      <c r="G1119" s="764"/>
      <c r="H1119" s="764">
        <f t="shared" si="170"/>
        <v>0</v>
      </c>
      <c r="I1119" s="764">
        <f t="shared" si="171"/>
        <v>0</v>
      </c>
      <c r="J1119" s="764"/>
      <c r="K1119" s="764"/>
      <c r="L1119" s="764"/>
      <c r="M1119" s="1035"/>
    </row>
    <row r="1120" spans="1:15" s="27" customFormat="1" ht="42.75">
      <c r="A1120" s="1673" t="s">
        <v>444</v>
      </c>
      <c r="B1120" s="1673"/>
      <c r="C1120" s="284"/>
      <c r="D1120" s="36" t="s">
        <v>73</v>
      </c>
      <c r="E1120" s="990">
        <f>SUM(E1122:E1129)</f>
        <v>0</v>
      </c>
      <c r="F1120" s="990">
        <f>SUM(F1122:F1129)</f>
        <v>0</v>
      </c>
      <c r="G1120" s="990">
        <f>SUM(G1122:G1129)</f>
        <v>0</v>
      </c>
      <c r="H1120" s="990">
        <f t="shared" si="170"/>
        <v>0</v>
      </c>
      <c r="I1120" s="990">
        <f>+I1126+I1127+I1128+I1129</f>
        <v>0</v>
      </c>
      <c r="J1120" s="990"/>
      <c r="K1120" s="990">
        <f>SUM(K1122:K1129)</f>
        <v>0</v>
      </c>
      <c r="L1120" s="990">
        <f>SUM(L1122:L1129)</f>
        <v>0</v>
      </c>
      <c r="M1120" s="1036"/>
      <c r="N1120" s="1036"/>
      <c r="O1120" s="1036"/>
    </row>
    <row r="1121" spans="1:15" s="20" customFormat="1" ht="23.25" customHeight="1">
      <c r="A1121" s="634" t="s">
        <v>445</v>
      </c>
      <c r="B1121" s="1665" t="s">
        <v>446</v>
      </c>
      <c r="C1121" s="285"/>
      <c r="D1121" s="17" t="s">
        <v>72</v>
      </c>
      <c r="E1121" s="991"/>
      <c r="F1121" s="991"/>
      <c r="G1121" s="991"/>
      <c r="H1121" s="991">
        <f t="shared" si="170"/>
        <v>0</v>
      </c>
      <c r="I1121" s="417">
        <f t="shared" ref="I1121:I1134" si="172">G1121-E1121</f>
        <v>0</v>
      </c>
      <c r="J1121" s="991"/>
      <c r="K1121" s="991"/>
      <c r="L1121" s="991"/>
      <c r="M1121" s="1037"/>
      <c r="N1121" s="1037"/>
      <c r="O1121" s="1037"/>
    </row>
    <row r="1122" spans="1:15" s="20" customFormat="1" ht="28.5">
      <c r="A1122" s="1681">
        <v>1080</v>
      </c>
      <c r="B1122" s="1681">
        <v>11013</v>
      </c>
      <c r="C1122" s="285">
        <v>5111</v>
      </c>
      <c r="D1122" s="18" t="s">
        <v>708</v>
      </c>
      <c r="E1122" s="991"/>
      <c r="F1122" s="991"/>
      <c r="G1122" s="991"/>
      <c r="H1122" s="417">
        <f t="shared" si="170"/>
        <v>0</v>
      </c>
      <c r="I1122" s="417">
        <f t="shared" si="172"/>
        <v>0</v>
      </c>
      <c r="J1122" s="991"/>
      <c r="K1122" s="991"/>
      <c r="L1122" s="991"/>
      <c r="M1122" s="1037"/>
      <c r="N1122" s="1037"/>
      <c r="O1122" s="1037"/>
    </row>
    <row r="1123" spans="1:15" s="20" customFormat="1" ht="28.5">
      <c r="A1123" s="1682"/>
      <c r="B1123" s="1682"/>
      <c r="C1123" s="285">
        <v>5112</v>
      </c>
      <c r="D1123" s="18" t="s">
        <v>709</v>
      </c>
      <c r="E1123" s="991"/>
      <c r="F1123" s="991"/>
      <c r="G1123" s="991"/>
      <c r="H1123" s="417">
        <f t="shared" si="170"/>
        <v>0</v>
      </c>
      <c r="I1123" s="417">
        <f t="shared" si="172"/>
        <v>0</v>
      </c>
      <c r="J1123" s="991"/>
      <c r="K1123" s="991"/>
      <c r="L1123" s="991"/>
      <c r="M1123" s="1037"/>
      <c r="N1123" s="1037"/>
      <c r="O1123" s="1037"/>
    </row>
    <row r="1124" spans="1:15" s="20" customFormat="1" ht="13.5" customHeight="1">
      <c r="A1124" s="1682"/>
      <c r="B1124" s="1682"/>
      <c r="C1124" s="285" t="s">
        <v>710</v>
      </c>
      <c r="D1124" s="18" t="s">
        <v>685</v>
      </c>
      <c r="E1124" s="991"/>
      <c r="F1124" s="991"/>
      <c r="G1124" s="991"/>
      <c r="H1124" s="417">
        <f t="shared" si="170"/>
        <v>0</v>
      </c>
      <c r="I1124" s="417">
        <f t="shared" si="172"/>
        <v>0</v>
      </c>
      <c r="J1124" s="991"/>
      <c r="K1124" s="991"/>
      <c r="L1124" s="991"/>
      <c r="M1124" s="1037"/>
      <c r="N1124" s="1037"/>
      <c r="O1124" s="1037"/>
    </row>
    <row r="1125" spans="1:15" s="20" customFormat="1" ht="28.5">
      <c r="A1125" s="1682"/>
      <c r="B1125" s="1682"/>
      <c r="C1125" s="285">
        <v>5121</v>
      </c>
      <c r="D1125" s="272" t="s">
        <v>74</v>
      </c>
      <c r="E1125" s="991"/>
      <c r="F1125" s="991"/>
      <c r="G1125" s="991"/>
      <c r="H1125" s="417">
        <f t="shared" si="170"/>
        <v>0</v>
      </c>
      <c r="I1125" s="417">
        <f t="shared" si="172"/>
        <v>0</v>
      </c>
      <c r="J1125" s="991"/>
      <c r="K1125" s="991"/>
      <c r="L1125" s="991"/>
      <c r="M1125" s="1037"/>
      <c r="N1125" s="1037"/>
      <c r="O1125" s="1037"/>
    </row>
    <row r="1126" spans="1:15" s="33" customFormat="1" ht="15.75" customHeight="1">
      <c r="A1126" s="1682"/>
      <c r="B1126" s="1682"/>
      <c r="C1126" s="259">
        <v>5122</v>
      </c>
      <c r="D1126" s="21" t="s">
        <v>75</v>
      </c>
      <c r="E1126" s="992"/>
      <c r="F1126" s="992"/>
      <c r="G1126" s="417"/>
      <c r="H1126" s="417">
        <f t="shared" si="170"/>
        <v>0</v>
      </c>
      <c r="I1126" s="417">
        <f t="shared" si="172"/>
        <v>0</v>
      </c>
      <c r="J1126" s="992"/>
      <c r="K1126" s="417"/>
      <c r="L1126" s="417"/>
      <c r="M1126" s="1038"/>
      <c r="N1126" s="1038"/>
      <c r="O1126" s="1038"/>
    </row>
    <row r="1127" spans="1:15" s="33" customFormat="1" ht="15.75" customHeight="1">
      <c r="A1127" s="1682"/>
      <c r="B1127" s="1682"/>
      <c r="C1127" s="259">
        <v>5129</v>
      </c>
      <c r="D1127" s="21" t="s">
        <v>76</v>
      </c>
      <c r="E1127" s="992"/>
      <c r="F1127" s="992"/>
      <c r="G1127" s="417"/>
      <c r="H1127" s="417">
        <f t="shared" si="170"/>
        <v>0</v>
      </c>
      <c r="I1127" s="417">
        <f t="shared" si="172"/>
        <v>0</v>
      </c>
      <c r="J1127" s="992"/>
      <c r="K1127" s="417"/>
      <c r="L1127" s="417"/>
      <c r="M1127" s="1038"/>
      <c r="N1127" s="1038"/>
      <c r="O1127" s="1038"/>
    </row>
    <row r="1128" spans="1:15" s="33" customFormat="1" ht="28.5">
      <c r="A1128" s="1682"/>
      <c r="B1128" s="1682"/>
      <c r="C1128" s="259">
        <v>5132</v>
      </c>
      <c r="D1128" s="21" t="s">
        <v>77</v>
      </c>
      <c r="E1128" s="992"/>
      <c r="F1128" s="992"/>
      <c r="G1128" s="417"/>
      <c r="H1128" s="417">
        <f t="shared" si="170"/>
        <v>0</v>
      </c>
      <c r="I1128" s="417">
        <f t="shared" si="172"/>
        <v>0</v>
      </c>
      <c r="J1128" s="992"/>
      <c r="K1128" s="417"/>
      <c r="L1128" s="417"/>
      <c r="M1128" s="1038"/>
      <c r="N1128" s="1038"/>
      <c r="O1128" s="1038"/>
    </row>
    <row r="1129" spans="1:15" s="33" customFormat="1" ht="15.75" customHeight="1">
      <c r="A1129" s="1683"/>
      <c r="B1129" s="1683"/>
      <c r="C1129" s="259" t="s">
        <v>711</v>
      </c>
      <c r="D1129" s="21" t="s">
        <v>712</v>
      </c>
      <c r="E1129" s="992"/>
      <c r="F1129" s="992"/>
      <c r="G1129" s="417"/>
      <c r="H1129" s="417">
        <f t="shared" si="170"/>
        <v>0</v>
      </c>
      <c r="I1129" s="417">
        <f t="shared" si="172"/>
        <v>0</v>
      </c>
      <c r="J1129" s="992"/>
      <c r="K1129" s="417"/>
      <c r="L1129" s="417"/>
      <c r="M1129" s="1038"/>
      <c r="N1129" s="1038"/>
      <c r="O1129" s="1038"/>
    </row>
    <row r="1130" spans="1:15" s="176" customFormat="1" ht="14.25" customHeight="1">
      <c r="A1130" s="1684" t="s">
        <v>684</v>
      </c>
      <c r="B1130" s="1687" t="s">
        <v>9026</v>
      </c>
      <c r="C1130" s="543"/>
      <c r="D1130" s="272" t="s">
        <v>284</v>
      </c>
      <c r="E1130" s="993">
        <v>92</v>
      </c>
      <c r="F1130" s="993">
        <v>93</v>
      </c>
      <c r="G1130" s="993">
        <v>108</v>
      </c>
      <c r="H1130" s="993">
        <f>+G1130-F1130</f>
        <v>15</v>
      </c>
      <c r="I1130" s="993">
        <f t="shared" si="172"/>
        <v>16</v>
      </c>
      <c r="J1130" s="993"/>
      <c r="K1130" s="993">
        <v>108</v>
      </c>
      <c r="L1130" s="993">
        <v>108</v>
      </c>
      <c r="M1130" s="767"/>
      <c r="N1130" s="767"/>
      <c r="O1130" s="767"/>
    </row>
    <row r="1131" spans="1:15" s="176" customFormat="1" ht="13.5" customHeight="1">
      <c r="A1131" s="1685"/>
      <c r="B1131" s="1688"/>
      <c r="C1131" s="544"/>
      <c r="D1131" s="273"/>
      <c r="E1131" s="994"/>
      <c r="F1131" s="994"/>
      <c r="G1131" s="994"/>
      <c r="H1131" s="994">
        <f>+G1131-F1131</f>
        <v>0</v>
      </c>
      <c r="I1131" s="994">
        <f t="shared" si="172"/>
        <v>0</v>
      </c>
      <c r="J1131" s="994"/>
      <c r="K1131" s="994"/>
      <c r="L1131" s="994"/>
      <c r="M1131" s="767"/>
      <c r="N1131" s="767"/>
      <c r="O1131" s="767"/>
    </row>
    <row r="1132" spans="1:15" s="176" customFormat="1" ht="14.25" customHeight="1">
      <c r="A1132" s="1685"/>
      <c r="B1132" s="1688"/>
      <c r="C1132" s="544"/>
      <c r="D1132" s="274" t="s">
        <v>32</v>
      </c>
      <c r="E1132" s="994">
        <v>1</v>
      </c>
      <c r="F1132" s="994">
        <v>1</v>
      </c>
      <c r="G1132" s="994">
        <v>1</v>
      </c>
      <c r="H1132" s="994">
        <f>+G1132-F1132</f>
        <v>0</v>
      </c>
      <c r="I1132" s="994">
        <f t="shared" si="172"/>
        <v>0</v>
      </c>
      <c r="J1132" s="994"/>
      <c r="K1132" s="994">
        <v>1</v>
      </c>
      <c r="L1132" s="994">
        <v>1</v>
      </c>
      <c r="M1132" s="767"/>
      <c r="N1132" s="767"/>
      <c r="O1132" s="767"/>
    </row>
    <row r="1133" spans="1:15" s="267" customFormat="1" ht="14.25" customHeight="1">
      <c r="A1133" s="1685"/>
      <c r="B1133" s="1688"/>
      <c r="C1133" s="544"/>
      <c r="D1133" s="273"/>
      <c r="E1133" s="765"/>
      <c r="F1133" s="765"/>
      <c r="G1133" s="765"/>
      <c r="H1133" s="765">
        <f>+G1133-F1133</f>
        <v>0</v>
      </c>
      <c r="I1133" s="765">
        <f t="shared" si="172"/>
        <v>0</v>
      </c>
      <c r="J1133" s="765"/>
      <c r="K1133" s="765"/>
      <c r="L1133" s="765"/>
      <c r="M1133" s="1032"/>
      <c r="N1133" s="1032"/>
      <c r="O1133" s="1032"/>
    </row>
    <row r="1134" spans="1:15" s="266" customFormat="1" ht="14.25" customHeight="1">
      <c r="A1134" s="1685"/>
      <c r="B1134" s="1688"/>
      <c r="C1134" s="545"/>
      <c r="D1134" s="282" t="s">
        <v>33</v>
      </c>
      <c r="E1134" s="985">
        <f>+E1136+E1200</f>
        <v>477437.7</v>
      </c>
      <c r="F1134" s="985">
        <f>+F1136+F1200</f>
        <v>485866.00000000006</v>
      </c>
      <c r="G1134" s="985">
        <f>+G1136+G1200</f>
        <v>655788.20000000007</v>
      </c>
      <c r="H1134" s="985">
        <f>+G1134-F1134</f>
        <v>169922.2</v>
      </c>
      <c r="I1134" s="985">
        <f t="shared" si="172"/>
        <v>178350.50000000006</v>
      </c>
      <c r="J1134" s="985"/>
      <c r="K1134" s="985">
        <f>+K1136+K1200</f>
        <v>666908.30999999994</v>
      </c>
      <c r="L1134" s="985">
        <f>+L1136+L1200</f>
        <v>677195.69549999991</v>
      </c>
      <c r="M1134" s="1023">
        <f>SUM(M1140:M1169)</f>
        <v>119652.63333333332</v>
      </c>
      <c r="N1134" s="1023">
        <f>SUM(N1140:N1169)</f>
        <v>281805.85833333334</v>
      </c>
      <c r="O1134" s="1023">
        <f>SUM(O1140:O1169)</f>
        <v>443959.08333333337</v>
      </c>
    </row>
    <row r="1135" spans="1:15" s="266" customFormat="1" ht="14.25" customHeight="1">
      <c r="A1135" s="1685"/>
      <c r="B1135" s="1688"/>
      <c r="C1135" s="546"/>
      <c r="D1135" s="17" t="s">
        <v>396</v>
      </c>
      <c r="E1135" s="765"/>
      <c r="F1135" s="765"/>
      <c r="G1135" s="765"/>
      <c r="H1135" s="985"/>
      <c r="I1135" s="985"/>
      <c r="J1135" s="765"/>
      <c r="K1135" s="765"/>
      <c r="L1135" s="765"/>
      <c r="M1135" s="1023"/>
      <c r="N1135" s="1023"/>
      <c r="O1135" s="1023"/>
    </row>
    <row r="1136" spans="1:15" s="266" customFormat="1" ht="14.25" customHeight="1">
      <c r="A1136" s="1685"/>
      <c r="B1136" s="1688"/>
      <c r="C1136" s="547"/>
      <c r="D1136" s="275" t="s">
        <v>36</v>
      </c>
      <c r="E1136" s="985">
        <f>E1138+SUM(E1144:E1199)-E1144-E1149-E1157-E1171-E1175-E1192</f>
        <v>477437.7</v>
      </c>
      <c r="F1136" s="985">
        <f>F1138+SUM(F1144:F1199)-F1144-F1149-F1157-F1171-F1175-F1192</f>
        <v>485866.00000000006</v>
      </c>
      <c r="G1136" s="985">
        <f>G1138+SUM(G1144:G1199)-G1144-G1149-G1157-G1171-G1175-G1192</f>
        <v>655788.20000000007</v>
      </c>
      <c r="H1136" s="985">
        <f>+G1136-F1136</f>
        <v>169922.2</v>
      </c>
      <c r="I1136" s="985">
        <f t="shared" ref="I1136:I1167" si="173">G1136-E1136</f>
        <v>178350.50000000006</v>
      </c>
      <c r="J1136" s="985"/>
      <c r="K1136" s="985">
        <f>K1138+SUM(K1144:K1199)-K1144-K1149-K1157-K1171-K1175-K1192</f>
        <v>666908.30999999994</v>
      </c>
      <c r="L1136" s="985">
        <f>L1138+SUM(L1144:L1199)-L1144-L1149-L1157-L1171-L1175-L1192</f>
        <v>677195.69549999991</v>
      </c>
      <c r="M1136" s="1023"/>
      <c r="N1136" s="1023"/>
      <c r="O1136" s="1023"/>
    </row>
    <row r="1137" spans="1:15" s="266" customFormat="1" ht="13.5" customHeight="1">
      <c r="A1137" s="1685"/>
      <c r="B1137" s="1688"/>
      <c r="C1137" s="543"/>
      <c r="D1137" s="273" t="s">
        <v>72</v>
      </c>
      <c r="E1137" s="766"/>
      <c r="F1137" s="766"/>
      <c r="G1137" s="765"/>
      <c r="H1137" s="765">
        <f t="shared" ref="H1137:H1209" si="174">+G1137-F1137</f>
        <v>0</v>
      </c>
      <c r="I1137" s="766">
        <f t="shared" si="173"/>
        <v>0</v>
      </c>
      <c r="J1137" s="766"/>
      <c r="K1137" s="766"/>
      <c r="L1137" s="766"/>
      <c r="M1137" s="1023"/>
      <c r="N1137" s="1023"/>
      <c r="O1137" s="1023"/>
    </row>
    <row r="1138" spans="1:15" s="266" customFormat="1" ht="14.25" customHeight="1">
      <c r="A1138" s="1685"/>
      <c r="B1138" s="1688"/>
      <c r="C1138" s="548"/>
      <c r="D1138" s="499" t="s">
        <v>479</v>
      </c>
      <c r="E1138" s="986">
        <f>SUM(E1140:E1142)</f>
        <v>385425</v>
      </c>
      <c r="F1138" s="986">
        <f>SUM(F1140:F1142)</f>
        <v>401263.5</v>
      </c>
      <c r="G1138" s="986">
        <f>SUM(G1140:G1142)</f>
        <v>510007.10000000003</v>
      </c>
      <c r="H1138" s="986">
        <f t="shared" si="174"/>
        <v>108743.60000000003</v>
      </c>
      <c r="I1138" s="986">
        <f t="shared" si="173"/>
        <v>124582.10000000003</v>
      </c>
      <c r="J1138" s="986"/>
      <c r="K1138" s="986">
        <f>SUM(K1140:K1142)</f>
        <v>515923.69999999995</v>
      </c>
      <c r="L1138" s="986">
        <f>SUM(L1140:L1142)</f>
        <v>520747.39999999997</v>
      </c>
      <c r="M1138" s="1023">
        <f>+G1138/G1130/12</f>
        <v>393.52399691358028</v>
      </c>
      <c r="N1138" s="1023"/>
      <c r="O1138" s="1023"/>
    </row>
    <row r="1139" spans="1:15" s="266" customFormat="1">
      <c r="A1139" s="1685"/>
      <c r="B1139" s="1688"/>
      <c r="C1139" s="543"/>
      <c r="D1139" s="273" t="s">
        <v>72</v>
      </c>
      <c r="E1139" s="766"/>
      <c r="F1139" s="766"/>
      <c r="G1139" s="765"/>
      <c r="H1139" s="765">
        <f t="shared" si="174"/>
        <v>0</v>
      </c>
      <c r="I1139" s="766">
        <f t="shared" si="173"/>
        <v>0</v>
      </c>
      <c r="J1139" s="766"/>
      <c r="K1139" s="766"/>
      <c r="L1139" s="766"/>
      <c r="M1139" s="1023"/>
      <c r="N1139" s="1023"/>
      <c r="O1139" s="1023"/>
    </row>
    <row r="1140" spans="1:15" s="266" customFormat="1" ht="42.75">
      <c r="A1140" s="1685"/>
      <c r="B1140" s="1688"/>
      <c r="C1140" s="549" t="s">
        <v>276</v>
      </c>
      <c r="D1140" s="276" t="s">
        <v>37</v>
      </c>
      <c r="E1140" s="766">
        <v>300219.40000000002</v>
      </c>
      <c r="F1140" s="766">
        <v>349068.2</v>
      </c>
      <c r="G1140" s="766">
        <v>450268.4</v>
      </c>
      <c r="H1140" s="766">
        <f t="shared" si="174"/>
        <v>101200.20000000001</v>
      </c>
      <c r="I1140" s="766">
        <f t="shared" si="173"/>
        <v>150049</v>
      </c>
      <c r="J1140" s="766"/>
      <c r="K1140" s="766">
        <v>455892.8</v>
      </c>
      <c r="L1140" s="766">
        <v>460555.1</v>
      </c>
      <c r="M1140" s="1023">
        <f>+G1140/12*2</f>
        <v>75044.733333333337</v>
      </c>
      <c r="N1140" s="1023">
        <f>+G1140/12*5</f>
        <v>187611.83333333334</v>
      </c>
      <c r="O1140" s="1023">
        <f>+G1140/12*8</f>
        <v>300178.93333333335</v>
      </c>
    </row>
    <row r="1141" spans="1:15" s="268" customFormat="1" ht="42.75">
      <c r="A1141" s="1685"/>
      <c r="B1141" s="1688"/>
      <c r="C1141" s="549" t="s">
        <v>277</v>
      </c>
      <c r="D1141" s="277" t="s">
        <v>38</v>
      </c>
      <c r="E1141" s="766">
        <v>77668</v>
      </c>
      <c r="F1141" s="766">
        <v>44945.2</v>
      </c>
      <c r="G1141" s="766">
        <v>48649.2</v>
      </c>
      <c r="H1141" s="766">
        <f t="shared" si="174"/>
        <v>3704</v>
      </c>
      <c r="I1141" s="766">
        <f t="shared" si="173"/>
        <v>-29018.800000000003</v>
      </c>
      <c r="J1141" s="766"/>
      <c r="K1141" s="766">
        <v>48817.8</v>
      </c>
      <c r="L1141" s="766">
        <v>48780.800000000003</v>
      </c>
      <c r="M1141" s="1023">
        <f>+G1141/12*2</f>
        <v>8108.2</v>
      </c>
      <c r="N1141" s="1023">
        <f>+G1141/12*5</f>
        <v>20270.5</v>
      </c>
      <c r="O1141" s="1023">
        <f>+G1141/12*8</f>
        <v>32432.799999999999</v>
      </c>
    </row>
    <row r="1142" spans="1:15" s="268" customFormat="1" ht="42.75">
      <c r="A1142" s="1685"/>
      <c r="B1142" s="1688"/>
      <c r="C1142" s="549" t="s">
        <v>278</v>
      </c>
      <c r="D1142" s="277" t="s">
        <v>39</v>
      </c>
      <c r="E1142" s="766">
        <v>7537.6</v>
      </c>
      <c r="F1142" s="766">
        <v>7250.1</v>
      </c>
      <c r="G1142" s="766">
        <v>11089.5</v>
      </c>
      <c r="H1142" s="766">
        <f t="shared" si="174"/>
        <v>3839.3999999999996</v>
      </c>
      <c r="I1142" s="766">
        <f t="shared" si="173"/>
        <v>3551.8999999999996</v>
      </c>
      <c r="J1142" s="766"/>
      <c r="K1142" s="766">
        <v>11213.1</v>
      </c>
      <c r="L1142" s="766">
        <v>11411.5</v>
      </c>
      <c r="M1142" s="1023">
        <f>+G1142/12*2</f>
        <v>1848.25</v>
      </c>
      <c r="N1142" s="1023">
        <f>+G1142/12*5</f>
        <v>4620.625</v>
      </c>
      <c r="O1142" s="1023">
        <f>+G1142/12*8</f>
        <v>7393</v>
      </c>
    </row>
    <row r="1143" spans="1:15" s="268" customFormat="1" ht="14.25">
      <c r="A1143" s="1685"/>
      <c r="B1143" s="1688"/>
      <c r="C1143" s="550"/>
      <c r="D1143" s="500"/>
      <c r="E1143" s="768"/>
      <c r="F1143" s="768"/>
      <c r="G1143" s="768"/>
      <c r="H1143" s="768">
        <f t="shared" si="174"/>
        <v>0</v>
      </c>
      <c r="I1143" s="768">
        <f t="shared" si="173"/>
        <v>0</v>
      </c>
      <c r="J1143" s="768"/>
      <c r="K1143" s="768"/>
      <c r="L1143" s="768"/>
      <c r="M1143" s="762"/>
      <c r="N1143" s="762"/>
      <c r="O1143" s="762"/>
    </row>
    <row r="1144" spans="1:15" s="268" customFormat="1" ht="28.5">
      <c r="A1144" s="1685"/>
      <c r="B1144" s="1688"/>
      <c r="C1144" s="551">
        <v>4212</v>
      </c>
      <c r="D1144" s="499" t="s">
        <v>40</v>
      </c>
      <c r="E1144" s="986">
        <f>E1146+E1147+E1148</f>
        <v>21898.799999999999</v>
      </c>
      <c r="F1144" s="986">
        <f>F1146+F1147+F1148</f>
        <v>26088.6</v>
      </c>
      <c r="G1144" s="986">
        <f>G1146+G1147+G1148</f>
        <v>26662.2</v>
      </c>
      <c r="H1144" s="986">
        <f t="shared" si="174"/>
        <v>573.60000000000218</v>
      </c>
      <c r="I1144" s="986">
        <f t="shared" si="173"/>
        <v>4763.4000000000015</v>
      </c>
      <c r="J1144" s="986"/>
      <c r="K1144" s="986">
        <f>K1146+K1147+K1148</f>
        <v>26662.2</v>
      </c>
      <c r="L1144" s="986">
        <f>L1146+L1147+L1148</f>
        <v>26662.2</v>
      </c>
      <c r="M1144" s="762"/>
      <c r="N1144" s="762"/>
      <c r="O1144" s="762"/>
    </row>
    <row r="1145" spans="1:15" s="268" customFormat="1">
      <c r="A1145" s="1685"/>
      <c r="B1145" s="1688"/>
      <c r="C1145" s="549"/>
      <c r="D1145" s="273" t="s">
        <v>72</v>
      </c>
      <c r="E1145" s="764"/>
      <c r="F1145" s="764"/>
      <c r="G1145" s="764"/>
      <c r="H1145" s="764">
        <f t="shared" si="174"/>
        <v>0</v>
      </c>
      <c r="I1145" s="764">
        <f t="shared" si="173"/>
        <v>0</v>
      </c>
      <c r="J1145" s="764"/>
      <c r="K1145" s="764"/>
      <c r="L1145" s="764"/>
      <c r="M1145" s="762"/>
      <c r="N1145" s="762"/>
      <c r="O1145" s="762"/>
    </row>
    <row r="1146" spans="1:15" s="268" customFormat="1">
      <c r="A1146" s="1685"/>
      <c r="B1146" s="1688"/>
      <c r="C1146" s="549"/>
      <c r="D1146" s="273" t="s">
        <v>40</v>
      </c>
      <c r="E1146" s="764">
        <v>6735.8</v>
      </c>
      <c r="F1146" s="764">
        <v>10861</v>
      </c>
      <c r="G1146" s="764">
        <v>11434.6</v>
      </c>
      <c r="H1146" s="764">
        <f t="shared" si="174"/>
        <v>573.60000000000036</v>
      </c>
      <c r="I1146" s="764">
        <f t="shared" si="173"/>
        <v>4698.8</v>
      </c>
      <c r="J1146" s="764"/>
      <c r="K1146" s="764">
        <v>11434.6</v>
      </c>
      <c r="L1146" s="764">
        <v>11434.6</v>
      </c>
      <c r="M1146" s="762">
        <f>+G1146/12*3</f>
        <v>2858.65</v>
      </c>
      <c r="N1146" s="762">
        <f>+G1146/12*6</f>
        <v>5717.3</v>
      </c>
      <c r="O1146" s="762">
        <f>+G1146/12*9</f>
        <v>8575.9500000000007</v>
      </c>
    </row>
    <row r="1147" spans="1:15" s="268" customFormat="1" ht="27">
      <c r="A1147" s="1685"/>
      <c r="B1147" s="1688"/>
      <c r="C1147" s="549"/>
      <c r="D1147" s="273" t="s">
        <v>285</v>
      </c>
      <c r="E1147" s="764"/>
      <c r="F1147" s="764"/>
      <c r="G1147" s="764"/>
      <c r="H1147" s="764">
        <f t="shared" si="174"/>
        <v>0</v>
      </c>
      <c r="I1147" s="764">
        <f t="shared" si="173"/>
        <v>0</v>
      </c>
      <c r="J1147" s="764"/>
      <c r="K1147" s="764"/>
      <c r="L1147" s="764"/>
      <c r="M1147" s="762">
        <f>+G1147/12*3</f>
        <v>0</v>
      </c>
      <c r="N1147" s="762">
        <f>+G1147/12*6</f>
        <v>0</v>
      </c>
      <c r="O1147" s="762">
        <f>+G1147/12*9</f>
        <v>0</v>
      </c>
    </row>
    <row r="1148" spans="1:15" s="268" customFormat="1" ht="27">
      <c r="A1148" s="1685"/>
      <c r="B1148" s="1688"/>
      <c r="C1148" s="549"/>
      <c r="D1148" s="273" t="s">
        <v>398</v>
      </c>
      <c r="E1148" s="764">
        <v>15163</v>
      </c>
      <c r="F1148" s="764">
        <v>15227.6</v>
      </c>
      <c r="G1148" s="764">
        <v>15227.6</v>
      </c>
      <c r="H1148" s="764">
        <f t="shared" si="174"/>
        <v>0</v>
      </c>
      <c r="I1148" s="764">
        <f t="shared" si="173"/>
        <v>64.600000000000364</v>
      </c>
      <c r="J1148" s="764"/>
      <c r="K1148" s="764">
        <v>15227.6</v>
      </c>
      <c r="L1148" s="764">
        <v>15227.6</v>
      </c>
      <c r="M1148" s="762">
        <f>+G1148/12*3</f>
        <v>3806.9</v>
      </c>
      <c r="N1148" s="762">
        <f>+G1148/12*6</f>
        <v>7613.8</v>
      </c>
      <c r="O1148" s="762">
        <f>+G1148/12*9</f>
        <v>11420.7</v>
      </c>
    </row>
    <row r="1149" spans="1:15" s="268" customFormat="1" ht="14.25">
      <c r="A1149" s="1685"/>
      <c r="B1149" s="1688"/>
      <c r="C1149" s="551">
        <v>4213</v>
      </c>
      <c r="D1149" s="499" t="s">
        <v>41</v>
      </c>
      <c r="E1149" s="986">
        <f>E1151+E1152</f>
        <v>1206.5999999999999</v>
      </c>
      <c r="F1149" s="986">
        <f>F1151+F1152</f>
        <v>1964.8</v>
      </c>
      <c r="G1149" s="986">
        <f>G1151+G1152</f>
        <v>2013.6</v>
      </c>
      <c r="H1149" s="986">
        <f t="shared" si="174"/>
        <v>48.799999999999955</v>
      </c>
      <c r="I1149" s="986">
        <f t="shared" si="173"/>
        <v>807</v>
      </c>
      <c r="J1149" s="986"/>
      <c r="K1149" s="986">
        <f>K1151+K1152</f>
        <v>2013.6</v>
      </c>
      <c r="L1149" s="986">
        <f>L1151+L1152</f>
        <v>2013.6</v>
      </c>
      <c r="M1149" s="762"/>
      <c r="N1149" s="762"/>
      <c r="O1149" s="762"/>
    </row>
    <row r="1150" spans="1:15" s="268" customFormat="1">
      <c r="A1150" s="1685"/>
      <c r="B1150" s="1688"/>
      <c r="C1150" s="549"/>
      <c r="D1150" s="273" t="s">
        <v>72</v>
      </c>
      <c r="E1150" s="764"/>
      <c r="F1150" s="764"/>
      <c r="G1150" s="764"/>
      <c r="H1150" s="764">
        <f t="shared" si="174"/>
        <v>0</v>
      </c>
      <c r="I1150" s="764">
        <f t="shared" si="173"/>
        <v>0</v>
      </c>
      <c r="J1150" s="764"/>
      <c r="K1150" s="764"/>
      <c r="L1150" s="764"/>
      <c r="M1150" s="762"/>
      <c r="N1150" s="762"/>
      <c r="O1150" s="762"/>
    </row>
    <row r="1151" spans="1:15" s="268" customFormat="1" ht="40.5">
      <c r="A1151" s="1685"/>
      <c r="B1151" s="1688"/>
      <c r="C1151" s="549"/>
      <c r="D1151" s="279" t="s">
        <v>42</v>
      </c>
      <c r="E1151" s="764">
        <v>1206.5999999999999</v>
      </c>
      <c r="F1151" s="764">
        <v>1964.8</v>
      </c>
      <c r="G1151" s="764">
        <v>2013.6</v>
      </c>
      <c r="H1151" s="764">
        <f t="shared" si="174"/>
        <v>48.799999999999955</v>
      </c>
      <c r="I1151" s="764">
        <f t="shared" si="173"/>
        <v>807</v>
      </c>
      <c r="J1151" s="764"/>
      <c r="K1151" s="764">
        <v>2013.6</v>
      </c>
      <c r="L1151" s="764">
        <v>2013.6</v>
      </c>
      <c r="M1151" s="762">
        <f>+G1151/12*3</f>
        <v>503.4</v>
      </c>
      <c r="N1151" s="762">
        <f>+G1151/12*6</f>
        <v>1006.8</v>
      </c>
      <c r="O1151" s="762">
        <f>+G1151/12*9</f>
        <v>1510.1999999999998</v>
      </c>
    </row>
    <row r="1152" spans="1:15" s="268" customFormat="1" ht="40.5">
      <c r="A1152" s="1685"/>
      <c r="B1152" s="1688"/>
      <c r="C1152" s="549"/>
      <c r="D1152" s="279" t="s">
        <v>279</v>
      </c>
      <c r="E1152" s="764"/>
      <c r="F1152" s="764"/>
      <c r="G1152" s="764"/>
      <c r="H1152" s="764">
        <f t="shared" si="174"/>
        <v>0</v>
      </c>
      <c r="I1152" s="764">
        <f t="shared" si="173"/>
        <v>0</v>
      </c>
      <c r="J1152" s="764"/>
      <c r="K1152" s="764"/>
      <c r="L1152" s="764"/>
      <c r="M1152" s="762">
        <f>+G1152/12*3</f>
        <v>0</v>
      </c>
      <c r="N1152" s="762">
        <f>+G1152/12*6</f>
        <v>0</v>
      </c>
      <c r="O1152" s="762">
        <f>+G1152/12*9</f>
        <v>0</v>
      </c>
    </row>
    <row r="1153" spans="1:15" s="268" customFormat="1" ht="14.25">
      <c r="A1153" s="1685"/>
      <c r="B1153" s="1688"/>
      <c r="C1153" s="549">
        <v>4214</v>
      </c>
      <c r="D1153" s="278" t="s">
        <v>43</v>
      </c>
      <c r="E1153" s="764">
        <v>61343.4</v>
      </c>
      <c r="F1153" s="764">
        <v>43777.2</v>
      </c>
      <c r="G1153" s="764">
        <v>104070.2</v>
      </c>
      <c r="H1153" s="764">
        <f t="shared" si="174"/>
        <v>60293</v>
      </c>
      <c r="I1153" s="764">
        <f t="shared" si="173"/>
        <v>42726.799999999996</v>
      </c>
      <c r="J1153" s="764"/>
      <c r="K1153" s="764">
        <v>109273.70999999999</v>
      </c>
      <c r="L1153" s="764">
        <v>114737.39549999998</v>
      </c>
      <c r="M1153" s="762">
        <f>+G1153/12*3</f>
        <v>26017.55</v>
      </c>
      <c r="N1153" s="762">
        <f>+G1153/12*6</f>
        <v>52035.1</v>
      </c>
      <c r="O1153" s="762">
        <f>+G1153/12*9</f>
        <v>78052.649999999994</v>
      </c>
    </row>
    <row r="1154" spans="1:15" s="266" customFormat="1" ht="23.25" customHeight="1">
      <c r="A1154" s="1685"/>
      <c r="B1154" s="1688"/>
      <c r="C1154" s="549">
        <v>4215</v>
      </c>
      <c r="D1154" s="278" t="s">
        <v>44</v>
      </c>
      <c r="E1154" s="764"/>
      <c r="F1154" s="764"/>
      <c r="G1154" s="764"/>
      <c r="H1154" s="764">
        <f t="shared" si="174"/>
        <v>0</v>
      </c>
      <c r="I1154" s="764">
        <f t="shared" si="173"/>
        <v>0</v>
      </c>
      <c r="J1154" s="764"/>
      <c r="K1154" s="764"/>
      <c r="L1154" s="764"/>
      <c r="M1154" s="1023"/>
      <c r="N1154" s="767"/>
      <c r="O1154" s="1023"/>
    </row>
    <row r="1155" spans="1:15" s="176" customFormat="1" ht="28.5">
      <c r="A1155" s="1685"/>
      <c r="B1155" s="1688"/>
      <c r="C1155" s="549">
        <v>4216</v>
      </c>
      <c r="D1155" s="278" t="s">
        <v>45</v>
      </c>
      <c r="E1155" s="764"/>
      <c r="F1155" s="764"/>
      <c r="G1155" s="764"/>
      <c r="H1155" s="764">
        <f t="shared" si="174"/>
        <v>0</v>
      </c>
      <c r="I1155" s="764">
        <f t="shared" si="173"/>
        <v>0</v>
      </c>
      <c r="J1155" s="764"/>
      <c r="K1155" s="764"/>
      <c r="L1155" s="764"/>
      <c r="M1155" s="767"/>
      <c r="N1155" s="767"/>
      <c r="O1155" s="767"/>
    </row>
    <row r="1156" spans="1:15" s="176" customFormat="1" ht="28.5">
      <c r="A1156" s="1685"/>
      <c r="B1156" s="1688"/>
      <c r="C1156" s="549">
        <v>4217</v>
      </c>
      <c r="D1156" s="278" t="s">
        <v>46</v>
      </c>
      <c r="E1156" s="764"/>
      <c r="F1156" s="764"/>
      <c r="G1156" s="764"/>
      <c r="H1156" s="764">
        <f t="shared" si="174"/>
        <v>0</v>
      </c>
      <c r="I1156" s="764">
        <f t="shared" si="173"/>
        <v>0</v>
      </c>
      <c r="J1156" s="764"/>
      <c r="K1156" s="764"/>
      <c r="L1156" s="764"/>
      <c r="M1156" s="767"/>
      <c r="N1156" s="767"/>
      <c r="O1156" s="767"/>
    </row>
    <row r="1157" spans="1:15" s="176" customFormat="1" ht="42.75">
      <c r="A1157" s="1685"/>
      <c r="B1157" s="1688"/>
      <c r="C1157" s="551"/>
      <c r="D1157" s="499" t="s">
        <v>422</v>
      </c>
      <c r="E1157" s="986">
        <f>E1159+E1160</f>
        <v>360.8</v>
      </c>
      <c r="F1157" s="986">
        <f>F1159+F1160</f>
        <v>1104</v>
      </c>
      <c r="G1157" s="986">
        <f>G1159+G1160</f>
        <v>1104</v>
      </c>
      <c r="H1157" s="986">
        <f t="shared" si="174"/>
        <v>0</v>
      </c>
      <c r="I1157" s="986">
        <f t="shared" si="173"/>
        <v>743.2</v>
      </c>
      <c r="J1157" s="986"/>
      <c r="K1157" s="986">
        <f>K1159+K1160</f>
        <v>1104</v>
      </c>
      <c r="L1157" s="986">
        <f>L1159+L1160</f>
        <v>1104</v>
      </c>
      <c r="M1157" s="767"/>
      <c r="N1157" s="767"/>
      <c r="O1157" s="767"/>
    </row>
    <row r="1158" spans="1:15" s="176" customFormat="1">
      <c r="A1158" s="1685"/>
      <c r="B1158" s="1688"/>
      <c r="C1158" s="549"/>
      <c r="D1158" s="273" t="s">
        <v>72</v>
      </c>
      <c r="E1158" s="765"/>
      <c r="F1158" s="765"/>
      <c r="G1158" s="765"/>
      <c r="H1158" s="765">
        <f t="shared" si="174"/>
        <v>0</v>
      </c>
      <c r="I1158" s="765">
        <f t="shared" si="173"/>
        <v>0</v>
      </c>
      <c r="J1158" s="765"/>
      <c r="K1158" s="765"/>
      <c r="L1158" s="765"/>
      <c r="M1158" s="767"/>
      <c r="N1158" s="767"/>
      <c r="O1158" s="767"/>
    </row>
    <row r="1159" spans="1:15" s="176" customFormat="1">
      <c r="A1159" s="1685"/>
      <c r="B1159" s="1688"/>
      <c r="C1159" s="549">
        <v>4221</v>
      </c>
      <c r="D1159" s="273" t="s">
        <v>47</v>
      </c>
      <c r="E1159" s="765">
        <v>360.8</v>
      </c>
      <c r="F1159" s="765">
        <v>1104</v>
      </c>
      <c r="G1159" s="765">
        <v>1104</v>
      </c>
      <c r="H1159" s="765">
        <f t="shared" si="174"/>
        <v>0</v>
      </c>
      <c r="I1159" s="765">
        <f t="shared" si="173"/>
        <v>743.2</v>
      </c>
      <c r="J1159" s="765"/>
      <c r="K1159" s="765">
        <v>1104</v>
      </c>
      <c r="L1159" s="765">
        <v>1104</v>
      </c>
      <c r="M1159" s="762">
        <f>+G1159/12*3</f>
        <v>276</v>
      </c>
      <c r="N1159" s="762">
        <f>+G1159/12*6</f>
        <v>552</v>
      </c>
      <c r="O1159" s="762">
        <f>+G1159/12*9</f>
        <v>828</v>
      </c>
    </row>
    <row r="1160" spans="1:15" s="176" customFormat="1" ht="27">
      <c r="A1160" s="1685"/>
      <c r="B1160" s="1688"/>
      <c r="C1160" s="549">
        <v>4222</v>
      </c>
      <c r="D1160" s="273" t="s">
        <v>48</v>
      </c>
      <c r="E1160" s="765"/>
      <c r="F1160" s="765"/>
      <c r="G1160" s="765"/>
      <c r="H1160" s="765">
        <f t="shared" si="174"/>
        <v>0</v>
      </c>
      <c r="I1160" s="765">
        <f t="shared" si="173"/>
        <v>0</v>
      </c>
      <c r="J1160" s="765"/>
      <c r="K1160" s="765"/>
      <c r="L1160" s="765"/>
      <c r="M1160" s="767"/>
      <c r="N1160" s="762"/>
      <c r="O1160" s="767"/>
    </row>
    <row r="1161" spans="1:15" s="268" customFormat="1" ht="14.25">
      <c r="A1161" s="1685"/>
      <c r="B1161" s="1688"/>
      <c r="C1161" s="549">
        <v>4231</v>
      </c>
      <c r="D1161" s="274" t="s">
        <v>49</v>
      </c>
      <c r="E1161" s="765">
        <v>3235.4</v>
      </c>
      <c r="F1161" s="765">
        <v>3559.3</v>
      </c>
      <c r="G1161" s="765">
        <v>3809.3</v>
      </c>
      <c r="H1161" s="765">
        <f t="shared" si="174"/>
        <v>250</v>
      </c>
      <c r="I1161" s="765">
        <f t="shared" si="173"/>
        <v>573.90000000000009</v>
      </c>
      <c r="J1161" s="765"/>
      <c r="K1161" s="765">
        <v>3809.3</v>
      </c>
      <c r="L1161" s="765">
        <v>3809.3</v>
      </c>
      <c r="M1161" s="762">
        <f>+G1161/12*3</f>
        <v>952.32500000000005</v>
      </c>
      <c r="N1161" s="762">
        <f>+G1161/12*6</f>
        <v>1904.65</v>
      </c>
      <c r="O1161" s="762">
        <f>+G1161/12*9</f>
        <v>2856.9749999999999</v>
      </c>
    </row>
    <row r="1162" spans="1:15" s="268" customFormat="1" ht="28.5">
      <c r="A1162" s="1685"/>
      <c r="B1162" s="1688"/>
      <c r="C1162" s="549">
        <v>4232</v>
      </c>
      <c r="D1162" s="274" t="s">
        <v>50</v>
      </c>
      <c r="E1162" s="765"/>
      <c r="F1162" s="765"/>
      <c r="G1162" s="765"/>
      <c r="H1162" s="765">
        <f t="shared" si="174"/>
        <v>0</v>
      </c>
      <c r="I1162" s="765">
        <f t="shared" si="173"/>
        <v>0</v>
      </c>
      <c r="J1162" s="987"/>
      <c r="K1162" s="765"/>
      <c r="L1162" s="765"/>
      <c r="M1162" s="762"/>
      <c r="N1162" s="762"/>
      <c r="O1162" s="762"/>
    </row>
    <row r="1163" spans="1:15" s="268" customFormat="1" ht="57">
      <c r="A1163" s="1685"/>
      <c r="B1163" s="1688"/>
      <c r="C1163" s="549">
        <v>4233</v>
      </c>
      <c r="D1163" s="274" t="s">
        <v>388</v>
      </c>
      <c r="E1163" s="765"/>
      <c r="F1163" s="765"/>
      <c r="G1163" s="765"/>
      <c r="H1163" s="765">
        <f t="shared" si="174"/>
        <v>0</v>
      </c>
      <c r="I1163" s="765">
        <f t="shared" si="173"/>
        <v>0</v>
      </c>
      <c r="J1163" s="987"/>
      <c r="K1163" s="765"/>
      <c r="L1163" s="765"/>
      <c r="M1163" s="762"/>
      <c r="N1163" s="762"/>
      <c r="O1163" s="762"/>
    </row>
    <row r="1164" spans="1:15" s="268" customFormat="1" ht="28.5">
      <c r="A1164" s="1685"/>
      <c r="B1164" s="1688"/>
      <c r="C1164" s="549">
        <v>4234</v>
      </c>
      <c r="D1164" s="274" t="s">
        <v>51</v>
      </c>
      <c r="E1164" s="764"/>
      <c r="F1164" s="764"/>
      <c r="G1164" s="764"/>
      <c r="H1164" s="764">
        <f t="shared" si="174"/>
        <v>0</v>
      </c>
      <c r="I1164" s="764">
        <f t="shared" si="173"/>
        <v>0</v>
      </c>
      <c r="J1164" s="764"/>
      <c r="K1164" s="764"/>
      <c r="L1164" s="764"/>
      <c r="M1164" s="762"/>
      <c r="N1164" s="1023"/>
      <c r="O1164" s="762"/>
    </row>
    <row r="1165" spans="1:15" s="266" customFormat="1" ht="28.5">
      <c r="A1165" s="1685"/>
      <c r="B1165" s="1688"/>
      <c r="C1165" s="549">
        <v>4235</v>
      </c>
      <c r="D1165" s="274" t="s">
        <v>52</v>
      </c>
      <c r="E1165" s="764"/>
      <c r="F1165" s="764">
        <v>750</v>
      </c>
      <c r="G1165" s="764">
        <v>750</v>
      </c>
      <c r="H1165" s="764">
        <f t="shared" si="174"/>
        <v>0</v>
      </c>
      <c r="I1165" s="764">
        <f t="shared" si="173"/>
        <v>750</v>
      </c>
      <c r="J1165" s="764"/>
      <c r="K1165" s="764">
        <v>750</v>
      </c>
      <c r="L1165" s="764">
        <v>750</v>
      </c>
      <c r="M1165" s="762">
        <f>+G1165/12*3</f>
        <v>187.5</v>
      </c>
      <c r="N1165" s="762">
        <f>+G1165/12*6</f>
        <v>375</v>
      </c>
      <c r="O1165" s="762">
        <f>+G1165/12*9</f>
        <v>562.5</v>
      </c>
    </row>
    <row r="1166" spans="1:15" s="268" customFormat="1" ht="28.5">
      <c r="A1166" s="1685"/>
      <c r="B1166" s="1688"/>
      <c r="C1166" s="549">
        <v>4236</v>
      </c>
      <c r="D1166" s="274" t="s">
        <v>53</v>
      </c>
      <c r="E1166" s="764"/>
      <c r="F1166" s="764"/>
      <c r="G1166" s="764"/>
      <c r="H1166" s="764">
        <f t="shared" si="174"/>
        <v>0</v>
      </c>
      <c r="I1166" s="764">
        <f t="shared" si="173"/>
        <v>0</v>
      </c>
      <c r="J1166" s="764"/>
      <c r="K1166" s="764"/>
      <c r="L1166" s="764"/>
      <c r="M1166" s="762"/>
      <c r="N1166" s="1023"/>
      <c r="O1166" s="762"/>
    </row>
    <row r="1167" spans="1:15" s="266" customFormat="1" ht="28.5">
      <c r="A1167" s="1685"/>
      <c r="B1167" s="1688"/>
      <c r="C1167" s="549">
        <v>4237</v>
      </c>
      <c r="D1167" s="274" t="s">
        <v>54</v>
      </c>
      <c r="E1167" s="764"/>
      <c r="F1167" s="764"/>
      <c r="G1167" s="764"/>
      <c r="H1167" s="764">
        <f t="shared" si="174"/>
        <v>0</v>
      </c>
      <c r="I1167" s="764">
        <f t="shared" si="173"/>
        <v>0</v>
      </c>
      <c r="J1167" s="764"/>
      <c r="K1167" s="764"/>
      <c r="L1167" s="764"/>
      <c r="M1167" s="1023"/>
      <c r="N1167" s="1023"/>
      <c r="O1167" s="1023"/>
    </row>
    <row r="1168" spans="1:15" s="266" customFormat="1" ht="28.5">
      <c r="A1168" s="1685"/>
      <c r="B1168" s="1688"/>
      <c r="C1168" s="549">
        <v>4239</v>
      </c>
      <c r="D1168" s="272" t="s">
        <v>55</v>
      </c>
      <c r="E1168" s="766"/>
      <c r="F1168" s="766"/>
      <c r="G1168" s="766"/>
      <c r="H1168" s="766">
        <f t="shared" si="174"/>
        <v>0</v>
      </c>
      <c r="I1168" s="766">
        <f t="shared" ref="I1168:I1199" si="175">G1168-E1168</f>
        <v>0</v>
      </c>
      <c r="J1168" s="766"/>
      <c r="K1168" s="766"/>
      <c r="L1168" s="766"/>
      <c r="M1168" s="1023"/>
      <c r="N1168" s="1023"/>
      <c r="O1168" s="1023"/>
    </row>
    <row r="1169" spans="1:15" s="266" customFormat="1" ht="28.5">
      <c r="A1169" s="1685"/>
      <c r="B1169" s="1688"/>
      <c r="C1169" s="549">
        <v>4241</v>
      </c>
      <c r="D1169" s="274" t="s">
        <v>56</v>
      </c>
      <c r="E1169" s="764">
        <v>157.9</v>
      </c>
      <c r="F1169" s="764">
        <v>196.5</v>
      </c>
      <c r="G1169" s="764">
        <v>196.5</v>
      </c>
      <c r="H1169" s="764">
        <f t="shared" si="174"/>
        <v>0</v>
      </c>
      <c r="I1169" s="764">
        <f t="shared" si="175"/>
        <v>38.599999999999994</v>
      </c>
      <c r="J1169" s="764"/>
      <c r="K1169" s="764">
        <v>196.5</v>
      </c>
      <c r="L1169" s="764">
        <v>196.5</v>
      </c>
      <c r="M1169" s="762">
        <f>+G1169/12*3</f>
        <v>49.125</v>
      </c>
      <c r="N1169" s="762">
        <f>+G1169/12*6</f>
        <v>98.25</v>
      </c>
      <c r="O1169" s="762">
        <f>+G1169/12*9</f>
        <v>147.375</v>
      </c>
    </row>
    <row r="1170" spans="1:15" s="266" customFormat="1" ht="42.75">
      <c r="A1170" s="1685"/>
      <c r="B1170" s="1688"/>
      <c r="C1170" s="549">
        <v>4251</v>
      </c>
      <c r="D1170" s="272" t="s">
        <v>57</v>
      </c>
      <c r="E1170" s="766"/>
      <c r="F1170" s="766"/>
      <c r="G1170" s="766"/>
      <c r="H1170" s="766">
        <f t="shared" si="174"/>
        <v>0</v>
      </c>
      <c r="I1170" s="766">
        <f t="shared" si="175"/>
        <v>0</v>
      </c>
      <c r="J1170" s="766"/>
      <c r="K1170" s="766"/>
      <c r="L1170" s="766"/>
      <c r="M1170" s="1023"/>
      <c r="N1170" s="1023"/>
      <c r="O1170" s="1023"/>
    </row>
    <row r="1171" spans="1:15" s="266" customFormat="1" ht="42.75">
      <c r="A1171" s="1685"/>
      <c r="B1171" s="1688"/>
      <c r="C1171" s="551">
        <v>4252</v>
      </c>
      <c r="D1171" s="499" t="s">
        <v>58</v>
      </c>
      <c r="E1171" s="986">
        <f>E1173+E1174</f>
        <v>0</v>
      </c>
      <c r="F1171" s="986">
        <f>F1173+F1174</f>
        <v>0</v>
      </c>
      <c r="G1171" s="986">
        <f>G1173+G1174</f>
        <v>0</v>
      </c>
      <c r="H1171" s="986">
        <f t="shared" si="174"/>
        <v>0</v>
      </c>
      <c r="I1171" s="986">
        <f t="shared" si="175"/>
        <v>0</v>
      </c>
      <c r="J1171" s="986"/>
      <c r="K1171" s="986">
        <f>K1173+K1174</f>
        <v>0</v>
      </c>
      <c r="L1171" s="986">
        <f>L1173+L1174</f>
        <v>0</v>
      </c>
      <c r="M1171" s="1023"/>
      <c r="N1171" s="1023"/>
      <c r="O1171" s="1023"/>
    </row>
    <row r="1172" spans="1:15" s="266" customFormat="1">
      <c r="A1172" s="1685"/>
      <c r="B1172" s="1688"/>
      <c r="C1172" s="549"/>
      <c r="D1172" s="273" t="s">
        <v>72</v>
      </c>
      <c r="E1172" s="766"/>
      <c r="F1172" s="766"/>
      <c r="G1172" s="766"/>
      <c r="H1172" s="766">
        <f t="shared" si="174"/>
        <v>0</v>
      </c>
      <c r="I1172" s="766">
        <f t="shared" si="175"/>
        <v>0</v>
      </c>
      <c r="J1172" s="766"/>
      <c r="K1172" s="766"/>
      <c r="L1172" s="766"/>
      <c r="M1172" s="1023"/>
      <c r="N1172" s="762"/>
      <c r="O1172" s="1023"/>
    </row>
    <row r="1173" spans="1:15" s="268" customFormat="1" ht="27">
      <c r="A1173" s="1685"/>
      <c r="B1173" s="1688"/>
      <c r="C1173" s="549"/>
      <c r="D1173" s="280" t="s">
        <v>59</v>
      </c>
      <c r="E1173" s="766"/>
      <c r="F1173" s="766"/>
      <c r="G1173" s="766"/>
      <c r="H1173" s="766">
        <f t="shared" si="174"/>
        <v>0</v>
      </c>
      <c r="I1173" s="766">
        <f t="shared" si="175"/>
        <v>0</v>
      </c>
      <c r="J1173" s="766"/>
      <c r="K1173" s="766"/>
      <c r="L1173" s="766"/>
      <c r="M1173" s="762"/>
      <c r="N1173" s="762"/>
      <c r="O1173" s="762"/>
    </row>
    <row r="1174" spans="1:15" s="268" customFormat="1" ht="27">
      <c r="A1174" s="1685"/>
      <c r="B1174" s="1688"/>
      <c r="C1174" s="549"/>
      <c r="D1174" s="280" t="s">
        <v>60</v>
      </c>
      <c r="E1174" s="766"/>
      <c r="F1174" s="766"/>
      <c r="G1174" s="766"/>
      <c r="H1174" s="766">
        <f t="shared" si="174"/>
        <v>0</v>
      </c>
      <c r="I1174" s="766">
        <f t="shared" si="175"/>
        <v>0</v>
      </c>
      <c r="J1174" s="766"/>
      <c r="K1174" s="766"/>
      <c r="L1174" s="766"/>
      <c r="M1174" s="762"/>
      <c r="N1174" s="762"/>
      <c r="O1174" s="762"/>
    </row>
    <row r="1175" spans="1:15" s="268" customFormat="1" ht="28.5">
      <c r="A1175" s="1685"/>
      <c r="B1175" s="1688"/>
      <c r="C1175" s="551">
        <v>4261</v>
      </c>
      <c r="D1175" s="499" t="s">
        <v>61</v>
      </c>
      <c r="E1175" s="986">
        <f>E1177+E1178</f>
        <v>0</v>
      </c>
      <c r="F1175" s="986">
        <f>F1177+F1178</f>
        <v>0</v>
      </c>
      <c r="G1175" s="986">
        <f>G1177+G1178</f>
        <v>0</v>
      </c>
      <c r="H1175" s="986">
        <f t="shared" si="174"/>
        <v>0</v>
      </c>
      <c r="I1175" s="986">
        <f t="shared" si="175"/>
        <v>0</v>
      </c>
      <c r="J1175" s="986"/>
      <c r="K1175" s="986">
        <f>K1177+K1178</f>
        <v>0</v>
      </c>
      <c r="L1175" s="986">
        <f>L1177+L1178</f>
        <v>0</v>
      </c>
      <c r="M1175" s="762"/>
      <c r="N1175" s="762"/>
      <c r="O1175" s="762"/>
    </row>
    <row r="1176" spans="1:15" s="268" customFormat="1">
      <c r="A1176" s="1685"/>
      <c r="B1176" s="1688"/>
      <c r="C1176" s="549"/>
      <c r="D1176" s="273" t="s">
        <v>72</v>
      </c>
      <c r="E1176" s="764"/>
      <c r="F1176" s="764"/>
      <c r="G1176" s="764"/>
      <c r="H1176" s="764">
        <f t="shared" si="174"/>
        <v>0</v>
      </c>
      <c r="I1176" s="764">
        <f t="shared" si="175"/>
        <v>0</v>
      </c>
      <c r="J1176" s="764"/>
      <c r="K1176" s="764"/>
      <c r="L1176" s="764"/>
      <c r="M1176" s="762"/>
      <c r="N1176" s="762"/>
      <c r="O1176" s="762"/>
    </row>
    <row r="1177" spans="1:15" s="268" customFormat="1">
      <c r="A1177" s="1685"/>
      <c r="B1177" s="1688"/>
      <c r="C1177" s="549"/>
      <c r="D1177" s="273" t="s">
        <v>62</v>
      </c>
      <c r="E1177" s="764"/>
      <c r="F1177" s="764"/>
      <c r="G1177" s="764"/>
      <c r="H1177" s="764">
        <f t="shared" si="174"/>
        <v>0</v>
      </c>
      <c r="I1177" s="764">
        <f t="shared" si="175"/>
        <v>0</v>
      </c>
      <c r="J1177" s="764"/>
      <c r="K1177" s="764"/>
      <c r="L1177" s="764"/>
      <c r="M1177" s="762"/>
      <c r="N1177" s="762"/>
      <c r="O1177" s="762"/>
    </row>
    <row r="1178" spans="1:15" s="268" customFormat="1">
      <c r="A1178" s="1685"/>
      <c r="B1178" s="1688"/>
      <c r="C1178" s="549"/>
      <c r="D1178" s="273" t="s">
        <v>63</v>
      </c>
      <c r="E1178" s="764"/>
      <c r="F1178" s="764"/>
      <c r="G1178" s="764"/>
      <c r="H1178" s="764">
        <f t="shared" si="174"/>
        <v>0</v>
      </c>
      <c r="I1178" s="764">
        <f t="shared" si="175"/>
        <v>0</v>
      </c>
      <c r="J1178" s="764"/>
      <c r="K1178" s="764"/>
      <c r="L1178" s="764"/>
      <c r="M1178" s="762"/>
      <c r="N1178" s="762"/>
      <c r="O1178" s="762"/>
    </row>
    <row r="1179" spans="1:15" s="268" customFormat="1" ht="28.5">
      <c r="A1179" s="1685"/>
      <c r="B1179" s="1688"/>
      <c r="C1179" s="549">
        <v>4262</v>
      </c>
      <c r="D1179" s="274" t="s">
        <v>345</v>
      </c>
      <c r="E1179" s="764"/>
      <c r="F1179" s="764"/>
      <c r="G1179" s="764"/>
      <c r="H1179" s="764">
        <f t="shared" si="174"/>
        <v>0</v>
      </c>
      <c r="I1179" s="764">
        <f t="shared" si="175"/>
        <v>0</v>
      </c>
      <c r="J1179" s="764"/>
      <c r="K1179" s="764"/>
      <c r="L1179" s="764"/>
      <c r="M1179" s="762"/>
      <c r="N1179" s="762"/>
      <c r="O1179" s="762"/>
    </row>
    <row r="1180" spans="1:15" s="268" customFormat="1" ht="14.25">
      <c r="A1180" s="1685"/>
      <c r="B1180" s="1688"/>
      <c r="C1180" s="549">
        <v>4264</v>
      </c>
      <c r="D1180" s="274" t="s">
        <v>344</v>
      </c>
      <c r="E1180" s="764"/>
      <c r="F1180" s="764"/>
      <c r="G1180" s="764"/>
      <c r="H1180" s="764">
        <f t="shared" si="174"/>
        <v>0</v>
      </c>
      <c r="I1180" s="764">
        <f t="shared" si="175"/>
        <v>0</v>
      </c>
      <c r="J1180" s="764"/>
      <c r="K1180" s="764"/>
      <c r="L1180" s="764"/>
      <c r="M1180" s="762"/>
      <c r="N1180" s="762"/>
      <c r="O1180" s="762"/>
    </row>
    <row r="1181" spans="1:15" s="268" customFormat="1" ht="22.5" customHeight="1">
      <c r="A1181" s="1685"/>
      <c r="B1181" s="1688"/>
      <c r="C1181" s="552">
        <v>4266</v>
      </c>
      <c r="D1181" s="527" t="s">
        <v>429</v>
      </c>
      <c r="E1181" s="764"/>
      <c r="F1181" s="764"/>
      <c r="G1181" s="764"/>
      <c r="H1181" s="764">
        <f t="shared" si="174"/>
        <v>0</v>
      </c>
      <c r="I1181" s="764">
        <f t="shared" si="175"/>
        <v>0</v>
      </c>
      <c r="J1181" s="764"/>
      <c r="K1181" s="764"/>
      <c r="L1181" s="764"/>
      <c r="M1181" s="762"/>
      <c r="N1181" s="762"/>
      <c r="O1181" s="762"/>
    </row>
    <row r="1182" spans="1:15" s="268" customFormat="1" ht="28.5">
      <c r="A1182" s="1685"/>
      <c r="B1182" s="1688"/>
      <c r="C1182" s="549">
        <v>4267</v>
      </c>
      <c r="D1182" s="274" t="s">
        <v>346</v>
      </c>
      <c r="E1182" s="764"/>
      <c r="F1182" s="764"/>
      <c r="G1182" s="764"/>
      <c r="H1182" s="764">
        <f t="shared" si="174"/>
        <v>0</v>
      </c>
      <c r="I1182" s="764">
        <f t="shared" si="175"/>
        <v>0</v>
      </c>
      <c r="J1182" s="764"/>
      <c r="K1182" s="764"/>
      <c r="L1182" s="764"/>
      <c r="M1182" s="762"/>
      <c r="N1182" s="762"/>
      <c r="O1182" s="762"/>
    </row>
    <row r="1183" spans="1:15" s="268" customFormat="1" ht="28.5">
      <c r="A1183" s="1685"/>
      <c r="B1183" s="1688"/>
      <c r="C1183" s="549">
        <v>4269</v>
      </c>
      <c r="D1183" s="274" t="s">
        <v>64</v>
      </c>
      <c r="E1183" s="764"/>
      <c r="F1183" s="764"/>
      <c r="G1183" s="764"/>
      <c r="H1183" s="764">
        <f t="shared" si="174"/>
        <v>0</v>
      </c>
      <c r="I1183" s="764">
        <f t="shared" si="175"/>
        <v>0</v>
      </c>
      <c r="J1183" s="764"/>
      <c r="K1183" s="764"/>
      <c r="L1183" s="764"/>
      <c r="M1183" s="762"/>
      <c r="N1183" s="1033"/>
      <c r="O1183" s="762"/>
    </row>
    <row r="1184" spans="1:15" s="268" customFormat="1" ht="42.75">
      <c r="A1184" s="1685"/>
      <c r="B1184" s="1688"/>
      <c r="C1184" s="549">
        <v>4511</v>
      </c>
      <c r="D1184" s="272" t="s">
        <v>65</v>
      </c>
      <c r="E1184" s="764"/>
      <c r="F1184" s="764"/>
      <c r="G1184" s="764"/>
      <c r="H1184" s="764">
        <f t="shared" si="174"/>
        <v>0</v>
      </c>
      <c r="I1184" s="764">
        <f t="shared" si="175"/>
        <v>0</v>
      </c>
      <c r="J1184" s="764"/>
      <c r="K1184" s="764"/>
      <c r="L1184" s="764"/>
      <c r="M1184" s="762"/>
      <c r="N1184" s="1033"/>
      <c r="O1184" s="762"/>
    </row>
    <row r="1185" spans="1:15" s="270" customFormat="1" ht="42.75">
      <c r="A1185" s="1685"/>
      <c r="B1185" s="1688"/>
      <c r="C1185" s="549">
        <v>4621</v>
      </c>
      <c r="D1185" s="272" t="s">
        <v>66</v>
      </c>
      <c r="E1185" s="764"/>
      <c r="F1185" s="764"/>
      <c r="G1185" s="764"/>
      <c r="H1185" s="764">
        <f t="shared" si="174"/>
        <v>0</v>
      </c>
      <c r="I1185" s="764">
        <f t="shared" si="175"/>
        <v>0</v>
      </c>
      <c r="J1185" s="988"/>
      <c r="K1185" s="764"/>
      <c r="L1185" s="764"/>
      <c r="M1185" s="762"/>
      <c r="N1185" s="1033"/>
      <c r="O1185" s="1033"/>
    </row>
    <row r="1186" spans="1:15" s="270" customFormat="1" ht="42.75">
      <c r="A1186" s="1685"/>
      <c r="B1186" s="1688"/>
      <c r="C1186" s="549">
        <v>4631</v>
      </c>
      <c r="D1186" s="272" t="s">
        <v>387</v>
      </c>
      <c r="E1186" s="764"/>
      <c r="F1186" s="764"/>
      <c r="G1186" s="764"/>
      <c r="H1186" s="764">
        <f t="shared" si="174"/>
        <v>0</v>
      </c>
      <c r="I1186" s="764">
        <f t="shared" si="175"/>
        <v>0</v>
      </c>
      <c r="J1186" s="988"/>
      <c r="K1186" s="764"/>
      <c r="L1186" s="764"/>
      <c r="M1186" s="1033"/>
      <c r="N1186" s="1033"/>
      <c r="O1186" s="1033"/>
    </row>
    <row r="1187" spans="1:15" s="270" customFormat="1" ht="21.75" customHeight="1">
      <c r="A1187" s="1685"/>
      <c r="B1187" s="1688"/>
      <c r="C1187" s="549">
        <v>4632</v>
      </c>
      <c r="D1187" s="272" t="s">
        <v>283</v>
      </c>
      <c r="E1187" s="764"/>
      <c r="F1187" s="764"/>
      <c r="G1187" s="764"/>
      <c r="H1187" s="764">
        <f t="shared" si="174"/>
        <v>0</v>
      </c>
      <c r="I1187" s="764">
        <f t="shared" si="175"/>
        <v>0</v>
      </c>
      <c r="J1187" s="764"/>
      <c r="K1187" s="764"/>
      <c r="L1187" s="764"/>
      <c r="M1187" s="1033"/>
      <c r="N1187" s="1033"/>
      <c r="O1187" s="1033"/>
    </row>
    <row r="1188" spans="1:15" s="270" customFormat="1" ht="48.75" customHeight="1">
      <c r="A1188" s="1685"/>
      <c r="B1188" s="1688"/>
      <c r="C1188" s="552">
        <v>4638</v>
      </c>
      <c r="D1188" s="527" t="s">
        <v>430</v>
      </c>
      <c r="E1188" s="764"/>
      <c r="F1188" s="764"/>
      <c r="G1188" s="764"/>
      <c r="H1188" s="764">
        <f t="shared" si="174"/>
        <v>0</v>
      </c>
      <c r="I1188" s="764">
        <f t="shared" si="175"/>
        <v>0</v>
      </c>
      <c r="J1188" s="764"/>
      <c r="K1188" s="764"/>
      <c r="L1188" s="764"/>
      <c r="M1188" s="1033"/>
      <c r="N1188" s="1033"/>
      <c r="O1188" s="1033"/>
    </row>
    <row r="1189" spans="1:15" s="270" customFormat="1" ht="28.5">
      <c r="A1189" s="1685"/>
      <c r="B1189" s="1688"/>
      <c r="C1189" s="549" t="s">
        <v>393</v>
      </c>
      <c r="D1189" s="272" t="s">
        <v>394</v>
      </c>
      <c r="E1189" s="764"/>
      <c r="F1189" s="764"/>
      <c r="G1189" s="764"/>
      <c r="H1189" s="764">
        <f t="shared" si="174"/>
        <v>0</v>
      </c>
      <c r="I1189" s="764">
        <f t="shared" si="175"/>
        <v>0</v>
      </c>
      <c r="J1189" s="764"/>
      <c r="K1189" s="764"/>
      <c r="L1189" s="764"/>
      <c r="M1189" s="1033"/>
      <c r="N1189" s="1033"/>
      <c r="O1189" s="1033"/>
    </row>
    <row r="1190" spans="1:15" s="270" customFormat="1" ht="14.25">
      <c r="A1190" s="1685"/>
      <c r="B1190" s="1688"/>
      <c r="C1190" s="549">
        <v>4729</v>
      </c>
      <c r="D1190" s="274" t="s">
        <v>67</v>
      </c>
      <c r="E1190" s="764">
        <v>2696.1</v>
      </c>
      <c r="F1190" s="764">
        <v>5040</v>
      </c>
      <c r="G1190" s="764">
        <v>5040</v>
      </c>
      <c r="H1190" s="764">
        <f t="shared" si="174"/>
        <v>0</v>
      </c>
      <c r="I1190" s="764">
        <f t="shared" si="175"/>
        <v>2343.9</v>
      </c>
      <c r="J1190" s="989"/>
      <c r="K1190" s="764">
        <v>5040</v>
      </c>
      <c r="L1190" s="764">
        <v>5040</v>
      </c>
      <c r="M1190" s="762">
        <f>+G1190/12*3</f>
        <v>1260</v>
      </c>
      <c r="N1190" s="762">
        <f>+G1190/12*6</f>
        <v>2520</v>
      </c>
      <c r="O1190" s="762">
        <f>+G1190/12*9</f>
        <v>3780</v>
      </c>
    </row>
    <row r="1191" spans="1:15" s="270" customFormat="1" ht="14.25">
      <c r="A1191" s="1685"/>
      <c r="B1191" s="1688"/>
      <c r="C1191" s="549">
        <v>4822</v>
      </c>
      <c r="D1191" s="274" t="s">
        <v>68</v>
      </c>
      <c r="E1191" s="989"/>
      <c r="F1191" s="989"/>
      <c r="G1191" s="764"/>
      <c r="H1191" s="764">
        <f t="shared" si="174"/>
        <v>0</v>
      </c>
      <c r="I1191" s="764">
        <f t="shared" si="175"/>
        <v>0</v>
      </c>
      <c r="J1191" s="989"/>
      <c r="K1191" s="989"/>
      <c r="L1191" s="989"/>
      <c r="M1191" s="1033"/>
      <c r="N1191" s="1033"/>
      <c r="O1191" s="1033"/>
    </row>
    <row r="1192" spans="1:15" s="270" customFormat="1" ht="14.25">
      <c r="A1192" s="1685"/>
      <c r="B1192" s="1688"/>
      <c r="C1192" s="551">
        <v>4823</v>
      </c>
      <c r="D1192" s="499" t="s">
        <v>69</v>
      </c>
      <c r="E1192" s="986">
        <f>E1194+E1195+E1196</f>
        <v>1113.7</v>
      </c>
      <c r="F1192" s="986">
        <f>F1194+F1195+F1196</f>
        <v>2122.1000000000004</v>
      </c>
      <c r="G1192" s="986">
        <f>G1194+G1195+G1196</f>
        <v>2135.3000000000002</v>
      </c>
      <c r="H1192" s="986">
        <f t="shared" si="174"/>
        <v>13.199999999999818</v>
      </c>
      <c r="I1192" s="986">
        <f t="shared" si="175"/>
        <v>1021.6000000000001</v>
      </c>
      <c r="J1192" s="986"/>
      <c r="K1192" s="986">
        <f>K1194+K1195+K1196</f>
        <v>2135.3000000000002</v>
      </c>
      <c r="L1192" s="986">
        <f>L1194+L1195+L1196</f>
        <v>2135.3000000000002</v>
      </c>
      <c r="M1192" s="1033"/>
      <c r="N1192" s="1033"/>
      <c r="O1192" s="1033"/>
    </row>
    <row r="1193" spans="1:15" s="270" customFormat="1" ht="14.25">
      <c r="A1193" s="1685"/>
      <c r="B1193" s="1688"/>
      <c r="C1193" s="549"/>
      <c r="D1193" s="273" t="s">
        <v>72</v>
      </c>
      <c r="E1193" s="989"/>
      <c r="F1193" s="989"/>
      <c r="G1193" s="764"/>
      <c r="H1193" s="764">
        <f t="shared" si="174"/>
        <v>0</v>
      </c>
      <c r="I1193" s="764">
        <f t="shared" si="175"/>
        <v>0</v>
      </c>
      <c r="J1193" s="989"/>
      <c r="K1193" s="989"/>
      <c r="L1193" s="989"/>
      <c r="M1193" s="1033"/>
      <c r="N1193" s="762"/>
      <c r="O1193" s="1033"/>
    </row>
    <row r="1194" spans="1:15" s="268" customFormat="1" ht="40.5">
      <c r="A1194" s="1685"/>
      <c r="B1194" s="1688"/>
      <c r="C1194" s="549"/>
      <c r="D1194" s="273" t="s">
        <v>282</v>
      </c>
      <c r="E1194" s="764">
        <v>8.5</v>
      </c>
      <c r="F1194" s="764">
        <v>11.3</v>
      </c>
      <c r="G1194" s="764">
        <v>11.3</v>
      </c>
      <c r="H1194" s="764">
        <f t="shared" si="174"/>
        <v>0</v>
      </c>
      <c r="I1194" s="764">
        <f t="shared" si="175"/>
        <v>2.8000000000000007</v>
      </c>
      <c r="J1194" s="989"/>
      <c r="K1194" s="764">
        <v>11.3</v>
      </c>
      <c r="L1194" s="764">
        <v>11.3</v>
      </c>
      <c r="M1194" s="762">
        <f>+G1194/12*3</f>
        <v>2.8250000000000002</v>
      </c>
      <c r="N1194" s="762">
        <f>+G1194/12*6</f>
        <v>5.65</v>
      </c>
      <c r="O1194" s="762">
        <f>+G1194/12*9</f>
        <v>8.4750000000000014</v>
      </c>
    </row>
    <row r="1195" spans="1:15" ht="27.95" customHeight="1">
      <c r="A1195" s="1685"/>
      <c r="B1195" s="1688"/>
      <c r="C1195" s="549"/>
      <c r="D1195" s="273" t="s">
        <v>280</v>
      </c>
      <c r="E1195" s="764">
        <v>1105.2</v>
      </c>
      <c r="F1195" s="764">
        <v>2049.3000000000002</v>
      </c>
      <c r="G1195" s="764">
        <v>2049.3000000000002</v>
      </c>
      <c r="H1195" s="764">
        <f t="shared" si="174"/>
        <v>0</v>
      </c>
      <c r="I1195" s="764">
        <f t="shared" si="175"/>
        <v>944.10000000000014</v>
      </c>
      <c r="J1195" s="989"/>
      <c r="K1195" s="764">
        <v>2049.3000000000002</v>
      </c>
      <c r="L1195" s="764">
        <v>2049.3000000000002</v>
      </c>
      <c r="M1195" s="762">
        <f>+G1195/12*3</f>
        <v>512.32500000000005</v>
      </c>
      <c r="N1195" s="762">
        <f>+G1195/12*6</f>
        <v>1024.6500000000001</v>
      </c>
      <c r="O1195" s="762">
        <f>+G1195/12*9</f>
        <v>1536.9750000000001</v>
      </c>
    </row>
    <row r="1196" spans="1:15" ht="14.25">
      <c r="A1196" s="1685"/>
      <c r="B1196" s="1688"/>
      <c r="C1196" s="549"/>
      <c r="D1196" s="273" t="s">
        <v>281</v>
      </c>
      <c r="E1196" s="989"/>
      <c r="F1196" s="764">
        <v>61.5</v>
      </c>
      <c r="G1196" s="764">
        <v>74.7</v>
      </c>
      <c r="H1196" s="764">
        <f t="shared" si="174"/>
        <v>13.200000000000003</v>
      </c>
      <c r="I1196" s="764">
        <f t="shared" si="175"/>
        <v>74.7</v>
      </c>
      <c r="J1196" s="989"/>
      <c r="K1196" s="764">
        <v>74.7</v>
      </c>
      <c r="L1196" s="764">
        <v>74.7</v>
      </c>
      <c r="N1196" s="1034"/>
    </row>
    <row r="1197" spans="1:15" ht="31.5" customHeight="1">
      <c r="A1197" s="1685"/>
      <c r="B1197" s="1688"/>
      <c r="C1197" s="552" t="s">
        <v>428</v>
      </c>
      <c r="D1197" s="527" t="s">
        <v>452</v>
      </c>
      <c r="E1197" s="989"/>
      <c r="F1197" s="989"/>
      <c r="G1197" s="764"/>
      <c r="H1197" s="764">
        <f t="shared" si="174"/>
        <v>0</v>
      </c>
      <c r="I1197" s="764">
        <f t="shared" si="175"/>
        <v>0</v>
      </c>
      <c r="J1197" s="989"/>
      <c r="K1197" s="989"/>
      <c r="L1197" s="989"/>
      <c r="N1197" s="1034"/>
    </row>
    <row r="1198" spans="1:15" s="283" customFormat="1" ht="14.25">
      <c r="A1198" s="1685"/>
      <c r="B1198" s="1688"/>
      <c r="C1198" s="549">
        <v>4861</v>
      </c>
      <c r="D1198" s="274" t="s">
        <v>70</v>
      </c>
      <c r="E1198" s="989"/>
      <c r="F1198" s="989"/>
      <c r="G1198" s="764"/>
      <c r="H1198" s="764">
        <f t="shared" si="174"/>
        <v>0</v>
      </c>
      <c r="I1198" s="764">
        <f t="shared" si="175"/>
        <v>0</v>
      </c>
      <c r="J1198" s="989"/>
      <c r="K1198" s="989"/>
      <c r="L1198" s="989"/>
      <c r="M1198" s="974"/>
      <c r="N1198" s="971"/>
      <c r="O1198" s="1034"/>
    </row>
    <row r="1199" spans="1:15" ht="14.25">
      <c r="A1199" s="1686"/>
      <c r="B1199" s="1689"/>
      <c r="C1199" s="549">
        <v>4891</v>
      </c>
      <c r="D1199" s="274" t="s">
        <v>71</v>
      </c>
      <c r="E1199" s="764"/>
      <c r="F1199" s="764"/>
      <c r="G1199" s="764"/>
      <c r="H1199" s="764">
        <f t="shared" si="174"/>
        <v>0</v>
      </c>
      <c r="I1199" s="764">
        <f t="shared" si="175"/>
        <v>0</v>
      </c>
      <c r="J1199" s="764"/>
      <c r="K1199" s="764"/>
      <c r="L1199" s="764"/>
      <c r="M1199" s="1035"/>
    </row>
    <row r="1200" spans="1:15" s="27" customFormat="1" ht="42.75">
      <c r="A1200" s="1673" t="s">
        <v>444</v>
      </c>
      <c r="B1200" s="1673"/>
      <c r="C1200" s="284"/>
      <c r="D1200" s="36" t="s">
        <v>73</v>
      </c>
      <c r="E1200" s="990">
        <f>SUM(E1202:E1209)</f>
        <v>0</v>
      </c>
      <c r="F1200" s="990">
        <f>SUM(F1202:F1209)</f>
        <v>0</v>
      </c>
      <c r="G1200" s="990">
        <f>SUM(G1202:G1209)</f>
        <v>0</v>
      </c>
      <c r="H1200" s="990">
        <f t="shared" si="174"/>
        <v>0</v>
      </c>
      <c r="I1200" s="990">
        <f>+I1206+I1207+I1208+I1209</f>
        <v>0</v>
      </c>
      <c r="J1200" s="990"/>
      <c r="K1200" s="990">
        <f>SUM(K1202:K1209)</f>
        <v>0</v>
      </c>
      <c r="L1200" s="990">
        <f>SUM(L1202:L1209)</f>
        <v>0</v>
      </c>
      <c r="M1200" s="1036"/>
      <c r="N1200" s="1036"/>
      <c r="O1200" s="1036"/>
    </row>
    <row r="1201" spans="1:15" s="20" customFormat="1" ht="23.25" customHeight="1">
      <c r="A1201" s="634" t="s">
        <v>445</v>
      </c>
      <c r="B1201" s="1665" t="s">
        <v>446</v>
      </c>
      <c r="C1201" s="285"/>
      <c r="D1201" s="17" t="s">
        <v>72</v>
      </c>
      <c r="E1201" s="991"/>
      <c r="F1201" s="991"/>
      <c r="G1201" s="991"/>
      <c r="H1201" s="991">
        <f t="shared" si="174"/>
        <v>0</v>
      </c>
      <c r="I1201" s="417">
        <f t="shared" ref="I1201:I1214" si="176">G1201-E1201</f>
        <v>0</v>
      </c>
      <c r="J1201" s="991"/>
      <c r="K1201" s="991"/>
      <c r="L1201" s="991"/>
      <c r="M1201" s="1037"/>
      <c r="N1201" s="1037"/>
      <c r="O1201" s="1037"/>
    </row>
    <row r="1202" spans="1:15" s="20" customFormat="1" ht="28.5">
      <c r="A1202" s="1681">
        <v>1080</v>
      </c>
      <c r="B1202" s="1681">
        <v>11014</v>
      </c>
      <c r="C1202" s="285">
        <v>5111</v>
      </c>
      <c r="D1202" s="18" t="s">
        <v>708</v>
      </c>
      <c r="E1202" s="991"/>
      <c r="F1202" s="991"/>
      <c r="G1202" s="991"/>
      <c r="H1202" s="417">
        <f t="shared" si="174"/>
        <v>0</v>
      </c>
      <c r="I1202" s="417">
        <f t="shared" si="176"/>
        <v>0</v>
      </c>
      <c r="J1202" s="991"/>
      <c r="K1202" s="991"/>
      <c r="L1202" s="991"/>
      <c r="M1202" s="1037"/>
      <c r="N1202" s="1037"/>
      <c r="O1202" s="1037"/>
    </row>
    <row r="1203" spans="1:15" s="20" customFormat="1" ht="28.5">
      <c r="A1203" s="1682"/>
      <c r="B1203" s="1682"/>
      <c r="C1203" s="285">
        <v>5112</v>
      </c>
      <c r="D1203" s="18" t="s">
        <v>709</v>
      </c>
      <c r="E1203" s="991"/>
      <c r="F1203" s="991"/>
      <c r="G1203" s="991"/>
      <c r="H1203" s="417">
        <f t="shared" si="174"/>
        <v>0</v>
      </c>
      <c r="I1203" s="417">
        <f t="shared" si="176"/>
        <v>0</v>
      </c>
      <c r="J1203" s="991"/>
      <c r="K1203" s="991"/>
      <c r="L1203" s="991"/>
      <c r="M1203" s="1037"/>
      <c r="N1203" s="1037"/>
      <c r="O1203" s="1037"/>
    </row>
    <row r="1204" spans="1:15" s="20" customFormat="1" ht="13.5" customHeight="1">
      <c r="A1204" s="1682"/>
      <c r="B1204" s="1682"/>
      <c r="C1204" s="285" t="s">
        <v>710</v>
      </c>
      <c r="D1204" s="18" t="s">
        <v>685</v>
      </c>
      <c r="E1204" s="991"/>
      <c r="F1204" s="991"/>
      <c r="G1204" s="991"/>
      <c r="H1204" s="417">
        <f t="shared" si="174"/>
        <v>0</v>
      </c>
      <c r="I1204" s="417">
        <f t="shared" si="176"/>
        <v>0</v>
      </c>
      <c r="J1204" s="991"/>
      <c r="K1204" s="991"/>
      <c r="L1204" s="991"/>
      <c r="M1204" s="1037"/>
      <c r="N1204" s="1037"/>
      <c r="O1204" s="1037"/>
    </row>
    <row r="1205" spans="1:15" s="20" customFormat="1" ht="28.5">
      <c r="A1205" s="1682"/>
      <c r="B1205" s="1682"/>
      <c r="C1205" s="285">
        <v>5121</v>
      </c>
      <c r="D1205" s="272" t="s">
        <v>74</v>
      </c>
      <c r="E1205" s="991"/>
      <c r="F1205" s="991"/>
      <c r="G1205" s="991"/>
      <c r="H1205" s="417">
        <f t="shared" si="174"/>
        <v>0</v>
      </c>
      <c r="I1205" s="417">
        <f t="shared" si="176"/>
        <v>0</v>
      </c>
      <c r="J1205" s="991"/>
      <c r="K1205" s="991"/>
      <c r="L1205" s="991"/>
      <c r="M1205" s="1037"/>
      <c r="N1205" s="1037"/>
      <c r="O1205" s="1037"/>
    </row>
    <row r="1206" spans="1:15" s="33" customFormat="1" ht="15.75" customHeight="1">
      <c r="A1206" s="1682"/>
      <c r="B1206" s="1682"/>
      <c r="C1206" s="259">
        <v>5122</v>
      </c>
      <c r="D1206" s="21" t="s">
        <v>75</v>
      </c>
      <c r="E1206" s="992"/>
      <c r="F1206" s="992"/>
      <c r="G1206" s="417"/>
      <c r="H1206" s="417">
        <f t="shared" si="174"/>
        <v>0</v>
      </c>
      <c r="I1206" s="417">
        <f t="shared" si="176"/>
        <v>0</v>
      </c>
      <c r="J1206" s="992"/>
      <c r="K1206" s="417"/>
      <c r="L1206" s="417"/>
      <c r="M1206" s="1038"/>
      <c r="N1206" s="1038"/>
      <c r="O1206" s="1038"/>
    </row>
    <row r="1207" spans="1:15" s="33" customFormat="1" ht="15.75" customHeight="1">
      <c r="A1207" s="1682"/>
      <c r="B1207" s="1682"/>
      <c r="C1207" s="259">
        <v>5129</v>
      </c>
      <c r="D1207" s="21" t="s">
        <v>76</v>
      </c>
      <c r="E1207" s="992"/>
      <c r="F1207" s="992"/>
      <c r="G1207" s="417"/>
      <c r="H1207" s="417">
        <f t="shared" si="174"/>
        <v>0</v>
      </c>
      <c r="I1207" s="417">
        <f t="shared" si="176"/>
        <v>0</v>
      </c>
      <c r="J1207" s="992"/>
      <c r="K1207" s="417"/>
      <c r="L1207" s="417"/>
      <c r="M1207" s="1038"/>
      <c r="N1207" s="1038"/>
      <c r="O1207" s="1038"/>
    </row>
    <row r="1208" spans="1:15" s="33" customFormat="1" ht="28.5">
      <c r="A1208" s="1682"/>
      <c r="B1208" s="1682"/>
      <c r="C1208" s="259">
        <v>5132</v>
      </c>
      <c r="D1208" s="21" t="s">
        <v>77</v>
      </c>
      <c r="E1208" s="992"/>
      <c r="F1208" s="992"/>
      <c r="G1208" s="417"/>
      <c r="H1208" s="417">
        <f t="shared" si="174"/>
        <v>0</v>
      </c>
      <c r="I1208" s="417">
        <f t="shared" si="176"/>
        <v>0</v>
      </c>
      <c r="J1208" s="992"/>
      <c r="K1208" s="417"/>
      <c r="L1208" s="417"/>
      <c r="M1208" s="1038"/>
      <c r="N1208" s="1038"/>
      <c r="O1208" s="1038"/>
    </row>
    <row r="1209" spans="1:15" s="33" customFormat="1" ht="15.75" customHeight="1">
      <c r="A1209" s="1683"/>
      <c r="B1209" s="1683"/>
      <c r="C1209" s="259" t="s">
        <v>711</v>
      </c>
      <c r="D1209" s="21" t="s">
        <v>712</v>
      </c>
      <c r="E1209" s="992"/>
      <c r="F1209" s="992"/>
      <c r="G1209" s="417"/>
      <c r="H1209" s="417">
        <f t="shared" si="174"/>
        <v>0</v>
      </c>
      <c r="I1209" s="417">
        <f t="shared" si="176"/>
        <v>0</v>
      </c>
      <c r="J1209" s="992"/>
      <c r="K1209" s="417"/>
      <c r="L1209" s="417"/>
      <c r="M1209" s="1038"/>
      <c r="N1209" s="1038"/>
      <c r="O1209" s="1038"/>
    </row>
    <row r="1210" spans="1:15" s="176" customFormat="1" ht="14.25" customHeight="1">
      <c r="A1210" s="1684" t="s">
        <v>684</v>
      </c>
      <c r="B1210" s="1687" t="s">
        <v>9027</v>
      </c>
      <c r="C1210" s="543"/>
      <c r="D1210" s="272" t="s">
        <v>284</v>
      </c>
      <c r="E1210" s="993">
        <v>77</v>
      </c>
      <c r="F1210" s="993">
        <v>79</v>
      </c>
      <c r="G1210" s="993">
        <v>89</v>
      </c>
      <c r="H1210" s="993">
        <f>+G1210-F1210</f>
        <v>10</v>
      </c>
      <c r="I1210" s="993">
        <f t="shared" si="176"/>
        <v>12</v>
      </c>
      <c r="J1210" s="993"/>
      <c r="K1210" s="993">
        <v>89</v>
      </c>
      <c r="L1210" s="993">
        <v>89</v>
      </c>
      <c r="M1210" s="767"/>
      <c r="N1210" s="767"/>
      <c r="O1210" s="767"/>
    </row>
    <row r="1211" spans="1:15" s="176" customFormat="1" ht="13.5" customHeight="1">
      <c r="A1211" s="1685"/>
      <c r="B1211" s="1688"/>
      <c r="C1211" s="544"/>
      <c r="D1211" s="273"/>
      <c r="E1211" s="994"/>
      <c r="F1211" s="994"/>
      <c r="G1211" s="994"/>
      <c r="H1211" s="994">
        <f>+G1211-F1211</f>
        <v>0</v>
      </c>
      <c r="I1211" s="994">
        <f t="shared" si="176"/>
        <v>0</v>
      </c>
      <c r="J1211" s="994"/>
      <c r="K1211" s="994"/>
      <c r="L1211" s="994"/>
      <c r="M1211" s="767"/>
      <c r="N1211" s="767"/>
      <c r="O1211" s="767"/>
    </row>
    <row r="1212" spans="1:15" s="176" customFormat="1" ht="14.25" customHeight="1">
      <c r="A1212" s="1685"/>
      <c r="B1212" s="1688"/>
      <c r="C1212" s="544"/>
      <c r="D1212" s="274" t="s">
        <v>32</v>
      </c>
      <c r="E1212" s="994">
        <v>2</v>
      </c>
      <c r="F1212" s="994">
        <v>1</v>
      </c>
      <c r="G1212" s="994">
        <v>1</v>
      </c>
      <c r="H1212" s="994">
        <f>+G1212-F1212</f>
        <v>0</v>
      </c>
      <c r="I1212" s="994">
        <f t="shared" si="176"/>
        <v>-1</v>
      </c>
      <c r="J1212" s="994"/>
      <c r="K1212" s="994">
        <v>1</v>
      </c>
      <c r="L1212" s="994">
        <v>1</v>
      </c>
      <c r="M1212" s="767"/>
      <c r="N1212" s="767"/>
      <c r="O1212" s="767"/>
    </row>
    <row r="1213" spans="1:15" s="267" customFormat="1" ht="14.25" customHeight="1">
      <c r="A1213" s="1685"/>
      <c r="B1213" s="1688"/>
      <c r="C1213" s="544"/>
      <c r="D1213" s="273"/>
      <c r="E1213" s="765"/>
      <c r="F1213" s="765"/>
      <c r="G1213" s="765"/>
      <c r="H1213" s="765">
        <f>+G1213-F1213</f>
        <v>0</v>
      </c>
      <c r="I1213" s="765">
        <f t="shared" si="176"/>
        <v>0</v>
      </c>
      <c r="J1213" s="765"/>
      <c r="K1213" s="765"/>
      <c r="L1213" s="765"/>
      <c r="M1213" s="1032"/>
      <c r="N1213" s="1032"/>
      <c r="O1213" s="1032"/>
    </row>
    <row r="1214" spans="1:15" s="266" customFormat="1" ht="14.25" customHeight="1">
      <c r="A1214" s="1685"/>
      <c r="B1214" s="1688"/>
      <c r="C1214" s="545"/>
      <c r="D1214" s="282" t="s">
        <v>33</v>
      </c>
      <c r="E1214" s="985">
        <f>+E1216+E1280</f>
        <v>351212.4</v>
      </c>
      <c r="F1214" s="985">
        <f>+F1216+F1280</f>
        <v>385356.79999999999</v>
      </c>
      <c r="G1214" s="985">
        <f>+G1216+G1280</f>
        <v>497492.89999999997</v>
      </c>
      <c r="H1214" s="985">
        <f>+G1214-F1214</f>
        <v>112136.09999999998</v>
      </c>
      <c r="I1214" s="985">
        <f t="shared" si="176"/>
        <v>146280.49999999994</v>
      </c>
      <c r="J1214" s="985"/>
      <c r="K1214" s="985">
        <f>+K1216+K1280</f>
        <v>504267.41999999993</v>
      </c>
      <c r="L1214" s="985">
        <f>+L1216+L1280</f>
        <v>510464.41599999997</v>
      </c>
      <c r="M1214" s="1023">
        <f>SUM(M1220:M1275)</f>
        <v>89301.641666666663</v>
      </c>
      <c r="N1214" s="1023">
        <f>SUM(N1220:N1275)</f>
        <v>213658.66666666666</v>
      </c>
      <c r="O1214" s="1023">
        <f>SUM(O1220:O1275)</f>
        <v>338015.69166666659</v>
      </c>
    </row>
    <row r="1215" spans="1:15" s="266" customFormat="1" ht="14.25" customHeight="1">
      <c r="A1215" s="1685"/>
      <c r="B1215" s="1688"/>
      <c r="C1215" s="546"/>
      <c r="D1215" s="17" t="s">
        <v>396</v>
      </c>
      <c r="E1215" s="765"/>
      <c r="F1215" s="765"/>
      <c r="G1215" s="765"/>
      <c r="H1215" s="985"/>
      <c r="I1215" s="985"/>
      <c r="J1215" s="765"/>
      <c r="K1215" s="765"/>
      <c r="L1215" s="765"/>
      <c r="M1215" s="1023"/>
      <c r="N1215" s="1023"/>
      <c r="O1215" s="1023"/>
    </row>
    <row r="1216" spans="1:15" s="266" customFormat="1" ht="14.25" customHeight="1">
      <c r="A1216" s="1685"/>
      <c r="B1216" s="1688"/>
      <c r="C1216" s="547"/>
      <c r="D1216" s="275" t="s">
        <v>36</v>
      </c>
      <c r="E1216" s="985">
        <f>E1218+SUM(E1224:E1279)-E1224-E1229-E1237-E1251-E1255-E1272</f>
        <v>351212.4</v>
      </c>
      <c r="F1216" s="985">
        <f>F1218+SUM(F1224:F1279)-F1224-F1229-F1237-F1251-F1255-F1272</f>
        <v>385356.79999999999</v>
      </c>
      <c r="G1216" s="985">
        <f>G1218+SUM(G1224:G1279)-G1224-G1229-G1237-G1251-G1255-G1272</f>
        <v>497492.89999999997</v>
      </c>
      <c r="H1216" s="985">
        <f>+G1216-F1216</f>
        <v>112136.09999999998</v>
      </c>
      <c r="I1216" s="985">
        <f t="shared" ref="I1216:I1247" si="177">G1216-E1216</f>
        <v>146280.49999999994</v>
      </c>
      <c r="J1216" s="985"/>
      <c r="K1216" s="985">
        <f>K1218+SUM(K1224:K1279)-K1224-K1229-K1237-K1251-K1255-K1272</f>
        <v>504267.41999999993</v>
      </c>
      <c r="L1216" s="985">
        <f>L1218+SUM(L1224:L1279)-L1224-L1229-L1237-L1251-L1255-L1272</f>
        <v>510464.41599999997</v>
      </c>
      <c r="M1216" s="1023"/>
      <c r="N1216" s="1023"/>
      <c r="O1216" s="1023"/>
    </row>
    <row r="1217" spans="1:15" s="266" customFormat="1" ht="13.5" customHeight="1">
      <c r="A1217" s="1685"/>
      <c r="B1217" s="1688"/>
      <c r="C1217" s="543"/>
      <c r="D1217" s="273" t="s">
        <v>72</v>
      </c>
      <c r="E1217" s="766"/>
      <c r="F1217" s="766"/>
      <c r="G1217" s="765"/>
      <c r="H1217" s="765">
        <f t="shared" ref="H1217:H1289" si="178">+G1217-F1217</f>
        <v>0</v>
      </c>
      <c r="I1217" s="766">
        <f t="shared" si="177"/>
        <v>0</v>
      </c>
      <c r="J1217" s="766"/>
      <c r="K1217" s="766"/>
      <c r="L1217" s="766"/>
      <c r="M1217" s="1023"/>
      <c r="N1217" s="1023"/>
      <c r="O1217" s="1023"/>
    </row>
    <row r="1218" spans="1:15" s="266" customFormat="1" ht="14.25" customHeight="1">
      <c r="A1218" s="1685"/>
      <c r="B1218" s="1688"/>
      <c r="C1218" s="548"/>
      <c r="D1218" s="499" t="s">
        <v>479</v>
      </c>
      <c r="E1218" s="986">
        <f>SUM(E1220:E1222)</f>
        <v>303756</v>
      </c>
      <c r="F1218" s="986">
        <f>SUM(F1220:F1222)</f>
        <v>321528.3</v>
      </c>
      <c r="G1218" s="986">
        <f>SUM(G1220:G1222)</f>
        <v>420664.6</v>
      </c>
      <c r="H1218" s="986">
        <f t="shared" si="178"/>
        <v>99136.299999999988</v>
      </c>
      <c r="I1218" s="986">
        <f t="shared" si="177"/>
        <v>116908.59999999998</v>
      </c>
      <c r="J1218" s="986"/>
      <c r="K1218" s="986">
        <f>SUM(K1220:K1222)</f>
        <v>425311.6</v>
      </c>
      <c r="L1218" s="986">
        <f>SUM(L1220:L1222)</f>
        <v>429274.7</v>
      </c>
      <c r="M1218" s="1023">
        <f>+G1218/G1210/12</f>
        <v>393.88071161048691</v>
      </c>
      <c r="N1218" s="1023"/>
      <c r="O1218" s="1023"/>
    </row>
    <row r="1219" spans="1:15" s="266" customFormat="1">
      <c r="A1219" s="1685"/>
      <c r="B1219" s="1688"/>
      <c r="C1219" s="543"/>
      <c r="D1219" s="273" t="s">
        <v>72</v>
      </c>
      <c r="E1219" s="766"/>
      <c r="F1219" s="766"/>
      <c r="G1219" s="765"/>
      <c r="H1219" s="765">
        <f t="shared" si="178"/>
        <v>0</v>
      </c>
      <c r="I1219" s="766">
        <f t="shared" si="177"/>
        <v>0</v>
      </c>
      <c r="J1219" s="766"/>
      <c r="K1219" s="766"/>
      <c r="L1219" s="766"/>
      <c r="M1219" s="1023"/>
      <c r="N1219" s="1023"/>
      <c r="O1219" s="1023"/>
    </row>
    <row r="1220" spans="1:15" s="266" customFormat="1" ht="42.75">
      <c r="A1220" s="1685"/>
      <c r="B1220" s="1688"/>
      <c r="C1220" s="549" t="s">
        <v>276</v>
      </c>
      <c r="D1220" s="276" t="s">
        <v>37</v>
      </c>
      <c r="E1220" s="766">
        <v>233895.1</v>
      </c>
      <c r="F1220" s="766">
        <v>279590.8</v>
      </c>
      <c r="G1220" s="766">
        <v>371964</v>
      </c>
      <c r="H1220" s="766">
        <f t="shared" si="178"/>
        <v>92373.200000000012</v>
      </c>
      <c r="I1220" s="766">
        <f t="shared" si="177"/>
        <v>138068.9</v>
      </c>
      <c r="J1220" s="766"/>
      <c r="K1220" s="766">
        <v>376366.5</v>
      </c>
      <c r="L1220" s="766">
        <v>380166.8</v>
      </c>
      <c r="M1220" s="1023">
        <f>+G1220/12*2</f>
        <v>61994</v>
      </c>
      <c r="N1220" s="1023">
        <f>+G1220/12*5</f>
        <v>154985</v>
      </c>
      <c r="O1220" s="1023">
        <f>+G1220/12*8</f>
        <v>247976</v>
      </c>
    </row>
    <row r="1221" spans="1:15" s="268" customFormat="1" ht="42.75">
      <c r="A1221" s="1685"/>
      <c r="B1221" s="1688"/>
      <c r="C1221" s="549" t="s">
        <v>277</v>
      </c>
      <c r="D1221" s="277" t="s">
        <v>38</v>
      </c>
      <c r="E1221" s="766">
        <v>63355.3</v>
      </c>
      <c r="F1221" s="766">
        <v>35894.6</v>
      </c>
      <c r="G1221" s="766">
        <v>39742.5</v>
      </c>
      <c r="H1221" s="766">
        <f t="shared" si="178"/>
        <v>3847.9000000000015</v>
      </c>
      <c r="I1221" s="766">
        <f t="shared" si="177"/>
        <v>-23612.800000000003</v>
      </c>
      <c r="J1221" s="766"/>
      <c r="K1221" s="766">
        <v>39829</v>
      </c>
      <c r="L1221" s="766">
        <v>39826.400000000001</v>
      </c>
      <c r="M1221" s="1023">
        <f>+G1221/12*2</f>
        <v>6623.75</v>
      </c>
      <c r="N1221" s="1023">
        <f>+G1221/12*5</f>
        <v>16559.375</v>
      </c>
      <c r="O1221" s="1023">
        <f>+G1221/12*8</f>
        <v>26495</v>
      </c>
    </row>
    <row r="1222" spans="1:15" s="268" customFormat="1" ht="42.75">
      <c r="A1222" s="1685"/>
      <c r="B1222" s="1688"/>
      <c r="C1222" s="549" t="s">
        <v>278</v>
      </c>
      <c r="D1222" s="277" t="s">
        <v>39</v>
      </c>
      <c r="E1222" s="766">
        <v>6505.6</v>
      </c>
      <c r="F1222" s="766">
        <v>6042.9</v>
      </c>
      <c r="G1222" s="766">
        <v>8958.1</v>
      </c>
      <c r="H1222" s="766">
        <f t="shared" si="178"/>
        <v>2915.2000000000007</v>
      </c>
      <c r="I1222" s="766">
        <f t="shared" si="177"/>
        <v>2452.5</v>
      </c>
      <c r="J1222" s="766"/>
      <c r="K1222" s="766">
        <v>9116.1</v>
      </c>
      <c r="L1222" s="766">
        <v>9281.5</v>
      </c>
      <c r="M1222" s="1023">
        <f>+G1222/12*2</f>
        <v>1493.0166666666667</v>
      </c>
      <c r="N1222" s="1023">
        <f>+G1222/12*5</f>
        <v>3732.5416666666665</v>
      </c>
      <c r="O1222" s="1023">
        <f>+G1222/12*8</f>
        <v>5972.0666666666666</v>
      </c>
    </row>
    <row r="1223" spans="1:15" s="268" customFormat="1" ht="14.25">
      <c r="A1223" s="1685"/>
      <c r="B1223" s="1688"/>
      <c r="C1223" s="550"/>
      <c r="D1223" s="500"/>
      <c r="E1223" s="768"/>
      <c r="F1223" s="768"/>
      <c r="G1223" s="768"/>
      <c r="H1223" s="768">
        <f t="shared" si="178"/>
        <v>0</v>
      </c>
      <c r="I1223" s="768">
        <f t="shared" si="177"/>
        <v>0</v>
      </c>
      <c r="J1223" s="768"/>
      <c r="K1223" s="768"/>
      <c r="L1223" s="768"/>
      <c r="M1223" s="762"/>
      <c r="N1223" s="762"/>
      <c r="O1223" s="762"/>
    </row>
    <row r="1224" spans="1:15" s="268" customFormat="1" ht="28.5">
      <c r="A1224" s="1685"/>
      <c r="B1224" s="1688"/>
      <c r="C1224" s="551">
        <v>4212</v>
      </c>
      <c r="D1224" s="499" t="s">
        <v>40</v>
      </c>
      <c r="E1224" s="986">
        <f>E1226+E1227+E1228</f>
        <v>8969</v>
      </c>
      <c r="F1224" s="986">
        <f>F1226+F1227+F1228</f>
        <v>17911.300000000003</v>
      </c>
      <c r="G1224" s="986">
        <f>G1226+G1227+G1228</f>
        <v>18293.7</v>
      </c>
      <c r="H1224" s="986">
        <f t="shared" si="178"/>
        <v>382.39999999999782</v>
      </c>
      <c r="I1224" s="986">
        <f t="shared" si="177"/>
        <v>9324.7000000000007</v>
      </c>
      <c r="J1224" s="986"/>
      <c r="K1224" s="986">
        <f>K1226+K1227+K1228</f>
        <v>18293.7</v>
      </c>
      <c r="L1224" s="986">
        <f>L1226+L1227+L1228</f>
        <v>18293.7</v>
      </c>
      <c r="M1224" s="762"/>
      <c r="N1224" s="762"/>
      <c r="O1224" s="762"/>
    </row>
    <row r="1225" spans="1:15" s="268" customFormat="1">
      <c r="A1225" s="1685"/>
      <c r="B1225" s="1688"/>
      <c r="C1225" s="549"/>
      <c r="D1225" s="273" t="s">
        <v>72</v>
      </c>
      <c r="E1225" s="764"/>
      <c r="F1225" s="764"/>
      <c r="G1225" s="764"/>
      <c r="H1225" s="764">
        <f t="shared" si="178"/>
        <v>0</v>
      </c>
      <c r="I1225" s="764">
        <f t="shared" si="177"/>
        <v>0</v>
      </c>
      <c r="J1225" s="764"/>
      <c r="K1225" s="764"/>
      <c r="L1225" s="764"/>
      <c r="M1225" s="762"/>
      <c r="N1225" s="762"/>
      <c r="O1225" s="762"/>
    </row>
    <row r="1226" spans="1:15" s="268" customFormat="1">
      <c r="A1226" s="1685"/>
      <c r="B1226" s="1688"/>
      <c r="C1226" s="549"/>
      <c r="D1226" s="273" t="s">
        <v>40</v>
      </c>
      <c r="E1226" s="766">
        <v>3216.8</v>
      </c>
      <c r="F1226" s="764">
        <v>11534.7</v>
      </c>
      <c r="G1226" s="764">
        <v>6808.1</v>
      </c>
      <c r="H1226" s="764">
        <f t="shared" si="178"/>
        <v>-4726.6000000000004</v>
      </c>
      <c r="I1226" s="764">
        <f t="shared" si="177"/>
        <v>3591.3</v>
      </c>
      <c r="J1226" s="764"/>
      <c r="K1226" s="764">
        <v>6808.1</v>
      </c>
      <c r="L1226" s="764">
        <v>6808.1</v>
      </c>
      <c r="M1226" s="762">
        <f>+G1226/12*3</f>
        <v>1702.0250000000001</v>
      </c>
      <c r="N1226" s="762">
        <f>+G1226/12*6</f>
        <v>3404.05</v>
      </c>
      <c r="O1226" s="762">
        <f>+G1226/12*9</f>
        <v>5106.0750000000007</v>
      </c>
    </row>
    <row r="1227" spans="1:15" s="268" customFormat="1" ht="27">
      <c r="A1227" s="1685"/>
      <c r="B1227" s="1688"/>
      <c r="C1227" s="549"/>
      <c r="D1227" s="273" t="s">
        <v>285</v>
      </c>
      <c r="E1227" s="766">
        <v>2144.5</v>
      </c>
      <c r="F1227" s="764"/>
      <c r="G1227" s="764">
        <v>5109</v>
      </c>
      <c r="H1227" s="764">
        <f t="shared" si="178"/>
        <v>5109</v>
      </c>
      <c r="I1227" s="764">
        <f t="shared" si="177"/>
        <v>2964.5</v>
      </c>
      <c r="J1227" s="764"/>
      <c r="K1227" s="764">
        <v>5109</v>
      </c>
      <c r="L1227" s="764">
        <v>5109</v>
      </c>
      <c r="M1227" s="762">
        <f>+G1227/12*3</f>
        <v>1277.25</v>
      </c>
      <c r="N1227" s="762">
        <f>+G1227/12*6</f>
        <v>2554.5</v>
      </c>
      <c r="O1227" s="762">
        <f>+G1227/12*9</f>
        <v>3831.75</v>
      </c>
    </row>
    <row r="1228" spans="1:15" s="268" customFormat="1" ht="27">
      <c r="A1228" s="1685"/>
      <c r="B1228" s="1688"/>
      <c r="C1228" s="549"/>
      <c r="D1228" s="273" t="s">
        <v>398</v>
      </c>
      <c r="E1228" s="766">
        <v>3607.7</v>
      </c>
      <c r="F1228" s="764">
        <v>6376.6</v>
      </c>
      <c r="G1228" s="764">
        <v>6376.6</v>
      </c>
      <c r="H1228" s="764">
        <f t="shared" si="178"/>
        <v>0</v>
      </c>
      <c r="I1228" s="764">
        <f t="shared" si="177"/>
        <v>2768.9000000000005</v>
      </c>
      <c r="J1228" s="764"/>
      <c r="K1228" s="764">
        <v>6376.6</v>
      </c>
      <c r="L1228" s="764">
        <v>6376.6</v>
      </c>
      <c r="M1228" s="762">
        <f>+G1228/12*3</f>
        <v>1594.15</v>
      </c>
      <c r="N1228" s="762">
        <f>+G1228/12*6</f>
        <v>3188.3</v>
      </c>
      <c r="O1228" s="762">
        <f>+G1228/12*9</f>
        <v>4782.45</v>
      </c>
    </row>
    <row r="1229" spans="1:15" s="268" customFormat="1" ht="14.25">
      <c r="A1229" s="1685"/>
      <c r="B1229" s="1688"/>
      <c r="C1229" s="551">
        <v>4213</v>
      </c>
      <c r="D1229" s="499" t="s">
        <v>41</v>
      </c>
      <c r="E1229" s="986">
        <f>E1231+E1232</f>
        <v>326</v>
      </c>
      <c r="F1229" s="986">
        <f>F1231+F1232</f>
        <v>1197.9000000000001</v>
      </c>
      <c r="G1229" s="986">
        <f>G1231+G1232</f>
        <v>1217.8</v>
      </c>
      <c r="H1229" s="986">
        <f t="shared" si="178"/>
        <v>19.899999999999864</v>
      </c>
      <c r="I1229" s="986">
        <f t="shared" si="177"/>
        <v>891.8</v>
      </c>
      <c r="J1229" s="986"/>
      <c r="K1229" s="986">
        <f>K1231+K1232</f>
        <v>1217.8</v>
      </c>
      <c r="L1229" s="986">
        <f>L1231+L1232</f>
        <v>1217.8</v>
      </c>
      <c r="M1229" s="762"/>
      <c r="N1229" s="762"/>
      <c r="O1229" s="762"/>
    </row>
    <row r="1230" spans="1:15" s="268" customFormat="1">
      <c r="A1230" s="1685"/>
      <c r="B1230" s="1688"/>
      <c r="C1230" s="549"/>
      <c r="D1230" s="273" t="s">
        <v>72</v>
      </c>
      <c r="E1230" s="764"/>
      <c r="F1230" s="764"/>
      <c r="G1230" s="764"/>
      <c r="H1230" s="764">
        <f t="shared" si="178"/>
        <v>0</v>
      </c>
      <c r="I1230" s="764">
        <f t="shared" si="177"/>
        <v>0</v>
      </c>
      <c r="J1230" s="764"/>
      <c r="K1230" s="764"/>
      <c r="L1230" s="764"/>
      <c r="M1230" s="762"/>
      <c r="N1230" s="762"/>
      <c r="O1230" s="762"/>
    </row>
    <row r="1231" spans="1:15" s="268" customFormat="1" ht="40.5">
      <c r="A1231" s="1685"/>
      <c r="B1231" s="1688"/>
      <c r="C1231" s="549"/>
      <c r="D1231" s="279" t="s">
        <v>42</v>
      </c>
      <c r="E1231" s="764">
        <v>326</v>
      </c>
      <c r="F1231" s="764">
        <v>1197.9000000000001</v>
      </c>
      <c r="G1231" s="764">
        <v>1217.8</v>
      </c>
      <c r="H1231" s="764">
        <f t="shared" si="178"/>
        <v>19.899999999999864</v>
      </c>
      <c r="I1231" s="764">
        <f t="shared" si="177"/>
        <v>891.8</v>
      </c>
      <c r="J1231" s="764"/>
      <c r="K1231" s="764">
        <v>1217.8</v>
      </c>
      <c r="L1231" s="764">
        <v>1217.8</v>
      </c>
      <c r="M1231" s="762">
        <f>+G1231/12*3</f>
        <v>304.45</v>
      </c>
      <c r="N1231" s="762">
        <f>+G1231/12*6</f>
        <v>608.9</v>
      </c>
      <c r="O1231" s="762">
        <f>+G1231/12*9</f>
        <v>913.35</v>
      </c>
    </row>
    <row r="1232" spans="1:15" s="268" customFormat="1" ht="40.5">
      <c r="A1232" s="1685"/>
      <c r="B1232" s="1688"/>
      <c r="C1232" s="549"/>
      <c r="D1232" s="279" t="s">
        <v>279</v>
      </c>
      <c r="E1232" s="764"/>
      <c r="F1232" s="764"/>
      <c r="G1232" s="764"/>
      <c r="H1232" s="764">
        <f t="shared" si="178"/>
        <v>0</v>
      </c>
      <c r="I1232" s="764">
        <f t="shared" si="177"/>
        <v>0</v>
      </c>
      <c r="J1232" s="764"/>
      <c r="K1232" s="764"/>
      <c r="L1232" s="764"/>
      <c r="M1232" s="762">
        <f>+G1232/12*3</f>
        <v>0</v>
      </c>
      <c r="N1232" s="762">
        <f>+G1232/12*6</f>
        <v>0</v>
      </c>
      <c r="O1232" s="762">
        <f>+G1232/12*9</f>
        <v>0</v>
      </c>
    </row>
    <row r="1233" spans="1:15" s="268" customFormat="1" ht="14.25">
      <c r="A1233" s="1685"/>
      <c r="B1233" s="1688"/>
      <c r="C1233" s="549">
        <v>4214</v>
      </c>
      <c r="D1233" s="278" t="s">
        <v>43</v>
      </c>
      <c r="E1233" s="764">
        <v>29637.7</v>
      </c>
      <c r="F1233" s="764">
        <v>30777.200000000001</v>
      </c>
      <c r="G1233" s="764">
        <v>42550.400000000001</v>
      </c>
      <c r="H1233" s="764">
        <f t="shared" si="178"/>
        <v>11773.2</v>
      </c>
      <c r="I1233" s="764">
        <f t="shared" si="177"/>
        <v>12912.7</v>
      </c>
      <c r="J1233" s="764"/>
      <c r="K1233" s="764">
        <v>44677.919999999998</v>
      </c>
      <c r="L1233" s="764">
        <v>46911.815999999999</v>
      </c>
      <c r="M1233" s="762">
        <f>+G1233/12*3</f>
        <v>10637.6</v>
      </c>
      <c r="N1233" s="762">
        <f>+G1233/12*6</f>
        <v>21275.200000000001</v>
      </c>
      <c r="O1233" s="762">
        <f>+G1233/12*9</f>
        <v>31912.800000000003</v>
      </c>
    </row>
    <row r="1234" spans="1:15" s="266" customFormat="1" ht="23.25" customHeight="1">
      <c r="A1234" s="1685"/>
      <c r="B1234" s="1688"/>
      <c r="C1234" s="549">
        <v>4215</v>
      </c>
      <c r="D1234" s="278" t="s">
        <v>44</v>
      </c>
      <c r="E1234" s="764"/>
      <c r="F1234" s="764"/>
      <c r="G1234" s="764"/>
      <c r="H1234" s="764">
        <f t="shared" si="178"/>
        <v>0</v>
      </c>
      <c r="I1234" s="764">
        <f t="shared" si="177"/>
        <v>0</v>
      </c>
      <c r="J1234" s="764"/>
      <c r="K1234" s="764"/>
      <c r="L1234" s="764"/>
      <c r="M1234" s="1023"/>
      <c r="N1234" s="767"/>
      <c r="O1234" s="1023"/>
    </row>
    <row r="1235" spans="1:15" s="176" customFormat="1" ht="28.5">
      <c r="A1235" s="1685"/>
      <c r="B1235" s="1688"/>
      <c r="C1235" s="549">
        <v>4216</v>
      </c>
      <c r="D1235" s="278" t="s">
        <v>45</v>
      </c>
      <c r="E1235" s="764"/>
      <c r="F1235" s="764"/>
      <c r="G1235" s="764"/>
      <c r="H1235" s="764">
        <f t="shared" si="178"/>
        <v>0</v>
      </c>
      <c r="I1235" s="764">
        <f t="shared" si="177"/>
        <v>0</v>
      </c>
      <c r="J1235" s="764"/>
      <c r="K1235" s="764"/>
      <c r="L1235" s="764"/>
      <c r="M1235" s="767"/>
      <c r="N1235" s="767"/>
      <c r="O1235" s="767"/>
    </row>
    <row r="1236" spans="1:15" s="176" customFormat="1" ht="28.5">
      <c r="A1236" s="1685"/>
      <c r="B1236" s="1688"/>
      <c r="C1236" s="549">
        <v>4217</v>
      </c>
      <c r="D1236" s="278" t="s">
        <v>46</v>
      </c>
      <c r="E1236" s="764"/>
      <c r="F1236" s="764"/>
      <c r="G1236" s="764"/>
      <c r="H1236" s="764">
        <f t="shared" si="178"/>
        <v>0</v>
      </c>
      <c r="I1236" s="764">
        <f t="shared" si="177"/>
        <v>0</v>
      </c>
      <c r="J1236" s="764"/>
      <c r="K1236" s="764"/>
      <c r="L1236" s="764"/>
      <c r="M1236" s="767"/>
      <c r="N1236" s="767"/>
      <c r="O1236" s="767"/>
    </row>
    <row r="1237" spans="1:15" s="176" customFormat="1" ht="42.75">
      <c r="A1237" s="1685"/>
      <c r="B1237" s="1688"/>
      <c r="C1237" s="551"/>
      <c r="D1237" s="499" t="s">
        <v>422</v>
      </c>
      <c r="E1237" s="986">
        <f>E1239+E1240</f>
        <v>632.29999999999995</v>
      </c>
      <c r="F1237" s="986">
        <f>F1239+F1240</f>
        <v>1428</v>
      </c>
      <c r="G1237" s="986">
        <f>G1239+G1240</f>
        <v>1651</v>
      </c>
      <c r="H1237" s="986">
        <f t="shared" si="178"/>
        <v>223</v>
      </c>
      <c r="I1237" s="986">
        <f t="shared" si="177"/>
        <v>1018.7</v>
      </c>
      <c r="J1237" s="986"/>
      <c r="K1237" s="986">
        <f>K1239+K1240</f>
        <v>1651</v>
      </c>
      <c r="L1237" s="986">
        <f>L1239+L1240</f>
        <v>1651</v>
      </c>
      <c r="M1237" s="767"/>
      <c r="N1237" s="767"/>
      <c r="O1237" s="767"/>
    </row>
    <row r="1238" spans="1:15" s="176" customFormat="1">
      <c r="A1238" s="1685"/>
      <c r="B1238" s="1688"/>
      <c r="C1238" s="549"/>
      <c r="D1238" s="273" t="s">
        <v>72</v>
      </c>
      <c r="E1238" s="765"/>
      <c r="F1238" s="765"/>
      <c r="G1238" s="765"/>
      <c r="H1238" s="765">
        <f t="shared" si="178"/>
        <v>0</v>
      </c>
      <c r="I1238" s="765">
        <f t="shared" si="177"/>
        <v>0</v>
      </c>
      <c r="J1238" s="765"/>
      <c r="K1238" s="765"/>
      <c r="L1238" s="765"/>
      <c r="M1238" s="767"/>
      <c r="N1238" s="767"/>
      <c r="O1238" s="767"/>
    </row>
    <row r="1239" spans="1:15" s="176" customFormat="1">
      <c r="A1239" s="1685"/>
      <c r="B1239" s="1688"/>
      <c r="C1239" s="549">
        <v>4221</v>
      </c>
      <c r="D1239" s="273" t="s">
        <v>47</v>
      </c>
      <c r="E1239" s="765">
        <v>632.29999999999995</v>
      </c>
      <c r="F1239" s="765">
        <v>1428</v>
      </c>
      <c r="G1239" s="765">
        <v>1651</v>
      </c>
      <c r="H1239" s="765">
        <f t="shared" si="178"/>
        <v>223</v>
      </c>
      <c r="I1239" s="765">
        <f t="shared" si="177"/>
        <v>1018.7</v>
      </c>
      <c r="J1239" s="765"/>
      <c r="K1239" s="765">
        <v>1651</v>
      </c>
      <c r="L1239" s="765">
        <v>1651</v>
      </c>
      <c r="M1239" s="762">
        <f>+G1239/12*3</f>
        <v>412.75</v>
      </c>
      <c r="N1239" s="762">
        <f>+G1239/12*6</f>
        <v>825.5</v>
      </c>
      <c r="O1239" s="762">
        <f>+G1239/12*9</f>
        <v>1238.25</v>
      </c>
    </row>
    <row r="1240" spans="1:15" s="176" customFormat="1" ht="27">
      <c r="A1240" s="1685"/>
      <c r="B1240" s="1688"/>
      <c r="C1240" s="549">
        <v>4222</v>
      </c>
      <c r="D1240" s="273" t="s">
        <v>48</v>
      </c>
      <c r="E1240" s="765"/>
      <c r="F1240" s="765"/>
      <c r="G1240" s="765"/>
      <c r="H1240" s="765">
        <f t="shared" si="178"/>
        <v>0</v>
      </c>
      <c r="I1240" s="765">
        <f t="shared" si="177"/>
        <v>0</v>
      </c>
      <c r="J1240" s="765"/>
      <c r="K1240" s="765"/>
      <c r="L1240" s="765"/>
      <c r="M1240" s="767"/>
      <c r="N1240" s="762"/>
      <c r="O1240" s="767"/>
    </row>
    <row r="1241" spans="1:15" s="268" customFormat="1" ht="14.25">
      <c r="A1241" s="1685"/>
      <c r="B1241" s="1688"/>
      <c r="C1241" s="549">
        <v>4231</v>
      </c>
      <c r="D1241" s="274" t="s">
        <v>49</v>
      </c>
      <c r="E1241" s="765">
        <v>2706.8</v>
      </c>
      <c r="F1241" s="765">
        <v>3131.4</v>
      </c>
      <c r="G1241" s="765">
        <v>3750</v>
      </c>
      <c r="H1241" s="765">
        <f t="shared" si="178"/>
        <v>618.59999999999991</v>
      </c>
      <c r="I1241" s="765">
        <f t="shared" si="177"/>
        <v>1043.1999999999998</v>
      </c>
      <c r="J1241" s="765"/>
      <c r="K1241" s="765">
        <v>3750</v>
      </c>
      <c r="L1241" s="765">
        <v>3750</v>
      </c>
      <c r="M1241" s="762">
        <f>+G1241/12*3</f>
        <v>937.5</v>
      </c>
      <c r="N1241" s="762">
        <f>+G1241/12*6</f>
        <v>1875</v>
      </c>
      <c r="O1241" s="762">
        <f>+G1241/12*9</f>
        <v>2812.5</v>
      </c>
    </row>
    <row r="1242" spans="1:15" s="268" customFormat="1" ht="28.5">
      <c r="A1242" s="1685"/>
      <c r="B1242" s="1688"/>
      <c r="C1242" s="549">
        <v>4232</v>
      </c>
      <c r="D1242" s="274" t="s">
        <v>50</v>
      </c>
      <c r="E1242" s="765"/>
      <c r="F1242" s="765"/>
      <c r="G1242" s="765"/>
      <c r="H1242" s="765">
        <f t="shared" si="178"/>
        <v>0</v>
      </c>
      <c r="I1242" s="765">
        <f t="shared" si="177"/>
        <v>0</v>
      </c>
      <c r="J1242" s="987"/>
      <c r="K1242" s="765"/>
      <c r="L1242" s="765"/>
      <c r="M1242" s="762"/>
      <c r="N1242" s="762"/>
      <c r="O1242" s="762"/>
    </row>
    <row r="1243" spans="1:15" s="268" customFormat="1" ht="57">
      <c r="A1243" s="1685"/>
      <c r="B1243" s="1688"/>
      <c r="C1243" s="549">
        <v>4233</v>
      </c>
      <c r="D1243" s="274" t="s">
        <v>388</v>
      </c>
      <c r="E1243" s="765"/>
      <c r="F1243" s="765"/>
      <c r="G1243" s="765"/>
      <c r="H1243" s="765">
        <f t="shared" si="178"/>
        <v>0</v>
      </c>
      <c r="I1243" s="765">
        <f t="shared" si="177"/>
        <v>0</v>
      </c>
      <c r="J1243" s="987"/>
      <c r="K1243" s="765"/>
      <c r="L1243" s="765"/>
      <c r="M1243" s="762"/>
      <c r="N1243" s="762"/>
      <c r="O1243" s="762"/>
    </row>
    <row r="1244" spans="1:15" s="268" customFormat="1" ht="28.5">
      <c r="A1244" s="1685"/>
      <c r="B1244" s="1688"/>
      <c r="C1244" s="549">
        <v>4234</v>
      </c>
      <c r="D1244" s="274" t="s">
        <v>51</v>
      </c>
      <c r="E1244" s="764"/>
      <c r="F1244" s="764"/>
      <c r="G1244" s="764"/>
      <c r="H1244" s="764">
        <f t="shared" si="178"/>
        <v>0</v>
      </c>
      <c r="I1244" s="764">
        <f t="shared" si="177"/>
        <v>0</v>
      </c>
      <c r="J1244" s="764"/>
      <c r="K1244" s="764"/>
      <c r="L1244" s="764"/>
      <c r="M1244" s="762"/>
      <c r="N1244" s="1023"/>
      <c r="O1244" s="762"/>
    </row>
    <row r="1245" spans="1:15" s="266" customFormat="1" ht="28.5">
      <c r="A1245" s="1685"/>
      <c r="B1245" s="1688"/>
      <c r="C1245" s="549">
        <v>4235</v>
      </c>
      <c r="D1245" s="274" t="s">
        <v>52</v>
      </c>
      <c r="E1245" s="764"/>
      <c r="F1245" s="764">
        <v>2250</v>
      </c>
      <c r="G1245" s="764">
        <v>2250</v>
      </c>
      <c r="H1245" s="764">
        <f t="shared" si="178"/>
        <v>0</v>
      </c>
      <c r="I1245" s="764">
        <f t="shared" si="177"/>
        <v>2250</v>
      </c>
      <c r="J1245" s="764"/>
      <c r="K1245" s="764">
        <v>2250</v>
      </c>
      <c r="L1245" s="764">
        <v>2250</v>
      </c>
      <c r="M1245" s="762">
        <f>+G1245/12*3</f>
        <v>562.5</v>
      </c>
      <c r="N1245" s="762">
        <f>+G1245/12*6</f>
        <v>1125</v>
      </c>
      <c r="O1245" s="762">
        <f>+G1245/12*9</f>
        <v>1687.5</v>
      </c>
    </row>
    <row r="1246" spans="1:15" s="268" customFormat="1" ht="28.5">
      <c r="A1246" s="1685"/>
      <c r="B1246" s="1688"/>
      <c r="C1246" s="549">
        <v>4236</v>
      </c>
      <c r="D1246" s="274" t="s">
        <v>53</v>
      </c>
      <c r="E1246" s="764"/>
      <c r="F1246" s="764"/>
      <c r="G1246" s="764"/>
      <c r="H1246" s="764">
        <f t="shared" si="178"/>
        <v>0</v>
      </c>
      <c r="I1246" s="764">
        <f t="shared" si="177"/>
        <v>0</v>
      </c>
      <c r="J1246" s="764"/>
      <c r="K1246" s="764"/>
      <c r="L1246" s="764"/>
      <c r="M1246" s="762"/>
      <c r="N1246" s="1023"/>
      <c r="O1246" s="762"/>
    </row>
    <row r="1247" spans="1:15" s="266" customFormat="1" ht="28.5">
      <c r="A1247" s="1685"/>
      <c r="B1247" s="1688"/>
      <c r="C1247" s="549">
        <v>4237</v>
      </c>
      <c r="D1247" s="274" t="s">
        <v>54</v>
      </c>
      <c r="E1247" s="764"/>
      <c r="F1247" s="764"/>
      <c r="G1247" s="764"/>
      <c r="H1247" s="764">
        <f t="shared" si="178"/>
        <v>0</v>
      </c>
      <c r="I1247" s="764">
        <f t="shared" si="177"/>
        <v>0</v>
      </c>
      <c r="J1247" s="764"/>
      <c r="K1247" s="764"/>
      <c r="L1247" s="764"/>
      <c r="M1247" s="1023"/>
      <c r="N1247" s="1023"/>
      <c r="O1247" s="1023"/>
    </row>
    <row r="1248" spans="1:15" s="266" customFormat="1" ht="28.5">
      <c r="A1248" s="1685"/>
      <c r="B1248" s="1688"/>
      <c r="C1248" s="549">
        <v>4239</v>
      </c>
      <c r="D1248" s="272" t="s">
        <v>55</v>
      </c>
      <c r="E1248" s="766"/>
      <c r="F1248" s="766"/>
      <c r="G1248" s="766"/>
      <c r="H1248" s="766">
        <f t="shared" si="178"/>
        <v>0</v>
      </c>
      <c r="I1248" s="766">
        <f t="shared" ref="I1248:I1279" si="179">G1248-E1248</f>
        <v>0</v>
      </c>
      <c r="J1248" s="766"/>
      <c r="K1248" s="766"/>
      <c r="L1248" s="766"/>
      <c r="M1248" s="1023"/>
      <c r="N1248" s="1023"/>
      <c r="O1248" s="1023"/>
    </row>
    <row r="1249" spans="1:15" s="266" customFormat="1" ht="28.5">
      <c r="A1249" s="1685"/>
      <c r="B1249" s="1688"/>
      <c r="C1249" s="549">
        <v>4241</v>
      </c>
      <c r="D1249" s="274" t="s">
        <v>56</v>
      </c>
      <c r="E1249" s="764">
        <v>146</v>
      </c>
      <c r="F1249" s="764">
        <v>180.9</v>
      </c>
      <c r="G1249" s="764">
        <v>180.9</v>
      </c>
      <c r="H1249" s="764">
        <f t="shared" si="178"/>
        <v>0</v>
      </c>
      <c r="I1249" s="764">
        <f t="shared" si="179"/>
        <v>34.900000000000006</v>
      </c>
      <c r="J1249" s="764"/>
      <c r="K1249" s="764">
        <v>180.9</v>
      </c>
      <c r="L1249" s="764">
        <v>180.9</v>
      </c>
      <c r="M1249" s="762">
        <f>+G1249/12*3</f>
        <v>45.225000000000001</v>
      </c>
      <c r="N1249" s="762">
        <f>+G1249/12*6</f>
        <v>90.45</v>
      </c>
      <c r="O1249" s="762">
        <f>+G1249/12*9</f>
        <v>135.67500000000001</v>
      </c>
    </row>
    <row r="1250" spans="1:15" s="266" customFormat="1" ht="42.75">
      <c r="A1250" s="1685"/>
      <c r="B1250" s="1688"/>
      <c r="C1250" s="549">
        <v>4251</v>
      </c>
      <c r="D1250" s="272" t="s">
        <v>57</v>
      </c>
      <c r="E1250" s="766"/>
      <c r="F1250" s="766"/>
      <c r="G1250" s="766"/>
      <c r="H1250" s="766">
        <f t="shared" si="178"/>
        <v>0</v>
      </c>
      <c r="I1250" s="766">
        <f t="shared" si="179"/>
        <v>0</v>
      </c>
      <c r="J1250" s="766"/>
      <c r="K1250" s="766"/>
      <c r="L1250" s="766"/>
      <c r="M1250" s="1023"/>
      <c r="N1250" s="1023"/>
      <c r="O1250" s="1023"/>
    </row>
    <row r="1251" spans="1:15" s="266" customFormat="1" ht="42.75">
      <c r="A1251" s="1685"/>
      <c r="B1251" s="1688"/>
      <c r="C1251" s="551">
        <v>4252</v>
      </c>
      <c r="D1251" s="499" t="s">
        <v>58</v>
      </c>
      <c r="E1251" s="986">
        <f>E1253+E1254</f>
        <v>0</v>
      </c>
      <c r="F1251" s="986">
        <f>F1253+F1254</f>
        <v>0</v>
      </c>
      <c r="G1251" s="986">
        <f>G1253+G1254</f>
        <v>0</v>
      </c>
      <c r="H1251" s="986">
        <f t="shared" si="178"/>
        <v>0</v>
      </c>
      <c r="I1251" s="986">
        <f t="shared" si="179"/>
        <v>0</v>
      </c>
      <c r="J1251" s="986"/>
      <c r="K1251" s="986">
        <f>K1253+K1254</f>
        <v>0</v>
      </c>
      <c r="L1251" s="986">
        <f>L1253+L1254</f>
        <v>0</v>
      </c>
      <c r="M1251" s="1023"/>
      <c r="N1251" s="1023"/>
      <c r="O1251" s="1023"/>
    </row>
    <row r="1252" spans="1:15" s="266" customFormat="1">
      <c r="A1252" s="1685"/>
      <c r="B1252" s="1688"/>
      <c r="C1252" s="549"/>
      <c r="D1252" s="273" t="s">
        <v>72</v>
      </c>
      <c r="E1252" s="766"/>
      <c r="F1252" s="766"/>
      <c r="G1252" s="766"/>
      <c r="H1252" s="766">
        <f t="shared" si="178"/>
        <v>0</v>
      </c>
      <c r="I1252" s="766">
        <f t="shared" si="179"/>
        <v>0</v>
      </c>
      <c r="J1252" s="766"/>
      <c r="K1252" s="766"/>
      <c r="L1252" s="766"/>
      <c r="M1252" s="1023"/>
      <c r="N1252" s="762"/>
      <c r="O1252" s="1023"/>
    </row>
    <row r="1253" spans="1:15" s="268" customFormat="1" ht="27">
      <c r="A1253" s="1685"/>
      <c r="B1253" s="1688"/>
      <c r="C1253" s="549"/>
      <c r="D1253" s="280" t="s">
        <v>59</v>
      </c>
      <c r="E1253" s="766"/>
      <c r="F1253" s="766"/>
      <c r="G1253" s="766"/>
      <c r="H1253" s="766">
        <f t="shared" si="178"/>
        <v>0</v>
      </c>
      <c r="I1253" s="766">
        <f t="shared" si="179"/>
        <v>0</v>
      </c>
      <c r="J1253" s="766"/>
      <c r="K1253" s="766"/>
      <c r="L1253" s="766"/>
      <c r="M1253" s="762"/>
      <c r="N1253" s="762"/>
      <c r="O1253" s="762"/>
    </row>
    <row r="1254" spans="1:15" s="268" customFormat="1" ht="27">
      <c r="A1254" s="1685"/>
      <c r="B1254" s="1688"/>
      <c r="C1254" s="549"/>
      <c r="D1254" s="280" t="s">
        <v>60</v>
      </c>
      <c r="E1254" s="766"/>
      <c r="F1254" s="766"/>
      <c r="G1254" s="766"/>
      <c r="H1254" s="766">
        <f t="shared" si="178"/>
        <v>0</v>
      </c>
      <c r="I1254" s="766">
        <f t="shared" si="179"/>
        <v>0</v>
      </c>
      <c r="J1254" s="766"/>
      <c r="K1254" s="766"/>
      <c r="L1254" s="766"/>
      <c r="M1254" s="762"/>
      <c r="N1254" s="762"/>
      <c r="O1254" s="762"/>
    </row>
    <row r="1255" spans="1:15" s="268" customFormat="1" ht="28.5">
      <c r="A1255" s="1685"/>
      <c r="B1255" s="1688"/>
      <c r="C1255" s="551">
        <v>4261</v>
      </c>
      <c r="D1255" s="499" t="s">
        <v>61</v>
      </c>
      <c r="E1255" s="986">
        <f>E1257+E1258</f>
        <v>0</v>
      </c>
      <c r="F1255" s="986">
        <f>F1257+F1258</f>
        <v>0</v>
      </c>
      <c r="G1255" s="986">
        <f>G1257+G1258</f>
        <v>0</v>
      </c>
      <c r="H1255" s="986">
        <f t="shared" si="178"/>
        <v>0</v>
      </c>
      <c r="I1255" s="986">
        <f t="shared" si="179"/>
        <v>0</v>
      </c>
      <c r="J1255" s="986"/>
      <c r="K1255" s="986">
        <f>K1257+K1258</f>
        <v>0</v>
      </c>
      <c r="L1255" s="986">
        <f>L1257+L1258</f>
        <v>0</v>
      </c>
      <c r="M1255" s="762"/>
      <c r="N1255" s="762"/>
      <c r="O1255" s="762"/>
    </row>
    <row r="1256" spans="1:15" s="268" customFormat="1">
      <c r="A1256" s="1685"/>
      <c r="B1256" s="1688"/>
      <c r="C1256" s="549"/>
      <c r="D1256" s="273" t="s">
        <v>72</v>
      </c>
      <c r="E1256" s="764"/>
      <c r="F1256" s="764"/>
      <c r="G1256" s="764"/>
      <c r="H1256" s="764">
        <f t="shared" si="178"/>
        <v>0</v>
      </c>
      <c r="I1256" s="764">
        <f t="shared" si="179"/>
        <v>0</v>
      </c>
      <c r="J1256" s="764"/>
      <c r="K1256" s="764"/>
      <c r="L1256" s="764"/>
      <c r="M1256" s="762"/>
      <c r="N1256" s="762"/>
      <c r="O1256" s="762"/>
    </row>
    <row r="1257" spans="1:15" s="268" customFormat="1">
      <c r="A1257" s="1685"/>
      <c r="B1257" s="1688"/>
      <c r="C1257" s="549"/>
      <c r="D1257" s="273" t="s">
        <v>62</v>
      </c>
      <c r="E1257" s="764"/>
      <c r="F1257" s="764"/>
      <c r="G1257" s="764"/>
      <c r="H1257" s="764">
        <f t="shared" si="178"/>
        <v>0</v>
      </c>
      <c r="I1257" s="764">
        <f t="shared" si="179"/>
        <v>0</v>
      </c>
      <c r="J1257" s="764"/>
      <c r="K1257" s="764"/>
      <c r="L1257" s="764"/>
      <c r="M1257" s="762"/>
      <c r="N1257" s="762"/>
      <c r="O1257" s="762"/>
    </row>
    <row r="1258" spans="1:15" s="268" customFormat="1">
      <c r="A1258" s="1685"/>
      <c r="B1258" s="1688"/>
      <c r="C1258" s="549"/>
      <c r="D1258" s="273" t="s">
        <v>63</v>
      </c>
      <c r="E1258" s="764"/>
      <c r="F1258" s="764"/>
      <c r="G1258" s="764"/>
      <c r="H1258" s="764">
        <f t="shared" si="178"/>
        <v>0</v>
      </c>
      <c r="I1258" s="764">
        <f t="shared" si="179"/>
        <v>0</v>
      </c>
      <c r="J1258" s="764"/>
      <c r="K1258" s="764"/>
      <c r="L1258" s="764"/>
      <c r="M1258" s="762"/>
      <c r="N1258" s="762"/>
      <c r="O1258" s="762"/>
    </row>
    <row r="1259" spans="1:15" s="268" customFormat="1" ht="28.5">
      <c r="A1259" s="1685"/>
      <c r="B1259" s="1688"/>
      <c r="C1259" s="549">
        <v>4262</v>
      </c>
      <c r="D1259" s="274" t="s">
        <v>345</v>
      </c>
      <c r="E1259" s="764"/>
      <c r="F1259" s="764"/>
      <c r="G1259" s="764"/>
      <c r="H1259" s="764">
        <f t="shared" si="178"/>
        <v>0</v>
      </c>
      <c r="I1259" s="764">
        <f t="shared" si="179"/>
        <v>0</v>
      </c>
      <c r="J1259" s="764"/>
      <c r="K1259" s="764"/>
      <c r="L1259" s="764"/>
      <c r="M1259" s="762"/>
      <c r="N1259" s="762"/>
      <c r="O1259" s="762"/>
    </row>
    <row r="1260" spans="1:15" s="268" customFormat="1" ht="14.25">
      <c r="A1260" s="1685"/>
      <c r="B1260" s="1688"/>
      <c r="C1260" s="549">
        <v>4264</v>
      </c>
      <c r="D1260" s="274" t="s">
        <v>344</v>
      </c>
      <c r="E1260" s="764"/>
      <c r="F1260" s="764"/>
      <c r="G1260" s="764"/>
      <c r="H1260" s="764">
        <f t="shared" si="178"/>
        <v>0</v>
      </c>
      <c r="I1260" s="764">
        <f t="shared" si="179"/>
        <v>0</v>
      </c>
      <c r="J1260" s="764"/>
      <c r="K1260" s="764"/>
      <c r="L1260" s="764"/>
      <c r="M1260" s="762"/>
      <c r="N1260" s="762"/>
      <c r="O1260" s="762"/>
    </row>
    <row r="1261" spans="1:15" s="268" customFormat="1" ht="22.5" customHeight="1">
      <c r="A1261" s="1685"/>
      <c r="B1261" s="1688"/>
      <c r="C1261" s="552">
        <v>4266</v>
      </c>
      <c r="D1261" s="527" t="s">
        <v>429</v>
      </c>
      <c r="E1261" s="764"/>
      <c r="F1261" s="764"/>
      <c r="G1261" s="764"/>
      <c r="H1261" s="764">
        <f t="shared" si="178"/>
        <v>0</v>
      </c>
      <c r="I1261" s="764">
        <f t="shared" si="179"/>
        <v>0</v>
      </c>
      <c r="J1261" s="764"/>
      <c r="K1261" s="764"/>
      <c r="L1261" s="764"/>
      <c r="M1261" s="762"/>
      <c r="N1261" s="762"/>
      <c r="O1261" s="762"/>
    </row>
    <row r="1262" spans="1:15" s="268" customFormat="1" ht="28.5">
      <c r="A1262" s="1685"/>
      <c r="B1262" s="1688"/>
      <c r="C1262" s="549">
        <v>4267</v>
      </c>
      <c r="D1262" s="274" t="s">
        <v>346</v>
      </c>
      <c r="E1262" s="764"/>
      <c r="F1262" s="764"/>
      <c r="G1262" s="764"/>
      <c r="H1262" s="764">
        <f t="shared" si="178"/>
        <v>0</v>
      </c>
      <c r="I1262" s="764">
        <f t="shared" si="179"/>
        <v>0</v>
      </c>
      <c r="J1262" s="764"/>
      <c r="K1262" s="764"/>
      <c r="L1262" s="764"/>
      <c r="M1262" s="762"/>
      <c r="N1262" s="762"/>
      <c r="O1262" s="762"/>
    </row>
    <row r="1263" spans="1:15" s="268" customFormat="1" ht="28.5">
      <c r="A1263" s="1685"/>
      <c r="B1263" s="1688"/>
      <c r="C1263" s="549">
        <v>4269</v>
      </c>
      <c r="D1263" s="274" t="s">
        <v>64</v>
      </c>
      <c r="E1263" s="764"/>
      <c r="F1263" s="764"/>
      <c r="G1263" s="764"/>
      <c r="H1263" s="764">
        <f t="shared" si="178"/>
        <v>0</v>
      </c>
      <c r="I1263" s="764">
        <f t="shared" si="179"/>
        <v>0</v>
      </c>
      <c r="J1263" s="764"/>
      <c r="K1263" s="764"/>
      <c r="L1263" s="764"/>
      <c r="M1263" s="762"/>
      <c r="N1263" s="1033"/>
      <c r="O1263" s="762"/>
    </row>
    <row r="1264" spans="1:15" s="268" customFormat="1" ht="42.75">
      <c r="A1264" s="1685"/>
      <c r="B1264" s="1688"/>
      <c r="C1264" s="549">
        <v>4511</v>
      </c>
      <c r="D1264" s="272" t="s">
        <v>65</v>
      </c>
      <c r="E1264" s="764"/>
      <c r="F1264" s="764"/>
      <c r="G1264" s="764"/>
      <c r="H1264" s="764">
        <f t="shared" si="178"/>
        <v>0</v>
      </c>
      <c r="I1264" s="764">
        <f t="shared" si="179"/>
        <v>0</v>
      </c>
      <c r="J1264" s="764"/>
      <c r="K1264" s="764"/>
      <c r="L1264" s="764"/>
      <c r="M1264" s="762"/>
      <c r="N1264" s="1033"/>
      <c r="O1264" s="762"/>
    </row>
    <row r="1265" spans="1:15" s="270" customFormat="1" ht="42.75">
      <c r="A1265" s="1685"/>
      <c r="B1265" s="1688"/>
      <c r="C1265" s="549">
        <v>4621</v>
      </c>
      <c r="D1265" s="272" t="s">
        <v>66</v>
      </c>
      <c r="E1265" s="764"/>
      <c r="F1265" s="764"/>
      <c r="G1265" s="764"/>
      <c r="H1265" s="764">
        <f t="shared" si="178"/>
        <v>0</v>
      </c>
      <c r="I1265" s="764">
        <f t="shared" si="179"/>
        <v>0</v>
      </c>
      <c r="J1265" s="988"/>
      <c r="K1265" s="764"/>
      <c r="L1265" s="764"/>
      <c r="M1265" s="762"/>
      <c r="N1265" s="1033"/>
      <c r="O1265" s="1033"/>
    </row>
    <row r="1266" spans="1:15" s="270" customFormat="1" ht="42.75">
      <c r="A1266" s="1685"/>
      <c r="B1266" s="1688"/>
      <c r="C1266" s="549">
        <v>4631</v>
      </c>
      <c r="D1266" s="272" t="s">
        <v>387</v>
      </c>
      <c r="E1266" s="764"/>
      <c r="F1266" s="764"/>
      <c r="G1266" s="764"/>
      <c r="H1266" s="764">
        <f t="shared" si="178"/>
        <v>0</v>
      </c>
      <c r="I1266" s="764">
        <f t="shared" si="179"/>
        <v>0</v>
      </c>
      <c r="J1266" s="988"/>
      <c r="K1266" s="764"/>
      <c r="L1266" s="764"/>
      <c r="M1266" s="1033"/>
      <c r="N1266" s="1033"/>
      <c r="O1266" s="1033"/>
    </row>
    <row r="1267" spans="1:15" s="270" customFormat="1" ht="21.75" customHeight="1">
      <c r="A1267" s="1685"/>
      <c r="B1267" s="1688"/>
      <c r="C1267" s="549">
        <v>4632</v>
      </c>
      <c r="D1267" s="272" t="s">
        <v>283</v>
      </c>
      <c r="E1267" s="764"/>
      <c r="F1267" s="764"/>
      <c r="G1267" s="764"/>
      <c r="H1267" s="764">
        <f t="shared" si="178"/>
        <v>0</v>
      </c>
      <c r="I1267" s="764">
        <f t="shared" si="179"/>
        <v>0</v>
      </c>
      <c r="J1267" s="764"/>
      <c r="K1267" s="764"/>
      <c r="L1267" s="764"/>
      <c r="M1267" s="1033"/>
      <c r="N1267" s="1033"/>
      <c r="O1267" s="1033"/>
    </row>
    <row r="1268" spans="1:15" s="270" customFormat="1" ht="48.75" customHeight="1">
      <c r="A1268" s="1685"/>
      <c r="B1268" s="1688"/>
      <c r="C1268" s="552">
        <v>4638</v>
      </c>
      <c r="D1268" s="527" t="s">
        <v>430</v>
      </c>
      <c r="E1268" s="764"/>
      <c r="F1268" s="764"/>
      <c r="G1268" s="764"/>
      <c r="H1268" s="764">
        <f t="shared" si="178"/>
        <v>0</v>
      </c>
      <c r="I1268" s="764">
        <f t="shared" si="179"/>
        <v>0</v>
      </c>
      <c r="J1268" s="764"/>
      <c r="K1268" s="764"/>
      <c r="L1268" s="764"/>
      <c r="M1268" s="1033"/>
      <c r="N1268" s="1033"/>
      <c r="O1268" s="1033"/>
    </row>
    <row r="1269" spans="1:15" s="270" customFormat="1" ht="28.5">
      <c r="A1269" s="1685"/>
      <c r="B1269" s="1688"/>
      <c r="C1269" s="549" t="s">
        <v>393</v>
      </c>
      <c r="D1269" s="272" t="s">
        <v>394</v>
      </c>
      <c r="E1269" s="764"/>
      <c r="F1269" s="764"/>
      <c r="G1269" s="764"/>
      <c r="H1269" s="764">
        <f t="shared" si="178"/>
        <v>0</v>
      </c>
      <c r="I1269" s="764">
        <f t="shared" si="179"/>
        <v>0</v>
      </c>
      <c r="J1269" s="764"/>
      <c r="K1269" s="764"/>
      <c r="L1269" s="764"/>
      <c r="M1269" s="1033"/>
      <c r="N1269" s="1033"/>
      <c r="O1269" s="1033"/>
    </row>
    <row r="1270" spans="1:15" s="270" customFormat="1" ht="14.25">
      <c r="A1270" s="1685"/>
      <c r="B1270" s="1688"/>
      <c r="C1270" s="549">
        <v>4729</v>
      </c>
      <c r="D1270" s="274" t="s">
        <v>67</v>
      </c>
      <c r="E1270" s="764">
        <v>4488.8</v>
      </c>
      <c r="F1270" s="764">
        <v>5880</v>
      </c>
      <c r="G1270" s="764">
        <v>5880</v>
      </c>
      <c r="H1270" s="764">
        <f t="shared" si="178"/>
        <v>0</v>
      </c>
      <c r="I1270" s="764">
        <f t="shared" si="179"/>
        <v>1391.1999999999998</v>
      </c>
      <c r="J1270" s="989"/>
      <c r="K1270" s="764">
        <v>5880</v>
      </c>
      <c r="L1270" s="764">
        <v>5880</v>
      </c>
      <c r="M1270" s="762">
        <f>+G1270/12*3</f>
        <v>1470</v>
      </c>
      <c r="N1270" s="762">
        <f>+G1270/12*6</f>
        <v>2940</v>
      </c>
      <c r="O1270" s="762">
        <f>+G1270/12*9</f>
        <v>4410</v>
      </c>
    </row>
    <row r="1271" spans="1:15" s="270" customFormat="1" ht="14.25">
      <c r="A1271" s="1685"/>
      <c r="B1271" s="1688"/>
      <c r="C1271" s="549">
        <v>4822</v>
      </c>
      <c r="D1271" s="274" t="s">
        <v>68</v>
      </c>
      <c r="E1271" s="989"/>
      <c r="F1271" s="989"/>
      <c r="G1271" s="764"/>
      <c r="H1271" s="764">
        <f t="shared" si="178"/>
        <v>0</v>
      </c>
      <c r="I1271" s="764">
        <f t="shared" si="179"/>
        <v>0</v>
      </c>
      <c r="J1271" s="989"/>
      <c r="K1271" s="989"/>
      <c r="L1271" s="989"/>
      <c r="M1271" s="1033"/>
      <c r="N1271" s="1033"/>
      <c r="O1271" s="1033"/>
    </row>
    <row r="1272" spans="1:15" s="270" customFormat="1" ht="14.25">
      <c r="A1272" s="1685"/>
      <c r="B1272" s="1688"/>
      <c r="C1272" s="551">
        <v>4823</v>
      </c>
      <c r="D1272" s="499" t="s">
        <v>69</v>
      </c>
      <c r="E1272" s="986">
        <f>E1274+E1275+E1276</f>
        <v>549.80000000000007</v>
      </c>
      <c r="F1272" s="986">
        <f>F1274+F1275+F1276</f>
        <v>1071.8</v>
      </c>
      <c r="G1272" s="986">
        <f>G1274+G1275+G1276</f>
        <v>1054.5</v>
      </c>
      <c r="H1272" s="986">
        <f t="shared" si="178"/>
        <v>-17.299999999999955</v>
      </c>
      <c r="I1272" s="986">
        <f t="shared" si="179"/>
        <v>504.69999999999993</v>
      </c>
      <c r="J1272" s="986"/>
      <c r="K1272" s="986">
        <f>K1274+K1275+K1276</f>
        <v>1054.5</v>
      </c>
      <c r="L1272" s="986">
        <f>L1274+L1275+L1276</f>
        <v>1054.5</v>
      </c>
      <c r="M1272" s="1033"/>
      <c r="N1272" s="1033"/>
      <c r="O1272" s="1033"/>
    </row>
    <row r="1273" spans="1:15" s="270" customFormat="1" ht="14.25">
      <c r="A1273" s="1685"/>
      <c r="B1273" s="1688"/>
      <c r="C1273" s="549"/>
      <c r="D1273" s="273" t="s">
        <v>72</v>
      </c>
      <c r="E1273" s="989"/>
      <c r="F1273" s="989"/>
      <c r="G1273" s="764"/>
      <c r="H1273" s="764">
        <f t="shared" si="178"/>
        <v>0</v>
      </c>
      <c r="I1273" s="764">
        <f t="shared" si="179"/>
        <v>0</v>
      </c>
      <c r="J1273" s="989"/>
      <c r="K1273" s="989"/>
      <c r="L1273" s="989"/>
      <c r="M1273" s="1033"/>
      <c r="N1273" s="762"/>
      <c r="O1273" s="1033"/>
    </row>
    <row r="1274" spans="1:15" s="268" customFormat="1" ht="40.5">
      <c r="A1274" s="1685"/>
      <c r="B1274" s="1688"/>
      <c r="C1274" s="549"/>
      <c r="D1274" s="273" t="s">
        <v>282</v>
      </c>
      <c r="E1274" s="764">
        <v>14.6</v>
      </c>
      <c r="F1274" s="764">
        <v>33.4</v>
      </c>
      <c r="G1274" s="764">
        <v>14.9</v>
      </c>
      <c r="H1274" s="764">
        <f t="shared" si="178"/>
        <v>-18.5</v>
      </c>
      <c r="I1274" s="764">
        <f t="shared" si="179"/>
        <v>0.30000000000000071</v>
      </c>
      <c r="J1274" s="989"/>
      <c r="K1274" s="764">
        <v>14.9</v>
      </c>
      <c r="L1274" s="764">
        <v>14.9</v>
      </c>
      <c r="M1274" s="762">
        <f>+G1274/12*3</f>
        <v>3.7250000000000001</v>
      </c>
      <c r="N1274" s="762">
        <f>+G1274/12*6</f>
        <v>7.45</v>
      </c>
      <c r="O1274" s="762">
        <f>+G1274/12*9</f>
        <v>11.175000000000001</v>
      </c>
    </row>
    <row r="1275" spans="1:15" ht="27.95" customHeight="1">
      <c r="A1275" s="1685"/>
      <c r="B1275" s="1688"/>
      <c r="C1275" s="549"/>
      <c r="D1275" s="273" t="s">
        <v>280</v>
      </c>
      <c r="E1275" s="764">
        <v>523.20000000000005</v>
      </c>
      <c r="F1275" s="764">
        <v>974.8</v>
      </c>
      <c r="G1275" s="764">
        <v>974.8</v>
      </c>
      <c r="H1275" s="764">
        <f t="shared" si="178"/>
        <v>0</v>
      </c>
      <c r="I1275" s="764">
        <f t="shared" si="179"/>
        <v>451.59999999999991</v>
      </c>
      <c r="J1275" s="989"/>
      <c r="K1275" s="764">
        <v>974.8</v>
      </c>
      <c r="L1275" s="764">
        <v>974.8</v>
      </c>
      <c r="M1275" s="762">
        <f>+G1275/12*3</f>
        <v>243.7</v>
      </c>
      <c r="N1275" s="762">
        <f>+G1275/12*6</f>
        <v>487.4</v>
      </c>
      <c r="O1275" s="762">
        <f>+G1275/12*9</f>
        <v>731.1</v>
      </c>
    </row>
    <row r="1276" spans="1:15" ht="14.25">
      <c r="A1276" s="1685"/>
      <c r="B1276" s="1688"/>
      <c r="C1276" s="549"/>
      <c r="D1276" s="273" t="s">
        <v>281</v>
      </c>
      <c r="E1276" s="764">
        <v>12</v>
      </c>
      <c r="F1276" s="764">
        <v>63.6</v>
      </c>
      <c r="G1276" s="764">
        <v>64.8</v>
      </c>
      <c r="H1276" s="764">
        <f t="shared" si="178"/>
        <v>1.1999999999999957</v>
      </c>
      <c r="I1276" s="764">
        <f t="shared" si="179"/>
        <v>52.8</v>
      </c>
      <c r="J1276" s="989"/>
      <c r="K1276" s="764">
        <v>64.8</v>
      </c>
      <c r="L1276" s="764">
        <v>64.8</v>
      </c>
      <c r="N1276" s="1034"/>
    </row>
    <row r="1277" spans="1:15" ht="31.5" customHeight="1">
      <c r="A1277" s="1685"/>
      <c r="B1277" s="1688"/>
      <c r="C1277" s="552" t="s">
        <v>428</v>
      </c>
      <c r="D1277" s="527" t="s">
        <v>452</v>
      </c>
      <c r="E1277" s="989"/>
      <c r="F1277" s="989"/>
      <c r="G1277" s="764"/>
      <c r="H1277" s="764">
        <f t="shared" si="178"/>
        <v>0</v>
      </c>
      <c r="I1277" s="764">
        <f t="shared" si="179"/>
        <v>0</v>
      </c>
      <c r="J1277" s="989"/>
      <c r="K1277" s="989"/>
      <c r="L1277" s="989"/>
      <c r="N1277" s="1034"/>
    </row>
    <row r="1278" spans="1:15" s="283" customFormat="1" ht="14.25">
      <c r="A1278" s="1685"/>
      <c r="B1278" s="1688"/>
      <c r="C1278" s="549">
        <v>4861</v>
      </c>
      <c r="D1278" s="274" t="s">
        <v>70</v>
      </c>
      <c r="E1278" s="989"/>
      <c r="F1278" s="989"/>
      <c r="G1278" s="764"/>
      <c r="H1278" s="764">
        <f t="shared" si="178"/>
        <v>0</v>
      </c>
      <c r="I1278" s="764">
        <f t="shared" si="179"/>
        <v>0</v>
      </c>
      <c r="J1278" s="989"/>
      <c r="K1278" s="989"/>
      <c r="L1278" s="989"/>
      <c r="M1278" s="974"/>
      <c r="N1278" s="971"/>
      <c r="O1278" s="1034"/>
    </row>
    <row r="1279" spans="1:15" ht="14.25">
      <c r="A1279" s="1686"/>
      <c r="B1279" s="1689"/>
      <c r="C1279" s="549">
        <v>4891</v>
      </c>
      <c r="D1279" s="274" t="s">
        <v>71</v>
      </c>
      <c r="E1279" s="764"/>
      <c r="F1279" s="764"/>
      <c r="G1279" s="764"/>
      <c r="H1279" s="764">
        <f t="shared" si="178"/>
        <v>0</v>
      </c>
      <c r="I1279" s="764">
        <f t="shared" si="179"/>
        <v>0</v>
      </c>
      <c r="J1279" s="764"/>
      <c r="K1279" s="764"/>
      <c r="L1279" s="764"/>
      <c r="M1279" s="1035"/>
    </row>
    <row r="1280" spans="1:15" s="27" customFormat="1" ht="42.75">
      <c r="A1280" s="1673" t="s">
        <v>444</v>
      </c>
      <c r="B1280" s="1673"/>
      <c r="C1280" s="284"/>
      <c r="D1280" s="36" t="s">
        <v>73</v>
      </c>
      <c r="E1280" s="990">
        <f>SUM(E1282:E1289)</f>
        <v>0</v>
      </c>
      <c r="F1280" s="990">
        <f>SUM(F1282:F1289)</f>
        <v>0</v>
      </c>
      <c r="G1280" s="990">
        <f>SUM(G1282:G1289)</f>
        <v>0</v>
      </c>
      <c r="H1280" s="990">
        <f t="shared" si="178"/>
        <v>0</v>
      </c>
      <c r="I1280" s="990">
        <f>+I1286+I1287+I1288+I1289</f>
        <v>0</v>
      </c>
      <c r="J1280" s="990"/>
      <c r="K1280" s="990">
        <f>SUM(K1282:K1289)</f>
        <v>0</v>
      </c>
      <c r="L1280" s="990">
        <f>SUM(L1282:L1289)</f>
        <v>0</v>
      </c>
      <c r="M1280" s="1036"/>
      <c r="N1280" s="1036"/>
      <c r="O1280" s="1036"/>
    </row>
    <row r="1281" spans="1:15" s="20" customFormat="1" ht="23.25" customHeight="1">
      <c r="A1281" s="634" t="s">
        <v>445</v>
      </c>
      <c r="B1281" s="1665" t="s">
        <v>446</v>
      </c>
      <c r="C1281" s="285"/>
      <c r="D1281" s="17" t="s">
        <v>72</v>
      </c>
      <c r="E1281" s="991"/>
      <c r="F1281" s="991"/>
      <c r="G1281" s="991"/>
      <c r="H1281" s="991">
        <f t="shared" si="178"/>
        <v>0</v>
      </c>
      <c r="I1281" s="417">
        <f t="shared" ref="I1281:I1294" si="180">G1281-E1281</f>
        <v>0</v>
      </c>
      <c r="J1281" s="991"/>
      <c r="K1281" s="991"/>
      <c r="L1281" s="991"/>
      <c r="M1281" s="1037"/>
      <c r="N1281" s="1037"/>
      <c r="O1281" s="1037"/>
    </row>
    <row r="1282" spans="1:15" s="20" customFormat="1" ht="28.5">
      <c r="A1282" s="1681">
        <v>1080</v>
      </c>
      <c r="B1282" s="1681">
        <v>11015</v>
      </c>
      <c r="C1282" s="285">
        <v>5111</v>
      </c>
      <c r="D1282" s="18" t="s">
        <v>708</v>
      </c>
      <c r="E1282" s="991"/>
      <c r="F1282" s="991"/>
      <c r="G1282" s="991"/>
      <c r="H1282" s="417">
        <f t="shared" si="178"/>
        <v>0</v>
      </c>
      <c r="I1282" s="417">
        <f t="shared" si="180"/>
        <v>0</v>
      </c>
      <c r="J1282" s="991"/>
      <c r="K1282" s="991"/>
      <c r="L1282" s="991"/>
      <c r="M1282" s="1037"/>
      <c r="N1282" s="1037"/>
      <c r="O1282" s="1037"/>
    </row>
    <row r="1283" spans="1:15" s="20" customFormat="1" ht="28.5">
      <c r="A1283" s="1682"/>
      <c r="B1283" s="1682"/>
      <c r="C1283" s="285">
        <v>5112</v>
      </c>
      <c r="D1283" s="18" t="s">
        <v>709</v>
      </c>
      <c r="E1283" s="991"/>
      <c r="F1283" s="991"/>
      <c r="G1283" s="991"/>
      <c r="H1283" s="417">
        <f t="shared" si="178"/>
        <v>0</v>
      </c>
      <c r="I1283" s="417">
        <f t="shared" si="180"/>
        <v>0</v>
      </c>
      <c r="J1283" s="991"/>
      <c r="K1283" s="991"/>
      <c r="L1283" s="991"/>
      <c r="M1283" s="1037"/>
      <c r="N1283" s="1037"/>
      <c r="O1283" s="1037"/>
    </row>
    <row r="1284" spans="1:15" s="20" customFormat="1" ht="13.5" customHeight="1">
      <c r="A1284" s="1682"/>
      <c r="B1284" s="1682"/>
      <c r="C1284" s="285" t="s">
        <v>710</v>
      </c>
      <c r="D1284" s="18" t="s">
        <v>685</v>
      </c>
      <c r="E1284" s="991"/>
      <c r="F1284" s="991"/>
      <c r="G1284" s="991"/>
      <c r="H1284" s="417">
        <f t="shared" si="178"/>
        <v>0</v>
      </c>
      <c r="I1284" s="417">
        <f t="shared" si="180"/>
        <v>0</v>
      </c>
      <c r="J1284" s="991"/>
      <c r="K1284" s="991"/>
      <c r="L1284" s="991"/>
      <c r="M1284" s="1037"/>
      <c r="N1284" s="1037"/>
      <c r="O1284" s="1037"/>
    </row>
    <row r="1285" spans="1:15" s="20" customFormat="1" ht="28.5">
      <c r="A1285" s="1682"/>
      <c r="B1285" s="1682"/>
      <c r="C1285" s="285">
        <v>5121</v>
      </c>
      <c r="D1285" s="272" t="s">
        <v>74</v>
      </c>
      <c r="E1285" s="991"/>
      <c r="F1285" s="991"/>
      <c r="G1285" s="991"/>
      <c r="H1285" s="417">
        <f t="shared" si="178"/>
        <v>0</v>
      </c>
      <c r="I1285" s="417">
        <f t="shared" si="180"/>
        <v>0</v>
      </c>
      <c r="J1285" s="991"/>
      <c r="K1285" s="991"/>
      <c r="L1285" s="991"/>
      <c r="M1285" s="1037"/>
      <c r="N1285" s="1037"/>
      <c r="O1285" s="1037"/>
    </row>
    <row r="1286" spans="1:15" s="33" customFormat="1" ht="15.75" customHeight="1">
      <c r="A1286" s="1682"/>
      <c r="B1286" s="1682"/>
      <c r="C1286" s="259">
        <v>5122</v>
      </c>
      <c r="D1286" s="21" t="s">
        <v>75</v>
      </c>
      <c r="E1286" s="992"/>
      <c r="F1286" s="992"/>
      <c r="G1286" s="417"/>
      <c r="H1286" s="417">
        <f t="shared" si="178"/>
        <v>0</v>
      </c>
      <c r="I1286" s="417">
        <f t="shared" si="180"/>
        <v>0</v>
      </c>
      <c r="J1286" s="992"/>
      <c r="K1286" s="417"/>
      <c r="L1286" s="417"/>
      <c r="M1286" s="1038"/>
      <c r="N1286" s="1038"/>
      <c r="O1286" s="1038"/>
    </row>
    <row r="1287" spans="1:15" s="33" customFormat="1" ht="15.75" customHeight="1">
      <c r="A1287" s="1682"/>
      <c r="B1287" s="1682"/>
      <c r="C1287" s="259">
        <v>5129</v>
      </c>
      <c r="D1287" s="21" t="s">
        <v>76</v>
      </c>
      <c r="E1287" s="992"/>
      <c r="F1287" s="992"/>
      <c r="G1287" s="417"/>
      <c r="H1287" s="417">
        <f t="shared" si="178"/>
        <v>0</v>
      </c>
      <c r="I1287" s="417">
        <f t="shared" si="180"/>
        <v>0</v>
      </c>
      <c r="J1287" s="992"/>
      <c r="K1287" s="417"/>
      <c r="L1287" s="417"/>
      <c r="M1287" s="1038"/>
      <c r="N1287" s="1038"/>
      <c r="O1287" s="1038"/>
    </row>
    <row r="1288" spans="1:15" s="33" customFormat="1" ht="28.5">
      <c r="A1288" s="1682"/>
      <c r="B1288" s="1682"/>
      <c r="C1288" s="259">
        <v>5132</v>
      </c>
      <c r="D1288" s="21" t="s">
        <v>77</v>
      </c>
      <c r="E1288" s="992"/>
      <c r="F1288" s="992"/>
      <c r="G1288" s="417"/>
      <c r="H1288" s="417">
        <f t="shared" si="178"/>
        <v>0</v>
      </c>
      <c r="I1288" s="417">
        <f t="shared" si="180"/>
        <v>0</v>
      </c>
      <c r="J1288" s="992"/>
      <c r="K1288" s="417"/>
      <c r="L1288" s="417"/>
      <c r="M1288" s="1038"/>
      <c r="N1288" s="1038"/>
      <c r="O1288" s="1038"/>
    </row>
    <row r="1289" spans="1:15" s="33" customFormat="1" ht="15.75" customHeight="1">
      <c r="A1289" s="1683"/>
      <c r="B1289" s="1683"/>
      <c r="C1289" s="259" t="s">
        <v>711</v>
      </c>
      <c r="D1289" s="21" t="s">
        <v>712</v>
      </c>
      <c r="E1289" s="992"/>
      <c r="F1289" s="992"/>
      <c r="G1289" s="417"/>
      <c r="H1289" s="417">
        <f t="shared" si="178"/>
        <v>0</v>
      </c>
      <c r="I1289" s="417">
        <f t="shared" si="180"/>
        <v>0</v>
      </c>
      <c r="J1289" s="992"/>
      <c r="K1289" s="417"/>
      <c r="L1289" s="417"/>
      <c r="M1289" s="1038"/>
      <c r="N1289" s="1038"/>
      <c r="O1289" s="1038"/>
    </row>
    <row r="1290" spans="1:15" s="176" customFormat="1" ht="14.25" customHeight="1">
      <c r="A1290" s="1684" t="s">
        <v>684</v>
      </c>
      <c r="B1290" s="1687" t="s">
        <v>9028</v>
      </c>
      <c r="C1290" s="543"/>
      <c r="D1290" s="272" t="s">
        <v>284</v>
      </c>
      <c r="E1290" s="993">
        <v>64</v>
      </c>
      <c r="F1290" s="993">
        <v>65</v>
      </c>
      <c r="G1290" s="993">
        <v>71</v>
      </c>
      <c r="H1290" s="993">
        <f>+G1290-F1290</f>
        <v>6</v>
      </c>
      <c r="I1290" s="993">
        <f t="shared" si="180"/>
        <v>7</v>
      </c>
      <c r="J1290" s="993"/>
      <c r="K1290" s="993">
        <v>71</v>
      </c>
      <c r="L1290" s="993">
        <v>71</v>
      </c>
      <c r="M1290" s="767"/>
      <c r="N1290" s="767"/>
      <c r="O1290" s="767"/>
    </row>
    <row r="1291" spans="1:15" s="176" customFormat="1" ht="13.5" customHeight="1">
      <c r="A1291" s="1685"/>
      <c r="B1291" s="1688"/>
      <c r="C1291" s="544"/>
      <c r="D1291" s="273"/>
      <c r="E1291" s="994"/>
      <c r="F1291" s="994"/>
      <c r="G1291" s="994"/>
      <c r="H1291" s="994">
        <f>+G1291-F1291</f>
        <v>0</v>
      </c>
      <c r="I1291" s="994">
        <f t="shared" si="180"/>
        <v>0</v>
      </c>
      <c r="J1291" s="994"/>
      <c r="K1291" s="994"/>
      <c r="L1291" s="994"/>
      <c r="M1291" s="767"/>
      <c r="N1291" s="767"/>
      <c r="O1291" s="767"/>
    </row>
    <row r="1292" spans="1:15" s="176" customFormat="1" ht="14.25" customHeight="1">
      <c r="A1292" s="1685"/>
      <c r="B1292" s="1688"/>
      <c r="C1292" s="544"/>
      <c r="D1292" s="274" t="s">
        <v>32</v>
      </c>
      <c r="E1292" s="994">
        <v>1</v>
      </c>
      <c r="F1292" s="994">
        <v>1</v>
      </c>
      <c r="G1292" s="994">
        <v>1</v>
      </c>
      <c r="H1292" s="994">
        <f>+G1292-F1292</f>
        <v>0</v>
      </c>
      <c r="I1292" s="994">
        <f t="shared" si="180"/>
        <v>0</v>
      </c>
      <c r="J1292" s="994"/>
      <c r="K1292" s="994">
        <v>1</v>
      </c>
      <c r="L1292" s="994">
        <v>1</v>
      </c>
      <c r="M1292" s="767"/>
      <c r="N1292" s="767"/>
      <c r="O1292" s="767"/>
    </row>
    <row r="1293" spans="1:15" s="267" customFormat="1" ht="14.25" customHeight="1">
      <c r="A1293" s="1685"/>
      <c r="B1293" s="1688"/>
      <c r="C1293" s="544"/>
      <c r="D1293" s="273"/>
      <c r="E1293" s="765"/>
      <c r="F1293" s="765"/>
      <c r="G1293" s="765"/>
      <c r="H1293" s="765">
        <f>+G1293-F1293</f>
        <v>0</v>
      </c>
      <c r="I1293" s="765">
        <f t="shared" si="180"/>
        <v>0</v>
      </c>
      <c r="J1293" s="765"/>
      <c r="K1293" s="765"/>
      <c r="L1293" s="765"/>
      <c r="M1293" s="1032"/>
      <c r="N1293" s="1032"/>
      <c r="O1293" s="1032"/>
    </row>
    <row r="1294" spans="1:15" s="266" customFormat="1" ht="14.25" customHeight="1">
      <c r="A1294" s="1685"/>
      <c r="B1294" s="1688"/>
      <c r="C1294" s="545"/>
      <c r="D1294" s="282" t="s">
        <v>33</v>
      </c>
      <c r="E1294" s="985">
        <f>+E1296+E1360</f>
        <v>299849.7</v>
      </c>
      <c r="F1294" s="985">
        <f>+F1296+F1360</f>
        <v>306060.7</v>
      </c>
      <c r="G1294" s="985">
        <f>+G1296+G1360</f>
        <v>388283.4</v>
      </c>
      <c r="H1294" s="985">
        <f>+G1294-F1294</f>
        <v>82222.700000000012</v>
      </c>
      <c r="I1294" s="985">
        <f t="shared" si="180"/>
        <v>88433.700000000012</v>
      </c>
      <c r="J1294" s="985"/>
      <c r="K1294" s="985">
        <f>+K1296+K1360</f>
        <v>393927.62</v>
      </c>
      <c r="L1294" s="985">
        <f>+L1296+L1360</f>
        <v>399212.11100000003</v>
      </c>
      <c r="M1294" s="1023">
        <f>SUM(M1300:M1355)</f>
        <v>71056.633333333346</v>
      </c>
      <c r="N1294" s="1023">
        <f>SUM(N1300:N1355)</f>
        <v>168115.40833333335</v>
      </c>
      <c r="O1294" s="1023">
        <f>SUM(O1300:O1355)</f>
        <v>265174.18333333335</v>
      </c>
    </row>
    <row r="1295" spans="1:15" s="266" customFormat="1" ht="14.25" customHeight="1">
      <c r="A1295" s="1685"/>
      <c r="B1295" s="1688"/>
      <c r="C1295" s="546"/>
      <c r="D1295" s="17" t="s">
        <v>396</v>
      </c>
      <c r="E1295" s="765"/>
      <c r="F1295" s="765"/>
      <c r="G1295" s="765"/>
      <c r="H1295" s="985"/>
      <c r="I1295" s="985"/>
      <c r="J1295" s="765"/>
      <c r="K1295" s="765"/>
      <c r="L1295" s="765"/>
      <c r="M1295" s="1023"/>
      <c r="N1295" s="1023"/>
      <c r="O1295" s="1023"/>
    </row>
    <row r="1296" spans="1:15" s="266" customFormat="1" ht="14.25" customHeight="1">
      <c r="A1296" s="1685"/>
      <c r="B1296" s="1688"/>
      <c r="C1296" s="547"/>
      <c r="D1296" s="275" t="s">
        <v>36</v>
      </c>
      <c r="E1296" s="985">
        <f>E1298+SUM(E1304:E1359)-E1304-E1309-E1317-E1331-E1335-E1352</f>
        <v>299849.7</v>
      </c>
      <c r="F1296" s="985">
        <f>F1298+SUM(F1304:F1359)-F1304-F1309-F1317-F1331-F1335-F1352</f>
        <v>306060.7</v>
      </c>
      <c r="G1296" s="985">
        <f>G1298+SUM(G1304:G1359)-G1304-G1309-G1317-G1331-G1335-G1352</f>
        <v>388283.4</v>
      </c>
      <c r="H1296" s="985">
        <f>+G1296-F1296</f>
        <v>82222.700000000012</v>
      </c>
      <c r="I1296" s="985">
        <f t="shared" ref="I1296:I1327" si="181">G1296-E1296</f>
        <v>88433.700000000012</v>
      </c>
      <c r="J1296" s="985"/>
      <c r="K1296" s="985">
        <f>K1298+SUM(K1304:K1359)-K1304-K1309-K1317-K1331-K1335-K1352</f>
        <v>393927.62</v>
      </c>
      <c r="L1296" s="985">
        <f>L1298+SUM(L1304:L1359)-L1304-L1309-L1317-L1331-L1335-L1352</f>
        <v>399212.11100000003</v>
      </c>
      <c r="M1296" s="1023"/>
      <c r="N1296" s="1023"/>
      <c r="O1296" s="1023"/>
    </row>
    <row r="1297" spans="1:15" s="266" customFormat="1" ht="13.5" customHeight="1">
      <c r="A1297" s="1685"/>
      <c r="B1297" s="1688"/>
      <c r="C1297" s="543"/>
      <c r="D1297" s="273" t="s">
        <v>72</v>
      </c>
      <c r="E1297" s="766"/>
      <c r="F1297" s="766"/>
      <c r="G1297" s="765"/>
      <c r="H1297" s="765">
        <f t="shared" ref="H1297:H1369" si="182">+G1297-F1297</f>
        <v>0</v>
      </c>
      <c r="I1297" s="766">
        <f t="shared" si="181"/>
        <v>0</v>
      </c>
      <c r="J1297" s="766"/>
      <c r="K1297" s="766"/>
      <c r="L1297" s="766"/>
      <c r="M1297" s="1023"/>
      <c r="N1297" s="1023"/>
      <c r="O1297" s="1023"/>
    </row>
    <row r="1298" spans="1:15" s="266" customFormat="1" ht="14.25" customHeight="1">
      <c r="A1298" s="1685"/>
      <c r="B1298" s="1688"/>
      <c r="C1298" s="548"/>
      <c r="D1298" s="499" t="s">
        <v>479</v>
      </c>
      <c r="E1298" s="986">
        <f>SUM(E1300:E1302)</f>
        <v>251572.2</v>
      </c>
      <c r="F1298" s="986">
        <f>SUM(F1300:F1302)</f>
        <v>255292.09999999998</v>
      </c>
      <c r="G1298" s="986">
        <f>SUM(G1300:G1302)</f>
        <v>312025.7</v>
      </c>
      <c r="H1298" s="986">
        <f t="shared" si="182"/>
        <v>56733.600000000035</v>
      </c>
      <c r="I1298" s="986">
        <f t="shared" si="181"/>
        <v>60453.5</v>
      </c>
      <c r="J1298" s="986"/>
      <c r="K1298" s="986">
        <f>SUM(K1300:K1302)</f>
        <v>315342.5</v>
      </c>
      <c r="L1298" s="986">
        <f>SUM(L1300:L1302)</f>
        <v>318183.2</v>
      </c>
      <c r="M1298" s="1023">
        <f>+G1298/G1290/12</f>
        <v>366.22734741784035</v>
      </c>
      <c r="N1298" s="1023"/>
      <c r="O1298" s="1023"/>
    </row>
    <row r="1299" spans="1:15" s="266" customFormat="1">
      <c r="A1299" s="1685"/>
      <c r="B1299" s="1688"/>
      <c r="C1299" s="543"/>
      <c r="D1299" s="273" t="s">
        <v>72</v>
      </c>
      <c r="E1299" s="766"/>
      <c r="F1299" s="766"/>
      <c r="G1299" s="765"/>
      <c r="H1299" s="765">
        <f t="shared" si="182"/>
        <v>0</v>
      </c>
      <c r="I1299" s="766">
        <f t="shared" si="181"/>
        <v>0</v>
      </c>
      <c r="J1299" s="766"/>
      <c r="K1299" s="766"/>
      <c r="L1299" s="766"/>
      <c r="M1299" s="1023"/>
      <c r="N1299" s="1023"/>
      <c r="O1299" s="1023"/>
    </row>
    <row r="1300" spans="1:15" s="266" customFormat="1" ht="42.75">
      <c r="A1300" s="1685"/>
      <c r="B1300" s="1688"/>
      <c r="C1300" s="549" t="s">
        <v>276</v>
      </c>
      <c r="D1300" s="276" t="s">
        <v>37</v>
      </c>
      <c r="E1300" s="766">
        <v>194263.9</v>
      </c>
      <c r="F1300" s="766">
        <v>222436.9</v>
      </c>
      <c r="G1300" s="766">
        <v>276193.5</v>
      </c>
      <c r="H1300" s="766">
        <f t="shared" si="182"/>
        <v>53756.600000000006</v>
      </c>
      <c r="I1300" s="766">
        <f t="shared" si="181"/>
        <v>81929.600000000006</v>
      </c>
      <c r="J1300" s="766"/>
      <c r="K1300" s="766">
        <v>279326.59999999998</v>
      </c>
      <c r="L1300" s="766">
        <v>282039.5</v>
      </c>
      <c r="M1300" s="1023">
        <f>+G1300/12*2</f>
        <v>46032.25</v>
      </c>
      <c r="N1300" s="1023">
        <f>+G1300/12*5</f>
        <v>115080.625</v>
      </c>
      <c r="O1300" s="1023">
        <f>+G1300/12*8</f>
        <v>184129</v>
      </c>
    </row>
    <row r="1301" spans="1:15" s="268" customFormat="1" ht="42.75">
      <c r="A1301" s="1685"/>
      <c r="B1301" s="1688"/>
      <c r="C1301" s="549" t="s">
        <v>277</v>
      </c>
      <c r="D1301" s="277" t="s">
        <v>38</v>
      </c>
      <c r="E1301" s="766">
        <v>51700.800000000003</v>
      </c>
      <c r="F1301" s="766">
        <v>27614.9</v>
      </c>
      <c r="G1301" s="766">
        <v>28296.7</v>
      </c>
      <c r="H1301" s="766">
        <f t="shared" si="182"/>
        <v>681.79999999999927</v>
      </c>
      <c r="I1301" s="766">
        <f t="shared" si="181"/>
        <v>-23404.100000000002</v>
      </c>
      <c r="J1301" s="766"/>
      <c r="K1301" s="766">
        <v>28375.5</v>
      </c>
      <c r="L1301" s="766">
        <v>28378.9</v>
      </c>
      <c r="M1301" s="1023">
        <f>+G1301/12*2</f>
        <v>4716.1166666666668</v>
      </c>
      <c r="N1301" s="1023">
        <f>+G1301/12*5</f>
        <v>11790.291666666668</v>
      </c>
      <c r="O1301" s="1023">
        <f>+G1301/12*8</f>
        <v>18864.466666666667</v>
      </c>
    </row>
    <row r="1302" spans="1:15" s="268" customFormat="1" ht="42.75">
      <c r="A1302" s="1685"/>
      <c r="B1302" s="1688"/>
      <c r="C1302" s="549" t="s">
        <v>278</v>
      </c>
      <c r="D1302" s="277" t="s">
        <v>39</v>
      </c>
      <c r="E1302" s="766">
        <v>5607.5</v>
      </c>
      <c r="F1302" s="766">
        <v>5240.3</v>
      </c>
      <c r="G1302" s="766">
        <v>7535.5</v>
      </c>
      <c r="H1302" s="766">
        <f t="shared" si="182"/>
        <v>2295.1999999999998</v>
      </c>
      <c r="I1302" s="766">
        <f t="shared" si="181"/>
        <v>1928</v>
      </c>
      <c r="J1302" s="766"/>
      <c r="K1302" s="766">
        <v>7640.4</v>
      </c>
      <c r="L1302" s="766">
        <v>7764.8</v>
      </c>
      <c r="M1302" s="1023">
        <f>+G1302/12*2</f>
        <v>1255.9166666666667</v>
      </c>
      <c r="N1302" s="1023">
        <f>+G1302/12*5</f>
        <v>3139.791666666667</v>
      </c>
      <c r="O1302" s="1023">
        <f>+G1302/12*8</f>
        <v>5023.666666666667</v>
      </c>
    </row>
    <row r="1303" spans="1:15" s="268" customFormat="1" ht="14.25">
      <c r="A1303" s="1685"/>
      <c r="B1303" s="1688"/>
      <c r="C1303" s="550"/>
      <c r="D1303" s="500"/>
      <c r="E1303" s="768"/>
      <c r="F1303" s="768"/>
      <c r="G1303" s="768"/>
      <c r="H1303" s="768">
        <f t="shared" si="182"/>
        <v>0</v>
      </c>
      <c r="I1303" s="768">
        <f t="shared" si="181"/>
        <v>0</v>
      </c>
      <c r="J1303" s="768"/>
      <c r="K1303" s="768"/>
      <c r="L1303" s="768"/>
      <c r="M1303" s="762"/>
      <c r="N1303" s="762"/>
      <c r="O1303" s="762"/>
    </row>
    <row r="1304" spans="1:15" s="268" customFormat="1" ht="28.5">
      <c r="A1304" s="1685"/>
      <c r="B1304" s="1688"/>
      <c r="C1304" s="551">
        <v>4212</v>
      </c>
      <c r="D1304" s="499" t="s">
        <v>40</v>
      </c>
      <c r="E1304" s="986">
        <f>E1306+E1307+E1308</f>
        <v>11076.7</v>
      </c>
      <c r="F1304" s="986">
        <f>F1306+F1307+F1308</f>
        <v>16525.300000000003</v>
      </c>
      <c r="G1304" s="986">
        <f>G1306+G1307+G1308</f>
        <v>16754.7</v>
      </c>
      <c r="H1304" s="986">
        <f t="shared" si="182"/>
        <v>229.39999999999782</v>
      </c>
      <c r="I1304" s="986">
        <f t="shared" si="181"/>
        <v>5678</v>
      </c>
      <c r="J1304" s="986"/>
      <c r="K1304" s="986">
        <f>K1306+K1307+K1308</f>
        <v>16754.7</v>
      </c>
      <c r="L1304" s="986">
        <f>L1306+L1307+L1308</f>
        <v>16754.7</v>
      </c>
      <c r="M1304" s="762"/>
      <c r="N1304" s="762"/>
      <c r="O1304" s="762"/>
    </row>
    <row r="1305" spans="1:15" s="268" customFormat="1">
      <c r="A1305" s="1685"/>
      <c r="B1305" s="1688"/>
      <c r="C1305" s="549"/>
      <c r="D1305" s="273" t="s">
        <v>72</v>
      </c>
      <c r="E1305" s="764"/>
      <c r="F1305" s="764"/>
      <c r="G1305" s="764"/>
      <c r="H1305" s="764">
        <f t="shared" si="182"/>
        <v>0</v>
      </c>
      <c r="I1305" s="764">
        <f t="shared" si="181"/>
        <v>0</v>
      </c>
      <c r="J1305" s="764"/>
      <c r="K1305" s="764"/>
      <c r="L1305" s="764"/>
      <c r="M1305" s="762"/>
      <c r="N1305" s="762"/>
      <c r="O1305" s="762"/>
    </row>
    <row r="1306" spans="1:15" s="268" customFormat="1">
      <c r="A1306" s="1685"/>
      <c r="B1306" s="1688"/>
      <c r="C1306" s="549"/>
      <c r="D1306" s="273" t="s">
        <v>40</v>
      </c>
      <c r="E1306" s="764">
        <v>5108</v>
      </c>
      <c r="F1306" s="764">
        <v>6922.6</v>
      </c>
      <c r="G1306" s="764">
        <v>7152</v>
      </c>
      <c r="H1306" s="764">
        <f t="shared" si="182"/>
        <v>229.39999999999964</v>
      </c>
      <c r="I1306" s="764">
        <f t="shared" si="181"/>
        <v>2044</v>
      </c>
      <c r="J1306" s="764"/>
      <c r="K1306" s="764">
        <v>7152</v>
      </c>
      <c r="L1306" s="764">
        <v>7152</v>
      </c>
      <c r="M1306" s="762">
        <f>+G1306/12*3</f>
        <v>1788</v>
      </c>
      <c r="N1306" s="762">
        <f>+G1306/12*6</f>
        <v>3576</v>
      </c>
      <c r="O1306" s="762">
        <f>+G1306/12*9</f>
        <v>5364</v>
      </c>
    </row>
    <row r="1307" spans="1:15" s="268" customFormat="1" ht="27">
      <c r="A1307" s="1685"/>
      <c r="B1307" s="1688"/>
      <c r="C1307" s="549"/>
      <c r="D1307" s="273" t="s">
        <v>285</v>
      </c>
      <c r="E1307" s="764"/>
      <c r="F1307" s="764"/>
      <c r="G1307" s="764"/>
      <c r="H1307" s="764">
        <f t="shared" si="182"/>
        <v>0</v>
      </c>
      <c r="I1307" s="764">
        <f t="shared" si="181"/>
        <v>0</v>
      </c>
      <c r="J1307" s="764"/>
      <c r="K1307" s="764"/>
      <c r="L1307" s="764"/>
      <c r="M1307" s="762"/>
      <c r="N1307" s="762"/>
      <c r="O1307" s="762"/>
    </row>
    <row r="1308" spans="1:15" s="268" customFormat="1" ht="27">
      <c r="A1308" s="1685"/>
      <c r="B1308" s="1688"/>
      <c r="C1308" s="549"/>
      <c r="D1308" s="273" t="s">
        <v>398</v>
      </c>
      <c r="E1308" s="764">
        <v>5968.7</v>
      </c>
      <c r="F1308" s="764">
        <v>9602.7000000000007</v>
      </c>
      <c r="G1308" s="764">
        <v>9602.7000000000007</v>
      </c>
      <c r="H1308" s="764">
        <f t="shared" si="182"/>
        <v>0</v>
      </c>
      <c r="I1308" s="764">
        <f t="shared" si="181"/>
        <v>3634.0000000000009</v>
      </c>
      <c r="J1308" s="764"/>
      <c r="K1308" s="764">
        <v>9602.7000000000007</v>
      </c>
      <c r="L1308" s="764">
        <v>9602.7000000000007</v>
      </c>
      <c r="M1308" s="762">
        <f>+G1308/12*3</f>
        <v>2400.6750000000002</v>
      </c>
      <c r="N1308" s="762">
        <f>+G1308/12*6</f>
        <v>4801.3500000000004</v>
      </c>
      <c r="O1308" s="762">
        <f>+G1308/12*9</f>
        <v>7202.0250000000005</v>
      </c>
    </row>
    <row r="1309" spans="1:15" s="268" customFormat="1" ht="14.25">
      <c r="A1309" s="1685"/>
      <c r="B1309" s="1688"/>
      <c r="C1309" s="551">
        <v>4213</v>
      </c>
      <c r="D1309" s="499" t="s">
        <v>41</v>
      </c>
      <c r="E1309" s="986">
        <f>E1311+E1312</f>
        <v>939.2</v>
      </c>
      <c r="F1309" s="986">
        <f>F1311+F1312</f>
        <v>1317.8</v>
      </c>
      <c r="G1309" s="986">
        <f>G1311+G1312</f>
        <v>1332.1</v>
      </c>
      <c r="H1309" s="986">
        <f t="shared" si="182"/>
        <v>14.299999999999955</v>
      </c>
      <c r="I1309" s="986">
        <f t="shared" si="181"/>
        <v>392.89999999999986</v>
      </c>
      <c r="J1309" s="986"/>
      <c r="K1309" s="986">
        <f>K1311+K1312</f>
        <v>1332.1</v>
      </c>
      <c r="L1309" s="986">
        <f>L1311+L1312</f>
        <v>1332.1</v>
      </c>
      <c r="M1309" s="762"/>
      <c r="N1309" s="762"/>
      <c r="O1309" s="762"/>
    </row>
    <row r="1310" spans="1:15" s="268" customFormat="1">
      <c r="A1310" s="1685"/>
      <c r="B1310" s="1688"/>
      <c r="C1310" s="549"/>
      <c r="D1310" s="273" t="s">
        <v>72</v>
      </c>
      <c r="E1310" s="764"/>
      <c r="F1310" s="764"/>
      <c r="G1310" s="764"/>
      <c r="H1310" s="764">
        <f t="shared" si="182"/>
        <v>0</v>
      </c>
      <c r="I1310" s="764">
        <f t="shared" si="181"/>
        <v>0</v>
      </c>
      <c r="J1310" s="764"/>
      <c r="K1310" s="764"/>
      <c r="L1310" s="764"/>
      <c r="M1310" s="762"/>
      <c r="N1310" s="762"/>
      <c r="O1310" s="762"/>
    </row>
    <row r="1311" spans="1:15" s="268" customFormat="1" ht="40.5">
      <c r="A1311" s="1685"/>
      <c r="B1311" s="1688"/>
      <c r="C1311" s="549"/>
      <c r="D1311" s="279" t="s">
        <v>42</v>
      </c>
      <c r="E1311" s="764">
        <v>939.2</v>
      </c>
      <c r="F1311" s="764">
        <v>1317.8</v>
      </c>
      <c r="G1311" s="764">
        <v>1332.1</v>
      </c>
      <c r="H1311" s="764">
        <f t="shared" si="182"/>
        <v>14.299999999999955</v>
      </c>
      <c r="I1311" s="764">
        <f t="shared" si="181"/>
        <v>392.89999999999986</v>
      </c>
      <c r="J1311" s="764"/>
      <c r="K1311" s="764">
        <v>1332.1</v>
      </c>
      <c r="L1311" s="764">
        <v>1332.1</v>
      </c>
      <c r="M1311" s="762">
        <f>+G1311/12*3</f>
        <v>333.02499999999998</v>
      </c>
      <c r="N1311" s="762">
        <f>+G1311/12*6</f>
        <v>666.05</v>
      </c>
      <c r="O1311" s="762">
        <f>+G1311/12*9</f>
        <v>999.07499999999993</v>
      </c>
    </row>
    <row r="1312" spans="1:15" s="268" customFormat="1" ht="40.5">
      <c r="A1312" s="1685"/>
      <c r="B1312" s="1688"/>
      <c r="C1312" s="549"/>
      <c r="D1312" s="279" t="s">
        <v>279</v>
      </c>
      <c r="E1312" s="764"/>
      <c r="F1312" s="764"/>
      <c r="G1312" s="764"/>
      <c r="H1312" s="764">
        <f t="shared" si="182"/>
        <v>0</v>
      </c>
      <c r="I1312" s="764">
        <f t="shared" si="181"/>
        <v>0</v>
      </c>
      <c r="J1312" s="764"/>
      <c r="K1312" s="764"/>
      <c r="L1312" s="764"/>
      <c r="M1312" s="762">
        <f>+G1312/12*3</f>
        <v>0</v>
      </c>
      <c r="N1312" s="762">
        <f>+G1312/12*6</f>
        <v>0</v>
      </c>
      <c r="O1312" s="762">
        <f>+G1312/12*9</f>
        <v>0</v>
      </c>
    </row>
    <row r="1313" spans="1:15" s="268" customFormat="1" ht="14.25">
      <c r="A1313" s="1685"/>
      <c r="B1313" s="1688"/>
      <c r="C1313" s="549">
        <v>4214</v>
      </c>
      <c r="D1313" s="278" t="s">
        <v>43</v>
      </c>
      <c r="E1313" s="764">
        <v>30469.3</v>
      </c>
      <c r="F1313" s="764">
        <v>25022.6</v>
      </c>
      <c r="G1313" s="764">
        <v>46548.4</v>
      </c>
      <c r="H1313" s="764">
        <f t="shared" si="182"/>
        <v>21525.800000000003</v>
      </c>
      <c r="I1313" s="764">
        <f t="shared" si="181"/>
        <v>16079.100000000002</v>
      </c>
      <c r="J1313" s="764"/>
      <c r="K1313" s="764">
        <v>48875.82</v>
      </c>
      <c r="L1313" s="764">
        <v>51319.610999999997</v>
      </c>
      <c r="M1313" s="762">
        <f>+G1313/12*3</f>
        <v>11637.1</v>
      </c>
      <c r="N1313" s="762">
        <f>+G1313/12*6</f>
        <v>23274.2</v>
      </c>
      <c r="O1313" s="762">
        <f>+G1313/12*9</f>
        <v>34911.300000000003</v>
      </c>
    </row>
    <row r="1314" spans="1:15" s="266" customFormat="1" ht="23.25" customHeight="1">
      <c r="A1314" s="1685"/>
      <c r="B1314" s="1688"/>
      <c r="C1314" s="549">
        <v>4215</v>
      </c>
      <c r="D1314" s="278" t="s">
        <v>44</v>
      </c>
      <c r="E1314" s="764"/>
      <c r="F1314" s="764"/>
      <c r="G1314" s="764"/>
      <c r="H1314" s="764">
        <f t="shared" si="182"/>
        <v>0</v>
      </c>
      <c r="I1314" s="764">
        <f t="shared" si="181"/>
        <v>0</v>
      </c>
      <c r="J1314" s="764"/>
      <c r="K1314" s="764"/>
      <c r="L1314" s="764"/>
      <c r="M1314" s="1023"/>
      <c r="N1314" s="767"/>
      <c r="O1314" s="1023"/>
    </row>
    <row r="1315" spans="1:15" s="176" customFormat="1" ht="28.5">
      <c r="A1315" s="1685"/>
      <c r="B1315" s="1688"/>
      <c r="C1315" s="549">
        <v>4216</v>
      </c>
      <c r="D1315" s="278" t="s">
        <v>45</v>
      </c>
      <c r="E1315" s="764"/>
      <c r="F1315" s="764"/>
      <c r="G1315" s="764"/>
      <c r="H1315" s="764">
        <f t="shared" si="182"/>
        <v>0</v>
      </c>
      <c r="I1315" s="764">
        <f t="shared" si="181"/>
        <v>0</v>
      </c>
      <c r="J1315" s="764"/>
      <c r="K1315" s="764"/>
      <c r="L1315" s="764"/>
      <c r="M1315" s="767"/>
      <c r="N1315" s="767"/>
      <c r="O1315" s="767"/>
    </row>
    <row r="1316" spans="1:15" s="176" customFormat="1" ht="28.5">
      <c r="A1316" s="1685"/>
      <c r="B1316" s="1688"/>
      <c r="C1316" s="549">
        <v>4217</v>
      </c>
      <c r="D1316" s="278" t="s">
        <v>46</v>
      </c>
      <c r="E1316" s="764"/>
      <c r="F1316" s="764"/>
      <c r="G1316" s="764"/>
      <c r="H1316" s="764">
        <f t="shared" si="182"/>
        <v>0</v>
      </c>
      <c r="I1316" s="764">
        <f t="shared" si="181"/>
        <v>0</v>
      </c>
      <c r="J1316" s="764"/>
      <c r="K1316" s="764"/>
      <c r="L1316" s="764"/>
      <c r="M1316" s="767"/>
      <c r="N1316" s="767"/>
      <c r="O1316" s="767"/>
    </row>
    <row r="1317" spans="1:15" s="176" customFormat="1" ht="42.75">
      <c r="A1317" s="1685"/>
      <c r="B1317" s="1688"/>
      <c r="C1317" s="551"/>
      <c r="D1317" s="499" t="s">
        <v>422</v>
      </c>
      <c r="E1317" s="986">
        <f>E1319+E1320</f>
        <v>360</v>
      </c>
      <c r="F1317" s="986">
        <f>F1319+F1320</f>
        <v>612</v>
      </c>
      <c r="G1317" s="986">
        <f>G1319+G1320</f>
        <v>684</v>
      </c>
      <c r="H1317" s="986">
        <f t="shared" si="182"/>
        <v>72</v>
      </c>
      <c r="I1317" s="986">
        <f t="shared" si="181"/>
        <v>324</v>
      </c>
      <c r="J1317" s="986"/>
      <c r="K1317" s="986">
        <f>K1319+K1320</f>
        <v>684</v>
      </c>
      <c r="L1317" s="986">
        <f>L1319+L1320</f>
        <v>684</v>
      </c>
      <c r="M1317" s="767"/>
      <c r="N1317" s="767"/>
      <c r="O1317" s="767"/>
    </row>
    <row r="1318" spans="1:15" s="176" customFormat="1">
      <c r="A1318" s="1685"/>
      <c r="B1318" s="1688"/>
      <c r="C1318" s="549"/>
      <c r="D1318" s="273" t="s">
        <v>72</v>
      </c>
      <c r="E1318" s="765"/>
      <c r="F1318" s="765"/>
      <c r="G1318" s="765"/>
      <c r="H1318" s="765">
        <f t="shared" si="182"/>
        <v>0</v>
      </c>
      <c r="I1318" s="765">
        <f t="shared" si="181"/>
        <v>0</v>
      </c>
      <c r="J1318" s="765"/>
      <c r="K1318" s="765"/>
      <c r="L1318" s="765"/>
      <c r="M1318" s="767"/>
      <c r="N1318" s="767"/>
      <c r="O1318" s="767"/>
    </row>
    <row r="1319" spans="1:15" s="176" customFormat="1">
      <c r="A1319" s="1685"/>
      <c r="B1319" s="1688"/>
      <c r="C1319" s="549">
        <v>4221</v>
      </c>
      <c r="D1319" s="273" t="s">
        <v>47</v>
      </c>
      <c r="E1319" s="765">
        <v>360</v>
      </c>
      <c r="F1319" s="765">
        <v>612</v>
      </c>
      <c r="G1319" s="765">
        <v>684</v>
      </c>
      <c r="H1319" s="765">
        <f t="shared" si="182"/>
        <v>72</v>
      </c>
      <c r="I1319" s="765">
        <f t="shared" si="181"/>
        <v>324</v>
      </c>
      <c r="J1319" s="765"/>
      <c r="K1319" s="765">
        <v>684</v>
      </c>
      <c r="L1319" s="765">
        <v>684</v>
      </c>
      <c r="M1319" s="762">
        <f>+G1319/12*3</f>
        <v>171</v>
      </c>
      <c r="N1319" s="762">
        <f>+G1319/12*6</f>
        <v>342</v>
      </c>
      <c r="O1319" s="762">
        <f>+G1319/12*9</f>
        <v>513</v>
      </c>
    </row>
    <row r="1320" spans="1:15" s="176" customFormat="1" ht="27">
      <c r="A1320" s="1685"/>
      <c r="B1320" s="1688"/>
      <c r="C1320" s="549">
        <v>4222</v>
      </c>
      <c r="D1320" s="273" t="s">
        <v>48</v>
      </c>
      <c r="E1320" s="765"/>
      <c r="F1320" s="765"/>
      <c r="G1320" s="765"/>
      <c r="H1320" s="765">
        <f t="shared" si="182"/>
        <v>0</v>
      </c>
      <c r="I1320" s="765">
        <f t="shared" si="181"/>
        <v>0</v>
      </c>
      <c r="J1320" s="765"/>
      <c r="K1320" s="765"/>
      <c r="L1320" s="765"/>
      <c r="M1320" s="767"/>
      <c r="N1320" s="762"/>
      <c r="O1320" s="767"/>
    </row>
    <row r="1321" spans="1:15" s="268" customFormat="1" ht="14.25">
      <c r="A1321" s="1685"/>
      <c r="B1321" s="1688"/>
      <c r="C1321" s="549">
        <v>4231</v>
      </c>
      <c r="D1321" s="274" t="s">
        <v>49</v>
      </c>
      <c r="E1321" s="765">
        <v>1505.8</v>
      </c>
      <c r="F1321" s="765">
        <v>1465.3</v>
      </c>
      <c r="G1321" s="765">
        <v>1850</v>
      </c>
      <c r="H1321" s="765">
        <f t="shared" si="182"/>
        <v>384.70000000000005</v>
      </c>
      <c r="I1321" s="765">
        <f t="shared" si="181"/>
        <v>344.20000000000005</v>
      </c>
      <c r="J1321" s="765"/>
      <c r="K1321" s="765">
        <v>1850</v>
      </c>
      <c r="L1321" s="765">
        <v>1850</v>
      </c>
      <c r="M1321" s="762">
        <f>+G1321/12*3</f>
        <v>462.5</v>
      </c>
      <c r="N1321" s="762">
        <f>+G1321/12*6</f>
        <v>925</v>
      </c>
      <c r="O1321" s="762">
        <f>+G1321/12*9</f>
        <v>1387.5</v>
      </c>
    </row>
    <row r="1322" spans="1:15" s="268" customFormat="1" ht="28.5">
      <c r="A1322" s="1685"/>
      <c r="B1322" s="1688"/>
      <c r="C1322" s="549">
        <v>4232</v>
      </c>
      <c r="D1322" s="274" t="s">
        <v>50</v>
      </c>
      <c r="E1322" s="765"/>
      <c r="F1322" s="765"/>
      <c r="G1322" s="765"/>
      <c r="H1322" s="765">
        <f t="shared" si="182"/>
        <v>0</v>
      </c>
      <c r="I1322" s="765">
        <f t="shared" si="181"/>
        <v>0</v>
      </c>
      <c r="J1322" s="987"/>
      <c r="K1322" s="765"/>
      <c r="L1322" s="765"/>
      <c r="M1322" s="762"/>
      <c r="N1322" s="762"/>
      <c r="O1322" s="762"/>
    </row>
    <row r="1323" spans="1:15" s="268" customFormat="1" ht="57">
      <c r="A1323" s="1685"/>
      <c r="B1323" s="1688"/>
      <c r="C1323" s="549">
        <v>4233</v>
      </c>
      <c r="D1323" s="274" t="s">
        <v>388</v>
      </c>
      <c r="E1323" s="765"/>
      <c r="F1323" s="765"/>
      <c r="G1323" s="765"/>
      <c r="H1323" s="765">
        <f t="shared" si="182"/>
        <v>0</v>
      </c>
      <c r="I1323" s="765">
        <f t="shared" si="181"/>
        <v>0</v>
      </c>
      <c r="J1323" s="987"/>
      <c r="K1323" s="765"/>
      <c r="L1323" s="765"/>
      <c r="M1323" s="762"/>
      <c r="N1323" s="762"/>
      <c r="O1323" s="762"/>
    </row>
    <row r="1324" spans="1:15" s="268" customFormat="1" ht="28.5">
      <c r="A1324" s="1685"/>
      <c r="B1324" s="1688"/>
      <c r="C1324" s="549">
        <v>4234</v>
      </c>
      <c r="D1324" s="274" t="s">
        <v>51</v>
      </c>
      <c r="E1324" s="764"/>
      <c r="F1324" s="764"/>
      <c r="G1324" s="764"/>
      <c r="H1324" s="764">
        <f t="shared" si="182"/>
        <v>0</v>
      </c>
      <c r="I1324" s="764">
        <f t="shared" si="181"/>
        <v>0</v>
      </c>
      <c r="J1324" s="764"/>
      <c r="K1324" s="764"/>
      <c r="L1324" s="764"/>
      <c r="M1324" s="762"/>
      <c r="N1324" s="1023"/>
      <c r="O1324" s="762"/>
    </row>
    <row r="1325" spans="1:15" s="266" customFormat="1" ht="28.5">
      <c r="A1325" s="1685"/>
      <c r="B1325" s="1688"/>
      <c r="C1325" s="549">
        <v>4235</v>
      </c>
      <c r="D1325" s="274" t="s">
        <v>52</v>
      </c>
      <c r="E1325" s="764"/>
      <c r="F1325" s="764">
        <v>750</v>
      </c>
      <c r="G1325" s="764">
        <v>3500</v>
      </c>
      <c r="H1325" s="764">
        <f t="shared" si="182"/>
        <v>2750</v>
      </c>
      <c r="I1325" s="764">
        <f t="shared" si="181"/>
        <v>3500</v>
      </c>
      <c r="J1325" s="764"/>
      <c r="K1325" s="764">
        <v>3500</v>
      </c>
      <c r="L1325" s="764">
        <v>3500</v>
      </c>
      <c r="M1325" s="762">
        <f>+G1325/12*3</f>
        <v>875</v>
      </c>
      <c r="N1325" s="762">
        <f>+G1325/12*6</f>
        <v>1750</v>
      </c>
      <c r="O1325" s="762">
        <f>+G1325/12*9</f>
        <v>2625</v>
      </c>
    </row>
    <row r="1326" spans="1:15" s="268" customFormat="1" ht="28.5">
      <c r="A1326" s="1685"/>
      <c r="B1326" s="1688"/>
      <c r="C1326" s="549">
        <v>4236</v>
      </c>
      <c r="D1326" s="274" t="s">
        <v>53</v>
      </c>
      <c r="E1326" s="764"/>
      <c r="F1326" s="764"/>
      <c r="G1326" s="764"/>
      <c r="H1326" s="764">
        <f t="shared" si="182"/>
        <v>0</v>
      </c>
      <c r="I1326" s="764">
        <f t="shared" si="181"/>
        <v>0</v>
      </c>
      <c r="J1326" s="764"/>
      <c r="K1326" s="764"/>
      <c r="L1326" s="764"/>
      <c r="M1326" s="762"/>
      <c r="N1326" s="1023"/>
      <c r="O1326" s="762"/>
    </row>
    <row r="1327" spans="1:15" s="266" customFormat="1" ht="28.5">
      <c r="A1327" s="1685"/>
      <c r="B1327" s="1688"/>
      <c r="C1327" s="549">
        <v>4237</v>
      </c>
      <c r="D1327" s="274" t="s">
        <v>54</v>
      </c>
      <c r="E1327" s="764"/>
      <c r="F1327" s="764"/>
      <c r="G1327" s="764"/>
      <c r="H1327" s="764">
        <f t="shared" si="182"/>
        <v>0</v>
      </c>
      <c r="I1327" s="764">
        <f t="shared" si="181"/>
        <v>0</v>
      </c>
      <c r="J1327" s="764"/>
      <c r="K1327" s="764"/>
      <c r="L1327" s="764"/>
      <c r="M1327" s="1023"/>
      <c r="N1327" s="1023"/>
      <c r="O1327" s="1023"/>
    </row>
    <row r="1328" spans="1:15" s="266" customFormat="1" ht="28.5">
      <c r="A1328" s="1685"/>
      <c r="B1328" s="1688"/>
      <c r="C1328" s="549">
        <v>4239</v>
      </c>
      <c r="D1328" s="272" t="s">
        <v>55</v>
      </c>
      <c r="E1328" s="766"/>
      <c r="F1328" s="766"/>
      <c r="G1328" s="766"/>
      <c r="H1328" s="766">
        <f t="shared" si="182"/>
        <v>0</v>
      </c>
      <c r="I1328" s="766">
        <f t="shared" ref="I1328:I1359" si="183">G1328-E1328</f>
        <v>0</v>
      </c>
      <c r="J1328" s="766"/>
      <c r="K1328" s="766"/>
      <c r="L1328" s="766"/>
      <c r="M1328" s="1023"/>
      <c r="N1328" s="1023"/>
      <c r="O1328" s="1023"/>
    </row>
    <row r="1329" spans="1:15" s="266" customFormat="1" ht="28.5">
      <c r="A1329" s="1685"/>
      <c r="B1329" s="1688"/>
      <c r="C1329" s="549">
        <v>4241</v>
      </c>
      <c r="D1329" s="274" t="s">
        <v>56</v>
      </c>
      <c r="E1329" s="764">
        <v>268.7</v>
      </c>
      <c r="F1329" s="764">
        <v>602.4</v>
      </c>
      <c r="G1329" s="764">
        <v>268.7</v>
      </c>
      <c r="H1329" s="764">
        <f t="shared" si="182"/>
        <v>-333.7</v>
      </c>
      <c r="I1329" s="764">
        <f t="shared" si="183"/>
        <v>0</v>
      </c>
      <c r="J1329" s="764"/>
      <c r="K1329" s="764">
        <v>268.7</v>
      </c>
      <c r="L1329" s="764">
        <v>268.7</v>
      </c>
      <c r="M1329" s="762">
        <f>+G1329/12*3</f>
        <v>67.174999999999997</v>
      </c>
      <c r="N1329" s="762">
        <f>+G1329/12*6</f>
        <v>134.35</v>
      </c>
      <c r="O1329" s="762">
        <f>+G1329/12*9</f>
        <v>201.52499999999998</v>
      </c>
    </row>
    <row r="1330" spans="1:15" s="266" customFormat="1" ht="42.75">
      <c r="A1330" s="1685"/>
      <c r="B1330" s="1688"/>
      <c r="C1330" s="549">
        <v>4251</v>
      </c>
      <c r="D1330" s="272" t="s">
        <v>57</v>
      </c>
      <c r="E1330" s="766"/>
      <c r="F1330" s="766"/>
      <c r="G1330" s="766"/>
      <c r="H1330" s="766">
        <f t="shared" si="182"/>
        <v>0</v>
      </c>
      <c r="I1330" s="766">
        <f t="shared" si="183"/>
        <v>0</v>
      </c>
      <c r="J1330" s="766"/>
      <c r="K1330" s="766"/>
      <c r="L1330" s="766"/>
      <c r="M1330" s="1023"/>
      <c r="N1330" s="1023"/>
      <c r="O1330" s="1023"/>
    </row>
    <row r="1331" spans="1:15" s="266" customFormat="1" ht="42.75">
      <c r="A1331" s="1685"/>
      <c r="B1331" s="1688"/>
      <c r="C1331" s="551">
        <v>4252</v>
      </c>
      <c r="D1331" s="499" t="s">
        <v>58</v>
      </c>
      <c r="E1331" s="986">
        <f>E1333+E1334</f>
        <v>0</v>
      </c>
      <c r="F1331" s="986">
        <f>F1333+F1334</f>
        <v>0</v>
      </c>
      <c r="G1331" s="986">
        <f>G1333+G1334</f>
        <v>0</v>
      </c>
      <c r="H1331" s="986">
        <f t="shared" si="182"/>
        <v>0</v>
      </c>
      <c r="I1331" s="986">
        <f t="shared" si="183"/>
        <v>0</v>
      </c>
      <c r="J1331" s="986"/>
      <c r="K1331" s="986">
        <f>K1333+K1334</f>
        <v>0</v>
      </c>
      <c r="L1331" s="986">
        <f>L1333+L1334</f>
        <v>0</v>
      </c>
      <c r="M1331" s="1023"/>
      <c r="N1331" s="1023"/>
      <c r="O1331" s="1023"/>
    </row>
    <row r="1332" spans="1:15" s="266" customFormat="1">
      <c r="A1332" s="1685"/>
      <c r="B1332" s="1688"/>
      <c r="C1332" s="549"/>
      <c r="D1332" s="273" t="s">
        <v>72</v>
      </c>
      <c r="E1332" s="766"/>
      <c r="F1332" s="766"/>
      <c r="G1332" s="766"/>
      <c r="H1332" s="766">
        <f t="shared" si="182"/>
        <v>0</v>
      </c>
      <c r="I1332" s="766">
        <f t="shared" si="183"/>
        <v>0</v>
      </c>
      <c r="J1332" s="766"/>
      <c r="K1332" s="766"/>
      <c r="L1332" s="766"/>
      <c r="M1332" s="1023"/>
      <c r="N1332" s="762"/>
      <c r="O1332" s="1023"/>
    </row>
    <row r="1333" spans="1:15" s="268" customFormat="1" ht="27">
      <c r="A1333" s="1685"/>
      <c r="B1333" s="1688"/>
      <c r="C1333" s="549"/>
      <c r="D1333" s="280" t="s">
        <v>59</v>
      </c>
      <c r="E1333" s="766"/>
      <c r="F1333" s="766"/>
      <c r="G1333" s="766"/>
      <c r="H1333" s="766">
        <f t="shared" si="182"/>
        <v>0</v>
      </c>
      <c r="I1333" s="766">
        <f t="shared" si="183"/>
        <v>0</v>
      </c>
      <c r="J1333" s="766"/>
      <c r="K1333" s="766"/>
      <c r="L1333" s="766"/>
      <c r="M1333" s="762"/>
      <c r="N1333" s="762"/>
      <c r="O1333" s="762"/>
    </row>
    <row r="1334" spans="1:15" s="268" customFormat="1" ht="27">
      <c r="A1334" s="1685"/>
      <c r="B1334" s="1688"/>
      <c r="C1334" s="549"/>
      <c r="D1334" s="280" t="s">
        <v>60</v>
      </c>
      <c r="E1334" s="766"/>
      <c r="F1334" s="766"/>
      <c r="G1334" s="766"/>
      <c r="H1334" s="766">
        <f t="shared" si="182"/>
        <v>0</v>
      </c>
      <c r="I1334" s="766">
        <f t="shared" si="183"/>
        <v>0</v>
      </c>
      <c r="J1334" s="766"/>
      <c r="K1334" s="766"/>
      <c r="L1334" s="766"/>
      <c r="M1334" s="762"/>
      <c r="N1334" s="762"/>
      <c r="O1334" s="762"/>
    </row>
    <row r="1335" spans="1:15" s="268" customFormat="1" ht="28.5">
      <c r="A1335" s="1685"/>
      <c r="B1335" s="1688"/>
      <c r="C1335" s="551">
        <v>4261</v>
      </c>
      <c r="D1335" s="499" t="s">
        <v>61</v>
      </c>
      <c r="E1335" s="986">
        <f>E1337+E1338</f>
        <v>0</v>
      </c>
      <c r="F1335" s="986">
        <f>F1337+F1338</f>
        <v>0</v>
      </c>
      <c r="G1335" s="986">
        <f>G1337+G1338</f>
        <v>0</v>
      </c>
      <c r="H1335" s="986">
        <f t="shared" si="182"/>
        <v>0</v>
      </c>
      <c r="I1335" s="986">
        <f t="shared" si="183"/>
        <v>0</v>
      </c>
      <c r="J1335" s="986"/>
      <c r="K1335" s="986">
        <f>K1337+K1338</f>
        <v>0</v>
      </c>
      <c r="L1335" s="986">
        <f>L1337+L1338</f>
        <v>0</v>
      </c>
      <c r="M1335" s="762"/>
      <c r="N1335" s="762"/>
      <c r="O1335" s="762"/>
    </row>
    <row r="1336" spans="1:15" s="268" customFormat="1">
      <c r="A1336" s="1685"/>
      <c r="B1336" s="1688"/>
      <c r="C1336" s="549"/>
      <c r="D1336" s="273" t="s">
        <v>72</v>
      </c>
      <c r="E1336" s="764"/>
      <c r="F1336" s="764"/>
      <c r="G1336" s="764"/>
      <c r="H1336" s="764">
        <f t="shared" si="182"/>
        <v>0</v>
      </c>
      <c r="I1336" s="764">
        <f t="shared" si="183"/>
        <v>0</v>
      </c>
      <c r="J1336" s="764"/>
      <c r="K1336" s="764"/>
      <c r="L1336" s="764"/>
      <c r="M1336" s="762"/>
      <c r="N1336" s="762"/>
      <c r="O1336" s="762"/>
    </row>
    <row r="1337" spans="1:15" s="268" customFormat="1">
      <c r="A1337" s="1685"/>
      <c r="B1337" s="1688"/>
      <c r="C1337" s="549"/>
      <c r="D1337" s="273" t="s">
        <v>62</v>
      </c>
      <c r="E1337" s="764"/>
      <c r="F1337" s="764"/>
      <c r="G1337" s="764"/>
      <c r="H1337" s="764">
        <f t="shared" si="182"/>
        <v>0</v>
      </c>
      <c r="I1337" s="764">
        <f t="shared" si="183"/>
        <v>0</v>
      </c>
      <c r="J1337" s="764"/>
      <c r="K1337" s="764"/>
      <c r="L1337" s="764"/>
      <c r="M1337" s="762"/>
      <c r="N1337" s="762"/>
      <c r="O1337" s="762"/>
    </row>
    <row r="1338" spans="1:15" s="268" customFormat="1">
      <c r="A1338" s="1685"/>
      <c r="B1338" s="1688"/>
      <c r="C1338" s="549"/>
      <c r="D1338" s="273" t="s">
        <v>63</v>
      </c>
      <c r="E1338" s="764"/>
      <c r="F1338" s="764"/>
      <c r="G1338" s="764"/>
      <c r="H1338" s="764">
        <f t="shared" si="182"/>
        <v>0</v>
      </c>
      <c r="I1338" s="764">
        <f t="shared" si="183"/>
        <v>0</v>
      </c>
      <c r="J1338" s="764"/>
      <c r="K1338" s="764"/>
      <c r="L1338" s="764"/>
      <c r="M1338" s="762"/>
      <c r="N1338" s="762"/>
      <c r="O1338" s="762"/>
    </row>
    <row r="1339" spans="1:15" s="268" customFormat="1" ht="28.5">
      <c r="A1339" s="1685"/>
      <c r="B1339" s="1688"/>
      <c r="C1339" s="549">
        <v>4262</v>
      </c>
      <c r="D1339" s="274" t="s">
        <v>345</v>
      </c>
      <c r="E1339" s="764"/>
      <c r="F1339" s="764"/>
      <c r="G1339" s="764"/>
      <c r="H1339" s="764">
        <f t="shared" si="182"/>
        <v>0</v>
      </c>
      <c r="I1339" s="764">
        <f t="shared" si="183"/>
        <v>0</v>
      </c>
      <c r="J1339" s="764"/>
      <c r="K1339" s="764"/>
      <c r="L1339" s="764"/>
      <c r="M1339" s="762"/>
      <c r="N1339" s="762"/>
      <c r="O1339" s="762"/>
    </row>
    <row r="1340" spans="1:15" s="268" customFormat="1" ht="14.25">
      <c r="A1340" s="1685"/>
      <c r="B1340" s="1688"/>
      <c r="C1340" s="549">
        <v>4264</v>
      </c>
      <c r="D1340" s="274" t="s">
        <v>344</v>
      </c>
      <c r="E1340" s="764"/>
      <c r="F1340" s="764"/>
      <c r="G1340" s="764"/>
      <c r="H1340" s="764">
        <f t="shared" si="182"/>
        <v>0</v>
      </c>
      <c r="I1340" s="764">
        <f t="shared" si="183"/>
        <v>0</v>
      </c>
      <c r="J1340" s="764"/>
      <c r="K1340" s="764"/>
      <c r="L1340" s="764"/>
      <c r="M1340" s="762"/>
      <c r="N1340" s="762"/>
      <c r="O1340" s="762"/>
    </row>
    <row r="1341" spans="1:15" s="268" customFormat="1" ht="22.5" customHeight="1">
      <c r="A1341" s="1685"/>
      <c r="B1341" s="1688"/>
      <c r="C1341" s="552">
        <v>4266</v>
      </c>
      <c r="D1341" s="527" t="s">
        <v>429</v>
      </c>
      <c r="E1341" s="764"/>
      <c r="F1341" s="764"/>
      <c r="G1341" s="764"/>
      <c r="H1341" s="764">
        <f t="shared" si="182"/>
        <v>0</v>
      </c>
      <c r="I1341" s="764">
        <f t="shared" si="183"/>
        <v>0</v>
      </c>
      <c r="J1341" s="764"/>
      <c r="K1341" s="764"/>
      <c r="L1341" s="764"/>
      <c r="M1341" s="762"/>
      <c r="N1341" s="762"/>
      <c r="O1341" s="762"/>
    </row>
    <row r="1342" spans="1:15" s="268" customFormat="1" ht="28.5">
      <c r="A1342" s="1685"/>
      <c r="B1342" s="1688"/>
      <c r="C1342" s="549">
        <v>4267</v>
      </c>
      <c r="D1342" s="274" t="s">
        <v>346</v>
      </c>
      <c r="E1342" s="764"/>
      <c r="F1342" s="764"/>
      <c r="G1342" s="764"/>
      <c r="H1342" s="764">
        <f t="shared" si="182"/>
        <v>0</v>
      </c>
      <c r="I1342" s="764">
        <f t="shared" si="183"/>
        <v>0</v>
      </c>
      <c r="J1342" s="764"/>
      <c r="K1342" s="764"/>
      <c r="L1342" s="764"/>
      <c r="M1342" s="762"/>
      <c r="N1342" s="762"/>
      <c r="O1342" s="762"/>
    </row>
    <row r="1343" spans="1:15" s="268" customFormat="1" ht="28.5">
      <c r="A1343" s="1685"/>
      <c r="B1343" s="1688"/>
      <c r="C1343" s="549">
        <v>4269</v>
      </c>
      <c r="D1343" s="274" t="s">
        <v>64</v>
      </c>
      <c r="E1343" s="764"/>
      <c r="F1343" s="764"/>
      <c r="G1343" s="764"/>
      <c r="H1343" s="764">
        <f t="shared" si="182"/>
        <v>0</v>
      </c>
      <c r="I1343" s="764">
        <f t="shared" si="183"/>
        <v>0</v>
      </c>
      <c r="J1343" s="764"/>
      <c r="K1343" s="764"/>
      <c r="L1343" s="764"/>
      <c r="M1343" s="762"/>
      <c r="N1343" s="1033"/>
      <c r="O1343" s="762"/>
    </row>
    <row r="1344" spans="1:15" s="268" customFormat="1" ht="42.75">
      <c r="A1344" s="1685"/>
      <c r="B1344" s="1688"/>
      <c r="C1344" s="549">
        <v>4511</v>
      </c>
      <c r="D1344" s="272" t="s">
        <v>65</v>
      </c>
      <c r="E1344" s="764"/>
      <c r="F1344" s="764"/>
      <c r="G1344" s="764"/>
      <c r="H1344" s="764">
        <f t="shared" si="182"/>
        <v>0</v>
      </c>
      <c r="I1344" s="764">
        <f t="shared" si="183"/>
        <v>0</v>
      </c>
      <c r="J1344" s="764"/>
      <c r="K1344" s="764"/>
      <c r="L1344" s="764"/>
      <c r="M1344" s="762"/>
      <c r="N1344" s="1033"/>
      <c r="O1344" s="762"/>
    </row>
    <row r="1345" spans="1:15" s="270" customFormat="1" ht="42.75">
      <c r="A1345" s="1685"/>
      <c r="B1345" s="1688"/>
      <c r="C1345" s="549">
        <v>4621</v>
      </c>
      <c r="D1345" s="272" t="s">
        <v>66</v>
      </c>
      <c r="E1345" s="764"/>
      <c r="F1345" s="764"/>
      <c r="G1345" s="764"/>
      <c r="H1345" s="764">
        <f t="shared" si="182"/>
        <v>0</v>
      </c>
      <c r="I1345" s="764">
        <f t="shared" si="183"/>
        <v>0</v>
      </c>
      <c r="J1345" s="988"/>
      <c r="K1345" s="764"/>
      <c r="L1345" s="764"/>
      <c r="M1345" s="762"/>
      <c r="N1345" s="1033"/>
      <c r="O1345" s="1033"/>
    </row>
    <row r="1346" spans="1:15" s="270" customFormat="1" ht="42.75">
      <c r="A1346" s="1685"/>
      <c r="B1346" s="1688"/>
      <c r="C1346" s="549">
        <v>4631</v>
      </c>
      <c r="D1346" s="272" t="s">
        <v>387</v>
      </c>
      <c r="E1346" s="764"/>
      <c r="F1346" s="764"/>
      <c r="G1346" s="764"/>
      <c r="H1346" s="764">
        <f t="shared" si="182"/>
        <v>0</v>
      </c>
      <c r="I1346" s="764">
        <f t="shared" si="183"/>
        <v>0</v>
      </c>
      <c r="J1346" s="988"/>
      <c r="K1346" s="764"/>
      <c r="L1346" s="764"/>
      <c r="M1346" s="1033"/>
      <c r="N1346" s="1033"/>
      <c r="O1346" s="1033"/>
    </row>
    <row r="1347" spans="1:15" s="270" customFormat="1" ht="21.75" customHeight="1">
      <c r="A1347" s="1685"/>
      <c r="B1347" s="1688"/>
      <c r="C1347" s="549">
        <v>4632</v>
      </c>
      <c r="D1347" s="272" t="s">
        <v>283</v>
      </c>
      <c r="E1347" s="764"/>
      <c r="F1347" s="764"/>
      <c r="G1347" s="764"/>
      <c r="H1347" s="764">
        <f t="shared" si="182"/>
        <v>0</v>
      </c>
      <c r="I1347" s="764">
        <f t="shared" si="183"/>
        <v>0</v>
      </c>
      <c r="J1347" s="764"/>
      <c r="K1347" s="764"/>
      <c r="L1347" s="764"/>
      <c r="M1347" s="1033"/>
      <c r="N1347" s="1033"/>
      <c r="O1347" s="1033"/>
    </row>
    <row r="1348" spans="1:15" s="270" customFormat="1" ht="48.75" customHeight="1">
      <c r="A1348" s="1685"/>
      <c r="B1348" s="1688"/>
      <c r="C1348" s="552">
        <v>4638</v>
      </c>
      <c r="D1348" s="527" t="s">
        <v>430</v>
      </c>
      <c r="E1348" s="764"/>
      <c r="F1348" s="764"/>
      <c r="G1348" s="764"/>
      <c r="H1348" s="764">
        <f t="shared" si="182"/>
        <v>0</v>
      </c>
      <c r="I1348" s="764">
        <f t="shared" si="183"/>
        <v>0</v>
      </c>
      <c r="J1348" s="764"/>
      <c r="K1348" s="764"/>
      <c r="L1348" s="764"/>
      <c r="M1348" s="1033"/>
      <c r="N1348" s="1033"/>
      <c r="O1348" s="1033"/>
    </row>
    <row r="1349" spans="1:15" s="270" customFormat="1" ht="28.5">
      <c r="A1349" s="1685"/>
      <c r="B1349" s="1688"/>
      <c r="C1349" s="549" t="s">
        <v>393</v>
      </c>
      <c r="D1349" s="272" t="s">
        <v>394</v>
      </c>
      <c r="E1349" s="764"/>
      <c r="F1349" s="764"/>
      <c r="G1349" s="764"/>
      <c r="H1349" s="764">
        <f t="shared" si="182"/>
        <v>0</v>
      </c>
      <c r="I1349" s="764">
        <f t="shared" si="183"/>
        <v>0</v>
      </c>
      <c r="J1349" s="764"/>
      <c r="K1349" s="764"/>
      <c r="L1349" s="764"/>
      <c r="M1349" s="1033"/>
      <c r="N1349" s="1033"/>
      <c r="O1349" s="1033"/>
    </row>
    <row r="1350" spans="1:15" s="270" customFormat="1" ht="14.25">
      <c r="A1350" s="1685"/>
      <c r="B1350" s="1688"/>
      <c r="C1350" s="549">
        <v>4729</v>
      </c>
      <c r="D1350" s="274" t="s">
        <v>67</v>
      </c>
      <c r="E1350" s="764">
        <v>3369.8</v>
      </c>
      <c r="F1350" s="764">
        <v>3360</v>
      </c>
      <c r="G1350" s="764">
        <v>4200</v>
      </c>
      <c r="H1350" s="764">
        <f t="shared" si="182"/>
        <v>840</v>
      </c>
      <c r="I1350" s="764">
        <f t="shared" si="183"/>
        <v>830.19999999999982</v>
      </c>
      <c r="J1350" s="989"/>
      <c r="K1350" s="764">
        <v>4200</v>
      </c>
      <c r="L1350" s="764">
        <v>4200</v>
      </c>
      <c r="M1350" s="762">
        <f>+G1350/12*3</f>
        <v>1050</v>
      </c>
      <c r="N1350" s="762">
        <f>+G1350/12*6</f>
        <v>2100</v>
      </c>
      <c r="O1350" s="762">
        <f>+G1350/12*9</f>
        <v>3150</v>
      </c>
    </row>
    <row r="1351" spans="1:15" s="270" customFormat="1" ht="14.25">
      <c r="A1351" s="1685"/>
      <c r="B1351" s="1688"/>
      <c r="C1351" s="549">
        <v>4822</v>
      </c>
      <c r="D1351" s="274" t="s">
        <v>68</v>
      </c>
      <c r="E1351" s="989"/>
      <c r="F1351" s="989"/>
      <c r="G1351" s="764"/>
      <c r="H1351" s="764">
        <f t="shared" si="182"/>
        <v>0</v>
      </c>
      <c r="I1351" s="764">
        <f t="shared" si="183"/>
        <v>0</v>
      </c>
      <c r="J1351" s="989"/>
      <c r="K1351" s="989"/>
      <c r="L1351" s="989"/>
      <c r="M1351" s="1033"/>
      <c r="N1351" s="1033"/>
      <c r="O1351" s="1033"/>
    </row>
    <row r="1352" spans="1:15" s="270" customFormat="1" ht="14.25">
      <c r="A1352" s="1685"/>
      <c r="B1352" s="1688"/>
      <c r="C1352" s="551">
        <v>4823</v>
      </c>
      <c r="D1352" s="499" t="s">
        <v>69</v>
      </c>
      <c r="E1352" s="986">
        <f>E1354+E1355+E1356</f>
        <v>288</v>
      </c>
      <c r="F1352" s="986">
        <f>F1354+F1355+F1356</f>
        <v>1113.2</v>
      </c>
      <c r="G1352" s="986">
        <f>G1354+G1355+G1356</f>
        <v>1119.8</v>
      </c>
      <c r="H1352" s="986">
        <f t="shared" si="182"/>
        <v>6.5999999999999091</v>
      </c>
      <c r="I1352" s="986">
        <f t="shared" si="183"/>
        <v>831.8</v>
      </c>
      <c r="J1352" s="986"/>
      <c r="K1352" s="986">
        <f>K1354+K1355+K1356</f>
        <v>1119.8</v>
      </c>
      <c r="L1352" s="986">
        <f>L1354+L1355+L1356</f>
        <v>1119.8</v>
      </c>
      <c r="M1352" s="1033"/>
      <c r="N1352" s="1033"/>
      <c r="O1352" s="1033"/>
    </row>
    <row r="1353" spans="1:15" s="270" customFormat="1" ht="14.25">
      <c r="A1353" s="1685"/>
      <c r="B1353" s="1688"/>
      <c r="C1353" s="549"/>
      <c r="D1353" s="273" t="s">
        <v>72</v>
      </c>
      <c r="E1353" s="989"/>
      <c r="F1353" s="989"/>
      <c r="G1353" s="764"/>
      <c r="H1353" s="764">
        <f t="shared" si="182"/>
        <v>0</v>
      </c>
      <c r="I1353" s="764">
        <f t="shared" si="183"/>
        <v>0</v>
      </c>
      <c r="J1353" s="989"/>
      <c r="K1353" s="989"/>
      <c r="L1353" s="989"/>
      <c r="M1353" s="1033"/>
      <c r="N1353" s="762"/>
      <c r="O1353" s="1033"/>
    </row>
    <row r="1354" spans="1:15" s="268" customFormat="1" ht="40.5">
      <c r="A1354" s="1685"/>
      <c r="B1354" s="1688"/>
      <c r="C1354" s="549"/>
      <c r="D1354" s="273" t="s">
        <v>282</v>
      </c>
      <c r="E1354" s="766"/>
      <c r="F1354" s="764">
        <v>11.3</v>
      </c>
      <c r="G1354" s="764">
        <v>11.3</v>
      </c>
      <c r="H1354" s="764">
        <f t="shared" si="182"/>
        <v>0</v>
      </c>
      <c r="I1354" s="764">
        <f t="shared" si="183"/>
        <v>11.3</v>
      </c>
      <c r="J1354" s="989"/>
      <c r="K1354" s="764">
        <v>11.3</v>
      </c>
      <c r="L1354" s="764">
        <v>11.3</v>
      </c>
      <c r="M1354" s="762">
        <f>+G1354/12*3</f>
        <v>2.8250000000000002</v>
      </c>
      <c r="N1354" s="762">
        <f>+G1354/12*6</f>
        <v>5.65</v>
      </c>
      <c r="O1354" s="762">
        <f>+G1354/12*9</f>
        <v>8.4750000000000014</v>
      </c>
    </row>
    <row r="1355" spans="1:15" ht="27.95" customHeight="1">
      <c r="A1355" s="1685"/>
      <c r="B1355" s="1688"/>
      <c r="C1355" s="549"/>
      <c r="D1355" s="273" t="s">
        <v>280</v>
      </c>
      <c r="E1355" s="766">
        <v>288</v>
      </c>
      <c r="F1355" s="764">
        <v>1060.2</v>
      </c>
      <c r="G1355" s="764">
        <v>1060.2</v>
      </c>
      <c r="H1355" s="764">
        <f t="shared" si="182"/>
        <v>0</v>
      </c>
      <c r="I1355" s="764">
        <f t="shared" si="183"/>
        <v>772.2</v>
      </c>
      <c r="J1355" s="989"/>
      <c r="K1355" s="764">
        <v>1060.2</v>
      </c>
      <c r="L1355" s="764">
        <v>1060.2</v>
      </c>
      <c r="M1355" s="762">
        <f>+G1355/12*3</f>
        <v>265.05</v>
      </c>
      <c r="N1355" s="762">
        <f>+G1355/12*6</f>
        <v>530.1</v>
      </c>
      <c r="O1355" s="762">
        <f>+G1355/12*9</f>
        <v>795.15000000000009</v>
      </c>
    </row>
    <row r="1356" spans="1:15" ht="14.25">
      <c r="A1356" s="1685"/>
      <c r="B1356" s="1688"/>
      <c r="C1356" s="549"/>
      <c r="D1356" s="273" t="s">
        <v>281</v>
      </c>
      <c r="E1356" s="1617"/>
      <c r="F1356" s="989">
        <v>41.7</v>
      </c>
      <c r="G1356" s="764">
        <v>48.3</v>
      </c>
      <c r="H1356" s="764">
        <f t="shared" si="182"/>
        <v>6.5999999999999943</v>
      </c>
      <c r="I1356" s="764">
        <f t="shared" si="183"/>
        <v>48.3</v>
      </c>
      <c r="J1356" s="989"/>
      <c r="K1356" s="764">
        <v>48.3</v>
      </c>
      <c r="L1356" s="764">
        <v>48.3</v>
      </c>
      <c r="N1356" s="1034"/>
    </row>
    <row r="1357" spans="1:15" ht="31.5" customHeight="1">
      <c r="A1357" s="1685"/>
      <c r="B1357" s="1688"/>
      <c r="C1357" s="552" t="s">
        <v>428</v>
      </c>
      <c r="D1357" s="527" t="s">
        <v>452</v>
      </c>
      <c r="E1357" s="989"/>
      <c r="F1357" s="989"/>
      <c r="G1357" s="764"/>
      <c r="H1357" s="764">
        <f t="shared" si="182"/>
        <v>0</v>
      </c>
      <c r="I1357" s="764">
        <f t="shared" si="183"/>
        <v>0</v>
      </c>
      <c r="J1357" s="989"/>
      <c r="K1357" s="989"/>
      <c r="L1357" s="989"/>
      <c r="N1357" s="1034"/>
    </row>
    <row r="1358" spans="1:15" s="283" customFormat="1" ht="14.25">
      <c r="A1358" s="1685"/>
      <c r="B1358" s="1688"/>
      <c r="C1358" s="549">
        <v>4861</v>
      </c>
      <c r="D1358" s="274" t="s">
        <v>70</v>
      </c>
      <c r="E1358" s="989"/>
      <c r="F1358" s="989"/>
      <c r="G1358" s="764"/>
      <c r="H1358" s="764">
        <f t="shared" si="182"/>
        <v>0</v>
      </c>
      <c r="I1358" s="764">
        <f t="shared" si="183"/>
        <v>0</v>
      </c>
      <c r="J1358" s="989"/>
      <c r="K1358" s="989"/>
      <c r="L1358" s="989"/>
      <c r="M1358" s="974"/>
      <c r="N1358" s="971"/>
      <c r="O1358" s="1034"/>
    </row>
    <row r="1359" spans="1:15" ht="14.25">
      <c r="A1359" s="1686"/>
      <c r="B1359" s="1689"/>
      <c r="C1359" s="549">
        <v>4891</v>
      </c>
      <c r="D1359" s="274" t="s">
        <v>71</v>
      </c>
      <c r="E1359" s="764"/>
      <c r="F1359" s="764"/>
      <c r="G1359" s="764"/>
      <c r="H1359" s="764">
        <f t="shared" si="182"/>
        <v>0</v>
      </c>
      <c r="I1359" s="764">
        <f t="shared" si="183"/>
        <v>0</v>
      </c>
      <c r="J1359" s="764"/>
      <c r="K1359" s="764"/>
      <c r="L1359" s="764"/>
      <c r="M1359" s="1035"/>
    </row>
    <row r="1360" spans="1:15" s="27" customFormat="1" ht="42.75">
      <c r="A1360" s="1673" t="s">
        <v>444</v>
      </c>
      <c r="B1360" s="1673"/>
      <c r="C1360" s="284"/>
      <c r="D1360" s="36" t="s">
        <v>73</v>
      </c>
      <c r="E1360" s="990">
        <f>SUM(E1362:E1369)</f>
        <v>0</v>
      </c>
      <c r="F1360" s="990">
        <f>SUM(F1362:F1369)</f>
        <v>0</v>
      </c>
      <c r="G1360" s="990">
        <f>SUM(G1362:G1369)</f>
        <v>0</v>
      </c>
      <c r="H1360" s="990">
        <f t="shared" si="182"/>
        <v>0</v>
      </c>
      <c r="I1360" s="990">
        <f>+I1366+I1367+I1368+I1369</f>
        <v>0</v>
      </c>
      <c r="J1360" s="990"/>
      <c r="K1360" s="990">
        <f>SUM(K1362:K1369)</f>
        <v>0</v>
      </c>
      <c r="L1360" s="990">
        <f>SUM(L1362:L1369)</f>
        <v>0</v>
      </c>
      <c r="M1360" s="1036"/>
      <c r="N1360" s="1036"/>
      <c r="O1360" s="1036"/>
    </row>
    <row r="1361" spans="1:15" s="20" customFormat="1" ht="23.25" customHeight="1">
      <c r="A1361" s="634" t="s">
        <v>445</v>
      </c>
      <c r="B1361" s="1665" t="s">
        <v>446</v>
      </c>
      <c r="C1361" s="285"/>
      <c r="D1361" s="17" t="s">
        <v>72</v>
      </c>
      <c r="E1361" s="991"/>
      <c r="F1361" s="991"/>
      <c r="G1361" s="991"/>
      <c r="H1361" s="991">
        <f t="shared" si="182"/>
        <v>0</v>
      </c>
      <c r="I1361" s="417">
        <f t="shared" ref="I1361:I1374" si="184">G1361-E1361</f>
        <v>0</v>
      </c>
      <c r="J1361" s="991"/>
      <c r="K1361" s="991"/>
      <c r="L1361" s="991"/>
      <c r="M1361" s="1037"/>
      <c r="N1361" s="1037"/>
      <c r="O1361" s="1037"/>
    </row>
    <row r="1362" spans="1:15" s="20" customFormat="1" ht="28.5">
      <c r="A1362" s="1681">
        <v>1080</v>
      </c>
      <c r="B1362" s="1681">
        <v>11016</v>
      </c>
      <c r="C1362" s="285">
        <v>5111</v>
      </c>
      <c r="D1362" s="18" t="s">
        <v>708</v>
      </c>
      <c r="E1362" s="991"/>
      <c r="F1362" s="991"/>
      <c r="G1362" s="991"/>
      <c r="H1362" s="417">
        <f t="shared" si="182"/>
        <v>0</v>
      </c>
      <c r="I1362" s="417">
        <f t="shared" si="184"/>
        <v>0</v>
      </c>
      <c r="J1362" s="991"/>
      <c r="K1362" s="991"/>
      <c r="L1362" s="991"/>
      <c r="M1362" s="1037"/>
      <c r="N1362" s="1037"/>
      <c r="O1362" s="1037"/>
    </row>
    <row r="1363" spans="1:15" s="20" customFormat="1" ht="28.5">
      <c r="A1363" s="1682"/>
      <c r="B1363" s="1682"/>
      <c r="C1363" s="285">
        <v>5112</v>
      </c>
      <c r="D1363" s="18" t="s">
        <v>709</v>
      </c>
      <c r="E1363" s="991"/>
      <c r="F1363" s="991"/>
      <c r="G1363" s="991"/>
      <c r="H1363" s="417">
        <f t="shared" si="182"/>
        <v>0</v>
      </c>
      <c r="I1363" s="417">
        <f t="shared" si="184"/>
        <v>0</v>
      </c>
      <c r="J1363" s="991"/>
      <c r="K1363" s="991"/>
      <c r="L1363" s="991"/>
      <c r="M1363" s="1037"/>
      <c r="N1363" s="1037"/>
      <c r="O1363" s="1037"/>
    </row>
    <row r="1364" spans="1:15" s="20" customFormat="1" ht="13.5" customHeight="1">
      <c r="A1364" s="1682"/>
      <c r="B1364" s="1682"/>
      <c r="C1364" s="285" t="s">
        <v>710</v>
      </c>
      <c r="D1364" s="18" t="s">
        <v>685</v>
      </c>
      <c r="E1364" s="991"/>
      <c r="F1364" s="991"/>
      <c r="G1364" s="991"/>
      <c r="H1364" s="417">
        <f t="shared" si="182"/>
        <v>0</v>
      </c>
      <c r="I1364" s="417">
        <f t="shared" si="184"/>
        <v>0</v>
      </c>
      <c r="J1364" s="991"/>
      <c r="K1364" s="991"/>
      <c r="L1364" s="991"/>
      <c r="M1364" s="1037"/>
      <c r="N1364" s="1037"/>
      <c r="O1364" s="1037"/>
    </row>
    <row r="1365" spans="1:15" s="20" customFormat="1" ht="28.5">
      <c r="A1365" s="1682"/>
      <c r="B1365" s="1682"/>
      <c r="C1365" s="285">
        <v>5121</v>
      </c>
      <c r="D1365" s="272" t="s">
        <v>74</v>
      </c>
      <c r="E1365" s="991"/>
      <c r="F1365" s="991"/>
      <c r="G1365" s="991"/>
      <c r="H1365" s="417">
        <f t="shared" si="182"/>
        <v>0</v>
      </c>
      <c r="I1365" s="417">
        <f t="shared" si="184"/>
        <v>0</v>
      </c>
      <c r="J1365" s="991"/>
      <c r="K1365" s="991"/>
      <c r="L1365" s="991"/>
      <c r="M1365" s="1037"/>
      <c r="N1365" s="1037"/>
      <c r="O1365" s="1037"/>
    </row>
    <row r="1366" spans="1:15" s="33" customFormat="1" ht="15.75" customHeight="1">
      <c r="A1366" s="1682"/>
      <c r="B1366" s="1682"/>
      <c r="C1366" s="259">
        <v>5122</v>
      </c>
      <c r="D1366" s="21" t="s">
        <v>75</v>
      </c>
      <c r="E1366" s="992"/>
      <c r="F1366" s="992"/>
      <c r="G1366" s="417"/>
      <c r="H1366" s="417">
        <f t="shared" si="182"/>
        <v>0</v>
      </c>
      <c r="I1366" s="417">
        <f t="shared" si="184"/>
        <v>0</v>
      </c>
      <c r="J1366" s="992"/>
      <c r="K1366" s="417"/>
      <c r="L1366" s="417"/>
      <c r="M1366" s="1038"/>
      <c r="N1366" s="1038"/>
      <c r="O1366" s="1038"/>
    </row>
    <row r="1367" spans="1:15" s="33" customFormat="1" ht="15.75" customHeight="1">
      <c r="A1367" s="1682"/>
      <c r="B1367" s="1682"/>
      <c r="C1367" s="259">
        <v>5129</v>
      </c>
      <c r="D1367" s="21" t="s">
        <v>76</v>
      </c>
      <c r="E1367" s="992"/>
      <c r="F1367" s="992"/>
      <c r="G1367" s="417"/>
      <c r="H1367" s="417">
        <f t="shared" si="182"/>
        <v>0</v>
      </c>
      <c r="I1367" s="417">
        <f t="shared" si="184"/>
        <v>0</v>
      </c>
      <c r="J1367" s="992"/>
      <c r="K1367" s="417"/>
      <c r="L1367" s="417"/>
      <c r="M1367" s="1038"/>
      <c r="N1367" s="1038"/>
      <c r="O1367" s="1038"/>
    </row>
    <row r="1368" spans="1:15" s="33" customFormat="1" ht="28.5">
      <c r="A1368" s="1682"/>
      <c r="B1368" s="1682"/>
      <c r="C1368" s="259">
        <v>5132</v>
      </c>
      <c r="D1368" s="21" t="s">
        <v>77</v>
      </c>
      <c r="E1368" s="992"/>
      <c r="F1368" s="992"/>
      <c r="G1368" s="417"/>
      <c r="H1368" s="417">
        <f t="shared" si="182"/>
        <v>0</v>
      </c>
      <c r="I1368" s="417">
        <f t="shared" si="184"/>
        <v>0</v>
      </c>
      <c r="J1368" s="992"/>
      <c r="K1368" s="417"/>
      <c r="L1368" s="417"/>
      <c r="M1368" s="1038"/>
      <c r="N1368" s="1038"/>
      <c r="O1368" s="1038"/>
    </row>
    <row r="1369" spans="1:15" s="33" customFormat="1" ht="15.75" customHeight="1">
      <c r="A1369" s="1683"/>
      <c r="B1369" s="1683"/>
      <c r="C1369" s="259" t="s">
        <v>711</v>
      </c>
      <c r="D1369" s="21" t="s">
        <v>712</v>
      </c>
      <c r="E1369" s="992"/>
      <c r="F1369" s="992"/>
      <c r="G1369" s="417"/>
      <c r="H1369" s="417">
        <f t="shared" si="182"/>
        <v>0</v>
      </c>
      <c r="I1369" s="417">
        <f t="shared" si="184"/>
        <v>0</v>
      </c>
      <c r="J1369" s="992"/>
      <c r="K1369" s="417"/>
      <c r="L1369" s="417"/>
      <c r="M1369" s="1038"/>
      <c r="N1369" s="1038"/>
      <c r="O1369" s="1038"/>
    </row>
    <row r="1370" spans="1:15" s="176" customFormat="1" ht="14.25" customHeight="1">
      <c r="A1370" s="1684" t="s">
        <v>684</v>
      </c>
      <c r="B1370" s="1687" t="s">
        <v>9029</v>
      </c>
      <c r="C1370" s="543"/>
      <c r="D1370" s="272" t="s">
        <v>284</v>
      </c>
      <c r="E1370" s="993">
        <v>98</v>
      </c>
      <c r="F1370" s="993">
        <v>100</v>
      </c>
      <c r="G1370" s="993">
        <v>101</v>
      </c>
      <c r="H1370" s="1057">
        <f>+G1370-F1370</f>
        <v>1</v>
      </c>
      <c r="I1370" s="1057">
        <f t="shared" si="184"/>
        <v>3</v>
      </c>
      <c r="J1370" s="1057"/>
      <c r="K1370" s="993">
        <v>101</v>
      </c>
      <c r="L1370" s="993">
        <v>101</v>
      </c>
      <c r="M1370" s="767"/>
      <c r="N1370" s="767"/>
      <c r="O1370" s="767"/>
    </row>
    <row r="1371" spans="1:15" s="176" customFormat="1" ht="13.5" customHeight="1">
      <c r="A1371" s="1685"/>
      <c r="B1371" s="1688"/>
      <c r="C1371" s="544"/>
      <c r="D1371" s="273"/>
      <c r="E1371" s="994"/>
      <c r="F1371" s="994"/>
      <c r="G1371" s="994"/>
      <c r="H1371" s="994">
        <f>+G1371-F1371</f>
        <v>0</v>
      </c>
      <c r="I1371" s="994">
        <f t="shared" si="184"/>
        <v>0</v>
      </c>
      <c r="J1371" s="994"/>
      <c r="K1371" s="994"/>
      <c r="L1371" s="994"/>
      <c r="M1371" s="767"/>
      <c r="N1371" s="767"/>
      <c r="O1371" s="767"/>
    </row>
    <row r="1372" spans="1:15" s="176" customFormat="1" ht="14.25" customHeight="1">
      <c r="A1372" s="1685"/>
      <c r="B1372" s="1688"/>
      <c r="C1372" s="544"/>
      <c r="D1372" s="274" t="s">
        <v>32</v>
      </c>
      <c r="E1372" s="994">
        <v>1</v>
      </c>
      <c r="F1372" s="994">
        <v>1</v>
      </c>
      <c r="G1372" s="994">
        <v>1</v>
      </c>
      <c r="H1372" s="994">
        <f>+G1372-F1372</f>
        <v>0</v>
      </c>
      <c r="I1372" s="994">
        <f t="shared" si="184"/>
        <v>0</v>
      </c>
      <c r="J1372" s="994"/>
      <c r="K1372" s="994">
        <v>1</v>
      </c>
      <c r="L1372" s="994">
        <v>1</v>
      </c>
      <c r="M1372" s="767"/>
      <c r="N1372" s="767"/>
      <c r="O1372" s="767"/>
    </row>
    <row r="1373" spans="1:15" s="267" customFormat="1" ht="14.25" customHeight="1">
      <c r="A1373" s="1685"/>
      <c r="B1373" s="1688"/>
      <c r="C1373" s="544"/>
      <c r="D1373" s="273"/>
      <c r="E1373" s="765"/>
      <c r="F1373" s="765"/>
      <c r="G1373" s="765"/>
      <c r="H1373" s="765">
        <f>+G1373-F1373</f>
        <v>0</v>
      </c>
      <c r="I1373" s="765">
        <f t="shared" si="184"/>
        <v>0</v>
      </c>
      <c r="J1373" s="765"/>
      <c r="K1373" s="765"/>
      <c r="L1373" s="765"/>
      <c r="M1373" s="1032"/>
      <c r="N1373" s="1032"/>
      <c r="O1373" s="1032"/>
    </row>
    <row r="1374" spans="1:15" s="266" customFormat="1" ht="14.25" customHeight="1">
      <c r="A1374" s="1685"/>
      <c r="B1374" s="1688"/>
      <c r="C1374" s="545"/>
      <c r="D1374" s="282" t="s">
        <v>33</v>
      </c>
      <c r="E1374" s="985">
        <f>+E1376+E1440</f>
        <v>526476.00000000012</v>
      </c>
      <c r="F1374" s="985">
        <f>+F1376+F1440</f>
        <v>588191.80000000005</v>
      </c>
      <c r="G1374" s="985">
        <f>+G1376+G1440</f>
        <v>644268.69999999984</v>
      </c>
      <c r="H1374" s="985">
        <f>+G1374-F1374</f>
        <v>56076.89999999979</v>
      </c>
      <c r="I1374" s="985">
        <f t="shared" si="184"/>
        <v>117792.69999999972</v>
      </c>
      <c r="J1374" s="985"/>
      <c r="K1374" s="985">
        <f>+K1376+K1440</f>
        <v>653067.79999999981</v>
      </c>
      <c r="L1374" s="985">
        <f>+L1376+L1440</f>
        <v>661911.82499999995</v>
      </c>
      <c r="M1374" s="1023">
        <f>SUM(M1380:M1435)</f>
        <v>115771.44166666665</v>
      </c>
      <c r="N1374" s="1023">
        <f>SUM(N1380:N1435)</f>
        <v>275783.51666666666</v>
      </c>
      <c r="O1374" s="1023">
        <f>SUM(O1380:O1435)</f>
        <v>435795.59166666662</v>
      </c>
    </row>
    <row r="1375" spans="1:15" s="266" customFormat="1" ht="14.25" customHeight="1">
      <c r="A1375" s="1685"/>
      <c r="B1375" s="1688"/>
      <c r="C1375" s="546"/>
      <c r="D1375" s="17" t="s">
        <v>396</v>
      </c>
      <c r="E1375" s="765"/>
      <c r="F1375" s="765"/>
      <c r="G1375" s="765"/>
      <c r="H1375" s="985"/>
      <c r="I1375" s="985"/>
      <c r="J1375" s="765"/>
      <c r="K1375" s="765"/>
      <c r="L1375" s="765"/>
      <c r="M1375" s="1023"/>
      <c r="N1375" s="1023"/>
      <c r="O1375" s="1023"/>
    </row>
    <row r="1376" spans="1:15" s="266" customFormat="1" ht="14.25" customHeight="1">
      <c r="A1376" s="1685"/>
      <c r="B1376" s="1688"/>
      <c r="C1376" s="547"/>
      <c r="D1376" s="275" t="s">
        <v>36</v>
      </c>
      <c r="E1376" s="985">
        <f>E1378+SUM(E1384:E1439)-E1384-E1389-E1397-E1411-E1415-E1432</f>
        <v>526476.00000000012</v>
      </c>
      <c r="F1376" s="985">
        <f>F1378+SUM(F1384:F1439)-F1384-F1389-F1397-F1411-F1415-F1432</f>
        <v>588191.80000000005</v>
      </c>
      <c r="G1376" s="985">
        <f>G1378+SUM(G1384:G1439)-G1384-G1389-G1397-G1411-G1415-G1432</f>
        <v>644268.69999999984</v>
      </c>
      <c r="H1376" s="985">
        <f>+G1376-F1376</f>
        <v>56076.89999999979</v>
      </c>
      <c r="I1376" s="985">
        <f t="shared" ref="I1376:I1407" si="185">G1376-E1376</f>
        <v>117792.69999999972</v>
      </c>
      <c r="J1376" s="985"/>
      <c r="K1376" s="985">
        <f>K1378+SUM(K1384:K1439)-K1384-K1389-K1397-K1411-K1415-K1432</f>
        <v>653067.79999999981</v>
      </c>
      <c r="L1376" s="985">
        <f>L1378+SUM(L1384:L1439)-L1384-L1389-L1397-L1411-L1415-L1432</f>
        <v>661911.82499999995</v>
      </c>
      <c r="M1376" s="1023"/>
      <c r="N1376" s="1023"/>
      <c r="O1376" s="1023"/>
    </row>
    <row r="1377" spans="1:15" s="266" customFormat="1" ht="13.5" customHeight="1">
      <c r="A1377" s="1685"/>
      <c r="B1377" s="1688"/>
      <c r="C1377" s="543"/>
      <c r="D1377" s="273" t="s">
        <v>72</v>
      </c>
      <c r="E1377" s="766"/>
      <c r="F1377" s="766"/>
      <c r="G1377" s="765"/>
      <c r="H1377" s="765">
        <f t="shared" ref="H1377:H1449" si="186">+G1377-F1377</f>
        <v>0</v>
      </c>
      <c r="I1377" s="766">
        <f t="shared" si="185"/>
        <v>0</v>
      </c>
      <c r="J1377" s="766"/>
      <c r="K1377" s="766"/>
      <c r="L1377" s="766"/>
      <c r="M1377" s="1023"/>
      <c r="N1377" s="1023"/>
      <c r="O1377" s="1023"/>
    </row>
    <row r="1378" spans="1:15" s="266" customFormat="1" ht="14.25" customHeight="1">
      <c r="A1378" s="1685"/>
      <c r="B1378" s="1688"/>
      <c r="C1378" s="548"/>
      <c r="D1378" s="499" t="s">
        <v>479</v>
      </c>
      <c r="E1378" s="986">
        <f>SUM(E1380:E1382)</f>
        <v>456964.10000000003</v>
      </c>
      <c r="F1378" s="986">
        <f>SUM(F1380:F1382)</f>
        <v>497888.7</v>
      </c>
      <c r="G1378" s="986">
        <f>SUM(G1380:G1382)</f>
        <v>530887.6</v>
      </c>
      <c r="H1378" s="986">
        <f t="shared" si="186"/>
        <v>32998.899999999965</v>
      </c>
      <c r="I1378" s="986">
        <f t="shared" si="185"/>
        <v>73923.499999999942</v>
      </c>
      <c r="J1378" s="986"/>
      <c r="K1378" s="986">
        <f>SUM(K1380:K1382)</f>
        <v>534986.19999999995</v>
      </c>
      <c r="L1378" s="986">
        <f>SUM(L1380:L1382)</f>
        <v>538894.70000000007</v>
      </c>
      <c r="M1378" s="1023">
        <f>+G1378/G1370/12</f>
        <v>438.02607260726069</v>
      </c>
      <c r="N1378" s="1023"/>
      <c r="O1378" s="1023"/>
    </row>
    <row r="1379" spans="1:15" s="266" customFormat="1">
      <c r="A1379" s="1685"/>
      <c r="B1379" s="1688"/>
      <c r="C1379" s="543"/>
      <c r="D1379" s="273" t="s">
        <v>72</v>
      </c>
      <c r="E1379" s="766"/>
      <c r="F1379" s="766"/>
      <c r="G1379" s="765"/>
      <c r="H1379" s="765">
        <f t="shared" si="186"/>
        <v>0</v>
      </c>
      <c r="I1379" s="766">
        <f t="shared" si="185"/>
        <v>0</v>
      </c>
      <c r="J1379" s="766"/>
      <c r="K1379" s="766"/>
      <c r="L1379" s="766"/>
      <c r="M1379" s="1023"/>
      <c r="N1379" s="1023"/>
      <c r="O1379" s="1023"/>
    </row>
    <row r="1380" spans="1:15" s="266" customFormat="1" ht="42.75">
      <c r="A1380" s="1685"/>
      <c r="B1380" s="1688"/>
      <c r="C1380" s="549" t="s">
        <v>276</v>
      </c>
      <c r="D1380" s="276" t="s">
        <v>37</v>
      </c>
      <c r="E1380" s="766">
        <v>354938.9</v>
      </c>
      <c r="F1380" s="766">
        <v>436041</v>
      </c>
      <c r="G1380" s="766">
        <v>469229.8</v>
      </c>
      <c r="H1380" s="766">
        <f t="shared" si="186"/>
        <v>33188.799999999988</v>
      </c>
      <c r="I1380" s="766">
        <f t="shared" si="185"/>
        <v>114290.89999999997</v>
      </c>
      <c r="J1380" s="766"/>
      <c r="K1380" s="766">
        <v>473060.1</v>
      </c>
      <c r="L1380" s="766">
        <v>476724.2</v>
      </c>
      <c r="M1380" s="1023">
        <f>+G1380/12*2</f>
        <v>78204.96666666666</v>
      </c>
      <c r="N1380" s="1023">
        <f>+G1380/12*5</f>
        <v>195512.41666666666</v>
      </c>
      <c r="O1380" s="1023">
        <f>+G1380/12*8</f>
        <v>312819.86666666664</v>
      </c>
    </row>
    <row r="1381" spans="1:15" s="268" customFormat="1" ht="42.75">
      <c r="A1381" s="1685"/>
      <c r="B1381" s="1688"/>
      <c r="C1381" s="549" t="s">
        <v>277</v>
      </c>
      <c r="D1381" s="277" t="s">
        <v>38</v>
      </c>
      <c r="E1381" s="766">
        <v>91877.2</v>
      </c>
      <c r="F1381" s="766">
        <v>52017.7</v>
      </c>
      <c r="G1381" s="766">
        <v>48611.8</v>
      </c>
      <c r="H1381" s="766">
        <f t="shared" si="186"/>
        <v>-3405.8999999999942</v>
      </c>
      <c r="I1381" s="766">
        <f t="shared" si="185"/>
        <v>-43265.399999999994</v>
      </c>
      <c r="J1381" s="766"/>
      <c r="K1381" s="766">
        <v>48605.4</v>
      </c>
      <c r="L1381" s="766">
        <v>48668.1</v>
      </c>
      <c r="M1381" s="1023">
        <f>+G1381/12*2</f>
        <v>8101.9666666666672</v>
      </c>
      <c r="N1381" s="1023">
        <f>+G1381/12*5</f>
        <v>20254.916666666668</v>
      </c>
      <c r="O1381" s="1023">
        <f>+G1381/12*8</f>
        <v>32407.866666666669</v>
      </c>
    </row>
    <row r="1382" spans="1:15" s="268" customFormat="1" ht="42.75">
      <c r="A1382" s="1685"/>
      <c r="B1382" s="1688"/>
      <c r="C1382" s="549" t="s">
        <v>278</v>
      </c>
      <c r="D1382" s="277" t="s">
        <v>39</v>
      </c>
      <c r="E1382" s="766">
        <v>10148</v>
      </c>
      <c r="F1382" s="766">
        <v>9830</v>
      </c>
      <c r="G1382" s="766">
        <v>13046</v>
      </c>
      <c r="H1382" s="766">
        <f t="shared" si="186"/>
        <v>3216</v>
      </c>
      <c r="I1382" s="766">
        <f t="shared" si="185"/>
        <v>2898</v>
      </c>
      <c r="J1382" s="766"/>
      <c r="K1382" s="766">
        <v>13320.7</v>
      </c>
      <c r="L1382" s="766">
        <v>13502.4</v>
      </c>
      <c r="M1382" s="1023">
        <f>+G1382/12*2</f>
        <v>2174.3333333333335</v>
      </c>
      <c r="N1382" s="1023">
        <f>+G1382/12*5</f>
        <v>5435.8333333333339</v>
      </c>
      <c r="O1382" s="1023">
        <f>+G1382/12*8</f>
        <v>8697.3333333333339</v>
      </c>
    </row>
    <row r="1383" spans="1:15" s="268" customFormat="1" ht="14.25">
      <c r="A1383" s="1685"/>
      <c r="B1383" s="1688"/>
      <c r="C1383" s="550"/>
      <c r="D1383" s="500"/>
      <c r="E1383" s="768"/>
      <c r="F1383" s="768"/>
      <c r="G1383" s="768"/>
      <c r="H1383" s="768">
        <f t="shared" si="186"/>
        <v>0</v>
      </c>
      <c r="I1383" s="768">
        <f t="shared" si="185"/>
        <v>0</v>
      </c>
      <c r="J1383" s="768"/>
      <c r="K1383" s="768"/>
      <c r="L1383" s="768"/>
      <c r="M1383" s="762"/>
      <c r="N1383" s="762"/>
      <c r="O1383" s="762"/>
    </row>
    <row r="1384" spans="1:15" s="268" customFormat="1" ht="28.5">
      <c r="A1384" s="1685"/>
      <c r="B1384" s="1688"/>
      <c r="C1384" s="551">
        <v>4212</v>
      </c>
      <c r="D1384" s="499" t="s">
        <v>40</v>
      </c>
      <c r="E1384" s="986">
        <f>E1386+E1387+E1388</f>
        <v>8179</v>
      </c>
      <c r="F1384" s="986">
        <f>F1386+F1387+F1388</f>
        <v>11883.4</v>
      </c>
      <c r="G1384" s="986">
        <f>G1386+G1387+G1388</f>
        <v>11271.5</v>
      </c>
      <c r="H1384" s="986">
        <f t="shared" si="186"/>
        <v>-611.89999999999964</v>
      </c>
      <c r="I1384" s="986">
        <f t="shared" si="185"/>
        <v>3092.5</v>
      </c>
      <c r="J1384" s="986"/>
      <c r="K1384" s="986">
        <f>K1386+K1387+K1388</f>
        <v>11271.5</v>
      </c>
      <c r="L1384" s="986">
        <f>L1386+L1387+L1388</f>
        <v>11271.5</v>
      </c>
      <c r="M1384" s="762"/>
      <c r="N1384" s="762"/>
      <c r="O1384" s="762"/>
    </row>
    <row r="1385" spans="1:15" s="268" customFormat="1">
      <c r="A1385" s="1685"/>
      <c r="B1385" s="1688"/>
      <c r="C1385" s="549"/>
      <c r="D1385" s="273" t="s">
        <v>72</v>
      </c>
      <c r="E1385" s="764"/>
      <c r="F1385" s="764"/>
      <c r="G1385" s="764"/>
      <c r="H1385" s="764">
        <f t="shared" si="186"/>
        <v>0</v>
      </c>
      <c r="I1385" s="764">
        <f t="shared" si="185"/>
        <v>0</v>
      </c>
      <c r="J1385" s="764"/>
      <c r="K1385" s="764"/>
      <c r="L1385" s="764"/>
      <c r="M1385" s="762"/>
      <c r="N1385" s="762"/>
      <c r="O1385" s="762"/>
    </row>
    <row r="1386" spans="1:15" s="268" customFormat="1">
      <c r="A1386" s="1685"/>
      <c r="B1386" s="1688"/>
      <c r="C1386" s="549"/>
      <c r="D1386" s="273" t="s">
        <v>40</v>
      </c>
      <c r="E1386" s="764">
        <v>4914.1000000000004</v>
      </c>
      <c r="F1386" s="764">
        <v>7427.7</v>
      </c>
      <c r="G1386" s="764">
        <v>6815.8</v>
      </c>
      <c r="H1386" s="764">
        <f t="shared" si="186"/>
        <v>-611.89999999999964</v>
      </c>
      <c r="I1386" s="764">
        <f t="shared" si="185"/>
        <v>1901.6999999999998</v>
      </c>
      <c r="J1386" s="764"/>
      <c r="K1386" s="764">
        <v>6815.8</v>
      </c>
      <c r="L1386" s="764">
        <v>6815.8</v>
      </c>
      <c r="M1386" s="762">
        <f>+G1386/12*3</f>
        <v>1703.95</v>
      </c>
      <c r="N1386" s="762">
        <f>+G1386/12*6</f>
        <v>3407.9</v>
      </c>
      <c r="O1386" s="762">
        <f>+G1386/12*9</f>
        <v>5111.8500000000004</v>
      </c>
    </row>
    <row r="1387" spans="1:15" s="268" customFormat="1" ht="27">
      <c r="A1387" s="1685"/>
      <c r="B1387" s="1688"/>
      <c r="C1387" s="549"/>
      <c r="D1387" s="273" t="s">
        <v>285</v>
      </c>
      <c r="E1387" s="764"/>
      <c r="F1387" s="764"/>
      <c r="G1387" s="764"/>
      <c r="H1387" s="764">
        <f t="shared" si="186"/>
        <v>0</v>
      </c>
      <c r="I1387" s="764">
        <f t="shared" si="185"/>
        <v>0</v>
      </c>
      <c r="J1387" s="764"/>
      <c r="K1387" s="764"/>
      <c r="L1387" s="764"/>
      <c r="M1387" s="762"/>
      <c r="N1387" s="762"/>
      <c r="O1387" s="762"/>
    </row>
    <row r="1388" spans="1:15" s="268" customFormat="1" ht="27">
      <c r="A1388" s="1685"/>
      <c r="B1388" s="1688"/>
      <c r="C1388" s="549"/>
      <c r="D1388" s="273" t="s">
        <v>398</v>
      </c>
      <c r="E1388" s="764">
        <v>3264.9</v>
      </c>
      <c r="F1388" s="764">
        <v>4455.7</v>
      </c>
      <c r="G1388" s="764">
        <v>4455.7</v>
      </c>
      <c r="H1388" s="764">
        <f t="shared" si="186"/>
        <v>0</v>
      </c>
      <c r="I1388" s="764">
        <f t="shared" si="185"/>
        <v>1190.7999999999997</v>
      </c>
      <c r="J1388" s="764"/>
      <c r="K1388" s="764">
        <v>4455.7</v>
      </c>
      <c r="L1388" s="764">
        <v>4455.7</v>
      </c>
      <c r="M1388" s="762">
        <f>+G1388/12*3</f>
        <v>1113.925</v>
      </c>
      <c r="N1388" s="762">
        <f>+G1388/12*6</f>
        <v>2227.85</v>
      </c>
      <c r="O1388" s="762">
        <f>+G1388/12*9</f>
        <v>3341.7750000000001</v>
      </c>
    </row>
    <row r="1389" spans="1:15" s="268" customFormat="1" ht="14.25">
      <c r="A1389" s="1685"/>
      <c r="B1389" s="1688"/>
      <c r="C1389" s="551">
        <v>4213</v>
      </c>
      <c r="D1389" s="499" t="s">
        <v>41</v>
      </c>
      <c r="E1389" s="986">
        <f>E1391+E1392</f>
        <v>466.7</v>
      </c>
      <c r="F1389" s="986">
        <f>F1391+F1392</f>
        <v>708.5</v>
      </c>
      <c r="G1389" s="986">
        <f>G1391+G1392</f>
        <v>712.9</v>
      </c>
      <c r="H1389" s="986">
        <f t="shared" si="186"/>
        <v>4.3999999999999773</v>
      </c>
      <c r="I1389" s="986">
        <f t="shared" si="185"/>
        <v>246.2</v>
      </c>
      <c r="J1389" s="986"/>
      <c r="K1389" s="986">
        <f>K1391+K1392</f>
        <v>712.9</v>
      </c>
      <c r="L1389" s="986">
        <f>L1391+L1392</f>
        <v>712.9</v>
      </c>
      <c r="M1389" s="762"/>
      <c r="N1389" s="762"/>
      <c r="O1389" s="762"/>
    </row>
    <row r="1390" spans="1:15" s="268" customFormat="1">
      <c r="A1390" s="1685"/>
      <c r="B1390" s="1688"/>
      <c r="C1390" s="549"/>
      <c r="D1390" s="273" t="s">
        <v>72</v>
      </c>
      <c r="E1390" s="764"/>
      <c r="F1390" s="764"/>
      <c r="G1390" s="764"/>
      <c r="H1390" s="764">
        <f t="shared" si="186"/>
        <v>0</v>
      </c>
      <c r="I1390" s="764">
        <f t="shared" si="185"/>
        <v>0</v>
      </c>
      <c r="J1390" s="764"/>
      <c r="K1390" s="764"/>
      <c r="L1390" s="764"/>
      <c r="M1390" s="762"/>
      <c r="N1390" s="762"/>
      <c r="O1390" s="762"/>
    </row>
    <row r="1391" spans="1:15" s="268" customFormat="1" ht="40.5">
      <c r="A1391" s="1685"/>
      <c r="B1391" s="1688"/>
      <c r="C1391" s="549"/>
      <c r="D1391" s="279" t="s">
        <v>42</v>
      </c>
      <c r="E1391" s="764">
        <v>466.7</v>
      </c>
      <c r="F1391" s="764">
        <v>708.5</v>
      </c>
      <c r="G1391" s="764">
        <v>712.9</v>
      </c>
      <c r="H1391" s="764">
        <f t="shared" si="186"/>
        <v>4.3999999999999773</v>
      </c>
      <c r="I1391" s="764">
        <f t="shared" si="185"/>
        <v>246.2</v>
      </c>
      <c r="J1391" s="764"/>
      <c r="K1391" s="764">
        <v>712.9</v>
      </c>
      <c r="L1391" s="764">
        <v>712.9</v>
      </c>
      <c r="M1391" s="762">
        <f>+G1391/12*3</f>
        <v>178.22499999999999</v>
      </c>
      <c r="N1391" s="762">
        <f>+G1391/12*6</f>
        <v>356.45</v>
      </c>
      <c r="O1391" s="762">
        <f>+G1391/12*9</f>
        <v>534.67499999999995</v>
      </c>
    </row>
    <row r="1392" spans="1:15" s="268" customFormat="1" ht="40.5">
      <c r="A1392" s="1685"/>
      <c r="B1392" s="1688"/>
      <c r="C1392" s="549"/>
      <c r="D1392" s="279" t="s">
        <v>279</v>
      </c>
      <c r="E1392" s="764"/>
      <c r="F1392" s="764"/>
      <c r="G1392" s="764"/>
      <c r="H1392" s="764">
        <f t="shared" si="186"/>
        <v>0</v>
      </c>
      <c r="I1392" s="764">
        <f t="shared" si="185"/>
        <v>0</v>
      </c>
      <c r="J1392" s="764"/>
      <c r="K1392" s="764"/>
      <c r="L1392" s="764"/>
      <c r="M1392" s="762">
        <f>+G1392/12*3</f>
        <v>0</v>
      </c>
      <c r="N1392" s="762">
        <f>+G1392/12*6</f>
        <v>0</v>
      </c>
      <c r="O1392" s="762">
        <f>+G1392/12*9</f>
        <v>0</v>
      </c>
    </row>
    <row r="1393" spans="1:15" s="268" customFormat="1" ht="14.25">
      <c r="A1393" s="1685"/>
      <c r="B1393" s="1688"/>
      <c r="C1393" s="549">
        <v>4214</v>
      </c>
      <c r="D1393" s="278" t="s">
        <v>43</v>
      </c>
      <c r="E1393" s="764">
        <v>57111</v>
      </c>
      <c r="F1393" s="764">
        <v>70696.3</v>
      </c>
      <c r="G1393" s="764">
        <v>94010</v>
      </c>
      <c r="H1393" s="764">
        <f t="shared" si="186"/>
        <v>23313.699999999997</v>
      </c>
      <c r="I1393" s="764">
        <f t="shared" si="185"/>
        <v>36899</v>
      </c>
      <c r="J1393" s="764"/>
      <c r="K1393" s="764">
        <v>98710.5</v>
      </c>
      <c r="L1393" s="764">
        <v>103646.02499999999</v>
      </c>
      <c r="M1393" s="762">
        <f>+G1393/12*3</f>
        <v>23502.5</v>
      </c>
      <c r="N1393" s="762">
        <f>+G1393/12*6</f>
        <v>47005</v>
      </c>
      <c r="O1393" s="762">
        <f>+G1393/12*9</f>
        <v>70507.5</v>
      </c>
    </row>
    <row r="1394" spans="1:15" s="266" customFormat="1" ht="23.25" customHeight="1">
      <c r="A1394" s="1685"/>
      <c r="B1394" s="1688"/>
      <c r="C1394" s="549">
        <v>4215</v>
      </c>
      <c r="D1394" s="278" t="s">
        <v>44</v>
      </c>
      <c r="E1394" s="764"/>
      <c r="F1394" s="764"/>
      <c r="G1394" s="764"/>
      <c r="H1394" s="764">
        <f t="shared" si="186"/>
        <v>0</v>
      </c>
      <c r="I1394" s="764">
        <f t="shared" si="185"/>
        <v>0</v>
      </c>
      <c r="J1394" s="764"/>
      <c r="K1394" s="764"/>
      <c r="L1394" s="764"/>
      <c r="M1394" s="1023"/>
      <c r="N1394" s="767"/>
      <c r="O1394" s="1023"/>
    </row>
    <row r="1395" spans="1:15" s="176" customFormat="1" ht="28.5">
      <c r="A1395" s="1685"/>
      <c r="B1395" s="1688"/>
      <c r="C1395" s="549">
        <v>4216</v>
      </c>
      <c r="D1395" s="278" t="s">
        <v>45</v>
      </c>
      <c r="E1395" s="764"/>
      <c r="F1395" s="764"/>
      <c r="G1395" s="764"/>
      <c r="H1395" s="764">
        <f t="shared" si="186"/>
        <v>0</v>
      </c>
      <c r="I1395" s="764">
        <f t="shared" si="185"/>
        <v>0</v>
      </c>
      <c r="J1395" s="764"/>
      <c r="K1395" s="764"/>
      <c r="L1395" s="764"/>
      <c r="M1395" s="767"/>
      <c r="N1395" s="767"/>
      <c r="O1395" s="767"/>
    </row>
    <row r="1396" spans="1:15" s="176" customFormat="1" ht="28.5">
      <c r="A1396" s="1685"/>
      <c r="B1396" s="1688"/>
      <c r="C1396" s="549">
        <v>4217</v>
      </c>
      <c r="D1396" s="278" t="s">
        <v>46</v>
      </c>
      <c r="E1396" s="764"/>
      <c r="F1396" s="764"/>
      <c r="G1396" s="764"/>
      <c r="H1396" s="764">
        <f t="shared" si="186"/>
        <v>0</v>
      </c>
      <c r="I1396" s="764">
        <f t="shared" si="185"/>
        <v>0</v>
      </c>
      <c r="J1396" s="764"/>
      <c r="K1396" s="764"/>
      <c r="L1396" s="764"/>
      <c r="M1396" s="767"/>
      <c r="N1396" s="767"/>
      <c r="O1396" s="767"/>
    </row>
    <row r="1397" spans="1:15" s="176" customFormat="1" ht="42.75">
      <c r="A1397" s="1685"/>
      <c r="B1397" s="1688"/>
      <c r="C1397" s="551"/>
      <c r="D1397" s="499" t="s">
        <v>422</v>
      </c>
      <c r="E1397" s="986">
        <f>E1399+E1400</f>
        <v>242.6</v>
      </c>
      <c r="F1397" s="986">
        <f>F1399+F1400</f>
        <v>859.2</v>
      </c>
      <c r="G1397" s="986">
        <f>G1399+G1400</f>
        <v>782.40000000000009</v>
      </c>
      <c r="H1397" s="986">
        <f t="shared" si="186"/>
        <v>-76.799999999999955</v>
      </c>
      <c r="I1397" s="986">
        <f t="shared" si="185"/>
        <v>539.80000000000007</v>
      </c>
      <c r="J1397" s="986"/>
      <c r="K1397" s="986">
        <f>K1399+K1400</f>
        <v>782.40000000000009</v>
      </c>
      <c r="L1397" s="986">
        <f>L1399+L1400</f>
        <v>782.40000000000009</v>
      </c>
      <c r="M1397" s="767"/>
      <c r="N1397" s="767"/>
      <c r="O1397" s="767"/>
    </row>
    <row r="1398" spans="1:15" s="176" customFormat="1">
      <c r="A1398" s="1685"/>
      <c r="B1398" s="1688"/>
      <c r="C1398" s="549"/>
      <c r="D1398" s="273" t="s">
        <v>72</v>
      </c>
      <c r="E1398" s="765"/>
      <c r="F1398" s="765"/>
      <c r="G1398" s="765"/>
      <c r="H1398" s="765">
        <f t="shared" si="186"/>
        <v>0</v>
      </c>
      <c r="I1398" s="765">
        <f t="shared" si="185"/>
        <v>0</v>
      </c>
      <c r="J1398" s="765"/>
      <c r="K1398" s="765"/>
      <c r="L1398" s="765"/>
      <c r="M1398" s="767"/>
      <c r="N1398" s="767"/>
      <c r="O1398" s="767"/>
    </row>
    <row r="1399" spans="1:15" s="176" customFormat="1">
      <c r="A1399" s="1685"/>
      <c r="B1399" s="1688"/>
      <c r="C1399" s="549">
        <v>4221</v>
      </c>
      <c r="D1399" s="273" t="s">
        <v>47</v>
      </c>
      <c r="E1399" s="765">
        <v>242.6</v>
      </c>
      <c r="F1399" s="765">
        <v>859.2</v>
      </c>
      <c r="G1399" s="765">
        <v>782.40000000000009</v>
      </c>
      <c r="H1399" s="765">
        <f t="shared" si="186"/>
        <v>-76.799999999999955</v>
      </c>
      <c r="I1399" s="765">
        <f t="shared" si="185"/>
        <v>539.80000000000007</v>
      </c>
      <c r="J1399" s="765"/>
      <c r="K1399" s="765">
        <v>782.40000000000009</v>
      </c>
      <c r="L1399" s="765">
        <v>782.40000000000009</v>
      </c>
      <c r="M1399" s="767"/>
      <c r="N1399" s="767"/>
      <c r="O1399" s="767"/>
    </row>
    <row r="1400" spans="1:15" s="176" customFormat="1" ht="27">
      <c r="A1400" s="1685"/>
      <c r="B1400" s="1688"/>
      <c r="C1400" s="549">
        <v>4222</v>
      </c>
      <c r="D1400" s="273" t="s">
        <v>48</v>
      </c>
      <c r="E1400" s="765"/>
      <c r="F1400" s="765"/>
      <c r="G1400" s="765"/>
      <c r="H1400" s="765">
        <f t="shared" si="186"/>
        <v>0</v>
      </c>
      <c r="I1400" s="765">
        <f t="shared" si="185"/>
        <v>0</v>
      </c>
      <c r="J1400" s="765"/>
      <c r="K1400" s="765"/>
      <c r="L1400" s="765"/>
      <c r="M1400" s="767"/>
      <c r="N1400" s="762"/>
      <c r="O1400" s="767"/>
    </row>
    <row r="1401" spans="1:15" s="268" customFormat="1" ht="14.25">
      <c r="A1401" s="1685"/>
      <c r="B1401" s="1688"/>
      <c r="C1401" s="549">
        <v>4231</v>
      </c>
      <c r="D1401" s="274" t="s">
        <v>49</v>
      </c>
      <c r="E1401" s="765">
        <v>67.900000000000006</v>
      </c>
      <c r="F1401" s="765">
        <v>1421.3</v>
      </c>
      <c r="G1401" s="765">
        <v>1671.3</v>
      </c>
      <c r="H1401" s="765">
        <f t="shared" si="186"/>
        <v>250</v>
      </c>
      <c r="I1401" s="765">
        <f t="shared" si="185"/>
        <v>1603.3999999999999</v>
      </c>
      <c r="J1401" s="765"/>
      <c r="K1401" s="765">
        <v>1671.3</v>
      </c>
      <c r="L1401" s="765">
        <v>1671.3</v>
      </c>
      <c r="M1401" s="762">
        <f>+G1401/12*3</f>
        <v>417.82500000000005</v>
      </c>
      <c r="N1401" s="762">
        <f>+G1401/12*6</f>
        <v>835.65000000000009</v>
      </c>
      <c r="O1401" s="762">
        <f>+G1401/12*9</f>
        <v>1253.4750000000001</v>
      </c>
    </row>
    <row r="1402" spans="1:15" s="268" customFormat="1" ht="28.5">
      <c r="A1402" s="1685"/>
      <c r="B1402" s="1688"/>
      <c r="C1402" s="549">
        <v>4232</v>
      </c>
      <c r="D1402" s="274" t="s">
        <v>50</v>
      </c>
      <c r="E1402" s="765"/>
      <c r="F1402" s="765"/>
      <c r="G1402" s="765"/>
      <c r="H1402" s="765">
        <f t="shared" si="186"/>
        <v>0</v>
      </c>
      <c r="I1402" s="765">
        <f t="shared" si="185"/>
        <v>0</v>
      </c>
      <c r="J1402" s="987"/>
      <c r="K1402" s="765"/>
      <c r="L1402" s="765"/>
      <c r="M1402" s="762"/>
      <c r="N1402" s="762"/>
      <c r="O1402" s="762"/>
    </row>
    <row r="1403" spans="1:15" s="268" customFormat="1" ht="57">
      <c r="A1403" s="1685"/>
      <c r="B1403" s="1688"/>
      <c r="C1403" s="549">
        <v>4233</v>
      </c>
      <c r="D1403" s="274" t="s">
        <v>388</v>
      </c>
      <c r="E1403" s="765"/>
      <c r="F1403" s="765"/>
      <c r="G1403" s="765"/>
      <c r="H1403" s="765">
        <f t="shared" si="186"/>
        <v>0</v>
      </c>
      <c r="I1403" s="765">
        <f t="shared" si="185"/>
        <v>0</v>
      </c>
      <c r="J1403" s="987"/>
      <c r="K1403" s="765"/>
      <c r="L1403" s="765"/>
      <c r="M1403" s="762"/>
      <c r="N1403" s="762"/>
      <c r="O1403" s="762"/>
    </row>
    <row r="1404" spans="1:15" s="268" customFormat="1" ht="28.5">
      <c r="A1404" s="1685"/>
      <c r="B1404" s="1688"/>
      <c r="C1404" s="549">
        <v>4234</v>
      </c>
      <c r="D1404" s="274" t="s">
        <v>51</v>
      </c>
      <c r="E1404" s="764"/>
      <c r="F1404" s="764"/>
      <c r="G1404" s="764"/>
      <c r="H1404" s="764">
        <f t="shared" si="186"/>
        <v>0</v>
      </c>
      <c r="I1404" s="764">
        <f t="shared" si="185"/>
        <v>0</v>
      </c>
      <c r="J1404" s="764"/>
      <c r="K1404" s="764"/>
      <c r="L1404" s="764"/>
      <c r="M1404" s="762"/>
      <c r="N1404" s="1023"/>
      <c r="O1404" s="762"/>
    </row>
    <row r="1405" spans="1:15" s="266" customFormat="1" ht="28.5">
      <c r="A1405" s="1685"/>
      <c r="B1405" s="1688"/>
      <c r="C1405" s="549">
        <v>4235</v>
      </c>
      <c r="D1405" s="274" t="s">
        <v>52</v>
      </c>
      <c r="E1405" s="764"/>
      <c r="F1405" s="764">
        <v>750</v>
      </c>
      <c r="G1405" s="764">
        <v>750</v>
      </c>
      <c r="H1405" s="764">
        <f t="shared" si="186"/>
        <v>0</v>
      </c>
      <c r="I1405" s="764">
        <f t="shared" si="185"/>
        <v>750</v>
      </c>
      <c r="J1405" s="764"/>
      <c r="K1405" s="764">
        <v>750</v>
      </c>
      <c r="L1405" s="764">
        <v>750</v>
      </c>
      <c r="M1405" s="762">
        <f>+G1405/12*3</f>
        <v>187.5</v>
      </c>
      <c r="N1405" s="762">
        <f>+G1405/12*6</f>
        <v>375</v>
      </c>
      <c r="O1405" s="762">
        <f>+G1405/12*9</f>
        <v>562.5</v>
      </c>
    </row>
    <row r="1406" spans="1:15" s="268" customFormat="1" ht="28.5">
      <c r="A1406" s="1685"/>
      <c r="B1406" s="1688"/>
      <c r="C1406" s="549">
        <v>4236</v>
      </c>
      <c r="D1406" s="274" t="s">
        <v>53</v>
      </c>
      <c r="E1406" s="764"/>
      <c r="F1406" s="764"/>
      <c r="G1406" s="764"/>
      <c r="H1406" s="764">
        <f t="shared" si="186"/>
        <v>0</v>
      </c>
      <c r="I1406" s="764">
        <f t="shared" si="185"/>
        <v>0</v>
      </c>
      <c r="J1406" s="764"/>
      <c r="K1406" s="764"/>
      <c r="L1406" s="764"/>
      <c r="M1406" s="762"/>
      <c r="N1406" s="1023"/>
      <c r="O1406" s="762"/>
    </row>
    <row r="1407" spans="1:15" s="266" customFormat="1" ht="28.5">
      <c r="A1407" s="1685"/>
      <c r="B1407" s="1688"/>
      <c r="C1407" s="549">
        <v>4237</v>
      </c>
      <c r="D1407" s="274" t="s">
        <v>54</v>
      </c>
      <c r="E1407" s="764"/>
      <c r="F1407" s="764"/>
      <c r="G1407" s="764"/>
      <c r="H1407" s="764">
        <f t="shared" si="186"/>
        <v>0</v>
      </c>
      <c r="I1407" s="764">
        <f t="shared" si="185"/>
        <v>0</v>
      </c>
      <c r="J1407" s="764"/>
      <c r="K1407" s="764"/>
      <c r="L1407" s="764"/>
      <c r="M1407" s="1023"/>
      <c r="N1407" s="1023"/>
      <c r="O1407" s="1023"/>
    </row>
    <row r="1408" spans="1:15" s="266" customFormat="1" ht="28.5">
      <c r="A1408" s="1685"/>
      <c r="B1408" s="1688"/>
      <c r="C1408" s="549">
        <v>4239</v>
      </c>
      <c r="D1408" s="272" t="s">
        <v>55</v>
      </c>
      <c r="E1408" s="766"/>
      <c r="F1408" s="766"/>
      <c r="G1408" s="766"/>
      <c r="H1408" s="766">
        <f t="shared" si="186"/>
        <v>0</v>
      </c>
      <c r="I1408" s="766">
        <f t="shared" ref="I1408:I1439" si="187">G1408-E1408</f>
        <v>0</v>
      </c>
      <c r="J1408" s="766"/>
      <c r="K1408" s="766"/>
      <c r="L1408" s="766"/>
      <c r="M1408" s="1023"/>
      <c r="N1408" s="1023"/>
      <c r="O1408" s="1023"/>
    </row>
    <row r="1409" spans="1:15" s="266" customFormat="1" ht="28.5">
      <c r="A1409" s="1685"/>
      <c r="B1409" s="1688"/>
      <c r="C1409" s="549">
        <v>4241</v>
      </c>
      <c r="D1409" s="274" t="s">
        <v>56</v>
      </c>
      <c r="E1409" s="764">
        <v>90.2</v>
      </c>
      <c r="F1409" s="764">
        <v>90.2</v>
      </c>
      <c r="G1409" s="764">
        <v>90.2</v>
      </c>
      <c r="H1409" s="764">
        <f t="shared" si="186"/>
        <v>0</v>
      </c>
      <c r="I1409" s="764">
        <f t="shared" si="187"/>
        <v>0</v>
      </c>
      <c r="J1409" s="764"/>
      <c r="K1409" s="764">
        <v>90.2</v>
      </c>
      <c r="L1409" s="764">
        <v>90.2</v>
      </c>
      <c r="M1409" s="762">
        <f>+G1409/12*3</f>
        <v>22.55</v>
      </c>
      <c r="N1409" s="762">
        <f>+G1409/12*6</f>
        <v>45.1</v>
      </c>
      <c r="O1409" s="762">
        <f>+G1409/12*9</f>
        <v>67.650000000000006</v>
      </c>
    </row>
    <row r="1410" spans="1:15" s="266" customFormat="1" ht="42.75">
      <c r="A1410" s="1685"/>
      <c r="B1410" s="1688"/>
      <c r="C1410" s="549">
        <v>4251</v>
      </c>
      <c r="D1410" s="272" t="s">
        <v>57</v>
      </c>
      <c r="E1410" s="766"/>
      <c r="F1410" s="766"/>
      <c r="G1410" s="766"/>
      <c r="H1410" s="766">
        <f t="shared" si="186"/>
        <v>0</v>
      </c>
      <c r="I1410" s="766">
        <f t="shared" si="187"/>
        <v>0</v>
      </c>
      <c r="J1410" s="766"/>
      <c r="K1410" s="766"/>
      <c r="L1410" s="766"/>
      <c r="M1410" s="1023"/>
      <c r="N1410" s="1023"/>
      <c r="O1410" s="1023"/>
    </row>
    <row r="1411" spans="1:15" s="266" customFormat="1" ht="42.75">
      <c r="A1411" s="1685"/>
      <c r="B1411" s="1688"/>
      <c r="C1411" s="551">
        <v>4252</v>
      </c>
      <c r="D1411" s="499" t="s">
        <v>58</v>
      </c>
      <c r="E1411" s="986">
        <f>E1413+E1414</f>
        <v>0</v>
      </c>
      <c r="F1411" s="986">
        <f>F1413+F1414</f>
        <v>0</v>
      </c>
      <c r="G1411" s="986">
        <f>G1413+G1414</f>
        <v>0</v>
      </c>
      <c r="H1411" s="986">
        <f t="shared" si="186"/>
        <v>0</v>
      </c>
      <c r="I1411" s="986">
        <f t="shared" si="187"/>
        <v>0</v>
      </c>
      <c r="J1411" s="986"/>
      <c r="K1411" s="986">
        <f>K1413+K1414</f>
        <v>0</v>
      </c>
      <c r="L1411" s="986">
        <f>L1413+L1414</f>
        <v>0</v>
      </c>
      <c r="M1411" s="1023"/>
      <c r="N1411" s="1023"/>
      <c r="O1411" s="1023"/>
    </row>
    <row r="1412" spans="1:15" s="266" customFormat="1">
      <c r="A1412" s="1685"/>
      <c r="B1412" s="1688"/>
      <c r="C1412" s="549"/>
      <c r="D1412" s="273" t="s">
        <v>72</v>
      </c>
      <c r="E1412" s="766"/>
      <c r="F1412" s="766"/>
      <c r="G1412" s="766"/>
      <c r="H1412" s="766">
        <f t="shared" si="186"/>
        <v>0</v>
      </c>
      <c r="I1412" s="766">
        <f t="shared" si="187"/>
        <v>0</v>
      </c>
      <c r="J1412" s="766"/>
      <c r="K1412" s="766"/>
      <c r="L1412" s="766"/>
      <c r="M1412" s="1023"/>
      <c r="N1412" s="762"/>
      <c r="O1412" s="1023"/>
    </row>
    <row r="1413" spans="1:15" s="268" customFormat="1" ht="27">
      <c r="A1413" s="1685"/>
      <c r="B1413" s="1688"/>
      <c r="C1413" s="549"/>
      <c r="D1413" s="280" t="s">
        <v>59</v>
      </c>
      <c r="E1413" s="766"/>
      <c r="F1413" s="766"/>
      <c r="G1413" s="766"/>
      <c r="H1413" s="766">
        <f t="shared" si="186"/>
        <v>0</v>
      </c>
      <c r="I1413" s="766">
        <f t="shared" si="187"/>
        <v>0</v>
      </c>
      <c r="J1413" s="766"/>
      <c r="K1413" s="766"/>
      <c r="L1413" s="766"/>
      <c r="M1413" s="762"/>
      <c r="N1413" s="762"/>
      <c r="O1413" s="762"/>
    </row>
    <row r="1414" spans="1:15" s="268" customFormat="1" ht="27">
      <c r="A1414" s="1685"/>
      <c r="B1414" s="1688"/>
      <c r="C1414" s="549"/>
      <c r="D1414" s="280" t="s">
        <v>60</v>
      </c>
      <c r="E1414" s="766"/>
      <c r="F1414" s="766"/>
      <c r="G1414" s="766"/>
      <c r="H1414" s="766">
        <f t="shared" si="186"/>
        <v>0</v>
      </c>
      <c r="I1414" s="766">
        <f t="shared" si="187"/>
        <v>0</v>
      </c>
      <c r="J1414" s="766"/>
      <c r="K1414" s="766"/>
      <c r="L1414" s="766"/>
      <c r="M1414" s="762"/>
      <c r="N1414" s="762"/>
      <c r="O1414" s="762"/>
    </row>
    <row r="1415" spans="1:15" s="268" customFormat="1" ht="28.5">
      <c r="A1415" s="1685"/>
      <c r="B1415" s="1688"/>
      <c r="C1415" s="551">
        <v>4261</v>
      </c>
      <c r="D1415" s="499" t="s">
        <v>61</v>
      </c>
      <c r="E1415" s="986">
        <f>E1417+E1418</f>
        <v>0</v>
      </c>
      <c r="F1415" s="986">
        <f>F1417+F1418</f>
        <v>0</v>
      </c>
      <c r="G1415" s="986">
        <f>G1417+G1418</f>
        <v>0</v>
      </c>
      <c r="H1415" s="986">
        <f t="shared" si="186"/>
        <v>0</v>
      </c>
      <c r="I1415" s="986">
        <f t="shared" si="187"/>
        <v>0</v>
      </c>
      <c r="J1415" s="986"/>
      <c r="K1415" s="986">
        <f>K1417+K1418</f>
        <v>0</v>
      </c>
      <c r="L1415" s="986">
        <f>L1417+L1418</f>
        <v>0</v>
      </c>
      <c r="M1415" s="762"/>
      <c r="N1415" s="762"/>
      <c r="O1415" s="762"/>
    </row>
    <row r="1416" spans="1:15" s="268" customFormat="1">
      <c r="A1416" s="1685"/>
      <c r="B1416" s="1688"/>
      <c r="C1416" s="549"/>
      <c r="D1416" s="273" t="s">
        <v>72</v>
      </c>
      <c r="E1416" s="764"/>
      <c r="F1416" s="764"/>
      <c r="G1416" s="764"/>
      <c r="H1416" s="764">
        <f t="shared" si="186"/>
        <v>0</v>
      </c>
      <c r="I1416" s="764">
        <f t="shared" si="187"/>
        <v>0</v>
      </c>
      <c r="J1416" s="764"/>
      <c r="K1416" s="764"/>
      <c r="L1416" s="764"/>
      <c r="M1416" s="762"/>
      <c r="N1416" s="762"/>
      <c r="O1416" s="762"/>
    </row>
    <row r="1417" spans="1:15" s="268" customFormat="1">
      <c r="A1417" s="1685"/>
      <c r="B1417" s="1688"/>
      <c r="C1417" s="549"/>
      <c r="D1417" s="273" t="s">
        <v>62</v>
      </c>
      <c r="E1417" s="764"/>
      <c r="F1417" s="764"/>
      <c r="G1417" s="764"/>
      <c r="H1417" s="764">
        <f t="shared" si="186"/>
        <v>0</v>
      </c>
      <c r="I1417" s="764">
        <f t="shared" si="187"/>
        <v>0</v>
      </c>
      <c r="J1417" s="764"/>
      <c r="K1417" s="764"/>
      <c r="L1417" s="764"/>
      <c r="M1417" s="762"/>
      <c r="N1417" s="762"/>
      <c r="O1417" s="762"/>
    </row>
    <row r="1418" spans="1:15" s="268" customFormat="1">
      <c r="A1418" s="1685"/>
      <c r="B1418" s="1688"/>
      <c r="C1418" s="549"/>
      <c r="D1418" s="273" t="s">
        <v>63</v>
      </c>
      <c r="E1418" s="764"/>
      <c r="F1418" s="764"/>
      <c r="G1418" s="764"/>
      <c r="H1418" s="764">
        <f t="shared" si="186"/>
        <v>0</v>
      </c>
      <c r="I1418" s="764">
        <f t="shared" si="187"/>
        <v>0</v>
      </c>
      <c r="J1418" s="764"/>
      <c r="K1418" s="764"/>
      <c r="L1418" s="764"/>
      <c r="M1418" s="762"/>
      <c r="N1418" s="762"/>
      <c r="O1418" s="762"/>
    </row>
    <row r="1419" spans="1:15" s="268" customFormat="1" ht="28.5">
      <c r="A1419" s="1685"/>
      <c r="B1419" s="1688"/>
      <c r="C1419" s="549">
        <v>4262</v>
      </c>
      <c r="D1419" s="274" t="s">
        <v>345</v>
      </c>
      <c r="E1419" s="764"/>
      <c r="F1419" s="764"/>
      <c r="G1419" s="764"/>
      <c r="H1419" s="764">
        <f t="shared" si="186"/>
        <v>0</v>
      </c>
      <c r="I1419" s="764">
        <f t="shared" si="187"/>
        <v>0</v>
      </c>
      <c r="J1419" s="764"/>
      <c r="K1419" s="764"/>
      <c r="L1419" s="764"/>
      <c r="M1419" s="762"/>
      <c r="N1419" s="762"/>
      <c r="O1419" s="762"/>
    </row>
    <row r="1420" spans="1:15" s="268" customFormat="1" ht="14.25">
      <c r="A1420" s="1685"/>
      <c r="B1420" s="1688"/>
      <c r="C1420" s="549">
        <v>4264</v>
      </c>
      <c r="D1420" s="274" t="s">
        <v>344</v>
      </c>
      <c r="E1420" s="764"/>
      <c r="F1420" s="764"/>
      <c r="G1420" s="764"/>
      <c r="H1420" s="764">
        <f t="shared" si="186"/>
        <v>0</v>
      </c>
      <c r="I1420" s="764">
        <f t="shared" si="187"/>
        <v>0</v>
      </c>
      <c r="J1420" s="764"/>
      <c r="K1420" s="764"/>
      <c r="L1420" s="764"/>
      <c r="M1420" s="762"/>
      <c r="N1420" s="762"/>
      <c r="O1420" s="762"/>
    </row>
    <row r="1421" spans="1:15" s="268" customFormat="1" ht="22.5" customHeight="1">
      <c r="A1421" s="1685"/>
      <c r="B1421" s="1688"/>
      <c r="C1421" s="552">
        <v>4266</v>
      </c>
      <c r="D1421" s="527" t="s">
        <v>429</v>
      </c>
      <c r="E1421" s="764"/>
      <c r="F1421" s="764"/>
      <c r="G1421" s="764"/>
      <c r="H1421" s="764">
        <f t="shared" si="186"/>
        <v>0</v>
      </c>
      <c r="I1421" s="764">
        <f t="shared" si="187"/>
        <v>0</v>
      </c>
      <c r="J1421" s="764"/>
      <c r="K1421" s="764"/>
      <c r="L1421" s="764"/>
      <c r="M1421" s="762"/>
      <c r="N1421" s="762"/>
      <c r="O1421" s="762"/>
    </row>
    <row r="1422" spans="1:15" s="268" customFormat="1" ht="28.5">
      <c r="A1422" s="1685"/>
      <c r="B1422" s="1688"/>
      <c r="C1422" s="549">
        <v>4267</v>
      </c>
      <c r="D1422" s="274" t="s">
        <v>346</v>
      </c>
      <c r="E1422" s="764"/>
      <c r="F1422" s="764"/>
      <c r="G1422" s="764"/>
      <c r="H1422" s="764">
        <f t="shared" si="186"/>
        <v>0</v>
      </c>
      <c r="I1422" s="764">
        <f t="shared" si="187"/>
        <v>0</v>
      </c>
      <c r="J1422" s="764"/>
      <c r="K1422" s="764"/>
      <c r="L1422" s="764"/>
      <c r="M1422" s="762"/>
      <c r="N1422" s="762"/>
      <c r="O1422" s="762"/>
    </row>
    <row r="1423" spans="1:15" s="268" customFormat="1" ht="28.5">
      <c r="A1423" s="1685"/>
      <c r="B1423" s="1688"/>
      <c r="C1423" s="549">
        <v>4269</v>
      </c>
      <c r="D1423" s="274" t="s">
        <v>64</v>
      </c>
      <c r="E1423" s="764"/>
      <c r="F1423" s="764"/>
      <c r="G1423" s="764"/>
      <c r="H1423" s="764">
        <f t="shared" si="186"/>
        <v>0</v>
      </c>
      <c r="I1423" s="764">
        <f t="shared" si="187"/>
        <v>0</v>
      </c>
      <c r="J1423" s="764"/>
      <c r="K1423" s="764"/>
      <c r="L1423" s="764"/>
      <c r="M1423" s="762"/>
      <c r="N1423" s="1033"/>
      <c r="O1423" s="762"/>
    </row>
    <row r="1424" spans="1:15" s="268" customFormat="1" ht="42.75">
      <c r="A1424" s="1685"/>
      <c r="B1424" s="1688"/>
      <c r="C1424" s="549">
        <v>4511</v>
      </c>
      <c r="D1424" s="272" t="s">
        <v>65</v>
      </c>
      <c r="E1424" s="764"/>
      <c r="F1424" s="764"/>
      <c r="G1424" s="764"/>
      <c r="H1424" s="764">
        <f t="shared" si="186"/>
        <v>0</v>
      </c>
      <c r="I1424" s="764">
        <f t="shared" si="187"/>
        <v>0</v>
      </c>
      <c r="J1424" s="764"/>
      <c r="K1424" s="764"/>
      <c r="L1424" s="764"/>
      <c r="M1424" s="762"/>
      <c r="N1424" s="1033"/>
      <c r="O1424" s="762"/>
    </row>
    <row r="1425" spans="1:15" s="270" customFormat="1" ht="42.75">
      <c r="A1425" s="1685"/>
      <c r="B1425" s="1688"/>
      <c r="C1425" s="549">
        <v>4621</v>
      </c>
      <c r="D1425" s="272" t="s">
        <v>66</v>
      </c>
      <c r="E1425" s="764"/>
      <c r="F1425" s="764"/>
      <c r="G1425" s="764"/>
      <c r="H1425" s="764">
        <f t="shared" si="186"/>
        <v>0</v>
      </c>
      <c r="I1425" s="764">
        <f t="shared" si="187"/>
        <v>0</v>
      </c>
      <c r="J1425" s="988"/>
      <c r="K1425" s="764"/>
      <c r="L1425" s="764"/>
      <c r="M1425" s="762"/>
      <c r="N1425" s="1033"/>
      <c r="O1425" s="1033"/>
    </row>
    <row r="1426" spans="1:15" s="270" customFormat="1" ht="42.75">
      <c r="A1426" s="1685"/>
      <c r="B1426" s="1688"/>
      <c r="C1426" s="549">
        <v>4631</v>
      </c>
      <c r="D1426" s="272" t="s">
        <v>387</v>
      </c>
      <c r="E1426" s="764"/>
      <c r="F1426" s="764"/>
      <c r="G1426" s="764"/>
      <c r="H1426" s="764">
        <f t="shared" si="186"/>
        <v>0</v>
      </c>
      <c r="I1426" s="764">
        <f t="shared" si="187"/>
        <v>0</v>
      </c>
      <c r="J1426" s="988"/>
      <c r="K1426" s="764"/>
      <c r="L1426" s="764"/>
      <c r="M1426" s="1033"/>
      <c r="N1426" s="1033"/>
      <c r="O1426" s="1033"/>
    </row>
    <row r="1427" spans="1:15" s="270" customFormat="1" ht="21.75" customHeight="1">
      <c r="A1427" s="1685"/>
      <c r="B1427" s="1688"/>
      <c r="C1427" s="549">
        <v>4632</v>
      </c>
      <c r="D1427" s="272" t="s">
        <v>283</v>
      </c>
      <c r="E1427" s="764"/>
      <c r="F1427" s="764"/>
      <c r="G1427" s="764"/>
      <c r="H1427" s="764">
        <f t="shared" si="186"/>
        <v>0</v>
      </c>
      <c r="I1427" s="764">
        <f t="shared" si="187"/>
        <v>0</v>
      </c>
      <c r="J1427" s="764"/>
      <c r="K1427" s="764"/>
      <c r="L1427" s="764"/>
      <c r="M1427" s="1033"/>
      <c r="N1427" s="1033"/>
      <c r="O1427" s="1033"/>
    </row>
    <row r="1428" spans="1:15" s="270" customFormat="1" ht="48.75" customHeight="1">
      <c r="A1428" s="1685"/>
      <c r="B1428" s="1688"/>
      <c r="C1428" s="552">
        <v>4638</v>
      </c>
      <c r="D1428" s="527" t="s">
        <v>430</v>
      </c>
      <c r="E1428" s="764"/>
      <c r="F1428" s="764"/>
      <c r="G1428" s="764"/>
      <c r="H1428" s="764">
        <f t="shared" si="186"/>
        <v>0</v>
      </c>
      <c r="I1428" s="764">
        <f t="shared" si="187"/>
        <v>0</v>
      </c>
      <c r="J1428" s="764"/>
      <c r="K1428" s="764"/>
      <c r="L1428" s="764"/>
      <c r="M1428" s="1033"/>
      <c r="N1428" s="1033"/>
      <c r="O1428" s="1033"/>
    </row>
    <row r="1429" spans="1:15" s="270" customFormat="1" ht="28.5">
      <c r="A1429" s="1685"/>
      <c r="B1429" s="1688"/>
      <c r="C1429" s="549" t="s">
        <v>393</v>
      </c>
      <c r="D1429" s="272" t="s">
        <v>394</v>
      </c>
      <c r="E1429" s="764"/>
      <c r="F1429" s="764"/>
      <c r="G1429" s="764"/>
      <c r="H1429" s="764">
        <f t="shared" si="186"/>
        <v>0</v>
      </c>
      <c r="I1429" s="764">
        <f t="shared" si="187"/>
        <v>0</v>
      </c>
      <c r="J1429" s="764"/>
      <c r="K1429" s="764"/>
      <c r="L1429" s="764"/>
      <c r="M1429" s="1033"/>
      <c r="N1429" s="1033"/>
      <c r="O1429" s="1033"/>
    </row>
    <row r="1430" spans="1:15" s="270" customFormat="1" ht="14.25">
      <c r="A1430" s="1685"/>
      <c r="B1430" s="1688"/>
      <c r="C1430" s="549">
        <v>4729</v>
      </c>
      <c r="D1430" s="274" t="s">
        <v>67</v>
      </c>
      <c r="E1430" s="989">
        <v>3120</v>
      </c>
      <c r="F1430" s="989">
        <v>3360</v>
      </c>
      <c r="G1430" s="764">
        <v>3360</v>
      </c>
      <c r="H1430" s="764">
        <f t="shared" si="186"/>
        <v>0</v>
      </c>
      <c r="I1430" s="764">
        <f t="shared" si="187"/>
        <v>240</v>
      </c>
      <c r="J1430" s="989"/>
      <c r="K1430" s="764">
        <v>3360</v>
      </c>
      <c r="L1430" s="764">
        <v>3360</v>
      </c>
      <c r="M1430" s="1033"/>
      <c r="N1430" s="1033"/>
      <c r="O1430" s="1033"/>
    </row>
    <row r="1431" spans="1:15" s="270" customFormat="1" ht="14.25">
      <c r="A1431" s="1685"/>
      <c r="B1431" s="1688"/>
      <c r="C1431" s="549">
        <v>4822</v>
      </c>
      <c r="D1431" s="274" t="s">
        <v>68</v>
      </c>
      <c r="E1431" s="989"/>
      <c r="F1431" s="989"/>
      <c r="G1431" s="764"/>
      <c r="H1431" s="764">
        <f t="shared" si="186"/>
        <v>0</v>
      </c>
      <c r="I1431" s="764">
        <f t="shared" si="187"/>
        <v>0</v>
      </c>
      <c r="J1431" s="989"/>
      <c r="K1431" s="764"/>
      <c r="L1431" s="764"/>
      <c r="M1431" s="1033"/>
      <c r="N1431" s="1033"/>
      <c r="O1431" s="1033"/>
    </row>
    <row r="1432" spans="1:15" s="270" customFormat="1" ht="14.25">
      <c r="A1432" s="1685"/>
      <c r="B1432" s="1688"/>
      <c r="C1432" s="551">
        <v>4823</v>
      </c>
      <c r="D1432" s="499" t="s">
        <v>69</v>
      </c>
      <c r="E1432" s="986">
        <f>E1434+E1435+E1436</f>
        <v>234.5</v>
      </c>
      <c r="F1432" s="986">
        <f>F1434+F1435+F1436</f>
        <v>534.20000000000005</v>
      </c>
      <c r="G1432" s="986">
        <f>G1434+G1435+G1436</f>
        <v>732.80000000000007</v>
      </c>
      <c r="H1432" s="986">
        <f t="shared" si="186"/>
        <v>198.60000000000002</v>
      </c>
      <c r="I1432" s="986">
        <f t="shared" si="187"/>
        <v>498.30000000000007</v>
      </c>
      <c r="J1432" s="986"/>
      <c r="K1432" s="986">
        <f>K1434+K1435+K1436</f>
        <v>732.80000000000007</v>
      </c>
      <c r="L1432" s="986">
        <f>L1434+L1435+L1436</f>
        <v>732.80000000000007</v>
      </c>
      <c r="M1432" s="1033"/>
      <c r="N1432" s="1033"/>
      <c r="O1432" s="1033"/>
    </row>
    <row r="1433" spans="1:15" s="270" customFormat="1" ht="14.25">
      <c r="A1433" s="1685"/>
      <c r="B1433" s="1688"/>
      <c r="C1433" s="549"/>
      <c r="D1433" s="273" t="s">
        <v>72</v>
      </c>
      <c r="E1433" s="989"/>
      <c r="F1433" s="989"/>
      <c r="G1433" s="764"/>
      <c r="H1433" s="764">
        <f t="shared" si="186"/>
        <v>0</v>
      </c>
      <c r="I1433" s="764">
        <f t="shared" si="187"/>
        <v>0</v>
      </c>
      <c r="J1433" s="989"/>
      <c r="K1433" s="764"/>
      <c r="L1433" s="764"/>
      <c r="M1433" s="1033"/>
      <c r="N1433" s="762"/>
      <c r="O1433" s="1033"/>
    </row>
    <row r="1434" spans="1:15" s="268" customFormat="1" ht="40.5">
      <c r="A1434" s="1685"/>
      <c r="B1434" s="1688"/>
      <c r="C1434" s="549"/>
      <c r="D1434" s="273" t="s">
        <v>282</v>
      </c>
      <c r="E1434" s="766"/>
      <c r="F1434" s="764">
        <v>11.6</v>
      </c>
      <c r="G1434" s="764">
        <v>11.600000000000001</v>
      </c>
      <c r="H1434" s="764">
        <f t="shared" si="186"/>
        <v>0</v>
      </c>
      <c r="I1434" s="764">
        <f t="shared" si="187"/>
        <v>11.600000000000001</v>
      </c>
      <c r="J1434" s="989"/>
      <c r="K1434" s="764">
        <v>11.600000000000001</v>
      </c>
      <c r="L1434" s="764">
        <v>11.600000000000001</v>
      </c>
      <c r="M1434" s="762">
        <f>+G1434/12*3</f>
        <v>2.9000000000000004</v>
      </c>
      <c r="N1434" s="762">
        <f>+G1434/12*6</f>
        <v>5.8000000000000007</v>
      </c>
      <c r="O1434" s="762">
        <f>+G1434/12*9</f>
        <v>8.7000000000000011</v>
      </c>
    </row>
    <row r="1435" spans="1:15" ht="27.95" customHeight="1">
      <c r="A1435" s="1685"/>
      <c r="B1435" s="1688"/>
      <c r="C1435" s="549"/>
      <c r="D1435" s="273" t="s">
        <v>280</v>
      </c>
      <c r="E1435" s="766">
        <v>234.5</v>
      </c>
      <c r="F1435" s="764">
        <v>451.2</v>
      </c>
      <c r="G1435" s="764">
        <v>643.20000000000005</v>
      </c>
      <c r="H1435" s="764">
        <f t="shared" si="186"/>
        <v>192.00000000000006</v>
      </c>
      <c r="I1435" s="764">
        <f t="shared" si="187"/>
        <v>408.70000000000005</v>
      </c>
      <c r="J1435" s="989"/>
      <c r="K1435" s="764">
        <v>643.20000000000005</v>
      </c>
      <c r="L1435" s="764">
        <v>643.20000000000005</v>
      </c>
      <c r="M1435" s="762">
        <f>+G1435/12*3</f>
        <v>160.80000000000001</v>
      </c>
      <c r="N1435" s="762">
        <f>+G1435/12*6</f>
        <v>321.60000000000002</v>
      </c>
      <c r="O1435" s="762">
        <f>+G1435/12*9</f>
        <v>482.40000000000003</v>
      </c>
    </row>
    <row r="1436" spans="1:15" ht="14.25">
      <c r="A1436" s="1685"/>
      <c r="B1436" s="1688"/>
      <c r="C1436" s="549"/>
      <c r="D1436" s="273" t="s">
        <v>281</v>
      </c>
      <c r="E1436" s="1617"/>
      <c r="F1436" s="764">
        <v>71.400000000000006</v>
      </c>
      <c r="G1436" s="764">
        <v>78</v>
      </c>
      <c r="H1436" s="764">
        <f t="shared" si="186"/>
        <v>6.5999999999999943</v>
      </c>
      <c r="I1436" s="764">
        <f t="shared" si="187"/>
        <v>78</v>
      </c>
      <c r="J1436" s="989"/>
      <c r="K1436" s="764">
        <v>78</v>
      </c>
      <c r="L1436" s="764">
        <v>78</v>
      </c>
      <c r="N1436" s="1034"/>
    </row>
    <row r="1437" spans="1:15" ht="31.5" customHeight="1">
      <c r="A1437" s="1685"/>
      <c r="B1437" s="1688"/>
      <c r="C1437" s="552" t="s">
        <v>428</v>
      </c>
      <c r="D1437" s="527" t="s">
        <v>452</v>
      </c>
      <c r="E1437" s="989"/>
      <c r="F1437" s="989"/>
      <c r="G1437" s="764"/>
      <c r="H1437" s="764">
        <f t="shared" si="186"/>
        <v>0</v>
      </c>
      <c r="I1437" s="764">
        <f t="shared" si="187"/>
        <v>0</v>
      </c>
      <c r="J1437" s="989"/>
      <c r="K1437" s="989"/>
      <c r="L1437" s="989"/>
      <c r="N1437" s="1034"/>
    </row>
    <row r="1438" spans="1:15" s="283" customFormat="1" ht="14.25">
      <c r="A1438" s="1685"/>
      <c r="B1438" s="1688"/>
      <c r="C1438" s="549">
        <v>4861</v>
      </c>
      <c r="D1438" s="274" t="s">
        <v>70</v>
      </c>
      <c r="E1438" s="989"/>
      <c r="F1438" s="989"/>
      <c r="G1438" s="764"/>
      <c r="H1438" s="764">
        <f t="shared" si="186"/>
        <v>0</v>
      </c>
      <c r="I1438" s="764">
        <f t="shared" si="187"/>
        <v>0</v>
      </c>
      <c r="J1438" s="989"/>
      <c r="K1438" s="989"/>
      <c r="L1438" s="989"/>
      <c r="M1438" s="974"/>
      <c r="N1438" s="971"/>
      <c r="O1438" s="1034"/>
    </row>
    <row r="1439" spans="1:15" ht="14.25">
      <c r="A1439" s="1686"/>
      <c r="B1439" s="1689"/>
      <c r="C1439" s="549">
        <v>4891</v>
      </c>
      <c r="D1439" s="274" t="s">
        <v>71</v>
      </c>
      <c r="E1439" s="764"/>
      <c r="F1439" s="764"/>
      <c r="G1439" s="764"/>
      <c r="H1439" s="764">
        <f t="shared" si="186"/>
        <v>0</v>
      </c>
      <c r="I1439" s="764">
        <f t="shared" si="187"/>
        <v>0</v>
      </c>
      <c r="J1439" s="764"/>
      <c r="K1439" s="764"/>
      <c r="L1439" s="764"/>
      <c r="M1439" s="1035"/>
    </row>
    <row r="1440" spans="1:15" s="27" customFormat="1" ht="42.75">
      <c r="A1440" s="1673" t="s">
        <v>444</v>
      </c>
      <c r="B1440" s="1673"/>
      <c r="C1440" s="284"/>
      <c r="D1440" s="36" t="s">
        <v>73</v>
      </c>
      <c r="E1440" s="990">
        <f>SUM(E1442:E1449)</f>
        <v>0</v>
      </c>
      <c r="F1440" s="990">
        <f>SUM(F1442:F1449)</f>
        <v>0</v>
      </c>
      <c r="G1440" s="990">
        <f>SUM(G1442:G1449)</f>
        <v>0</v>
      </c>
      <c r="H1440" s="990">
        <f t="shared" si="186"/>
        <v>0</v>
      </c>
      <c r="I1440" s="990">
        <f>+I1446+I1447+I1448+I1449</f>
        <v>0</v>
      </c>
      <c r="J1440" s="990"/>
      <c r="K1440" s="990">
        <f>SUM(K1442:K1449)</f>
        <v>0</v>
      </c>
      <c r="L1440" s="990">
        <f>SUM(L1442:L1449)</f>
        <v>0</v>
      </c>
      <c r="M1440" s="1036"/>
      <c r="N1440" s="1036"/>
      <c r="O1440" s="1036"/>
    </row>
    <row r="1441" spans="1:15" s="20" customFormat="1" ht="23.25" customHeight="1">
      <c r="A1441" s="634" t="s">
        <v>445</v>
      </c>
      <c r="B1441" s="1665" t="s">
        <v>446</v>
      </c>
      <c r="C1441" s="285"/>
      <c r="D1441" s="17" t="s">
        <v>72</v>
      </c>
      <c r="E1441" s="991"/>
      <c r="F1441" s="991"/>
      <c r="G1441" s="991"/>
      <c r="H1441" s="991">
        <f t="shared" si="186"/>
        <v>0</v>
      </c>
      <c r="I1441" s="417">
        <f t="shared" ref="I1441:I1454" si="188">G1441-E1441</f>
        <v>0</v>
      </c>
      <c r="J1441" s="991"/>
      <c r="K1441" s="991"/>
      <c r="L1441" s="991"/>
      <c r="M1441" s="1037"/>
      <c r="N1441" s="1037"/>
      <c r="O1441" s="1037"/>
    </row>
    <row r="1442" spans="1:15" s="20" customFormat="1" ht="28.5">
      <c r="A1442" s="1681">
        <v>1080</v>
      </c>
      <c r="B1442" s="1681">
        <v>11017</v>
      </c>
      <c r="C1442" s="285">
        <v>5111</v>
      </c>
      <c r="D1442" s="18" t="s">
        <v>708</v>
      </c>
      <c r="E1442" s="991"/>
      <c r="F1442" s="991"/>
      <c r="G1442" s="991"/>
      <c r="H1442" s="417">
        <f t="shared" si="186"/>
        <v>0</v>
      </c>
      <c r="I1442" s="417">
        <f t="shared" si="188"/>
        <v>0</v>
      </c>
      <c r="J1442" s="991"/>
      <c r="K1442" s="991"/>
      <c r="L1442" s="991"/>
      <c r="M1442" s="1037"/>
      <c r="N1442" s="1037"/>
      <c r="O1442" s="1037"/>
    </row>
    <row r="1443" spans="1:15" s="20" customFormat="1" ht="28.5">
      <c r="A1443" s="1682"/>
      <c r="B1443" s="1682"/>
      <c r="C1443" s="285">
        <v>5112</v>
      </c>
      <c r="D1443" s="18" t="s">
        <v>709</v>
      </c>
      <c r="E1443" s="991"/>
      <c r="F1443" s="991"/>
      <c r="G1443" s="991"/>
      <c r="H1443" s="417">
        <f t="shared" si="186"/>
        <v>0</v>
      </c>
      <c r="I1443" s="417">
        <f t="shared" si="188"/>
        <v>0</v>
      </c>
      <c r="J1443" s="991"/>
      <c r="K1443" s="991"/>
      <c r="L1443" s="991"/>
      <c r="M1443" s="1037"/>
      <c r="N1443" s="1037"/>
      <c r="O1443" s="1037"/>
    </row>
    <row r="1444" spans="1:15" s="20" customFormat="1" ht="13.5" customHeight="1">
      <c r="A1444" s="1682"/>
      <c r="B1444" s="1682"/>
      <c r="C1444" s="285" t="s">
        <v>710</v>
      </c>
      <c r="D1444" s="18" t="s">
        <v>685</v>
      </c>
      <c r="E1444" s="991"/>
      <c r="F1444" s="991"/>
      <c r="G1444" s="991"/>
      <c r="H1444" s="417">
        <f t="shared" si="186"/>
        <v>0</v>
      </c>
      <c r="I1444" s="417">
        <f t="shared" si="188"/>
        <v>0</v>
      </c>
      <c r="J1444" s="991"/>
      <c r="K1444" s="991"/>
      <c r="L1444" s="991"/>
      <c r="M1444" s="1037"/>
      <c r="N1444" s="1037"/>
      <c r="O1444" s="1037"/>
    </row>
    <row r="1445" spans="1:15" s="20" customFormat="1" ht="28.5">
      <c r="A1445" s="1682"/>
      <c r="B1445" s="1682"/>
      <c r="C1445" s="285">
        <v>5121</v>
      </c>
      <c r="D1445" s="272" t="s">
        <v>74</v>
      </c>
      <c r="E1445" s="991"/>
      <c r="F1445" s="991"/>
      <c r="G1445" s="991"/>
      <c r="H1445" s="417">
        <f t="shared" si="186"/>
        <v>0</v>
      </c>
      <c r="I1445" s="417">
        <f t="shared" si="188"/>
        <v>0</v>
      </c>
      <c r="J1445" s="991"/>
      <c r="K1445" s="991"/>
      <c r="L1445" s="991"/>
      <c r="M1445" s="1037"/>
      <c r="N1445" s="1037"/>
      <c r="O1445" s="1037"/>
    </row>
    <row r="1446" spans="1:15" s="33" customFormat="1" ht="15.75" customHeight="1">
      <c r="A1446" s="1682"/>
      <c r="B1446" s="1682"/>
      <c r="C1446" s="259">
        <v>5122</v>
      </c>
      <c r="D1446" s="21" t="s">
        <v>75</v>
      </c>
      <c r="E1446" s="992"/>
      <c r="F1446" s="992"/>
      <c r="G1446" s="417"/>
      <c r="H1446" s="417">
        <f t="shared" si="186"/>
        <v>0</v>
      </c>
      <c r="I1446" s="417">
        <f t="shared" si="188"/>
        <v>0</v>
      </c>
      <c r="J1446" s="992"/>
      <c r="K1446" s="417"/>
      <c r="L1446" s="417"/>
      <c r="M1446" s="1038"/>
      <c r="N1446" s="1038"/>
      <c r="O1446" s="1038"/>
    </row>
    <row r="1447" spans="1:15" s="33" customFormat="1" ht="15.75" customHeight="1">
      <c r="A1447" s="1682"/>
      <c r="B1447" s="1682"/>
      <c r="C1447" s="259">
        <v>5129</v>
      </c>
      <c r="D1447" s="21" t="s">
        <v>76</v>
      </c>
      <c r="E1447" s="992"/>
      <c r="F1447" s="992"/>
      <c r="G1447" s="417"/>
      <c r="H1447" s="417">
        <f t="shared" si="186"/>
        <v>0</v>
      </c>
      <c r="I1447" s="417">
        <f t="shared" si="188"/>
        <v>0</v>
      </c>
      <c r="J1447" s="992"/>
      <c r="K1447" s="417"/>
      <c r="L1447" s="417"/>
      <c r="M1447" s="1038"/>
      <c r="N1447" s="1038"/>
      <c r="O1447" s="1038"/>
    </row>
    <row r="1448" spans="1:15" s="33" customFormat="1" ht="28.5">
      <c r="A1448" s="1682"/>
      <c r="B1448" s="1682"/>
      <c r="C1448" s="259">
        <v>5132</v>
      </c>
      <c r="D1448" s="21" t="s">
        <v>77</v>
      </c>
      <c r="E1448" s="992"/>
      <c r="F1448" s="992"/>
      <c r="G1448" s="417"/>
      <c r="H1448" s="417">
        <f t="shared" si="186"/>
        <v>0</v>
      </c>
      <c r="I1448" s="417">
        <f t="shared" si="188"/>
        <v>0</v>
      </c>
      <c r="J1448" s="992"/>
      <c r="K1448" s="417"/>
      <c r="L1448" s="417"/>
      <c r="M1448" s="1038"/>
      <c r="N1448" s="1038"/>
      <c r="O1448" s="1038"/>
    </row>
    <row r="1449" spans="1:15" s="33" customFormat="1" ht="15.75" customHeight="1">
      <c r="A1449" s="1683"/>
      <c r="B1449" s="1683"/>
      <c r="C1449" s="259" t="s">
        <v>711</v>
      </c>
      <c r="D1449" s="21" t="s">
        <v>712</v>
      </c>
      <c r="E1449" s="992"/>
      <c r="F1449" s="992"/>
      <c r="G1449" s="417"/>
      <c r="H1449" s="417">
        <f t="shared" si="186"/>
        <v>0</v>
      </c>
      <c r="I1449" s="417">
        <f t="shared" si="188"/>
        <v>0</v>
      </c>
      <c r="J1449" s="992"/>
      <c r="K1449" s="417"/>
      <c r="L1449" s="417"/>
      <c r="M1449" s="1038"/>
      <c r="N1449" s="1038"/>
      <c r="O1449" s="1038"/>
    </row>
    <row r="1450" spans="1:15" s="176" customFormat="1" ht="14.25" customHeight="1">
      <c r="A1450" s="1684" t="s">
        <v>684</v>
      </c>
      <c r="B1450" s="1687" t="s">
        <v>9030</v>
      </c>
      <c r="C1450" s="543"/>
      <c r="D1450" s="272" t="s">
        <v>284</v>
      </c>
      <c r="E1450" s="766"/>
      <c r="F1450" s="766"/>
      <c r="G1450" s="766"/>
      <c r="H1450" s="766">
        <f>+G1450-F1450</f>
        <v>0</v>
      </c>
      <c r="I1450" s="766">
        <f t="shared" si="188"/>
        <v>0</v>
      </c>
      <c r="J1450" s="766"/>
      <c r="K1450" s="766"/>
      <c r="L1450" s="766"/>
      <c r="M1450" s="767"/>
      <c r="N1450" s="767"/>
      <c r="O1450" s="767"/>
    </row>
    <row r="1451" spans="1:15" s="176" customFormat="1" ht="13.5" customHeight="1">
      <c r="A1451" s="1685"/>
      <c r="B1451" s="1688"/>
      <c r="C1451" s="544"/>
      <c r="D1451" s="273"/>
      <c r="E1451" s="765"/>
      <c r="F1451" s="765"/>
      <c r="G1451" s="765"/>
      <c r="H1451" s="765">
        <f>+G1451-F1451</f>
        <v>0</v>
      </c>
      <c r="I1451" s="765">
        <f t="shared" si="188"/>
        <v>0</v>
      </c>
      <c r="J1451" s="765"/>
      <c r="K1451" s="765"/>
      <c r="L1451" s="765"/>
      <c r="M1451" s="767"/>
      <c r="N1451" s="767"/>
      <c r="O1451" s="767"/>
    </row>
    <row r="1452" spans="1:15" s="176" customFormat="1" ht="14.25" customHeight="1">
      <c r="A1452" s="1685"/>
      <c r="B1452" s="1688"/>
      <c r="C1452" s="544"/>
      <c r="D1452" s="274" t="s">
        <v>32</v>
      </c>
      <c r="E1452" s="765"/>
      <c r="F1452" s="765"/>
      <c r="G1452" s="765"/>
      <c r="H1452" s="765">
        <f>+G1452-F1452</f>
        <v>0</v>
      </c>
      <c r="I1452" s="765">
        <f t="shared" si="188"/>
        <v>0</v>
      </c>
      <c r="J1452" s="765"/>
      <c r="K1452" s="765"/>
      <c r="L1452" s="765"/>
      <c r="M1452" s="767"/>
      <c r="N1452" s="767"/>
      <c r="O1452" s="767"/>
    </row>
    <row r="1453" spans="1:15" s="267" customFormat="1" ht="14.25" customHeight="1">
      <c r="A1453" s="1685"/>
      <c r="B1453" s="1688"/>
      <c r="C1453" s="544"/>
      <c r="D1453" s="273"/>
      <c r="E1453" s="765"/>
      <c r="F1453" s="765"/>
      <c r="G1453" s="765"/>
      <c r="H1453" s="765">
        <f>+G1453-F1453</f>
        <v>0</v>
      </c>
      <c r="I1453" s="765">
        <f t="shared" si="188"/>
        <v>0</v>
      </c>
      <c r="J1453" s="765"/>
      <c r="K1453" s="765"/>
      <c r="L1453" s="765"/>
      <c r="M1453" s="1032"/>
      <c r="N1453" s="1032"/>
      <c r="O1453" s="1032"/>
    </row>
    <row r="1454" spans="1:15" s="266" customFormat="1" ht="14.25" customHeight="1">
      <c r="A1454" s="1685"/>
      <c r="B1454" s="1688"/>
      <c r="C1454" s="545"/>
      <c r="D1454" s="282" t="s">
        <v>33</v>
      </c>
      <c r="E1454" s="985">
        <f>+E1456+E1520</f>
        <v>277049</v>
      </c>
      <c r="F1454" s="985">
        <f>+F1456+F1520</f>
        <v>325960.90000000002</v>
      </c>
      <c r="G1454" s="985">
        <f>+G1456+G1520</f>
        <v>457378.77660380007</v>
      </c>
      <c r="H1454" s="985">
        <f>+G1454-F1454</f>
        <v>131417.87660380005</v>
      </c>
      <c r="I1454" s="985">
        <f t="shared" si="188"/>
        <v>180329.77660380007</v>
      </c>
      <c r="J1454" s="985"/>
      <c r="K1454" s="985">
        <f>+K1456+K1520</f>
        <v>418704.41992598999</v>
      </c>
      <c r="L1454" s="985">
        <f>+L1456+L1520</f>
        <v>393174.19696428947</v>
      </c>
      <c r="M1454" s="1023">
        <f>+G1454/12*3</f>
        <v>114344.69415095003</v>
      </c>
      <c r="N1454" s="1023">
        <f>+G1454/12*6</f>
        <v>228689.38830190006</v>
      </c>
      <c r="O1454" s="1023">
        <f>+G1454/12*9</f>
        <v>343034.08245285007</v>
      </c>
    </row>
    <row r="1455" spans="1:15" s="266" customFormat="1" ht="14.25" customHeight="1">
      <c r="A1455" s="1685"/>
      <c r="B1455" s="1688"/>
      <c r="C1455" s="546"/>
      <c r="D1455" s="17" t="s">
        <v>396</v>
      </c>
      <c r="E1455" s="765"/>
      <c r="F1455" s="765"/>
      <c r="G1455" s="765"/>
      <c r="H1455" s="985"/>
      <c r="I1455" s="985"/>
      <c r="J1455" s="765"/>
      <c r="K1455" s="765"/>
      <c r="L1455" s="765"/>
      <c r="M1455" s="1023"/>
      <c r="N1455" s="1023"/>
      <c r="O1455" s="1023"/>
    </row>
    <row r="1456" spans="1:15" s="266" customFormat="1" ht="14.25" customHeight="1">
      <c r="A1456" s="1685"/>
      <c r="B1456" s="1688"/>
      <c r="C1456" s="547"/>
      <c r="D1456" s="275" t="s">
        <v>36</v>
      </c>
      <c r="E1456" s="985">
        <f>E1458+SUM(E1464:E1519)-E1464-E1469-E1477-E1491-E1495-E1512</f>
        <v>32493.599999999999</v>
      </c>
      <c r="F1456" s="985">
        <f>F1458+SUM(F1464:F1519)-F1464-F1469-F1477-F1491-F1495-F1512</f>
        <v>325960.90000000002</v>
      </c>
      <c r="G1456" s="985">
        <f>G1458+SUM(G1464:G1519)-G1464-G1469-G1477-G1491-G1495-G1512</f>
        <v>457378.77660380007</v>
      </c>
      <c r="H1456" s="985">
        <f>+G1456-F1456</f>
        <v>131417.87660380005</v>
      </c>
      <c r="I1456" s="985">
        <f t="shared" ref="I1456:I1487" si="189">G1456-E1456</f>
        <v>424885.17660380009</v>
      </c>
      <c r="J1456" s="985"/>
      <c r="K1456" s="985">
        <f>K1458+SUM(K1464:K1519)-K1464-K1469-K1477-K1491-K1495-K1512</f>
        <v>418704.41992598999</v>
      </c>
      <c r="L1456" s="985">
        <f>L1458+SUM(L1464:L1519)-L1464-L1469-L1477-L1491-L1495-L1512</f>
        <v>393174.19696428947</v>
      </c>
      <c r="M1456" s="1023"/>
      <c r="N1456" s="1023"/>
      <c r="O1456" s="1023"/>
    </row>
    <row r="1457" spans="1:15" s="266" customFormat="1" ht="13.5" customHeight="1">
      <c r="A1457" s="1685"/>
      <c r="B1457" s="1688"/>
      <c r="C1457" s="543"/>
      <c r="D1457" s="273" t="s">
        <v>72</v>
      </c>
      <c r="E1457" s="766"/>
      <c r="F1457" s="766"/>
      <c r="G1457" s="765"/>
      <c r="H1457" s="765">
        <f t="shared" ref="H1457:H1520" si="190">+G1457-F1457</f>
        <v>0</v>
      </c>
      <c r="I1457" s="766">
        <f t="shared" si="189"/>
        <v>0</v>
      </c>
      <c r="J1457" s="766"/>
      <c r="K1457" s="766"/>
      <c r="L1457" s="766"/>
      <c r="M1457" s="1023"/>
      <c r="N1457" s="1023"/>
      <c r="O1457" s="1023"/>
    </row>
    <row r="1458" spans="1:15" s="266" customFormat="1" ht="14.25" customHeight="1">
      <c r="A1458" s="1685"/>
      <c r="B1458" s="1688"/>
      <c r="C1458" s="548"/>
      <c r="D1458" s="499" t="s">
        <v>479</v>
      </c>
      <c r="E1458" s="986">
        <f>SUM(E1460:E1462)</f>
        <v>0</v>
      </c>
      <c r="F1458" s="986">
        <f>SUM(F1460:F1462)</f>
        <v>0</v>
      </c>
      <c r="G1458" s="986">
        <f>SUM(G1460:G1462)</f>
        <v>0</v>
      </c>
      <c r="H1458" s="986">
        <f t="shared" si="190"/>
        <v>0</v>
      </c>
      <c r="I1458" s="986">
        <f t="shared" si="189"/>
        <v>0</v>
      </c>
      <c r="J1458" s="986"/>
      <c r="K1458" s="986">
        <f>SUM(K1460:K1462)</f>
        <v>0</v>
      </c>
      <c r="L1458" s="986">
        <f>SUM(L1460:L1462)</f>
        <v>0</v>
      </c>
      <c r="M1458" s="1023"/>
      <c r="N1458" s="1023"/>
      <c r="O1458" s="1023"/>
    </row>
    <row r="1459" spans="1:15" s="266" customFormat="1">
      <c r="A1459" s="1685"/>
      <c r="B1459" s="1688"/>
      <c r="C1459" s="543"/>
      <c r="D1459" s="273" t="s">
        <v>72</v>
      </c>
      <c r="E1459" s="766"/>
      <c r="F1459" s="766"/>
      <c r="G1459" s="765"/>
      <c r="H1459" s="765">
        <f t="shared" si="190"/>
        <v>0</v>
      </c>
      <c r="I1459" s="766">
        <f t="shared" si="189"/>
        <v>0</v>
      </c>
      <c r="J1459" s="766"/>
      <c r="K1459" s="766"/>
      <c r="L1459" s="766"/>
      <c r="M1459" s="1023"/>
      <c r="N1459" s="1023"/>
      <c r="O1459" s="1023"/>
    </row>
    <row r="1460" spans="1:15" s="266" customFormat="1" ht="42.75">
      <c r="A1460" s="1685"/>
      <c r="B1460" s="1688"/>
      <c r="C1460" s="549" t="s">
        <v>276</v>
      </c>
      <c r="D1460" s="276" t="s">
        <v>37</v>
      </c>
      <c r="E1460" s="766"/>
      <c r="F1460" s="766"/>
      <c r="G1460" s="766"/>
      <c r="H1460" s="766">
        <f t="shared" si="190"/>
        <v>0</v>
      </c>
      <c r="I1460" s="766">
        <f t="shared" si="189"/>
        <v>0</v>
      </c>
      <c r="J1460" s="766"/>
      <c r="K1460" s="766"/>
      <c r="L1460" s="766"/>
      <c r="M1460" s="1023"/>
      <c r="N1460" s="762"/>
      <c r="O1460" s="1023"/>
    </row>
    <row r="1461" spans="1:15" s="268" customFormat="1" ht="42.75">
      <c r="A1461" s="1685"/>
      <c r="B1461" s="1688"/>
      <c r="C1461" s="549" t="s">
        <v>277</v>
      </c>
      <c r="D1461" s="277" t="s">
        <v>38</v>
      </c>
      <c r="E1461" s="766"/>
      <c r="F1461" s="766"/>
      <c r="G1461" s="766"/>
      <c r="H1461" s="766">
        <f t="shared" si="190"/>
        <v>0</v>
      </c>
      <c r="I1461" s="766">
        <f t="shared" si="189"/>
        <v>0</v>
      </c>
      <c r="J1461" s="766"/>
      <c r="K1461" s="766"/>
      <c r="L1461" s="766"/>
      <c r="M1461" s="762"/>
      <c r="N1461" s="762"/>
      <c r="O1461" s="762"/>
    </row>
    <row r="1462" spans="1:15" s="268" customFormat="1" ht="42.75">
      <c r="A1462" s="1685"/>
      <c r="B1462" s="1688"/>
      <c r="C1462" s="549" t="s">
        <v>278</v>
      </c>
      <c r="D1462" s="277" t="s">
        <v>39</v>
      </c>
      <c r="E1462" s="766"/>
      <c r="F1462" s="766"/>
      <c r="G1462" s="766"/>
      <c r="H1462" s="766">
        <f t="shared" si="190"/>
        <v>0</v>
      </c>
      <c r="I1462" s="766">
        <f t="shared" si="189"/>
        <v>0</v>
      </c>
      <c r="J1462" s="766"/>
      <c r="K1462" s="766"/>
      <c r="L1462" s="766"/>
      <c r="M1462" s="762"/>
      <c r="N1462" s="762"/>
      <c r="O1462" s="762"/>
    </row>
    <row r="1463" spans="1:15" s="268" customFormat="1" ht="14.25">
      <c r="A1463" s="1685"/>
      <c r="B1463" s="1688"/>
      <c r="C1463" s="550"/>
      <c r="D1463" s="500"/>
      <c r="E1463" s="768"/>
      <c r="F1463" s="768"/>
      <c r="G1463" s="768"/>
      <c r="H1463" s="768">
        <f t="shared" si="190"/>
        <v>0</v>
      </c>
      <c r="I1463" s="768">
        <f t="shared" si="189"/>
        <v>0</v>
      </c>
      <c r="J1463" s="768"/>
      <c r="K1463" s="768"/>
      <c r="L1463" s="768"/>
      <c r="M1463" s="762"/>
      <c r="N1463" s="762"/>
      <c r="O1463" s="762"/>
    </row>
    <row r="1464" spans="1:15" s="268" customFormat="1" ht="28.5">
      <c r="A1464" s="1685"/>
      <c r="B1464" s="1688"/>
      <c r="C1464" s="551">
        <v>4212</v>
      </c>
      <c r="D1464" s="499" t="s">
        <v>40</v>
      </c>
      <c r="E1464" s="986">
        <f>E1466+E1467+E1468</f>
        <v>0</v>
      </c>
      <c r="F1464" s="986">
        <f>F1466+F1467+F1468</f>
        <v>0</v>
      </c>
      <c r="G1464" s="986">
        <f>G1466+G1467+G1468</f>
        <v>0</v>
      </c>
      <c r="H1464" s="986">
        <f t="shared" si="190"/>
        <v>0</v>
      </c>
      <c r="I1464" s="986">
        <f t="shared" si="189"/>
        <v>0</v>
      </c>
      <c r="J1464" s="986"/>
      <c r="K1464" s="986">
        <f>K1466+K1467+K1468</f>
        <v>0</v>
      </c>
      <c r="L1464" s="986">
        <f>L1466+L1467+L1468</f>
        <v>0</v>
      </c>
      <c r="M1464" s="762"/>
      <c r="N1464" s="762"/>
      <c r="O1464" s="762"/>
    </row>
    <row r="1465" spans="1:15" s="268" customFormat="1">
      <c r="A1465" s="1685"/>
      <c r="B1465" s="1688"/>
      <c r="C1465" s="549"/>
      <c r="D1465" s="273" t="s">
        <v>72</v>
      </c>
      <c r="E1465" s="764"/>
      <c r="F1465" s="764"/>
      <c r="G1465" s="764"/>
      <c r="H1465" s="764">
        <f t="shared" si="190"/>
        <v>0</v>
      </c>
      <c r="I1465" s="764">
        <f t="shared" si="189"/>
        <v>0</v>
      </c>
      <c r="J1465" s="764"/>
      <c r="K1465" s="764"/>
      <c r="L1465" s="764"/>
      <c r="M1465" s="762"/>
      <c r="N1465" s="762"/>
      <c r="O1465" s="762"/>
    </row>
    <row r="1466" spans="1:15" s="268" customFormat="1">
      <c r="A1466" s="1685"/>
      <c r="B1466" s="1688"/>
      <c r="C1466" s="549"/>
      <c r="D1466" s="273" t="s">
        <v>40</v>
      </c>
      <c r="E1466" s="764"/>
      <c r="F1466" s="764"/>
      <c r="G1466" s="764"/>
      <c r="H1466" s="764">
        <f t="shared" si="190"/>
        <v>0</v>
      </c>
      <c r="I1466" s="764">
        <f t="shared" si="189"/>
        <v>0</v>
      </c>
      <c r="J1466" s="764"/>
      <c r="K1466" s="764"/>
      <c r="L1466" s="764"/>
      <c r="M1466" s="762"/>
      <c r="N1466" s="762"/>
      <c r="O1466" s="762"/>
    </row>
    <row r="1467" spans="1:15" s="268" customFormat="1" ht="27">
      <c r="A1467" s="1685"/>
      <c r="B1467" s="1688"/>
      <c r="C1467" s="549"/>
      <c r="D1467" s="273" t="s">
        <v>285</v>
      </c>
      <c r="E1467" s="764"/>
      <c r="F1467" s="764"/>
      <c r="G1467" s="764"/>
      <c r="H1467" s="764">
        <f t="shared" si="190"/>
        <v>0</v>
      </c>
      <c r="I1467" s="764">
        <f t="shared" si="189"/>
        <v>0</v>
      </c>
      <c r="J1467" s="764"/>
      <c r="K1467" s="764"/>
      <c r="L1467" s="764"/>
      <c r="M1467" s="762"/>
      <c r="N1467" s="762"/>
      <c r="O1467" s="762"/>
    </row>
    <row r="1468" spans="1:15" s="268" customFormat="1" ht="27">
      <c r="A1468" s="1685"/>
      <c r="B1468" s="1688"/>
      <c r="C1468" s="549"/>
      <c r="D1468" s="273" t="s">
        <v>398</v>
      </c>
      <c r="E1468" s="764"/>
      <c r="F1468" s="764"/>
      <c r="G1468" s="764"/>
      <c r="H1468" s="764">
        <f t="shared" si="190"/>
        <v>0</v>
      </c>
      <c r="I1468" s="764">
        <f t="shared" si="189"/>
        <v>0</v>
      </c>
      <c r="J1468" s="764"/>
      <c r="K1468" s="764"/>
      <c r="L1468" s="764"/>
      <c r="M1468" s="762"/>
      <c r="N1468" s="762"/>
      <c r="O1468" s="762"/>
    </row>
    <row r="1469" spans="1:15" s="268" customFormat="1" ht="14.25">
      <c r="A1469" s="1685"/>
      <c r="B1469" s="1688"/>
      <c r="C1469" s="551">
        <v>4213</v>
      </c>
      <c r="D1469" s="499" t="s">
        <v>41</v>
      </c>
      <c r="E1469" s="986">
        <f>E1471+E1472</f>
        <v>0</v>
      </c>
      <c r="F1469" s="986">
        <f>F1471+F1472</f>
        <v>0</v>
      </c>
      <c r="G1469" s="986">
        <f>G1471+G1472</f>
        <v>0</v>
      </c>
      <c r="H1469" s="986">
        <f t="shared" si="190"/>
        <v>0</v>
      </c>
      <c r="I1469" s="986">
        <f t="shared" si="189"/>
        <v>0</v>
      </c>
      <c r="J1469" s="986"/>
      <c r="K1469" s="986">
        <f>K1471+K1472</f>
        <v>0</v>
      </c>
      <c r="L1469" s="986">
        <f>L1471+L1472</f>
        <v>0</v>
      </c>
      <c r="M1469" s="762"/>
      <c r="N1469" s="762"/>
      <c r="O1469" s="762"/>
    </row>
    <row r="1470" spans="1:15" s="268" customFormat="1">
      <c r="A1470" s="1685"/>
      <c r="B1470" s="1688"/>
      <c r="C1470" s="549"/>
      <c r="D1470" s="273" t="s">
        <v>72</v>
      </c>
      <c r="E1470" s="764"/>
      <c r="F1470" s="764"/>
      <c r="G1470" s="764"/>
      <c r="H1470" s="764">
        <f t="shared" si="190"/>
        <v>0</v>
      </c>
      <c r="I1470" s="764">
        <f t="shared" si="189"/>
        <v>0</v>
      </c>
      <c r="J1470" s="764"/>
      <c r="K1470" s="764"/>
      <c r="L1470" s="764"/>
      <c r="M1470" s="762"/>
      <c r="N1470" s="762"/>
      <c r="O1470" s="762"/>
    </row>
    <row r="1471" spans="1:15" s="268" customFormat="1" ht="40.5">
      <c r="A1471" s="1685"/>
      <c r="B1471" s="1688"/>
      <c r="C1471" s="549"/>
      <c r="D1471" s="279" t="s">
        <v>42</v>
      </c>
      <c r="E1471" s="764"/>
      <c r="F1471" s="764"/>
      <c r="G1471" s="764"/>
      <c r="H1471" s="764">
        <f t="shared" si="190"/>
        <v>0</v>
      </c>
      <c r="I1471" s="764">
        <f t="shared" si="189"/>
        <v>0</v>
      </c>
      <c r="J1471" s="764"/>
      <c r="K1471" s="764"/>
      <c r="L1471" s="764"/>
      <c r="M1471" s="762"/>
      <c r="N1471" s="762"/>
      <c r="O1471" s="762"/>
    </row>
    <row r="1472" spans="1:15" s="268" customFormat="1" ht="40.5">
      <c r="A1472" s="1685"/>
      <c r="B1472" s="1688"/>
      <c r="C1472" s="549"/>
      <c r="D1472" s="279" t="s">
        <v>279</v>
      </c>
      <c r="E1472" s="764"/>
      <c r="F1472" s="764"/>
      <c r="G1472" s="764"/>
      <c r="H1472" s="764">
        <f t="shared" si="190"/>
        <v>0</v>
      </c>
      <c r="I1472" s="764">
        <f t="shared" si="189"/>
        <v>0</v>
      </c>
      <c r="J1472" s="764"/>
      <c r="K1472" s="764"/>
      <c r="L1472" s="764"/>
      <c r="M1472" s="762"/>
      <c r="N1472" s="762"/>
      <c r="O1472" s="762"/>
    </row>
    <row r="1473" spans="1:15" s="268" customFormat="1" ht="14.25">
      <c r="A1473" s="1685"/>
      <c r="B1473" s="1688"/>
      <c r="C1473" s="549">
        <v>4214</v>
      </c>
      <c r="D1473" s="278" t="s">
        <v>43</v>
      </c>
      <c r="E1473" s="764"/>
      <c r="F1473" s="764"/>
      <c r="G1473" s="764"/>
      <c r="H1473" s="764">
        <f t="shared" si="190"/>
        <v>0</v>
      </c>
      <c r="I1473" s="764">
        <f t="shared" si="189"/>
        <v>0</v>
      </c>
      <c r="J1473" s="764"/>
      <c r="K1473" s="764"/>
      <c r="L1473" s="764"/>
      <c r="M1473" s="762"/>
      <c r="N1473" s="1023"/>
      <c r="O1473" s="762"/>
    </row>
    <row r="1474" spans="1:15" s="266" customFormat="1" ht="23.25" customHeight="1">
      <c r="A1474" s="1685"/>
      <c r="B1474" s="1688"/>
      <c r="C1474" s="549">
        <v>4215</v>
      </c>
      <c r="D1474" s="278" t="s">
        <v>44</v>
      </c>
      <c r="E1474" s="764"/>
      <c r="F1474" s="764"/>
      <c r="G1474" s="764"/>
      <c r="H1474" s="764">
        <f t="shared" si="190"/>
        <v>0</v>
      </c>
      <c r="I1474" s="764">
        <f t="shared" si="189"/>
        <v>0</v>
      </c>
      <c r="J1474" s="764"/>
      <c r="K1474" s="764"/>
      <c r="L1474" s="764"/>
      <c r="M1474" s="1023"/>
      <c r="N1474" s="767"/>
      <c r="O1474" s="1023"/>
    </row>
    <row r="1475" spans="1:15" s="176" customFormat="1" ht="28.5">
      <c r="A1475" s="1685"/>
      <c r="B1475" s="1688"/>
      <c r="C1475" s="549">
        <v>4216</v>
      </c>
      <c r="D1475" s="278" t="s">
        <v>45</v>
      </c>
      <c r="E1475" s="764"/>
      <c r="F1475" s="764"/>
      <c r="G1475" s="764"/>
      <c r="H1475" s="764">
        <f t="shared" si="190"/>
        <v>0</v>
      </c>
      <c r="I1475" s="764">
        <f t="shared" si="189"/>
        <v>0</v>
      </c>
      <c r="J1475" s="764"/>
      <c r="K1475" s="764"/>
      <c r="L1475" s="764"/>
      <c r="M1475" s="767"/>
      <c r="N1475" s="767"/>
      <c r="O1475" s="767"/>
    </row>
    <row r="1476" spans="1:15" s="176" customFormat="1" ht="28.5">
      <c r="A1476" s="1685"/>
      <c r="B1476" s="1688"/>
      <c r="C1476" s="549">
        <v>4217</v>
      </c>
      <c r="D1476" s="278" t="s">
        <v>46</v>
      </c>
      <c r="E1476" s="764"/>
      <c r="F1476" s="764"/>
      <c r="G1476" s="764"/>
      <c r="H1476" s="764">
        <f t="shared" si="190"/>
        <v>0</v>
      </c>
      <c r="I1476" s="764">
        <f t="shared" si="189"/>
        <v>0</v>
      </c>
      <c r="J1476" s="764"/>
      <c r="K1476" s="764"/>
      <c r="L1476" s="764"/>
      <c r="M1476" s="767"/>
      <c r="N1476" s="767"/>
      <c r="O1476" s="767"/>
    </row>
    <row r="1477" spans="1:15" s="176" customFormat="1" ht="42.75">
      <c r="A1477" s="1685"/>
      <c r="B1477" s="1688"/>
      <c r="C1477" s="551"/>
      <c r="D1477" s="499" t="s">
        <v>422</v>
      </c>
      <c r="E1477" s="986">
        <f>E1479+E1480</f>
        <v>0</v>
      </c>
      <c r="F1477" s="986">
        <f>F1479+F1480</f>
        <v>0</v>
      </c>
      <c r="G1477" s="986">
        <f>G1479+G1480</f>
        <v>0</v>
      </c>
      <c r="H1477" s="986">
        <f t="shared" si="190"/>
        <v>0</v>
      </c>
      <c r="I1477" s="986">
        <f t="shared" si="189"/>
        <v>0</v>
      </c>
      <c r="J1477" s="986"/>
      <c r="K1477" s="986">
        <f>K1479+K1480</f>
        <v>0</v>
      </c>
      <c r="L1477" s="986">
        <f>L1479+L1480</f>
        <v>0</v>
      </c>
      <c r="M1477" s="767"/>
      <c r="N1477" s="767"/>
      <c r="O1477" s="767"/>
    </row>
    <row r="1478" spans="1:15" s="176" customFormat="1">
      <c r="A1478" s="1685"/>
      <c r="B1478" s="1688"/>
      <c r="C1478" s="549"/>
      <c r="D1478" s="273" t="s">
        <v>72</v>
      </c>
      <c r="E1478" s="765"/>
      <c r="F1478" s="765"/>
      <c r="G1478" s="765"/>
      <c r="H1478" s="765">
        <f t="shared" si="190"/>
        <v>0</v>
      </c>
      <c r="I1478" s="765">
        <f t="shared" si="189"/>
        <v>0</v>
      </c>
      <c r="J1478" s="765"/>
      <c r="K1478" s="765"/>
      <c r="L1478" s="765"/>
      <c r="M1478" s="767"/>
      <c r="N1478" s="767"/>
      <c r="O1478" s="767"/>
    </row>
    <row r="1479" spans="1:15" s="176" customFormat="1">
      <c r="A1479" s="1685"/>
      <c r="B1479" s="1688"/>
      <c r="C1479" s="549">
        <v>4221</v>
      </c>
      <c r="D1479" s="273" t="s">
        <v>47</v>
      </c>
      <c r="E1479" s="765"/>
      <c r="F1479" s="765"/>
      <c r="G1479" s="765"/>
      <c r="H1479" s="765">
        <f t="shared" si="190"/>
        <v>0</v>
      </c>
      <c r="I1479" s="765">
        <f t="shared" si="189"/>
        <v>0</v>
      </c>
      <c r="J1479" s="765"/>
      <c r="K1479" s="765"/>
      <c r="L1479" s="765"/>
      <c r="M1479" s="767"/>
      <c r="N1479" s="767"/>
      <c r="O1479" s="767"/>
    </row>
    <row r="1480" spans="1:15" s="176" customFormat="1" ht="27">
      <c r="A1480" s="1685"/>
      <c r="B1480" s="1688"/>
      <c r="C1480" s="549">
        <v>4222</v>
      </c>
      <c r="D1480" s="273" t="s">
        <v>48</v>
      </c>
      <c r="E1480" s="765"/>
      <c r="F1480" s="765"/>
      <c r="G1480" s="765"/>
      <c r="H1480" s="765">
        <f t="shared" si="190"/>
        <v>0</v>
      </c>
      <c r="I1480" s="765">
        <f t="shared" si="189"/>
        <v>0</v>
      </c>
      <c r="J1480" s="765"/>
      <c r="K1480" s="765"/>
      <c r="L1480" s="765"/>
      <c r="M1480" s="767"/>
      <c r="N1480" s="762"/>
      <c r="O1480" s="767"/>
    </row>
    <row r="1481" spans="1:15" s="268" customFormat="1" ht="14.25">
      <c r="A1481" s="1685"/>
      <c r="B1481" s="1688"/>
      <c r="C1481" s="549">
        <v>4231</v>
      </c>
      <c r="D1481" s="274" t="s">
        <v>49</v>
      </c>
      <c r="E1481" s="765"/>
      <c r="F1481" s="765"/>
      <c r="G1481" s="765"/>
      <c r="H1481" s="765">
        <f t="shared" si="190"/>
        <v>0</v>
      </c>
      <c r="I1481" s="765">
        <f t="shared" si="189"/>
        <v>0</v>
      </c>
      <c r="J1481" s="765"/>
      <c r="K1481" s="765"/>
      <c r="L1481" s="765"/>
      <c r="M1481" s="762"/>
      <c r="N1481" s="762"/>
      <c r="O1481" s="762"/>
    </row>
    <row r="1482" spans="1:15" s="268" customFormat="1" ht="28.5">
      <c r="A1482" s="1685"/>
      <c r="B1482" s="1688"/>
      <c r="C1482" s="549">
        <v>4232</v>
      </c>
      <c r="D1482" s="274" t="s">
        <v>50</v>
      </c>
      <c r="E1482" s="765"/>
      <c r="F1482" s="765"/>
      <c r="G1482" s="765"/>
      <c r="H1482" s="765">
        <f t="shared" si="190"/>
        <v>0</v>
      </c>
      <c r="I1482" s="765">
        <f t="shared" si="189"/>
        <v>0</v>
      </c>
      <c r="J1482" s="987"/>
      <c r="K1482" s="765"/>
      <c r="L1482" s="765"/>
      <c r="M1482" s="762"/>
      <c r="N1482" s="762"/>
      <c r="O1482" s="762"/>
    </row>
    <row r="1483" spans="1:15" s="268" customFormat="1" ht="57">
      <c r="A1483" s="1685"/>
      <c r="B1483" s="1688"/>
      <c r="C1483" s="549">
        <v>4233</v>
      </c>
      <c r="D1483" s="274" t="s">
        <v>388</v>
      </c>
      <c r="E1483" s="765"/>
      <c r="F1483" s="765"/>
      <c r="G1483" s="765"/>
      <c r="H1483" s="765">
        <f t="shared" si="190"/>
        <v>0</v>
      </c>
      <c r="I1483" s="765">
        <f t="shared" si="189"/>
        <v>0</v>
      </c>
      <c r="J1483" s="987"/>
      <c r="K1483" s="765"/>
      <c r="L1483" s="765"/>
      <c r="M1483" s="762"/>
      <c r="N1483" s="762"/>
      <c r="O1483" s="762"/>
    </row>
    <row r="1484" spans="1:15" s="268" customFormat="1" ht="28.5">
      <c r="A1484" s="1685"/>
      <c r="B1484" s="1688"/>
      <c r="C1484" s="549">
        <v>4234</v>
      </c>
      <c r="D1484" s="274" t="s">
        <v>51</v>
      </c>
      <c r="E1484" s="764"/>
      <c r="F1484" s="764"/>
      <c r="G1484" s="764"/>
      <c r="H1484" s="764">
        <f t="shared" si="190"/>
        <v>0</v>
      </c>
      <c r="I1484" s="764">
        <f t="shared" si="189"/>
        <v>0</v>
      </c>
      <c r="J1484" s="764"/>
      <c r="K1484" s="764"/>
      <c r="L1484" s="764"/>
      <c r="M1484" s="762"/>
      <c r="N1484" s="1023"/>
      <c r="O1484" s="762"/>
    </row>
    <row r="1485" spans="1:15" s="266" customFormat="1" ht="28.5">
      <c r="A1485" s="1685"/>
      <c r="B1485" s="1688"/>
      <c r="C1485" s="549">
        <v>4235</v>
      </c>
      <c r="D1485" s="274" t="s">
        <v>52</v>
      </c>
      <c r="E1485" s="764"/>
      <c r="F1485" s="764"/>
      <c r="G1485" s="764"/>
      <c r="H1485" s="764">
        <f t="shared" si="190"/>
        <v>0</v>
      </c>
      <c r="I1485" s="764">
        <f t="shared" si="189"/>
        <v>0</v>
      </c>
      <c r="J1485" s="764"/>
      <c r="K1485" s="764"/>
      <c r="L1485" s="764"/>
      <c r="M1485" s="1023"/>
      <c r="N1485" s="762"/>
      <c r="O1485" s="1023"/>
    </row>
    <row r="1486" spans="1:15" s="268" customFormat="1" ht="28.5">
      <c r="A1486" s="1685"/>
      <c r="B1486" s="1688"/>
      <c r="C1486" s="549">
        <v>4236</v>
      </c>
      <c r="D1486" s="274" t="s">
        <v>53</v>
      </c>
      <c r="E1486" s="764"/>
      <c r="F1486" s="764"/>
      <c r="G1486" s="764"/>
      <c r="H1486" s="764">
        <f t="shared" si="190"/>
        <v>0</v>
      </c>
      <c r="I1486" s="764">
        <f t="shared" si="189"/>
        <v>0</v>
      </c>
      <c r="J1486" s="764"/>
      <c r="K1486" s="764"/>
      <c r="L1486" s="764"/>
      <c r="M1486" s="762"/>
      <c r="N1486" s="1023"/>
      <c r="O1486" s="762"/>
    </row>
    <row r="1487" spans="1:15" s="266" customFormat="1" ht="28.5">
      <c r="A1487" s="1685"/>
      <c r="B1487" s="1688"/>
      <c r="C1487" s="549">
        <v>4237</v>
      </c>
      <c r="D1487" s="274" t="s">
        <v>54</v>
      </c>
      <c r="E1487" s="764"/>
      <c r="F1487" s="764"/>
      <c r="G1487" s="764"/>
      <c r="H1487" s="764">
        <f t="shared" si="190"/>
        <v>0</v>
      </c>
      <c r="I1487" s="764">
        <f t="shared" si="189"/>
        <v>0</v>
      </c>
      <c r="J1487" s="764"/>
      <c r="K1487" s="764"/>
      <c r="L1487" s="764"/>
      <c r="M1487" s="1023"/>
      <c r="N1487" s="1023"/>
      <c r="O1487" s="1023"/>
    </row>
    <row r="1488" spans="1:15" s="266" customFormat="1" ht="28.5">
      <c r="A1488" s="1685"/>
      <c r="B1488" s="1688"/>
      <c r="C1488" s="549">
        <v>4239</v>
      </c>
      <c r="D1488" s="272" t="s">
        <v>55</v>
      </c>
      <c r="E1488" s="766"/>
      <c r="F1488" s="766"/>
      <c r="G1488" s="766"/>
      <c r="H1488" s="766">
        <f t="shared" si="190"/>
        <v>0</v>
      </c>
      <c r="I1488" s="766">
        <f t="shared" ref="I1488:I1519" si="191">G1488-E1488</f>
        <v>0</v>
      </c>
      <c r="J1488" s="766"/>
      <c r="K1488" s="766"/>
      <c r="L1488" s="766"/>
      <c r="M1488" s="1023"/>
      <c r="N1488" s="1023"/>
      <c r="O1488" s="1023"/>
    </row>
    <row r="1489" spans="1:15" s="266" customFormat="1" ht="28.5">
      <c r="A1489" s="1685"/>
      <c r="B1489" s="1688"/>
      <c r="C1489" s="549">
        <v>4241</v>
      </c>
      <c r="D1489" s="274" t="s">
        <v>56</v>
      </c>
      <c r="E1489" s="764"/>
      <c r="F1489" s="764"/>
      <c r="G1489" s="764"/>
      <c r="H1489" s="764">
        <f t="shared" si="190"/>
        <v>0</v>
      </c>
      <c r="I1489" s="764">
        <f t="shared" si="191"/>
        <v>0</v>
      </c>
      <c r="J1489" s="764"/>
      <c r="K1489" s="764"/>
      <c r="L1489" s="764"/>
      <c r="M1489" s="1023"/>
      <c r="N1489" s="1023"/>
      <c r="O1489" s="1023"/>
    </row>
    <row r="1490" spans="1:15" s="266" customFormat="1" ht="42.75">
      <c r="A1490" s="1685"/>
      <c r="B1490" s="1688"/>
      <c r="C1490" s="549">
        <v>4251</v>
      </c>
      <c r="D1490" s="272" t="s">
        <v>57</v>
      </c>
      <c r="E1490" s="766">
        <v>32493.599999999999</v>
      </c>
      <c r="F1490" s="766"/>
      <c r="G1490" s="766"/>
      <c r="H1490" s="766">
        <f t="shared" si="190"/>
        <v>0</v>
      </c>
      <c r="I1490" s="766">
        <f t="shared" si="191"/>
        <v>-32493.599999999999</v>
      </c>
      <c r="J1490" s="766"/>
      <c r="K1490" s="766"/>
      <c r="L1490" s="766"/>
      <c r="M1490" s="1023"/>
      <c r="N1490" s="1023"/>
      <c r="O1490" s="1023"/>
    </row>
    <row r="1491" spans="1:15" s="266" customFormat="1" ht="42.75">
      <c r="A1491" s="1685"/>
      <c r="B1491" s="1688"/>
      <c r="C1491" s="551">
        <v>4252</v>
      </c>
      <c r="D1491" s="499" t="s">
        <v>58</v>
      </c>
      <c r="E1491" s="986">
        <f>E1493+E1494</f>
        <v>0</v>
      </c>
      <c r="F1491" s="986">
        <f>F1493+F1494</f>
        <v>0</v>
      </c>
      <c r="G1491" s="986">
        <f>G1493+G1494</f>
        <v>0</v>
      </c>
      <c r="H1491" s="986">
        <f t="shared" si="190"/>
        <v>0</v>
      </c>
      <c r="I1491" s="986">
        <f t="shared" si="191"/>
        <v>0</v>
      </c>
      <c r="J1491" s="986"/>
      <c r="K1491" s="986">
        <f>K1493+K1494</f>
        <v>0</v>
      </c>
      <c r="L1491" s="986">
        <f>L1493+L1494</f>
        <v>0</v>
      </c>
      <c r="M1491" s="1023"/>
      <c r="N1491" s="1023"/>
      <c r="O1491" s="1023"/>
    </row>
    <row r="1492" spans="1:15" s="266" customFormat="1">
      <c r="A1492" s="1685"/>
      <c r="B1492" s="1688"/>
      <c r="C1492" s="549"/>
      <c r="D1492" s="273" t="s">
        <v>72</v>
      </c>
      <c r="E1492" s="766"/>
      <c r="F1492" s="766"/>
      <c r="G1492" s="766"/>
      <c r="H1492" s="766">
        <f t="shared" si="190"/>
        <v>0</v>
      </c>
      <c r="I1492" s="766">
        <f t="shared" si="191"/>
        <v>0</v>
      </c>
      <c r="J1492" s="766"/>
      <c r="K1492" s="766"/>
      <c r="L1492" s="766"/>
      <c r="M1492" s="1023"/>
      <c r="N1492" s="762"/>
      <c r="O1492" s="1023"/>
    </row>
    <row r="1493" spans="1:15" s="268" customFormat="1" ht="27">
      <c r="A1493" s="1685"/>
      <c r="B1493" s="1688"/>
      <c r="C1493" s="549"/>
      <c r="D1493" s="280" t="s">
        <v>59</v>
      </c>
      <c r="E1493" s="766"/>
      <c r="F1493" s="766"/>
      <c r="G1493" s="766"/>
      <c r="H1493" s="766">
        <f t="shared" si="190"/>
        <v>0</v>
      </c>
      <c r="I1493" s="766">
        <f t="shared" si="191"/>
        <v>0</v>
      </c>
      <c r="J1493" s="766"/>
      <c r="K1493" s="766"/>
      <c r="L1493" s="766"/>
      <c r="M1493" s="762"/>
      <c r="N1493" s="762"/>
      <c r="O1493" s="762"/>
    </row>
    <row r="1494" spans="1:15" s="268" customFormat="1" ht="27">
      <c r="A1494" s="1685"/>
      <c r="B1494" s="1688"/>
      <c r="C1494" s="549"/>
      <c r="D1494" s="280" t="s">
        <v>60</v>
      </c>
      <c r="E1494" s="766"/>
      <c r="F1494" s="766"/>
      <c r="G1494" s="766"/>
      <c r="H1494" s="766">
        <f t="shared" si="190"/>
        <v>0</v>
      </c>
      <c r="I1494" s="766">
        <f t="shared" si="191"/>
        <v>0</v>
      </c>
      <c r="J1494" s="766"/>
      <c r="K1494" s="766"/>
      <c r="L1494" s="766"/>
      <c r="M1494" s="762"/>
      <c r="N1494" s="762"/>
      <c r="O1494" s="762"/>
    </row>
    <row r="1495" spans="1:15" s="268" customFormat="1" ht="28.5">
      <c r="A1495" s="1685"/>
      <c r="B1495" s="1688"/>
      <c r="C1495" s="551">
        <v>4261</v>
      </c>
      <c r="D1495" s="499" t="s">
        <v>61</v>
      </c>
      <c r="E1495" s="986">
        <f>E1497+E1498</f>
        <v>0</v>
      </c>
      <c r="F1495" s="986">
        <f>F1497+F1498</f>
        <v>0</v>
      </c>
      <c r="G1495" s="986">
        <f>G1497+G1498</f>
        <v>0</v>
      </c>
      <c r="H1495" s="986">
        <f t="shared" si="190"/>
        <v>0</v>
      </c>
      <c r="I1495" s="986">
        <f t="shared" si="191"/>
        <v>0</v>
      </c>
      <c r="J1495" s="986"/>
      <c r="K1495" s="986">
        <f>K1497+K1498</f>
        <v>0</v>
      </c>
      <c r="L1495" s="986">
        <f>L1497+L1498</f>
        <v>0</v>
      </c>
      <c r="M1495" s="762"/>
      <c r="N1495" s="762"/>
      <c r="O1495" s="762"/>
    </row>
    <row r="1496" spans="1:15" s="268" customFormat="1">
      <c r="A1496" s="1685"/>
      <c r="B1496" s="1688"/>
      <c r="C1496" s="549"/>
      <c r="D1496" s="273" t="s">
        <v>72</v>
      </c>
      <c r="E1496" s="764"/>
      <c r="F1496" s="764"/>
      <c r="G1496" s="764"/>
      <c r="H1496" s="764">
        <f t="shared" si="190"/>
        <v>0</v>
      </c>
      <c r="I1496" s="764">
        <f t="shared" si="191"/>
        <v>0</v>
      </c>
      <c r="J1496" s="764"/>
      <c r="K1496" s="764"/>
      <c r="L1496" s="764"/>
      <c r="M1496" s="762"/>
      <c r="N1496" s="762"/>
      <c r="O1496" s="762"/>
    </row>
    <row r="1497" spans="1:15" s="268" customFormat="1">
      <c r="A1497" s="1685"/>
      <c r="B1497" s="1688"/>
      <c r="C1497" s="549"/>
      <c r="D1497" s="273" t="s">
        <v>62</v>
      </c>
      <c r="E1497" s="764"/>
      <c r="F1497" s="764"/>
      <c r="G1497" s="764"/>
      <c r="H1497" s="764">
        <f t="shared" si="190"/>
        <v>0</v>
      </c>
      <c r="I1497" s="764">
        <f t="shared" si="191"/>
        <v>0</v>
      </c>
      <c r="J1497" s="764"/>
      <c r="K1497" s="764"/>
      <c r="L1497" s="764"/>
      <c r="M1497" s="762"/>
      <c r="N1497" s="762"/>
      <c r="O1497" s="762"/>
    </row>
    <row r="1498" spans="1:15" s="268" customFormat="1">
      <c r="A1498" s="1685"/>
      <c r="B1498" s="1688"/>
      <c r="C1498" s="549"/>
      <c r="D1498" s="273" t="s">
        <v>63</v>
      </c>
      <c r="E1498" s="764"/>
      <c r="F1498" s="764"/>
      <c r="G1498" s="764"/>
      <c r="H1498" s="764">
        <f t="shared" si="190"/>
        <v>0</v>
      </c>
      <c r="I1498" s="764">
        <f t="shared" si="191"/>
        <v>0</v>
      </c>
      <c r="J1498" s="764"/>
      <c r="K1498" s="764"/>
      <c r="L1498" s="764"/>
      <c r="M1498" s="762"/>
      <c r="N1498" s="762"/>
      <c r="O1498" s="762"/>
    </row>
    <row r="1499" spans="1:15" s="268" customFormat="1" ht="28.5">
      <c r="A1499" s="1685"/>
      <c r="B1499" s="1688"/>
      <c r="C1499" s="549">
        <v>4262</v>
      </c>
      <c r="D1499" s="274" t="s">
        <v>345</v>
      </c>
      <c r="E1499" s="764"/>
      <c r="F1499" s="764"/>
      <c r="G1499" s="764"/>
      <c r="H1499" s="764">
        <f t="shared" si="190"/>
        <v>0</v>
      </c>
      <c r="I1499" s="764">
        <f t="shared" si="191"/>
        <v>0</v>
      </c>
      <c r="J1499" s="764"/>
      <c r="K1499" s="764"/>
      <c r="L1499" s="764"/>
      <c r="M1499" s="762"/>
      <c r="N1499" s="762"/>
      <c r="O1499" s="762"/>
    </row>
    <row r="1500" spans="1:15" s="268" customFormat="1" ht="14.25">
      <c r="A1500" s="1685"/>
      <c r="B1500" s="1688"/>
      <c r="C1500" s="549">
        <v>4264</v>
      </c>
      <c r="D1500" s="274" t="s">
        <v>344</v>
      </c>
      <c r="E1500" s="764"/>
      <c r="F1500" s="764"/>
      <c r="G1500" s="764"/>
      <c r="H1500" s="764">
        <f t="shared" si="190"/>
        <v>0</v>
      </c>
      <c r="I1500" s="764">
        <f t="shared" si="191"/>
        <v>0</v>
      </c>
      <c r="J1500" s="764"/>
      <c r="K1500" s="764"/>
      <c r="L1500" s="764"/>
      <c r="M1500" s="762"/>
      <c r="N1500" s="762"/>
      <c r="O1500" s="762"/>
    </row>
    <row r="1501" spans="1:15" s="268" customFormat="1" ht="22.5" customHeight="1">
      <c r="A1501" s="1685"/>
      <c r="B1501" s="1688"/>
      <c r="C1501" s="552">
        <v>4266</v>
      </c>
      <c r="D1501" s="527" t="s">
        <v>429</v>
      </c>
      <c r="E1501" s="764"/>
      <c r="F1501" s="764"/>
      <c r="G1501" s="764"/>
      <c r="H1501" s="764">
        <f t="shared" si="190"/>
        <v>0</v>
      </c>
      <c r="I1501" s="764">
        <f t="shared" si="191"/>
        <v>0</v>
      </c>
      <c r="J1501" s="764"/>
      <c r="K1501" s="764"/>
      <c r="L1501" s="764"/>
      <c r="M1501" s="762"/>
      <c r="N1501" s="762"/>
      <c r="O1501" s="762"/>
    </row>
    <row r="1502" spans="1:15" s="268" customFormat="1" ht="28.5">
      <c r="A1502" s="1685"/>
      <c r="B1502" s="1688"/>
      <c r="C1502" s="549">
        <v>4267</v>
      </c>
      <c r="D1502" s="274" t="s">
        <v>346</v>
      </c>
      <c r="E1502" s="764"/>
      <c r="F1502" s="764"/>
      <c r="G1502" s="764"/>
      <c r="H1502" s="764">
        <f t="shared" si="190"/>
        <v>0</v>
      </c>
      <c r="I1502" s="764">
        <f t="shared" si="191"/>
        <v>0</v>
      </c>
      <c r="J1502" s="764"/>
      <c r="K1502" s="764"/>
      <c r="L1502" s="764"/>
      <c r="M1502" s="762"/>
      <c r="N1502" s="762"/>
      <c r="O1502" s="762"/>
    </row>
    <row r="1503" spans="1:15" s="268" customFormat="1" ht="28.5">
      <c r="A1503" s="1685"/>
      <c r="B1503" s="1688"/>
      <c r="C1503" s="549">
        <v>4269</v>
      </c>
      <c r="D1503" s="274" t="s">
        <v>64</v>
      </c>
      <c r="E1503" s="764"/>
      <c r="F1503" s="764"/>
      <c r="G1503" s="764"/>
      <c r="H1503" s="764">
        <f t="shared" si="190"/>
        <v>0</v>
      </c>
      <c r="I1503" s="764">
        <f t="shared" si="191"/>
        <v>0</v>
      </c>
      <c r="J1503" s="764"/>
      <c r="K1503" s="764"/>
      <c r="L1503" s="764"/>
      <c r="M1503" s="762"/>
      <c r="N1503" s="1033"/>
      <c r="O1503" s="762"/>
    </row>
    <row r="1504" spans="1:15" s="268" customFormat="1" ht="42.75">
      <c r="A1504" s="1685"/>
      <c r="B1504" s="1688"/>
      <c r="C1504" s="549">
        <v>4511</v>
      </c>
      <c r="D1504" s="272" t="s">
        <v>65</v>
      </c>
      <c r="E1504" s="764"/>
      <c r="F1504" s="764"/>
      <c r="G1504" s="764"/>
      <c r="H1504" s="764">
        <f t="shared" si="190"/>
        <v>0</v>
      </c>
      <c r="I1504" s="764">
        <f t="shared" si="191"/>
        <v>0</v>
      </c>
      <c r="J1504" s="764"/>
      <c r="K1504" s="764"/>
      <c r="L1504" s="764"/>
      <c r="M1504" s="762"/>
      <c r="N1504" s="1033"/>
      <c r="O1504" s="762"/>
    </row>
    <row r="1505" spans="1:15" s="270" customFormat="1" ht="42.75">
      <c r="A1505" s="1685"/>
      <c r="B1505" s="1688"/>
      <c r="C1505" s="549">
        <v>4621</v>
      </c>
      <c r="D1505" s="272" t="s">
        <v>66</v>
      </c>
      <c r="E1505" s="764"/>
      <c r="F1505" s="764"/>
      <c r="G1505" s="764"/>
      <c r="H1505" s="764">
        <f t="shared" si="190"/>
        <v>0</v>
      </c>
      <c r="I1505" s="764">
        <f t="shared" si="191"/>
        <v>0</v>
      </c>
      <c r="J1505" s="988"/>
      <c r="K1505" s="764"/>
      <c r="L1505" s="764"/>
      <c r="M1505" s="762"/>
      <c r="N1505" s="1033"/>
      <c r="O1505" s="1033"/>
    </row>
    <row r="1506" spans="1:15" s="270" customFormat="1" ht="42.75">
      <c r="A1506" s="1685"/>
      <c r="B1506" s="1688"/>
      <c r="C1506" s="549">
        <v>4631</v>
      </c>
      <c r="D1506" s="272" t="s">
        <v>387</v>
      </c>
      <c r="E1506" s="764"/>
      <c r="F1506" s="764"/>
      <c r="G1506" s="764"/>
      <c r="H1506" s="764">
        <f t="shared" si="190"/>
        <v>0</v>
      </c>
      <c r="I1506" s="764">
        <f t="shared" si="191"/>
        <v>0</v>
      </c>
      <c r="J1506" s="988"/>
      <c r="K1506" s="764"/>
      <c r="L1506" s="764"/>
      <c r="M1506" s="1033"/>
      <c r="N1506" s="1033"/>
      <c r="O1506" s="1033"/>
    </row>
    <row r="1507" spans="1:15" s="270" customFormat="1" ht="21.75" customHeight="1">
      <c r="A1507" s="1685"/>
      <c r="B1507" s="1688"/>
      <c r="C1507" s="549">
        <v>4632</v>
      </c>
      <c r="D1507" s="272" t="s">
        <v>283</v>
      </c>
      <c r="E1507" s="764"/>
      <c r="F1507" s="764"/>
      <c r="G1507" s="764"/>
      <c r="H1507" s="764">
        <f t="shared" si="190"/>
        <v>0</v>
      </c>
      <c r="I1507" s="764">
        <f t="shared" si="191"/>
        <v>0</v>
      </c>
      <c r="J1507" s="764"/>
      <c r="K1507" s="764"/>
      <c r="L1507" s="764"/>
      <c r="M1507" s="1033"/>
      <c r="N1507" s="1033"/>
      <c r="O1507" s="1033"/>
    </row>
    <row r="1508" spans="1:15" s="270" customFormat="1" ht="48.75" customHeight="1">
      <c r="A1508" s="1685"/>
      <c r="B1508" s="1688"/>
      <c r="C1508" s="552">
        <v>4638</v>
      </c>
      <c r="D1508" s="527" t="s">
        <v>430</v>
      </c>
      <c r="E1508" s="764"/>
      <c r="F1508" s="764"/>
      <c r="G1508" s="764"/>
      <c r="H1508" s="764">
        <f t="shared" si="190"/>
        <v>0</v>
      </c>
      <c r="I1508" s="764">
        <f t="shared" si="191"/>
        <v>0</v>
      </c>
      <c r="J1508" s="764"/>
      <c r="K1508" s="764"/>
      <c r="L1508" s="764"/>
      <c r="M1508" s="1033"/>
      <c r="N1508" s="1033"/>
      <c r="O1508" s="1033"/>
    </row>
    <row r="1509" spans="1:15" s="270" customFormat="1" ht="28.5">
      <c r="A1509" s="1685"/>
      <c r="B1509" s="1688"/>
      <c r="C1509" s="549" t="s">
        <v>393</v>
      </c>
      <c r="D1509" s="272" t="s">
        <v>394</v>
      </c>
      <c r="E1509" s="764"/>
      <c r="F1509" s="764"/>
      <c r="G1509" s="764"/>
      <c r="H1509" s="764">
        <f t="shared" si="190"/>
        <v>0</v>
      </c>
      <c r="I1509" s="764">
        <f t="shared" si="191"/>
        <v>0</v>
      </c>
      <c r="J1509" s="764"/>
      <c r="K1509" s="764"/>
      <c r="L1509" s="764"/>
      <c r="M1509" s="1033"/>
      <c r="N1509" s="1033"/>
      <c r="O1509" s="1033"/>
    </row>
    <row r="1510" spans="1:15" s="270" customFormat="1" ht="14.25">
      <c r="A1510" s="1685"/>
      <c r="B1510" s="1688"/>
      <c r="C1510" s="549">
        <v>4729</v>
      </c>
      <c r="D1510" s="274" t="s">
        <v>67</v>
      </c>
      <c r="E1510" s="764"/>
      <c r="F1510" s="989"/>
      <c r="G1510" s="764"/>
      <c r="H1510" s="764">
        <f t="shared" si="190"/>
        <v>0</v>
      </c>
      <c r="I1510" s="764">
        <f t="shared" si="191"/>
        <v>0</v>
      </c>
      <c r="J1510" s="989"/>
      <c r="K1510" s="989"/>
      <c r="L1510" s="989"/>
      <c r="M1510" s="1033"/>
      <c r="N1510" s="1033"/>
      <c r="O1510" s="1033"/>
    </row>
    <row r="1511" spans="1:15" s="270" customFormat="1" ht="14.25">
      <c r="A1511" s="1685"/>
      <c r="B1511" s="1688"/>
      <c r="C1511" s="549">
        <v>4822</v>
      </c>
      <c r="D1511" s="274" t="s">
        <v>68</v>
      </c>
      <c r="E1511" s="989"/>
      <c r="F1511" s="989"/>
      <c r="G1511" s="764"/>
      <c r="H1511" s="764">
        <f t="shared" si="190"/>
        <v>0</v>
      </c>
      <c r="I1511" s="764">
        <f t="shared" si="191"/>
        <v>0</v>
      </c>
      <c r="J1511" s="989"/>
      <c r="K1511" s="989"/>
      <c r="L1511" s="989"/>
      <c r="M1511" s="1033"/>
      <c r="N1511" s="1033"/>
      <c r="O1511" s="1033"/>
    </row>
    <row r="1512" spans="1:15" s="270" customFormat="1" ht="14.25">
      <c r="A1512" s="1685"/>
      <c r="B1512" s="1688"/>
      <c r="C1512" s="551">
        <v>4823</v>
      </c>
      <c r="D1512" s="499" t="s">
        <v>69</v>
      </c>
      <c r="E1512" s="1184">
        <f>E1514+E1515+E1516</f>
        <v>0</v>
      </c>
      <c r="F1512" s="1184">
        <f>F1514+F1515+F1516</f>
        <v>0</v>
      </c>
      <c r="G1512" s="1184">
        <f>G1514+G1515+G1516</f>
        <v>0</v>
      </c>
      <c r="H1512" s="1184">
        <f t="shared" si="190"/>
        <v>0</v>
      </c>
      <c r="I1512" s="1184">
        <f t="shared" si="191"/>
        <v>0</v>
      </c>
      <c r="J1512" s="1184"/>
      <c r="K1512" s="1184">
        <f>K1514+K1515+K1516</f>
        <v>0</v>
      </c>
      <c r="L1512" s="1184">
        <f>L1514+L1515+L1516</f>
        <v>0</v>
      </c>
      <c r="M1512" s="1033"/>
      <c r="N1512" s="1033"/>
      <c r="O1512" s="1033"/>
    </row>
    <row r="1513" spans="1:15" s="270" customFormat="1" ht="14.25">
      <c r="A1513" s="1685"/>
      <c r="B1513" s="1688"/>
      <c r="C1513" s="549"/>
      <c r="D1513" s="273" t="s">
        <v>72</v>
      </c>
      <c r="E1513" s="989"/>
      <c r="F1513" s="989"/>
      <c r="G1513" s="764"/>
      <c r="H1513" s="764">
        <f t="shared" si="190"/>
        <v>0</v>
      </c>
      <c r="I1513" s="764">
        <f t="shared" si="191"/>
        <v>0</v>
      </c>
      <c r="J1513" s="989"/>
      <c r="K1513" s="989"/>
      <c r="L1513" s="989"/>
      <c r="M1513" s="1033"/>
      <c r="N1513" s="762"/>
      <c r="O1513" s="1033"/>
    </row>
    <row r="1514" spans="1:15" s="268" customFormat="1" ht="40.5">
      <c r="A1514" s="1685"/>
      <c r="B1514" s="1688"/>
      <c r="C1514" s="549"/>
      <c r="D1514" s="273" t="s">
        <v>282</v>
      </c>
      <c r="E1514" s="989"/>
      <c r="F1514" s="989"/>
      <c r="G1514" s="764"/>
      <c r="H1514" s="764">
        <f t="shared" si="190"/>
        <v>0</v>
      </c>
      <c r="I1514" s="764">
        <f t="shared" si="191"/>
        <v>0</v>
      </c>
      <c r="J1514" s="989"/>
      <c r="K1514" s="989"/>
      <c r="L1514" s="989"/>
      <c r="M1514" s="1033"/>
      <c r="N1514" s="971"/>
      <c r="O1514" s="762"/>
    </row>
    <row r="1515" spans="1:15" ht="27.95" customHeight="1">
      <c r="A1515" s="1685"/>
      <c r="B1515" s="1688"/>
      <c r="C1515" s="549"/>
      <c r="D1515" s="273" t="s">
        <v>280</v>
      </c>
      <c r="E1515" s="989"/>
      <c r="F1515" s="989"/>
      <c r="G1515" s="764"/>
      <c r="H1515" s="764">
        <f t="shared" si="190"/>
        <v>0</v>
      </c>
      <c r="I1515" s="764">
        <f t="shared" si="191"/>
        <v>0</v>
      </c>
      <c r="J1515" s="989"/>
      <c r="K1515" s="989"/>
      <c r="L1515" s="989"/>
      <c r="M1515" s="762"/>
    </row>
    <row r="1516" spans="1:15" ht="14.25">
      <c r="A1516" s="1685"/>
      <c r="B1516" s="1688"/>
      <c r="C1516" s="549"/>
      <c r="D1516" s="273" t="s">
        <v>281</v>
      </c>
      <c r="E1516" s="764"/>
      <c r="F1516" s="989"/>
      <c r="G1516" s="764"/>
      <c r="H1516" s="764">
        <f t="shared" si="190"/>
        <v>0</v>
      </c>
      <c r="I1516" s="764">
        <f t="shared" si="191"/>
        <v>0</v>
      </c>
      <c r="J1516" s="989"/>
      <c r="K1516" s="989"/>
      <c r="L1516" s="989"/>
      <c r="N1516" s="1034"/>
    </row>
    <row r="1517" spans="1:15" ht="31.5" customHeight="1">
      <c r="A1517" s="1685"/>
      <c r="B1517" s="1688"/>
      <c r="C1517" s="552" t="s">
        <v>428</v>
      </c>
      <c r="D1517" s="527" t="s">
        <v>452</v>
      </c>
      <c r="E1517" s="989"/>
      <c r="F1517" s="989"/>
      <c r="G1517" s="764"/>
      <c r="H1517" s="764">
        <f t="shared" si="190"/>
        <v>0</v>
      </c>
      <c r="I1517" s="764">
        <f t="shared" si="191"/>
        <v>0</v>
      </c>
      <c r="J1517" s="989"/>
      <c r="K1517" s="989"/>
      <c r="L1517" s="989"/>
      <c r="N1517" s="1034"/>
    </row>
    <row r="1518" spans="1:15" s="283" customFormat="1" ht="14.25">
      <c r="A1518" s="1685"/>
      <c r="B1518" s="1688"/>
      <c r="C1518" s="549">
        <v>4861</v>
      </c>
      <c r="D1518" s="274" t="s">
        <v>70</v>
      </c>
      <c r="E1518" s="989"/>
      <c r="F1518" s="764">
        <v>325960.90000000002</v>
      </c>
      <c r="G1518" s="766">
        <f>+(G94+G174+G254+G334+G414+G494+G574+G654+G734+G814+G894+G974+G1054+G1134+G1214+G1294+G1374+G1534+G1614+G1694+G1774+G1854+G1934+G2014+G2094)*2%</f>
        <v>457378.77660380007</v>
      </c>
      <c r="H1518" s="766">
        <f t="shared" si="190"/>
        <v>131417.87660380005</v>
      </c>
      <c r="I1518" s="766">
        <f t="shared" si="191"/>
        <v>457378.77660380007</v>
      </c>
      <c r="J1518" s="973"/>
      <c r="K1518" s="766">
        <f t="shared" ref="K1518:L1518" si="192">+(K94+K174+K254+K334+K414+K494+K574+K654+K734+K814+K894+K974+K1054+K1134+K1214+K1294+K1374+K1534+K1614+K1694+K1774+K1854+K1934+K2014+K2094)*2%</f>
        <v>418704.41992598999</v>
      </c>
      <c r="L1518" s="766">
        <f t="shared" si="192"/>
        <v>393174.19696428947</v>
      </c>
      <c r="M1518" s="974">
        <f>(+G94+G174+G254+G334+G414+G494+G574+G654+G734+G814+G894+G974+G1054+G1134+G1214+G1294+G1374+G1534+G1694+G1934+G2014+G2094+G1614+G1774+G1854)*2%</f>
        <v>457378.77660380007</v>
      </c>
      <c r="N1518" s="971">
        <f>(+K94+K174+K254+K334+K414+K494+K574+K654+K734+K814+K894+K974+K1054+K1134+K1214+K1294+K1374+K1534+K1694+K1934+K2014+K2094+K1614+K1774+K1854)*2%</f>
        <v>418704.41992598999</v>
      </c>
      <c r="O1518" s="971">
        <f>(+L94+L174+L254+L334+L414+L494+L574+L654+L734+L814+L894+L974+L1054+L1134+L1214+L1294+L1374+L1534+L1694+L1934+L2014+L2094+L1614+L1774+L1854)*2%</f>
        <v>393174.19696428947</v>
      </c>
    </row>
    <row r="1519" spans="1:15" ht="14.25">
      <c r="A1519" s="1686"/>
      <c r="B1519" s="1689"/>
      <c r="C1519" s="549">
        <v>4891</v>
      </c>
      <c r="D1519" s="274" t="s">
        <v>71</v>
      </c>
      <c r="E1519" s="764"/>
      <c r="F1519" s="764"/>
      <c r="G1519" s="764"/>
      <c r="H1519" s="764">
        <f t="shared" si="190"/>
        <v>0</v>
      </c>
      <c r="I1519" s="764">
        <f t="shared" si="191"/>
        <v>0</v>
      </c>
      <c r="J1519" s="764"/>
      <c r="K1519" s="764"/>
      <c r="L1519" s="764"/>
      <c r="M1519" s="1035"/>
    </row>
    <row r="1520" spans="1:15" s="27" customFormat="1" ht="42.75">
      <c r="A1520" s="1673" t="s">
        <v>444</v>
      </c>
      <c r="B1520" s="1673"/>
      <c r="C1520" s="284"/>
      <c r="D1520" s="36" t="s">
        <v>73</v>
      </c>
      <c r="E1520" s="990">
        <f>SUM(E1522:E1529)</f>
        <v>244555.4</v>
      </c>
      <c r="F1520" s="990">
        <f>SUM(F1522:F1529)</f>
        <v>0</v>
      </c>
      <c r="G1520" s="990">
        <f>SUM(G1522:G1529)</f>
        <v>0</v>
      </c>
      <c r="H1520" s="990">
        <f t="shared" si="190"/>
        <v>0</v>
      </c>
      <c r="I1520" s="990">
        <f>+I1526+I1527+I1528+I1529</f>
        <v>-244555.4</v>
      </c>
      <c r="J1520" s="990">
        <f>+J1526+J1527+J1528+J1529</f>
        <v>0</v>
      </c>
      <c r="K1520" s="990">
        <f>SUM(K1522:K1529)</f>
        <v>0</v>
      </c>
      <c r="L1520" s="990">
        <f>SUM(L1522:L1529)</f>
        <v>0</v>
      </c>
      <c r="M1520" s="1036"/>
      <c r="N1520" s="1036"/>
      <c r="O1520" s="1036"/>
    </row>
    <row r="1521" spans="1:15" s="20" customFormat="1" ht="23.25" customHeight="1">
      <c r="A1521" s="634" t="s">
        <v>445</v>
      </c>
      <c r="B1521" s="1665" t="s">
        <v>446</v>
      </c>
      <c r="C1521" s="285"/>
      <c r="D1521" s="17" t="s">
        <v>72</v>
      </c>
      <c r="E1521" s="991"/>
      <c r="F1521" s="991"/>
      <c r="G1521" s="991"/>
      <c r="H1521" s="991">
        <f t="shared" ref="H1521:H1529" si="193">+G1521-F1521</f>
        <v>0</v>
      </c>
      <c r="I1521" s="417">
        <f t="shared" ref="I1521:I1534" si="194">G1521-E1521</f>
        <v>0</v>
      </c>
      <c r="J1521" s="991"/>
      <c r="K1521" s="991"/>
      <c r="L1521" s="991"/>
      <c r="M1521" s="1037"/>
      <c r="N1521" s="1037"/>
      <c r="O1521" s="1037"/>
    </row>
    <row r="1522" spans="1:15" s="20" customFormat="1" ht="28.5">
      <c r="A1522" s="1681">
        <v>1080</v>
      </c>
      <c r="B1522" s="1681">
        <v>11018</v>
      </c>
      <c r="C1522" s="285">
        <v>5111</v>
      </c>
      <c r="D1522" s="18" t="s">
        <v>708</v>
      </c>
      <c r="E1522" s="991"/>
      <c r="F1522" s="991"/>
      <c r="G1522" s="991"/>
      <c r="H1522" s="417">
        <f t="shared" si="193"/>
        <v>0</v>
      </c>
      <c r="I1522" s="417">
        <f t="shared" si="194"/>
        <v>0</v>
      </c>
      <c r="J1522" s="991"/>
      <c r="K1522" s="991"/>
      <c r="L1522" s="991"/>
      <c r="M1522" s="1037"/>
      <c r="N1522" s="1037"/>
      <c r="O1522" s="1037"/>
    </row>
    <row r="1523" spans="1:15" s="20" customFormat="1" ht="28.5">
      <c r="A1523" s="1682"/>
      <c r="B1523" s="1682"/>
      <c r="C1523" s="285">
        <v>5112</v>
      </c>
      <c r="D1523" s="18" t="s">
        <v>709</v>
      </c>
      <c r="E1523" s="991"/>
      <c r="F1523" s="991"/>
      <c r="G1523" s="991"/>
      <c r="H1523" s="417">
        <f t="shared" si="193"/>
        <v>0</v>
      </c>
      <c r="I1523" s="417">
        <f t="shared" si="194"/>
        <v>0</v>
      </c>
      <c r="J1523" s="991"/>
      <c r="K1523" s="991"/>
      <c r="L1523" s="991"/>
      <c r="M1523" s="1037"/>
      <c r="N1523" s="1037"/>
      <c r="O1523" s="1037"/>
    </row>
    <row r="1524" spans="1:15" s="20" customFormat="1" ht="13.5" customHeight="1">
      <c r="A1524" s="1682"/>
      <c r="B1524" s="1682"/>
      <c r="C1524" s="285" t="s">
        <v>710</v>
      </c>
      <c r="D1524" s="18" t="s">
        <v>685</v>
      </c>
      <c r="E1524" s="991"/>
      <c r="F1524" s="991"/>
      <c r="G1524" s="991"/>
      <c r="H1524" s="417">
        <f t="shared" si="193"/>
        <v>0</v>
      </c>
      <c r="I1524" s="417">
        <f t="shared" si="194"/>
        <v>0</v>
      </c>
      <c r="J1524" s="991"/>
      <c r="K1524" s="991"/>
      <c r="L1524" s="991"/>
      <c r="M1524" s="1037"/>
      <c r="N1524" s="1037"/>
      <c r="O1524" s="1037"/>
    </row>
    <row r="1525" spans="1:15" s="20" customFormat="1" ht="28.5">
      <c r="A1525" s="1682"/>
      <c r="B1525" s="1682"/>
      <c r="C1525" s="285">
        <v>5121</v>
      </c>
      <c r="D1525" s="272" t="s">
        <v>74</v>
      </c>
      <c r="E1525" s="991"/>
      <c r="F1525" s="991"/>
      <c r="G1525" s="991"/>
      <c r="H1525" s="417">
        <f t="shared" si="193"/>
        <v>0</v>
      </c>
      <c r="I1525" s="417">
        <f t="shared" si="194"/>
        <v>0</v>
      </c>
      <c r="J1525" s="991"/>
      <c r="K1525" s="991"/>
      <c r="L1525" s="991"/>
      <c r="M1525" s="1037"/>
      <c r="N1525" s="1037"/>
      <c r="O1525" s="1037"/>
    </row>
    <row r="1526" spans="1:15" s="33" customFormat="1" ht="15.75" customHeight="1">
      <c r="A1526" s="1682"/>
      <c r="B1526" s="1682"/>
      <c r="C1526" s="259">
        <v>5122</v>
      </c>
      <c r="D1526" s="21" t="s">
        <v>75</v>
      </c>
      <c r="E1526" s="417">
        <v>241355.4</v>
      </c>
      <c r="F1526" s="992"/>
      <c r="G1526" s="417"/>
      <c r="H1526" s="417">
        <f t="shared" si="193"/>
        <v>0</v>
      </c>
      <c r="I1526" s="417">
        <f t="shared" si="194"/>
        <v>-241355.4</v>
      </c>
      <c r="J1526" s="992"/>
      <c r="K1526" s="417"/>
      <c r="L1526" s="417"/>
      <c r="M1526" s="1038"/>
      <c r="N1526" s="1038"/>
      <c r="O1526" s="1038"/>
    </row>
    <row r="1527" spans="1:15" s="33" customFormat="1" ht="15.75" customHeight="1">
      <c r="A1527" s="1682"/>
      <c r="B1527" s="1682"/>
      <c r="C1527" s="259">
        <v>5129</v>
      </c>
      <c r="D1527" s="21" t="s">
        <v>76</v>
      </c>
      <c r="E1527" s="417"/>
      <c r="F1527" s="992"/>
      <c r="G1527" s="417"/>
      <c r="H1527" s="417">
        <f t="shared" si="193"/>
        <v>0</v>
      </c>
      <c r="I1527" s="417">
        <f t="shared" si="194"/>
        <v>0</v>
      </c>
      <c r="J1527" s="992"/>
      <c r="K1527" s="417"/>
      <c r="L1527" s="417"/>
      <c r="M1527" s="1038"/>
      <c r="N1527" s="1038"/>
      <c r="O1527" s="1038"/>
    </row>
    <row r="1528" spans="1:15" s="33" customFormat="1" ht="28.5">
      <c r="A1528" s="1682"/>
      <c r="B1528" s="1682"/>
      <c r="C1528" s="259">
        <v>5132</v>
      </c>
      <c r="D1528" s="21" t="s">
        <v>77</v>
      </c>
      <c r="E1528" s="992"/>
      <c r="F1528" s="992"/>
      <c r="G1528" s="417"/>
      <c r="H1528" s="417">
        <f t="shared" si="193"/>
        <v>0</v>
      </c>
      <c r="I1528" s="417">
        <f t="shared" si="194"/>
        <v>0</v>
      </c>
      <c r="J1528" s="992"/>
      <c r="K1528" s="417"/>
      <c r="L1528" s="417"/>
      <c r="M1528" s="1038"/>
      <c r="N1528" s="1038"/>
      <c r="O1528" s="1038"/>
    </row>
    <row r="1529" spans="1:15" s="33" customFormat="1" ht="15.75" customHeight="1">
      <c r="A1529" s="1683"/>
      <c r="B1529" s="1683"/>
      <c r="C1529" s="259" t="s">
        <v>711</v>
      </c>
      <c r="D1529" s="21" t="s">
        <v>712</v>
      </c>
      <c r="E1529" s="417">
        <v>3200</v>
      </c>
      <c r="F1529" s="992"/>
      <c r="G1529" s="417"/>
      <c r="H1529" s="417">
        <f t="shared" si="193"/>
        <v>0</v>
      </c>
      <c r="I1529" s="417">
        <f t="shared" si="194"/>
        <v>-3200</v>
      </c>
      <c r="J1529" s="992"/>
      <c r="K1529" s="417"/>
      <c r="L1529" s="417"/>
      <c r="M1529" s="1038"/>
      <c r="N1529" s="1038"/>
      <c r="O1529" s="1038"/>
    </row>
    <row r="1530" spans="1:15" s="176" customFormat="1" ht="14.25" customHeight="1">
      <c r="A1530" s="1684" t="s">
        <v>684</v>
      </c>
      <c r="B1530" s="1687" t="s">
        <v>9031</v>
      </c>
      <c r="C1530" s="543"/>
      <c r="D1530" s="272" t="s">
        <v>284</v>
      </c>
      <c r="E1530" s="993">
        <v>87</v>
      </c>
      <c r="F1530" s="993">
        <v>87</v>
      </c>
      <c r="G1530" s="993">
        <v>88</v>
      </c>
      <c r="H1530" s="1057">
        <f>+G1530-F1530</f>
        <v>1</v>
      </c>
      <c r="I1530" s="1057">
        <f t="shared" si="194"/>
        <v>1</v>
      </c>
      <c r="J1530" s="1057"/>
      <c r="K1530" s="993">
        <v>88</v>
      </c>
      <c r="L1530" s="993">
        <v>88</v>
      </c>
      <c r="M1530" s="767"/>
      <c r="N1530" s="767"/>
      <c r="O1530" s="767"/>
    </row>
    <row r="1531" spans="1:15" s="176" customFormat="1" ht="13.5" customHeight="1">
      <c r="A1531" s="1685"/>
      <c r="B1531" s="1688"/>
      <c r="C1531" s="1175"/>
      <c r="D1531" s="273"/>
      <c r="E1531" s="994"/>
      <c r="F1531" s="994"/>
      <c r="G1531" s="994"/>
      <c r="H1531" s="994">
        <f>+G1531-F1531</f>
        <v>0</v>
      </c>
      <c r="I1531" s="994">
        <f t="shared" si="194"/>
        <v>0</v>
      </c>
      <c r="J1531" s="994"/>
      <c r="K1531" s="994"/>
      <c r="L1531" s="994"/>
      <c r="M1531" s="767"/>
      <c r="N1531" s="767"/>
      <c r="O1531" s="767"/>
    </row>
    <row r="1532" spans="1:15" s="176" customFormat="1" ht="14.25" customHeight="1">
      <c r="A1532" s="1685"/>
      <c r="B1532" s="1688"/>
      <c r="C1532" s="1175"/>
      <c r="D1532" s="274" t="s">
        <v>32</v>
      </c>
      <c r="E1532" s="994">
        <v>1</v>
      </c>
      <c r="F1532" s="994">
        <v>1</v>
      </c>
      <c r="G1532" s="994">
        <v>1</v>
      </c>
      <c r="H1532" s="994">
        <f>+G1532-F1532</f>
        <v>0</v>
      </c>
      <c r="I1532" s="994">
        <f t="shared" si="194"/>
        <v>0</v>
      </c>
      <c r="J1532" s="994"/>
      <c r="K1532" s="994">
        <v>1</v>
      </c>
      <c r="L1532" s="994">
        <v>1</v>
      </c>
      <c r="M1532" s="767"/>
      <c r="N1532" s="767"/>
      <c r="O1532" s="767"/>
    </row>
    <row r="1533" spans="1:15" s="267" customFormat="1" ht="14.25" customHeight="1">
      <c r="A1533" s="1685"/>
      <c r="B1533" s="1688"/>
      <c r="C1533" s="1175"/>
      <c r="D1533" s="273"/>
      <c r="E1533" s="765"/>
      <c r="F1533" s="765"/>
      <c r="G1533" s="765"/>
      <c r="H1533" s="765">
        <f>+G1533-F1533</f>
        <v>0</v>
      </c>
      <c r="I1533" s="765">
        <f t="shared" si="194"/>
        <v>0</v>
      </c>
      <c r="J1533" s="765"/>
      <c r="K1533" s="765"/>
      <c r="L1533" s="765"/>
      <c r="M1533" s="1032"/>
      <c r="N1533" s="1032"/>
      <c r="O1533" s="1032"/>
    </row>
    <row r="1534" spans="1:15" s="266" customFormat="1" ht="14.25" customHeight="1">
      <c r="A1534" s="1685"/>
      <c r="B1534" s="1688"/>
      <c r="C1534" s="545"/>
      <c r="D1534" s="282" t="s">
        <v>33</v>
      </c>
      <c r="E1534" s="985">
        <f>+E1536+E1600</f>
        <v>146419.9</v>
      </c>
      <c r="F1534" s="985">
        <f>+F1536+F1600</f>
        <v>617731.19999999995</v>
      </c>
      <c r="G1534" s="985">
        <f>+G1536+G1600</f>
        <v>596277.19999999995</v>
      </c>
      <c r="H1534" s="985">
        <f>+G1534-F1534</f>
        <v>-21454</v>
      </c>
      <c r="I1534" s="985">
        <f t="shared" si="194"/>
        <v>449857.29999999993</v>
      </c>
      <c r="J1534" s="985"/>
      <c r="K1534" s="985">
        <f>+K1536+K1600</f>
        <v>605492.29999999993</v>
      </c>
      <c r="L1534" s="985">
        <f>+L1536+L1600</f>
        <v>613613.39999999991</v>
      </c>
      <c r="M1534" s="1023">
        <f>SUM(M1540:M1595)</f>
        <v>102704.78333333334</v>
      </c>
      <c r="N1534" s="1023">
        <f>SUM(N1540:N1595)</f>
        <v>250821.55833333332</v>
      </c>
      <c r="O1534" s="1023">
        <f>SUM(O1540:O1595)</f>
        <v>398938.33333333337</v>
      </c>
    </row>
    <row r="1535" spans="1:15" s="266" customFormat="1" ht="14.25" customHeight="1">
      <c r="A1535" s="1685"/>
      <c r="B1535" s="1688"/>
      <c r="C1535" s="546"/>
      <c r="D1535" s="17" t="s">
        <v>396</v>
      </c>
      <c r="E1535" s="765"/>
      <c r="F1535" s="765"/>
      <c r="G1535" s="765"/>
      <c r="H1535" s="985"/>
      <c r="I1535" s="985"/>
      <c r="J1535" s="765"/>
      <c r="K1535" s="765"/>
      <c r="L1535" s="765"/>
      <c r="M1535" s="1023"/>
      <c r="N1535" s="1023"/>
      <c r="O1535" s="1023"/>
    </row>
    <row r="1536" spans="1:15" s="266" customFormat="1" ht="14.25" customHeight="1">
      <c r="A1536" s="1685"/>
      <c r="B1536" s="1688"/>
      <c r="C1536" s="547"/>
      <c r="D1536" s="275" t="s">
        <v>36</v>
      </c>
      <c r="E1536" s="985">
        <f>E1538+SUM(E1544:E1599)-E1544-E1549-E1557-E1571-E1575-E1592</f>
        <v>146419.9</v>
      </c>
      <c r="F1536" s="985">
        <f>F1538+SUM(F1544:F1599)-F1544-F1549-F1557-F1571-F1575-F1592</f>
        <v>617731.19999999995</v>
      </c>
      <c r="G1536" s="985">
        <f>G1538+SUM(G1544:G1599)-G1544-G1549-G1557-G1571-G1575-G1592</f>
        <v>596277.19999999995</v>
      </c>
      <c r="H1536" s="985">
        <f>+G1536-F1536</f>
        <v>-21454</v>
      </c>
      <c r="I1536" s="985">
        <f t="shared" ref="I1536:I1599" si="195">G1536-E1536</f>
        <v>449857.29999999993</v>
      </c>
      <c r="J1536" s="985"/>
      <c r="K1536" s="985">
        <f>K1538+SUM(K1544:K1599)-K1544-K1549-K1557-K1571-K1575-K1592</f>
        <v>605492.29999999993</v>
      </c>
      <c r="L1536" s="985">
        <f>L1538+SUM(L1544:L1599)-L1544-L1549-L1557-L1571-L1575-L1592</f>
        <v>613613.39999999991</v>
      </c>
      <c r="M1536" s="1023"/>
      <c r="N1536" s="1023"/>
      <c r="O1536" s="1023"/>
    </row>
    <row r="1537" spans="1:15" s="266" customFormat="1" ht="13.5" customHeight="1">
      <c r="A1537" s="1685"/>
      <c r="B1537" s="1688"/>
      <c r="C1537" s="543"/>
      <c r="D1537" s="273" t="s">
        <v>72</v>
      </c>
      <c r="E1537" s="766"/>
      <c r="F1537" s="766"/>
      <c r="G1537" s="765"/>
      <c r="H1537" s="765">
        <f t="shared" ref="H1537:H1609" si="196">+G1537-F1537</f>
        <v>0</v>
      </c>
      <c r="I1537" s="766">
        <f t="shared" si="195"/>
        <v>0</v>
      </c>
      <c r="J1537" s="766"/>
      <c r="K1537" s="766"/>
      <c r="L1537" s="766"/>
      <c r="M1537" s="1023"/>
      <c r="N1537" s="1023"/>
      <c r="O1537" s="1023"/>
    </row>
    <row r="1538" spans="1:15" s="266" customFormat="1" ht="14.25" customHeight="1">
      <c r="A1538" s="1685"/>
      <c r="B1538" s="1688"/>
      <c r="C1538" s="548"/>
      <c r="D1538" s="499" t="s">
        <v>479</v>
      </c>
      <c r="E1538" s="986">
        <f>SUM(E1540:E1542)</f>
        <v>139445.5</v>
      </c>
      <c r="F1538" s="986">
        <f>SUM(F1540:F1542)</f>
        <v>527166.30000000005</v>
      </c>
      <c r="G1538" s="986">
        <f>SUM(G1540:G1542)</f>
        <v>544943.9</v>
      </c>
      <c r="H1538" s="986">
        <f t="shared" si="196"/>
        <v>17777.599999999977</v>
      </c>
      <c r="I1538" s="986">
        <f t="shared" si="195"/>
        <v>405498.4</v>
      </c>
      <c r="J1538" s="986"/>
      <c r="K1538" s="986">
        <f>SUM(K1540:K1542)</f>
        <v>551909</v>
      </c>
      <c r="L1538" s="986">
        <f>SUM(L1540:L1542)</f>
        <v>557667.6</v>
      </c>
      <c r="M1538" s="1023">
        <f>+G1538/G1530/12</f>
        <v>516.04535984848485</v>
      </c>
      <c r="N1538" s="1023"/>
      <c r="O1538" s="1023"/>
    </row>
    <row r="1539" spans="1:15" s="266" customFormat="1">
      <c r="A1539" s="1685"/>
      <c r="B1539" s="1688"/>
      <c r="C1539" s="543"/>
      <c r="D1539" s="273" t="s">
        <v>72</v>
      </c>
      <c r="E1539" s="766"/>
      <c r="F1539" s="766"/>
      <c r="G1539" s="765"/>
      <c r="H1539" s="765">
        <f t="shared" si="196"/>
        <v>0</v>
      </c>
      <c r="I1539" s="766">
        <f t="shared" si="195"/>
        <v>0</v>
      </c>
      <c r="J1539" s="766"/>
      <c r="K1539" s="766"/>
      <c r="L1539" s="766"/>
      <c r="M1539" s="1023"/>
      <c r="N1539" s="1023"/>
      <c r="O1539" s="1023"/>
    </row>
    <row r="1540" spans="1:15" s="266" customFormat="1" ht="42.75">
      <c r="A1540" s="1685"/>
      <c r="B1540" s="1688"/>
      <c r="C1540" s="549" t="s">
        <v>276</v>
      </c>
      <c r="D1540" s="276" t="s">
        <v>37</v>
      </c>
      <c r="E1540" s="766">
        <v>100236</v>
      </c>
      <c r="F1540" s="766">
        <v>469799</v>
      </c>
      <c r="G1540" s="766">
        <v>492008</v>
      </c>
      <c r="H1540" s="766">
        <f t="shared" si="196"/>
        <v>22209</v>
      </c>
      <c r="I1540" s="766">
        <f t="shared" si="195"/>
        <v>391772</v>
      </c>
      <c r="J1540" s="766"/>
      <c r="K1540" s="766">
        <v>498527.4</v>
      </c>
      <c r="L1540" s="766">
        <v>503985.8</v>
      </c>
      <c r="M1540" s="1023">
        <f>+G1540/12*2</f>
        <v>82001.333333333328</v>
      </c>
      <c r="N1540" s="1023">
        <f>+G1540/12*5</f>
        <v>205003.33333333331</v>
      </c>
      <c r="O1540" s="1023">
        <f>+G1540/12*8</f>
        <v>328005.33333333331</v>
      </c>
    </row>
    <row r="1541" spans="1:15" s="268" customFormat="1" ht="42.75">
      <c r="A1541" s="1685"/>
      <c r="B1541" s="1688"/>
      <c r="C1541" s="549" t="s">
        <v>277</v>
      </c>
      <c r="D1541" s="277" t="s">
        <v>38</v>
      </c>
      <c r="E1541" s="766">
        <v>39209.5</v>
      </c>
      <c r="F1541" s="766">
        <v>47873.4</v>
      </c>
      <c r="G1541" s="766">
        <v>41520.300000000003</v>
      </c>
      <c r="H1541" s="766">
        <f t="shared" si="196"/>
        <v>-6353.0999999999985</v>
      </c>
      <c r="I1541" s="766">
        <f t="shared" si="195"/>
        <v>2310.8000000000029</v>
      </c>
      <c r="J1541" s="766"/>
      <c r="K1541" s="766">
        <v>41743.199999999997</v>
      </c>
      <c r="L1541" s="766">
        <v>41741.699999999997</v>
      </c>
      <c r="M1541" s="1023">
        <f>+G1541/12*2</f>
        <v>6920.05</v>
      </c>
      <c r="N1541" s="1023">
        <f>+G1541/12*5</f>
        <v>17300.125</v>
      </c>
      <c r="O1541" s="1023">
        <f>+G1541/12*8</f>
        <v>27680.2</v>
      </c>
    </row>
    <row r="1542" spans="1:15" s="268" customFormat="1" ht="42.75">
      <c r="A1542" s="1685"/>
      <c r="B1542" s="1688"/>
      <c r="C1542" s="549" t="s">
        <v>278</v>
      </c>
      <c r="D1542" s="277" t="s">
        <v>39</v>
      </c>
      <c r="E1542" s="766"/>
      <c r="F1542" s="766">
        <v>9493.9</v>
      </c>
      <c r="G1542" s="766">
        <v>11415.6</v>
      </c>
      <c r="H1542" s="766">
        <f t="shared" si="196"/>
        <v>1921.7000000000007</v>
      </c>
      <c r="I1542" s="766">
        <f t="shared" si="195"/>
        <v>11415.6</v>
      </c>
      <c r="J1542" s="766"/>
      <c r="K1542" s="766">
        <v>11638.4</v>
      </c>
      <c r="L1542" s="766">
        <v>11940.1</v>
      </c>
      <c r="M1542" s="1023">
        <f>+G1542/12*2</f>
        <v>1902.6000000000001</v>
      </c>
      <c r="N1542" s="1023">
        <f>+G1542/12*5</f>
        <v>4756.5</v>
      </c>
      <c r="O1542" s="1023">
        <f>+G1542/12*8</f>
        <v>7610.4000000000005</v>
      </c>
    </row>
    <row r="1543" spans="1:15" s="268" customFormat="1" ht="14.25">
      <c r="A1543" s="1685"/>
      <c r="B1543" s="1688"/>
      <c r="C1543" s="550"/>
      <c r="D1543" s="500"/>
      <c r="E1543" s="768"/>
      <c r="F1543" s="768"/>
      <c r="G1543" s="768"/>
      <c r="H1543" s="768">
        <f t="shared" si="196"/>
        <v>0</v>
      </c>
      <c r="I1543" s="768">
        <f t="shared" si="195"/>
        <v>0</v>
      </c>
      <c r="J1543" s="768"/>
      <c r="K1543" s="768"/>
      <c r="L1543" s="768"/>
      <c r="M1543" s="762"/>
      <c r="N1543" s="762"/>
      <c r="O1543" s="762"/>
    </row>
    <row r="1544" spans="1:15" s="268" customFormat="1" ht="28.5">
      <c r="A1544" s="1685"/>
      <c r="B1544" s="1688"/>
      <c r="C1544" s="551">
        <v>4212</v>
      </c>
      <c r="D1544" s="499" t="s">
        <v>40</v>
      </c>
      <c r="E1544" s="986">
        <f>E1546+E1547+E1548</f>
        <v>0</v>
      </c>
      <c r="F1544" s="986">
        <f>F1546+F1547+F1548</f>
        <v>13058.8</v>
      </c>
      <c r="G1544" s="986">
        <f>G1546+G1547+G1548</f>
        <v>0</v>
      </c>
      <c r="H1544" s="986">
        <f t="shared" si="196"/>
        <v>-13058.8</v>
      </c>
      <c r="I1544" s="986">
        <f t="shared" si="195"/>
        <v>0</v>
      </c>
      <c r="J1544" s="986"/>
      <c r="K1544" s="986">
        <f>K1546+K1547+K1548</f>
        <v>0</v>
      </c>
      <c r="L1544" s="986">
        <f>L1546+L1547+L1548</f>
        <v>0</v>
      </c>
      <c r="M1544" s="762"/>
      <c r="N1544" s="762"/>
      <c r="O1544" s="762"/>
    </row>
    <row r="1545" spans="1:15" s="268" customFormat="1">
      <c r="A1545" s="1685"/>
      <c r="B1545" s="1688"/>
      <c r="C1545" s="549"/>
      <c r="D1545" s="273" t="s">
        <v>72</v>
      </c>
      <c r="E1545" s="764"/>
      <c r="F1545" s="764"/>
      <c r="G1545" s="764"/>
      <c r="H1545" s="764">
        <f t="shared" si="196"/>
        <v>0</v>
      </c>
      <c r="I1545" s="764">
        <f t="shared" si="195"/>
        <v>0</v>
      </c>
      <c r="J1545" s="764"/>
      <c r="K1545" s="764"/>
      <c r="L1545" s="764"/>
      <c r="M1545" s="762"/>
      <c r="N1545" s="762"/>
      <c r="O1545" s="762"/>
    </row>
    <row r="1546" spans="1:15" s="268" customFormat="1">
      <c r="A1546" s="1685"/>
      <c r="B1546" s="1688"/>
      <c r="C1546" s="549"/>
      <c r="D1546" s="273" t="s">
        <v>40</v>
      </c>
      <c r="E1546" s="764"/>
      <c r="F1546" s="764">
        <v>6552.6</v>
      </c>
      <c r="G1546" s="764"/>
      <c r="H1546" s="764">
        <f t="shared" si="196"/>
        <v>-6552.6</v>
      </c>
      <c r="I1546" s="764">
        <f t="shared" si="195"/>
        <v>0</v>
      </c>
      <c r="J1546" s="764"/>
      <c r="K1546" s="764"/>
      <c r="L1546" s="764"/>
      <c r="M1546" s="762">
        <f>+G1546/12*3</f>
        <v>0</v>
      </c>
      <c r="N1546" s="762">
        <f>+G1546/12*6</f>
        <v>0</v>
      </c>
      <c r="O1546" s="762">
        <f>+G1546/12*9</f>
        <v>0</v>
      </c>
    </row>
    <row r="1547" spans="1:15" s="268" customFormat="1" ht="27">
      <c r="A1547" s="1685"/>
      <c r="B1547" s="1688"/>
      <c r="C1547" s="549"/>
      <c r="D1547" s="273" t="s">
        <v>285</v>
      </c>
      <c r="E1547" s="764"/>
      <c r="F1547" s="764"/>
      <c r="G1547" s="764"/>
      <c r="H1547" s="764">
        <f t="shared" si="196"/>
        <v>0</v>
      </c>
      <c r="I1547" s="764">
        <f t="shared" si="195"/>
        <v>0</v>
      </c>
      <c r="J1547" s="764"/>
      <c r="K1547" s="764"/>
      <c r="L1547" s="764"/>
      <c r="M1547" s="762"/>
      <c r="N1547" s="762"/>
      <c r="O1547" s="762"/>
    </row>
    <row r="1548" spans="1:15" s="268" customFormat="1" ht="27">
      <c r="A1548" s="1685"/>
      <c r="B1548" s="1688"/>
      <c r="C1548" s="549"/>
      <c r="D1548" s="273" t="s">
        <v>398</v>
      </c>
      <c r="E1548" s="764"/>
      <c r="F1548" s="764">
        <v>6506.2</v>
      </c>
      <c r="G1548" s="764"/>
      <c r="H1548" s="764">
        <f t="shared" si="196"/>
        <v>-6506.2</v>
      </c>
      <c r="I1548" s="764">
        <f t="shared" si="195"/>
        <v>0</v>
      </c>
      <c r="J1548" s="764"/>
      <c r="K1548" s="764"/>
      <c r="L1548" s="764"/>
      <c r="M1548" s="762">
        <f>+G1548/12*3</f>
        <v>0</v>
      </c>
      <c r="N1548" s="762">
        <f>+G1548/12*6</f>
        <v>0</v>
      </c>
      <c r="O1548" s="762">
        <f>+G1548/12*9</f>
        <v>0</v>
      </c>
    </row>
    <row r="1549" spans="1:15" s="268" customFormat="1" ht="14.25">
      <c r="A1549" s="1685"/>
      <c r="B1549" s="1688"/>
      <c r="C1549" s="551">
        <v>4213</v>
      </c>
      <c r="D1549" s="499" t="s">
        <v>41</v>
      </c>
      <c r="E1549" s="986">
        <f>E1551+E1552</f>
        <v>0</v>
      </c>
      <c r="F1549" s="986">
        <f>F1551+F1552</f>
        <v>702.5</v>
      </c>
      <c r="G1549" s="986">
        <f>G1551+G1552</f>
        <v>0</v>
      </c>
      <c r="H1549" s="986">
        <f t="shared" si="196"/>
        <v>-702.5</v>
      </c>
      <c r="I1549" s="986">
        <f t="shared" si="195"/>
        <v>0</v>
      </c>
      <c r="J1549" s="986"/>
      <c r="K1549" s="986">
        <f>K1551+K1552</f>
        <v>0</v>
      </c>
      <c r="L1549" s="986">
        <f>L1551+L1552</f>
        <v>0</v>
      </c>
      <c r="M1549" s="762"/>
      <c r="N1549" s="762"/>
      <c r="O1549" s="762"/>
    </row>
    <row r="1550" spans="1:15" s="268" customFormat="1">
      <c r="A1550" s="1685"/>
      <c r="B1550" s="1688"/>
      <c r="C1550" s="549"/>
      <c r="D1550" s="273" t="s">
        <v>72</v>
      </c>
      <c r="E1550" s="764"/>
      <c r="F1550" s="764"/>
      <c r="G1550" s="764"/>
      <c r="H1550" s="764">
        <f t="shared" si="196"/>
        <v>0</v>
      </c>
      <c r="I1550" s="764">
        <f t="shared" si="195"/>
        <v>0</v>
      </c>
      <c r="J1550" s="764"/>
      <c r="K1550" s="764"/>
      <c r="L1550" s="764"/>
      <c r="M1550" s="762"/>
      <c r="N1550" s="762"/>
      <c r="O1550" s="762"/>
    </row>
    <row r="1551" spans="1:15" s="268" customFormat="1" ht="40.5">
      <c r="A1551" s="1685"/>
      <c r="B1551" s="1688"/>
      <c r="C1551" s="549"/>
      <c r="D1551" s="279" t="s">
        <v>42</v>
      </c>
      <c r="E1551" s="764"/>
      <c r="F1551" s="764">
        <v>702.5</v>
      </c>
      <c r="G1551" s="764"/>
      <c r="H1551" s="764"/>
      <c r="I1551" s="764"/>
      <c r="J1551" s="764"/>
      <c r="K1551" s="764"/>
      <c r="L1551" s="764"/>
      <c r="M1551" s="762">
        <f>+G1551/12*3</f>
        <v>0</v>
      </c>
      <c r="N1551" s="762">
        <f>+G1551/12*6</f>
        <v>0</v>
      </c>
      <c r="O1551" s="762">
        <f>+G1551/12*9</f>
        <v>0</v>
      </c>
    </row>
    <row r="1552" spans="1:15" s="268" customFormat="1" ht="40.5">
      <c r="A1552" s="1685"/>
      <c r="B1552" s="1688"/>
      <c r="C1552" s="549"/>
      <c r="D1552" s="279" t="s">
        <v>279</v>
      </c>
      <c r="E1552" s="764"/>
      <c r="F1552" s="764"/>
      <c r="G1552" s="764"/>
      <c r="H1552" s="764">
        <f t="shared" si="196"/>
        <v>0</v>
      </c>
      <c r="I1552" s="764">
        <f t="shared" si="195"/>
        <v>0</v>
      </c>
      <c r="J1552" s="764"/>
      <c r="K1552" s="764"/>
      <c r="L1552" s="764"/>
      <c r="M1552" s="762">
        <f>+G1552/12*3</f>
        <v>0</v>
      </c>
      <c r="N1552" s="762">
        <f>+G1552/12*6</f>
        <v>0</v>
      </c>
      <c r="O1552" s="762">
        <f>+G1552/12*9</f>
        <v>0</v>
      </c>
    </row>
    <row r="1553" spans="1:15" s="268" customFormat="1" ht="14.25">
      <c r="A1553" s="1685"/>
      <c r="B1553" s="1688"/>
      <c r="C1553" s="549">
        <v>4214</v>
      </c>
      <c r="D1553" s="278" t="s">
        <v>43</v>
      </c>
      <c r="E1553" s="764">
        <v>6144.6</v>
      </c>
      <c r="F1553" s="764">
        <v>70562.7</v>
      </c>
      <c r="G1553" s="764">
        <v>45000</v>
      </c>
      <c r="H1553" s="764">
        <f t="shared" si="196"/>
        <v>-25562.699999999997</v>
      </c>
      <c r="I1553" s="764">
        <f t="shared" si="195"/>
        <v>38855.4</v>
      </c>
      <c r="J1553" s="764"/>
      <c r="K1553" s="764">
        <v>47250</v>
      </c>
      <c r="L1553" s="764">
        <v>49612.5</v>
      </c>
      <c r="M1553" s="762">
        <f>+G1553/12*3</f>
        <v>11250</v>
      </c>
      <c r="N1553" s="762">
        <f>+G1553/12*6</f>
        <v>22500</v>
      </c>
      <c r="O1553" s="762">
        <f>+G1553/12*9</f>
        <v>33750</v>
      </c>
    </row>
    <row r="1554" spans="1:15" s="266" customFormat="1" ht="23.25" customHeight="1">
      <c r="A1554" s="1685"/>
      <c r="B1554" s="1688"/>
      <c r="C1554" s="549">
        <v>4215</v>
      </c>
      <c r="D1554" s="278" t="s">
        <v>44</v>
      </c>
      <c r="E1554" s="764"/>
      <c r="F1554" s="764"/>
      <c r="G1554" s="764"/>
      <c r="H1554" s="764">
        <f t="shared" si="196"/>
        <v>0</v>
      </c>
      <c r="I1554" s="764">
        <f t="shared" si="195"/>
        <v>0</v>
      </c>
      <c r="J1554" s="764"/>
      <c r="K1554" s="764"/>
      <c r="L1554" s="764"/>
      <c r="M1554" s="1023"/>
      <c r="N1554" s="767"/>
      <c r="O1554" s="1023"/>
    </row>
    <row r="1555" spans="1:15" s="176" customFormat="1" ht="28.5">
      <c r="A1555" s="1685"/>
      <c r="B1555" s="1688"/>
      <c r="C1555" s="549">
        <v>4216</v>
      </c>
      <c r="D1555" s="278" t="s">
        <v>45</v>
      </c>
      <c r="E1555" s="764"/>
      <c r="F1555" s="764"/>
      <c r="G1555" s="764"/>
      <c r="H1555" s="764">
        <f t="shared" si="196"/>
        <v>0</v>
      </c>
      <c r="I1555" s="764">
        <f t="shared" si="195"/>
        <v>0</v>
      </c>
      <c r="J1555" s="764"/>
      <c r="K1555" s="764"/>
      <c r="L1555" s="764"/>
      <c r="M1555" s="767"/>
      <c r="N1555" s="767"/>
      <c r="O1555" s="767"/>
    </row>
    <row r="1556" spans="1:15" s="176" customFormat="1" ht="28.5">
      <c r="A1556" s="1685"/>
      <c r="B1556" s="1688"/>
      <c r="C1556" s="549">
        <v>4217</v>
      </c>
      <c r="D1556" s="278" t="s">
        <v>46</v>
      </c>
      <c r="E1556" s="764"/>
      <c r="F1556" s="764"/>
      <c r="G1556" s="764"/>
      <c r="H1556" s="764">
        <f t="shared" si="196"/>
        <v>0</v>
      </c>
      <c r="I1556" s="764">
        <f t="shared" si="195"/>
        <v>0</v>
      </c>
      <c r="J1556" s="764"/>
      <c r="K1556" s="764"/>
      <c r="L1556" s="764"/>
      <c r="M1556" s="767"/>
      <c r="N1556" s="767"/>
      <c r="O1556" s="767"/>
    </row>
    <row r="1557" spans="1:15" s="176" customFormat="1" ht="42.75">
      <c r="A1557" s="1685"/>
      <c r="B1557" s="1688"/>
      <c r="C1557" s="551"/>
      <c r="D1557" s="499" t="s">
        <v>422</v>
      </c>
      <c r="E1557" s="986">
        <f>E1559+E1560</f>
        <v>220</v>
      </c>
      <c r="F1557" s="986">
        <f>F1559+F1560</f>
        <v>0</v>
      </c>
      <c r="G1557" s="986">
        <f>G1559+G1560</f>
        <v>370</v>
      </c>
      <c r="H1557" s="986">
        <f t="shared" si="196"/>
        <v>370</v>
      </c>
      <c r="I1557" s="986">
        <f t="shared" si="195"/>
        <v>150</v>
      </c>
      <c r="J1557" s="986"/>
      <c r="K1557" s="986">
        <f>K1559+K1560</f>
        <v>370</v>
      </c>
      <c r="L1557" s="986">
        <f>L1559+L1560</f>
        <v>370</v>
      </c>
      <c r="M1557" s="767"/>
      <c r="N1557" s="767"/>
      <c r="O1557" s="767"/>
    </row>
    <row r="1558" spans="1:15" s="176" customFormat="1">
      <c r="A1558" s="1685"/>
      <c r="B1558" s="1688"/>
      <c r="C1558" s="549"/>
      <c r="D1558" s="273" t="s">
        <v>72</v>
      </c>
      <c r="E1558" s="765"/>
      <c r="F1558" s="765"/>
      <c r="G1558" s="765"/>
      <c r="H1558" s="765">
        <f t="shared" si="196"/>
        <v>0</v>
      </c>
      <c r="I1558" s="765">
        <f t="shared" si="195"/>
        <v>0</v>
      </c>
      <c r="J1558" s="765"/>
      <c r="K1558" s="765"/>
      <c r="L1558" s="765"/>
      <c r="M1558" s="767"/>
      <c r="N1558" s="767"/>
      <c r="O1558" s="767"/>
    </row>
    <row r="1559" spans="1:15" s="176" customFormat="1">
      <c r="A1559" s="1685"/>
      <c r="B1559" s="1688"/>
      <c r="C1559" s="549">
        <v>4221</v>
      </c>
      <c r="D1559" s="273" t="s">
        <v>47</v>
      </c>
      <c r="E1559" s="765">
        <v>220</v>
      </c>
      <c r="F1559" s="765"/>
      <c r="G1559" s="765">
        <v>370</v>
      </c>
      <c r="H1559" s="765">
        <f t="shared" si="196"/>
        <v>370</v>
      </c>
      <c r="I1559" s="765">
        <f t="shared" si="195"/>
        <v>150</v>
      </c>
      <c r="J1559" s="765"/>
      <c r="K1559" s="765">
        <v>370</v>
      </c>
      <c r="L1559" s="765">
        <v>370</v>
      </c>
      <c r="M1559" s="767"/>
      <c r="N1559" s="767"/>
      <c r="O1559" s="767"/>
    </row>
    <row r="1560" spans="1:15" s="176" customFormat="1" ht="27">
      <c r="A1560" s="1685"/>
      <c r="B1560" s="1688"/>
      <c r="C1560" s="549">
        <v>4222</v>
      </c>
      <c r="D1560" s="273" t="s">
        <v>48</v>
      </c>
      <c r="E1560" s="765"/>
      <c r="F1560" s="765"/>
      <c r="G1560" s="765"/>
      <c r="H1560" s="765">
        <f t="shared" si="196"/>
        <v>0</v>
      </c>
      <c r="I1560" s="765">
        <f t="shared" si="195"/>
        <v>0</v>
      </c>
      <c r="J1560" s="765"/>
      <c r="K1560" s="765"/>
      <c r="L1560" s="765"/>
      <c r="M1560" s="767"/>
      <c r="N1560" s="762"/>
      <c r="O1560" s="767"/>
    </row>
    <row r="1561" spans="1:15" s="268" customFormat="1" ht="14.25">
      <c r="A1561" s="1685"/>
      <c r="B1561" s="1688"/>
      <c r="C1561" s="549">
        <v>4231</v>
      </c>
      <c r="D1561" s="274" t="s">
        <v>49</v>
      </c>
      <c r="E1561" s="765">
        <v>309.8</v>
      </c>
      <c r="F1561" s="765">
        <v>1500</v>
      </c>
      <c r="G1561" s="765">
        <v>1750</v>
      </c>
      <c r="H1561" s="765">
        <f t="shared" si="196"/>
        <v>250</v>
      </c>
      <c r="I1561" s="765">
        <f t="shared" si="195"/>
        <v>1440.2</v>
      </c>
      <c r="J1561" s="765"/>
      <c r="K1561" s="765">
        <v>1750</v>
      </c>
      <c r="L1561" s="765">
        <v>1750</v>
      </c>
      <c r="M1561" s="762">
        <f>+G1561/12*3</f>
        <v>437.5</v>
      </c>
      <c r="N1561" s="762">
        <f>+G1561/12*6</f>
        <v>875</v>
      </c>
      <c r="O1561" s="762">
        <f>+G1561/12*9</f>
        <v>1312.5</v>
      </c>
    </row>
    <row r="1562" spans="1:15" s="268" customFormat="1" ht="28.5">
      <c r="A1562" s="1685"/>
      <c r="B1562" s="1688"/>
      <c r="C1562" s="549">
        <v>4232</v>
      </c>
      <c r="D1562" s="274" t="s">
        <v>50</v>
      </c>
      <c r="E1562" s="765"/>
      <c r="F1562" s="765"/>
      <c r="G1562" s="765"/>
      <c r="H1562" s="765">
        <f t="shared" si="196"/>
        <v>0</v>
      </c>
      <c r="I1562" s="765">
        <f t="shared" si="195"/>
        <v>0</v>
      </c>
      <c r="J1562" s="987"/>
      <c r="K1562" s="765"/>
      <c r="L1562" s="765"/>
      <c r="M1562" s="762"/>
      <c r="N1562" s="762"/>
      <c r="O1562" s="762"/>
    </row>
    <row r="1563" spans="1:15" s="268" customFormat="1" ht="57">
      <c r="A1563" s="1685"/>
      <c r="B1563" s="1688"/>
      <c r="C1563" s="549">
        <v>4233</v>
      </c>
      <c r="D1563" s="274" t="s">
        <v>388</v>
      </c>
      <c r="E1563" s="765"/>
      <c r="F1563" s="765"/>
      <c r="G1563" s="765"/>
      <c r="H1563" s="765">
        <f t="shared" si="196"/>
        <v>0</v>
      </c>
      <c r="I1563" s="765">
        <f t="shared" si="195"/>
        <v>0</v>
      </c>
      <c r="J1563" s="987"/>
      <c r="K1563" s="765"/>
      <c r="L1563" s="765"/>
      <c r="M1563" s="762"/>
      <c r="N1563" s="762"/>
      <c r="O1563" s="762"/>
    </row>
    <row r="1564" spans="1:15" s="268" customFormat="1" ht="28.5">
      <c r="A1564" s="1685"/>
      <c r="B1564" s="1688"/>
      <c r="C1564" s="549">
        <v>4234</v>
      </c>
      <c r="D1564" s="274" t="s">
        <v>51</v>
      </c>
      <c r="E1564" s="764"/>
      <c r="F1564" s="764"/>
      <c r="G1564" s="764"/>
      <c r="H1564" s="764">
        <f t="shared" si="196"/>
        <v>0</v>
      </c>
      <c r="I1564" s="764">
        <f t="shared" si="195"/>
        <v>0</v>
      </c>
      <c r="J1564" s="764"/>
      <c r="K1564" s="764"/>
      <c r="L1564" s="764"/>
      <c r="M1564" s="762"/>
      <c r="N1564" s="1023"/>
      <c r="O1564" s="762"/>
    </row>
    <row r="1565" spans="1:15" s="266" customFormat="1" ht="28.5">
      <c r="A1565" s="1685"/>
      <c r="B1565" s="1688"/>
      <c r="C1565" s="549">
        <v>4235</v>
      </c>
      <c r="D1565" s="274" t="s">
        <v>52</v>
      </c>
      <c r="E1565" s="764"/>
      <c r="F1565" s="764">
        <v>750</v>
      </c>
      <c r="G1565" s="764">
        <v>750</v>
      </c>
      <c r="H1565" s="764">
        <f t="shared" si="196"/>
        <v>0</v>
      </c>
      <c r="I1565" s="764">
        <f t="shared" si="195"/>
        <v>750</v>
      </c>
      <c r="J1565" s="764"/>
      <c r="K1565" s="764">
        <v>750</v>
      </c>
      <c r="L1565" s="764">
        <v>750</v>
      </c>
      <c r="M1565" s="762">
        <f>+G1565/12*3</f>
        <v>187.5</v>
      </c>
      <c r="N1565" s="762">
        <f>+G1565/12*6</f>
        <v>375</v>
      </c>
      <c r="O1565" s="762">
        <f>+G1565/12*9</f>
        <v>562.5</v>
      </c>
    </row>
    <row r="1566" spans="1:15" s="268" customFormat="1" ht="28.5">
      <c r="A1566" s="1685"/>
      <c r="B1566" s="1688"/>
      <c r="C1566" s="549">
        <v>4236</v>
      </c>
      <c r="D1566" s="274" t="s">
        <v>53</v>
      </c>
      <c r="E1566" s="764"/>
      <c r="F1566" s="764"/>
      <c r="G1566" s="764"/>
      <c r="H1566" s="764">
        <f t="shared" si="196"/>
        <v>0</v>
      </c>
      <c r="I1566" s="764">
        <f t="shared" si="195"/>
        <v>0</v>
      </c>
      <c r="J1566" s="764"/>
      <c r="K1566" s="764"/>
      <c r="L1566" s="764"/>
      <c r="M1566" s="762"/>
      <c r="N1566" s="1023"/>
      <c r="O1566" s="762"/>
    </row>
    <row r="1567" spans="1:15" s="266" customFormat="1" ht="28.5">
      <c r="A1567" s="1685"/>
      <c r="B1567" s="1688"/>
      <c r="C1567" s="549">
        <v>4237</v>
      </c>
      <c r="D1567" s="274" t="s">
        <v>54</v>
      </c>
      <c r="E1567" s="764"/>
      <c r="F1567" s="764"/>
      <c r="G1567" s="764"/>
      <c r="H1567" s="764">
        <f t="shared" si="196"/>
        <v>0</v>
      </c>
      <c r="I1567" s="764">
        <f t="shared" si="195"/>
        <v>0</v>
      </c>
      <c r="J1567" s="764"/>
      <c r="K1567" s="764"/>
      <c r="L1567" s="764"/>
      <c r="M1567" s="1023"/>
      <c r="N1567" s="1023"/>
      <c r="O1567" s="1023"/>
    </row>
    <row r="1568" spans="1:15" s="266" customFormat="1" ht="28.5">
      <c r="A1568" s="1685"/>
      <c r="B1568" s="1688"/>
      <c r="C1568" s="549">
        <v>4239</v>
      </c>
      <c r="D1568" s="272" t="s">
        <v>55</v>
      </c>
      <c r="E1568" s="766"/>
      <c r="F1568" s="766"/>
      <c r="G1568" s="766"/>
      <c r="H1568" s="766">
        <f t="shared" si="196"/>
        <v>0</v>
      </c>
      <c r="I1568" s="766">
        <f t="shared" si="195"/>
        <v>0</v>
      </c>
      <c r="J1568" s="766"/>
      <c r="K1568" s="766"/>
      <c r="L1568" s="766"/>
      <c r="M1568" s="1023"/>
      <c r="N1568" s="1023"/>
      <c r="O1568" s="1023"/>
    </row>
    <row r="1569" spans="1:15" s="266" customFormat="1" ht="28.5">
      <c r="A1569" s="1685"/>
      <c r="B1569" s="1688"/>
      <c r="C1569" s="549">
        <v>4241</v>
      </c>
      <c r="D1569" s="274" t="s">
        <v>56</v>
      </c>
      <c r="E1569" s="764"/>
      <c r="F1569" s="764">
        <v>100</v>
      </c>
      <c r="G1569" s="764"/>
      <c r="H1569" s="764">
        <f t="shared" si="196"/>
        <v>-100</v>
      </c>
      <c r="I1569" s="764">
        <f t="shared" si="195"/>
        <v>0</v>
      </c>
      <c r="J1569" s="764"/>
      <c r="K1569" s="764"/>
      <c r="L1569" s="764"/>
      <c r="M1569" s="762">
        <f>+G1569/12*3</f>
        <v>0</v>
      </c>
      <c r="N1569" s="762">
        <f>+G1569/12*6</f>
        <v>0</v>
      </c>
      <c r="O1569" s="762">
        <f>+G1569/12*9</f>
        <v>0</v>
      </c>
    </row>
    <row r="1570" spans="1:15" s="266" customFormat="1" ht="42.75">
      <c r="A1570" s="1685"/>
      <c r="B1570" s="1688"/>
      <c r="C1570" s="549">
        <v>4251</v>
      </c>
      <c r="D1570" s="272" t="s">
        <v>57</v>
      </c>
      <c r="E1570" s="766"/>
      <c r="F1570" s="766"/>
      <c r="G1570" s="766"/>
      <c r="H1570" s="766">
        <f t="shared" si="196"/>
        <v>0</v>
      </c>
      <c r="I1570" s="766">
        <f t="shared" si="195"/>
        <v>0</v>
      </c>
      <c r="J1570" s="766"/>
      <c r="K1570" s="766"/>
      <c r="L1570" s="766"/>
      <c r="M1570" s="1023"/>
      <c r="N1570" s="1023"/>
      <c r="O1570" s="1023"/>
    </row>
    <row r="1571" spans="1:15" s="266" customFormat="1" ht="42.75">
      <c r="A1571" s="1685"/>
      <c r="B1571" s="1688"/>
      <c r="C1571" s="551">
        <v>4252</v>
      </c>
      <c r="D1571" s="499" t="s">
        <v>58</v>
      </c>
      <c r="E1571" s="986">
        <f>E1573+E1574</f>
        <v>0</v>
      </c>
      <c r="F1571" s="986">
        <f>F1573+F1574</f>
        <v>0</v>
      </c>
      <c r="G1571" s="986">
        <f>G1573+G1574</f>
        <v>0</v>
      </c>
      <c r="H1571" s="986">
        <f t="shared" si="196"/>
        <v>0</v>
      </c>
      <c r="I1571" s="986">
        <f t="shared" si="195"/>
        <v>0</v>
      </c>
      <c r="J1571" s="986"/>
      <c r="K1571" s="986">
        <f>K1573+K1574</f>
        <v>0</v>
      </c>
      <c r="L1571" s="986">
        <f>L1573+L1574</f>
        <v>0</v>
      </c>
      <c r="M1571" s="1023"/>
      <c r="N1571" s="1023"/>
      <c r="O1571" s="1023"/>
    </row>
    <row r="1572" spans="1:15" s="266" customFormat="1">
      <c r="A1572" s="1685"/>
      <c r="B1572" s="1688"/>
      <c r="C1572" s="549"/>
      <c r="D1572" s="273" t="s">
        <v>72</v>
      </c>
      <c r="E1572" s="766"/>
      <c r="F1572" s="766"/>
      <c r="G1572" s="766"/>
      <c r="H1572" s="766">
        <f t="shared" si="196"/>
        <v>0</v>
      </c>
      <c r="I1572" s="766">
        <f t="shared" si="195"/>
        <v>0</v>
      </c>
      <c r="J1572" s="766"/>
      <c r="K1572" s="766"/>
      <c r="L1572" s="766"/>
      <c r="M1572" s="1023"/>
      <c r="N1572" s="762"/>
      <c r="O1572" s="1023"/>
    </row>
    <row r="1573" spans="1:15" s="268" customFormat="1" ht="27">
      <c r="A1573" s="1685"/>
      <c r="B1573" s="1688"/>
      <c r="C1573" s="549"/>
      <c r="D1573" s="280" t="s">
        <v>59</v>
      </c>
      <c r="E1573" s="766"/>
      <c r="F1573" s="766"/>
      <c r="G1573" s="766"/>
      <c r="H1573" s="766">
        <f t="shared" si="196"/>
        <v>0</v>
      </c>
      <c r="I1573" s="766">
        <f t="shared" si="195"/>
        <v>0</v>
      </c>
      <c r="J1573" s="766"/>
      <c r="K1573" s="766"/>
      <c r="L1573" s="766"/>
      <c r="M1573" s="762"/>
      <c r="N1573" s="762"/>
      <c r="O1573" s="762"/>
    </row>
    <row r="1574" spans="1:15" s="268" customFormat="1" ht="27">
      <c r="A1574" s="1685"/>
      <c r="B1574" s="1688"/>
      <c r="C1574" s="549"/>
      <c r="D1574" s="280" t="s">
        <v>60</v>
      </c>
      <c r="E1574" s="766"/>
      <c r="F1574" s="766"/>
      <c r="G1574" s="766"/>
      <c r="H1574" s="766">
        <f t="shared" si="196"/>
        <v>0</v>
      </c>
      <c r="I1574" s="766">
        <f t="shared" si="195"/>
        <v>0</v>
      </c>
      <c r="J1574" s="766"/>
      <c r="K1574" s="766"/>
      <c r="L1574" s="766"/>
      <c r="M1574" s="762"/>
      <c r="N1574" s="762"/>
      <c r="O1574" s="762"/>
    </row>
    <row r="1575" spans="1:15" s="268" customFormat="1" ht="28.5">
      <c r="A1575" s="1685"/>
      <c r="B1575" s="1688"/>
      <c r="C1575" s="551">
        <v>4261</v>
      </c>
      <c r="D1575" s="499" t="s">
        <v>61</v>
      </c>
      <c r="E1575" s="986">
        <f>E1577+E1578</f>
        <v>0</v>
      </c>
      <c r="F1575" s="986">
        <f>F1577+F1578</f>
        <v>0</v>
      </c>
      <c r="G1575" s="986">
        <f>G1577+G1578</f>
        <v>0</v>
      </c>
      <c r="H1575" s="986">
        <f t="shared" si="196"/>
        <v>0</v>
      </c>
      <c r="I1575" s="986">
        <f t="shared" si="195"/>
        <v>0</v>
      </c>
      <c r="J1575" s="986"/>
      <c r="K1575" s="986">
        <f>K1577+K1578</f>
        <v>0</v>
      </c>
      <c r="L1575" s="986">
        <f>L1577+L1578</f>
        <v>0</v>
      </c>
      <c r="M1575" s="762"/>
      <c r="N1575" s="762"/>
      <c r="O1575" s="762"/>
    </row>
    <row r="1576" spans="1:15" s="268" customFormat="1">
      <c r="A1576" s="1685"/>
      <c r="B1576" s="1688"/>
      <c r="C1576" s="549"/>
      <c r="D1576" s="273" t="s">
        <v>72</v>
      </c>
      <c r="E1576" s="764"/>
      <c r="F1576" s="764"/>
      <c r="G1576" s="764"/>
      <c r="H1576" s="764">
        <f t="shared" si="196"/>
        <v>0</v>
      </c>
      <c r="I1576" s="764">
        <f t="shared" si="195"/>
        <v>0</v>
      </c>
      <c r="J1576" s="764"/>
      <c r="K1576" s="764"/>
      <c r="L1576" s="764"/>
      <c r="M1576" s="762"/>
      <c r="N1576" s="762"/>
      <c r="O1576" s="762"/>
    </row>
    <row r="1577" spans="1:15" s="268" customFormat="1">
      <c r="A1577" s="1685"/>
      <c r="B1577" s="1688"/>
      <c r="C1577" s="549"/>
      <c r="D1577" s="273" t="s">
        <v>62</v>
      </c>
      <c r="E1577" s="764"/>
      <c r="F1577" s="764"/>
      <c r="G1577" s="764"/>
      <c r="H1577" s="764">
        <f t="shared" si="196"/>
        <v>0</v>
      </c>
      <c r="I1577" s="764">
        <f t="shared" si="195"/>
        <v>0</v>
      </c>
      <c r="J1577" s="764"/>
      <c r="K1577" s="764"/>
      <c r="L1577" s="764"/>
      <c r="M1577" s="762"/>
      <c r="N1577" s="762"/>
      <c r="O1577" s="762"/>
    </row>
    <row r="1578" spans="1:15" s="268" customFormat="1">
      <c r="A1578" s="1685"/>
      <c r="B1578" s="1688"/>
      <c r="C1578" s="549"/>
      <c r="D1578" s="273" t="s">
        <v>63</v>
      </c>
      <c r="E1578" s="764"/>
      <c r="F1578" s="764"/>
      <c r="G1578" s="764"/>
      <c r="H1578" s="764">
        <f t="shared" si="196"/>
        <v>0</v>
      </c>
      <c r="I1578" s="764">
        <f t="shared" si="195"/>
        <v>0</v>
      </c>
      <c r="J1578" s="764"/>
      <c r="K1578" s="764"/>
      <c r="L1578" s="764"/>
      <c r="M1578" s="762"/>
      <c r="N1578" s="762"/>
      <c r="O1578" s="762"/>
    </row>
    <row r="1579" spans="1:15" s="268" customFormat="1" ht="28.5">
      <c r="A1579" s="1685"/>
      <c r="B1579" s="1688"/>
      <c r="C1579" s="549">
        <v>4262</v>
      </c>
      <c r="D1579" s="274" t="s">
        <v>345</v>
      </c>
      <c r="E1579" s="764"/>
      <c r="F1579" s="764"/>
      <c r="G1579" s="764"/>
      <c r="H1579" s="764">
        <f t="shared" si="196"/>
        <v>0</v>
      </c>
      <c r="I1579" s="764">
        <f t="shared" si="195"/>
        <v>0</v>
      </c>
      <c r="J1579" s="764"/>
      <c r="K1579" s="764"/>
      <c r="L1579" s="764"/>
      <c r="M1579" s="762"/>
      <c r="N1579" s="762"/>
      <c r="O1579" s="762"/>
    </row>
    <row r="1580" spans="1:15" s="268" customFormat="1" ht="14.25">
      <c r="A1580" s="1685"/>
      <c r="B1580" s="1688"/>
      <c r="C1580" s="549">
        <v>4264</v>
      </c>
      <c r="D1580" s="274" t="s">
        <v>344</v>
      </c>
      <c r="E1580" s="764"/>
      <c r="F1580" s="764"/>
      <c r="G1580" s="764"/>
      <c r="H1580" s="764">
        <f t="shared" si="196"/>
        <v>0</v>
      </c>
      <c r="I1580" s="764">
        <f t="shared" si="195"/>
        <v>0</v>
      </c>
      <c r="J1580" s="764"/>
      <c r="K1580" s="764"/>
      <c r="L1580" s="764"/>
      <c r="M1580" s="762"/>
      <c r="N1580" s="762"/>
      <c r="O1580" s="762"/>
    </row>
    <row r="1581" spans="1:15" s="268" customFormat="1" ht="22.5" customHeight="1">
      <c r="A1581" s="1685"/>
      <c r="B1581" s="1688"/>
      <c r="C1581" s="552">
        <v>4266</v>
      </c>
      <c r="D1581" s="527" t="s">
        <v>429</v>
      </c>
      <c r="E1581" s="764"/>
      <c r="F1581" s="764"/>
      <c r="G1581" s="764"/>
      <c r="H1581" s="764">
        <f t="shared" si="196"/>
        <v>0</v>
      </c>
      <c r="I1581" s="764">
        <f t="shared" si="195"/>
        <v>0</v>
      </c>
      <c r="J1581" s="764"/>
      <c r="K1581" s="764"/>
      <c r="L1581" s="764"/>
      <c r="M1581" s="762"/>
      <c r="N1581" s="762"/>
      <c r="O1581" s="762"/>
    </row>
    <row r="1582" spans="1:15" s="268" customFormat="1" ht="28.5">
      <c r="A1582" s="1685"/>
      <c r="B1582" s="1688"/>
      <c r="C1582" s="549">
        <v>4267</v>
      </c>
      <c r="D1582" s="274" t="s">
        <v>346</v>
      </c>
      <c r="E1582" s="764"/>
      <c r="F1582" s="764"/>
      <c r="G1582" s="764"/>
      <c r="H1582" s="764">
        <f t="shared" si="196"/>
        <v>0</v>
      </c>
      <c r="I1582" s="764">
        <f t="shared" si="195"/>
        <v>0</v>
      </c>
      <c r="J1582" s="764"/>
      <c r="K1582" s="764"/>
      <c r="L1582" s="764"/>
      <c r="M1582" s="762"/>
      <c r="N1582" s="762"/>
      <c r="O1582" s="762"/>
    </row>
    <row r="1583" spans="1:15" s="268" customFormat="1" ht="28.5">
      <c r="A1583" s="1685"/>
      <c r="B1583" s="1688"/>
      <c r="C1583" s="549">
        <v>4269</v>
      </c>
      <c r="D1583" s="274" t="s">
        <v>64</v>
      </c>
      <c r="E1583" s="764"/>
      <c r="F1583" s="764"/>
      <c r="G1583" s="764"/>
      <c r="H1583" s="764">
        <f t="shared" si="196"/>
        <v>0</v>
      </c>
      <c r="I1583" s="764">
        <f t="shared" si="195"/>
        <v>0</v>
      </c>
      <c r="J1583" s="764"/>
      <c r="K1583" s="764"/>
      <c r="L1583" s="764"/>
      <c r="M1583" s="762"/>
      <c r="N1583" s="1033"/>
      <c r="O1583" s="762"/>
    </row>
    <row r="1584" spans="1:15" s="268" customFormat="1" ht="42.75">
      <c r="A1584" s="1685"/>
      <c r="B1584" s="1688"/>
      <c r="C1584" s="549">
        <v>4511</v>
      </c>
      <c r="D1584" s="272" t="s">
        <v>65</v>
      </c>
      <c r="E1584" s="764"/>
      <c r="F1584" s="764"/>
      <c r="G1584" s="764"/>
      <c r="H1584" s="764">
        <f t="shared" si="196"/>
        <v>0</v>
      </c>
      <c r="I1584" s="764">
        <f t="shared" si="195"/>
        <v>0</v>
      </c>
      <c r="J1584" s="764"/>
      <c r="K1584" s="764"/>
      <c r="L1584" s="764"/>
      <c r="M1584" s="762"/>
      <c r="N1584" s="1033"/>
      <c r="O1584" s="762"/>
    </row>
    <row r="1585" spans="1:15" s="1172" customFormat="1" ht="42.75">
      <c r="A1585" s="1685"/>
      <c r="B1585" s="1688"/>
      <c r="C1585" s="549">
        <v>4621</v>
      </c>
      <c r="D1585" s="272" t="s">
        <v>66</v>
      </c>
      <c r="E1585" s="764"/>
      <c r="F1585" s="764"/>
      <c r="G1585" s="764"/>
      <c r="H1585" s="764">
        <f t="shared" si="196"/>
        <v>0</v>
      </c>
      <c r="I1585" s="764">
        <f t="shared" si="195"/>
        <v>0</v>
      </c>
      <c r="J1585" s="988"/>
      <c r="K1585" s="764"/>
      <c r="L1585" s="764"/>
      <c r="M1585" s="762"/>
      <c r="N1585" s="1033"/>
      <c r="O1585" s="1033"/>
    </row>
    <row r="1586" spans="1:15" s="1172" customFormat="1" ht="42.75">
      <c r="A1586" s="1685"/>
      <c r="B1586" s="1688"/>
      <c r="C1586" s="549">
        <v>4631</v>
      </c>
      <c r="D1586" s="272" t="s">
        <v>387</v>
      </c>
      <c r="E1586" s="764"/>
      <c r="F1586" s="764"/>
      <c r="G1586" s="764"/>
      <c r="H1586" s="764">
        <f t="shared" si="196"/>
        <v>0</v>
      </c>
      <c r="I1586" s="764">
        <f t="shared" si="195"/>
        <v>0</v>
      </c>
      <c r="J1586" s="988"/>
      <c r="K1586" s="764"/>
      <c r="L1586" s="764"/>
      <c r="M1586" s="1033"/>
      <c r="N1586" s="1033"/>
      <c r="O1586" s="1033"/>
    </row>
    <row r="1587" spans="1:15" s="1172" customFormat="1" ht="21.75" customHeight="1">
      <c r="A1587" s="1685"/>
      <c r="B1587" s="1688"/>
      <c r="C1587" s="549">
        <v>4632</v>
      </c>
      <c r="D1587" s="272" t="s">
        <v>283</v>
      </c>
      <c r="E1587" s="764"/>
      <c r="F1587" s="764"/>
      <c r="G1587" s="764"/>
      <c r="H1587" s="764">
        <f t="shared" si="196"/>
        <v>0</v>
      </c>
      <c r="I1587" s="764">
        <f t="shared" si="195"/>
        <v>0</v>
      </c>
      <c r="J1587" s="764"/>
      <c r="K1587" s="764"/>
      <c r="L1587" s="764"/>
      <c r="M1587" s="1033"/>
      <c r="N1587" s="1033"/>
      <c r="O1587" s="1033"/>
    </row>
    <row r="1588" spans="1:15" s="1172" customFormat="1" ht="48.75" customHeight="1">
      <c r="A1588" s="1685"/>
      <c r="B1588" s="1688"/>
      <c r="C1588" s="552">
        <v>4638</v>
      </c>
      <c r="D1588" s="527" t="s">
        <v>430</v>
      </c>
      <c r="E1588" s="764"/>
      <c r="F1588" s="764"/>
      <c r="G1588" s="764"/>
      <c r="H1588" s="764">
        <f t="shared" si="196"/>
        <v>0</v>
      </c>
      <c r="I1588" s="764">
        <f t="shared" si="195"/>
        <v>0</v>
      </c>
      <c r="J1588" s="764"/>
      <c r="K1588" s="764"/>
      <c r="L1588" s="764"/>
      <c r="M1588" s="1033"/>
      <c r="N1588" s="1033"/>
      <c r="O1588" s="1033"/>
    </row>
    <row r="1589" spans="1:15" s="1172" customFormat="1" ht="28.5">
      <c r="A1589" s="1685"/>
      <c r="B1589" s="1688"/>
      <c r="C1589" s="549" t="s">
        <v>393</v>
      </c>
      <c r="D1589" s="272" t="s">
        <v>394</v>
      </c>
      <c r="E1589" s="764"/>
      <c r="F1589" s="764"/>
      <c r="G1589" s="764"/>
      <c r="H1589" s="764">
        <f t="shared" si="196"/>
        <v>0</v>
      </c>
      <c r="I1589" s="764">
        <f t="shared" si="195"/>
        <v>0</v>
      </c>
      <c r="J1589" s="764"/>
      <c r="K1589" s="764"/>
      <c r="L1589" s="764"/>
      <c r="M1589" s="1033"/>
      <c r="N1589" s="1033"/>
      <c r="O1589" s="1033"/>
    </row>
    <row r="1590" spans="1:15" s="1172" customFormat="1" ht="14.25">
      <c r="A1590" s="1685"/>
      <c r="B1590" s="1688"/>
      <c r="C1590" s="549">
        <v>4729</v>
      </c>
      <c r="D1590" s="274" t="s">
        <v>67</v>
      </c>
      <c r="E1590" s="764">
        <v>300</v>
      </c>
      <c r="F1590" s="764">
        <v>3360</v>
      </c>
      <c r="G1590" s="764">
        <v>3360</v>
      </c>
      <c r="H1590" s="764">
        <f t="shared" si="196"/>
        <v>0</v>
      </c>
      <c r="I1590" s="764">
        <f t="shared" si="195"/>
        <v>3060</v>
      </c>
      <c r="J1590" s="989"/>
      <c r="K1590" s="764">
        <v>3360</v>
      </c>
      <c r="L1590" s="764">
        <v>3360</v>
      </c>
      <c r="M1590" s="1033"/>
      <c r="N1590" s="1033"/>
      <c r="O1590" s="1033"/>
    </row>
    <row r="1591" spans="1:15" s="1172" customFormat="1" ht="14.25">
      <c r="A1591" s="1685"/>
      <c r="B1591" s="1688"/>
      <c r="C1591" s="549">
        <v>4822</v>
      </c>
      <c r="D1591" s="274" t="s">
        <v>68</v>
      </c>
      <c r="E1591" s="989"/>
      <c r="F1591" s="989"/>
      <c r="G1591" s="764"/>
      <c r="H1591" s="764">
        <f t="shared" si="196"/>
        <v>0</v>
      </c>
      <c r="I1591" s="764">
        <f t="shared" si="195"/>
        <v>0</v>
      </c>
      <c r="J1591" s="989"/>
      <c r="K1591" s="989"/>
      <c r="L1591" s="989"/>
      <c r="M1591" s="1033"/>
      <c r="N1591" s="1033"/>
      <c r="O1591" s="1033"/>
    </row>
    <row r="1592" spans="1:15" s="1172" customFormat="1" ht="14.25">
      <c r="A1592" s="1685"/>
      <c r="B1592" s="1688"/>
      <c r="C1592" s="551">
        <v>4823</v>
      </c>
      <c r="D1592" s="499" t="s">
        <v>69</v>
      </c>
      <c r="E1592" s="986">
        <f>E1594+E1595+E1596</f>
        <v>0</v>
      </c>
      <c r="F1592" s="986">
        <f>F1594+F1595+F1596</f>
        <v>530.9</v>
      </c>
      <c r="G1592" s="986">
        <f>G1594+G1595+G1596</f>
        <v>103.3</v>
      </c>
      <c r="H1592" s="986">
        <f t="shared" si="196"/>
        <v>-427.59999999999997</v>
      </c>
      <c r="I1592" s="986">
        <f t="shared" si="195"/>
        <v>103.3</v>
      </c>
      <c r="J1592" s="986"/>
      <c r="K1592" s="986">
        <f>K1594+K1595+K1596</f>
        <v>103.3</v>
      </c>
      <c r="L1592" s="986">
        <f>L1594+L1595+L1596</f>
        <v>103.3</v>
      </c>
      <c r="M1592" s="1033"/>
      <c r="N1592" s="1033"/>
      <c r="O1592" s="1033"/>
    </row>
    <row r="1593" spans="1:15" s="1172" customFormat="1" ht="14.25">
      <c r="A1593" s="1685"/>
      <c r="B1593" s="1688"/>
      <c r="C1593" s="549"/>
      <c r="D1593" s="273" t="s">
        <v>72</v>
      </c>
      <c r="E1593" s="989"/>
      <c r="F1593" s="989"/>
      <c r="G1593" s="764"/>
      <c r="H1593" s="764">
        <f t="shared" si="196"/>
        <v>0</v>
      </c>
      <c r="I1593" s="764">
        <f t="shared" si="195"/>
        <v>0</v>
      </c>
      <c r="J1593" s="989"/>
      <c r="K1593" s="989"/>
      <c r="L1593" s="989"/>
      <c r="M1593" s="1033"/>
      <c r="N1593" s="762"/>
      <c r="O1593" s="1033"/>
    </row>
    <row r="1594" spans="1:15" s="268" customFormat="1" ht="40.5">
      <c r="A1594" s="1685"/>
      <c r="B1594" s="1688"/>
      <c r="C1594" s="549"/>
      <c r="D1594" s="273" t="s">
        <v>282</v>
      </c>
      <c r="E1594" s="764"/>
      <c r="F1594" s="764">
        <v>11.6</v>
      </c>
      <c r="G1594" s="764">
        <v>23.200000000000003</v>
      </c>
      <c r="H1594" s="764">
        <f t="shared" si="196"/>
        <v>11.600000000000003</v>
      </c>
      <c r="I1594" s="764">
        <f t="shared" si="195"/>
        <v>23.200000000000003</v>
      </c>
      <c r="J1594" s="989"/>
      <c r="K1594" s="764">
        <v>23.200000000000003</v>
      </c>
      <c r="L1594" s="764">
        <v>23.200000000000003</v>
      </c>
      <c r="M1594" s="762">
        <f>+G1594/12*3</f>
        <v>5.8000000000000007</v>
      </c>
      <c r="N1594" s="762">
        <f>+G1594/12*6</f>
        <v>11.600000000000001</v>
      </c>
      <c r="O1594" s="762">
        <f>+G1594/12*9</f>
        <v>17.400000000000002</v>
      </c>
    </row>
    <row r="1595" spans="1:15" ht="27.95" customHeight="1">
      <c r="A1595" s="1685"/>
      <c r="B1595" s="1688"/>
      <c r="C1595" s="549"/>
      <c r="D1595" s="273" t="s">
        <v>280</v>
      </c>
      <c r="E1595" s="764"/>
      <c r="F1595" s="764">
        <v>451.2</v>
      </c>
      <c r="G1595" s="764"/>
      <c r="H1595" s="764">
        <f t="shared" si="196"/>
        <v>-451.2</v>
      </c>
      <c r="I1595" s="764">
        <f t="shared" si="195"/>
        <v>0</v>
      </c>
      <c r="J1595" s="989"/>
      <c r="K1595" s="764"/>
      <c r="L1595" s="764"/>
      <c r="M1595" s="762">
        <f>+G1595/12*3</f>
        <v>0</v>
      </c>
      <c r="N1595" s="762">
        <f>+G1595/12*6</f>
        <v>0</v>
      </c>
      <c r="O1595" s="762">
        <f>+G1595/12*9</f>
        <v>0</v>
      </c>
    </row>
    <row r="1596" spans="1:15" ht="14.25">
      <c r="A1596" s="1685"/>
      <c r="B1596" s="1688"/>
      <c r="C1596" s="549"/>
      <c r="D1596" s="273" t="s">
        <v>281</v>
      </c>
      <c r="E1596" s="989"/>
      <c r="F1596" s="764">
        <v>68.099999999999994</v>
      </c>
      <c r="G1596" s="764">
        <v>80.099999999999994</v>
      </c>
      <c r="H1596" s="764">
        <f t="shared" si="196"/>
        <v>12</v>
      </c>
      <c r="I1596" s="764">
        <f t="shared" si="195"/>
        <v>80.099999999999994</v>
      </c>
      <c r="J1596" s="989"/>
      <c r="K1596" s="764">
        <v>80.099999999999994</v>
      </c>
      <c r="L1596" s="764">
        <v>80.099999999999994</v>
      </c>
      <c r="M1596" s="1174"/>
      <c r="N1596" s="1034"/>
    </row>
    <row r="1597" spans="1:15" ht="31.5" customHeight="1">
      <c r="A1597" s="1685"/>
      <c r="B1597" s="1688"/>
      <c r="C1597" s="552" t="s">
        <v>428</v>
      </c>
      <c r="D1597" s="527" t="s">
        <v>452</v>
      </c>
      <c r="E1597" s="989"/>
      <c r="F1597" s="989"/>
      <c r="G1597" s="764"/>
      <c r="H1597" s="764">
        <f t="shared" si="196"/>
        <v>0</v>
      </c>
      <c r="I1597" s="764">
        <f t="shared" si="195"/>
        <v>0</v>
      </c>
      <c r="J1597" s="989"/>
      <c r="K1597" s="989"/>
      <c r="L1597" s="989"/>
      <c r="M1597" s="1174"/>
      <c r="N1597" s="1034"/>
    </row>
    <row r="1598" spans="1:15" s="283" customFormat="1" ht="14.25">
      <c r="A1598" s="1685"/>
      <c r="B1598" s="1688"/>
      <c r="C1598" s="549">
        <v>4861</v>
      </c>
      <c r="D1598" s="274" t="s">
        <v>70</v>
      </c>
      <c r="E1598" s="989"/>
      <c r="F1598" s="989"/>
      <c r="G1598" s="764"/>
      <c r="H1598" s="764">
        <f t="shared" si="196"/>
        <v>0</v>
      </c>
      <c r="I1598" s="764">
        <f t="shared" si="195"/>
        <v>0</v>
      </c>
      <c r="J1598" s="989"/>
      <c r="K1598" s="989"/>
      <c r="L1598" s="989"/>
      <c r="M1598" s="1174"/>
      <c r="N1598" s="971"/>
      <c r="O1598" s="1034"/>
    </row>
    <row r="1599" spans="1:15" ht="14.25">
      <c r="A1599" s="1686"/>
      <c r="B1599" s="1689"/>
      <c r="C1599" s="549">
        <v>4891</v>
      </c>
      <c r="D1599" s="274" t="s">
        <v>71</v>
      </c>
      <c r="E1599" s="764"/>
      <c r="F1599" s="764"/>
      <c r="G1599" s="764"/>
      <c r="H1599" s="764">
        <f t="shared" si="196"/>
        <v>0</v>
      </c>
      <c r="I1599" s="764">
        <f t="shared" si="195"/>
        <v>0</v>
      </c>
      <c r="J1599" s="764"/>
      <c r="K1599" s="764"/>
      <c r="L1599" s="764"/>
      <c r="M1599" s="1035"/>
    </row>
    <row r="1600" spans="1:15" s="27" customFormat="1" ht="42.75">
      <c r="A1600" s="1673" t="s">
        <v>444</v>
      </c>
      <c r="B1600" s="1673"/>
      <c r="C1600" s="284"/>
      <c r="D1600" s="36" t="s">
        <v>73</v>
      </c>
      <c r="E1600" s="990">
        <f>SUM(E1602:E1609)</f>
        <v>0</v>
      </c>
      <c r="F1600" s="990">
        <f>SUM(F1602:F1609)</f>
        <v>0</v>
      </c>
      <c r="G1600" s="990">
        <f>SUM(G1602:G1609)</f>
        <v>0</v>
      </c>
      <c r="H1600" s="990">
        <f t="shared" si="196"/>
        <v>0</v>
      </c>
      <c r="I1600" s="990">
        <f>+I1606+I1607+I1608+I1609</f>
        <v>0</v>
      </c>
      <c r="J1600" s="990"/>
      <c r="K1600" s="990">
        <f>SUM(K1602:K1609)</f>
        <v>0</v>
      </c>
      <c r="L1600" s="990">
        <f>SUM(L1602:L1609)</f>
        <v>0</v>
      </c>
      <c r="M1600" s="1036"/>
      <c r="N1600" s="1036"/>
      <c r="O1600" s="1036"/>
    </row>
    <row r="1601" spans="1:15" s="20" customFormat="1" ht="23.25" customHeight="1">
      <c r="A1601" s="1173" t="s">
        <v>445</v>
      </c>
      <c r="B1601" s="1665" t="s">
        <v>446</v>
      </c>
      <c r="C1601" s="285"/>
      <c r="D1601" s="17" t="s">
        <v>72</v>
      </c>
      <c r="E1601" s="991"/>
      <c r="F1601" s="991"/>
      <c r="G1601" s="991"/>
      <c r="H1601" s="991">
        <f t="shared" si="196"/>
        <v>0</v>
      </c>
      <c r="I1601" s="417">
        <f t="shared" ref="I1601:I1614" si="197">G1601-E1601</f>
        <v>0</v>
      </c>
      <c r="J1601" s="991"/>
      <c r="K1601" s="991"/>
      <c r="L1601" s="991"/>
      <c r="M1601" s="1037"/>
      <c r="N1601" s="1037"/>
      <c r="O1601" s="1037"/>
    </row>
    <row r="1602" spans="1:15" s="20" customFormat="1" ht="28.5">
      <c r="A1602" s="1681">
        <v>1080</v>
      </c>
      <c r="B1602" s="1681">
        <v>11019</v>
      </c>
      <c r="C1602" s="285">
        <v>5111</v>
      </c>
      <c r="D1602" s="18" t="s">
        <v>708</v>
      </c>
      <c r="E1602" s="991"/>
      <c r="F1602" s="991"/>
      <c r="G1602" s="991"/>
      <c r="H1602" s="417">
        <f t="shared" si="196"/>
        <v>0</v>
      </c>
      <c r="I1602" s="417">
        <f t="shared" si="197"/>
        <v>0</v>
      </c>
      <c r="J1602" s="991"/>
      <c r="K1602" s="991"/>
      <c r="L1602" s="991"/>
      <c r="M1602" s="1037"/>
      <c r="N1602" s="1037"/>
      <c r="O1602" s="1037"/>
    </row>
    <row r="1603" spans="1:15" s="20" customFormat="1" ht="28.5">
      <c r="A1603" s="1682"/>
      <c r="B1603" s="1682"/>
      <c r="C1603" s="285">
        <v>5112</v>
      </c>
      <c r="D1603" s="18" t="s">
        <v>709</v>
      </c>
      <c r="E1603" s="991"/>
      <c r="F1603" s="991"/>
      <c r="G1603" s="991"/>
      <c r="H1603" s="417">
        <f t="shared" si="196"/>
        <v>0</v>
      </c>
      <c r="I1603" s="417">
        <f t="shared" si="197"/>
        <v>0</v>
      </c>
      <c r="J1603" s="991"/>
      <c r="K1603" s="991"/>
      <c r="L1603" s="991"/>
      <c r="M1603" s="1037"/>
      <c r="N1603" s="1037"/>
      <c r="O1603" s="1037"/>
    </row>
    <row r="1604" spans="1:15" s="20" customFormat="1" ht="13.5" customHeight="1">
      <c r="A1604" s="1682"/>
      <c r="B1604" s="1682"/>
      <c r="C1604" s="285" t="s">
        <v>710</v>
      </c>
      <c r="D1604" s="18" t="s">
        <v>685</v>
      </c>
      <c r="E1604" s="991"/>
      <c r="F1604" s="991"/>
      <c r="G1604" s="991"/>
      <c r="H1604" s="417">
        <f t="shared" si="196"/>
        <v>0</v>
      </c>
      <c r="I1604" s="417">
        <f t="shared" si="197"/>
        <v>0</v>
      </c>
      <c r="J1604" s="991"/>
      <c r="K1604" s="991"/>
      <c r="L1604" s="991"/>
      <c r="M1604" s="1037"/>
      <c r="N1604" s="1037"/>
      <c r="O1604" s="1037"/>
    </row>
    <row r="1605" spans="1:15" s="20" customFormat="1" ht="28.5">
      <c r="A1605" s="1682"/>
      <c r="B1605" s="1682"/>
      <c r="C1605" s="285">
        <v>5121</v>
      </c>
      <c r="D1605" s="272" t="s">
        <v>74</v>
      </c>
      <c r="E1605" s="991"/>
      <c r="F1605" s="991"/>
      <c r="G1605" s="991"/>
      <c r="H1605" s="417">
        <f t="shared" si="196"/>
        <v>0</v>
      </c>
      <c r="I1605" s="417">
        <f t="shared" si="197"/>
        <v>0</v>
      </c>
      <c r="J1605" s="991"/>
      <c r="K1605" s="991"/>
      <c r="L1605" s="991"/>
      <c r="M1605" s="1037"/>
      <c r="N1605" s="1037"/>
      <c r="O1605" s="1037"/>
    </row>
    <row r="1606" spans="1:15" s="33" customFormat="1" ht="15.75" customHeight="1">
      <c r="A1606" s="1682"/>
      <c r="B1606" s="1682"/>
      <c r="C1606" s="259">
        <v>5122</v>
      </c>
      <c r="D1606" s="21" t="s">
        <v>75</v>
      </c>
      <c r="E1606" s="992"/>
      <c r="F1606" s="992"/>
      <c r="G1606" s="417"/>
      <c r="H1606" s="417">
        <f t="shared" si="196"/>
        <v>0</v>
      </c>
      <c r="I1606" s="417">
        <f t="shared" si="197"/>
        <v>0</v>
      </c>
      <c r="J1606" s="992"/>
      <c r="K1606" s="417"/>
      <c r="L1606" s="417"/>
      <c r="M1606" s="1038"/>
      <c r="N1606" s="1038"/>
      <c r="O1606" s="1038"/>
    </row>
    <row r="1607" spans="1:15" s="33" customFormat="1" ht="15.75" customHeight="1">
      <c r="A1607" s="1682"/>
      <c r="B1607" s="1682"/>
      <c r="C1607" s="259">
        <v>5129</v>
      </c>
      <c r="D1607" s="21" t="s">
        <v>76</v>
      </c>
      <c r="E1607" s="992"/>
      <c r="F1607" s="992"/>
      <c r="G1607" s="417"/>
      <c r="H1607" s="417">
        <f t="shared" si="196"/>
        <v>0</v>
      </c>
      <c r="I1607" s="417">
        <f t="shared" si="197"/>
        <v>0</v>
      </c>
      <c r="J1607" s="992"/>
      <c r="K1607" s="417"/>
      <c r="L1607" s="417"/>
      <c r="M1607" s="1038"/>
      <c r="N1607" s="1038"/>
      <c r="O1607" s="1038"/>
    </row>
    <row r="1608" spans="1:15" s="33" customFormat="1" ht="28.5">
      <c r="A1608" s="1682"/>
      <c r="B1608" s="1682"/>
      <c r="C1608" s="259">
        <v>5132</v>
      </c>
      <c r="D1608" s="21" t="s">
        <v>77</v>
      </c>
      <c r="E1608" s="992"/>
      <c r="F1608" s="992"/>
      <c r="G1608" s="417"/>
      <c r="H1608" s="417">
        <f t="shared" si="196"/>
        <v>0</v>
      </c>
      <c r="I1608" s="417">
        <f t="shared" si="197"/>
        <v>0</v>
      </c>
      <c r="J1608" s="992"/>
      <c r="K1608" s="417"/>
      <c r="L1608" s="417"/>
      <c r="M1608" s="1038"/>
      <c r="N1608" s="1038"/>
      <c r="O1608" s="1038"/>
    </row>
    <row r="1609" spans="1:15" s="33" customFormat="1" ht="15.75" customHeight="1">
      <c r="A1609" s="1683"/>
      <c r="B1609" s="1683"/>
      <c r="C1609" s="259" t="s">
        <v>711</v>
      </c>
      <c r="D1609" s="21" t="s">
        <v>712</v>
      </c>
      <c r="E1609" s="992"/>
      <c r="F1609" s="992"/>
      <c r="G1609" s="417"/>
      <c r="H1609" s="417">
        <f t="shared" si="196"/>
        <v>0</v>
      </c>
      <c r="I1609" s="417">
        <f t="shared" si="197"/>
        <v>0</v>
      </c>
      <c r="J1609" s="992"/>
      <c r="K1609" s="417"/>
      <c r="L1609" s="417"/>
      <c r="M1609" s="1038"/>
      <c r="N1609" s="1038"/>
      <c r="O1609" s="1038"/>
    </row>
    <row r="1610" spans="1:15" s="176" customFormat="1" ht="14.25" customHeight="1">
      <c r="A1610" s="1684" t="s">
        <v>684</v>
      </c>
      <c r="B1610" s="1687" t="s">
        <v>9034</v>
      </c>
      <c r="C1610" s="543"/>
      <c r="D1610" s="272" t="s">
        <v>284</v>
      </c>
      <c r="E1610" s="993"/>
      <c r="F1610" s="993"/>
      <c r="G1610" s="993">
        <v>61</v>
      </c>
      <c r="H1610" s="1057">
        <f>+G1610-F1610</f>
        <v>61</v>
      </c>
      <c r="I1610" s="1057">
        <f t="shared" si="197"/>
        <v>61</v>
      </c>
      <c r="J1610" s="1057"/>
      <c r="K1610" s="993">
        <v>61</v>
      </c>
      <c r="L1610" s="993">
        <v>61</v>
      </c>
      <c r="M1610" s="767"/>
      <c r="N1610" s="767"/>
      <c r="O1610" s="767"/>
    </row>
    <row r="1611" spans="1:15" s="176" customFormat="1" ht="13.5" customHeight="1">
      <c r="A1611" s="1685"/>
      <c r="B1611" s="1688"/>
      <c r="C1611" s="1615"/>
      <c r="D1611" s="273"/>
      <c r="E1611" s="994"/>
      <c r="F1611" s="994"/>
      <c r="G1611" s="994"/>
      <c r="H1611" s="994">
        <f>+G1611-F1611</f>
        <v>0</v>
      </c>
      <c r="I1611" s="994">
        <f t="shared" si="197"/>
        <v>0</v>
      </c>
      <c r="J1611" s="994"/>
      <c r="K1611" s="994"/>
      <c r="L1611" s="994"/>
      <c r="M1611" s="767"/>
      <c r="N1611" s="767"/>
      <c r="O1611" s="767"/>
    </row>
    <row r="1612" spans="1:15" s="176" customFormat="1" ht="14.25" customHeight="1">
      <c r="A1612" s="1685"/>
      <c r="B1612" s="1688"/>
      <c r="C1612" s="1615"/>
      <c r="D1612" s="274" t="s">
        <v>32</v>
      </c>
      <c r="E1612" s="994"/>
      <c r="F1612" s="994"/>
      <c r="G1612" s="994">
        <v>1</v>
      </c>
      <c r="H1612" s="994">
        <f>+G1612-F1612</f>
        <v>1</v>
      </c>
      <c r="I1612" s="994">
        <f t="shared" si="197"/>
        <v>1</v>
      </c>
      <c r="J1612" s="994"/>
      <c r="K1612" s="994">
        <v>1</v>
      </c>
      <c r="L1612" s="994">
        <v>1</v>
      </c>
      <c r="M1612" s="767"/>
      <c r="N1612" s="767"/>
      <c r="O1612" s="767"/>
    </row>
    <row r="1613" spans="1:15" s="267" customFormat="1" ht="14.25" customHeight="1">
      <c r="A1613" s="1685"/>
      <c r="B1613" s="1688"/>
      <c r="C1613" s="1615"/>
      <c r="D1613" s="273"/>
      <c r="E1613" s="765"/>
      <c r="F1613" s="765"/>
      <c r="G1613" s="765"/>
      <c r="H1613" s="765">
        <f>+G1613-F1613</f>
        <v>0</v>
      </c>
      <c r="I1613" s="765">
        <f t="shared" si="197"/>
        <v>0</v>
      </c>
      <c r="J1613" s="765"/>
      <c r="K1613" s="765"/>
      <c r="L1613" s="765"/>
      <c r="M1613" s="1032"/>
      <c r="N1613" s="1032"/>
      <c r="O1613" s="1032"/>
    </row>
    <row r="1614" spans="1:15" s="266" customFormat="1" ht="14.25" customHeight="1">
      <c r="A1614" s="1685"/>
      <c r="B1614" s="1688"/>
      <c r="C1614" s="545"/>
      <c r="D1614" s="282" t="s">
        <v>33</v>
      </c>
      <c r="E1614" s="985">
        <f>+E1616+E1680</f>
        <v>0</v>
      </c>
      <c r="F1614" s="985">
        <f>+F1616+F1680</f>
        <v>0</v>
      </c>
      <c r="G1614" s="985">
        <f>+G1616+G1680</f>
        <v>481363.6</v>
      </c>
      <c r="H1614" s="985">
        <f>+G1614-F1614</f>
        <v>481363.6</v>
      </c>
      <c r="I1614" s="985">
        <f t="shared" si="197"/>
        <v>481363.6</v>
      </c>
      <c r="J1614" s="985"/>
      <c r="K1614" s="985">
        <f>+K1616+K1680</f>
        <v>488577.48000000004</v>
      </c>
      <c r="L1614" s="985">
        <f>+L1616+L1680</f>
        <v>493710.21900000004</v>
      </c>
      <c r="M1614" s="1023">
        <f>SUM(M1620:M1675)</f>
        <v>83388.05833333332</v>
      </c>
      <c r="N1614" s="1023">
        <f>SUM(N1620:N1675)</f>
        <v>202874.4083333333</v>
      </c>
      <c r="O1614" s="1023">
        <f>SUM(O1620:O1675)</f>
        <v>322360.75833333336</v>
      </c>
    </row>
    <row r="1615" spans="1:15" s="266" customFormat="1" ht="14.25" customHeight="1">
      <c r="A1615" s="1685"/>
      <c r="B1615" s="1688"/>
      <c r="C1615" s="546"/>
      <c r="D1615" s="17" t="s">
        <v>396</v>
      </c>
      <c r="E1615" s="765"/>
      <c r="F1615" s="765"/>
      <c r="G1615" s="765"/>
      <c r="H1615" s="985"/>
      <c r="I1615" s="985"/>
      <c r="J1615" s="765"/>
      <c r="K1615" s="765"/>
      <c r="L1615" s="765"/>
      <c r="M1615" s="1023"/>
      <c r="N1615" s="1023"/>
      <c r="O1615" s="1023"/>
    </row>
    <row r="1616" spans="1:15" s="266" customFormat="1" ht="14.25" customHeight="1">
      <c r="A1616" s="1685"/>
      <c r="B1616" s="1688"/>
      <c r="C1616" s="547"/>
      <c r="D1616" s="275" t="s">
        <v>36</v>
      </c>
      <c r="E1616" s="985">
        <f>E1618+SUM(E1624:E1679)-E1624-E1629-E1637-E1651-E1655-E1672</f>
        <v>0</v>
      </c>
      <c r="F1616" s="985">
        <f>F1618+SUM(F1624:F1679)-F1624-F1629-F1637-F1651-F1655-F1672</f>
        <v>0</v>
      </c>
      <c r="G1616" s="985">
        <f>G1618+SUM(G1624:G1679)-G1624-G1629-G1637-G1651-G1655-G1672</f>
        <v>481363.6</v>
      </c>
      <c r="H1616" s="985">
        <f>+G1616-F1616</f>
        <v>481363.6</v>
      </c>
      <c r="I1616" s="985">
        <f t="shared" ref="I1616:I1679" si="198">G1616-E1616</f>
        <v>481363.6</v>
      </c>
      <c r="J1616" s="985"/>
      <c r="K1616" s="985">
        <f>K1618+SUM(K1624:K1679)-K1624-K1629-K1637-K1651-K1655-K1672</f>
        <v>488577.48000000004</v>
      </c>
      <c r="L1616" s="985">
        <f>L1618+SUM(L1624:L1679)-L1624-L1629-L1637-L1651-L1655-L1672</f>
        <v>493710.21900000004</v>
      </c>
      <c r="M1616" s="1023"/>
      <c r="N1616" s="1023"/>
      <c r="O1616" s="1023"/>
    </row>
    <row r="1617" spans="1:15" s="266" customFormat="1" ht="13.5" customHeight="1">
      <c r="A1617" s="1685"/>
      <c r="B1617" s="1688"/>
      <c r="C1617" s="543"/>
      <c r="D1617" s="273" t="s">
        <v>72</v>
      </c>
      <c r="E1617" s="766"/>
      <c r="F1617" s="766"/>
      <c r="G1617" s="765"/>
      <c r="H1617" s="765">
        <f t="shared" ref="H1617:H1689" si="199">+G1617-F1617</f>
        <v>0</v>
      </c>
      <c r="I1617" s="766">
        <f t="shared" si="198"/>
        <v>0</v>
      </c>
      <c r="J1617" s="766"/>
      <c r="K1617" s="766"/>
      <c r="L1617" s="766"/>
      <c r="M1617" s="1023"/>
      <c r="N1617" s="1023"/>
      <c r="O1617" s="1023"/>
    </row>
    <row r="1618" spans="1:15" s="266" customFormat="1" ht="14.25" customHeight="1">
      <c r="A1618" s="1685"/>
      <c r="B1618" s="1688"/>
      <c r="C1618" s="548"/>
      <c r="D1618" s="499" t="s">
        <v>479</v>
      </c>
      <c r="E1618" s="986">
        <f>SUM(E1620:E1622)</f>
        <v>0</v>
      </c>
      <c r="F1618" s="986">
        <f>SUM(F1620:F1622)</f>
        <v>0</v>
      </c>
      <c r="G1618" s="986">
        <f>SUM(G1620:G1622)</f>
        <v>433179.49999999994</v>
      </c>
      <c r="H1618" s="986">
        <f t="shared" si="199"/>
        <v>433179.49999999994</v>
      </c>
      <c r="I1618" s="986">
        <f t="shared" si="198"/>
        <v>433179.49999999994</v>
      </c>
      <c r="J1618" s="986"/>
      <c r="K1618" s="986">
        <f>SUM(K1620:K1622)</f>
        <v>438648.2</v>
      </c>
      <c r="L1618" s="986">
        <f>SUM(L1620:L1622)</f>
        <v>441948.5</v>
      </c>
      <c r="M1618" s="1023">
        <f>+G1618/G1610/12</f>
        <v>591.77527322404364</v>
      </c>
      <c r="N1618" s="1023"/>
      <c r="O1618" s="1023"/>
    </row>
    <row r="1619" spans="1:15" s="266" customFormat="1">
      <c r="A1619" s="1685"/>
      <c r="B1619" s="1688"/>
      <c r="C1619" s="543"/>
      <c r="D1619" s="273" t="s">
        <v>72</v>
      </c>
      <c r="E1619" s="766"/>
      <c r="F1619" s="766"/>
      <c r="G1619" s="765"/>
      <c r="H1619" s="765">
        <f t="shared" si="199"/>
        <v>0</v>
      </c>
      <c r="I1619" s="766">
        <f t="shared" si="198"/>
        <v>0</v>
      </c>
      <c r="J1619" s="766"/>
      <c r="K1619" s="766"/>
      <c r="L1619" s="766"/>
      <c r="M1619" s="1023"/>
      <c r="N1619" s="1023"/>
      <c r="O1619" s="1023"/>
    </row>
    <row r="1620" spans="1:15" s="266" customFormat="1" ht="42.75">
      <c r="A1620" s="1685"/>
      <c r="B1620" s="1688"/>
      <c r="C1620" s="549" t="s">
        <v>276</v>
      </c>
      <c r="D1620" s="276" t="s">
        <v>37</v>
      </c>
      <c r="E1620" s="766"/>
      <c r="F1620" s="766"/>
      <c r="G1620" s="766">
        <v>391033.8</v>
      </c>
      <c r="H1620" s="766">
        <f t="shared" si="199"/>
        <v>391033.8</v>
      </c>
      <c r="I1620" s="766">
        <f t="shared" si="198"/>
        <v>391033.8</v>
      </c>
      <c r="J1620" s="766"/>
      <c r="K1620" s="766">
        <v>396144.6</v>
      </c>
      <c r="L1620" s="766">
        <v>399360.2</v>
      </c>
      <c r="M1620" s="1023">
        <f>+G1620/12*2</f>
        <v>65172.299999999996</v>
      </c>
      <c r="N1620" s="1023">
        <f>+G1620/12*5</f>
        <v>162930.75</v>
      </c>
      <c r="O1620" s="1023">
        <f>+G1620/12*8</f>
        <v>260689.19999999998</v>
      </c>
    </row>
    <row r="1621" spans="1:15" s="268" customFormat="1" ht="42.75">
      <c r="A1621" s="1685"/>
      <c r="B1621" s="1688"/>
      <c r="C1621" s="549" t="s">
        <v>277</v>
      </c>
      <c r="D1621" s="277" t="s">
        <v>38</v>
      </c>
      <c r="E1621" s="766"/>
      <c r="F1621" s="766"/>
      <c r="G1621" s="766">
        <v>34542.1</v>
      </c>
      <c r="H1621" s="766">
        <f t="shared" si="199"/>
        <v>34542.1</v>
      </c>
      <c r="I1621" s="766">
        <f t="shared" si="198"/>
        <v>34542.1</v>
      </c>
      <c r="J1621" s="766"/>
      <c r="K1621" s="766">
        <v>34839.4</v>
      </c>
      <c r="L1621" s="766">
        <v>34681.800000000003</v>
      </c>
      <c r="M1621" s="1023">
        <f>+G1621/12*2</f>
        <v>5757.0166666666664</v>
      </c>
      <c r="N1621" s="1023">
        <f>+G1621/12*5</f>
        <v>14392.541666666666</v>
      </c>
      <c r="O1621" s="1023">
        <f>+G1621/12*8</f>
        <v>23028.066666666666</v>
      </c>
    </row>
    <row r="1622" spans="1:15" s="268" customFormat="1" ht="42.75">
      <c r="A1622" s="1685"/>
      <c r="B1622" s="1688"/>
      <c r="C1622" s="549" t="s">
        <v>278</v>
      </c>
      <c r="D1622" s="277" t="s">
        <v>39</v>
      </c>
      <c r="E1622" s="766"/>
      <c r="F1622" s="766"/>
      <c r="G1622" s="766">
        <v>7603.6</v>
      </c>
      <c r="H1622" s="766">
        <f t="shared" si="199"/>
        <v>7603.6</v>
      </c>
      <c r="I1622" s="766">
        <f t="shared" si="198"/>
        <v>7603.6</v>
      </c>
      <c r="J1622" s="766"/>
      <c r="K1622" s="766">
        <v>7664.2</v>
      </c>
      <c r="L1622" s="766">
        <v>7906.5</v>
      </c>
      <c r="M1622" s="1023">
        <f>+G1622/12*2</f>
        <v>1267.2666666666667</v>
      </c>
      <c r="N1622" s="1023">
        <f>+G1622/12*5</f>
        <v>3168.1666666666665</v>
      </c>
      <c r="O1622" s="1023">
        <f>+G1622/12*8</f>
        <v>5069.0666666666666</v>
      </c>
    </row>
    <row r="1623" spans="1:15" s="268" customFormat="1" ht="14.25">
      <c r="A1623" s="1685"/>
      <c r="B1623" s="1688"/>
      <c r="C1623" s="550"/>
      <c r="D1623" s="500"/>
      <c r="E1623" s="768"/>
      <c r="F1623" s="768"/>
      <c r="G1623" s="768"/>
      <c r="H1623" s="768">
        <f t="shared" si="199"/>
        <v>0</v>
      </c>
      <c r="I1623" s="768">
        <f t="shared" si="198"/>
        <v>0</v>
      </c>
      <c r="J1623" s="768"/>
      <c r="K1623" s="768"/>
      <c r="L1623" s="768"/>
      <c r="M1623" s="762"/>
      <c r="N1623" s="762"/>
      <c r="O1623" s="762"/>
    </row>
    <row r="1624" spans="1:15" s="268" customFormat="1" ht="28.5">
      <c r="A1624" s="1685"/>
      <c r="B1624" s="1688"/>
      <c r="C1624" s="551">
        <v>4212</v>
      </c>
      <c r="D1624" s="499" t="s">
        <v>40</v>
      </c>
      <c r="E1624" s="986">
        <f>E1626+E1627+E1628</f>
        <v>0</v>
      </c>
      <c r="F1624" s="986">
        <f>F1626+F1627+F1628</f>
        <v>0</v>
      </c>
      <c r="G1624" s="986">
        <f>G1626+G1627+G1628</f>
        <v>6855.6</v>
      </c>
      <c r="H1624" s="986">
        <f t="shared" si="199"/>
        <v>6855.6</v>
      </c>
      <c r="I1624" s="986">
        <f t="shared" si="198"/>
        <v>6855.6</v>
      </c>
      <c r="J1624" s="986"/>
      <c r="K1624" s="986">
        <f>K1626+K1627+K1628</f>
        <v>6855.6</v>
      </c>
      <c r="L1624" s="986">
        <f>L1626+L1627+L1628</f>
        <v>6855.6</v>
      </c>
      <c r="M1624" s="762"/>
      <c r="N1624" s="762"/>
      <c r="O1624" s="762"/>
    </row>
    <row r="1625" spans="1:15" s="268" customFormat="1">
      <c r="A1625" s="1685"/>
      <c r="B1625" s="1688"/>
      <c r="C1625" s="549"/>
      <c r="D1625" s="273" t="s">
        <v>72</v>
      </c>
      <c r="E1625" s="764"/>
      <c r="F1625" s="764"/>
      <c r="G1625" s="764"/>
      <c r="H1625" s="764">
        <f t="shared" si="199"/>
        <v>0</v>
      </c>
      <c r="I1625" s="764">
        <f t="shared" si="198"/>
        <v>0</v>
      </c>
      <c r="J1625" s="764"/>
      <c r="K1625" s="764"/>
      <c r="L1625" s="764"/>
      <c r="M1625" s="762"/>
      <c r="N1625" s="762"/>
      <c r="O1625" s="762"/>
    </row>
    <row r="1626" spans="1:15" s="268" customFormat="1">
      <c r="A1626" s="1685"/>
      <c r="B1626" s="1688"/>
      <c r="C1626" s="549"/>
      <c r="D1626" s="273" t="s">
        <v>40</v>
      </c>
      <c r="E1626" s="764"/>
      <c r="F1626" s="764"/>
      <c r="G1626" s="764">
        <v>4515.6000000000004</v>
      </c>
      <c r="H1626" s="764">
        <f t="shared" si="199"/>
        <v>4515.6000000000004</v>
      </c>
      <c r="I1626" s="764">
        <f t="shared" si="198"/>
        <v>4515.6000000000004</v>
      </c>
      <c r="J1626" s="764"/>
      <c r="K1626" s="764">
        <v>4515.6000000000004</v>
      </c>
      <c r="L1626" s="764">
        <v>4515.6000000000004</v>
      </c>
      <c r="M1626" s="762">
        <f>+G1626/12*3</f>
        <v>1128.9000000000001</v>
      </c>
      <c r="N1626" s="762">
        <f>+G1626/12*6</f>
        <v>2257.8000000000002</v>
      </c>
      <c r="O1626" s="762">
        <f>+G1626/12*9</f>
        <v>3386.7000000000003</v>
      </c>
    </row>
    <row r="1627" spans="1:15" s="268" customFormat="1" ht="27">
      <c r="A1627" s="1685"/>
      <c r="B1627" s="1688"/>
      <c r="C1627" s="549"/>
      <c r="D1627" s="273" t="s">
        <v>285</v>
      </c>
      <c r="E1627" s="764"/>
      <c r="F1627" s="764"/>
      <c r="G1627" s="764"/>
      <c r="H1627" s="764">
        <f t="shared" si="199"/>
        <v>0</v>
      </c>
      <c r="I1627" s="764">
        <f t="shared" si="198"/>
        <v>0</v>
      </c>
      <c r="J1627" s="764"/>
      <c r="K1627" s="764"/>
      <c r="L1627" s="764"/>
      <c r="M1627" s="762"/>
      <c r="N1627" s="762"/>
      <c r="O1627" s="762"/>
    </row>
    <row r="1628" spans="1:15" s="268" customFormat="1" ht="27">
      <c r="A1628" s="1685"/>
      <c r="B1628" s="1688"/>
      <c r="C1628" s="549"/>
      <c r="D1628" s="273" t="s">
        <v>398</v>
      </c>
      <c r="E1628" s="764"/>
      <c r="F1628" s="764"/>
      <c r="G1628" s="764">
        <v>2340</v>
      </c>
      <c r="H1628" s="764">
        <f t="shared" si="199"/>
        <v>2340</v>
      </c>
      <c r="I1628" s="764">
        <f t="shared" si="198"/>
        <v>2340</v>
      </c>
      <c r="J1628" s="764"/>
      <c r="K1628" s="764">
        <v>2340</v>
      </c>
      <c r="L1628" s="764">
        <v>2340</v>
      </c>
      <c r="M1628" s="762">
        <f>+G1628/12*3</f>
        <v>585</v>
      </c>
      <c r="N1628" s="762">
        <f>+G1628/12*6</f>
        <v>1170</v>
      </c>
      <c r="O1628" s="762">
        <f>+G1628/12*9</f>
        <v>1755</v>
      </c>
    </row>
    <row r="1629" spans="1:15" s="268" customFormat="1" ht="14.25">
      <c r="A1629" s="1685"/>
      <c r="B1629" s="1688"/>
      <c r="C1629" s="551">
        <v>4213</v>
      </c>
      <c r="D1629" s="499" t="s">
        <v>41</v>
      </c>
      <c r="E1629" s="986">
        <f>E1631+E1632</f>
        <v>0</v>
      </c>
      <c r="F1629" s="986">
        <f>F1631+F1632</f>
        <v>0</v>
      </c>
      <c r="G1629" s="986">
        <f>G1631+G1632</f>
        <v>651.20000000000005</v>
      </c>
      <c r="H1629" s="986">
        <f t="shared" si="199"/>
        <v>651.20000000000005</v>
      </c>
      <c r="I1629" s="986">
        <f t="shared" si="198"/>
        <v>651.20000000000005</v>
      </c>
      <c r="J1629" s="986"/>
      <c r="K1629" s="986">
        <f>K1631+K1632</f>
        <v>651.20000000000005</v>
      </c>
      <c r="L1629" s="986">
        <f>L1631+L1632</f>
        <v>651.20000000000005</v>
      </c>
      <c r="M1629" s="762"/>
      <c r="N1629" s="762"/>
      <c r="O1629" s="762"/>
    </row>
    <row r="1630" spans="1:15" s="268" customFormat="1">
      <c r="A1630" s="1685"/>
      <c r="B1630" s="1688"/>
      <c r="C1630" s="549"/>
      <c r="D1630" s="273" t="s">
        <v>72</v>
      </c>
      <c r="E1630" s="764"/>
      <c r="F1630" s="764"/>
      <c r="G1630" s="764"/>
      <c r="H1630" s="764">
        <f t="shared" si="199"/>
        <v>0</v>
      </c>
      <c r="I1630" s="764">
        <f t="shared" si="198"/>
        <v>0</v>
      </c>
      <c r="J1630" s="764"/>
      <c r="K1630" s="764"/>
      <c r="L1630" s="764"/>
      <c r="M1630" s="762"/>
      <c r="N1630" s="762"/>
      <c r="O1630" s="762"/>
    </row>
    <row r="1631" spans="1:15" s="268" customFormat="1" ht="40.5">
      <c r="A1631" s="1685"/>
      <c r="B1631" s="1688"/>
      <c r="C1631" s="549"/>
      <c r="D1631" s="279" t="s">
        <v>42</v>
      </c>
      <c r="E1631" s="764"/>
      <c r="F1631" s="764"/>
      <c r="G1631" s="764">
        <v>651.20000000000005</v>
      </c>
      <c r="H1631" s="764">
        <f t="shared" si="199"/>
        <v>651.20000000000005</v>
      </c>
      <c r="I1631" s="764">
        <f t="shared" si="198"/>
        <v>651.20000000000005</v>
      </c>
      <c r="J1631" s="764"/>
      <c r="K1631" s="764">
        <v>651.20000000000005</v>
      </c>
      <c r="L1631" s="764">
        <v>651.20000000000005</v>
      </c>
      <c r="M1631" s="762">
        <f>+G1631/12*3</f>
        <v>162.80000000000001</v>
      </c>
      <c r="N1631" s="762">
        <f>+G1631/12*6</f>
        <v>325.60000000000002</v>
      </c>
      <c r="O1631" s="762">
        <f>+G1631/12*9</f>
        <v>488.40000000000003</v>
      </c>
    </row>
    <row r="1632" spans="1:15" s="268" customFormat="1" ht="40.5">
      <c r="A1632" s="1685"/>
      <c r="B1632" s="1688"/>
      <c r="C1632" s="549"/>
      <c r="D1632" s="279" t="s">
        <v>279</v>
      </c>
      <c r="E1632" s="764"/>
      <c r="F1632" s="764"/>
      <c r="G1632" s="764"/>
      <c r="H1632" s="764">
        <f t="shared" si="199"/>
        <v>0</v>
      </c>
      <c r="I1632" s="764">
        <f t="shared" si="198"/>
        <v>0</v>
      </c>
      <c r="J1632" s="764"/>
      <c r="K1632" s="764"/>
      <c r="L1632" s="764"/>
      <c r="M1632" s="762">
        <f>+G1632/12*3</f>
        <v>0</v>
      </c>
      <c r="N1632" s="762">
        <f>+G1632/12*6</f>
        <v>0</v>
      </c>
      <c r="O1632" s="762">
        <f>+G1632/12*9</f>
        <v>0</v>
      </c>
    </row>
    <row r="1633" spans="1:15" s="268" customFormat="1" ht="14.25">
      <c r="A1633" s="1685"/>
      <c r="B1633" s="1688"/>
      <c r="C1633" s="549">
        <v>4214</v>
      </c>
      <c r="D1633" s="278" t="s">
        <v>43</v>
      </c>
      <c r="E1633" s="764"/>
      <c r="F1633" s="764"/>
      <c r="G1633" s="764">
        <v>34903.599999999999</v>
      </c>
      <c r="H1633" s="764">
        <f t="shared" si="199"/>
        <v>34903.599999999999</v>
      </c>
      <c r="I1633" s="764">
        <f t="shared" si="198"/>
        <v>34903.599999999999</v>
      </c>
      <c r="J1633" s="764"/>
      <c r="K1633" s="764">
        <v>36648.78</v>
      </c>
      <c r="L1633" s="764">
        <v>38481.218999999997</v>
      </c>
      <c r="M1633" s="762">
        <f>+G1633/12*3</f>
        <v>8725.9</v>
      </c>
      <c r="N1633" s="762">
        <f>+G1633/12*6</f>
        <v>17451.8</v>
      </c>
      <c r="O1633" s="762">
        <f>+G1633/12*9</f>
        <v>26177.699999999997</v>
      </c>
    </row>
    <row r="1634" spans="1:15" s="266" customFormat="1" ht="23.25" customHeight="1">
      <c r="A1634" s="1685"/>
      <c r="B1634" s="1688"/>
      <c r="C1634" s="549">
        <v>4215</v>
      </c>
      <c r="D1634" s="278" t="s">
        <v>44</v>
      </c>
      <c r="E1634" s="764"/>
      <c r="F1634" s="764"/>
      <c r="G1634" s="764"/>
      <c r="H1634" s="764">
        <f t="shared" si="199"/>
        <v>0</v>
      </c>
      <c r="I1634" s="764">
        <f t="shared" si="198"/>
        <v>0</v>
      </c>
      <c r="J1634" s="764"/>
      <c r="K1634" s="764"/>
      <c r="L1634" s="764"/>
      <c r="M1634" s="1023"/>
      <c r="N1634" s="767"/>
      <c r="O1634" s="1023"/>
    </row>
    <row r="1635" spans="1:15" s="176" customFormat="1" ht="28.5">
      <c r="A1635" s="1685"/>
      <c r="B1635" s="1688"/>
      <c r="C1635" s="549">
        <v>4216</v>
      </c>
      <c r="D1635" s="278" t="s">
        <v>45</v>
      </c>
      <c r="E1635" s="764"/>
      <c r="F1635" s="764"/>
      <c r="G1635" s="764"/>
      <c r="H1635" s="764">
        <f t="shared" si="199"/>
        <v>0</v>
      </c>
      <c r="I1635" s="764">
        <f t="shared" si="198"/>
        <v>0</v>
      </c>
      <c r="J1635" s="764"/>
      <c r="K1635" s="764"/>
      <c r="L1635" s="764"/>
      <c r="M1635" s="767"/>
      <c r="N1635" s="767"/>
      <c r="O1635" s="767"/>
    </row>
    <row r="1636" spans="1:15" s="176" customFormat="1" ht="28.5">
      <c r="A1636" s="1685"/>
      <c r="B1636" s="1688"/>
      <c r="C1636" s="549">
        <v>4217</v>
      </c>
      <c r="D1636" s="278" t="s">
        <v>46</v>
      </c>
      <c r="E1636" s="764"/>
      <c r="F1636" s="764"/>
      <c r="G1636" s="764"/>
      <c r="H1636" s="764">
        <f t="shared" si="199"/>
        <v>0</v>
      </c>
      <c r="I1636" s="764">
        <f t="shared" si="198"/>
        <v>0</v>
      </c>
      <c r="J1636" s="764"/>
      <c r="K1636" s="764"/>
      <c r="L1636" s="764"/>
      <c r="M1636" s="767"/>
      <c r="N1636" s="767"/>
      <c r="O1636" s="767"/>
    </row>
    <row r="1637" spans="1:15" s="176" customFormat="1" ht="42.75">
      <c r="A1637" s="1685"/>
      <c r="B1637" s="1688"/>
      <c r="C1637" s="551"/>
      <c r="D1637" s="499" t="s">
        <v>422</v>
      </c>
      <c r="E1637" s="986">
        <f>E1639+E1640</f>
        <v>0</v>
      </c>
      <c r="F1637" s="986">
        <f>F1639+F1640</f>
        <v>0</v>
      </c>
      <c r="G1637" s="986">
        <f>G1639+G1640</f>
        <v>0</v>
      </c>
      <c r="H1637" s="986">
        <f t="shared" si="199"/>
        <v>0</v>
      </c>
      <c r="I1637" s="986">
        <f t="shared" si="198"/>
        <v>0</v>
      </c>
      <c r="J1637" s="986"/>
      <c r="K1637" s="986">
        <f>K1639+K1640</f>
        <v>0</v>
      </c>
      <c r="L1637" s="986">
        <f>L1639+L1640</f>
        <v>0</v>
      </c>
      <c r="M1637" s="767"/>
      <c r="N1637" s="767"/>
      <c r="O1637" s="767"/>
    </row>
    <row r="1638" spans="1:15" s="176" customFormat="1">
      <c r="A1638" s="1685"/>
      <c r="B1638" s="1688"/>
      <c r="C1638" s="549"/>
      <c r="D1638" s="273" t="s">
        <v>72</v>
      </c>
      <c r="E1638" s="765"/>
      <c r="F1638" s="765"/>
      <c r="G1638" s="765"/>
      <c r="H1638" s="765">
        <f t="shared" si="199"/>
        <v>0</v>
      </c>
      <c r="I1638" s="765">
        <f t="shared" si="198"/>
        <v>0</v>
      </c>
      <c r="J1638" s="765"/>
      <c r="K1638" s="765"/>
      <c r="L1638" s="765"/>
      <c r="M1638" s="767"/>
      <c r="N1638" s="767"/>
      <c r="O1638" s="767"/>
    </row>
    <row r="1639" spans="1:15" s="176" customFormat="1">
      <c r="A1639" s="1685"/>
      <c r="B1639" s="1688"/>
      <c r="C1639" s="549">
        <v>4221</v>
      </c>
      <c r="D1639" s="273" t="s">
        <v>47</v>
      </c>
      <c r="E1639" s="765"/>
      <c r="F1639" s="765"/>
      <c r="G1639" s="765"/>
      <c r="H1639" s="765">
        <f t="shared" si="199"/>
        <v>0</v>
      </c>
      <c r="I1639" s="765">
        <f t="shared" si="198"/>
        <v>0</v>
      </c>
      <c r="J1639" s="765"/>
      <c r="K1639" s="765"/>
      <c r="L1639" s="765"/>
      <c r="M1639" s="767"/>
      <c r="N1639" s="767"/>
      <c r="O1639" s="767"/>
    </row>
    <row r="1640" spans="1:15" s="176" customFormat="1" ht="27">
      <c r="A1640" s="1685"/>
      <c r="B1640" s="1688"/>
      <c r="C1640" s="549">
        <v>4222</v>
      </c>
      <c r="D1640" s="273" t="s">
        <v>48</v>
      </c>
      <c r="E1640" s="765"/>
      <c r="F1640" s="765"/>
      <c r="G1640" s="765"/>
      <c r="H1640" s="765">
        <f t="shared" si="199"/>
        <v>0</v>
      </c>
      <c r="I1640" s="765">
        <f t="shared" si="198"/>
        <v>0</v>
      </c>
      <c r="J1640" s="765"/>
      <c r="K1640" s="765"/>
      <c r="L1640" s="765"/>
      <c r="M1640" s="767"/>
      <c r="N1640" s="762"/>
      <c r="O1640" s="767"/>
    </row>
    <row r="1641" spans="1:15" s="268" customFormat="1" ht="14.25">
      <c r="A1641" s="1685"/>
      <c r="B1641" s="1688"/>
      <c r="C1641" s="549">
        <v>4231</v>
      </c>
      <c r="D1641" s="274" t="s">
        <v>49</v>
      </c>
      <c r="E1641" s="765"/>
      <c r="F1641" s="765"/>
      <c r="G1641" s="765">
        <v>1750</v>
      </c>
      <c r="H1641" s="765">
        <f t="shared" si="199"/>
        <v>1750</v>
      </c>
      <c r="I1641" s="765">
        <f t="shared" si="198"/>
        <v>1750</v>
      </c>
      <c r="J1641" s="765"/>
      <c r="K1641" s="765">
        <v>1750</v>
      </c>
      <c r="L1641" s="765">
        <v>1750</v>
      </c>
      <c r="M1641" s="762">
        <f>+G1641/12*3</f>
        <v>437.5</v>
      </c>
      <c r="N1641" s="762">
        <f>+G1641/12*6</f>
        <v>875</v>
      </c>
      <c r="O1641" s="762">
        <f>+G1641/12*9</f>
        <v>1312.5</v>
      </c>
    </row>
    <row r="1642" spans="1:15" s="268" customFormat="1" ht="28.5">
      <c r="A1642" s="1685"/>
      <c r="B1642" s="1688"/>
      <c r="C1642" s="549">
        <v>4232</v>
      </c>
      <c r="D1642" s="274" t="s">
        <v>50</v>
      </c>
      <c r="E1642" s="765"/>
      <c r="F1642" s="765"/>
      <c r="G1642" s="765"/>
      <c r="H1642" s="765">
        <f t="shared" si="199"/>
        <v>0</v>
      </c>
      <c r="I1642" s="765">
        <f t="shared" si="198"/>
        <v>0</v>
      </c>
      <c r="J1642" s="987"/>
      <c r="K1642" s="765"/>
      <c r="L1642" s="765"/>
      <c r="M1642" s="762"/>
      <c r="N1642" s="762"/>
      <c r="O1642" s="762"/>
    </row>
    <row r="1643" spans="1:15" s="268" customFormat="1" ht="57">
      <c r="A1643" s="1685"/>
      <c r="B1643" s="1688"/>
      <c r="C1643" s="549">
        <v>4233</v>
      </c>
      <c r="D1643" s="274" t="s">
        <v>388</v>
      </c>
      <c r="E1643" s="765"/>
      <c r="F1643" s="765"/>
      <c r="G1643" s="765"/>
      <c r="H1643" s="765">
        <f t="shared" si="199"/>
        <v>0</v>
      </c>
      <c r="I1643" s="765">
        <f t="shared" si="198"/>
        <v>0</v>
      </c>
      <c r="J1643" s="987"/>
      <c r="K1643" s="765"/>
      <c r="L1643" s="765"/>
      <c r="M1643" s="762"/>
      <c r="N1643" s="762"/>
      <c r="O1643" s="762"/>
    </row>
    <row r="1644" spans="1:15" s="268" customFormat="1" ht="28.5">
      <c r="A1644" s="1685"/>
      <c r="B1644" s="1688"/>
      <c r="C1644" s="549">
        <v>4234</v>
      </c>
      <c r="D1644" s="274" t="s">
        <v>51</v>
      </c>
      <c r="E1644" s="764"/>
      <c r="F1644" s="764"/>
      <c r="G1644" s="764"/>
      <c r="H1644" s="764">
        <f t="shared" si="199"/>
        <v>0</v>
      </c>
      <c r="I1644" s="764">
        <f t="shared" si="198"/>
        <v>0</v>
      </c>
      <c r="J1644" s="764"/>
      <c r="K1644" s="764"/>
      <c r="L1644" s="764"/>
      <c r="M1644" s="762"/>
      <c r="N1644" s="1023"/>
      <c r="O1644" s="762"/>
    </row>
    <row r="1645" spans="1:15" s="266" customFormat="1" ht="28.5">
      <c r="A1645" s="1685"/>
      <c r="B1645" s="1688"/>
      <c r="C1645" s="549">
        <v>4235</v>
      </c>
      <c r="D1645" s="274" t="s">
        <v>52</v>
      </c>
      <c r="E1645" s="764"/>
      <c r="F1645" s="764"/>
      <c r="G1645" s="764"/>
      <c r="H1645" s="764">
        <f t="shared" si="199"/>
        <v>0</v>
      </c>
      <c r="I1645" s="764">
        <f t="shared" si="198"/>
        <v>0</v>
      </c>
      <c r="J1645" s="764"/>
      <c r="K1645" s="764"/>
      <c r="L1645" s="764"/>
      <c r="M1645" s="762">
        <f>+G1645/12*3</f>
        <v>0</v>
      </c>
      <c r="N1645" s="762">
        <f>+G1645/12*6</f>
        <v>0</v>
      </c>
      <c r="O1645" s="762">
        <f>+G1645/12*9</f>
        <v>0</v>
      </c>
    </row>
    <row r="1646" spans="1:15" s="268" customFormat="1" ht="28.5">
      <c r="A1646" s="1685"/>
      <c r="B1646" s="1688"/>
      <c r="C1646" s="549">
        <v>4236</v>
      </c>
      <c r="D1646" s="274" t="s">
        <v>53</v>
      </c>
      <c r="E1646" s="764"/>
      <c r="F1646" s="764"/>
      <c r="G1646" s="764"/>
      <c r="H1646" s="764">
        <f t="shared" si="199"/>
        <v>0</v>
      </c>
      <c r="I1646" s="764">
        <f t="shared" si="198"/>
        <v>0</v>
      </c>
      <c r="J1646" s="764"/>
      <c r="K1646" s="764"/>
      <c r="L1646" s="764"/>
      <c r="M1646" s="762"/>
      <c r="N1646" s="1023"/>
      <c r="O1646" s="762"/>
    </row>
    <row r="1647" spans="1:15" s="266" customFormat="1" ht="28.5">
      <c r="A1647" s="1685"/>
      <c r="B1647" s="1688"/>
      <c r="C1647" s="549">
        <v>4237</v>
      </c>
      <c r="D1647" s="274" t="s">
        <v>54</v>
      </c>
      <c r="E1647" s="764"/>
      <c r="F1647" s="764"/>
      <c r="G1647" s="764"/>
      <c r="H1647" s="764">
        <f t="shared" si="199"/>
        <v>0</v>
      </c>
      <c r="I1647" s="764">
        <f t="shared" si="198"/>
        <v>0</v>
      </c>
      <c r="J1647" s="764"/>
      <c r="K1647" s="764"/>
      <c r="L1647" s="764"/>
      <c r="M1647" s="1023"/>
      <c r="N1647" s="1023"/>
      <c r="O1647" s="1023"/>
    </row>
    <row r="1648" spans="1:15" s="266" customFormat="1" ht="28.5">
      <c r="A1648" s="1685"/>
      <c r="B1648" s="1688"/>
      <c r="C1648" s="549">
        <v>4239</v>
      </c>
      <c r="D1648" s="272" t="s">
        <v>55</v>
      </c>
      <c r="E1648" s="766"/>
      <c r="F1648" s="766"/>
      <c r="G1648" s="766"/>
      <c r="H1648" s="766">
        <f t="shared" si="199"/>
        <v>0</v>
      </c>
      <c r="I1648" s="766">
        <f t="shared" si="198"/>
        <v>0</v>
      </c>
      <c r="J1648" s="766"/>
      <c r="K1648" s="766"/>
      <c r="L1648" s="766"/>
      <c r="M1648" s="1023"/>
      <c r="N1648" s="1023"/>
      <c r="O1648" s="1023"/>
    </row>
    <row r="1649" spans="1:15" s="266" customFormat="1" ht="28.5">
      <c r="A1649" s="1685"/>
      <c r="B1649" s="1688"/>
      <c r="C1649" s="549">
        <v>4241</v>
      </c>
      <c r="D1649" s="274" t="s">
        <v>56</v>
      </c>
      <c r="E1649" s="764"/>
      <c r="F1649" s="764"/>
      <c r="G1649" s="764">
        <v>153.9</v>
      </c>
      <c r="H1649" s="764">
        <f t="shared" si="199"/>
        <v>153.9</v>
      </c>
      <c r="I1649" s="764">
        <f t="shared" si="198"/>
        <v>153.9</v>
      </c>
      <c r="J1649" s="764"/>
      <c r="K1649" s="764">
        <v>153.9</v>
      </c>
      <c r="L1649" s="764">
        <v>153.9</v>
      </c>
      <c r="M1649" s="762">
        <f>+G1649/12*3</f>
        <v>38.475000000000001</v>
      </c>
      <c r="N1649" s="762">
        <f>+G1649/12*6</f>
        <v>76.95</v>
      </c>
      <c r="O1649" s="762">
        <f>+G1649/12*9</f>
        <v>115.42500000000001</v>
      </c>
    </row>
    <row r="1650" spans="1:15" s="266" customFormat="1" ht="42.75">
      <c r="A1650" s="1685"/>
      <c r="B1650" s="1688"/>
      <c r="C1650" s="549">
        <v>4251</v>
      </c>
      <c r="D1650" s="272" t="s">
        <v>57</v>
      </c>
      <c r="E1650" s="766"/>
      <c r="F1650" s="766"/>
      <c r="G1650" s="766"/>
      <c r="H1650" s="766">
        <f t="shared" si="199"/>
        <v>0</v>
      </c>
      <c r="I1650" s="766">
        <f t="shared" si="198"/>
        <v>0</v>
      </c>
      <c r="J1650" s="766"/>
      <c r="K1650" s="766"/>
      <c r="L1650" s="766"/>
      <c r="M1650" s="1023"/>
      <c r="N1650" s="1023"/>
      <c r="O1650" s="1023"/>
    </row>
    <row r="1651" spans="1:15" s="266" customFormat="1" ht="42.75">
      <c r="A1651" s="1685"/>
      <c r="B1651" s="1688"/>
      <c r="C1651" s="551">
        <v>4252</v>
      </c>
      <c r="D1651" s="499" t="s">
        <v>58</v>
      </c>
      <c r="E1651" s="986">
        <f>E1653+E1654</f>
        <v>0</v>
      </c>
      <c r="F1651" s="986">
        <f>F1653+F1654</f>
        <v>0</v>
      </c>
      <c r="G1651" s="986">
        <f>G1653+G1654</f>
        <v>0</v>
      </c>
      <c r="H1651" s="986">
        <f t="shared" si="199"/>
        <v>0</v>
      </c>
      <c r="I1651" s="986">
        <f t="shared" si="198"/>
        <v>0</v>
      </c>
      <c r="J1651" s="986"/>
      <c r="K1651" s="986">
        <f>K1653+K1654</f>
        <v>0</v>
      </c>
      <c r="L1651" s="986">
        <f>L1653+L1654</f>
        <v>0</v>
      </c>
      <c r="M1651" s="1023"/>
      <c r="N1651" s="1023"/>
      <c r="O1651" s="1023"/>
    </row>
    <row r="1652" spans="1:15" s="266" customFormat="1">
      <c r="A1652" s="1685"/>
      <c r="B1652" s="1688"/>
      <c r="C1652" s="549"/>
      <c r="D1652" s="273" t="s">
        <v>72</v>
      </c>
      <c r="E1652" s="766"/>
      <c r="F1652" s="766"/>
      <c r="G1652" s="766"/>
      <c r="H1652" s="766">
        <f t="shared" si="199"/>
        <v>0</v>
      </c>
      <c r="I1652" s="766">
        <f t="shared" si="198"/>
        <v>0</v>
      </c>
      <c r="J1652" s="766"/>
      <c r="K1652" s="766"/>
      <c r="L1652" s="766"/>
      <c r="M1652" s="1023"/>
      <c r="N1652" s="762"/>
      <c r="O1652" s="1023"/>
    </row>
    <row r="1653" spans="1:15" s="268" customFormat="1" ht="27">
      <c r="A1653" s="1685"/>
      <c r="B1653" s="1688"/>
      <c r="C1653" s="549"/>
      <c r="D1653" s="280" t="s">
        <v>59</v>
      </c>
      <c r="E1653" s="766"/>
      <c r="F1653" s="766"/>
      <c r="G1653" s="766"/>
      <c r="H1653" s="766">
        <f t="shared" si="199"/>
        <v>0</v>
      </c>
      <c r="I1653" s="766">
        <f t="shared" si="198"/>
        <v>0</v>
      </c>
      <c r="J1653" s="766"/>
      <c r="K1653" s="766"/>
      <c r="L1653" s="766"/>
      <c r="M1653" s="762"/>
      <c r="N1653" s="762"/>
      <c r="O1653" s="762"/>
    </row>
    <row r="1654" spans="1:15" s="268" customFormat="1" ht="27">
      <c r="A1654" s="1685"/>
      <c r="B1654" s="1688"/>
      <c r="C1654" s="549"/>
      <c r="D1654" s="280" t="s">
        <v>60</v>
      </c>
      <c r="E1654" s="766"/>
      <c r="F1654" s="766"/>
      <c r="G1654" s="766"/>
      <c r="H1654" s="766">
        <f t="shared" si="199"/>
        <v>0</v>
      </c>
      <c r="I1654" s="766">
        <f t="shared" si="198"/>
        <v>0</v>
      </c>
      <c r="J1654" s="766"/>
      <c r="K1654" s="766"/>
      <c r="L1654" s="766"/>
      <c r="M1654" s="762"/>
      <c r="N1654" s="762"/>
      <c r="O1654" s="762"/>
    </row>
    <row r="1655" spans="1:15" s="268" customFormat="1" ht="28.5">
      <c r="A1655" s="1685"/>
      <c r="B1655" s="1688"/>
      <c r="C1655" s="551">
        <v>4261</v>
      </c>
      <c r="D1655" s="499" t="s">
        <v>61</v>
      </c>
      <c r="E1655" s="986">
        <f>E1657+E1658</f>
        <v>0</v>
      </c>
      <c r="F1655" s="986">
        <f>F1657+F1658</f>
        <v>0</v>
      </c>
      <c r="G1655" s="986">
        <f>G1657+G1658</f>
        <v>0</v>
      </c>
      <c r="H1655" s="986">
        <f t="shared" si="199"/>
        <v>0</v>
      </c>
      <c r="I1655" s="986">
        <f t="shared" si="198"/>
        <v>0</v>
      </c>
      <c r="J1655" s="986"/>
      <c r="K1655" s="986">
        <f>K1657+K1658</f>
        <v>0</v>
      </c>
      <c r="L1655" s="986">
        <f>L1657+L1658</f>
        <v>0</v>
      </c>
      <c r="M1655" s="762"/>
      <c r="N1655" s="762"/>
      <c r="O1655" s="762"/>
    </row>
    <row r="1656" spans="1:15" s="268" customFormat="1">
      <c r="A1656" s="1685"/>
      <c r="B1656" s="1688"/>
      <c r="C1656" s="549"/>
      <c r="D1656" s="273" t="s">
        <v>72</v>
      </c>
      <c r="E1656" s="764"/>
      <c r="F1656" s="764"/>
      <c r="G1656" s="764"/>
      <c r="H1656" s="764">
        <f t="shared" si="199"/>
        <v>0</v>
      </c>
      <c r="I1656" s="764">
        <f t="shared" si="198"/>
        <v>0</v>
      </c>
      <c r="J1656" s="764"/>
      <c r="K1656" s="764"/>
      <c r="L1656" s="764"/>
      <c r="M1656" s="762"/>
      <c r="N1656" s="762"/>
      <c r="O1656" s="762"/>
    </row>
    <row r="1657" spans="1:15" s="268" customFormat="1">
      <c r="A1657" s="1685"/>
      <c r="B1657" s="1688"/>
      <c r="C1657" s="549"/>
      <c r="D1657" s="273" t="s">
        <v>62</v>
      </c>
      <c r="E1657" s="764"/>
      <c r="F1657" s="764"/>
      <c r="G1657" s="764"/>
      <c r="H1657" s="764">
        <f t="shared" si="199"/>
        <v>0</v>
      </c>
      <c r="I1657" s="764">
        <f t="shared" si="198"/>
        <v>0</v>
      </c>
      <c r="J1657" s="764"/>
      <c r="K1657" s="764"/>
      <c r="L1657" s="764"/>
      <c r="M1657" s="762"/>
      <c r="N1657" s="762"/>
      <c r="O1657" s="762"/>
    </row>
    <row r="1658" spans="1:15" s="268" customFormat="1">
      <c r="A1658" s="1685"/>
      <c r="B1658" s="1688"/>
      <c r="C1658" s="549"/>
      <c r="D1658" s="273" t="s">
        <v>63</v>
      </c>
      <c r="E1658" s="764"/>
      <c r="F1658" s="764"/>
      <c r="G1658" s="764"/>
      <c r="H1658" s="764">
        <f t="shared" si="199"/>
        <v>0</v>
      </c>
      <c r="I1658" s="764">
        <f t="shared" si="198"/>
        <v>0</v>
      </c>
      <c r="J1658" s="764"/>
      <c r="K1658" s="764"/>
      <c r="L1658" s="764"/>
      <c r="M1658" s="762"/>
      <c r="N1658" s="762"/>
      <c r="O1658" s="762"/>
    </row>
    <row r="1659" spans="1:15" s="268" customFormat="1" ht="28.5">
      <c r="A1659" s="1685"/>
      <c r="B1659" s="1688"/>
      <c r="C1659" s="549">
        <v>4262</v>
      </c>
      <c r="D1659" s="274" t="s">
        <v>345</v>
      </c>
      <c r="E1659" s="764"/>
      <c r="F1659" s="764"/>
      <c r="G1659" s="764"/>
      <c r="H1659" s="764">
        <f t="shared" si="199"/>
        <v>0</v>
      </c>
      <c r="I1659" s="764">
        <f t="shared" si="198"/>
        <v>0</v>
      </c>
      <c r="J1659" s="764"/>
      <c r="K1659" s="764"/>
      <c r="L1659" s="764"/>
      <c r="M1659" s="762"/>
      <c r="N1659" s="762"/>
      <c r="O1659" s="762"/>
    </row>
    <row r="1660" spans="1:15" s="268" customFormat="1" ht="14.25">
      <c r="A1660" s="1685"/>
      <c r="B1660" s="1688"/>
      <c r="C1660" s="549">
        <v>4264</v>
      </c>
      <c r="D1660" s="274" t="s">
        <v>344</v>
      </c>
      <c r="E1660" s="764"/>
      <c r="F1660" s="764"/>
      <c r="G1660" s="764"/>
      <c r="H1660" s="764">
        <f t="shared" si="199"/>
        <v>0</v>
      </c>
      <c r="I1660" s="764">
        <f t="shared" si="198"/>
        <v>0</v>
      </c>
      <c r="J1660" s="764"/>
      <c r="K1660" s="764"/>
      <c r="L1660" s="764"/>
      <c r="M1660" s="762"/>
      <c r="N1660" s="762"/>
      <c r="O1660" s="762"/>
    </row>
    <row r="1661" spans="1:15" s="268" customFormat="1" ht="22.5" customHeight="1">
      <c r="A1661" s="1685"/>
      <c r="B1661" s="1688"/>
      <c r="C1661" s="552">
        <v>4266</v>
      </c>
      <c r="D1661" s="527" t="s">
        <v>429</v>
      </c>
      <c r="E1661" s="764"/>
      <c r="F1661" s="764"/>
      <c r="G1661" s="764"/>
      <c r="H1661" s="764">
        <f t="shared" si="199"/>
        <v>0</v>
      </c>
      <c r="I1661" s="764">
        <f t="shared" si="198"/>
        <v>0</v>
      </c>
      <c r="J1661" s="764"/>
      <c r="K1661" s="764"/>
      <c r="L1661" s="764"/>
      <c r="M1661" s="762"/>
      <c r="N1661" s="762"/>
      <c r="O1661" s="762"/>
    </row>
    <row r="1662" spans="1:15" s="268" customFormat="1" ht="28.5">
      <c r="A1662" s="1685"/>
      <c r="B1662" s="1688"/>
      <c r="C1662" s="549">
        <v>4267</v>
      </c>
      <c r="D1662" s="274" t="s">
        <v>346</v>
      </c>
      <c r="E1662" s="764"/>
      <c r="F1662" s="764"/>
      <c r="G1662" s="764"/>
      <c r="H1662" s="764">
        <f t="shared" si="199"/>
        <v>0</v>
      </c>
      <c r="I1662" s="764">
        <f t="shared" si="198"/>
        <v>0</v>
      </c>
      <c r="J1662" s="764"/>
      <c r="K1662" s="764"/>
      <c r="L1662" s="764"/>
      <c r="M1662" s="762"/>
      <c r="N1662" s="762"/>
      <c r="O1662" s="762"/>
    </row>
    <row r="1663" spans="1:15" s="268" customFormat="1" ht="28.5">
      <c r="A1663" s="1685"/>
      <c r="B1663" s="1688"/>
      <c r="C1663" s="549">
        <v>4269</v>
      </c>
      <c r="D1663" s="274" t="s">
        <v>64</v>
      </c>
      <c r="E1663" s="764"/>
      <c r="F1663" s="764"/>
      <c r="G1663" s="764"/>
      <c r="H1663" s="764">
        <f t="shared" si="199"/>
        <v>0</v>
      </c>
      <c r="I1663" s="764">
        <f t="shared" si="198"/>
        <v>0</v>
      </c>
      <c r="J1663" s="764"/>
      <c r="K1663" s="764"/>
      <c r="L1663" s="764"/>
      <c r="M1663" s="762"/>
      <c r="N1663" s="1033"/>
      <c r="O1663" s="762"/>
    </row>
    <row r="1664" spans="1:15" s="268" customFormat="1" ht="42.75">
      <c r="A1664" s="1685"/>
      <c r="B1664" s="1688"/>
      <c r="C1664" s="549">
        <v>4511</v>
      </c>
      <c r="D1664" s="272" t="s">
        <v>65</v>
      </c>
      <c r="E1664" s="764"/>
      <c r="F1664" s="764"/>
      <c r="G1664" s="764"/>
      <c r="H1664" s="764">
        <f t="shared" si="199"/>
        <v>0</v>
      </c>
      <c r="I1664" s="764">
        <f t="shared" si="198"/>
        <v>0</v>
      </c>
      <c r="J1664" s="764"/>
      <c r="K1664" s="764"/>
      <c r="L1664" s="764"/>
      <c r="M1664" s="762"/>
      <c r="N1664" s="1033"/>
      <c r="O1664" s="762"/>
    </row>
    <row r="1665" spans="1:15" s="1613" customFormat="1" ht="42.75">
      <c r="A1665" s="1685"/>
      <c r="B1665" s="1688"/>
      <c r="C1665" s="549">
        <v>4621</v>
      </c>
      <c r="D1665" s="272" t="s">
        <v>66</v>
      </c>
      <c r="E1665" s="764"/>
      <c r="F1665" s="764"/>
      <c r="G1665" s="764"/>
      <c r="H1665" s="764">
        <f t="shared" si="199"/>
        <v>0</v>
      </c>
      <c r="I1665" s="764">
        <f t="shared" si="198"/>
        <v>0</v>
      </c>
      <c r="J1665" s="988"/>
      <c r="K1665" s="764"/>
      <c r="L1665" s="764"/>
      <c r="M1665" s="762"/>
      <c r="N1665" s="1033"/>
      <c r="O1665" s="1033"/>
    </row>
    <row r="1666" spans="1:15" s="1613" customFormat="1" ht="42.75">
      <c r="A1666" s="1685"/>
      <c r="B1666" s="1688"/>
      <c r="C1666" s="549">
        <v>4631</v>
      </c>
      <c r="D1666" s="272" t="s">
        <v>387</v>
      </c>
      <c r="E1666" s="764"/>
      <c r="F1666" s="764"/>
      <c r="G1666" s="764"/>
      <c r="H1666" s="764">
        <f t="shared" si="199"/>
        <v>0</v>
      </c>
      <c r="I1666" s="764">
        <f t="shared" si="198"/>
        <v>0</v>
      </c>
      <c r="J1666" s="988"/>
      <c r="K1666" s="764"/>
      <c r="L1666" s="764"/>
      <c r="M1666" s="1033"/>
      <c r="N1666" s="1033"/>
      <c r="O1666" s="1033"/>
    </row>
    <row r="1667" spans="1:15" s="1613" customFormat="1" ht="21.75" customHeight="1">
      <c r="A1667" s="1685"/>
      <c r="B1667" s="1688"/>
      <c r="C1667" s="549">
        <v>4632</v>
      </c>
      <c r="D1667" s="272" t="s">
        <v>283</v>
      </c>
      <c r="E1667" s="764"/>
      <c r="F1667" s="764"/>
      <c r="G1667" s="764"/>
      <c r="H1667" s="764">
        <f t="shared" si="199"/>
        <v>0</v>
      </c>
      <c r="I1667" s="764">
        <f t="shared" si="198"/>
        <v>0</v>
      </c>
      <c r="J1667" s="764"/>
      <c r="K1667" s="764"/>
      <c r="L1667" s="764"/>
      <c r="M1667" s="1033"/>
      <c r="N1667" s="1033"/>
      <c r="O1667" s="1033"/>
    </row>
    <row r="1668" spans="1:15" s="1613" customFormat="1" ht="48.75" customHeight="1">
      <c r="A1668" s="1685"/>
      <c r="B1668" s="1688"/>
      <c r="C1668" s="552">
        <v>4638</v>
      </c>
      <c r="D1668" s="527" t="s">
        <v>430</v>
      </c>
      <c r="E1668" s="764"/>
      <c r="F1668" s="764"/>
      <c r="G1668" s="764"/>
      <c r="H1668" s="764">
        <f t="shared" si="199"/>
        <v>0</v>
      </c>
      <c r="I1668" s="764">
        <f t="shared" si="198"/>
        <v>0</v>
      </c>
      <c r="J1668" s="764"/>
      <c r="K1668" s="764"/>
      <c r="L1668" s="764"/>
      <c r="M1668" s="1033"/>
      <c r="N1668" s="1033"/>
      <c r="O1668" s="1033"/>
    </row>
    <row r="1669" spans="1:15" s="1613" customFormat="1" ht="28.5">
      <c r="A1669" s="1685"/>
      <c r="B1669" s="1688"/>
      <c r="C1669" s="549" t="s">
        <v>393</v>
      </c>
      <c r="D1669" s="272" t="s">
        <v>394</v>
      </c>
      <c r="E1669" s="764"/>
      <c r="F1669" s="764"/>
      <c r="G1669" s="764"/>
      <c r="H1669" s="764">
        <f t="shared" si="199"/>
        <v>0</v>
      </c>
      <c r="I1669" s="764">
        <f t="shared" si="198"/>
        <v>0</v>
      </c>
      <c r="J1669" s="764"/>
      <c r="K1669" s="764"/>
      <c r="L1669" s="764"/>
      <c r="M1669" s="1033"/>
      <c r="N1669" s="1033"/>
      <c r="O1669" s="1033"/>
    </row>
    <row r="1670" spans="1:15" s="1613" customFormat="1" ht="14.25">
      <c r="A1670" s="1685"/>
      <c r="B1670" s="1688"/>
      <c r="C1670" s="549">
        <v>4729</v>
      </c>
      <c r="D1670" s="274" t="s">
        <v>67</v>
      </c>
      <c r="E1670" s="989"/>
      <c r="F1670" s="764"/>
      <c r="G1670" s="764">
        <v>3360</v>
      </c>
      <c r="H1670" s="764">
        <f t="shared" si="199"/>
        <v>3360</v>
      </c>
      <c r="I1670" s="764">
        <f t="shared" si="198"/>
        <v>3360</v>
      </c>
      <c r="J1670" s="989"/>
      <c r="K1670" s="764">
        <v>3360</v>
      </c>
      <c r="L1670" s="764">
        <v>3360</v>
      </c>
      <c r="M1670" s="1033"/>
      <c r="N1670" s="1033"/>
      <c r="O1670" s="1033"/>
    </row>
    <row r="1671" spans="1:15" s="1613" customFormat="1" ht="14.25">
      <c r="A1671" s="1685"/>
      <c r="B1671" s="1688"/>
      <c r="C1671" s="549">
        <v>4822</v>
      </c>
      <c r="D1671" s="274" t="s">
        <v>68</v>
      </c>
      <c r="E1671" s="989"/>
      <c r="F1671" s="989"/>
      <c r="G1671" s="764"/>
      <c r="H1671" s="764">
        <f t="shared" si="199"/>
        <v>0</v>
      </c>
      <c r="I1671" s="764">
        <f t="shared" si="198"/>
        <v>0</v>
      </c>
      <c r="J1671" s="989"/>
      <c r="K1671" s="989"/>
      <c r="L1671" s="989"/>
      <c r="M1671" s="1033"/>
      <c r="N1671" s="1033"/>
      <c r="O1671" s="1033"/>
    </row>
    <row r="1672" spans="1:15" s="1613" customFormat="1" ht="14.25">
      <c r="A1672" s="1685"/>
      <c r="B1672" s="1688"/>
      <c r="C1672" s="551">
        <v>4823</v>
      </c>
      <c r="D1672" s="499" t="s">
        <v>69</v>
      </c>
      <c r="E1672" s="986">
        <f>E1674+E1675+E1676</f>
        <v>0</v>
      </c>
      <c r="F1672" s="986">
        <f>F1674+F1675+F1676</f>
        <v>0</v>
      </c>
      <c r="G1672" s="986">
        <f>G1674+G1675+G1676</f>
        <v>509.8</v>
      </c>
      <c r="H1672" s="986">
        <f t="shared" si="199"/>
        <v>509.8</v>
      </c>
      <c r="I1672" s="986">
        <f t="shared" si="198"/>
        <v>509.8</v>
      </c>
      <c r="J1672" s="986"/>
      <c r="K1672" s="986">
        <f>K1674+K1675+K1676</f>
        <v>509.8</v>
      </c>
      <c r="L1672" s="986">
        <f>L1674+L1675+L1676</f>
        <v>509.8</v>
      </c>
      <c r="M1672" s="1033"/>
      <c r="N1672" s="1033"/>
      <c r="O1672" s="1033"/>
    </row>
    <row r="1673" spans="1:15" s="1613" customFormat="1" ht="14.25">
      <c r="A1673" s="1685"/>
      <c r="B1673" s="1688"/>
      <c r="C1673" s="549"/>
      <c r="D1673" s="273" t="s">
        <v>72</v>
      </c>
      <c r="E1673" s="989"/>
      <c r="F1673" s="989"/>
      <c r="G1673" s="764"/>
      <c r="H1673" s="764">
        <f t="shared" si="199"/>
        <v>0</v>
      </c>
      <c r="I1673" s="764">
        <f t="shared" si="198"/>
        <v>0</v>
      </c>
      <c r="J1673" s="989"/>
      <c r="K1673" s="989"/>
      <c r="L1673" s="989"/>
      <c r="M1673" s="1033"/>
      <c r="N1673" s="762"/>
      <c r="O1673" s="1033"/>
    </row>
    <row r="1674" spans="1:15" s="268" customFormat="1" ht="40.5">
      <c r="A1674" s="1685"/>
      <c r="B1674" s="1688"/>
      <c r="C1674" s="549"/>
      <c r="D1674" s="273" t="s">
        <v>282</v>
      </c>
      <c r="E1674" s="764"/>
      <c r="F1674" s="764"/>
      <c r="G1674" s="764">
        <v>11.600000000000001</v>
      </c>
      <c r="H1674" s="764">
        <f t="shared" si="199"/>
        <v>11.600000000000001</v>
      </c>
      <c r="I1674" s="764">
        <f t="shared" si="198"/>
        <v>11.600000000000001</v>
      </c>
      <c r="J1674" s="989"/>
      <c r="K1674" s="764">
        <v>11.600000000000001</v>
      </c>
      <c r="L1674" s="764">
        <v>11.600000000000001</v>
      </c>
      <c r="M1674" s="762">
        <f>+G1674/12*3</f>
        <v>2.9000000000000004</v>
      </c>
      <c r="N1674" s="762">
        <f>+G1674/12*6</f>
        <v>5.8000000000000007</v>
      </c>
      <c r="O1674" s="762">
        <f>+G1674/12*9</f>
        <v>8.7000000000000011</v>
      </c>
    </row>
    <row r="1675" spans="1:15" ht="27.95" customHeight="1">
      <c r="A1675" s="1685"/>
      <c r="B1675" s="1688"/>
      <c r="C1675" s="549"/>
      <c r="D1675" s="273" t="s">
        <v>280</v>
      </c>
      <c r="E1675" s="764"/>
      <c r="F1675" s="764"/>
      <c r="G1675" s="764">
        <v>440</v>
      </c>
      <c r="H1675" s="764">
        <f t="shared" si="199"/>
        <v>440</v>
      </c>
      <c r="I1675" s="764">
        <f t="shared" si="198"/>
        <v>440</v>
      </c>
      <c r="J1675" s="989"/>
      <c r="K1675" s="764">
        <v>440</v>
      </c>
      <c r="L1675" s="764">
        <v>440</v>
      </c>
      <c r="M1675" s="762">
        <f>+G1675/12*3</f>
        <v>110</v>
      </c>
      <c r="N1675" s="762">
        <f>+G1675/12*6</f>
        <v>220</v>
      </c>
      <c r="O1675" s="762">
        <f>+G1675/12*9</f>
        <v>330</v>
      </c>
    </row>
    <row r="1676" spans="1:15" ht="14.25">
      <c r="A1676" s="1685"/>
      <c r="B1676" s="1688"/>
      <c r="C1676" s="549"/>
      <c r="D1676" s="273" t="s">
        <v>281</v>
      </c>
      <c r="E1676" s="989"/>
      <c r="F1676" s="989"/>
      <c r="G1676" s="764">
        <v>58.2</v>
      </c>
      <c r="H1676" s="764">
        <f t="shared" si="199"/>
        <v>58.2</v>
      </c>
      <c r="I1676" s="764">
        <f t="shared" si="198"/>
        <v>58.2</v>
      </c>
      <c r="J1676" s="989"/>
      <c r="K1676" s="764">
        <v>58.2</v>
      </c>
      <c r="L1676" s="764">
        <v>58.2</v>
      </c>
      <c r="M1676" s="1614"/>
      <c r="N1676" s="1034"/>
    </row>
    <row r="1677" spans="1:15" ht="31.5" customHeight="1">
      <c r="A1677" s="1685"/>
      <c r="B1677" s="1688"/>
      <c r="C1677" s="552" t="s">
        <v>428</v>
      </c>
      <c r="D1677" s="527" t="s">
        <v>452</v>
      </c>
      <c r="E1677" s="989"/>
      <c r="F1677" s="989"/>
      <c r="G1677" s="764"/>
      <c r="H1677" s="764">
        <f t="shared" si="199"/>
        <v>0</v>
      </c>
      <c r="I1677" s="764">
        <f t="shared" si="198"/>
        <v>0</v>
      </c>
      <c r="J1677" s="989"/>
      <c r="K1677" s="989"/>
      <c r="L1677" s="989"/>
      <c r="M1677" s="1614"/>
      <c r="N1677" s="1034"/>
    </row>
    <row r="1678" spans="1:15" s="283" customFormat="1" ht="14.25">
      <c r="A1678" s="1685"/>
      <c r="B1678" s="1688"/>
      <c r="C1678" s="549">
        <v>4861</v>
      </c>
      <c r="D1678" s="274" t="s">
        <v>70</v>
      </c>
      <c r="E1678" s="989"/>
      <c r="F1678" s="989"/>
      <c r="G1678" s="764"/>
      <c r="H1678" s="764">
        <f t="shared" si="199"/>
        <v>0</v>
      </c>
      <c r="I1678" s="764">
        <f t="shared" si="198"/>
        <v>0</v>
      </c>
      <c r="J1678" s="989"/>
      <c r="K1678" s="989"/>
      <c r="L1678" s="989"/>
      <c r="M1678" s="1614"/>
      <c r="N1678" s="971"/>
      <c r="O1678" s="1034"/>
    </row>
    <row r="1679" spans="1:15" ht="14.25">
      <c r="A1679" s="1686"/>
      <c r="B1679" s="1689"/>
      <c r="C1679" s="549">
        <v>4891</v>
      </c>
      <c r="D1679" s="274" t="s">
        <v>71</v>
      </c>
      <c r="E1679" s="764"/>
      <c r="F1679" s="764"/>
      <c r="G1679" s="764"/>
      <c r="H1679" s="764">
        <f t="shared" si="199"/>
        <v>0</v>
      </c>
      <c r="I1679" s="764">
        <f t="shared" si="198"/>
        <v>0</v>
      </c>
      <c r="J1679" s="764"/>
      <c r="K1679" s="764"/>
      <c r="L1679" s="764"/>
      <c r="M1679" s="1035"/>
    </row>
    <row r="1680" spans="1:15" s="27" customFormat="1" ht="42.75">
      <c r="A1680" s="1673" t="s">
        <v>444</v>
      </c>
      <c r="B1680" s="1673"/>
      <c r="C1680" s="284"/>
      <c r="D1680" s="36" t="s">
        <v>73</v>
      </c>
      <c r="E1680" s="990">
        <f>SUM(E1682:E1689)</f>
        <v>0</v>
      </c>
      <c r="F1680" s="990">
        <f>SUM(F1682:F1689)</f>
        <v>0</v>
      </c>
      <c r="G1680" s="990">
        <f>SUM(G1682:G1689)</f>
        <v>0</v>
      </c>
      <c r="H1680" s="990">
        <f t="shared" si="199"/>
        <v>0</v>
      </c>
      <c r="I1680" s="990">
        <f>+I1686+I1687+I1688+I1689</f>
        <v>0</v>
      </c>
      <c r="J1680" s="990"/>
      <c r="K1680" s="990">
        <f>SUM(K1682:K1689)</f>
        <v>0</v>
      </c>
      <c r="L1680" s="990">
        <f>SUM(L1682:L1689)</f>
        <v>0</v>
      </c>
      <c r="M1680" s="1036"/>
      <c r="N1680" s="1036"/>
      <c r="O1680" s="1036"/>
    </row>
    <row r="1681" spans="1:15" s="20" customFormat="1" ht="23.25" customHeight="1">
      <c r="A1681" s="1612" t="s">
        <v>445</v>
      </c>
      <c r="B1681" s="1665" t="s">
        <v>446</v>
      </c>
      <c r="C1681" s="285"/>
      <c r="D1681" s="17" t="s">
        <v>72</v>
      </c>
      <c r="E1681" s="991"/>
      <c r="F1681" s="991"/>
      <c r="G1681" s="991"/>
      <c r="H1681" s="991">
        <f t="shared" si="199"/>
        <v>0</v>
      </c>
      <c r="I1681" s="417">
        <f t="shared" ref="I1681:I1689" si="200">G1681-E1681</f>
        <v>0</v>
      </c>
      <c r="J1681" s="991"/>
      <c r="K1681" s="991"/>
      <c r="L1681" s="991"/>
      <c r="M1681" s="1037"/>
      <c r="N1681" s="1037"/>
      <c r="O1681" s="1037"/>
    </row>
    <row r="1682" spans="1:15" s="20" customFormat="1" ht="28.5">
      <c r="A1682" s="1681">
        <v>1080</v>
      </c>
      <c r="B1682" s="1681">
        <v>11020</v>
      </c>
      <c r="C1682" s="285">
        <v>5111</v>
      </c>
      <c r="D1682" s="18" t="s">
        <v>708</v>
      </c>
      <c r="E1682" s="991"/>
      <c r="F1682" s="991"/>
      <c r="G1682" s="991"/>
      <c r="H1682" s="417">
        <f t="shared" si="199"/>
        <v>0</v>
      </c>
      <c r="I1682" s="417">
        <f t="shared" si="200"/>
        <v>0</v>
      </c>
      <c r="J1682" s="991"/>
      <c r="K1682" s="991"/>
      <c r="L1682" s="991"/>
      <c r="M1682" s="1037"/>
      <c r="N1682" s="1037"/>
      <c r="O1682" s="1037"/>
    </row>
    <row r="1683" spans="1:15" s="20" customFormat="1" ht="28.5">
      <c r="A1683" s="1682"/>
      <c r="B1683" s="1682"/>
      <c r="C1683" s="285">
        <v>5112</v>
      </c>
      <c r="D1683" s="18" t="s">
        <v>709</v>
      </c>
      <c r="E1683" s="991"/>
      <c r="F1683" s="991"/>
      <c r="G1683" s="991"/>
      <c r="H1683" s="417">
        <f t="shared" si="199"/>
        <v>0</v>
      </c>
      <c r="I1683" s="417">
        <f t="shared" si="200"/>
        <v>0</v>
      </c>
      <c r="J1683" s="991"/>
      <c r="K1683" s="991"/>
      <c r="L1683" s="991"/>
      <c r="M1683" s="1037"/>
      <c r="N1683" s="1037"/>
      <c r="O1683" s="1037"/>
    </row>
    <row r="1684" spans="1:15" s="20" customFormat="1" ht="13.5" customHeight="1">
      <c r="A1684" s="1682"/>
      <c r="B1684" s="1682"/>
      <c r="C1684" s="285" t="s">
        <v>710</v>
      </c>
      <c r="D1684" s="18" t="s">
        <v>685</v>
      </c>
      <c r="E1684" s="991"/>
      <c r="F1684" s="991"/>
      <c r="G1684" s="991"/>
      <c r="H1684" s="417">
        <f t="shared" si="199"/>
        <v>0</v>
      </c>
      <c r="I1684" s="417">
        <f t="shared" si="200"/>
        <v>0</v>
      </c>
      <c r="J1684" s="991"/>
      <c r="K1684" s="991"/>
      <c r="L1684" s="991"/>
      <c r="M1684" s="1037"/>
      <c r="N1684" s="1037"/>
      <c r="O1684" s="1037"/>
    </row>
    <row r="1685" spans="1:15" s="20" customFormat="1" ht="28.5">
      <c r="A1685" s="1682"/>
      <c r="B1685" s="1682"/>
      <c r="C1685" s="285">
        <v>5121</v>
      </c>
      <c r="D1685" s="272" t="s">
        <v>74</v>
      </c>
      <c r="E1685" s="991"/>
      <c r="F1685" s="991"/>
      <c r="G1685" s="991"/>
      <c r="H1685" s="417">
        <f t="shared" si="199"/>
        <v>0</v>
      </c>
      <c r="I1685" s="417">
        <f t="shared" si="200"/>
        <v>0</v>
      </c>
      <c r="J1685" s="991"/>
      <c r="K1685" s="991"/>
      <c r="L1685" s="991"/>
      <c r="M1685" s="1037"/>
      <c r="N1685" s="1037"/>
      <c r="O1685" s="1037"/>
    </row>
    <row r="1686" spans="1:15" s="33" customFormat="1" ht="15.75" customHeight="1">
      <c r="A1686" s="1682"/>
      <c r="B1686" s="1682"/>
      <c r="C1686" s="259">
        <v>5122</v>
      </c>
      <c r="D1686" s="21" t="s">
        <v>75</v>
      </c>
      <c r="E1686" s="992"/>
      <c r="F1686" s="992"/>
      <c r="G1686" s="417"/>
      <c r="H1686" s="417">
        <f t="shared" si="199"/>
        <v>0</v>
      </c>
      <c r="I1686" s="417">
        <f t="shared" si="200"/>
        <v>0</v>
      </c>
      <c r="J1686" s="992"/>
      <c r="K1686" s="417"/>
      <c r="L1686" s="417"/>
      <c r="M1686" s="1038"/>
      <c r="N1686" s="1038"/>
      <c r="O1686" s="1038"/>
    </row>
    <row r="1687" spans="1:15" s="33" customFormat="1" ht="15.75" customHeight="1">
      <c r="A1687" s="1682"/>
      <c r="B1687" s="1682"/>
      <c r="C1687" s="259">
        <v>5129</v>
      </c>
      <c r="D1687" s="21" t="s">
        <v>76</v>
      </c>
      <c r="E1687" s="992"/>
      <c r="F1687" s="992"/>
      <c r="G1687" s="417"/>
      <c r="H1687" s="417">
        <f t="shared" si="199"/>
        <v>0</v>
      </c>
      <c r="I1687" s="417">
        <f t="shared" si="200"/>
        <v>0</v>
      </c>
      <c r="J1687" s="992"/>
      <c r="K1687" s="417"/>
      <c r="L1687" s="417"/>
      <c r="M1687" s="1038"/>
      <c r="N1687" s="1038"/>
      <c r="O1687" s="1038"/>
    </row>
    <row r="1688" spans="1:15" s="33" customFormat="1" ht="28.5">
      <c r="A1688" s="1682"/>
      <c r="B1688" s="1682"/>
      <c r="C1688" s="259">
        <v>5132</v>
      </c>
      <c r="D1688" s="21" t="s">
        <v>77</v>
      </c>
      <c r="E1688" s="992"/>
      <c r="F1688" s="992"/>
      <c r="G1688" s="417"/>
      <c r="H1688" s="417">
        <f t="shared" si="199"/>
        <v>0</v>
      </c>
      <c r="I1688" s="417">
        <f t="shared" si="200"/>
        <v>0</v>
      </c>
      <c r="J1688" s="992"/>
      <c r="K1688" s="417"/>
      <c r="L1688" s="417"/>
      <c r="M1688" s="1038"/>
      <c r="N1688" s="1038"/>
      <c r="O1688" s="1038"/>
    </row>
    <row r="1689" spans="1:15" s="33" customFormat="1" ht="15.75" customHeight="1">
      <c r="A1689" s="1683"/>
      <c r="B1689" s="1683"/>
      <c r="C1689" s="259" t="s">
        <v>711</v>
      </c>
      <c r="D1689" s="21" t="s">
        <v>712</v>
      </c>
      <c r="E1689" s="992"/>
      <c r="F1689" s="992"/>
      <c r="G1689" s="417"/>
      <c r="H1689" s="417">
        <f t="shared" si="199"/>
        <v>0</v>
      </c>
      <c r="I1689" s="417">
        <f t="shared" si="200"/>
        <v>0</v>
      </c>
      <c r="J1689" s="992"/>
      <c r="K1689" s="417"/>
      <c r="L1689" s="417"/>
      <c r="M1689" s="1038"/>
      <c r="N1689" s="1038"/>
      <c r="O1689" s="1038"/>
    </row>
    <row r="1690" spans="1:15" ht="28.5">
      <c r="A1690" s="1684" t="s">
        <v>684</v>
      </c>
      <c r="B1690" s="1687" t="s">
        <v>9035</v>
      </c>
      <c r="C1690" s="543"/>
      <c r="D1690" s="272" t="s">
        <v>284</v>
      </c>
      <c r="E1690" s="766"/>
      <c r="F1690" s="766"/>
      <c r="G1690" s="766"/>
      <c r="H1690" s="766">
        <f>+G1690-F1690</f>
        <v>0</v>
      </c>
      <c r="I1690" s="766">
        <f>G1690-E1690</f>
        <v>0</v>
      </c>
      <c r="J1690" s="766"/>
      <c r="K1690" s="766"/>
      <c r="L1690" s="766"/>
    </row>
    <row r="1691" spans="1:15">
      <c r="A1691" s="1685"/>
      <c r="B1691" s="1688"/>
      <c r="C1691" s="1053"/>
      <c r="D1691" s="273"/>
      <c r="E1691" s="765"/>
      <c r="F1691" s="765"/>
      <c r="G1691" s="765"/>
      <c r="H1691" s="765">
        <f>+G1691-F1691</f>
        <v>0</v>
      </c>
      <c r="I1691" s="765">
        <f>G1691-E1691</f>
        <v>0</v>
      </c>
      <c r="J1691" s="765"/>
      <c r="K1691" s="765"/>
      <c r="L1691" s="765"/>
    </row>
    <row r="1692" spans="1:15" ht="28.5">
      <c r="A1692" s="1685"/>
      <c r="B1692" s="1688"/>
      <c r="C1692" s="1053"/>
      <c r="D1692" s="274" t="s">
        <v>32</v>
      </c>
      <c r="E1692" s="765"/>
      <c r="F1692" s="765"/>
      <c r="G1692" s="765"/>
      <c r="H1692" s="765">
        <f>+G1692-F1692</f>
        <v>0</v>
      </c>
      <c r="I1692" s="765">
        <f>G1692-E1692</f>
        <v>0</v>
      </c>
      <c r="J1692" s="765"/>
      <c r="K1692" s="765"/>
      <c r="L1692" s="765"/>
    </row>
    <row r="1693" spans="1:15">
      <c r="A1693" s="1685"/>
      <c r="B1693" s="1688"/>
      <c r="C1693" s="1053"/>
      <c r="D1693" s="273"/>
      <c r="E1693" s="765"/>
      <c r="F1693" s="765"/>
      <c r="G1693" s="765"/>
      <c r="H1693" s="765">
        <f>+G1693-F1693</f>
        <v>0</v>
      </c>
      <c r="I1693" s="765">
        <f>G1693-E1693</f>
        <v>0</v>
      </c>
      <c r="J1693" s="765"/>
      <c r="K1693" s="765"/>
      <c r="L1693" s="765"/>
    </row>
    <row r="1694" spans="1:15" ht="14.25">
      <c r="A1694" s="1685"/>
      <c r="B1694" s="1688"/>
      <c r="C1694" s="545"/>
      <c r="D1694" s="282" t="s">
        <v>33</v>
      </c>
      <c r="E1694" s="985">
        <f>+E1696+E1760</f>
        <v>3506.6</v>
      </c>
      <c r="F1694" s="985">
        <f>+F1696+F1760</f>
        <v>43852.2</v>
      </c>
      <c r="G1694" s="985">
        <f>+G1696+G1760</f>
        <v>5910</v>
      </c>
      <c r="H1694" s="985">
        <f>+G1694-F1694</f>
        <v>-37942.199999999997</v>
      </c>
      <c r="I1694" s="985">
        <f>G1694-E1694</f>
        <v>2403.4</v>
      </c>
      <c r="J1694" s="985"/>
      <c r="K1694" s="985">
        <f>+K1696+K1760</f>
        <v>5910</v>
      </c>
      <c r="L1694" s="985">
        <f>+L1696+L1760</f>
        <v>5910</v>
      </c>
      <c r="M1694" s="1023">
        <f>SUM(M1700:M1769)</f>
        <v>985</v>
      </c>
      <c r="N1694" s="1023">
        <f>SUM(N1700:N1769)</f>
        <v>2462.5</v>
      </c>
      <c r="O1694" s="1023">
        <f>SUM(O1700:O1769)</f>
        <v>3940</v>
      </c>
    </row>
    <row r="1695" spans="1:15" ht="14.25">
      <c r="A1695" s="1685"/>
      <c r="B1695" s="1688"/>
      <c r="C1695" s="546"/>
      <c r="D1695" s="17" t="s">
        <v>396</v>
      </c>
      <c r="E1695" s="765"/>
      <c r="F1695" s="765"/>
      <c r="G1695" s="765"/>
      <c r="H1695" s="985"/>
      <c r="I1695" s="985"/>
      <c r="J1695" s="765"/>
      <c r="K1695" s="765"/>
      <c r="L1695" s="765"/>
    </row>
    <row r="1696" spans="1:15" ht="14.25">
      <c r="A1696" s="1685"/>
      <c r="B1696" s="1688"/>
      <c r="C1696" s="547"/>
      <c r="D1696" s="275" t="s">
        <v>36</v>
      </c>
      <c r="E1696" s="985">
        <f>E1698+SUM(E1704:E1759)-E1704-E1709-E1717-E1731-E1735-E1752</f>
        <v>3506.6</v>
      </c>
      <c r="F1696" s="985">
        <f>F1698+SUM(F1704:F1759)-F1704-F1709-F1717-F1731-F1735-F1752</f>
        <v>43852.2</v>
      </c>
      <c r="G1696" s="985">
        <f>G1698+SUM(G1704:G1759)-G1704-G1709-G1717-G1731-G1735-G1752</f>
        <v>5910</v>
      </c>
      <c r="H1696" s="985">
        <f>+G1696-F1696</f>
        <v>-37942.199999999997</v>
      </c>
      <c r="I1696" s="985">
        <f t="shared" ref="I1696:I1759" si="201">G1696-E1696</f>
        <v>2403.4</v>
      </c>
      <c r="J1696" s="985"/>
      <c r="K1696" s="985">
        <f>K1698+SUM(K1704:K1759)-K1704-K1709-K1717-K1731-K1735-K1752</f>
        <v>5910</v>
      </c>
      <c r="L1696" s="985">
        <f>L1698+SUM(L1704:L1759)-L1704-L1709-L1717-L1731-L1735-L1752</f>
        <v>5910</v>
      </c>
    </row>
    <row r="1697" spans="1:12">
      <c r="A1697" s="1685"/>
      <c r="B1697" s="1688"/>
      <c r="C1697" s="543"/>
      <c r="D1697" s="273" t="s">
        <v>72</v>
      </c>
      <c r="E1697" s="766"/>
      <c r="F1697" s="766"/>
      <c r="G1697" s="765"/>
      <c r="H1697" s="765">
        <f t="shared" ref="H1697:H1769" si="202">+G1697-F1697</f>
        <v>0</v>
      </c>
      <c r="I1697" s="766">
        <f t="shared" si="201"/>
        <v>0</v>
      </c>
      <c r="J1697" s="766"/>
      <c r="K1697" s="766"/>
      <c r="L1697" s="766"/>
    </row>
    <row r="1698" spans="1:12" ht="28.5">
      <c r="A1698" s="1685"/>
      <c r="B1698" s="1688"/>
      <c r="C1698" s="548"/>
      <c r="D1698" s="499" t="s">
        <v>479</v>
      </c>
      <c r="E1698" s="986">
        <f>SUM(E1700:E1702)</f>
        <v>0</v>
      </c>
      <c r="F1698" s="986">
        <f>SUM(F1700:F1702)</f>
        <v>0</v>
      </c>
      <c r="G1698" s="986">
        <f>SUM(G1700:G1702)</f>
        <v>0</v>
      </c>
      <c r="H1698" s="986">
        <f t="shared" si="202"/>
        <v>0</v>
      </c>
      <c r="I1698" s="986">
        <f t="shared" si="201"/>
        <v>0</v>
      </c>
      <c r="J1698" s="986"/>
      <c r="K1698" s="986">
        <f>SUM(K1700:K1702)</f>
        <v>0</v>
      </c>
      <c r="L1698" s="986">
        <f>SUM(L1700:L1702)</f>
        <v>0</v>
      </c>
    </row>
    <row r="1699" spans="1:12">
      <c r="A1699" s="1685"/>
      <c r="B1699" s="1688"/>
      <c r="C1699" s="543"/>
      <c r="D1699" s="273" t="s">
        <v>72</v>
      </c>
      <c r="E1699" s="766"/>
      <c r="F1699" s="766"/>
      <c r="G1699" s="765"/>
      <c r="H1699" s="765">
        <f t="shared" si="202"/>
        <v>0</v>
      </c>
      <c r="I1699" s="766">
        <f t="shared" si="201"/>
        <v>0</v>
      </c>
      <c r="J1699" s="766"/>
      <c r="K1699" s="766"/>
      <c r="L1699" s="766"/>
    </row>
    <row r="1700" spans="1:12" ht="42.75">
      <c r="A1700" s="1685"/>
      <c r="B1700" s="1688"/>
      <c r="C1700" s="549" t="s">
        <v>276</v>
      </c>
      <c r="D1700" s="276" t="s">
        <v>37</v>
      </c>
      <c r="E1700" s="766"/>
      <c r="F1700" s="766"/>
      <c r="G1700" s="766"/>
      <c r="H1700" s="766">
        <f t="shared" si="202"/>
        <v>0</v>
      </c>
      <c r="I1700" s="766">
        <f t="shared" si="201"/>
        <v>0</v>
      </c>
      <c r="J1700" s="766"/>
      <c r="K1700" s="766"/>
      <c r="L1700" s="766"/>
    </row>
    <row r="1701" spans="1:12" ht="42.75">
      <c r="A1701" s="1685"/>
      <c r="B1701" s="1688"/>
      <c r="C1701" s="549" t="s">
        <v>277</v>
      </c>
      <c r="D1701" s="277" t="s">
        <v>38</v>
      </c>
      <c r="E1701" s="766"/>
      <c r="F1701" s="766"/>
      <c r="G1701" s="766"/>
      <c r="H1701" s="766">
        <f t="shared" si="202"/>
        <v>0</v>
      </c>
      <c r="I1701" s="766">
        <f t="shared" si="201"/>
        <v>0</v>
      </c>
      <c r="J1701" s="766"/>
      <c r="K1701" s="766"/>
      <c r="L1701" s="766"/>
    </row>
    <row r="1702" spans="1:12" ht="42.75">
      <c r="A1702" s="1685"/>
      <c r="B1702" s="1688"/>
      <c r="C1702" s="549" t="s">
        <v>278</v>
      </c>
      <c r="D1702" s="277" t="s">
        <v>39</v>
      </c>
      <c r="E1702" s="766"/>
      <c r="F1702" s="766"/>
      <c r="G1702" s="766"/>
      <c r="H1702" s="766">
        <f t="shared" si="202"/>
        <v>0</v>
      </c>
      <c r="I1702" s="766">
        <f t="shared" si="201"/>
        <v>0</v>
      </c>
      <c r="J1702" s="766"/>
      <c r="K1702" s="766"/>
      <c r="L1702" s="766"/>
    </row>
    <row r="1703" spans="1:12" ht="14.25">
      <c r="A1703" s="1685"/>
      <c r="B1703" s="1688"/>
      <c r="C1703" s="550"/>
      <c r="D1703" s="500"/>
      <c r="E1703" s="768"/>
      <c r="F1703" s="768"/>
      <c r="G1703" s="768"/>
      <c r="H1703" s="768">
        <f t="shared" si="202"/>
        <v>0</v>
      </c>
      <c r="I1703" s="768">
        <f t="shared" si="201"/>
        <v>0</v>
      </c>
      <c r="J1703" s="768"/>
      <c r="K1703" s="768"/>
      <c r="L1703" s="768"/>
    </row>
    <row r="1704" spans="1:12" ht="28.5">
      <c r="A1704" s="1685"/>
      <c r="B1704" s="1688"/>
      <c r="C1704" s="551">
        <v>4212</v>
      </c>
      <c r="D1704" s="499" t="s">
        <v>40</v>
      </c>
      <c r="E1704" s="986">
        <f>E1706+E1707+E1708</f>
        <v>0</v>
      </c>
      <c r="F1704" s="986">
        <f>F1706+F1707+F1708</f>
        <v>0</v>
      </c>
      <c r="G1704" s="986">
        <f>G1706+G1707+G1708</f>
        <v>0</v>
      </c>
      <c r="H1704" s="986">
        <f t="shared" si="202"/>
        <v>0</v>
      </c>
      <c r="I1704" s="986">
        <f t="shared" si="201"/>
        <v>0</v>
      </c>
      <c r="J1704" s="986"/>
      <c r="K1704" s="986">
        <f>K1706+K1707+K1708</f>
        <v>0</v>
      </c>
      <c r="L1704" s="986">
        <f>L1706+L1707+L1708</f>
        <v>0</v>
      </c>
    </row>
    <row r="1705" spans="1:12">
      <c r="A1705" s="1685"/>
      <c r="B1705" s="1688"/>
      <c r="C1705" s="549"/>
      <c r="D1705" s="273" t="s">
        <v>72</v>
      </c>
      <c r="E1705" s="764"/>
      <c r="F1705" s="764"/>
      <c r="G1705" s="764"/>
      <c r="H1705" s="764">
        <f t="shared" si="202"/>
        <v>0</v>
      </c>
      <c r="I1705" s="764">
        <f t="shared" si="201"/>
        <v>0</v>
      </c>
      <c r="J1705" s="764"/>
      <c r="K1705" s="764"/>
      <c r="L1705" s="764"/>
    </row>
    <row r="1706" spans="1:12">
      <c r="A1706" s="1685"/>
      <c r="B1706" s="1688"/>
      <c r="C1706" s="549"/>
      <c r="D1706" s="273" t="s">
        <v>40</v>
      </c>
      <c r="E1706" s="764"/>
      <c r="F1706" s="764"/>
      <c r="G1706" s="764"/>
      <c r="H1706" s="764">
        <f t="shared" si="202"/>
        <v>0</v>
      </c>
      <c r="I1706" s="764">
        <f t="shared" si="201"/>
        <v>0</v>
      </c>
      <c r="J1706" s="764"/>
      <c r="K1706" s="764"/>
      <c r="L1706" s="764"/>
    </row>
    <row r="1707" spans="1:12" ht="27">
      <c r="A1707" s="1685"/>
      <c r="B1707" s="1688"/>
      <c r="C1707" s="549"/>
      <c r="D1707" s="273" t="s">
        <v>285</v>
      </c>
      <c r="E1707" s="764"/>
      <c r="F1707" s="764"/>
      <c r="G1707" s="764"/>
      <c r="H1707" s="764">
        <f t="shared" si="202"/>
        <v>0</v>
      </c>
      <c r="I1707" s="764">
        <f t="shared" si="201"/>
        <v>0</v>
      </c>
      <c r="J1707" s="764"/>
      <c r="K1707" s="764"/>
      <c r="L1707" s="764"/>
    </row>
    <row r="1708" spans="1:12" ht="27">
      <c r="A1708" s="1685"/>
      <c r="B1708" s="1688"/>
      <c r="C1708" s="549"/>
      <c r="D1708" s="273" t="s">
        <v>398</v>
      </c>
      <c r="E1708" s="764"/>
      <c r="F1708" s="764"/>
      <c r="G1708" s="764"/>
      <c r="H1708" s="764">
        <f t="shared" si="202"/>
        <v>0</v>
      </c>
      <c r="I1708" s="764">
        <f t="shared" si="201"/>
        <v>0</v>
      </c>
      <c r="J1708" s="764"/>
      <c r="K1708" s="764"/>
      <c r="L1708" s="764"/>
    </row>
    <row r="1709" spans="1:12" ht="14.25">
      <c r="A1709" s="1685"/>
      <c r="B1709" s="1688"/>
      <c r="C1709" s="551">
        <v>4213</v>
      </c>
      <c r="D1709" s="499" t="s">
        <v>41</v>
      </c>
      <c r="E1709" s="986">
        <f>E1711+E1712</f>
        <v>0</v>
      </c>
      <c r="F1709" s="986">
        <f>F1711+F1712</f>
        <v>0</v>
      </c>
      <c r="G1709" s="986">
        <f>G1711+G1712</f>
        <v>0</v>
      </c>
      <c r="H1709" s="986">
        <f t="shared" si="202"/>
        <v>0</v>
      </c>
      <c r="I1709" s="986">
        <f t="shared" si="201"/>
        <v>0</v>
      </c>
      <c r="J1709" s="986"/>
      <c r="K1709" s="986">
        <f>K1711+K1712</f>
        <v>0</v>
      </c>
      <c r="L1709" s="986">
        <f>L1711+L1712</f>
        <v>0</v>
      </c>
    </row>
    <row r="1710" spans="1:12">
      <c r="A1710" s="1685"/>
      <c r="B1710" s="1688"/>
      <c r="C1710" s="549"/>
      <c r="D1710" s="273" t="s">
        <v>72</v>
      </c>
      <c r="E1710" s="764"/>
      <c r="F1710" s="764"/>
      <c r="G1710" s="764"/>
      <c r="H1710" s="764">
        <f t="shared" si="202"/>
        <v>0</v>
      </c>
      <c r="I1710" s="764">
        <f t="shared" si="201"/>
        <v>0</v>
      </c>
      <c r="J1710" s="764"/>
      <c r="K1710" s="764"/>
      <c r="L1710" s="764"/>
    </row>
    <row r="1711" spans="1:12" ht="40.5">
      <c r="A1711" s="1685"/>
      <c r="B1711" s="1688"/>
      <c r="C1711" s="549"/>
      <c r="D1711" s="279" t="s">
        <v>42</v>
      </c>
      <c r="E1711" s="764"/>
      <c r="F1711" s="764"/>
      <c r="G1711" s="764"/>
      <c r="H1711" s="764">
        <f t="shared" si="202"/>
        <v>0</v>
      </c>
      <c r="I1711" s="764">
        <f t="shared" si="201"/>
        <v>0</v>
      </c>
      <c r="J1711" s="764"/>
      <c r="K1711" s="764"/>
      <c r="L1711" s="764"/>
    </row>
    <row r="1712" spans="1:12" ht="40.5">
      <c r="A1712" s="1685"/>
      <c r="B1712" s="1688"/>
      <c r="C1712" s="549"/>
      <c r="D1712" s="279" t="s">
        <v>279</v>
      </c>
      <c r="E1712" s="764"/>
      <c r="F1712" s="764"/>
      <c r="G1712" s="764"/>
      <c r="H1712" s="764">
        <f t="shared" si="202"/>
        <v>0</v>
      </c>
      <c r="I1712" s="764">
        <f t="shared" si="201"/>
        <v>0</v>
      </c>
      <c r="J1712" s="764"/>
      <c r="K1712" s="764"/>
      <c r="L1712" s="764"/>
    </row>
    <row r="1713" spans="1:12" ht="14.25">
      <c r="A1713" s="1685"/>
      <c r="B1713" s="1688"/>
      <c r="C1713" s="549">
        <v>4214</v>
      </c>
      <c r="D1713" s="278" t="s">
        <v>43</v>
      </c>
      <c r="E1713" s="764"/>
      <c r="F1713" s="764"/>
      <c r="G1713" s="764"/>
      <c r="H1713" s="764">
        <f t="shared" si="202"/>
        <v>0</v>
      </c>
      <c r="I1713" s="764">
        <f t="shared" si="201"/>
        <v>0</v>
      </c>
      <c r="J1713" s="764"/>
      <c r="K1713" s="764"/>
      <c r="L1713" s="764"/>
    </row>
    <row r="1714" spans="1:12" ht="14.25">
      <c r="A1714" s="1685"/>
      <c r="B1714" s="1688"/>
      <c r="C1714" s="549">
        <v>4215</v>
      </c>
      <c r="D1714" s="278" t="s">
        <v>44</v>
      </c>
      <c r="E1714" s="764"/>
      <c r="F1714" s="764"/>
      <c r="G1714" s="764"/>
      <c r="H1714" s="764">
        <f t="shared" si="202"/>
        <v>0</v>
      </c>
      <c r="I1714" s="764">
        <f t="shared" si="201"/>
        <v>0</v>
      </c>
      <c r="J1714" s="764"/>
      <c r="K1714" s="764"/>
      <c r="L1714" s="764"/>
    </row>
    <row r="1715" spans="1:12" ht="28.5">
      <c r="A1715" s="1685"/>
      <c r="B1715" s="1688"/>
      <c r="C1715" s="549">
        <v>4216</v>
      </c>
      <c r="D1715" s="278" t="s">
        <v>45</v>
      </c>
      <c r="E1715" s="764"/>
      <c r="F1715" s="764"/>
      <c r="G1715" s="764"/>
      <c r="H1715" s="764">
        <f t="shared" si="202"/>
        <v>0</v>
      </c>
      <c r="I1715" s="764">
        <f t="shared" si="201"/>
        <v>0</v>
      </c>
      <c r="J1715" s="764"/>
      <c r="K1715" s="764"/>
      <c r="L1715" s="764"/>
    </row>
    <row r="1716" spans="1:12" ht="28.5">
      <c r="A1716" s="1685"/>
      <c r="B1716" s="1688"/>
      <c r="C1716" s="549">
        <v>4217</v>
      </c>
      <c r="D1716" s="278" t="s">
        <v>46</v>
      </c>
      <c r="E1716" s="764"/>
      <c r="F1716" s="764"/>
      <c r="G1716" s="764"/>
      <c r="H1716" s="764">
        <f t="shared" si="202"/>
        <v>0</v>
      </c>
      <c r="I1716" s="764">
        <f t="shared" si="201"/>
        <v>0</v>
      </c>
      <c r="J1716" s="764"/>
      <c r="K1716" s="764"/>
      <c r="L1716" s="764"/>
    </row>
    <row r="1717" spans="1:12" ht="42.75">
      <c r="A1717" s="1685"/>
      <c r="B1717" s="1688"/>
      <c r="C1717" s="551"/>
      <c r="D1717" s="499" t="s">
        <v>422</v>
      </c>
      <c r="E1717" s="986">
        <f>E1719+E1720</f>
        <v>0</v>
      </c>
      <c r="F1717" s="986">
        <f>F1719+F1720</f>
        <v>0</v>
      </c>
      <c r="G1717" s="986">
        <f>G1719+G1720</f>
        <v>0</v>
      </c>
      <c r="H1717" s="986">
        <f t="shared" si="202"/>
        <v>0</v>
      </c>
      <c r="I1717" s="986">
        <f t="shared" si="201"/>
        <v>0</v>
      </c>
      <c r="J1717" s="986"/>
      <c r="K1717" s="986">
        <f>K1719+K1720</f>
        <v>0</v>
      </c>
      <c r="L1717" s="986">
        <f>L1719+L1720</f>
        <v>0</v>
      </c>
    </row>
    <row r="1718" spans="1:12">
      <c r="A1718" s="1685"/>
      <c r="B1718" s="1688"/>
      <c r="C1718" s="549"/>
      <c r="D1718" s="273" t="s">
        <v>72</v>
      </c>
      <c r="E1718" s="765"/>
      <c r="F1718" s="765"/>
      <c r="G1718" s="765"/>
      <c r="H1718" s="765">
        <f t="shared" si="202"/>
        <v>0</v>
      </c>
      <c r="I1718" s="765">
        <f t="shared" si="201"/>
        <v>0</v>
      </c>
      <c r="J1718" s="765"/>
      <c r="K1718" s="765"/>
      <c r="L1718" s="765"/>
    </row>
    <row r="1719" spans="1:12">
      <c r="A1719" s="1685"/>
      <c r="B1719" s="1688"/>
      <c r="C1719" s="549">
        <v>4221</v>
      </c>
      <c r="D1719" s="273" t="s">
        <v>47</v>
      </c>
      <c r="E1719" s="765"/>
      <c r="F1719" s="765"/>
      <c r="G1719" s="765"/>
      <c r="H1719" s="765">
        <f t="shared" si="202"/>
        <v>0</v>
      </c>
      <c r="I1719" s="765">
        <f t="shared" si="201"/>
        <v>0</v>
      </c>
      <c r="J1719" s="765"/>
      <c r="K1719" s="765"/>
      <c r="L1719" s="765"/>
    </row>
    <row r="1720" spans="1:12" ht="27">
      <c r="A1720" s="1685"/>
      <c r="B1720" s="1688"/>
      <c r="C1720" s="549">
        <v>4222</v>
      </c>
      <c r="D1720" s="273" t="s">
        <v>48</v>
      </c>
      <c r="E1720" s="765"/>
      <c r="F1720" s="765"/>
      <c r="G1720" s="765"/>
      <c r="H1720" s="765">
        <f t="shared" si="202"/>
        <v>0</v>
      </c>
      <c r="I1720" s="765">
        <f t="shared" si="201"/>
        <v>0</v>
      </c>
      <c r="J1720" s="765"/>
      <c r="K1720" s="765"/>
      <c r="L1720" s="765"/>
    </row>
    <row r="1721" spans="1:12" ht="14.25">
      <c r="A1721" s="1685"/>
      <c r="B1721" s="1688"/>
      <c r="C1721" s="549">
        <v>4231</v>
      </c>
      <c r="D1721" s="274" t="s">
        <v>49</v>
      </c>
      <c r="E1721" s="765"/>
      <c r="F1721" s="765"/>
      <c r="G1721" s="765"/>
      <c r="H1721" s="765">
        <f t="shared" si="202"/>
        <v>0</v>
      </c>
      <c r="I1721" s="765">
        <f t="shared" si="201"/>
        <v>0</v>
      </c>
      <c r="J1721" s="765"/>
      <c r="K1721" s="765"/>
      <c r="L1721" s="765"/>
    </row>
    <row r="1722" spans="1:12" ht="28.5">
      <c r="A1722" s="1685"/>
      <c r="B1722" s="1688"/>
      <c r="C1722" s="549">
        <v>4232</v>
      </c>
      <c r="D1722" s="274" t="s">
        <v>50</v>
      </c>
      <c r="E1722" s="765"/>
      <c r="F1722" s="765"/>
      <c r="G1722" s="765"/>
      <c r="H1722" s="765">
        <f t="shared" si="202"/>
        <v>0</v>
      </c>
      <c r="I1722" s="765">
        <f t="shared" si="201"/>
        <v>0</v>
      </c>
      <c r="J1722" s="987"/>
      <c r="K1722" s="765"/>
      <c r="L1722" s="765"/>
    </row>
    <row r="1723" spans="1:12" ht="57">
      <c r="A1723" s="1685"/>
      <c r="B1723" s="1688"/>
      <c r="C1723" s="549">
        <v>4233</v>
      </c>
      <c r="D1723" s="274" t="s">
        <v>388</v>
      </c>
      <c r="E1723" s="765"/>
      <c r="F1723" s="765"/>
      <c r="G1723" s="765"/>
      <c r="H1723" s="765">
        <f t="shared" si="202"/>
        <v>0</v>
      </c>
      <c r="I1723" s="765">
        <f t="shared" si="201"/>
        <v>0</v>
      </c>
      <c r="J1723" s="987"/>
      <c r="K1723" s="765"/>
      <c r="L1723" s="765"/>
    </row>
    <row r="1724" spans="1:12" ht="28.5">
      <c r="A1724" s="1685"/>
      <c r="B1724" s="1688"/>
      <c r="C1724" s="549">
        <v>4234</v>
      </c>
      <c r="D1724" s="274" t="s">
        <v>51</v>
      </c>
      <c r="E1724" s="764"/>
      <c r="F1724" s="764"/>
      <c r="G1724" s="764"/>
      <c r="H1724" s="764">
        <f t="shared" si="202"/>
        <v>0</v>
      </c>
      <c r="I1724" s="764">
        <f t="shared" si="201"/>
        <v>0</v>
      </c>
      <c r="J1724" s="764"/>
      <c r="K1724" s="764"/>
      <c r="L1724" s="764"/>
    </row>
    <row r="1725" spans="1:12" ht="28.5">
      <c r="A1725" s="1685"/>
      <c r="B1725" s="1688"/>
      <c r="C1725" s="549">
        <v>4235</v>
      </c>
      <c r="D1725" s="274" t="s">
        <v>52</v>
      </c>
      <c r="E1725" s="764"/>
      <c r="F1725" s="764"/>
      <c r="G1725" s="764"/>
      <c r="H1725" s="764">
        <f t="shared" si="202"/>
        <v>0</v>
      </c>
      <c r="I1725" s="764">
        <f t="shared" si="201"/>
        <v>0</v>
      </c>
      <c r="J1725" s="764"/>
      <c r="K1725" s="764"/>
      <c r="L1725" s="764"/>
    </row>
    <row r="1726" spans="1:12" ht="28.5">
      <c r="A1726" s="1685"/>
      <c r="B1726" s="1688"/>
      <c r="C1726" s="549">
        <v>4236</v>
      </c>
      <c r="D1726" s="274" t="s">
        <v>53</v>
      </c>
      <c r="E1726" s="764"/>
      <c r="F1726" s="764"/>
      <c r="G1726" s="764"/>
      <c r="H1726" s="764">
        <f t="shared" si="202"/>
        <v>0</v>
      </c>
      <c r="I1726" s="764">
        <f t="shared" si="201"/>
        <v>0</v>
      </c>
      <c r="J1726" s="764"/>
      <c r="K1726" s="764"/>
      <c r="L1726" s="764"/>
    </row>
    <row r="1727" spans="1:12" ht="28.5">
      <c r="A1727" s="1685"/>
      <c r="B1727" s="1688"/>
      <c r="C1727" s="549">
        <v>4237</v>
      </c>
      <c r="D1727" s="274" t="s">
        <v>54</v>
      </c>
      <c r="E1727" s="764"/>
      <c r="F1727" s="764"/>
      <c r="G1727" s="764"/>
      <c r="H1727" s="764">
        <f t="shared" si="202"/>
        <v>0</v>
      </c>
      <c r="I1727" s="764">
        <f t="shared" si="201"/>
        <v>0</v>
      </c>
      <c r="J1727" s="764"/>
      <c r="K1727" s="764"/>
      <c r="L1727" s="764"/>
    </row>
    <row r="1728" spans="1:12" ht="28.5">
      <c r="A1728" s="1685"/>
      <c r="B1728" s="1688"/>
      <c r="C1728" s="549">
        <v>4239</v>
      </c>
      <c r="D1728" s="272" t="s">
        <v>55</v>
      </c>
      <c r="E1728" s="766"/>
      <c r="F1728" s="766"/>
      <c r="G1728" s="766"/>
      <c r="H1728" s="766">
        <f t="shared" si="202"/>
        <v>0</v>
      </c>
      <c r="I1728" s="766">
        <f t="shared" si="201"/>
        <v>0</v>
      </c>
      <c r="J1728" s="766"/>
      <c r="K1728" s="766"/>
      <c r="L1728" s="766"/>
    </row>
    <row r="1729" spans="1:15" ht="28.5">
      <c r="A1729" s="1685"/>
      <c r="B1729" s="1688"/>
      <c r="C1729" s="549">
        <v>4241</v>
      </c>
      <c r="D1729" s="274" t="s">
        <v>56</v>
      </c>
      <c r="E1729" s="764">
        <v>3506.6</v>
      </c>
      <c r="F1729" s="764">
        <v>43852.2</v>
      </c>
      <c r="G1729" s="764">
        <v>5910</v>
      </c>
      <c r="H1729" s="764">
        <f t="shared" si="202"/>
        <v>-37942.199999999997</v>
      </c>
      <c r="I1729" s="764">
        <f t="shared" si="201"/>
        <v>2403.4</v>
      </c>
      <c r="J1729" s="764"/>
      <c r="K1729" s="764">
        <v>5910</v>
      </c>
      <c r="L1729" s="764">
        <v>5910</v>
      </c>
      <c r="M1729" s="1023">
        <f>+G1729/12*2</f>
        <v>985</v>
      </c>
      <c r="N1729" s="1023">
        <f>+G1729/12*5</f>
        <v>2462.5</v>
      </c>
      <c r="O1729" s="1023">
        <f>+G1729/12*8</f>
        <v>3940</v>
      </c>
    </row>
    <row r="1730" spans="1:15" ht="42.75">
      <c r="A1730" s="1685"/>
      <c r="B1730" s="1688"/>
      <c r="C1730" s="549">
        <v>4251</v>
      </c>
      <c r="D1730" s="272" t="s">
        <v>57</v>
      </c>
      <c r="E1730" s="766"/>
      <c r="F1730" s="766"/>
      <c r="G1730" s="766"/>
      <c r="H1730" s="766">
        <f t="shared" si="202"/>
        <v>0</v>
      </c>
      <c r="I1730" s="766">
        <f t="shared" si="201"/>
        <v>0</v>
      </c>
      <c r="J1730" s="766"/>
      <c r="K1730" s="766"/>
      <c r="L1730" s="766"/>
    </row>
    <row r="1731" spans="1:15" ht="42.75">
      <c r="A1731" s="1685"/>
      <c r="B1731" s="1688"/>
      <c r="C1731" s="551">
        <v>4252</v>
      </c>
      <c r="D1731" s="499" t="s">
        <v>58</v>
      </c>
      <c r="E1731" s="986">
        <f>E1733+E1734</f>
        <v>0</v>
      </c>
      <c r="F1731" s="986">
        <f>F1733+F1734</f>
        <v>0</v>
      </c>
      <c r="G1731" s="986">
        <f>G1733+G1734</f>
        <v>0</v>
      </c>
      <c r="H1731" s="986">
        <f t="shared" si="202"/>
        <v>0</v>
      </c>
      <c r="I1731" s="986">
        <f t="shared" si="201"/>
        <v>0</v>
      </c>
      <c r="J1731" s="986"/>
      <c r="K1731" s="986">
        <f>K1733+K1734</f>
        <v>0</v>
      </c>
      <c r="L1731" s="986">
        <f>L1733+L1734</f>
        <v>0</v>
      </c>
    </row>
    <row r="1732" spans="1:15">
      <c r="A1732" s="1685"/>
      <c r="B1732" s="1688"/>
      <c r="C1732" s="549"/>
      <c r="D1732" s="273" t="s">
        <v>72</v>
      </c>
      <c r="E1732" s="766"/>
      <c r="F1732" s="766"/>
      <c r="G1732" s="766"/>
      <c r="H1732" s="766">
        <f t="shared" si="202"/>
        <v>0</v>
      </c>
      <c r="I1732" s="766">
        <f t="shared" si="201"/>
        <v>0</v>
      </c>
      <c r="J1732" s="766"/>
      <c r="K1732" s="766"/>
      <c r="L1732" s="766"/>
    </row>
    <row r="1733" spans="1:15" ht="27">
      <c r="A1733" s="1685"/>
      <c r="B1733" s="1688"/>
      <c r="C1733" s="549"/>
      <c r="D1733" s="280" t="s">
        <v>59</v>
      </c>
      <c r="E1733" s="766"/>
      <c r="F1733" s="766"/>
      <c r="G1733" s="766"/>
      <c r="H1733" s="766">
        <f t="shared" si="202"/>
        <v>0</v>
      </c>
      <c r="I1733" s="766">
        <f t="shared" si="201"/>
        <v>0</v>
      </c>
      <c r="J1733" s="766"/>
      <c r="K1733" s="766"/>
      <c r="L1733" s="766"/>
    </row>
    <row r="1734" spans="1:15" ht="27">
      <c r="A1734" s="1685"/>
      <c r="B1734" s="1688"/>
      <c r="C1734" s="549"/>
      <c r="D1734" s="280" t="s">
        <v>60</v>
      </c>
      <c r="E1734" s="766"/>
      <c r="F1734" s="766"/>
      <c r="G1734" s="766"/>
      <c r="H1734" s="766">
        <f t="shared" si="202"/>
        <v>0</v>
      </c>
      <c r="I1734" s="766">
        <f t="shared" si="201"/>
        <v>0</v>
      </c>
      <c r="J1734" s="766"/>
      <c r="K1734" s="766"/>
      <c r="L1734" s="766"/>
    </row>
    <row r="1735" spans="1:15" ht="28.5">
      <c r="A1735" s="1685"/>
      <c r="B1735" s="1688"/>
      <c r="C1735" s="551">
        <v>4261</v>
      </c>
      <c r="D1735" s="499" t="s">
        <v>61</v>
      </c>
      <c r="E1735" s="986">
        <f>E1737+E1738</f>
        <v>0</v>
      </c>
      <c r="F1735" s="986">
        <f>F1737+F1738</f>
        <v>0</v>
      </c>
      <c r="G1735" s="986">
        <f>G1737+G1738</f>
        <v>0</v>
      </c>
      <c r="H1735" s="986">
        <f t="shared" si="202"/>
        <v>0</v>
      </c>
      <c r="I1735" s="986">
        <f t="shared" si="201"/>
        <v>0</v>
      </c>
      <c r="J1735" s="986"/>
      <c r="K1735" s="986">
        <f>K1737+K1738</f>
        <v>0</v>
      </c>
      <c r="L1735" s="986">
        <f>L1737+L1738</f>
        <v>0</v>
      </c>
    </row>
    <row r="1736" spans="1:15">
      <c r="A1736" s="1685"/>
      <c r="B1736" s="1688"/>
      <c r="C1736" s="549"/>
      <c r="D1736" s="273" t="s">
        <v>72</v>
      </c>
      <c r="E1736" s="764"/>
      <c r="F1736" s="764"/>
      <c r="G1736" s="764"/>
      <c r="H1736" s="764">
        <f t="shared" si="202"/>
        <v>0</v>
      </c>
      <c r="I1736" s="764">
        <f t="shared" si="201"/>
        <v>0</v>
      </c>
      <c r="J1736" s="764"/>
      <c r="K1736" s="764"/>
      <c r="L1736" s="764"/>
    </row>
    <row r="1737" spans="1:15">
      <c r="A1737" s="1685"/>
      <c r="B1737" s="1688"/>
      <c r="C1737" s="549"/>
      <c r="D1737" s="273" t="s">
        <v>62</v>
      </c>
      <c r="E1737" s="764"/>
      <c r="F1737" s="764"/>
      <c r="G1737" s="764"/>
      <c r="H1737" s="764">
        <f t="shared" si="202"/>
        <v>0</v>
      </c>
      <c r="I1737" s="764">
        <f t="shared" si="201"/>
        <v>0</v>
      </c>
      <c r="J1737" s="764"/>
      <c r="K1737" s="764"/>
      <c r="L1737" s="764"/>
    </row>
    <row r="1738" spans="1:15">
      <c r="A1738" s="1685"/>
      <c r="B1738" s="1688"/>
      <c r="C1738" s="549"/>
      <c r="D1738" s="273" t="s">
        <v>63</v>
      </c>
      <c r="E1738" s="764"/>
      <c r="F1738" s="764"/>
      <c r="G1738" s="764"/>
      <c r="H1738" s="764">
        <f t="shared" si="202"/>
        <v>0</v>
      </c>
      <c r="I1738" s="764">
        <f t="shared" si="201"/>
        <v>0</v>
      </c>
      <c r="J1738" s="764"/>
      <c r="K1738" s="764"/>
      <c r="L1738" s="764"/>
    </row>
    <row r="1739" spans="1:15" ht="28.5">
      <c r="A1739" s="1685"/>
      <c r="B1739" s="1688"/>
      <c r="C1739" s="549">
        <v>4262</v>
      </c>
      <c r="D1739" s="274" t="s">
        <v>345</v>
      </c>
      <c r="E1739" s="764"/>
      <c r="F1739" s="764"/>
      <c r="G1739" s="764"/>
      <c r="H1739" s="764">
        <f t="shared" si="202"/>
        <v>0</v>
      </c>
      <c r="I1739" s="764">
        <f t="shared" si="201"/>
        <v>0</v>
      </c>
      <c r="J1739" s="764"/>
      <c r="K1739" s="764"/>
      <c r="L1739" s="764"/>
    </row>
    <row r="1740" spans="1:15" ht="14.25">
      <c r="A1740" s="1685"/>
      <c r="B1740" s="1688"/>
      <c r="C1740" s="549">
        <v>4264</v>
      </c>
      <c r="D1740" s="274" t="s">
        <v>344</v>
      </c>
      <c r="E1740" s="764"/>
      <c r="F1740" s="764"/>
      <c r="G1740" s="764"/>
      <c r="H1740" s="764">
        <f t="shared" si="202"/>
        <v>0</v>
      </c>
      <c r="I1740" s="764">
        <f t="shared" si="201"/>
        <v>0</v>
      </c>
      <c r="J1740" s="764"/>
      <c r="K1740" s="764"/>
      <c r="L1740" s="764"/>
    </row>
    <row r="1741" spans="1:15" ht="28.5">
      <c r="A1741" s="1685"/>
      <c r="B1741" s="1688"/>
      <c r="C1741" s="552">
        <v>4266</v>
      </c>
      <c r="D1741" s="527" t="s">
        <v>429</v>
      </c>
      <c r="E1741" s="764"/>
      <c r="F1741" s="764"/>
      <c r="G1741" s="764"/>
      <c r="H1741" s="764">
        <f t="shared" si="202"/>
        <v>0</v>
      </c>
      <c r="I1741" s="764">
        <f t="shared" si="201"/>
        <v>0</v>
      </c>
      <c r="J1741" s="764"/>
      <c r="K1741" s="764"/>
      <c r="L1741" s="764"/>
    </row>
    <row r="1742" spans="1:15" ht="28.5">
      <c r="A1742" s="1685"/>
      <c r="B1742" s="1688"/>
      <c r="C1742" s="549">
        <v>4267</v>
      </c>
      <c r="D1742" s="274" t="s">
        <v>346</v>
      </c>
      <c r="E1742" s="764"/>
      <c r="F1742" s="764"/>
      <c r="G1742" s="764"/>
      <c r="H1742" s="764">
        <f t="shared" si="202"/>
        <v>0</v>
      </c>
      <c r="I1742" s="764">
        <f t="shared" si="201"/>
        <v>0</v>
      </c>
      <c r="J1742" s="764"/>
      <c r="K1742" s="764"/>
      <c r="L1742" s="764"/>
    </row>
    <row r="1743" spans="1:15" ht="28.5">
      <c r="A1743" s="1685"/>
      <c r="B1743" s="1688"/>
      <c r="C1743" s="549">
        <v>4269</v>
      </c>
      <c r="D1743" s="274" t="s">
        <v>64</v>
      </c>
      <c r="E1743" s="764"/>
      <c r="F1743" s="764"/>
      <c r="G1743" s="764"/>
      <c r="H1743" s="764">
        <f t="shared" si="202"/>
        <v>0</v>
      </c>
      <c r="I1743" s="764">
        <f t="shared" si="201"/>
        <v>0</v>
      </c>
      <c r="J1743" s="764"/>
      <c r="K1743" s="764"/>
      <c r="L1743" s="764"/>
    </row>
    <row r="1744" spans="1:15" ht="42.75">
      <c r="A1744" s="1685"/>
      <c r="B1744" s="1688"/>
      <c r="C1744" s="549">
        <v>4511</v>
      </c>
      <c r="D1744" s="272" t="s">
        <v>65</v>
      </c>
      <c r="E1744" s="764"/>
      <c r="F1744" s="764"/>
      <c r="G1744" s="764"/>
      <c r="H1744" s="764">
        <f t="shared" si="202"/>
        <v>0</v>
      </c>
      <c r="I1744" s="764">
        <f t="shared" si="201"/>
        <v>0</v>
      </c>
      <c r="J1744" s="764"/>
      <c r="K1744" s="764"/>
      <c r="L1744" s="764"/>
    </row>
    <row r="1745" spans="1:12" ht="42.75">
      <c r="A1745" s="1685"/>
      <c r="B1745" s="1688"/>
      <c r="C1745" s="549">
        <v>4621</v>
      </c>
      <c r="D1745" s="272" t="s">
        <v>66</v>
      </c>
      <c r="E1745" s="764"/>
      <c r="F1745" s="764"/>
      <c r="G1745" s="764"/>
      <c r="H1745" s="764">
        <f t="shared" si="202"/>
        <v>0</v>
      </c>
      <c r="I1745" s="764">
        <f t="shared" si="201"/>
        <v>0</v>
      </c>
      <c r="J1745" s="988"/>
      <c r="K1745" s="764"/>
      <c r="L1745" s="764"/>
    </row>
    <row r="1746" spans="1:12" ht="42.75">
      <c r="A1746" s="1685"/>
      <c r="B1746" s="1688"/>
      <c r="C1746" s="549">
        <v>4631</v>
      </c>
      <c r="D1746" s="272" t="s">
        <v>387</v>
      </c>
      <c r="E1746" s="764"/>
      <c r="F1746" s="764"/>
      <c r="G1746" s="764"/>
      <c r="H1746" s="764">
        <f t="shared" si="202"/>
        <v>0</v>
      </c>
      <c r="I1746" s="764">
        <f t="shared" si="201"/>
        <v>0</v>
      </c>
      <c r="J1746" s="988"/>
      <c r="K1746" s="764"/>
      <c r="L1746" s="764"/>
    </row>
    <row r="1747" spans="1:12" ht="28.5">
      <c r="A1747" s="1685"/>
      <c r="B1747" s="1688"/>
      <c r="C1747" s="549">
        <v>4632</v>
      </c>
      <c r="D1747" s="272" t="s">
        <v>283</v>
      </c>
      <c r="E1747" s="764"/>
      <c r="F1747" s="764"/>
      <c r="G1747" s="764"/>
      <c r="H1747" s="764">
        <f t="shared" si="202"/>
        <v>0</v>
      </c>
      <c r="I1747" s="764">
        <f t="shared" si="201"/>
        <v>0</v>
      </c>
      <c r="J1747" s="764"/>
      <c r="K1747" s="764"/>
      <c r="L1747" s="764"/>
    </row>
    <row r="1748" spans="1:12" ht="57">
      <c r="A1748" s="1685"/>
      <c r="B1748" s="1688"/>
      <c r="C1748" s="552">
        <v>4638</v>
      </c>
      <c r="D1748" s="527" t="s">
        <v>430</v>
      </c>
      <c r="E1748" s="764"/>
      <c r="F1748" s="764"/>
      <c r="G1748" s="764"/>
      <c r="H1748" s="764">
        <f t="shared" si="202"/>
        <v>0</v>
      </c>
      <c r="I1748" s="764">
        <f t="shared" si="201"/>
        <v>0</v>
      </c>
      <c r="J1748" s="764"/>
      <c r="K1748" s="764"/>
      <c r="L1748" s="764"/>
    </row>
    <row r="1749" spans="1:12" ht="28.5">
      <c r="A1749" s="1685"/>
      <c r="B1749" s="1688"/>
      <c r="C1749" s="549" t="s">
        <v>393</v>
      </c>
      <c r="D1749" s="272" t="s">
        <v>394</v>
      </c>
      <c r="E1749" s="764"/>
      <c r="F1749" s="764"/>
      <c r="G1749" s="764"/>
      <c r="H1749" s="764">
        <f t="shared" si="202"/>
        <v>0</v>
      </c>
      <c r="I1749" s="764">
        <f t="shared" si="201"/>
        <v>0</v>
      </c>
      <c r="J1749" s="764"/>
      <c r="K1749" s="764"/>
      <c r="L1749" s="764"/>
    </row>
    <row r="1750" spans="1:12" ht="14.25">
      <c r="A1750" s="1685"/>
      <c r="B1750" s="1688"/>
      <c r="C1750" s="549">
        <v>4729</v>
      </c>
      <c r="D1750" s="274" t="s">
        <v>67</v>
      </c>
      <c r="E1750" s="989"/>
      <c r="F1750" s="989"/>
      <c r="G1750" s="764"/>
      <c r="H1750" s="764">
        <f t="shared" si="202"/>
        <v>0</v>
      </c>
      <c r="I1750" s="764">
        <f t="shared" si="201"/>
        <v>0</v>
      </c>
      <c r="J1750" s="989"/>
      <c r="K1750" s="989"/>
      <c r="L1750" s="989"/>
    </row>
    <row r="1751" spans="1:12" ht="14.25">
      <c r="A1751" s="1685"/>
      <c r="B1751" s="1688"/>
      <c r="C1751" s="549">
        <v>4822</v>
      </c>
      <c r="D1751" s="274" t="s">
        <v>68</v>
      </c>
      <c r="E1751" s="989"/>
      <c r="F1751" s="989"/>
      <c r="G1751" s="764"/>
      <c r="H1751" s="764">
        <f t="shared" si="202"/>
        <v>0</v>
      </c>
      <c r="I1751" s="764">
        <f t="shared" si="201"/>
        <v>0</v>
      </c>
      <c r="J1751" s="989"/>
      <c r="K1751" s="989"/>
      <c r="L1751" s="989"/>
    </row>
    <row r="1752" spans="1:12" ht="14.25">
      <c r="A1752" s="1685"/>
      <c r="B1752" s="1688"/>
      <c r="C1752" s="551">
        <v>4823</v>
      </c>
      <c r="D1752" s="499" t="s">
        <v>69</v>
      </c>
      <c r="E1752" s="986">
        <f>E1754+E1755+E1756</f>
        <v>0</v>
      </c>
      <c r="F1752" s="986">
        <f>F1754+F1755+F1756</f>
        <v>0</v>
      </c>
      <c r="G1752" s="986">
        <f>G1754+G1755+G1756</f>
        <v>0</v>
      </c>
      <c r="H1752" s="986">
        <f t="shared" si="202"/>
        <v>0</v>
      </c>
      <c r="I1752" s="986">
        <f t="shared" si="201"/>
        <v>0</v>
      </c>
      <c r="J1752" s="986"/>
      <c r="K1752" s="986">
        <f>K1754+K1755+K1756</f>
        <v>0</v>
      </c>
      <c r="L1752" s="986">
        <f>L1754+L1755+L1756</f>
        <v>0</v>
      </c>
    </row>
    <row r="1753" spans="1:12" ht="14.25">
      <c r="A1753" s="1685"/>
      <c r="B1753" s="1688"/>
      <c r="C1753" s="549"/>
      <c r="D1753" s="273" t="s">
        <v>72</v>
      </c>
      <c r="E1753" s="989"/>
      <c r="F1753" s="989"/>
      <c r="G1753" s="764"/>
      <c r="H1753" s="764">
        <f t="shared" si="202"/>
        <v>0</v>
      </c>
      <c r="I1753" s="764">
        <f t="shared" si="201"/>
        <v>0</v>
      </c>
      <c r="J1753" s="989"/>
      <c r="K1753" s="989"/>
      <c r="L1753" s="989"/>
    </row>
    <row r="1754" spans="1:12" ht="40.5">
      <c r="A1754" s="1685"/>
      <c r="B1754" s="1688"/>
      <c r="C1754" s="549"/>
      <c r="D1754" s="273" t="s">
        <v>282</v>
      </c>
      <c r="E1754" s="989"/>
      <c r="F1754" s="989"/>
      <c r="G1754" s="764"/>
      <c r="H1754" s="764">
        <f t="shared" si="202"/>
        <v>0</v>
      </c>
      <c r="I1754" s="764">
        <f t="shared" si="201"/>
        <v>0</v>
      </c>
      <c r="J1754" s="989"/>
      <c r="K1754" s="989"/>
      <c r="L1754" s="989"/>
    </row>
    <row r="1755" spans="1:12" ht="14.25">
      <c r="A1755" s="1685"/>
      <c r="B1755" s="1688"/>
      <c r="C1755" s="549"/>
      <c r="D1755" s="273" t="s">
        <v>280</v>
      </c>
      <c r="E1755" s="989"/>
      <c r="F1755" s="989"/>
      <c r="G1755" s="764"/>
      <c r="H1755" s="764">
        <f t="shared" si="202"/>
        <v>0</v>
      </c>
      <c r="I1755" s="764">
        <f t="shared" si="201"/>
        <v>0</v>
      </c>
      <c r="J1755" s="989"/>
      <c r="K1755" s="989"/>
      <c r="L1755" s="989"/>
    </row>
    <row r="1756" spans="1:12" ht="14.25">
      <c r="A1756" s="1685"/>
      <c r="B1756" s="1688"/>
      <c r="C1756" s="549"/>
      <c r="D1756" s="273" t="s">
        <v>281</v>
      </c>
      <c r="E1756" s="989"/>
      <c r="F1756" s="989"/>
      <c r="G1756" s="764"/>
      <c r="H1756" s="764">
        <f t="shared" si="202"/>
        <v>0</v>
      </c>
      <c r="I1756" s="764">
        <f t="shared" si="201"/>
        <v>0</v>
      </c>
      <c r="J1756" s="989"/>
      <c r="K1756" s="989"/>
      <c r="L1756" s="989"/>
    </row>
    <row r="1757" spans="1:12" ht="57">
      <c r="A1757" s="1685"/>
      <c r="B1757" s="1688"/>
      <c r="C1757" s="552" t="s">
        <v>428</v>
      </c>
      <c r="D1757" s="527" t="s">
        <v>452</v>
      </c>
      <c r="E1757" s="989"/>
      <c r="F1757" s="989"/>
      <c r="G1757" s="764"/>
      <c r="H1757" s="764">
        <f t="shared" si="202"/>
        <v>0</v>
      </c>
      <c r="I1757" s="764">
        <f t="shared" si="201"/>
        <v>0</v>
      </c>
      <c r="J1757" s="989"/>
      <c r="K1757" s="989"/>
      <c r="L1757" s="989"/>
    </row>
    <row r="1758" spans="1:12" ht="14.25">
      <c r="A1758" s="1685"/>
      <c r="B1758" s="1688"/>
      <c r="C1758" s="549">
        <v>4861</v>
      </c>
      <c r="D1758" s="274" t="s">
        <v>70</v>
      </c>
      <c r="E1758" s="989"/>
      <c r="F1758" s="989"/>
      <c r="G1758" s="764"/>
      <c r="H1758" s="764">
        <f t="shared" si="202"/>
        <v>0</v>
      </c>
      <c r="I1758" s="764">
        <f t="shared" si="201"/>
        <v>0</v>
      </c>
      <c r="J1758" s="989"/>
      <c r="K1758" s="989"/>
      <c r="L1758" s="989"/>
    </row>
    <row r="1759" spans="1:12" ht="14.25">
      <c r="A1759" s="1686"/>
      <c r="B1759" s="1689"/>
      <c r="C1759" s="549">
        <v>4891</v>
      </c>
      <c r="D1759" s="274" t="s">
        <v>71</v>
      </c>
      <c r="E1759" s="764"/>
      <c r="F1759" s="764"/>
      <c r="G1759" s="764"/>
      <c r="H1759" s="764">
        <f t="shared" si="202"/>
        <v>0</v>
      </c>
      <c r="I1759" s="764">
        <f t="shared" si="201"/>
        <v>0</v>
      </c>
      <c r="J1759" s="764"/>
      <c r="K1759" s="764"/>
      <c r="L1759" s="764"/>
    </row>
    <row r="1760" spans="1:12" ht="42.75">
      <c r="A1760" s="1673" t="s">
        <v>444</v>
      </c>
      <c r="B1760" s="1673"/>
      <c r="C1760" s="284"/>
      <c r="D1760" s="36" t="s">
        <v>73</v>
      </c>
      <c r="E1760" s="990">
        <f>SUM(E1762:E1769)</f>
        <v>0</v>
      </c>
      <c r="F1760" s="990">
        <f>SUM(F1762:F1769)</f>
        <v>0</v>
      </c>
      <c r="G1760" s="990">
        <f>SUM(G1762:G1769)</f>
        <v>0</v>
      </c>
      <c r="H1760" s="990">
        <f t="shared" si="202"/>
        <v>0</v>
      </c>
      <c r="I1760" s="990">
        <f>+I1766+I1767+I1768+I1769+I1765+I1764</f>
        <v>0</v>
      </c>
      <c r="J1760" s="990">
        <f>+J1766+J1767+J1768+J1769</f>
        <v>0</v>
      </c>
      <c r="K1760" s="990">
        <f>SUM(K1762:K1769)</f>
        <v>0</v>
      </c>
      <c r="L1760" s="990">
        <f>SUM(L1762:L1769)</f>
        <v>0</v>
      </c>
    </row>
    <row r="1761" spans="1:15" ht="40.5">
      <c r="A1761" s="1052" t="s">
        <v>445</v>
      </c>
      <c r="B1761" s="1665" t="s">
        <v>446</v>
      </c>
      <c r="C1761" s="285"/>
      <c r="D1761" s="17" t="s">
        <v>72</v>
      </c>
      <c r="E1761" s="991"/>
      <c r="F1761" s="991"/>
      <c r="G1761" s="991"/>
      <c r="H1761" s="991">
        <f t="shared" si="202"/>
        <v>0</v>
      </c>
      <c r="I1761" s="417">
        <f t="shared" ref="I1761:I1774" si="203">G1761-E1761</f>
        <v>0</v>
      </c>
      <c r="J1761" s="991"/>
      <c r="K1761" s="991"/>
      <c r="L1761" s="991"/>
    </row>
    <row r="1762" spans="1:15" ht="28.5">
      <c r="A1762" s="1681">
        <v>1080</v>
      </c>
      <c r="B1762" s="1681">
        <v>11021</v>
      </c>
      <c r="C1762" s="285">
        <v>5111</v>
      </c>
      <c r="D1762" s="18" t="s">
        <v>708</v>
      </c>
      <c r="E1762" s="991"/>
      <c r="F1762" s="991"/>
      <c r="G1762" s="991"/>
      <c r="H1762" s="417">
        <f t="shared" si="202"/>
        <v>0</v>
      </c>
      <c r="I1762" s="417">
        <f t="shared" si="203"/>
        <v>0</v>
      </c>
      <c r="J1762" s="991"/>
      <c r="K1762" s="991"/>
      <c r="L1762" s="991"/>
    </row>
    <row r="1763" spans="1:15" ht="28.5">
      <c r="A1763" s="1682"/>
      <c r="B1763" s="1682"/>
      <c r="C1763" s="285">
        <v>5112</v>
      </c>
      <c r="D1763" s="18" t="s">
        <v>709</v>
      </c>
      <c r="E1763" s="991"/>
      <c r="F1763" s="991"/>
      <c r="G1763" s="991"/>
      <c r="H1763" s="417">
        <f t="shared" si="202"/>
        <v>0</v>
      </c>
      <c r="I1763" s="417">
        <f t="shared" si="203"/>
        <v>0</v>
      </c>
      <c r="J1763" s="991"/>
      <c r="K1763" s="991"/>
      <c r="L1763" s="991"/>
    </row>
    <row r="1764" spans="1:15" ht="28.5">
      <c r="A1764" s="1682"/>
      <c r="B1764" s="1682"/>
      <c r="C1764" s="285" t="s">
        <v>710</v>
      </c>
      <c r="D1764" s="18" t="s">
        <v>685</v>
      </c>
      <c r="E1764" s="991"/>
      <c r="F1764" s="991"/>
      <c r="G1764" s="991"/>
      <c r="H1764" s="417">
        <f t="shared" si="202"/>
        <v>0</v>
      </c>
      <c r="I1764" s="417">
        <f t="shared" si="203"/>
        <v>0</v>
      </c>
      <c r="J1764" s="991"/>
      <c r="K1764" s="991"/>
      <c r="L1764" s="991"/>
    </row>
    <row r="1765" spans="1:15" ht="28.5">
      <c r="A1765" s="1682"/>
      <c r="B1765" s="1682"/>
      <c r="C1765" s="285">
        <v>5121</v>
      </c>
      <c r="D1765" s="272" t="s">
        <v>74</v>
      </c>
      <c r="E1765" s="991"/>
      <c r="F1765" s="991"/>
      <c r="G1765" s="991"/>
      <c r="H1765" s="417">
        <f t="shared" si="202"/>
        <v>0</v>
      </c>
      <c r="I1765" s="417">
        <f t="shared" si="203"/>
        <v>0</v>
      </c>
      <c r="J1765" s="1054"/>
      <c r="K1765" s="991"/>
      <c r="L1765" s="991"/>
    </row>
    <row r="1766" spans="1:15" ht="28.5">
      <c r="A1766" s="1682"/>
      <c r="B1766" s="1682"/>
      <c r="C1766" s="259">
        <v>5122</v>
      </c>
      <c r="D1766" s="21" t="s">
        <v>75</v>
      </c>
      <c r="E1766" s="992"/>
      <c r="F1766" s="992"/>
      <c r="G1766" s="417"/>
      <c r="H1766" s="417">
        <f t="shared" si="202"/>
        <v>0</v>
      </c>
      <c r="I1766" s="417">
        <f t="shared" si="203"/>
        <v>0</v>
      </c>
      <c r="J1766" s="992"/>
      <c r="K1766" s="417"/>
      <c r="L1766" s="417"/>
    </row>
    <row r="1767" spans="1:15" ht="28.5">
      <c r="A1767" s="1682"/>
      <c r="B1767" s="1682"/>
      <c r="C1767" s="259">
        <v>5129</v>
      </c>
      <c r="D1767" s="21" t="s">
        <v>76</v>
      </c>
      <c r="E1767" s="992"/>
      <c r="F1767" s="992"/>
      <c r="G1767" s="417"/>
      <c r="H1767" s="417">
        <f t="shared" si="202"/>
        <v>0</v>
      </c>
      <c r="I1767" s="417">
        <f t="shared" si="203"/>
        <v>0</v>
      </c>
      <c r="J1767" s="992"/>
      <c r="K1767" s="417"/>
      <c r="L1767" s="417"/>
    </row>
    <row r="1768" spans="1:15" ht="28.5">
      <c r="A1768" s="1682"/>
      <c r="B1768" s="1682"/>
      <c r="C1768" s="259">
        <v>5132</v>
      </c>
      <c r="D1768" s="21" t="s">
        <v>77</v>
      </c>
      <c r="E1768" s="992"/>
      <c r="F1768" s="992"/>
      <c r="G1768" s="417"/>
      <c r="H1768" s="417">
        <f t="shared" si="202"/>
        <v>0</v>
      </c>
      <c r="I1768" s="417">
        <f t="shared" si="203"/>
        <v>0</v>
      </c>
      <c r="J1768" s="992"/>
      <c r="K1768" s="417"/>
      <c r="L1768" s="417"/>
    </row>
    <row r="1769" spans="1:15" ht="28.5">
      <c r="A1769" s="1683"/>
      <c r="B1769" s="1683"/>
      <c r="C1769" s="259" t="s">
        <v>711</v>
      </c>
      <c r="D1769" s="21" t="s">
        <v>712</v>
      </c>
      <c r="E1769" s="992"/>
      <c r="F1769" s="992"/>
      <c r="G1769" s="417"/>
      <c r="H1769" s="417">
        <f t="shared" si="202"/>
        <v>0</v>
      </c>
      <c r="I1769" s="417">
        <f t="shared" si="203"/>
        <v>0</v>
      </c>
      <c r="J1769" s="992"/>
      <c r="K1769" s="417"/>
      <c r="L1769" s="417"/>
    </row>
    <row r="1770" spans="1:15" s="176" customFormat="1" ht="14.25" customHeight="1">
      <c r="A1770" s="1684" t="s">
        <v>684</v>
      </c>
      <c r="B1770" s="1690" t="s">
        <v>9043</v>
      </c>
      <c r="C1770" s="543"/>
      <c r="D1770" s="272" t="s">
        <v>284</v>
      </c>
      <c r="E1770" s="993"/>
      <c r="F1770" s="993"/>
      <c r="G1770" s="993">
        <v>265</v>
      </c>
      <c r="H1770" s="1057">
        <f>+G1770-F1770</f>
        <v>265</v>
      </c>
      <c r="I1770" s="1057">
        <f t="shared" si="203"/>
        <v>265</v>
      </c>
      <c r="J1770" s="1057"/>
      <c r="K1770" s="993">
        <v>265</v>
      </c>
      <c r="L1770" s="993">
        <v>265</v>
      </c>
      <c r="M1770" s="767"/>
      <c r="N1770" s="767"/>
      <c r="O1770" s="767"/>
    </row>
    <row r="1771" spans="1:15" s="176" customFormat="1" ht="13.5" customHeight="1">
      <c r="A1771" s="1685"/>
      <c r="B1771" s="1691"/>
      <c r="C1771" s="1615"/>
      <c r="D1771" s="273"/>
      <c r="E1771" s="994"/>
      <c r="F1771" s="994"/>
      <c r="G1771" s="994"/>
      <c r="H1771" s="994">
        <f>+G1771-F1771</f>
        <v>0</v>
      </c>
      <c r="I1771" s="994">
        <f t="shared" si="203"/>
        <v>0</v>
      </c>
      <c r="J1771" s="994"/>
      <c r="K1771" s="994"/>
      <c r="L1771" s="994"/>
      <c r="M1771" s="767"/>
      <c r="N1771" s="767"/>
      <c r="O1771" s="767"/>
    </row>
    <row r="1772" spans="1:15" s="176" customFormat="1" ht="14.25" customHeight="1">
      <c r="A1772" s="1685"/>
      <c r="B1772" s="1691"/>
      <c r="C1772" s="1615"/>
      <c r="D1772" s="274" t="s">
        <v>32</v>
      </c>
      <c r="E1772" s="994"/>
      <c r="F1772" s="994"/>
      <c r="G1772" s="994">
        <v>2</v>
      </c>
      <c r="H1772" s="994">
        <f>+G1772-F1772</f>
        <v>2</v>
      </c>
      <c r="I1772" s="994">
        <f t="shared" si="203"/>
        <v>2</v>
      </c>
      <c r="J1772" s="994"/>
      <c r="K1772" s="994">
        <v>2</v>
      </c>
      <c r="L1772" s="994">
        <v>2</v>
      </c>
      <c r="M1772" s="767"/>
      <c r="N1772" s="767"/>
      <c r="O1772" s="767"/>
    </row>
    <row r="1773" spans="1:15" s="267" customFormat="1" ht="14.25" customHeight="1">
      <c r="A1773" s="1685"/>
      <c r="B1773" s="1691"/>
      <c r="C1773" s="1615"/>
      <c r="D1773" s="273"/>
      <c r="E1773" s="765"/>
      <c r="F1773" s="765"/>
      <c r="G1773" s="765"/>
      <c r="H1773" s="765">
        <f>+G1773-F1773</f>
        <v>0</v>
      </c>
      <c r="I1773" s="765">
        <f t="shared" si="203"/>
        <v>0</v>
      </c>
      <c r="J1773" s="765"/>
      <c r="K1773" s="765"/>
      <c r="L1773" s="765"/>
      <c r="M1773" s="1032"/>
      <c r="N1773" s="1032"/>
      <c r="O1773" s="1032"/>
    </row>
    <row r="1774" spans="1:15" s="266" customFormat="1" ht="14.25" customHeight="1">
      <c r="A1774" s="1685"/>
      <c r="B1774" s="1691"/>
      <c r="C1774" s="545"/>
      <c r="D1774" s="282" t="s">
        <v>33</v>
      </c>
      <c r="E1774" s="985">
        <f>+E1776+E1840</f>
        <v>0</v>
      </c>
      <c r="F1774" s="985">
        <f>+F1776+F1840</f>
        <v>0</v>
      </c>
      <c r="G1774" s="985">
        <f>+G1776+G1840</f>
        <v>1659050.5</v>
      </c>
      <c r="H1774" s="985">
        <f>+G1774-F1774</f>
        <v>1659050.5</v>
      </c>
      <c r="I1774" s="985">
        <f t="shared" si="203"/>
        <v>1659050.5</v>
      </c>
      <c r="J1774" s="985"/>
      <c r="K1774" s="985">
        <f>+K1776+K1840</f>
        <v>1688376.56</v>
      </c>
      <c r="L1774" s="985">
        <f>+L1776+L1840</f>
        <v>1715664.9529999997</v>
      </c>
      <c r="M1774" s="1023">
        <f>SUM(M1780:M1835)</f>
        <v>302228.6166666667</v>
      </c>
      <c r="N1774" s="1023">
        <f>SUM(N1780:N1835)</f>
        <v>715445.6416666666</v>
      </c>
      <c r="O1774" s="1023">
        <f>SUM(O1780:O1835)</f>
        <v>1128662.6666666667</v>
      </c>
    </row>
    <row r="1775" spans="1:15" s="266" customFormat="1" ht="14.25" customHeight="1">
      <c r="A1775" s="1685"/>
      <c r="B1775" s="1691"/>
      <c r="C1775" s="546"/>
      <c r="D1775" s="17" t="s">
        <v>396</v>
      </c>
      <c r="E1775" s="765"/>
      <c r="F1775" s="765"/>
      <c r="G1775" s="765"/>
      <c r="H1775" s="985"/>
      <c r="I1775" s="985"/>
      <c r="J1775" s="765"/>
      <c r="K1775" s="765"/>
      <c r="L1775" s="765"/>
      <c r="M1775" s="1023"/>
      <c r="N1775" s="1023"/>
      <c r="O1775" s="1023"/>
    </row>
    <row r="1776" spans="1:15" s="266" customFormat="1" ht="14.25" customHeight="1">
      <c r="A1776" s="1685"/>
      <c r="B1776" s="1691"/>
      <c r="C1776" s="547"/>
      <c r="D1776" s="275" t="s">
        <v>36</v>
      </c>
      <c r="E1776" s="985">
        <f>E1778+SUM(E1784:E1839)-E1784-E1789-E1797-E1811-E1815-E1832</f>
        <v>0</v>
      </c>
      <c r="F1776" s="985">
        <f>F1778+SUM(F1784:F1839)-F1784-F1789-F1797-F1811-F1815-F1832</f>
        <v>0</v>
      </c>
      <c r="G1776" s="985">
        <f>G1778+SUM(G1784:G1839)-G1784-G1789-G1797-G1811-G1815-G1832</f>
        <v>1659050.5</v>
      </c>
      <c r="H1776" s="985">
        <f>+G1776-F1776</f>
        <v>1659050.5</v>
      </c>
      <c r="I1776" s="985">
        <f t="shared" ref="I1776:I1839" si="204">G1776-E1776</f>
        <v>1659050.5</v>
      </c>
      <c r="J1776" s="985"/>
      <c r="K1776" s="985">
        <f>K1778+SUM(K1784:K1839)-K1784-K1789-K1797-K1811-K1815-K1832</f>
        <v>1688376.56</v>
      </c>
      <c r="L1776" s="985">
        <f>L1778+SUM(L1784:L1839)-L1784-L1789-L1797-L1811-L1815-L1832</f>
        <v>1715664.9529999997</v>
      </c>
      <c r="M1776" s="1023"/>
      <c r="N1776" s="1023"/>
      <c r="O1776" s="1023"/>
    </row>
    <row r="1777" spans="1:15" s="266" customFormat="1" ht="13.5" customHeight="1">
      <c r="A1777" s="1685"/>
      <c r="B1777" s="1691"/>
      <c r="C1777" s="543"/>
      <c r="D1777" s="273" t="s">
        <v>72</v>
      </c>
      <c r="E1777" s="766"/>
      <c r="F1777" s="766"/>
      <c r="G1777" s="765"/>
      <c r="H1777" s="765">
        <f t="shared" ref="H1777:H1849" si="205">+G1777-F1777</f>
        <v>0</v>
      </c>
      <c r="I1777" s="766">
        <f t="shared" si="204"/>
        <v>0</v>
      </c>
      <c r="J1777" s="766"/>
      <c r="K1777" s="766"/>
      <c r="L1777" s="766"/>
      <c r="M1777" s="1023"/>
      <c r="N1777" s="1023"/>
      <c r="O1777" s="1023"/>
    </row>
    <row r="1778" spans="1:15" s="266" customFormat="1" ht="14.25" customHeight="1">
      <c r="A1778" s="1685"/>
      <c r="B1778" s="1691"/>
      <c r="C1778" s="548"/>
      <c r="D1778" s="499" t="s">
        <v>479</v>
      </c>
      <c r="E1778" s="986">
        <f>SUM(E1780:E1782)</f>
        <v>0</v>
      </c>
      <c r="F1778" s="986">
        <f>SUM(F1780:F1782)</f>
        <v>0</v>
      </c>
      <c r="G1778" s="986">
        <f>SUM(G1780:G1782)</f>
        <v>1331860.8999999999</v>
      </c>
      <c r="H1778" s="986">
        <f t="shared" si="205"/>
        <v>1331860.8999999999</v>
      </c>
      <c r="I1778" s="986">
        <f t="shared" si="204"/>
        <v>1331860.8999999999</v>
      </c>
      <c r="J1778" s="986"/>
      <c r="K1778" s="986">
        <f>SUM(K1780:K1782)</f>
        <v>1347628.3</v>
      </c>
      <c r="L1778" s="986">
        <f>SUM(L1780:L1782)</f>
        <v>1360680.0999999999</v>
      </c>
      <c r="M1778" s="1023">
        <f>+G1778/G1770/12</f>
        <v>418.82418238993705</v>
      </c>
      <c r="N1778" s="1023"/>
      <c r="O1778" s="1023"/>
    </row>
    <row r="1779" spans="1:15" s="266" customFormat="1">
      <c r="A1779" s="1685"/>
      <c r="B1779" s="1691"/>
      <c r="C1779" s="543"/>
      <c r="D1779" s="273" t="s">
        <v>72</v>
      </c>
      <c r="E1779" s="766"/>
      <c r="F1779" s="766"/>
      <c r="G1779" s="765"/>
      <c r="H1779" s="765">
        <f t="shared" si="205"/>
        <v>0</v>
      </c>
      <c r="I1779" s="766">
        <f t="shared" si="204"/>
        <v>0</v>
      </c>
      <c r="J1779" s="766"/>
      <c r="K1779" s="766"/>
      <c r="L1779" s="766"/>
      <c r="M1779" s="1023"/>
      <c r="N1779" s="1023"/>
      <c r="O1779" s="1023"/>
    </row>
    <row r="1780" spans="1:15" s="266" customFormat="1" ht="42.75">
      <c r="A1780" s="1685"/>
      <c r="B1780" s="1691"/>
      <c r="C1780" s="549" t="s">
        <v>276</v>
      </c>
      <c r="D1780" s="276" t="s">
        <v>37</v>
      </c>
      <c r="E1780" s="766"/>
      <c r="F1780" s="766"/>
      <c r="G1780" s="766">
        <v>1176369.8</v>
      </c>
      <c r="H1780" s="766">
        <f t="shared" si="205"/>
        <v>1176369.8</v>
      </c>
      <c r="I1780" s="766">
        <f t="shared" si="204"/>
        <v>1176369.8</v>
      </c>
      <c r="J1780" s="766"/>
      <c r="K1780" s="766">
        <v>1191078.1000000001</v>
      </c>
      <c r="L1780" s="766">
        <v>1203412.7</v>
      </c>
      <c r="M1780" s="1023">
        <f>+G1780/12*2</f>
        <v>196061.63333333333</v>
      </c>
      <c r="N1780" s="1023">
        <f>+G1780/12*5</f>
        <v>490154.08333333331</v>
      </c>
      <c r="O1780" s="1023">
        <f>+G1780/12*8</f>
        <v>784246.53333333333</v>
      </c>
    </row>
    <row r="1781" spans="1:15" s="268" customFormat="1" ht="42.75">
      <c r="A1781" s="1685"/>
      <c r="B1781" s="1691"/>
      <c r="C1781" s="549" t="s">
        <v>277</v>
      </c>
      <c r="D1781" s="277" t="s">
        <v>38</v>
      </c>
      <c r="E1781" s="766"/>
      <c r="F1781" s="766"/>
      <c r="G1781" s="766">
        <v>123385.2</v>
      </c>
      <c r="H1781" s="766">
        <f t="shared" si="205"/>
        <v>123385.2</v>
      </c>
      <c r="I1781" s="766">
        <f t="shared" si="204"/>
        <v>123385.2</v>
      </c>
      <c r="J1781" s="766"/>
      <c r="K1781" s="766">
        <v>123876.5</v>
      </c>
      <c r="L1781" s="766">
        <v>123876</v>
      </c>
      <c r="M1781" s="1023">
        <f>+G1781/12*2</f>
        <v>20564.2</v>
      </c>
      <c r="N1781" s="1023">
        <f>+G1781/12*5</f>
        <v>51410.5</v>
      </c>
      <c r="O1781" s="1023">
        <f>+G1781/12*8</f>
        <v>82256.800000000003</v>
      </c>
    </row>
    <row r="1782" spans="1:15" s="268" customFormat="1" ht="42.75">
      <c r="A1782" s="1685"/>
      <c r="B1782" s="1691"/>
      <c r="C1782" s="549" t="s">
        <v>278</v>
      </c>
      <c r="D1782" s="277" t="s">
        <v>39</v>
      </c>
      <c r="E1782" s="766"/>
      <c r="F1782" s="766"/>
      <c r="G1782" s="766">
        <v>32105.9</v>
      </c>
      <c r="H1782" s="766">
        <f t="shared" si="205"/>
        <v>32105.9</v>
      </c>
      <c r="I1782" s="766">
        <f t="shared" si="204"/>
        <v>32105.9</v>
      </c>
      <c r="J1782" s="766"/>
      <c r="K1782" s="766">
        <v>32673.7</v>
      </c>
      <c r="L1782" s="766">
        <v>33391.4</v>
      </c>
      <c r="M1782" s="1023">
        <f>+G1782/12*2</f>
        <v>5350.9833333333336</v>
      </c>
      <c r="N1782" s="1023">
        <f>+G1782/12*5</f>
        <v>13377.458333333334</v>
      </c>
      <c r="O1782" s="1023">
        <f>+G1782/12*8</f>
        <v>21403.933333333334</v>
      </c>
    </row>
    <row r="1783" spans="1:15" s="268" customFormat="1" ht="14.25">
      <c r="A1783" s="1685"/>
      <c r="B1783" s="1691"/>
      <c r="C1783" s="550"/>
      <c r="D1783" s="500"/>
      <c r="E1783" s="768"/>
      <c r="F1783" s="768"/>
      <c r="G1783" s="768"/>
      <c r="H1783" s="768">
        <f t="shared" si="205"/>
        <v>0</v>
      </c>
      <c r="I1783" s="768">
        <f t="shared" si="204"/>
        <v>0</v>
      </c>
      <c r="J1783" s="768"/>
      <c r="K1783" s="768"/>
      <c r="L1783" s="768"/>
      <c r="M1783" s="762"/>
      <c r="N1783" s="762"/>
      <c r="O1783" s="762"/>
    </row>
    <row r="1784" spans="1:15" s="268" customFormat="1" ht="28.5">
      <c r="A1784" s="1685"/>
      <c r="B1784" s="1691"/>
      <c r="C1784" s="551">
        <v>4212</v>
      </c>
      <c r="D1784" s="499" t="s">
        <v>40</v>
      </c>
      <c r="E1784" s="986">
        <f>E1786+E1787+E1788</f>
        <v>0</v>
      </c>
      <c r="F1784" s="986">
        <f>F1786+F1787+F1788</f>
        <v>0</v>
      </c>
      <c r="G1784" s="986">
        <f>G1786+G1787+G1788</f>
        <v>35258.800000000003</v>
      </c>
      <c r="H1784" s="986">
        <f t="shared" si="205"/>
        <v>35258.800000000003</v>
      </c>
      <c r="I1784" s="986">
        <f t="shared" si="204"/>
        <v>35258.800000000003</v>
      </c>
      <c r="J1784" s="986"/>
      <c r="K1784" s="986">
        <f>K1786+K1787+K1788</f>
        <v>35258.800000000003</v>
      </c>
      <c r="L1784" s="986">
        <f>L1786+L1787+L1788</f>
        <v>35258.800000000003</v>
      </c>
      <c r="M1784" s="762"/>
      <c r="N1784" s="762"/>
      <c r="O1784" s="762"/>
    </row>
    <row r="1785" spans="1:15" s="268" customFormat="1">
      <c r="A1785" s="1685"/>
      <c r="B1785" s="1691"/>
      <c r="C1785" s="549"/>
      <c r="D1785" s="273" t="s">
        <v>72</v>
      </c>
      <c r="E1785" s="764"/>
      <c r="F1785" s="764"/>
      <c r="G1785" s="764"/>
      <c r="H1785" s="764">
        <f t="shared" si="205"/>
        <v>0</v>
      </c>
      <c r="I1785" s="764">
        <f t="shared" si="204"/>
        <v>0</v>
      </c>
      <c r="J1785" s="764"/>
      <c r="K1785" s="764"/>
      <c r="L1785" s="764"/>
      <c r="M1785" s="762"/>
      <c r="N1785" s="762"/>
      <c r="O1785" s="762"/>
    </row>
    <row r="1786" spans="1:15" s="268" customFormat="1">
      <c r="A1786" s="1685"/>
      <c r="B1786" s="1691"/>
      <c r="C1786" s="549"/>
      <c r="D1786" s="273" t="s">
        <v>40</v>
      </c>
      <c r="E1786" s="764"/>
      <c r="F1786" s="764"/>
      <c r="G1786" s="764">
        <v>25534</v>
      </c>
      <c r="H1786" s="764">
        <f t="shared" si="205"/>
        <v>25534</v>
      </c>
      <c r="I1786" s="764">
        <f t="shared" si="204"/>
        <v>25534</v>
      </c>
      <c r="J1786" s="764"/>
      <c r="K1786" s="764">
        <v>25534</v>
      </c>
      <c r="L1786" s="764">
        <v>25534</v>
      </c>
      <c r="M1786" s="762">
        <f>+G1786/12*3</f>
        <v>6383.5</v>
      </c>
      <c r="N1786" s="762">
        <f>+G1786/12*6</f>
        <v>12767</v>
      </c>
      <c r="O1786" s="762">
        <f>+G1786/12*9</f>
        <v>19150.5</v>
      </c>
    </row>
    <row r="1787" spans="1:15" s="268" customFormat="1" ht="27">
      <c r="A1787" s="1685"/>
      <c r="B1787" s="1691"/>
      <c r="C1787" s="549"/>
      <c r="D1787" s="273" t="s">
        <v>285</v>
      </c>
      <c r="E1787" s="764"/>
      <c r="F1787" s="764"/>
      <c r="G1787" s="764"/>
      <c r="H1787" s="764">
        <f t="shared" si="205"/>
        <v>0</v>
      </c>
      <c r="I1787" s="764">
        <f t="shared" si="204"/>
        <v>0</v>
      </c>
      <c r="J1787" s="764"/>
      <c r="K1787" s="764"/>
      <c r="L1787" s="764"/>
      <c r="M1787" s="762"/>
      <c r="N1787" s="762"/>
      <c r="O1787" s="762"/>
    </row>
    <row r="1788" spans="1:15" s="268" customFormat="1" ht="27">
      <c r="A1788" s="1685"/>
      <c r="B1788" s="1691"/>
      <c r="C1788" s="549"/>
      <c r="D1788" s="273" t="s">
        <v>398</v>
      </c>
      <c r="E1788" s="764"/>
      <c r="F1788" s="764"/>
      <c r="G1788" s="764">
        <v>9724.7999999999993</v>
      </c>
      <c r="H1788" s="764">
        <f t="shared" si="205"/>
        <v>9724.7999999999993</v>
      </c>
      <c r="I1788" s="764">
        <f t="shared" si="204"/>
        <v>9724.7999999999993</v>
      </c>
      <c r="J1788" s="764"/>
      <c r="K1788" s="764">
        <v>9724.7999999999993</v>
      </c>
      <c r="L1788" s="764">
        <v>9724.7999999999993</v>
      </c>
      <c r="M1788" s="762">
        <f>+G1788/12*3</f>
        <v>2431.1999999999998</v>
      </c>
      <c r="N1788" s="762">
        <f>+G1788/12*6</f>
        <v>4862.3999999999996</v>
      </c>
      <c r="O1788" s="762">
        <f>+G1788/12*9</f>
        <v>7293.5999999999995</v>
      </c>
    </row>
    <row r="1789" spans="1:15" s="268" customFormat="1" ht="14.25">
      <c r="A1789" s="1685"/>
      <c r="B1789" s="1691"/>
      <c r="C1789" s="551">
        <v>4213</v>
      </c>
      <c r="D1789" s="499" t="s">
        <v>41</v>
      </c>
      <c r="E1789" s="986">
        <f>E1791+E1792</f>
        <v>0</v>
      </c>
      <c r="F1789" s="986">
        <f>F1791+F1792</f>
        <v>0</v>
      </c>
      <c r="G1789" s="986">
        <f>G1791+G1792</f>
        <v>2817.9</v>
      </c>
      <c r="H1789" s="986">
        <f t="shared" si="205"/>
        <v>2817.9</v>
      </c>
      <c r="I1789" s="986">
        <f t="shared" si="204"/>
        <v>2817.9</v>
      </c>
      <c r="J1789" s="986"/>
      <c r="K1789" s="986">
        <f>K1791+K1792</f>
        <v>2817.9</v>
      </c>
      <c r="L1789" s="986">
        <f>L1791+L1792</f>
        <v>2817.9</v>
      </c>
      <c r="M1789" s="762"/>
      <c r="N1789" s="762"/>
      <c r="O1789" s="762"/>
    </row>
    <row r="1790" spans="1:15" s="268" customFormat="1">
      <c r="A1790" s="1685"/>
      <c r="B1790" s="1691"/>
      <c r="C1790" s="549"/>
      <c r="D1790" s="273" t="s">
        <v>72</v>
      </c>
      <c r="E1790" s="764"/>
      <c r="F1790" s="764"/>
      <c r="G1790" s="764"/>
      <c r="H1790" s="764">
        <f t="shared" si="205"/>
        <v>0</v>
      </c>
      <c r="I1790" s="764">
        <f t="shared" si="204"/>
        <v>0</v>
      </c>
      <c r="J1790" s="764"/>
      <c r="K1790" s="764"/>
      <c r="L1790" s="764"/>
      <c r="M1790" s="762"/>
      <c r="N1790" s="762"/>
      <c r="O1790" s="762"/>
    </row>
    <row r="1791" spans="1:15" s="268" customFormat="1" ht="40.5">
      <c r="A1791" s="1685"/>
      <c r="B1791" s="1691"/>
      <c r="C1791" s="549"/>
      <c r="D1791" s="279" t="s">
        <v>42</v>
      </c>
      <c r="E1791" s="764"/>
      <c r="F1791" s="764"/>
      <c r="G1791" s="764">
        <v>2817.9</v>
      </c>
      <c r="H1791" s="764">
        <f t="shared" si="205"/>
        <v>2817.9</v>
      </c>
      <c r="I1791" s="764">
        <f t="shared" si="204"/>
        <v>2817.9</v>
      </c>
      <c r="J1791" s="764"/>
      <c r="K1791" s="764">
        <v>2817.9</v>
      </c>
      <c r="L1791" s="764">
        <v>2817.9</v>
      </c>
      <c r="M1791" s="762">
        <f>+G1791/12*3</f>
        <v>704.47500000000002</v>
      </c>
      <c r="N1791" s="762">
        <f>+G1791/12*6</f>
        <v>1408.95</v>
      </c>
      <c r="O1791" s="762">
        <f>+G1791/12*9</f>
        <v>2113.4250000000002</v>
      </c>
    </row>
    <row r="1792" spans="1:15" s="268" customFormat="1" ht="40.5">
      <c r="A1792" s="1685"/>
      <c r="B1792" s="1691"/>
      <c r="C1792" s="549"/>
      <c r="D1792" s="279" t="s">
        <v>279</v>
      </c>
      <c r="E1792" s="764"/>
      <c r="F1792" s="764"/>
      <c r="G1792" s="764"/>
      <c r="H1792" s="764">
        <f t="shared" si="205"/>
        <v>0</v>
      </c>
      <c r="I1792" s="764">
        <f t="shared" si="204"/>
        <v>0</v>
      </c>
      <c r="J1792" s="764"/>
      <c r="K1792" s="764"/>
      <c r="L1792" s="764"/>
      <c r="M1792" s="762">
        <f>+G1792/12*3</f>
        <v>0</v>
      </c>
      <c r="N1792" s="762">
        <f>+G1792/12*6</f>
        <v>0</v>
      </c>
      <c r="O1792" s="762">
        <f>+G1792/12*9</f>
        <v>0</v>
      </c>
    </row>
    <row r="1793" spans="1:15" s="268" customFormat="1" ht="14.25">
      <c r="A1793" s="1685"/>
      <c r="B1793" s="1691"/>
      <c r="C1793" s="549">
        <v>4214</v>
      </c>
      <c r="D1793" s="278" t="s">
        <v>43</v>
      </c>
      <c r="E1793" s="764"/>
      <c r="F1793" s="764"/>
      <c r="G1793" s="764">
        <v>271173.2</v>
      </c>
      <c r="H1793" s="764">
        <f t="shared" si="205"/>
        <v>271173.2</v>
      </c>
      <c r="I1793" s="764">
        <f t="shared" si="204"/>
        <v>271173.2</v>
      </c>
      <c r="J1793" s="764"/>
      <c r="K1793" s="764">
        <v>284731.86</v>
      </c>
      <c r="L1793" s="764">
        <v>298968.45299999998</v>
      </c>
      <c r="M1793" s="762">
        <f>+G1793/12*3</f>
        <v>67793.3</v>
      </c>
      <c r="N1793" s="762">
        <f>+G1793/12*6</f>
        <v>135586.6</v>
      </c>
      <c r="O1793" s="762">
        <f>+G1793/12*9</f>
        <v>203379.9</v>
      </c>
    </row>
    <row r="1794" spans="1:15" s="266" customFormat="1" ht="23.25" customHeight="1">
      <c r="A1794" s="1685"/>
      <c r="B1794" s="1691"/>
      <c r="C1794" s="549">
        <v>4215</v>
      </c>
      <c r="D1794" s="278" t="s">
        <v>44</v>
      </c>
      <c r="E1794" s="764"/>
      <c r="F1794" s="764"/>
      <c r="G1794" s="764"/>
      <c r="H1794" s="764">
        <f t="shared" si="205"/>
        <v>0</v>
      </c>
      <c r="I1794" s="764">
        <f t="shared" si="204"/>
        <v>0</v>
      </c>
      <c r="J1794" s="764"/>
      <c r="K1794" s="764"/>
      <c r="L1794" s="764"/>
      <c r="M1794" s="1023"/>
      <c r="N1794" s="767"/>
      <c r="O1794" s="1023"/>
    </row>
    <row r="1795" spans="1:15" s="176" customFormat="1" ht="28.5">
      <c r="A1795" s="1685"/>
      <c r="B1795" s="1691"/>
      <c r="C1795" s="549">
        <v>4216</v>
      </c>
      <c r="D1795" s="278" t="s">
        <v>45</v>
      </c>
      <c r="E1795" s="764"/>
      <c r="F1795" s="764"/>
      <c r="G1795" s="764"/>
      <c r="H1795" s="764">
        <f t="shared" si="205"/>
        <v>0</v>
      </c>
      <c r="I1795" s="764">
        <f t="shared" si="204"/>
        <v>0</v>
      </c>
      <c r="J1795" s="764"/>
      <c r="K1795" s="764"/>
      <c r="L1795" s="764"/>
      <c r="M1795" s="767"/>
      <c r="N1795" s="767"/>
      <c r="O1795" s="767"/>
    </row>
    <row r="1796" spans="1:15" s="176" customFormat="1" ht="28.5">
      <c r="A1796" s="1685"/>
      <c r="B1796" s="1691"/>
      <c r="C1796" s="549">
        <v>4217</v>
      </c>
      <c r="D1796" s="278" t="s">
        <v>46</v>
      </c>
      <c r="E1796" s="764"/>
      <c r="F1796" s="764"/>
      <c r="G1796" s="764"/>
      <c r="H1796" s="764">
        <f t="shared" si="205"/>
        <v>0</v>
      </c>
      <c r="I1796" s="764">
        <f t="shared" si="204"/>
        <v>0</v>
      </c>
      <c r="J1796" s="764"/>
      <c r="K1796" s="764"/>
      <c r="L1796" s="764"/>
      <c r="M1796" s="767"/>
      <c r="N1796" s="767"/>
      <c r="O1796" s="767"/>
    </row>
    <row r="1797" spans="1:15" s="176" customFormat="1" ht="42.75">
      <c r="A1797" s="1685"/>
      <c r="B1797" s="1691"/>
      <c r="C1797" s="551"/>
      <c r="D1797" s="499" t="s">
        <v>422</v>
      </c>
      <c r="E1797" s="986">
        <f>E1799+E1800</f>
        <v>0</v>
      </c>
      <c r="F1797" s="986">
        <f>F1799+F1800</f>
        <v>0</v>
      </c>
      <c r="G1797" s="986">
        <f>G1799+G1800</f>
        <v>0</v>
      </c>
      <c r="H1797" s="986">
        <f t="shared" si="205"/>
        <v>0</v>
      </c>
      <c r="I1797" s="986">
        <f t="shared" si="204"/>
        <v>0</v>
      </c>
      <c r="J1797" s="986"/>
      <c r="K1797" s="986">
        <f>K1799+K1800</f>
        <v>0</v>
      </c>
      <c r="L1797" s="986">
        <f>L1799+L1800</f>
        <v>0</v>
      </c>
      <c r="M1797" s="767"/>
      <c r="N1797" s="767"/>
      <c r="O1797" s="767"/>
    </row>
    <row r="1798" spans="1:15" s="176" customFormat="1">
      <c r="A1798" s="1685"/>
      <c r="B1798" s="1691"/>
      <c r="C1798" s="549"/>
      <c r="D1798" s="273" t="s">
        <v>72</v>
      </c>
      <c r="E1798" s="765"/>
      <c r="F1798" s="765"/>
      <c r="G1798" s="765"/>
      <c r="H1798" s="765">
        <f t="shared" si="205"/>
        <v>0</v>
      </c>
      <c r="I1798" s="765">
        <f t="shared" si="204"/>
        <v>0</v>
      </c>
      <c r="J1798" s="765"/>
      <c r="K1798" s="765"/>
      <c r="L1798" s="765"/>
      <c r="M1798" s="767"/>
      <c r="N1798" s="767"/>
      <c r="O1798" s="767"/>
    </row>
    <row r="1799" spans="1:15" s="176" customFormat="1">
      <c r="A1799" s="1685"/>
      <c r="B1799" s="1691"/>
      <c r="C1799" s="549">
        <v>4221</v>
      </c>
      <c r="D1799" s="273" t="s">
        <v>47</v>
      </c>
      <c r="E1799" s="765"/>
      <c r="F1799" s="765"/>
      <c r="G1799" s="765"/>
      <c r="H1799" s="765">
        <f t="shared" si="205"/>
        <v>0</v>
      </c>
      <c r="I1799" s="765">
        <f t="shared" si="204"/>
        <v>0</v>
      </c>
      <c r="J1799" s="765"/>
      <c r="K1799" s="765"/>
      <c r="L1799" s="765"/>
      <c r="M1799" s="767"/>
      <c r="N1799" s="767"/>
      <c r="O1799" s="767"/>
    </row>
    <row r="1800" spans="1:15" s="176" customFormat="1" ht="27">
      <c r="A1800" s="1685"/>
      <c r="B1800" s="1691"/>
      <c r="C1800" s="549">
        <v>4222</v>
      </c>
      <c r="D1800" s="273" t="s">
        <v>48</v>
      </c>
      <c r="E1800" s="765"/>
      <c r="F1800" s="765"/>
      <c r="G1800" s="765"/>
      <c r="H1800" s="765">
        <f t="shared" si="205"/>
        <v>0</v>
      </c>
      <c r="I1800" s="765">
        <f t="shared" si="204"/>
        <v>0</v>
      </c>
      <c r="J1800" s="765"/>
      <c r="K1800" s="765"/>
      <c r="L1800" s="765"/>
      <c r="M1800" s="767"/>
      <c r="N1800" s="762"/>
      <c r="O1800" s="767"/>
    </row>
    <row r="1801" spans="1:15" s="268" customFormat="1" ht="14.25">
      <c r="A1801" s="1685"/>
      <c r="B1801" s="1691"/>
      <c r="C1801" s="549">
        <v>4231</v>
      </c>
      <c r="D1801" s="274" t="s">
        <v>49</v>
      </c>
      <c r="E1801" s="765"/>
      <c r="F1801" s="765"/>
      <c r="G1801" s="765">
        <v>8000</v>
      </c>
      <c r="H1801" s="765">
        <f t="shared" si="205"/>
        <v>8000</v>
      </c>
      <c r="I1801" s="765">
        <f t="shared" si="204"/>
        <v>8000</v>
      </c>
      <c r="J1801" s="765"/>
      <c r="K1801" s="765">
        <v>8000</v>
      </c>
      <c r="L1801" s="765">
        <v>8000</v>
      </c>
      <c r="M1801" s="762">
        <f>+G1801/12*3</f>
        <v>2000</v>
      </c>
      <c r="N1801" s="762">
        <f>+G1801/12*6</f>
        <v>4000</v>
      </c>
      <c r="O1801" s="762">
        <f>+G1801/12*9</f>
        <v>6000</v>
      </c>
    </row>
    <row r="1802" spans="1:15" s="268" customFormat="1" ht="28.5">
      <c r="A1802" s="1685"/>
      <c r="B1802" s="1691"/>
      <c r="C1802" s="549">
        <v>4232</v>
      </c>
      <c r="D1802" s="274" t="s">
        <v>50</v>
      </c>
      <c r="E1802" s="765"/>
      <c r="F1802" s="765"/>
      <c r="G1802" s="765"/>
      <c r="H1802" s="765">
        <f t="shared" si="205"/>
        <v>0</v>
      </c>
      <c r="I1802" s="765">
        <f t="shared" si="204"/>
        <v>0</v>
      </c>
      <c r="J1802" s="987"/>
      <c r="K1802" s="765"/>
      <c r="L1802" s="765"/>
      <c r="M1802" s="762"/>
      <c r="N1802" s="762"/>
      <c r="O1802" s="762"/>
    </row>
    <row r="1803" spans="1:15" s="268" customFormat="1" ht="57">
      <c r="A1803" s="1685"/>
      <c r="B1803" s="1691"/>
      <c r="C1803" s="549">
        <v>4233</v>
      </c>
      <c r="D1803" s="274" t="s">
        <v>388</v>
      </c>
      <c r="E1803" s="765"/>
      <c r="F1803" s="765"/>
      <c r="G1803" s="765"/>
      <c r="H1803" s="765">
        <f t="shared" si="205"/>
        <v>0</v>
      </c>
      <c r="I1803" s="765">
        <f t="shared" si="204"/>
        <v>0</v>
      </c>
      <c r="J1803" s="987"/>
      <c r="K1803" s="765"/>
      <c r="L1803" s="765"/>
      <c r="M1803" s="762"/>
      <c r="N1803" s="762"/>
      <c r="O1803" s="762"/>
    </row>
    <row r="1804" spans="1:15" s="268" customFormat="1" ht="28.5">
      <c r="A1804" s="1685"/>
      <c r="B1804" s="1691"/>
      <c r="C1804" s="549">
        <v>4234</v>
      </c>
      <c r="D1804" s="274" t="s">
        <v>51</v>
      </c>
      <c r="E1804" s="764"/>
      <c r="F1804" s="764"/>
      <c r="G1804" s="764"/>
      <c r="H1804" s="764">
        <f t="shared" si="205"/>
        <v>0</v>
      </c>
      <c r="I1804" s="764">
        <f t="shared" si="204"/>
        <v>0</v>
      </c>
      <c r="J1804" s="764"/>
      <c r="K1804" s="764"/>
      <c r="L1804" s="764"/>
      <c r="M1804" s="762"/>
      <c r="N1804" s="1023"/>
      <c r="O1804" s="762"/>
    </row>
    <row r="1805" spans="1:15" s="266" customFormat="1" ht="28.5">
      <c r="A1805" s="1685"/>
      <c r="B1805" s="1691"/>
      <c r="C1805" s="549">
        <v>4235</v>
      </c>
      <c r="D1805" s="274" t="s">
        <v>52</v>
      </c>
      <c r="E1805" s="764"/>
      <c r="F1805" s="764"/>
      <c r="G1805" s="764">
        <v>1500</v>
      </c>
      <c r="H1805" s="764">
        <f t="shared" si="205"/>
        <v>1500</v>
      </c>
      <c r="I1805" s="764">
        <f t="shared" si="204"/>
        <v>1500</v>
      </c>
      <c r="J1805" s="764"/>
      <c r="K1805" s="764">
        <v>1500</v>
      </c>
      <c r="L1805" s="764">
        <v>1500</v>
      </c>
      <c r="M1805" s="762">
        <f>+G1805/12*3</f>
        <v>375</v>
      </c>
      <c r="N1805" s="762">
        <f>+G1805/12*6</f>
        <v>750</v>
      </c>
      <c r="O1805" s="762">
        <f>+G1805/12*9</f>
        <v>1125</v>
      </c>
    </row>
    <row r="1806" spans="1:15" s="268" customFormat="1" ht="28.5">
      <c r="A1806" s="1685"/>
      <c r="B1806" s="1691"/>
      <c r="C1806" s="549">
        <v>4236</v>
      </c>
      <c r="D1806" s="274" t="s">
        <v>53</v>
      </c>
      <c r="E1806" s="764"/>
      <c r="F1806" s="764"/>
      <c r="G1806" s="764"/>
      <c r="H1806" s="764">
        <f t="shared" si="205"/>
        <v>0</v>
      </c>
      <c r="I1806" s="764">
        <f t="shared" si="204"/>
        <v>0</v>
      </c>
      <c r="J1806" s="764"/>
      <c r="K1806" s="764"/>
      <c r="L1806" s="764"/>
      <c r="M1806" s="762"/>
      <c r="N1806" s="1023"/>
      <c r="O1806" s="762"/>
    </row>
    <row r="1807" spans="1:15" s="266" customFormat="1" ht="28.5">
      <c r="A1807" s="1685"/>
      <c r="B1807" s="1691"/>
      <c r="C1807" s="549">
        <v>4237</v>
      </c>
      <c r="D1807" s="274" t="s">
        <v>54</v>
      </c>
      <c r="E1807" s="764"/>
      <c r="F1807" s="764"/>
      <c r="G1807" s="764"/>
      <c r="H1807" s="764">
        <f t="shared" si="205"/>
        <v>0</v>
      </c>
      <c r="I1807" s="764">
        <f t="shared" si="204"/>
        <v>0</v>
      </c>
      <c r="J1807" s="764"/>
      <c r="K1807" s="764"/>
      <c r="L1807" s="764"/>
      <c r="M1807" s="1023"/>
      <c r="N1807" s="1023"/>
      <c r="O1807" s="1023"/>
    </row>
    <row r="1808" spans="1:15" s="266" customFormat="1" ht="28.5">
      <c r="A1808" s="1685"/>
      <c r="B1808" s="1691"/>
      <c r="C1808" s="549">
        <v>4239</v>
      </c>
      <c r="D1808" s="272" t="s">
        <v>55</v>
      </c>
      <c r="E1808" s="766"/>
      <c r="F1808" s="766"/>
      <c r="G1808" s="766"/>
      <c r="H1808" s="766">
        <f t="shared" si="205"/>
        <v>0</v>
      </c>
      <c r="I1808" s="766">
        <f t="shared" si="204"/>
        <v>0</v>
      </c>
      <c r="J1808" s="766"/>
      <c r="K1808" s="766"/>
      <c r="L1808" s="766"/>
      <c r="M1808" s="1023"/>
      <c r="N1808" s="1023"/>
      <c r="O1808" s="1023"/>
    </row>
    <row r="1809" spans="1:15" s="266" customFormat="1" ht="28.5">
      <c r="A1809" s="1685"/>
      <c r="B1809" s="1691"/>
      <c r="C1809" s="549">
        <v>4241</v>
      </c>
      <c r="D1809" s="274" t="s">
        <v>56</v>
      </c>
      <c r="E1809" s="764"/>
      <c r="F1809" s="764"/>
      <c r="G1809" s="764">
        <v>179.89999999999998</v>
      </c>
      <c r="H1809" s="764">
        <f t="shared" si="205"/>
        <v>179.89999999999998</v>
      </c>
      <c r="I1809" s="764">
        <f t="shared" si="204"/>
        <v>179.89999999999998</v>
      </c>
      <c r="J1809" s="764"/>
      <c r="K1809" s="764">
        <v>179.89999999999998</v>
      </c>
      <c r="L1809" s="764">
        <v>179.89999999999998</v>
      </c>
      <c r="M1809" s="762">
        <f>+G1809/12*3</f>
        <v>44.974999999999994</v>
      </c>
      <c r="N1809" s="762">
        <f>+G1809/12*6</f>
        <v>89.949999999999989</v>
      </c>
      <c r="O1809" s="762">
        <f>+G1809/12*9</f>
        <v>134.92499999999998</v>
      </c>
    </row>
    <row r="1810" spans="1:15" s="266" customFormat="1" ht="42.75">
      <c r="A1810" s="1685"/>
      <c r="B1810" s="1691"/>
      <c r="C1810" s="549">
        <v>4251</v>
      </c>
      <c r="D1810" s="272" t="s">
        <v>57</v>
      </c>
      <c r="E1810" s="766"/>
      <c r="F1810" s="766"/>
      <c r="G1810" s="766"/>
      <c r="H1810" s="766">
        <f t="shared" si="205"/>
        <v>0</v>
      </c>
      <c r="I1810" s="766">
        <f t="shared" si="204"/>
        <v>0</v>
      </c>
      <c r="J1810" s="766"/>
      <c r="K1810" s="766"/>
      <c r="L1810" s="766"/>
      <c r="M1810" s="1023"/>
      <c r="N1810" s="1023"/>
      <c r="O1810" s="1023"/>
    </row>
    <row r="1811" spans="1:15" s="266" customFormat="1" ht="42.75">
      <c r="A1811" s="1685"/>
      <c r="B1811" s="1691"/>
      <c r="C1811" s="551">
        <v>4252</v>
      </c>
      <c r="D1811" s="499" t="s">
        <v>58</v>
      </c>
      <c r="E1811" s="986">
        <f>E1813+E1814</f>
        <v>0</v>
      </c>
      <c r="F1811" s="986">
        <f>F1813+F1814</f>
        <v>0</v>
      </c>
      <c r="G1811" s="986">
        <f>G1813+G1814</f>
        <v>0</v>
      </c>
      <c r="H1811" s="986">
        <f t="shared" si="205"/>
        <v>0</v>
      </c>
      <c r="I1811" s="986">
        <f t="shared" si="204"/>
        <v>0</v>
      </c>
      <c r="J1811" s="986"/>
      <c r="K1811" s="986">
        <f>K1813+K1814</f>
        <v>0</v>
      </c>
      <c r="L1811" s="986">
        <f>L1813+L1814</f>
        <v>0</v>
      </c>
      <c r="M1811" s="1023"/>
      <c r="N1811" s="1023"/>
      <c r="O1811" s="1023"/>
    </row>
    <row r="1812" spans="1:15" s="266" customFormat="1">
      <c r="A1812" s="1685"/>
      <c r="B1812" s="1691"/>
      <c r="C1812" s="549"/>
      <c r="D1812" s="273" t="s">
        <v>72</v>
      </c>
      <c r="E1812" s="766"/>
      <c r="F1812" s="766"/>
      <c r="G1812" s="766"/>
      <c r="H1812" s="766">
        <f t="shared" si="205"/>
        <v>0</v>
      </c>
      <c r="I1812" s="766">
        <f t="shared" si="204"/>
        <v>0</v>
      </c>
      <c r="J1812" s="766"/>
      <c r="K1812" s="766"/>
      <c r="L1812" s="766"/>
      <c r="M1812" s="1023"/>
      <c r="N1812" s="762"/>
      <c r="O1812" s="1023"/>
    </row>
    <row r="1813" spans="1:15" s="268" customFormat="1" ht="27">
      <c r="A1813" s="1685"/>
      <c r="B1813" s="1691"/>
      <c r="C1813" s="549"/>
      <c r="D1813" s="280" t="s">
        <v>59</v>
      </c>
      <c r="E1813" s="766"/>
      <c r="F1813" s="766"/>
      <c r="G1813" s="766"/>
      <c r="H1813" s="766">
        <f t="shared" si="205"/>
        <v>0</v>
      </c>
      <c r="I1813" s="766">
        <f t="shared" si="204"/>
        <v>0</v>
      </c>
      <c r="J1813" s="766"/>
      <c r="K1813" s="766"/>
      <c r="L1813" s="766"/>
      <c r="M1813" s="762"/>
      <c r="N1813" s="762"/>
      <c r="O1813" s="762"/>
    </row>
    <row r="1814" spans="1:15" s="268" customFormat="1" ht="27">
      <c r="A1814" s="1685"/>
      <c r="B1814" s="1691"/>
      <c r="C1814" s="549"/>
      <c r="D1814" s="280" t="s">
        <v>60</v>
      </c>
      <c r="E1814" s="766"/>
      <c r="F1814" s="766"/>
      <c r="G1814" s="766"/>
      <c r="H1814" s="766">
        <f t="shared" si="205"/>
        <v>0</v>
      </c>
      <c r="I1814" s="766">
        <f t="shared" si="204"/>
        <v>0</v>
      </c>
      <c r="J1814" s="766"/>
      <c r="K1814" s="766"/>
      <c r="L1814" s="766"/>
      <c r="M1814" s="762"/>
      <c r="N1814" s="762"/>
      <c r="O1814" s="762"/>
    </row>
    <row r="1815" spans="1:15" s="268" customFormat="1" ht="28.5">
      <c r="A1815" s="1685"/>
      <c r="B1815" s="1691"/>
      <c r="C1815" s="551">
        <v>4261</v>
      </c>
      <c r="D1815" s="499" t="s">
        <v>61</v>
      </c>
      <c r="E1815" s="986">
        <f>E1817+E1818</f>
        <v>0</v>
      </c>
      <c r="F1815" s="986">
        <f>F1817+F1818</f>
        <v>0</v>
      </c>
      <c r="G1815" s="986">
        <f>G1817+G1818</f>
        <v>0</v>
      </c>
      <c r="H1815" s="986">
        <f t="shared" si="205"/>
        <v>0</v>
      </c>
      <c r="I1815" s="986">
        <f t="shared" si="204"/>
        <v>0</v>
      </c>
      <c r="J1815" s="986"/>
      <c r="K1815" s="986">
        <f>K1817+K1818</f>
        <v>0</v>
      </c>
      <c r="L1815" s="986">
        <f>L1817+L1818</f>
        <v>0</v>
      </c>
      <c r="M1815" s="762"/>
      <c r="N1815" s="762"/>
      <c r="O1815" s="762"/>
    </row>
    <row r="1816" spans="1:15" s="268" customFormat="1">
      <c r="A1816" s="1685"/>
      <c r="B1816" s="1691"/>
      <c r="C1816" s="549"/>
      <c r="D1816" s="273" t="s">
        <v>72</v>
      </c>
      <c r="E1816" s="764"/>
      <c r="F1816" s="764"/>
      <c r="G1816" s="764"/>
      <c r="H1816" s="764">
        <f t="shared" si="205"/>
        <v>0</v>
      </c>
      <c r="I1816" s="764">
        <f t="shared" si="204"/>
        <v>0</v>
      </c>
      <c r="J1816" s="764"/>
      <c r="K1816" s="764"/>
      <c r="L1816" s="764"/>
      <c r="M1816" s="762"/>
      <c r="N1816" s="762"/>
      <c r="O1816" s="762"/>
    </row>
    <row r="1817" spans="1:15" s="268" customFormat="1">
      <c r="A1817" s="1685"/>
      <c r="B1817" s="1691"/>
      <c r="C1817" s="549"/>
      <c r="D1817" s="273" t="s">
        <v>62</v>
      </c>
      <c r="E1817" s="764"/>
      <c r="F1817" s="764"/>
      <c r="G1817" s="764"/>
      <c r="H1817" s="764">
        <f t="shared" si="205"/>
        <v>0</v>
      </c>
      <c r="I1817" s="764">
        <f t="shared" si="204"/>
        <v>0</v>
      </c>
      <c r="J1817" s="764"/>
      <c r="K1817" s="764"/>
      <c r="L1817" s="764"/>
      <c r="M1817" s="762"/>
      <c r="N1817" s="762"/>
      <c r="O1817" s="762"/>
    </row>
    <row r="1818" spans="1:15" s="268" customFormat="1">
      <c r="A1818" s="1685"/>
      <c r="B1818" s="1691"/>
      <c r="C1818" s="549"/>
      <c r="D1818" s="273" t="s">
        <v>63</v>
      </c>
      <c r="E1818" s="764"/>
      <c r="F1818" s="764"/>
      <c r="G1818" s="764"/>
      <c r="H1818" s="764">
        <f t="shared" si="205"/>
        <v>0</v>
      </c>
      <c r="I1818" s="764">
        <f t="shared" si="204"/>
        <v>0</v>
      </c>
      <c r="J1818" s="764"/>
      <c r="K1818" s="764"/>
      <c r="L1818" s="764"/>
      <c r="M1818" s="762"/>
      <c r="N1818" s="762"/>
      <c r="O1818" s="762"/>
    </row>
    <row r="1819" spans="1:15" s="268" customFormat="1" ht="28.5">
      <c r="A1819" s="1685"/>
      <c r="B1819" s="1691"/>
      <c r="C1819" s="549">
        <v>4262</v>
      </c>
      <c r="D1819" s="274" t="s">
        <v>345</v>
      </c>
      <c r="E1819" s="764"/>
      <c r="F1819" s="764"/>
      <c r="G1819" s="764"/>
      <c r="H1819" s="764">
        <f t="shared" si="205"/>
        <v>0</v>
      </c>
      <c r="I1819" s="764">
        <f t="shared" si="204"/>
        <v>0</v>
      </c>
      <c r="J1819" s="764"/>
      <c r="K1819" s="764"/>
      <c r="L1819" s="764"/>
      <c r="M1819" s="762"/>
      <c r="N1819" s="762"/>
      <c r="O1819" s="762"/>
    </row>
    <row r="1820" spans="1:15" s="268" customFormat="1" ht="14.25">
      <c r="A1820" s="1685"/>
      <c r="B1820" s="1691"/>
      <c r="C1820" s="549">
        <v>4264</v>
      </c>
      <c r="D1820" s="274" t="s">
        <v>344</v>
      </c>
      <c r="E1820" s="764"/>
      <c r="F1820" s="764"/>
      <c r="G1820" s="764"/>
      <c r="H1820" s="764">
        <f t="shared" si="205"/>
        <v>0</v>
      </c>
      <c r="I1820" s="764">
        <f t="shared" si="204"/>
        <v>0</v>
      </c>
      <c r="J1820" s="764"/>
      <c r="K1820" s="764"/>
      <c r="L1820" s="764"/>
      <c r="M1820" s="762"/>
      <c r="N1820" s="762"/>
      <c r="O1820" s="762"/>
    </row>
    <row r="1821" spans="1:15" s="268" customFormat="1" ht="22.5" customHeight="1">
      <c r="A1821" s="1685"/>
      <c r="B1821" s="1691"/>
      <c r="C1821" s="552">
        <v>4266</v>
      </c>
      <c r="D1821" s="527" t="s">
        <v>429</v>
      </c>
      <c r="E1821" s="764"/>
      <c r="F1821" s="764"/>
      <c r="G1821" s="764"/>
      <c r="H1821" s="764">
        <f t="shared" si="205"/>
        <v>0</v>
      </c>
      <c r="I1821" s="764">
        <f t="shared" si="204"/>
        <v>0</v>
      </c>
      <c r="J1821" s="764"/>
      <c r="K1821" s="764"/>
      <c r="L1821" s="764"/>
      <c r="M1821" s="762"/>
      <c r="N1821" s="762"/>
      <c r="O1821" s="762"/>
    </row>
    <row r="1822" spans="1:15" s="268" customFormat="1" ht="28.5">
      <c r="A1822" s="1685"/>
      <c r="B1822" s="1691"/>
      <c r="C1822" s="549">
        <v>4267</v>
      </c>
      <c r="D1822" s="274" t="s">
        <v>346</v>
      </c>
      <c r="E1822" s="764"/>
      <c r="F1822" s="764"/>
      <c r="G1822" s="764"/>
      <c r="H1822" s="764">
        <f t="shared" si="205"/>
        <v>0</v>
      </c>
      <c r="I1822" s="764">
        <f t="shared" si="204"/>
        <v>0</v>
      </c>
      <c r="J1822" s="764"/>
      <c r="K1822" s="764"/>
      <c r="L1822" s="764"/>
      <c r="M1822" s="762"/>
      <c r="N1822" s="762"/>
      <c r="O1822" s="762"/>
    </row>
    <row r="1823" spans="1:15" s="268" customFormat="1" ht="28.5">
      <c r="A1823" s="1685"/>
      <c r="B1823" s="1691"/>
      <c r="C1823" s="549">
        <v>4269</v>
      </c>
      <c r="D1823" s="274" t="s">
        <v>64</v>
      </c>
      <c r="E1823" s="764"/>
      <c r="F1823" s="764"/>
      <c r="G1823" s="764"/>
      <c r="H1823" s="764">
        <f t="shared" si="205"/>
        <v>0</v>
      </c>
      <c r="I1823" s="764">
        <f t="shared" si="204"/>
        <v>0</v>
      </c>
      <c r="J1823" s="764"/>
      <c r="K1823" s="764"/>
      <c r="L1823" s="764"/>
      <c r="M1823" s="762"/>
      <c r="N1823" s="1033"/>
      <c r="O1823" s="762"/>
    </row>
    <row r="1824" spans="1:15" s="268" customFormat="1" ht="42.75">
      <c r="A1824" s="1685"/>
      <c r="B1824" s="1691"/>
      <c r="C1824" s="549">
        <v>4511</v>
      </c>
      <c r="D1824" s="272" t="s">
        <v>65</v>
      </c>
      <c r="E1824" s="764"/>
      <c r="F1824" s="764"/>
      <c r="G1824" s="764"/>
      <c r="H1824" s="764">
        <f t="shared" si="205"/>
        <v>0</v>
      </c>
      <c r="I1824" s="764">
        <f t="shared" si="204"/>
        <v>0</v>
      </c>
      <c r="J1824" s="764"/>
      <c r="K1824" s="764"/>
      <c r="L1824" s="764"/>
      <c r="M1824" s="762"/>
      <c r="N1824" s="1033"/>
      <c r="O1824" s="762"/>
    </row>
    <row r="1825" spans="1:15" s="1613" customFormat="1" ht="42.75">
      <c r="A1825" s="1685"/>
      <c r="B1825" s="1691"/>
      <c r="C1825" s="549">
        <v>4621</v>
      </c>
      <c r="D1825" s="272" t="s">
        <v>66</v>
      </c>
      <c r="E1825" s="764"/>
      <c r="F1825" s="764"/>
      <c r="G1825" s="764"/>
      <c r="H1825" s="764">
        <f t="shared" si="205"/>
        <v>0</v>
      </c>
      <c r="I1825" s="764">
        <f t="shared" si="204"/>
        <v>0</v>
      </c>
      <c r="J1825" s="988"/>
      <c r="K1825" s="764"/>
      <c r="L1825" s="764"/>
      <c r="M1825" s="762"/>
      <c r="N1825" s="1033"/>
      <c r="O1825" s="1033"/>
    </row>
    <row r="1826" spans="1:15" s="1613" customFormat="1" ht="42.75">
      <c r="A1826" s="1685"/>
      <c r="B1826" s="1691"/>
      <c r="C1826" s="549">
        <v>4631</v>
      </c>
      <c r="D1826" s="272" t="s">
        <v>387</v>
      </c>
      <c r="E1826" s="764"/>
      <c r="F1826" s="764"/>
      <c r="G1826" s="764"/>
      <c r="H1826" s="764">
        <f t="shared" si="205"/>
        <v>0</v>
      </c>
      <c r="I1826" s="764">
        <f t="shared" si="204"/>
        <v>0</v>
      </c>
      <c r="J1826" s="988"/>
      <c r="K1826" s="764"/>
      <c r="L1826" s="764"/>
      <c r="M1826" s="1033"/>
      <c r="N1826" s="1033"/>
      <c r="O1826" s="1033"/>
    </row>
    <row r="1827" spans="1:15" s="1613" customFormat="1" ht="21.75" customHeight="1">
      <c r="A1827" s="1685"/>
      <c r="B1827" s="1691"/>
      <c r="C1827" s="549">
        <v>4632</v>
      </c>
      <c r="D1827" s="272" t="s">
        <v>283</v>
      </c>
      <c r="E1827" s="764"/>
      <c r="F1827" s="764"/>
      <c r="G1827" s="764"/>
      <c r="H1827" s="764">
        <f t="shared" si="205"/>
        <v>0</v>
      </c>
      <c r="I1827" s="764">
        <f t="shared" si="204"/>
        <v>0</v>
      </c>
      <c r="J1827" s="764"/>
      <c r="K1827" s="764"/>
      <c r="L1827" s="764"/>
      <c r="M1827" s="1033"/>
      <c r="N1827" s="1033"/>
      <c r="O1827" s="1033"/>
    </row>
    <row r="1828" spans="1:15" s="1613" customFormat="1" ht="48.75" customHeight="1">
      <c r="A1828" s="1685"/>
      <c r="B1828" s="1691"/>
      <c r="C1828" s="552">
        <v>4638</v>
      </c>
      <c r="D1828" s="527" t="s">
        <v>430</v>
      </c>
      <c r="E1828" s="764"/>
      <c r="F1828" s="764"/>
      <c r="G1828" s="764"/>
      <c r="H1828" s="764">
        <f t="shared" si="205"/>
        <v>0</v>
      </c>
      <c r="I1828" s="764">
        <f t="shared" si="204"/>
        <v>0</v>
      </c>
      <c r="J1828" s="764"/>
      <c r="K1828" s="764"/>
      <c r="L1828" s="764"/>
      <c r="M1828" s="1033"/>
      <c r="N1828" s="1033"/>
      <c r="O1828" s="1033"/>
    </row>
    <row r="1829" spans="1:15" s="1613" customFormat="1" ht="28.5">
      <c r="A1829" s="1685"/>
      <c r="B1829" s="1691"/>
      <c r="C1829" s="549" t="s">
        <v>393</v>
      </c>
      <c r="D1829" s="272" t="s">
        <v>394</v>
      </c>
      <c r="E1829" s="764"/>
      <c r="F1829" s="764"/>
      <c r="G1829" s="764"/>
      <c r="H1829" s="764">
        <f t="shared" si="205"/>
        <v>0</v>
      </c>
      <c r="I1829" s="764">
        <f t="shared" si="204"/>
        <v>0</v>
      </c>
      <c r="J1829" s="764"/>
      <c r="K1829" s="764"/>
      <c r="L1829" s="764"/>
      <c r="M1829" s="1033"/>
      <c r="N1829" s="1033"/>
      <c r="O1829" s="1033"/>
    </row>
    <row r="1830" spans="1:15" s="1613" customFormat="1" ht="14.25">
      <c r="A1830" s="1685"/>
      <c r="B1830" s="1691"/>
      <c r="C1830" s="549">
        <v>4729</v>
      </c>
      <c r="D1830" s="274" t="s">
        <v>67</v>
      </c>
      <c r="E1830" s="989"/>
      <c r="F1830" s="764"/>
      <c r="G1830" s="764">
        <v>6000</v>
      </c>
      <c r="H1830" s="764">
        <f t="shared" si="205"/>
        <v>6000</v>
      </c>
      <c r="I1830" s="764">
        <f t="shared" si="204"/>
        <v>6000</v>
      </c>
      <c r="J1830" s="989"/>
      <c r="K1830" s="764">
        <v>6000</v>
      </c>
      <c r="L1830" s="764">
        <v>6000</v>
      </c>
      <c r="M1830" s="1033"/>
      <c r="N1830" s="1033"/>
      <c r="O1830" s="1033"/>
    </row>
    <row r="1831" spans="1:15" s="1613" customFormat="1" ht="14.25">
      <c r="A1831" s="1685"/>
      <c r="B1831" s="1691"/>
      <c r="C1831" s="549">
        <v>4822</v>
      </c>
      <c r="D1831" s="274" t="s">
        <v>68</v>
      </c>
      <c r="E1831" s="989"/>
      <c r="F1831" s="989"/>
      <c r="G1831" s="764"/>
      <c r="H1831" s="764">
        <f t="shared" si="205"/>
        <v>0</v>
      </c>
      <c r="I1831" s="764">
        <f t="shared" si="204"/>
        <v>0</v>
      </c>
      <c r="J1831" s="989"/>
      <c r="K1831" s="989"/>
      <c r="L1831" s="989"/>
      <c r="M1831" s="1033"/>
      <c r="N1831" s="1033"/>
      <c r="O1831" s="1033"/>
    </row>
    <row r="1832" spans="1:15" s="1613" customFormat="1" ht="14.25">
      <c r="A1832" s="1685"/>
      <c r="B1832" s="1691"/>
      <c r="C1832" s="551">
        <v>4823</v>
      </c>
      <c r="D1832" s="499" t="s">
        <v>69</v>
      </c>
      <c r="E1832" s="986">
        <f>E1834+E1835+E1836</f>
        <v>0</v>
      </c>
      <c r="F1832" s="986">
        <f>F1834+F1835+F1836</f>
        <v>0</v>
      </c>
      <c r="G1832" s="986">
        <f>G1834+G1835+G1836</f>
        <v>2259.8000000000002</v>
      </c>
      <c r="H1832" s="986">
        <f t="shared" si="205"/>
        <v>2259.8000000000002</v>
      </c>
      <c r="I1832" s="986">
        <f t="shared" si="204"/>
        <v>2259.8000000000002</v>
      </c>
      <c r="J1832" s="986"/>
      <c r="K1832" s="986">
        <f>K1834+K1835+K1836</f>
        <v>2259.8000000000002</v>
      </c>
      <c r="L1832" s="986">
        <f>L1834+L1835+L1836</f>
        <v>2259.8000000000002</v>
      </c>
      <c r="M1832" s="1033"/>
      <c r="N1832" s="1033"/>
      <c r="O1832" s="1033"/>
    </row>
    <row r="1833" spans="1:15" s="1613" customFormat="1" ht="14.25">
      <c r="A1833" s="1685"/>
      <c r="B1833" s="1691"/>
      <c r="C1833" s="549"/>
      <c r="D1833" s="273" t="s">
        <v>72</v>
      </c>
      <c r="E1833" s="989"/>
      <c r="F1833" s="989"/>
      <c r="G1833" s="764"/>
      <c r="H1833" s="764">
        <f t="shared" si="205"/>
        <v>0</v>
      </c>
      <c r="I1833" s="764">
        <f t="shared" si="204"/>
        <v>0</v>
      </c>
      <c r="J1833" s="989"/>
      <c r="K1833" s="989"/>
      <c r="L1833" s="989"/>
      <c r="M1833" s="1033"/>
      <c r="N1833" s="762"/>
      <c r="O1833" s="1033"/>
    </row>
    <row r="1834" spans="1:15" s="268" customFormat="1" ht="40.5">
      <c r="A1834" s="1685"/>
      <c r="B1834" s="1691"/>
      <c r="C1834" s="549"/>
      <c r="D1834" s="273" t="s">
        <v>282</v>
      </c>
      <c r="E1834" s="764"/>
      <c r="F1834" s="764"/>
      <c r="G1834" s="764">
        <v>24.6</v>
      </c>
      <c r="H1834" s="764">
        <f t="shared" si="205"/>
        <v>24.6</v>
      </c>
      <c r="I1834" s="764">
        <f t="shared" si="204"/>
        <v>24.6</v>
      </c>
      <c r="J1834" s="989"/>
      <c r="K1834" s="764">
        <v>24.6</v>
      </c>
      <c r="L1834" s="764">
        <v>24.6</v>
      </c>
      <c r="M1834" s="762">
        <f>+G1834/12*3</f>
        <v>6.15</v>
      </c>
      <c r="N1834" s="762">
        <f>+G1834/12*6</f>
        <v>12.3</v>
      </c>
      <c r="O1834" s="762">
        <f>+G1834/12*9</f>
        <v>18.450000000000003</v>
      </c>
    </row>
    <row r="1835" spans="1:15" ht="27.95" customHeight="1">
      <c r="A1835" s="1685"/>
      <c r="B1835" s="1691"/>
      <c r="C1835" s="549"/>
      <c r="D1835" s="273" t="s">
        <v>280</v>
      </c>
      <c r="E1835" s="764"/>
      <c r="F1835" s="764"/>
      <c r="G1835" s="764">
        <v>2052.8000000000002</v>
      </c>
      <c r="H1835" s="764">
        <f t="shared" si="205"/>
        <v>2052.8000000000002</v>
      </c>
      <c r="I1835" s="764">
        <f t="shared" si="204"/>
        <v>2052.8000000000002</v>
      </c>
      <c r="J1835" s="989"/>
      <c r="K1835" s="764">
        <v>2052.8000000000002</v>
      </c>
      <c r="L1835" s="764">
        <v>2052.8000000000002</v>
      </c>
      <c r="M1835" s="762">
        <f>+G1835/12*3</f>
        <v>513.20000000000005</v>
      </c>
      <c r="N1835" s="762">
        <f>+G1835/12*6</f>
        <v>1026.4000000000001</v>
      </c>
      <c r="O1835" s="762">
        <f>+G1835/12*9</f>
        <v>1539.6000000000001</v>
      </c>
    </row>
    <row r="1836" spans="1:15" ht="14.25">
      <c r="A1836" s="1685"/>
      <c r="B1836" s="1691"/>
      <c r="C1836" s="549"/>
      <c r="D1836" s="273" t="s">
        <v>281</v>
      </c>
      <c r="E1836" s="989"/>
      <c r="F1836" s="989"/>
      <c r="G1836" s="764">
        <v>182.4</v>
      </c>
      <c r="H1836" s="764">
        <f t="shared" si="205"/>
        <v>182.4</v>
      </c>
      <c r="I1836" s="764">
        <f t="shared" si="204"/>
        <v>182.4</v>
      </c>
      <c r="J1836" s="989"/>
      <c r="K1836" s="764">
        <v>182.4</v>
      </c>
      <c r="L1836" s="764">
        <v>182.4</v>
      </c>
      <c r="M1836" s="1614"/>
      <c r="N1836" s="1034"/>
    </row>
    <row r="1837" spans="1:15" ht="31.5" customHeight="1">
      <c r="A1837" s="1685"/>
      <c r="B1837" s="1691"/>
      <c r="C1837" s="552" t="s">
        <v>428</v>
      </c>
      <c r="D1837" s="527" t="s">
        <v>452</v>
      </c>
      <c r="E1837" s="989"/>
      <c r="F1837" s="989"/>
      <c r="G1837" s="764"/>
      <c r="H1837" s="764">
        <f t="shared" si="205"/>
        <v>0</v>
      </c>
      <c r="I1837" s="764">
        <f t="shared" si="204"/>
        <v>0</v>
      </c>
      <c r="J1837" s="989"/>
      <c r="K1837" s="989"/>
      <c r="L1837" s="989"/>
      <c r="M1837" s="1614"/>
      <c r="N1837" s="1034"/>
    </row>
    <row r="1838" spans="1:15" s="283" customFormat="1" ht="14.25">
      <c r="A1838" s="1685"/>
      <c r="B1838" s="1691"/>
      <c r="C1838" s="549">
        <v>4861</v>
      </c>
      <c r="D1838" s="274" t="s">
        <v>70</v>
      </c>
      <c r="E1838" s="989"/>
      <c r="F1838" s="989"/>
      <c r="G1838" s="764"/>
      <c r="H1838" s="764">
        <f t="shared" si="205"/>
        <v>0</v>
      </c>
      <c r="I1838" s="764">
        <f t="shared" si="204"/>
        <v>0</v>
      </c>
      <c r="J1838" s="989"/>
      <c r="K1838" s="989"/>
      <c r="L1838" s="989"/>
      <c r="M1838" s="1614"/>
      <c r="N1838" s="971"/>
      <c r="O1838" s="1034"/>
    </row>
    <row r="1839" spans="1:15" ht="14.25">
      <c r="A1839" s="1686"/>
      <c r="B1839" s="1692"/>
      <c r="C1839" s="549">
        <v>4891</v>
      </c>
      <c r="D1839" s="274" t="s">
        <v>71</v>
      </c>
      <c r="E1839" s="764"/>
      <c r="F1839" s="764"/>
      <c r="G1839" s="764"/>
      <c r="H1839" s="764">
        <f t="shared" si="205"/>
        <v>0</v>
      </c>
      <c r="I1839" s="764">
        <f t="shared" si="204"/>
        <v>0</v>
      </c>
      <c r="J1839" s="764"/>
      <c r="K1839" s="764"/>
      <c r="L1839" s="764"/>
      <c r="M1839" s="1035"/>
    </row>
    <row r="1840" spans="1:15" s="27" customFormat="1" ht="42.75">
      <c r="A1840" s="1673" t="s">
        <v>444</v>
      </c>
      <c r="B1840" s="1673"/>
      <c r="C1840" s="284"/>
      <c r="D1840" s="36" t="s">
        <v>73</v>
      </c>
      <c r="E1840" s="990">
        <f>SUM(E1842:E1849)</f>
        <v>0</v>
      </c>
      <c r="F1840" s="990">
        <f>SUM(F1842:F1849)</f>
        <v>0</v>
      </c>
      <c r="G1840" s="990">
        <f>SUM(G1842:G1849)</f>
        <v>0</v>
      </c>
      <c r="H1840" s="990">
        <f t="shared" si="205"/>
        <v>0</v>
      </c>
      <c r="I1840" s="990">
        <f>+I1846+I1847+I1848+I1849</f>
        <v>0</v>
      </c>
      <c r="J1840" s="990"/>
      <c r="K1840" s="990">
        <f>SUM(K1842:K1849)</f>
        <v>0</v>
      </c>
      <c r="L1840" s="990">
        <f>SUM(L1842:L1849)</f>
        <v>0</v>
      </c>
      <c r="M1840" s="1036"/>
      <c r="N1840" s="1036"/>
      <c r="O1840" s="1036"/>
    </row>
    <row r="1841" spans="1:15" s="20" customFormat="1" ht="23.25" customHeight="1">
      <c r="A1841" s="1616" t="s">
        <v>445</v>
      </c>
      <c r="B1841" s="1665" t="s">
        <v>446</v>
      </c>
      <c r="C1841" s="285"/>
      <c r="D1841" s="17" t="s">
        <v>72</v>
      </c>
      <c r="E1841" s="991"/>
      <c r="F1841" s="991"/>
      <c r="G1841" s="991"/>
      <c r="H1841" s="991">
        <f t="shared" si="205"/>
        <v>0</v>
      </c>
      <c r="I1841" s="417">
        <f t="shared" ref="I1841:I1854" si="206">G1841-E1841</f>
        <v>0</v>
      </c>
      <c r="J1841" s="991"/>
      <c r="K1841" s="991"/>
      <c r="L1841" s="991"/>
      <c r="M1841" s="1037"/>
      <c r="N1841" s="1037"/>
      <c r="O1841" s="1037"/>
    </row>
    <row r="1842" spans="1:15" s="20" customFormat="1" ht="28.5">
      <c r="A1842" s="1703">
        <v>1080</v>
      </c>
      <c r="B1842" s="1681">
        <v>11022</v>
      </c>
      <c r="C1842" s="285">
        <v>5111</v>
      </c>
      <c r="D1842" s="18" t="s">
        <v>708</v>
      </c>
      <c r="E1842" s="991"/>
      <c r="F1842" s="991"/>
      <c r="G1842" s="991"/>
      <c r="H1842" s="417">
        <f t="shared" si="205"/>
        <v>0</v>
      </c>
      <c r="I1842" s="417">
        <f t="shared" si="206"/>
        <v>0</v>
      </c>
      <c r="J1842" s="991"/>
      <c r="K1842" s="991"/>
      <c r="L1842" s="991"/>
      <c r="M1842" s="1037"/>
      <c r="N1842" s="1037"/>
      <c r="O1842" s="1037"/>
    </row>
    <row r="1843" spans="1:15" s="20" customFormat="1" ht="28.5">
      <c r="A1843" s="1704"/>
      <c r="B1843" s="1682"/>
      <c r="C1843" s="285">
        <v>5112</v>
      </c>
      <c r="D1843" s="18" t="s">
        <v>709</v>
      </c>
      <c r="E1843" s="991"/>
      <c r="F1843" s="991"/>
      <c r="G1843" s="991"/>
      <c r="H1843" s="417">
        <f t="shared" si="205"/>
        <v>0</v>
      </c>
      <c r="I1843" s="417">
        <f t="shared" si="206"/>
        <v>0</v>
      </c>
      <c r="J1843" s="991"/>
      <c r="K1843" s="991"/>
      <c r="L1843" s="991"/>
      <c r="M1843" s="1037"/>
      <c r="N1843" s="1037"/>
      <c r="O1843" s="1037"/>
    </row>
    <row r="1844" spans="1:15" s="20" customFormat="1" ht="13.5" customHeight="1">
      <c r="A1844" s="1704"/>
      <c r="B1844" s="1682"/>
      <c r="C1844" s="285" t="s">
        <v>710</v>
      </c>
      <c r="D1844" s="18" t="s">
        <v>685</v>
      </c>
      <c r="E1844" s="991"/>
      <c r="F1844" s="991"/>
      <c r="G1844" s="991"/>
      <c r="H1844" s="417">
        <f t="shared" si="205"/>
        <v>0</v>
      </c>
      <c r="I1844" s="417">
        <f t="shared" si="206"/>
        <v>0</v>
      </c>
      <c r="J1844" s="991"/>
      <c r="K1844" s="991"/>
      <c r="L1844" s="991"/>
      <c r="M1844" s="1037"/>
      <c r="N1844" s="1037"/>
      <c r="O1844" s="1037"/>
    </row>
    <row r="1845" spans="1:15" s="20" customFormat="1" ht="28.5">
      <c r="A1845" s="1704"/>
      <c r="B1845" s="1682"/>
      <c r="C1845" s="285">
        <v>5121</v>
      </c>
      <c r="D1845" s="272" t="s">
        <v>74</v>
      </c>
      <c r="E1845" s="991"/>
      <c r="F1845" s="991"/>
      <c r="G1845" s="991"/>
      <c r="H1845" s="417">
        <f t="shared" si="205"/>
        <v>0</v>
      </c>
      <c r="I1845" s="417">
        <f t="shared" si="206"/>
        <v>0</v>
      </c>
      <c r="J1845" s="991"/>
      <c r="K1845" s="991"/>
      <c r="L1845" s="991"/>
      <c r="M1845" s="1037"/>
      <c r="N1845" s="1037"/>
      <c r="O1845" s="1037"/>
    </row>
    <row r="1846" spans="1:15" s="33" customFormat="1" ht="15.75" customHeight="1">
      <c r="A1846" s="1704"/>
      <c r="B1846" s="1682"/>
      <c r="C1846" s="259">
        <v>5122</v>
      </c>
      <c r="D1846" s="21" t="s">
        <v>75</v>
      </c>
      <c r="E1846" s="992"/>
      <c r="F1846" s="992"/>
      <c r="G1846" s="417"/>
      <c r="H1846" s="417">
        <f t="shared" si="205"/>
        <v>0</v>
      </c>
      <c r="I1846" s="417">
        <f t="shared" si="206"/>
        <v>0</v>
      </c>
      <c r="J1846" s="992"/>
      <c r="K1846" s="417"/>
      <c r="L1846" s="417"/>
      <c r="M1846" s="1038"/>
      <c r="N1846" s="1038"/>
      <c r="O1846" s="1038"/>
    </row>
    <row r="1847" spans="1:15" s="33" customFormat="1" ht="15.75" customHeight="1">
      <c r="A1847" s="1704"/>
      <c r="B1847" s="1682"/>
      <c r="C1847" s="259">
        <v>5129</v>
      </c>
      <c r="D1847" s="21" t="s">
        <v>76</v>
      </c>
      <c r="E1847" s="992"/>
      <c r="F1847" s="992"/>
      <c r="G1847" s="417"/>
      <c r="H1847" s="417">
        <f t="shared" si="205"/>
        <v>0</v>
      </c>
      <c r="I1847" s="417">
        <f t="shared" si="206"/>
        <v>0</v>
      </c>
      <c r="J1847" s="992"/>
      <c r="K1847" s="417"/>
      <c r="L1847" s="417"/>
      <c r="M1847" s="1038"/>
      <c r="N1847" s="1038"/>
      <c r="O1847" s="1038"/>
    </row>
    <row r="1848" spans="1:15" s="33" customFormat="1" ht="28.5">
      <c r="A1848" s="1704"/>
      <c r="B1848" s="1682"/>
      <c r="C1848" s="259">
        <v>5132</v>
      </c>
      <c r="D1848" s="21" t="s">
        <v>77</v>
      </c>
      <c r="E1848" s="992"/>
      <c r="F1848" s="992"/>
      <c r="G1848" s="417"/>
      <c r="H1848" s="417">
        <f t="shared" si="205"/>
        <v>0</v>
      </c>
      <c r="I1848" s="417">
        <f t="shared" si="206"/>
        <v>0</v>
      </c>
      <c r="J1848" s="992"/>
      <c r="K1848" s="417"/>
      <c r="L1848" s="417"/>
      <c r="M1848" s="1038"/>
      <c r="N1848" s="1038"/>
      <c r="O1848" s="1038"/>
    </row>
    <row r="1849" spans="1:15" s="33" customFormat="1" ht="15.75" customHeight="1">
      <c r="A1849" s="1705"/>
      <c r="B1849" s="1683"/>
      <c r="C1849" s="259" t="s">
        <v>711</v>
      </c>
      <c r="D1849" s="21" t="s">
        <v>712</v>
      </c>
      <c r="E1849" s="992"/>
      <c r="F1849" s="992"/>
      <c r="G1849" s="417"/>
      <c r="H1849" s="417">
        <f t="shared" si="205"/>
        <v>0</v>
      </c>
      <c r="I1849" s="417">
        <f t="shared" si="206"/>
        <v>0</v>
      </c>
      <c r="J1849" s="992"/>
      <c r="K1849" s="417"/>
      <c r="L1849" s="417"/>
      <c r="M1849" s="1038"/>
      <c r="N1849" s="1038"/>
      <c r="O1849" s="1038"/>
    </row>
    <row r="1850" spans="1:15" s="176" customFormat="1" ht="14.25" customHeight="1">
      <c r="A1850" s="1684" t="s">
        <v>684</v>
      </c>
      <c r="B1850" s="1690" t="s">
        <v>9044</v>
      </c>
      <c r="C1850" s="543"/>
      <c r="D1850" s="272" t="s">
        <v>284</v>
      </c>
      <c r="E1850" s="993"/>
      <c r="F1850" s="993"/>
      <c r="G1850" s="993">
        <v>366</v>
      </c>
      <c r="H1850" s="1057">
        <f>+G1850-F1850</f>
        <v>366</v>
      </c>
      <c r="I1850" s="1057">
        <f t="shared" si="206"/>
        <v>366</v>
      </c>
      <c r="J1850" s="1057"/>
      <c r="K1850" s="993">
        <v>366</v>
      </c>
      <c r="L1850" s="993">
        <v>366</v>
      </c>
      <c r="M1850" s="767"/>
      <c r="N1850" s="767"/>
      <c r="O1850" s="767"/>
    </row>
    <row r="1851" spans="1:15" s="176" customFormat="1" ht="13.5" customHeight="1">
      <c r="A1851" s="1685"/>
      <c r="B1851" s="1691"/>
      <c r="C1851" s="1615"/>
      <c r="D1851" s="273"/>
      <c r="E1851" s="994"/>
      <c r="F1851" s="994"/>
      <c r="G1851" s="994"/>
      <c r="H1851" s="994">
        <f>+G1851-F1851</f>
        <v>0</v>
      </c>
      <c r="I1851" s="994">
        <f t="shared" si="206"/>
        <v>0</v>
      </c>
      <c r="J1851" s="994"/>
      <c r="K1851" s="994"/>
      <c r="L1851" s="994"/>
      <c r="M1851" s="767"/>
      <c r="N1851" s="767"/>
      <c r="O1851" s="767"/>
    </row>
    <row r="1852" spans="1:15" s="176" customFormat="1" ht="14.25" customHeight="1">
      <c r="A1852" s="1685"/>
      <c r="B1852" s="1691"/>
      <c r="C1852" s="1615"/>
      <c r="D1852" s="274" t="s">
        <v>32</v>
      </c>
      <c r="E1852" s="994"/>
      <c r="F1852" s="994"/>
      <c r="G1852" s="994">
        <v>2</v>
      </c>
      <c r="H1852" s="994">
        <f>+G1852-F1852</f>
        <v>2</v>
      </c>
      <c r="I1852" s="994">
        <f t="shared" si="206"/>
        <v>2</v>
      </c>
      <c r="J1852" s="994"/>
      <c r="K1852" s="994">
        <v>2</v>
      </c>
      <c r="L1852" s="994">
        <v>2</v>
      </c>
      <c r="M1852" s="767"/>
      <c r="N1852" s="767"/>
      <c r="O1852" s="767"/>
    </row>
    <row r="1853" spans="1:15" s="267" customFormat="1" ht="14.25" customHeight="1">
      <c r="A1853" s="1685"/>
      <c r="B1853" s="1691"/>
      <c r="C1853" s="1615"/>
      <c r="D1853" s="273"/>
      <c r="E1853" s="765"/>
      <c r="F1853" s="765"/>
      <c r="G1853" s="765"/>
      <c r="H1853" s="765">
        <f>+G1853-F1853</f>
        <v>0</v>
      </c>
      <c r="I1853" s="765">
        <f t="shared" si="206"/>
        <v>0</v>
      </c>
      <c r="J1853" s="765"/>
      <c r="K1853" s="765"/>
      <c r="L1853" s="765"/>
      <c r="M1853" s="1032"/>
      <c r="N1853" s="1032"/>
      <c r="O1853" s="1032"/>
    </row>
    <row r="1854" spans="1:15" s="266" customFormat="1" ht="14.25" customHeight="1">
      <c r="A1854" s="1685"/>
      <c r="B1854" s="1691"/>
      <c r="C1854" s="545"/>
      <c r="D1854" s="282" t="s">
        <v>33</v>
      </c>
      <c r="E1854" s="985">
        <f>+E1856+E1920</f>
        <v>0</v>
      </c>
      <c r="F1854" s="985">
        <f>+F1856+F1920</f>
        <v>0</v>
      </c>
      <c r="G1854" s="985">
        <f>+G1856+G1920</f>
        <v>2196230.9</v>
      </c>
      <c r="H1854" s="985">
        <f>+G1854-F1854</f>
        <v>2196230.9</v>
      </c>
      <c r="I1854" s="985">
        <f t="shared" si="206"/>
        <v>2196230.9</v>
      </c>
      <c r="J1854" s="985"/>
      <c r="K1854" s="985">
        <f>+K1856+K1920</f>
        <v>2216761.63</v>
      </c>
      <c r="L1854" s="985">
        <f>+L1856+L1920</f>
        <v>2242537.6064999998</v>
      </c>
      <c r="M1854" s="1023">
        <f>SUM(M1860:M1915)</f>
        <v>382201.15</v>
      </c>
      <c r="N1854" s="1023">
        <f>SUM(N1860:N1915)</f>
        <v>928194.3</v>
      </c>
      <c r="O1854" s="1023">
        <f>SUM(O1860:O1915)</f>
        <v>1474187.4499999997</v>
      </c>
    </row>
    <row r="1855" spans="1:15" s="266" customFormat="1" ht="14.25" customHeight="1">
      <c r="A1855" s="1685"/>
      <c r="B1855" s="1691"/>
      <c r="C1855" s="546"/>
      <c r="D1855" s="17" t="s">
        <v>396</v>
      </c>
      <c r="E1855" s="765"/>
      <c r="F1855" s="765"/>
      <c r="G1855" s="765"/>
      <c r="H1855" s="985"/>
      <c r="I1855" s="985"/>
      <c r="J1855" s="765"/>
      <c r="K1855" s="765"/>
      <c r="L1855" s="765"/>
      <c r="M1855" s="1023"/>
      <c r="N1855" s="1023"/>
      <c r="O1855" s="1023"/>
    </row>
    <row r="1856" spans="1:15" s="266" customFormat="1" ht="14.25" customHeight="1">
      <c r="A1856" s="1685"/>
      <c r="B1856" s="1691"/>
      <c r="C1856" s="547"/>
      <c r="D1856" s="275" t="s">
        <v>36</v>
      </c>
      <c r="E1856" s="985">
        <f>E1858+SUM(E1864:E1919)-E1864-E1869-E1877-E1891-E1895-E1912</f>
        <v>0</v>
      </c>
      <c r="F1856" s="985">
        <f>F1858+SUM(F1864:F1919)-F1864-F1869-F1877-F1891-F1895-F1912</f>
        <v>0</v>
      </c>
      <c r="G1856" s="985">
        <f>G1858+SUM(G1864:G1919)-G1864-G1869-G1877-G1891-G1895-G1912</f>
        <v>2196230.9</v>
      </c>
      <c r="H1856" s="985">
        <f>+G1856-F1856</f>
        <v>2196230.9</v>
      </c>
      <c r="I1856" s="985">
        <f t="shared" ref="I1856:I1919" si="207">G1856-E1856</f>
        <v>2196230.9</v>
      </c>
      <c r="J1856" s="985"/>
      <c r="K1856" s="985">
        <f>K1858+SUM(K1864:K1919)-K1864-K1869-K1877-K1891-K1895-K1912</f>
        <v>2216761.63</v>
      </c>
      <c r="L1856" s="985">
        <f>L1858+SUM(L1864:L1919)-L1864-L1869-L1877-L1891-L1895-L1912</f>
        <v>2242537.6064999998</v>
      </c>
      <c r="M1856" s="1023"/>
      <c r="N1856" s="1023"/>
      <c r="O1856" s="1023"/>
    </row>
    <row r="1857" spans="1:15" s="266" customFormat="1" ht="13.5" customHeight="1">
      <c r="A1857" s="1685"/>
      <c r="B1857" s="1691"/>
      <c r="C1857" s="543"/>
      <c r="D1857" s="273" t="s">
        <v>72</v>
      </c>
      <c r="E1857" s="766"/>
      <c r="F1857" s="766"/>
      <c r="G1857" s="765"/>
      <c r="H1857" s="765">
        <f t="shared" ref="H1857:H1929" si="208">+G1857-F1857</f>
        <v>0</v>
      </c>
      <c r="I1857" s="766">
        <f t="shared" si="207"/>
        <v>0</v>
      </c>
      <c r="J1857" s="766"/>
      <c r="K1857" s="766"/>
      <c r="L1857" s="766"/>
      <c r="M1857" s="1023"/>
      <c r="N1857" s="1023"/>
      <c r="O1857" s="1023"/>
    </row>
    <row r="1858" spans="1:15" s="266" customFormat="1" ht="14.25" customHeight="1">
      <c r="A1858" s="1685"/>
      <c r="B1858" s="1691"/>
      <c r="C1858" s="548"/>
      <c r="D1858" s="499" t="s">
        <v>479</v>
      </c>
      <c r="E1858" s="986">
        <f>SUM(E1860:E1862)</f>
        <v>0</v>
      </c>
      <c r="F1858" s="986">
        <f>SUM(F1860:F1862)</f>
        <v>0</v>
      </c>
      <c r="G1858" s="986">
        <f>SUM(G1860:G1862)</f>
        <v>1965504</v>
      </c>
      <c r="H1858" s="986">
        <f t="shared" si="208"/>
        <v>1965504</v>
      </c>
      <c r="I1858" s="986">
        <f t="shared" si="207"/>
        <v>1965504</v>
      </c>
      <c r="J1858" s="986"/>
      <c r="K1858" s="986">
        <f>SUM(K1860:K1862)</f>
        <v>1980061.8</v>
      </c>
      <c r="L1858" s="986">
        <f>SUM(L1860:L1862)</f>
        <v>1999566.2</v>
      </c>
      <c r="M1858" s="1023">
        <f>+G1858/G1850/12</f>
        <v>447.51912568306011</v>
      </c>
      <c r="N1858" s="1023"/>
      <c r="O1858" s="1023"/>
    </row>
    <row r="1859" spans="1:15" s="266" customFormat="1">
      <c r="A1859" s="1685"/>
      <c r="B1859" s="1691"/>
      <c r="C1859" s="543"/>
      <c r="D1859" s="273" t="s">
        <v>72</v>
      </c>
      <c r="E1859" s="766"/>
      <c r="F1859" s="766"/>
      <c r="G1859" s="765"/>
      <c r="H1859" s="765">
        <f t="shared" si="208"/>
        <v>0</v>
      </c>
      <c r="I1859" s="766">
        <f t="shared" si="207"/>
        <v>0</v>
      </c>
      <c r="J1859" s="766"/>
      <c r="K1859" s="766"/>
      <c r="L1859" s="766"/>
      <c r="M1859" s="1023"/>
      <c r="N1859" s="1023"/>
      <c r="O1859" s="1023"/>
    </row>
    <row r="1860" spans="1:15" s="266" customFormat="1" ht="42.75">
      <c r="A1860" s="1685"/>
      <c r="B1860" s="1691"/>
      <c r="C1860" s="549" t="s">
        <v>276</v>
      </c>
      <c r="D1860" s="276" t="s">
        <v>37</v>
      </c>
      <c r="E1860" s="766"/>
      <c r="F1860" s="766"/>
      <c r="G1860" s="766">
        <v>1743176</v>
      </c>
      <c r="H1860" s="766">
        <f t="shared" si="208"/>
        <v>1743176</v>
      </c>
      <c r="I1860" s="766">
        <f t="shared" si="207"/>
        <v>1743176</v>
      </c>
      <c r="J1860" s="766"/>
      <c r="K1860" s="766">
        <v>1756144.5</v>
      </c>
      <c r="L1860" s="766">
        <v>1774874.1</v>
      </c>
      <c r="M1860" s="1023">
        <f>+G1860/12*2</f>
        <v>290529.33333333331</v>
      </c>
      <c r="N1860" s="1023">
        <f>+G1860/12*5</f>
        <v>726323.33333333326</v>
      </c>
      <c r="O1860" s="1023">
        <f>+G1860/12*8</f>
        <v>1162117.3333333333</v>
      </c>
    </row>
    <row r="1861" spans="1:15" s="268" customFormat="1" ht="42.75">
      <c r="A1861" s="1685"/>
      <c r="B1861" s="1691"/>
      <c r="C1861" s="549" t="s">
        <v>277</v>
      </c>
      <c r="D1861" s="277" t="s">
        <v>38</v>
      </c>
      <c r="E1861" s="766"/>
      <c r="F1861" s="766"/>
      <c r="G1861" s="766">
        <v>178413.3</v>
      </c>
      <c r="H1861" s="766">
        <f t="shared" si="208"/>
        <v>178413.3</v>
      </c>
      <c r="I1861" s="766">
        <f t="shared" si="207"/>
        <v>178413.3</v>
      </c>
      <c r="J1861" s="766"/>
      <c r="K1861" s="766">
        <v>179416.1</v>
      </c>
      <c r="L1861" s="766">
        <v>179114.4</v>
      </c>
      <c r="M1861" s="1023">
        <f>+G1861/12*2</f>
        <v>29735.55</v>
      </c>
      <c r="N1861" s="1023">
        <f>+G1861/12*5</f>
        <v>74338.875</v>
      </c>
      <c r="O1861" s="1023">
        <f>+G1861/12*8</f>
        <v>118942.2</v>
      </c>
    </row>
    <row r="1862" spans="1:15" s="268" customFormat="1" ht="42.75">
      <c r="A1862" s="1685"/>
      <c r="B1862" s="1691"/>
      <c r="C1862" s="549" t="s">
        <v>278</v>
      </c>
      <c r="D1862" s="277" t="s">
        <v>39</v>
      </c>
      <c r="E1862" s="766"/>
      <c r="F1862" s="766"/>
      <c r="G1862" s="766">
        <v>43914.7</v>
      </c>
      <c r="H1862" s="766">
        <f t="shared" si="208"/>
        <v>43914.7</v>
      </c>
      <c r="I1862" s="766">
        <f t="shared" si="207"/>
        <v>43914.7</v>
      </c>
      <c r="J1862" s="766"/>
      <c r="K1862" s="766">
        <v>44501.2</v>
      </c>
      <c r="L1862" s="766">
        <v>45577.7</v>
      </c>
      <c r="M1862" s="1023">
        <f>+G1862/12*2</f>
        <v>7319.1166666666659</v>
      </c>
      <c r="N1862" s="1023">
        <f>+G1862/12*5</f>
        <v>18297.791666666664</v>
      </c>
      <c r="O1862" s="1023">
        <f>+G1862/12*8</f>
        <v>29276.466666666664</v>
      </c>
    </row>
    <row r="1863" spans="1:15" s="268" customFormat="1" ht="14.25">
      <c r="A1863" s="1685"/>
      <c r="B1863" s="1691"/>
      <c r="C1863" s="550"/>
      <c r="D1863" s="500"/>
      <c r="E1863" s="768"/>
      <c r="F1863" s="768"/>
      <c r="G1863" s="768"/>
      <c r="H1863" s="768">
        <f t="shared" si="208"/>
        <v>0</v>
      </c>
      <c r="I1863" s="768">
        <f t="shared" si="207"/>
        <v>0</v>
      </c>
      <c r="J1863" s="768"/>
      <c r="K1863" s="768"/>
      <c r="L1863" s="768"/>
      <c r="M1863" s="762"/>
      <c r="N1863" s="762"/>
      <c r="O1863" s="762"/>
    </row>
    <row r="1864" spans="1:15" s="268" customFormat="1" ht="28.5">
      <c r="A1864" s="1685"/>
      <c r="B1864" s="1691"/>
      <c r="C1864" s="551">
        <v>4212</v>
      </c>
      <c r="D1864" s="499" t="s">
        <v>40</v>
      </c>
      <c r="E1864" s="986">
        <f>E1866+E1867+E1868</f>
        <v>0</v>
      </c>
      <c r="F1864" s="986">
        <f>F1866+F1867+F1868</f>
        <v>0</v>
      </c>
      <c r="G1864" s="986">
        <f>G1866+G1867+G1868</f>
        <v>56547.899999999994</v>
      </c>
      <c r="H1864" s="986">
        <f t="shared" si="208"/>
        <v>56547.899999999994</v>
      </c>
      <c r="I1864" s="986">
        <f t="shared" si="207"/>
        <v>56547.899999999994</v>
      </c>
      <c r="J1864" s="986"/>
      <c r="K1864" s="986">
        <f>K1866+K1867+K1868</f>
        <v>56547.899999999994</v>
      </c>
      <c r="L1864" s="986">
        <f>L1866+L1867+L1868</f>
        <v>56547.899999999994</v>
      </c>
      <c r="M1864" s="762"/>
      <c r="N1864" s="762"/>
      <c r="O1864" s="762"/>
    </row>
    <row r="1865" spans="1:15" s="268" customFormat="1">
      <c r="A1865" s="1685"/>
      <c r="B1865" s="1691"/>
      <c r="C1865" s="549"/>
      <c r="D1865" s="273" t="s">
        <v>72</v>
      </c>
      <c r="E1865" s="764"/>
      <c r="F1865" s="764"/>
      <c r="G1865" s="764"/>
      <c r="H1865" s="764">
        <f t="shared" si="208"/>
        <v>0</v>
      </c>
      <c r="I1865" s="764">
        <f t="shared" si="207"/>
        <v>0</v>
      </c>
      <c r="J1865" s="764"/>
      <c r="K1865" s="764"/>
      <c r="L1865" s="764"/>
      <c r="M1865" s="762"/>
      <c r="N1865" s="762"/>
      <c r="O1865" s="762"/>
    </row>
    <row r="1866" spans="1:15" s="268" customFormat="1">
      <c r="A1866" s="1685"/>
      <c r="B1866" s="1691"/>
      <c r="C1866" s="549"/>
      <c r="D1866" s="273" t="s">
        <v>40</v>
      </c>
      <c r="E1866" s="764"/>
      <c r="F1866" s="764"/>
      <c r="G1866" s="764">
        <v>34783.599999999999</v>
      </c>
      <c r="H1866" s="764">
        <f t="shared" si="208"/>
        <v>34783.599999999999</v>
      </c>
      <c r="I1866" s="764">
        <f t="shared" si="207"/>
        <v>34783.599999999999</v>
      </c>
      <c r="J1866" s="764"/>
      <c r="K1866" s="764">
        <v>34783.599999999999</v>
      </c>
      <c r="L1866" s="764">
        <v>34783.599999999999</v>
      </c>
      <c r="M1866" s="762">
        <f>+G1866/12*3</f>
        <v>8695.9</v>
      </c>
      <c r="N1866" s="762">
        <f>+G1866/12*6</f>
        <v>17391.8</v>
      </c>
      <c r="O1866" s="762">
        <f>+G1866/12*9</f>
        <v>26087.699999999997</v>
      </c>
    </row>
    <row r="1867" spans="1:15" s="268" customFormat="1" ht="27">
      <c r="A1867" s="1685"/>
      <c r="B1867" s="1691"/>
      <c r="C1867" s="549"/>
      <c r="D1867" s="273" t="s">
        <v>285</v>
      </c>
      <c r="E1867" s="764"/>
      <c r="F1867" s="764"/>
      <c r="G1867" s="764"/>
      <c r="H1867" s="764">
        <f t="shared" si="208"/>
        <v>0</v>
      </c>
      <c r="I1867" s="764">
        <f t="shared" si="207"/>
        <v>0</v>
      </c>
      <c r="J1867" s="764"/>
      <c r="K1867" s="764"/>
      <c r="L1867" s="764"/>
      <c r="M1867" s="762"/>
      <c r="N1867" s="762"/>
      <c r="O1867" s="762"/>
    </row>
    <row r="1868" spans="1:15" s="268" customFormat="1" ht="27">
      <c r="A1868" s="1685"/>
      <c r="B1868" s="1691"/>
      <c r="C1868" s="549"/>
      <c r="D1868" s="273" t="s">
        <v>398</v>
      </c>
      <c r="E1868" s="764"/>
      <c r="F1868" s="764"/>
      <c r="G1868" s="764">
        <v>21764.3</v>
      </c>
      <c r="H1868" s="764">
        <f t="shared" si="208"/>
        <v>21764.3</v>
      </c>
      <c r="I1868" s="764">
        <f t="shared" si="207"/>
        <v>21764.3</v>
      </c>
      <c r="J1868" s="764"/>
      <c r="K1868" s="764">
        <v>21764.3</v>
      </c>
      <c r="L1868" s="764">
        <v>21764.3</v>
      </c>
      <c r="M1868" s="762">
        <f>+G1868/12*3</f>
        <v>5441.0749999999998</v>
      </c>
      <c r="N1868" s="762">
        <f>+G1868/12*6</f>
        <v>10882.15</v>
      </c>
      <c r="O1868" s="762">
        <f>+G1868/12*9</f>
        <v>16323.224999999999</v>
      </c>
    </row>
    <row r="1869" spans="1:15" s="268" customFormat="1" ht="14.25">
      <c r="A1869" s="1685"/>
      <c r="B1869" s="1691"/>
      <c r="C1869" s="551">
        <v>4213</v>
      </c>
      <c r="D1869" s="499" t="s">
        <v>41</v>
      </c>
      <c r="E1869" s="986">
        <f>E1871+E1872</f>
        <v>0</v>
      </c>
      <c r="F1869" s="986">
        <f>F1871+F1872</f>
        <v>0</v>
      </c>
      <c r="G1869" s="986">
        <f>G1871+G1872</f>
        <v>5101.7</v>
      </c>
      <c r="H1869" s="986">
        <f t="shared" si="208"/>
        <v>5101.7</v>
      </c>
      <c r="I1869" s="986">
        <f t="shared" si="207"/>
        <v>5101.7</v>
      </c>
      <c r="J1869" s="986"/>
      <c r="K1869" s="986">
        <f>K1871+K1872</f>
        <v>5101.7</v>
      </c>
      <c r="L1869" s="986">
        <f>L1871+L1872</f>
        <v>5101.7</v>
      </c>
      <c r="M1869" s="762"/>
      <c r="N1869" s="762"/>
      <c r="O1869" s="762"/>
    </row>
    <row r="1870" spans="1:15" s="268" customFormat="1">
      <c r="A1870" s="1685"/>
      <c r="B1870" s="1691"/>
      <c r="C1870" s="549"/>
      <c r="D1870" s="273" t="s">
        <v>72</v>
      </c>
      <c r="E1870" s="764"/>
      <c r="F1870" s="764"/>
      <c r="G1870" s="764"/>
      <c r="H1870" s="764">
        <f t="shared" si="208"/>
        <v>0</v>
      </c>
      <c r="I1870" s="764">
        <f t="shared" si="207"/>
        <v>0</v>
      </c>
      <c r="J1870" s="764"/>
      <c r="K1870" s="764"/>
      <c r="L1870" s="764"/>
      <c r="M1870" s="762"/>
      <c r="N1870" s="762"/>
      <c r="O1870" s="762"/>
    </row>
    <row r="1871" spans="1:15" s="268" customFormat="1" ht="40.5">
      <c r="A1871" s="1685"/>
      <c r="B1871" s="1691"/>
      <c r="C1871" s="549"/>
      <c r="D1871" s="279" t="s">
        <v>42</v>
      </c>
      <c r="E1871" s="764"/>
      <c r="F1871" s="764"/>
      <c r="G1871" s="764">
        <v>5101.7</v>
      </c>
      <c r="H1871" s="764">
        <f t="shared" si="208"/>
        <v>5101.7</v>
      </c>
      <c r="I1871" s="764">
        <f t="shared" si="207"/>
        <v>5101.7</v>
      </c>
      <c r="J1871" s="764"/>
      <c r="K1871" s="764">
        <v>5101.7</v>
      </c>
      <c r="L1871" s="764">
        <v>5101.7</v>
      </c>
      <c r="M1871" s="762">
        <f>+G1871/12*3</f>
        <v>1275.425</v>
      </c>
      <c r="N1871" s="762">
        <f>+G1871/12*6</f>
        <v>2550.85</v>
      </c>
      <c r="O1871" s="762">
        <f>+G1871/12*9</f>
        <v>3826.2749999999996</v>
      </c>
    </row>
    <row r="1872" spans="1:15" s="268" customFormat="1" ht="40.5">
      <c r="A1872" s="1685"/>
      <c r="B1872" s="1691"/>
      <c r="C1872" s="549"/>
      <c r="D1872" s="279" t="s">
        <v>279</v>
      </c>
      <c r="E1872" s="764"/>
      <c r="F1872" s="764"/>
      <c r="G1872" s="764"/>
      <c r="H1872" s="764">
        <f t="shared" si="208"/>
        <v>0</v>
      </c>
      <c r="I1872" s="764">
        <f t="shared" si="207"/>
        <v>0</v>
      </c>
      <c r="J1872" s="764"/>
      <c r="K1872" s="764"/>
      <c r="L1872" s="764"/>
      <c r="M1872" s="762">
        <f>+G1872/12*3</f>
        <v>0</v>
      </c>
      <c r="N1872" s="762">
        <f>+G1872/12*6</f>
        <v>0</v>
      </c>
      <c r="O1872" s="762">
        <f>+G1872/12*9</f>
        <v>0</v>
      </c>
    </row>
    <row r="1873" spans="1:15" s="268" customFormat="1" ht="14.25">
      <c r="A1873" s="1685"/>
      <c r="B1873" s="1691"/>
      <c r="C1873" s="549">
        <v>4214</v>
      </c>
      <c r="D1873" s="278" t="s">
        <v>43</v>
      </c>
      <c r="E1873" s="764"/>
      <c r="F1873" s="764"/>
      <c r="G1873" s="764">
        <v>119458.6</v>
      </c>
      <c r="H1873" s="764">
        <f t="shared" si="208"/>
        <v>119458.6</v>
      </c>
      <c r="I1873" s="764">
        <f t="shared" si="207"/>
        <v>119458.6</v>
      </c>
      <c r="J1873" s="764"/>
      <c r="K1873" s="764">
        <v>125431.53</v>
      </c>
      <c r="L1873" s="764">
        <v>131703.10649999999</v>
      </c>
      <c r="M1873" s="762">
        <f>+G1873/12*3</f>
        <v>29864.65</v>
      </c>
      <c r="N1873" s="762">
        <f>+G1873/12*6</f>
        <v>59729.3</v>
      </c>
      <c r="O1873" s="762">
        <f>+G1873/12*9</f>
        <v>89593.95</v>
      </c>
    </row>
    <row r="1874" spans="1:15" s="266" customFormat="1" ht="23.25" customHeight="1">
      <c r="A1874" s="1685"/>
      <c r="B1874" s="1691"/>
      <c r="C1874" s="549">
        <v>4215</v>
      </c>
      <c r="D1874" s="278" t="s">
        <v>44</v>
      </c>
      <c r="E1874" s="764"/>
      <c r="F1874" s="764"/>
      <c r="G1874" s="764"/>
      <c r="H1874" s="764">
        <f t="shared" si="208"/>
        <v>0</v>
      </c>
      <c r="I1874" s="764">
        <f t="shared" si="207"/>
        <v>0</v>
      </c>
      <c r="J1874" s="764"/>
      <c r="K1874" s="764"/>
      <c r="L1874" s="764"/>
      <c r="M1874" s="1023"/>
      <c r="N1874" s="767"/>
      <c r="O1874" s="1023"/>
    </row>
    <row r="1875" spans="1:15" s="176" customFormat="1" ht="28.5">
      <c r="A1875" s="1685"/>
      <c r="B1875" s="1691"/>
      <c r="C1875" s="549">
        <v>4216</v>
      </c>
      <c r="D1875" s="278" t="s">
        <v>45</v>
      </c>
      <c r="E1875" s="764"/>
      <c r="F1875" s="764"/>
      <c r="G1875" s="764"/>
      <c r="H1875" s="764">
        <f t="shared" si="208"/>
        <v>0</v>
      </c>
      <c r="I1875" s="764">
        <f t="shared" si="207"/>
        <v>0</v>
      </c>
      <c r="J1875" s="764"/>
      <c r="K1875" s="764"/>
      <c r="L1875" s="764"/>
      <c r="M1875" s="767"/>
      <c r="N1875" s="767"/>
      <c r="O1875" s="767"/>
    </row>
    <row r="1876" spans="1:15" s="176" customFormat="1" ht="28.5">
      <c r="A1876" s="1685"/>
      <c r="B1876" s="1691"/>
      <c r="C1876" s="549">
        <v>4217</v>
      </c>
      <c r="D1876" s="278" t="s">
        <v>46</v>
      </c>
      <c r="E1876" s="764"/>
      <c r="F1876" s="764"/>
      <c r="G1876" s="764"/>
      <c r="H1876" s="764">
        <f t="shared" si="208"/>
        <v>0</v>
      </c>
      <c r="I1876" s="764">
        <f t="shared" si="207"/>
        <v>0</v>
      </c>
      <c r="J1876" s="764"/>
      <c r="K1876" s="764"/>
      <c r="L1876" s="764"/>
      <c r="M1876" s="767"/>
      <c r="N1876" s="767"/>
      <c r="O1876" s="767"/>
    </row>
    <row r="1877" spans="1:15" s="176" customFormat="1" ht="42.75">
      <c r="A1877" s="1685"/>
      <c r="B1877" s="1691"/>
      <c r="C1877" s="551"/>
      <c r="D1877" s="499" t="s">
        <v>422</v>
      </c>
      <c r="E1877" s="986">
        <f>E1879+E1880</f>
        <v>0</v>
      </c>
      <c r="F1877" s="986">
        <f>F1879+F1880</f>
        <v>0</v>
      </c>
      <c r="G1877" s="986">
        <f>G1879+G1880</f>
        <v>0</v>
      </c>
      <c r="H1877" s="986">
        <f t="shared" si="208"/>
        <v>0</v>
      </c>
      <c r="I1877" s="986">
        <f t="shared" si="207"/>
        <v>0</v>
      </c>
      <c r="J1877" s="986"/>
      <c r="K1877" s="986">
        <f>K1879+K1880</f>
        <v>0</v>
      </c>
      <c r="L1877" s="986">
        <f>L1879+L1880</f>
        <v>0</v>
      </c>
      <c r="M1877" s="767"/>
      <c r="N1877" s="767"/>
      <c r="O1877" s="767"/>
    </row>
    <row r="1878" spans="1:15" s="176" customFormat="1">
      <c r="A1878" s="1685"/>
      <c r="B1878" s="1691"/>
      <c r="C1878" s="549"/>
      <c r="D1878" s="273" t="s">
        <v>72</v>
      </c>
      <c r="E1878" s="765"/>
      <c r="F1878" s="765"/>
      <c r="G1878" s="765"/>
      <c r="H1878" s="765">
        <f t="shared" si="208"/>
        <v>0</v>
      </c>
      <c r="I1878" s="765">
        <f t="shared" si="207"/>
        <v>0</v>
      </c>
      <c r="J1878" s="765"/>
      <c r="K1878" s="765"/>
      <c r="L1878" s="765"/>
      <c r="M1878" s="767"/>
      <c r="N1878" s="767"/>
      <c r="O1878" s="767"/>
    </row>
    <row r="1879" spans="1:15" s="176" customFormat="1">
      <c r="A1879" s="1685"/>
      <c r="B1879" s="1691"/>
      <c r="C1879" s="549">
        <v>4221</v>
      </c>
      <c r="D1879" s="273" t="s">
        <v>47</v>
      </c>
      <c r="E1879" s="765"/>
      <c r="F1879" s="765"/>
      <c r="G1879" s="765"/>
      <c r="H1879" s="765">
        <f t="shared" si="208"/>
        <v>0</v>
      </c>
      <c r="I1879" s="765">
        <f t="shared" si="207"/>
        <v>0</v>
      </c>
      <c r="J1879" s="765"/>
      <c r="K1879" s="765"/>
      <c r="L1879" s="765"/>
      <c r="M1879" s="767"/>
      <c r="N1879" s="767"/>
      <c r="O1879" s="767"/>
    </row>
    <row r="1880" spans="1:15" s="176" customFormat="1" ht="27">
      <c r="A1880" s="1685"/>
      <c r="B1880" s="1691"/>
      <c r="C1880" s="549">
        <v>4222</v>
      </c>
      <c r="D1880" s="273" t="s">
        <v>48</v>
      </c>
      <c r="E1880" s="765"/>
      <c r="F1880" s="765"/>
      <c r="G1880" s="765"/>
      <c r="H1880" s="765">
        <f t="shared" si="208"/>
        <v>0</v>
      </c>
      <c r="I1880" s="765">
        <f t="shared" si="207"/>
        <v>0</v>
      </c>
      <c r="J1880" s="765"/>
      <c r="K1880" s="765"/>
      <c r="L1880" s="765"/>
      <c r="M1880" s="767"/>
      <c r="N1880" s="762"/>
      <c r="O1880" s="767"/>
    </row>
    <row r="1881" spans="1:15" s="268" customFormat="1" ht="14.25">
      <c r="A1881" s="1685"/>
      <c r="B1881" s="1691"/>
      <c r="C1881" s="549">
        <v>4231</v>
      </c>
      <c r="D1881" s="274" t="s">
        <v>49</v>
      </c>
      <c r="E1881" s="765"/>
      <c r="F1881" s="765"/>
      <c r="G1881" s="765">
        <v>32000</v>
      </c>
      <c r="H1881" s="765">
        <f t="shared" si="208"/>
        <v>32000</v>
      </c>
      <c r="I1881" s="765">
        <f t="shared" si="207"/>
        <v>32000</v>
      </c>
      <c r="J1881" s="765"/>
      <c r="K1881" s="765">
        <v>32000</v>
      </c>
      <c r="L1881" s="765">
        <v>32000</v>
      </c>
      <c r="M1881" s="762">
        <f>+G1881/12*3</f>
        <v>8000</v>
      </c>
      <c r="N1881" s="762">
        <f>+G1881/12*6</f>
        <v>16000</v>
      </c>
      <c r="O1881" s="762">
        <f>+G1881/12*9</f>
        <v>24000</v>
      </c>
    </row>
    <row r="1882" spans="1:15" s="268" customFormat="1" ht="28.5">
      <c r="A1882" s="1685"/>
      <c r="B1882" s="1691"/>
      <c r="C1882" s="549">
        <v>4232</v>
      </c>
      <c r="D1882" s="274" t="s">
        <v>50</v>
      </c>
      <c r="E1882" s="765"/>
      <c r="F1882" s="765"/>
      <c r="G1882" s="765"/>
      <c r="H1882" s="765">
        <f t="shared" si="208"/>
        <v>0</v>
      </c>
      <c r="I1882" s="765">
        <f t="shared" si="207"/>
        <v>0</v>
      </c>
      <c r="J1882" s="987"/>
      <c r="K1882" s="765"/>
      <c r="L1882" s="765"/>
      <c r="M1882" s="762"/>
      <c r="N1882" s="762"/>
      <c r="O1882" s="762"/>
    </row>
    <row r="1883" spans="1:15" s="268" customFormat="1" ht="57">
      <c r="A1883" s="1685"/>
      <c r="B1883" s="1691"/>
      <c r="C1883" s="549">
        <v>4233</v>
      </c>
      <c r="D1883" s="274" t="s">
        <v>388</v>
      </c>
      <c r="E1883" s="765"/>
      <c r="F1883" s="765"/>
      <c r="G1883" s="765"/>
      <c r="H1883" s="765">
        <f t="shared" si="208"/>
        <v>0</v>
      </c>
      <c r="I1883" s="765">
        <f t="shared" si="207"/>
        <v>0</v>
      </c>
      <c r="J1883" s="987"/>
      <c r="K1883" s="765"/>
      <c r="L1883" s="765"/>
      <c r="M1883" s="762"/>
      <c r="N1883" s="762"/>
      <c r="O1883" s="762"/>
    </row>
    <row r="1884" spans="1:15" s="268" customFormat="1" ht="28.5">
      <c r="A1884" s="1685"/>
      <c r="B1884" s="1691"/>
      <c r="C1884" s="549">
        <v>4234</v>
      </c>
      <c r="D1884" s="274" t="s">
        <v>51</v>
      </c>
      <c r="E1884" s="764"/>
      <c r="F1884" s="764"/>
      <c r="G1884" s="764"/>
      <c r="H1884" s="764">
        <f t="shared" si="208"/>
        <v>0</v>
      </c>
      <c r="I1884" s="764">
        <f t="shared" si="207"/>
        <v>0</v>
      </c>
      <c r="J1884" s="764"/>
      <c r="K1884" s="764"/>
      <c r="L1884" s="764"/>
      <c r="M1884" s="762"/>
      <c r="N1884" s="1023"/>
      <c r="O1884" s="762"/>
    </row>
    <row r="1885" spans="1:15" s="266" customFormat="1" ht="28.5">
      <c r="A1885" s="1685"/>
      <c r="B1885" s="1691"/>
      <c r="C1885" s="549">
        <v>4235</v>
      </c>
      <c r="D1885" s="274" t="s">
        <v>52</v>
      </c>
      <c r="E1885" s="764"/>
      <c r="F1885" s="764"/>
      <c r="G1885" s="764">
        <v>1500</v>
      </c>
      <c r="H1885" s="764">
        <f t="shared" si="208"/>
        <v>1500</v>
      </c>
      <c r="I1885" s="764">
        <f t="shared" si="207"/>
        <v>1500</v>
      </c>
      <c r="J1885" s="764"/>
      <c r="K1885" s="764">
        <v>1500</v>
      </c>
      <c r="L1885" s="764">
        <v>1500</v>
      </c>
      <c r="M1885" s="762">
        <f>+G1885/12*3</f>
        <v>375</v>
      </c>
      <c r="N1885" s="762">
        <f>+G1885/12*6</f>
        <v>750</v>
      </c>
      <c r="O1885" s="762">
        <f>+G1885/12*9</f>
        <v>1125</v>
      </c>
    </row>
    <row r="1886" spans="1:15" s="268" customFormat="1" ht="28.5">
      <c r="A1886" s="1685"/>
      <c r="B1886" s="1691"/>
      <c r="C1886" s="549">
        <v>4236</v>
      </c>
      <c r="D1886" s="274" t="s">
        <v>53</v>
      </c>
      <c r="E1886" s="764"/>
      <c r="F1886" s="764"/>
      <c r="G1886" s="764"/>
      <c r="H1886" s="764">
        <f t="shared" si="208"/>
        <v>0</v>
      </c>
      <c r="I1886" s="764">
        <f t="shared" si="207"/>
        <v>0</v>
      </c>
      <c r="J1886" s="764"/>
      <c r="K1886" s="764"/>
      <c r="L1886" s="764"/>
      <c r="M1886" s="762"/>
      <c r="N1886" s="1023"/>
      <c r="O1886" s="762"/>
    </row>
    <row r="1887" spans="1:15" s="266" customFormat="1" ht="28.5">
      <c r="A1887" s="1685"/>
      <c r="B1887" s="1691"/>
      <c r="C1887" s="549">
        <v>4237</v>
      </c>
      <c r="D1887" s="274" t="s">
        <v>54</v>
      </c>
      <c r="E1887" s="764"/>
      <c r="F1887" s="764"/>
      <c r="G1887" s="764"/>
      <c r="H1887" s="764">
        <f t="shared" si="208"/>
        <v>0</v>
      </c>
      <c r="I1887" s="764">
        <f t="shared" si="207"/>
        <v>0</v>
      </c>
      <c r="J1887" s="764"/>
      <c r="K1887" s="764"/>
      <c r="L1887" s="764"/>
      <c r="M1887" s="1023"/>
      <c r="N1887" s="1023"/>
      <c r="O1887" s="1023"/>
    </row>
    <row r="1888" spans="1:15" s="266" customFormat="1" ht="28.5">
      <c r="A1888" s="1685"/>
      <c r="B1888" s="1691"/>
      <c r="C1888" s="549">
        <v>4239</v>
      </c>
      <c r="D1888" s="272" t="s">
        <v>55</v>
      </c>
      <c r="E1888" s="766"/>
      <c r="F1888" s="766"/>
      <c r="G1888" s="766"/>
      <c r="H1888" s="766">
        <f t="shared" si="208"/>
        <v>0</v>
      </c>
      <c r="I1888" s="766">
        <f t="shared" si="207"/>
        <v>0</v>
      </c>
      <c r="J1888" s="766"/>
      <c r="K1888" s="766"/>
      <c r="L1888" s="766"/>
      <c r="M1888" s="1023"/>
      <c r="N1888" s="1023"/>
      <c r="O1888" s="1023"/>
    </row>
    <row r="1889" spans="1:15" s="266" customFormat="1" ht="28.5">
      <c r="A1889" s="1685"/>
      <c r="B1889" s="1691"/>
      <c r="C1889" s="549">
        <v>4241</v>
      </c>
      <c r="D1889" s="274" t="s">
        <v>56</v>
      </c>
      <c r="E1889" s="764"/>
      <c r="F1889" s="764"/>
      <c r="G1889" s="764">
        <v>361.3</v>
      </c>
      <c r="H1889" s="764">
        <f t="shared" si="208"/>
        <v>361.3</v>
      </c>
      <c r="I1889" s="764">
        <f t="shared" si="207"/>
        <v>361.3</v>
      </c>
      <c r="J1889" s="764"/>
      <c r="K1889" s="764">
        <v>361.3</v>
      </c>
      <c r="L1889" s="764">
        <v>361.3</v>
      </c>
      <c r="M1889" s="762">
        <f>+G1889/12*3</f>
        <v>90.325000000000003</v>
      </c>
      <c r="N1889" s="762">
        <f>+G1889/12*6</f>
        <v>180.65</v>
      </c>
      <c r="O1889" s="762">
        <f>+G1889/12*9</f>
        <v>270.97500000000002</v>
      </c>
    </row>
    <row r="1890" spans="1:15" s="266" customFormat="1" ht="42.75">
      <c r="A1890" s="1685"/>
      <c r="B1890" s="1691"/>
      <c r="C1890" s="549">
        <v>4251</v>
      </c>
      <c r="D1890" s="272" t="s">
        <v>57</v>
      </c>
      <c r="E1890" s="766"/>
      <c r="F1890" s="766"/>
      <c r="G1890" s="766"/>
      <c r="H1890" s="766">
        <f t="shared" si="208"/>
        <v>0</v>
      </c>
      <c r="I1890" s="766">
        <f t="shared" si="207"/>
        <v>0</v>
      </c>
      <c r="J1890" s="766"/>
      <c r="K1890" s="766"/>
      <c r="L1890" s="766"/>
      <c r="M1890" s="1023"/>
      <c r="N1890" s="1023"/>
      <c r="O1890" s="1023"/>
    </row>
    <row r="1891" spans="1:15" s="266" customFormat="1" ht="42.75">
      <c r="A1891" s="1685"/>
      <c r="B1891" s="1691"/>
      <c r="C1891" s="551">
        <v>4252</v>
      </c>
      <c r="D1891" s="499" t="s">
        <v>58</v>
      </c>
      <c r="E1891" s="986">
        <f>E1893+E1894</f>
        <v>0</v>
      </c>
      <c r="F1891" s="986">
        <f>F1893+F1894</f>
        <v>0</v>
      </c>
      <c r="G1891" s="986">
        <f>G1893+G1894</f>
        <v>0</v>
      </c>
      <c r="H1891" s="986">
        <f t="shared" si="208"/>
        <v>0</v>
      </c>
      <c r="I1891" s="986">
        <f t="shared" si="207"/>
        <v>0</v>
      </c>
      <c r="J1891" s="986"/>
      <c r="K1891" s="986">
        <f>K1893+K1894</f>
        <v>0</v>
      </c>
      <c r="L1891" s="986">
        <f>L1893+L1894</f>
        <v>0</v>
      </c>
      <c r="M1891" s="1023"/>
      <c r="N1891" s="1023"/>
      <c r="O1891" s="1023"/>
    </row>
    <row r="1892" spans="1:15" s="266" customFormat="1">
      <c r="A1892" s="1685"/>
      <c r="B1892" s="1691"/>
      <c r="C1892" s="549"/>
      <c r="D1892" s="273" t="s">
        <v>72</v>
      </c>
      <c r="E1892" s="766"/>
      <c r="F1892" s="766"/>
      <c r="G1892" s="766"/>
      <c r="H1892" s="766">
        <f t="shared" si="208"/>
        <v>0</v>
      </c>
      <c r="I1892" s="766">
        <f t="shared" si="207"/>
        <v>0</v>
      </c>
      <c r="J1892" s="766"/>
      <c r="K1892" s="766"/>
      <c r="L1892" s="766"/>
      <c r="M1892" s="1023"/>
      <c r="N1892" s="762"/>
      <c r="O1892" s="1023"/>
    </row>
    <row r="1893" spans="1:15" s="268" customFormat="1" ht="27">
      <c r="A1893" s="1685"/>
      <c r="B1893" s="1691"/>
      <c r="C1893" s="549"/>
      <c r="D1893" s="280" t="s">
        <v>59</v>
      </c>
      <c r="E1893" s="766"/>
      <c r="F1893" s="766"/>
      <c r="G1893" s="766"/>
      <c r="H1893" s="766">
        <f t="shared" si="208"/>
        <v>0</v>
      </c>
      <c r="I1893" s="766">
        <f t="shared" si="207"/>
        <v>0</v>
      </c>
      <c r="J1893" s="766"/>
      <c r="K1893" s="766"/>
      <c r="L1893" s="766"/>
      <c r="M1893" s="762"/>
      <c r="N1893" s="762"/>
      <c r="O1893" s="762"/>
    </row>
    <row r="1894" spans="1:15" s="268" customFormat="1" ht="27">
      <c r="A1894" s="1685"/>
      <c r="B1894" s="1691"/>
      <c r="C1894" s="549"/>
      <c r="D1894" s="280" t="s">
        <v>60</v>
      </c>
      <c r="E1894" s="766"/>
      <c r="F1894" s="766"/>
      <c r="G1894" s="766"/>
      <c r="H1894" s="766">
        <f t="shared" si="208"/>
        <v>0</v>
      </c>
      <c r="I1894" s="766">
        <f t="shared" si="207"/>
        <v>0</v>
      </c>
      <c r="J1894" s="766"/>
      <c r="K1894" s="766"/>
      <c r="L1894" s="766"/>
      <c r="M1894" s="762"/>
      <c r="N1894" s="762"/>
      <c r="O1894" s="762"/>
    </row>
    <row r="1895" spans="1:15" s="268" customFormat="1" ht="28.5">
      <c r="A1895" s="1685"/>
      <c r="B1895" s="1691"/>
      <c r="C1895" s="551">
        <v>4261</v>
      </c>
      <c r="D1895" s="499" t="s">
        <v>61</v>
      </c>
      <c r="E1895" s="986">
        <f>E1897+E1898</f>
        <v>0</v>
      </c>
      <c r="F1895" s="986">
        <f>F1897+F1898</f>
        <v>0</v>
      </c>
      <c r="G1895" s="986">
        <f>G1897+G1898</f>
        <v>0</v>
      </c>
      <c r="H1895" s="986">
        <f t="shared" si="208"/>
        <v>0</v>
      </c>
      <c r="I1895" s="986">
        <f t="shared" si="207"/>
        <v>0</v>
      </c>
      <c r="J1895" s="986"/>
      <c r="K1895" s="986">
        <f>K1897+K1898</f>
        <v>0</v>
      </c>
      <c r="L1895" s="986">
        <f>L1897+L1898</f>
        <v>0</v>
      </c>
      <c r="M1895" s="762"/>
      <c r="N1895" s="762"/>
      <c r="O1895" s="762"/>
    </row>
    <row r="1896" spans="1:15" s="268" customFormat="1">
      <c r="A1896" s="1685"/>
      <c r="B1896" s="1691"/>
      <c r="C1896" s="549"/>
      <c r="D1896" s="273" t="s">
        <v>72</v>
      </c>
      <c r="E1896" s="764"/>
      <c r="F1896" s="764"/>
      <c r="G1896" s="764"/>
      <c r="H1896" s="764">
        <f t="shared" si="208"/>
        <v>0</v>
      </c>
      <c r="I1896" s="764">
        <f t="shared" si="207"/>
        <v>0</v>
      </c>
      <c r="J1896" s="764"/>
      <c r="K1896" s="764"/>
      <c r="L1896" s="764"/>
      <c r="M1896" s="762"/>
      <c r="N1896" s="762"/>
      <c r="O1896" s="762"/>
    </row>
    <row r="1897" spans="1:15" s="268" customFormat="1">
      <c r="A1897" s="1685"/>
      <c r="B1897" s="1691"/>
      <c r="C1897" s="549"/>
      <c r="D1897" s="273" t="s">
        <v>62</v>
      </c>
      <c r="E1897" s="764"/>
      <c r="F1897" s="764"/>
      <c r="G1897" s="764"/>
      <c r="H1897" s="764">
        <f t="shared" si="208"/>
        <v>0</v>
      </c>
      <c r="I1897" s="764">
        <f t="shared" si="207"/>
        <v>0</v>
      </c>
      <c r="J1897" s="764"/>
      <c r="K1897" s="764"/>
      <c r="L1897" s="764"/>
      <c r="M1897" s="762"/>
      <c r="N1897" s="762"/>
      <c r="O1897" s="762"/>
    </row>
    <row r="1898" spans="1:15" s="268" customFormat="1">
      <c r="A1898" s="1685"/>
      <c r="B1898" s="1691"/>
      <c r="C1898" s="549"/>
      <c r="D1898" s="273" t="s">
        <v>63</v>
      </c>
      <c r="E1898" s="764"/>
      <c r="F1898" s="764"/>
      <c r="G1898" s="764"/>
      <c r="H1898" s="764">
        <f t="shared" si="208"/>
        <v>0</v>
      </c>
      <c r="I1898" s="764">
        <f t="shared" si="207"/>
        <v>0</v>
      </c>
      <c r="J1898" s="764"/>
      <c r="K1898" s="764"/>
      <c r="L1898" s="764"/>
      <c r="M1898" s="762"/>
      <c r="N1898" s="762"/>
      <c r="O1898" s="762"/>
    </row>
    <row r="1899" spans="1:15" s="268" customFormat="1" ht="28.5">
      <c r="A1899" s="1685"/>
      <c r="B1899" s="1691"/>
      <c r="C1899" s="549">
        <v>4262</v>
      </c>
      <c r="D1899" s="274" t="s">
        <v>345</v>
      </c>
      <c r="E1899" s="764"/>
      <c r="F1899" s="764"/>
      <c r="G1899" s="764"/>
      <c r="H1899" s="764">
        <f t="shared" si="208"/>
        <v>0</v>
      </c>
      <c r="I1899" s="764">
        <f t="shared" si="207"/>
        <v>0</v>
      </c>
      <c r="J1899" s="764"/>
      <c r="K1899" s="764"/>
      <c r="L1899" s="764"/>
      <c r="M1899" s="762"/>
      <c r="N1899" s="762"/>
      <c r="O1899" s="762"/>
    </row>
    <row r="1900" spans="1:15" s="268" customFormat="1" ht="14.25">
      <c r="A1900" s="1685"/>
      <c r="B1900" s="1691"/>
      <c r="C1900" s="549">
        <v>4264</v>
      </c>
      <c r="D1900" s="274" t="s">
        <v>344</v>
      </c>
      <c r="E1900" s="764"/>
      <c r="F1900" s="764"/>
      <c r="G1900" s="764"/>
      <c r="H1900" s="764">
        <f t="shared" si="208"/>
        <v>0</v>
      </c>
      <c r="I1900" s="764">
        <f t="shared" si="207"/>
        <v>0</v>
      </c>
      <c r="J1900" s="764"/>
      <c r="K1900" s="764"/>
      <c r="L1900" s="764"/>
      <c r="M1900" s="762"/>
      <c r="N1900" s="762"/>
      <c r="O1900" s="762"/>
    </row>
    <row r="1901" spans="1:15" s="268" customFormat="1" ht="22.5" customHeight="1">
      <c r="A1901" s="1685"/>
      <c r="B1901" s="1691"/>
      <c r="C1901" s="552">
        <v>4266</v>
      </c>
      <c r="D1901" s="527" t="s">
        <v>429</v>
      </c>
      <c r="E1901" s="764"/>
      <c r="F1901" s="764"/>
      <c r="G1901" s="764"/>
      <c r="H1901" s="764">
        <f t="shared" si="208"/>
        <v>0</v>
      </c>
      <c r="I1901" s="764">
        <f t="shared" si="207"/>
        <v>0</v>
      </c>
      <c r="J1901" s="764"/>
      <c r="K1901" s="764"/>
      <c r="L1901" s="764"/>
      <c r="M1901" s="762"/>
      <c r="N1901" s="762"/>
      <c r="O1901" s="762"/>
    </row>
    <row r="1902" spans="1:15" s="268" customFormat="1" ht="28.5">
      <c r="A1902" s="1685"/>
      <c r="B1902" s="1691"/>
      <c r="C1902" s="549">
        <v>4267</v>
      </c>
      <c r="D1902" s="274" t="s">
        <v>346</v>
      </c>
      <c r="E1902" s="764"/>
      <c r="F1902" s="764"/>
      <c r="G1902" s="764"/>
      <c r="H1902" s="764">
        <f t="shared" si="208"/>
        <v>0</v>
      </c>
      <c r="I1902" s="764">
        <f t="shared" si="207"/>
        <v>0</v>
      </c>
      <c r="J1902" s="764"/>
      <c r="K1902" s="764"/>
      <c r="L1902" s="764"/>
      <c r="M1902" s="762"/>
      <c r="N1902" s="762"/>
      <c r="O1902" s="762"/>
    </row>
    <row r="1903" spans="1:15" s="268" customFormat="1" ht="28.5">
      <c r="A1903" s="1685"/>
      <c r="B1903" s="1691"/>
      <c r="C1903" s="549">
        <v>4269</v>
      </c>
      <c r="D1903" s="274" t="s">
        <v>64</v>
      </c>
      <c r="E1903" s="764"/>
      <c r="F1903" s="764"/>
      <c r="G1903" s="764"/>
      <c r="H1903" s="764">
        <f t="shared" si="208"/>
        <v>0</v>
      </c>
      <c r="I1903" s="764">
        <f t="shared" si="207"/>
        <v>0</v>
      </c>
      <c r="J1903" s="764"/>
      <c r="K1903" s="764"/>
      <c r="L1903" s="764"/>
      <c r="M1903" s="762"/>
      <c r="N1903" s="1033"/>
      <c r="O1903" s="762"/>
    </row>
    <row r="1904" spans="1:15" s="268" customFormat="1" ht="42.75">
      <c r="A1904" s="1685"/>
      <c r="B1904" s="1691"/>
      <c r="C1904" s="549">
        <v>4511</v>
      </c>
      <c r="D1904" s="272" t="s">
        <v>65</v>
      </c>
      <c r="E1904" s="764"/>
      <c r="F1904" s="764"/>
      <c r="G1904" s="764"/>
      <c r="H1904" s="764">
        <f t="shared" si="208"/>
        <v>0</v>
      </c>
      <c r="I1904" s="764">
        <f t="shared" si="207"/>
        <v>0</v>
      </c>
      <c r="J1904" s="764"/>
      <c r="K1904" s="764"/>
      <c r="L1904" s="764"/>
      <c r="M1904" s="762"/>
      <c r="N1904" s="1033"/>
      <c r="O1904" s="762"/>
    </row>
    <row r="1905" spans="1:15" s="1613" customFormat="1" ht="42.75">
      <c r="A1905" s="1685"/>
      <c r="B1905" s="1691"/>
      <c r="C1905" s="549">
        <v>4621</v>
      </c>
      <c r="D1905" s="272" t="s">
        <v>66</v>
      </c>
      <c r="E1905" s="764"/>
      <c r="F1905" s="764"/>
      <c r="G1905" s="764"/>
      <c r="H1905" s="764">
        <f t="shared" si="208"/>
        <v>0</v>
      </c>
      <c r="I1905" s="764">
        <f t="shared" si="207"/>
        <v>0</v>
      </c>
      <c r="J1905" s="988"/>
      <c r="K1905" s="764"/>
      <c r="L1905" s="764"/>
      <c r="M1905" s="762"/>
      <c r="N1905" s="1033"/>
      <c r="O1905" s="1033"/>
    </row>
    <row r="1906" spans="1:15" s="1613" customFormat="1" ht="42.75">
      <c r="A1906" s="1685"/>
      <c r="B1906" s="1691"/>
      <c r="C1906" s="549">
        <v>4631</v>
      </c>
      <c r="D1906" s="272" t="s">
        <v>387</v>
      </c>
      <c r="E1906" s="764"/>
      <c r="F1906" s="764"/>
      <c r="G1906" s="764"/>
      <c r="H1906" s="764">
        <f t="shared" si="208"/>
        <v>0</v>
      </c>
      <c r="I1906" s="764">
        <f t="shared" si="207"/>
        <v>0</v>
      </c>
      <c r="J1906" s="988"/>
      <c r="K1906" s="764"/>
      <c r="L1906" s="764"/>
      <c r="M1906" s="1033"/>
      <c r="N1906" s="1033"/>
      <c r="O1906" s="1033"/>
    </row>
    <row r="1907" spans="1:15" s="1613" customFormat="1" ht="21.75" customHeight="1">
      <c r="A1907" s="1685"/>
      <c r="B1907" s="1691"/>
      <c r="C1907" s="549">
        <v>4632</v>
      </c>
      <c r="D1907" s="272" t="s">
        <v>283</v>
      </c>
      <c r="E1907" s="764"/>
      <c r="F1907" s="764"/>
      <c r="G1907" s="764"/>
      <c r="H1907" s="764">
        <f t="shared" si="208"/>
        <v>0</v>
      </c>
      <c r="I1907" s="764">
        <f t="shared" si="207"/>
        <v>0</v>
      </c>
      <c r="J1907" s="764"/>
      <c r="K1907" s="764"/>
      <c r="L1907" s="764"/>
      <c r="M1907" s="1033"/>
      <c r="N1907" s="1033"/>
      <c r="O1907" s="1033"/>
    </row>
    <row r="1908" spans="1:15" s="1613" customFormat="1" ht="48.75" customHeight="1">
      <c r="A1908" s="1685"/>
      <c r="B1908" s="1691"/>
      <c r="C1908" s="552">
        <v>4638</v>
      </c>
      <c r="D1908" s="527" t="s">
        <v>430</v>
      </c>
      <c r="E1908" s="764"/>
      <c r="F1908" s="764"/>
      <c r="G1908" s="764"/>
      <c r="H1908" s="764">
        <f t="shared" si="208"/>
        <v>0</v>
      </c>
      <c r="I1908" s="764">
        <f t="shared" si="207"/>
        <v>0</v>
      </c>
      <c r="J1908" s="764"/>
      <c r="K1908" s="764"/>
      <c r="L1908" s="764"/>
      <c r="M1908" s="1033"/>
      <c r="N1908" s="1033"/>
      <c r="O1908" s="1033"/>
    </row>
    <row r="1909" spans="1:15" s="1613" customFormat="1" ht="28.5">
      <c r="A1909" s="1685"/>
      <c r="B1909" s="1691"/>
      <c r="C1909" s="549" t="s">
        <v>393</v>
      </c>
      <c r="D1909" s="272" t="s">
        <v>394</v>
      </c>
      <c r="E1909" s="764"/>
      <c r="F1909" s="764"/>
      <c r="G1909" s="764"/>
      <c r="H1909" s="764">
        <f t="shared" si="208"/>
        <v>0</v>
      </c>
      <c r="I1909" s="764">
        <f t="shared" si="207"/>
        <v>0</v>
      </c>
      <c r="J1909" s="764"/>
      <c r="K1909" s="764"/>
      <c r="L1909" s="764"/>
      <c r="M1909" s="1033"/>
      <c r="N1909" s="1033"/>
      <c r="O1909" s="1033"/>
    </row>
    <row r="1910" spans="1:15" s="1613" customFormat="1" ht="14.25">
      <c r="A1910" s="1685"/>
      <c r="B1910" s="1691"/>
      <c r="C1910" s="549">
        <v>4729</v>
      </c>
      <c r="D1910" s="274" t="s">
        <v>67</v>
      </c>
      <c r="E1910" s="989"/>
      <c r="F1910" s="764"/>
      <c r="G1910" s="764">
        <v>12000</v>
      </c>
      <c r="H1910" s="764">
        <f t="shared" si="208"/>
        <v>12000</v>
      </c>
      <c r="I1910" s="764">
        <f t="shared" si="207"/>
        <v>12000</v>
      </c>
      <c r="J1910" s="989"/>
      <c r="K1910" s="764">
        <v>12000</v>
      </c>
      <c r="L1910" s="764">
        <v>12000</v>
      </c>
      <c r="M1910" s="1033"/>
      <c r="N1910" s="1033"/>
      <c r="O1910" s="1033"/>
    </row>
    <row r="1911" spans="1:15" s="1613" customFormat="1" ht="14.25">
      <c r="A1911" s="1685"/>
      <c r="B1911" s="1691"/>
      <c r="C1911" s="549">
        <v>4822</v>
      </c>
      <c r="D1911" s="274" t="s">
        <v>68</v>
      </c>
      <c r="E1911" s="989"/>
      <c r="F1911" s="989"/>
      <c r="G1911" s="764"/>
      <c r="H1911" s="764">
        <f t="shared" si="208"/>
        <v>0</v>
      </c>
      <c r="I1911" s="764">
        <f t="shared" si="207"/>
        <v>0</v>
      </c>
      <c r="J1911" s="989"/>
      <c r="K1911" s="989"/>
      <c r="L1911" s="989"/>
      <c r="M1911" s="1033"/>
      <c r="N1911" s="1033"/>
      <c r="O1911" s="1033"/>
    </row>
    <row r="1912" spans="1:15" s="1613" customFormat="1" ht="14.25">
      <c r="A1912" s="1685"/>
      <c r="B1912" s="1691"/>
      <c r="C1912" s="551">
        <v>4823</v>
      </c>
      <c r="D1912" s="499" t="s">
        <v>69</v>
      </c>
      <c r="E1912" s="986">
        <f>E1914+E1915+E1916</f>
        <v>0</v>
      </c>
      <c r="F1912" s="986">
        <f>F1914+F1915+F1916</f>
        <v>0</v>
      </c>
      <c r="G1912" s="986">
        <f>G1914+G1915+G1916</f>
        <v>3757.4</v>
      </c>
      <c r="H1912" s="986">
        <f t="shared" si="208"/>
        <v>3757.4</v>
      </c>
      <c r="I1912" s="986">
        <f t="shared" si="207"/>
        <v>3757.4</v>
      </c>
      <c r="J1912" s="986"/>
      <c r="K1912" s="986">
        <f>K1914+K1915+K1916</f>
        <v>3757.4</v>
      </c>
      <c r="L1912" s="986">
        <f>L1914+L1915+L1916</f>
        <v>3757.4</v>
      </c>
      <c r="M1912" s="1033"/>
      <c r="N1912" s="1033"/>
      <c r="O1912" s="1033"/>
    </row>
    <row r="1913" spans="1:15" s="1613" customFormat="1" ht="14.25">
      <c r="A1913" s="1685"/>
      <c r="B1913" s="1691"/>
      <c r="C1913" s="549"/>
      <c r="D1913" s="273" t="s">
        <v>72</v>
      </c>
      <c r="E1913" s="989"/>
      <c r="F1913" s="989"/>
      <c r="G1913" s="764"/>
      <c r="H1913" s="764">
        <f t="shared" si="208"/>
        <v>0</v>
      </c>
      <c r="I1913" s="764">
        <f t="shared" si="207"/>
        <v>0</v>
      </c>
      <c r="J1913" s="989"/>
      <c r="K1913" s="989"/>
      <c r="L1913" s="989"/>
      <c r="M1913" s="1033"/>
      <c r="N1913" s="762"/>
      <c r="O1913" s="1033"/>
    </row>
    <row r="1914" spans="1:15" s="268" customFormat="1" ht="40.5">
      <c r="A1914" s="1685"/>
      <c r="B1914" s="1691"/>
      <c r="C1914" s="549"/>
      <c r="D1914" s="273" t="s">
        <v>282</v>
      </c>
      <c r="E1914" s="764"/>
      <c r="F1914" s="764"/>
      <c r="G1914" s="764">
        <v>24.6</v>
      </c>
      <c r="H1914" s="764">
        <f t="shared" si="208"/>
        <v>24.6</v>
      </c>
      <c r="I1914" s="764">
        <f t="shared" si="207"/>
        <v>24.6</v>
      </c>
      <c r="J1914" s="989"/>
      <c r="K1914" s="764">
        <v>24.6</v>
      </c>
      <c r="L1914" s="764">
        <v>24.6</v>
      </c>
      <c r="M1914" s="762">
        <f>+G1914/12*3</f>
        <v>6.15</v>
      </c>
      <c r="N1914" s="762">
        <f>+G1914/12*6</f>
        <v>12.3</v>
      </c>
      <c r="O1914" s="762">
        <f>+G1914/12*9</f>
        <v>18.450000000000003</v>
      </c>
    </row>
    <row r="1915" spans="1:15" ht="27.95" customHeight="1">
      <c r="A1915" s="1685"/>
      <c r="B1915" s="1691"/>
      <c r="C1915" s="549"/>
      <c r="D1915" s="273" t="s">
        <v>280</v>
      </c>
      <c r="E1915" s="764"/>
      <c r="F1915" s="764"/>
      <c r="G1915" s="764">
        <v>3474.5</v>
      </c>
      <c r="H1915" s="764">
        <f t="shared" si="208"/>
        <v>3474.5</v>
      </c>
      <c r="I1915" s="764">
        <f t="shared" si="207"/>
        <v>3474.5</v>
      </c>
      <c r="J1915" s="989"/>
      <c r="K1915" s="764">
        <v>3474.5</v>
      </c>
      <c r="L1915" s="764">
        <v>3474.5</v>
      </c>
      <c r="M1915" s="762">
        <f>+G1915/12*3</f>
        <v>868.625</v>
      </c>
      <c r="N1915" s="762">
        <f>+G1915/12*6</f>
        <v>1737.25</v>
      </c>
      <c r="O1915" s="762">
        <f>+G1915/12*9</f>
        <v>2605.875</v>
      </c>
    </row>
    <row r="1916" spans="1:15" ht="14.25">
      <c r="A1916" s="1685"/>
      <c r="B1916" s="1691"/>
      <c r="C1916" s="549"/>
      <c r="D1916" s="273" t="s">
        <v>281</v>
      </c>
      <c r="E1916" s="989"/>
      <c r="F1916" s="989"/>
      <c r="G1916" s="764">
        <v>258.3</v>
      </c>
      <c r="H1916" s="764">
        <f t="shared" si="208"/>
        <v>258.3</v>
      </c>
      <c r="I1916" s="764">
        <f t="shared" si="207"/>
        <v>258.3</v>
      </c>
      <c r="J1916" s="989"/>
      <c r="K1916" s="764">
        <v>258.3</v>
      </c>
      <c r="L1916" s="764">
        <v>258.3</v>
      </c>
      <c r="M1916" s="1614"/>
      <c r="N1916" s="1034"/>
    </row>
    <row r="1917" spans="1:15" ht="31.5" customHeight="1">
      <c r="A1917" s="1685"/>
      <c r="B1917" s="1691"/>
      <c r="C1917" s="552" t="s">
        <v>428</v>
      </c>
      <c r="D1917" s="527" t="s">
        <v>452</v>
      </c>
      <c r="E1917" s="989"/>
      <c r="F1917" s="989"/>
      <c r="G1917" s="764"/>
      <c r="H1917" s="764">
        <f t="shared" si="208"/>
        <v>0</v>
      </c>
      <c r="I1917" s="764">
        <f t="shared" si="207"/>
        <v>0</v>
      </c>
      <c r="J1917" s="989"/>
      <c r="K1917" s="989"/>
      <c r="L1917" s="989"/>
      <c r="M1917" s="1614"/>
      <c r="N1917" s="1034"/>
    </row>
    <row r="1918" spans="1:15" s="283" customFormat="1" ht="14.25">
      <c r="A1918" s="1685"/>
      <c r="B1918" s="1691"/>
      <c r="C1918" s="549">
        <v>4861</v>
      </c>
      <c r="D1918" s="274" t="s">
        <v>70</v>
      </c>
      <c r="E1918" s="989"/>
      <c r="F1918" s="989"/>
      <c r="G1918" s="764"/>
      <c r="H1918" s="764">
        <f t="shared" si="208"/>
        <v>0</v>
      </c>
      <c r="I1918" s="764">
        <f t="shared" si="207"/>
        <v>0</v>
      </c>
      <c r="J1918" s="989"/>
      <c r="K1918" s="989"/>
      <c r="L1918" s="989"/>
      <c r="M1918" s="1614"/>
      <c r="N1918" s="971"/>
      <c r="O1918" s="1034"/>
    </row>
    <row r="1919" spans="1:15" ht="14.25">
      <c r="A1919" s="1686"/>
      <c r="B1919" s="1692"/>
      <c r="C1919" s="549">
        <v>4891</v>
      </c>
      <c r="D1919" s="274" t="s">
        <v>71</v>
      </c>
      <c r="E1919" s="764"/>
      <c r="F1919" s="764"/>
      <c r="G1919" s="764"/>
      <c r="H1919" s="764">
        <f t="shared" si="208"/>
        <v>0</v>
      </c>
      <c r="I1919" s="764">
        <f t="shared" si="207"/>
        <v>0</v>
      </c>
      <c r="J1919" s="764"/>
      <c r="K1919" s="764"/>
      <c r="L1919" s="764"/>
      <c r="M1919" s="1035"/>
    </row>
    <row r="1920" spans="1:15" s="27" customFormat="1" ht="42.75">
      <c r="A1920" s="1673" t="s">
        <v>444</v>
      </c>
      <c r="B1920" s="1673"/>
      <c r="C1920" s="284"/>
      <c r="D1920" s="36" t="s">
        <v>73</v>
      </c>
      <c r="E1920" s="990">
        <f>SUM(E1922:E1929)</f>
        <v>0</v>
      </c>
      <c r="F1920" s="990">
        <f>SUM(F1922:F1929)</f>
        <v>0</v>
      </c>
      <c r="G1920" s="990">
        <f>SUM(G1922:G1929)</f>
        <v>0</v>
      </c>
      <c r="H1920" s="990">
        <f t="shared" si="208"/>
        <v>0</v>
      </c>
      <c r="I1920" s="990">
        <f>+I1926+I1927+I1928+I1929</f>
        <v>0</v>
      </c>
      <c r="J1920" s="990"/>
      <c r="K1920" s="990">
        <f>SUM(K1922:K1929)</f>
        <v>0</v>
      </c>
      <c r="L1920" s="990">
        <f>SUM(L1922:L1929)</f>
        <v>0</v>
      </c>
      <c r="M1920" s="1036"/>
      <c r="N1920" s="1036"/>
      <c r="O1920" s="1036"/>
    </row>
    <row r="1921" spans="1:15" s="20" customFormat="1" ht="23.25" customHeight="1">
      <c r="A1921" s="1616" t="s">
        <v>445</v>
      </c>
      <c r="B1921" s="1665" t="s">
        <v>446</v>
      </c>
      <c r="C1921" s="285"/>
      <c r="D1921" s="17" t="s">
        <v>72</v>
      </c>
      <c r="E1921" s="991"/>
      <c r="F1921" s="991"/>
      <c r="G1921" s="991"/>
      <c r="H1921" s="991">
        <f t="shared" si="208"/>
        <v>0</v>
      </c>
      <c r="I1921" s="417">
        <f t="shared" ref="I1921:I1929" si="209">G1921-E1921</f>
        <v>0</v>
      </c>
      <c r="J1921" s="991"/>
      <c r="K1921" s="991"/>
      <c r="L1921" s="991"/>
      <c r="M1921" s="1037"/>
      <c r="N1921" s="1037"/>
      <c r="O1921" s="1037"/>
    </row>
    <row r="1922" spans="1:15" s="20" customFormat="1" ht="28.5">
      <c r="A1922" s="1703">
        <v>1080</v>
      </c>
      <c r="B1922" s="1681">
        <v>11023</v>
      </c>
      <c r="C1922" s="285">
        <v>5111</v>
      </c>
      <c r="D1922" s="18" t="s">
        <v>708</v>
      </c>
      <c r="E1922" s="991"/>
      <c r="F1922" s="991"/>
      <c r="G1922" s="991"/>
      <c r="H1922" s="417">
        <f t="shared" si="208"/>
        <v>0</v>
      </c>
      <c r="I1922" s="417">
        <f t="shared" si="209"/>
        <v>0</v>
      </c>
      <c r="J1922" s="991"/>
      <c r="K1922" s="991"/>
      <c r="L1922" s="991"/>
      <c r="M1922" s="1037"/>
      <c r="N1922" s="1037"/>
      <c r="O1922" s="1037"/>
    </row>
    <row r="1923" spans="1:15" s="20" customFormat="1" ht="28.5">
      <c r="A1923" s="1704"/>
      <c r="B1923" s="1682"/>
      <c r="C1923" s="285">
        <v>5112</v>
      </c>
      <c r="D1923" s="18" t="s">
        <v>709</v>
      </c>
      <c r="E1923" s="991"/>
      <c r="F1923" s="991"/>
      <c r="G1923" s="991"/>
      <c r="H1923" s="417">
        <f t="shared" si="208"/>
        <v>0</v>
      </c>
      <c r="I1923" s="417">
        <f t="shared" si="209"/>
        <v>0</v>
      </c>
      <c r="J1923" s="991"/>
      <c r="K1923" s="991"/>
      <c r="L1923" s="991"/>
      <c r="M1923" s="1037"/>
      <c r="N1923" s="1037"/>
      <c r="O1923" s="1037"/>
    </row>
    <row r="1924" spans="1:15" s="20" customFormat="1" ht="13.5" customHeight="1">
      <c r="A1924" s="1704"/>
      <c r="B1924" s="1682"/>
      <c r="C1924" s="285" t="s">
        <v>710</v>
      </c>
      <c r="D1924" s="18" t="s">
        <v>685</v>
      </c>
      <c r="E1924" s="991"/>
      <c r="F1924" s="991"/>
      <c r="G1924" s="991"/>
      <c r="H1924" s="417">
        <f t="shared" si="208"/>
        <v>0</v>
      </c>
      <c r="I1924" s="417">
        <f t="shared" si="209"/>
        <v>0</v>
      </c>
      <c r="J1924" s="991"/>
      <c r="K1924" s="991"/>
      <c r="L1924" s="991"/>
      <c r="M1924" s="1037"/>
      <c r="N1924" s="1037"/>
      <c r="O1924" s="1037"/>
    </row>
    <row r="1925" spans="1:15" s="20" customFormat="1" ht="28.5">
      <c r="A1925" s="1704"/>
      <c r="B1925" s="1682"/>
      <c r="C1925" s="285">
        <v>5121</v>
      </c>
      <c r="D1925" s="272" t="s">
        <v>74</v>
      </c>
      <c r="E1925" s="991"/>
      <c r="F1925" s="991"/>
      <c r="G1925" s="991"/>
      <c r="H1925" s="417">
        <f t="shared" si="208"/>
        <v>0</v>
      </c>
      <c r="I1925" s="417">
        <f t="shared" si="209"/>
        <v>0</v>
      </c>
      <c r="J1925" s="991"/>
      <c r="K1925" s="991"/>
      <c r="L1925" s="991"/>
      <c r="M1925" s="1037"/>
      <c r="N1925" s="1037"/>
      <c r="O1925" s="1037"/>
    </row>
    <row r="1926" spans="1:15" s="33" customFormat="1" ht="15.75" customHeight="1">
      <c r="A1926" s="1704"/>
      <c r="B1926" s="1682"/>
      <c r="C1926" s="259">
        <v>5122</v>
      </c>
      <c r="D1926" s="21" t="s">
        <v>75</v>
      </c>
      <c r="E1926" s="992"/>
      <c r="F1926" s="992"/>
      <c r="G1926" s="417"/>
      <c r="H1926" s="417">
        <f t="shared" si="208"/>
        <v>0</v>
      </c>
      <c r="I1926" s="417">
        <f t="shared" si="209"/>
        <v>0</v>
      </c>
      <c r="J1926" s="992"/>
      <c r="K1926" s="417"/>
      <c r="L1926" s="417"/>
      <c r="M1926" s="1038"/>
      <c r="N1926" s="1038"/>
      <c r="O1926" s="1038"/>
    </row>
    <row r="1927" spans="1:15" s="33" customFormat="1" ht="15.75" customHeight="1">
      <c r="A1927" s="1704"/>
      <c r="B1927" s="1682"/>
      <c r="C1927" s="259">
        <v>5129</v>
      </c>
      <c r="D1927" s="21" t="s">
        <v>76</v>
      </c>
      <c r="E1927" s="992"/>
      <c r="F1927" s="992"/>
      <c r="G1927" s="417"/>
      <c r="H1927" s="417">
        <f t="shared" si="208"/>
        <v>0</v>
      </c>
      <c r="I1927" s="417">
        <f t="shared" si="209"/>
        <v>0</v>
      </c>
      <c r="J1927" s="992"/>
      <c r="K1927" s="417"/>
      <c r="L1927" s="417"/>
      <c r="M1927" s="1038"/>
      <c r="N1927" s="1038"/>
      <c r="O1927" s="1038"/>
    </row>
    <row r="1928" spans="1:15" s="33" customFormat="1" ht="28.5">
      <c r="A1928" s="1704"/>
      <c r="B1928" s="1682"/>
      <c r="C1928" s="259">
        <v>5132</v>
      </c>
      <c r="D1928" s="21" t="s">
        <v>77</v>
      </c>
      <c r="E1928" s="992"/>
      <c r="F1928" s="992"/>
      <c r="G1928" s="417"/>
      <c r="H1928" s="417">
        <f t="shared" si="208"/>
        <v>0</v>
      </c>
      <c r="I1928" s="417">
        <f t="shared" si="209"/>
        <v>0</v>
      </c>
      <c r="J1928" s="992"/>
      <c r="K1928" s="417"/>
      <c r="L1928" s="417"/>
      <c r="M1928" s="1038"/>
      <c r="N1928" s="1038"/>
      <c r="O1928" s="1038"/>
    </row>
    <row r="1929" spans="1:15" s="33" customFormat="1" ht="15.75" customHeight="1">
      <c r="A1929" s="1705"/>
      <c r="B1929" s="1683"/>
      <c r="C1929" s="259" t="s">
        <v>711</v>
      </c>
      <c r="D1929" s="21" t="s">
        <v>712</v>
      </c>
      <c r="E1929" s="992"/>
      <c r="F1929" s="992"/>
      <c r="G1929" s="417"/>
      <c r="H1929" s="417">
        <f t="shared" si="208"/>
        <v>0</v>
      </c>
      <c r="I1929" s="417">
        <f t="shared" si="209"/>
        <v>0</v>
      </c>
      <c r="J1929" s="992"/>
      <c r="K1929" s="417"/>
      <c r="L1929" s="417"/>
      <c r="M1929" s="1038"/>
      <c r="N1929" s="1038"/>
      <c r="O1929" s="1038"/>
    </row>
    <row r="1930" spans="1:15" s="176" customFormat="1" ht="14.25" customHeight="1">
      <c r="A1930" s="1684" t="s">
        <v>684</v>
      </c>
      <c r="B1930" s="1687" t="s">
        <v>9036</v>
      </c>
      <c r="C1930" s="543"/>
      <c r="D1930" s="272" t="s">
        <v>284</v>
      </c>
      <c r="E1930" s="766"/>
      <c r="F1930" s="766"/>
      <c r="G1930" s="766"/>
      <c r="H1930" s="766">
        <f>+G1930-F1930</f>
        <v>0</v>
      </c>
      <c r="I1930" s="766">
        <f>G1930-E1930</f>
        <v>0</v>
      </c>
      <c r="J1930" s="766"/>
      <c r="K1930" s="766"/>
      <c r="L1930" s="766"/>
      <c r="M1930" s="767"/>
      <c r="N1930" s="767"/>
      <c r="O1930" s="767"/>
    </row>
    <row r="1931" spans="1:15" s="176" customFormat="1" ht="13.5" customHeight="1">
      <c r="A1931" s="1685"/>
      <c r="B1931" s="1688"/>
      <c r="C1931" s="544"/>
      <c r="D1931" s="273"/>
      <c r="E1931" s="765"/>
      <c r="F1931" s="765"/>
      <c r="G1931" s="765"/>
      <c r="H1931" s="765">
        <f>+G1931-F1931</f>
        <v>0</v>
      </c>
      <c r="I1931" s="765">
        <f>G1931-E1931</f>
        <v>0</v>
      </c>
      <c r="J1931" s="765"/>
      <c r="K1931" s="765"/>
      <c r="L1931" s="765"/>
      <c r="M1931" s="767"/>
      <c r="N1931" s="767"/>
      <c r="O1931" s="767"/>
    </row>
    <row r="1932" spans="1:15" s="176" customFormat="1" ht="14.25" customHeight="1">
      <c r="A1932" s="1685"/>
      <c r="B1932" s="1688"/>
      <c r="C1932" s="544"/>
      <c r="D1932" s="274" t="s">
        <v>32</v>
      </c>
      <c r="E1932" s="765"/>
      <c r="F1932" s="765"/>
      <c r="G1932" s="765"/>
      <c r="H1932" s="765">
        <f>+G1932-F1932</f>
        <v>0</v>
      </c>
      <c r="I1932" s="765">
        <f>G1932-E1932</f>
        <v>0</v>
      </c>
      <c r="J1932" s="765"/>
      <c r="K1932" s="765"/>
      <c r="L1932" s="765"/>
      <c r="M1932" s="767"/>
      <c r="N1932" s="767"/>
      <c r="O1932" s="767"/>
    </row>
    <row r="1933" spans="1:15" s="267" customFormat="1" ht="14.25" customHeight="1">
      <c r="A1933" s="1685"/>
      <c r="B1933" s="1688"/>
      <c r="C1933" s="544"/>
      <c r="D1933" s="273"/>
      <c r="E1933" s="765"/>
      <c r="F1933" s="765"/>
      <c r="G1933" s="765"/>
      <c r="H1933" s="765">
        <f>+G1933-F1933</f>
        <v>0</v>
      </c>
      <c r="I1933" s="765">
        <f>G1933-E1933</f>
        <v>0</v>
      </c>
      <c r="J1933" s="765"/>
      <c r="K1933" s="765"/>
      <c r="L1933" s="765"/>
      <c r="M1933" s="1032"/>
      <c r="N1933" s="1032"/>
      <c r="O1933" s="1032"/>
    </row>
    <row r="1934" spans="1:15" s="266" customFormat="1" ht="14.25" customHeight="1">
      <c r="A1934" s="1685"/>
      <c r="B1934" s="1688"/>
      <c r="C1934" s="545"/>
      <c r="D1934" s="282" t="s">
        <v>33</v>
      </c>
      <c r="E1934" s="985">
        <f>+E1936+E2000</f>
        <v>349220.5</v>
      </c>
      <c r="F1934" s="985">
        <f>+F1936+F2000</f>
        <v>439590</v>
      </c>
      <c r="G1934" s="985">
        <f>+G1936+G2000</f>
        <v>1178420.01</v>
      </c>
      <c r="H1934" s="985">
        <f>+G1934-F1934</f>
        <v>738830.01</v>
      </c>
      <c r="I1934" s="985">
        <f>G1934-E1934</f>
        <v>829199.51</v>
      </c>
      <c r="J1934" s="985"/>
      <c r="K1934" s="985">
        <f>+K1936+K2000</f>
        <v>0</v>
      </c>
      <c r="L1934" s="985">
        <f>+L1936+L2000</f>
        <v>0</v>
      </c>
      <c r="M1934" s="1023">
        <f>+G1934/12*3</f>
        <v>294605.0025</v>
      </c>
      <c r="N1934" s="1023">
        <f>+G1934/12*6</f>
        <v>589210.005</v>
      </c>
      <c r="O1934" s="1023">
        <f>+G1934/12*9</f>
        <v>883815.00749999995</v>
      </c>
    </row>
    <row r="1935" spans="1:15" s="266" customFormat="1" ht="14.25" customHeight="1">
      <c r="A1935" s="1685"/>
      <c r="B1935" s="1688"/>
      <c r="C1935" s="546"/>
      <c r="D1935" s="17" t="s">
        <v>396</v>
      </c>
      <c r="E1935" s="765"/>
      <c r="F1935" s="765"/>
      <c r="G1935" s="765"/>
      <c r="H1935" s="985"/>
      <c r="I1935" s="985"/>
      <c r="J1935" s="765"/>
      <c r="K1935" s="765"/>
      <c r="L1935" s="765"/>
      <c r="M1935" s="1023"/>
      <c r="N1935" s="1023"/>
      <c r="O1935" s="1023"/>
    </row>
    <row r="1936" spans="1:15" s="266" customFormat="1" ht="14.25" customHeight="1">
      <c r="A1936" s="1685"/>
      <c r="B1936" s="1688"/>
      <c r="C1936" s="547"/>
      <c r="D1936" s="275" t="s">
        <v>36</v>
      </c>
      <c r="E1936" s="985">
        <f>E1938+SUM(E1944:E1999)-E1944-E1949-E1957-E1971-E1975-E1992</f>
        <v>0</v>
      </c>
      <c r="F1936" s="985">
        <f>F1938+SUM(F1944:F1999)-F1944-F1949-F1957-F1971-F1975-F1992</f>
        <v>0</v>
      </c>
      <c r="G1936" s="985">
        <f>G1938+SUM(G1944:G1999)-G1944-G1949-G1957-G1971-G1975-G1992</f>
        <v>0</v>
      </c>
      <c r="H1936" s="985">
        <f>+G1936-F1936</f>
        <v>0</v>
      </c>
      <c r="I1936" s="985">
        <f t="shared" ref="I1936:I1967" si="210">G1936-E1936</f>
        <v>0</v>
      </c>
      <c r="J1936" s="985"/>
      <c r="K1936" s="985">
        <f>K1938+SUM(K1944:K1999)-K1944-K1949-K1957-K1971-K1975-K1992</f>
        <v>0</v>
      </c>
      <c r="L1936" s="985">
        <f>L1938+SUM(L1944:L1999)-L1944-L1949-L1957-L1971-L1975-L1992</f>
        <v>0</v>
      </c>
      <c r="M1936" s="1023"/>
      <c r="N1936" s="1023"/>
      <c r="O1936" s="1023"/>
    </row>
    <row r="1937" spans="1:15" s="266" customFormat="1" ht="13.5" customHeight="1">
      <c r="A1937" s="1685"/>
      <c r="B1937" s="1688"/>
      <c r="C1937" s="543"/>
      <c r="D1937" s="273" t="s">
        <v>72</v>
      </c>
      <c r="E1937" s="766"/>
      <c r="F1937" s="766"/>
      <c r="G1937" s="765"/>
      <c r="H1937" s="765">
        <f t="shared" ref="H1937:H2009" si="211">+G1937-F1937</f>
        <v>0</v>
      </c>
      <c r="I1937" s="766">
        <f t="shared" si="210"/>
        <v>0</v>
      </c>
      <c r="J1937" s="766"/>
      <c r="K1937" s="766"/>
      <c r="L1937" s="766"/>
      <c r="M1937" s="1023"/>
      <c r="N1937" s="1023"/>
      <c r="O1937" s="1023"/>
    </row>
    <row r="1938" spans="1:15" s="266" customFormat="1" ht="14.25" customHeight="1">
      <c r="A1938" s="1685"/>
      <c r="B1938" s="1688"/>
      <c r="C1938" s="548"/>
      <c r="D1938" s="499" t="s">
        <v>479</v>
      </c>
      <c r="E1938" s="986">
        <f>SUM(E1940:E1942)</f>
        <v>0</v>
      </c>
      <c r="F1938" s="986">
        <f>SUM(F1940:F1942)</f>
        <v>0</v>
      </c>
      <c r="G1938" s="986">
        <f>SUM(G1940:G1942)</f>
        <v>0</v>
      </c>
      <c r="H1938" s="986">
        <f t="shared" si="211"/>
        <v>0</v>
      </c>
      <c r="I1938" s="986">
        <f t="shared" si="210"/>
        <v>0</v>
      </c>
      <c r="J1938" s="986"/>
      <c r="K1938" s="986">
        <f>SUM(K1940:K1942)</f>
        <v>0</v>
      </c>
      <c r="L1938" s="986">
        <f>SUM(L1940:L1942)</f>
        <v>0</v>
      </c>
      <c r="M1938" s="1023"/>
      <c r="N1938" s="1023"/>
      <c r="O1938" s="1023"/>
    </row>
    <row r="1939" spans="1:15" s="266" customFormat="1">
      <c r="A1939" s="1685"/>
      <c r="B1939" s="1688"/>
      <c r="C1939" s="543"/>
      <c r="D1939" s="273" t="s">
        <v>72</v>
      </c>
      <c r="E1939" s="766"/>
      <c r="F1939" s="766"/>
      <c r="G1939" s="765"/>
      <c r="H1939" s="765">
        <f t="shared" si="211"/>
        <v>0</v>
      </c>
      <c r="I1939" s="766">
        <f t="shared" si="210"/>
        <v>0</v>
      </c>
      <c r="J1939" s="766"/>
      <c r="K1939" s="766"/>
      <c r="L1939" s="766"/>
      <c r="M1939" s="1023"/>
      <c r="N1939" s="1023"/>
      <c r="O1939" s="1023"/>
    </row>
    <row r="1940" spans="1:15" s="266" customFormat="1" ht="42.75">
      <c r="A1940" s="1685"/>
      <c r="B1940" s="1688"/>
      <c r="C1940" s="549" t="s">
        <v>276</v>
      </c>
      <c r="D1940" s="276" t="s">
        <v>37</v>
      </c>
      <c r="E1940" s="766"/>
      <c r="F1940" s="766"/>
      <c r="G1940" s="766"/>
      <c r="H1940" s="766">
        <f t="shared" si="211"/>
        <v>0</v>
      </c>
      <c r="I1940" s="766">
        <f t="shared" si="210"/>
        <v>0</v>
      </c>
      <c r="J1940" s="766"/>
      <c r="K1940" s="766"/>
      <c r="L1940" s="766"/>
      <c r="M1940" s="1023"/>
      <c r="N1940" s="762"/>
      <c r="O1940" s="1023"/>
    </row>
    <row r="1941" spans="1:15" s="268" customFormat="1" ht="42.75">
      <c r="A1941" s="1685"/>
      <c r="B1941" s="1688"/>
      <c r="C1941" s="549" t="s">
        <v>277</v>
      </c>
      <c r="D1941" s="277" t="s">
        <v>38</v>
      </c>
      <c r="E1941" s="766"/>
      <c r="F1941" s="766"/>
      <c r="G1941" s="766"/>
      <c r="H1941" s="766">
        <f t="shared" si="211"/>
        <v>0</v>
      </c>
      <c r="I1941" s="766">
        <f t="shared" si="210"/>
        <v>0</v>
      </c>
      <c r="J1941" s="766"/>
      <c r="K1941" s="766"/>
      <c r="L1941" s="766"/>
      <c r="M1941" s="762"/>
      <c r="N1941" s="762"/>
      <c r="O1941" s="762"/>
    </row>
    <row r="1942" spans="1:15" s="268" customFormat="1" ht="42.75">
      <c r="A1942" s="1685"/>
      <c r="B1942" s="1688"/>
      <c r="C1942" s="549" t="s">
        <v>278</v>
      </c>
      <c r="D1942" s="277" t="s">
        <v>39</v>
      </c>
      <c r="E1942" s="766"/>
      <c r="F1942" s="766"/>
      <c r="G1942" s="766"/>
      <c r="H1942" s="766">
        <f t="shared" si="211"/>
        <v>0</v>
      </c>
      <c r="I1942" s="766">
        <f t="shared" si="210"/>
        <v>0</v>
      </c>
      <c r="J1942" s="766"/>
      <c r="K1942" s="766"/>
      <c r="L1942" s="766"/>
      <c r="M1942" s="762"/>
      <c r="N1942" s="762"/>
      <c r="O1942" s="762"/>
    </row>
    <row r="1943" spans="1:15" s="268" customFormat="1" ht="14.25">
      <c r="A1943" s="1685"/>
      <c r="B1943" s="1688"/>
      <c r="C1943" s="550"/>
      <c r="D1943" s="500"/>
      <c r="E1943" s="768"/>
      <c r="F1943" s="768"/>
      <c r="G1943" s="768"/>
      <c r="H1943" s="768">
        <f t="shared" si="211"/>
        <v>0</v>
      </c>
      <c r="I1943" s="768">
        <f t="shared" si="210"/>
        <v>0</v>
      </c>
      <c r="J1943" s="768"/>
      <c r="K1943" s="768"/>
      <c r="L1943" s="768"/>
      <c r="M1943" s="762"/>
      <c r="N1943" s="762"/>
      <c r="O1943" s="762"/>
    </row>
    <row r="1944" spans="1:15" s="268" customFormat="1" ht="28.5">
      <c r="A1944" s="1685"/>
      <c r="B1944" s="1688"/>
      <c r="C1944" s="551">
        <v>4212</v>
      </c>
      <c r="D1944" s="499" t="s">
        <v>40</v>
      </c>
      <c r="E1944" s="986">
        <f>E1946+E1947+E1948</f>
        <v>0</v>
      </c>
      <c r="F1944" s="986">
        <f>F1946+F1947+F1948</f>
        <v>0</v>
      </c>
      <c r="G1944" s="986">
        <f>G1946+G1947+G1948</f>
        <v>0</v>
      </c>
      <c r="H1944" s="986">
        <f t="shared" si="211"/>
        <v>0</v>
      </c>
      <c r="I1944" s="986">
        <f t="shared" si="210"/>
        <v>0</v>
      </c>
      <c r="J1944" s="986"/>
      <c r="K1944" s="986">
        <f>K1946+K1947+K1948</f>
        <v>0</v>
      </c>
      <c r="L1944" s="986">
        <f>L1946+L1947+L1948</f>
        <v>0</v>
      </c>
      <c r="M1944" s="762"/>
      <c r="N1944" s="762"/>
      <c r="O1944" s="762"/>
    </row>
    <row r="1945" spans="1:15" s="268" customFormat="1">
      <c r="A1945" s="1685"/>
      <c r="B1945" s="1688"/>
      <c r="C1945" s="549"/>
      <c r="D1945" s="273" t="s">
        <v>72</v>
      </c>
      <c r="E1945" s="764"/>
      <c r="F1945" s="764"/>
      <c r="G1945" s="764"/>
      <c r="H1945" s="764">
        <f t="shared" si="211"/>
        <v>0</v>
      </c>
      <c r="I1945" s="764">
        <f t="shared" si="210"/>
        <v>0</v>
      </c>
      <c r="J1945" s="764"/>
      <c r="K1945" s="764"/>
      <c r="L1945" s="764"/>
      <c r="M1945" s="762"/>
      <c r="N1945" s="762"/>
      <c r="O1945" s="762"/>
    </row>
    <row r="1946" spans="1:15" s="268" customFormat="1">
      <c r="A1946" s="1685"/>
      <c r="B1946" s="1688"/>
      <c r="C1946" s="549"/>
      <c r="D1946" s="273" t="s">
        <v>40</v>
      </c>
      <c r="E1946" s="764"/>
      <c r="F1946" s="764"/>
      <c r="G1946" s="764"/>
      <c r="H1946" s="764">
        <f t="shared" si="211"/>
        <v>0</v>
      </c>
      <c r="I1946" s="764">
        <f t="shared" si="210"/>
        <v>0</v>
      </c>
      <c r="J1946" s="764"/>
      <c r="K1946" s="764"/>
      <c r="L1946" s="764"/>
      <c r="M1946" s="762"/>
      <c r="N1946" s="762"/>
      <c r="O1946" s="762"/>
    </row>
    <row r="1947" spans="1:15" s="268" customFormat="1" ht="27">
      <c r="A1947" s="1685"/>
      <c r="B1947" s="1688"/>
      <c r="C1947" s="549"/>
      <c r="D1947" s="273" t="s">
        <v>285</v>
      </c>
      <c r="E1947" s="764"/>
      <c r="F1947" s="764"/>
      <c r="G1947" s="764"/>
      <c r="H1947" s="764">
        <f t="shared" si="211"/>
        <v>0</v>
      </c>
      <c r="I1947" s="764">
        <f t="shared" si="210"/>
        <v>0</v>
      </c>
      <c r="J1947" s="764"/>
      <c r="K1947" s="764"/>
      <c r="L1947" s="764"/>
      <c r="M1947" s="762"/>
      <c r="N1947" s="762"/>
      <c r="O1947" s="762"/>
    </row>
    <row r="1948" spans="1:15" s="268" customFormat="1" ht="27">
      <c r="A1948" s="1685"/>
      <c r="B1948" s="1688"/>
      <c r="C1948" s="549"/>
      <c r="D1948" s="273" t="s">
        <v>398</v>
      </c>
      <c r="E1948" s="764"/>
      <c r="F1948" s="764"/>
      <c r="G1948" s="764"/>
      <c r="H1948" s="764">
        <f t="shared" si="211"/>
        <v>0</v>
      </c>
      <c r="I1948" s="764">
        <f t="shared" si="210"/>
        <v>0</v>
      </c>
      <c r="J1948" s="764"/>
      <c r="K1948" s="764"/>
      <c r="L1948" s="764"/>
      <c r="M1948" s="762"/>
      <c r="N1948" s="762"/>
      <c r="O1948" s="762"/>
    </row>
    <row r="1949" spans="1:15" s="268" customFormat="1" ht="14.25">
      <c r="A1949" s="1685"/>
      <c r="B1949" s="1688"/>
      <c r="C1949" s="551">
        <v>4213</v>
      </c>
      <c r="D1949" s="499" t="s">
        <v>41</v>
      </c>
      <c r="E1949" s="986">
        <f>E1951+E1952</f>
        <v>0</v>
      </c>
      <c r="F1949" s="986">
        <f>F1951+F1952</f>
        <v>0</v>
      </c>
      <c r="G1949" s="986">
        <f>G1951+G1952</f>
        <v>0</v>
      </c>
      <c r="H1949" s="986">
        <f t="shared" si="211"/>
        <v>0</v>
      </c>
      <c r="I1949" s="986">
        <f t="shared" si="210"/>
        <v>0</v>
      </c>
      <c r="J1949" s="986"/>
      <c r="K1949" s="986">
        <f>K1951+K1952</f>
        <v>0</v>
      </c>
      <c r="L1949" s="986">
        <f>L1951+L1952</f>
        <v>0</v>
      </c>
      <c r="M1949" s="762"/>
      <c r="N1949" s="762"/>
      <c r="O1949" s="762"/>
    </row>
    <row r="1950" spans="1:15" s="268" customFormat="1">
      <c r="A1950" s="1685"/>
      <c r="B1950" s="1688"/>
      <c r="C1950" s="549"/>
      <c r="D1950" s="273" t="s">
        <v>72</v>
      </c>
      <c r="E1950" s="764"/>
      <c r="F1950" s="764"/>
      <c r="G1950" s="764"/>
      <c r="H1950" s="764">
        <f t="shared" si="211"/>
        <v>0</v>
      </c>
      <c r="I1950" s="764">
        <f t="shared" si="210"/>
        <v>0</v>
      </c>
      <c r="J1950" s="764"/>
      <c r="K1950" s="764"/>
      <c r="L1950" s="764"/>
      <c r="M1950" s="762"/>
      <c r="N1950" s="762"/>
      <c r="O1950" s="762"/>
    </row>
    <row r="1951" spans="1:15" s="268" customFormat="1" ht="40.5">
      <c r="A1951" s="1685"/>
      <c r="B1951" s="1688"/>
      <c r="C1951" s="549"/>
      <c r="D1951" s="279" t="s">
        <v>42</v>
      </c>
      <c r="E1951" s="764"/>
      <c r="F1951" s="764"/>
      <c r="G1951" s="764"/>
      <c r="H1951" s="764">
        <f t="shared" si="211"/>
        <v>0</v>
      </c>
      <c r="I1951" s="764">
        <f t="shared" si="210"/>
        <v>0</v>
      </c>
      <c r="J1951" s="764"/>
      <c r="K1951" s="764"/>
      <c r="L1951" s="764"/>
      <c r="M1951" s="762"/>
      <c r="N1951" s="762"/>
      <c r="O1951" s="762"/>
    </row>
    <row r="1952" spans="1:15" s="268" customFormat="1" ht="40.5">
      <c r="A1952" s="1685"/>
      <c r="B1952" s="1688"/>
      <c r="C1952" s="549"/>
      <c r="D1952" s="279" t="s">
        <v>279</v>
      </c>
      <c r="E1952" s="764"/>
      <c r="F1952" s="764"/>
      <c r="G1952" s="764"/>
      <c r="H1952" s="764">
        <f t="shared" si="211"/>
        <v>0</v>
      </c>
      <c r="I1952" s="764">
        <f t="shared" si="210"/>
        <v>0</v>
      </c>
      <c r="J1952" s="764"/>
      <c r="K1952" s="764"/>
      <c r="L1952" s="764"/>
      <c r="M1952" s="762"/>
      <c r="N1952" s="762"/>
      <c r="O1952" s="762"/>
    </row>
    <row r="1953" spans="1:15" s="268" customFormat="1" ht="14.25">
      <c r="A1953" s="1685"/>
      <c r="B1953" s="1688"/>
      <c r="C1953" s="549">
        <v>4214</v>
      </c>
      <c r="D1953" s="278" t="s">
        <v>43</v>
      </c>
      <c r="E1953" s="764"/>
      <c r="F1953" s="764"/>
      <c r="G1953" s="764"/>
      <c r="H1953" s="764">
        <f t="shared" si="211"/>
        <v>0</v>
      </c>
      <c r="I1953" s="764">
        <f t="shared" si="210"/>
        <v>0</v>
      </c>
      <c r="J1953" s="764"/>
      <c r="K1953" s="764"/>
      <c r="L1953" s="764"/>
      <c r="M1953" s="762"/>
      <c r="N1953" s="1023"/>
      <c r="O1953" s="762"/>
    </row>
    <row r="1954" spans="1:15" s="266" customFormat="1" ht="23.25" customHeight="1">
      <c r="A1954" s="1685"/>
      <c r="B1954" s="1688"/>
      <c r="C1954" s="549">
        <v>4215</v>
      </c>
      <c r="D1954" s="278" t="s">
        <v>44</v>
      </c>
      <c r="E1954" s="764"/>
      <c r="F1954" s="764"/>
      <c r="G1954" s="764"/>
      <c r="H1954" s="764">
        <f t="shared" si="211"/>
        <v>0</v>
      </c>
      <c r="I1954" s="764">
        <f t="shared" si="210"/>
        <v>0</v>
      </c>
      <c r="J1954" s="764"/>
      <c r="K1954" s="764"/>
      <c r="L1954" s="764"/>
      <c r="M1954" s="1023"/>
      <c r="N1954" s="767"/>
      <c r="O1954" s="1023"/>
    </row>
    <row r="1955" spans="1:15" s="176" customFormat="1" ht="28.5">
      <c r="A1955" s="1685"/>
      <c r="B1955" s="1688"/>
      <c r="C1955" s="549">
        <v>4216</v>
      </c>
      <c r="D1955" s="278" t="s">
        <v>45</v>
      </c>
      <c r="E1955" s="764"/>
      <c r="F1955" s="764"/>
      <c r="G1955" s="764"/>
      <c r="H1955" s="764">
        <f t="shared" si="211"/>
        <v>0</v>
      </c>
      <c r="I1955" s="764">
        <f t="shared" si="210"/>
        <v>0</v>
      </c>
      <c r="J1955" s="764"/>
      <c r="K1955" s="764"/>
      <c r="L1955" s="764"/>
      <c r="M1955" s="767"/>
      <c r="N1955" s="767"/>
      <c r="O1955" s="767"/>
    </row>
    <row r="1956" spans="1:15" s="176" customFormat="1" ht="28.5">
      <c r="A1956" s="1685"/>
      <c r="B1956" s="1688"/>
      <c r="C1956" s="549">
        <v>4217</v>
      </c>
      <c r="D1956" s="278" t="s">
        <v>46</v>
      </c>
      <c r="E1956" s="764"/>
      <c r="F1956" s="764"/>
      <c r="G1956" s="764"/>
      <c r="H1956" s="764">
        <f t="shared" si="211"/>
        <v>0</v>
      </c>
      <c r="I1956" s="764">
        <f t="shared" si="210"/>
        <v>0</v>
      </c>
      <c r="J1956" s="764"/>
      <c r="K1956" s="764"/>
      <c r="L1956" s="764"/>
      <c r="M1956" s="767"/>
      <c r="N1956" s="767"/>
      <c r="O1956" s="767"/>
    </row>
    <row r="1957" spans="1:15" s="176" customFormat="1" ht="42.75">
      <c r="A1957" s="1685"/>
      <c r="B1957" s="1688"/>
      <c r="C1957" s="551"/>
      <c r="D1957" s="499" t="s">
        <v>422</v>
      </c>
      <c r="E1957" s="986">
        <f>E1959+E1960</f>
        <v>0</v>
      </c>
      <c r="F1957" s="986">
        <f>F1959+F1960</f>
        <v>0</v>
      </c>
      <c r="G1957" s="986">
        <f>G1959+G1960</f>
        <v>0</v>
      </c>
      <c r="H1957" s="986">
        <f t="shared" si="211"/>
        <v>0</v>
      </c>
      <c r="I1957" s="986">
        <f t="shared" si="210"/>
        <v>0</v>
      </c>
      <c r="J1957" s="986"/>
      <c r="K1957" s="986">
        <f>K1959+K1960</f>
        <v>0</v>
      </c>
      <c r="L1957" s="986">
        <f>L1959+L1960</f>
        <v>0</v>
      </c>
      <c r="M1957" s="767"/>
      <c r="N1957" s="767"/>
      <c r="O1957" s="767"/>
    </row>
    <row r="1958" spans="1:15" s="176" customFormat="1">
      <c r="A1958" s="1685"/>
      <c r="B1958" s="1688"/>
      <c r="C1958" s="549"/>
      <c r="D1958" s="273" t="s">
        <v>72</v>
      </c>
      <c r="E1958" s="765"/>
      <c r="F1958" s="765"/>
      <c r="G1958" s="765"/>
      <c r="H1958" s="765">
        <f t="shared" si="211"/>
        <v>0</v>
      </c>
      <c r="I1958" s="765">
        <f t="shared" si="210"/>
        <v>0</v>
      </c>
      <c r="J1958" s="765"/>
      <c r="K1958" s="765"/>
      <c r="L1958" s="765"/>
      <c r="M1958" s="767"/>
      <c r="N1958" s="767"/>
      <c r="O1958" s="767"/>
    </row>
    <row r="1959" spans="1:15" s="176" customFormat="1">
      <c r="A1959" s="1685"/>
      <c r="B1959" s="1688"/>
      <c r="C1959" s="549">
        <v>4221</v>
      </c>
      <c r="D1959" s="273" t="s">
        <v>47</v>
      </c>
      <c r="E1959" s="765"/>
      <c r="F1959" s="765"/>
      <c r="G1959" s="765"/>
      <c r="H1959" s="765">
        <f t="shared" si="211"/>
        <v>0</v>
      </c>
      <c r="I1959" s="765">
        <f t="shared" si="210"/>
        <v>0</v>
      </c>
      <c r="J1959" s="765"/>
      <c r="K1959" s="765"/>
      <c r="L1959" s="765"/>
      <c r="M1959" s="767"/>
      <c r="N1959" s="767"/>
      <c r="O1959" s="767"/>
    </row>
    <row r="1960" spans="1:15" s="176" customFormat="1" ht="27">
      <c r="A1960" s="1685"/>
      <c r="B1960" s="1688"/>
      <c r="C1960" s="549">
        <v>4222</v>
      </c>
      <c r="D1960" s="273" t="s">
        <v>48</v>
      </c>
      <c r="E1960" s="765"/>
      <c r="F1960" s="765"/>
      <c r="G1960" s="765"/>
      <c r="H1960" s="765">
        <f t="shared" si="211"/>
        <v>0</v>
      </c>
      <c r="I1960" s="765">
        <f t="shared" si="210"/>
        <v>0</v>
      </c>
      <c r="J1960" s="765"/>
      <c r="K1960" s="765"/>
      <c r="L1960" s="765"/>
      <c r="M1960" s="767"/>
      <c r="N1960" s="762"/>
      <c r="O1960" s="767"/>
    </row>
    <row r="1961" spans="1:15" s="268" customFormat="1" ht="14.25">
      <c r="A1961" s="1685"/>
      <c r="B1961" s="1688"/>
      <c r="C1961" s="549">
        <v>4231</v>
      </c>
      <c r="D1961" s="274" t="s">
        <v>49</v>
      </c>
      <c r="E1961" s="765"/>
      <c r="F1961" s="765"/>
      <c r="G1961" s="765"/>
      <c r="H1961" s="765">
        <f t="shared" si="211"/>
        <v>0</v>
      </c>
      <c r="I1961" s="765">
        <f t="shared" si="210"/>
        <v>0</v>
      </c>
      <c r="J1961" s="765"/>
      <c r="K1961" s="765"/>
      <c r="L1961" s="765"/>
      <c r="M1961" s="762"/>
      <c r="N1961" s="762"/>
      <c r="O1961" s="762"/>
    </row>
    <row r="1962" spans="1:15" s="268" customFormat="1" ht="28.5">
      <c r="A1962" s="1685"/>
      <c r="B1962" s="1688"/>
      <c r="C1962" s="549">
        <v>4232</v>
      </c>
      <c r="D1962" s="274" t="s">
        <v>50</v>
      </c>
      <c r="E1962" s="765"/>
      <c r="F1962" s="765"/>
      <c r="G1962" s="765"/>
      <c r="H1962" s="765">
        <f t="shared" si="211"/>
        <v>0</v>
      </c>
      <c r="I1962" s="765">
        <f t="shared" si="210"/>
        <v>0</v>
      </c>
      <c r="J1962" s="987"/>
      <c r="K1962" s="765"/>
      <c r="L1962" s="765"/>
      <c r="M1962" s="762"/>
      <c r="N1962" s="762"/>
      <c r="O1962" s="762"/>
    </row>
    <row r="1963" spans="1:15" s="268" customFormat="1" ht="57">
      <c r="A1963" s="1685"/>
      <c r="B1963" s="1688"/>
      <c r="C1963" s="549">
        <v>4233</v>
      </c>
      <c r="D1963" s="274" t="s">
        <v>388</v>
      </c>
      <c r="E1963" s="765"/>
      <c r="F1963" s="765"/>
      <c r="G1963" s="765"/>
      <c r="H1963" s="765">
        <f t="shared" si="211"/>
        <v>0</v>
      </c>
      <c r="I1963" s="765">
        <f t="shared" si="210"/>
        <v>0</v>
      </c>
      <c r="J1963" s="987"/>
      <c r="K1963" s="765"/>
      <c r="L1963" s="765"/>
      <c r="M1963" s="762"/>
      <c r="N1963" s="762"/>
      <c r="O1963" s="762"/>
    </row>
    <row r="1964" spans="1:15" s="268" customFormat="1" ht="28.5">
      <c r="A1964" s="1685"/>
      <c r="B1964" s="1688"/>
      <c r="C1964" s="549">
        <v>4234</v>
      </c>
      <c r="D1964" s="274" t="s">
        <v>51</v>
      </c>
      <c r="E1964" s="764"/>
      <c r="F1964" s="764"/>
      <c r="G1964" s="764"/>
      <c r="H1964" s="764">
        <f t="shared" si="211"/>
        <v>0</v>
      </c>
      <c r="I1964" s="764">
        <f t="shared" si="210"/>
        <v>0</v>
      </c>
      <c r="J1964" s="764"/>
      <c r="K1964" s="764"/>
      <c r="L1964" s="764"/>
      <c r="M1964" s="762"/>
      <c r="N1964" s="1023"/>
      <c r="O1964" s="762"/>
    </row>
    <row r="1965" spans="1:15" s="266" customFormat="1" ht="28.5">
      <c r="A1965" s="1685"/>
      <c r="B1965" s="1688"/>
      <c r="C1965" s="549">
        <v>4235</v>
      </c>
      <c r="D1965" s="274" t="s">
        <v>52</v>
      </c>
      <c r="E1965" s="764"/>
      <c r="F1965" s="764"/>
      <c r="G1965" s="764"/>
      <c r="H1965" s="764">
        <f t="shared" si="211"/>
        <v>0</v>
      </c>
      <c r="I1965" s="764">
        <f t="shared" si="210"/>
        <v>0</v>
      </c>
      <c r="J1965" s="764"/>
      <c r="K1965" s="764"/>
      <c r="L1965" s="764"/>
      <c r="M1965" s="1023"/>
      <c r="N1965" s="762"/>
      <c r="O1965" s="1023"/>
    </row>
    <row r="1966" spans="1:15" s="268" customFormat="1" ht="28.5">
      <c r="A1966" s="1685"/>
      <c r="B1966" s="1688"/>
      <c r="C1966" s="549">
        <v>4236</v>
      </c>
      <c r="D1966" s="274" t="s">
        <v>53</v>
      </c>
      <c r="E1966" s="764"/>
      <c r="F1966" s="764"/>
      <c r="G1966" s="764"/>
      <c r="H1966" s="764">
        <f t="shared" si="211"/>
        <v>0</v>
      </c>
      <c r="I1966" s="764">
        <f t="shared" si="210"/>
        <v>0</v>
      </c>
      <c r="J1966" s="764"/>
      <c r="K1966" s="764"/>
      <c r="L1966" s="764"/>
      <c r="M1966" s="762"/>
      <c r="N1966" s="1023"/>
      <c r="O1966" s="762"/>
    </row>
    <row r="1967" spans="1:15" s="266" customFormat="1" ht="28.5">
      <c r="A1967" s="1685"/>
      <c r="B1967" s="1688"/>
      <c r="C1967" s="549">
        <v>4237</v>
      </c>
      <c r="D1967" s="274" t="s">
        <v>54</v>
      </c>
      <c r="E1967" s="764"/>
      <c r="F1967" s="764"/>
      <c r="G1967" s="764"/>
      <c r="H1967" s="764">
        <f t="shared" si="211"/>
        <v>0</v>
      </c>
      <c r="I1967" s="764">
        <f t="shared" si="210"/>
        <v>0</v>
      </c>
      <c r="J1967" s="764"/>
      <c r="K1967" s="764"/>
      <c r="L1967" s="764"/>
      <c r="M1967" s="1023"/>
      <c r="N1967" s="1023"/>
      <c r="O1967" s="1023"/>
    </row>
    <row r="1968" spans="1:15" s="266" customFormat="1" ht="28.5">
      <c r="A1968" s="1685"/>
      <c r="B1968" s="1688"/>
      <c r="C1968" s="549">
        <v>4239</v>
      </c>
      <c r="D1968" s="272" t="s">
        <v>55</v>
      </c>
      <c r="E1968" s="766"/>
      <c r="F1968" s="766"/>
      <c r="G1968" s="766"/>
      <c r="H1968" s="766">
        <f t="shared" si="211"/>
        <v>0</v>
      </c>
      <c r="I1968" s="766">
        <f t="shared" ref="I1968:I1999" si="212">G1968-E1968</f>
        <v>0</v>
      </c>
      <c r="J1968" s="766"/>
      <c r="K1968" s="766"/>
      <c r="L1968" s="766"/>
      <c r="M1968" s="1023"/>
      <c r="N1968" s="1023"/>
      <c r="O1968" s="1023"/>
    </row>
    <row r="1969" spans="1:15" s="266" customFormat="1" ht="28.5">
      <c r="A1969" s="1685"/>
      <c r="B1969" s="1688"/>
      <c r="C1969" s="549">
        <v>4241</v>
      </c>
      <c r="D1969" s="274" t="s">
        <v>56</v>
      </c>
      <c r="E1969" s="764"/>
      <c r="F1969" s="764"/>
      <c r="G1969" s="764"/>
      <c r="H1969" s="764">
        <f t="shared" si="211"/>
        <v>0</v>
      </c>
      <c r="I1969" s="764">
        <f t="shared" si="212"/>
        <v>0</v>
      </c>
      <c r="J1969" s="764"/>
      <c r="K1969" s="764"/>
      <c r="L1969" s="764"/>
      <c r="M1969" s="1023"/>
      <c r="N1969" s="1023"/>
      <c r="O1969" s="1023"/>
    </row>
    <row r="1970" spans="1:15" s="266" customFormat="1" ht="42.75">
      <c r="A1970" s="1685"/>
      <c r="B1970" s="1688"/>
      <c r="C1970" s="549">
        <v>4251</v>
      </c>
      <c r="D1970" s="272" t="s">
        <v>57</v>
      </c>
      <c r="E1970" s="766"/>
      <c r="F1970" s="766"/>
      <c r="G1970" s="766"/>
      <c r="H1970" s="766">
        <f t="shared" si="211"/>
        <v>0</v>
      </c>
      <c r="I1970" s="766">
        <f t="shared" si="212"/>
        <v>0</v>
      </c>
      <c r="J1970" s="766"/>
      <c r="K1970" s="766"/>
      <c r="L1970" s="766"/>
      <c r="M1970" s="1023"/>
      <c r="N1970" s="1023"/>
      <c r="O1970" s="1023"/>
    </row>
    <row r="1971" spans="1:15" s="266" customFormat="1" ht="42.75">
      <c r="A1971" s="1685"/>
      <c r="B1971" s="1688"/>
      <c r="C1971" s="551">
        <v>4252</v>
      </c>
      <c r="D1971" s="499" t="s">
        <v>58</v>
      </c>
      <c r="E1971" s="986">
        <f>E1973+E1974</f>
        <v>0</v>
      </c>
      <c r="F1971" s="986">
        <f>F1973+F1974</f>
        <v>0</v>
      </c>
      <c r="G1971" s="986">
        <f>G1973+G1974</f>
        <v>0</v>
      </c>
      <c r="H1971" s="986">
        <f t="shared" si="211"/>
        <v>0</v>
      </c>
      <c r="I1971" s="986">
        <f t="shared" si="212"/>
        <v>0</v>
      </c>
      <c r="J1971" s="986"/>
      <c r="K1971" s="986">
        <f>K1973+K1974</f>
        <v>0</v>
      </c>
      <c r="L1971" s="986">
        <f>L1973+L1974</f>
        <v>0</v>
      </c>
      <c r="M1971" s="1023"/>
      <c r="N1971" s="1023"/>
      <c r="O1971" s="1023"/>
    </row>
    <row r="1972" spans="1:15" s="266" customFormat="1">
      <c r="A1972" s="1685"/>
      <c r="B1972" s="1688"/>
      <c r="C1972" s="549"/>
      <c r="D1972" s="273" t="s">
        <v>72</v>
      </c>
      <c r="E1972" s="766"/>
      <c r="F1972" s="766"/>
      <c r="G1972" s="766"/>
      <c r="H1972" s="766">
        <f t="shared" si="211"/>
        <v>0</v>
      </c>
      <c r="I1972" s="766">
        <f t="shared" si="212"/>
        <v>0</v>
      </c>
      <c r="J1972" s="766"/>
      <c r="K1972" s="766"/>
      <c r="L1972" s="766"/>
      <c r="M1972" s="1023"/>
      <c r="N1972" s="762"/>
      <c r="O1972" s="1023"/>
    </row>
    <row r="1973" spans="1:15" s="268" customFormat="1" ht="27">
      <c r="A1973" s="1685"/>
      <c r="B1973" s="1688"/>
      <c r="C1973" s="549"/>
      <c r="D1973" s="280" t="s">
        <v>59</v>
      </c>
      <c r="E1973" s="766"/>
      <c r="F1973" s="766"/>
      <c r="G1973" s="766"/>
      <c r="H1973" s="766">
        <f t="shared" si="211"/>
        <v>0</v>
      </c>
      <c r="I1973" s="766">
        <f t="shared" si="212"/>
        <v>0</v>
      </c>
      <c r="J1973" s="766"/>
      <c r="K1973" s="766"/>
      <c r="L1973" s="766"/>
      <c r="M1973" s="762"/>
      <c r="N1973" s="762"/>
      <c r="O1973" s="762"/>
    </row>
    <row r="1974" spans="1:15" s="268" customFormat="1" ht="27">
      <c r="A1974" s="1685"/>
      <c r="B1974" s="1688"/>
      <c r="C1974" s="549"/>
      <c r="D1974" s="280" t="s">
        <v>60</v>
      </c>
      <c r="E1974" s="766"/>
      <c r="F1974" s="766"/>
      <c r="G1974" s="766"/>
      <c r="H1974" s="766">
        <f t="shared" si="211"/>
        <v>0</v>
      </c>
      <c r="I1974" s="766">
        <f t="shared" si="212"/>
        <v>0</v>
      </c>
      <c r="J1974" s="766"/>
      <c r="K1974" s="766"/>
      <c r="L1974" s="766"/>
      <c r="M1974" s="762"/>
      <c r="N1974" s="762"/>
      <c r="O1974" s="762"/>
    </row>
    <row r="1975" spans="1:15" s="268" customFormat="1" ht="28.5">
      <c r="A1975" s="1685"/>
      <c r="B1975" s="1688"/>
      <c r="C1975" s="551">
        <v>4261</v>
      </c>
      <c r="D1975" s="499" t="s">
        <v>61</v>
      </c>
      <c r="E1975" s="986">
        <f>E1977+E1978</f>
        <v>0</v>
      </c>
      <c r="F1975" s="986">
        <f>F1977+F1978</f>
        <v>0</v>
      </c>
      <c r="G1975" s="986">
        <f>G1977+G1978</f>
        <v>0</v>
      </c>
      <c r="H1975" s="986">
        <f t="shared" si="211"/>
        <v>0</v>
      </c>
      <c r="I1975" s="986">
        <f t="shared" si="212"/>
        <v>0</v>
      </c>
      <c r="J1975" s="986"/>
      <c r="K1975" s="986">
        <f>K1977+K1978</f>
        <v>0</v>
      </c>
      <c r="L1975" s="986">
        <f>L1977+L1978</f>
        <v>0</v>
      </c>
      <c r="M1975" s="762"/>
      <c r="N1975" s="762"/>
      <c r="O1975" s="762"/>
    </row>
    <row r="1976" spans="1:15" s="268" customFormat="1">
      <c r="A1976" s="1685"/>
      <c r="B1976" s="1688"/>
      <c r="C1976" s="549"/>
      <c r="D1976" s="273" t="s">
        <v>72</v>
      </c>
      <c r="E1976" s="764"/>
      <c r="F1976" s="764"/>
      <c r="G1976" s="764"/>
      <c r="H1976" s="764">
        <f t="shared" si="211"/>
        <v>0</v>
      </c>
      <c r="I1976" s="764">
        <f t="shared" si="212"/>
        <v>0</v>
      </c>
      <c r="J1976" s="764"/>
      <c r="K1976" s="764"/>
      <c r="L1976" s="764"/>
      <c r="M1976" s="762"/>
      <c r="N1976" s="762"/>
      <c r="O1976" s="762"/>
    </row>
    <row r="1977" spans="1:15" s="268" customFormat="1">
      <c r="A1977" s="1685"/>
      <c r="B1977" s="1688"/>
      <c r="C1977" s="549"/>
      <c r="D1977" s="273" t="s">
        <v>62</v>
      </c>
      <c r="E1977" s="764"/>
      <c r="F1977" s="764"/>
      <c r="G1977" s="764"/>
      <c r="H1977" s="764">
        <f t="shared" si="211"/>
        <v>0</v>
      </c>
      <c r="I1977" s="764">
        <f t="shared" si="212"/>
        <v>0</v>
      </c>
      <c r="J1977" s="764"/>
      <c r="K1977" s="764"/>
      <c r="L1977" s="764"/>
      <c r="M1977" s="762"/>
      <c r="N1977" s="762"/>
      <c r="O1977" s="762"/>
    </row>
    <row r="1978" spans="1:15" s="268" customFormat="1">
      <c r="A1978" s="1685"/>
      <c r="B1978" s="1688"/>
      <c r="C1978" s="549"/>
      <c r="D1978" s="273" t="s">
        <v>63</v>
      </c>
      <c r="E1978" s="764"/>
      <c r="F1978" s="764"/>
      <c r="G1978" s="764"/>
      <c r="H1978" s="764">
        <f t="shared" si="211"/>
        <v>0</v>
      </c>
      <c r="I1978" s="764">
        <f t="shared" si="212"/>
        <v>0</v>
      </c>
      <c r="J1978" s="764"/>
      <c r="K1978" s="764"/>
      <c r="L1978" s="764"/>
      <c r="M1978" s="762"/>
      <c r="N1978" s="762"/>
      <c r="O1978" s="762"/>
    </row>
    <row r="1979" spans="1:15" s="268" customFormat="1" ht="28.5">
      <c r="A1979" s="1685"/>
      <c r="B1979" s="1688"/>
      <c r="C1979" s="549">
        <v>4262</v>
      </c>
      <c r="D1979" s="274" t="s">
        <v>345</v>
      </c>
      <c r="E1979" s="764"/>
      <c r="F1979" s="764"/>
      <c r="G1979" s="764"/>
      <c r="H1979" s="764">
        <f t="shared" si="211"/>
        <v>0</v>
      </c>
      <c r="I1979" s="764">
        <f t="shared" si="212"/>
        <v>0</v>
      </c>
      <c r="J1979" s="764"/>
      <c r="K1979" s="764"/>
      <c r="L1979" s="764"/>
      <c r="M1979" s="762"/>
      <c r="N1979" s="762"/>
      <c r="O1979" s="762"/>
    </row>
    <row r="1980" spans="1:15" s="268" customFormat="1" ht="14.25">
      <c r="A1980" s="1685"/>
      <c r="B1980" s="1688"/>
      <c r="C1980" s="549">
        <v>4264</v>
      </c>
      <c r="D1980" s="274" t="s">
        <v>344</v>
      </c>
      <c r="E1980" s="764"/>
      <c r="F1980" s="764"/>
      <c r="G1980" s="764"/>
      <c r="H1980" s="764">
        <f t="shared" si="211"/>
        <v>0</v>
      </c>
      <c r="I1980" s="764">
        <f t="shared" si="212"/>
        <v>0</v>
      </c>
      <c r="J1980" s="764"/>
      <c r="K1980" s="764"/>
      <c r="L1980" s="764"/>
      <c r="M1980" s="762"/>
      <c r="N1980" s="762"/>
      <c r="O1980" s="762"/>
    </row>
    <row r="1981" spans="1:15" s="268" customFormat="1" ht="22.5" customHeight="1">
      <c r="A1981" s="1685"/>
      <c r="B1981" s="1688"/>
      <c r="C1981" s="552">
        <v>4266</v>
      </c>
      <c r="D1981" s="527" t="s">
        <v>429</v>
      </c>
      <c r="E1981" s="764"/>
      <c r="F1981" s="764"/>
      <c r="G1981" s="764"/>
      <c r="H1981" s="764">
        <f t="shared" si="211"/>
        <v>0</v>
      </c>
      <c r="I1981" s="764">
        <f t="shared" si="212"/>
        <v>0</v>
      </c>
      <c r="J1981" s="764"/>
      <c r="K1981" s="764"/>
      <c r="L1981" s="764"/>
      <c r="M1981" s="762"/>
      <c r="N1981" s="762"/>
      <c r="O1981" s="762"/>
    </row>
    <row r="1982" spans="1:15" s="268" customFormat="1" ht="28.5">
      <c r="A1982" s="1685"/>
      <c r="B1982" s="1688"/>
      <c r="C1982" s="549">
        <v>4267</v>
      </c>
      <c r="D1982" s="274" t="s">
        <v>346</v>
      </c>
      <c r="E1982" s="764"/>
      <c r="F1982" s="764"/>
      <c r="G1982" s="764"/>
      <c r="H1982" s="764">
        <f t="shared" si="211"/>
        <v>0</v>
      </c>
      <c r="I1982" s="764">
        <f t="shared" si="212"/>
        <v>0</v>
      </c>
      <c r="J1982" s="764"/>
      <c r="K1982" s="764"/>
      <c r="L1982" s="764"/>
      <c r="M1982" s="762"/>
      <c r="N1982" s="762"/>
      <c r="O1982" s="762"/>
    </row>
    <row r="1983" spans="1:15" s="268" customFormat="1" ht="28.5">
      <c r="A1983" s="1685"/>
      <c r="B1983" s="1688"/>
      <c r="C1983" s="549">
        <v>4269</v>
      </c>
      <c r="D1983" s="274" t="s">
        <v>64</v>
      </c>
      <c r="E1983" s="764"/>
      <c r="F1983" s="764"/>
      <c r="G1983" s="764"/>
      <c r="H1983" s="764">
        <f t="shared" si="211"/>
        <v>0</v>
      </c>
      <c r="I1983" s="764">
        <f t="shared" si="212"/>
        <v>0</v>
      </c>
      <c r="J1983" s="764"/>
      <c r="K1983" s="764"/>
      <c r="L1983" s="764"/>
      <c r="M1983" s="762"/>
      <c r="N1983" s="1033"/>
      <c r="O1983" s="762"/>
    </row>
    <row r="1984" spans="1:15" s="268" customFormat="1" ht="42.75">
      <c r="A1984" s="1685"/>
      <c r="B1984" s="1688"/>
      <c r="C1984" s="549">
        <v>4511</v>
      </c>
      <c r="D1984" s="272" t="s">
        <v>65</v>
      </c>
      <c r="E1984" s="764"/>
      <c r="F1984" s="764"/>
      <c r="G1984" s="764"/>
      <c r="H1984" s="764">
        <f t="shared" si="211"/>
        <v>0</v>
      </c>
      <c r="I1984" s="764">
        <f t="shared" si="212"/>
        <v>0</v>
      </c>
      <c r="J1984" s="764"/>
      <c r="K1984" s="764"/>
      <c r="L1984" s="764"/>
      <c r="M1984" s="762"/>
      <c r="N1984" s="1033"/>
      <c r="O1984" s="762"/>
    </row>
    <row r="1985" spans="1:15" s="270" customFormat="1" ht="42.75">
      <c r="A1985" s="1685"/>
      <c r="B1985" s="1688"/>
      <c r="C1985" s="549">
        <v>4621</v>
      </c>
      <c r="D1985" s="272" t="s">
        <v>66</v>
      </c>
      <c r="E1985" s="764"/>
      <c r="F1985" s="764"/>
      <c r="G1985" s="764"/>
      <c r="H1985" s="764">
        <f t="shared" si="211"/>
        <v>0</v>
      </c>
      <c r="I1985" s="764">
        <f t="shared" si="212"/>
        <v>0</v>
      </c>
      <c r="J1985" s="988"/>
      <c r="K1985" s="764"/>
      <c r="L1985" s="764"/>
      <c r="M1985" s="762"/>
      <c r="N1985" s="1033"/>
      <c r="O1985" s="1033"/>
    </row>
    <row r="1986" spans="1:15" s="270" customFormat="1" ht="42.75">
      <c r="A1986" s="1685"/>
      <c r="B1986" s="1688"/>
      <c r="C1986" s="549">
        <v>4631</v>
      </c>
      <c r="D1986" s="272" t="s">
        <v>387</v>
      </c>
      <c r="E1986" s="764"/>
      <c r="F1986" s="764"/>
      <c r="G1986" s="764"/>
      <c r="H1986" s="764">
        <f t="shared" si="211"/>
        <v>0</v>
      </c>
      <c r="I1986" s="764">
        <f t="shared" si="212"/>
        <v>0</v>
      </c>
      <c r="J1986" s="988"/>
      <c r="K1986" s="764"/>
      <c r="L1986" s="764"/>
      <c r="M1986" s="1033"/>
      <c r="N1986" s="1033"/>
      <c r="O1986" s="1033"/>
    </row>
    <row r="1987" spans="1:15" s="270" customFormat="1" ht="21.75" customHeight="1">
      <c r="A1987" s="1685"/>
      <c r="B1987" s="1688"/>
      <c r="C1987" s="549">
        <v>4632</v>
      </c>
      <c r="D1987" s="272" t="s">
        <v>283</v>
      </c>
      <c r="E1987" s="764"/>
      <c r="F1987" s="764"/>
      <c r="G1987" s="764"/>
      <c r="H1987" s="764">
        <f t="shared" si="211"/>
        <v>0</v>
      </c>
      <c r="I1987" s="764">
        <f t="shared" si="212"/>
        <v>0</v>
      </c>
      <c r="J1987" s="764"/>
      <c r="K1987" s="764"/>
      <c r="L1987" s="764"/>
      <c r="M1987" s="1033"/>
      <c r="N1987" s="1033"/>
      <c r="O1987" s="1033"/>
    </row>
    <row r="1988" spans="1:15" s="270" customFormat="1" ht="48.75" customHeight="1">
      <c r="A1988" s="1685"/>
      <c r="B1988" s="1688"/>
      <c r="C1988" s="552">
        <v>4638</v>
      </c>
      <c r="D1988" s="527" t="s">
        <v>430</v>
      </c>
      <c r="E1988" s="764"/>
      <c r="F1988" s="764"/>
      <c r="G1988" s="764"/>
      <c r="H1988" s="764">
        <f t="shared" si="211"/>
        <v>0</v>
      </c>
      <c r="I1988" s="764">
        <f t="shared" si="212"/>
        <v>0</v>
      </c>
      <c r="J1988" s="764"/>
      <c r="K1988" s="764"/>
      <c r="L1988" s="764"/>
      <c r="M1988" s="1033"/>
      <c r="N1988" s="1033"/>
      <c r="O1988" s="1033"/>
    </row>
    <row r="1989" spans="1:15" s="270" customFormat="1" ht="28.5">
      <c r="A1989" s="1685"/>
      <c r="B1989" s="1688"/>
      <c r="C1989" s="549" t="s">
        <v>393</v>
      </c>
      <c r="D1989" s="272" t="s">
        <v>394</v>
      </c>
      <c r="E1989" s="764"/>
      <c r="F1989" s="764"/>
      <c r="G1989" s="764"/>
      <c r="H1989" s="764">
        <f t="shared" si="211"/>
        <v>0</v>
      </c>
      <c r="I1989" s="764">
        <f t="shared" si="212"/>
        <v>0</v>
      </c>
      <c r="J1989" s="764"/>
      <c r="K1989" s="764"/>
      <c r="L1989" s="764"/>
      <c r="M1989" s="1033"/>
      <c r="N1989" s="1033"/>
      <c r="O1989" s="1033"/>
    </row>
    <row r="1990" spans="1:15" s="270" customFormat="1" ht="14.25">
      <c r="A1990" s="1685"/>
      <c r="B1990" s="1688"/>
      <c r="C1990" s="549">
        <v>4729</v>
      </c>
      <c r="D1990" s="274" t="s">
        <v>67</v>
      </c>
      <c r="E1990" s="989"/>
      <c r="F1990" s="989"/>
      <c r="G1990" s="989"/>
      <c r="H1990" s="764">
        <f t="shared" si="211"/>
        <v>0</v>
      </c>
      <c r="I1990" s="764">
        <f t="shared" si="212"/>
        <v>0</v>
      </c>
      <c r="J1990" s="989"/>
      <c r="K1990" s="989"/>
      <c r="L1990" s="989"/>
      <c r="M1990" s="1033"/>
      <c r="N1990" s="1033"/>
      <c r="O1990" s="1033"/>
    </row>
    <row r="1991" spans="1:15" s="270" customFormat="1" ht="14.25">
      <c r="A1991" s="1685"/>
      <c r="B1991" s="1688"/>
      <c r="C1991" s="549">
        <v>4822</v>
      </c>
      <c r="D1991" s="274" t="s">
        <v>68</v>
      </c>
      <c r="E1991" s="989"/>
      <c r="F1991" s="989"/>
      <c r="G1991" s="764"/>
      <c r="H1991" s="764">
        <f t="shared" si="211"/>
        <v>0</v>
      </c>
      <c r="I1991" s="764">
        <f t="shared" si="212"/>
        <v>0</v>
      </c>
      <c r="J1991" s="989"/>
      <c r="K1991" s="989"/>
      <c r="L1991" s="989"/>
      <c r="M1991" s="1033"/>
      <c r="N1991" s="1033"/>
      <c r="O1991" s="1033"/>
    </row>
    <row r="1992" spans="1:15" s="270" customFormat="1" ht="14.25">
      <c r="A1992" s="1685"/>
      <c r="B1992" s="1688"/>
      <c r="C1992" s="551">
        <v>4823</v>
      </c>
      <c r="D1992" s="499" t="s">
        <v>69</v>
      </c>
      <c r="E1992" s="986">
        <f>E1994+E1995+E1996</f>
        <v>0</v>
      </c>
      <c r="F1992" s="986">
        <f>F1994+F1995+F1996</f>
        <v>0</v>
      </c>
      <c r="G1992" s="986">
        <f>G1994+G1995+G1996</f>
        <v>0</v>
      </c>
      <c r="H1992" s="986">
        <f t="shared" si="211"/>
        <v>0</v>
      </c>
      <c r="I1992" s="986">
        <f t="shared" si="212"/>
        <v>0</v>
      </c>
      <c r="J1992" s="986"/>
      <c r="K1992" s="986">
        <f>K1994+K1995+K1996</f>
        <v>0</v>
      </c>
      <c r="L1992" s="986">
        <f>L1994+L1995+L1996</f>
        <v>0</v>
      </c>
      <c r="M1992" s="1033"/>
      <c r="N1992" s="1033"/>
      <c r="O1992" s="1033"/>
    </row>
    <row r="1993" spans="1:15" s="270" customFormat="1" ht="14.25">
      <c r="A1993" s="1685"/>
      <c r="B1993" s="1688"/>
      <c r="C1993" s="549"/>
      <c r="D1993" s="273" t="s">
        <v>72</v>
      </c>
      <c r="E1993" s="989"/>
      <c r="F1993" s="989"/>
      <c r="G1993" s="764"/>
      <c r="H1993" s="764">
        <f t="shared" si="211"/>
        <v>0</v>
      </c>
      <c r="I1993" s="764">
        <f t="shared" si="212"/>
        <v>0</v>
      </c>
      <c r="J1993" s="989"/>
      <c r="K1993" s="989"/>
      <c r="L1993" s="989"/>
      <c r="M1993" s="1033"/>
      <c r="N1993" s="762"/>
      <c r="O1993" s="1033"/>
    </row>
    <row r="1994" spans="1:15" s="268" customFormat="1" ht="40.5">
      <c r="A1994" s="1685"/>
      <c r="B1994" s="1688"/>
      <c r="C1994" s="549"/>
      <c r="D1994" s="273" t="s">
        <v>282</v>
      </c>
      <c r="E1994" s="989"/>
      <c r="F1994" s="764"/>
      <c r="G1994" s="764"/>
      <c r="H1994" s="764">
        <f t="shared" si="211"/>
        <v>0</v>
      </c>
      <c r="I1994" s="764">
        <f t="shared" si="212"/>
        <v>0</v>
      </c>
      <c r="J1994" s="989"/>
      <c r="K1994" s="989"/>
      <c r="L1994" s="989"/>
      <c r="M1994" s="1033"/>
      <c r="N1994" s="971"/>
      <c r="O1994" s="762"/>
    </row>
    <row r="1995" spans="1:15" ht="27.95" customHeight="1">
      <c r="A1995" s="1685"/>
      <c r="B1995" s="1688"/>
      <c r="C1995" s="549"/>
      <c r="D1995" s="273" t="s">
        <v>280</v>
      </c>
      <c r="E1995" s="989"/>
      <c r="F1995" s="764"/>
      <c r="G1995" s="764"/>
      <c r="H1995" s="764">
        <f t="shared" si="211"/>
        <v>0</v>
      </c>
      <c r="I1995" s="764">
        <f t="shared" si="212"/>
        <v>0</v>
      </c>
      <c r="J1995" s="989"/>
      <c r="K1995" s="989"/>
      <c r="L1995" s="989"/>
      <c r="M1995" s="762"/>
    </row>
    <row r="1996" spans="1:15" ht="14.25">
      <c r="A1996" s="1685"/>
      <c r="B1996" s="1688"/>
      <c r="C1996" s="549"/>
      <c r="D1996" s="273" t="s">
        <v>281</v>
      </c>
      <c r="E1996" s="989"/>
      <c r="F1996" s="989"/>
      <c r="G1996" s="764"/>
      <c r="H1996" s="764">
        <f t="shared" si="211"/>
        <v>0</v>
      </c>
      <c r="I1996" s="764">
        <f t="shared" si="212"/>
        <v>0</v>
      </c>
      <c r="J1996" s="989"/>
      <c r="K1996" s="989"/>
      <c r="L1996" s="989"/>
      <c r="N1996" s="1034"/>
    </row>
    <row r="1997" spans="1:15" ht="31.5" customHeight="1">
      <c r="A1997" s="1685"/>
      <c r="B1997" s="1688"/>
      <c r="C1997" s="552" t="s">
        <v>428</v>
      </c>
      <c r="D1997" s="527" t="s">
        <v>452</v>
      </c>
      <c r="E1997" s="989"/>
      <c r="F1997" s="989"/>
      <c r="G1997" s="764"/>
      <c r="H1997" s="764">
        <f t="shared" si="211"/>
        <v>0</v>
      </c>
      <c r="I1997" s="764">
        <f t="shared" si="212"/>
        <v>0</v>
      </c>
      <c r="J1997" s="989"/>
      <c r="K1997" s="989"/>
      <c r="L1997" s="989"/>
      <c r="N1997" s="1034"/>
    </row>
    <row r="1998" spans="1:15" s="283" customFormat="1" ht="14.25">
      <c r="A1998" s="1685"/>
      <c r="B1998" s="1688"/>
      <c r="C1998" s="549">
        <v>4861</v>
      </c>
      <c r="D1998" s="274" t="s">
        <v>70</v>
      </c>
      <c r="E1998" s="989"/>
      <c r="F1998" s="989"/>
      <c r="G1998" s="764"/>
      <c r="H1998" s="764">
        <f t="shared" si="211"/>
        <v>0</v>
      </c>
      <c r="I1998" s="764">
        <f t="shared" si="212"/>
        <v>0</v>
      </c>
      <c r="J1998" s="989"/>
      <c r="K1998" s="989"/>
      <c r="L1998" s="989"/>
      <c r="M1998" s="974"/>
      <c r="N1998" s="971"/>
      <c r="O1998" s="1034"/>
    </row>
    <row r="1999" spans="1:15" ht="14.25">
      <c r="A1999" s="1686"/>
      <c r="B1999" s="1689"/>
      <c r="C1999" s="549">
        <v>4891</v>
      </c>
      <c r="D1999" s="274" t="s">
        <v>71</v>
      </c>
      <c r="E1999" s="764"/>
      <c r="F1999" s="764"/>
      <c r="G1999" s="764"/>
      <c r="H1999" s="764">
        <f t="shared" si="211"/>
        <v>0</v>
      </c>
      <c r="I1999" s="764">
        <f t="shared" si="212"/>
        <v>0</v>
      </c>
      <c r="J1999" s="764"/>
      <c r="K1999" s="764"/>
      <c r="L1999" s="764"/>
      <c r="M1999" s="1035"/>
    </row>
    <row r="2000" spans="1:15" s="27" customFormat="1" ht="42.75">
      <c r="A2000" s="1673" t="s">
        <v>444</v>
      </c>
      <c r="B2000" s="1673"/>
      <c r="C2000" s="284"/>
      <c r="D2000" s="36" t="s">
        <v>73</v>
      </c>
      <c r="E2000" s="990">
        <f>SUM(E2002:E2009)</f>
        <v>349220.5</v>
      </c>
      <c r="F2000" s="990">
        <f>SUM(F2002:F2009)</f>
        <v>439590</v>
      </c>
      <c r="G2000" s="990">
        <f>SUM(G2002:G2009)</f>
        <v>1178420.01</v>
      </c>
      <c r="H2000" s="990">
        <f t="shared" si="211"/>
        <v>738830.01</v>
      </c>
      <c r="I2000" s="990">
        <f>+I2006+I2007+I2008+I2009</f>
        <v>829199.51</v>
      </c>
      <c r="J2000" s="990">
        <f>+J2006+J2007+J2008+J2009</f>
        <v>0</v>
      </c>
      <c r="K2000" s="990">
        <f>SUM(K2002:K2009)</f>
        <v>0</v>
      </c>
      <c r="L2000" s="990">
        <f>SUM(L2002:L2009)</f>
        <v>0</v>
      </c>
      <c r="M2000" s="1036"/>
      <c r="N2000" s="1036"/>
      <c r="O2000" s="1036"/>
    </row>
    <row r="2001" spans="1:15" s="20" customFormat="1" ht="23.25" customHeight="1">
      <c r="A2001" s="634" t="s">
        <v>445</v>
      </c>
      <c r="B2001" s="1665" t="s">
        <v>446</v>
      </c>
      <c r="C2001" s="285"/>
      <c r="D2001" s="17" t="s">
        <v>72</v>
      </c>
      <c r="E2001" s="991"/>
      <c r="F2001" s="991"/>
      <c r="G2001" s="991"/>
      <c r="H2001" s="991">
        <f t="shared" si="211"/>
        <v>0</v>
      </c>
      <c r="I2001" s="417">
        <f t="shared" ref="I2001:I2009" si="213">G2001-E2001</f>
        <v>0</v>
      </c>
      <c r="J2001" s="991"/>
      <c r="K2001" s="991"/>
      <c r="L2001" s="991"/>
      <c r="M2001" s="1037"/>
      <c r="N2001" s="1037"/>
      <c r="O2001" s="1037"/>
    </row>
    <row r="2002" spans="1:15" s="20" customFormat="1" ht="28.5">
      <c r="A2002" s="1681">
        <v>1080</v>
      </c>
      <c r="B2002" s="1681">
        <v>31001</v>
      </c>
      <c r="C2002" s="285">
        <v>5111</v>
      </c>
      <c r="D2002" s="18" t="s">
        <v>708</v>
      </c>
      <c r="E2002" s="991"/>
      <c r="F2002" s="991"/>
      <c r="G2002" s="991"/>
      <c r="H2002" s="417">
        <f t="shared" si="211"/>
        <v>0</v>
      </c>
      <c r="I2002" s="417">
        <f t="shared" si="213"/>
        <v>0</v>
      </c>
      <c r="J2002" s="991"/>
      <c r="K2002" s="991"/>
      <c r="L2002" s="991"/>
      <c r="M2002" s="1037"/>
      <c r="N2002" s="1037"/>
      <c r="O2002" s="1037"/>
    </row>
    <row r="2003" spans="1:15" s="20" customFormat="1" ht="28.5">
      <c r="A2003" s="1682"/>
      <c r="B2003" s="1682"/>
      <c r="C2003" s="285">
        <v>5112</v>
      </c>
      <c r="D2003" s="18" t="s">
        <v>709</v>
      </c>
      <c r="E2003" s="991"/>
      <c r="F2003" s="991"/>
      <c r="G2003" s="991"/>
      <c r="H2003" s="417">
        <f t="shared" si="211"/>
        <v>0</v>
      </c>
      <c r="I2003" s="417">
        <f t="shared" si="213"/>
        <v>0</v>
      </c>
      <c r="J2003" s="991"/>
      <c r="K2003" s="991"/>
      <c r="L2003" s="991"/>
      <c r="M2003" s="1037"/>
      <c r="N2003" s="1037"/>
      <c r="O2003" s="1037"/>
    </row>
    <row r="2004" spans="1:15" s="20" customFormat="1" ht="13.5" customHeight="1">
      <c r="A2004" s="1682"/>
      <c r="B2004" s="1682"/>
      <c r="C2004" s="285" t="s">
        <v>710</v>
      </c>
      <c r="D2004" s="18" t="s">
        <v>685</v>
      </c>
      <c r="E2004" s="991"/>
      <c r="F2004" s="991"/>
      <c r="G2004" s="991"/>
      <c r="H2004" s="417">
        <f t="shared" si="211"/>
        <v>0</v>
      </c>
      <c r="I2004" s="417">
        <f t="shared" si="213"/>
        <v>0</v>
      </c>
      <c r="J2004" s="991"/>
      <c r="K2004" s="991"/>
      <c r="L2004" s="991"/>
      <c r="M2004" s="1037"/>
      <c r="N2004" s="1037"/>
      <c r="O2004" s="1037"/>
    </row>
    <row r="2005" spans="1:15" s="20" customFormat="1" ht="28.5">
      <c r="A2005" s="1682"/>
      <c r="B2005" s="1682"/>
      <c r="C2005" s="285">
        <v>5121</v>
      </c>
      <c r="D2005" s="272" t="s">
        <v>74</v>
      </c>
      <c r="E2005" s="991"/>
      <c r="F2005" s="991"/>
      <c r="G2005" s="991"/>
      <c r="H2005" s="417">
        <f t="shared" si="211"/>
        <v>0</v>
      </c>
      <c r="I2005" s="417">
        <f t="shared" si="213"/>
        <v>0</v>
      </c>
      <c r="J2005" s="991"/>
      <c r="K2005" s="991"/>
      <c r="L2005" s="991"/>
      <c r="M2005" s="1037"/>
      <c r="N2005" s="1037"/>
      <c r="O2005" s="1037"/>
    </row>
    <row r="2006" spans="1:15" s="33" customFormat="1" ht="15.75" customHeight="1">
      <c r="A2006" s="1682"/>
      <c r="B2006" s="1682"/>
      <c r="C2006" s="259">
        <v>5122</v>
      </c>
      <c r="D2006" s="21" t="s">
        <v>75</v>
      </c>
      <c r="E2006" s="992">
        <v>349220.5</v>
      </c>
      <c r="F2006" s="417">
        <v>439590</v>
      </c>
      <c r="G2006" s="417">
        <v>1178420.01</v>
      </c>
      <c r="H2006" s="417">
        <f t="shared" si="211"/>
        <v>738830.01</v>
      </c>
      <c r="I2006" s="417">
        <f t="shared" si="213"/>
        <v>829199.51</v>
      </c>
      <c r="J2006" s="992"/>
      <c r="K2006" s="417"/>
      <c r="L2006" s="417"/>
      <c r="M2006" s="1038"/>
      <c r="N2006" s="1038"/>
      <c r="O2006" s="1038"/>
    </row>
    <row r="2007" spans="1:15" s="33" customFormat="1" ht="15.75" customHeight="1">
      <c r="A2007" s="1682"/>
      <c r="B2007" s="1682"/>
      <c r="C2007" s="259">
        <v>5129</v>
      </c>
      <c r="D2007" s="21" t="s">
        <v>76</v>
      </c>
      <c r="E2007" s="992"/>
      <c r="F2007" s="992"/>
      <c r="G2007" s="417"/>
      <c r="H2007" s="417">
        <f t="shared" si="211"/>
        <v>0</v>
      </c>
      <c r="I2007" s="417">
        <f t="shared" si="213"/>
        <v>0</v>
      </c>
      <c r="J2007" s="992"/>
      <c r="K2007" s="417"/>
      <c r="L2007" s="417"/>
      <c r="M2007" s="1038"/>
      <c r="N2007" s="1038"/>
      <c r="O2007" s="1038"/>
    </row>
    <row r="2008" spans="1:15" s="33" customFormat="1" ht="28.5">
      <c r="A2008" s="1682"/>
      <c r="B2008" s="1682"/>
      <c r="C2008" s="259">
        <v>5132</v>
      </c>
      <c r="D2008" s="21" t="s">
        <v>77</v>
      </c>
      <c r="E2008" s="992"/>
      <c r="F2008" s="992"/>
      <c r="G2008" s="417"/>
      <c r="H2008" s="417">
        <f t="shared" si="211"/>
        <v>0</v>
      </c>
      <c r="I2008" s="417">
        <f t="shared" si="213"/>
        <v>0</v>
      </c>
      <c r="J2008" s="992"/>
      <c r="K2008" s="417"/>
      <c r="L2008" s="417"/>
      <c r="M2008" s="1038"/>
      <c r="N2008" s="1038"/>
      <c r="O2008" s="1038"/>
    </row>
    <row r="2009" spans="1:15" s="33" customFormat="1" ht="15.75" customHeight="1">
      <c r="A2009" s="1683"/>
      <c r="B2009" s="1683"/>
      <c r="C2009" s="259" t="s">
        <v>711</v>
      </c>
      <c r="D2009" s="21" t="s">
        <v>712</v>
      </c>
      <c r="E2009" s="992"/>
      <c r="F2009" s="992"/>
      <c r="G2009" s="417"/>
      <c r="H2009" s="417">
        <f t="shared" si="211"/>
        <v>0</v>
      </c>
      <c r="I2009" s="417">
        <f t="shared" si="213"/>
        <v>0</v>
      </c>
      <c r="J2009" s="992"/>
      <c r="K2009" s="417"/>
      <c r="L2009" s="417"/>
      <c r="M2009" s="1038"/>
      <c r="N2009" s="1038"/>
      <c r="O2009" s="1038"/>
    </row>
    <row r="2010" spans="1:15" ht="28.5">
      <c r="A2010" s="1684" t="s">
        <v>684</v>
      </c>
      <c r="B2010" s="1687" t="s">
        <v>9037</v>
      </c>
      <c r="C2010" s="543"/>
      <c r="D2010" s="272" t="s">
        <v>284</v>
      </c>
      <c r="E2010" s="766"/>
      <c r="F2010" s="766"/>
      <c r="G2010" s="766"/>
      <c r="H2010" s="766">
        <f>+G2010-F2010</f>
        <v>0</v>
      </c>
      <c r="I2010" s="766">
        <f>G2010-E2010</f>
        <v>0</v>
      </c>
      <c r="J2010" s="766"/>
      <c r="K2010" s="766"/>
      <c r="L2010" s="766"/>
      <c r="M2010" s="1174"/>
    </row>
    <row r="2011" spans="1:15">
      <c r="A2011" s="1685"/>
      <c r="B2011" s="1688"/>
      <c r="C2011" s="1175"/>
      <c r="D2011" s="273"/>
      <c r="E2011" s="765"/>
      <c r="F2011" s="765"/>
      <c r="G2011" s="765"/>
      <c r="H2011" s="765">
        <f>+G2011-F2011</f>
        <v>0</v>
      </c>
      <c r="I2011" s="765">
        <f>G2011-E2011</f>
        <v>0</v>
      </c>
      <c r="J2011" s="765"/>
      <c r="K2011" s="765"/>
      <c r="L2011" s="765"/>
      <c r="M2011" s="1174"/>
    </row>
    <row r="2012" spans="1:15" ht="28.5">
      <c r="A2012" s="1685"/>
      <c r="B2012" s="1688"/>
      <c r="C2012" s="1175"/>
      <c r="D2012" s="274" t="s">
        <v>32</v>
      </c>
      <c r="E2012" s="765"/>
      <c r="F2012" s="765"/>
      <c r="G2012" s="765"/>
      <c r="H2012" s="765">
        <f>+G2012-F2012</f>
        <v>0</v>
      </c>
      <c r="I2012" s="765">
        <f>G2012-E2012</f>
        <v>0</v>
      </c>
      <c r="J2012" s="765"/>
      <c r="K2012" s="765"/>
      <c r="L2012" s="765"/>
      <c r="M2012" s="1174"/>
    </row>
    <row r="2013" spans="1:15">
      <c r="A2013" s="1685"/>
      <c r="B2013" s="1688"/>
      <c r="C2013" s="1175"/>
      <c r="D2013" s="273"/>
      <c r="E2013" s="765"/>
      <c r="F2013" s="765"/>
      <c r="G2013" s="765"/>
      <c r="H2013" s="765">
        <f>+G2013-F2013</f>
        <v>0</v>
      </c>
      <c r="I2013" s="765">
        <f>G2013-E2013</f>
        <v>0</v>
      </c>
      <c r="J2013" s="765"/>
      <c r="K2013" s="765"/>
      <c r="L2013" s="765"/>
      <c r="M2013" s="1174"/>
    </row>
    <row r="2014" spans="1:15" ht="14.25">
      <c r="A2014" s="1685"/>
      <c r="B2014" s="1688"/>
      <c r="C2014" s="545"/>
      <c r="D2014" s="282" t="s">
        <v>33</v>
      </c>
      <c r="E2014" s="985">
        <f>+E2016+E2080</f>
        <v>5560</v>
      </c>
      <c r="F2014" s="985">
        <f>+F2016+F2080</f>
        <v>131692</v>
      </c>
      <c r="G2014" s="985">
        <f>+G2016+G2080</f>
        <v>2450953.2999999998</v>
      </c>
      <c r="H2014" s="985">
        <f>+G2014-F2014</f>
        <v>2319261.2999999998</v>
      </c>
      <c r="I2014" s="985">
        <f>G2014-E2014</f>
        <v>2445393.2999999998</v>
      </c>
      <c r="J2014" s="985"/>
      <c r="K2014" s="985">
        <f>+K2016+K2080</f>
        <v>1508922.7</v>
      </c>
      <c r="L2014" s="985">
        <f>+L2016+L2080</f>
        <v>0</v>
      </c>
      <c r="M2014" s="1023">
        <f>SUM(M2020:M2089)</f>
        <v>612738.32499999995</v>
      </c>
      <c r="N2014" s="1023">
        <f>SUM(N2020:N2089)</f>
        <v>1225476.6499999999</v>
      </c>
      <c r="O2014" s="1023">
        <f>SUM(O2020:O2089)</f>
        <v>1838214.9749999999</v>
      </c>
    </row>
    <row r="2015" spans="1:15" ht="14.25">
      <c r="A2015" s="1685"/>
      <c r="B2015" s="1688"/>
      <c r="C2015" s="546"/>
      <c r="D2015" s="17" t="s">
        <v>396</v>
      </c>
      <c r="E2015" s="765"/>
      <c r="F2015" s="765"/>
      <c r="G2015" s="765"/>
      <c r="H2015" s="985"/>
      <c r="I2015" s="985"/>
      <c r="J2015" s="765"/>
      <c r="K2015" s="765"/>
      <c r="L2015" s="765"/>
      <c r="M2015" s="1174"/>
    </row>
    <row r="2016" spans="1:15" ht="14.25">
      <c r="A2016" s="1685"/>
      <c r="B2016" s="1688"/>
      <c r="C2016" s="547"/>
      <c r="D2016" s="275" t="s">
        <v>36</v>
      </c>
      <c r="E2016" s="985">
        <f>E2018+SUM(E2024:E2079)-E2024-E2029-E2037-E2051-E2055-E2072</f>
        <v>0</v>
      </c>
      <c r="F2016" s="985">
        <f>F2018+SUM(F2024:F2079)-F2024-F2029-F2037-F2051-F2055-F2072</f>
        <v>0</v>
      </c>
      <c r="G2016" s="985">
        <f>G2018+SUM(G2024:G2079)-G2024-G2029-G2037-G2051-G2055-G2072</f>
        <v>0</v>
      </c>
      <c r="H2016" s="985">
        <f>+G2016-F2016</f>
        <v>0</v>
      </c>
      <c r="I2016" s="985">
        <f t="shared" ref="I2016:I2079" si="214">G2016-E2016</f>
        <v>0</v>
      </c>
      <c r="J2016" s="985"/>
      <c r="K2016" s="985">
        <f>K2018+SUM(K2024:K2079)-K2024-K2029-K2037-K2051-K2055-K2072</f>
        <v>0</v>
      </c>
      <c r="L2016" s="985">
        <f>L2018+SUM(L2024:L2079)-L2024-L2029-L2037-L2051-L2055-L2072</f>
        <v>0</v>
      </c>
      <c r="M2016" s="1174"/>
    </row>
    <row r="2017" spans="1:13">
      <c r="A2017" s="1685"/>
      <c r="B2017" s="1688"/>
      <c r="C2017" s="543"/>
      <c r="D2017" s="273" t="s">
        <v>72</v>
      </c>
      <c r="E2017" s="766"/>
      <c r="F2017" s="766"/>
      <c r="G2017" s="765"/>
      <c r="H2017" s="765">
        <f t="shared" ref="H2017:H2082" si="215">+G2017-F2017</f>
        <v>0</v>
      </c>
      <c r="I2017" s="766">
        <f t="shared" si="214"/>
        <v>0</v>
      </c>
      <c r="J2017" s="766"/>
      <c r="K2017" s="766"/>
      <c r="L2017" s="766"/>
      <c r="M2017" s="1174"/>
    </row>
    <row r="2018" spans="1:13" ht="28.5">
      <c r="A2018" s="1685"/>
      <c r="B2018" s="1688"/>
      <c r="C2018" s="548"/>
      <c r="D2018" s="499" t="s">
        <v>479</v>
      </c>
      <c r="E2018" s="986">
        <f>SUM(E2020:E2022)</f>
        <v>0</v>
      </c>
      <c r="F2018" s="986">
        <f>SUM(F2020:F2022)</f>
        <v>0</v>
      </c>
      <c r="G2018" s="986">
        <f>SUM(G2020:G2022)</f>
        <v>0</v>
      </c>
      <c r="H2018" s="986">
        <f t="shared" si="215"/>
        <v>0</v>
      </c>
      <c r="I2018" s="986">
        <f t="shared" si="214"/>
        <v>0</v>
      </c>
      <c r="J2018" s="986"/>
      <c r="K2018" s="986">
        <f>SUM(K2020:K2022)</f>
        <v>0</v>
      </c>
      <c r="L2018" s="986">
        <f>SUM(L2020:L2022)</f>
        <v>0</v>
      </c>
      <c r="M2018" s="1174"/>
    </row>
    <row r="2019" spans="1:13">
      <c r="A2019" s="1685"/>
      <c r="B2019" s="1688"/>
      <c r="C2019" s="543"/>
      <c r="D2019" s="273" t="s">
        <v>72</v>
      </c>
      <c r="E2019" s="766"/>
      <c r="F2019" s="766"/>
      <c r="G2019" s="765"/>
      <c r="H2019" s="765">
        <f t="shared" si="215"/>
        <v>0</v>
      </c>
      <c r="I2019" s="766">
        <f t="shared" si="214"/>
        <v>0</v>
      </c>
      <c r="J2019" s="766"/>
      <c r="K2019" s="766"/>
      <c r="L2019" s="766"/>
      <c r="M2019" s="1174"/>
    </row>
    <row r="2020" spans="1:13" ht="42.75">
      <c r="A2020" s="1685"/>
      <c r="B2020" s="1688"/>
      <c r="C2020" s="549" t="s">
        <v>276</v>
      </c>
      <c r="D2020" s="276" t="s">
        <v>37</v>
      </c>
      <c r="E2020" s="766"/>
      <c r="F2020" s="766"/>
      <c r="G2020" s="766"/>
      <c r="H2020" s="766">
        <f t="shared" si="215"/>
        <v>0</v>
      </c>
      <c r="I2020" s="766">
        <f t="shared" si="214"/>
        <v>0</v>
      </c>
      <c r="J2020" s="766"/>
      <c r="K2020" s="766"/>
      <c r="L2020" s="766"/>
      <c r="M2020" s="1174"/>
    </row>
    <row r="2021" spans="1:13" ht="42.75">
      <c r="A2021" s="1685"/>
      <c r="B2021" s="1688"/>
      <c r="C2021" s="549" t="s">
        <v>277</v>
      </c>
      <c r="D2021" s="277" t="s">
        <v>38</v>
      </c>
      <c r="E2021" s="766"/>
      <c r="F2021" s="766"/>
      <c r="G2021" s="766"/>
      <c r="H2021" s="766">
        <f t="shared" si="215"/>
        <v>0</v>
      </c>
      <c r="I2021" s="766">
        <f t="shared" si="214"/>
        <v>0</v>
      </c>
      <c r="J2021" s="766"/>
      <c r="K2021" s="766"/>
      <c r="L2021" s="766"/>
      <c r="M2021" s="1174"/>
    </row>
    <row r="2022" spans="1:13" ht="42.75">
      <c r="A2022" s="1685"/>
      <c r="B2022" s="1688"/>
      <c r="C2022" s="549" t="s">
        <v>278</v>
      </c>
      <c r="D2022" s="277" t="s">
        <v>39</v>
      </c>
      <c r="E2022" s="766"/>
      <c r="F2022" s="766"/>
      <c r="G2022" s="766"/>
      <c r="H2022" s="766">
        <f t="shared" si="215"/>
        <v>0</v>
      </c>
      <c r="I2022" s="766">
        <f t="shared" si="214"/>
        <v>0</v>
      </c>
      <c r="J2022" s="766"/>
      <c r="K2022" s="766"/>
      <c r="L2022" s="766"/>
      <c r="M2022" s="1174"/>
    </row>
    <row r="2023" spans="1:13" ht="14.25">
      <c r="A2023" s="1685"/>
      <c r="B2023" s="1688"/>
      <c r="C2023" s="550"/>
      <c r="D2023" s="500"/>
      <c r="E2023" s="768"/>
      <c r="F2023" s="768"/>
      <c r="G2023" s="768"/>
      <c r="H2023" s="768">
        <f t="shared" si="215"/>
        <v>0</v>
      </c>
      <c r="I2023" s="768">
        <f t="shared" si="214"/>
        <v>0</v>
      </c>
      <c r="J2023" s="768"/>
      <c r="K2023" s="768"/>
      <c r="L2023" s="768"/>
      <c r="M2023" s="1174"/>
    </row>
    <row r="2024" spans="1:13" ht="28.5">
      <c r="A2024" s="1685"/>
      <c r="B2024" s="1688"/>
      <c r="C2024" s="551">
        <v>4212</v>
      </c>
      <c r="D2024" s="499" t="s">
        <v>40</v>
      </c>
      <c r="E2024" s="986">
        <f>E2026+E2027+E2028</f>
        <v>0</v>
      </c>
      <c r="F2024" s="986">
        <f>F2026+F2027+F2028</f>
        <v>0</v>
      </c>
      <c r="G2024" s="986">
        <f>G2026+G2027+G2028</f>
        <v>0</v>
      </c>
      <c r="H2024" s="986">
        <f t="shared" si="215"/>
        <v>0</v>
      </c>
      <c r="I2024" s="986">
        <f t="shared" si="214"/>
        <v>0</v>
      </c>
      <c r="J2024" s="986"/>
      <c r="K2024" s="986">
        <f>K2026+K2027+K2028</f>
        <v>0</v>
      </c>
      <c r="L2024" s="986">
        <f>L2026+L2027+L2028</f>
        <v>0</v>
      </c>
      <c r="M2024" s="1174"/>
    </row>
    <row r="2025" spans="1:13">
      <c r="A2025" s="1685"/>
      <c r="B2025" s="1688"/>
      <c r="C2025" s="549"/>
      <c r="D2025" s="273" t="s">
        <v>72</v>
      </c>
      <c r="E2025" s="764"/>
      <c r="F2025" s="764"/>
      <c r="G2025" s="764"/>
      <c r="H2025" s="764">
        <f t="shared" si="215"/>
        <v>0</v>
      </c>
      <c r="I2025" s="764">
        <f t="shared" si="214"/>
        <v>0</v>
      </c>
      <c r="J2025" s="764"/>
      <c r="K2025" s="764"/>
      <c r="L2025" s="764"/>
      <c r="M2025" s="1174"/>
    </row>
    <row r="2026" spans="1:13">
      <c r="A2026" s="1685"/>
      <c r="B2026" s="1688"/>
      <c r="C2026" s="549"/>
      <c r="D2026" s="273" t="s">
        <v>40</v>
      </c>
      <c r="E2026" s="764"/>
      <c r="F2026" s="764"/>
      <c r="G2026" s="764"/>
      <c r="H2026" s="764">
        <f t="shared" si="215"/>
        <v>0</v>
      </c>
      <c r="I2026" s="764">
        <f t="shared" si="214"/>
        <v>0</v>
      </c>
      <c r="J2026" s="764"/>
      <c r="K2026" s="764"/>
      <c r="L2026" s="764"/>
      <c r="M2026" s="1174"/>
    </row>
    <row r="2027" spans="1:13" ht="27">
      <c r="A2027" s="1685"/>
      <c r="B2027" s="1688"/>
      <c r="C2027" s="549"/>
      <c r="D2027" s="273" t="s">
        <v>285</v>
      </c>
      <c r="E2027" s="764"/>
      <c r="F2027" s="764"/>
      <c r="G2027" s="764"/>
      <c r="H2027" s="764">
        <f t="shared" si="215"/>
        <v>0</v>
      </c>
      <c r="I2027" s="764">
        <f t="shared" si="214"/>
        <v>0</v>
      </c>
      <c r="J2027" s="764"/>
      <c r="K2027" s="764"/>
      <c r="L2027" s="764"/>
      <c r="M2027" s="1174"/>
    </row>
    <row r="2028" spans="1:13" ht="27">
      <c r="A2028" s="1685"/>
      <c r="B2028" s="1688"/>
      <c r="C2028" s="549"/>
      <c r="D2028" s="273" t="s">
        <v>398</v>
      </c>
      <c r="E2028" s="764"/>
      <c r="F2028" s="764"/>
      <c r="G2028" s="764"/>
      <c r="H2028" s="764">
        <f t="shared" si="215"/>
        <v>0</v>
      </c>
      <c r="I2028" s="764">
        <f t="shared" si="214"/>
        <v>0</v>
      </c>
      <c r="J2028" s="764"/>
      <c r="K2028" s="764"/>
      <c r="L2028" s="764"/>
      <c r="M2028" s="1174"/>
    </row>
    <row r="2029" spans="1:13" ht="14.25">
      <c r="A2029" s="1685"/>
      <c r="B2029" s="1688"/>
      <c r="C2029" s="551">
        <v>4213</v>
      </c>
      <c r="D2029" s="499" t="s">
        <v>41</v>
      </c>
      <c r="E2029" s="986">
        <f>E2031+E2032</f>
        <v>0</v>
      </c>
      <c r="F2029" s="986">
        <f>F2031+F2032</f>
        <v>0</v>
      </c>
      <c r="G2029" s="986">
        <f>G2031+G2032</f>
        <v>0</v>
      </c>
      <c r="H2029" s="986">
        <f t="shared" si="215"/>
        <v>0</v>
      </c>
      <c r="I2029" s="986">
        <f t="shared" si="214"/>
        <v>0</v>
      </c>
      <c r="J2029" s="986"/>
      <c r="K2029" s="986">
        <f>K2031+K2032</f>
        <v>0</v>
      </c>
      <c r="L2029" s="986">
        <f>L2031+L2032</f>
        <v>0</v>
      </c>
      <c r="M2029" s="1174"/>
    </row>
    <row r="2030" spans="1:13">
      <c r="A2030" s="1685"/>
      <c r="B2030" s="1688"/>
      <c r="C2030" s="549"/>
      <c r="D2030" s="273" t="s">
        <v>72</v>
      </c>
      <c r="E2030" s="764"/>
      <c r="F2030" s="764"/>
      <c r="G2030" s="764"/>
      <c r="H2030" s="764">
        <f t="shared" si="215"/>
        <v>0</v>
      </c>
      <c r="I2030" s="764">
        <f t="shared" si="214"/>
        <v>0</v>
      </c>
      <c r="J2030" s="764"/>
      <c r="K2030" s="764"/>
      <c r="L2030" s="764"/>
      <c r="M2030" s="1174"/>
    </row>
    <row r="2031" spans="1:13" ht="40.5">
      <c r="A2031" s="1685"/>
      <c r="B2031" s="1688"/>
      <c r="C2031" s="549"/>
      <c r="D2031" s="279" t="s">
        <v>42</v>
      </c>
      <c r="E2031" s="764"/>
      <c r="F2031" s="764"/>
      <c r="G2031" s="764"/>
      <c r="H2031" s="764">
        <f t="shared" si="215"/>
        <v>0</v>
      </c>
      <c r="I2031" s="764">
        <f t="shared" si="214"/>
        <v>0</v>
      </c>
      <c r="J2031" s="764"/>
      <c r="K2031" s="764"/>
      <c r="L2031" s="764"/>
      <c r="M2031" s="1174"/>
    </row>
    <row r="2032" spans="1:13" ht="40.5">
      <c r="A2032" s="1685"/>
      <c r="B2032" s="1688"/>
      <c r="C2032" s="549"/>
      <c r="D2032" s="279" t="s">
        <v>279</v>
      </c>
      <c r="E2032" s="764"/>
      <c r="F2032" s="764"/>
      <c r="G2032" s="764"/>
      <c r="H2032" s="764">
        <f t="shared" si="215"/>
        <v>0</v>
      </c>
      <c r="I2032" s="764">
        <f t="shared" si="214"/>
        <v>0</v>
      </c>
      <c r="J2032" s="764"/>
      <c r="K2032" s="764"/>
      <c r="L2032" s="764"/>
      <c r="M2032" s="1174"/>
    </row>
    <row r="2033" spans="1:13" ht="14.25">
      <c r="A2033" s="1685"/>
      <c r="B2033" s="1688"/>
      <c r="C2033" s="549">
        <v>4214</v>
      </c>
      <c r="D2033" s="278" t="s">
        <v>43</v>
      </c>
      <c r="E2033" s="764"/>
      <c r="F2033" s="764"/>
      <c r="G2033" s="764"/>
      <c r="H2033" s="764">
        <f t="shared" si="215"/>
        <v>0</v>
      </c>
      <c r="I2033" s="764">
        <f t="shared" si="214"/>
        <v>0</v>
      </c>
      <c r="J2033" s="764"/>
      <c r="K2033" s="764"/>
      <c r="L2033" s="764"/>
      <c r="M2033" s="1174"/>
    </row>
    <row r="2034" spans="1:13" ht="14.25">
      <c r="A2034" s="1685"/>
      <c r="B2034" s="1688"/>
      <c r="C2034" s="549">
        <v>4215</v>
      </c>
      <c r="D2034" s="278" t="s">
        <v>44</v>
      </c>
      <c r="E2034" s="764"/>
      <c r="F2034" s="764"/>
      <c r="G2034" s="764"/>
      <c r="H2034" s="764">
        <f t="shared" si="215"/>
        <v>0</v>
      </c>
      <c r="I2034" s="764">
        <f t="shared" si="214"/>
        <v>0</v>
      </c>
      <c r="J2034" s="764"/>
      <c r="K2034" s="764"/>
      <c r="L2034" s="764"/>
      <c r="M2034" s="1174"/>
    </row>
    <row r="2035" spans="1:13" ht="28.5">
      <c r="A2035" s="1685"/>
      <c r="B2035" s="1688"/>
      <c r="C2035" s="549">
        <v>4216</v>
      </c>
      <c r="D2035" s="278" t="s">
        <v>45</v>
      </c>
      <c r="E2035" s="764"/>
      <c r="F2035" s="764"/>
      <c r="G2035" s="764"/>
      <c r="H2035" s="764">
        <f t="shared" si="215"/>
        <v>0</v>
      </c>
      <c r="I2035" s="764">
        <f t="shared" si="214"/>
        <v>0</v>
      </c>
      <c r="J2035" s="764"/>
      <c r="K2035" s="764"/>
      <c r="L2035" s="764"/>
      <c r="M2035" s="1174"/>
    </row>
    <row r="2036" spans="1:13" ht="28.5">
      <c r="A2036" s="1685"/>
      <c r="B2036" s="1688"/>
      <c r="C2036" s="549">
        <v>4217</v>
      </c>
      <c r="D2036" s="278" t="s">
        <v>46</v>
      </c>
      <c r="E2036" s="764"/>
      <c r="F2036" s="764"/>
      <c r="G2036" s="764"/>
      <c r="H2036" s="764">
        <f t="shared" si="215"/>
        <v>0</v>
      </c>
      <c r="I2036" s="764">
        <f t="shared" si="214"/>
        <v>0</v>
      </c>
      <c r="J2036" s="764"/>
      <c r="K2036" s="764"/>
      <c r="L2036" s="764"/>
      <c r="M2036" s="1174"/>
    </row>
    <row r="2037" spans="1:13" ht="42.75">
      <c r="A2037" s="1685"/>
      <c r="B2037" s="1688"/>
      <c r="C2037" s="551"/>
      <c r="D2037" s="499" t="s">
        <v>422</v>
      </c>
      <c r="E2037" s="986">
        <f>E2039+E2040</f>
        <v>0</v>
      </c>
      <c r="F2037" s="986">
        <f>F2039+F2040</f>
        <v>0</v>
      </c>
      <c r="G2037" s="986">
        <f>G2039+G2040</f>
        <v>0</v>
      </c>
      <c r="H2037" s="986">
        <f t="shared" si="215"/>
        <v>0</v>
      </c>
      <c r="I2037" s="986">
        <f t="shared" si="214"/>
        <v>0</v>
      </c>
      <c r="J2037" s="986"/>
      <c r="K2037" s="986">
        <f>K2039+K2040</f>
        <v>0</v>
      </c>
      <c r="L2037" s="986">
        <f>L2039+L2040</f>
        <v>0</v>
      </c>
      <c r="M2037" s="1174"/>
    </row>
    <row r="2038" spans="1:13">
      <c r="A2038" s="1685"/>
      <c r="B2038" s="1688"/>
      <c r="C2038" s="549"/>
      <c r="D2038" s="273" t="s">
        <v>72</v>
      </c>
      <c r="E2038" s="765"/>
      <c r="F2038" s="765"/>
      <c r="G2038" s="765"/>
      <c r="H2038" s="765">
        <f t="shared" si="215"/>
        <v>0</v>
      </c>
      <c r="I2038" s="765">
        <f t="shared" si="214"/>
        <v>0</v>
      </c>
      <c r="J2038" s="765"/>
      <c r="K2038" s="765"/>
      <c r="L2038" s="765"/>
      <c r="M2038" s="1174"/>
    </row>
    <row r="2039" spans="1:13">
      <c r="A2039" s="1685"/>
      <c r="B2039" s="1688"/>
      <c r="C2039" s="549">
        <v>4221</v>
      </c>
      <c r="D2039" s="273" t="s">
        <v>47</v>
      </c>
      <c r="E2039" s="765"/>
      <c r="F2039" s="765"/>
      <c r="G2039" s="765"/>
      <c r="H2039" s="765">
        <f t="shared" si="215"/>
        <v>0</v>
      </c>
      <c r="I2039" s="765">
        <f t="shared" si="214"/>
        <v>0</v>
      </c>
      <c r="J2039" s="765"/>
      <c r="K2039" s="765"/>
      <c r="L2039" s="765"/>
      <c r="M2039" s="1174"/>
    </row>
    <row r="2040" spans="1:13" ht="27">
      <c r="A2040" s="1685"/>
      <c r="B2040" s="1688"/>
      <c r="C2040" s="549">
        <v>4222</v>
      </c>
      <c r="D2040" s="273" t="s">
        <v>48</v>
      </c>
      <c r="E2040" s="765"/>
      <c r="F2040" s="765"/>
      <c r="G2040" s="765"/>
      <c r="H2040" s="765">
        <f t="shared" si="215"/>
        <v>0</v>
      </c>
      <c r="I2040" s="765">
        <f t="shared" si="214"/>
        <v>0</v>
      </c>
      <c r="J2040" s="765"/>
      <c r="K2040" s="765"/>
      <c r="L2040" s="765"/>
      <c r="M2040" s="1174"/>
    </row>
    <row r="2041" spans="1:13" ht="14.25">
      <c r="A2041" s="1685"/>
      <c r="B2041" s="1688"/>
      <c r="C2041" s="549">
        <v>4231</v>
      </c>
      <c r="D2041" s="274" t="s">
        <v>49</v>
      </c>
      <c r="E2041" s="765"/>
      <c r="F2041" s="765"/>
      <c r="G2041" s="765"/>
      <c r="H2041" s="765">
        <f t="shared" si="215"/>
        <v>0</v>
      </c>
      <c r="I2041" s="765">
        <f t="shared" si="214"/>
        <v>0</v>
      </c>
      <c r="J2041" s="765"/>
      <c r="K2041" s="765"/>
      <c r="L2041" s="765"/>
      <c r="M2041" s="1174"/>
    </row>
    <row r="2042" spans="1:13" ht="28.5">
      <c r="A2042" s="1685"/>
      <c r="B2042" s="1688"/>
      <c r="C2042" s="549">
        <v>4232</v>
      </c>
      <c r="D2042" s="274" t="s">
        <v>50</v>
      </c>
      <c r="E2042" s="765"/>
      <c r="F2042" s="765"/>
      <c r="G2042" s="765"/>
      <c r="H2042" s="765">
        <f t="shared" si="215"/>
        <v>0</v>
      </c>
      <c r="I2042" s="765">
        <f t="shared" si="214"/>
        <v>0</v>
      </c>
      <c r="J2042" s="987"/>
      <c r="K2042" s="765"/>
      <c r="L2042" s="765"/>
      <c r="M2042" s="1174"/>
    </row>
    <row r="2043" spans="1:13" ht="57">
      <c r="A2043" s="1685"/>
      <c r="B2043" s="1688"/>
      <c r="C2043" s="549">
        <v>4233</v>
      </c>
      <c r="D2043" s="274" t="s">
        <v>388</v>
      </c>
      <c r="E2043" s="765"/>
      <c r="F2043" s="765"/>
      <c r="G2043" s="765"/>
      <c r="H2043" s="765">
        <f t="shared" si="215"/>
        <v>0</v>
      </c>
      <c r="I2043" s="765">
        <f t="shared" si="214"/>
        <v>0</v>
      </c>
      <c r="J2043" s="987"/>
      <c r="K2043" s="765"/>
      <c r="L2043" s="765"/>
      <c r="M2043" s="1174"/>
    </row>
    <row r="2044" spans="1:13" ht="28.5">
      <c r="A2044" s="1685"/>
      <c r="B2044" s="1688"/>
      <c r="C2044" s="549">
        <v>4234</v>
      </c>
      <c r="D2044" s="274" t="s">
        <v>51</v>
      </c>
      <c r="E2044" s="764"/>
      <c r="F2044" s="764"/>
      <c r="G2044" s="764"/>
      <c r="H2044" s="764">
        <f t="shared" si="215"/>
        <v>0</v>
      </c>
      <c r="I2044" s="764">
        <f t="shared" si="214"/>
        <v>0</v>
      </c>
      <c r="J2044" s="764"/>
      <c r="K2044" s="764"/>
      <c r="L2044" s="764"/>
      <c r="M2044" s="1174"/>
    </row>
    <row r="2045" spans="1:13" ht="28.5">
      <c r="A2045" s="1685"/>
      <c r="B2045" s="1688"/>
      <c r="C2045" s="549">
        <v>4235</v>
      </c>
      <c r="D2045" s="274" t="s">
        <v>52</v>
      </c>
      <c r="E2045" s="764"/>
      <c r="F2045" s="764"/>
      <c r="G2045" s="764"/>
      <c r="H2045" s="764">
        <f t="shared" si="215"/>
        <v>0</v>
      </c>
      <c r="I2045" s="764">
        <f t="shared" si="214"/>
        <v>0</v>
      </c>
      <c r="J2045" s="764"/>
      <c r="K2045" s="764"/>
      <c r="L2045" s="764"/>
      <c r="M2045" s="1174"/>
    </row>
    <row r="2046" spans="1:13" ht="28.5">
      <c r="A2046" s="1685"/>
      <c r="B2046" s="1688"/>
      <c r="C2046" s="549">
        <v>4236</v>
      </c>
      <c r="D2046" s="274" t="s">
        <v>53</v>
      </c>
      <c r="E2046" s="764"/>
      <c r="F2046" s="764"/>
      <c r="G2046" s="764"/>
      <c r="H2046" s="764">
        <f t="shared" si="215"/>
        <v>0</v>
      </c>
      <c r="I2046" s="764">
        <f t="shared" si="214"/>
        <v>0</v>
      </c>
      <c r="J2046" s="764"/>
      <c r="K2046" s="764"/>
      <c r="L2046" s="764"/>
      <c r="M2046" s="1174"/>
    </row>
    <row r="2047" spans="1:13" ht="28.5">
      <c r="A2047" s="1685"/>
      <c r="B2047" s="1688"/>
      <c r="C2047" s="549">
        <v>4237</v>
      </c>
      <c r="D2047" s="274" t="s">
        <v>54</v>
      </c>
      <c r="E2047" s="764"/>
      <c r="F2047" s="764"/>
      <c r="G2047" s="764"/>
      <c r="H2047" s="764">
        <f t="shared" si="215"/>
        <v>0</v>
      </c>
      <c r="I2047" s="764">
        <f t="shared" si="214"/>
        <v>0</v>
      </c>
      <c r="J2047" s="764"/>
      <c r="K2047" s="764"/>
      <c r="L2047" s="764"/>
      <c r="M2047" s="1174"/>
    </row>
    <row r="2048" spans="1:13" ht="28.5">
      <c r="A2048" s="1685"/>
      <c r="B2048" s="1688"/>
      <c r="C2048" s="549">
        <v>4239</v>
      </c>
      <c r="D2048" s="272" t="s">
        <v>55</v>
      </c>
      <c r="E2048" s="766"/>
      <c r="F2048" s="766"/>
      <c r="G2048" s="766"/>
      <c r="H2048" s="766">
        <f t="shared" si="215"/>
        <v>0</v>
      </c>
      <c r="I2048" s="766">
        <f t="shared" si="214"/>
        <v>0</v>
      </c>
      <c r="J2048" s="766"/>
      <c r="K2048" s="766"/>
      <c r="L2048" s="766"/>
      <c r="M2048" s="1174"/>
    </row>
    <row r="2049" spans="1:13" ht="28.5">
      <c r="A2049" s="1685"/>
      <c r="B2049" s="1688"/>
      <c r="C2049" s="549">
        <v>4241</v>
      </c>
      <c r="D2049" s="274" t="s">
        <v>56</v>
      </c>
      <c r="E2049" s="764"/>
      <c r="F2049" s="764"/>
      <c r="G2049" s="764"/>
      <c r="H2049" s="764">
        <f t="shared" si="215"/>
        <v>0</v>
      </c>
      <c r="I2049" s="764">
        <f t="shared" si="214"/>
        <v>0</v>
      </c>
      <c r="J2049" s="764"/>
      <c r="K2049" s="764"/>
      <c r="L2049" s="764"/>
      <c r="M2049" s="1174"/>
    </row>
    <row r="2050" spans="1:13" ht="42.75">
      <c r="A2050" s="1685"/>
      <c r="B2050" s="1688"/>
      <c r="C2050" s="549">
        <v>4251</v>
      </c>
      <c r="D2050" s="272" t="s">
        <v>57</v>
      </c>
      <c r="E2050" s="766"/>
      <c r="F2050" s="766"/>
      <c r="G2050" s="766"/>
      <c r="H2050" s="766">
        <f t="shared" si="215"/>
        <v>0</v>
      </c>
      <c r="I2050" s="766">
        <f t="shared" si="214"/>
        <v>0</v>
      </c>
      <c r="J2050" s="766"/>
      <c r="K2050" s="766"/>
      <c r="L2050" s="766"/>
      <c r="M2050" s="1174"/>
    </row>
    <row r="2051" spans="1:13" ht="42.75">
      <c r="A2051" s="1685"/>
      <c r="B2051" s="1688"/>
      <c r="C2051" s="551">
        <v>4252</v>
      </c>
      <c r="D2051" s="499" t="s">
        <v>58</v>
      </c>
      <c r="E2051" s="986">
        <f>E2053+E2054</f>
        <v>0</v>
      </c>
      <c r="F2051" s="986">
        <f>F2053+F2054</f>
        <v>0</v>
      </c>
      <c r="G2051" s="986">
        <f>G2053+G2054</f>
        <v>0</v>
      </c>
      <c r="H2051" s="986">
        <f t="shared" si="215"/>
        <v>0</v>
      </c>
      <c r="I2051" s="986">
        <f t="shared" si="214"/>
        <v>0</v>
      </c>
      <c r="J2051" s="986"/>
      <c r="K2051" s="986">
        <f>K2053+K2054</f>
        <v>0</v>
      </c>
      <c r="L2051" s="986">
        <f>L2053+L2054</f>
        <v>0</v>
      </c>
      <c r="M2051" s="1174"/>
    </row>
    <row r="2052" spans="1:13">
      <c r="A2052" s="1685"/>
      <c r="B2052" s="1688"/>
      <c r="C2052" s="549"/>
      <c r="D2052" s="273" t="s">
        <v>72</v>
      </c>
      <c r="E2052" s="766"/>
      <c r="F2052" s="766"/>
      <c r="G2052" s="766"/>
      <c r="H2052" s="766">
        <f t="shared" si="215"/>
        <v>0</v>
      </c>
      <c r="I2052" s="766">
        <f t="shared" si="214"/>
        <v>0</v>
      </c>
      <c r="J2052" s="766"/>
      <c r="K2052" s="766"/>
      <c r="L2052" s="766"/>
      <c r="M2052" s="1174"/>
    </row>
    <row r="2053" spans="1:13" ht="27">
      <c r="A2053" s="1685"/>
      <c r="B2053" s="1688"/>
      <c r="C2053" s="549"/>
      <c r="D2053" s="280" t="s">
        <v>59</v>
      </c>
      <c r="E2053" s="766"/>
      <c r="F2053" s="766"/>
      <c r="G2053" s="766"/>
      <c r="H2053" s="766">
        <f t="shared" si="215"/>
        <v>0</v>
      </c>
      <c r="I2053" s="766">
        <f t="shared" si="214"/>
        <v>0</v>
      </c>
      <c r="J2053" s="766"/>
      <c r="K2053" s="766"/>
      <c r="L2053" s="766"/>
      <c r="M2053" s="1174"/>
    </row>
    <row r="2054" spans="1:13" ht="27">
      <c r="A2054" s="1685"/>
      <c r="B2054" s="1688"/>
      <c r="C2054" s="549"/>
      <c r="D2054" s="280" t="s">
        <v>60</v>
      </c>
      <c r="E2054" s="766"/>
      <c r="F2054" s="766"/>
      <c r="G2054" s="766"/>
      <c r="H2054" s="766">
        <f t="shared" si="215"/>
        <v>0</v>
      </c>
      <c r="I2054" s="766">
        <f t="shared" si="214"/>
        <v>0</v>
      </c>
      <c r="J2054" s="766"/>
      <c r="K2054" s="766"/>
      <c r="L2054" s="766"/>
      <c r="M2054" s="1174"/>
    </row>
    <row r="2055" spans="1:13" ht="28.5">
      <c r="A2055" s="1685"/>
      <c r="B2055" s="1688"/>
      <c r="C2055" s="551">
        <v>4261</v>
      </c>
      <c r="D2055" s="499" t="s">
        <v>61</v>
      </c>
      <c r="E2055" s="986">
        <f>E2057+E2058</f>
        <v>0</v>
      </c>
      <c r="F2055" s="986">
        <f>F2057+F2058</f>
        <v>0</v>
      </c>
      <c r="G2055" s="986">
        <f>G2057+G2058</f>
        <v>0</v>
      </c>
      <c r="H2055" s="986">
        <f t="shared" si="215"/>
        <v>0</v>
      </c>
      <c r="I2055" s="986">
        <f t="shared" si="214"/>
        <v>0</v>
      </c>
      <c r="J2055" s="986"/>
      <c r="K2055" s="986">
        <f>K2057+K2058</f>
        <v>0</v>
      </c>
      <c r="L2055" s="986">
        <f>L2057+L2058</f>
        <v>0</v>
      </c>
      <c r="M2055" s="1174"/>
    </row>
    <row r="2056" spans="1:13">
      <c r="A2056" s="1685"/>
      <c r="B2056" s="1688"/>
      <c r="C2056" s="549"/>
      <c r="D2056" s="273" t="s">
        <v>72</v>
      </c>
      <c r="E2056" s="764"/>
      <c r="F2056" s="764"/>
      <c r="G2056" s="764"/>
      <c r="H2056" s="764">
        <f t="shared" si="215"/>
        <v>0</v>
      </c>
      <c r="I2056" s="764">
        <f t="shared" si="214"/>
        <v>0</v>
      </c>
      <c r="J2056" s="764"/>
      <c r="K2056" s="764"/>
      <c r="L2056" s="764"/>
      <c r="M2056" s="1174"/>
    </row>
    <row r="2057" spans="1:13">
      <c r="A2057" s="1685"/>
      <c r="B2057" s="1688"/>
      <c r="C2057" s="549"/>
      <c r="D2057" s="273" t="s">
        <v>62</v>
      </c>
      <c r="E2057" s="764"/>
      <c r="F2057" s="764"/>
      <c r="G2057" s="764"/>
      <c r="H2057" s="764">
        <f t="shared" si="215"/>
        <v>0</v>
      </c>
      <c r="I2057" s="764">
        <f t="shared" si="214"/>
        <v>0</v>
      </c>
      <c r="J2057" s="764"/>
      <c r="K2057" s="764"/>
      <c r="L2057" s="764"/>
      <c r="M2057" s="1174"/>
    </row>
    <row r="2058" spans="1:13">
      <c r="A2058" s="1685"/>
      <c r="B2058" s="1688"/>
      <c r="C2058" s="549"/>
      <c r="D2058" s="273" t="s">
        <v>63</v>
      </c>
      <c r="E2058" s="764"/>
      <c r="F2058" s="764"/>
      <c r="G2058" s="764"/>
      <c r="H2058" s="764">
        <f t="shared" si="215"/>
        <v>0</v>
      </c>
      <c r="I2058" s="764">
        <f t="shared" si="214"/>
        <v>0</v>
      </c>
      <c r="J2058" s="764"/>
      <c r="K2058" s="764"/>
      <c r="L2058" s="764"/>
      <c r="M2058" s="1174"/>
    </row>
    <row r="2059" spans="1:13" ht="28.5">
      <c r="A2059" s="1685"/>
      <c r="B2059" s="1688"/>
      <c r="C2059" s="549">
        <v>4262</v>
      </c>
      <c r="D2059" s="274" t="s">
        <v>345</v>
      </c>
      <c r="E2059" s="764"/>
      <c r="F2059" s="764"/>
      <c r="G2059" s="764"/>
      <c r="H2059" s="764">
        <f t="shared" si="215"/>
        <v>0</v>
      </c>
      <c r="I2059" s="764">
        <f t="shared" si="214"/>
        <v>0</v>
      </c>
      <c r="J2059" s="764"/>
      <c r="K2059" s="764"/>
      <c r="L2059" s="764"/>
      <c r="M2059" s="1174"/>
    </row>
    <row r="2060" spans="1:13" ht="14.25">
      <c r="A2060" s="1685"/>
      <c r="B2060" s="1688"/>
      <c r="C2060" s="549">
        <v>4264</v>
      </c>
      <c r="D2060" s="274" t="s">
        <v>344</v>
      </c>
      <c r="E2060" s="764"/>
      <c r="F2060" s="764"/>
      <c r="G2060" s="764"/>
      <c r="H2060" s="764">
        <f t="shared" si="215"/>
        <v>0</v>
      </c>
      <c r="I2060" s="764">
        <f t="shared" si="214"/>
        <v>0</v>
      </c>
      <c r="J2060" s="764"/>
      <c r="K2060" s="764"/>
      <c r="L2060" s="764"/>
      <c r="M2060" s="1174"/>
    </row>
    <row r="2061" spans="1:13" ht="28.5">
      <c r="A2061" s="1685"/>
      <c r="B2061" s="1688"/>
      <c r="C2061" s="552">
        <v>4266</v>
      </c>
      <c r="D2061" s="527" t="s">
        <v>429</v>
      </c>
      <c r="E2061" s="764"/>
      <c r="F2061" s="764"/>
      <c r="G2061" s="764"/>
      <c r="H2061" s="764">
        <f t="shared" si="215"/>
        <v>0</v>
      </c>
      <c r="I2061" s="764">
        <f t="shared" si="214"/>
        <v>0</v>
      </c>
      <c r="J2061" s="764"/>
      <c r="K2061" s="764"/>
      <c r="L2061" s="764"/>
      <c r="M2061" s="1174"/>
    </row>
    <row r="2062" spans="1:13" ht="28.5">
      <c r="A2062" s="1685"/>
      <c r="B2062" s="1688"/>
      <c r="C2062" s="549">
        <v>4267</v>
      </c>
      <c r="D2062" s="274" t="s">
        <v>346</v>
      </c>
      <c r="E2062" s="764"/>
      <c r="F2062" s="764"/>
      <c r="G2062" s="764"/>
      <c r="H2062" s="764">
        <f t="shared" si="215"/>
        <v>0</v>
      </c>
      <c r="I2062" s="764">
        <f t="shared" si="214"/>
        <v>0</v>
      </c>
      <c r="J2062" s="764"/>
      <c r="K2062" s="764"/>
      <c r="L2062" s="764"/>
      <c r="M2062" s="1174"/>
    </row>
    <row r="2063" spans="1:13" ht="28.5">
      <c r="A2063" s="1685"/>
      <c r="B2063" s="1688"/>
      <c r="C2063" s="549">
        <v>4269</v>
      </c>
      <c r="D2063" s="274" t="s">
        <v>64</v>
      </c>
      <c r="E2063" s="764"/>
      <c r="F2063" s="764"/>
      <c r="G2063" s="764"/>
      <c r="H2063" s="764">
        <f t="shared" si="215"/>
        <v>0</v>
      </c>
      <c r="I2063" s="764">
        <f t="shared" si="214"/>
        <v>0</v>
      </c>
      <c r="J2063" s="764"/>
      <c r="K2063" s="764"/>
      <c r="L2063" s="764"/>
      <c r="M2063" s="1174"/>
    </row>
    <row r="2064" spans="1:13" ht="42.75">
      <c r="A2064" s="1685"/>
      <c r="B2064" s="1688"/>
      <c r="C2064" s="549">
        <v>4511</v>
      </c>
      <c r="D2064" s="272" t="s">
        <v>65</v>
      </c>
      <c r="E2064" s="764"/>
      <c r="F2064" s="764"/>
      <c r="G2064" s="764"/>
      <c r="H2064" s="764">
        <f t="shared" si="215"/>
        <v>0</v>
      </c>
      <c r="I2064" s="764">
        <f t="shared" si="214"/>
        <v>0</v>
      </c>
      <c r="J2064" s="764"/>
      <c r="K2064" s="764"/>
      <c r="L2064" s="764"/>
      <c r="M2064" s="1174"/>
    </row>
    <row r="2065" spans="1:13" ht="42.75">
      <c r="A2065" s="1685"/>
      <c r="B2065" s="1688"/>
      <c r="C2065" s="549">
        <v>4621</v>
      </c>
      <c r="D2065" s="272" t="s">
        <v>66</v>
      </c>
      <c r="E2065" s="764"/>
      <c r="F2065" s="764"/>
      <c r="G2065" s="764"/>
      <c r="H2065" s="764">
        <f t="shared" si="215"/>
        <v>0</v>
      </c>
      <c r="I2065" s="764">
        <f t="shared" si="214"/>
        <v>0</v>
      </c>
      <c r="J2065" s="988"/>
      <c r="K2065" s="764"/>
      <c r="L2065" s="764"/>
      <c r="M2065" s="1174"/>
    </row>
    <row r="2066" spans="1:13" ht="42.75">
      <c r="A2066" s="1685"/>
      <c r="B2066" s="1688"/>
      <c r="C2066" s="549">
        <v>4631</v>
      </c>
      <c r="D2066" s="272" t="s">
        <v>387</v>
      </c>
      <c r="E2066" s="764"/>
      <c r="F2066" s="764"/>
      <c r="G2066" s="764"/>
      <c r="H2066" s="764">
        <f t="shared" si="215"/>
        <v>0</v>
      </c>
      <c r="I2066" s="764">
        <f t="shared" si="214"/>
        <v>0</v>
      </c>
      <c r="J2066" s="988"/>
      <c r="K2066" s="764"/>
      <c r="L2066" s="764"/>
      <c r="M2066" s="1174"/>
    </row>
    <row r="2067" spans="1:13" ht="28.5">
      <c r="A2067" s="1685"/>
      <c r="B2067" s="1688"/>
      <c r="C2067" s="549">
        <v>4632</v>
      </c>
      <c r="D2067" s="272" t="s">
        <v>283</v>
      </c>
      <c r="E2067" s="764"/>
      <c r="F2067" s="764"/>
      <c r="G2067" s="764"/>
      <c r="H2067" s="764">
        <f t="shared" si="215"/>
        <v>0</v>
      </c>
      <c r="I2067" s="764">
        <f t="shared" si="214"/>
        <v>0</v>
      </c>
      <c r="J2067" s="764"/>
      <c r="K2067" s="764"/>
      <c r="L2067" s="764"/>
      <c r="M2067" s="1174"/>
    </row>
    <row r="2068" spans="1:13" ht="57">
      <c r="A2068" s="1685"/>
      <c r="B2068" s="1688"/>
      <c r="C2068" s="552">
        <v>4638</v>
      </c>
      <c r="D2068" s="527" t="s">
        <v>430</v>
      </c>
      <c r="E2068" s="764"/>
      <c r="F2068" s="764"/>
      <c r="G2068" s="764"/>
      <c r="H2068" s="764">
        <f t="shared" si="215"/>
        <v>0</v>
      </c>
      <c r="I2068" s="764">
        <f t="shared" si="214"/>
        <v>0</v>
      </c>
      <c r="J2068" s="764"/>
      <c r="K2068" s="764"/>
      <c r="L2068" s="764"/>
      <c r="M2068" s="1174"/>
    </row>
    <row r="2069" spans="1:13" ht="28.5">
      <c r="A2069" s="1685"/>
      <c r="B2069" s="1688"/>
      <c r="C2069" s="549" t="s">
        <v>393</v>
      </c>
      <c r="D2069" s="272" t="s">
        <v>394</v>
      </c>
      <c r="E2069" s="764"/>
      <c r="F2069" s="764"/>
      <c r="G2069" s="764"/>
      <c r="H2069" s="764">
        <f t="shared" si="215"/>
        <v>0</v>
      </c>
      <c r="I2069" s="764">
        <f t="shared" si="214"/>
        <v>0</v>
      </c>
      <c r="J2069" s="764"/>
      <c r="K2069" s="764"/>
      <c r="L2069" s="764"/>
      <c r="M2069" s="1174"/>
    </row>
    <row r="2070" spans="1:13" ht="14.25">
      <c r="A2070" s="1685"/>
      <c r="B2070" s="1688"/>
      <c r="C2070" s="549">
        <v>4729</v>
      </c>
      <c r="D2070" s="274" t="s">
        <v>67</v>
      </c>
      <c r="E2070" s="989"/>
      <c r="F2070" s="989"/>
      <c r="G2070" s="764"/>
      <c r="H2070" s="764">
        <f t="shared" si="215"/>
        <v>0</v>
      </c>
      <c r="I2070" s="764">
        <f t="shared" si="214"/>
        <v>0</v>
      </c>
      <c r="J2070" s="989"/>
      <c r="K2070" s="989"/>
      <c r="L2070" s="989"/>
      <c r="M2070" s="1174"/>
    </row>
    <row r="2071" spans="1:13" ht="14.25">
      <c r="A2071" s="1685"/>
      <c r="B2071" s="1688"/>
      <c r="C2071" s="549">
        <v>4822</v>
      </c>
      <c r="D2071" s="274" t="s">
        <v>68</v>
      </c>
      <c r="E2071" s="989"/>
      <c r="F2071" s="989"/>
      <c r="G2071" s="764"/>
      <c r="H2071" s="764">
        <f t="shared" si="215"/>
        <v>0</v>
      </c>
      <c r="I2071" s="764">
        <f t="shared" si="214"/>
        <v>0</v>
      </c>
      <c r="J2071" s="989"/>
      <c r="K2071" s="989"/>
      <c r="L2071" s="989"/>
      <c r="M2071" s="1174"/>
    </row>
    <row r="2072" spans="1:13" ht="14.25">
      <c r="A2072" s="1685"/>
      <c r="B2072" s="1688"/>
      <c r="C2072" s="551">
        <v>4823</v>
      </c>
      <c r="D2072" s="499" t="s">
        <v>69</v>
      </c>
      <c r="E2072" s="986">
        <f>E2074+E2075+E2076</f>
        <v>0</v>
      </c>
      <c r="F2072" s="986">
        <f>F2074+F2075+F2076</f>
        <v>0</v>
      </c>
      <c r="G2072" s="986">
        <f>G2074+G2075+G2076</f>
        <v>0</v>
      </c>
      <c r="H2072" s="986">
        <f t="shared" si="215"/>
        <v>0</v>
      </c>
      <c r="I2072" s="986">
        <f t="shared" si="214"/>
        <v>0</v>
      </c>
      <c r="J2072" s="986"/>
      <c r="K2072" s="986">
        <f>K2074+K2075+K2076</f>
        <v>0</v>
      </c>
      <c r="L2072" s="986">
        <f>L2074+L2075+L2076</f>
        <v>0</v>
      </c>
      <c r="M2072" s="1174"/>
    </row>
    <row r="2073" spans="1:13" ht="14.25">
      <c r="A2073" s="1685"/>
      <c r="B2073" s="1688"/>
      <c r="C2073" s="549"/>
      <c r="D2073" s="273" t="s">
        <v>72</v>
      </c>
      <c r="E2073" s="989"/>
      <c r="F2073" s="989"/>
      <c r="G2073" s="764"/>
      <c r="H2073" s="764">
        <f t="shared" si="215"/>
        <v>0</v>
      </c>
      <c r="I2073" s="764">
        <f t="shared" si="214"/>
        <v>0</v>
      </c>
      <c r="J2073" s="989"/>
      <c r="K2073" s="989"/>
      <c r="L2073" s="989"/>
      <c r="M2073" s="1174"/>
    </row>
    <row r="2074" spans="1:13" ht="40.5">
      <c r="A2074" s="1685"/>
      <c r="B2074" s="1688"/>
      <c r="C2074" s="549"/>
      <c r="D2074" s="273" t="s">
        <v>282</v>
      </c>
      <c r="E2074" s="989"/>
      <c r="F2074" s="989"/>
      <c r="G2074" s="764"/>
      <c r="H2074" s="764">
        <f t="shared" si="215"/>
        <v>0</v>
      </c>
      <c r="I2074" s="764">
        <f t="shared" si="214"/>
        <v>0</v>
      </c>
      <c r="J2074" s="989"/>
      <c r="K2074" s="989"/>
      <c r="L2074" s="989"/>
      <c r="M2074" s="1174"/>
    </row>
    <row r="2075" spans="1:13" ht="14.25">
      <c r="A2075" s="1685"/>
      <c r="B2075" s="1688"/>
      <c r="C2075" s="549"/>
      <c r="D2075" s="273" t="s">
        <v>280</v>
      </c>
      <c r="E2075" s="989"/>
      <c r="F2075" s="989"/>
      <c r="G2075" s="764"/>
      <c r="H2075" s="764">
        <f t="shared" si="215"/>
        <v>0</v>
      </c>
      <c r="I2075" s="764">
        <f t="shared" si="214"/>
        <v>0</v>
      </c>
      <c r="J2075" s="989"/>
      <c r="K2075" s="989"/>
      <c r="L2075" s="989"/>
      <c r="M2075" s="1174"/>
    </row>
    <row r="2076" spans="1:13" ht="14.25">
      <c r="A2076" s="1685"/>
      <c r="B2076" s="1688"/>
      <c r="C2076" s="549"/>
      <c r="D2076" s="273" t="s">
        <v>281</v>
      </c>
      <c r="E2076" s="989"/>
      <c r="F2076" s="989"/>
      <c r="G2076" s="764"/>
      <c r="H2076" s="764">
        <f t="shared" si="215"/>
        <v>0</v>
      </c>
      <c r="I2076" s="764">
        <f t="shared" si="214"/>
        <v>0</v>
      </c>
      <c r="J2076" s="989"/>
      <c r="K2076" s="989"/>
      <c r="L2076" s="989"/>
      <c r="M2076" s="1174"/>
    </row>
    <row r="2077" spans="1:13" ht="57">
      <c r="A2077" s="1685"/>
      <c r="B2077" s="1688"/>
      <c r="C2077" s="552" t="s">
        <v>428</v>
      </c>
      <c r="D2077" s="527" t="s">
        <v>452</v>
      </c>
      <c r="E2077" s="989"/>
      <c r="F2077" s="989"/>
      <c r="G2077" s="764"/>
      <c r="H2077" s="764">
        <f t="shared" si="215"/>
        <v>0</v>
      </c>
      <c r="I2077" s="764">
        <f t="shared" si="214"/>
        <v>0</v>
      </c>
      <c r="J2077" s="989"/>
      <c r="K2077" s="989"/>
      <c r="L2077" s="989"/>
      <c r="M2077" s="1174"/>
    </row>
    <row r="2078" spans="1:13" ht="14.25">
      <c r="A2078" s="1685"/>
      <c r="B2078" s="1688"/>
      <c r="C2078" s="549">
        <v>4861</v>
      </c>
      <c r="D2078" s="274" t="s">
        <v>70</v>
      </c>
      <c r="E2078" s="989"/>
      <c r="F2078" s="989"/>
      <c r="G2078" s="764"/>
      <c r="H2078" s="764">
        <f t="shared" si="215"/>
        <v>0</v>
      </c>
      <c r="I2078" s="764">
        <f t="shared" si="214"/>
        <v>0</v>
      </c>
      <c r="J2078" s="989"/>
      <c r="K2078" s="989"/>
      <c r="L2078" s="989"/>
      <c r="M2078" s="1174"/>
    </row>
    <row r="2079" spans="1:13" ht="14.25">
      <c r="A2079" s="1686"/>
      <c r="B2079" s="1689"/>
      <c r="C2079" s="549">
        <v>4891</v>
      </c>
      <c r="D2079" s="274" t="s">
        <v>71</v>
      </c>
      <c r="E2079" s="764"/>
      <c r="F2079" s="764"/>
      <c r="G2079" s="764"/>
      <c r="H2079" s="764">
        <f t="shared" si="215"/>
        <v>0</v>
      </c>
      <c r="I2079" s="764">
        <f t="shared" si="214"/>
        <v>0</v>
      </c>
      <c r="J2079" s="764"/>
      <c r="K2079" s="764"/>
      <c r="L2079" s="764"/>
      <c r="M2079" s="1174"/>
    </row>
    <row r="2080" spans="1:13" ht="42.75">
      <c r="A2080" s="1673" t="s">
        <v>444</v>
      </c>
      <c r="B2080" s="1673"/>
      <c r="C2080" s="284"/>
      <c r="D2080" s="36" t="s">
        <v>73</v>
      </c>
      <c r="E2080" s="990">
        <f>SUM(E2082:E2089)</f>
        <v>5560</v>
      </c>
      <c r="F2080" s="990">
        <f>SUM(F2082:F2089)</f>
        <v>131692</v>
      </c>
      <c r="G2080" s="990">
        <f>SUM(G2082:G2089)</f>
        <v>2450953.2999999998</v>
      </c>
      <c r="H2080" s="990">
        <f t="shared" si="215"/>
        <v>2319261.2999999998</v>
      </c>
      <c r="I2080" s="990">
        <f>+I2086+I2087+I2088+I2089+I2085+I2084+I2083+I2082+I2081</f>
        <v>-5560</v>
      </c>
      <c r="J2080" s="990">
        <f>+J2086+J2087+J2088+J2089</f>
        <v>0</v>
      </c>
      <c r="K2080" s="990">
        <f>SUM(K2082:K2089)</f>
        <v>1508922.7</v>
      </c>
      <c r="L2080" s="990">
        <f>SUM(L2082:L2089)</f>
        <v>0</v>
      </c>
      <c r="M2080" s="1174"/>
    </row>
    <row r="2081" spans="1:15" ht="40.5">
      <c r="A2081" s="1173" t="s">
        <v>445</v>
      </c>
      <c r="B2081" s="1665" t="s">
        <v>446</v>
      </c>
      <c r="C2081" s="285"/>
      <c r="D2081" s="17" t="s">
        <v>72</v>
      </c>
      <c r="E2081" s="991"/>
      <c r="F2081" s="991"/>
      <c r="G2081" s="991"/>
      <c r="H2081" s="991">
        <f t="shared" si="215"/>
        <v>0</v>
      </c>
      <c r="I2081" s="417">
        <f>G2081-E2081</f>
        <v>0</v>
      </c>
      <c r="J2081" s="991"/>
      <c r="K2081" s="991"/>
      <c r="L2081" s="991"/>
      <c r="M2081" s="1174"/>
    </row>
    <row r="2082" spans="1:15" ht="28.5">
      <c r="A2082" s="1681">
        <v>1080</v>
      </c>
      <c r="B2082" s="1681">
        <v>31002</v>
      </c>
      <c r="C2082" s="285">
        <v>5111</v>
      </c>
      <c r="D2082" s="18" t="s">
        <v>708</v>
      </c>
      <c r="E2082" s="991"/>
      <c r="F2082" s="991"/>
      <c r="G2082" s="991"/>
      <c r="H2082" s="417">
        <f t="shared" si="215"/>
        <v>0</v>
      </c>
      <c r="I2082" s="417">
        <f>G2082-E2082</f>
        <v>0</v>
      </c>
      <c r="J2082" s="991"/>
      <c r="K2082" s="991"/>
      <c r="L2082" s="991"/>
      <c r="M2082" s="1174"/>
    </row>
    <row r="2083" spans="1:15" ht="28.5">
      <c r="A2083" s="1682"/>
      <c r="B2083" s="1682"/>
      <c r="C2083" s="285">
        <v>5112</v>
      </c>
      <c r="D2083" s="18" t="s">
        <v>709</v>
      </c>
      <c r="E2083" s="991"/>
      <c r="F2083" s="991"/>
      <c r="G2083" s="991">
        <v>2450953.2999999998</v>
      </c>
      <c r="H2083" s="417"/>
      <c r="I2083" s="417"/>
      <c r="J2083" s="1054"/>
      <c r="K2083" s="991">
        <v>1508922.7</v>
      </c>
      <c r="L2083" s="991"/>
      <c r="M2083" s="762">
        <f>+G2083/12*3</f>
        <v>612738.32499999995</v>
      </c>
      <c r="N2083" s="762">
        <f>+G2083/12*6</f>
        <v>1225476.6499999999</v>
      </c>
      <c r="O2083" s="762">
        <f>+G2083/12*9</f>
        <v>1838214.9749999999</v>
      </c>
    </row>
    <row r="2084" spans="1:15" ht="28.5">
      <c r="A2084" s="1682"/>
      <c r="B2084" s="1682"/>
      <c r="C2084" s="285" t="s">
        <v>710</v>
      </c>
      <c r="D2084" s="18" t="s">
        <v>685</v>
      </c>
      <c r="E2084" s="991"/>
      <c r="F2084" s="991"/>
      <c r="G2084" s="991"/>
      <c r="H2084" s="417"/>
      <c r="I2084" s="417"/>
      <c r="J2084" s="991"/>
      <c r="K2084" s="991"/>
      <c r="L2084" s="991"/>
      <c r="M2084" s="1174"/>
    </row>
    <row r="2085" spans="1:15" ht="28.5">
      <c r="A2085" s="1682"/>
      <c r="B2085" s="1682"/>
      <c r="C2085" s="285">
        <v>5121</v>
      </c>
      <c r="D2085" s="272" t="s">
        <v>74</v>
      </c>
      <c r="E2085" s="991"/>
      <c r="F2085" s="991"/>
      <c r="G2085" s="991"/>
      <c r="H2085" s="417"/>
      <c r="I2085" s="417"/>
      <c r="J2085" s="1055"/>
      <c r="K2085" s="991"/>
      <c r="L2085" s="991"/>
      <c r="M2085" s="1174"/>
    </row>
    <row r="2086" spans="1:15" ht="28.5">
      <c r="A2086" s="1682"/>
      <c r="B2086" s="1682"/>
      <c r="C2086" s="259">
        <v>5122</v>
      </c>
      <c r="D2086" s="21" t="s">
        <v>75</v>
      </c>
      <c r="E2086" s="992"/>
      <c r="F2086" s="992"/>
      <c r="G2086" s="417"/>
      <c r="H2086" s="417"/>
      <c r="I2086" s="417"/>
      <c r="J2086" s="992"/>
      <c r="K2086" s="417"/>
      <c r="L2086" s="417"/>
      <c r="M2086" s="1174"/>
    </row>
    <row r="2087" spans="1:15" ht="28.5">
      <c r="A2087" s="1682"/>
      <c r="B2087" s="1682"/>
      <c r="C2087" s="259">
        <v>5129</v>
      </c>
      <c r="D2087" s="21" t="s">
        <v>76</v>
      </c>
      <c r="E2087" s="992"/>
      <c r="F2087" s="992"/>
      <c r="G2087" s="417"/>
      <c r="H2087" s="417"/>
      <c r="I2087" s="417"/>
      <c r="J2087" s="992"/>
      <c r="K2087" s="417"/>
      <c r="L2087" s="417"/>
      <c r="M2087" s="1174"/>
    </row>
    <row r="2088" spans="1:15" ht="28.5">
      <c r="A2088" s="1682"/>
      <c r="B2088" s="1682"/>
      <c r="C2088" s="259">
        <v>5132</v>
      </c>
      <c r="D2088" s="21" t="s">
        <v>77</v>
      </c>
      <c r="E2088" s="992"/>
      <c r="F2088" s="992"/>
      <c r="G2088" s="417"/>
      <c r="H2088" s="417"/>
      <c r="I2088" s="417"/>
      <c r="J2088" s="992"/>
      <c r="K2088" s="417"/>
      <c r="L2088" s="417"/>
      <c r="M2088" s="1174"/>
    </row>
    <row r="2089" spans="1:15" ht="28.5">
      <c r="A2089" s="1683"/>
      <c r="B2089" s="1683"/>
      <c r="C2089" s="259" t="s">
        <v>711</v>
      </c>
      <c r="D2089" s="21" t="s">
        <v>712</v>
      </c>
      <c r="E2089" s="992">
        <v>5560</v>
      </c>
      <c r="F2089" s="992">
        <v>131692</v>
      </c>
      <c r="G2089" s="417"/>
      <c r="H2089" s="417">
        <f t="shared" ref="H2089:H2094" si="216">+G2089-F2089</f>
        <v>-131692</v>
      </c>
      <c r="I2089" s="417">
        <f t="shared" ref="I2089:I2094" si="217">G2089-E2089</f>
        <v>-5560</v>
      </c>
      <c r="J2089" s="1056"/>
      <c r="K2089" s="417"/>
      <c r="L2089" s="417"/>
      <c r="M2089" s="762">
        <f>+G2089/12*3</f>
        <v>0</v>
      </c>
      <c r="N2089" s="762">
        <f>+G2089/12*6</f>
        <v>0</v>
      </c>
      <c r="O2089" s="762">
        <f>+G2089/12*9</f>
        <v>0</v>
      </c>
    </row>
    <row r="2090" spans="1:15" ht="28.5">
      <c r="A2090" s="1684" t="s">
        <v>684</v>
      </c>
      <c r="B2090" s="1687" t="s">
        <v>9038</v>
      </c>
      <c r="C2090" s="543"/>
      <c r="D2090" s="272" t="s">
        <v>284</v>
      </c>
      <c r="E2090" s="766"/>
      <c r="F2090" s="766"/>
      <c r="G2090" s="766"/>
      <c r="H2090" s="766">
        <f t="shared" si="216"/>
        <v>0</v>
      </c>
      <c r="I2090" s="766">
        <f t="shared" si="217"/>
        <v>0</v>
      </c>
      <c r="J2090" s="766"/>
      <c r="K2090" s="766"/>
      <c r="L2090" s="766"/>
    </row>
    <row r="2091" spans="1:15">
      <c r="A2091" s="1685"/>
      <c r="B2091" s="1688"/>
      <c r="C2091" s="1053"/>
      <c r="D2091" s="273"/>
      <c r="E2091" s="765"/>
      <c r="F2091" s="765"/>
      <c r="G2091" s="765"/>
      <c r="H2091" s="765">
        <f t="shared" si="216"/>
        <v>0</v>
      </c>
      <c r="I2091" s="765">
        <f t="shared" si="217"/>
        <v>0</v>
      </c>
      <c r="J2091" s="765"/>
      <c r="K2091" s="765"/>
      <c r="L2091" s="765"/>
    </row>
    <row r="2092" spans="1:15" ht="28.5">
      <c r="A2092" s="1685"/>
      <c r="B2092" s="1688"/>
      <c r="C2092" s="1053"/>
      <c r="D2092" s="274" t="s">
        <v>32</v>
      </c>
      <c r="E2092" s="765"/>
      <c r="F2092" s="765"/>
      <c r="G2092" s="765"/>
      <c r="H2092" s="765">
        <f t="shared" si="216"/>
        <v>0</v>
      </c>
      <c r="I2092" s="765">
        <f t="shared" si="217"/>
        <v>0</v>
      </c>
      <c r="J2092" s="765"/>
      <c r="K2092" s="765"/>
      <c r="L2092" s="765"/>
    </row>
    <row r="2093" spans="1:15">
      <c r="A2093" s="1685"/>
      <c r="B2093" s="1688"/>
      <c r="C2093" s="1053"/>
      <c r="D2093" s="273"/>
      <c r="E2093" s="765"/>
      <c r="F2093" s="765"/>
      <c r="G2093" s="765"/>
      <c r="H2093" s="765">
        <f t="shared" si="216"/>
        <v>0</v>
      </c>
      <c r="I2093" s="765">
        <f t="shared" si="217"/>
        <v>0</v>
      </c>
      <c r="J2093" s="765"/>
      <c r="K2093" s="765"/>
      <c r="L2093" s="765"/>
    </row>
    <row r="2094" spans="1:15" ht="14.25">
      <c r="A2094" s="1685"/>
      <c r="B2094" s="1688"/>
      <c r="C2094" s="545"/>
      <c r="D2094" s="282" t="s">
        <v>33</v>
      </c>
      <c r="E2094" s="985">
        <f>+E2096+E2160</f>
        <v>0</v>
      </c>
      <c r="F2094" s="985">
        <f>+F2096+F2160</f>
        <v>0</v>
      </c>
      <c r="G2094" s="985">
        <f>+G2096+G2160</f>
        <v>64000</v>
      </c>
      <c r="H2094" s="985">
        <f t="shared" si="216"/>
        <v>64000</v>
      </c>
      <c r="I2094" s="985">
        <f t="shared" si="217"/>
        <v>64000</v>
      </c>
      <c r="J2094" s="985"/>
      <c r="K2094" s="985">
        <f>+K2096+K2160</f>
        <v>0</v>
      </c>
      <c r="L2094" s="985">
        <f>+L2096+L2160</f>
        <v>0</v>
      </c>
      <c r="M2094" s="1023">
        <f>SUM(M2100:M2169)</f>
        <v>16000</v>
      </c>
      <c r="N2094" s="1023">
        <f>SUM(N2100:N2169)</f>
        <v>32000</v>
      </c>
      <c r="O2094" s="1023">
        <f>SUM(O2100:O2169)</f>
        <v>48000</v>
      </c>
    </row>
    <row r="2095" spans="1:15" ht="14.25">
      <c r="A2095" s="1685"/>
      <c r="B2095" s="1688"/>
      <c r="C2095" s="546"/>
      <c r="D2095" s="17" t="s">
        <v>396</v>
      </c>
      <c r="E2095" s="765"/>
      <c r="F2095" s="765"/>
      <c r="G2095" s="765"/>
      <c r="H2095" s="985"/>
      <c r="I2095" s="985"/>
      <c r="J2095" s="765"/>
      <c r="K2095" s="765"/>
      <c r="L2095" s="765"/>
    </row>
    <row r="2096" spans="1:15" ht="14.25">
      <c r="A2096" s="1685"/>
      <c r="B2096" s="1688"/>
      <c r="C2096" s="547"/>
      <c r="D2096" s="275" t="s">
        <v>36</v>
      </c>
      <c r="E2096" s="985">
        <f>E2098+SUM(E2104:E2159)-E2104-E2109-E2117-E2131-E2135-E2152</f>
        <v>0</v>
      </c>
      <c r="F2096" s="985">
        <f>F2098+SUM(F2104:F2159)-F2104-F2109-F2117-F2131-F2135-F2152</f>
        <v>0</v>
      </c>
      <c r="G2096" s="985">
        <f>G2098+SUM(G2104:G2159)-G2104-G2109-G2117-G2131-G2135-G2152</f>
        <v>0</v>
      </c>
      <c r="H2096" s="985">
        <f>+G2096-F2096</f>
        <v>0</v>
      </c>
      <c r="I2096" s="985">
        <f t="shared" ref="I2096:I2159" si="218">G2096-E2096</f>
        <v>0</v>
      </c>
      <c r="J2096" s="985"/>
      <c r="K2096" s="985">
        <f>K2098+SUM(K2104:K2159)-K2104-K2109-K2117-K2131-K2135-K2152</f>
        <v>0</v>
      </c>
      <c r="L2096" s="985">
        <f>L2098+SUM(L2104:L2159)-L2104-L2109-L2117-L2131-L2135-L2152</f>
        <v>0</v>
      </c>
    </row>
    <row r="2097" spans="1:12">
      <c r="A2097" s="1685"/>
      <c r="B2097" s="1688"/>
      <c r="C2097" s="543"/>
      <c r="D2097" s="273" t="s">
        <v>72</v>
      </c>
      <c r="E2097" s="766"/>
      <c r="F2097" s="766"/>
      <c r="G2097" s="765"/>
      <c r="H2097" s="765">
        <f t="shared" ref="H2097:H2169" si="219">+G2097-F2097</f>
        <v>0</v>
      </c>
      <c r="I2097" s="766">
        <f t="shared" si="218"/>
        <v>0</v>
      </c>
      <c r="J2097" s="766"/>
      <c r="K2097" s="766"/>
      <c r="L2097" s="766"/>
    </row>
    <row r="2098" spans="1:12" ht="28.5">
      <c r="A2098" s="1685"/>
      <c r="B2098" s="1688"/>
      <c r="C2098" s="548"/>
      <c r="D2098" s="499" t="s">
        <v>479</v>
      </c>
      <c r="E2098" s="986">
        <f>SUM(E2100:E2102)</f>
        <v>0</v>
      </c>
      <c r="F2098" s="986">
        <f>SUM(F2100:F2102)</f>
        <v>0</v>
      </c>
      <c r="G2098" s="986">
        <f>SUM(G2100:G2102)</f>
        <v>0</v>
      </c>
      <c r="H2098" s="986">
        <f t="shared" si="219"/>
        <v>0</v>
      </c>
      <c r="I2098" s="986">
        <f t="shared" si="218"/>
        <v>0</v>
      </c>
      <c r="J2098" s="986"/>
      <c r="K2098" s="986">
        <f>SUM(K2100:K2102)</f>
        <v>0</v>
      </c>
      <c r="L2098" s="986">
        <f>SUM(L2100:L2102)</f>
        <v>0</v>
      </c>
    </row>
    <row r="2099" spans="1:12">
      <c r="A2099" s="1685"/>
      <c r="B2099" s="1688"/>
      <c r="C2099" s="543"/>
      <c r="D2099" s="273" t="s">
        <v>72</v>
      </c>
      <c r="E2099" s="766"/>
      <c r="F2099" s="766"/>
      <c r="G2099" s="765"/>
      <c r="H2099" s="765">
        <f t="shared" si="219"/>
        <v>0</v>
      </c>
      <c r="I2099" s="766">
        <f t="shared" si="218"/>
        <v>0</v>
      </c>
      <c r="J2099" s="766"/>
      <c r="K2099" s="766"/>
      <c r="L2099" s="766"/>
    </row>
    <row r="2100" spans="1:12" ht="42.75">
      <c r="A2100" s="1685"/>
      <c r="B2100" s="1688"/>
      <c r="C2100" s="549" t="s">
        <v>276</v>
      </c>
      <c r="D2100" s="276" t="s">
        <v>37</v>
      </c>
      <c r="E2100" s="766"/>
      <c r="F2100" s="766"/>
      <c r="G2100" s="766"/>
      <c r="H2100" s="766">
        <f t="shared" si="219"/>
        <v>0</v>
      </c>
      <c r="I2100" s="766">
        <f t="shared" si="218"/>
        <v>0</v>
      </c>
      <c r="J2100" s="766"/>
      <c r="K2100" s="766"/>
      <c r="L2100" s="766"/>
    </row>
    <row r="2101" spans="1:12" ht="42.75">
      <c r="A2101" s="1685"/>
      <c r="B2101" s="1688"/>
      <c r="C2101" s="549" t="s">
        <v>277</v>
      </c>
      <c r="D2101" s="277" t="s">
        <v>38</v>
      </c>
      <c r="E2101" s="766"/>
      <c r="F2101" s="766"/>
      <c r="G2101" s="766"/>
      <c r="H2101" s="766">
        <f t="shared" si="219"/>
        <v>0</v>
      </c>
      <c r="I2101" s="766">
        <f t="shared" si="218"/>
        <v>0</v>
      </c>
      <c r="J2101" s="766"/>
      <c r="K2101" s="766"/>
      <c r="L2101" s="766"/>
    </row>
    <row r="2102" spans="1:12" ht="42.75">
      <c r="A2102" s="1685"/>
      <c r="B2102" s="1688"/>
      <c r="C2102" s="549" t="s">
        <v>278</v>
      </c>
      <c r="D2102" s="277" t="s">
        <v>39</v>
      </c>
      <c r="E2102" s="766"/>
      <c r="F2102" s="766"/>
      <c r="G2102" s="766"/>
      <c r="H2102" s="766">
        <f t="shared" si="219"/>
        <v>0</v>
      </c>
      <c r="I2102" s="766">
        <f t="shared" si="218"/>
        <v>0</v>
      </c>
      <c r="J2102" s="766"/>
      <c r="K2102" s="766"/>
      <c r="L2102" s="766"/>
    </row>
    <row r="2103" spans="1:12" ht="14.25">
      <c r="A2103" s="1685"/>
      <c r="B2103" s="1688"/>
      <c r="C2103" s="550"/>
      <c r="D2103" s="500"/>
      <c r="E2103" s="768"/>
      <c r="F2103" s="768"/>
      <c r="G2103" s="768"/>
      <c r="H2103" s="768">
        <f t="shared" si="219"/>
        <v>0</v>
      </c>
      <c r="I2103" s="768">
        <f t="shared" si="218"/>
        <v>0</v>
      </c>
      <c r="J2103" s="768"/>
      <c r="K2103" s="768"/>
      <c r="L2103" s="768"/>
    </row>
    <row r="2104" spans="1:12" ht="28.5">
      <c r="A2104" s="1685"/>
      <c r="B2104" s="1688"/>
      <c r="C2104" s="551">
        <v>4212</v>
      </c>
      <c r="D2104" s="499" t="s">
        <v>40</v>
      </c>
      <c r="E2104" s="986">
        <f>E2106+E2107+E2108</f>
        <v>0</v>
      </c>
      <c r="F2104" s="986">
        <f>F2106+F2107+F2108</f>
        <v>0</v>
      </c>
      <c r="G2104" s="986">
        <f>G2106+G2107+G2108</f>
        <v>0</v>
      </c>
      <c r="H2104" s="986">
        <f t="shared" si="219"/>
        <v>0</v>
      </c>
      <c r="I2104" s="986">
        <f t="shared" si="218"/>
        <v>0</v>
      </c>
      <c r="J2104" s="986"/>
      <c r="K2104" s="986">
        <f>K2106+K2107+K2108</f>
        <v>0</v>
      </c>
      <c r="L2104" s="986">
        <f>L2106+L2107+L2108</f>
        <v>0</v>
      </c>
    </row>
    <row r="2105" spans="1:12">
      <c r="A2105" s="1685"/>
      <c r="B2105" s="1688"/>
      <c r="C2105" s="549"/>
      <c r="D2105" s="273" t="s">
        <v>72</v>
      </c>
      <c r="E2105" s="764"/>
      <c r="F2105" s="764"/>
      <c r="G2105" s="764"/>
      <c r="H2105" s="764">
        <f t="shared" si="219"/>
        <v>0</v>
      </c>
      <c r="I2105" s="764">
        <f t="shared" si="218"/>
        <v>0</v>
      </c>
      <c r="J2105" s="764"/>
      <c r="K2105" s="764"/>
      <c r="L2105" s="764"/>
    </row>
    <row r="2106" spans="1:12">
      <c r="A2106" s="1685"/>
      <c r="B2106" s="1688"/>
      <c r="C2106" s="549"/>
      <c r="D2106" s="273" t="s">
        <v>40</v>
      </c>
      <c r="E2106" s="764"/>
      <c r="F2106" s="764"/>
      <c r="G2106" s="764"/>
      <c r="H2106" s="764">
        <f t="shared" si="219"/>
        <v>0</v>
      </c>
      <c r="I2106" s="764">
        <f t="shared" si="218"/>
        <v>0</v>
      </c>
      <c r="J2106" s="764"/>
      <c r="K2106" s="764"/>
      <c r="L2106" s="764"/>
    </row>
    <row r="2107" spans="1:12" ht="27">
      <c r="A2107" s="1685"/>
      <c r="B2107" s="1688"/>
      <c r="C2107" s="549"/>
      <c r="D2107" s="273" t="s">
        <v>285</v>
      </c>
      <c r="E2107" s="764"/>
      <c r="F2107" s="764"/>
      <c r="G2107" s="764"/>
      <c r="H2107" s="764">
        <f t="shared" si="219"/>
        <v>0</v>
      </c>
      <c r="I2107" s="764">
        <f t="shared" si="218"/>
        <v>0</v>
      </c>
      <c r="J2107" s="764"/>
      <c r="K2107" s="764"/>
      <c r="L2107" s="764"/>
    </row>
    <row r="2108" spans="1:12" ht="27">
      <c r="A2108" s="1685"/>
      <c r="B2108" s="1688"/>
      <c r="C2108" s="549"/>
      <c r="D2108" s="273" t="s">
        <v>398</v>
      </c>
      <c r="E2108" s="764"/>
      <c r="F2108" s="764"/>
      <c r="G2108" s="764"/>
      <c r="H2108" s="764">
        <f t="shared" si="219"/>
        <v>0</v>
      </c>
      <c r="I2108" s="764">
        <f t="shared" si="218"/>
        <v>0</v>
      </c>
      <c r="J2108" s="764"/>
      <c r="K2108" s="764"/>
      <c r="L2108" s="764"/>
    </row>
    <row r="2109" spans="1:12" ht="14.25">
      <c r="A2109" s="1685"/>
      <c r="B2109" s="1688"/>
      <c r="C2109" s="551">
        <v>4213</v>
      </c>
      <c r="D2109" s="499" t="s">
        <v>41</v>
      </c>
      <c r="E2109" s="986">
        <f>E2111+E2112</f>
        <v>0</v>
      </c>
      <c r="F2109" s="986">
        <f>F2111+F2112</f>
        <v>0</v>
      </c>
      <c r="G2109" s="986">
        <f>G2111+G2112</f>
        <v>0</v>
      </c>
      <c r="H2109" s="986">
        <f t="shared" si="219"/>
        <v>0</v>
      </c>
      <c r="I2109" s="986">
        <f t="shared" si="218"/>
        <v>0</v>
      </c>
      <c r="J2109" s="986"/>
      <c r="K2109" s="986">
        <f>K2111+K2112</f>
        <v>0</v>
      </c>
      <c r="L2109" s="986">
        <f>L2111+L2112</f>
        <v>0</v>
      </c>
    </row>
    <row r="2110" spans="1:12">
      <c r="A2110" s="1685"/>
      <c r="B2110" s="1688"/>
      <c r="C2110" s="549"/>
      <c r="D2110" s="273" t="s">
        <v>72</v>
      </c>
      <c r="E2110" s="764"/>
      <c r="F2110" s="764"/>
      <c r="G2110" s="764"/>
      <c r="H2110" s="764">
        <f t="shared" si="219"/>
        <v>0</v>
      </c>
      <c r="I2110" s="764">
        <f t="shared" si="218"/>
        <v>0</v>
      </c>
      <c r="J2110" s="764"/>
      <c r="K2110" s="764"/>
      <c r="L2110" s="764"/>
    </row>
    <row r="2111" spans="1:12" ht="40.5">
      <c r="A2111" s="1685"/>
      <c r="B2111" s="1688"/>
      <c r="C2111" s="549"/>
      <c r="D2111" s="279" t="s">
        <v>42</v>
      </c>
      <c r="E2111" s="764"/>
      <c r="F2111" s="764"/>
      <c r="G2111" s="764"/>
      <c r="H2111" s="764">
        <f t="shared" si="219"/>
        <v>0</v>
      </c>
      <c r="I2111" s="764">
        <f t="shared" si="218"/>
        <v>0</v>
      </c>
      <c r="J2111" s="764"/>
      <c r="K2111" s="764"/>
      <c r="L2111" s="764"/>
    </row>
    <row r="2112" spans="1:12" ht="40.5">
      <c r="A2112" s="1685"/>
      <c r="B2112" s="1688"/>
      <c r="C2112" s="549"/>
      <c r="D2112" s="279" t="s">
        <v>279</v>
      </c>
      <c r="E2112" s="764"/>
      <c r="F2112" s="764"/>
      <c r="G2112" s="764"/>
      <c r="H2112" s="764">
        <f t="shared" si="219"/>
        <v>0</v>
      </c>
      <c r="I2112" s="764">
        <f t="shared" si="218"/>
        <v>0</v>
      </c>
      <c r="J2112" s="764"/>
      <c r="K2112" s="764"/>
      <c r="L2112" s="764"/>
    </row>
    <row r="2113" spans="1:12" ht="14.25">
      <c r="A2113" s="1685"/>
      <c r="B2113" s="1688"/>
      <c r="C2113" s="549">
        <v>4214</v>
      </c>
      <c r="D2113" s="278" t="s">
        <v>43</v>
      </c>
      <c r="E2113" s="764"/>
      <c r="F2113" s="764"/>
      <c r="G2113" s="764"/>
      <c r="H2113" s="764">
        <f t="shared" si="219"/>
        <v>0</v>
      </c>
      <c r="I2113" s="764">
        <f t="shared" si="218"/>
        <v>0</v>
      </c>
      <c r="J2113" s="764"/>
      <c r="K2113" s="764"/>
      <c r="L2113" s="764"/>
    </row>
    <row r="2114" spans="1:12" ht="14.25">
      <c r="A2114" s="1685"/>
      <c r="B2114" s="1688"/>
      <c r="C2114" s="549">
        <v>4215</v>
      </c>
      <c r="D2114" s="278" t="s">
        <v>44</v>
      </c>
      <c r="E2114" s="764"/>
      <c r="F2114" s="764"/>
      <c r="G2114" s="764"/>
      <c r="H2114" s="764">
        <f t="shared" si="219"/>
        <v>0</v>
      </c>
      <c r="I2114" s="764">
        <f t="shared" si="218"/>
        <v>0</v>
      </c>
      <c r="J2114" s="764"/>
      <c r="K2114" s="764"/>
      <c r="L2114" s="764"/>
    </row>
    <row r="2115" spans="1:12" ht="28.5">
      <c r="A2115" s="1685"/>
      <c r="B2115" s="1688"/>
      <c r="C2115" s="549">
        <v>4216</v>
      </c>
      <c r="D2115" s="278" t="s">
        <v>45</v>
      </c>
      <c r="E2115" s="764"/>
      <c r="F2115" s="764"/>
      <c r="G2115" s="764"/>
      <c r="H2115" s="764">
        <f t="shared" si="219"/>
        <v>0</v>
      </c>
      <c r="I2115" s="764">
        <f t="shared" si="218"/>
        <v>0</v>
      </c>
      <c r="J2115" s="764"/>
      <c r="K2115" s="764"/>
      <c r="L2115" s="764"/>
    </row>
    <row r="2116" spans="1:12" ht="28.5">
      <c r="A2116" s="1685"/>
      <c r="B2116" s="1688"/>
      <c r="C2116" s="549">
        <v>4217</v>
      </c>
      <c r="D2116" s="278" t="s">
        <v>46</v>
      </c>
      <c r="E2116" s="764"/>
      <c r="F2116" s="764"/>
      <c r="G2116" s="764"/>
      <c r="H2116" s="764">
        <f t="shared" si="219"/>
        <v>0</v>
      </c>
      <c r="I2116" s="764">
        <f t="shared" si="218"/>
        <v>0</v>
      </c>
      <c r="J2116" s="764"/>
      <c r="K2116" s="764"/>
      <c r="L2116" s="764"/>
    </row>
    <row r="2117" spans="1:12" ht="42.75">
      <c r="A2117" s="1685"/>
      <c r="B2117" s="1688"/>
      <c r="C2117" s="551"/>
      <c r="D2117" s="499" t="s">
        <v>422</v>
      </c>
      <c r="E2117" s="986">
        <f>E2119+E2120</f>
        <v>0</v>
      </c>
      <c r="F2117" s="986">
        <f>F2119+F2120</f>
        <v>0</v>
      </c>
      <c r="G2117" s="986">
        <f>G2119+G2120</f>
        <v>0</v>
      </c>
      <c r="H2117" s="986">
        <f t="shared" si="219"/>
        <v>0</v>
      </c>
      <c r="I2117" s="986">
        <f t="shared" si="218"/>
        <v>0</v>
      </c>
      <c r="J2117" s="986"/>
      <c r="K2117" s="986">
        <f>K2119+K2120</f>
        <v>0</v>
      </c>
      <c r="L2117" s="986">
        <f>L2119+L2120</f>
        <v>0</v>
      </c>
    </row>
    <row r="2118" spans="1:12">
      <c r="A2118" s="1685"/>
      <c r="B2118" s="1688"/>
      <c r="C2118" s="549"/>
      <c r="D2118" s="273" t="s">
        <v>72</v>
      </c>
      <c r="E2118" s="765"/>
      <c r="F2118" s="765"/>
      <c r="G2118" s="765"/>
      <c r="H2118" s="765">
        <f t="shared" si="219"/>
        <v>0</v>
      </c>
      <c r="I2118" s="765">
        <f t="shared" si="218"/>
        <v>0</v>
      </c>
      <c r="J2118" s="765"/>
      <c r="K2118" s="765"/>
      <c r="L2118" s="765"/>
    </row>
    <row r="2119" spans="1:12">
      <c r="A2119" s="1685"/>
      <c r="B2119" s="1688"/>
      <c r="C2119" s="549">
        <v>4221</v>
      </c>
      <c r="D2119" s="273" t="s">
        <v>47</v>
      </c>
      <c r="E2119" s="765"/>
      <c r="F2119" s="765"/>
      <c r="G2119" s="765"/>
      <c r="H2119" s="765">
        <f t="shared" si="219"/>
        <v>0</v>
      </c>
      <c r="I2119" s="765">
        <f t="shared" si="218"/>
        <v>0</v>
      </c>
      <c r="J2119" s="765"/>
      <c r="K2119" s="765"/>
      <c r="L2119" s="765"/>
    </row>
    <row r="2120" spans="1:12" ht="27">
      <c r="A2120" s="1685"/>
      <c r="B2120" s="1688"/>
      <c r="C2120" s="549">
        <v>4222</v>
      </c>
      <c r="D2120" s="273" t="s">
        <v>48</v>
      </c>
      <c r="E2120" s="765"/>
      <c r="F2120" s="765"/>
      <c r="G2120" s="765"/>
      <c r="H2120" s="765">
        <f t="shared" si="219"/>
        <v>0</v>
      </c>
      <c r="I2120" s="765">
        <f t="shared" si="218"/>
        <v>0</v>
      </c>
      <c r="J2120" s="765"/>
      <c r="K2120" s="765"/>
      <c r="L2120" s="765"/>
    </row>
    <row r="2121" spans="1:12" ht="14.25">
      <c r="A2121" s="1685"/>
      <c r="B2121" s="1688"/>
      <c r="C2121" s="549">
        <v>4231</v>
      </c>
      <c r="D2121" s="274" t="s">
        <v>49</v>
      </c>
      <c r="E2121" s="765"/>
      <c r="F2121" s="765"/>
      <c r="G2121" s="765"/>
      <c r="H2121" s="765">
        <f t="shared" si="219"/>
        <v>0</v>
      </c>
      <c r="I2121" s="765">
        <f t="shared" si="218"/>
        <v>0</v>
      </c>
      <c r="J2121" s="765"/>
      <c r="K2121" s="765"/>
      <c r="L2121" s="765"/>
    </row>
    <row r="2122" spans="1:12" ht="28.5">
      <c r="A2122" s="1685"/>
      <c r="B2122" s="1688"/>
      <c r="C2122" s="549">
        <v>4232</v>
      </c>
      <c r="D2122" s="274" t="s">
        <v>50</v>
      </c>
      <c r="E2122" s="765"/>
      <c r="F2122" s="765"/>
      <c r="G2122" s="765"/>
      <c r="H2122" s="765">
        <f t="shared" si="219"/>
        <v>0</v>
      </c>
      <c r="I2122" s="765">
        <f t="shared" si="218"/>
        <v>0</v>
      </c>
      <c r="J2122" s="987"/>
      <c r="K2122" s="765"/>
      <c r="L2122" s="765"/>
    </row>
    <row r="2123" spans="1:12" ht="57">
      <c r="A2123" s="1685"/>
      <c r="B2123" s="1688"/>
      <c r="C2123" s="549">
        <v>4233</v>
      </c>
      <c r="D2123" s="274" t="s">
        <v>388</v>
      </c>
      <c r="E2123" s="765"/>
      <c r="F2123" s="765"/>
      <c r="G2123" s="765"/>
      <c r="H2123" s="765">
        <f t="shared" si="219"/>
        <v>0</v>
      </c>
      <c r="I2123" s="765">
        <f t="shared" si="218"/>
        <v>0</v>
      </c>
      <c r="J2123" s="987"/>
      <c r="K2123" s="765"/>
      <c r="L2123" s="765"/>
    </row>
    <row r="2124" spans="1:12" ht="28.5">
      <c r="A2124" s="1685"/>
      <c r="B2124" s="1688"/>
      <c r="C2124" s="549">
        <v>4234</v>
      </c>
      <c r="D2124" s="274" t="s">
        <v>51</v>
      </c>
      <c r="E2124" s="764"/>
      <c r="F2124" s="764"/>
      <c r="G2124" s="764"/>
      <c r="H2124" s="764">
        <f t="shared" si="219"/>
        <v>0</v>
      </c>
      <c r="I2124" s="764">
        <f t="shared" si="218"/>
        <v>0</v>
      </c>
      <c r="J2124" s="764"/>
      <c r="K2124" s="764"/>
      <c r="L2124" s="764"/>
    </row>
    <row r="2125" spans="1:12" ht="28.5">
      <c r="A2125" s="1685"/>
      <c r="B2125" s="1688"/>
      <c r="C2125" s="549">
        <v>4235</v>
      </c>
      <c r="D2125" s="274" t="s">
        <v>52</v>
      </c>
      <c r="E2125" s="764"/>
      <c r="F2125" s="764"/>
      <c r="G2125" s="764"/>
      <c r="H2125" s="764">
        <f t="shared" si="219"/>
        <v>0</v>
      </c>
      <c r="I2125" s="764">
        <f t="shared" si="218"/>
        <v>0</v>
      </c>
      <c r="J2125" s="764"/>
      <c r="K2125" s="764"/>
      <c r="L2125" s="764"/>
    </row>
    <row r="2126" spans="1:12" ht="28.5">
      <c r="A2126" s="1685"/>
      <c r="B2126" s="1688"/>
      <c r="C2126" s="549">
        <v>4236</v>
      </c>
      <c r="D2126" s="274" t="s">
        <v>53</v>
      </c>
      <c r="E2126" s="764"/>
      <c r="F2126" s="764"/>
      <c r="G2126" s="764"/>
      <c r="H2126" s="764">
        <f t="shared" si="219"/>
        <v>0</v>
      </c>
      <c r="I2126" s="764">
        <f t="shared" si="218"/>
        <v>0</v>
      </c>
      <c r="J2126" s="764"/>
      <c r="K2126" s="764"/>
      <c r="L2126" s="764"/>
    </row>
    <row r="2127" spans="1:12" ht="28.5">
      <c r="A2127" s="1685"/>
      <c r="B2127" s="1688"/>
      <c r="C2127" s="549">
        <v>4237</v>
      </c>
      <c r="D2127" s="274" t="s">
        <v>54</v>
      </c>
      <c r="E2127" s="764"/>
      <c r="F2127" s="764"/>
      <c r="G2127" s="764"/>
      <c r="H2127" s="764">
        <f t="shared" si="219"/>
        <v>0</v>
      </c>
      <c r="I2127" s="764">
        <f t="shared" si="218"/>
        <v>0</v>
      </c>
      <c r="J2127" s="764"/>
      <c r="K2127" s="764"/>
      <c r="L2127" s="764"/>
    </row>
    <row r="2128" spans="1:12" ht="28.5">
      <c r="A2128" s="1685"/>
      <c r="B2128" s="1688"/>
      <c r="C2128" s="549">
        <v>4239</v>
      </c>
      <c r="D2128" s="272" t="s">
        <v>55</v>
      </c>
      <c r="E2128" s="766"/>
      <c r="F2128" s="766"/>
      <c r="G2128" s="766"/>
      <c r="H2128" s="766">
        <f t="shared" si="219"/>
        <v>0</v>
      </c>
      <c r="I2128" s="766">
        <f t="shared" si="218"/>
        <v>0</v>
      </c>
      <c r="J2128" s="766"/>
      <c r="K2128" s="766"/>
      <c r="L2128" s="766"/>
    </row>
    <row r="2129" spans="1:12" ht="28.5">
      <c r="A2129" s="1685"/>
      <c r="B2129" s="1688"/>
      <c r="C2129" s="549">
        <v>4241</v>
      </c>
      <c r="D2129" s="274" t="s">
        <v>56</v>
      </c>
      <c r="E2129" s="764"/>
      <c r="F2129" s="764"/>
      <c r="G2129" s="764"/>
      <c r="H2129" s="764">
        <f t="shared" si="219"/>
        <v>0</v>
      </c>
      <c r="I2129" s="764">
        <f t="shared" si="218"/>
        <v>0</v>
      </c>
      <c r="J2129" s="764"/>
      <c r="K2129" s="764"/>
      <c r="L2129" s="764"/>
    </row>
    <row r="2130" spans="1:12" ht="42.75">
      <c r="A2130" s="1685"/>
      <c r="B2130" s="1688"/>
      <c r="C2130" s="549">
        <v>4251</v>
      </c>
      <c r="D2130" s="272" t="s">
        <v>57</v>
      </c>
      <c r="E2130" s="766"/>
      <c r="F2130" s="766"/>
      <c r="G2130" s="766"/>
      <c r="H2130" s="766">
        <f t="shared" si="219"/>
        <v>0</v>
      </c>
      <c r="I2130" s="766">
        <f t="shared" si="218"/>
        <v>0</v>
      </c>
      <c r="J2130" s="766"/>
      <c r="K2130" s="766"/>
      <c r="L2130" s="766"/>
    </row>
    <row r="2131" spans="1:12" ht="42.75">
      <c r="A2131" s="1685"/>
      <c r="B2131" s="1688"/>
      <c r="C2131" s="551">
        <v>4252</v>
      </c>
      <c r="D2131" s="499" t="s">
        <v>58</v>
      </c>
      <c r="E2131" s="986">
        <f>E2133+E2134</f>
        <v>0</v>
      </c>
      <c r="F2131" s="986">
        <f>F2133+F2134</f>
        <v>0</v>
      </c>
      <c r="G2131" s="986">
        <f>G2133+G2134</f>
        <v>0</v>
      </c>
      <c r="H2131" s="986">
        <f t="shared" si="219"/>
        <v>0</v>
      </c>
      <c r="I2131" s="986">
        <f t="shared" si="218"/>
        <v>0</v>
      </c>
      <c r="J2131" s="986"/>
      <c r="K2131" s="986">
        <f>K2133+K2134</f>
        <v>0</v>
      </c>
      <c r="L2131" s="986">
        <f>L2133+L2134</f>
        <v>0</v>
      </c>
    </row>
    <row r="2132" spans="1:12">
      <c r="A2132" s="1685"/>
      <c r="B2132" s="1688"/>
      <c r="C2132" s="549"/>
      <c r="D2132" s="273" t="s">
        <v>72</v>
      </c>
      <c r="E2132" s="766"/>
      <c r="F2132" s="766"/>
      <c r="G2132" s="766"/>
      <c r="H2132" s="766">
        <f t="shared" si="219"/>
        <v>0</v>
      </c>
      <c r="I2132" s="766">
        <f t="shared" si="218"/>
        <v>0</v>
      </c>
      <c r="J2132" s="766"/>
      <c r="K2132" s="766"/>
      <c r="L2132" s="766"/>
    </row>
    <row r="2133" spans="1:12" ht="27">
      <c r="A2133" s="1685"/>
      <c r="B2133" s="1688"/>
      <c r="C2133" s="549"/>
      <c r="D2133" s="280" t="s">
        <v>59</v>
      </c>
      <c r="E2133" s="766"/>
      <c r="F2133" s="766"/>
      <c r="G2133" s="766"/>
      <c r="H2133" s="766">
        <f t="shared" si="219"/>
        <v>0</v>
      </c>
      <c r="I2133" s="766">
        <f t="shared" si="218"/>
        <v>0</v>
      </c>
      <c r="J2133" s="766"/>
      <c r="K2133" s="766"/>
      <c r="L2133" s="766"/>
    </row>
    <row r="2134" spans="1:12" ht="27">
      <c r="A2134" s="1685"/>
      <c r="B2134" s="1688"/>
      <c r="C2134" s="549"/>
      <c r="D2134" s="280" t="s">
        <v>60</v>
      </c>
      <c r="E2134" s="766"/>
      <c r="F2134" s="766"/>
      <c r="G2134" s="766"/>
      <c r="H2134" s="766">
        <f t="shared" si="219"/>
        <v>0</v>
      </c>
      <c r="I2134" s="766">
        <f t="shared" si="218"/>
        <v>0</v>
      </c>
      <c r="J2134" s="766"/>
      <c r="K2134" s="766"/>
      <c r="L2134" s="766"/>
    </row>
    <row r="2135" spans="1:12" ht="28.5">
      <c r="A2135" s="1685"/>
      <c r="B2135" s="1688"/>
      <c r="C2135" s="551">
        <v>4261</v>
      </c>
      <c r="D2135" s="499" t="s">
        <v>61</v>
      </c>
      <c r="E2135" s="986">
        <f>E2137+E2138</f>
        <v>0</v>
      </c>
      <c r="F2135" s="986">
        <f>F2137+F2138</f>
        <v>0</v>
      </c>
      <c r="G2135" s="986">
        <f>G2137+G2138</f>
        <v>0</v>
      </c>
      <c r="H2135" s="986">
        <f t="shared" si="219"/>
        <v>0</v>
      </c>
      <c r="I2135" s="986">
        <f t="shared" si="218"/>
        <v>0</v>
      </c>
      <c r="J2135" s="986"/>
      <c r="K2135" s="986">
        <f>K2137+K2138</f>
        <v>0</v>
      </c>
      <c r="L2135" s="986">
        <f>L2137+L2138</f>
        <v>0</v>
      </c>
    </row>
    <row r="2136" spans="1:12">
      <c r="A2136" s="1685"/>
      <c r="B2136" s="1688"/>
      <c r="C2136" s="549"/>
      <c r="D2136" s="273" t="s">
        <v>72</v>
      </c>
      <c r="E2136" s="764"/>
      <c r="F2136" s="764"/>
      <c r="G2136" s="764"/>
      <c r="H2136" s="764">
        <f t="shared" si="219"/>
        <v>0</v>
      </c>
      <c r="I2136" s="764">
        <f t="shared" si="218"/>
        <v>0</v>
      </c>
      <c r="J2136" s="764"/>
      <c r="K2136" s="764"/>
      <c r="L2136" s="764"/>
    </row>
    <row r="2137" spans="1:12">
      <c r="A2137" s="1685"/>
      <c r="B2137" s="1688"/>
      <c r="C2137" s="549"/>
      <c r="D2137" s="273" t="s">
        <v>62</v>
      </c>
      <c r="E2137" s="764"/>
      <c r="F2137" s="764"/>
      <c r="G2137" s="764"/>
      <c r="H2137" s="764">
        <f t="shared" si="219"/>
        <v>0</v>
      </c>
      <c r="I2137" s="764">
        <f t="shared" si="218"/>
        <v>0</v>
      </c>
      <c r="J2137" s="764"/>
      <c r="K2137" s="764"/>
      <c r="L2137" s="764"/>
    </row>
    <row r="2138" spans="1:12">
      <c r="A2138" s="1685"/>
      <c r="B2138" s="1688"/>
      <c r="C2138" s="549"/>
      <c r="D2138" s="273" t="s">
        <v>63</v>
      </c>
      <c r="E2138" s="764"/>
      <c r="F2138" s="764"/>
      <c r="G2138" s="764"/>
      <c r="H2138" s="764">
        <f t="shared" si="219"/>
        <v>0</v>
      </c>
      <c r="I2138" s="764">
        <f t="shared" si="218"/>
        <v>0</v>
      </c>
      <c r="J2138" s="764"/>
      <c r="K2138" s="764"/>
      <c r="L2138" s="764"/>
    </row>
    <row r="2139" spans="1:12" ht="28.5">
      <c r="A2139" s="1685"/>
      <c r="B2139" s="1688"/>
      <c r="C2139" s="549">
        <v>4262</v>
      </c>
      <c r="D2139" s="274" t="s">
        <v>345</v>
      </c>
      <c r="E2139" s="764"/>
      <c r="F2139" s="764"/>
      <c r="G2139" s="764"/>
      <c r="H2139" s="764">
        <f t="shared" si="219"/>
        <v>0</v>
      </c>
      <c r="I2139" s="764">
        <f t="shared" si="218"/>
        <v>0</v>
      </c>
      <c r="J2139" s="764"/>
      <c r="K2139" s="764"/>
      <c r="L2139" s="764"/>
    </row>
    <row r="2140" spans="1:12" ht="14.25">
      <c r="A2140" s="1685"/>
      <c r="B2140" s="1688"/>
      <c r="C2140" s="549">
        <v>4264</v>
      </c>
      <c r="D2140" s="274" t="s">
        <v>344</v>
      </c>
      <c r="E2140" s="764"/>
      <c r="F2140" s="764"/>
      <c r="G2140" s="764"/>
      <c r="H2140" s="764">
        <f t="shared" si="219"/>
        <v>0</v>
      </c>
      <c r="I2140" s="764">
        <f t="shared" si="218"/>
        <v>0</v>
      </c>
      <c r="J2140" s="764"/>
      <c r="K2140" s="764"/>
      <c r="L2140" s="764"/>
    </row>
    <row r="2141" spans="1:12" ht="28.5">
      <c r="A2141" s="1685"/>
      <c r="B2141" s="1688"/>
      <c r="C2141" s="552">
        <v>4266</v>
      </c>
      <c r="D2141" s="527" t="s">
        <v>429</v>
      </c>
      <c r="E2141" s="764"/>
      <c r="F2141" s="764"/>
      <c r="G2141" s="764"/>
      <c r="H2141" s="764">
        <f t="shared" si="219"/>
        <v>0</v>
      </c>
      <c r="I2141" s="764">
        <f t="shared" si="218"/>
        <v>0</v>
      </c>
      <c r="J2141" s="764"/>
      <c r="K2141" s="764"/>
      <c r="L2141" s="764"/>
    </row>
    <row r="2142" spans="1:12" ht="28.5">
      <c r="A2142" s="1685"/>
      <c r="B2142" s="1688"/>
      <c r="C2142" s="549">
        <v>4267</v>
      </c>
      <c r="D2142" s="274" t="s">
        <v>346</v>
      </c>
      <c r="E2142" s="764"/>
      <c r="F2142" s="764"/>
      <c r="G2142" s="764"/>
      <c r="H2142" s="764">
        <f t="shared" si="219"/>
        <v>0</v>
      </c>
      <c r="I2142" s="764">
        <f t="shared" si="218"/>
        <v>0</v>
      </c>
      <c r="J2142" s="764"/>
      <c r="K2142" s="764"/>
      <c r="L2142" s="764"/>
    </row>
    <row r="2143" spans="1:12" ht="28.5">
      <c r="A2143" s="1685"/>
      <c r="B2143" s="1688"/>
      <c r="C2143" s="549">
        <v>4269</v>
      </c>
      <c r="D2143" s="274" t="s">
        <v>64</v>
      </c>
      <c r="E2143" s="764"/>
      <c r="F2143" s="764"/>
      <c r="G2143" s="764"/>
      <c r="H2143" s="764">
        <f t="shared" si="219"/>
        <v>0</v>
      </c>
      <c r="I2143" s="764">
        <f t="shared" si="218"/>
        <v>0</v>
      </c>
      <c r="J2143" s="764"/>
      <c r="K2143" s="764"/>
      <c r="L2143" s="764"/>
    </row>
    <row r="2144" spans="1:12" ht="42.75">
      <c r="A2144" s="1685"/>
      <c r="B2144" s="1688"/>
      <c r="C2144" s="549">
        <v>4511</v>
      </c>
      <c r="D2144" s="272" t="s">
        <v>65</v>
      </c>
      <c r="E2144" s="764"/>
      <c r="F2144" s="764"/>
      <c r="G2144" s="764"/>
      <c r="H2144" s="764">
        <f t="shared" si="219"/>
        <v>0</v>
      </c>
      <c r="I2144" s="764">
        <f t="shared" si="218"/>
        <v>0</v>
      </c>
      <c r="J2144" s="764"/>
      <c r="K2144" s="764"/>
      <c r="L2144" s="764"/>
    </row>
    <row r="2145" spans="1:12" ht="42.75">
      <c r="A2145" s="1685"/>
      <c r="B2145" s="1688"/>
      <c r="C2145" s="549">
        <v>4621</v>
      </c>
      <c r="D2145" s="272" t="s">
        <v>66</v>
      </c>
      <c r="E2145" s="764"/>
      <c r="F2145" s="764"/>
      <c r="G2145" s="764"/>
      <c r="H2145" s="764">
        <f t="shared" si="219"/>
        <v>0</v>
      </c>
      <c r="I2145" s="764">
        <f t="shared" si="218"/>
        <v>0</v>
      </c>
      <c r="J2145" s="988"/>
      <c r="K2145" s="764"/>
      <c r="L2145" s="764"/>
    </row>
    <row r="2146" spans="1:12" ht="42.75">
      <c r="A2146" s="1685"/>
      <c r="B2146" s="1688"/>
      <c r="C2146" s="549">
        <v>4631</v>
      </c>
      <c r="D2146" s="272" t="s">
        <v>387</v>
      </c>
      <c r="E2146" s="764"/>
      <c r="F2146" s="764"/>
      <c r="G2146" s="764"/>
      <c r="H2146" s="764">
        <f t="shared" si="219"/>
        <v>0</v>
      </c>
      <c r="I2146" s="764">
        <f t="shared" si="218"/>
        <v>0</v>
      </c>
      <c r="J2146" s="988"/>
      <c r="K2146" s="764"/>
      <c r="L2146" s="764"/>
    </row>
    <row r="2147" spans="1:12" ht="28.5">
      <c r="A2147" s="1685"/>
      <c r="B2147" s="1688"/>
      <c r="C2147" s="549">
        <v>4632</v>
      </c>
      <c r="D2147" s="272" t="s">
        <v>283</v>
      </c>
      <c r="E2147" s="764"/>
      <c r="F2147" s="764"/>
      <c r="G2147" s="764"/>
      <c r="H2147" s="764">
        <f t="shared" si="219"/>
        <v>0</v>
      </c>
      <c r="I2147" s="764">
        <f t="shared" si="218"/>
        <v>0</v>
      </c>
      <c r="J2147" s="764"/>
      <c r="K2147" s="764"/>
      <c r="L2147" s="764"/>
    </row>
    <row r="2148" spans="1:12" ht="57">
      <c r="A2148" s="1685"/>
      <c r="B2148" s="1688"/>
      <c r="C2148" s="552">
        <v>4638</v>
      </c>
      <c r="D2148" s="527" t="s">
        <v>430</v>
      </c>
      <c r="E2148" s="764"/>
      <c r="F2148" s="764"/>
      <c r="G2148" s="764"/>
      <c r="H2148" s="764">
        <f t="shared" si="219"/>
        <v>0</v>
      </c>
      <c r="I2148" s="764">
        <f t="shared" si="218"/>
        <v>0</v>
      </c>
      <c r="J2148" s="764"/>
      <c r="K2148" s="764"/>
      <c r="L2148" s="764"/>
    </row>
    <row r="2149" spans="1:12" ht="28.5">
      <c r="A2149" s="1685"/>
      <c r="B2149" s="1688"/>
      <c r="C2149" s="549" t="s">
        <v>393</v>
      </c>
      <c r="D2149" s="272" t="s">
        <v>394</v>
      </c>
      <c r="E2149" s="764"/>
      <c r="F2149" s="764"/>
      <c r="G2149" s="764"/>
      <c r="H2149" s="764">
        <f t="shared" si="219"/>
        <v>0</v>
      </c>
      <c r="I2149" s="764">
        <f t="shared" si="218"/>
        <v>0</v>
      </c>
      <c r="J2149" s="764"/>
      <c r="K2149" s="764"/>
      <c r="L2149" s="764"/>
    </row>
    <row r="2150" spans="1:12" ht="14.25">
      <c r="A2150" s="1685"/>
      <c r="B2150" s="1688"/>
      <c r="C2150" s="549">
        <v>4729</v>
      </c>
      <c r="D2150" s="274" t="s">
        <v>67</v>
      </c>
      <c r="E2150" s="989"/>
      <c r="F2150" s="989"/>
      <c r="G2150" s="764"/>
      <c r="H2150" s="764">
        <f t="shared" si="219"/>
        <v>0</v>
      </c>
      <c r="I2150" s="764">
        <f t="shared" si="218"/>
        <v>0</v>
      </c>
      <c r="J2150" s="989"/>
      <c r="K2150" s="989"/>
      <c r="L2150" s="989"/>
    </row>
    <row r="2151" spans="1:12" ht="14.25">
      <c r="A2151" s="1685"/>
      <c r="B2151" s="1688"/>
      <c r="C2151" s="549">
        <v>4822</v>
      </c>
      <c r="D2151" s="274" t="s">
        <v>68</v>
      </c>
      <c r="E2151" s="989"/>
      <c r="F2151" s="989"/>
      <c r="G2151" s="764"/>
      <c r="H2151" s="764">
        <f t="shared" si="219"/>
        <v>0</v>
      </c>
      <c r="I2151" s="764">
        <f t="shared" si="218"/>
        <v>0</v>
      </c>
      <c r="J2151" s="989"/>
      <c r="K2151" s="989"/>
      <c r="L2151" s="989"/>
    </row>
    <row r="2152" spans="1:12" ht="14.25">
      <c r="A2152" s="1685"/>
      <c r="B2152" s="1688"/>
      <c r="C2152" s="551">
        <v>4823</v>
      </c>
      <c r="D2152" s="499" t="s">
        <v>69</v>
      </c>
      <c r="E2152" s="986">
        <f>E2154+E2155+E2156</f>
        <v>0</v>
      </c>
      <c r="F2152" s="986">
        <f>F2154+F2155+F2156</f>
        <v>0</v>
      </c>
      <c r="G2152" s="986">
        <f>G2154+G2155+G2156</f>
        <v>0</v>
      </c>
      <c r="H2152" s="986">
        <f t="shared" si="219"/>
        <v>0</v>
      </c>
      <c r="I2152" s="986">
        <f t="shared" si="218"/>
        <v>0</v>
      </c>
      <c r="J2152" s="986"/>
      <c r="K2152" s="986">
        <f>K2154+K2155+K2156</f>
        <v>0</v>
      </c>
      <c r="L2152" s="986">
        <f>L2154+L2155+L2156</f>
        <v>0</v>
      </c>
    </row>
    <row r="2153" spans="1:12" ht="14.25">
      <c r="A2153" s="1685"/>
      <c r="B2153" s="1688"/>
      <c r="C2153" s="549"/>
      <c r="D2153" s="273" t="s">
        <v>72</v>
      </c>
      <c r="E2153" s="989"/>
      <c r="F2153" s="989"/>
      <c r="G2153" s="764"/>
      <c r="H2153" s="764">
        <f t="shared" si="219"/>
        <v>0</v>
      </c>
      <c r="I2153" s="764">
        <f t="shared" si="218"/>
        <v>0</v>
      </c>
      <c r="J2153" s="989"/>
      <c r="K2153" s="989"/>
      <c r="L2153" s="989"/>
    </row>
    <row r="2154" spans="1:12" ht="40.5">
      <c r="A2154" s="1685"/>
      <c r="B2154" s="1688"/>
      <c r="C2154" s="549"/>
      <c r="D2154" s="273" t="s">
        <v>282</v>
      </c>
      <c r="E2154" s="989"/>
      <c r="F2154" s="989"/>
      <c r="G2154" s="764"/>
      <c r="H2154" s="764">
        <f t="shared" si="219"/>
        <v>0</v>
      </c>
      <c r="I2154" s="764">
        <f t="shared" si="218"/>
        <v>0</v>
      </c>
      <c r="J2154" s="989"/>
      <c r="K2154" s="989"/>
      <c r="L2154" s="989"/>
    </row>
    <row r="2155" spans="1:12" ht="14.25">
      <c r="A2155" s="1685"/>
      <c r="B2155" s="1688"/>
      <c r="C2155" s="549"/>
      <c r="D2155" s="273" t="s">
        <v>280</v>
      </c>
      <c r="E2155" s="989"/>
      <c r="F2155" s="989"/>
      <c r="G2155" s="764"/>
      <c r="H2155" s="764">
        <f t="shared" si="219"/>
        <v>0</v>
      </c>
      <c r="I2155" s="764">
        <f t="shared" si="218"/>
        <v>0</v>
      </c>
      <c r="J2155" s="989"/>
      <c r="K2155" s="989"/>
      <c r="L2155" s="989"/>
    </row>
    <row r="2156" spans="1:12" ht="14.25">
      <c r="A2156" s="1685"/>
      <c r="B2156" s="1688"/>
      <c r="C2156" s="549"/>
      <c r="D2156" s="273" t="s">
        <v>281</v>
      </c>
      <c r="E2156" s="989"/>
      <c r="F2156" s="989"/>
      <c r="G2156" s="764"/>
      <c r="H2156" s="764">
        <f t="shared" si="219"/>
        <v>0</v>
      </c>
      <c r="I2156" s="764">
        <f t="shared" si="218"/>
        <v>0</v>
      </c>
      <c r="J2156" s="989"/>
      <c r="K2156" s="989"/>
      <c r="L2156" s="989"/>
    </row>
    <row r="2157" spans="1:12" ht="57">
      <c r="A2157" s="1685"/>
      <c r="B2157" s="1688"/>
      <c r="C2157" s="552" t="s">
        <v>428</v>
      </c>
      <c r="D2157" s="527" t="s">
        <v>452</v>
      </c>
      <c r="E2157" s="989"/>
      <c r="F2157" s="989"/>
      <c r="G2157" s="764"/>
      <c r="H2157" s="764">
        <f t="shared" si="219"/>
        <v>0</v>
      </c>
      <c r="I2157" s="764">
        <f t="shared" si="218"/>
        <v>0</v>
      </c>
      <c r="J2157" s="989"/>
      <c r="K2157" s="989"/>
      <c r="L2157" s="989"/>
    </row>
    <row r="2158" spans="1:12" ht="14.25">
      <c r="A2158" s="1685"/>
      <c r="B2158" s="1688"/>
      <c r="C2158" s="549">
        <v>4861</v>
      </c>
      <c r="D2158" s="274" t="s">
        <v>70</v>
      </c>
      <c r="E2158" s="989"/>
      <c r="F2158" s="989"/>
      <c r="G2158" s="764"/>
      <c r="H2158" s="764">
        <f t="shared" si="219"/>
        <v>0</v>
      </c>
      <c r="I2158" s="764">
        <f t="shared" si="218"/>
        <v>0</v>
      </c>
      <c r="J2158" s="989"/>
      <c r="K2158" s="989"/>
      <c r="L2158" s="989"/>
    </row>
    <row r="2159" spans="1:12" ht="14.25">
      <c r="A2159" s="1686"/>
      <c r="B2159" s="1689"/>
      <c r="C2159" s="549">
        <v>4891</v>
      </c>
      <c r="D2159" s="274" t="s">
        <v>71</v>
      </c>
      <c r="E2159" s="764"/>
      <c r="F2159" s="764"/>
      <c r="G2159" s="764"/>
      <c r="H2159" s="764">
        <f t="shared" si="219"/>
        <v>0</v>
      </c>
      <c r="I2159" s="764">
        <f t="shared" si="218"/>
        <v>0</v>
      </c>
      <c r="J2159" s="764"/>
      <c r="K2159" s="764"/>
      <c r="L2159" s="764"/>
    </row>
    <row r="2160" spans="1:12" ht="42.75">
      <c r="A2160" s="1673" t="s">
        <v>444</v>
      </c>
      <c r="B2160" s="1673"/>
      <c r="C2160" s="284"/>
      <c r="D2160" s="36" t="s">
        <v>73</v>
      </c>
      <c r="E2160" s="990">
        <f>SUM(E2162:E2169)</f>
        <v>0</v>
      </c>
      <c r="F2160" s="990">
        <f>SUM(F2162:F2169)</f>
        <v>0</v>
      </c>
      <c r="G2160" s="990">
        <f>SUM(G2162:G2169)</f>
        <v>64000</v>
      </c>
      <c r="H2160" s="990">
        <f t="shared" si="219"/>
        <v>64000</v>
      </c>
      <c r="I2160" s="990">
        <f>+I2166+I2167+I2168+I2169+I2165+I2164+I2163+I2162+I2161</f>
        <v>0</v>
      </c>
      <c r="J2160" s="990">
        <f>+J2166+J2167+J2168+J2169</f>
        <v>0</v>
      </c>
      <c r="K2160" s="990">
        <f>SUM(K2162:K2169)</f>
        <v>0</v>
      </c>
      <c r="L2160" s="990">
        <f>SUM(L2162:L2169)</f>
        <v>0</v>
      </c>
    </row>
    <row r="2161" spans="1:15" ht="40.5">
      <c r="A2161" s="1052" t="s">
        <v>445</v>
      </c>
      <c r="B2161" s="1665" t="s">
        <v>446</v>
      </c>
      <c r="C2161" s="285"/>
      <c r="D2161" s="17" t="s">
        <v>72</v>
      </c>
      <c r="E2161" s="991"/>
      <c r="F2161" s="991"/>
      <c r="G2161" s="991"/>
      <c r="H2161" s="991">
        <f t="shared" si="219"/>
        <v>0</v>
      </c>
      <c r="I2161" s="417">
        <f>G2161-E2161</f>
        <v>0</v>
      </c>
      <c r="J2161" s="991"/>
      <c r="K2161" s="991"/>
      <c r="L2161" s="991"/>
    </row>
    <row r="2162" spans="1:15" ht="28.5">
      <c r="A2162" s="1681">
        <v>1080</v>
      </c>
      <c r="B2162" s="1681">
        <v>31003</v>
      </c>
      <c r="C2162" s="285">
        <v>5111</v>
      </c>
      <c r="D2162" s="18" t="s">
        <v>708</v>
      </c>
      <c r="E2162" s="991"/>
      <c r="F2162" s="991"/>
      <c r="G2162" s="991"/>
      <c r="H2162" s="417">
        <f t="shared" si="219"/>
        <v>0</v>
      </c>
      <c r="I2162" s="417">
        <f>G2162-E2162</f>
        <v>0</v>
      </c>
      <c r="J2162" s="991"/>
      <c r="K2162" s="991"/>
      <c r="L2162" s="991"/>
    </row>
    <row r="2163" spans="1:15" ht="28.5">
      <c r="A2163" s="1682"/>
      <c r="B2163" s="1682"/>
      <c r="C2163" s="285">
        <v>5112</v>
      </c>
      <c r="D2163" s="18" t="s">
        <v>709</v>
      </c>
      <c r="E2163" s="991"/>
      <c r="F2163" s="991"/>
      <c r="G2163" s="991"/>
      <c r="H2163" s="417"/>
      <c r="I2163" s="417"/>
      <c r="J2163" s="1054"/>
      <c r="K2163" s="991"/>
      <c r="L2163" s="991"/>
      <c r="M2163" s="762">
        <f>+G2163/12*3</f>
        <v>0</v>
      </c>
      <c r="N2163" s="762">
        <f>+G2163/12*6</f>
        <v>0</v>
      </c>
      <c r="O2163" s="762">
        <f>+G2163/12*9</f>
        <v>0</v>
      </c>
    </row>
    <row r="2164" spans="1:15" ht="28.5">
      <c r="A2164" s="1682"/>
      <c r="B2164" s="1682"/>
      <c r="C2164" s="285" t="s">
        <v>710</v>
      </c>
      <c r="D2164" s="18" t="s">
        <v>685</v>
      </c>
      <c r="E2164" s="991"/>
      <c r="F2164" s="991"/>
      <c r="G2164" s="991"/>
      <c r="H2164" s="417"/>
      <c r="I2164" s="417"/>
      <c r="J2164" s="991"/>
      <c r="K2164" s="991"/>
      <c r="L2164" s="991"/>
      <c r="M2164" s="762">
        <f>+G2164/12*3</f>
        <v>0</v>
      </c>
      <c r="N2164" s="762">
        <f>+G2164/12*6</f>
        <v>0</v>
      </c>
      <c r="O2164" s="762">
        <f>+G2164/12*9</f>
        <v>0</v>
      </c>
    </row>
    <row r="2165" spans="1:15" ht="28.5">
      <c r="A2165" s="1682"/>
      <c r="B2165" s="1682"/>
      <c r="C2165" s="285">
        <v>5121</v>
      </c>
      <c r="D2165" s="272" t="s">
        <v>74</v>
      </c>
      <c r="E2165" s="991"/>
      <c r="F2165" s="991"/>
      <c r="G2165" s="991">
        <v>64000</v>
      </c>
      <c r="H2165" s="417"/>
      <c r="I2165" s="417"/>
      <c r="J2165" s="1055"/>
      <c r="K2165" s="991"/>
      <c r="L2165" s="991"/>
      <c r="M2165" s="762">
        <f>+G2165/12*3</f>
        <v>16000</v>
      </c>
      <c r="N2165" s="762">
        <f>+G2165/12*6</f>
        <v>32000</v>
      </c>
      <c r="O2165" s="762">
        <f>+G2165/12*9</f>
        <v>48000</v>
      </c>
    </row>
    <row r="2166" spans="1:15" ht="28.5">
      <c r="A2166" s="1682"/>
      <c r="B2166" s="1682"/>
      <c r="C2166" s="259">
        <v>5122</v>
      </c>
      <c r="D2166" s="21" t="s">
        <v>75</v>
      </c>
      <c r="E2166" s="992"/>
      <c r="F2166" s="992"/>
      <c r="G2166" s="417"/>
      <c r="H2166" s="417"/>
      <c r="I2166" s="417"/>
      <c r="J2166" s="992"/>
      <c r="K2166" s="417"/>
      <c r="L2166" s="417"/>
      <c r="M2166" s="762">
        <f>+G2166/12*3</f>
        <v>0</v>
      </c>
      <c r="N2166" s="762">
        <f>+G2166/12*6</f>
        <v>0</v>
      </c>
      <c r="O2166" s="762">
        <f>+G2166/12*9</f>
        <v>0</v>
      </c>
    </row>
    <row r="2167" spans="1:15" ht="28.5">
      <c r="A2167" s="1682"/>
      <c r="B2167" s="1682"/>
      <c r="C2167" s="259">
        <v>5129</v>
      </c>
      <c r="D2167" s="21" t="s">
        <v>76</v>
      </c>
      <c r="E2167" s="992"/>
      <c r="F2167" s="992"/>
      <c r="G2167" s="417"/>
      <c r="H2167" s="417"/>
      <c r="I2167" s="417"/>
      <c r="J2167" s="992"/>
      <c r="K2167" s="417"/>
      <c r="L2167" s="417"/>
      <c r="M2167" s="762">
        <f>+G2167/12*3</f>
        <v>0</v>
      </c>
      <c r="N2167" s="762">
        <f>+G2167/12*6</f>
        <v>0</v>
      </c>
      <c r="O2167" s="762">
        <f>+G2167/12*9</f>
        <v>0</v>
      </c>
    </row>
    <row r="2168" spans="1:15" ht="28.5">
      <c r="A2168" s="1682"/>
      <c r="B2168" s="1682"/>
      <c r="C2168" s="259">
        <v>5132</v>
      </c>
      <c r="D2168" s="21" t="s">
        <v>77</v>
      </c>
      <c r="E2168" s="992"/>
      <c r="F2168" s="992"/>
      <c r="G2168" s="417"/>
      <c r="H2168" s="417"/>
      <c r="I2168" s="417"/>
      <c r="J2168" s="992"/>
      <c r="K2168" s="417"/>
      <c r="L2168" s="417"/>
    </row>
    <row r="2169" spans="1:15" ht="28.5">
      <c r="A2169" s="1683"/>
      <c r="B2169" s="1683"/>
      <c r="C2169" s="259" t="s">
        <v>711</v>
      </c>
      <c r="D2169" s="21" t="s">
        <v>712</v>
      </c>
      <c r="E2169" s="992"/>
      <c r="F2169" s="992"/>
      <c r="G2169" s="417"/>
      <c r="H2169" s="417">
        <f t="shared" si="219"/>
        <v>0</v>
      </c>
      <c r="I2169" s="417">
        <f>G2169-E2169</f>
        <v>0</v>
      </c>
      <c r="J2169" s="1056"/>
      <c r="K2169" s="417"/>
      <c r="L2169" s="417">
        <v>0</v>
      </c>
      <c r="M2169" s="762">
        <f>+G2169/12*3</f>
        <v>0</v>
      </c>
      <c r="N2169" s="762">
        <f>+G2169/12*6</f>
        <v>0</v>
      </c>
      <c r="O2169" s="762">
        <f>+G2169/12*9</f>
        <v>0</v>
      </c>
    </row>
  </sheetData>
  <customSheetViews>
    <customSheetView guid="{D9EA75C0-4948-47E2-929C-5FF812E82023}" showRuler="0" topLeftCell="A52">
      <selection activeCell="C57" sqref="C57"/>
      <pageMargins left="0.75" right="0.75" top="0.28000000000000003" bottom="0.24" header="0.17" footer="0.19"/>
      <pageSetup paperSize="9" orientation="portrait" verticalDpi="0" r:id="rId1"/>
      <headerFooter alignWithMargins="0"/>
    </customSheetView>
    <customSheetView guid="{EE5C0AFB-B96A-4C3C-885D-9A248AEB532B}" showPageBreaks="1" showRuler="0">
      <pageMargins left="0.18" right="0.17" top="0.28000000000000003" bottom="0.24" header="0.17" footer="0.19"/>
      <pageSetup paperSize="9" scale="80" orientation="landscape" verticalDpi="0" r:id="rId2"/>
      <headerFooter alignWithMargins="0"/>
    </customSheetView>
  </customSheetViews>
  <mergeCells count="147">
    <mergeCell ref="A1840:B1840"/>
    <mergeCell ref="A1842:A1849"/>
    <mergeCell ref="B1842:B1849"/>
    <mergeCell ref="A1850:A1919"/>
    <mergeCell ref="B1850:B1919"/>
    <mergeCell ref="A1920:B1920"/>
    <mergeCell ref="A1922:A1929"/>
    <mergeCell ref="B1922:B1929"/>
    <mergeCell ref="A2090:A2159"/>
    <mergeCell ref="B2090:B2159"/>
    <mergeCell ref="A2160:B2160"/>
    <mergeCell ref="A2162:A2169"/>
    <mergeCell ref="B2162:B2169"/>
    <mergeCell ref="A240:B240"/>
    <mergeCell ref="A162:A169"/>
    <mergeCell ref="A242:A249"/>
    <mergeCell ref="B242:B249"/>
    <mergeCell ref="A1130:A1199"/>
    <mergeCell ref="A970:A1039"/>
    <mergeCell ref="B970:B1039"/>
    <mergeCell ref="A720:B720"/>
    <mergeCell ref="A250:A319"/>
    <mergeCell ref="B250:B319"/>
    <mergeCell ref="A410:A479"/>
    <mergeCell ref="B410:B479"/>
    <mergeCell ref="A570:A639"/>
    <mergeCell ref="B570:B639"/>
    <mergeCell ref="A320:B320"/>
    <mergeCell ref="A322:A329"/>
    <mergeCell ref="B322:B329"/>
    <mergeCell ref="A400:B400"/>
    <mergeCell ref="A1530:A1599"/>
    <mergeCell ref="B1530:B1599"/>
    <mergeCell ref="A1600:B1600"/>
    <mergeCell ref="A330:A399"/>
    <mergeCell ref="B330:B399"/>
    <mergeCell ref="A480:B480"/>
    <mergeCell ref="C7:D7"/>
    <mergeCell ref="A960:B960"/>
    <mergeCell ref="A1200:B1200"/>
    <mergeCell ref="A1202:A1209"/>
    <mergeCell ref="B1202:B1209"/>
    <mergeCell ref="A962:A969"/>
    <mergeCell ref="B962:B969"/>
    <mergeCell ref="A1040:B1040"/>
    <mergeCell ref="A1042:A1049"/>
    <mergeCell ref="B1042:B1049"/>
    <mergeCell ref="A1120:B1120"/>
    <mergeCell ref="A1122:A1129"/>
    <mergeCell ref="B1122:B1129"/>
    <mergeCell ref="A1050:A1119"/>
    <mergeCell ref="B1050:B1119"/>
    <mergeCell ref="B1130:B1199"/>
    <mergeCell ref="A890:A959"/>
    <mergeCell ref="B890:B959"/>
    <mergeCell ref="A800:B800"/>
    <mergeCell ref="A802:A809"/>
    <mergeCell ref="A882:A889"/>
    <mergeCell ref="A1280:B1280"/>
    <mergeCell ref="A1282:A1289"/>
    <mergeCell ref="B1282:B1289"/>
    <mergeCell ref="B1362:B1369"/>
    <mergeCell ref="A1440:B1440"/>
    <mergeCell ref="A1210:A1279"/>
    <mergeCell ref="B1210:B1279"/>
    <mergeCell ref="A1520:B1520"/>
    <mergeCell ref="A1522:A1529"/>
    <mergeCell ref="B1522:B1529"/>
    <mergeCell ref="B1450:B1519"/>
    <mergeCell ref="A1450:A1519"/>
    <mergeCell ref="A1290:A1359"/>
    <mergeCell ref="B1290:B1359"/>
    <mergeCell ref="A1370:A1439"/>
    <mergeCell ref="B1370:B1439"/>
    <mergeCell ref="A1442:A1449"/>
    <mergeCell ref="B1442:B1449"/>
    <mergeCell ref="A1360:B1360"/>
    <mergeCell ref="A1362:A1369"/>
    <mergeCell ref="B882:B889"/>
    <mergeCell ref="A880:B880"/>
    <mergeCell ref="B402:B409"/>
    <mergeCell ref="A490:A559"/>
    <mergeCell ref="B490:B559"/>
    <mergeCell ref="B642:B649"/>
    <mergeCell ref="A640:B640"/>
    <mergeCell ref="A642:A649"/>
    <mergeCell ref="A560:B560"/>
    <mergeCell ref="A482:A489"/>
    <mergeCell ref="B482:B489"/>
    <mergeCell ref="A562:A569"/>
    <mergeCell ref="B562:B569"/>
    <mergeCell ref="B802:B809"/>
    <mergeCell ref="A650:A719"/>
    <mergeCell ref="B650:B719"/>
    <mergeCell ref="A730:A799"/>
    <mergeCell ref="B730:B799"/>
    <mergeCell ref="A722:A729"/>
    <mergeCell ref="B722:B729"/>
    <mergeCell ref="A810:A879"/>
    <mergeCell ref="B810:B879"/>
    <mergeCell ref="A402:A409"/>
    <mergeCell ref="K1:L1"/>
    <mergeCell ref="A82:A89"/>
    <mergeCell ref="B82:B89"/>
    <mergeCell ref="A90:A159"/>
    <mergeCell ref="B90:B159"/>
    <mergeCell ref="A170:A239"/>
    <mergeCell ref="B170:B239"/>
    <mergeCell ref="A160:B160"/>
    <mergeCell ref="B162:B169"/>
    <mergeCell ref="A80:B80"/>
    <mergeCell ref="A6:B6"/>
    <mergeCell ref="A2:H2"/>
    <mergeCell ref="A7:B7"/>
    <mergeCell ref="D3:I3"/>
    <mergeCell ref="A10:A18"/>
    <mergeCell ref="B10:B12"/>
    <mergeCell ref="B13:B14"/>
    <mergeCell ref="B15:B16"/>
    <mergeCell ref="B17:B18"/>
    <mergeCell ref="K2:L2"/>
    <mergeCell ref="K3:L3"/>
    <mergeCell ref="K4:L4"/>
    <mergeCell ref="A1602:A1609"/>
    <mergeCell ref="B1602:B1609"/>
    <mergeCell ref="A2010:A2079"/>
    <mergeCell ref="B2010:B2079"/>
    <mergeCell ref="A2080:B2080"/>
    <mergeCell ref="A2082:A2089"/>
    <mergeCell ref="B2082:B2089"/>
    <mergeCell ref="A1690:A1759"/>
    <mergeCell ref="B1690:B1759"/>
    <mergeCell ref="A1760:B1760"/>
    <mergeCell ref="A1762:A1769"/>
    <mergeCell ref="B1762:B1769"/>
    <mergeCell ref="A1930:A1999"/>
    <mergeCell ref="B1930:B1999"/>
    <mergeCell ref="A2002:A2009"/>
    <mergeCell ref="B2002:B2009"/>
    <mergeCell ref="A2000:B2000"/>
    <mergeCell ref="A1610:A1679"/>
    <mergeCell ref="B1610:B1679"/>
    <mergeCell ref="A1680:B1680"/>
    <mergeCell ref="A1682:A1689"/>
    <mergeCell ref="B1682:B1689"/>
    <mergeCell ref="A1770:A1839"/>
    <mergeCell ref="B1770:B1839"/>
  </mergeCells>
  <phoneticPr fontId="2" type="noConversion"/>
  <conditionalFormatting sqref="C8:D8">
    <cfRule type="cellIs" dxfId="71" priority="37" stopIfTrue="1" operator="equal">
      <formula>0</formula>
    </cfRule>
  </conditionalFormatting>
  <conditionalFormatting sqref="D94:D95">
    <cfRule type="cellIs" dxfId="70" priority="33" stopIfTrue="1" operator="equal">
      <formula>0</formula>
    </cfRule>
  </conditionalFormatting>
  <conditionalFormatting sqref="D174:D175">
    <cfRule type="cellIs" dxfId="69" priority="32" stopIfTrue="1" operator="equal">
      <formula>0</formula>
    </cfRule>
  </conditionalFormatting>
  <conditionalFormatting sqref="D414:D415">
    <cfRule type="cellIs" dxfId="68" priority="31" stopIfTrue="1" operator="equal">
      <formula>0</formula>
    </cfRule>
  </conditionalFormatting>
  <conditionalFormatting sqref="D254:D255">
    <cfRule type="cellIs" dxfId="67" priority="30" stopIfTrue="1" operator="equal">
      <formula>0</formula>
    </cfRule>
  </conditionalFormatting>
  <conditionalFormatting sqref="D334:D335">
    <cfRule type="cellIs" dxfId="66" priority="29" stopIfTrue="1" operator="equal">
      <formula>0</formula>
    </cfRule>
  </conditionalFormatting>
  <conditionalFormatting sqref="D14:D15">
    <cfRule type="cellIs" dxfId="65" priority="28" stopIfTrue="1" operator="equal">
      <formula>0</formula>
    </cfRule>
  </conditionalFormatting>
  <conditionalFormatting sqref="D494:D495">
    <cfRule type="cellIs" dxfId="64" priority="27" stopIfTrue="1" operator="equal">
      <formula>0</formula>
    </cfRule>
  </conditionalFormatting>
  <conditionalFormatting sqref="D574:D575">
    <cfRule type="cellIs" dxfId="63" priority="26" stopIfTrue="1" operator="equal">
      <formula>0</formula>
    </cfRule>
  </conditionalFormatting>
  <conditionalFormatting sqref="D654:D655">
    <cfRule type="cellIs" dxfId="62" priority="25" stopIfTrue="1" operator="equal">
      <formula>0</formula>
    </cfRule>
  </conditionalFormatting>
  <conditionalFormatting sqref="D734:D735">
    <cfRule type="cellIs" dxfId="61" priority="24" stopIfTrue="1" operator="equal">
      <formula>0</formula>
    </cfRule>
  </conditionalFormatting>
  <conditionalFormatting sqref="D814:D815">
    <cfRule type="cellIs" dxfId="60" priority="23" stopIfTrue="1" operator="equal">
      <formula>0</formula>
    </cfRule>
  </conditionalFormatting>
  <conditionalFormatting sqref="D894:D895">
    <cfRule type="cellIs" dxfId="59" priority="22" stopIfTrue="1" operator="equal">
      <formula>0</formula>
    </cfRule>
  </conditionalFormatting>
  <conditionalFormatting sqref="D974:D975">
    <cfRule type="cellIs" dxfId="58" priority="21" stopIfTrue="1" operator="equal">
      <formula>0</formula>
    </cfRule>
  </conditionalFormatting>
  <conditionalFormatting sqref="D1054:D1055">
    <cfRule type="cellIs" dxfId="57" priority="20" stopIfTrue="1" operator="equal">
      <formula>0</formula>
    </cfRule>
  </conditionalFormatting>
  <conditionalFormatting sqref="D1134:D1135">
    <cfRule type="cellIs" dxfId="56" priority="19" stopIfTrue="1" operator="equal">
      <formula>0</formula>
    </cfRule>
  </conditionalFormatting>
  <conditionalFormatting sqref="D1214:D1215">
    <cfRule type="cellIs" dxfId="55" priority="18" stopIfTrue="1" operator="equal">
      <formula>0</formula>
    </cfRule>
  </conditionalFormatting>
  <conditionalFormatting sqref="D1294:D1295">
    <cfRule type="cellIs" dxfId="54" priority="17" stopIfTrue="1" operator="equal">
      <formula>0</formula>
    </cfRule>
  </conditionalFormatting>
  <conditionalFormatting sqref="D1374:D1375">
    <cfRule type="cellIs" dxfId="53" priority="16" stopIfTrue="1" operator="equal">
      <formula>0</formula>
    </cfRule>
  </conditionalFormatting>
  <conditionalFormatting sqref="D1454:D1455">
    <cfRule type="cellIs" dxfId="52" priority="15" stopIfTrue="1" operator="equal">
      <formula>0</formula>
    </cfRule>
  </conditionalFormatting>
  <conditionalFormatting sqref="D1934:D1935">
    <cfRule type="cellIs" dxfId="51" priority="14" stopIfTrue="1" operator="equal">
      <formula>0</formula>
    </cfRule>
  </conditionalFormatting>
  <conditionalFormatting sqref="J42">
    <cfRule type="cellIs" dxfId="50" priority="10" stopIfTrue="1" operator="equal">
      <formula>0</formula>
    </cfRule>
  </conditionalFormatting>
  <conditionalFormatting sqref="J42">
    <cfRule type="cellIs" dxfId="49" priority="9" stopIfTrue="1" operator="equal">
      <formula>0</formula>
    </cfRule>
  </conditionalFormatting>
  <conditionalFormatting sqref="D2094:D2095">
    <cfRule type="cellIs" dxfId="48" priority="7" stopIfTrue="1" operator="equal">
      <formula>0</formula>
    </cfRule>
  </conditionalFormatting>
  <conditionalFormatting sqref="D1694:D1695">
    <cfRule type="cellIs" dxfId="47" priority="6" stopIfTrue="1" operator="equal">
      <formula>0</formula>
    </cfRule>
  </conditionalFormatting>
  <conditionalFormatting sqref="D1534:D1535">
    <cfRule type="cellIs" dxfId="46" priority="5" stopIfTrue="1" operator="equal">
      <formula>0</formula>
    </cfRule>
  </conditionalFormatting>
  <conditionalFormatting sqref="D2014:D2015">
    <cfRule type="cellIs" dxfId="45" priority="4" stopIfTrue="1" operator="equal">
      <formula>0</formula>
    </cfRule>
  </conditionalFormatting>
  <conditionalFormatting sqref="D1614:D1615">
    <cfRule type="cellIs" dxfId="44" priority="3" stopIfTrue="1" operator="equal">
      <formula>0</formula>
    </cfRule>
  </conditionalFormatting>
  <conditionalFormatting sqref="D1774:D1775">
    <cfRule type="cellIs" dxfId="43" priority="2" stopIfTrue="1" operator="equal">
      <formula>0</formula>
    </cfRule>
  </conditionalFormatting>
  <conditionalFormatting sqref="D1854:D1855">
    <cfRule type="cellIs" dxfId="42" priority="1" stopIfTrue="1" operator="equal">
      <formula>0</formula>
    </cfRule>
  </conditionalFormatting>
  <printOptions horizontalCentered="1"/>
  <pageMargins left="0" right="0" top="0.196850393700787" bottom="0.15748031496063" header="0.196850393700787" footer="0.15748031496063"/>
  <pageSetup paperSize="9" scale="69" orientation="portrait" verticalDpi="1200" r:id="rId3"/>
  <headerFooter alignWithMargins="0">
    <oddFooter>&amp;R&amp;8&amp;P</oddFooter>
  </headerFooter>
  <rowBreaks count="2" manualBreakCount="2">
    <brk id="38" max="11" man="1"/>
    <brk id="78"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66"/>
  <sheetViews>
    <sheetView topLeftCell="A2" workbookViewId="0">
      <selection activeCell="F7" sqref="F7:G7"/>
    </sheetView>
  </sheetViews>
  <sheetFormatPr defaultRowHeight="13.5"/>
  <cols>
    <col min="1" max="1" width="4.85546875" style="4" customWidth="1"/>
    <col min="2" max="2" width="49.42578125" style="5" customWidth="1"/>
    <col min="3" max="4" width="10.28515625" style="5" customWidth="1"/>
    <col min="5" max="5" width="20.7109375" style="5" customWidth="1"/>
    <col min="6" max="6" width="8.140625" style="5" bestFit="1" customWidth="1"/>
    <col min="7" max="7" width="20.85546875" style="5" customWidth="1"/>
    <col min="8" max="8" width="8.140625" style="5" bestFit="1" customWidth="1"/>
    <col min="9" max="9" width="21" style="5" customWidth="1"/>
    <col min="10" max="10" width="13.5703125" style="5" customWidth="1"/>
    <col min="11" max="16384" width="9.140625" style="5"/>
  </cols>
  <sheetData>
    <row r="1" spans="1:12" s="31" customFormat="1">
      <c r="A1" s="309"/>
      <c r="B1" s="3"/>
      <c r="C1" s="3"/>
      <c r="D1" s="3"/>
      <c r="E1" s="120"/>
      <c r="F1" s="120"/>
      <c r="G1" s="30"/>
      <c r="H1" s="30"/>
      <c r="I1" s="133" t="s">
        <v>407</v>
      </c>
    </row>
    <row r="2" spans="1:12" s="31" customFormat="1" ht="12.75" customHeight="1">
      <c r="A2" s="309"/>
      <c r="B2" s="3"/>
      <c r="C2" s="3"/>
      <c r="D2" s="3"/>
      <c r="E2" s="120"/>
      <c r="F2" s="120"/>
      <c r="G2" s="1706" t="s">
        <v>28</v>
      </c>
      <c r="H2" s="1706"/>
      <c r="I2" s="1706"/>
    </row>
    <row r="3" spans="1:12" s="31" customFormat="1" ht="14.25" thickBot="1">
      <c r="A3" s="30"/>
      <c r="B3" s="189"/>
      <c r="C3" s="189"/>
      <c r="D3" s="189"/>
      <c r="E3" s="189"/>
      <c r="F3" s="559"/>
    </row>
    <row r="4" spans="1:12" s="181" customFormat="1" ht="17.25" customHeight="1">
      <c r="A4" s="30"/>
      <c r="B4" s="515" t="s">
        <v>29</v>
      </c>
      <c r="E4" s="508"/>
      <c r="F4" s="559"/>
      <c r="G4" s="180"/>
      <c r="H4" s="180"/>
      <c r="I4" s="180"/>
      <c r="J4" s="180"/>
      <c r="K4" s="180"/>
      <c r="L4" s="180"/>
    </row>
    <row r="5" spans="1:12" s="31" customFormat="1" ht="54.95" customHeight="1">
      <c r="A5" s="516" t="s">
        <v>433</v>
      </c>
      <c r="B5" s="522"/>
      <c r="C5" s="509"/>
      <c r="D5" s="509"/>
      <c r="E5" s="509"/>
      <c r="F5" s="509"/>
      <c r="G5" s="509"/>
      <c r="H5" s="509"/>
      <c r="I5" s="134"/>
    </row>
    <row r="6" spans="1:12" s="31" customFormat="1" ht="14.25" thickBot="1">
      <c r="A6" s="30"/>
      <c r="G6" s="470" t="s">
        <v>377</v>
      </c>
      <c r="H6" s="472"/>
    </row>
    <row r="7" spans="1:12" s="90" customFormat="1" ht="46.5" customHeight="1" thickBot="1">
      <c r="A7" s="510"/>
      <c r="B7" s="511"/>
      <c r="C7" s="512"/>
      <c r="D7" s="1708" t="s">
        <v>431</v>
      </c>
      <c r="E7" s="1709"/>
      <c r="F7" s="1708" t="s">
        <v>385</v>
      </c>
      <c r="G7" s="1709"/>
      <c r="H7" s="1710" t="s">
        <v>432</v>
      </c>
      <c r="I7" s="1711"/>
    </row>
    <row r="8" spans="1:12" s="116" customFormat="1" ht="55.5" customHeight="1" thickBot="1">
      <c r="A8" s="513" t="s">
        <v>6</v>
      </c>
      <c r="B8" s="510" t="s">
        <v>399</v>
      </c>
      <c r="C8" s="514" t="s">
        <v>406</v>
      </c>
      <c r="D8" s="503" t="s">
        <v>194</v>
      </c>
      <c r="E8" s="497" t="s">
        <v>449</v>
      </c>
      <c r="F8" s="503" t="s">
        <v>194</v>
      </c>
      <c r="G8" s="503" t="s">
        <v>449</v>
      </c>
      <c r="H8" s="503" t="s">
        <v>194</v>
      </c>
      <c r="I8" s="560" t="s">
        <v>449</v>
      </c>
    </row>
    <row r="9" spans="1:12" s="119" customFormat="1" thickBot="1">
      <c r="A9" s="191">
        <v>1</v>
      </c>
      <c r="B9" s="523">
        <v>2</v>
      </c>
      <c r="C9" s="190">
        <v>3</v>
      </c>
      <c r="D9" s="192">
        <v>4</v>
      </c>
      <c r="E9" s="192">
        <v>5</v>
      </c>
      <c r="F9" s="192">
        <v>6</v>
      </c>
      <c r="G9" s="192">
        <v>7</v>
      </c>
      <c r="H9" s="192">
        <v>8</v>
      </c>
      <c r="I9" s="192">
        <v>9</v>
      </c>
    </row>
    <row r="10" spans="1:12" s="193" customFormat="1" ht="22.7" customHeight="1">
      <c r="A10" s="504">
        <v>1</v>
      </c>
      <c r="B10" s="524" t="s">
        <v>40</v>
      </c>
      <c r="C10" s="505">
        <v>4212</v>
      </c>
      <c r="D10" s="505"/>
      <c r="E10" s="506">
        <f>SUM(E13:E15)</f>
        <v>0</v>
      </c>
      <c r="F10" s="506"/>
      <c r="G10" s="506">
        <f>SUM(G13:G15)</f>
        <v>0</v>
      </c>
      <c r="H10" s="506">
        <f>F10-D10</f>
        <v>0</v>
      </c>
      <c r="I10" s="506">
        <f>G10-E10</f>
        <v>0</v>
      </c>
    </row>
    <row r="11" spans="1:12" s="40" customFormat="1">
      <c r="A11" s="79"/>
      <c r="B11" s="507" t="s">
        <v>152</v>
      </c>
      <c r="C11" s="79"/>
      <c r="D11" s="79"/>
      <c r="E11" s="81"/>
      <c r="F11" s="81"/>
      <c r="G11" s="110"/>
      <c r="H11" s="110"/>
      <c r="I11" s="110"/>
    </row>
    <row r="12" spans="1:12" s="40" customFormat="1">
      <c r="A12" s="79"/>
      <c r="B12" s="525" t="s">
        <v>421</v>
      </c>
      <c r="C12" s="79"/>
      <c r="D12" s="79"/>
      <c r="E12" s="81"/>
      <c r="F12" s="81"/>
      <c r="G12" s="110"/>
      <c r="H12" s="110"/>
      <c r="I12" s="110"/>
    </row>
    <row r="13" spans="1:12" s="40" customFormat="1">
      <c r="A13" s="79">
        <v>1</v>
      </c>
      <c r="B13" s="525"/>
      <c r="C13" s="79" t="s">
        <v>1</v>
      </c>
      <c r="D13" s="79"/>
      <c r="E13" s="81"/>
      <c r="F13" s="81"/>
      <c r="G13" s="81"/>
      <c r="H13" s="81">
        <f t="shared" ref="H13:I16" si="0">F13-D13</f>
        <v>0</v>
      </c>
      <c r="I13" s="81">
        <f t="shared" si="0"/>
        <v>0</v>
      </c>
    </row>
    <row r="14" spans="1:12" s="40" customFormat="1">
      <c r="A14" s="79">
        <v>2</v>
      </c>
      <c r="B14" s="526"/>
      <c r="C14" s="79" t="s">
        <v>1</v>
      </c>
      <c r="D14" s="79"/>
      <c r="E14" s="81"/>
      <c r="F14" s="81"/>
      <c r="G14" s="81"/>
      <c r="H14" s="81">
        <f t="shared" si="0"/>
        <v>0</v>
      </c>
      <c r="I14" s="81">
        <f t="shared" si="0"/>
        <v>0</v>
      </c>
    </row>
    <row r="15" spans="1:12" s="40" customFormat="1">
      <c r="A15" s="79">
        <v>3</v>
      </c>
      <c r="B15" s="526"/>
      <c r="C15" s="79" t="s">
        <v>1</v>
      </c>
      <c r="D15" s="79"/>
      <c r="E15" s="81"/>
      <c r="F15" s="81"/>
      <c r="G15" s="81"/>
      <c r="H15" s="81">
        <f t="shared" si="0"/>
        <v>0</v>
      </c>
      <c r="I15" s="81">
        <f t="shared" si="0"/>
        <v>0</v>
      </c>
    </row>
    <row r="16" spans="1:12" s="193" customFormat="1" ht="23.25" customHeight="1">
      <c r="A16" s="504">
        <v>2</v>
      </c>
      <c r="B16" s="524" t="s">
        <v>41</v>
      </c>
      <c r="C16" s="505">
        <v>4213</v>
      </c>
      <c r="D16" s="505"/>
      <c r="E16" s="506">
        <f>SUM(E19:E21)</f>
        <v>0</v>
      </c>
      <c r="F16" s="506"/>
      <c r="G16" s="506">
        <f>SUM(G19:G21)</f>
        <v>0</v>
      </c>
      <c r="H16" s="506">
        <f t="shared" si="0"/>
        <v>0</v>
      </c>
      <c r="I16" s="506">
        <f t="shared" si="0"/>
        <v>0</v>
      </c>
    </row>
    <row r="17" spans="1:9" s="40" customFormat="1">
      <c r="A17" s="194"/>
      <c r="B17" s="507" t="s">
        <v>152</v>
      </c>
      <c r="C17" s="79"/>
      <c r="D17" s="79"/>
      <c r="E17" s="81"/>
      <c r="F17" s="81"/>
      <c r="G17" s="110"/>
      <c r="H17" s="110"/>
      <c r="I17" s="110"/>
    </row>
    <row r="18" spans="1:9" s="40" customFormat="1">
      <c r="A18" s="521"/>
      <c r="B18" s="525" t="s">
        <v>421</v>
      </c>
      <c r="C18" s="79"/>
      <c r="D18" s="79"/>
      <c r="E18" s="81"/>
      <c r="F18" s="81"/>
      <c r="G18" s="110"/>
      <c r="H18" s="110"/>
      <c r="I18" s="110"/>
    </row>
    <row r="19" spans="1:9" s="40" customFormat="1">
      <c r="A19" s="79">
        <v>1</v>
      </c>
      <c r="B19" s="525"/>
      <c r="C19" s="79" t="s">
        <v>1</v>
      </c>
      <c r="D19" s="79"/>
      <c r="E19" s="81"/>
      <c r="F19" s="81"/>
      <c r="G19" s="81"/>
      <c r="H19" s="81">
        <f t="shared" ref="H19:I22" si="1">F19-D19</f>
        <v>0</v>
      </c>
      <c r="I19" s="81">
        <f t="shared" si="1"/>
        <v>0</v>
      </c>
    </row>
    <row r="20" spans="1:9" s="40" customFormat="1">
      <c r="A20" s="79">
        <v>2</v>
      </c>
      <c r="B20" s="526"/>
      <c r="C20" s="79" t="s">
        <v>1</v>
      </c>
      <c r="D20" s="79"/>
      <c r="E20" s="81"/>
      <c r="F20" s="81"/>
      <c r="G20" s="81"/>
      <c r="H20" s="81">
        <f t="shared" si="1"/>
        <v>0</v>
      </c>
      <c r="I20" s="81">
        <f t="shared" si="1"/>
        <v>0</v>
      </c>
    </row>
    <row r="21" spans="1:9" s="40" customFormat="1">
      <c r="A21" s="79">
        <v>3</v>
      </c>
      <c r="B21" s="526"/>
      <c r="C21" s="79" t="s">
        <v>1</v>
      </c>
      <c r="D21" s="79"/>
      <c r="E21" s="81"/>
      <c r="F21" s="81"/>
      <c r="G21" s="81"/>
      <c r="H21" s="81">
        <f t="shared" si="1"/>
        <v>0</v>
      </c>
      <c r="I21" s="81">
        <f t="shared" si="1"/>
        <v>0</v>
      </c>
    </row>
    <row r="22" spans="1:9" s="193" customFormat="1" ht="23.25" customHeight="1">
      <c r="A22" s="504">
        <v>3</v>
      </c>
      <c r="B22" s="524" t="s">
        <v>43</v>
      </c>
      <c r="C22" s="505">
        <v>4214</v>
      </c>
      <c r="D22" s="505"/>
      <c r="E22" s="506">
        <f>SUM(E25:E27)</f>
        <v>0</v>
      </c>
      <c r="F22" s="506"/>
      <c r="G22" s="506">
        <f>SUM(G25:G27)</f>
        <v>0</v>
      </c>
      <c r="H22" s="506">
        <f t="shared" si="1"/>
        <v>0</v>
      </c>
      <c r="I22" s="506">
        <f t="shared" si="1"/>
        <v>0</v>
      </c>
    </row>
    <row r="23" spans="1:9" s="40" customFormat="1">
      <c r="A23" s="194"/>
      <c r="B23" s="507" t="s">
        <v>152</v>
      </c>
      <c r="C23" s="79"/>
      <c r="D23" s="79"/>
      <c r="E23" s="81"/>
      <c r="F23" s="81"/>
      <c r="G23" s="110"/>
      <c r="H23" s="110"/>
      <c r="I23" s="110"/>
    </row>
    <row r="24" spans="1:9" s="40" customFormat="1">
      <c r="A24" s="521"/>
      <c r="B24" s="525" t="s">
        <v>421</v>
      </c>
      <c r="C24" s="79"/>
      <c r="D24" s="79"/>
      <c r="E24" s="81"/>
      <c r="F24" s="81"/>
      <c r="G24" s="110"/>
      <c r="H24" s="110"/>
      <c r="I24" s="110"/>
    </row>
    <row r="25" spans="1:9" s="40" customFormat="1">
      <c r="A25" s="79">
        <v>1</v>
      </c>
      <c r="B25" s="525"/>
      <c r="C25" s="79" t="s">
        <v>1</v>
      </c>
      <c r="D25" s="79"/>
      <c r="E25" s="81"/>
      <c r="F25" s="81"/>
      <c r="G25" s="81"/>
      <c r="H25" s="81">
        <f t="shared" ref="H25:I28" si="2">F25-D25</f>
        <v>0</v>
      </c>
      <c r="I25" s="81">
        <f t="shared" si="2"/>
        <v>0</v>
      </c>
    </row>
    <row r="26" spans="1:9" s="40" customFormat="1">
      <c r="A26" s="79">
        <v>2</v>
      </c>
      <c r="B26" s="526"/>
      <c r="C26" s="79" t="s">
        <v>1</v>
      </c>
      <c r="D26" s="79"/>
      <c r="E26" s="81"/>
      <c r="F26" s="81"/>
      <c r="G26" s="81"/>
      <c r="H26" s="81">
        <f t="shared" si="2"/>
        <v>0</v>
      </c>
      <c r="I26" s="81">
        <f t="shared" si="2"/>
        <v>0</v>
      </c>
    </row>
    <row r="27" spans="1:9" s="40" customFormat="1">
      <c r="A27" s="79">
        <v>3</v>
      </c>
      <c r="B27" s="526"/>
      <c r="C27" s="79" t="s">
        <v>1</v>
      </c>
      <c r="D27" s="79"/>
      <c r="E27" s="81"/>
      <c r="F27" s="81"/>
      <c r="G27" s="81"/>
      <c r="H27" s="81">
        <f t="shared" si="2"/>
        <v>0</v>
      </c>
      <c r="I27" s="81">
        <f t="shared" si="2"/>
        <v>0</v>
      </c>
    </row>
    <row r="28" spans="1:9" s="193" customFormat="1" ht="23.25" customHeight="1">
      <c r="A28" s="504" t="s">
        <v>323</v>
      </c>
      <c r="B28" s="524" t="s">
        <v>44</v>
      </c>
      <c r="C28" s="505">
        <v>4215</v>
      </c>
      <c r="D28" s="505"/>
      <c r="E28" s="506">
        <f>SUM(E31:E33)</f>
        <v>0</v>
      </c>
      <c r="F28" s="506"/>
      <c r="G28" s="506">
        <f>SUM(G31:G33)</f>
        <v>0</v>
      </c>
      <c r="H28" s="506">
        <f t="shared" si="2"/>
        <v>0</v>
      </c>
      <c r="I28" s="506">
        <f t="shared" si="2"/>
        <v>0</v>
      </c>
    </row>
    <row r="29" spans="1:9" s="40" customFormat="1">
      <c r="A29" s="194"/>
      <c r="B29" s="507" t="s">
        <v>152</v>
      </c>
      <c r="C29" s="79"/>
      <c r="D29" s="79"/>
      <c r="E29" s="81"/>
      <c r="F29" s="81"/>
      <c r="G29" s="110"/>
      <c r="H29" s="110"/>
      <c r="I29" s="110"/>
    </row>
    <row r="30" spans="1:9" s="40" customFormat="1">
      <c r="A30" s="521"/>
      <c r="B30" s="525" t="s">
        <v>421</v>
      </c>
      <c r="C30" s="79"/>
      <c r="D30" s="79"/>
      <c r="E30" s="81"/>
      <c r="F30" s="81"/>
      <c r="G30" s="110"/>
      <c r="H30" s="110"/>
      <c r="I30" s="110"/>
    </row>
    <row r="31" spans="1:9" s="40" customFormat="1">
      <c r="A31" s="79">
        <v>1</v>
      </c>
      <c r="B31" s="525"/>
      <c r="C31" s="79" t="s">
        <v>1</v>
      </c>
      <c r="D31" s="79"/>
      <c r="E31" s="81"/>
      <c r="F31" s="81"/>
      <c r="G31" s="81"/>
      <c r="H31" s="81">
        <f t="shared" ref="H31:I34" si="3">F31-D31</f>
        <v>0</v>
      </c>
      <c r="I31" s="81">
        <f t="shared" si="3"/>
        <v>0</v>
      </c>
    </row>
    <row r="32" spans="1:9" s="40" customFormat="1">
      <c r="A32" s="79">
        <v>2</v>
      </c>
      <c r="B32" s="526"/>
      <c r="C32" s="79" t="s">
        <v>1</v>
      </c>
      <c r="D32" s="79"/>
      <c r="E32" s="81"/>
      <c r="F32" s="81"/>
      <c r="G32" s="81"/>
      <c r="H32" s="81">
        <f t="shared" si="3"/>
        <v>0</v>
      </c>
      <c r="I32" s="81">
        <f t="shared" si="3"/>
        <v>0</v>
      </c>
    </row>
    <row r="33" spans="1:9" s="40" customFormat="1">
      <c r="A33" s="79">
        <v>3</v>
      </c>
      <c r="B33" s="526"/>
      <c r="C33" s="79" t="s">
        <v>1</v>
      </c>
      <c r="D33" s="79"/>
      <c r="E33" s="81"/>
      <c r="F33" s="81"/>
      <c r="G33" s="81"/>
      <c r="H33" s="81">
        <f t="shared" si="3"/>
        <v>0</v>
      </c>
      <c r="I33" s="81">
        <f t="shared" si="3"/>
        <v>0</v>
      </c>
    </row>
    <row r="34" spans="1:9" s="193" customFormat="1" ht="23.25" customHeight="1">
      <c r="A34" s="504" t="s">
        <v>323</v>
      </c>
      <c r="B34" s="524" t="s">
        <v>45</v>
      </c>
      <c r="C34" s="505">
        <v>4216</v>
      </c>
      <c r="D34" s="505"/>
      <c r="E34" s="506">
        <f>SUM(E37:E39)</f>
        <v>0</v>
      </c>
      <c r="F34" s="506"/>
      <c r="G34" s="506">
        <f>SUM(G37:G39)</f>
        <v>0</v>
      </c>
      <c r="H34" s="506">
        <f t="shared" si="3"/>
        <v>0</v>
      </c>
      <c r="I34" s="506">
        <f t="shared" si="3"/>
        <v>0</v>
      </c>
    </row>
    <row r="35" spans="1:9" s="40" customFormat="1">
      <c r="A35" s="194"/>
      <c r="B35" s="507" t="s">
        <v>152</v>
      </c>
      <c r="C35" s="79"/>
      <c r="D35" s="79"/>
      <c r="E35" s="81"/>
      <c r="F35" s="81"/>
      <c r="G35" s="110"/>
      <c r="H35" s="110"/>
      <c r="I35" s="110"/>
    </row>
    <row r="36" spans="1:9" s="40" customFormat="1">
      <c r="A36" s="521"/>
      <c r="B36" s="525" t="s">
        <v>421</v>
      </c>
      <c r="C36" s="79"/>
      <c r="D36" s="79"/>
      <c r="E36" s="81"/>
      <c r="F36" s="81"/>
      <c r="G36" s="110"/>
      <c r="H36" s="110"/>
      <c r="I36" s="110"/>
    </row>
    <row r="37" spans="1:9" s="40" customFormat="1">
      <c r="A37" s="79">
        <v>1</v>
      </c>
      <c r="B37" s="525"/>
      <c r="C37" s="79" t="s">
        <v>1</v>
      </c>
      <c r="D37" s="79"/>
      <c r="E37" s="81"/>
      <c r="F37" s="81"/>
      <c r="G37" s="81"/>
      <c r="H37" s="81">
        <f t="shared" ref="H37:I40" si="4">F37-D37</f>
        <v>0</v>
      </c>
      <c r="I37" s="81">
        <f t="shared" si="4"/>
        <v>0</v>
      </c>
    </row>
    <row r="38" spans="1:9" s="40" customFormat="1">
      <c r="A38" s="79">
        <v>2</v>
      </c>
      <c r="B38" s="526"/>
      <c r="C38" s="79" t="s">
        <v>1</v>
      </c>
      <c r="D38" s="79"/>
      <c r="E38" s="81"/>
      <c r="F38" s="81"/>
      <c r="G38" s="81"/>
      <c r="H38" s="81">
        <f t="shared" si="4"/>
        <v>0</v>
      </c>
      <c r="I38" s="81">
        <f t="shared" si="4"/>
        <v>0</v>
      </c>
    </row>
    <row r="39" spans="1:9" s="40" customFormat="1">
      <c r="A39" s="79">
        <v>3</v>
      </c>
      <c r="B39" s="526"/>
      <c r="C39" s="79" t="s">
        <v>1</v>
      </c>
      <c r="D39" s="79"/>
      <c r="E39" s="81"/>
      <c r="F39" s="81"/>
      <c r="G39" s="81"/>
      <c r="H39" s="81">
        <f t="shared" si="4"/>
        <v>0</v>
      </c>
      <c r="I39" s="81">
        <f t="shared" si="4"/>
        <v>0</v>
      </c>
    </row>
    <row r="40" spans="1:9" s="193" customFormat="1" ht="23.25" customHeight="1">
      <c r="A40" s="504" t="s">
        <v>323</v>
      </c>
      <c r="B40" s="524" t="s">
        <v>46</v>
      </c>
      <c r="C40" s="505">
        <v>4217</v>
      </c>
      <c r="D40" s="505"/>
      <c r="E40" s="506">
        <f>SUM(E43:E45)</f>
        <v>0</v>
      </c>
      <c r="F40" s="506"/>
      <c r="G40" s="506">
        <f>SUM(G43:G45)</f>
        <v>0</v>
      </c>
      <c r="H40" s="506">
        <f t="shared" si="4"/>
        <v>0</v>
      </c>
      <c r="I40" s="506">
        <f t="shared" si="4"/>
        <v>0</v>
      </c>
    </row>
    <row r="41" spans="1:9" s="40" customFormat="1">
      <c r="A41" s="194"/>
      <c r="B41" s="507" t="s">
        <v>152</v>
      </c>
      <c r="C41" s="79"/>
      <c r="D41" s="79"/>
      <c r="E41" s="81"/>
      <c r="F41" s="81"/>
      <c r="G41" s="110"/>
      <c r="H41" s="110"/>
      <c r="I41" s="110"/>
    </row>
    <row r="42" spans="1:9" s="40" customFormat="1">
      <c r="A42" s="521"/>
      <c r="B42" s="525" t="s">
        <v>421</v>
      </c>
      <c r="C42" s="79"/>
      <c r="D42" s="79"/>
      <c r="E42" s="81"/>
      <c r="F42" s="81"/>
      <c r="G42" s="110"/>
      <c r="H42" s="110"/>
      <c r="I42" s="110"/>
    </row>
    <row r="43" spans="1:9" s="40" customFormat="1">
      <c r="A43" s="79">
        <v>1</v>
      </c>
      <c r="B43" s="525"/>
      <c r="C43" s="79" t="s">
        <v>1</v>
      </c>
      <c r="D43" s="79"/>
      <c r="E43" s="81"/>
      <c r="F43" s="81"/>
      <c r="G43" s="81"/>
      <c r="H43" s="81">
        <f t="shared" ref="H43:I46" si="5">F43-D43</f>
        <v>0</v>
      </c>
      <c r="I43" s="81">
        <f t="shared" si="5"/>
        <v>0</v>
      </c>
    </row>
    <row r="44" spans="1:9" s="40" customFormat="1">
      <c r="A44" s="79">
        <v>2</v>
      </c>
      <c r="B44" s="526"/>
      <c r="C44" s="79" t="s">
        <v>1</v>
      </c>
      <c r="D44" s="79"/>
      <c r="E44" s="81"/>
      <c r="F44" s="81"/>
      <c r="G44" s="81"/>
      <c r="H44" s="81">
        <f t="shared" si="5"/>
        <v>0</v>
      </c>
      <c r="I44" s="81">
        <f t="shared" si="5"/>
        <v>0</v>
      </c>
    </row>
    <row r="45" spans="1:9" s="40" customFormat="1">
      <c r="A45" s="79">
        <v>3</v>
      </c>
      <c r="B45" s="526"/>
      <c r="C45" s="79" t="s">
        <v>1</v>
      </c>
      <c r="D45" s="79"/>
      <c r="E45" s="81"/>
      <c r="F45" s="81"/>
      <c r="G45" s="81"/>
      <c r="H45" s="81">
        <f t="shared" si="5"/>
        <v>0</v>
      </c>
      <c r="I45" s="81">
        <f t="shared" si="5"/>
        <v>0</v>
      </c>
    </row>
    <row r="46" spans="1:9" s="193" customFormat="1" ht="23.25" customHeight="1">
      <c r="A46" s="504" t="s">
        <v>323</v>
      </c>
      <c r="B46" s="524" t="s">
        <v>49</v>
      </c>
      <c r="C46" s="505">
        <v>4231</v>
      </c>
      <c r="D46" s="505"/>
      <c r="E46" s="506">
        <f>SUM(E49:E51)</f>
        <v>0</v>
      </c>
      <c r="F46" s="506"/>
      <c r="G46" s="506">
        <f>SUM(G49:G51)</f>
        <v>0</v>
      </c>
      <c r="H46" s="506">
        <f t="shared" si="5"/>
        <v>0</v>
      </c>
      <c r="I46" s="506">
        <f t="shared" si="5"/>
        <v>0</v>
      </c>
    </row>
    <row r="47" spans="1:9" s="40" customFormat="1">
      <c r="A47" s="194"/>
      <c r="B47" s="507" t="s">
        <v>152</v>
      </c>
      <c r="C47" s="79"/>
      <c r="D47" s="79"/>
      <c r="E47" s="81"/>
      <c r="F47" s="81"/>
      <c r="G47" s="110"/>
      <c r="H47" s="110"/>
      <c r="I47" s="110"/>
    </row>
    <row r="48" spans="1:9" s="40" customFormat="1">
      <c r="A48" s="521"/>
      <c r="B48" s="525" t="s">
        <v>421</v>
      </c>
      <c r="C48" s="79"/>
      <c r="D48" s="79"/>
      <c r="E48" s="81"/>
      <c r="F48" s="81"/>
      <c r="G48" s="110"/>
      <c r="H48" s="110"/>
      <c r="I48" s="110"/>
    </row>
    <row r="49" spans="1:9" s="40" customFormat="1">
      <c r="A49" s="79">
        <v>1</v>
      </c>
      <c r="B49" s="525"/>
      <c r="C49" s="79" t="s">
        <v>1</v>
      </c>
      <c r="D49" s="79"/>
      <c r="E49" s="81"/>
      <c r="F49" s="81"/>
      <c r="G49" s="81"/>
      <c r="H49" s="81">
        <f t="shared" ref="H49:I52" si="6">F49-D49</f>
        <v>0</v>
      </c>
      <c r="I49" s="81">
        <f t="shared" si="6"/>
        <v>0</v>
      </c>
    </row>
    <row r="50" spans="1:9" s="40" customFormat="1">
      <c r="A50" s="79">
        <v>2</v>
      </c>
      <c r="B50" s="526"/>
      <c r="C50" s="79" t="s">
        <v>1</v>
      </c>
      <c r="D50" s="79"/>
      <c r="E50" s="81"/>
      <c r="F50" s="81"/>
      <c r="G50" s="81"/>
      <c r="H50" s="81">
        <f t="shared" si="6"/>
        <v>0</v>
      </c>
      <c r="I50" s="81">
        <f t="shared" si="6"/>
        <v>0</v>
      </c>
    </row>
    <row r="51" spans="1:9" s="40" customFormat="1">
      <c r="A51" s="79">
        <v>3</v>
      </c>
      <c r="B51" s="526"/>
      <c r="C51" s="79" t="s">
        <v>1</v>
      </c>
      <c r="D51" s="79"/>
      <c r="E51" s="81"/>
      <c r="F51" s="81"/>
      <c r="G51" s="81"/>
      <c r="H51" s="81">
        <f t="shared" si="6"/>
        <v>0</v>
      </c>
      <c r="I51" s="81">
        <f t="shared" si="6"/>
        <v>0</v>
      </c>
    </row>
    <row r="52" spans="1:9" s="193" customFormat="1" ht="23.25" customHeight="1">
      <c r="A52" s="504" t="s">
        <v>323</v>
      </c>
      <c r="B52" s="524" t="s">
        <v>50</v>
      </c>
      <c r="C52" s="505">
        <v>4231</v>
      </c>
      <c r="D52" s="505"/>
      <c r="E52" s="506">
        <f>SUM(E55:E57)</f>
        <v>0</v>
      </c>
      <c r="F52" s="506"/>
      <c r="G52" s="506">
        <f>SUM(G55:G57)</f>
        <v>0</v>
      </c>
      <c r="H52" s="506">
        <f t="shared" si="6"/>
        <v>0</v>
      </c>
      <c r="I52" s="506">
        <f t="shared" si="6"/>
        <v>0</v>
      </c>
    </row>
    <row r="53" spans="1:9" s="40" customFormat="1">
      <c r="A53" s="194"/>
      <c r="B53" s="507" t="s">
        <v>152</v>
      </c>
      <c r="C53" s="79"/>
      <c r="D53" s="79"/>
      <c r="E53" s="81"/>
      <c r="F53" s="81"/>
      <c r="G53" s="110"/>
      <c r="H53" s="110"/>
      <c r="I53" s="110"/>
    </row>
    <row r="54" spans="1:9" s="40" customFormat="1">
      <c r="A54" s="521"/>
      <c r="B54" s="525" t="s">
        <v>421</v>
      </c>
      <c r="C54" s="79"/>
      <c r="D54" s="79"/>
      <c r="E54" s="81"/>
      <c r="F54" s="81"/>
      <c r="G54" s="110"/>
      <c r="H54" s="110"/>
      <c r="I54" s="110"/>
    </row>
    <row r="55" spans="1:9" s="40" customFormat="1">
      <c r="A55" s="79">
        <v>1</v>
      </c>
      <c r="B55" s="525"/>
      <c r="C55" s="79" t="s">
        <v>1</v>
      </c>
      <c r="D55" s="79"/>
      <c r="E55" s="81"/>
      <c r="F55" s="81"/>
      <c r="G55" s="81"/>
      <c r="H55" s="81">
        <f t="shared" ref="H55:I58" si="7">F55-D55</f>
        <v>0</v>
      </c>
      <c r="I55" s="81">
        <f t="shared" si="7"/>
        <v>0</v>
      </c>
    </row>
    <row r="56" spans="1:9" s="40" customFormat="1">
      <c r="A56" s="79">
        <v>2</v>
      </c>
      <c r="B56" s="526"/>
      <c r="C56" s="79" t="s">
        <v>1</v>
      </c>
      <c r="D56" s="79"/>
      <c r="E56" s="81"/>
      <c r="F56" s="81"/>
      <c r="G56" s="81"/>
      <c r="H56" s="81">
        <f t="shared" si="7"/>
        <v>0</v>
      </c>
      <c r="I56" s="81">
        <f t="shared" si="7"/>
        <v>0</v>
      </c>
    </row>
    <row r="57" spans="1:9" s="40" customFormat="1">
      <c r="A57" s="79">
        <v>3</v>
      </c>
      <c r="B57" s="526"/>
      <c r="C57" s="79" t="s">
        <v>1</v>
      </c>
      <c r="D57" s="79"/>
      <c r="E57" s="81"/>
      <c r="F57" s="81"/>
      <c r="G57" s="81"/>
      <c r="H57" s="81">
        <f t="shared" si="7"/>
        <v>0</v>
      </c>
      <c r="I57" s="81">
        <f t="shared" si="7"/>
        <v>0</v>
      </c>
    </row>
    <row r="58" spans="1:9" s="193" customFormat="1" ht="23.25" customHeight="1">
      <c r="A58" s="504" t="s">
        <v>323</v>
      </c>
      <c r="B58" s="524" t="s">
        <v>51</v>
      </c>
      <c r="C58" s="505">
        <v>4234</v>
      </c>
      <c r="D58" s="505"/>
      <c r="E58" s="506">
        <f>SUM(E61:E63)</f>
        <v>0</v>
      </c>
      <c r="F58" s="506"/>
      <c r="G58" s="506">
        <f>SUM(G61:G63)</f>
        <v>0</v>
      </c>
      <c r="H58" s="506">
        <f t="shared" si="7"/>
        <v>0</v>
      </c>
      <c r="I58" s="506">
        <f t="shared" si="7"/>
        <v>0</v>
      </c>
    </row>
    <row r="59" spans="1:9" s="40" customFormat="1">
      <c r="A59" s="194"/>
      <c r="B59" s="507" t="s">
        <v>152</v>
      </c>
      <c r="C59" s="79"/>
      <c r="D59" s="79"/>
      <c r="E59" s="81"/>
      <c r="F59" s="81"/>
      <c r="G59" s="110"/>
      <c r="H59" s="110"/>
      <c r="I59" s="110"/>
    </row>
    <row r="60" spans="1:9" s="40" customFormat="1">
      <c r="A60" s="521"/>
      <c r="B60" s="525" t="s">
        <v>421</v>
      </c>
      <c r="C60" s="79"/>
      <c r="D60" s="79"/>
      <c r="E60" s="81"/>
      <c r="F60" s="81"/>
      <c r="G60" s="110"/>
      <c r="H60" s="110"/>
      <c r="I60" s="110"/>
    </row>
    <row r="61" spans="1:9" s="40" customFormat="1">
      <c r="A61" s="79">
        <v>1</v>
      </c>
      <c r="B61" s="525"/>
      <c r="C61" s="79" t="s">
        <v>1</v>
      </c>
      <c r="D61" s="79"/>
      <c r="E61" s="81"/>
      <c r="F61" s="81"/>
      <c r="G61" s="81"/>
      <c r="H61" s="81">
        <f t="shared" ref="H61:I63" si="8">F61-D61</f>
        <v>0</v>
      </c>
      <c r="I61" s="81">
        <f t="shared" si="8"/>
        <v>0</v>
      </c>
    </row>
    <row r="62" spans="1:9" s="40" customFormat="1">
      <c r="A62" s="79">
        <v>2</v>
      </c>
      <c r="B62" s="526"/>
      <c r="C62" s="79" t="s">
        <v>1</v>
      </c>
      <c r="D62" s="79"/>
      <c r="E62" s="81"/>
      <c r="F62" s="81"/>
      <c r="G62" s="81"/>
      <c r="H62" s="81">
        <f t="shared" si="8"/>
        <v>0</v>
      </c>
      <c r="I62" s="81">
        <f t="shared" si="8"/>
        <v>0</v>
      </c>
    </row>
    <row r="63" spans="1:9" s="40" customFormat="1">
      <c r="A63" s="79">
        <v>3</v>
      </c>
      <c r="B63" s="526"/>
      <c r="C63" s="79" t="s">
        <v>1</v>
      </c>
      <c r="D63" s="79"/>
      <c r="E63" s="81"/>
      <c r="F63" s="81"/>
      <c r="G63" s="81"/>
      <c r="H63" s="81">
        <f t="shared" si="8"/>
        <v>0</v>
      </c>
      <c r="I63" s="81">
        <f t="shared" si="8"/>
        <v>0</v>
      </c>
    </row>
    <row r="66" spans="1:6" ht="26.25" customHeight="1">
      <c r="A66" s="195" t="s">
        <v>7</v>
      </c>
      <c r="B66" s="1707" t="s">
        <v>451</v>
      </c>
      <c r="C66" s="1707"/>
      <c r="D66" s="1707"/>
      <c r="E66" s="1707"/>
      <c r="F66" s="541"/>
    </row>
  </sheetData>
  <mergeCells count="5">
    <mergeCell ref="G2:I2"/>
    <mergeCell ref="B66:E66"/>
    <mergeCell ref="D7:E7"/>
    <mergeCell ref="F7:G7"/>
    <mergeCell ref="H7:I7"/>
  </mergeCells>
  <phoneticPr fontId="2" type="noConversion"/>
  <pageMargins left="0.75" right="0.25" top="0.23" bottom="0.28999999999999998" header="0.21" footer="0.19"/>
  <pageSetup paperSize="9"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P42"/>
  <sheetViews>
    <sheetView workbookViewId="0">
      <selection activeCell="B1" sqref="B1"/>
    </sheetView>
  </sheetViews>
  <sheetFormatPr defaultRowHeight="13.5"/>
  <cols>
    <col min="1" max="1" width="4.28515625" style="4" customWidth="1"/>
    <col min="2" max="2" width="31.7109375" style="98" customWidth="1"/>
    <col min="3" max="3" width="6.7109375" style="90" customWidth="1"/>
    <col min="4" max="4" width="16.140625" style="90" customWidth="1"/>
    <col min="5" max="5" width="20" style="90" customWidth="1"/>
    <col min="6" max="6" width="9.85546875" style="90" customWidth="1"/>
    <col min="7" max="7" width="18.28515625" style="90" customWidth="1"/>
    <col min="8" max="8" width="14.42578125" style="90" customWidth="1"/>
    <col min="9" max="9" width="8.28515625" style="4" customWidth="1"/>
    <col min="10" max="10" width="10.28515625" style="39" customWidth="1"/>
    <col min="11" max="11" width="19.28515625" style="5" customWidth="1"/>
    <col min="12" max="12" width="18.5703125" style="5" customWidth="1"/>
    <col min="13" max="13" width="12.5703125" style="4" customWidth="1"/>
    <col min="14" max="14" width="12.140625" style="4" customWidth="1"/>
    <col min="15" max="15" width="11.5703125" style="4" customWidth="1"/>
    <col min="16" max="16" width="12" style="4" customWidth="1"/>
    <col min="17" max="16384" width="9.140625" style="5"/>
  </cols>
  <sheetData>
    <row r="1" spans="1:16" s="31" customFormat="1" ht="14.25">
      <c r="A1" s="281"/>
      <c r="B1" s="271"/>
      <c r="C1" s="264"/>
      <c r="D1" s="264"/>
      <c r="E1" s="264"/>
      <c r="F1" s="264"/>
      <c r="G1" s="22"/>
      <c r="I1" s="9"/>
      <c r="J1" s="9"/>
      <c r="K1" s="30"/>
      <c r="L1" s="30"/>
      <c r="O1" s="24" t="s">
        <v>408</v>
      </c>
    </row>
    <row r="2" spans="1:16" s="311" customFormat="1" ht="17.25">
      <c r="A2" s="309"/>
      <c r="B2" s="1"/>
      <c r="C2" s="2"/>
      <c r="D2" s="2"/>
      <c r="E2" s="2"/>
      <c r="F2" s="3"/>
      <c r="G2" s="3"/>
      <c r="H2" s="3"/>
      <c r="I2" s="310"/>
      <c r="J2" s="318"/>
      <c r="O2" s="1706" t="s">
        <v>28</v>
      </c>
      <c r="P2" s="1706"/>
    </row>
    <row r="3" spans="1:16" s="311" customFormat="1" ht="18" thickBot="1">
      <c r="A3" s="31"/>
      <c r="B3" s="23" t="s">
        <v>29</v>
      </c>
      <c r="C3" s="317"/>
      <c r="D3" s="7"/>
      <c r="E3" s="7"/>
      <c r="F3" s="7"/>
      <c r="G3" s="8"/>
      <c r="H3" s="8"/>
      <c r="I3" s="319"/>
      <c r="J3" s="320"/>
      <c r="K3" s="321"/>
    </row>
    <row r="4" spans="1:16" s="48" customFormat="1">
      <c r="A4" s="41"/>
      <c r="B4" s="121" t="s">
        <v>78</v>
      </c>
      <c r="C4" s="42"/>
      <c r="D4" s="42"/>
      <c r="E4" s="42"/>
      <c r="F4" s="42"/>
      <c r="G4" s="42"/>
      <c r="H4" s="42"/>
      <c r="I4" s="43"/>
      <c r="J4" s="44"/>
      <c r="K4" s="43"/>
      <c r="L4" s="43"/>
      <c r="M4" s="41"/>
      <c r="N4" s="45"/>
      <c r="O4" s="41"/>
      <c r="P4" s="41"/>
    </row>
    <row r="5" spans="1:16" s="48" customFormat="1">
      <c r="A5" s="41"/>
      <c r="B5" s="121" t="s">
        <v>434</v>
      </c>
      <c r="C5" s="42"/>
      <c r="D5" s="42"/>
      <c r="E5" s="42"/>
      <c r="F5" s="42"/>
      <c r="G5" s="42"/>
      <c r="H5" s="42"/>
      <c r="I5" s="43"/>
      <c r="J5" s="44"/>
      <c r="K5" s="43"/>
      <c r="L5" s="43"/>
      <c r="M5" s="41"/>
      <c r="N5" s="41"/>
      <c r="O5" s="41"/>
      <c r="P5" s="41"/>
    </row>
    <row r="6" spans="1:16" s="16" customFormat="1" ht="12.75">
      <c r="A6" s="41"/>
      <c r="B6" s="46"/>
      <c r="C6" s="46"/>
      <c r="D6" s="46"/>
      <c r="E6" s="46"/>
      <c r="F6" s="46"/>
      <c r="G6" s="46"/>
      <c r="H6" s="46"/>
      <c r="I6" s="41"/>
      <c r="J6" s="47"/>
      <c r="K6" s="48"/>
      <c r="L6" s="48"/>
      <c r="M6" s="41"/>
      <c r="N6" s="41"/>
      <c r="O6" s="41"/>
      <c r="P6" s="41"/>
    </row>
    <row r="7" spans="1:16" s="16" customFormat="1" ht="14.25">
      <c r="A7" s="49"/>
      <c r="B7" s="50"/>
      <c r="C7" s="51"/>
      <c r="D7" s="52" t="s">
        <v>79</v>
      </c>
      <c r="E7" s="53"/>
      <c r="F7" s="53"/>
      <c r="G7" s="53"/>
      <c r="H7" s="54"/>
      <c r="I7" s="55" t="s">
        <v>80</v>
      </c>
      <c r="J7" s="56"/>
      <c r="K7" s="57"/>
      <c r="L7" s="57"/>
      <c r="M7" s="57"/>
      <c r="N7" s="58"/>
      <c r="O7" s="49"/>
      <c r="P7" s="49"/>
    </row>
    <row r="8" spans="1:16" ht="89.25">
      <c r="A8" s="59"/>
      <c r="B8" s="60"/>
      <c r="C8" s="61"/>
      <c r="D8" s="62" t="s">
        <v>81</v>
      </c>
      <c r="E8" s="62"/>
      <c r="F8" s="62" t="s">
        <v>82</v>
      </c>
      <c r="G8" s="62"/>
      <c r="H8" s="62" t="s">
        <v>83</v>
      </c>
      <c r="I8" s="1712" t="s">
        <v>86</v>
      </c>
      <c r="J8" s="1713"/>
      <c r="K8" s="63" t="s">
        <v>288</v>
      </c>
      <c r="L8" s="63" t="s">
        <v>287</v>
      </c>
      <c r="M8" s="63" t="s">
        <v>89</v>
      </c>
      <c r="N8" s="63" t="s">
        <v>90</v>
      </c>
      <c r="O8" s="64" t="s">
        <v>91</v>
      </c>
      <c r="P8" s="65" t="s">
        <v>92</v>
      </c>
    </row>
    <row r="9" spans="1:16" s="69" customFormat="1" ht="38.25">
      <c r="A9" s="66" t="s">
        <v>114</v>
      </c>
      <c r="B9" s="67" t="s">
        <v>93</v>
      </c>
      <c r="C9" s="66"/>
      <c r="D9" s="14" t="s">
        <v>84</v>
      </c>
      <c r="E9" s="14" t="s">
        <v>401</v>
      </c>
      <c r="F9" s="14" t="s">
        <v>84</v>
      </c>
      <c r="G9" s="14" t="s">
        <v>401</v>
      </c>
      <c r="H9" s="14" t="s">
        <v>85</v>
      </c>
      <c r="I9" s="14" t="s">
        <v>87</v>
      </c>
      <c r="J9" s="68" t="s">
        <v>88</v>
      </c>
      <c r="K9" s="14" t="s">
        <v>85</v>
      </c>
      <c r="L9" s="14" t="s">
        <v>85</v>
      </c>
      <c r="M9" s="14" t="s">
        <v>85</v>
      </c>
      <c r="N9" s="14" t="s">
        <v>85</v>
      </c>
      <c r="O9" s="14" t="s">
        <v>85</v>
      </c>
      <c r="P9" s="14" t="s">
        <v>85</v>
      </c>
    </row>
    <row r="10" spans="1:16">
      <c r="A10" s="70">
        <v>1</v>
      </c>
      <c r="B10" s="25">
        <v>2</v>
      </c>
      <c r="C10" s="12">
        <v>3</v>
      </c>
      <c r="D10" s="12">
        <v>4</v>
      </c>
      <c r="E10" s="13">
        <v>5</v>
      </c>
      <c r="F10" s="13">
        <v>6</v>
      </c>
      <c r="G10" s="13">
        <v>7</v>
      </c>
      <c r="H10" s="13">
        <v>8</v>
      </c>
      <c r="I10" s="70">
        <v>9</v>
      </c>
      <c r="J10" s="71"/>
      <c r="K10" s="12">
        <v>11</v>
      </c>
      <c r="L10" s="12">
        <v>12</v>
      </c>
      <c r="M10" s="70">
        <v>13</v>
      </c>
      <c r="N10" s="70">
        <v>14</v>
      </c>
      <c r="O10" s="70">
        <v>15</v>
      </c>
      <c r="P10" s="70">
        <v>16</v>
      </c>
    </row>
    <row r="11" spans="1:16" ht="54">
      <c r="A11" s="70"/>
      <c r="B11" s="366" t="s">
        <v>324</v>
      </c>
      <c r="C11" s="12"/>
      <c r="D11" s="70" t="s">
        <v>1</v>
      </c>
      <c r="E11" s="326"/>
      <c r="F11" s="70" t="s">
        <v>1</v>
      </c>
      <c r="G11" s="326"/>
      <c r="H11" s="70" t="s">
        <v>1</v>
      </c>
      <c r="I11" s="70" t="s">
        <v>1</v>
      </c>
      <c r="J11" s="71" t="s">
        <v>1</v>
      </c>
      <c r="K11" s="70" t="s">
        <v>1</v>
      </c>
      <c r="L11" s="70" t="s">
        <v>1</v>
      </c>
      <c r="M11" s="70" t="s">
        <v>1</v>
      </c>
      <c r="N11" s="70" t="s">
        <v>1</v>
      </c>
      <c r="O11" s="70" t="s">
        <v>1</v>
      </c>
      <c r="P11" s="70" t="s">
        <v>1</v>
      </c>
    </row>
    <row r="12" spans="1:16" ht="27">
      <c r="A12" s="70">
        <v>1</v>
      </c>
      <c r="B12" s="73" t="s">
        <v>94</v>
      </c>
      <c r="C12" s="323"/>
      <c r="D12" s="70" t="s">
        <v>1</v>
      </c>
      <c r="E12" s="70" t="s">
        <v>1</v>
      </c>
      <c r="F12" s="70" t="s">
        <v>1</v>
      </c>
      <c r="G12" s="70" t="s">
        <v>1</v>
      </c>
      <c r="H12" s="70" t="s">
        <v>1</v>
      </c>
      <c r="I12" s="70" t="s">
        <v>1</v>
      </c>
      <c r="J12" s="71" t="s">
        <v>1</v>
      </c>
      <c r="K12" s="70" t="s">
        <v>1</v>
      </c>
      <c r="L12" s="70" t="s">
        <v>1</v>
      </c>
      <c r="M12" s="70" t="s">
        <v>1</v>
      </c>
      <c r="N12" s="70" t="s">
        <v>1</v>
      </c>
      <c r="O12" s="74">
        <v>200000</v>
      </c>
      <c r="P12" s="74">
        <f>O12</f>
        <v>200000</v>
      </c>
    </row>
    <row r="13" spans="1:16" s="342" customFormat="1">
      <c r="A13" s="357">
        <v>2</v>
      </c>
      <c r="B13" s="367" t="s">
        <v>95</v>
      </c>
      <c r="C13" s="368"/>
      <c r="D13" s="348"/>
      <c r="E13" s="402">
        <f>D13*12*$E$11</f>
        <v>0</v>
      </c>
      <c r="F13" s="402"/>
      <c r="G13" s="402">
        <f>F13*12*$G$11</f>
        <v>0</v>
      </c>
      <c r="H13" s="402">
        <f>E13+G13</f>
        <v>0</v>
      </c>
      <c r="I13" s="354"/>
      <c r="J13" s="369">
        <f t="shared" ref="J13:J28" si="0">(I13-360)*4.17</f>
        <v>-1501.2</v>
      </c>
      <c r="K13" s="350"/>
      <c r="L13" s="350"/>
      <c r="M13" s="350">
        <f t="shared" ref="M13:M28" si="1">J13+K13+L13</f>
        <v>-1501.2</v>
      </c>
      <c r="N13" s="350">
        <f>M13*C13*12</f>
        <v>0</v>
      </c>
      <c r="O13" s="350" t="s">
        <v>1</v>
      </c>
      <c r="P13" s="350">
        <f>H13+N13</f>
        <v>0</v>
      </c>
    </row>
    <row r="14" spans="1:16">
      <c r="A14" s="70">
        <v>3</v>
      </c>
      <c r="B14" s="73" t="s">
        <v>96</v>
      </c>
      <c r="C14" s="12"/>
      <c r="D14" s="12"/>
      <c r="E14" s="325">
        <f>D14*12*$E$11</f>
        <v>0</v>
      </c>
      <c r="F14" s="12"/>
      <c r="G14" s="325">
        <f>F14*12*$G$11</f>
        <v>0</v>
      </c>
      <c r="H14" s="75">
        <f>E14+G14</f>
        <v>0</v>
      </c>
      <c r="I14" s="70">
        <v>4000</v>
      </c>
      <c r="J14" s="77">
        <f t="shared" si="0"/>
        <v>15178.8</v>
      </c>
      <c r="K14" s="74">
        <v>15000</v>
      </c>
      <c r="L14" s="74">
        <v>10000</v>
      </c>
      <c r="M14" s="74">
        <f t="shared" si="1"/>
        <v>40178.800000000003</v>
      </c>
      <c r="N14" s="74">
        <f t="shared" ref="N14:N28" si="2">M14*C14*12</f>
        <v>0</v>
      </c>
      <c r="O14" s="74" t="s">
        <v>1</v>
      </c>
      <c r="P14" s="74">
        <f>H14+N14</f>
        <v>0</v>
      </c>
    </row>
    <row r="15" spans="1:16">
      <c r="A15" s="70">
        <v>4</v>
      </c>
      <c r="B15" s="73" t="s">
        <v>97</v>
      </c>
      <c r="C15" s="12"/>
      <c r="D15" s="12" t="s">
        <v>1</v>
      </c>
      <c r="E15" s="12" t="s">
        <v>1</v>
      </c>
      <c r="F15" s="12" t="s">
        <v>1</v>
      </c>
      <c r="G15" s="12" t="s">
        <v>1</v>
      </c>
      <c r="H15" s="12" t="s">
        <v>1</v>
      </c>
      <c r="I15" s="70">
        <v>2000</v>
      </c>
      <c r="J15" s="77">
        <f t="shared" si="0"/>
        <v>6838.8</v>
      </c>
      <c r="K15" s="74">
        <v>5000</v>
      </c>
      <c r="L15" s="74"/>
      <c r="M15" s="74">
        <f t="shared" si="1"/>
        <v>11838.8</v>
      </c>
      <c r="N15" s="74">
        <f t="shared" si="2"/>
        <v>0</v>
      </c>
      <c r="O15" s="74" t="s">
        <v>1</v>
      </c>
      <c r="P15" s="74">
        <f>N15</f>
        <v>0</v>
      </c>
    </row>
    <row r="16" spans="1:16">
      <c r="A16" s="70">
        <v>5</v>
      </c>
      <c r="B16" s="73" t="s">
        <v>98</v>
      </c>
      <c r="C16" s="12"/>
      <c r="D16" s="12" t="s">
        <v>1</v>
      </c>
      <c r="E16" s="12" t="s">
        <v>1</v>
      </c>
      <c r="F16" s="12" t="s">
        <v>1</v>
      </c>
      <c r="G16" s="12" t="s">
        <v>1</v>
      </c>
      <c r="H16" s="12" t="s">
        <v>1</v>
      </c>
      <c r="I16" s="70">
        <v>2000</v>
      </c>
      <c r="J16" s="77">
        <f t="shared" si="0"/>
        <v>6838.8</v>
      </c>
      <c r="K16" s="74">
        <v>5000</v>
      </c>
      <c r="L16" s="74"/>
      <c r="M16" s="74">
        <f t="shared" si="1"/>
        <v>11838.8</v>
      </c>
      <c r="N16" s="74">
        <f t="shared" si="2"/>
        <v>0</v>
      </c>
      <c r="O16" s="74" t="s">
        <v>1</v>
      </c>
      <c r="P16" s="74">
        <f>N16</f>
        <v>0</v>
      </c>
    </row>
    <row r="17" spans="1:16">
      <c r="A17" s="70">
        <v>6</v>
      </c>
      <c r="B17" s="73" t="s">
        <v>99</v>
      </c>
      <c r="C17" s="12"/>
      <c r="D17" s="12" t="s">
        <v>1</v>
      </c>
      <c r="E17" s="12" t="s">
        <v>1</v>
      </c>
      <c r="F17" s="12" t="s">
        <v>1</v>
      </c>
      <c r="G17" s="12" t="s">
        <v>1</v>
      </c>
      <c r="H17" s="12" t="s">
        <v>1</v>
      </c>
      <c r="I17" s="70">
        <v>5000</v>
      </c>
      <c r="J17" s="77">
        <f t="shared" si="0"/>
        <v>19348.8</v>
      </c>
      <c r="K17" s="74">
        <v>10000</v>
      </c>
      <c r="L17" s="74"/>
      <c r="M17" s="74">
        <f t="shared" si="1"/>
        <v>29348.799999999999</v>
      </c>
      <c r="N17" s="74">
        <f t="shared" si="2"/>
        <v>0</v>
      </c>
      <c r="O17" s="74" t="s">
        <v>1</v>
      </c>
      <c r="P17" s="74">
        <f>N17</f>
        <v>0</v>
      </c>
    </row>
    <row r="18" spans="1:16">
      <c r="A18" s="70">
        <v>7</v>
      </c>
      <c r="B18" s="73" t="s">
        <v>100</v>
      </c>
      <c r="C18" s="12"/>
      <c r="D18" s="12"/>
      <c r="E18" s="325">
        <f>D18*12*$E$11</f>
        <v>0</v>
      </c>
      <c r="F18" s="12"/>
      <c r="G18" s="325">
        <f>F18*12*$G$11</f>
        <v>0</v>
      </c>
      <c r="H18" s="75">
        <f>E18+G18</f>
        <v>0</v>
      </c>
      <c r="I18" s="70">
        <v>4000</v>
      </c>
      <c r="J18" s="77">
        <f t="shared" si="0"/>
        <v>15178.8</v>
      </c>
      <c r="K18" s="74">
        <v>15000</v>
      </c>
      <c r="L18" s="74">
        <v>10000</v>
      </c>
      <c r="M18" s="74">
        <f t="shared" si="1"/>
        <v>40178.800000000003</v>
      </c>
      <c r="N18" s="74">
        <f t="shared" si="2"/>
        <v>0</v>
      </c>
      <c r="O18" s="74" t="s">
        <v>1</v>
      </c>
      <c r="P18" s="74">
        <f>H18+N18</f>
        <v>0</v>
      </c>
    </row>
    <row r="19" spans="1:16" ht="27">
      <c r="A19" s="70">
        <v>8</v>
      </c>
      <c r="B19" s="73" t="s">
        <v>101</v>
      </c>
      <c r="C19" s="12"/>
      <c r="D19" s="12" t="s">
        <v>1</v>
      </c>
      <c r="E19" s="12" t="s">
        <v>1</v>
      </c>
      <c r="F19" s="12" t="s">
        <v>1</v>
      </c>
      <c r="G19" s="12" t="s">
        <v>1</v>
      </c>
      <c r="H19" s="12" t="s">
        <v>1</v>
      </c>
      <c r="I19" s="70">
        <v>2000</v>
      </c>
      <c r="J19" s="77">
        <f t="shared" si="0"/>
        <v>6838.8</v>
      </c>
      <c r="K19" s="74">
        <v>5000</v>
      </c>
      <c r="L19" s="74"/>
      <c r="M19" s="74">
        <f t="shared" si="1"/>
        <v>11838.8</v>
      </c>
      <c r="N19" s="74">
        <f t="shared" si="2"/>
        <v>0</v>
      </c>
      <c r="O19" s="74" t="s">
        <v>1</v>
      </c>
      <c r="P19" s="74">
        <f>N19</f>
        <v>0</v>
      </c>
    </row>
    <row r="20" spans="1:16" ht="27">
      <c r="A20" s="70">
        <v>9</v>
      </c>
      <c r="B20" s="73" t="s">
        <v>102</v>
      </c>
      <c r="C20" s="12"/>
      <c r="D20" s="12"/>
      <c r="E20" s="325">
        <f>D20*12*$E$11</f>
        <v>0</v>
      </c>
      <c r="F20" s="12"/>
      <c r="G20" s="325">
        <f>F20*12*$G$11</f>
        <v>0</v>
      </c>
      <c r="H20" s="75">
        <f>E20+G20</f>
        <v>0</v>
      </c>
      <c r="I20" s="70">
        <v>4000</v>
      </c>
      <c r="J20" s="77">
        <f t="shared" si="0"/>
        <v>15178.8</v>
      </c>
      <c r="K20" s="74">
        <v>10000</v>
      </c>
      <c r="L20" s="74">
        <v>5000</v>
      </c>
      <c r="M20" s="74">
        <f t="shared" si="1"/>
        <v>30178.799999999999</v>
      </c>
      <c r="N20" s="74">
        <f t="shared" si="2"/>
        <v>0</v>
      </c>
      <c r="O20" s="74" t="s">
        <v>1</v>
      </c>
      <c r="P20" s="74">
        <f>H20+N20</f>
        <v>0</v>
      </c>
    </row>
    <row r="21" spans="1:16" ht="40.5">
      <c r="A21" s="70">
        <v>10</v>
      </c>
      <c r="B21" s="73" t="s">
        <v>103</v>
      </c>
      <c r="C21" s="12"/>
      <c r="D21" s="12"/>
      <c r="E21" s="325">
        <f>D21*12*$E$11</f>
        <v>0</v>
      </c>
      <c r="F21" s="12"/>
      <c r="G21" s="325">
        <f>F21*12*$G$11</f>
        <v>0</v>
      </c>
      <c r="H21" s="75">
        <f>E21+G21</f>
        <v>0</v>
      </c>
      <c r="I21" s="70">
        <v>3000</v>
      </c>
      <c r="J21" s="77">
        <f t="shared" si="0"/>
        <v>11008.8</v>
      </c>
      <c r="K21" s="74">
        <v>8000</v>
      </c>
      <c r="L21" s="74">
        <v>4000</v>
      </c>
      <c r="M21" s="74">
        <f>J21+K21+L21</f>
        <v>23008.799999999999</v>
      </c>
      <c r="N21" s="74">
        <f t="shared" si="2"/>
        <v>0</v>
      </c>
      <c r="O21" s="74" t="s">
        <v>1</v>
      </c>
      <c r="P21" s="74">
        <f>H21+N21</f>
        <v>0</v>
      </c>
    </row>
    <row r="22" spans="1:16" ht="27">
      <c r="A22" s="70">
        <v>11</v>
      </c>
      <c r="B22" s="73" t="s">
        <v>104</v>
      </c>
      <c r="C22" s="12"/>
      <c r="D22" s="12" t="s">
        <v>1</v>
      </c>
      <c r="E22" s="12" t="s">
        <v>1</v>
      </c>
      <c r="F22" s="12" t="s">
        <v>1</v>
      </c>
      <c r="G22" s="12" t="s">
        <v>1</v>
      </c>
      <c r="H22" s="12" t="s">
        <v>1</v>
      </c>
      <c r="I22" s="70">
        <v>4000</v>
      </c>
      <c r="J22" s="77">
        <f t="shared" si="0"/>
        <v>15178.8</v>
      </c>
      <c r="K22" s="74">
        <v>5000</v>
      </c>
      <c r="L22" s="74"/>
      <c r="M22" s="74">
        <f t="shared" si="1"/>
        <v>20178.8</v>
      </c>
      <c r="N22" s="74">
        <f t="shared" si="2"/>
        <v>0</v>
      </c>
      <c r="O22" s="74" t="s">
        <v>1</v>
      </c>
      <c r="P22" s="74">
        <f t="shared" ref="P22:P28" si="3">N22</f>
        <v>0</v>
      </c>
    </row>
    <row r="23" spans="1:16" ht="40.5">
      <c r="A23" s="70">
        <v>12</v>
      </c>
      <c r="B23" s="73" t="s">
        <v>105</v>
      </c>
      <c r="C23" s="12"/>
      <c r="D23" s="12" t="s">
        <v>1</v>
      </c>
      <c r="E23" s="12" t="s">
        <v>1</v>
      </c>
      <c r="F23" s="12" t="s">
        <v>1</v>
      </c>
      <c r="G23" s="12" t="s">
        <v>1</v>
      </c>
      <c r="H23" s="12" t="s">
        <v>1</v>
      </c>
      <c r="I23" s="70">
        <v>3000</v>
      </c>
      <c r="J23" s="77">
        <f t="shared" si="0"/>
        <v>11008.8</v>
      </c>
      <c r="K23" s="74">
        <v>4000</v>
      </c>
      <c r="L23" s="74"/>
      <c r="M23" s="74">
        <f t="shared" si="1"/>
        <v>15008.8</v>
      </c>
      <c r="N23" s="74">
        <f t="shared" si="2"/>
        <v>0</v>
      </c>
      <c r="O23" s="74" t="s">
        <v>1</v>
      </c>
      <c r="P23" s="74">
        <f t="shared" si="3"/>
        <v>0</v>
      </c>
    </row>
    <row r="24" spans="1:16" ht="27">
      <c r="A24" s="70">
        <v>13</v>
      </c>
      <c r="B24" s="73" t="s">
        <v>106</v>
      </c>
      <c r="C24" s="404">
        <f>+C25+C26+C27+C28</f>
        <v>0</v>
      </c>
      <c r="D24" s="12" t="s">
        <v>1</v>
      </c>
      <c r="E24" s="12" t="s">
        <v>1</v>
      </c>
      <c r="F24" s="12" t="s">
        <v>1</v>
      </c>
      <c r="G24" s="12" t="s">
        <v>1</v>
      </c>
      <c r="H24" s="12" t="s">
        <v>1</v>
      </c>
      <c r="I24" s="70">
        <v>3000</v>
      </c>
      <c r="J24" s="77">
        <f t="shared" si="0"/>
        <v>11008.8</v>
      </c>
      <c r="K24" s="74">
        <v>5000</v>
      </c>
      <c r="L24" s="74"/>
      <c r="M24" s="74">
        <f t="shared" si="1"/>
        <v>16008.8</v>
      </c>
      <c r="N24" s="74">
        <f>M24*C24*12</f>
        <v>0</v>
      </c>
      <c r="O24" s="74" t="s">
        <v>1</v>
      </c>
      <c r="P24" s="74">
        <f t="shared" si="3"/>
        <v>0</v>
      </c>
    </row>
    <row r="25" spans="1:16" ht="27">
      <c r="A25" s="70">
        <v>14</v>
      </c>
      <c r="B25" s="73" t="s">
        <v>107</v>
      </c>
      <c r="C25" s="12"/>
      <c r="D25" s="12" t="s">
        <v>1</v>
      </c>
      <c r="E25" s="12" t="s">
        <v>1</v>
      </c>
      <c r="F25" s="12" t="s">
        <v>1</v>
      </c>
      <c r="G25" s="12" t="s">
        <v>1</v>
      </c>
      <c r="H25" s="12" t="s">
        <v>1</v>
      </c>
      <c r="I25" s="70">
        <v>5000</v>
      </c>
      <c r="J25" s="77">
        <f t="shared" si="0"/>
        <v>19348.8</v>
      </c>
      <c r="K25" s="74">
        <v>10000</v>
      </c>
      <c r="L25" s="74">
        <v>100000</v>
      </c>
      <c r="M25" s="74">
        <f>J25+K25+L25</f>
        <v>129348.8</v>
      </c>
      <c r="N25" s="74">
        <f>M25*C25*12</f>
        <v>0</v>
      </c>
      <c r="O25" s="74" t="s">
        <v>1</v>
      </c>
      <c r="P25" s="74">
        <f>N25</f>
        <v>0</v>
      </c>
    </row>
    <row r="26" spans="1:16" ht="27">
      <c r="A26" s="70">
        <v>15</v>
      </c>
      <c r="B26" s="73" t="s">
        <v>108</v>
      </c>
      <c r="C26" s="12"/>
      <c r="D26" s="12" t="s">
        <v>1</v>
      </c>
      <c r="E26" s="12" t="s">
        <v>1</v>
      </c>
      <c r="F26" s="12" t="s">
        <v>1</v>
      </c>
      <c r="G26" s="12" t="s">
        <v>1</v>
      </c>
      <c r="H26" s="12" t="s">
        <v>1</v>
      </c>
      <c r="I26" s="70">
        <v>5000</v>
      </c>
      <c r="J26" s="77">
        <f t="shared" si="0"/>
        <v>19348.8</v>
      </c>
      <c r="K26" s="74"/>
      <c r="L26" s="74"/>
      <c r="M26" s="74">
        <f t="shared" si="1"/>
        <v>19348.8</v>
      </c>
      <c r="N26" s="74">
        <f t="shared" si="2"/>
        <v>0</v>
      </c>
      <c r="O26" s="74" t="s">
        <v>1</v>
      </c>
      <c r="P26" s="74">
        <f t="shared" si="3"/>
        <v>0</v>
      </c>
    </row>
    <row r="27" spans="1:16">
      <c r="A27" s="70">
        <v>16</v>
      </c>
      <c r="B27" s="73" t="s">
        <v>109</v>
      </c>
      <c r="C27" s="12"/>
      <c r="D27" s="12" t="s">
        <v>1</v>
      </c>
      <c r="E27" s="12" t="s">
        <v>1</v>
      </c>
      <c r="F27" s="12" t="s">
        <v>1</v>
      </c>
      <c r="G27" s="12" t="s">
        <v>1</v>
      </c>
      <c r="H27" s="12" t="s">
        <v>1</v>
      </c>
      <c r="I27" s="70">
        <v>3000</v>
      </c>
      <c r="J27" s="77">
        <f t="shared" si="0"/>
        <v>11008.8</v>
      </c>
      <c r="K27" s="74"/>
      <c r="L27" s="74"/>
      <c r="M27" s="74">
        <f t="shared" si="1"/>
        <v>11008.8</v>
      </c>
      <c r="N27" s="74">
        <f t="shared" si="2"/>
        <v>0</v>
      </c>
      <c r="O27" s="74" t="s">
        <v>1</v>
      </c>
      <c r="P27" s="74">
        <f t="shared" si="3"/>
        <v>0</v>
      </c>
    </row>
    <row r="28" spans="1:16">
      <c r="A28" s="70">
        <v>17</v>
      </c>
      <c r="B28" s="73" t="s">
        <v>110</v>
      </c>
      <c r="C28" s="12"/>
      <c r="D28" s="79" t="s">
        <v>1</v>
      </c>
      <c r="E28" s="80" t="s">
        <v>1</v>
      </c>
      <c r="F28" s="79" t="s">
        <v>1</v>
      </c>
      <c r="G28" s="80" t="s">
        <v>1</v>
      </c>
      <c r="H28" s="80" t="s">
        <v>1</v>
      </c>
      <c r="I28" s="70">
        <v>10000</v>
      </c>
      <c r="J28" s="77">
        <f t="shared" si="0"/>
        <v>40198.800000000003</v>
      </c>
      <c r="K28" s="74">
        <v>20000</v>
      </c>
      <c r="L28" s="74">
        <v>50000</v>
      </c>
      <c r="M28" s="74">
        <f t="shared" si="1"/>
        <v>110198.8</v>
      </c>
      <c r="N28" s="74">
        <f t="shared" si="2"/>
        <v>0</v>
      </c>
      <c r="O28" s="74" t="s">
        <v>1</v>
      </c>
      <c r="P28" s="74">
        <f t="shared" si="3"/>
        <v>0</v>
      </c>
    </row>
    <row r="29" spans="1:16" ht="27">
      <c r="A29" s="70"/>
      <c r="B29" s="73" t="s">
        <v>111</v>
      </c>
      <c r="C29" s="12"/>
      <c r="D29" s="79" t="s">
        <v>1</v>
      </c>
      <c r="E29" s="79" t="s">
        <v>1</v>
      </c>
      <c r="F29" s="79" t="s">
        <v>1</v>
      </c>
      <c r="G29" s="79" t="s">
        <v>1</v>
      </c>
      <c r="H29" s="79" t="s">
        <v>1</v>
      </c>
      <c r="I29" s="79" t="s">
        <v>1</v>
      </c>
      <c r="J29" s="71" t="s">
        <v>1</v>
      </c>
      <c r="K29" s="79" t="s">
        <v>1</v>
      </c>
      <c r="L29" s="79" t="s">
        <v>1</v>
      </c>
      <c r="M29" s="81" t="s">
        <v>1</v>
      </c>
      <c r="N29" s="81" t="s">
        <v>1</v>
      </c>
      <c r="O29" s="81" t="s">
        <v>1</v>
      </c>
      <c r="P29" s="81" t="s">
        <v>1</v>
      </c>
    </row>
    <row r="30" spans="1:16" ht="54">
      <c r="A30" s="70">
        <v>18</v>
      </c>
      <c r="B30" s="73" t="s">
        <v>112</v>
      </c>
      <c r="C30" s="82">
        <f>+(C12-C13-C14-C18-C20-C21-C29)/4</f>
        <v>0</v>
      </c>
      <c r="D30" s="82">
        <f>+C30-F30</f>
        <v>0</v>
      </c>
      <c r="E30" s="325">
        <f>D30*12*$E$11</f>
        <v>0</v>
      </c>
      <c r="F30" s="82"/>
      <c r="G30" s="325">
        <f>F30*12*$G$11</f>
        <v>0</v>
      </c>
      <c r="H30" s="75">
        <f>E30+G30</f>
        <v>0</v>
      </c>
      <c r="I30" s="70" t="s">
        <v>1</v>
      </c>
      <c r="J30" s="71"/>
      <c r="K30" s="74" t="s">
        <v>1</v>
      </c>
      <c r="L30" s="74" t="s">
        <v>1</v>
      </c>
      <c r="M30" s="74" t="s">
        <v>1</v>
      </c>
      <c r="N30" s="74" t="s">
        <v>1</v>
      </c>
      <c r="O30" s="74" t="s">
        <v>1</v>
      </c>
      <c r="P30" s="74">
        <f>H30</f>
        <v>0</v>
      </c>
    </row>
    <row r="31" spans="1:16" s="88" customFormat="1" ht="33">
      <c r="A31" s="83"/>
      <c r="B31" s="502" t="s">
        <v>402</v>
      </c>
      <c r="C31" s="84"/>
      <c r="D31" s="85"/>
      <c r="E31" s="85"/>
      <c r="F31" s="85"/>
      <c r="G31" s="85"/>
      <c r="H31" s="85"/>
      <c r="I31" s="83"/>
      <c r="J31" s="86"/>
      <c r="K31" s="87"/>
      <c r="L31" s="87"/>
      <c r="M31" s="87"/>
      <c r="N31" s="87">
        <f>SUM(N13:N30)*1.2</f>
        <v>0</v>
      </c>
      <c r="O31" s="87"/>
      <c r="P31" s="87">
        <f>SUM(P12:P30)*1.2-N31+N31*0.3</f>
        <v>240000</v>
      </c>
    </row>
    <row r="32" spans="1:16">
      <c r="A32" s="70"/>
      <c r="B32" s="73"/>
      <c r="C32" s="12"/>
      <c r="D32" s="12"/>
      <c r="E32" s="75"/>
      <c r="F32" s="12"/>
      <c r="G32" s="13"/>
      <c r="H32" s="75"/>
      <c r="I32" s="70"/>
      <c r="J32" s="71"/>
      <c r="K32" s="74"/>
      <c r="L32" s="74"/>
      <c r="M32" s="74"/>
      <c r="N32" s="74"/>
      <c r="O32" s="74"/>
      <c r="P32" s="74"/>
    </row>
    <row r="33" spans="1:16">
      <c r="A33" s="70">
        <v>19</v>
      </c>
      <c r="B33" s="501" t="s">
        <v>400</v>
      </c>
      <c r="C33" s="12" t="s">
        <v>1</v>
      </c>
      <c r="D33" s="12" t="s">
        <v>1</v>
      </c>
      <c r="E33" s="12" t="s">
        <v>1</v>
      </c>
      <c r="F33" s="12" t="s">
        <v>1</v>
      </c>
      <c r="G33" s="12" t="s">
        <v>1</v>
      </c>
      <c r="H33" s="12" t="s">
        <v>1</v>
      </c>
      <c r="I33" s="12" t="s">
        <v>1</v>
      </c>
      <c r="J33" s="72" t="s">
        <v>1</v>
      </c>
      <c r="K33" s="12" t="s">
        <v>1</v>
      </c>
      <c r="L33" s="12" t="s">
        <v>1</v>
      </c>
      <c r="M33" s="80" t="s">
        <v>1</v>
      </c>
      <c r="N33" s="80" t="s">
        <v>1</v>
      </c>
      <c r="O33" s="80" t="s">
        <v>1</v>
      </c>
      <c r="P33" s="74">
        <f>SUM(P34:P38)</f>
        <v>0</v>
      </c>
    </row>
    <row r="34" spans="1:16">
      <c r="A34" s="70">
        <v>1</v>
      </c>
      <c r="B34" s="89" t="s">
        <v>347</v>
      </c>
      <c r="C34" s="12" t="s">
        <v>1</v>
      </c>
      <c r="D34" s="12" t="s">
        <v>1</v>
      </c>
      <c r="E34" s="12" t="s">
        <v>1</v>
      </c>
      <c r="F34" s="12" t="s">
        <v>1</v>
      </c>
      <c r="G34" s="12" t="s">
        <v>1</v>
      </c>
      <c r="H34" s="12" t="s">
        <v>1</v>
      </c>
      <c r="I34" s="12" t="s">
        <v>1</v>
      </c>
      <c r="J34" s="72" t="s">
        <v>1</v>
      </c>
      <c r="K34" s="12" t="s">
        <v>1</v>
      </c>
      <c r="L34" s="12" t="s">
        <v>1</v>
      </c>
      <c r="M34" s="80" t="s">
        <v>1</v>
      </c>
      <c r="N34" s="80" t="s">
        <v>1</v>
      </c>
      <c r="O34" s="80" t="s">
        <v>1</v>
      </c>
      <c r="P34" s="74"/>
    </row>
    <row r="35" spans="1:16">
      <c r="A35" s="70">
        <v>2</v>
      </c>
      <c r="B35" s="89" t="s">
        <v>138</v>
      </c>
      <c r="C35" s="12" t="s">
        <v>1</v>
      </c>
      <c r="D35" s="12" t="s">
        <v>1</v>
      </c>
      <c r="E35" s="12" t="s">
        <v>1</v>
      </c>
      <c r="F35" s="12" t="s">
        <v>1</v>
      </c>
      <c r="G35" s="12" t="s">
        <v>1</v>
      </c>
      <c r="H35" s="12" t="s">
        <v>1</v>
      </c>
      <c r="I35" s="12" t="s">
        <v>1</v>
      </c>
      <c r="J35" s="72" t="s">
        <v>1</v>
      </c>
      <c r="K35" s="12" t="s">
        <v>1</v>
      </c>
      <c r="L35" s="12" t="s">
        <v>1</v>
      </c>
      <c r="M35" s="80" t="s">
        <v>1</v>
      </c>
      <c r="N35" s="80" t="s">
        <v>1</v>
      </c>
      <c r="O35" s="80" t="s">
        <v>1</v>
      </c>
      <c r="P35" s="74"/>
    </row>
    <row r="36" spans="1:16">
      <c r="A36" s="70">
        <v>3</v>
      </c>
      <c r="B36" s="89"/>
      <c r="C36" s="12" t="s">
        <v>1</v>
      </c>
      <c r="D36" s="12" t="s">
        <v>1</v>
      </c>
      <c r="E36" s="12" t="s">
        <v>1</v>
      </c>
      <c r="F36" s="12" t="s">
        <v>1</v>
      </c>
      <c r="G36" s="12" t="s">
        <v>1</v>
      </c>
      <c r="H36" s="12" t="s">
        <v>1</v>
      </c>
      <c r="I36" s="12" t="s">
        <v>1</v>
      </c>
      <c r="J36" s="72" t="s">
        <v>1</v>
      </c>
      <c r="K36" s="12" t="s">
        <v>1</v>
      </c>
      <c r="L36" s="12" t="s">
        <v>1</v>
      </c>
      <c r="M36" s="80" t="s">
        <v>1</v>
      </c>
      <c r="N36" s="80" t="s">
        <v>1</v>
      </c>
      <c r="O36" s="80" t="s">
        <v>1</v>
      </c>
      <c r="P36" s="74"/>
    </row>
    <row r="37" spans="1:16">
      <c r="A37" s="70">
        <v>4</v>
      </c>
      <c r="B37" s="89"/>
      <c r="C37" s="12" t="s">
        <v>1</v>
      </c>
      <c r="D37" s="12" t="s">
        <v>1</v>
      </c>
      <c r="E37" s="12" t="s">
        <v>1</v>
      </c>
      <c r="F37" s="12" t="s">
        <v>1</v>
      </c>
      <c r="G37" s="12" t="s">
        <v>1</v>
      </c>
      <c r="H37" s="12" t="s">
        <v>1</v>
      </c>
      <c r="I37" s="12" t="s">
        <v>1</v>
      </c>
      <c r="J37" s="72" t="s">
        <v>1</v>
      </c>
      <c r="K37" s="12" t="s">
        <v>1</v>
      </c>
      <c r="L37" s="12" t="s">
        <v>1</v>
      </c>
      <c r="M37" s="80" t="s">
        <v>1</v>
      </c>
      <c r="N37" s="80" t="s">
        <v>1</v>
      </c>
      <c r="O37" s="80" t="s">
        <v>1</v>
      </c>
      <c r="P37" s="74"/>
    </row>
    <row r="38" spans="1:16">
      <c r="A38" s="70" t="s">
        <v>323</v>
      </c>
      <c r="B38" s="89"/>
      <c r="C38" s="12" t="s">
        <v>1</v>
      </c>
      <c r="D38" s="12" t="s">
        <v>1</v>
      </c>
      <c r="E38" s="12" t="s">
        <v>1</v>
      </c>
      <c r="F38" s="12" t="s">
        <v>1</v>
      </c>
      <c r="G38" s="12" t="s">
        <v>1</v>
      </c>
      <c r="H38" s="12" t="s">
        <v>1</v>
      </c>
      <c r="I38" s="12" t="s">
        <v>1</v>
      </c>
      <c r="J38" s="72" t="s">
        <v>1</v>
      </c>
      <c r="K38" s="12" t="s">
        <v>1</v>
      </c>
      <c r="L38" s="12" t="s">
        <v>1</v>
      </c>
      <c r="M38" s="80" t="s">
        <v>1</v>
      </c>
      <c r="N38" s="80" t="s">
        <v>1</v>
      </c>
      <c r="O38" s="80" t="s">
        <v>1</v>
      </c>
      <c r="P38" s="74"/>
    </row>
    <row r="39" spans="1:16" s="365" customFormat="1" ht="18" thickBot="1">
      <c r="A39" s="360"/>
      <c r="B39" s="361" t="s">
        <v>113</v>
      </c>
      <c r="C39" s="362" t="s">
        <v>1</v>
      </c>
      <c r="D39" s="362" t="s">
        <v>1</v>
      </c>
      <c r="E39" s="362" t="s">
        <v>1</v>
      </c>
      <c r="F39" s="362" t="s">
        <v>1</v>
      </c>
      <c r="G39" s="362" t="s">
        <v>1</v>
      </c>
      <c r="H39" s="362" t="s">
        <v>1</v>
      </c>
      <c r="I39" s="362" t="s">
        <v>1</v>
      </c>
      <c r="J39" s="363" t="s">
        <v>1</v>
      </c>
      <c r="K39" s="362" t="s">
        <v>1</v>
      </c>
      <c r="L39" s="362" t="s">
        <v>1</v>
      </c>
      <c r="M39" s="364" t="s">
        <v>1</v>
      </c>
      <c r="N39" s="364" t="s">
        <v>1</v>
      </c>
      <c r="O39" s="364" t="s">
        <v>1</v>
      </c>
      <c r="P39" s="364">
        <f>P31+P33</f>
        <v>240000</v>
      </c>
    </row>
    <row r="40" spans="1:16" ht="18" thickBot="1">
      <c r="B40" s="91"/>
      <c r="C40" s="92"/>
      <c r="D40" s="92"/>
      <c r="E40" s="92"/>
      <c r="F40" s="92"/>
      <c r="G40" s="92"/>
      <c r="H40" s="92"/>
      <c r="I40" s="93"/>
      <c r="J40" s="94"/>
      <c r="K40" s="93"/>
      <c r="L40" s="93"/>
      <c r="M40" s="95"/>
      <c r="N40" s="95"/>
      <c r="O40" s="95"/>
      <c r="P40" s="96">
        <f>P39/1000</f>
        <v>240</v>
      </c>
    </row>
    <row r="41" spans="1:16">
      <c r="B41" s="97"/>
      <c r="C41" s="92"/>
      <c r="D41" s="92"/>
      <c r="E41" s="92"/>
      <c r="F41" s="92"/>
      <c r="G41" s="92"/>
      <c r="H41" s="92"/>
    </row>
    <row r="42" spans="1:16">
      <c r="B42" s="1714"/>
      <c r="C42" s="1714"/>
      <c r="D42" s="1714"/>
      <c r="E42" s="1714"/>
      <c r="F42" s="1714"/>
    </row>
  </sheetData>
  <mergeCells count="3">
    <mergeCell ref="O2:P2"/>
    <mergeCell ref="I8:J8"/>
    <mergeCell ref="B42:F42"/>
  </mergeCells>
  <phoneticPr fontId="2" type="noConversion"/>
  <pageMargins left="0.25" right="0.25" top="0.25" bottom="0.25" header="0.22" footer="0.16"/>
  <pageSetup paperSize="9" scale="65" orientation="landscape" r:id="rId1"/>
  <headerFooter alignWithMargins="0"/>
  <ignoredErrors>
    <ignoredError sqref="P1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15"/>
  <sheetViews>
    <sheetView workbookViewId="0">
      <selection activeCell="M13" sqref="M13"/>
    </sheetView>
  </sheetViews>
  <sheetFormatPr defaultRowHeight="13.5"/>
  <cols>
    <col min="1" max="1" width="4" style="5" customWidth="1"/>
    <col min="2" max="2" width="41.7109375" style="5" bestFit="1" customWidth="1"/>
    <col min="3" max="3" width="8.28515625" style="5" bestFit="1" customWidth="1"/>
    <col min="4" max="4" width="15.140625" style="5" customWidth="1"/>
    <col min="5" max="5" width="14.7109375" style="5" customWidth="1"/>
    <col min="6" max="6" width="7.85546875" style="5" bestFit="1" customWidth="1"/>
    <col min="7" max="7" width="10.42578125" style="5" customWidth="1"/>
    <col min="8" max="8" width="8.28515625" style="5" bestFit="1" customWidth="1"/>
    <col min="9" max="9" width="9.7109375" style="5" bestFit="1" customWidth="1"/>
    <col min="10" max="10" width="9.140625" style="5"/>
    <col min="11" max="11" width="10" style="5" customWidth="1"/>
    <col min="12" max="16384" width="9.140625" style="5"/>
  </cols>
  <sheetData>
    <row r="1" spans="1:17" s="311" customFormat="1" ht="23.25" customHeight="1">
      <c r="A1" s="309"/>
      <c r="B1" s="1715"/>
      <c r="C1" s="1715"/>
      <c r="D1" s="1715"/>
      <c r="E1" s="1715"/>
      <c r="F1" s="1715"/>
      <c r="G1" s="3"/>
      <c r="H1" s="3"/>
      <c r="I1" s="30"/>
      <c r="J1" s="133" t="s">
        <v>403</v>
      </c>
      <c r="K1" s="3"/>
      <c r="L1" s="310"/>
      <c r="M1" s="310"/>
    </row>
    <row r="2" spans="1:17" s="311" customFormat="1" ht="15" customHeight="1">
      <c r="A2" s="309"/>
      <c r="B2" s="1"/>
      <c r="C2" s="2"/>
      <c r="D2" s="2"/>
      <c r="E2" s="2"/>
      <c r="F2" s="3"/>
      <c r="G2" s="3"/>
      <c r="H2" s="3"/>
      <c r="I2" s="1706" t="s">
        <v>28</v>
      </c>
      <c r="J2" s="1706"/>
      <c r="K2" s="1706"/>
      <c r="L2" s="310"/>
      <c r="M2" s="310"/>
    </row>
    <row r="3" spans="1:17" s="311" customFormat="1" ht="18" thickBot="1">
      <c r="A3" s="31"/>
      <c r="B3" s="23" t="s">
        <v>29</v>
      </c>
      <c r="C3" s="317"/>
      <c r="D3" s="7"/>
      <c r="E3" s="7"/>
      <c r="F3" s="7"/>
      <c r="G3" s="8"/>
      <c r="H3" s="8"/>
      <c r="I3" s="310"/>
      <c r="J3" s="310"/>
      <c r="K3" s="310"/>
      <c r="L3" s="310"/>
      <c r="M3" s="310"/>
    </row>
    <row r="4" spans="1:17" s="31" customFormat="1"/>
    <row r="5" spans="1:17" s="48" customFormat="1" ht="16.5">
      <c r="A5" s="1716" t="s">
        <v>78</v>
      </c>
      <c r="B5" s="1716"/>
      <c r="C5" s="1716"/>
      <c r="D5" s="1716"/>
      <c r="E5" s="1716"/>
      <c r="F5" s="1716"/>
      <c r="G5" s="1716"/>
      <c r="H5" s="1716"/>
      <c r="I5" s="1716"/>
      <c r="J5" s="1716"/>
      <c r="K5" s="1716"/>
      <c r="L5" s="31"/>
      <c r="M5" s="31"/>
      <c r="N5" s="31"/>
      <c r="O5" s="31"/>
      <c r="P5" s="31"/>
      <c r="Q5" s="31"/>
    </row>
    <row r="6" spans="1:17" s="48" customFormat="1" ht="16.5">
      <c r="A6" s="1717" t="s">
        <v>435</v>
      </c>
      <c r="B6" s="1717"/>
      <c r="C6" s="1717"/>
      <c r="D6" s="1717"/>
      <c r="E6" s="1717"/>
      <c r="F6" s="1717"/>
      <c r="G6" s="1717"/>
      <c r="H6" s="1717"/>
      <c r="I6" s="1717"/>
      <c r="J6" s="1717"/>
      <c r="K6" s="1717"/>
      <c r="L6" s="31"/>
      <c r="M6" s="31"/>
      <c r="N6" s="31"/>
      <c r="O6" s="31"/>
      <c r="P6" s="31"/>
      <c r="Q6" s="31"/>
    </row>
    <row r="7" spans="1:17" s="31" customFormat="1">
      <c r="K7" s="470" t="s">
        <v>377</v>
      </c>
    </row>
    <row r="8" spans="1:17" ht="25.5" customHeight="1">
      <c r="A8" s="1720" t="s">
        <v>118</v>
      </c>
      <c r="B8" s="1720" t="s">
        <v>117</v>
      </c>
      <c r="C8" s="1722" t="s">
        <v>386</v>
      </c>
      <c r="D8" s="1722"/>
      <c r="E8" s="1722"/>
      <c r="F8" s="1722"/>
      <c r="G8" s="1722"/>
      <c r="H8" s="1722" t="s">
        <v>348</v>
      </c>
      <c r="I8" s="1722"/>
      <c r="J8" s="1718" t="s">
        <v>116</v>
      </c>
      <c r="K8" s="1719"/>
    </row>
    <row r="9" spans="1:17" ht="79.5" customHeight="1" thickBot="1">
      <c r="A9" s="1721"/>
      <c r="B9" s="1721"/>
      <c r="C9" s="73" t="s">
        <v>119</v>
      </c>
      <c r="D9" s="25" t="s">
        <v>120</v>
      </c>
      <c r="E9" s="25" t="s">
        <v>121</v>
      </c>
      <c r="F9" s="73" t="s">
        <v>122</v>
      </c>
      <c r="G9" s="73" t="s">
        <v>123</v>
      </c>
      <c r="H9" s="73" t="s">
        <v>119</v>
      </c>
      <c r="I9" s="73" t="s">
        <v>123</v>
      </c>
      <c r="J9" s="73" t="s">
        <v>124</v>
      </c>
      <c r="K9" s="73" t="s">
        <v>125</v>
      </c>
    </row>
    <row r="10" spans="1:17" ht="14.25" thickBot="1">
      <c r="A10" s="99">
        <v>1</v>
      </c>
      <c r="B10" s="100">
        <f>A10+1</f>
        <v>2</v>
      </c>
      <c r="C10" s="100">
        <f>B10+1</f>
        <v>3</v>
      </c>
      <c r="D10" s="100">
        <f t="shared" ref="D10:K10" si="0">C10+1</f>
        <v>4</v>
      </c>
      <c r="E10" s="100">
        <f t="shared" si="0"/>
        <v>5</v>
      </c>
      <c r="F10" s="100">
        <f t="shared" si="0"/>
        <v>6</v>
      </c>
      <c r="G10" s="100">
        <f t="shared" si="0"/>
        <v>7</v>
      </c>
      <c r="H10" s="100">
        <f t="shared" si="0"/>
        <v>8</v>
      </c>
      <c r="I10" s="100">
        <f t="shared" si="0"/>
        <v>9</v>
      </c>
      <c r="J10" s="100">
        <f t="shared" si="0"/>
        <v>10</v>
      </c>
      <c r="K10" s="100">
        <f t="shared" si="0"/>
        <v>11</v>
      </c>
      <c r="L10" s="101"/>
    </row>
    <row r="11" spans="1:17" ht="14.25">
      <c r="A11" s="102"/>
      <c r="B11" s="103" t="s">
        <v>113</v>
      </c>
      <c r="C11" s="74">
        <f>SUM(C13:C15)</f>
        <v>0</v>
      </c>
      <c r="D11" s="74">
        <f t="shared" ref="D11:K11" si="1">SUM(D13:D15)</f>
        <v>0</v>
      </c>
      <c r="E11" s="74">
        <f t="shared" si="1"/>
        <v>0</v>
      </c>
      <c r="F11" s="74">
        <f t="shared" si="1"/>
        <v>0</v>
      </c>
      <c r="G11" s="74">
        <f t="shared" si="1"/>
        <v>0</v>
      </c>
      <c r="H11" s="74">
        <f t="shared" si="1"/>
        <v>0</v>
      </c>
      <c r="I11" s="74">
        <f t="shared" si="1"/>
        <v>0</v>
      </c>
      <c r="J11" s="74">
        <f t="shared" si="1"/>
        <v>0</v>
      </c>
      <c r="K11" s="74">
        <f t="shared" si="1"/>
        <v>0</v>
      </c>
    </row>
    <row r="12" spans="1:17">
      <c r="A12" s="102"/>
      <c r="B12" s="104" t="s">
        <v>126</v>
      </c>
      <c r="C12" s="74"/>
      <c r="D12" s="74"/>
      <c r="E12" s="74"/>
      <c r="F12" s="74"/>
      <c r="G12" s="74"/>
      <c r="H12" s="74"/>
      <c r="I12" s="74"/>
      <c r="J12" s="74"/>
      <c r="K12" s="74"/>
    </row>
    <row r="13" spans="1:17">
      <c r="A13" s="102">
        <v>1</v>
      </c>
      <c r="B13" s="102"/>
      <c r="C13" s="74">
        <v>0</v>
      </c>
      <c r="D13" s="74">
        <v>0</v>
      </c>
      <c r="E13" s="74">
        <v>0</v>
      </c>
      <c r="F13" s="80">
        <f>E13*D13</f>
        <v>0</v>
      </c>
      <c r="G13" s="80">
        <f>F13*C13</f>
        <v>0</v>
      </c>
      <c r="H13" s="74"/>
      <c r="I13" s="74"/>
      <c r="J13" s="74">
        <f>C13-H13</f>
        <v>0</v>
      </c>
      <c r="K13" s="74">
        <f>G13-I13</f>
        <v>0</v>
      </c>
    </row>
    <row r="14" spans="1:17">
      <c r="A14" s="102">
        <v>2</v>
      </c>
      <c r="B14" s="102"/>
      <c r="C14" s="74">
        <v>0</v>
      </c>
      <c r="D14" s="74">
        <v>0</v>
      </c>
      <c r="E14" s="74">
        <v>0</v>
      </c>
      <c r="F14" s="80">
        <f>E14*D14</f>
        <v>0</v>
      </c>
      <c r="G14" s="80">
        <f>F14*C14</f>
        <v>0</v>
      </c>
      <c r="H14" s="74"/>
      <c r="I14" s="74"/>
      <c r="J14" s="74">
        <f>C14-H14</f>
        <v>0</v>
      </c>
      <c r="K14" s="74">
        <f>G14-I14</f>
        <v>0</v>
      </c>
    </row>
    <row r="15" spans="1:17">
      <c r="A15" s="102">
        <v>3</v>
      </c>
      <c r="B15" s="102"/>
      <c r="C15" s="74">
        <v>0</v>
      </c>
      <c r="D15" s="74">
        <v>0</v>
      </c>
      <c r="E15" s="74">
        <v>0</v>
      </c>
      <c r="F15" s="80">
        <f>E15*D15</f>
        <v>0</v>
      </c>
      <c r="G15" s="80">
        <f>F15*C15</f>
        <v>0</v>
      </c>
      <c r="H15" s="74"/>
      <c r="I15" s="74"/>
      <c r="J15" s="74">
        <f>C15-H15</f>
        <v>0</v>
      </c>
      <c r="K15" s="74">
        <f>G15-I15</f>
        <v>0</v>
      </c>
    </row>
  </sheetData>
  <mergeCells count="9">
    <mergeCell ref="B1:F1"/>
    <mergeCell ref="I2:K2"/>
    <mergeCell ref="A5:K5"/>
    <mergeCell ref="A6:K6"/>
    <mergeCell ref="J8:K8"/>
    <mergeCell ref="A8:A9"/>
    <mergeCell ref="B8:B9"/>
    <mergeCell ref="C8:G8"/>
    <mergeCell ref="H8:I8"/>
  </mergeCells>
  <phoneticPr fontId="2" type="noConversion"/>
  <pageMargins left="0.25" right="0.33" top="0.7" bottom="1" header="0.5" footer="0.5"/>
  <pageSetup paperSize="9"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23"/>
  <sheetViews>
    <sheetView workbookViewId="0">
      <selection activeCell="M13" sqref="M13"/>
    </sheetView>
  </sheetViews>
  <sheetFormatPr defaultRowHeight="13.5"/>
  <cols>
    <col min="1" max="1" width="4.28515625" style="4" customWidth="1"/>
    <col min="2" max="2" width="23.85546875" style="98" customWidth="1"/>
    <col min="3" max="3" width="6.7109375" style="90" customWidth="1"/>
    <col min="4" max="4" width="8.85546875" style="90" bestFit="1" customWidth="1"/>
    <col min="5" max="8" width="9.85546875" style="90" customWidth="1"/>
    <col min="9" max="9" width="7.28515625" style="4" customWidth="1"/>
    <col min="10" max="10" width="9.140625" style="5"/>
    <col min="11" max="11" width="10.7109375" style="5" customWidth="1"/>
    <col min="12" max="12" width="9" style="5" bestFit="1" customWidth="1"/>
    <col min="13" max="16" width="9.140625" style="5"/>
    <col min="17" max="17" width="6.7109375" style="5" bestFit="1" customWidth="1"/>
    <col min="18" max="19" width="9.140625" style="5"/>
    <col min="20" max="20" width="10.5703125" style="5" customWidth="1"/>
    <col min="21" max="21" width="7.7109375" style="5" customWidth="1"/>
    <col min="22" max="22" width="6.7109375" style="5" bestFit="1" customWidth="1"/>
    <col min="23" max="23" width="11.42578125" style="5" customWidth="1"/>
    <col min="24" max="16384" width="9.140625" style="5"/>
  </cols>
  <sheetData>
    <row r="1" spans="1:23" s="31" customFormat="1" ht="23.25" customHeight="1">
      <c r="A1" s="309"/>
      <c r="B1" s="1715"/>
      <c r="C1" s="1725"/>
      <c r="D1" s="1725"/>
      <c r="E1" s="1725"/>
      <c r="F1" s="1725"/>
      <c r="G1" s="3"/>
      <c r="H1" s="3"/>
      <c r="I1" s="30"/>
      <c r="J1" s="30"/>
      <c r="K1" s="30"/>
      <c r="L1" s="30"/>
      <c r="Q1" s="30"/>
      <c r="R1" s="133" t="s">
        <v>115</v>
      </c>
      <c r="S1" s="3"/>
    </row>
    <row r="2" spans="1:23" s="31" customFormat="1" ht="15" customHeight="1">
      <c r="A2" s="309"/>
      <c r="B2" s="1"/>
      <c r="C2" s="2"/>
      <c r="D2" s="2"/>
      <c r="E2" s="2"/>
      <c r="F2" s="3"/>
      <c r="G2" s="3"/>
      <c r="H2" s="3"/>
      <c r="I2" s="30"/>
      <c r="J2" s="30"/>
      <c r="K2" s="30"/>
      <c r="L2" s="30"/>
      <c r="Q2" s="1706" t="s">
        <v>28</v>
      </c>
      <c r="R2" s="1706"/>
      <c r="S2" s="1706"/>
    </row>
    <row r="3" spans="1:23" s="31" customFormat="1" ht="18" thickBot="1">
      <c r="B3" s="23" t="s">
        <v>29</v>
      </c>
      <c r="C3" s="317"/>
      <c r="D3" s="7"/>
      <c r="E3" s="7"/>
      <c r="F3" s="7"/>
      <c r="G3" s="8"/>
      <c r="H3" s="8"/>
      <c r="I3" s="30"/>
      <c r="J3" s="30"/>
      <c r="K3" s="30"/>
      <c r="L3" s="30"/>
    </row>
    <row r="4" spans="1:23" s="31" customFormat="1" ht="12.75" customHeight="1">
      <c r="A4" s="309"/>
      <c r="B4" s="3"/>
      <c r="C4" s="3"/>
      <c r="D4" s="105"/>
      <c r="E4" s="105"/>
      <c r="F4" s="3"/>
      <c r="G4" s="3"/>
      <c r="H4" s="3"/>
      <c r="I4" s="9"/>
      <c r="J4" s="30"/>
      <c r="K4" s="30"/>
      <c r="L4" s="30"/>
      <c r="M4" s="30"/>
      <c r="Q4" s="30"/>
      <c r="R4" s="30"/>
      <c r="S4" s="30"/>
    </row>
    <row r="5" spans="1:23" s="48" customFormat="1" ht="12.75">
      <c r="A5" s="41"/>
      <c r="B5" s="42" t="s">
        <v>78</v>
      </c>
      <c r="C5" s="42"/>
      <c r="D5" s="42"/>
      <c r="E5" s="42"/>
      <c r="F5" s="42"/>
      <c r="G5" s="42"/>
      <c r="H5" s="42"/>
      <c r="I5" s="43"/>
      <c r="J5" s="43"/>
      <c r="K5" s="43"/>
      <c r="L5" s="43"/>
      <c r="M5" s="43"/>
      <c r="N5" s="43"/>
      <c r="O5" s="41"/>
      <c r="P5" s="45"/>
      <c r="Q5" s="41"/>
      <c r="R5" s="41"/>
      <c r="S5" s="41"/>
    </row>
    <row r="6" spans="1:23" s="48" customFormat="1" ht="12.75">
      <c r="A6" s="41"/>
      <c r="B6" s="42" t="s">
        <v>436</v>
      </c>
      <c r="C6" s="42"/>
      <c r="D6" s="42"/>
      <c r="E6" s="42"/>
      <c r="F6" s="42"/>
      <c r="G6" s="42"/>
      <c r="H6" s="42"/>
      <c r="I6" s="43"/>
      <c r="J6" s="43"/>
      <c r="K6" s="43"/>
      <c r="L6" s="43"/>
      <c r="M6" s="43"/>
      <c r="N6" s="43"/>
      <c r="O6" s="41"/>
      <c r="P6" s="41"/>
      <c r="Q6" s="41"/>
      <c r="R6" s="41"/>
      <c r="S6" s="41"/>
    </row>
    <row r="7" spans="1:23" s="48" customFormat="1" ht="9.9499999999999993" customHeight="1">
      <c r="A7" s="41"/>
      <c r="B7" s="46"/>
      <c r="C7" s="46"/>
      <c r="D7" s="46"/>
      <c r="E7" s="46"/>
      <c r="F7" s="46"/>
      <c r="G7" s="46"/>
      <c r="H7" s="46"/>
      <c r="I7" s="41"/>
      <c r="J7" s="41"/>
      <c r="K7" s="41"/>
      <c r="L7" s="41"/>
      <c r="O7" s="41"/>
      <c r="P7" s="41"/>
      <c r="Q7" s="41"/>
      <c r="R7" s="41"/>
      <c r="S7" s="41"/>
    </row>
    <row r="8" spans="1:23" s="31" customFormat="1">
      <c r="A8" s="30"/>
      <c r="B8" s="120"/>
      <c r="C8" s="105"/>
      <c r="D8" s="105"/>
      <c r="E8" s="105"/>
      <c r="F8" s="105"/>
      <c r="G8" s="105"/>
      <c r="H8" s="105"/>
      <c r="I8" s="30"/>
    </row>
    <row r="9" spans="1:23" s="40" customFormat="1" ht="20.25" customHeight="1">
      <c r="A9" s="1723" t="s">
        <v>8</v>
      </c>
      <c r="B9" s="1723" t="s">
        <v>129</v>
      </c>
      <c r="C9" s="1723" t="s">
        <v>130</v>
      </c>
      <c r="D9" s="1726" t="s">
        <v>79</v>
      </c>
      <c r="E9" s="1727"/>
      <c r="F9" s="1727"/>
      <c r="G9" s="1728"/>
      <c r="H9" s="1726" t="s">
        <v>128</v>
      </c>
      <c r="I9" s="1727"/>
      <c r="J9" s="1727"/>
      <c r="K9" s="1727"/>
      <c r="L9" s="1727"/>
      <c r="M9" s="1728"/>
      <c r="N9" s="1726" t="s">
        <v>136</v>
      </c>
      <c r="O9" s="1727"/>
      <c r="P9" s="1727"/>
      <c r="Q9" s="1727"/>
      <c r="R9" s="1728"/>
      <c r="S9" s="1723" t="s">
        <v>330</v>
      </c>
      <c r="T9" s="1723" t="s">
        <v>137</v>
      </c>
      <c r="U9" s="1723" t="s">
        <v>138</v>
      </c>
      <c r="V9" s="1723" t="s">
        <v>139</v>
      </c>
      <c r="W9" s="1723" t="s">
        <v>331</v>
      </c>
    </row>
    <row r="10" spans="1:23" s="119" customFormat="1" ht="54.95" customHeight="1">
      <c r="A10" s="1724"/>
      <c r="B10" s="1724"/>
      <c r="C10" s="1724"/>
      <c r="D10" s="117" t="s">
        <v>131</v>
      </c>
      <c r="E10" s="117" t="s">
        <v>132</v>
      </c>
      <c r="F10" s="117" t="s">
        <v>332</v>
      </c>
      <c r="G10" s="117" t="s">
        <v>333</v>
      </c>
      <c r="H10" s="117" t="s">
        <v>133</v>
      </c>
      <c r="I10" s="117" t="s">
        <v>334</v>
      </c>
      <c r="J10" s="117" t="s">
        <v>335</v>
      </c>
      <c r="K10" s="117" t="s">
        <v>336</v>
      </c>
      <c r="L10" s="117" t="s">
        <v>317</v>
      </c>
      <c r="M10" s="117" t="s">
        <v>337</v>
      </c>
      <c r="N10" s="117" t="s">
        <v>134</v>
      </c>
      <c r="O10" s="117" t="s">
        <v>135</v>
      </c>
      <c r="P10" s="117" t="s">
        <v>338</v>
      </c>
      <c r="Q10" s="118" t="s">
        <v>339</v>
      </c>
      <c r="R10" s="117" t="s">
        <v>340</v>
      </c>
      <c r="S10" s="1724"/>
      <c r="T10" s="1724"/>
      <c r="U10" s="1724"/>
      <c r="V10" s="1724"/>
      <c r="W10" s="1724"/>
    </row>
    <row r="11" spans="1:23" s="40" customFormat="1">
      <c r="A11" s="70" t="s">
        <v>341</v>
      </c>
      <c r="B11" s="70" t="s">
        <v>9</v>
      </c>
      <c r="C11" s="70" t="s">
        <v>10</v>
      </c>
      <c r="D11" s="70" t="s">
        <v>11</v>
      </c>
      <c r="E11" s="70" t="s">
        <v>12</v>
      </c>
      <c r="F11" s="70" t="s">
        <v>13</v>
      </c>
      <c r="G11" s="70" t="s">
        <v>14</v>
      </c>
      <c r="H11" s="70" t="s">
        <v>15</v>
      </c>
      <c r="I11" s="70" t="s">
        <v>2</v>
      </c>
      <c r="J11" s="70" t="s">
        <v>16</v>
      </c>
      <c r="K11" s="70" t="s">
        <v>17</v>
      </c>
      <c r="L11" s="70" t="s">
        <v>18</v>
      </c>
      <c r="M11" s="70" t="s">
        <v>342</v>
      </c>
      <c r="N11" s="70" t="s">
        <v>8</v>
      </c>
      <c r="O11" s="70" t="s">
        <v>19</v>
      </c>
      <c r="P11" s="70" t="s">
        <v>343</v>
      </c>
      <c r="Q11" s="70" t="s">
        <v>20</v>
      </c>
      <c r="R11" s="70" t="s">
        <v>21</v>
      </c>
      <c r="S11" s="70" t="s">
        <v>22</v>
      </c>
      <c r="T11" s="70" t="s">
        <v>23</v>
      </c>
      <c r="U11" s="70" t="s">
        <v>24</v>
      </c>
      <c r="V11" s="70" t="s">
        <v>25</v>
      </c>
      <c r="W11" s="70" t="s">
        <v>26</v>
      </c>
    </row>
    <row r="12" spans="1:23" s="40" customFormat="1">
      <c r="A12" s="106">
        <v>1</v>
      </c>
      <c r="B12" s="106"/>
      <c r="C12" s="106"/>
      <c r="D12" s="106"/>
      <c r="E12" s="106"/>
      <c r="F12" s="106">
        <f>D12*E12</f>
        <v>0</v>
      </c>
      <c r="G12" s="106">
        <f>F12*12</f>
        <v>0</v>
      </c>
      <c r="H12" s="106"/>
      <c r="I12" s="107"/>
      <c r="J12" s="106"/>
      <c r="K12" s="106"/>
      <c r="L12" s="106">
        <f>K12</f>
        <v>0</v>
      </c>
      <c r="M12" s="106">
        <f>L12*12</f>
        <v>0</v>
      </c>
      <c r="N12" s="106"/>
      <c r="O12" s="106">
        <v>0</v>
      </c>
      <c r="P12" s="106">
        <f>(N12+O12)*1000*C12</f>
        <v>0</v>
      </c>
      <c r="Q12" s="106">
        <f>P12*20%</f>
        <v>0</v>
      </c>
      <c r="R12" s="106">
        <f>(P12+Q12)*12</f>
        <v>0</v>
      </c>
      <c r="S12" s="108">
        <f>G12+M12+R12</f>
        <v>0</v>
      </c>
      <c r="T12" s="109"/>
      <c r="U12" s="109"/>
      <c r="V12" s="110"/>
      <c r="W12" s="110"/>
    </row>
    <row r="13" spans="1:23" s="40" customFormat="1">
      <c r="A13" s="106">
        <v>2</v>
      </c>
      <c r="B13" s="106"/>
      <c r="C13" s="106"/>
      <c r="D13" s="106"/>
      <c r="E13" s="106"/>
      <c r="F13" s="106">
        <f>D13*E13</f>
        <v>0</v>
      </c>
      <c r="G13" s="106">
        <f>F13*12</f>
        <v>0</v>
      </c>
      <c r="H13" s="106"/>
      <c r="I13" s="107"/>
      <c r="J13" s="106"/>
      <c r="K13" s="106"/>
      <c r="L13" s="106">
        <f>K13</f>
        <v>0</v>
      </c>
      <c r="M13" s="106">
        <f>L13*12</f>
        <v>0</v>
      </c>
      <c r="N13" s="106"/>
      <c r="O13" s="106">
        <v>0</v>
      </c>
      <c r="P13" s="106">
        <f>(N13+O13)*1000*C13</f>
        <v>0</v>
      </c>
      <c r="Q13" s="106">
        <f>P13*20%</f>
        <v>0</v>
      </c>
      <c r="R13" s="106">
        <f>(P13+Q13)*12</f>
        <v>0</v>
      </c>
      <c r="S13" s="108">
        <f>G13+M13+R13</f>
        <v>0</v>
      </c>
      <c r="T13" s="106"/>
      <c r="U13" s="106"/>
      <c r="V13" s="110"/>
      <c r="W13" s="110"/>
    </row>
    <row r="14" spans="1:23" s="40" customFormat="1">
      <c r="A14" s="106">
        <v>3</v>
      </c>
      <c r="B14" s="106"/>
      <c r="C14" s="106"/>
      <c r="D14" s="106"/>
      <c r="E14" s="106"/>
      <c r="F14" s="106">
        <f>D14*E14</f>
        <v>0</v>
      </c>
      <c r="G14" s="106">
        <f>F14*12</f>
        <v>0</v>
      </c>
      <c r="H14" s="106"/>
      <c r="I14" s="107"/>
      <c r="J14" s="106"/>
      <c r="K14" s="106"/>
      <c r="L14" s="106">
        <f>K14</f>
        <v>0</v>
      </c>
      <c r="M14" s="106">
        <f>L14*12</f>
        <v>0</v>
      </c>
      <c r="N14" s="106"/>
      <c r="O14" s="106">
        <v>0</v>
      </c>
      <c r="P14" s="106">
        <f>(N14+O14)*1000*C14</f>
        <v>0</v>
      </c>
      <c r="Q14" s="106">
        <f>P14*20%</f>
        <v>0</v>
      </c>
      <c r="R14" s="106">
        <f>(P14+Q14)*12</f>
        <v>0</v>
      </c>
      <c r="S14" s="108">
        <f>G14+M14+R14</f>
        <v>0</v>
      </c>
      <c r="T14" s="106"/>
      <c r="U14" s="106"/>
      <c r="V14" s="110"/>
      <c r="W14" s="110"/>
    </row>
    <row r="15" spans="1:23" s="40" customFormat="1">
      <c r="A15" s="106"/>
      <c r="B15" s="106"/>
      <c r="C15" s="106"/>
      <c r="D15" s="106"/>
      <c r="E15" s="106"/>
      <c r="F15" s="106"/>
      <c r="G15" s="106"/>
      <c r="H15" s="106"/>
      <c r="I15" s="107"/>
      <c r="J15" s="106"/>
      <c r="K15" s="106"/>
      <c r="L15" s="106"/>
      <c r="M15" s="106"/>
      <c r="N15" s="106"/>
      <c r="O15" s="106"/>
      <c r="P15" s="106"/>
      <c r="Q15" s="106"/>
      <c r="R15" s="106"/>
      <c r="S15" s="108"/>
      <c r="T15" s="106"/>
      <c r="U15" s="106"/>
      <c r="V15" s="110"/>
      <c r="W15" s="110"/>
    </row>
    <row r="16" spans="1:23" s="40" customFormat="1">
      <c r="A16" s="106"/>
      <c r="B16" s="106"/>
      <c r="C16" s="106"/>
      <c r="D16" s="106"/>
      <c r="E16" s="106"/>
      <c r="F16" s="106"/>
      <c r="G16" s="106"/>
      <c r="H16" s="106"/>
      <c r="I16" s="107"/>
      <c r="J16" s="106"/>
      <c r="K16" s="106"/>
      <c r="L16" s="106"/>
      <c r="M16" s="106"/>
      <c r="N16" s="106"/>
      <c r="O16" s="106"/>
      <c r="P16" s="106"/>
      <c r="Q16" s="106"/>
      <c r="R16" s="106"/>
      <c r="S16" s="108"/>
      <c r="T16" s="106"/>
      <c r="U16" s="106"/>
      <c r="V16" s="110"/>
      <c r="W16" s="110"/>
    </row>
    <row r="17" spans="1:23" s="40" customFormat="1">
      <c r="A17" s="106"/>
      <c r="B17" s="106"/>
      <c r="C17" s="111"/>
      <c r="D17" s="106"/>
      <c r="E17" s="106"/>
      <c r="F17" s="106"/>
      <c r="G17" s="106"/>
      <c r="H17" s="106"/>
      <c r="I17" s="107"/>
      <c r="J17" s="106"/>
      <c r="K17" s="106"/>
      <c r="L17" s="106"/>
      <c r="M17" s="106"/>
      <c r="N17" s="106"/>
      <c r="O17" s="106"/>
      <c r="P17" s="106"/>
      <c r="Q17" s="106"/>
      <c r="R17" s="106"/>
      <c r="S17" s="108"/>
      <c r="T17" s="106"/>
      <c r="U17" s="106"/>
      <c r="V17" s="110"/>
      <c r="W17" s="110"/>
    </row>
    <row r="18" spans="1:23" s="40" customFormat="1">
      <c r="A18" s="106"/>
      <c r="B18" s="106"/>
      <c r="C18" s="106"/>
      <c r="D18" s="106"/>
      <c r="E18" s="106"/>
      <c r="F18" s="106"/>
      <c r="G18" s="106"/>
      <c r="H18" s="106"/>
      <c r="I18" s="107"/>
      <c r="J18" s="106"/>
      <c r="K18" s="106"/>
      <c r="L18" s="106"/>
      <c r="M18" s="106"/>
      <c r="N18" s="106"/>
      <c r="O18" s="106"/>
      <c r="P18" s="106"/>
      <c r="Q18" s="106"/>
      <c r="R18" s="106"/>
      <c r="S18" s="108"/>
      <c r="T18" s="106"/>
      <c r="U18" s="106"/>
      <c r="V18" s="110"/>
      <c r="W18" s="110"/>
    </row>
    <row r="19" spans="1:23" s="40" customFormat="1">
      <c r="A19" s="106"/>
      <c r="B19" s="11"/>
      <c r="C19" s="106"/>
      <c r="D19" s="106"/>
      <c r="E19" s="106"/>
      <c r="F19" s="106"/>
      <c r="G19" s="106"/>
      <c r="H19" s="106"/>
      <c r="I19" s="106"/>
      <c r="J19" s="106"/>
      <c r="K19" s="106"/>
      <c r="L19" s="106"/>
      <c r="M19" s="106"/>
      <c r="N19" s="106"/>
      <c r="O19" s="106"/>
      <c r="P19" s="106"/>
      <c r="Q19" s="106"/>
      <c r="R19" s="106"/>
      <c r="S19" s="108"/>
      <c r="T19" s="106"/>
      <c r="U19" s="106"/>
      <c r="V19" s="110"/>
      <c r="W19" s="110"/>
    </row>
    <row r="20" spans="1:23" s="40" customFormat="1" ht="16.5">
      <c r="A20" s="112"/>
      <c r="B20" s="128" t="s">
        <v>113</v>
      </c>
      <c r="C20" s="113">
        <f>SUM(C12:C18)</f>
        <v>0</v>
      </c>
      <c r="D20" s="113">
        <f>SUM(D12:D19)</f>
        <v>0</v>
      </c>
      <c r="E20" s="112"/>
      <c r="F20" s="113">
        <f>SUM(F12:F19)</f>
        <v>0</v>
      </c>
      <c r="G20" s="113">
        <f>SUM(G12:G19)</f>
        <v>0</v>
      </c>
      <c r="H20" s="112"/>
      <c r="I20" s="112">
        <f>SUM(I12:I19)</f>
        <v>0</v>
      </c>
      <c r="J20" s="112"/>
      <c r="K20" s="114"/>
      <c r="L20" s="113">
        <f>SUM(L12:L19)</f>
        <v>0</v>
      </c>
      <c r="M20" s="113">
        <f>SUM(M12:M19)</f>
        <v>0</v>
      </c>
      <c r="N20" s="112"/>
      <c r="O20" s="112"/>
      <c r="P20" s="112"/>
      <c r="Q20" s="112"/>
      <c r="R20" s="112">
        <f>SUM(R12:R18)</f>
        <v>0</v>
      </c>
      <c r="S20" s="115">
        <f>(R20+M20+G20)/1000</f>
        <v>0</v>
      </c>
      <c r="T20" s="115">
        <f>SUM(T12:T18)</f>
        <v>0</v>
      </c>
      <c r="U20" s="115">
        <f>SUM(U12:U18)</f>
        <v>0</v>
      </c>
      <c r="V20" s="115">
        <f>SUM(V12:V18)</f>
        <v>0</v>
      </c>
      <c r="W20" s="115">
        <f>SUM(W12:W18)</f>
        <v>0</v>
      </c>
    </row>
    <row r="23" spans="1:23" ht="67.5">
      <c r="B23" s="366" t="s">
        <v>324</v>
      </c>
    </row>
  </sheetData>
  <mergeCells count="13">
    <mergeCell ref="A9:A10"/>
    <mergeCell ref="B9:B10"/>
    <mergeCell ref="C9:C10"/>
    <mergeCell ref="D9:G9"/>
    <mergeCell ref="H9:M9"/>
    <mergeCell ref="T9:T10"/>
    <mergeCell ref="U9:U10"/>
    <mergeCell ref="V9:V10"/>
    <mergeCell ref="W9:W10"/>
    <mergeCell ref="B1:F1"/>
    <mergeCell ref="Q2:S2"/>
    <mergeCell ref="S9:S10"/>
    <mergeCell ref="N9:R9"/>
  </mergeCells>
  <phoneticPr fontId="2" type="noConversion"/>
  <pageMargins left="0.25" right="0.23" top="1" bottom="1" header="0.5" footer="0.5"/>
  <pageSetup paperSize="9" scale="6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22"/>
  <sheetViews>
    <sheetView topLeftCell="A7" workbookViewId="0">
      <selection activeCell="M13" sqref="M13"/>
    </sheetView>
  </sheetViews>
  <sheetFormatPr defaultRowHeight="13.5"/>
  <cols>
    <col min="1" max="1" width="4.28515625" style="4" customWidth="1"/>
    <col min="2" max="2" width="30.7109375" style="98" customWidth="1"/>
    <col min="3" max="3" width="8.28515625" style="98" customWidth="1"/>
    <col min="4" max="5" width="10" style="98" customWidth="1"/>
    <col min="6" max="6" width="9.140625" style="90"/>
    <col min="7" max="7" width="8" style="98" customWidth="1"/>
    <col min="8" max="8" width="11.85546875" style="90" customWidth="1"/>
    <col min="9" max="9" width="12.140625" style="4" customWidth="1"/>
    <col min="10" max="16384" width="9.140625" style="5"/>
  </cols>
  <sheetData>
    <row r="1" spans="1:14" s="31" customFormat="1">
      <c r="A1" s="309"/>
      <c r="B1" s="3"/>
      <c r="C1" s="3"/>
      <c r="D1" s="120"/>
      <c r="E1" s="120"/>
      <c r="F1" s="3"/>
      <c r="G1" s="3"/>
      <c r="H1" s="30"/>
      <c r="I1" s="133" t="s">
        <v>127</v>
      </c>
      <c r="J1" s="3"/>
      <c r="K1" s="30"/>
      <c r="L1" s="30"/>
      <c r="M1" s="30"/>
      <c r="N1" s="30"/>
    </row>
    <row r="2" spans="1:14" s="31" customFormat="1" ht="12.75" customHeight="1">
      <c r="A2" s="30"/>
      <c r="B2" s="3"/>
      <c r="C2" s="3"/>
      <c r="D2" s="120"/>
      <c r="E2" s="120"/>
      <c r="F2" s="3"/>
      <c r="G2" s="3"/>
      <c r="H2" s="1706" t="s">
        <v>28</v>
      </c>
      <c r="I2" s="1706"/>
      <c r="J2" s="1706"/>
      <c r="K2" s="30"/>
      <c r="L2" s="30"/>
      <c r="M2" s="30"/>
      <c r="N2" s="30"/>
    </row>
    <row r="3" spans="1:14" s="31" customFormat="1" ht="15" thickBot="1">
      <c r="B3" s="23" t="s">
        <v>29</v>
      </c>
      <c r="C3" s="7"/>
      <c r="D3" s="7"/>
      <c r="E3" s="7"/>
      <c r="F3" s="315"/>
      <c r="G3" s="315"/>
    </row>
    <row r="4" spans="1:14" s="31" customFormat="1" ht="14.25">
      <c r="A4" s="30"/>
      <c r="B4" s="120"/>
      <c r="C4" s="120"/>
      <c r="D4" s="120"/>
      <c r="E4" s="3"/>
      <c r="F4" s="121"/>
      <c r="G4" s="122"/>
      <c r="H4" s="105"/>
      <c r="I4" s="32"/>
    </row>
    <row r="5" spans="1:14" s="31" customFormat="1">
      <c r="A5" s="30"/>
      <c r="B5" s="42" t="s">
        <v>78</v>
      </c>
      <c r="C5" s="121"/>
      <c r="D5" s="121"/>
      <c r="E5" s="121"/>
      <c r="F5" s="121"/>
      <c r="G5" s="121"/>
      <c r="H5" s="121"/>
      <c r="I5" s="30"/>
    </row>
    <row r="6" spans="1:14" s="31" customFormat="1" ht="27">
      <c r="A6" s="30"/>
      <c r="B6" s="121" t="s">
        <v>437</v>
      </c>
      <c r="C6" s="121"/>
      <c r="D6" s="121"/>
      <c r="E6" s="121"/>
      <c r="F6" s="121"/>
      <c r="G6" s="121"/>
      <c r="H6" s="121"/>
      <c r="I6" s="30"/>
    </row>
    <row r="7" spans="1:14" s="31" customFormat="1">
      <c r="A7" s="30"/>
      <c r="B7" s="120"/>
      <c r="C7" s="120"/>
      <c r="D7" s="120"/>
      <c r="E7" s="120"/>
      <c r="F7" s="105"/>
      <c r="G7" s="120"/>
      <c r="H7" s="105"/>
      <c r="I7" s="30"/>
    </row>
    <row r="8" spans="1:14" s="16" customFormat="1" ht="63.75">
      <c r="A8" s="123"/>
      <c r="B8" s="124"/>
      <c r="C8" s="63" t="s">
        <v>141</v>
      </c>
      <c r="D8" s="63" t="s">
        <v>142</v>
      </c>
      <c r="E8" s="63" t="s">
        <v>143</v>
      </c>
      <c r="F8" s="63" t="s">
        <v>144</v>
      </c>
      <c r="G8" s="62" t="s">
        <v>145</v>
      </c>
      <c r="H8" s="62" t="s">
        <v>146</v>
      </c>
      <c r="I8" s="125" t="s">
        <v>147</v>
      </c>
    </row>
    <row r="9" spans="1:14" s="16" customFormat="1" ht="12.75">
      <c r="A9" s="76">
        <v>1</v>
      </c>
      <c r="B9" s="14">
        <v>2</v>
      </c>
      <c r="C9" s="14">
        <v>3</v>
      </c>
      <c r="D9" s="14">
        <v>4</v>
      </c>
      <c r="E9" s="14">
        <v>5</v>
      </c>
      <c r="F9" s="14">
        <v>6</v>
      </c>
      <c r="G9" s="14">
        <v>7</v>
      </c>
      <c r="H9" s="14">
        <v>8</v>
      </c>
      <c r="I9" s="76">
        <v>9</v>
      </c>
    </row>
    <row r="10" spans="1:14" ht="54">
      <c r="A10" s="76">
        <v>1</v>
      </c>
      <c r="B10" s="73" t="s">
        <v>149</v>
      </c>
      <c r="C10" s="25" t="s">
        <v>1</v>
      </c>
      <c r="D10" s="25" t="s">
        <v>1</v>
      </c>
      <c r="E10" s="25" t="s">
        <v>1</v>
      </c>
      <c r="F10" s="12"/>
      <c r="G10" s="25">
        <v>29.32</v>
      </c>
      <c r="H10" s="74">
        <f>F10*G10</f>
        <v>0</v>
      </c>
      <c r="I10" s="495">
        <f>H10*0.04498</f>
        <v>0</v>
      </c>
    </row>
    <row r="11" spans="1:14" ht="67.5">
      <c r="A11" s="76">
        <v>2</v>
      </c>
      <c r="B11" s="73" t="s">
        <v>150</v>
      </c>
      <c r="C11" s="25" t="s">
        <v>1</v>
      </c>
      <c r="D11" s="25" t="s">
        <v>1</v>
      </c>
      <c r="E11" s="25" t="s">
        <v>1</v>
      </c>
      <c r="F11" s="12"/>
      <c r="G11" s="25">
        <v>21.4</v>
      </c>
      <c r="H11" s="74">
        <f>F11*G11</f>
        <v>0</v>
      </c>
      <c r="I11" s="495">
        <f t="shared" ref="I11:I18" si="0">H11*0.04498</f>
        <v>0</v>
      </c>
    </row>
    <row r="12" spans="1:14" ht="67.5">
      <c r="A12" s="76">
        <v>3</v>
      </c>
      <c r="B12" s="73" t="s">
        <v>151</v>
      </c>
      <c r="C12" s="73"/>
      <c r="D12" s="25" t="s">
        <v>1</v>
      </c>
      <c r="E12" s="25" t="s">
        <v>1</v>
      </c>
      <c r="F12" s="25" t="s">
        <v>1</v>
      </c>
      <c r="G12" s="25">
        <v>1100</v>
      </c>
      <c r="H12" s="126">
        <f>C12*G12</f>
        <v>0</v>
      </c>
      <c r="I12" s="495">
        <f t="shared" si="0"/>
        <v>0</v>
      </c>
    </row>
    <row r="13" spans="1:14" ht="40.5">
      <c r="A13" s="76">
        <v>4</v>
      </c>
      <c r="B13" s="73" t="s">
        <v>148</v>
      </c>
      <c r="C13" s="25"/>
      <c r="D13" s="126">
        <f>SUM(D15:D18)</f>
        <v>0</v>
      </c>
      <c r="E13" s="126">
        <f>SUM(E15:E18)</f>
        <v>0</v>
      </c>
      <c r="F13" s="25" t="s">
        <v>1</v>
      </c>
      <c r="G13" s="25" t="s">
        <v>1</v>
      </c>
      <c r="H13" s="126">
        <f>SUM(H15:H18)</f>
        <v>0</v>
      </c>
      <c r="I13" s="126">
        <f>SUM(I15:I18)</f>
        <v>0</v>
      </c>
    </row>
    <row r="14" spans="1:14" ht="21" customHeight="1">
      <c r="A14" s="76"/>
      <c r="B14" s="73" t="s">
        <v>152</v>
      </c>
      <c r="C14" s="25"/>
      <c r="D14" s="25"/>
      <c r="E14" s="25"/>
      <c r="F14" s="25"/>
      <c r="G14" s="25"/>
      <c r="H14" s="126"/>
      <c r="I14" s="495">
        <f t="shared" si="0"/>
        <v>0</v>
      </c>
    </row>
    <row r="15" spans="1:14" ht="21" customHeight="1">
      <c r="A15" s="76">
        <v>4.0999999999999996</v>
      </c>
      <c r="B15" s="73"/>
      <c r="C15" s="25" t="s">
        <v>1</v>
      </c>
      <c r="D15" s="25"/>
      <c r="E15" s="25"/>
      <c r="F15" s="25" t="s">
        <v>1</v>
      </c>
      <c r="G15" s="25" t="s">
        <v>1</v>
      </c>
      <c r="H15" s="126">
        <f>D15*E15</f>
        <v>0</v>
      </c>
      <c r="I15" s="495">
        <f t="shared" si="0"/>
        <v>0</v>
      </c>
    </row>
    <row r="16" spans="1:14" ht="21" customHeight="1">
      <c r="A16" s="76">
        <v>4.2</v>
      </c>
      <c r="B16" s="73"/>
      <c r="C16" s="25" t="s">
        <v>1</v>
      </c>
      <c r="D16" s="25"/>
      <c r="E16" s="25"/>
      <c r="F16" s="25" t="s">
        <v>1</v>
      </c>
      <c r="G16" s="25" t="s">
        <v>1</v>
      </c>
      <c r="H16" s="126">
        <f>D16*E16</f>
        <v>0</v>
      </c>
      <c r="I16" s="495">
        <f t="shared" si="0"/>
        <v>0</v>
      </c>
    </row>
    <row r="17" spans="1:9" ht="18" customHeight="1">
      <c r="A17" s="76">
        <v>4.3</v>
      </c>
      <c r="B17" s="73"/>
      <c r="C17" s="25" t="s">
        <v>1</v>
      </c>
      <c r="D17" s="25"/>
      <c r="E17" s="25"/>
      <c r="F17" s="25" t="s">
        <v>1</v>
      </c>
      <c r="G17" s="25" t="s">
        <v>1</v>
      </c>
      <c r="H17" s="126">
        <f>D17*E17</f>
        <v>0</v>
      </c>
      <c r="I17" s="495">
        <f t="shared" si="0"/>
        <v>0</v>
      </c>
    </row>
    <row r="18" spans="1:9" ht="18" customHeight="1">
      <c r="A18" s="76">
        <v>4.4000000000000004</v>
      </c>
      <c r="B18" s="73"/>
      <c r="C18" s="25" t="s">
        <v>1</v>
      </c>
      <c r="D18" s="25"/>
      <c r="E18" s="25"/>
      <c r="F18" s="25" t="s">
        <v>1</v>
      </c>
      <c r="G18" s="25" t="s">
        <v>1</v>
      </c>
      <c r="H18" s="126">
        <f>D18*E18</f>
        <v>0</v>
      </c>
      <c r="I18" s="495">
        <f t="shared" si="0"/>
        <v>0</v>
      </c>
    </row>
    <row r="19" spans="1:9" ht="27" customHeight="1">
      <c r="A19" s="127"/>
      <c r="B19" s="128" t="s">
        <v>113</v>
      </c>
      <c r="C19" s="128"/>
      <c r="D19" s="129" t="s">
        <v>1</v>
      </c>
      <c r="E19" s="129" t="s">
        <v>1</v>
      </c>
      <c r="F19" s="129" t="s">
        <v>1</v>
      </c>
      <c r="G19" s="129" t="s">
        <v>1</v>
      </c>
      <c r="H19" s="130">
        <f>SUM(H10:H13)</f>
        <v>0</v>
      </c>
      <c r="I19" s="130">
        <f>SUM(I10:I13)*0.65</f>
        <v>0</v>
      </c>
    </row>
    <row r="22" spans="1:9" ht="16.5">
      <c r="B22" s="131"/>
      <c r="C22" s="132"/>
      <c r="D22" s="132"/>
      <c r="E22" s="132"/>
      <c r="F22" s="92"/>
      <c r="G22" s="132"/>
      <c r="H22" s="92"/>
    </row>
  </sheetData>
  <customSheetViews>
    <customSheetView guid="{D9EA75C0-4948-47E2-929C-5FF812E82023}" showRuler="0">
      <selection activeCell="B3" sqref="B3"/>
      <pageMargins left="0.21" right="0.17" top="1" bottom="1" header="0.5" footer="0.5"/>
      <pageSetup paperSize="9" scale="95" orientation="portrait" r:id="rId1"/>
      <headerFooter alignWithMargins="0"/>
    </customSheetView>
    <customSheetView guid="{EE5C0AFB-B96A-4C3C-885D-9A248AEB532B}" showPageBreaks="1" showRuler="0">
      <pageMargins left="0.21" right="0.17" top="1" bottom="1" header="0.5" footer="0.5"/>
      <pageSetup paperSize="9" scale="95" orientation="portrait" r:id="rId2"/>
      <headerFooter alignWithMargins="0"/>
    </customSheetView>
  </customSheetViews>
  <mergeCells count="1">
    <mergeCell ref="H2:J2"/>
  </mergeCells>
  <phoneticPr fontId="2" type="noConversion"/>
  <pageMargins left="0.21" right="0.17" top="1" bottom="1" header="0.5" footer="0.5"/>
  <pageSetup paperSize="9" scale="95" orientation="portrait"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14"/>
  <sheetViews>
    <sheetView zoomScaleNormal="100" workbookViewId="0">
      <selection activeCell="M13" sqref="M13"/>
    </sheetView>
  </sheetViews>
  <sheetFormatPr defaultRowHeight="13.5"/>
  <cols>
    <col min="1" max="1" width="4.28515625" style="4" customWidth="1"/>
    <col min="2" max="2" width="17.85546875" style="98" customWidth="1"/>
    <col min="3" max="3" width="12.5703125" style="90" customWidth="1"/>
    <col min="4" max="4" width="17.7109375" style="98" customWidth="1"/>
    <col min="5" max="5" width="16.140625" style="98" customWidth="1"/>
    <col min="6" max="6" width="16.28515625" style="90" customWidth="1"/>
    <col min="7" max="7" width="14" style="4" customWidth="1"/>
    <col min="8" max="8" width="15.140625" style="4" customWidth="1"/>
    <col min="9" max="16384" width="9.140625" style="5"/>
  </cols>
  <sheetData>
    <row r="1" spans="1:14" s="31" customFormat="1">
      <c r="A1" s="309"/>
      <c r="B1" s="3"/>
      <c r="C1" s="3"/>
      <c r="D1" s="120"/>
      <c r="E1" s="120"/>
      <c r="F1" s="1706"/>
      <c r="G1" s="1706"/>
      <c r="H1" s="30"/>
      <c r="I1" s="133" t="s">
        <v>140</v>
      </c>
      <c r="J1" s="3"/>
      <c r="K1" s="30"/>
      <c r="L1" s="30"/>
      <c r="M1" s="30"/>
      <c r="N1" s="30"/>
    </row>
    <row r="2" spans="1:14" s="31" customFormat="1">
      <c r="A2" s="309"/>
      <c r="B2" s="3"/>
      <c r="C2" s="3"/>
      <c r="D2" s="120"/>
      <c r="E2" s="120"/>
      <c r="F2" s="1706"/>
      <c r="G2" s="1706"/>
      <c r="H2" s="1706" t="s">
        <v>28</v>
      </c>
      <c r="I2" s="1706"/>
      <c r="J2" s="1706"/>
      <c r="K2" s="30"/>
      <c r="L2" s="30"/>
      <c r="M2" s="30"/>
      <c r="N2" s="30"/>
    </row>
    <row r="3" spans="1:14" s="31" customFormat="1" ht="27.95" customHeight="1" thickBot="1">
      <c r="B3" s="1729" t="s">
        <v>29</v>
      </c>
      <c r="C3" s="1729"/>
      <c r="D3" s="7"/>
      <c r="E3" s="7"/>
      <c r="F3" s="315"/>
      <c r="G3" s="315"/>
    </row>
    <row r="4" spans="1:14" s="31" customFormat="1" ht="14.25">
      <c r="A4" s="30"/>
      <c r="B4" s="120"/>
      <c r="C4" s="105"/>
      <c r="D4" s="3"/>
      <c r="E4" s="3"/>
      <c r="F4" s="121"/>
      <c r="G4" s="134"/>
      <c r="H4" s="32"/>
    </row>
    <row r="5" spans="1:14" s="31" customFormat="1">
      <c r="A5" s="30"/>
      <c r="B5" s="42" t="s">
        <v>78</v>
      </c>
      <c r="C5" s="121"/>
      <c r="D5" s="121"/>
      <c r="E5" s="121"/>
      <c r="F5" s="121"/>
      <c r="G5" s="134"/>
      <c r="H5" s="30"/>
    </row>
    <row r="6" spans="1:14" s="31" customFormat="1" ht="27">
      <c r="A6" s="30"/>
      <c r="B6" s="121" t="s">
        <v>438</v>
      </c>
      <c r="C6" s="121"/>
      <c r="D6" s="121"/>
      <c r="E6" s="121"/>
      <c r="F6" s="121"/>
      <c r="G6" s="134"/>
      <c r="H6" s="30"/>
    </row>
    <row r="7" spans="1:14">
      <c r="A7" s="30"/>
      <c r="B7" s="120"/>
      <c r="C7" s="105"/>
      <c r="D7" s="120"/>
      <c r="E7" s="120"/>
      <c r="F7" s="105"/>
      <c r="G7" s="30"/>
    </row>
    <row r="8" spans="1:14" s="16" customFormat="1" ht="63" customHeight="1">
      <c r="A8" s="123" t="s">
        <v>114</v>
      </c>
      <c r="B8" s="63" t="s">
        <v>154</v>
      </c>
      <c r="C8" s="63" t="s">
        <v>155</v>
      </c>
      <c r="D8" s="14" t="s">
        <v>156</v>
      </c>
      <c r="E8" s="14" t="s">
        <v>157</v>
      </c>
      <c r="F8" s="62" t="s">
        <v>405</v>
      </c>
      <c r="G8" s="62" t="s">
        <v>404</v>
      </c>
      <c r="H8" s="125" t="s">
        <v>160</v>
      </c>
    </row>
    <row r="9" spans="1:14" s="16" customFormat="1" ht="18" customHeight="1">
      <c r="A9" s="76">
        <v>1</v>
      </c>
      <c r="B9" s="14">
        <v>2</v>
      </c>
      <c r="C9" s="14">
        <v>3</v>
      </c>
      <c r="D9" s="14">
        <v>4</v>
      </c>
      <c r="E9" s="14">
        <v>5</v>
      </c>
      <c r="F9" s="14">
        <v>6</v>
      </c>
      <c r="G9" s="76">
        <v>7</v>
      </c>
      <c r="H9" s="76">
        <v>8</v>
      </c>
    </row>
    <row r="10" spans="1:14" s="16" customFormat="1" ht="24.75" customHeight="1">
      <c r="A10" s="127">
        <v>1</v>
      </c>
      <c r="B10" s="14"/>
      <c r="C10" s="63" t="s">
        <v>158</v>
      </c>
      <c r="D10" s="14"/>
      <c r="E10" s="14"/>
      <c r="F10" s="14"/>
      <c r="G10" s="78">
        <f>E10*F10</f>
        <v>0</v>
      </c>
      <c r="H10" s="492">
        <f>G10*0.04498</f>
        <v>0</v>
      </c>
    </row>
    <row r="11" spans="1:14" s="16" customFormat="1" ht="30.75" customHeight="1">
      <c r="A11" s="76"/>
      <c r="B11" s="14"/>
      <c r="C11" s="63" t="s">
        <v>159</v>
      </c>
      <c r="D11" s="14"/>
      <c r="E11" s="14"/>
      <c r="F11" s="14"/>
      <c r="G11" s="78">
        <f>E11*F11</f>
        <v>0</v>
      </c>
      <c r="H11" s="492">
        <f>G11*0.04498</f>
        <v>0</v>
      </c>
    </row>
    <row r="12" spans="1:14" ht="21.75" customHeight="1">
      <c r="A12" s="135">
        <v>2</v>
      </c>
      <c r="B12" s="73"/>
      <c r="C12" s="63" t="s">
        <v>158</v>
      </c>
      <c r="D12" s="25"/>
      <c r="E12" s="25"/>
      <c r="F12" s="74"/>
      <c r="G12" s="78">
        <f>E12*F12</f>
        <v>0</v>
      </c>
      <c r="H12" s="492">
        <f>G12*0.04498</f>
        <v>0</v>
      </c>
    </row>
    <row r="13" spans="1:14" ht="28.5" customHeight="1">
      <c r="A13" s="70"/>
      <c r="B13" s="73"/>
      <c r="C13" s="63" t="s">
        <v>159</v>
      </c>
      <c r="D13" s="25"/>
      <c r="E13" s="25"/>
      <c r="F13" s="74"/>
      <c r="G13" s="78">
        <f>E13*F13</f>
        <v>0</v>
      </c>
      <c r="H13" s="492">
        <f>G13*0.04498</f>
        <v>0</v>
      </c>
    </row>
    <row r="14" spans="1:14" ht="33.75" customHeight="1">
      <c r="A14" s="135"/>
      <c r="B14" s="128" t="s">
        <v>113</v>
      </c>
      <c r="C14" s="129" t="s">
        <v>1</v>
      </c>
      <c r="D14" s="129" t="s">
        <v>1</v>
      </c>
      <c r="E14" s="129" t="s">
        <v>1</v>
      </c>
      <c r="F14" s="129" t="s">
        <v>1</v>
      </c>
      <c r="G14" s="136">
        <f>SUM(G10:G13)</f>
        <v>0</v>
      </c>
      <c r="H14" s="136">
        <f>SUM(H10:H13)</f>
        <v>0</v>
      </c>
    </row>
  </sheetData>
  <customSheetViews>
    <customSheetView guid="{D9EA75C0-4948-47E2-929C-5FF812E82023}" showRuler="0">
      <selection activeCell="B5" sqref="B5"/>
      <pageMargins left="0.75" right="0.75" top="1" bottom="1" header="0.5" footer="0.5"/>
      <pageSetup paperSize="9" orientation="portrait" r:id="rId1"/>
      <headerFooter alignWithMargins="0"/>
    </customSheetView>
    <customSheetView guid="{EE5C0AFB-B96A-4C3C-885D-9A248AEB532B}" showPageBreaks="1" showRuler="0">
      <selection activeCell="G9" sqref="G9"/>
      <pageMargins left="0.75" right="0.75" top="1" bottom="1" header="0.5" footer="0.5"/>
      <pageSetup paperSize="9" orientation="portrait" r:id="rId2"/>
      <headerFooter alignWithMargins="0"/>
    </customSheetView>
  </customSheetViews>
  <mergeCells count="4">
    <mergeCell ref="B3:C3"/>
    <mergeCell ref="F1:G1"/>
    <mergeCell ref="F2:G2"/>
    <mergeCell ref="H2:J2"/>
  </mergeCells>
  <phoneticPr fontId="2" type="noConversion"/>
  <pageMargins left="0.46" right="0.23" top="0.61" bottom="1" header="0.28999999999999998" footer="0.5"/>
  <pageSetup paperSize="9" scale="75" orientation="portrait"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21"/>
  <sheetViews>
    <sheetView workbookViewId="0">
      <selection activeCell="M13" sqref="M13"/>
    </sheetView>
  </sheetViews>
  <sheetFormatPr defaultRowHeight="13.5"/>
  <cols>
    <col min="1" max="1" width="4.28515625" style="4" customWidth="1"/>
    <col min="2" max="2" width="17" style="98" customWidth="1"/>
    <col min="3" max="3" width="10.7109375" style="90" bestFit="1" customWidth="1"/>
    <col min="4" max="4" width="10.7109375" style="98" bestFit="1" customWidth="1"/>
    <col min="5" max="5" width="11.140625" style="98" bestFit="1" customWidth="1"/>
    <col min="6" max="7" width="11.85546875" style="90" customWidth="1"/>
    <col min="8" max="8" width="9.42578125" style="90" bestFit="1" customWidth="1"/>
    <col min="9" max="9" width="12.85546875" style="90" customWidth="1"/>
    <col min="10" max="10" width="11.7109375" style="90" bestFit="1" customWidth="1"/>
    <col min="11" max="11" width="8.85546875" style="4" bestFit="1" customWidth="1"/>
    <col min="12" max="12" width="9.85546875" style="4" customWidth="1"/>
    <col min="13" max="13" width="12" style="5" bestFit="1" customWidth="1"/>
    <col min="14" max="16384" width="9.140625" style="5"/>
  </cols>
  <sheetData>
    <row r="1" spans="1:14" s="31" customFormat="1">
      <c r="A1" s="309"/>
      <c r="B1" s="3"/>
      <c r="C1" s="3"/>
      <c r="D1" s="120"/>
      <c r="E1" s="120"/>
      <c r="F1" s="3"/>
      <c r="G1" s="3"/>
      <c r="H1" s="1706"/>
      <c r="I1" s="1706"/>
      <c r="J1" s="30"/>
      <c r="K1" s="30"/>
      <c r="L1" s="133" t="s">
        <v>153</v>
      </c>
      <c r="M1" s="3"/>
      <c r="N1" s="30"/>
    </row>
    <row r="2" spans="1:14" s="31" customFormat="1" ht="12.75" customHeight="1">
      <c r="A2" s="309"/>
      <c r="B2" s="3"/>
      <c r="C2" s="3"/>
      <c r="D2" s="120"/>
      <c r="E2" s="120"/>
      <c r="F2" s="3"/>
      <c r="G2" s="3"/>
      <c r="H2" s="1706"/>
      <c r="I2" s="1706"/>
      <c r="J2" s="30"/>
      <c r="K2" s="1706" t="s">
        <v>28</v>
      </c>
      <c r="L2" s="1706"/>
      <c r="M2" s="1706"/>
      <c r="N2" s="30"/>
    </row>
    <row r="3" spans="1:14" s="31" customFormat="1" ht="14.25" customHeight="1" thickBot="1">
      <c r="B3" s="1729" t="s">
        <v>29</v>
      </c>
      <c r="C3" s="1729"/>
      <c r="D3" s="7"/>
      <c r="E3" s="7"/>
      <c r="F3" s="315"/>
      <c r="G3" s="315"/>
    </row>
    <row r="4" spans="1:14" s="31" customFormat="1" ht="23.25" customHeight="1">
      <c r="A4" s="30"/>
      <c r="B4" s="121" t="s">
        <v>78</v>
      </c>
      <c r="C4" s="121"/>
      <c r="D4" s="121"/>
      <c r="E4" s="121"/>
      <c r="F4" s="121"/>
      <c r="G4" s="121"/>
      <c r="H4" s="134"/>
      <c r="I4" s="134"/>
      <c r="J4" s="134"/>
    </row>
    <row r="5" spans="1:14" s="31" customFormat="1" ht="27">
      <c r="A5" s="30"/>
      <c r="B5" s="121" t="s">
        <v>439</v>
      </c>
      <c r="C5" s="121"/>
      <c r="D5" s="121"/>
      <c r="E5" s="121"/>
      <c r="F5" s="121"/>
      <c r="G5" s="121"/>
      <c r="H5" s="134"/>
      <c r="I5" s="134"/>
      <c r="J5" s="134"/>
    </row>
    <row r="6" spans="1:14" s="31" customFormat="1">
      <c r="A6" s="30"/>
      <c r="B6" s="121"/>
      <c r="C6" s="121"/>
      <c r="D6" s="121"/>
      <c r="E6" s="121"/>
      <c r="F6" s="121"/>
      <c r="G6" s="121"/>
      <c r="H6" s="121"/>
      <c r="I6" s="121"/>
      <c r="J6" s="121"/>
      <c r="K6" s="30"/>
      <c r="L6" s="30"/>
    </row>
    <row r="7" spans="1:14" s="16" customFormat="1" ht="89.25">
      <c r="A7" s="123" t="s">
        <v>114</v>
      </c>
      <c r="B7" s="63" t="s">
        <v>154</v>
      </c>
      <c r="C7" s="63" t="s">
        <v>162</v>
      </c>
      <c r="D7" s="14" t="s">
        <v>163</v>
      </c>
      <c r="E7" s="14" t="s">
        <v>157</v>
      </c>
      <c r="F7" s="14" t="s">
        <v>164</v>
      </c>
      <c r="G7" s="62" t="s">
        <v>165</v>
      </c>
      <c r="H7" s="14" t="s">
        <v>166</v>
      </c>
      <c r="I7" s="14" t="s">
        <v>167</v>
      </c>
      <c r="J7" s="14" t="s">
        <v>168</v>
      </c>
      <c r="K7" s="62" t="s">
        <v>169</v>
      </c>
      <c r="L7" s="62" t="s">
        <v>170</v>
      </c>
      <c r="M7" s="125" t="s">
        <v>171</v>
      </c>
    </row>
    <row r="8" spans="1:14" s="16" customFormat="1" ht="18" customHeight="1">
      <c r="A8" s="76">
        <v>1</v>
      </c>
      <c r="B8" s="14">
        <v>2</v>
      </c>
      <c r="C8" s="14">
        <v>3</v>
      </c>
      <c r="D8" s="76">
        <v>4</v>
      </c>
      <c r="E8" s="14">
        <v>5</v>
      </c>
      <c r="F8" s="14">
        <v>6</v>
      </c>
      <c r="G8" s="76">
        <v>7</v>
      </c>
      <c r="H8" s="14">
        <v>8</v>
      </c>
      <c r="I8" s="14">
        <v>9</v>
      </c>
      <c r="J8" s="76">
        <v>10</v>
      </c>
      <c r="K8" s="14">
        <v>11</v>
      </c>
      <c r="L8" s="14">
        <v>12</v>
      </c>
      <c r="M8" s="76">
        <v>13</v>
      </c>
    </row>
    <row r="9" spans="1:14" s="16" customFormat="1" ht="18" customHeight="1">
      <c r="A9" s="138">
        <v>1</v>
      </c>
      <c r="B9" s="25"/>
      <c r="C9" s="139" t="s">
        <v>158</v>
      </c>
      <c r="D9" s="25"/>
      <c r="E9" s="25"/>
      <c r="F9" s="25"/>
      <c r="G9" s="126">
        <f t="shared" ref="G9:G14" si="0">E9*F9</f>
        <v>0</v>
      </c>
      <c r="H9" s="140">
        <v>147</v>
      </c>
      <c r="I9" s="25" t="s">
        <v>1</v>
      </c>
      <c r="J9" s="25" t="s">
        <v>1</v>
      </c>
      <c r="K9" s="140">
        <f>G9*H9</f>
        <v>0</v>
      </c>
      <c r="L9" s="493">
        <v>0.13900000000000001</v>
      </c>
      <c r="M9" s="494">
        <f t="shared" ref="M9:M14" si="1">K9*L9</f>
        <v>0</v>
      </c>
    </row>
    <row r="10" spans="1:14" ht="27">
      <c r="A10" s="138"/>
      <c r="B10" s="73"/>
      <c r="C10" s="139" t="s">
        <v>172</v>
      </c>
      <c r="D10" s="25"/>
      <c r="E10" s="25"/>
      <c r="F10" s="25"/>
      <c r="G10" s="126">
        <f t="shared" si="0"/>
        <v>0</v>
      </c>
      <c r="H10" s="140">
        <v>147</v>
      </c>
      <c r="I10" s="140" t="s">
        <v>1</v>
      </c>
      <c r="J10" s="25" t="s">
        <v>1</v>
      </c>
      <c r="K10" s="140">
        <f>G10*H10</f>
        <v>0</v>
      </c>
      <c r="L10" s="493">
        <v>0.13900000000000001</v>
      </c>
      <c r="M10" s="494">
        <f t="shared" si="1"/>
        <v>0</v>
      </c>
    </row>
    <row r="11" spans="1:14" ht="18" customHeight="1">
      <c r="A11" s="138">
        <v>2</v>
      </c>
      <c r="B11" s="73"/>
      <c r="C11" s="139" t="s">
        <v>158</v>
      </c>
      <c r="D11" s="25"/>
      <c r="E11" s="25"/>
      <c r="F11" s="25"/>
      <c r="G11" s="126">
        <f t="shared" si="0"/>
        <v>0</v>
      </c>
      <c r="H11" s="25" t="s">
        <v>1</v>
      </c>
      <c r="I11" s="140">
        <v>139</v>
      </c>
      <c r="J11" s="25" t="s">
        <v>1</v>
      </c>
      <c r="K11" s="140">
        <f>G11*I11</f>
        <v>0</v>
      </c>
      <c r="L11" s="493">
        <v>0.13900000000000001</v>
      </c>
      <c r="M11" s="494">
        <f t="shared" si="1"/>
        <v>0</v>
      </c>
    </row>
    <row r="12" spans="1:14" ht="27">
      <c r="A12" s="138"/>
      <c r="B12" s="73"/>
      <c r="C12" s="139" t="s">
        <v>172</v>
      </c>
      <c r="D12" s="25"/>
      <c r="E12" s="25"/>
      <c r="F12" s="25"/>
      <c r="G12" s="126">
        <f t="shared" si="0"/>
        <v>0</v>
      </c>
      <c r="H12" s="25" t="s">
        <v>1</v>
      </c>
      <c r="I12" s="140">
        <v>139</v>
      </c>
      <c r="J12" s="25" t="s">
        <v>1</v>
      </c>
      <c r="K12" s="140">
        <f>G12*I12</f>
        <v>0</v>
      </c>
      <c r="L12" s="493">
        <v>0.13900000000000001</v>
      </c>
      <c r="M12" s="494">
        <f t="shared" si="1"/>
        <v>0</v>
      </c>
    </row>
    <row r="13" spans="1:14" s="16" customFormat="1" ht="18" customHeight="1">
      <c r="A13" s="138">
        <v>3</v>
      </c>
      <c r="B13" s="25"/>
      <c r="C13" s="139" t="s">
        <v>158</v>
      </c>
      <c r="D13" s="25"/>
      <c r="E13" s="25"/>
      <c r="F13" s="25"/>
      <c r="G13" s="126">
        <f t="shared" si="0"/>
        <v>0</v>
      </c>
      <c r="H13" s="25" t="s">
        <v>1</v>
      </c>
      <c r="I13" s="25" t="s">
        <v>1</v>
      </c>
      <c r="J13" s="126">
        <v>110</v>
      </c>
      <c r="K13" s="140">
        <f>G13*J13</f>
        <v>0</v>
      </c>
      <c r="L13" s="493">
        <v>0.13900000000000001</v>
      </c>
      <c r="M13" s="494">
        <f t="shared" si="1"/>
        <v>0</v>
      </c>
    </row>
    <row r="14" spans="1:14" ht="27">
      <c r="A14" s="138"/>
      <c r="B14" s="73"/>
      <c r="C14" s="139" t="s">
        <v>172</v>
      </c>
      <c r="D14" s="25"/>
      <c r="E14" s="25"/>
      <c r="F14" s="25"/>
      <c r="G14" s="126">
        <f t="shared" si="0"/>
        <v>0</v>
      </c>
      <c r="H14" s="140" t="s">
        <v>1</v>
      </c>
      <c r="I14" s="140" t="s">
        <v>1</v>
      </c>
      <c r="J14" s="140">
        <v>110</v>
      </c>
      <c r="K14" s="140">
        <f>G14*J14</f>
        <v>0</v>
      </c>
      <c r="L14" s="493">
        <v>0.13900000000000001</v>
      </c>
      <c r="M14" s="494">
        <f t="shared" si="1"/>
        <v>0</v>
      </c>
    </row>
    <row r="15" spans="1:14" ht="22.7" customHeight="1">
      <c r="A15" s="141"/>
      <c r="B15" s="21" t="s">
        <v>113</v>
      </c>
      <c r="C15" s="129" t="s">
        <v>1</v>
      </c>
      <c r="D15" s="129" t="s">
        <v>1</v>
      </c>
      <c r="E15" s="129" t="s">
        <v>1</v>
      </c>
      <c r="F15" s="129" t="s">
        <v>1</v>
      </c>
      <c r="G15" s="129" t="s">
        <v>1</v>
      </c>
      <c r="H15" s="129" t="s">
        <v>1</v>
      </c>
      <c r="I15" s="129" t="s">
        <v>1</v>
      </c>
      <c r="J15" s="129" t="s">
        <v>1</v>
      </c>
      <c r="K15" s="129" t="s">
        <v>1</v>
      </c>
      <c r="L15" s="129" t="s">
        <v>1</v>
      </c>
      <c r="M15" s="136">
        <f>SUM(M9:M14)</f>
        <v>0</v>
      </c>
    </row>
    <row r="16" spans="1:14" ht="27" customHeight="1">
      <c r="A16" s="142"/>
      <c r="B16" s="137"/>
      <c r="C16" s="143"/>
      <c r="D16" s="143"/>
      <c r="E16" s="143"/>
      <c r="F16" s="143"/>
      <c r="G16" s="143"/>
      <c r="H16" s="143"/>
      <c r="I16" s="143"/>
      <c r="J16" s="144"/>
      <c r="K16" s="144"/>
      <c r="L16" s="144"/>
      <c r="M16" s="145"/>
    </row>
    <row r="17" spans="1:14" ht="10.5" customHeight="1">
      <c r="A17" s="142"/>
      <c r="C17" s="137"/>
      <c r="D17" s="137"/>
      <c r="E17" s="137"/>
      <c r="F17" s="137"/>
      <c r="G17" s="137"/>
      <c r="H17" s="137"/>
      <c r="I17" s="137" t="s">
        <v>0</v>
      </c>
      <c r="J17" s="137"/>
      <c r="K17" s="137"/>
      <c r="L17" s="137"/>
      <c r="M17" s="146"/>
    </row>
    <row r="18" spans="1:14" ht="22.7" customHeight="1">
      <c r="A18" s="30"/>
      <c r="B18" s="147" t="s">
        <v>174</v>
      </c>
      <c r="C18" s="121"/>
      <c r="D18" s="122" t="s">
        <v>0</v>
      </c>
      <c r="E18" s="122"/>
      <c r="F18" s="121"/>
      <c r="G18" s="121"/>
      <c r="H18" s="121"/>
      <c r="I18" s="121"/>
      <c r="J18" s="121"/>
      <c r="K18" s="134"/>
      <c r="L18" s="134"/>
      <c r="M18" s="134"/>
    </row>
    <row r="19" spans="1:14" ht="28.5" customHeight="1">
      <c r="A19" s="30"/>
      <c r="B19" s="137" t="s">
        <v>202</v>
      </c>
      <c r="C19" s="121"/>
      <c r="D19" s="122"/>
      <c r="E19" s="122"/>
      <c r="F19" s="121"/>
      <c r="G19" s="121"/>
      <c r="H19" s="121"/>
      <c r="I19" s="121"/>
      <c r="J19" s="121"/>
      <c r="K19" s="134"/>
      <c r="L19" s="134"/>
      <c r="M19" s="134"/>
      <c r="N19" s="5" t="s">
        <v>0</v>
      </c>
    </row>
    <row r="20" spans="1:14">
      <c r="A20" s="30"/>
      <c r="B20" s="137" t="s">
        <v>173</v>
      </c>
      <c r="C20" s="121"/>
      <c r="D20" s="122"/>
      <c r="E20" s="122"/>
      <c r="F20" s="121"/>
      <c r="G20" s="121"/>
      <c r="H20" s="121"/>
      <c r="I20" s="121"/>
      <c r="J20" s="121"/>
      <c r="K20" s="134" t="s">
        <v>0</v>
      </c>
      <c r="L20" s="134"/>
      <c r="M20" s="134"/>
    </row>
    <row r="21" spans="1:14">
      <c r="B21" s="132"/>
      <c r="C21" s="92"/>
      <c r="D21" s="132"/>
      <c r="E21" s="132"/>
      <c r="F21" s="92"/>
    </row>
  </sheetData>
  <customSheetViews>
    <customSheetView guid="{D9EA75C0-4948-47E2-929C-5FF812E82023}" showRuler="0">
      <selection activeCell="E12" sqref="E12"/>
      <pageMargins left="0.19" right="0.17" top="0.42" bottom="0.53" header="0.2" footer="0.28000000000000003"/>
      <pageSetup paperSize="9" orientation="landscape" r:id="rId1"/>
      <headerFooter alignWithMargins="0"/>
    </customSheetView>
    <customSheetView guid="{EE5C0AFB-B96A-4C3C-885D-9A248AEB532B}" showPageBreaks="1" showRuler="0" topLeftCell="B8">
      <selection activeCell="G17" sqref="G17"/>
      <pageMargins left="0.19" right="0.17" top="0.42" bottom="0.53" header="0.2" footer="0.28000000000000003"/>
      <pageSetup paperSize="9" orientation="landscape" r:id="rId2"/>
      <headerFooter alignWithMargins="0"/>
    </customSheetView>
  </customSheetViews>
  <mergeCells count="4">
    <mergeCell ref="B3:C3"/>
    <mergeCell ref="H1:I1"/>
    <mergeCell ref="H2:I2"/>
    <mergeCell ref="K2:M2"/>
  </mergeCells>
  <phoneticPr fontId="2" type="noConversion"/>
  <pageMargins left="0.19" right="0.17" top="0.42" bottom="0.53" header="0.2" footer="0.28000000000000003"/>
  <pageSetup paperSize="9" orientation="landscape"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6" tint="0.59999389629810485"/>
  </sheetPr>
  <dimension ref="A1:AC217"/>
  <sheetViews>
    <sheetView topLeftCell="A4" zoomScaleNormal="100" workbookViewId="0">
      <pane xSplit="3" ySplit="8" topLeftCell="L208" activePane="bottomRight" state="frozen"/>
      <selection activeCell="A4" sqref="A4"/>
      <selection pane="topRight" activeCell="D4" sqref="D4"/>
      <selection pane="bottomLeft" activeCell="A12" sqref="A12"/>
      <selection pane="bottomRight" activeCell="R222" sqref="R222"/>
    </sheetView>
  </sheetViews>
  <sheetFormatPr defaultRowHeight="13.5"/>
  <cols>
    <col min="1" max="1" width="3.42578125" style="4" customWidth="1"/>
    <col min="2" max="2" width="22.7109375" style="5" customWidth="1"/>
    <col min="3" max="3" width="17.140625" style="5" customWidth="1"/>
    <col min="4" max="4" width="9.85546875" style="20" customWidth="1"/>
    <col min="5" max="5" width="9.140625" style="20" customWidth="1"/>
    <col min="6" max="6" width="6.85546875" style="266" customWidth="1"/>
    <col min="7" max="7" width="11.5703125" style="266" customWidth="1"/>
    <col min="8" max="9" width="9.5703125" style="20" customWidth="1"/>
    <col min="10" max="10" width="10.85546875" style="20" customWidth="1"/>
    <col min="11" max="11" width="9.7109375" style="20" customWidth="1"/>
    <col min="12" max="12" width="11.140625" style="20" customWidth="1"/>
    <col min="13" max="13" width="7.28515625" style="176" customWidth="1"/>
    <col min="14" max="14" width="11.5703125" style="176" customWidth="1"/>
    <col min="15" max="15" width="9.5703125" style="5" bestFit="1" customWidth="1"/>
    <col min="16" max="16" width="9.5703125" style="5" customWidth="1"/>
    <col min="17" max="17" width="10.85546875" style="5" bestFit="1" customWidth="1"/>
    <col min="18" max="18" width="9.5703125" style="5" customWidth="1"/>
    <col min="19" max="19" width="11.140625" style="5" customWidth="1"/>
    <col min="20" max="20" width="10.7109375" style="5" bestFit="1" customWidth="1"/>
    <col min="21" max="16384" width="9.140625" style="5"/>
  </cols>
  <sheetData>
    <row r="1" spans="1:20" s="31" customFormat="1">
      <c r="A1" s="309"/>
      <c r="B1" s="3"/>
      <c r="C1" s="3"/>
      <c r="D1" s="37"/>
      <c r="E1" s="37"/>
      <c r="F1" s="37"/>
      <c r="G1" s="804"/>
      <c r="H1" s="804"/>
      <c r="I1" s="804"/>
      <c r="J1" s="37"/>
      <c r="K1" s="37"/>
      <c r="L1" s="231"/>
      <c r="M1" s="148"/>
      <c r="N1" s="148"/>
      <c r="O1" s="148"/>
      <c r="P1" s="148"/>
      <c r="Q1" s="30"/>
      <c r="R1" s="133" t="s">
        <v>161</v>
      </c>
      <c r="S1" s="3"/>
      <c r="T1" s="1013"/>
    </row>
    <row r="2" spans="1:20" s="31" customFormat="1" ht="12.75" customHeight="1">
      <c r="A2" s="309"/>
      <c r="B2" s="3"/>
      <c r="C2" s="3"/>
      <c r="D2" s="37"/>
      <c r="E2" s="37"/>
      <c r="F2" s="37"/>
      <c r="G2" s="804"/>
      <c r="H2" s="804"/>
      <c r="I2" s="804"/>
      <c r="J2" s="37"/>
      <c r="K2" s="37"/>
      <c r="L2" s="231"/>
      <c r="M2" s="148"/>
      <c r="N2" s="148"/>
      <c r="O2" s="148"/>
      <c r="P2" s="148"/>
      <c r="Q2" s="1706" t="s">
        <v>28</v>
      </c>
      <c r="R2" s="1706"/>
      <c r="S2" s="1706"/>
      <c r="T2" s="1013"/>
    </row>
    <row r="3" spans="1:20" s="31" customFormat="1" ht="15" thickBot="1">
      <c r="B3" s="1729" t="s">
        <v>29</v>
      </c>
      <c r="C3" s="1729"/>
      <c r="D3" s="1729"/>
      <c r="E3" s="1729"/>
      <c r="F3" s="1729"/>
      <c r="G3" s="583" t="s">
        <v>496</v>
      </c>
      <c r="H3" s="805"/>
      <c r="I3" s="805"/>
      <c r="J3" s="806"/>
      <c r="K3" s="806"/>
      <c r="L3" s="231"/>
      <c r="M3" s="148"/>
      <c r="N3" s="148"/>
      <c r="O3" s="148"/>
      <c r="P3" s="148"/>
      <c r="Q3" s="148"/>
      <c r="R3" s="148"/>
      <c r="S3" s="148"/>
    </row>
    <row r="4" spans="1:20" s="31" customFormat="1" ht="18" customHeight="1">
      <c r="A4" s="30"/>
      <c r="B4" s="1766" t="s">
        <v>176</v>
      </c>
      <c r="C4" s="1766"/>
      <c r="D4" s="1766"/>
      <c r="E4" s="1766"/>
      <c r="F4" s="1766"/>
      <c r="G4" s="1766"/>
      <c r="H4" s="1766"/>
      <c r="I4" s="1766"/>
      <c r="J4" s="1766"/>
      <c r="K4" s="1766"/>
      <c r="L4" s="1766"/>
      <c r="M4" s="38"/>
      <c r="N4" s="38"/>
      <c r="O4" s="38"/>
      <c r="P4" s="38"/>
      <c r="Q4" s="38"/>
      <c r="R4" s="38"/>
      <c r="S4" s="38"/>
    </row>
    <row r="5" spans="1:20" s="31" customFormat="1">
      <c r="A5" s="30"/>
      <c r="B5" s="182"/>
      <c r="C5" s="182"/>
      <c r="D5" s="807"/>
      <c r="E5" s="807"/>
      <c r="F5" s="808"/>
      <c r="G5" s="808"/>
      <c r="H5" s="807"/>
      <c r="I5" s="807"/>
      <c r="J5" s="807"/>
      <c r="K5" s="807"/>
      <c r="L5" s="807"/>
      <c r="M5" s="316"/>
      <c r="N5" s="316"/>
      <c r="O5" s="10"/>
      <c r="P5" s="10"/>
      <c r="Q5" s="10"/>
      <c r="R5" s="10"/>
      <c r="S5" s="10"/>
    </row>
    <row r="6" spans="1:20" s="31" customFormat="1" ht="14.25">
      <c r="A6" s="30"/>
      <c r="B6" s="1766" t="s">
        <v>177</v>
      </c>
      <c r="C6" s="1766"/>
      <c r="D6" s="1766"/>
      <c r="E6" s="1766"/>
      <c r="F6" s="1766"/>
      <c r="G6" s="1766"/>
      <c r="H6" s="1766"/>
      <c r="I6" s="1766"/>
      <c r="J6" s="1766"/>
      <c r="K6" s="1766"/>
      <c r="L6" s="1766"/>
      <c r="M6" s="184"/>
      <c r="N6" s="184"/>
      <c r="O6" s="184"/>
      <c r="P6" s="184"/>
      <c r="Q6" s="184"/>
      <c r="R6" s="184"/>
      <c r="S6" s="184"/>
    </row>
    <row r="7" spans="1:20" s="31" customFormat="1" ht="14.25">
      <c r="A7" s="30"/>
      <c r="B7" s="184"/>
      <c r="C7" s="184"/>
      <c r="D7" s="809"/>
      <c r="E7" s="809"/>
      <c r="F7" s="809"/>
      <c r="G7" s="809"/>
      <c r="H7" s="809"/>
      <c r="I7" s="809"/>
      <c r="J7" s="809"/>
      <c r="K7" s="809"/>
      <c r="L7" s="809"/>
      <c r="M7" s="184"/>
      <c r="N7" s="184"/>
      <c r="O7" s="184"/>
      <c r="P7" s="184"/>
      <c r="Q7" s="184"/>
      <c r="R7" s="184"/>
      <c r="S7" s="184"/>
    </row>
    <row r="8" spans="1:20" s="31" customFormat="1" ht="15" thickBot="1">
      <c r="A8" s="30"/>
      <c r="B8" s="184"/>
      <c r="C8" s="184"/>
      <c r="D8" s="809"/>
      <c r="E8" s="809"/>
      <c r="F8" s="809"/>
      <c r="G8" s="809"/>
      <c r="H8" s="809"/>
      <c r="I8" s="809"/>
      <c r="J8" s="809"/>
      <c r="K8" s="809"/>
      <c r="L8" s="809"/>
      <c r="M8" s="184"/>
      <c r="N8" s="184"/>
      <c r="O8" s="184"/>
      <c r="P8" s="184"/>
      <c r="Q8" s="184"/>
      <c r="R8" s="184"/>
      <c r="S8" s="1767" t="s">
        <v>178</v>
      </c>
      <c r="T8" s="1767"/>
    </row>
    <row r="9" spans="1:20" ht="15" thickBot="1">
      <c r="A9" s="827"/>
      <c r="B9" s="827"/>
      <c r="C9" s="827"/>
      <c r="D9" s="1761" t="s">
        <v>6059</v>
      </c>
      <c r="E9" s="1762"/>
      <c r="F9" s="1749" t="s">
        <v>1007</v>
      </c>
      <c r="G9" s="1750"/>
      <c r="H9" s="1750"/>
      <c r="I9" s="1750"/>
      <c r="J9" s="1750"/>
      <c r="K9" s="1750"/>
      <c r="L9" s="1751"/>
      <c r="M9" s="1733" t="s">
        <v>2100</v>
      </c>
      <c r="N9" s="1734"/>
      <c r="O9" s="1734"/>
      <c r="P9" s="1734"/>
      <c r="Q9" s="1734"/>
      <c r="R9" s="1734"/>
      <c r="S9" s="1735"/>
      <c r="T9" s="151"/>
    </row>
    <row r="10" spans="1:20" ht="21.75" customHeight="1">
      <c r="A10" s="828"/>
      <c r="B10" s="828"/>
      <c r="C10" s="828"/>
      <c r="D10" s="810"/>
      <c r="E10" s="810"/>
      <c r="F10" s="811"/>
      <c r="G10" s="812"/>
      <c r="H10" s="812"/>
      <c r="I10" s="1745" t="s">
        <v>186</v>
      </c>
      <c r="J10" s="1746"/>
      <c r="K10" s="812"/>
      <c r="L10" s="814"/>
      <c r="M10" s="156"/>
      <c r="N10" s="154"/>
      <c r="O10" s="154"/>
      <c r="P10" s="1736" t="s">
        <v>186</v>
      </c>
      <c r="Q10" s="1737"/>
      <c r="R10" s="154"/>
      <c r="S10" s="155"/>
      <c r="T10" s="157"/>
    </row>
    <row r="11" spans="1:20" s="16" customFormat="1" ht="63.75" customHeight="1" thickBot="1">
      <c r="A11" s="829" t="s">
        <v>114</v>
      </c>
      <c r="B11" s="829" t="s">
        <v>179</v>
      </c>
      <c r="C11" s="829" t="s">
        <v>1006</v>
      </c>
      <c r="D11" s="826" t="s">
        <v>181</v>
      </c>
      <c r="E11" s="826" t="s">
        <v>185</v>
      </c>
      <c r="F11" s="813" t="s">
        <v>180</v>
      </c>
      <c r="G11" s="816" t="s">
        <v>181</v>
      </c>
      <c r="H11" s="816" t="s">
        <v>182</v>
      </c>
      <c r="I11" s="801" t="s">
        <v>183</v>
      </c>
      <c r="J11" s="801" t="s">
        <v>113</v>
      </c>
      <c r="K11" s="816" t="s">
        <v>184</v>
      </c>
      <c r="L11" s="817" t="s">
        <v>185</v>
      </c>
      <c r="M11" s="163" t="s">
        <v>180</v>
      </c>
      <c r="N11" s="160" t="s">
        <v>181</v>
      </c>
      <c r="O11" s="160" t="s">
        <v>182</v>
      </c>
      <c r="P11" s="161" t="s">
        <v>183</v>
      </c>
      <c r="Q11" s="161" t="s">
        <v>113</v>
      </c>
      <c r="R11" s="160" t="s">
        <v>187</v>
      </c>
      <c r="S11" s="162" t="s">
        <v>185</v>
      </c>
      <c r="T11" s="164" t="s">
        <v>188</v>
      </c>
    </row>
    <row r="12" spans="1:20" s="16" customFormat="1" ht="12.75">
      <c r="A12" s="831">
        <v>1</v>
      </c>
      <c r="B12" s="835">
        <v>2</v>
      </c>
      <c r="C12" s="999">
        <v>3</v>
      </c>
      <c r="D12" s="836">
        <v>4</v>
      </c>
      <c r="E12" s="837">
        <v>5</v>
      </c>
      <c r="F12" s="836">
        <v>6</v>
      </c>
      <c r="G12" s="837">
        <v>7</v>
      </c>
      <c r="H12" s="836">
        <v>8</v>
      </c>
      <c r="I12" s="837">
        <v>9</v>
      </c>
      <c r="J12" s="836">
        <v>10</v>
      </c>
      <c r="K12" s="837">
        <v>11</v>
      </c>
      <c r="L12" s="836">
        <v>12</v>
      </c>
      <c r="M12" s="838">
        <v>13</v>
      </c>
      <c r="N12" s="839">
        <v>14</v>
      </c>
      <c r="O12" s="838">
        <v>15</v>
      </c>
      <c r="P12" s="839">
        <v>16</v>
      </c>
      <c r="Q12" s="838">
        <v>17</v>
      </c>
      <c r="R12" s="839">
        <v>18</v>
      </c>
      <c r="S12" s="838">
        <v>19</v>
      </c>
      <c r="T12" s="840">
        <v>20</v>
      </c>
    </row>
    <row r="13" spans="1:20" s="16" customFormat="1" ht="49.5" customHeight="1">
      <c r="A13" s="832"/>
      <c r="B13" s="1768" t="s">
        <v>965</v>
      </c>
      <c r="C13" s="1769"/>
      <c r="D13" s="1770"/>
      <c r="E13" s="1770"/>
      <c r="F13" s="1770"/>
      <c r="G13" s="1770"/>
      <c r="H13" s="1770"/>
      <c r="I13" s="1770"/>
      <c r="J13" s="1770"/>
      <c r="K13" s="1770"/>
      <c r="L13" s="1770"/>
      <c r="M13" s="746"/>
      <c r="N13" s="76"/>
      <c r="O13" s="746"/>
      <c r="P13" s="76"/>
      <c r="Q13" s="746"/>
      <c r="R13" s="76"/>
      <c r="S13" s="746"/>
      <c r="T13" s="841"/>
    </row>
    <row r="14" spans="1:20" ht="27">
      <c r="A14" s="833">
        <v>1</v>
      </c>
      <c r="B14" s="842" t="s">
        <v>664</v>
      </c>
      <c r="C14" s="1000"/>
      <c r="D14" s="819"/>
      <c r="E14" s="819"/>
      <c r="F14" s="606">
        <v>1</v>
      </c>
      <c r="G14" s="606">
        <v>18</v>
      </c>
      <c r="H14" s="265">
        <f>F14*G14*3</f>
        <v>54</v>
      </c>
      <c r="I14" s="265">
        <v>20</v>
      </c>
      <c r="J14" s="265">
        <f>(F14-1)*G14*I14</f>
        <v>0</v>
      </c>
      <c r="K14" s="606">
        <v>0.5</v>
      </c>
      <c r="L14" s="265">
        <f>H14+J14+(K14*G14*2)</f>
        <v>72</v>
      </c>
      <c r="M14" s="605">
        <v>1</v>
      </c>
      <c r="N14" s="605">
        <v>18</v>
      </c>
      <c r="O14" s="167">
        <f t="shared" ref="O14:O22" si="0">M14*N14*3</f>
        <v>54</v>
      </c>
      <c r="P14" s="167">
        <v>20</v>
      </c>
      <c r="Q14" s="167">
        <f t="shared" ref="Q14:Q22" si="1">(M14-1)*N14*P14</f>
        <v>0</v>
      </c>
      <c r="R14" s="605">
        <v>0.5</v>
      </c>
      <c r="S14" s="167">
        <f t="shared" ref="S14:S22" si="2">O14+Q14+(R14*N14*2)</f>
        <v>72</v>
      </c>
      <c r="T14" s="843">
        <f t="shared" ref="T14:T22" si="3">S14-L14</f>
        <v>0</v>
      </c>
    </row>
    <row r="15" spans="1:20" ht="27">
      <c r="A15" s="833">
        <v>2</v>
      </c>
      <c r="B15" s="842" t="s">
        <v>665</v>
      </c>
      <c r="C15" s="1000"/>
      <c r="D15" s="819"/>
      <c r="E15" s="819"/>
      <c r="F15" s="606">
        <v>1</v>
      </c>
      <c r="G15" s="606">
        <v>18</v>
      </c>
      <c r="H15" s="265">
        <f t="shared" ref="H15:H32" si="4">F15*G15*3</f>
        <v>54</v>
      </c>
      <c r="I15" s="265">
        <v>20</v>
      </c>
      <c r="J15" s="265">
        <f t="shared" ref="J15:J32" si="5">(F15-1)*G15*I15</f>
        <v>0</v>
      </c>
      <c r="K15" s="606">
        <v>0.25</v>
      </c>
      <c r="L15" s="265">
        <f t="shared" ref="L15:L32" si="6">H15+J15+(K15*G15*2)</f>
        <v>63</v>
      </c>
      <c r="M15" s="605">
        <v>1</v>
      </c>
      <c r="N15" s="605">
        <v>18</v>
      </c>
      <c r="O15" s="167">
        <f t="shared" si="0"/>
        <v>54</v>
      </c>
      <c r="P15" s="167">
        <v>20</v>
      </c>
      <c r="Q15" s="167">
        <f t="shared" si="1"/>
        <v>0</v>
      </c>
      <c r="R15" s="605">
        <v>0.25</v>
      </c>
      <c r="S15" s="167">
        <f t="shared" si="2"/>
        <v>63</v>
      </c>
      <c r="T15" s="843">
        <f t="shared" si="3"/>
        <v>0</v>
      </c>
    </row>
    <row r="16" spans="1:20" ht="27">
      <c r="A16" s="833">
        <v>3</v>
      </c>
      <c r="B16" s="842" t="s">
        <v>666</v>
      </c>
      <c r="C16" s="1000"/>
      <c r="D16" s="819"/>
      <c r="E16" s="819"/>
      <c r="F16" s="606">
        <v>1</v>
      </c>
      <c r="G16" s="606">
        <v>18</v>
      </c>
      <c r="H16" s="265">
        <f t="shared" si="4"/>
        <v>54</v>
      </c>
      <c r="I16" s="265">
        <v>20</v>
      </c>
      <c r="J16" s="265">
        <f>(F16-1)*G16*I16</f>
        <v>0</v>
      </c>
      <c r="K16" s="606">
        <v>1.5</v>
      </c>
      <c r="L16" s="265">
        <f t="shared" si="6"/>
        <v>108</v>
      </c>
      <c r="M16" s="605">
        <v>1</v>
      </c>
      <c r="N16" s="605">
        <v>18</v>
      </c>
      <c r="O16" s="167">
        <f t="shared" si="0"/>
        <v>54</v>
      </c>
      <c r="P16" s="167">
        <v>20</v>
      </c>
      <c r="Q16" s="167">
        <f t="shared" si="1"/>
        <v>0</v>
      </c>
      <c r="R16" s="605">
        <v>1.5</v>
      </c>
      <c r="S16" s="167">
        <f t="shared" si="2"/>
        <v>108</v>
      </c>
      <c r="T16" s="843">
        <f t="shared" si="3"/>
        <v>0</v>
      </c>
    </row>
    <row r="17" spans="1:20" ht="27">
      <c r="A17" s="833">
        <v>4</v>
      </c>
      <c r="B17" s="842" t="s">
        <v>667</v>
      </c>
      <c r="C17" s="1000"/>
      <c r="D17" s="819"/>
      <c r="E17" s="819"/>
      <c r="F17" s="606">
        <v>1</v>
      </c>
      <c r="G17" s="606">
        <v>18</v>
      </c>
      <c r="H17" s="265">
        <f t="shared" si="4"/>
        <v>54</v>
      </c>
      <c r="I17" s="265">
        <v>20</v>
      </c>
      <c r="J17" s="265">
        <f t="shared" si="5"/>
        <v>0</v>
      </c>
      <c r="K17" s="606">
        <v>1.5</v>
      </c>
      <c r="L17" s="265">
        <f>H17+J17+(K17*G17*2)</f>
        <v>108</v>
      </c>
      <c r="M17" s="605">
        <v>1</v>
      </c>
      <c r="N17" s="605">
        <v>18</v>
      </c>
      <c r="O17" s="167">
        <f t="shared" si="0"/>
        <v>54</v>
      </c>
      <c r="P17" s="167">
        <v>20</v>
      </c>
      <c r="Q17" s="167">
        <f t="shared" si="1"/>
        <v>0</v>
      </c>
      <c r="R17" s="605">
        <v>1.5</v>
      </c>
      <c r="S17" s="167">
        <f t="shared" si="2"/>
        <v>108</v>
      </c>
      <c r="T17" s="843">
        <f t="shared" si="3"/>
        <v>0</v>
      </c>
    </row>
    <row r="18" spans="1:20" ht="27">
      <c r="A18" s="833">
        <v>5</v>
      </c>
      <c r="B18" s="842" t="s">
        <v>668</v>
      </c>
      <c r="C18" s="1000"/>
      <c r="D18" s="17"/>
      <c r="E18" s="17"/>
      <c r="F18" s="606">
        <v>1</v>
      </c>
      <c r="G18" s="606">
        <v>18</v>
      </c>
      <c r="H18" s="265">
        <f t="shared" si="4"/>
        <v>54</v>
      </c>
      <c r="I18" s="265">
        <v>20</v>
      </c>
      <c r="J18" s="265">
        <f t="shared" si="5"/>
        <v>0</v>
      </c>
      <c r="K18" s="606">
        <v>1.3</v>
      </c>
      <c r="L18" s="265">
        <f t="shared" si="6"/>
        <v>100.80000000000001</v>
      </c>
      <c r="M18" s="605">
        <v>1</v>
      </c>
      <c r="N18" s="605">
        <v>18</v>
      </c>
      <c r="O18" s="167">
        <f t="shared" si="0"/>
        <v>54</v>
      </c>
      <c r="P18" s="167">
        <v>20</v>
      </c>
      <c r="Q18" s="167">
        <f t="shared" si="1"/>
        <v>0</v>
      </c>
      <c r="R18" s="605">
        <v>1.3</v>
      </c>
      <c r="S18" s="167">
        <f t="shared" si="2"/>
        <v>100.80000000000001</v>
      </c>
      <c r="T18" s="843">
        <f t="shared" si="3"/>
        <v>0</v>
      </c>
    </row>
    <row r="19" spans="1:20" ht="27">
      <c r="A19" s="833">
        <v>6</v>
      </c>
      <c r="B19" s="842" t="s">
        <v>669</v>
      </c>
      <c r="C19" s="1000"/>
      <c r="D19" s="17"/>
      <c r="E19" s="17"/>
      <c r="F19" s="606">
        <v>1</v>
      </c>
      <c r="G19" s="606">
        <v>18</v>
      </c>
      <c r="H19" s="265">
        <f t="shared" si="4"/>
        <v>54</v>
      </c>
      <c r="I19" s="265">
        <v>20</v>
      </c>
      <c r="J19" s="265">
        <f t="shared" si="5"/>
        <v>0</v>
      </c>
      <c r="K19" s="606">
        <v>0.35</v>
      </c>
      <c r="L19" s="265">
        <f t="shared" si="6"/>
        <v>66.599999999999994</v>
      </c>
      <c r="M19" s="605">
        <v>1</v>
      </c>
      <c r="N19" s="605">
        <v>18</v>
      </c>
      <c r="O19" s="167">
        <f t="shared" si="0"/>
        <v>54</v>
      </c>
      <c r="P19" s="167">
        <v>20</v>
      </c>
      <c r="Q19" s="167">
        <f t="shared" si="1"/>
        <v>0</v>
      </c>
      <c r="R19" s="605">
        <v>0.35</v>
      </c>
      <c r="S19" s="167">
        <f t="shared" si="2"/>
        <v>66.599999999999994</v>
      </c>
      <c r="T19" s="843">
        <f t="shared" si="3"/>
        <v>0</v>
      </c>
    </row>
    <row r="20" spans="1:20" ht="40.5">
      <c r="A20" s="833">
        <v>7</v>
      </c>
      <c r="B20" s="842" t="s">
        <v>670</v>
      </c>
      <c r="C20" s="1000"/>
      <c r="D20" s="17"/>
      <c r="E20" s="17"/>
      <c r="F20" s="606">
        <v>1</v>
      </c>
      <c r="G20" s="606">
        <v>18</v>
      </c>
      <c r="H20" s="265">
        <f t="shared" si="4"/>
        <v>54</v>
      </c>
      <c r="I20" s="265">
        <v>20</v>
      </c>
      <c r="J20" s="265">
        <f t="shared" si="5"/>
        <v>0</v>
      </c>
      <c r="K20" s="606">
        <v>0.25</v>
      </c>
      <c r="L20" s="265">
        <f t="shared" si="6"/>
        <v>63</v>
      </c>
      <c r="M20" s="605">
        <v>1</v>
      </c>
      <c r="N20" s="605">
        <v>18</v>
      </c>
      <c r="O20" s="167">
        <f t="shared" si="0"/>
        <v>54</v>
      </c>
      <c r="P20" s="167">
        <v>20</v>
      </c>
      <c r="Q20" s="167">
        <f t="shared" si="1"/>
        <v>0</v>
      </c>
      <c r="R20" s="605">
        <v>0.25</v>
      </c>
      <c r="S20" s="167">
        <f t="shared" si="2"/>
        <v>63</v>
      </c>
      <c r="T20" s="843">
        <f t="shared" si="3"/>
        <v>0</v>
      </c>
    </row>
    <row r="21" spans="1:20" ht="27">
      <c r="A21" s="833">
        <v>8</v>
      </c>
      <c r="B21" s="842" t="s">
        <v>671</v>
      </c>
      <c r="C21" s="1000"/>
      <c r="D21" s="17"/>
      <c r="E21" s="17"/>
      <c r="F21" s="606">
        <v>1</v>
      </c>
      <c r="G21" s="606">
        <v>18</v>
      </c>
      <c r="H21" s="265">
        <f t="shared" si="4"/>
        <v>54</v>
      </c>
      <c r="I21" s="265">
        <v>20</v>
      </c>
      <c r="J21" s="265">
        <f t="shared" si="5"/>
        <v>0</v>
      </c>
      <c r="K21" s="606">
        <v>3.5</v>
      </c>
      <c r="L21" s="265">
        <f t="shared" si="6"/>
        <v>180</v>
      </c>
      <c r="M21" s="605">
        <v>1</v>
      </c>
      <c r="N21" s="605">
        <v>18</v>
      </c>
      <c r="O21" s="167">
        <f t="shared" si="0"/>
        <v>54</v>
      </c>
      <c r="P21" s="167">
        <v>20</v>
      </c>
      <c r="Q21" s="167">
        <f t="shared" si="1"/>
        <v>0</v>
      </c>
      <c r="R21" s="605">
        <v>3.5</v>
      </c>
      <c r="S21" s="167">
        <f t="shared" si="2"/>
        <v>180</v>
      </c>
      <c r="T21" s="843">
        <f t="shared" si="3"/>
        <v>0</v>
      </c>
    </row>
    <row r="22" spans="1:20" ht="27">
      <c r="A22" s="833">
        <v>9</v>
      </c>
      <c r="B22" s="842" t="s">
        <v>672</v>
      </c>
      <c r="C22" s="1000"/>
      <c r="D22" s="17"/>
      <c r="E22" s="17"/>
      <c r="F22" s="606">
        <v>1</v>
      </c>
      <c r="G22" s="606">
        <v>18</v>
      </c>
      <c r="H22" s="265">
        <f t="shared" si="4"/>
        <v>54</v>
      </c>
      <c r="I22" s="265">
        <v>20</v>
      </c>
      <c r="J22" s="265">
        <f t="shared" si="5"/>
        <v>0</v>
      </c>
      <c r="K22" s="606">
        <v>1.1000000000000001</v>
      </c>
      <c r="L22" s="265">
        <f t="shared" si="6"/>
        <v>93.6</v>
      </c>
      <c r="M22" s="605">
        <v>1</v>
      </c>
      <c r="N22" s="605">
        <v>18</v>
      </c>
      <c r="O22" s="167">
        <f t="shared" si="0"/>
        <v>54</v>
      </c>
      <c r="P22" s="167">
        <v>20</v>
      </c>
      <c r="Q22" s="167">
        <f t="shared" si="1"/>
        <v>0</v>
      </c>
      <c r="R22" s="605">
        <v>1.1000000000000001</v>
      </c>
      <c r="S22" s="167">
        <f t="shared" si="2"/>
        <v>93.6</v>
      </c>
      <c r="T22" s="843">
        <f t="shared" si="3"/>
        <v>0</v>
      </c>
    </row>
    <row r="23" spans="1:20" ht="17.25">
      <c r="A23" s="833"/>
      <c r="B23" s="1771" t="s">
        <v>966</v>
      </c>
      <c r="C23" s="1772"/>
      <c r="D23" s="1773"/>
      <c r="E23" s="1773"/>
      <c r="F23" s="1773"/>
      <c r="G23" s="1773"/>
      <c r="H23" s="1773"/>
      <c r="I23" s="1773"/>
      <c r="J23" s="1773"/>
      <c r="K23" s="606"/>
      <c r="L23" s="265"/>
      <c r="M23" s="605"/>
      <c r="N23" s="605"/>
      <c r="O23" s="167"/>
      <c r="P23" s="167"/>
      <c r="Q23" s="167"/>
      <c r="R23" s="605"/>
      <c r="S23" s="167"/>
      <c r="T23" s="843"/>
    </row>
    <row r="24" spans="1:20" ht="27">
      <c r="A24" s="833">
        <v>10</v>
      </c>
      <c r="B24" s="842" t="s">
        <v>664</v>
      </c>
      <c r="C24" s="1000"/>
      <c r="D24" s="17"/>
      <c r="E24" s="17"/>
      <c r="F24" s="606">
        <v>20</v>
      </c>
      <c r="G24" s="606">
        <v>5</v>
      </c>
      <c r="H24" s="265">
        <f t="shared" si="4"/>
        <v>300</v>
      </c>
      <c r="I24" s="265">
        <v>20</v>
      </c>
      <c r="J24" s="265">
        <f t="shared" si="5"/>
        <v>1900</v>
      </c>
      <c r="K24" s="606">
        <v>0.5</v>
      </c>
      <c r="L24" s="265">
        <f>H24+J24+(K24*G24*2)</f>
        <v>2205</v>
      </c>
      <c r="M24" s="605">
        <v>22</v>
      </c>
      <c r="N24" s="605">
        <v>5</v>
      </c>
      <c r="O24" s="167">
        <f t="shared" ref="O24:O32" si="7">M24*N24*3</f>
        <v>330</v>
      </c>
      <c r="P24" s="167">
        <v>20</v>
      </c>
      <c r="Q24" s="167">
        <f t="shared" ref="Q24:Q32" si="8">(M24-1)*N24*P24</f>
        <v>2100</v>
      </c>
      <c r="R24" s="605">
        <v>0.5</v>
      </c>
      <c r="S24" s="167">
        <f t="shared" ref="S24:S32" si="9">O24+Q24+(R24*N24*2)</f>
        <v>2435</v>
      </c>
      <c r="T24" s="843">
        <f t="shared" ref="T24:T32" si="10">S24-L24</f>
        <v>230</v>
      </c>
    </row>
    <row r="25" spans="1:20" ht="27">
      <c r="A25" s="833">
        <v>11</v>
      </c>
      <c r="B25" s="842" t="s">
        <v>665</v>
      </c>
      <c r="C25" s="1000"/>
      <c r="D25" s="17"/>
      <c r="E25" s="17"/>
      <c r="F25" s="606">
        <v>20</v>
      </c>
      <c r="G25" s="606">
        <v>5</v>
      </c>
      <c r="H25" s="265">
        <f t="shared" si="4"/>
        <v>300</v>
      </c>
      <c r="I25" s="265">
        <v>20</v>
      </c>
      <c r="J25" s="265">
        <f t="shared" si="5"/>
        <v>1900</v>
      </c>
      <c r="K25" s="606">
        <v>0.25</v>
      </c>
      <c r="L25" s="265">
        <f t="shared" si="6"/>
        <v>2202.5</v>
      </c>
      <c r="M25" s="605">
        <v>22</v>
      </c>
      <c r="N25" s="605">
        <v>5</v>
      </c>
      <c r="O25" s="167">
        <f t="shared" si="7"/>
        <v>330</v>
      </c>
      <c r="P25" s="167">
        <v>20</v>
      </c>
      <c r="Q25" s="167">
        <f t="shared" si="8"/>
        <v>2100</v>
      </c>
      <c r="R25" s="605">
        <v>0.25</v>
      </c>
      <c r="S25" s="167">
        <f t="shared" si="9"/>
        <v>2432.5</v>
      </c>
      <c r="T25" s="843">
        <f t="shared" si="10"/>
        <v>230</v>
      </c>
    </row>
    <row r="26" spans="1:20" ht="27">
      <c r="A26" s="833">
        <v>12</v>
      </c>
      <c r="B26" s="842" t="s">
        <v>666</v>
      </c>
      <c r="C26" s="1000"/>
      <c r="D26" s="17"/>
      <c r="E26" s="17"/>
      <c r="F26" s="606">
        <v>20</v>
      </c>
      <c r="G26" s="606">
        <v>5</v>
      </c>
      <c r="H26" s="265">
        <f t="shared" si="4"/>
        <v>300</v>
      </c>
      <c r="I26" s="265">
        <v>20</v>
      </c>
      <c r="J26" s="265">
        <f t="shared" si="5"/>
        <v>1900</v>
      </c>
      <c r="K26" s="606">
        <v>1.5</v>
      </c>
      <c r="L26" s="265">
        <f t="shared" si="6"/>
        <v>2215</v>
      </c>
      <c r="M26" s="605">
        <v>22</v>
      </c>
      <c r="N26" s="605">
        <v>5</v>
      </c>
      <c r="O26" s="167">
        <f t="shared" si="7"/>
        <v>330</v>
      </c>
      <c r="P26" s="167">
        <v>20</v>
      </c>
      <c r="Q26" s="167">
        <f t="shared" si="8"/>
        <v>2100</v>
      </c>
      <c r="R26" s="605">
        <v>1.5</v>
      </c>
      <c r="S26" s="167">
        <f t="shared" si="9"/>
        <v>2445</v>
      </c>
      <c r="T26" s="843">
        <f t="shared" si="10"/>
        <v>230</v>
      </c>
    </row>
    <row r="27" spans="1:20" ht="27">
      <c r="A27" s="833">
        <v>13</v>
      </c>
      <c r="B27" s="842" t="s">
        <v>667</v>
      </c>
      <c r="C27" s="1000"/>
      <c r="D27" s="17"/>
      <c r="E27" s="17"/>
      <c r="F27" s="606">
        <v>20</v>
      </c>
      <c r="G27" s="606">
        <v>5</v>
      </c>
      <c r="H27" s="265">
        <f t="shared" si="4"/>
        <v>300</v>
      </c>
      <c r="I27" s="265">
        <v>20</v>
      </c>
      <c r="J27" s="265">
        <f t="shared" si="5"/>
        <v>1900</v>
      </c>
      <c r="K27" s="606">
        <v>1.5</v>
      </c>
      <c r="L27" s="265">
        <f t="shared" si="6"/>
        <v>2215</v>
      </c>
      <c r="M27" s="605">
        <v>22</v>
      </c>
      <c r="N27" s="605">
        <v>5</v>
      </c>
      <c r="O27" s="167">
        <f t="shared" si="7"/>
        <v>330</v>
      </c>
      <c r="P27" s="167">
        <v>20</v>
      </c>
      <c r="Q27" s="167">
        <f t="shared" si="8"/>
        <v>2100</v>
      </c>
      <c r="R27" s="605">
        <v>1.5</v>
      </c>
      <c r="S27" s="167">
        <f t="shared" si="9"/>
        <v>2445</v>
      </c>
      <c r="T27" s="843">
        <f t="shared" si="10"/>
        <v>230</v>
      </c>
    </row>
    <row r="28" spans="1:20" ht="27">
      <c r="A28" s="833">
        <v>14</v>
      </c>
      <c r="B28" s="842" t="s">
        <v>668</v>
      </c>
      <c r="C28" s="1000"/>
      <c r="D28" s="17"/>
      <c r="E28" s="17"/>
      <c r="F28" s="606">
        <v>20</v>
      </c>
      <c r="G28" s="606">
        <v>5</v>
      </c>
      <c r="H28" s="265">
        <f t="shared" si="4"/>
        <v>300</v>
      </c>
      <c r="I28" s="265">
        <v>20</v>
      </c>
      <c r="J28" s="265">
        <f t="shared" si="5"/>
        <v>1900</v>
      </c>
      <c r="K28" s="606">
        <v>1.3</v>
      </c>
      <c r="L28" s="265">
        <f t="shared" si="6"/>
        <v>2213</v>
      </c>
      <c r="M28" s="605">
        <v>22</v>
      </c>
      <c r="N28" s="605">
        <v>5</v>
      </c>
      <c r="O28" s="167">
        <f t="shared" si="7"/>
        <v>330</v>
      </c>
      <c r="P28" s="167">
        <v>20</v>
      </c>
      <c r="Q28" s="167">
        <f t="shared" si="8"/>
        <v>2100</v>
      </c>
      <c r="R28" s="605">
        <v>1.3</v>
      </c>
      <c r="S28" s="167">
        <f t="shared" si="9"/>
        <v>2443</v>
      </c>
      <c r="T28" s="843">
        <f t="shared" si="10"/>
        <v>230</v>
      </c>
    </row>
    <row r="29" spans="1:20" ht="27">
      <c r="A29" s="833">
        <v>15</v>
      </c>
      <c r="B29" s="842" t="s">
        <v>669</v>
      </c>
      <c r="C29" s="1000"/>
      <c r="D29" s="17"/>
      <c r="E29" s="17"/>
      <c r="F29" s="606">
        <v>20</v>
      </c>
      <c r="G29" s="606">
        <v>5</v>
      </c>
      <c r="H29" s="265">
        <f t="shared" si="4"/>
        <v>300</v>
      </c>
      <c r="I29" s="265">
        <v>20</v>
      </c>
      <c r="J29" s="265">
        <f t="shared" si="5"/>
        <v>1900</v>
      </c>
      <c r="K29" s="606">
        <v>0.35</v>
      </c>
      <c r="L29" s="265">
        <f t="shared" si="6"/>
        <v>2203.5</v>
      </c>
      <c r="M29" s="605">
        <v>22</v>
      </c>
      <c r="N29" s="605">
        <v>5</v>
      </c>
      <c r="O29" s="167">
        <f t="shared" si="7"/>
        <v>330</v>
      </c>
      <c r="P29" s="167">
        <v>20</v>
      </c>
      <c r="Q29" s="167">
        <f t="shared" si="8"/>
        <v>2100</v>
      </c>
      <c r="R29" s="605">
        <v>0.35</v>
      </c>
      <c r="S29" s="167">
        <f t="shared" si="9"/>
        <v>2433.5</v>
      </c>
      <c r="T29" s="843">
        <f t="shared" si="10"/>
        <v>230</v>
      </c>
    </row>
    <row r="30" spans="1:20" ht="40.5">
      <c r="A30" s="833">
        <v>16</v>
      </c>
      <c r="B30" s="842" t="s">
        <v>670</v>
      </c>
      <c r="C30" s="1000"/>
      <c r="D30" s="17"/>
      <c r="E30" s="17"/>
      <c r="F30" s="606">
        <v>20</v>
      </c>
      <c r="G30" s="606">
        <v>5</v>
      </c>
      <c r="H30" s="265">
        <f t="shared" si="4"/>
        <v>300</v>
      </c>
      <c r="I30" s="265">
        <v>20</v>
      </c>
      <c r="J30" s="265">
        <f t="shared" si="5"/>
        <v>1900</v>
      </c>
      <c r="K30" s="606">
        <v>0.25</v>
      </c>
      <c r="L30" s="265">
        <f t="shared" si="6"/>
        <v>2202.5</v>
      </c>
      <c r="M30" s="605">
        <v>22</v>
      </c>
      <c r="N30" s="605">
        <v>5</v>
      </c>
      <c r="O30" s="167">
        <f t="shared" si="7"/>
        <v>330</v>
      </c>
      <c r="P30" s="167">
        <v>20</v>
      </c>
      <c r="Q30" s="167">
        <f t="shared" si="8"/>
        <v>2100</v>
      </c>
      <c r="R30" s="605">
        <v>0.25</v>
      </c>
      <c r="S30" s="167">
        <f t="shared" si="9"/>
        <v>2432.5</v>
      </c>
      <c r="T30" s="843">
        <f t="shared" si="10"/>
        <v>230</v>
      </c>
    </row>
    <row r="31" spans="1:20" ht="27">
      <c r="A31" s="833">
        <v>17</v>
      </c>
      <c r="B31" s="842" t="s">
        <v>671</v>
      </c>
      <c r="C31" s="1000"/>
      <c r="D31" s="17"/>
      <c r="E31" s="17"/>
      <c r="F31" s="606">
        <v>20</v>
      </c>
      <c r="G31" s="606">
        <v>5</v>
      </c>
      <c r="H31" s="265">
        <f t="shared" si="4"/>
        <v>300</v>
      </c>
      <c r="I31" s="265">
        <v>20</v>
      </c>
      <c r="J31" s="265">
        <f t="shared" si="5"/>
        <v>1900</v>
      </c>
      <c r="K31" s="606">
        <v>3.5</v>
      </c>
      <c r="L31" s="265">
        <f t="shared" si="6"/>
        <v>2235</v>
      </c>
      <c r="M31" s="605">
        <v>22</v>
      </c>
      <c r="N31" s="605">
        <v>5</v>
      </c>
      <c r="O31" s="167">
        <f t="shared" si="7"/>
        <v>330</v>
      </c>
      <c r="P31" s="167">
        <v>20</v>
      </c>
      <c r="Q31" s="167">
        <f t="shared" si="8"/>
        <v>2100</v>
      </c>
      <c r="R31" s="605">
        <v>3.5</v>
      </c>
      <c r="S31" s="167">
        <f t="shared" si="9"/>
        <v>2465</v>
      </c>
      <c r="T31" s="843">
        <f t="shared" si="10"/>
        <v>230</v>
      </c>
    </row>
    <row r="32" spans="1:20" ht="27">
      <c r="A32" s="833">
        <v>18</v>
      </c>
      <c r="B32" s="842" t="s">
        <v>672</v>
      </c>
      <c r="C32" s="1000"/>
      <c r="D32" s="17"/>
      <c r="E32" s="17"/>
      <c r="F32" s="606">
        <v>20</v>
      </c>
      <c r="G32" s="606">
        <v>5</v>
      </c>
      <c r="H32" s="265">
        <f t="shared" si="4"/>
        <v>300</v>
      </c>
      <c r="I32" s="265">
        <v>20</v>
      </c>
      <c r="J32" s="265">
        <f t="shared" si="5"/>
        <v>1900</v>
      </c>
      <c r="K32" s="606">
        <v>1.1000000000000001</v>
      </c>
      <c r="L32" s="265">
        <f t="shared" si="6"/>
        <v>2211</v>
      </c>
      <c r="M32" s="605">
        <v>22</v>
      </c>
      <c r="N32" s="605">
        <v>5</v>
      </c>
      <c r="O32" s="167">
        <f t="shared" si="7"/>
        <v>330</v>
      </c>
      <c r="P32" s="167">
        <v>20</v>
      </c>
      <c r="Q32" s="167">
        <f t="shared" si="8"/>
        <v>2100</v>
      </c>
      <c r="R32" s="605">
        <v>1.1000000000000001</v>
      </c>
      <c r="S32" s="167">
        <f t="shared" si="9"/>
        <v>2441</v>
      </c>
      <c r="T32" s="843">
        <f t="shared" si="10"/>
        <v>230</v>
      </c>
    </row>
    <row r="33" spans="1:29" ht="16.5" customHeight="1" thickBot="1">
      <c r="A33" s="834"/>
      <c r="B33" s="844"/>
      <c r="C33" s="1001"/>
      <c r="D33" s="845"/>
      <c r="E33" s="845"/>
      <c r="F33" s="846"/>
      <c r="G33" s="846"/>
      <c r="H33" s="847"/>
      <c r="I33" s="847"/>
      <c r="J33" s="847"/>
      <c r="K33" s="846"/>
      <c r="L33" s="847">
        <v>-6</v>
      </c>
      <c r="M33" s="848"/>
      <c r="N33" s="848"/>
      <c r="O33" s="849">
        <f>M33*N33*3</f>
        <v>0</v>
      </c>
      <c r="P33" s="849"/>
      <c r="Q33" s="849">
        <f>(M33-1)*N33*P33</f>
        <v>0</v>
      </c>
      <c r="R33" s="848"/>
      <c r="S33" s="849"/>
      <c r="T33" s="850">
        <f>S33-L33</f>
        <v>6</v>
      </c>
    </row>
    <row r="34" spans="1:29" ht="18" customHeight="1" thickBot="1">
      <c r="A34" s="168"/>
      <c r="B34" s="1246" t="s">
        <v>113</v>
      </c>
      <c r="C34" s="1246"/>
      <c r="D34" s="1247"/>
      <c r="E34" s="1247">
        <v>428</v>
      </c>
      <c r="F34" s="1247"/>
      <c r="G34" s="1247"/>
      <c r="H34" s="1247">
        <f>SUM(H14:H33)</f>
        <v>3186</v>
      </c>
      <c r="I34" s="1247"/>
      <c r="J34" s="1247">
        <f>SUM(J14:J33)</f>
        <v>17100</v>
      </c>
      <c r="K34" s="1247"/>
      <c r="L34" s="1247">
        <f>SUM(L14:L33)</f>
        <v>20751.5</v>
      </c>
      <c r="M34" s="1248"/>
      <c r="N34" s="1248"/>
      <c r="O34" s="1247">
        <f>SUM(O14:O33)</f>
        <v>3456</v>
      </c>
      <c r="P34" s="1247"/>
      <c r="Q34" s="1247">
        <f>SUM(Q14:Q33)</f>
        <v>18900</v>
      </c>
      <c r="R34" s="1247"/>
      <c r="S34" s="1247">
        <f>SUM(S14:S33)</f>
        <v>22827.5</v>
      </c>
      <c r="T34" s="1249">
        <f>SUM(T14:T33)</f>
        <v>2076</v>
      </c>
    </row>
    <row r="35" spans="1:29" ht="14.25">
      <c r="B35" s="173"/>
      <c r="C35" s="173"/>
      <c r="D35" s="173"/>
      <c r="E35" s="173"/>
      <c r="F35" s="174"/>
      <c r="G35" s="175"/>
      <c r="H35" s="175"/>
      <c r="I35" s="175"/>
      <c r="J35" s="175"/>
      <c r="K35" s="175"/>
      <c r="L35" s="175">
        <v>20751.5</v>
      </c>
      <c r="M35" s="174"/>
      <c r="N35" s="175"/>
      <c r="O35" s="175"/>
      <c r="P35" s="175"/>
      <c r="Q35" s="175"/>
      <c r="R35" s="175"/>
      <c r="S35" s="175"/>
    </row>
    <row r="36" spans="1:29" ht="18" thickBot="1">
      <c r="B36" s="211" t="s">
        <v>494</v>
      </c>
      <c r="C36" s="211"/>
      <c r="D36" s="822"/>
    </row>
    <row r="37" spans="1:29" ht="15" thickBot="1">
      <c r="A37" s="149"/>
      <c r="B37" s="150"/>
      <c r="C37" s="1002"/>
      <c r="D37" s="1761" t="s">
        <v>6059</v>
      </c>
      <c r="E37" s="1762"/>
      <c r="F37" s="1749" t="s">
        <v>1007</v>
      </c>
      <c r="G37" s="1750"/>
      <c r="H37" s="1750"/>
      <c r="I37" s="1750"/>
      <c r="J37" s="1750"/>
      <c r="K37" s="1750"/>
      <c r="L37" s="1751"/>
      <c r="M37" s="1733" t="s">
        <v>2100</v>
      </c>
      <c r="N37" s="1734"/>
      <c r="O37" s="1734"/>
      <c r="P37" s="1734"/>
      <c r="Q37" s="1734"/>
      <c r="R37" s="1734"/>
      <c r="S37" s="1735"/>
      <c r="T37" s="151"/>
      <c r="W37" s="1733" t="s">
        <v>2100</v>
      </c>
      <c r="X37" s="1734"/>
      <c r="Y37" s="1734"/>
      <c r="Z37" s="1734"/>
      <c r="AA37" s="1734"/>
      <c r="AB37" s="1734"/>
      <c r="AC37" s="1735"/>
    </row>
    <row r="38" spans="1:29" ht="14.25" customHeight="1" thickBot="1">
      <c r="A38" s="152"/>
      <c r="B38" s="153"/>
      <c r="C38" s="1003"/>
      <c r="D38" s="810"/>
      <c r="E38" s="810"/>
      <c r="F38" s="811"/>
      <c r="G38" s="812"/>
      <c r="H38" s="812"/>
      <c r="I38" s="1745" t="s">
        <v>186</v>
      </c>
      <c r="J38" s="1746"/>
      <c r="K38" s="812"/>
      <c r="L38" s="814"/>
      <c r="M38" s="156"/>
      <c r="N38" s="154"/>
      <c r="O38" s="154"/>
      <c r="P38" s="1736" t="s">
        <v>186</v>
      </c>
      <c r="Q38" s="1737"/>
      <c r="R38" s="154"/>
      <c r="S38" s="155"/>
      <c r="T38" s="157"/>
      <c r="W38" s="1752" t="s">
        <v>180</v>
      </c>
      <c r="X38" s="1752" t="s">
        <v>181</v>
      </c>
      <c r="Y38" s="1752" t="s">
        <v>182</v>
      </c>
      <c r="Z38" s="1754" t="s">
        <v>186</v>
      </c>
      <c r="AA38" s="1755"/>
      <c r="AB38" s="1752" t="s">
        <v>187</v>
      </c>
      <c r="AC38" s="1752" t="s">
        <v>185</v>
      </c>
    </row>
    <row r="39" spans="1:29" ht="77.25" thickBot="1">
      <c r="A39" s="158" t="s">
        <v>114</v>
      </c>
      <c r="B39" s="159" t="s">
        <v>179</v>
      </c>
      <c r="C39" s="295"/>
      <c r="D39" s="826" t="s">
        <v>181</v>
      </c>
      <c r="E39" s="826" t="s">
        <v>185</v>
      </c>
      <c r="F39" s="813" t="s">
        <v>180</v>
      </c>
      <c r="G39" s="816" t="s">
        <v>181</v>
      </c>
      <c r="H39" s="816" t="s">
        <v>182</v>
      </c>
      <c r="I39" s="801" t="s">
        <v>183</v>
      </c>
      <c r="J39" s="801" t="s">
        <v>113</v>
      </c>
      <c r="K39" s="816" t="s">
        <v>184</v>
      </c>
      <c r="L39" s="817" t="s">
        <v>185</v>
      </c>
      <c r="M39" s="163" t="s">
        <v>180</v>
      </c>
      <c r="N39" s="160" t="s">
        <v>181</v>
      </c>
      <c r="O39" s="160" t="s">
        <v>182</v>
      </c>
      <c r="P39" s="161" t="s">
        <v>183</v>
      </c>
      <c r="Q39" s="161" t="s">
        <v>113</v>
      </c>
      <c r="R39" s="160" t="s">
        <v>187</v>
      </c>
      <c r="S39" s="162" t="s">
        <v>185</v>
      </c>
      <c r="T39" s="164" t="s">
        <v>188</v>
      </c>
      <c r="W39" s="1753"/>
      <c r="X39" s="1753"/>
      <c r="Y39" s="1753"/>
      <c r="Z39" s="1017" t="s">
        <v>183</v>
      </c>
      <c r="AA39" s="1017" t="s">
        <v>113</v>
      </c>
      <c r="AB39" s="1753"/>
      <c r="AC39" s="1753"/>
    </row>
    <row r="40" spans="1:29" ht="14.25" thickBot="1">
      <c r="A40" s="924">
        <v>1</v>
      </c>
      <c r="B40" s="883">
        <v>2</v>
      </c>
      <c r="C40" s="1004">
        <v>3</v>
      </c>
      <c r="D40" s="861">
        <v>4</v>
      </c>
      <c r="E40" s="862">
        <v>5</v>
      </c>
      <c r="F40" s="861">
        <v>6</v>
      </c>
      <c r="G40" s="837">
        <v>7</v>
      </c>
      <c r="H40" s="836">
        <v>8</v>
      </c>
      <c r="I40" s="837">
        <v>9</v>
      </c>
      <c r="J40" s="836">
        <v>10</v>
      </c>
      <c r="K40" s="837">
        <v>11</v>
      </c>
      <c r="L40" s="902">
        <v>12</v>
      </c>
      <c r="M40" s="835">
        <v>13</v>
      </c>
      <c r="N40" s="839">
        <v>14</v>
      </c>
      <c r="O40" s="838">
        <v>15</v>
      </c>
      <c r="P40" s="839">
        <v>16</v>
      </c>
      <c r="Q40" s="838">
        <v>17</v>
      </c>
      <c r="R40" s="839">
        <v>18</v>
      </c>
      <c r="S40" s="873">
        <v>19</v>
      </c>
      <c r="T40" s="925">
        <v>20</v>
      </c>
      <c r="W40" s="100">
        <v>13</v>
      </c>
      <c r="X40" s="1018">
        <v>14</v>
      </c>
      <c r="Y40" s="100">
        <v>15</v>
      </c>
      <c r="Z40" s="1018">
        <v>16</v>
      </c>
      <c r="AA40" s="100">
        <v>17</v>
      </c>
      <c r="AB40" s="1018">
        <v>18</v>
      </c>
      <c r="AC40" s="100">
        <v>19</v>
      </c>
    </row>
    <row r="41" spans="1:29" ht="27">
      <c r="A41" s="747">
        <v>1</v>
      </c>
      <c r="B41" s="920" t="s">
        <v>664</v>
      </c>
      <c r="C41" s="1265" t="s">
        <v>6092</v>
      </c>
      <c r="D41" s="890"/>
      <c r="E41" s="891"/>
      <c r="F41" s="921">
        <v>4</v>
      </c>
      <c r="G41" s="820">
        <v>4</v>
      </c>
      <c r="H41" s="821">
        <f>F41*G41*3</f>
        <v>48</v>
      </c>
      <c r="I41" s="821">
        <v>20</v>
      </c>
      <c r="J41" s="821">
        <f>(F41-1)*G41*I41</f>
        <v>240</v>
      </c>
      <c r="K41" s="820">
        <v>0.5</v>
      </c>
      <c r="L41" s="922">
        <f>H41+J41+(K41*G41*2)</f>
        <v>292</v>
      </c>
      <c r="M41" s="916">
        <v>4</v>
      </c>
      <c r="N41" s="1015">
        <v>4</v>
      </c>
      <c r="O41" s="165">
        <f>M41*N41*3</f>
        <v>48</v>
      </c>
      <c r="P41" s="165">
        <v>20</v>
      </c>
      <c r="Q41" s="165">
        <f>(M41-1)*N41*P41</f>
        <v>240</v>
      </c>
      <c r="R41" s="1015">
        <v>0.5</v>
      </c>
      <c r="S41" s="166">
        <f>O41+Q41+(R41*N41*2)</f>
        <v>292</v>
      </c>
      <c r="T41" s="908">
        <f>S41-L41</f>
        <v>0</v>
      </c>
      <c r="W41" s="1199">
        <v>6</v>
      </c>
      <c r="X41" s="1198">
        <v>4</v>
      </c>
      <c r="Y41" s="165">
        <f>W41*X41*3</f>
        <v>72</v>
      </c>
      <c r="Z41" s="165">
        <v>20</v>
      </c>
      <c r="AA41" s="165">
        <f>(W41-1)*X41*Z41</f>
        <v>400</v>
      </c>
      <c r="AB41" s="165">
        <v>2</v>
      </c>
      <c r="AC41" s="165">
        <f>Y41+AA41+(AB41*X41*2)</f>
        <v>488</v>
      </c>
    </row>
    <row r="42" spans="1:29" ht="27">
      <c r="A42" s="853">
        <v>2</v>
      </c>
      <c r="B42" s="856" t="s">
        <v>665</v>
      </c>
      <c r="C42" s="1265" t="s">
        <v>6092</v>
      </c>
      <c r="D42" s="890"/>
      <c r="E42" s="891"/>
      <c r="F42" s="921">
        <v>4</v>
      </c>
      <c r="G42" s="820">
        <v>4</v>
      </c>
      <c r="H42" s="821">
        <f t="shared" ref="H42:H49" si="11">F42*G42*3</f>
        <v>48</v>
      </c>
      <c r="I42" s="821">
        <v>20</v>
      </c>
      <c r="J42" s="821">
        <f t="shared" ref="J42:J49" si="12">(F42-1)*G42*I42</f>
        <v>240</v>
      </c>
      <c r="K42" s="820">
        <v>0.25</v>
      </c>
      <c r="L42" s="903">
        <f>H42+J42+(K42*G42*2)</f>
        <v>290</v>
      </c>
      <c r="M42" s="916">
        <v>5</v>
      </c>
      <c r="N42" s="1015">
        <v>4</v>
      </c>
      <c r="O42" s="165">
        <f t="shared" ref="O42:O50" si="13">M42*N42*3</f>
        <v>60</v>
      </c>
      <c r="P42" s="165">
        <v>20</v>
      </c>
      <c r="Q42" s="165">
        <f t="shared" ref="Q42:Q50" si="14">(M42-1)*N42*P42</f>
        <v>320</v>
      </c>
      <c r="R42" s="1015">
        <v>0.7</v>
      </c>
      <c r="S42" s="843">
        <f>O42+Q42+(R42*N42*2)</f>
        <v>385.6</v>
      </c>
      <c r="T42" s="908">
        <f>S42-L42</f>
        <v>95.600000000000023</v>
      </c>
      <c r="W42" s="1199">
        <v>6</v>
      </c>
      <c r="X42" s="1198">
        <v>4</v>
      </c>
      <c r="Y42" s="165">
        <f t="shared" ref="Y42:Y49" si="15">W42*X42*3</f>
        <v>72</v>
      </c>
      <c r="Z42" s="165">
        <v>20</v>
      </c>
      <c r="AA42" s="165">
        <f t="shared" ref="AA42:AA49" si="16">(W42-1)*X42*Z42</f>
        <v>400</v>
      </c>
      <c r="AB42" s="165">
        <v>2</v>
      </c>
      <c r="AC42" s="165">
        <f t="shared" ref="AC42:AC49" si="17">Y42+AA42+(AB42*X42*2)</f>
        <v>488</v>
      </c>
    </row>
    <row r="43" spans="1:29" ht="27">
      <c r="A43" s="853">
        <v>3</v>
      </c>
      <c r="B43" s="856" t="s">
        <v>666</v>
      </c>
      <c r="C43" s="1265" t="s">
        <v>6092</v>
      </c>
      <c r="D43" s="890"/>
      <c r="E43" s="891"/>
      <c r="F43" s="921">
        <v>5</v>
      </c>
      <c r="G43" s="820">
        <v>4</v>
      </c>
      <c r="H43" s="821">
        <f t="shared" si="11"/>
        <v>60</v>
      </c>
      <c r="I43" s="821">
        <v>20</v>
      </c>
      <c r="J43" s="821">
        <f t="shared" si="12"/>
        <v>320</v>
      </c>
      <c r="K43" s="820">
        <v>1.5</v>
      </c>
      <c r="L43" s="903">
        <f>H43+J43+(K43*G43*2)</f>
        <v>392</v>
      </c>
      <c r="M43" s="916">
        <v>6</v>
      </c>
      <c r="N43" s="1014">
        <v>4</v>
      </c>
      <c r="O43" s="165">
        <f t="shared" si="13"/>
        <v>72</v>
      </c>
      <c r="P43" s="165">
        <v>20</v>
      </c>
      <c r="Q43" s="165">
        <f t="shared" si="14"/>
        <v>400</v>
      </c>
      <c r="R43" s="1015">
        <v>1.5</v>
      </c>
      <c r="S43" s="843">
        <f>O43+Q43+(R43*N43*2)</f>
        <v>484</v>
      </c>
      <c r="T43" s="908">
        <f>S43-L43</f>
        <v>92</v>
      </c>
      <c r="W43" s="1199">
        <v>6</v>
      </c>
      <c r="X43" s="1198">
        <v>4</v>
      </c>
      <c r="Y43" s="165">
        <f t="shared" si="15"/>
        <v>72</v>
      </c>
      <c r="Z43" s="165">
        <v>20</v>
      </c>
      <c r="AA43" s="165">
        <f t="shared" si="16"/>
        <v>400</v>
      </c>
      <c r="AB43" s="165">
        <v>2.5</v>
      </c>
      <c r="AC43" s="165">
        <f t="shared" si="17"/>
        <v>492</v>
      </c>
    </row>
    <row r="44" spans="1:29" ht="27">
      <c r="A44" s="853">
        <v>4</v>
      </c>
      <c r="B44" s="856" t="s">
        <v>667</v>
      </c>
      <c r="C44" s="1265" t="s">
        <v>6092</v>
      </c>
      <c r="D44" s="890"/>
      <c r="E44" s="891"/>
      <c r="F44" s="921">
        <v>5</v>
      </c>
      <c r="G44" s="820">
        <v>4</v>
      </c>
      <c r="H44" s="821">
        <f t="shared" si="11"/>
        <v>60</v>
      </c>
      <c r="I44" s="821">
        <v>20</v>
      </c>
      <c r="J44" s="821">
        <f t="shared" si="12"/>
        <v>320</v>
      </c>
      <c r="K44" s="820">
        <v>1.5</v>
      </c>
      <c r="L44" s="903">
        <f t="shared" ref="L44:L49" si="18">H44+J44+(K44*G44*2)</f>
        <v>392</v>
      </c>
      <c r="M44" s="916">
        <v>6</v>
      </c>
      <c r="N44" s="1015">
        <v>4</v>
      </c>
      <c r="O44" s="165">
        <f t="shared" si="13"/>
        <v>72</v>
      </c>
      <c r="P44" s="165">
        <v>20</v>
      </c>
      <c r="Q44" s="165">
        <f t="shared" si="14"/>
        <v>400</v>
      </c>
      <c r="R44" s="1015">
        <v>1.5</v>
      </c>
      <c r="S44" s="843">
        <f t="shared" ref="S44:S49" si="19">O44+Q44+(R44*N44*2)</f>
        <v>484</v>
      </c>
      <c r="T44" s="908">
        <f t="shared" ref="T44:T50" si="20">S44-L44</f>
        <v>92</v>
      </c>
      <c r="W44" s="1199">
        <v>6</v>
      </c>
      <c r="X44" s="1198">
        <v>4</v>
      </c>
      <c r="Y44" s="165">
        <f t="shared" si="15"/>
        <v>72</v>
      </c>
      <c r="Z44" s="165">
        <v>20</v>
      </c>
      <c r="AA44" s="165">
        <f t="shared" si="16"/>
        <v>400</v>
      </c>
      <c r="AB44" s="165">
        <v>1.5</v>
      </c>
      <c r="AC44" s="165">
        <f t="shared" si="17"/>
        <v>484</v>
      </c>
    </row>
    <row r="45" spans="1:29" ht="27">
      <c r="A45" s="853">
        <v>5</v>
      </c>
      <c r="B45" s="856" t="s">
        <v>668</v>
      </c>
      <c r="C45" s="1265" t="s">
        <v>6092</v>
      </c>
      <c r="D45" s="892"/>
      <c r="E45" s="893"/>
      <c r="F45" s="921">
        <v>5</v>
      </c>
      <c r="G45" s="820">
        <v>4</v>
      </c>
      <c r="H45" s="821">
        <f t="shared" si="11"/>
        <v>60</v>
      </c>
      <c r="I45" s="821">
        <v>20</v>
      </c>
      <c r="J45" s="821">
        <f t="shared" si="12"/>
        <v>320</v>
      </c>
      <c r="K45" s="820">
        <v>1.3</v>
      </c>
      <c r="L45" s="903">
        <f t="shared" si="18"/>
        <v>390.4</v>
      </c>
      <c r="M45" s="916">
        <v>6</v>
      </c>
      <c r="N45" s="1015">
        <v>4</v>
      </c>
      <c r="O45" s="165">
        <f t="shared" si="13"/>
        <v>72</v>
      </c>
      <c r="P45" s="165">
        <v>20</v>
      </c>
      <c r="Q45" s="165">
        <f t="shared" si="14"/>
        <v>400</v>
      </c>
      <c r="R45" s="1015">
        <v>2</v>
      </c>
      <c r="S45" s="843">
        <f t="shared" si="19"/>
        <v>488</v>
      </c>
      <c r="T45" s="908">
        <f t="shared" si="20"/>
        <v>97.600000000000023</v>
      </c>
      <c r="W45" s="1199">
        <v>6</v>
      </c>
      <c r="X45" s="1198">
        <v>4</v>
      </c>
      <c r="Y45" s="165">
        <f t="shared" si="15"/>
        <v>72</v>
      </c>
      <c r="Z45" s="165">
        <v>20</v>
      </c>
      <c r="AA45" s="165">
        <f t="shared" si="16"/>
        <v>400</v>
      </c>
      <c r="AB45" s="165">
        <v>2.5</v>
      </c>
      <c r="AC45" s="165">
        <f t="shared" si="17"/>
        <v>492</v>
      </c>
    </row>
    <row r="46" spans="1:29" ht="27">
      <c r="A46" s="853">
        <v>6</v>
      </c>
      <c r="B46" s="856" t="s">
        <v>669</v>
      </c>
      <c r="C46" s="1265" t="s">
        <v>6092</v>
      </c>
      <c r="D46" s="892"/>
      <c r="E46" s="893"/>
      <c r="F46" s="921">
        <v>4</v>
      </c>
      <c r="G46" s="820">
        <v>4</v>
      </c>
      <c r="H46" s="821">
        <f t="shared" si="11"/>
        <v>48</v>
      </c>
      <c r="I46" s="821">
        <v>20</v>
      </c>
      <c r="J46" s="821">
        <f t="shared" si="12"/>
        <v>240</v>
      </c>
      <c r="K46" s="820">
        <v>0.35</v>
      </c>
      <c r="L46" s="903">
        <f t="shared" si="18"/>
        <v>290.8</v>
      </c>
      <c r="M46" s="916">
        <v>5</v>
      </c>
      <c r="N46" s="1015">
        <v>4</v>
      </c>
      <c r="O46" s="165">
        <f t="shared" si="13"/>
        <v>60</v>
      </c>
      <c r="P46" s="165">
        <v>20</v>
      </c>
      <c r="Q46" s="165">
        <f t="shared" si="14"/>
        <v>320</v>
      </c>
      <c r="R46" s="1015">
        <v>0.5</v>
      </c>
      <c r="S46" s="843">
        <f>O46+Q46+(R46*N46*2)</f>
        <v>384</v>
      </c>
      <c r="T46" s="908">
        <f t="shared" si="20"/>
        <v>93.199999999999989</v>
      </c>
      <c r="W46" s="1199">
        <v>8</v>
      </c>
      <c r="X46" s="1198">
        <v>4</v>
      </c>
      <c r="Y46" s="165">
        <f>W46*X46*3</f>
        <v>96</v>
      </c>
      <c r="Z46" s="165">
        <v>20</v>
      </c>
      <c r="AA46" s="165">
        <f t="shared" si="16"/>
        <v>560</v>
      </c>
      <c r="AB46" s="165">
        <v>6</v>
      </c>
      <c r="AC46" s="165">
        <f t="shared" si="17"/>
        <v>704</v>
      </c>
    </row>
    <row r="47" spans="1:29" ht="40.5">
      <c r="A47" s="853">
        <v>7</v>
      </c>
      <c r="B47" s="856" t="s">
        <v>670</v>
      </c>
      <c r="C47" s="1265" t="s">
        <v>6092</v>
      </c>
      <c r="D47" s="892"/>
      <c r="E47" s="893"/>
      <c r="F47" s="921">
        <v>4</v>
      </c>
      <c r="G47" s="820">
        <v>4</v>
      </c>
      <c r="H47" s="821">
        <f t="shared" si="11"/>
        <v>48</v>
      </c>
      <c r="I47" s="821">
        <v>20</v>
      </c>
      <c r="J47" s="821">
        <f t="shared" si="12"/>
        <v>240</v>
      </c>
      <c r="K47" s="820">
        <v>0.25</v>
      </c>
      <c r="L47" s="903">
        <f t="shared" si="18"/>
        <v>290</v>
      </c>
      <c r="M47" s="916">
        <v>5</v>
      </c>
      <c r="N47" s="1015">
        <v>4</v>
      </c>
      <c r="O47" s="165">
        <f t="shared" si="13"/>
        <v>60</v>
      </c>
      <c r="P47" s="165">
        <v>20</v>
      </c>
      <c r="Q47" s="165">
        <f t="shared" si="14"/>
        <v>320</v>
      </c>
      <c r="R47" s="1015">
        <v>0.5</v>
      </c>
      <c r="S47" s="843">
        <f t="shared" si="19"/>
        <v>384</v>
      </c>
      <c r="T47" s="908">
        <f t="shared" si="20"/>
        <v>94</v>
      </c>
      <c r="W47" s="1199">
        <v>4</v>
      </c>
      <c r="X47" s="1198">
        <v>4</v>
      </c>
      <c r="Y47" s="165">
        <f t="shared" si="15"/>
        <v>48</v>
      </c>
      <c r="Z47" s="165">
        <v>20</v>
      </c>
      <c r="AA47" s="165">
        <f t="shared" si="16"/>
        <v>240</v>
      </c>
      <c r="AB47" s="165">
        <v>1.1000000000000001</v>
      </c>
      <c r="AC47" s="165">
        <f t="shared" si="17"/>
        <v>296.8</v>
      </c>
    </row>
    <row r="48" spans="1:29" ht="27">
      <c r="A48" s="853">
        <v>8</v>
      </c>
      <c r="B48" s="856" t="s">
        <v>671</v>
      </c>
      <c r="C48" s="1265" t="s">
        <v>6092</v>
      </c>
      <c r="D48" s="892"/>
      <c r="E48" s="893"/>
      <c r="F48" s="921">
        <v>5</v>
      </c>
      <c r="G48" s="820">
        <v>4</v>
      </c>
      <c r="H48" s="821">
        <f t="shared" si="11"/>
        <v>60</v>
      </c>
      <c r="I48" s="821">
        <v>20</v>
      </c>
      <c r="J48" s="821">
        <f t="shared" si="12"/>
        <v>320</v>
      </c>
      <c r="K48" s="820">
        <v>3.5</v>
      </c>
      <c r="L48" s="903">
        <f t="shared" si="18"/>
        <v>408</v>
      </c>
      <c r="M48" s="916">
        <v>8</v>
      </c>
      <c r="N48" s="1015">
        <v>4</v>
      </c>
      <c r="O48" s="165">
        <f t="shared" si="13"/>
        <v>96</v>
      </c>
      <c r="P48" s="165">
        <v>20</v>
      </c>
      <c r="Q48" s="165">
        <f t="shared" si="14"/>
        <v>560</v>
      </c>
      <c r="R48" s="1015">
        <v>3.5</v>
      </c>
      <c r="S48" s="843">
        <f t="shared" si="19"/>
        <v>684</v>
      </c>
      <c r="T48" s="908">
        <f t="shared" si="20"/>
        <v>276</v>
      </c>
      <c r="W48" s="1199">
        <v>4</v>
      </c>
      <c r="X48" s="1198">
        <v>4</v>
      </c>
      <c r="Y48" s="165">
        <f t="shared" si="15"/>
        <v>48</v>
      </c>
      <c r="Z48" s="165">
        <v>20</v>
      </c>
      <c r="AA48" s="165">
        <f t="shared" si="16"/>
        <v>240</v>
      </c>
      <c r="AB48" s="165">
        <v>0.6</v>
      </c>
      <c r="AC48" s="165">
        <f t="shared" si="17"/>
        <v>292.8</v>
      </c>
    </row>
    <row r="49" spans="1:29" ht="27">
      <c r="A49" s="853">
        <v>9</v>
      </c>
      <c r="B49" s="856" t="s">
        <v>672</v>
      </c>
      <c r="C49" s="1265" t="s">
        <v>6092</v>
      </c>
      <c r="D49" s="892"/>
      <c r="E49" s="893"/>
      <c r="F49" s="921">
        <v>4</v>
      </c>
      <c r="G49" s="820">
        <v>4</v>
      </c>
      <c r="H49" s="821">
        <f t="shared" si="11"/>
        <v>48</v>
      </c>
      <c r="I49" s="821">
        <v>20</v>
      </c>
      <c r="J49" s="821">
        <f t="shared" si="12"/>
        <v>240</v>
      </c>
      <c r="K49" s="820">
        <v>1.1000000000000001</v>
      </c>
      <c r="L49" s="903">
        <f t="shared" si="18"/>
        <v>296.8</v>
      </c>
      <c r="M49" s="916">
        <v>6</v>
      </c>
      <c r="N49" s="1015">
        <v>4</v>
      </c>
      <c r="O49" s="165">
        <f t="shared" si="13"/>
        <v>72</v>
      </c>
      <c r="P49" s="165">
        <v>20</v>
      </c>
      <c r="Q49" s="165">
        <f t="shared" si="14"/>
        <v>400</v>
      </c>
      <c r="R49" s="1015">
        <v>1.5</v>
      </c>
      <c r="S49" s="843">
        <f t="shared" si="19"/>
        <v>484</v>
      </c>
      <c r="T49" s="908">
        <f t="shared" si="20"/>
        <v>187.2</v>
      </c>
      <c r="W49" s="1199">
        <v>4</v>
      </c>
      <c r="X49" s="1198">
        <v>4</v>
      </c>
      <c r="Y49" s="165">
        <f t="shared" si="15"/>
        <v>48</v>
      </c>
      <c r="Z49" s="165">
        <v>20</v>
      </c>
      <c r="AA49" s="165">
        <f t="shared" si="16"/>
        <v>240</v>
      </c>
      <c r="AB49" s="165">
        <v>0.5</v>
      </c>
      <c r="AC49" s="165">
        <f t="shared" si="17"/>
        <v>292</v>
      </c>
    </row>
    <row r="50" spans="1:29" ht="14.25" thickBot="1">
      <c r="A50" s="926"/>
      <c r="B50" s="912"/>
      <c r="C50" s="1006"/>
      <c r="D50" s="894"/>
      <c r="E50" s="895"/>
      <c r="F50" s="923"/>
      <c r="G50" s="820"/>
      <c r="H50" s="886"/>
      <c r="I50" s="886"/>
      <c r="J50" s="886"/>
      <c r="K50" s="885"/>
      <c r="L50" s="906">
        <v>-42</v>
      </c>
      <c r="M50" s="917"/>
      <c r="N50" s="887"/>
      <c r="O50" s="888">
        <f t="shared" si="13"/>
        <v>0</v>
      </c>
      <c r="P50" s="888"/>
      <c r="Q50" s="888">
        <f t="shared" si="14"/>
        <v>0</v>
      </c>
      <c r="R50" s="887"/>
      <c r="S50" s="850">
        <v>-40</v>
      </c>
      <c r="T50" s="908">
        <f t="shared" si="20"/>
        <v>2</v>
      </c>
      <c r="W50" s="1266"/>
      <c r="X50" s="1267"/>
      <c r="Y50" s="1132"/>
      <c r="Z50" s="1132"/>
      <c r="AA50" s="1132"/>
      <c r="AB50" s="1132"/>
      <c r="AC50" s="1132"/>
    </row>
    <row r="51" spans="1:29" ht="15" thickBot="1">
      <c r="A51" s="753"/>
      <c r="B51" s="1250" t="s">
        <v>113</v>
      </c>
      <c r="C51" s="1250"/>
      <c r="D51" s="1251"/>
      <c r="E51" s="1251">
        <v>2251</v>
      </c>
      <c r="F51" s="1251"/>
      <c r="G51" s="1251"/>
      <c r="H51" s="1251">
        <f>SUM(H41:H50)</f>
        <v>480</v>
      </c>
      <c r="I51" s="1251"/>
      <c r="J51" s="1251">
        <f>SUM(J41:J50)</f>
        <v>2480</v>
      </c>
      <c r="K51" s="1251"/>
      <c r="L51" s="1251">
        <f>SUM(L41:L50)</f>
        <v>3000</v>
      </c>
      <c r="M51" s="1252"/>
      <c r="N51" s="1252"/>
      <c r="O51" s="1251">
        <f>SUM(O41:O50)</f>
        <v>612</v>
      </c>
      <c r="P51" s="1251"/>
      <c r="Q51" s="1251">
        <f>SUM(Q41:Q50)</f>
        <v>3360</v>
      </c>
      <c r="R51" s="1251"/>
      <c r="S51" s="1251">
        <f>SUM(S41:S50)</f>
        <v>4029.6</v>
      </c>
      <c r="T51" s="1253">
        <f>SUM(T41:T50)</f>
        <v>1029.6000000000001</v>
      </c>
      <c r="W51" s="170"/>
      <c r="X51" s="170"/>
      <c r="Y51" s="171">
        <f>SUM(Y41:Y49)</f>
        <v>600</v>
      </c>
      <c r="Z51" s="171"/>
      <c r="AA51" s="171">
        <f>SUM(AA41:AA49)</f>
        <v>3280</v>
      </c>
      <c r="AB51" s="171"/>
      <c r="AC51" s="171">
        <f>SUM(AC41:AC49)</f>
        <v>4029.6000000000004</v>
      </c>
    </row>
    <row r="52" spans="1:29">
      <c r="L52" s="20">
        <v>3000</v>
      </c>
    </row>
    <row r="53" spans="1:29" ht="18" thickBot="1">
      <c r="B53" s="211" t="s">
        <v>489</v>
      </c>
      <c r="C53" s="211"/>
      <c r="D53" s="822"/>
    </row>
    <row r="54" spans="1:29" ht="15" thickBot="1">
      <c r="A54" s="149"/>
      <c r="B54" s="150"/>
      <c r="C54" s="1002"/>
      <c r="D54" s="1761" t="s">
        <v>6059</v>
      </c>
      <c r="E54" s="1762"/>
      <c r="F54" s="1749" t="s">
        <v>1007</v>
      </c>
      <c r="G54" s="1750"/>
      <c r="H54" s="1750"/>
      <c r="I54" s="1750"/>
      <c r="J54" s="1750"/>
      <c r="K54" s="1750"/>
      <c r="L54" s="1751"/>
      <c r="M54" s="1733" t="s">
        <v>2100</v>
      </c>
      <c r="N54" s="1734"/>
      <c r="O54" s="1734"/>
      <c r="P54" s="1734"/>
      <c r="Q54" s="1734"/>
      <c r="R54" s="1734"/>
      <c r="S54" s="1735"/>
      <c r="T54" s="151"/>
      <c r="W54" s="1733" t="s">
        <v>2100</v>
      </c>
      <c r="X54" s="1734"/>
      <c r="Y54" s="1734"/>
      <c r="Z54" s="1734"/>
      <c r="AA54" s="1734"/>
      <c r="AB54" s="1734"/>
      <c r="AC54" s="1735"/>
    </row>
    <row r="55" spans="1:29" ht="14.25" customHeight="1">
      <c r="A55" s="152"/>
      <c r="B55" s="153"/>
      <c r="C55" s="1003"/>
      <c r="D55" s="810"/>
      <c r="E55" s="810"/>
      <c r="F55" s="811"/>
      <c r="G55" s="812"/>
      <c r="H55" s="812"/>
      <c r="I55" s="1745" t="s">
        <v>186</v>
      </c>
      <c r="J55" s="1746"/>
      <c r="K55" s="812"/>
      <c r="L55" s="814"/>
      <c r="M55" s="156"/>
      <c r="N55" s="154"/>
      <c r="O55" s="154"/>
      <c r="P55" s="1736" t="s">
        <v>186</v>
      </c>
      <c r="Q55" s="1737"/>
      <c r="R55" s="154"/>
      <c r="S55" s="155"/>
      <c r="T55" s="157"/>
      <c r="W55" s="156"/>
      <c r="X55" s="154"/>
      <c r="Y55" s="154"/>
      <c r="Z55" s="1736" t="s">
        <v>186</v>
      </c>
      <c r="AA55" s="1737"/>
      <c r="AB55" s="154"/>
      <c r="AC55" s="155"/>
    </row>
    <row r="56" spans="1:29" ht="77.25" thickBot="1">
      <c r="A56" s="158" t="s">
        <v>114</v>
      </c>
      <c r="B56" s="159" t="s">
        <v>179</v>
      </c>
      <c r="C56" s="295" t="s">
        <v>1006</v>
      </c>
      <c r="D56" s="826" t="s">
        <v>181</v>
      </c>
      <c r="E56" s="826" t="s">
        <v>185</v>
      </c>
      <c r="F56" s="813" t="s">
        <v>180</v>
      </c>
      <c r="G56" s="816" t="s">
        <v>181</v>
      </c>
      <c r="H56" s="816" t="s">
        <v>182</v>
      </c>
      <c r="I56" s="801" t="s">
        <v>183</v>
      </c>
      <c r="J56" s="801" t="s">
        <v>113</v>
      </c>
      <c r="K56" s="816" t="s">
        <v>184</v>
      </c>
      <c r="L56" s="817" t="s">
        <v>185</v>
      </c>
      <c r="M56" s="163" t="s">
        <v>180</v>
      </c>
      <c r="N56" s="160" t="s">
        <v>181</v>
      </c>
      <c r="O56" s="160" t="s">
        <v>182</v>
      </c>
      <c r="P56" s="161" t="s">
        <v>183</v>
      </c>
      <c r="Q56" s="161" t="s">
        <v>113</v>
      </c>
      <c r="R56" s="160" t="s">
        <v>187</v>
      </c>
      <c r="S56" s="162" t="s">
        <v>185</v>
      </c>
      <c r="T56" s="164" t="s">
        <v>188</v>
      </c>
      <c r="W56" s="163" t="s">
        <v>180</v>
      </c>
      <c r="X56" s="160" t="s">
        <v>181</v>
      </c>
      <c r="Y56" s="160" t="s">
        <v>182</v>
      </c>
      <c r="Z56" s="1096" t="s">
        <v>183</v>
      </c>
      <c r="AA56" s="1096" t="s">
        <v>113</v>
      </c>
      <c r="AB56" s="160" t="s">
        <v>187</v>
      </c>
      <c r="AC56" s="162" t="s">
        <v>185</v>
      </c>
    </row>
    <row r="57" spans="1:29">
      <c r="A57" s="832">
        <v>1</v>
      </c>
      <c r="B57" s="835">
        <v>2</v>
      </c>
      <c r="C57" s="999">
        <v>3</v>
      </c>
      <c r="D57" s="836">
        <v>4</v>
      </c>
      <c r="E57" s="837">
        <v>5</v>
      </c>
      <c r="F57" s="836">
        <v>6</v>
      </c>
      <c r="G57" s="837">
        <v>7</v>
      </c>
      <c r="H57" s="836">
        <v>8</v>
      </c>
      <c r="I57" s="837">
        <v>9</v>
      </c>
      <c r="J57" s="836">
        <v>10</v>
      </c>
      <c r="K57" s="837">
        <v>11</v>
      </c>
      <c r="L57" s="836">
        <v>12</v>
      </c>
      <c r="M57" s="838">
        <v>13</v>
      </c>
      <c r="N57" s="839">
        <v>14</v>
      </c>
      <c r="O57" s="838">
        <v>15</v>
      </c>
      <c r="P57" s="839">
        <v>16</v>
      </c>
      <c r="Q57" s="838">
        <v>17</v>
      </c>
      <c r="R57" s="839">
        <v>18</v>
      </c>
      <c r="S57" s="838">
        <v>19</v>
      </c>
      <c r="T57" s="840">
        <v>20</v>
      </c>
      <c r="W57" s="750">
        <v>12</v>
      </c>
      <c r="X57" s="76">
        <v>13</v>
      </c>
      <c r="Y57" s="745">
        <v>14</v>
      </c>
      <c r="Z57" s="744">
        <v>15</v>
      </c>
      <c r="AA57" s="745">
        <v>16</v>
      </c>
      <c r="AB57" s="744">
        <v>17</v>
      </c>
      <c r="AC57" s="745">
        <v>18</v>
      </c>
    </row>
    <row r="58" spans="1:29" ht="27">
      <c r="A58" s="851">
        <v>1</v>
      </c>
      <c r="B58" s="842" t="s">
        <v>664</v>
      </c>
      <c r="C58" s="1000"/>
      <c r="D58" s="819"/>
      <c r="E58" s="819"/>
      <c r="F58" s="606">
        <v>1</v>
      </c>
      <c r="G58" s="606">
        <v>4</v>
      </c>
      <c r="H58" s="265">
        <v>12</v>
      </c>
      <c r="I58" s="265">
        <v>20</v>
      </c>
      <c r="J58" s="265">
        <v>0</v>
      </c>
      <c r="K58" s="606">
        <v>0.5</v>
      </c>
      <c r="L58" s="265">
        <v>16</v>
      </c>
      <c r="M58" s="605">
        <v>2</v>
      </c>
      <c r="N58" s="605">
        <v>5</v>
      </c>
      <c r="O58" s="167">
        <f>M58*N58*3</f>
        <v>30</v>
      </c>
      <c r="P58" s="167">
        <v>20</v>
      </c>
      <c r="Q58" s="167">
        <f>(M58-1)*N58*P58</f>
        <v>100</v>
      </c>
      <c r="R58" s="605">
        <v>0.5</v>
      </c>
      <c r="S58" s="167">
        <f>O58+Q58+(R58*N58*2)</f>
        <v>135</v>
      </c>
      <c r="T58" s="843">
        <f>S58-L58</f>
        <v>119</v>
      </c>
      <c r="W58" s="605">
        <v>2</v>
      </c>
      <c r="X58" s="605">
        <v>5</v>
      </c>
      <c r="Y58" s="167">
        <f>W58*X58*3</f>
        <v>30</v>
      </c>
      <c r="Z58" s="167">
        <v>20</v>
      </c>
      <c r="AA58" s="167">
        <f>(W58-1)*X58*Z58</f>
        <v>100</v>
      </c>
      <c r="AB58" s="605">
        <v>0.5</v>
      </c>
      <c r="AC58" s="167">
        <f>Y58+AA58+(AB58*X58*2)</f>
        <v>135</v>
      </c>
    </row>
    <row r="59" spans="1:29" ht="27">
      <c r="A59" s="851">
        <v>2</v>
      </c>
      <c r="B59" s="842" t="s">
        <v>665</v>
      </c>
      <c r="C59" s="1000"/>
      <c r="D59" s="819"/>
      <c r="E59" s="819"/>
      <c r="F59" s="606">
        <v>1</v>
      </c>
      <c r="G59" s="606">
        <v>3</v>
      </c>
      <c r="H59" s="265">
        <v>9</v>
      </c>
      <c r="I59" s="265">
        <v>20</v>
      </c>
      <c r="J59" s="265">
        <v>0</v>
      </c>
      <c r="K59" s="606">
        <v>0.25</v>
      </c>
      <c r="L59" s="265">
        <v>10.5</v>
      </c>
      <c r="M59" s="1012">
        <v>2</v>
      </c>
      <c r="N59" s="1012">
        <v>4</v>
      </c>
      <c r="O59" s="167">
        <f t="shared" ref="O59:O66" si="21">M59*N59*3</f>
        <v>24</v>
      </c>
      <c r="P59" s="167">
        <v>20</v>
      </c>
      <c r="Q59" s="167">
        <f t="shared" ref="Q59:Q66" si="22">(M59-1)*N59*P59</f>
        <v>80</v>
      </c>
      <c r="R59" s="1012">
        <v>0.25</v>
      </c>
      <c r="S59" s="167">
        <f>O59+Q59+(R59*N59*2)</f>
        <v>106</v>
      </c>
      <c r="T59" s="843">
        <f>S59-L59</f>
        <v>95.5</v>
      </c>
      <c r="W59" s="1097">
        <v>2</v>
      </c>
      <c r="X59" s="1097">
        <v>4</v>
      </c>
      <c r="Y59" s="165">
        <f t="shared" ref="Y59:Y66" si="23">W59*X59*3</f>
        <v>24</v>
      </c>
      <c r="Z59" s="165">
        <v>20</v>
      </c>
      <c r="AA59" s="165">
        <f>(W59-1)*X59*Z59</f>
        <v>80</v>
      </c>
      <c r="AB59" s="1097">
        <v>0.25</v>
      </c>
      <c r="AC59" s="167">
        <f>Y59+AA59+(AB59*X59*2)</f>
        <v>106</v>
      </c>
    </row>
    <row r="60" spans="1:29" ht="27">
      <c r="A60" s="851">
        <v>3</v>
      </c>
      <c r="B60" s="842" t="s">
        <v>666</v>
      </c>
      <c r="C60" s="1000"/>
      <c r="D60" s="819"/>
      <c r="E60" s="819"/>
      <c r="F60" s="606">
        <v>2</v>
      </c>
      <c r="G60" s="606">
        <v>3</v>
      </c>
      <c r="H60" s="265">
        <v>18</v>
      </c>
      <c r="I60" s="265">
        <v>20</v>
      </c>
      <c r="J60" s="265">
        <v>60</v>
      </c>
      <c r="K60" s="606">
        <v>1.5</v>
      </c>
      <c r="L60" s="265">
        <v>87</v>
      </c>
      <c r="M60" s="1012">
        <v>2</v>
      </c>
      <c r="N60" s="1012">
        <v>4</v>
      </c>
      <c r="O60" s="167">
        <f t="shared" si="21"/>
        <v>24</v>
      </c>
      <c r="P60" s="167">
        <v>20</v>
      </c>
      <c r="Q60" s="167">
        <f t="shared" si="22"/>
        <v>80</v>
      </c>
      <c r="R60" s="1012">
        <v>1.5</v>
      </c>
      <c r="S60" s="167">
        <f>O60+Q60+(R60*N60*2)</f>
        <v>116</v>
      </c>
      <c r="T60" s="843">
        <f>S60-L60</f>
        <v>29</v>
      </c>
      <c r="W60" s="1097">
        <v>2</v>
      </c>
      <c r="X60" s="1097">
        <v>4</v>
      </c>
      <c r="Y60" s="165">
        <f t="shared" si="23"/>
        <v>24</v>
      </c>
      <c r="Z60" s="165">
        <v>20</v>
      </c>
      <c r="AA60" s="165">
        <f>(W60-1)*X60*Z60</f>
        <v>80</v>
      </c>
      <c r="AB60" s="1097">
        <v>1.5</v>
      </c>
      <c r="AC60" s="167">
        <f>Y60+AA60+(AB60*X60*2)</f>
        <v>116</v>
      </c>
    </row>
    <row r="61" spans="1:29" ht="27">
      <c r="A61" s="851">
        <v>4</v>
      </c>
      <c r="B61" s="842" t="s">
        <v>667</v>
      </c>
      <c r="C61" s="1000"/>
      <c r="D61" s="819"/>
      <c r="E61" s="819"/>
      <c r="F61" s="606">
        <v>2</v>
      </c>
      <c r="G61" s="606">
        <v>3</v>
      </c>
      <c r="H61" s="265">
        <v>18</v>
      </c>
      <c r="I61" s="265">
        <v>20</v>
      </c>
      <c r="J61" s="265">
        <v>60</v>
      </c>
      <c r="K61" s="606">
        <v>1.5</v>
      </c>
      <c r="L61" s="265">
        <v>87</v>
      </c>
      <c r="M61" s="1012">
        <v>2</v>
      </c>
      <c r="N61" s="1012">
        <v>4</v>
      </c>
      <c r="O61" s="167">
        <f t="shared" si="21"/>
        <v>24</v>
      </c>
      <c r="P61" s="167">
        <v>20</v>
      </c>
      <c r="Q61" s="167">
        <f t="shared" si="22"/>
        <v>80</v>
      </c>
      <c r="R61" s="1012">
        <v>1.5</v>
      </c>
      <c r="S61" s="167">
        <f t="shared" ref="S61:S66" si="24">O61+Q61+(R61*N61*2)</f>
        <v>116</v>
      </c>
      <c r="T61" s="843">
        <f t="shared" ref="T61:T66" si="25">S61-L61</f>
        <v>29</v>
      </c>
      <c r="W61" s="1097">
        <v>2</v>
      </c>
      <c r="X61" s="1097">
        <v>4</v>
      </c>
      <c r="Y61" s="165">
        <f t="shared" si="23"/>
        <v>24</v>
      </c>
      <c r="Z61" s="165">
        <v>20</v>
      </c>
      <c r="AA61" s="165">
        <f t="shared" ref="AA61:AA66" si="26">(W61-1)*X61*Z61</f>
        <v>80</v>
      </c>
      <c r="AB61" s="1097">
        <v>1.5</v>
      </c>
      <c r="AC61" s="167">
        <f t="shared" ref="AC61:AC66" si="27">Y61+AA61+(AB61*X61*2)</f>
        <v>116</v>
      </c>
    </row>
    <row r="62" spans="1:29" ht="27">
      <c r="A62" s="851">
        <v>5</v>
      </c>
      <c r="B62" s="842" t="s">
        <v>668</v>
      </c>
      <c r="C62" s="1000"/>
      <c r="D62" s="17"/>
      <c r="E62" s="17"/>
      <c r="F62" s="606">
        <v>2</v>
      </c>
      <c r="G62" s="606">
        <v>3</v>
      </c>
      <c r="H62" s="265">
        <v>18</v>
      </c>
      <c r="I62" s="265">
        <v>20</v>
      </c>
      <c r="J62" s="265">
        <v>60</v>
      </c>
      <c r="K62" s="606">
        <v>1.3</v>
      </c>
      <c r="L62" s="265">
        <v>85.8</v>
      </c>
      <c r="M62" s="1012">
        <v>2</v>
      </c>
      <c r="N62" s="1012">
        <v>4</v>
      </c>
      <c r="O62" s="167">
        <f t="shared" si="21"/>
        <v>24</v>
      </c>
      <c r="P62" s="167">
        <v>20</v>
      </c>
      <c r="Q62" s="167">
        <f t="shared" si="22"/>
        <v>80</v>
      </c>
      <c r="R62" s="1012">
        <v>1.3</v>
      </c>
      <c r="S62" s="167">
        <f t="shared" si="24"/>
        <v>114.4</v>
      </c>
      <c r="T62" s="843">
        <f t="shared" si="25"/>
        <v>28.600000000000009</v>
      </c>
      <c r="W62" s="1097">
        <v>2</v>
      </c>
      <c r="X62" s="1097">
        <v>4</v>
      </c>
      <c r="Y62" s="165">
        <f t="shared" si="23"/>
        <v>24</v>
      </c>
      <c r="Z62" s="165">
        <v>20</v>
      </c>
      <c r="AA62" s="165">
        <f t="shared" si="26"/>
        <v>80</v>
      </c>
      <c r="AB62" s="1097">
        <v>1.3</v>
      </c>
      <c r="AC62" s="167">
        <f t="shared" si="27"/>
        <v>114.4</v>
      </c>
    </row>
    <row r="63" spans="1:29" ht="27">
      <c r="A63" s="851">
        <v>6</v>
      </c>
      <c r="B63" s="842" t="s">
        <v>669</v>
      </c>
      <c r="C63" s="1000"/>
      <c r="D63" s="17"/>
      <c r="E63" s="17"/>
      <c r="F63" s="606">
        <v>2</v>
      </c>
      <c r="G63" s="606">
        <v>3</v>
      </c>
      <c r="H63" s="265">
        <v>18</v>
      </c>
      <c r="I63" s="265">
        <v>20</v>
      </c>
      <c r="J63" s="265">
        <v>60</v>
      </c>
      <c r="K63" s="606">
        <v>0.35</v>
      </c>
      <c r="L63" s="265">
        <v>80.099999999999994</v>
      </c>
      <c r="M63" s="1012">
        <v>1</v>
      </c>
      <c r="N63" s="1012">
        <v>4</v>
      </c>
      <c r="O63" s="167">
        <f t="shared" si="21"/>
        <v>12</v>
      </c>
      <c r="P63" s="167">
        <v>20</v>
      </c>
      <c r="Q63" s="167">
        <f t="shared" si="22"/>
        <v>0</v>
      </c>
      <c r="R63" s="1012">
        <v>0.35</v>
      </c>
      <c r="S63" s="167">
        <f t="shared" si="24"/>
        <v>14.8</v>
      </c>
      <c r="T63" s="843">
        <f t="shared" si="25"/>
        <v>-65.3</v>
      </c>
      <c r="W63" s="1097">
        <v>1</v>
      </c>
      <c r="X63" s="1097">
        <v>4</v>
      </c>
      <c r="Y63" s="165">
        <f t="shared" si="23"/>
        <v>12</v>
      </c>
      <c r="Z63" s="165">
        <v>20</v>
      </c>
      <c r="AA63" s="165">
        <f t="shared" si="26"/>
        <v>0</v>
      </c>
      <c r="AB63" s="1097">
        <v>0.35</v>
      </c>
      <c r="AC63" s="167">
        <f t="shared" si="27"/>
        <v>14.8</v>
      </c>
    </row>
    <row r="64" spans="1:29" ht="40.5">
      <c r="A64" s="851">
        <v>7</v>
      </c>
      <c r="B64" s="842" t="s">
        <v>670</v>
      </c>
      <c r="C64" s="1000"/>
      <c r="D64" s="17"/>
      <c r="E64" s="17"/>
      <c r="F64" s="606">
        <v>2</v>
      </c>
      <c r="G64" s="606">
        <v>3</v>
      </c>
      <c r="H64" s="265">
        <v>18</v>
      </c>
      <c r="I64" s="265">
        <v>20</v>
      </c>
      <c r="J64" s="265">
        <v>60</v>
      </c>
      <c r="K64" s="606">
        <v>0.25</v>
      </c>
      <c r="L64" s="265">
        <v>79.5</v>
      </c>
      <c r="M64" s="1012">
        <v>1</v>
      </c>
      <c r="N64" s="1012">
        <v>4</v>
      </c>
      <c r="O64" s="167">
        <f t="shared" si="21"/>
        <v>12</v>
      </c>
      <c r="P64" s="167">
        <v>20</v>
      </c>
      <c r="Q64" s="167">
        <f t="shared" si="22"/>
        <v>0</v>
      </c>
      <c r="R64" s="1012">
        <v>0.25</v>
      </c>
      <c r="S64" s="167">
        <f t="shared" si="24"/>
        <v>14</v>
      </c>
      <c r="T64" s="843">
        <f t="shared" si="25"/>
        <v>-65.5</v>
      </c>
      <c r="W64" s="1097">
        <v>1</v>
      </c>
      <c r="X64" s="1097">
        <v>4</v>
      </c>
      <c r="Y64" s="165">
        <f t="shared" si="23"/>
        <v>12</v>
      </c>
      <c r="Z64" s="165">
        <v>20</v>
      </c>
      <c r="AA64" s="165">
        <f t="shared" si="26"/>
        <v>0</v>
      </c>
      <c r="AB64" s="1097">
        <v>0.25</v>
      </c>
      <c r="AC64" s="167">
        <f t="shared" si="27"/>
        <v>14</v>
      </c>
    </row>
    <row r="65" spans="1:29" ht="27">
      <c r="A65" s="851">
        <v>8</v>
      </c>
      <c r="B65" s="842" t="s">
        <v>671</v>
      </c>
      <c r="C65" s="1000"/>
      <c r="D65" s="17"/>
      <c r="E65" s="17"/>
      <c r="F65" s="606">
        <v>2</v>
      </c>
      <c r="G65" s="606">
        <v>3</v>
      </c>
      <c r="H65" s="265">
        <v>18</v>
      </c>
      <c r="I65" s="265">
        <v>20</v>
      </c>
      <c r="J65" s="265">
        <v>60</v>
      </c>
      <c r="K65" s="606">
        <v>3.5</v>
      </c>
      <c r="L65" s="265">
        <v>99</v>
      </c>
      <c r="M65" s="1012">
        <v>1</v>
      </c>
      <c r="N65" s="1012">
        <v>4</v>
      </c>
      <c r="O65" s="167">
        <f t="shared" si="21"/>
        <v>12</v>
      </c>
      <c r="P65" s="167">
        <v>20</v>
      </c>
      <c r="Q65" s="167">
        <f t="shared" si="22"/>
        <v>0</v>
      </c>
      <c r="R65" s="1012">
        <v>3.5</v>
      </c>
      <c r="S65" s="167">
        <f t="shared" si="24"/>
        <v>40</v>
      </c>
      <c r="T65" s="843">
        <f t="shared" si="25"/>
        <v>-59</v>
      </c>
      <c r="W65" s="1097">
        <v>1</v>
      </c>
      <c r="X65" s="1097">
        <v>4</v>
      </c>
      <c r="Y65" s="165">
        <f t="shared" si="23"/>
        <v>12</v>
      </c>
      <c r="Z65" s="165">
        <v>20</v>
      </c>
      <c r="AA65" s="165">
        <f t="shared" si="26"/>
        <v>0</v>
      </c>
      <c r="AB65" s="1097">
        <v>3.5</v>
      </c>
      <c r="AC65" s="167">
        <f t="shared" si="27"/>
        <v>40</v>
      </c>
    </row>
    <row r="66" spans="1:29" ht="27">
      <c r="A66" s="851">
        <v>9</v>
      </c>
      <c r="B66" s="842" t="s">
        <v>672</v>
      </c>
      <c r="C66" s="1000"/>
      <c r="D66" s="17"/>
      <c r="E66" s="17"/>
      <c r="F66" s="606">
        <v>2</v>
      </c>
      <c r="G66" s="606">
        <v>3</v>
      </c>
      <c r="H66" s="265">
        <v>18</v>
      </c>
      <c r="I66" s="265">
        <v>20</v>
      </c>
      <c r="J66" s="265">
        <v>60</v>
      </c>
      <c r="K66" s="606">
        <v>1.1000000000000001</v>
      </c>
      <c r="L66" s="265">
        <v>84.6</v>
      </c>
      <c r="M66" s="1012">
        <v>1</v>
      </c>
      <c r="N66" s="1012">
        <v>4</v>
      </c>
      <c r="O66" s="167">
        <f t="shared" si="21"/>
        <v>12</v>
      </c>
      <c r="P66" s="167">
        <v>20</v>
      </c>
      <c r="Q66" s="167">
        <f t="shared" si="22"/>
        <v>0</v>
      </c>
      <c r="R66" s="1012">
        <v>1.01</v>
      </c>
      <c r="S66" s="167">
        <f t="shared" si="24"/>
        <v>20.079999999999998</v>
      </c>
      <c r="T66" s="843">
        <f t="shared" si="25"/>
        <v>-64.52</v>
      </c>
      <c r="W66" s="1097">
        <v>1</v>
      </c>
      <c r="X66" s="1097">
        <v>4</v>
      </c>
      <c r="Y66" s="165">
        <f t="shared" si="23"/>
        <v>12</v>
      </c>
      <c r="Z66" s="165">
        <v>20</v>
      </c>
      <c r="AA66" s="165">
        <f t="shared" si="26"/>
        <v>0</v>
      </c>
      <c r="AB66" s="1097">
        <v>1.01</v>
      </c>
      <c r="AC66" s="167">
        <f t="shared" si="27"/>
        <v>20.079999999999998</v>
      </c>
    </row>
    <row r="67" spans="1:29" ht="27">
      <c r="A67" s="851">
        <v>10</v>
      </c>
      <c r="B67" s="842" t="s">
        <v>673</v>
      </c>
      <c r="C67" s="1000"/>
      <c r="D67" s="17"/>
      <c r="E67" s="17"/>
      <c r="F67" s="606">
        <v>3</v>
      </c>
      <c r="G67" s="606">
        <v>3</v>
      </c>
      <c r="H67" s="265">
        <v>27</v>
      </c>
      <c r="I67" s="265">
        <v>15</v>
      </c>
      <c r="J67" s="265">
        <v>90</v>
      </c>
      <c r="K67" s="606">
        <v>5</v>
      </c>
      <c r="L67" s="265">
        <v>147</v>
      </c>
      <c r="M67" s="1012">
        <v>2</v>
      </c>
      <c r="N67" s="1012">
        <v>3</v>
      </c>
      <c r="O67" s="167">
        <f>M67*N67*3</f>
        <v>18</v>
      </c>
      <c r="P67" s="167">
        <v>15</v>
      </c>
      <c r="Q67" s="167">
        <f>(M67-1)*N67*P67</f>
        <v>45</v>
      </c>
      <c r="R67" s="1012">
        <v>5</v>
      </c>
      <c r="S67" s="167">
        <f>O67+Q67+(R67*N67*2)</f>
        <v>93</v>
      </c>
      <c r="T67" s="843">
        <f>S67-L67</f>
        <v>-54</v>
      </c>
      <c r="W67" s="1097">
        <v>2</v>
      </c>
      <c r="X67" s="1097">
        <v>3</v>
      </c>
      <c r="Y67" s="165">
        <f>W67*X67*3</f>
        <v>18</v>
      </c>
      <c r="Z67" s="165">
        <v>15</v>
      </c>
      <c r="AA67" s="165">
        <f>(W67-1)*X67*Z67</f>
        <v>45</v>
      </c>
      <c r="AB67" s="1097">
        <v>5</v>
      </c>
      <c r="AC67" s="167">
        <f>Y67+AA67+(AB67*X67*2)</f>
        <v>93</v>
      </c>
    </row>
    <row r="68" spans="1:29" ht="14.25" thickBot="1">
      <c r="A68" s="802"/>
      <c r="B68" s="844"/>
      <c r="C68" s="1001"/>
      <c r="D68" s="845"/>
      <c r="E68" s="845"/>
      <c r="F68" s="846"/>
      <c r="G68" s="846"/>
      <c r="H68" s="847"/>
      <c r="I68" s="847"/>
      <c r="J68" s="847"/>
      <c r="K68" s="846"/>
      <c r="L68" s="847">
        <v>9.8000000000000007</v>
      </c>
      <c r="M68" s="848"/>
      <c r="N68" s="848"/>
      <c r="O68" s="849">
        <f>M68*N68*3</f>
        <v>0</v>
      </c>
      <c r="P68" s="849"/>
      <c r="Q68" s="849">
        <f>(M68-1)*N68*P68</f>
        <v>0</v>
      </c>
      <c r="R68" s="848"/>
      <c r="S68" s="849">
        <v>17</v>
      </c>
      <c r="T68" s="850">
        <f>S68-L68</f>
        <v>7.1999999999999993</v>
      </c>
      <c r="W68" s="752"/>
      <c r="X68" s="605"/>
      <c r="Y68" s="165">
        <f>W68*X68*3</f>
        <v>0</v>
      </c>
      <c r="Z68" s="165"/>
      <c r="AA68" s="165">
        <f>(W68-1)*X68*Z68</f>
        <v>0</v>
      </c>
      <c r="AB68" s="1015"/>
      <c r="AC68" s="167">
        <v>17</v>
      </c>
    </row>
    <row r="69" spans="1:29" ht="15" thickBot="1">
      <c r="A69" s="753"/>
      <c r="B69" s="1246" t="s">
        <v>113</v>
      </c>
      <c r="C69" s="1246"/>
      <c r="D69" s="1247"/>
      <c r="E69" s="1247"/>
      <c r="F69" s="1247"/>
      <c r="G69" s="1247"/>
      <c r="H69" s="1247">
        <f>SUM(H58:H68)</f>
        <v>174</v>
      </c>
      <c r="I69" s="1247"/>
      <c r="J69" s="1247">
        <f>SUM(J58:J68)</f>
        <v>510</v>
      </c>
      <c r="K69" s="1247"/>
      <c r="L69" s="1247">
        <f>SUM(L58:L68)</f>
        <v>786.3</v>
      </c>
      <c r="M69" s="1248"/>
      <c r="N69" s="1248"/>
      <c r="O69" s="1247">
        <f>SUM(O58:O68)</f>
        <v>192</v>
      </c>
      <c r="P69" s="1247"/>
      <c r="Q69" s="1247">
        <f>SUM(Q58:Q68)</f>
        <v>465</v>
      </c>
      <c r="R69" s="1247"/>
      <c r="S69" s="1247">
        <f>SUM(S58:S68)</f>
        <v>786.28</v>
      </c>
      <c r="T69" s="1249">
        <f>SUM(T58:T68)</f>
        <v>-1.9999999999985363E-2</v>
      </c>
      <c r="W69" s="170"/>
      <c r="X69" s="754"/>
      <c r="Y69" s="171">
        <f>SUM(Y58:Y68)</f>
        <v>192</v>
      </c>
      <c r="Z69" s="171"/>
      <c r="AA69" s="171">
        <f>SUM(AA58:AA68)</f>
        <v>465</v>
      </c>
      <c r="AB69" s="171"/>
      <c r="AC69" s="171">
        <f>SUM(AC58:AC68)</f>
        <v>786.28</v>
      </c>
    </row>
    <row r="70" spans="1:29" s="20" customFormat="1" ht="14.25">
      <c r="A70" s="262"/>
      <c r="B70" s="173"/>
      <c r="C70" s="173"/>
      <c r="D70" s="173"/>
      <c r="E70" s="823"/>
      <c r="F70" s="174"/>
      <c r="G70" s="174"/>
      <c r="H70" s="772"/>
      <c r="I70" s="772"/>
      <c r="J70" s="772"/>
      <c r="K70" s="772"/>
      <c r="L70" s="772">
        <v>786.3</v>
      </c>
      <c r="M70" s="174"/>
      <c r="N70" s="174"/>
      <c r="O70" s="772"/>
      <c r="P70" s="772"/>
      <c r="Q70" s="772"/>
      <c r="R70" s="772"/>
      <c r="S70" s="772"/>
      <c r="T70" s="772"/>
    </row>
    <row r="71" spans="1:29" ht="18" thickBot="1">
      <c r="B71" s="211" t="s">
        <v>490</v>
      </c>
      <c r="C71" s="211"/>
      <c r="D71" s="822"/>
    </row>
    <row r="72" spans="1:29" ht="15" thickBot="1">
      <c r="A72" s="149"/>
      <c r="B72" s="150"/>
      <c r="C72" s="1002"/>
      <c r="D72" s="1761" t="s">
        <v>6059</v>
      </c>
      <c r="E72" s="1762"/>
      <c r="F72" s="1749" t="s">
        <v>1007</v>
      </c>
      <c r="G72" s="1750"/>
      <c r="H72" s="1750"/>
      <c r="I72" s="1750"/>
      <c r="J72" s="1750"/>
      <c r="K72" s="1750"/>
      <c r="L72" s="1751"/>
      <c r="M72" s="1733" t="s">
        <v>2100</v>
      </c>
      <c r="N72" s="1734"/>
      <c r="O72" s="1734"/>
      <c r="P72" s="1734"/>
      <c r="Q72" s="1734"/>
      <c r="R72" s="1734"/>
      <c r="S72" s="1735"/>
      <c r="T72" s="151"/>
    </row>
    <row r="73" spans="1:29" ht="14.25">
      <c r="A73" s="152"/>
      <c r="B73" s="153"/>
      <c r="C73" s="1003"/>
      <c r="D73" s="810"/>
      <c r="E73" s="810"/>
      <c r="F73" s="811"/>
      <c r="G73" s="812"/>
      <c r="H73" s="812"/>
      <c r="I73" s="1745" t="s">
        <v>186</v>
      </c>
      <c r="J73" s="1746"/>
      <c r="K73" s="812"/>
      <c r="L73" s="814"/>
      <c r="M73" s="156"/>
      <c r="N73" s="154"/>
      <c r="O73" s="154"/>
      <c r="P73" s="1736" t="s">
        <v>186</v>
      </c>
      <c r="Q73" s="1737"/>
      <c r="R73" s="154"/>
      <c r="S73" s="155"/>
      <c r="T73" s="157"/>
    </row>
    <row r="74" spans="1:29" ht="77.25" thickBot="1">
      <c r="A74" s="158" t="s">
        <v>114</v>
      </c>
      <c r="B74" s="159" t="s">
        <v>179</v>
      </c>
      <c r="C74" s="295" t="s">
        <v>1006</v>
      </c>
      <c r="D74" s="826" t="s">
        <v>181</v>
      </c>
      <c r="E74" s="826" t="s">
        <v>185</v>
      </c>
      <c r="F74" s="813" t="s">
        <v>180</v>
      </c>
      <c r="G74" s="816" t="s">
        <v>181</v>
      </c>
      <c r="H74" s="816" t="s">
        <v>182</v>
      </c>
      <c r="I74" s="801" t="s">
        <v>183</v>
      </c>
      <c r="J74" s="801" t="s">
        <v>113</v>
      </c>
      <c r="K74" s="816" t="s">
        <v>184</v>
      </c>
      <c r="L74" s="817" t="s">
        <v>185</v>
      </c>
      <c r="M74" s="163" t="s">
        <v>180</v>
      </c>
      <c r="N74" s="160" t="s">
        <v>181</v>
      </c>
      <c r="O74" s="160" t="s">
        <v>182</v>
      </c>
      <c r="P74" s="161" t="s">
        <v>183</v>
      </c>
      <c r="Q74" s="161" t="s">
        <v>113</v>
      </c>
      <c r="R74" s="160" t="s">
        <v>187</v>
      </c>
      <c r="S74" s="162" t="s">
        <v>185</v>
      </c>
      <c r="T74" s="164" t="s">
        <v>188</v>
      </c>
    </row>
    <row r="75" spans="1:29">
      <c r="A75" s="832">
        <v>1</v>
      </c>
      <c r="B75" s="835">
        <v>2</v>
      </c>
      <c r="C75" s="999">
        <v>3</v>
      </c>
      <c r="D75" s="836">
        <v>4</v>
      </c>
      <c r="E75" s="837">
        <v>5</v>
      </c>
      <c r="F75" s="836">
        <v>6</v>
      </c>
      <c r="G75" s="837">
        <v>7</v>
      </c>
      <c r="H75" s="836">
        <v>8</v>
      </c>
      <c r="I75" s="837">
        <v>9</v>
      </c>
      <c r="J75" s="836">
        <v>10</v>
      </c>
      <c r="K75" s="837">
        <v>11</v>
      </c>
      <c r="L75" s="836">
        <v>12</v>
      </c>
      <c r="M75" s="838">
        <v>13</v>
      </c>
      <c r="N75" s="839">
        <v>14</v>
      </c>
      <c r="O75" s="838">
        <v>15</v>
      </c>
      <c r="P75" s="839">
        <v>16</v>
      </c>
      <c r="Q75" s="838">
        <v>17</v>
      </c>
      <c r="R75" s="839">
        <v>18</v>
      </c>
      <c r="S75" s="838">
        <v>19</v>
      </c>
      <c r="T75" s="840">
        <v>20</v>
      </c>
    </row>
    <row r="76" spans="1:29" ht="27">
      <c r="A76" s="851">
        <v>1</v>
      </c>
      <c r="B76" s="842" t="s">
        <v>664</v>
      </c>
      <c r="C76" s="1000"/>
      <c r="D76" s="819"/>
      <c r="E76" s="819"/>
      <c r="F76" s="606">
        <v>1</v>
      </c>
      <c r="G76" s="824">
        <v>2</v>
      </c>
      <c r="H76" s="265">
        <f>F76*G76*3</f>
        <v>6</v>
      </c>
      <c r="I76" s="265">
        <v>20</v>
      </c>
      <c r="J76" s="265">
        <f>(F76-1)*G76*I76</f>
        <v>0</v>
      </c>
      <c r="K76" s="825">
        <v>0.5</v>
      </c>
      <c r="L76" s="265">
        <f>H76+J76+(K76*G76*2)</f>
        <v>8</v>
      </c>
      <c r="M76" s="606">
        <v>1</v>
      </c>
      <c r="N76" s="824">
        <v>2</v>
      </c>
      <c r="O76" s="167">
        <f>M76*N76*3</f>
        <v>6</v>
      </c>
      <c r="P76" s="167">
        <v>20</v>
      </c>
      <c r="Q76" s="167">
        <f>(M76-1)*N76*P76</f>
        <v>0</v>
      </c>
      <c r="R76" s="825">
        <v>0.5</v>
      </c>
      <c r="S76" s="167">
        <f>O76+Q76+(R76*N76*2)</f>
        <v>8</v>
      </c>
      <c r="T76" s="843">
        <f>S76-L76</f>
        <v>0</v>
      </c>
    </row>
    <row r="77" spans="1:29" ht="27">
      <c r="A77" s="851">
        <v>2</v>
      </c>
      <c r="B77" s="842" t="s">
        <v>665</v>
      </c>
      <c r="C77" s="1000"/>
      <c r="D77" s="819"/>
      <c r="E77" s="819"/>
      <c r="F77" s="606">
        <v>1</v>
      </c>
      <c r="G77" s="824">
        <v>2</v>
      </c>
      <c r="H77" s="265">
        <f t="shared" ref="H77:H84" si="28">F77*G77*3</f>
        <v>6</v>
      </c>
      <c r="I77" s="265">
        <v>20</v>
      </c>
      <c r="J77" s="265">
        <f t="shared" ref="J77:J84" si="29">(F77-1)*G77*I77</f>
        <v>0</v>
      </c>
      <c r="K77" s="825">
        <v>0.25</v>
      </c>
      <c r="L77" s="265">
        <f>H77+J77+(K77*G77*2)</f>
        <v>7</v>
      </c>
      <c r="M77" s="606">
        <v>1</v>
      </c>
      <c r="N77" s="824">
        <v>2</v>
      </c>
      <c r="O77" s="167">
        <f t="shared" ref="O77:O84" si="30">M77*N77*3</f>
        <v>6</v>
      </c>
      <c r="P77" s="167">
        <v>20</v>
      </c>
      <c r="Q77" s="167">
        <f t="shared" ref="Q77:Q84" si="31">(M77-1)*N77*P77</f>
        <v>0</v>
      </c>
      <c r="R77" s="825">
        <v>0.25</v>
      </c>
      <c r="S77" s="167">
        <f>O77+Q77+(R77*N77*2)</f>
        <v>7</v>
      </c>
      <c r="T77" s="843">
        <f>S77-L77</f>
        <v>0</v>
      </c>
    </row>
    <row r="78" spans="1:29" ht="27">
      <c r="A78" s="851">
        <v>3</v>
      </c>
      <c r="B78" s="842" t="s">
        <v>666</v>
      </c>
      <c r="C78" s="1000"/>
      <c r="D78" s="819"/>
      <c r="E78" s="819"/>
      <c r="F78" s="606">
        <v>1</v>
      </c>
      <c r="G78" s="824">
        <v>2</v>
      </c>
      <c r="H78" s="265">
        <f t="shared" si="28"/>
        <v>6</v>
      </c>
      <c r="I78" s="265">
        <v>20</v>
      </c>
      <c r="J78" s="265">
        <f t="shared" si="29"/>
        <v>0</v>
      </c>
      <c r="K78" s="825">
        <v>1.5</v>
      </c>
      <c r="L78" s="265">
        <f>H78+J78+(K78*G78*2)</f>
        <v>12</v>
      </c>
      <c r="M78" s="606">
        <v>1</v>
      </c>
      <c r="N78" s="824">
        <v>2</v>
      </c>
      <c r="O78" s="167">
        <f t="shared" si="30"/>
        <v>6</v>
      </c>
      <c r="P78" s="167">
        <v>20</v>
      </c>
      <c r="Q78" s="167">
        <f t="shared" si="31"/>
        <v>0</v>
      </c>
      <c r="R78" s="825">
        <v>1.5</v>
      </c>
      <c r="S78" s="167">
        <f>O78+Q78+(R78*N78*2)</f>
        <v>12</v>
      </c>
      <c r="T78" s="843">
        <f>S78-L78</f>
        <v>0</v>
      </c>
    </row>
    <row r="79" spans="1:29" ht="27">
      <c r="A79" s="851">
        <v>4</v>
      </c>
      <c r="B79" s="842" t="s">
        <v>667</v>
      </c>
      <c r="C79" s="1000"/>
      <c r="D79" s="819"/>
      <c r="E79" s="819"/>
      <c r="F79" s="606">
        <v>1</v>
      </c>
      <c r="G79" s="824">
        <v>2</v>
      </c>
      <c r="H79" s="265">
        <f t="shared" si="28"/>
        <v>6</v>
      </c>
      <c r="I79" s="265">
        <v>20</v>
      </c>
      <c r="J79" s="265">
        <f t="shared" si="29"/>
        <v>0</v>
      </c>
      <c r="K79" s="825">
        <v>1.5</v>
      </c>
      <c r="L79" s="265">
        <f t="shared" ref="L79:L84" si="32">H79+J79+(K79*G79*2)</f>
        <v>12</v>
      </c>
      <c r="M79" s="606">
        <v>1</v>
      </c>
      <c r="N79" s="824">
        <v>2</v>
      </c>
      <c r="O79" s="167">
        <f t="shared" si="30"/>
        <v>6</v>
      </c>
      <c r="P79" s="167">
        <v>20</v>
      </c>
      <c r="Q79" s="167">
        <f t="shared" si="31"/>
        <v>0</v>
      </c>
      <c r="R79" s="825">
        <v>1.5</v>
      </c>
      <c r="S79" s="167">
        <f t="shared" ref="S79:S84" si="33">O79+Q79+(R79*N79*2)</f>
        <v>12</v>
      </c>
      <c r="T79" s="843">
        <f t="shared" ref="T79:T84" si="34">S79-L79</f>
        <v>0</v>
      </c>
    </row>
    <row r="80" spans="1:29" ht="27">
      <c r="A80" s="851">
        <v>5</v>
      </c>
      <c r="B80" s="842" t="s">
        <v>668</v>
      </c>
      <c r="C80" s="1000"/>
      <c r="D80" s="17"/>
      <c r="E80" s="17"/>
      <c r="F80" s="606">
        <v>1</v>
      </c>
      <c r="G80" s="824">
        <v>2</v>
      </c>
      <c r="H80" s="265">
        <f t="shared" si="28"/>
        <v>6</v>
      </c>
      <c r="I80" s="265">
        <v>20</v>
      </c>
      <c r="J80" s="265">
        <f t="shared" si="29"/>
        <v>0</v>
      </c>
      <c r="K80" s="825">
        <v>1.3</v>
      </c>
      <c r="L80" s="265">
        <f t="shared" si="32"/>
        <v>11.2</v>
      </c>
      <c r="M80" s="606">
        <v>1</v>
      </c>
      <c r="N80" s="824">
        <v>2</v>
      </c>
      <c r="O80" s="167">
        <f t="shared" si="30"/>
        <v>6</v>
      </c>
      <c r="P80" s="167">
        <v>20</v>
      </c>
      <c r="Q80" s="167">
        <f t="shared" si="31"/>
        <v>0</v>
      </c>
      <c r="R80" s="825">
        <v>1.3</v>
      </c>
      <c r="S80" s="167">
        <f t="shared" si="33"/>
        <v>11.2</v>
      </c>
      <c r="T80" s="843">
        <f t="shared" si="34"/>
        <v>0</v>
      </c>
    </row>
    <row r="81" spans="1:29" ht="27">
      <c r="A81" s="851">
        <v>6</v>
      </c>
      <c r="B81" s="842" t="s">
        <v>669</v>
      </c>
      <c r="C81" s="1000"/>
      <c r="D81" s="17"/>
      <c r="E81" s="17"/>
      <c r="F81" s="606">
        <v>1</v>
      </c>
      <c r="G81" s="824">
        <v>2</v>
      </c>
      <c r="H81" s="265">
        <f t="shared" si="28"/>
        <v>6</v>
      </c>
      <c r="I81" s="265">
        <v>20</v>
      </c>
      <c r="J81" s="265">
        <f t="shared" si="29"/>
        <v>0</v>
      </c>
      <c r="K81" s="825">
        <v>0.35</v>
      </c>
      <c r="L81" s="265">
        <f t="shared" si="32"/>
        <v>7.4</v>
      </c>
      <c r="M81" s="606">
        <v>1</v>
      </c>
      <c r="N81" s="824">
        <v>2</v>
      </c>
      <c r="O81" s="167">
        <f t="shared" si="30"/>
        <v>6</v>
      </c>
      <c r="P81" s="167">
        <v>20</v>
      </c>
      <c r="Q81" s="167">
        <f t="shared" si="31"/>
        <v>0</v>
      </c>
      <c r="R81" s="825">
        <v>0.35</v>
      </c>
      <c r="S81" s="167">
        <f t="shared" si="33"/>
        <v>7.4</v>
      </c>
      <c r="T81" s="843">
        <f t="shared" si="34"/>
        <v>0</v>
      </c>
    </row>
    <row r="82" spans="1:29" ht="40.5">
      <c r="A82" s="851">
        <v>7</v>
      </c>
      <c r="B82" s="842" t="s">
        <v>670</v>
      </c>
      <c r="C82" s="1000"/>
      <c r="D82" s="17"/>
      <c r="E82" s="17"/>
      <c r="F82" s="606">
        <v>1</v>
      </c>
      <c r="G82" s="824">
        <v>2</v>
      </c>
      <c r="H82" s="265">
        <f t="shared" si="28"/>
        <v>6</v>
      </c>
      <c r="I82" s="265">
        <v>20</v>
      </c>
      <c r="J82" s="265">
        <f t="shared" si="29"/>
        <v>0</v>
      </c>
      <c r="K82" s="825">
        <v>0.25</v>
      </c>
      <c r="L82" s="265">
        <f t="shared" si="32"/>
        <v>7</v>
      </c>
      <c r="M82" s="606">
        <v>1</v>
      </c>
      <c r="N82" s="824">
        <v>2</v>
      </c>
      <c r="O82" s="167">
        <f t="shared" si="30"/>
        <v>6</v>
      </c>
      <c r="P82" s="167">
        <v>20</v>
      </c>
      <c r="Q82" s="167">
        <f t="shared" si="31"/>
        <v>0</v>
      </c>
      <c r="R82" s="825">
        <v>0.25</v>
      </c>
      <c r="S82" s="167">
        <f t="shared" si="33"/>
        <v>7</v>
      </c>
      <c r="T82" s="843">
        <f t="shared" si="34"/>
        <v>0</v>
      </c>
    </row>
    <row r="83" spans="1:29" ht="27">
      <c r="A83" s="851">
        <v>8</v>
      </c>
      <c r="B83" s="842" t="s">
        <v>671</v>
      </c>
      <c r="C83" s="1000"/>
      <c r="D83" s="17"/>
      <c r="E83" s="17"/>
      <c r="F83" s="606">
        <v>1</v>
      </c>
      <c r="G83" s="824">
        <v>2</v>
      </c>
      <c r="H83" s="265">
        <f t="shared" si="28"/>
        <v>6</v>
      </c>
      <c r="I83" s="265">
        <v>20</v>
      </c>
      <c r="J83" s="265">
        <f t="shared" si="29"/>
        <v>0</v>
      </c>
      <c r="K83" s="825">
        <v>3.5</v>
      </c>
      <c r="L83" s="265">
        <f t="shared" si="32"/>
        <v>20</v>
      </c>
      <c r="M83" s="606">
        <v>1</v>
      </c>
      <c r="N83" s="824">
        <v>2</v>
      </c>
      <c r="O83" s="167">
        <f t="shared" si="30"/>
        <v>6</v>
      </c>
      <c r="P83" s="167">
        <v>20</v>
      </c>
      <c r="Q83" s="167">
        <f t="shared" si="31"/>
        <v>0</v>
      </c>
      <c r="R83" s="825">
        <v>3.5</v>
      </c>
      <c r="S83" s="167">
        <f t="shared" si="33"/>
        <v>20</v>
      </c>
      <c r="T83" s="843">
        <f t="shared" si="34"/>
        <v>0</v>
      </c>
    </row>
    <row r="84" spans="1:29" ht="27">
      <c r="A84" s="851">
        <v>9</v>
      </c>
      <c r="B84" s="842" t="s">
        <v>672</v>
      </c>
      <c r="C84" s="1000"/>
      <c r="D84" s="17"/>
      <c r="E84" s="17"/>
      <c r="F84" s="606">
        <v>1</v>
      </c>
      <c r="G84" s="824">
        <v>2</v>
      </c>
      <c r="H84" s="265">
        <f t="shared" si="28"/>
        <v>6</v>
      </c>
      <c r="I84" s="265">
        <v>20</v>
      </c>
      <c r="J84" s="265">
        <f t="shared" si="29"/>
        <v>0</v>
      </c>
      <c r="K84" s="825">
        <v>1.1000000000000001</v>
      </c>
      <c r="L84" s="265">
        <f t="shared" si="32"/>
        <v>10.4</v>
      </c>
      <c r="M84" s="606">
        <v>1</v>
      </c>
      <c r="N84" s="824">
        <v>2</v>
      </c>
      <c r="O84" s="167">
        <f t="shared" si="30"/>
        <v>6</v>
      </c>
      <c r="P84" s="167">
        <v>20</v>
      </c>
      <c r="Q84" s="167">
        <f t="shared" si="31"/>
        <v>0</v>
      </c>
      <c r="R84" s="825">
        <v>1.1000000000000001</v>
      </c>
      <c r="S84" s="167">
        <f t="shared" si="33"/>
        <v>10.4</v>
      </c>
      <c r="T84" s="843">
        <f t="shared" si="34"/>
        <v>0</v>
      </c>
    </row>
    <row r="85" spans="1:29" ht="27">
      <c r="A85" s="851">
        <v>10</v>
      </c>
      <c r="B85" s="842" t="s">
        <v>673</v>
      </c>
      <c r="C85" s="1000"/>
      <c r="D85" s="17"/>
      <c r="E85" s="17"/>
      <c r="F85" s="606">
        <v>2</v>
      </c>
      <c r="G85" s="824">
        <v>2</v>
      </c>
      <c r="H85" s="265">
        <f>F85*G85*3</f>
        <v>12</v>
      </c>
      <c r="I85" s="265">
        <v>15</v>
      </c>
      <c r="J85" s="265">
        <f>(F85-1)*G85*I85</f>
        <v>30</v>
      </c>
      <c r="K85" s="825">
        <v>5</v>
      </c>
      <c r="L85" s="265">
        <f>H85+J85+(K85*G85*2)</f>
        <v>62</v>
      </c>
      <c r="M85" s="606">
        <v>2</v>
      </c>
      <c r="N85" s="824">
        <v>2</v>
      </c>
      <c r="O85" s="167">
        <f>M85*N85*3</f>
        <v>12</v>
      </c>
      <c r="P85" s="167">
        <v>15</v>
      </c>
      <c r="Q85" s="167">
        <f>(M85-1)*N85*P85</f>
        <v>30</v>
      </c>
      <c r="R85" s="825">
        <v>5</v>
      </c>
      <c r="S85" s="167">
        <f>O85+Q85+(R85*N85*2)</f>
        <v>62</v>
      </c>
      <c r="T85" s="843">
        <f>S85-L85</f>
        <v>0</v>
      </c>
    </row>
    <row r="86" spans="1:29" ht="14.25" thickBot="1">
      <c r="A86" s="802"/>
      <c r="B86" s="844"/>
      <c r="C86" s="1001"/>
      <c r="D86" s="845"/>
      <c r="E86" s="845"/>
      <c r="F86" s="846"/>
      <c r="G86" s="846"/>
      <c r="H86" s="847"/>
      <c r="I86" s="847"/>
      <c r="J86" s="847"/>
      <c r="K86" s="846"/>
      <c r="L86" s="847"/>
      <c r="M86" s="848"/>
      <c r="N86" s="848"/>
      <c r="O86" s="849">
        <f>M86*N86*3</f>
        <v>0</v>
      </c>
      <c r="P86" s="849"/>
      <c r="Q86" s="849">
        <f>(M86-1)*N86*P86</f>
        <v>0</v>
      </c>
      <c r="R86" s="848"/>
      <c r="S86" s="849"/>
      <c r="T86" s="850">
        <f>S86-L86</f>
        <v>0</v>
      </c>
    </row>
    <row r="87" spans="1:29" ht="15" thickBot="1">
      <c r="A87" s="753"/>
      <c r="B87" s="1246" t="s">
        <v>113</v>
      </c>
      <c r="C87" s="1246"/>
      <c r="D87" s="1247"/>
      <c r="E87" s="1247">
        <v>0</v>
      </c>
      <c r="F87" s="1247"/>
      <c r="G87" s="1247"/>
      <c r="H87" s="1247">
        <f>SUM(H76:H86)</f>
        <v>66</v>
      </c>
      <c r="I87" s="1247"/>
      <c r="J87" s="1247">
        <f>SUM(J76:J86)</f>
        <v>30</v>
      </c>
      <c r="K87" s="1247"/>
      <c r="L87" s="1247">
        <f>SUM(L76:L86)</f>
        <v>157</v>
      </c>
      <c r="M87" s="1248"/>
      <c r="N87" s="1248"/>
      <c r="O87" s="1247">
        <f>SUM(O76:O86)</f>
        <v>66</v>
      </c>
      <c r="P87" s="1247"/>
      <c r="Q87" s="1247">
        <f>SUM(Q76:Q86)</f>
        <v>30</v>
      </c>
      <c r="R87" s="1247"/>
      <c r="S87" s="1247">
        <f>SUM(S76:S86)</f>
        <v>157</v>
      </c>
      <c r="T87" s="1249">
        <f>SUM(T76:T86)</f>
        <v>0</v>
      </c>
    </row>
    <row r="88" spans="1:29">
      <c r="L88" s="20">
        <v>157</v>
      </c>
    </row>
    <row r="89" spans="1:29" ht="17.25">
      <c r="B89" s="211" t="s">
        <v>493</v>
      </c>
      <c r="C89" s="211"/>
      <c r="D89" s="822"/>
    </row>
    <row r="90" spans="1:29" ht="14.25" thickBot="1"/>
    <row r="91" spans="1:29" ht="15" thickBot="1">
      <c r="A91" s="149"/>
      <c r="B91" s="150"/>
      <c r="C91" s="1002"/>
      <c r="D91" s="1761" t="s">
        <v>6059</v>
      </c>
      <c r="E91" s="1762"/>
      <c r="F91" s="1749" t="s">
        <v>1007</v>
      </c>
      <c r="G91" s="1750"/>
      <c r="H91" s="1750"/>
      <c r="I91" s="1750"/>
      <c r="J91" s="1750"/>
      <c r="K91" s="1750"/>
      <c r="L91" s="1751"/>
      <c r="M91" s="1733" t="s">
        <v>2100</v>
      </c>
      <c r="N91" s="1734"/>
      <c r="O91" s="1734"/>
      <c r="P91" s="1734"/>
      <c r="Q91" s="1734"/>
      <c r="R91" s="1734"/>
      <c r="S91" s="1735"/>
      <c r="T91" s="151"/>
      <c r="W91" s="1733" t="s">
        <v>2100</v>
      </c>
      <c r="X91" s="1734"/>
      <c r="Y91" s="1734"/>
      <c r="Z91" s="1734"/>
      <c r="AA91" s="1734"/>
      <c r="AB91" s="1734"/>
      <c r="AC91" s="1735"/>
    </row>
    <row r="92" spans="1:29" ht="14.25" customHeight="1">
      <c r="A92" s="152"/>
      <c r="B92" s="153"/>
      <c r="C92" s="1003"/>
      <c r="D92" s="810"/>
      <c r="E92" s="810"/>
      <c r="F92" s="811"/>
      <c r="G92" s="812"/>
      <c r="H92" s="812"/>
      <c r="I92" s="1745" t="s">
        <v>186</v>
      </c>
      <c r="J92" s="1746"/>
      <c r="K92" s="812"/>
      <c r="L92" s="814"/>
      <c r="M92" s="156"/>
      <c r="N92" s="154"/>
      <c r="O92" s="154"/>
      <c r="P92" s="1736" t="s">
        <v>186</v>
      </c>
      <c r="Q92" s="1737"/>
      <c r="R92" s="154"/>
      <c r="S92" s="155"/>
      <c r="T92" s="157"/>
      <c r="W92" s="156"/>
      <c r="X92" s="154"/>
      <c r="Y92" s="154"/>
      <c r="Z92" s="1736" t="s">
        <v>186</v>
      </c>
      <c r="AA92" s="1737"/>
      <c r="AB92" s="154"/>
      <c r="AC92" s="155"/>
    </row>
    <row r="93" spans="1:29" ht="77.25" thickBot="1">
      <c r="A93" s="158" t="s">
        <v>114</v>
      </c>
      <c r="B93" s="159" t="s">
        <v>179</v>
      </c>
      <c r="C93" s="295" t="s">
        <v>1006</v>
      </c>
      <c r="D93" s="815" t="s">
        <v>181</v>
      </c>
      <c r="E93" s="815" t="s">
        <v>185</v>
      </c>
      <c r="F93" s="813" t="s">
        <v>180</v>
      </c>
      <c r="G93" s="816" t="s">
        <v>181</v>
      </c>
      <c r="H93" s="816" t="s">
        <v>182</v>
      </c>
      <c r="I93" s="801" t="s">
        <v>183</v>
      </c>
      <c r="J93" s="801" t="s">
        <v>113</v>
      </c>
      <c r="K93" s="816" t="s">
        <v>184</v>
      </c>
      <c r="L93" s="817" t="s">
        <v>185</v>
      </c>
      <c r="M93" s="163" t="s">
        <v>180</v>
      </c>
      <c r="N93" s="160" t="s">
        <v>181</v>
      </c>
      <c r="O93" s="160" t="s">
        <v>182</v>
      </c>
      <c r="P93" s="161" t="s">
        <v>183</v>
      </c>
      <c r="Q93" s="161" t="s">
        <v>113</v>
      </c>
      <c r="R93" s="160" t="s">
        <v>187</v>
      </c>
      <c r="S93" s="162" t="s">
        <v>185</v>
      </c>
      <c r="T93" s="164" t="s">
        <v>188</v>
      </c>
      <c r="W93" s="163" t="s">
        <v>180</v>
      </c>
      <c r="X93" s="160" t="s">
        <v>181</v>
      </c>
      <c r="Y93" s="160" t="s">
        <v>182</v>
      </c>
      <c r="Z93" s="1197" t="s">
        <v>183</v>
      </c>
      <c r="AA93" s="1197" t="s">
        <v>113</v>
      </c>
      <c r="AB93" s="160" t="s">
        <v>187</v>
      </c>
      <c r="AC93" s="162" t="s">
        <v>185</v>
      </c>
    </row>
    <row r="94" spans="1:29" ht="14.25" thickBot="1">
      <c r="A94" s="76">
        <v>1</v>
      </c>
      <c r="B94" s="750">
        <v>2</v>
      </c>
      <c r="C94" s="1007">
        <v>3</v>
      </c>
      <c r="D94" s="818">
        <v>4</v>
      </c>
      <c r="E94" s="896">
        <v>5</v>
      </c>
      <c r="F94" s="861">
        <v>6</v>
      </c>
      <c r="G94" s="837">
        <v>7</v>
      </c>
      <c r="H94" s="836">
        <v>8</v>
      </c>
      <c r="I94" s="837">
        <v>9</v>
      </c>
      <c r="J94" s="836">
        <v>10</v>
      </c>
      <c r="K94" s="837">
        <v>11</v>
      </c>
      <c r="L94" s="867">
        <v>12</v>
      </c>
      <c r="M94" s="835">
        <v>13</v>
      </c>
      <c r="N94" s="839">
        <v>14</v>
      </c>
      <c r="O94" s="838">
        <v>15</v>
      </c>
      <c r="P94" s="839">
        <v>16</v>
      </c>
      <c r="Q94" s="838">
        <v>17</v>
      </c>
      <c r="R94" s="839">
        <v>18</v>
      </c>
      <c r="S94" s="873">
        <v>19</v>
      </c>
      <c r="T94" s="884">
        <v>20</v>
      </c>
      <c r="W94" s="100">
        <v>12</v>
      </c>
      <c r="X94" s="99">
        <v>13</v>
      </c>
      <c r="Y94" s="100">
        <v>14</v>
      </c>
      <c r="Z94" s="99">
        <v>15</v>
      </c>
      <c r="AA94" s="100">
        <v>16</v>
      </c>
      <c r="AB94" s="99">
        <v>17</v>
      </c>
      <c r="AC94" s="100">
        <v>18</v>
      </c>
    </row>
    <row r="95" spans="1:29" ht="40.5">
      <c r="A95" s="751">
        <v>1</v>
      </c>
      <c r="B95" s="856" t="s">
        <v>679</v>
      </c>
      <c r="C95" s="878"/>
      <c r="D95" s="863"/>
      <c r="E95" s="897"/>
      <c r="F95" s="875">
        <v>2</v>
      </c>
      <c r="G95" s="606">
        <v>3</v>
      </c>
      <c r="H95" s="265">
        <f>F95*G95*3</f>
        <v>18</v>
      </c>
      <c r="I95" s="265">
        <v>15</v>
      </c>
      <c r="J95" s="265">
        <f>(F95-1)*G95*I95</f>
        <v>45</v>
      </c>
      <c r="K95" s="606">
        <v>1.5</v>
      </c>
      <c r="L95" s="868">
        <f>H95+J95+(K95*G95*2)</f>
        <v>72</v>
      </c>
      <c r="M95" s="874">
        <v>5</v>
      </c>
      <c r="N95" s="605">
        <v>3</v>
      </c>
      <c r="O95" s="167">
        <f t="shared" ref="O95:O100" si="35">M95*N95*3</f>
        <v>45</v>
      </c>
      <c r="P95" s="167">
        <v>15</v>
      </c>
      <c r="Q95" s="167">
        <f t="shared" ref="Q95:Q100" si="36">(M95-1)*N95*P95</f>
        <v>180</v>
      </c>
      <c r="R95" s="605">
        <v>1.5</v>
      </c>
      <c r="S95" s="903">
        <f>O95+Q95+(R95*N95*2)</f>
        <v>234</v>
      </c>
      <c r="T95" s="919">
        <f t="shared" ref="T95:T100" si="37">S95-L95</f>
        <v>162</v>
      </c>
      <c r="W95" s="756">
        <v>6</v>
      </c>
      <c r="X95" s="756">
        <v>4</v>
      </c>
      <c r="Y95" s="165">
        <f>W95*X95*3</f>
        <v>72</v>
      </c>
      <c r="Z95" s="165">
        <v>5</v>
      </c>
      <c r="AA95" s="165">
        <f>(W95-1)*X95*Z95</f>
        <v>100</v>
      </c>
      <c r="AB95" s="1199">
        <v>1.5</v>
      </c>
      <c r="AC95" s="165">
        <f>Y95+AA95+(AB95*X95*2)</f>
        <v>184</v>
      </c>
    </row>
    <row r="96" spans="1:29" ht="40.5">
      <c r="A96" s="751">
        <v>2</v>
      </c>
      <c r="B96" s="856" t="s">
        <v>680</v>
      </c>
      <c r="C96" s="1005"/>
      <c r="D96" s="890"/>
      <c r="E96" s="898"/>
      <c r="F96" s="875">
        <v>2</v>
      </c>
      <c r="G96" s="606">
        <v>3</v>
      </c>
      <c r="H96" s="265">
        <f>F96*G96*3</f>
        <v>18</v>
      </c>
      <c r="I96" s="265">
        <v>15</v>
      </c>
      <c r="J96" s="265">
        <f>(F96-1)*G96*I96</f>
        <v>45</v>
      </c>
      <c r="K96" s="606">
        <v>1.3</v>
      </c>
      <c r="L96" s="868">
        <f>H96+J96+(K96*G96*2)</f>
        <v>70.8</v>
      </c>
      <c r="M96" s="874">
        <v>5</v>
      </c>
      <c r="N96" s="605">
        <v>3</v>
      </c>
      <c r="O96" s="167">
        <f t="shared" si="35"/>
        <v>45</v>
      </c>
      <c r="P96" s="167">
        <v>15</v>
      </c>
      <c r="Q96" s="167">
        <f t="shared" si="36"/>
        <v>180</v>
      </c>
      <c r="R96" s="605">
        <v>1.3</v>
      </c>
      <c r="S96" s="903">
        <f>O96+Q96+(R96*N96*2)</f>
        <v>232.8</v>
      </c>
      <c r="T96" s="913">
        <f t="shared" si="37"/>
        <v>162</v>
      </c>
      <c r="W96" s="755">
        <v>6</v>
      </c>
      <c r="X96" s="756">
        <v>4</v>
      </c>
      <c r="Y96" s="165">
        <f>W96*X96*3</f>
        <v>72</v>
      </c>
      <c r="Z96" s="165">
        <v>5</v>
      </c>
      <c r="AA96" s="165">
        <f>(W96-1)*X96*Z96</f>
        <v>100</v>
      </c>
      <c r="AB96" s="1199">
        <v>1.2</v>
      </c>
      <c r="AC96" s="167">
        <f>Y96+AA96+(AB96*X96*2)</f>
        <v>181.6</v>
      </c>
    </row>
    <row r="97" spans="1:29" ht="54">
      <c r="A97" s="751">
        <v>3</v>
      </c>
      <c r="B97" s="856" t="s">
        <v>681</v>
      </c>
      <c r="C97" s="1005"/>
      <c r="D97" s="890"/>
      <c r="E97" s="898"/>
      <c r="F97" s="875">
        <v>1</v>
      </c>
      <c r="G97" s="606">
        <v>4</v>
      </c>
      <c r="H97" s="265">
        <f>F97*G97*3</f>
        <v>12</v>
      </c>
      <c r="I97" s="265">
        <v>15</v>
      </c>
      <c r="J97" s="265">
        <f>(F97-1)*G97*I97</f>
        <v>0</v>
      </c>
      <c r="K97" s="606">
        <v>0.25</v>
      </c>
      <c r="L97" s="868">
        <f>H97+J97+(K97*G97*2)</f>
        <v>14</v>
      </c>
      <c r="M97" s="874">
        <v>5</v>
      </c>
      <c r="N97" s="605"/>
      <c r="O97" s="167">
        <f t="shared" si="35"/>
        <v>0</v>
      </c>
      <c r="P97" s="167">
        <v>15</v>
      </c>
      <c r="Q97" s="167">
        <f t="shared" si="36"/>
        <v>0</v>
      </c>
      <c r="R97" s="605">
        <v>0.25</v>
      </c>
      <c r="S97" s="903">
        <f>O97+Q97+(R97*N97*2)</f>
        <v>0</v>
      </c>
      <c r="T97" s="913">
        <f t="shared" si="37"/>
        <v>-14</v>
      </c>
      <c r="W97" s="755">
        <v>12</v>
      </c>
      <c r="X97" s="756">
        <v>4</v>
      </c>
      <c r="Y97" s="165">
        <f>W97*X97*3</f>
        <v>144</v>
      </c>
      <c r="Z97" s="165">
        <v>5</v>
      </c>
      <c r="AA97" s="165">
        <f>(W97-1)*X97*Z97</f>
        <v>220</v>
      </c>
      <c r="AB97" s="1199">
        <v>2.5</v>
      </c>
      <c r="AC97" s="167">
        <f>Y97+AA97+(AB97*X97*2)</f>
        <v>384</v>
      </c>
    </row>
    <row r="98" spans="1:29" ht="40.5">
      <c r="A98" s="751">
        <v>4</v>
      </c>
      <c r="B98" s="856" t="s">
        <v>682</v>
      </c>
      <c r="C98" s="1005"/>
      <c r="D98" s="890"/>
      <c r="E98" s="898"/>
      <c r="F98" s="875">
        <v>2</v>
      </c>
      <c r="G98" s="606">
        <v>3</v>
      </c>
      <c r="H98" s="265">
        <f>F98*G98*3</f>
        <v>18</v>
      </c>
      <c r="I98" s="265">
        <v>15</v>
      </c>
      <c r="J98" s="265">
        <f>(F98-1)*G98*I98</f>
        <v>45</v>
      </c>
      <c r="K98" s="606">
        <v>3.5</v>
      </c>
      <c r="L98" s="868">
        <f>H98+J98+(K98*G98*2)</f>
        <v>84</v>
      </c>
      <c r="M98" s="874">
        <v>7</v>
      </c>
      <c r="N98" s="605">
        <v>3</v>
      </c>
      <c r="O98" s="167">
        <f t="shared" si="35"/>
        <v>63</v>
      </c>
      <c r="P98" s="167">
        <v>15</v>
      </c>
      <c r="Q98" s="167">
        <f t="shared" si="36"/>
        <v>270</v>
      </c>
      <c r="R98" s="605">
        <v>3.5</v>
      </c>
      <c r="S98" s="903">
        <f>O98+Q98+(R98*N98*2)</f>
        <v>354</v>
      </c>
      <c r="T98" s="913">
        <f t="shared" si="37"/>
        <v>270</v>
      </c>
      <c r="W98" s="756">
        <v>6</v>
      </c>
      <c r="X98" s="756">
        <v>4</v>
      </c>
      <c r="Y98" s="165">
        <f>W98*X98*3</f>
        <v>72</v>
      </c>
      <c r="Z98" s="165">
        <v>5</v>
      </c>
      <c r="AA98" s="165">
        <f>(W98-1)*X98*Z98</f>
        <v>100</v>
      </c>
      <c r="AB98" s="1199">
        <v>0.8</v>
      </c>
      <c r="AC98" s="167">
        <f>Y98+AA98+(AB98*X98*2)</f>
        <v>178.4</v>
      </c>
    </row>
    <row r="99" spans="1:29" ht="41.25" thickBot="1">
      <c r="A99" s="751">
        <v>5</v>
      </c>
      <c r="B99" s="856" t="s">
        <v>683</v>
      </c>
      <c r="C99" s="1005"/>
      <c r="D99" s="892"/>
      <c r="E99" s="899"/>
      <c r="F99" s="875">
        <v>2</v>
      </c>
      <c r="G99" s="606">
        <v>3</v>
      </c>
      <c r="H99" s="265">
        <f>F99*G99*3</f>
        <v>18</v>
      </c>
      <c r="I99" s="265">
        <v>15</v>
      </c>
      <c r="J99" s="265">
        <f>(F99-1)*G99*I99</f>
        <v>45</v>
      </c>
      <c r="K99" s="606">
        <v>1.1000000000000001</v>
      </c>
      <c r="L99" s="868">
        <f>H99+J99+(K99*G99*2)</f>
        <v>69.599999999999994</v>
      </c>
      <c r="M99" s="874">
        <v>2</v>
      </c>
      <c r="N99" s="605">
        <v>4</v>
      </c>
      <c r="O99" s="167">
        <f t="shared" si="35"/>
        <v>24</v>
      </c>
      <c r="P99" s="167">
        <v>15</v>
      </c>
      <c r="Q99" s="167">
        <f t="shared" si="36"/>
        <v>60</v>
      </c>
      <c r="R99" s="605">
        <v>1.1000000000000001</v>
      </c>
      <c r="S99" s="903">
        <f>O99+Q99+(R99*N99*2)</f>
        <v>92.8</v>
      </c>
      <c r="T99" s="913">
        <f t="shared" si="37"/>
        <v>23.200000000000003</v>
      </c>
      <c r="W99" s="1199"/>
      <c r="X99" s="1199"/>
      <c r="Y99" s="165">
        <f>W99*X99*3</f>
        <v>0</v>
      </c>
      <c r="Z99" s="165"/>
      <c r="AA99" s="165">
        <f>(W99-1)*X99*Z99</f>
        <v>0</v>
      </c>
      <c r="AB99" s="1199"/>
      <c r="AC99" s="167">
        <f>Y99+AA99+(AB99*X99*2)</f>
        <v>0</v>
      </c>
    </row>
    <row r="100" spans="1:29" ht="15" thickBot="1">
      <c r="A100" s="70"/>
      <c r="B100" s="912"/>
      <c r="C100" s="1006"/>
      <c r="D100" s="894"/>
      <c r="E100" s="900"/>
      <c r="F100" s="905"/>
      <c r="G100" s="846"/>
      <c r="H100" s="847"/>
      <c r="I100" s="847"/>
      <c r="J100" s="847"/>
      <c r="K100" s="846"/>
      <c r="L100" s="869"/>
      <c r="M100" s="876"/>
      <c r="N100" s="848"/>
      <c r="O100" s="849">
        <f t="shared" si="35"/>
        <v>0</v>
      </c>
      <c r="P100" s="849"/>
      <c r="Q100" s="849">
        <f t="shared" si="36"/>
        <v>0</v>
      </c>
      <c r="R100" s="848"/>
      <c r="S100" s="850">
        <v>14.4</v>
      </c>
      <c r="T100" s="914">
        <f t="shared" si="37"/>
        <v>14.4</v>
      </c>
      <c r="W100" s="170"/>
      <c r="X100" s="170"/>
      <c r="Y100" s="171">
        <f>SUM(Y95:Y99)</f>
        <v>360</v>
      </c>
      <c r="Z100" s="171"/>
      <c r="AA100" s="171">
        <f>SUM(AA95:AA99)</f>
        <v>520</v>
      </c>
      <c r="AB100" s="171"/>
      <c r="AC100" s="171">
        <f>SUM(AC95:AC99)</f>
        <v>928</v>
      </c>
    </row>
    <row r="101" spans="1:29" ht="15" thickBot="1">
      <c r="A101" s="753"/>
      <c r="B101" s="1250" t="s">
        <v>113</v>
      </c>
      <c r="C101" s="1250"/>
      <c r="D101" s="1251"/>
      <c r="E101" s="1251">
        <v>471.6</v>
      </c>
      <c r="F101" s="1247"/>
      <c r="G101" s="1247"/>
      <c r="H101" s="1247">
        <f>SUM(H95:H100)</f>
        <v>84</v>
      </c>
      <c r="I101" s="1247"/>
      <c r="J101" s="1247">
        <f>SUM(J95:J100)</f>
        <v>180</v>
      </c>
      <c r="K101" s="1247"/>
      <c r="L101" s="1247">
        <f>SUM(L95:L100)</f>
        <v>310.39999999999998</v>
      </c>
      <c r="M101" s="1248"/>
      <c r="N101" s="1248"/>
      <c r="O101" s="1247">
        <f>SUM(O95:O100)</f>
        <v>177</v>
      </c>
      <c r="P101" s="1247"/>
      <c r="Q101" s="1247">
        <f>SUM(Q95:Q100)</f>
        <v>690</v>
      </c>
      <c r="R101" s="1247"/>
      <c r="S101" s="1247">
        <f>SUM(S95:S100)</f>
        <v>927.99999999999989</v>
      </c>
      <c r="T101" s="1253">
        <f>SUM(T95:T100)</f>
        <v>617.6</v>
      </c>
    </row>
    <row r="102" spans="1:29" s="20" customFormat="1" ht="14.25">
      <c r="A102" s="262"/>
      <c r="B102" s="173"/>
      <c r="C102" s="173"/>
      <c r="D102" s="772"/>
      <c r="E102" s="772"/>
      <c r="F102" s="772"/>
      <c r="G102" s="772"/>
      <c r="H102" s="772"/>
      <c r="I102" s="772"/>
      <c r="J102" s="772"/>
      <c r="K102" s="772"/>
      <c r="L102" s="772">
        <v>310.39999999999998</v>
      </c>
      <c r="M102" s="174"/>
      <c r="N102" s="174"/>
      <c r="O102" s="772"/>
      <c r="P102" s="772"/>
      <c r="Q102" s="772"/>
      <c r="R102" s="772"/>
      <c r="S102" s="772"/>
      <c r="T102" s="772"/>
    </row>
    <row r="103" spans="1:29" ht="18" thickBot="1">
      <c r="B103" s="211" t="s">
        <v>967</v>
      </c>
      <c r="C103" s="211"/>
      <c r="D103" s="822"/>
    </row>
    <row r="104" spans="1:29" ht="15" customHeight="1" thickBot="1">
      <c r="A104" s="149"/>
      <c r="B104" s="150"/>
      <c r="C104" s="1002"/>
      <c r="D104" s="1761" t="s">
        <v>6059</v>
      </c>
      <c r="E104" s="1762"/>
      <c r="F104" s="1749" t="s">
        <v>1007</v>
      </c>
      <c r="G104" s="1750"/>
      <c r="H104" s="1750"/>
      <c r="I104" s="1750"/>
      <c r="J104" s="1750"/>
      <c r="K104" s="1750"/>
      <c r="L104" s="1751"/>
      <c r="M104" s="1733" t="s">
        <v>2100</v>
      </c>
      <c r="N104" s="1734"/>
      <c r="O104" s="1734"/>
      <c r="P104" s="1734"/>
      <c r="Q104" s="1734"/>
      <c r="R104" s="1734"/>
      <c r="S104" s="1735"/>
      <c r="T104" s="151"/>
      <c r="W104" s="1733" t="s">
        <v>2100</v>
      </c>
      <c r="X104" s="1734"/>
      <c r="Y104" s="1734"/>
      <c r="Z104" s="1734"/>
      <c r="AA104" s="1734"/>
      <c r="AB104" s="1734"/>
      <c r="AC104" s="1735"/>
    </row>
    <row r="105" spans="1:29" ht="14.25" customHeight="1">
      <c r="A105" s="152"/>
      <c r="B105" s="153"/>
      <c r="C105" s="1003"/>
      <c r="D105" s="810"/>
      <c r="E105" s="810"/>
      <c r="F105" s="811"/>
      <c r="G105" s="812"/>
      <c r="H105" s="812"/>
      <c r="I105" s="1745" t="s">
        <v>186</v>
      </c>
      <c r="J105" s="1746"/>
      <c r="K105" s="812"/>
      <c r="L105" s="814"/>
      <c r="M105" s="156"/>
      <c r="N105" s="154"/>
      <c r="O105" s="154"/>
      <c r="P105" s="1736" t="s">
        <v>186</v>
      </c>
      <c r="Q105" s="1737"/>
      <c r="R105" s="154"/>
      <c r="S105" s="155"/>
      <c r="T105" s="157"/>
      <c r="W105" s="156"/>
      <c r="X105" s="154"/>
      <c r="Y105" s="154"/>
      <c r="Z105" s="1736" t="s">
        <v>186</v>
      </c>
      <c r="AA105" s="1737"/>
      <c r="AB105" s="154"/>
      <c r="AC105" s="155"/>
    </row>
    <row r="106" spans="1:29" ht="77.25" thickBot="1">
      <c r="A106" s="158" t="s">
        <v>114</v>
      </c>
      <c r="B106" s="159" t="s">
        <v>179</v>
      </c>
      <c r="C106" s="295" t="s">
        <v>1006</v>
      </c>
      <c r="D106" s="826" t="s">
        <v>181</v>
      </c>
      <c r="E106" s="826" t="s">
        <v>185</v>
      </c>
      <c r="F106" s="813" t="s">
        <v>180</v>
      </c>
      <c r="G106" s="816" t="s">
        <v>181</v>
      </c>
      <c r="H106" s="816" t="s">
        <v>182</v>
      </c>
      <c r="I106" s="801" t="s">
        <v>183</v>
      </c>
      <c r="J106" s="801" t="s">
        <v>113</v>
      </c>
      <c r="K106" s="816" t="s">
        <v>184</v>
      </c>
      <c r="L106" s="817" t="s">
        <v>185</v>
      </c>
      <c r="M106" s="163" t="s">
        <v>180</v>
      </c>
      <c r="N106" s="160" t="s">
        <v>181</v>
      </c>
      <c r="O106" s="160" t="s">
        <v>182</v>
      </c>
      <c r="P106" s="161" t="s">
        <v>183</v>
      </c>
      <c r="Q106" s="161" t="s">
        <v>113</v>
      </c>
      <c r="R106" s="160" t="s">
        <v>187</v>
      </c>
      <c r="S106" s="162" t="s">
        <v>185</v>
      </c>
      <c r="T106" s="164" t="s">
        <v>188</v>
      </c>
      <c r="W106" s="163" t="s">
        <v>180</v>
      </c>
      <c r="X106" s="160" t="s">
        <v>181</v>
      </c>
      <c r="Y106" s="160" t="s">
        <v>182</v>
      </c>
      <c r="Z106" s="1197" t="s">
        <v>183</v>
      </c>
      <c r="AA106" s="1197" t="s">
        <v>113</v>
      </c>
      <c r="AB106" s="160" t="s">
        <v>187</v>
      </c>
      <c r="AC106" s="162" t="s">
        <v>185</v>
      </c>
    </row>
    <row r="107" spans="1:29" ht="14.25" thickBot="1">
      <c r="A107" s="852">
        <v>1</v>
      </c>
      <c r="B107" s="838">
        <v>2</v>
      </c>
      <c r="C107" s="838">
        <v>3</v>
      </c>
      <c r="D107" s="836">
        <v>4</v>
      </c>
      <c r="E107" s="837">
        <v>5</v>
      </c>
      <c r="F107" s="836">
        <v>6</v>
      </c>
      <c r="G107" s="837">
        <v>7</v>
      </c>
      <c r="H107" s="836">
        <v>8</v>
      </c>
      <c r="I107" s="837">
        <v>9</v>
      </c>
      <c r="J107" s="836">
        <v>10</v>
      </c>
      <c r="K107" s="837">
        <v>11</v>
      </c>
      <c r="L107" s="836">
        <v>12</v>
      </c>
      <c r="M107" s="838">
        <v>13</v>
      </c>
      <c r="N107" s="839">
        <v>14</v>
      </c>
      <c r="O107" s="838">
        <v>15</v>
      </c>
      <c r="P107" s="839">
        <v>16</v>
      </c>
      <c r="Q107" s="838">
        <v>17</v>
      </c>
      <c r="R107" s="839">
        <v>18</v>
      </c>
      <c r="S107" s="838">
        <v>19</v>
      </c>
      <c r="T107" s="840">
        <v>20</v>
      </c>
      <c r="W107" s="99">
        <v>13</v>
      </c>
      <c r="X107" s="100">
        <v>14</v>
      </c>
      <c r="Y107" s="99">
        <v>15</v>
      </c>
      <c r="Z107" s="100">
        <v>16</v>
      </c>
      <c r="AA107" s="99">
        <v>17</v>
      </c>
      <c r="AB107" s="100">
        <v>18</v>
      </c>
      <c r="AC107" s="99">
        <v>19</v>
      </c>
    </row>
    <row r="108" spans="1:29" ht="202.5">
      <c r="A108" s="853">
        <v>1</v>
      </c>
      <c r="B108" s="748" t="s">
        <v>1009</v>
      </c>
      <c r="C108" s="748" t="s">
        <v>1010</v>
      </c>
      <c r="D108" s="819"/>
      <c r="E108" s="819"/>
      <c r="F108" s="606">
        <v>1</v>
      </c>
      <c r="G108" s="606">
        <v>26</v>
      </c>
      <c r="H108" s="265">
        <f>F108*G108*3</f>
        <v>78</v>
      </c>
      <c r="I108" s="265"/>
      <c r="J108" s="265">
        <f>(F108-1)*G108*I108</f>
        <v>0</v>
      </c>
      <c r="K108" s="606">
        <v>0.7</v>
      </c>
      <c r="L108" s="265">
        <f>H108+J108+(K108*G108*2)</f>
        <v>114.4</v>
      </c>
      <c r="M108" s="605">
        <v>1</v>
      </c>
      <c r="N108" s="605">
        <v>25</v>
      </c>
      <c r="O108" s="167">
        <f>M108*N108*3</f>
        <v>75</v>
      </c>
      <c r="P108" s="167"/>
      <c r="Q108" s="167">
        <f>(M108-1)*N108*P108</f>
        <v>0</v>
      </c>
      <c r="R108" s="605">
        <v>0.7</v>
      </c>
      <c r="S108" s="167">
        <f>O108+Q108+(R108*N108*2)</f>
        <v>110</v>
      </c>
      <c r="T108" s="843">
        <f>S108-L108</f>
        <v>-4.4000000000000057</v>
      </c>
      <c r="W108" s="1199">
        <v>1</v>
      </c>
      <c r="X108" s="1199">
        <v>25</v>
      </c>
      <c r="Y108" s="165">
        <f>W108*X108*3</f>
        <v>75</v>
      </c>
      <c r="Z108" s="165"/>
      <c r="AA108" s="165">
        <f>(W108-1)*X108*Z108</f>
        <v>0</v>
      </c>
      <c r="AB108" s="1199">
        <v>0.7</v>
      </c>
      <c r="AC108" s="165">
        <f>Y108+AA108+(AB108*X108*2)</f>
        <v>110</v>
      </c>
    </row>
    <row r="109" spans="1:29" ht="56.25" customHeight="1">
      <c r="A109" s="853">
        <v>1</v>
      </c>
      <c r="B109" s="748" t="s">
        <v>1011</v>
      </c>
      <c r="C109" s="748" t="s">
        <v>1010</v>
      </c>
      <c r="D109" s="819"/>
      <c r="E109" s="819"/>
      <c r="F109" s="606">
        <v>1</v>
      </c>
      <c r="G109" s="606">
        <v>19</v>
      </c>
      <c r="H109" s="265">
        <f>F109*G109*3</f>
        <v>57</v>
      </c>
      <c r="I109" s="265"/>
      <c r="J109" s="265">
        <f>(F109-1)*G109*I109</f>
        <v>0</v>
      </c>
      <c r="K109" s="606">
        <v>0.5</v>
      </c>
      <c r="L109" s="265">
        <f>H109+J109+(K109*G109*2)</f>
        <v>76</v>
      </c>
      <c r="M109" s="605">
        <v>1</v>
      </c>
      <c r="N109" s="605">
        <v>20</v>
      </c>
      <c r="O109" s="167">
        <f>M109*N109*3</f>
        <v>60</v>
      </c>
      <c r="P109" s="167"/>
      <c r="Q109" s="167">
        <f>(M109-1)*N109*P109</f>
        <v>0</v>
      </c>
      <c r="R109" s="605">
        <v>0.5</v>
      </c>
      <c r="S109" s="167">
        <f>O109+Q109+(R109*N109*2)</f>
        <v>80</v>
      </c>
      <c r="T109" s="843">
        <f>S109-L109</f>
        <v>4</v>
      </c>
      <c r="W109" s="1199">
        <v>1</v>
      </c>
      <c r="X109" s="1199">
        <v>18</v>
      </c>
      <c r="Y109" s="165">
        <f>W109*X109*3</f>
        <v>54</v>
      </c>
      <c r="Z109" s="165"/>
      <c r="AA109" s="165">
        <f>(W109-1)*X109*Z109</f>
        <v>0</v>
      </c>
      <c r="AB109" s="1199">
        <v>0.7</v>
      </c>
      <c r="AC109" s="167">
        <f>Y109+AA109+(AB109*X109*2)</f>
        <v>79.2</v>
      </c>
    </row>
    <row r="110" spans="1:29" ht="14.25" thickBot="1">
      <c r="A110" s="854"/>
      <c r="B110" s="855"/>
      <c r="C110" s="855"/>
      <c r="D110" s="845"/>
      <c r="E110" s="845"/>
      <c r="F110" s="846"/>
      <c r="G110" s="846"/>
      <c r="H110" s="847"/>
      <c r="I110" s="847"/>
      <c r="J110" s="847"/>
      <c r="K110" s="846"/>
      <c r="L110" s="847">
        <v>-1.4</v>
      </c>
      <c r="M110" s="848"/>
      <c r="N110" s="848"/>
      <c r="O110" s="849">
        <f>M110*N110*3</f>
        <v>0</v>
      </c>
      <c r="P110" s="849"/>
      <c r="Q110" s="849">
        <f>(M110-1)*N110*P110</f>
        <v>0</v>
      </c>
      <c r="R110" s="848"/>
      <c r="S110" s="849">
        <v>-0.8</v>
      </c>
      <c r="T110" s="850">
        <f>S110-L110</f>
        <v>0.59999999999999987</v>
      </c>
      <c r="W110" s="1199"/>
      <c r="X110" s="1199"/>
      <c r="Y110" s="165">
        <f>W110*X110*3</f>
        <v>0</v>
      </c>
      <c r="Z110" s="165"/>
      <c r="AA110" s="165">
        <f>(W110-1)*X110*Z110</f>
        <v>0</v>
      </c>
      <c r="AB110" s="1199"/>
      <c r="AC110" s="167">
        <f>Y110+AA110+(AB110*X110*2)</f>
        <v>0</v>
      </c>
    </row>
    <row r="111" spans="1:29" ht="15" thickBot="1">
      <c r="A111" s="753"/>
      <c r="B111" s="1246" t="s">
        <v>113</v>
      </c>
      <c r="C111" s="1246"/>
      <c r="D111" s="1247"/>
      <c r="E111" s="1247">
        <v>184.8</v>
      </c>
      <c r="F111" s="1247"/>
      <c r="G111" s="1247"/>
      <c r="H111" s="1247">
        <f>SUM(H108:H110)</f>
        <v>135</v>
      </c>
      <c r="I111" s="1247"/>
      <c r="J111" s="1247">
        <f>SUM(J108:J110)</f>
        <v>0</v>
      </c>
      <c r="K111" s="1247"/>
      <c r="L111" s="1247">
        <f>SUM(L108:L110)</f>
        <v>189</v>
      </c>
      <c r="M111" s="1248"/>
      <c r="N111" s="1248"/>
      <c r="O111" s="1247">
        <f>SUM(O108:O110)</f>
        <v>135</v>
      </c>
      <c r="P111" s="1247"/>
      <c r="Q111" s="1247">
        <f>SUM(Q108:Q110)</f>
        <v>0</v>
      </c>
      <c r="R111" s="1247"/>
      <c r="S111" s="1247">
        <f>SUM(S108:S110)</f>
        <v>189.2</v>
      </c>
      <c r="T111" s="1249">
        <f>SUM(T108:T110)</f>
        <v>0.19999999999999418</v>
      </c>
      <c r="W111" s="170"/>
      <c r="X111" s="170"/>
      <c r="Y111" s="171">
        <f>SUM(Y108:Y110)</f>
        <v>129</v>
      </c>
      <c r="Z111" s="171"/>
      <c r="AA111" s="171">
        <f>SUM(AA108:AA110)</f>
        <v>0</v>
      </c>
      <c r="AB111" s="171"/>
      <c r="AC111" s="171">
        <f>SUM(AC108:AC110)</f>
        <v>189.2</v>
      </c>
    </row>
    <row r="112" spans="1:29">
      <c r="L112" s="20">
        <v>189</v>
      </c>
    </row>
    <row r="113" spans="1:29" ht="14.25" thickBot="1"/>
    <row r="114" spans="1:29" ht="18" customHeight="1" thickBot="1">
      <c r="B114" s="211" t="s">
        <v>968</v>
      </c>
      <c r="C114" s="211"/>
      <c r="D114" s="822"/>
      <c r="W114" s="1765" t="s">
        <v>2100</v>
      </c>
      <c r="X114" s="1743"/>
      <c r="Y114" s="1743"/>
      <c r="Z114" s="1743"/>
      <c r="AA114" s="1743"/>
      <c r="AB114" s="1743"/>
      <c r="AC114" s="1744"/>
    </row>
    <row r="115" spans="1:29" ht="15" customHeight="1" thickBot="1">
      <c r="A115" s="149"/>
      <c r="B115" s="150"/>
      <c r="C115" s="1002"/>
      <c r="D115" s="1761" t="s">
        <v>6059</v>
      </c>
      <c r="E115" s="1762"/>
      <c r="F115" s="1749" t="s">
        <v>1007</v>
      </c>
      <c r="G115" s="1750"/>
      <c r="H115" s="1750"/>
      <c r="I115" s="1750"/>
      <c r="J115" s="1750"/>
      <c r="K115" s="1750"/>
      <c r="L115" s="1751"/>
      <c r="M115" s="1733" t="s">
        <v>2100</v>
      </c>
      <c r="N115" s="1734"/>
      <c r="O115" s="1734"/>
      <c r="P115" s="1734"/>
      <c r="Q115" s="1734"/>
      <c r="R115" s="1734"/>
      <c r="S115" s="1735"/>
      <c r="T115" s="151"/>
      <c r="W115" s="156"/>
      <c r="X115" s="154"/>
      <c r="Y115" s="154"/>
      <c r="Z115" s="1759" t="s">
        <v>186</v>
      </c>
      <c r="AA115" s="1760"/>
      <c r="AB115" s="154"/>
      <c r="AC115" s="155"/>
    </row>
    <row r="116" spans="1:29" ht="14.25" customHeight="1" thickBot="1">
      <c r="A116" s="152"/>
      <c r="B116" s="153"/>
      <c r="C116" s="1003"/>
      <c r="D116" s="810"/>
      <c r="E116" s="810"/>
      <c r="F116" s="811"/>
      <c r="G116" s="812"/>
      <c r="H116" s="812"/>
      <c r="I116" s="1745" t="s">
        <v>186</v>
      </c>
      <c r="J116" s="1746"/>
      <c r="K116" s="812"/>
      <c r="L116" s="814"/>
      <c r="M116" s="156"/>
      <c r="N116" s="154"/>
      <c r="O116" s="154"/>
      <c r="P116" s="1736" t="s">
        <v>186</v>
      </c>
      <c r="Q116" s="1737"/>
      <c r="R116" s="154"/>
      <c r="S116" s="155"/>
      <c r="T116" s="157"/>
      <c r="W116" s="163" t="s">
        <v>180</v>
      </c>
      <c r="X116" s="160" t="s">
        <v>181</v>
      </c>
      <c r="Y116" s="160" t="s">
        <v>182</v>
      </c>
      <c r="Z116" s="1197" t="s">
        <v>183</v>
      </c>
      <c r="AA116" s="1197" t="s">
        <v>113</v>
      </c>
      <c r="AB116" s="160" t="s">
        <v>187</v>
      </c>
      <c r="AC116" s="162" t="s">
        <v>185</v>
      </c>
    </row>
    <row r="117" spans="1:29" ht="77.25" thickBot="1">
      <c r="A117" s="158" t="s">
        <v>114</v>
      </c>
      <c r="B117" s="159" t="s">
        <v>179</v>
      </c>
      <c r="C117" s="295" t="s">
        <v>1006</v>
      </c>
      <c r="D117" s="826" t="s">
        <v>181</v>
      </c>
      <c r="E117" s="826" t="s">
        <v>185</v>
      </c>
      <c r="F117" s="813" t="s">
        <v>180</v>
      </c>
      <c r="G117" s="816" t="s">
        <v>181</v>
      </c>
      <c r="H117" s="816" t="s">
        <v>182</v>
      </c>
      <c r="I117" s="801" t="s">
        <v>183</v>
      </c>
      <c r="J117" s="801" t="s">
        <v>113</v>
      </c>
      <c r="K117" s="816" t="s">
        <v>184</v>
      </c>
      <c r="L117" s="817" t="s">
        <v>185</v>
      </c>
      <c r="M117" s="163" t="s">
        <v>180</v>
      </c>
      <c r="N117" s="160" t="s">
        <v>181</v>
      </c>
      <c r="O117" s="160" t="s">
        <v>182</v>
      </c>
      <c r="P117" s="161" t="s">
        <v>183</v>
      </c>
      <c r="Q117" s="161" t="s">
        <v>113</v>
      </c>
      <c r="R117" s="160" t="s">
        <v>187</v>
      </c>
      <c r="S117" s="162" t="s">
        <v>185</v>
      </c>
      <c r="T117" s="164" t="s">
        <v>188</v>
      </c>
      <c r="W117" s="99">
        <v>13</v>
      </c>
      <c r="X117" s="100">
        <v>14</v>
      </c>
      <c r="Y117" s="99">
        <v>15</v>
      </c>
      <c r="Z117" s="100">
        <v>16</v>
      </c>
      <c r="AA117" s="99">
        <v>17</v>
      </c>
      <c r="AB117" s="100">
        <v>18</v>
      </c>
      <c r="AC117" s="99">
        <v>19</v>
      </c>
    </row>
    <row r="118" spans="1:29">
      <c r="A118" s="880">
        <v>1</v>
      </c>
      <c r="B118" s="877">
        <v>2</v>
      </c>
      <c r="C118" s="877">
        <v>3</v>
      </c>
      <c r="D118" s="861">
        <v>4</v>
      </c>
      <c r="E118" s="862">
        <v>5</v>
      </c>
      <c r="F118" s="858">
        <v>6</v>
      </c>
      <c r="G118" s="837">
        <v>7</v>
      </c>
      <c r="H118" s="836">
        <v>8</v>
      </c>
      <c r="I118" s="837">
        <v>9</v>
      </c>
      <c r="J118" s="836">
        <v>10</v>
      </c>
      <c r="K118" s="837">
        <v>11</v>
      </c>
      <c r="L118" s="867">
        <v>12</v>
      </c>
      <c r="M118" s="835">
        <v>13</v>
      </c>
      <c r="N118" s="839">
        <v>14</v>
      </c>
      <c r="O118" s="838">
        <v>15</v>
      </c>
      <c r="P118" s="839">
        <v>16</v>
      </c>
      <c r="Q118" s="838">
        <v>17</v>
      </c>
      <c r="R118" s="839">
        <v>18</v>
      </c>
      <c r="S118" s="873">
        <v>19</v>
      </c>
      <c r="T118" s="870">
        <v>20</v>
      </c>
      <c r="W118" s="1199">
        <v>2</v>
      </c>
      <c r="X118" s="1199">
        <v>32</v>
      </c>
      <c r="Y118" s="165">
        <f>W118*X118*5</f>
        <v>320</v>
      </c>
      <c r="Z118" s="165">
        <v>10</v>
      </c>
      <c r="AA118" s="165">
        <f t="shared" ref="AA118:AA123" si="38">(W118-1)*X118*Z118</f>
        <v>320</v>
      </c>
      <c r="AB118" s="1199">
        <v>0.35</v>
      </c>
      <c r="AC118" s="167">
        <f>Y118+AA118+(AB118*X118*2)</f>
        <v>662.4</v>
      </c>
    </row>
    <row r="119" spans="1:29" ht="108">
      <c r="A119" s="1255">
        <v>1</v>
      </c>
      <c r="B119" s="1254" t="s">
        <v>1012</v>
      </c>
      <c r="C119" s="1254" t="s">
        <v>674</v>
      </c>
      <c r="D119" s="863"/>
      <c r="E119" s="864"/>
      <c r="F119" s="859">
        <v>2</v>
      </c>
      <c r="G119" s="606">
        <v>30</v>
      </c>
      <c r="H119" s="265">
        <f>F119*G119*3</f>
        <v>180</v>
      </c>
      <c r="I119" s="265">
        <v>25</v>
      </c>
      <c r="J119" s="265">
        <f>(F119-1)*G119*I119</f>
        <v>750</v>
      </c>
      <c r="K119" s="606">
        <v>0.25</v>
      </c>
      <c r="L119" s="868">
        <f>H119+J119+(K119*G119*2)</f>
        <v>945</v>
      </c>
      <c r="M119" s="875">
        <v>2</v>
      </c>
      <c r="N119" s="606">
        <v>30</v>
      </c>
      <c r="O119" s="167">
        <f>M119*N119*3</f>
        <v>180</v>
      </c>
      <c r="P119" s="265">
        <v>25</v>
      </c>
      <c r="Q119" s="167">
        <f>(M119-1)*N119*P119</f>
        <v>750</v>
      </c>
      <c r="R119" s="605">
        <v>0.25</v>
      </c>
      <c r="S119" s="843">
        <f>O119+Q119+(R119*N119*2)</f>
        <v>945</v>
      </c>
      <c r="T119" s="871">
        <f>S119-L119</f>
        <v>0</v>
      </c>
      <c r="W119" s="1199">
        <v>6</v>
      </c>
      <c r="X119" s="1199">
        <v>16</v>
      </c>
      <c r="Y119" s="165"/>
      <c r="Z119" s="165"/>
      <c r="AA119" s="165">
        <f t="shared" si="38"/>
        <v>0</v>
      </c>
      <c r="AB119" s="1199">
        <v>0.35</v>
      </c>
      <c r="AC119" s="167">
        <f>Y119+AA119+(AB119*X119*6)*2</f>
        <v>67.199999999999989</v>
      </c>
    </row>
    <row r="120" spans="1:29">
      <c r="A120" s="881">
        <v>2</v>
      </c>
      <c r="B120" s="878" t="s">
        <v>675</v>
      </c>
      <c r="C120" s="878" t="s">
        <v>1013</v>
      </c>
      <c r="D120" s="863"/>
      <c r="E120" s="864"/>
      <c r="F120" s="859">
        <v>2</v>
      </c>
      <c r="G120" s="606">
        <v>8</v>
      </c>
      <c r="H120" s="265">
        <f>F120*G120*3</f>
        <v>48</v>
      </c>
      <c r="I120" s="265">
        <v>10</v>
      </c>
      <c r="J120" s="265">
        <f>(F120-1)*G120*I120</f>
        <v>80</v>
      </c>
      <c r="K120" s="606">
        <v>1.2</v>
      </c>
      <c r="L120" s="868">
        <f>H120+J120+(K120*G120*2)</f>
        <v>147.19999999999999</v>
      </c>
      <c r="M120" s="875">
        <v>2</v>
      </c>
      <c r="N120" s="606">
        <v>21</v>
      </c>
      <c r="O120" s="167">
        <f>M120*N120*3</f>
        <v>126</v>
      </c>
      <c r="P120" s="265">
        <v>10</v>
      </c>
      <c r="Q120" s="167">
        <f>(M120-1)*N120*P120</f>
        <v>210</v>
      </c>
      <c r="R120" s="605">
        <v>1.2</v>
      </c>
      <c r="S120" s="843">
        <f>O120+Q120+(R120*N120*2)</f>
        <v>386.4</v>
      </c>
      <c r="T120" s="871">
        <f>S120-L120</f>
        <v>239.2</v>
      </c>
      <c r="W120" s="1199">
        <v>3</v>
      </c>
      <c r="X120" s="1199">
        <v>13</v>
      </c>
      <c r="Y120" s="165">
        <f>W120*X120*5</f>
        <v>195</v>
      </c>
      <c r="Z120" s="165">
        <v>10</v>
      </c>
      <c r="AA120" s="165">
        <f t="shared" si="38"/>
        <v>260</v>
      </c>
      <c r="AB120" s="1199">
        <v>1.2</v>
      </c>
      <c r="AC120" s="167">
        <f>Y120+AA120+(AB120*X120*2)</f>
        <v>486.2</v>
      </c>
    </row>
    <row r="121" spans="1:29">
      <c r="A121" s="881"/>
      <c r="B121" s="878"/>
      <c r="C121" s="878"/>
      <c r="D121" s="863"/>
      <c r="E121" s="864"/>
      <c r="F121" s="859"/>
      <c r="G121" s="606"/>
      <c r="H121" s="265"/>
      <c r="I121" s="830"/>
      <c r="J121" s="265"/>
      <c r="K121" s="606"/>
      <c r="L121" s="868"/>
      <c r="M121" s="874"/>
      <c r="N121" s="605"/>
      <c r="O121" s="167">
        <f>M121*N121*3</f>
        <v>0</v>
      </c>
      <c r="P121" s="167"/>
      <c r="Q121" s="167">
        <f>(M121-1)*N121*P121</f>
        <v>0</v>
      </c>
      <c r="R121" s="605"/>
      <c r="S121" s="843">
        <f>O121+Q121+(R121*N121*2)</f>
        <v>0</v>
      </c>
      <c r="T121" s="871">
        <f>S121-L121</f>
        <v>0</v>
      </c>
      <c r="W121" s="1199">
        <v>2</v>
      </c>
      <c r="X121" s="1199">
        <v>10</v>
      </c>
      <c r="Y121" s="165">
        <f>W121*X121*5</f>
        <v>100</v>
      </c>
      <c r="Z121" s="165"/>
      <c r="AA121" s="165">
        <f t="shared" si="38"/>
        <v>0</v>
      </c>
      <c r="AB121" s="1199">
        <v>1.2</v>
      </c>
      <c r="AC121" s="167">
        <f>Y121+AA121+(AB121*X121*2)</f>
        <v>124</v>
      </c>
    </row>
    <row r="122" spans="1:29" ht="14.25" thickBot="1">
      <c r="A122" s="882"/>
      <c r="B122" s="879"/>
      <c r="C122" s="879"/>
      <c r="D122" s="865"/>
      <c r="E122" s="866"/>
      <c r="F122" s="860"/>
      <c r="G122" s="846"/>
      <c r="H122" s="847"/>
      <c r="I122" s="847"/>
      <c r="J122" s="847"/>
      <c r="K122" s="846"/>
      <c r="L122" s="869">
        <v>0.5</v>
      </c>
      <c r="M122" s="876"/>
      <c r="N122" s="848"/>
      <c r="O122" s="849">
        <f>M122*N122*3</f>
        <v>0</v>
      </c>
      <c r="P122" s="849"/>
      <c r="Q122" s="849">
        <f>(M122-1)*N122*P122</f>
        <v>0</v>
      </c>
      <c r="R122" s="848"/>
      <c r="S122" s="850">
        <v>7.3</v>
      </c>
      <c r="T122" s="872">
        <f>S122-L122</f>
        <v>6.8</v>
      </c>
      <c r="W122" s="1199"/>
      <c r="X122" s="1199"/>
      <c r="Y122" s="165">
        <f>W122*X122*5</f>
        <v>0</v>
      </c>
      <c r="Z122" s="165"/>
      <c r="AA122" s="165">
        <f t="shared" si="38"/>
        <v>0</v>
      </c>
      <c r="AB122" s="1199"/>
      <c r="AC122" s="167">
        <f>Y122+AA122+(AB122*X122*2)</f>
        <v>0</v>
      </c>
    </row>
    <row r="123" spans="1:29" ht="15" thickBot="1">
      <c r="A123" s="753"/>
      <c r="B123" s="1246" t="s">
        <v>113</v>
      </c>
      <c r="C123" s="1246"/>
      <c r="D123" s="1247"/>
      <c r="E123" s="1247">
        <v>79.2</v>
      </c>
      <c r="F123" s="1247"/>
      <c r="G123" s="1247"/>
      <c r="H123" s="1247">
        <f>SUM(H119:H122)</f>
        <v>228</v>
      </c>
      <c r="I123" s="1247"/>
      <c r="J123" s="1247">
        <f>SUM(J119:J122)</f>
        <v>830</v>
      </c>
      <c r="K123" s="1247"/>
      <c r="L123" s="1247">
        <f>SUM(L119:L122)</f>
        <v>1092.7</v>
      </c>
      <c r="M123" s="1248"/>
      <c r="N123" s="1248"/>
      <c r="O123" s="1247">
        <f>SUM(O119:O122)</f>
        <v>306</v>
      </c>
      <c r="P123" s="1247"/>
      <c r="Q123" s="1247">
        <f>SUM(Q119:Q122)</f>
        <v>960</v>
      </c>
      <c r="R123" s="1247"/>
      <c r="S123" s="1247">
        <f>SUM(S119:S122)</f>
        <v>1338.7</v>
      </c>
      <c r="T123" s="1249">
        <f>SUM(T119:T122)</f>
        <v>246</v>
      </c>
      <c r="W123" s="1199"/>
      <c r="X123" s="1199"/>
      <c r="Y123" s="165">
        <f>W123*X123*5</f>
        <v>0</v>
      </c>
      <c r="Z123" s="165"/>
      <c r="AA123" s="165">
        <f t="shared" si="38"/>
        <v>0</v>
      </c>
      <c r="AB123" s="1199"/>
      <c r="AC123" s="167">
        <f>Y123+AA123+(AB123*X123*2)</f>
        <v>0</v>
      </c>
    </row>
    <row r="124" spans="1:29" ht="15" thickBot="1">
      <c r="L124" s="20">
        <v>1092.7</v>
      </c>
      <c r="W124" s="170"/>
      <c r="X124" s="170"/>
      <c r="Y124" s="171">
        <f>SUM(Y118:Y123)</f>
        <v>615</v>
      </c>
      <c r="Z124" s="171"/>
      <c r="AA124" s="171">
        <f>SUM(AA118:AA123)</f>
        <v>580</v>
      </c>
      <c r="AB124" s="171"/>
      <c r="AC124" s="171">
        <f>SUM(AC118:AC123)-1.1</f>
        <v>1338.7</v>
      </c>
    </row>
    <row r="127" spans="1:29" ht="18" thickBot="1">
      <c r="B127" s="211" t="s">
        <v>970</v>
      </c>
      <c r="C127" s="211"/>
      <c r="D127" s="822"/>
    </row>
    <row r="128" spans="1:29" ht="15" thickBot="1">
      <c r="A128" s="149"/>
      <c r="B128" s="150"/>
      <c r="C128" s="1002"/>
      <c r="D128" s="1761" t="s">
        <v>6059</v>
      </c>
      <c r="E128" s="1762"/>
      <c r="F128" s="1749" t="s">
        <v>1007</v>
      </c>
      <c r="G128" s="1750"/>
      <c r="H128" s="1750"/>
      <c r="I128" s="1750"/>
      <c r="J128" s="1750"/>
      <c r="K128" s="1750"/>
      <c r="L128" s="1751"/>
      <c r="M128" s="1733" t="s">
        <v>2100</v>
      </c>
      <c r="N128" s="1734"/>
      <c r="O128" s="1734"/>
      <c r="P128" s="1734"/>
      <c r="Q128" s="1734"/>
      <c r="R128" s="1734"/>
      <c r="S128" s="1735"/>
      <c r="T128" s="151"/>
      <c r="W128" s="1756" t="s">
        <v>2100</v>
      </c>
      <c r="X128" s="1757"/>
      <c r="Y128" s="1757"/>
      <c r="Z128" s="1757"/>
      <c r="AA128" s="1757"/>
      <c r="AB128" s="1757"/>
      <c r="AC128" s="1758"/>
    </row>
    <row r="129" spans="1:29" ht="14.25" customHeight="1">
      <c r="A129" s="152"/>
      <c r="B129" s="153"/>
      <c r="C129" s="1003"/>
      <c r="D129" s="810"/>
      <c r="E129" s="810"/>
      <c r="F129" s="811"/>
      <c r="G129" s="812"/>
      <c r="H129" s="812"/>
      <c r="I129" s="1745" t="s">
        <v>186</v>
      </c>
      <c r="J129" s="1746"/>
      <c r="K129" s="812"/>
      <c r="L129" s="814"/>
      <c r="M129" s="156"/>
      <c r="N129" s="154"/>
      <c r="O129" s="154"/>
      <c r="P129" s="1736" t="s">
        <v>186</v>
      </c>
      <c r="Q129" s="1737"/>
      <c r="R129" s="154"/>
      <c r="S129" s="155"/>
      <c r="T129" s="157"/>
      <c r="W129" s="1101"/>
      <c r="X129" s="1102"/>
      <c r="Y129" s="1102"/>
      <c r="Z129" s="1763" t="s">
        <v>186</v>
      </c>
      <c r="AA129" s="1764"/>
      <c r="AB129" s="1102"/>
      <c r="AC129" s="1103"/>
    </row>
    <row r="130" spans="1:29" ht="77.25" thickBot="1">
      <c r="A130" s="158" t="s">
        <v>114</v>
      </c>
      <c r="B130" s="159" t="s">
        <v>179</v>
      </c>
      <c r="C130" s="295" t="s">
        <v>1006</v>
      </c>
      <c r="D130" s="826" t="s">
        <v>181</v>
      </c>
      <c r="E130" s="826" t="s">
        <v>185</v>
      </c>
      <c r="F130" s="813" t="s">
        <v>180</v>
      </c>
      <c r="G130" s="816" t="s">
        <v>181</v>
      </c>
      <c r="H130" s="816" t="s">
        <v>182</v>
      </c>
      <c r="I130" s="801" t="s">
        <v>183</v>
      </c>
      <c r="J130" s="801" t="s">
        <v>113</v>
      </c>
      <c r="K130" s="816" t="s">
        <v>184</v>
      </c>
      <c r="L130" s="817" t="s">
        <v>185</v>
      </c>
      <c r="M130" s="163" t="s">
        <v>180</v>
      </c>
      <c r="N130" s="160" t="s">
        <v>181</v>
      </c>
      <c r="O130" s="160" t="s">
        <v>182</v>
      </c>
      <c r="P130" s="161" t="s">
        <v>183</v>
      </c>
      <c r="Q130" s="161" t="s">
        <v>113</v>
      </c>
      <c r="R130" s="160" t="s">
        <v>187</v>
      </c>
      <c r="S130" s="162" t="s">
        <v>185</v>
      </c>
      <c r="T130" s="164" t="s">
        <v>188</v>
      </c>
      <c r="W130" s="1104" t="s">
        <v>180</v>
      </c>
      <c r="X130" s="1105" t="s">
        <v>181</v>
      </c>
      <c r="Y130" s="1105" t="s">
        <v>182</v>
      </c>
      <c r="Z130" s="1106" t="s">
        <v>183</v>
      </c>
      <c r="AA130" s="1106" t="s">
        <v>113</v>
      </c>
      <c r="AB130" s="1105" t="s">
        <v>187</v>
      </c>
      <c r="AC130" s="1107" t="s">
        <v>185</v>
      </c>
    </row>
    <row r="131" spans="1:29" ht="14.25" thickBot="1">
      <c r="A131" s="852">
        <v>1</v>
      </c>
      <c r="B131" s="750">
        <v>2</v>
      </c>
      <c r="C131" s="1007">
        <v>3</v>
      </c>
      <c r="D131" s="818">
        <v>4</v>
      </c>
      <c r="E131" s="896">
        <v>5</v>
      </c>
      <c r="F131" s="861">
        <v>6</v>
      </c>
      <c r="G131" s="837">
        <v>7</v>
      </c>
      <c r="H131" s="836">
        <v>8</v>
      </c>
      <c r="I131" s="837">
        <v>9</v>
      </c>
      <c r="J131" s="836">
        <v>10</v>
      </c>
      <c r="K131" s="837">
        <v>11</v>
      </c>
      <c r="L131" s="867">
        <v>12</v>
      </c>
      <c r="M131" s="835">
        <v>13</v>
      </c>
      <c r="N131" s="839">
        <v>14</v>
      </c>
      <c r="O131" s="838">
        <v>15</v>
      </c>
      <c r="P131" s="839">
        <v>16</v>
      </c>
      <c r="Q131" s="838">
        <v>17</v>
      </c>
      <c r="R131" s="839">
        <v>18</v>
      </c>
      <c r="S131" s="873">
        <v>19</v>
      </c>
      <c r="T131" s="907">
        <v>20</v>
      </c>
      <c r="W131" s="1108">
        <v>12</v>
      </c>
      <c r="X131" s="1109">
        <v>13</v>
      </c>
      <c r="Y131" s="1108">
        <v>14</v>
      </c>
      <c r="Z131" s="1109">
        <v>15</v>
      </c>
      <c r="AA131" s="1108">
        <v>16</v>
      </c>
      <c r="AB131" s="1109">
        <v>17</v>
      </c>
      <c r="AC131" s="1108">
        <v>18</v>
      </c>
    </row>
    <row r="132" spans="1:29">
      <c r="A132" s="853">
        <v>1</v>
      </c>
      <c r="B132" s="856"/>
      <c r="C132" s="878"/>
      <c r="D132" s="863"/>
      <c r="E132" s="897"/>
      <c r="F132" s="875"/>
      <c r="G132" s="606"/>
      <c r="H132" s="265">
        <f>F132*G132*3</f>
        <v>0</v>
      </c>
      <c r="I132" s="265"/>
      <c r="J132" s="265">
        <f>(F132-1)*G132*I132</f>
        <v>0</v>
      </c>
      <c r="K132" s="606">
        <v>1.1000000000000001</v>
      </c>
      <c r="L132" s="868">
        <f>H132+J132+(K132*G132*2)</f>
        <v>0</v>
      </c>
      <c r="M132" s="874"/>
      <c r="N132" s="605"/>
      <c r="O132" s="167">
        <f>M132*N132*3</f>
        <v>0</v>
      </c>
      <c r="P132" s="167"/>
      <c r="Q132" s="167">
        <f>(M132-1)*N132*P132</f>
        <v>0</v>
      </c>
      <c r="R132" s="605">
        <v>1.1000000000000001</v>
      </c>
      <c r="S132" s="843">
        <f>O132+Q132+(R132*N132*2)</f>
        <v>0</v>
      </c>
      <c r="T132" s="871">
        <f>S132-L132</f>
        <v>0</v>
      </c>
      <c r="W132" s="1110">
        <v>2</v>
      </c>
      <c r="X132" s="1111">
        <v>6</v>
      </c>
      <c r="Y132" s="1112">
        <f>W132*X132*3</f>
        <v>36</v>
      </c>
      <c r="Z132" s="1113">
        <v>25</v>
      </c>
      <c r="AA132" s="1114">
        <f>(W132-1)*X132*Z132</f>
        <v>150</v>
      </c>
      <c r="AB132" s="1115">
        <v>1.2</v>
      </c>
      <c r="AC132" s="1114">
        <f>Y132+AA132+(AB132*X132*2)</f>
        <v>200.4</v>
      </c>
    </row>
    <row r="133" spans="1:29" ht="108.75" thickBot="1">
      <c r="A133" s="853">
        <v>2</v>
      </c>
      <c r="B133" s="856" t="s">
        <v>6098</v>
      </c>
      <c r="C133" s="1005" t="s">
        <v>674</v>
      </c>
      <c r="D133" s="890"/>
      <c r="E133" s="898"/>
      <c r="F133" s="904">
        <v>2</v>
      </c>
      <c r="G133" s="901">
        <v>14</v>
      </c>
      <c r="H133" s="265">
        <f>F133*G133*3</f>
        <v>84</v>
      </c>
      <c r="I133" s="265">
        <v>25</v>
      </c>
      <c r="J133" s="265">
        <f>(F133-1)*G133*I133</f>
        <v>350</v>
      </c>
      <c r="K133" s="606">
        <v>1.1000000000000001</v>
      </c>
      <c r="L133" s="868">
        <f>H133+J133+(K133*G133*2)</f>
        <v>464.8</v>
      </c>
      <c r="M133" s="911">
        <v>2</v>
      </c>
      <c r="N133" s="910">
        <v>10</v>
      </c>
      <c r="O133" s="167">
        <f>M133*N133*3</f>
        <v>60</v>
      </c>
      <c r="P133" s="167">
        <v>25</v>
      </c>
      <c r="Q133" s="167">
        <f>(M133-1)*N133*P133</f>
        <v>250</v>
      </c>
      <c r="R133" s="605">
        <v>1.1000000000000001</v>
      </c>
      <c r="S133" s="903">
        <f>O133+Q133+(R133*N133*2)</f>
        <v>332</v>
      </c>
      <c r="T133" s="908">
        <f>S133-L133</f>
        <v>-132.80000000000001</v>
      </c>
      <c r="W133" s="1110">
        <v>2</v>
      </c>
      <c r="X133" s="1111">
        <v>20</v>
      </c>
      <c r="Y133" s="1112">
        <f>W133*X133*3</f>
        <v>120</v>
      </c>
      <c r="Z133" s="1113">
        <v>25</v>
      </c>
      <c r="AA133" s="1114">
        <f>(W133-1)*X133*Z133</f>
        <v>500</v>
      </c>
      <c r="AB133" s="1115">
        <v>1.2</v>
      </c>
      <c r="AC133" s="1114">
        <f>Y133+AA133+(AB133*X133*2)</f>
        <v>668</v>
      </c>
    </row>
    <row r="134" spans="1:29" ht="57.75" thickBot="1">
      <c r="A134" s="853"/>
      <c r="B134" s="856" t="s">
        <v>6099</v>
      </c>
      <c r="C134" s="1008" t="s">
        <v>6100</v>
      </c>
      <c r="D134" s="890"/>
      <c r="E134" s="898"/>
      <c r="F134" s="904"/>
      <c r="G134" s="901"/>
      <c r="H134" s="265"/>
      <c r="I134" s="265"/>
      <c r="J134" s="265"/>
      <c r="K134" s="606"/>
      <c r="L134" s="868"/>
      <c r="M134" s="874">
        <v>2</v>
      </c>
      <c r="N134" s="910">
        <v>12</v>
      </c>
      <c r="O134" s="167">
        <f>M134*N134*3</f>
        <v>72</v>
      </c>
      <c r="P134" s="167">
        <v>20</v>
      </c>
      <c r="Q134" s="167">
        <f>(M134-1)*N134*P134</f>
        <v>240</v>
      </c>
      <c r="R134" s="605">
        <v>1.1000000000000001</v>
      </c>
      <c r="S134" s="903">
        <f>O134+Q134+(R134*N134*2)</f>
        <v>338.4</v>
      </c>
      <c r="T134" s="908">
        <f>S134-L134</f>
        <v>338.4</v>
      </c>
      <c r="W134" s="170"/>
      <c r="X134" s="170"/>
      <c r="Y134" s="171">
        <f>SUM(Y132:Y133)</f>
        <v>156</v>
      </c>
      <c r="Z134" s="171"/>
      <c r="AA134" s="171">
        <f>SUM(AA132:AA133)</f>
        <v>650</v>
      </c>
      <c r="AB134" s="171"/>
      <c r="AC134" s="171">
        <f>SUM(AC132:AC133)</f>
        <v>868.4</v>
      </c>
    </row>
    <row r="135" spans="1:29" ht="14.25" thickBot="1">
      <c r="A135" s="854"/>
      <c r="B135" s="857"/>
      <c r="C135" s="1009"/>
      <c r="D135" s="894"/>
      <c r="E135" s="900"/>
      <c r="F135" s="905"/>
      <c r="G135" s="846"/>
      <c r="H135" s="847"/>
      <c r="I135" s="847"/>
      <c r="J135" s="847"/>
      <c r="K135" s="846"/>
      <c r="L135" s="869">
        <v>-0.8</v>
      </c>
      <c r="M135" s="876"/>
      <c r="N135" s="848"/>
      <c r="O135" s="849">
        <f>M135*N135*3</f>
        <v>0</v>
      </c>
      <c r="P135" s="849"/>
      <c r="Q135" s="849">
        <f>(M135-1)*N135*P135</f>
        <v>0</v>
      </c>
      <c r="R135" s="848"/>
      <c r="S135" s="850"/>
      <c r="T135" s="909">
        <f>S135-L135</f>
        <v>0.8</v>
      </c>
    </row>
    <row r="136" spans="1:29" ht="15" thickBot="1">
      <c r="A136" s="1321"/>
      <c r="B136" s="1314" t="s">
        <v>113</v>
      </c>
      <c r="C136" s="1315"/>
      <c r="D136" s="1316"/>
      <c r="E136" s="1253">
        <v>208</v>
      </c>
      <c r="F136" s="1317"/>
      <c r="G136" s="1247"/>
      <c r="H136" s="1247">
        <f>SUM(H132:H135)</f>
        <v>84</v>
      </c>
      <c r="I136" s="1247"/>
      <c r="J136" s="1247">
        <f>SUM(J132:J135)</f>
        <v>350</v>
      </c>
      <c r="K136" s="1247"/>
      <c r="L136" s="1318">
        <f>SUM(L132:L135)</f>
        <v>464</v>
      </c>
      <c r="M136" s="1319"/>
      <c r="N136" s="1252"/>
      <c r="O136" s="1251">
        <f>SUM(O132:O135)</f>
        <v>132</v>
      </c>
      <c r="P136" s="1251"/>
      <c r="Q136" s="1251">
        <f>SUM(Q132:Q135)</f>
        <v>490</v>
      </c>
      <c r="R136" s="1251"/>
      <c r="S136" s="1253">
        <f>SUM(S132:S135)</f>
        <v>670.4</v>
      </c>
      <c r="T136" s="1320">
        <f>SUM(T132:T135)</f>
        <v>206.39999999999998</v>
      </c>
    </row>
    <row r="137" spans="1:29" ht="14.25" thickBot="1">
      <c r="L137" s="20">
        <v>621</v>
      </c>
    </row>
    <row r="138" spans="1:29" ht="18" thickBot="1">
      <c r="B138" s="211" t="s">
        <v>971</v>
      </c>
      <c r="C138" s="211"/>
      <c r="D138" s="822"/>
      <c r="W138" s="1733" t="s">
        <v>2100</v>
      </c>
      <c r="X138" s="1734"/>
      <c r="Y138" s="1734"/>
      <c r="Z138" s="1734"/>
      <c r="AA138" s="1734"/>
      <c r="AB138" s="1734"/>
      <c r="AC138" s="1735"/>
    </row>
    <row r="139" spans="1:29" ht="15" customHeight="1" thickBot="1">
      <c r="A139" s="149"/>
      <c r="B139" s="150"/>
      <c r="C139" s="1002"/>
      <c r="D139" s="1761" t="s">
        <v>6059</v>
      </c>
      <c r="E139" s="1762"/>
      <c r="F139" s="1749" t="s">
        <v>1007</v>
      </c>
      <c r="G139" s="1750"/>
      <c r="H139" s="1750"/>
      <c r="I139" s="1750"/>
      <c r="J139" s="1750"/>
      <c r="K139" s="1750"/>
      <c r="L139" s="1751"/>
      <c r="M139" s="1733" t="s">
        <v>2100</v>
      </c>
      <c r="N139" s="1734"/>
      <c r="O139" s="1734"/>
      <c r="P139" s="1734"/>
      <c r="Q139" s="1734"/>
      <c r="R139" s="1734"/>
      <c r="S139" s="1735"/>
      <c r="T139" s="151"/>
      <c r="W139" s="156"/>
      <c r="X139" s="154"/>
      <c r="Y139" s="154"/>
      <c r="Z139" s="1736" t="s">
        <v>186</v>
      </c>
      <c r="AA139" s="1737"/>
      <c r="AB139" s="154"/>
      <c r="AC139" s="155"/>
    </row>
    <row r="140" spans="1:29" ht="14.25" customHeight="1" thickBot="1">
      <c r="A140" s="152"/>
      <c r="B140" s="153"/>
      <c r="C140" s="1003"/>
      <c r="D140" s="810"/>
      <c r="E140" s="810"/>
      <c r="F140" s="811"/>
      <c r="G140" s="812"/>
      <c r="H140" s="812"/>
      <c r="I140" s="1745" t="s">
        <v>186</v>
      </c>
      <c r="J140" s="1746"/>
      <c r="K140" s="812"/>
      <c r="L140" s="814"/>
      <c r="M140" s="156"/>
      <c r="N140" s="154"/>
      <c r="O140" s="154"/>
      <c r="P140" s="1736" t="s">
        <v>186</v>
      </c>
      <c r="Q140" s="1737"/>
      <c r="R140" s="154"/>
      <c r="S140" s="155"/>
      <c r="T140" s="157"/>
      <c r="W140" s="163" t="s">
        <v>180</v>
      </c>
      <c r="X140" s="160" t="s">
        <v>181</v>
      </c>
      <c r="Y140" s="160" t="s">
        <v>182</v>
      </c>
      <c r="Z140" s="1096" t="s">
        <v>183</v>
      </c>
      <c r="AA140" s="1096" t="s">
        <v>113</v>
      </c>
      <c r="AB140" s="160" t="s">
        <v>187</v>
      </c>
      <c r="AC140" s="162" t="s">
        <v>185</v>
      </c>
    </row>
    <row r="141" spans="1:29" ht="77.25" thickBot="1">
      <c r="A141" s="158" t="s">
        <v>114</v>
      </c>
      <c r="B141" s="159" t="s">
        <v>179</v>
      </c>
      <c r="C141" s="295" t="s">
        <v>1006</v>
      </c>
      <c r="D141" s="815" t="s">
        <v>181</v>
      </c>
      <c r="E141" s="815" t="s">
        <v>185</v>
      </c>
      <c r="F141" s="813" t="s">
        <v>180</v>
      </c>
      <c r="G141" s="816" t="s">
        <v>181</v>
      </c>
      <c r="H141" s="816" t="s">
        <v>182</v>
      </c>
      <c r="I141" s="801" t="s">
        <v>183</v>
      </c>
      <c r="J141" s="801" t="s">
        <v>113</v>
      </c>
      <c r="K141" s="816" t="s">
        <v>184</v>
      </c>
      <c r="L141" s="817" t="s">
        <v>185</v>
      </c>
      <c r="M141" s="163" t="s">
        <v>180</v>
      </c>
      <c r="N141" s="160" t="s">
        <v>181</v>
      </c>
      <c r="O141" s="160" t="s">
        <v>182</v>
      </c>
      <c r="P141" s="161" t="s">
        <v>183</v>
      </c>
      <c r="Q141" s="161" t="s">
        <v>113</v>
      </c>
      <c r="R141" s="160" t="s">
        <v>187</v>
      </c>
      <c r="S141" s="162" t="s">
        <v>185</v>
      </c>
      <c r="T141" s="164" t="s">
        <v>188</v>
      </c>
      <c r="W141" s="99">
        <v>13</v>
      </c>
      <c r="X141" s="100">
        <v>14</v>
      </c>
      <c r="Y141" s="99">
        <v>15</v>
      </c>
      <c r="Z141" s="100">
        <v>16</v>
      </c>
      <c r="AA141" s="99">
        <v>17</v>
      </c>
      <c r="AB141" s="100">
        <v>18</v>
      </c>
      <c r="AC141" s="99">
        <v>19</v>
      </c>
    </row>
    <row r="142" spans="1:29">
      <c r="A142" s="76">
        <v>1</v>
      </c>
      <c r="B142" s="750">
        <v>2</v>
      </c>
      <c r="C142" s="1007">
        <v>3</v>
      </c>
      <c r="D142" s="818">
        <v>4</v>
      </c>
      <c r="E142" s="896">
        <v>5</v>
      </c>
      <c r="F142" s="861">
        <v>6</v>
      </c>
      <c r="G142" s="837">
        <v>7</v>
      </c>
      <c r="H142" s="836">
        <v>8</v>
      </c>
      <c r="I142" s="837">
        <v>9</v>
      </c>
      <c r="J142" s="836">
        <v>10</v>
      </c>
      <c r="K142" s="837">
        <v>11</v>
      </c>
      <c r="L142" s="867">
        <v>12</v>
      </c>
      <c r="M142" s="835">
        <v>13</v>
      </c>
      <c r="N142" s="839">
        <v>14</v>
      </c>
      <c r="O142" s="838">
        <v>15</v>
      </c>
      <c r="P142" s="839">
        <v>16</v>
      </c>
      <c r="Q142" s="838">
        <v>17</v>
      </c>
      <c r="R142" s="839">
        <v>18</v>
      </c>
      <c r="S142" s="873">
        <v>19</v>
      </c>
      <c r="T142" s="884">
        <v>20</v>
      </c>
      <c r="W142" s="1097"/>
      <c r="X142" s="1097"/>
      <c r="Y142" s="165">
        <f>W142*X142*3</f>
        <v>0</v>
      </c>
      <c r="Z142" s="165"/>
      <c r="AA142" s="165">
        <f>(W142-1)*X142*Z142</f>
        <v>0</v>
      </c>
      <c r="AB142" s="1097"/>
      <c r="AC142" s="165">
        <f>Y142+AA142+(AB142*X142*2)</f>
        <v>0</v>
      </c>
    </row>
    <row r="143" spans="1:29" ht="81">
      <c r="A143" s="751">
        <v>1</v>
      </c>
      <c r="B143" s="856" t="s">
        <v>1014</v>
      </c>
      <c r="C143" s="878" t="s">
        <v>1015</v>
      </c>
      <c r="D143" s="863"/>
      <c r="E143" s="864"/>
      <c r="F143" s="875">
        <v>2</v>
      </c>
      <c r="G143" s="606">
        <v>17</v>
      </c>
      <c r="H143" s="265">
        <f>F143*G143*3</f>
        <v>102</v>
      </c>
      <c r="I143" s="265">
        <v>25</v>
      </c>
      <c r="J143" s="265">
        <f>(F143-1)*G143*I143</f>
        <v>425</v>
      </c>
      <c r="K143" s="606">
        <v>1.3</v>
      </c>
      <c r="L143" s="868">
        <f>H143+J143+(K143*G143*2)</f>
        <v>571.20000000000005</v>
      </c>
      <c r="M143" s="874">
        <v>2</v>
      </c>
      <c r="N143" s="605">
        <v>25</v>
      </c>
      <c r="O143" s="167">
        <f>M143*N143*3</f>
        <v>150</v>
      </c>
      <c r="P143" s="167">
        <v>25</v>
      </c>
      <c r="Q143" s="167">
        <f>(M143-1)*N143*P143</f>
        <v>625</v>
      </c>
      <c r="R143" s="605">
        <v>1.3</v>
      </c>
      <c r="S143" s="903">
        <f>O143+Q143+(R143*N143*2)</f>
        <v>840</v>
      </c>
      <c r="T143" s="913">
        <f>S143-L143</f>
        <v>268.79999999999995</v>
      </c>
      <c r="W143" s="1199">
        <v>15</v>
      </c>
      <c r="X143" s="1199">
        <v>2</v>
      </c>
      <c r="Y143" s="165">
        <f>W143*X143*5</f>
        <v>150</v>
      </c>
      <c r="Z143" s="165">
        <v>25</v>
      </c>
      <c r="AA143" s="165">
        <f>(W143-1)*X143*Z143</f>
        <v>700</v>
      </c>
      <c r="AB143" s="1199">
        <v>1.2</v>
      </c>
      <c r="AC143" s="167">
        <f>Y143+AA143+(AB143*X143*2)</f>
        <v>854.8</v>
      </c>
    </row>
    <row r="144" spans="1:29" ht="14.25" thickBot="1">
      <c r="A144" s="70"/>
      <c r="B144" s="912"/>
      <c r="C144" s="1006"/>
      <c r="D144" s="894"/>
      <c r="E144" s="900"/>
      <c r="F144" s="905"/>
      <c r="G144" s="846"/>
      <c r="H144" s="847"/>
      <c r="I144" s="847"/>
      <c r="J144" s="847"/>
      <c r="K144" s="846"/>
      <c r="L144" s="869">
        <v>-4.8</v>
      </c>
      <c r="M144" s="876"/>
      <c r="N144" s="848"/>
      <c r="O144" s="849">
        <f>M144*N144*3</f>
        <v>0</v>
      </c>
      <c r="P144" s="849"/>
      <c r="Q144" s="849">
        <f>(M144-1)*N144*P144</f>
        <v>0</v>
      </c>
      <c r="R144" s="848"/>
      <c r="S144" s="850">
        <v>14.8</v>
      </c>
      <c r="T144" s="914">
        <f>S144-L144</f>
        <v>19.600000000000001</v>
      </c>
      <c r="W144" s="1097"/>
      <c r="X144" s="1097"/>
      <c r="Y144" s="165">
        <f>W144*X144*3</f>
        <v>0</v>
      </c>
      <c r="Z144" s="165"/>
      <c r="AA144" s="165">
        <f>(W144-1)*X144*Z144</f>
        <v>0</v>
      </c>
      <c r="AB144" s="1097"/>
      <c r="AC144" s="167">
        <f>Y144+AA144+(AB144*X144*2)</f>
        <v>0</v>
      </c>
    </row>
    <row r="145" spans="1:29" ht="15" thickBot="1">
      <c r="A145" s="753"/>
      <c r="B145" s="1250" t="s">
        <v>113</v>
      </c>
      <c r="C145" s="1250"/>
      <c r="D145" s="1251"/>
      <c r="E145" s="1251">
        <v>204.8</v>
      </c>
      <c r="F145" s="1247"/>
      <c r="G145" s="1247"/>
      <c r="H145" s="1247">
        <f>SUM(H143:H144)</f>
        <v>102</v>
      </c>
      <c r="I145" s="1247"/>
      <c r="J145" s="1247">
        <f>SUM(J143:J144)</f>
        <v>425</v>
      </c>
      <c r="K145" s="1247"/>
      <c r="L145" s="1247">
        <f>SUM(L143:L144)</f>
        <v>566.40000000000009</v>
      </c>
      <c r="M145" s="1248"/>
      <c r="N145" s="1248"/>
      <c r="O145" s="1247">
        <f>SUM(O143:O144)</f>
        <v>150</v>
      </c>
      <c r="P145" s="1247"/>
      <c r="Q145" s="1247">
        <f>SUM(Q143:Q144)</f>
        <v>625</v>
      </c>
      <c r="R145" s="1247"/>
      <c r="S145" s="1247">
        <f>SUM(S143:S144)</f>
        <v>854.8</v>
      </c>
      <c r="T145" s="1253">
        <f>SUM(T143:T144)</f>
        <v>288.39999999999998</v>
      </c>
      <c r="W145" s="1015"/>
      <c r="X145" s="1015"/>
      <c r="Y145" s="165">
        <f>W145*X145*3</f>
        <v>0</v>
      </c>
      <c r="Z145" s="165"/>
      <c r="AA145" s="165">
        <f>(W145-1)*X145*Z145</f>
        <v>0</v>
      </c>
      <c r="AB145" s="1015"/>
      <c r="AC145" s="167">
        <f>Y145+AA145+(AB145*X145*2)</f>
        <v>0</v>
      </c>
    </row>
    <row r="146" spans="1:29" ht="15" thickBot="1">
      <c r="L146" s="20">
        <v>566.4</v>
      </c>
      <c r="W146" s="170"/>
      <c r="X146" s="170"/>
      <c r="Y146" s="171">
        <f>SUM(Y142:Y145)</f>
        <v>150</v>
      </c>
      <c r="Z146" s="171"/>
      <c r="AA146" s="171">
        <f>SUM(AA142:AA145)</f>
        <v>700</v>
      </c>
      <c r="AB146" s="171"/>
      <c r="AC146" s="171">
        <f>SUM(AC142:AC145)</f>
        <v>854.8</v>
      </c>
    </row>
    <row r="147" spans="1:29" ht="18" thickBot="1">
      <c r="B147" s="211" t="s">
        <v>972</v>
      </c>
      <c r="C147" s="211"/>
      <c r="D147" s="822"/>
    </row>
    <row r="148" spans="1:29" ht="15" thickBot="1">
      <c r="A148" s="149"/>
      <c r="B148" s="150"/>
      <c r="C148" s="1002"/>
      <c r="D148" s="1761" t="s">
        <v>6059</v>
      </c>
      <c r="E148" s="1762"/>
      <c r="F148" s="1749" t="s">
        <v>1007</v>
      </c>
      <c r="G148" s="1750"/>
      <c r="H148" s="1750"/>
      <c r="I148" s="1750"/>
      <c r="J148" s="1750"/>
      <c r="K148" s="1750"/>
      <c r="L148" s="1751"/>
      <c r="M148" s="1733" t="s">
        <v>2100</v>
      </c>
      <c r="N148" s="1734"/>
      <c r="O148" s="1734"/>
      <c r="P148" s="1734"/>
      <c r="Q148" s="1734"/>
      <c r="R148" s="1734"/>
      <c r="S148" s="1735"/>
      <c r="T148" s="151"/>
      <c r="W148" s="1733" t="s">
        <v>2100</v>
      </c>
      <c r="X148" s="1734"/>
      <c r="Y148" s="1734"/>
      <c r="Z148" s="1734"/>
      <c r="AA148" s="1734"/>
      <c r="AB148" s="1734"/>
      <c r="AC148" s="1735"/>
    </row>
    <row r="149" spans="1:29" ht="14.25" customHeight="1">
      <c r="A149" s="152"/>
      <c r="B149" s="153"/>
      <c r="C149" s="1003"/>
      <c r="D149" s="810"/>
      <c r="E149" s="810"/>
      <c r="F149" s="811"/>
      <c r="G149" s="812"/>
      <c r="H149" s="812"/>
      <c r="I149" s="1745" t="s">
        <v>186</v>
      </c>
      <c r="J149" s="1746"/>
      <c r="K149" s="812"/>
      <c r="L149" s="814"/>
      <c r="M149" s="156"/>
      <c r="N149" s="154"/>
      <c r="O149" s="154"/>
      <c r="P149" s="1736" t="s">
        <v>186</v>
      </c>
      <c r="Q149" s="1737"/>
      <c r="R149" s="154"/>
      <c r="S149" s="155"/>
      <c r="T149" s="157"/>
      <c r="W149" s="156"/>
      <c r="X149" s="154"/>
      <c r="Y149" s="154"/>
      <c r="Z149" s="1736" t="s">
        <v>186</v>
      </c>
      <c r="AA149" s="1737"/>
      <c r="AB149" s="154"/>
      <c r="AC149" s="155"/>
    </row>
    <row r="150" spans="1:29" ht="77.25" thickBot="1">
      <c r="A150" s="158" t="s">
        <v>114</v>
      </c>
      <c r="B150" s="159" t="s">
        <v>179</v>
      </c>
      <c r="C150" s="295" t="s">
        <v>1006</v>
      </c>
      <c r="D150" s="815" t="s">
        <v>181</v>
      </c>
      <c r="E150" s="815" t="s">
        <v>185</v>
      </c>
      <c r="F150" s="813" t="s">
        <v>180</v>
      </c>
      <c r="G150" s="816" t="s">
        <v>181</v>
      </c>
      <c r="H150" s="816" t="s">
        <v>182</v>
      </c>
      <c r="I150" s="801" t="s">
        <v>183</v>
      </c>
      <c r="J150" s="801" t="s">
        <v>113</v>
      </c>
      <c r="K150" s="816" t="s">
        <v>184</v>
      </c>
      <c r="L150" s="817" t="s">
        <v>185</v>
      </c>
      <c r="M150" s="163" t="s">
        <v>180</v>
      </c>
      <c r="N150" s="160" t="s">
        <v>181</v>
      </c>
      <c r="O150" s="160" t="s">
        <v>182</v>
      </c>
      <c r="P150" s="161" t="s">
        <v>183</v>
      </c>
      <c r="Q150" s="161" t="s">
        <v>113</v>
      </c>
      <c r="R150" s="160" t="s">
        <v>187</v>
      </c>
      <c r="S150" s="162" t="s">
        <v>185</v>
      </c>
      <c r="T150" s="164" t="s">
        <v>188</v>
      </c>
      <c r="W150" s="163" t="s">
        <v>180</v>
      </c>
      <c r="X150" s="160" t="s">
        <v>181</v>
      </c>
      <c r="Y150" s="160" t="s">
        <v>182</v>
      </c>
      <c r="Z150" s="1096" t="s">
        <v>183</v>
      </c>
      <c r="AA150" s="1096" t="s">
        <v>113</v>
      </c>
      <c r="AB150" s="160" t="s">
        <v>187</v>
      </c>
      <c r="AC150" s="162" t="s">
        <v>185</v>
      </c>
    </row>
    <row r="151" spans="1:29" ht="14.25" thickBot="1">
      <c r="A151" s="76">
        <v>1</v>
      </c>
      <c r="B151" s="750">
        <v>2</v>
      </c>
      <c r="C151" s="1007">
        <v>3</v>
      </c>
      <c r="D151" s="818">
        <v>4</v>
      </c>
      <c r="E151" s="896">
        <v>5</v>
      </c>
      <c r="F151" s="861">
        <v>6</v>
      </c>
      <c r="G151" s="837">
        <v>7</v>
      </c>
      <c r="H151" s="836">
        <v>8</v>
      </c>
      <c r="I151" s="837">
        <v>9</v>
      </c>
      <c r="J151" s="836">
        <v>10</v>
      </c>
      <c r="K151" s="837">
        <v>11</v>
      </c>
      <c r="L151" s="867">
        <v>12</v>
      </c>
      <c r="M151" s="835">
        <v>13</v>
      </c>
      <c r="N151" s="839">
        <v>14</v>
      </c>
      <c r="O151" s="838">
        <v>15</v>
      </c>
      <c r="P151" s="839">
        <v>16</v>
      </c>
      <c r="Q151" s="838">
        <v>17</v>
      </c>
      <c r="R151" s="839">
        <v>18</v>
      </c>
      <c r="S151" s="873">
        <v>19</v>
      </c>
      <c r="T151" s="884">
        <v>20</v>
      </c>
      <c r="W151" s="99">
        <v>13</v>
      </c>
      <c r="X151" s="100">
        <v>14</v>
      </c>
      <c r="Y151" s="99">
        <v>15</v>
      </c>
      <c r="Z151" s="100">
        <v>16</v>
      </c>
      <c r="AA151" s="99">
        <v>17</v>
      </c>
      <c r="AB151" s="100">
        <v>18</v>
      </c>
      <c r="AC151" s="99">
        <v>19</v>
      </c>
    </row>
    <row r="152" spans="1:29">
      <c r="A152" s="751">
        <v>1</v>
      </c>
      <c r="B152" s="856"/>
      <c r="C152" s="878"/>
      <c r="D152" s="863"/>
      <c r="E152" s="897"/>
      <c r="F152" s="875"/>
      <c r="G152" s="606"/>
      <c r="H152" s="265">
        <f>F152*G152*3</f>
        <v>0</v>
      </c>
      <c r="I152" s="265">
        <v>25</v>
      </c>
      <c r="J152" s="265">
        <f>(F152-1)*G152*I152</f>
        <v>0</v>
      </c>
      <c r="K152" s="606">
        <v>0.5</v>
      </c>
      <c r="L152" s="868">
        <f>H152+J152+(K152*G152*2)</f>
        <v>0</v>
      </c>
      <c r="M152" s="874"/>
      <c r="N152" s="605"/>
      <c r="O152" s="167">
        <f>M152*N152*3</f>
        <v>0</v>
      </c>
      <c r="P152" s="167">
        <v>25</v>
      </c>
      <c r="Q152" s="167">
        <f>(M152-1)*N152*P152</f>
        <v>0</v>
      </c>
      <c r="R152" s="605">
        <v>0.5</v>
      </c>
      <c r="S152" s="843">
        <f>O152+Q152+(R152*N152*2)</f>
        <v>0</v>
      </c>
      <c r="T152" s="919">
        <f>S152-L152</f>
        <v>0</v>
      </c>
      <c r="W152" s="1199">
        <v>1</v>
      </c>
      <c r="X152" s="1199">
        <v>6</v>
      </c>
      <c r="Y152" s="165">
        <f>W152*X152*3</f>
        <v>18</v>
      </c>
      <c r="Z152" s="165"/>
      <c r="AA152" s="165">
        <f>(W152-1)*X152*Z152</f>
        <v>0</v>
      </c>
      <c r="AB152" s="1199">
        <v>1.1000000000000001</v>
      </c>
      <c r="AC152" s="165">
        <f>Y152+AA152+(AB152*X152*2)</f>
        <v>31.200000000000003</v>
      </c>
    </row>
    <row r="153" spans="1:29" ht="67.5">
      <c r="A153" s="751">
        <v>2</v>
      </c>
      <c r="B153" s="856" t="s">
        <v>674</v>
      </c>
      <c r="C153" s="1005"/>
      <c r="D153" s="890"/>
      <c r="E153" s="898"/>
      <c r="F153" s="875">
        <v>1</v>
      </c>
      <c r="G153" s="606">
        <v>4</v>
      </c>
      <c r="H153" s="265">
        <f>F153*G153*3</f>
        <v>12</v>
      </c>
      <c r="I153" s="265">
        <v>25</v>
      </c>
      <c r="J153" s="265">
        <f>(F153-1)*G153*I153</f>
        <v>0</v>
      </c>
      <c r="K153" s="606">
        <v>0.5</v>
      </c>
      <c r="L153" s="868">
        <f>H153+J153+(K153*G153*2)</f>
        <v>16</v>
      </c>
      <c r="M153" s="874">
        <v>1</v>
      </c>
      <c r="N153" s="605">
        <v>50</v>
      </c>
      <c r="O153" s="167">
        <f>M153*N153*3</f>
        <v>150</v>
      </c>
      <c r="P153" s="167">
        <v>25</v>
      </c>
      <c r="Q153" s="167">
        <f>(M153-1)*N153*P153</f>
        <v>0</v>
      </c>
      <c r="R153" s="605">
        <v>0.5</v>
      </c>
      <c r="S153" s="903">
        <f>O153+Q153+(R153*N153*2)</f>
        <v>200</v>
      </c>
      <c r="T153" s="913">
        <f>S153-L153</f>
        <v>184</v>
      </c>
      <c r="W153" s="1199">
        <v>1</v>
      </c>
      <c r="X153" s="1199">
        <v>17</v>
      </c>
      <c r="Y153" s="165">
        <f>W153*X153*3</f>
        <v>51</v>
      </c>
      <c r="Z153" s="165"/>
      <c r="AA153" s="165">
        <f>(W153-1)*X153*Z153</f>
        <v>0</v>
      </c>
      <c r="AB153" s="1199">
        <v>1.1000000000000001</v>
      </c>
      <c r="AC153" s="167">
        <f>Y153+AA153+(AB153*X153*2)</f>
        <v>88.4</v>
      </c>
    </row>
    <row r="154" spans="1:29" ht="27">
      <c r="A154" s="751"/>
      <c r="B154" s="915" t="s">
        <v>6086</v>
      </c>
      <c r="C154" s="1010"/>
      <c r="D154" s="863"/>
      <c r="E154" s="897"/>
      <c r="F154" s="875">
        <v>1</v>
      </c>
      <c r="G154" s="606">
        <v>6</v>
      </c>
      <c r="H154" s="265">
        <f>F154*G154*3</f>
        <v>18</v>
      </c>
      <c r="I154" s="265">
        <v>20</v>
      </c>
      <c r="J154" s="265">
        <f>(F154-1)*G154*I154</f>
        <v>0</v>
      </c>
      <c r="K154" s="606">
        <v>0.6</v>
      </c>
      <c r="L154" s="868">
        <f>H154+J154+(K154*G154*2)</f>
        <v>25.2</v>
      </c>
      <c r="M154" s="874">
        <v>1</v>
      </c>
      <c r="N154" s="605">
        <v>6</v>
      </c>
      <c r="O154" s="167">
        <f>M154*N154*3</f>
        <v>18</v>
      </c>
      <c r="P154" s="167">
        <v>20</v>
      </c>
      <c r="Q154" s="167">
        <f>(M154-1)*N154*P154</f>
        <v>0</v>
      </c>
      <c r="R154" s="605">
        <v>0.6</v>
      </c>
      <c r="S154" s="903">
        <f>O154+Q154+(R154*N154*2)</f>
        <v>25.2</v>
      </c>
      <c r="T154" s="913">
        <f>S154-L154</f>
        <v>0</v>
      </c>
      <c r="W154" s="1199">
        <v>1</v>
      </c>
      <c r="X154" s="1199">
        <v>60</v>
      </c>
      <c r="Y154" s="165">
        <f>W154*X154*3</f>
        <v>180</v>
      </c>
      <c r="Z154" s="165"/>
      <c r="AA154" s="165">
        <f>(W154-1)*X154*Z154</f>
        <v>0</v>
      </c>
      <c r="AB154" s="1199">
        <v>1.1000000000000001</v>
      </c>
      <c r="AC154" s="167">
        <f>Y154+AA154+(AB154*X154*2)</f>
        <v>312</v>
      </c>
    </row>
    <row r="155" spans="1:29">
      <c r="A155" s="751"/>
      <c r="B155" s="915" t="s">
        <v>676</v>
      </c>
      <c r="C155" s="1010"/>
      <c r="D155" s="863"/>
      <c r="E155" s="897"/>
      <c r="F155" s="875">
        <v>2</v>
      </c>
      <c r="G155" s="606">
        <v>9</v>
      </c>
      <c r="H155" s="265">
        <f>F155*G155*3</f>
        <v>54</v>
      </c>
      <c r="I155" s="265">
        <v>20</v>
      </c>
      <c r="J155" s="265">
        <f>(F155-1)*G155*I155</f>
        <v>180</v>
      </c>
      <c r="K155" s="606">
        <v>0.6</v>
      </c>
      <c r="L155" s="868">
        <f>H155+J155+(K155*G155*2)</f>
        <v>244.8</v>
      </c>
      <c r="M155" s="874">
        <v>2</v>
      </c>
      <c r="N155" s="605">
        <v>9</v>
      </c>
      <c r="O155" s="167">
        <f>M155*N155*3</f>
        <v>54</v>
      </c>
      <c r="P155" s="167">
        <v>20</v>
      </c>
      <c r="Q155" s="167">
        <f>(M155-1)*N155*P155</f>
        <v>180</v>
      </c>
      <c r="R155" s="605">
        <v>0.6</v>
      </c>
      <c r="S155" s="903">
        <f>O155+Q155+(R155*N155*2)</f>
        <v>244.8</v>
      </c>
      <c r="T155" s="913">
        <f>S155-L155</f>
        <v>0</v>
      </c>
      <c r="W155" s="1199">
        <v>1</v>
      </c>
      <c r="X155" s="1199">
        <v>9</v>
      </c>
      <c r="Y155" s="165">
        <f>W155*X155*3</f>
        <v>27</v>
      </c>
      <c r="Z155" s="165"/>
      <c r="AA155" s="165">
        <f>(W155-1)*X155*Z155</f>
        <v>0</v>
      </c>
      <c r="AB155" s="1199">
        <v>0.8</v>
      </c>
      <c r="AC155" s="167">
        <f>Y155+AA155+(AB155*X155*2)</f>
        <v>41.4</v>
      </c>
    </row>
    <row r="156" spans="1:29" ht="14.25" thickBot="1">
      <c r="A156" s="70"/>
      <c r="B156" s="912"/>
      <c r="C156" s="1011"/>
      <c r="D156" s="865"/>
      <c r="E156" s="918"/>
      <c r="F156" s="905"/>
      <c r="G156" s="846"/>
      <c r="H156" s="847"/>
      <c r="I156" s="847"/>
      <c r="J156" s="847"/>
      <c r="K156" s="846"/>
      <c r="L156" s="869"/>
      <c r="M156" s="876"/>
      <c r="N156" s="848"/>
      <c r="O156" s="849">
        <f>M156*N156*3</f>
        <v>0</v>
      </c>
      <c r="P156" s="849"/>
      <c r="Q156" s="849">
        <f>(M156-1)*N156*P156</f>
        <v>0</v>
      </c>
      <c r="R156" s="848"/>
      <c r="S156" s="906">
        <v>3</v>
      </c>
      <c r="T156" s="914">
        <f>S156-L156</f>
        <v>3</v>
      </c>
      <c r="W156" s="1015"/>
      <c r="X156" s="1015"/>
      <c r="Y156" s="165"/>
      <c r="Z156" s="165"/>
      <c r="AA156" s="165"/>
      <c r="AB156" s="1015"/>
      <c r="AC156" s="167"/>
    </row>
    <row r="157" spans="1:29" ht="15" thickBot="1">
      <c r="A157" s="753"/>
      <c r="B157" s="1250" t="s">
        <v>113</v>
      </c>
      <c r="C157" s="1250"/>
      <c r="D157" s="1251"/>
      <c r="E157" s="1251">
        <v>283.60000000000002</v>
      </c>
      <c r="F157" s="1247"/>
      <c r="G157" s="1247"/>
      <c r="H157" s="1247">
        <f>SUM(H152:H156)</f>
        <v>84</v>
      </c>
      <c r="I157" s="1247"/>
      <c r="J157" s="1247">
        <f>SUM(J152:J156)</f>
        <v>180</v>
      </c>
      <c r="K157" s="1247"/>
      <c r="L157" s="1247">
        <f>SUM(L152:L156)</f>
        <v>286</v>
      </c>
      <c r="M157" s="1248"/>
      <c r="N157" s="1248"/>
      <c r="O157" s="1247">
        <f>SUM(O152:O156)</f>
        <v>222</v>
      </c>
      <c r="P157" s="1247"/>
      <c r="Q157" s="1247">
        <f>SUM(Q152:Q156)</f>
        <v>180</v>
      </c>
      <c r="R157" s="1247"/>
      <c r="S157" s="1247">
        <f>SUM(S152:S156)</f>
        <v>473</v>
      </c>
      <c r="T157" s="1253">
        <f>SUM(T152:T156)</f>
        <v>187</v>
      </c>
      <c r="W157" s="170"/>
      <c r="X157" s="170"/>
      <c r="Y157" s="171">
        <f>SUM(Y152:Y156)</f>
        <v>276</v>
      </c>
      <c r="Z157" s="171"/>
      <c r="AA157" s="171">
        <f>SUM(AA152:AA156)</f>
        <v>0</v>
      </c>
      <c r="AB157" s="171"/>
      <c r="AC157" s="171">
        <f>SUM(AC152:AC156)</f>
        <v>473</v>
      </c>
    </row>
    <row r="158" spans="1:29">
      <c r="L158" s="20">
        <v>286</v>
      </c>
    </row>
    <row r="159" spans="1:29" ht="18" thickBot="1">
      <c r="B159" s="211" t="s">
        <v>973</v>
      </c>
      <c r="C159" s="211"/>
      <c r="D159" s="822"/>
    </row>
    <row r="160" spans="1:29" ht="15" thickBot="1">
      <c r="A160" s="149"/>
      <c r="B160" s="150"/>
      <c r="C160" s="1002"/>
      <c r="D160" s="1761" t="s">
        <v>6059</v>
      </c>
      <c r="E160" s="1762"/>
      <c r="F160" s="1749" t="s">
        <v>1007</v>
      </c>
      <c r="G160" s="1750"/>
      <c r="H160" s="1750"/>
      <c r="I160" s="1750"/>
      <c r="J160" s="1750"/>
      <c r="K160" s="1750"/>
      <c r="L160" s="1751"/>
      <c r="M160" s="1733" t="s">
        <v>2100</v>
      </c>
      <c r="N160" s="1734"/>
      <c r="O160" s="1734"/>
      <c r="P160" s="1734"/>
      <c r="Q160" s="1734"/>
      <c r="R160" s="1734"/>
      <c r="S160" s="1735"/>
      <c r="T160" s="151"/>
      <c r="W160" s="1733" t="s">
        <v>2100</v>
      </c>
      <c r="X160" s="1743"/>
      <c r="Y160" s="1743"/>
      <c r="Z160" s="1743"/>
      <c r="AA160" s="1743"/>
      <c r="AB160" s="1743"/>
      <c r="AC160" s="1744"/>
    </row>
    <row r="161" spans="1:29" ht="14.25" customHeight="1">
      <c r="A161" s="152"/>
      <c r="B161" s="153"/>
      <c r="C161" s="1003"/>
      <c r="D161" s="810"/>
      <c r="E161" s="810"/>
      <c r="F161" s="811"/>
      <c r="G161" s="812"/>
      <c r="H161" s="812"/>
      <c r="I161" s="1745" t="s">
        <v>186</v>
      </c>
      <c r="J161" s="1746"/>
      <c r="K161" s="812"/>
      <c r="L161" s="814"/>
      <c r="M161" s="156"/>
      <c r="N161" s="154"/>
      <c r="O161" s="154"/>
      <c r="P161" s="1736" t="s">
        <v>186</v>
      </c>
      <c r="Q161" s="1737"/>
      <c r="R161" s="154"/>
      <c r="S161" s="155"/>
      <c r="T161" s="157"/>
      <c r="W161" s="156"/>
      <c r="X161" s="154"/>
      <c r="Y161" s="154"/>
      <c r="Z161" s="1759" t="s">
        <v>186</v>
      </c>
      <c r="AA161" s="1760"/>
      <c r="AB161" s="154"/>
      <c r="AC161" s="155"/>
    </row>
    <row r="162" spans="1:29" ht="77.25" thickBot="1">
      <c r="A162" s="158" t="s">
        <v>114</v>
      </c>
      <c r="B162" s="159" t="s">
        <v>179</v>
      </c>
      <c r="C162" s="295" t="s">
        <v>1006</v>
      </c>
      <c r="D162" s="815" t="s">
        <v>181</v>
      </c>
      <c r="E162" s="815" t="s">
        <v>185</v>
      </c>
      <c r="F162" s="813" t="s">
        <v>180</v>
      </c>
      <c r="G162" s="816" t="s">
        <v>181</v>
      </c>
      <c r="H162" s="816" t="s">
        <v>182</v>
      </c>
      <c r="I162" s="801" t="s">
        <v>183</v>
      </c>
      <c r="J162" s="801" t="s">
        <v>113</v>
      </c>
      <c r="K162" s="816" t="s">
        <v>184</v>
      </c>
      <c r="L162" s="817" t="s">
        <v>185</v>
      </c>
      <c r="M162" s="163" t="s">
        <v>180</v>
      </c>
      <c r="N162" s="160" t="s">
        <v>181</v>
      </c>
      <c r="O162" s="160" t="s">
        <v>182</v>
      </c>
      <c r="P162" s="161" t="s">
        <v>183</v>
      </c>
      <c r="Q162" s="161" t="s">
        <v>113</v>
      </c>
      <c r="R162" s="160" t="s">
        <v>187</v>
      </c>
      <c r="S162" s="162" t="s">
        <v>185</v>
      </c>
      <c r="T162" s="164" t="s">
        <v>188</v>
      </c>
      <c r="W162" s="163" t="s">
        <v>180</v>
      </c>
      <c r="X162" s="160" t="s">
        <v>181</v>
      </c>
      <c r="Y162" s="160" t="s">
        <v>182</v>
      </c>
      <c r="Z162" s="1096" t="s">
        <v>183</v>
      </c>
      <c r="AA162" s="1096" t="s">
        <v>113</v>
      </c>
      <c r="AB162" s="160" t="s">
        <v>187</v>
      </c>
      <c r="AC162" s="162" t="s">
        <v>185</v>
      </c>
    </row>
    <row r="163" spans="1:29" ht="14.25" thickBot="1">
      <c r="A163" s="76">
        <v>1</v>
      </c>
      <c r="B163" s="750">
        <v>2</v>
      </c>
      <c r="C163" s="1007">
        <v>3</v>
      </c>
      <c r="D163" s="818">
        <v>4</v>
      </c>
      <c r="E163" s="889">
        <v>5</v>
      </c>
      <c r="F163" s="861">
        <v>6</v>
      </c>
      <c r="G163" s="837">
        <v>7</v>
      </c>
      <c r="H163" s="836">
        <v>8</v>
      </c>
      <c r="I163" s="837">
        <v>9</v>
      </c>
      <c r="J163" s="836">
        <v>10</v>
      </c>
      <c r="K163" s="837">
        <v>11</v>
      </c>
      <c r="L163" s="867">
        <v>12</v>
      </c>
      <c r="M163" s="835">
        <v>13</v>
      </c>
      <c r="N163" s="839">
        <v>14</v>
      </c>
      <c r="O163" s="838">
        <v>15</v>
      </c>
      <c r="P163" s="839">
        <v>16</v>
      </c>
      <c r="Q163" s="838">
        <v>17</v>
      </c>
      <c r="R163" s="839">
        <v>18</v>
      </c>
      <c r="S163" s="873">
        <v>19</v>
      </c>
      <c r="T163" s="884">
        <v>20</v>
      </c>
      <c r="W163" s="99">
        <v>13</v>
      </c>
      <c r="X163" s="100">
        <v>14</v>
      </c>
      <c r="Y163" s="99">
        <v>15</v>
      </c>
      <c r="Z163" s="100">
        <v>16</v>
      </c>
      <c r="AA163" s="99">
        <v>17</v>
      </c>
      <c r="AB163" s="100">
        <v>18</v>
      </c>
      <c r="AC163" s="99">
        <v>19</v>
      </c>
    </row>
    <row r="164" spans="1:29" ht="40.5">
      <c r="A164" s="751">
        <v>1</v>
      </c>
      <c r="B164" s="856" t="s">
        <v>677</v>
      </c>
      <c r="C164" s="878"/>
      <c r="D164" s="863"/>
      <c r="E164" s="864"/>
      <c r="F164" s="875">
        <v>1</v>
      </c>
      <c r="G164" s="606">
        <v>70</v>
      </c>
      <c r="H164" s="265">
        <f>F164*G164*3</f>
        <v>210</v>
      </c>
      <c r="I164" s="265">
        <v>25</v>
      </c>
      <c r="J164" s="265">
        <f>(F164-1)*G164*I164</f>
        <v>0</v>
      </c>
      <c r="K164" s="606">
        <v>1.5</v>
      </c>
      <c r="L164" s="868">
        <f>H164+J164+(K164*G164*2)</f>
        <v>420</v>
      </c>
      <c r="M164" s="874"/>
      <c r="N164" s="605"/>
      <c r="O164" s="167">
        <f>M164*N164*3</f>
        <v>0</v>
      </c>
      <c r="P164" s="167"/>
      <c r="Q164" s="167">
        <f>(M164-1)*N164*P164</f>
        <v>0</v>
      </c>
      <c r="R164" s="605"/>
      <c r="S164" s="843">
        <f>O164+Q164+(R164*N164*2)</f>
        <v>0</v>
      </c>
      <c r="T164" s="919">
        <f>S164-L164</f>
        <v>-420</v>
      </c>
      <c r="W164" s="1097"/>
      <c r="X164" s="1097"/>
      <c r="Y164" s="165">
        <f>W164*X164*3</f>
        <v>0</v>
      </c>
      <c r="Z164" s="165"/>
      <c r="AA164" s="165">
        <f>(W164-1)*X164*Z164</f>
        <v>0</v>
      </c>
      <c r="AB164" s="1097"/>
      <c r="AC164" s="165">
        <f>Y164+AA164+(AB164*X164*2)</f>
        <v>0</v>
      </c>
    </row>
    <row r="165" spans="1:29" ht="68.25" thickBot="1">
      <c r="A165" s="751">
        <v>2</v>
      </c>
      <c r="B165" s="856" t="s">
        <v>674</v>
      </c>
      <c r="C165" s="1005"/>
      <c r="D165" s="890"/>
      <c r="E165" s="891"/>
      <c r="F165" s="875">
        <v>2</v>
      </c>
      <c r="G165" s="606">
        <v>20</v>
      </c>
      <c r="H165" s="265">
        <f>F165*G165*3</f>
        <v>120</v>
      </c>
      <c r="I165" s="265">
        <v>25</v>
      </c>
      <c r="J165" s="265">
        <f>(F165-1)*G165*I165</f>
        <v>500</v>
      </c>
      <c r="K165" s="606">
        <v>1.5</v>
      </c>
      <c r="L165" s="868">
        <f>H165+J165+(K165*G165*2)</f>
        <v>680</v>
      </c>
      <c r="M165" s="874">
        <v>2</v>
      </c>
      <c r="N165" s="605">
        <v>32</v>
      </c>
      <c r="O165" s="167">
        <f>M165*N165*3</f>
        <v>192</v>
      </c>
      <c r="P165" s="167">
        <v>25</v>
      </c>
      <c r="Q165" s="167">
        <f>(M165-1)*N165*P165</f>
        <v>800</v>
      </c>
      <c r="R165" s="605">
        <v>1.5</v>
      </c>
      <c r="S165" s="903">
        <f>O165+Q165+(R165*N165*2)</f>
        <v>1088</v>
      </c>
      <c r="T165" s="913">
        <f>S165-L165</f>
        <v>408</v>
      </c>
      <c r="W165" s="1097">
        <v>2</v>
      </c>
      <c r="X165" s="1097">
        <v>46</v>
      </c>
      <c r="Y165" s="165">
        <f>W165*X165*3</f>
        <v>276</v>
      </c>
      <c r="Z165" s="165">
        <v>15</v>
      </c>
      <c r="AA165" s="165">
        <f>(W165-1)*X165*Z165</f>
        <v>690</v>
      </c>
      <c r="AB165" s="1097">
        <v>1.5</v>
      </c>
      <c r="AC165" s="167">
        <f>Y165+AA165+(AB165*X165*2)</f>
        <v>1104</v>
      </c>
    </row>
    <row r="166" spans="1:29" ht="15" thickBot="1">
      <c r="A166" s="70"/>
      <c r="B166" s="912"/>
      <c r="C166" s="1006"/>
      <c r="D166" s="894"/>
      <c r="E166" s="895"/>
      <c r="F166" s="905"/>
      <c r="G166" s="846"/>
      <c r="H166" s="847"/>
      <c r="I166" s="847"/>
      <c r="J166" s="847"/>
      <c r="K166" s="846"/>
      <c r="L166" s="869">
        <v>4</v>
      </c>
      <c r="M166" s="876"/>
      <c r="N166" s="848"/>
      <c r="O166" s="849">
        <f>M166*N166*3</f>
        <v>0</v>
      </c>
      <c r="P166" s="849"/>
      <c r="Q166" s="849">
        <f>(M166-1)*N166*P166</f>
        <v>0</v>
      </c>
      <c r="R166" s="848"/>
      <c r="S166" s="850">
        <v>16</v>
      </c>
      <c r="T166" s="914">
        <f>S166-L166</f>
        <v>12</v>
      </c>
      <c r="W166" s="170"/>
      <c r="X166" s="170"/>
      <c r="Y166" s="171">
        <f>SUM(Y164:Y165)</f>
        <v>276</v>
      </c>
      <c r="Z166" s="171"/>
      <c r="AA166" s="171">
        <f>SUM(AA164:AA165)</f>
        <v>690</v>
      </c>
      <c r="AB166" s="171"/>
      <c r="AC166" s="171">
        <f>SUM(AC164:AC165)</f>
        <v>1104</v>
      </c>
    </row>
    <row r="167" spans="1:29" ht="15" thickBot="1">
      <c r="A167" s="753"/>
      <c r="B167" s="1250" t="s">
        <v>113</v>
      </c>
      <c r="C167" s="1250"/>
      <c r="D167" s="1251"/>
      <c r="E167" s="1251">
        <v>360.8</v>
      </c>
      <c r="F167" s="1247"/>
      <c r="G167" s="1247"/>
      <c r="H167" s="1247">
        <f>SUM(H164:H166)</f>
        <v>330</v>
      </c>
      <c r="I167" s="1247"/>
      <c r="J167" s="1247">
        <f>SUM(J164:J166)</f>
        <v>500</v>
      </c>
      <c r="K167" s="1247"/>
      <c r="L167" s="1247">
        <f>SUM(L164:L166)</f>
        <v>1104</v>
      </c>
      <c r="M167" s="1248"/>
      <c r="N167" s="1248"/>
      <c r="O167" s="1247">
        <f>SUM(O164:O166)</f>
        <v>192</v>
      </c>
      <c r="P167" s="1247"/>
      <c r="Q167" s="1247">
        <f>SUM(Q164:Q166)</f>
        <v>800</v>
      </c>
      <c r="R167" s="1247"/>
      <c r="S167" s="1247">
        <f>SUM(S164:S166)</f>
        <v>1104</v>
      </c>
      <c r="T167" s="1253">
        <f>SUM(T164:T166)</f>
        <v>0</v>
      </c>
    </row>
    <row r="168" spans="1:29">
      <c r="L168" s="20">
        <v>1104</v>
      </c>
    </row>
    <row r="169" spans="1:29" ht="18" thickBot="1">
      <c r="B169" s="211" t="s">
        <v>974</v>
      </c>
      <c r="C169" s="211"/>
      <c r="D169" s="822"/>
    </row>
    <row r="170" spans="1:29" ht="15" thickBot="1">
      <c r="A170" s="149"/>
      <c r="B170" s="150"/>
      <c r="C170" s="1002"/>
      <c r="D170" s="1761" t="s">
        <v>6059</v>
      </c>
      <c r="E170" s="1762"/>
      <c r="F170" s="1749" t="s">
        <v>1007</v>
      </c>
      <c r="G170" s="1750"/>
      <c r="H170" s="1750"/>
      <c r="I170" s="1750"/>
      <c r="J170" s="1750"/>
      <c r="K170" s="1750"/>
      <c r="L170" s="1751"/>
      <c r="M170" s="1733" t="s">
        <v>2100</v>
      </c>
      <c r="N170" s="1734"/>
      <c r="O170" s="1734"/>
      <c r="P170" s="1734"/>
      <c r="Q170" s="1734"/>
      <c r="R170" s="1734"/>
      <c r="S170" s="1735"/>
      <c r="T170" s="151"/>
      <c r="W170" s="1733" t="s">
        <v>2100</v>
      </c>
      <c r="X170" s="1734"/>
      <c r="Y170" s="1734"/>
      <c r="Z170" s="1734"/>
      <c r="AA170" s="1734"/>
      <c r="AB170" s="1734"/>
      <c r="AC170" s="1735"/>
    </row>
    <row r="171" spans="1:29" ht="14.25" customHeight="1">
      <c r="A171" s="152"/>
      <c r="B171" s="153"/>
      <c r="C171" s="1003"/>
      <c r="D171" s="810"/>
      <c r="E171" s="810"/>
      <c r="F171" s="811"/>
      <c r="G171" s="812"/>
      <c r="H171" s="812"/>
      <c r="I171" s="1747" t="s">
        <v>186</v>
      </c>
      <c r="J171" s="1748"/>
      <c r="K171" s="812"/>
      <c r="L171" s="814"/>
      <c r="M171" s="156"/>
      <c r="N171" s="154"/>
      <c r="O171" s="154"/>
      <c r="P171" s="1759" t="s">
        <v>186</v>
      </c>
      <c r="Q171" s="1760"/>
      <c r="R171" s="154"/>
      <c r="S171" s="155"/>
      <c r="T171" s="157"/>
      <c r="W171" s="156"/>
      <c r="X171" s="154"/>
      <c r="Y171" s="154"/>
      <c r="Z171" s="1736" t="s">
        <v>186</v>
      </c>
      <c r="AA171" s="1737"/>
      <c r="AB171" s="154"/>
      <c r="AC171" s="155"/>
    </row>
    <row r="172" spans="1:29" ht="77.25" thickBot="1">
      <c r="A172" s="158" t="s">
        <v>114</v>
      </c>
      <c r="B172" s="159" t="s">
        <v>179</v>
      </c>
      <c r="C172" s="295" t="s">
        <v>1006</v>
      </c>
      <c r="D172" s="815" t="s">
        <v>181</v>
      </c>
      <c r="E172" s="815" t="s">
        <v>185</v>
      </c>
      <c r="F172" s="813" t="s">
        <v>180</v>
      </c>
      <c r="G172" s="816" t="s">
        <v>181</v>
      </c>
      <c r="H172" s="816" t="s">
        <v>182</v>
      </c>
      <c r="I172" s="801" t="s">
        <v>183</v>
      </c>
      <c r="J172" s="801" t="s">
        <v>113</v>
      </c>
      <c r="K172" s="816" t="s">
        <v>184</v>
      </c>
      <c r="L172" s="817" t="s">
        <v>185</v>
      </c>
      <c r="M172" s="163" t="s">
        <v>180</v>
      </c>
      <c r="N172" s="160" t="s">
        <v>181</v>
      </c>
      <c r="O172" s="160" t="s">
        <v>182</v>
      </c>
      <c r="P172" s="161" t="s">
        <v>183</v>
      </c>
      <c r="Q172" s="161" t="s">
        <v>113</v>
      </c>
      <c r="R172" s="160" t="s">
        <v>187</v>
      </c>
      <c r="S172" s="162" t="s">
        <v>185</v>
      </c>
      <c r="T172" s="164" t="s">
        <v>188</v>
      </c>
      <c r="W172" s="163" t="s">
        <v>180</v>
      </c>
      <c r="X172" s="160" t="s">
        <v>181</v>
      </c>
      <c r="Y172" s="160" t="s">
        <v>182</v>
      </c>
      <c r="Z172" s="1096" t="s">
        <v>183</v>
      </c>
      <c r="AA172" s="1096" t="s">
        <v>113</v>
      </c>
      <c r="AB172" s="160" t="s">
        <v>187</v>
      </c>
      <c r="AC172" s="162" t="s">
        <v>185</v>
      </c>
    </row>
    <row r="173" spans="1:29" ht="14.25" thickBot="1">
      <c r="A173" s="76">
        <v>1</v>
      </c>
      <c r="B173" s="750">
        <v>2</v>
      </c>
      <c r="C173" s="1007">
        <v>3</v>
      </c>
      <c r="D173" s="818">
        <v>4</v>
      </c>
      <c r="E173" s="896">
        <v>5</v>
      </c>
      <c r="F173" s="861">
        <v>6</v>
      </c>
      <c r="G173" s="837">
        <v>7</v>
      </c>
      <c r="H173" s="836">
        <v>8</v>
      </c>
      <c r="I173" s="837">
        <v>9</v>
      </c>
      <c r="J173" s="836">
        <v>10</v>
      </c>
      <c r="K173" s="837">
        <v>11</v>
      </c>
      <c r="L173" s="867">
        <v>12</v>
      </c>
      <c r="M173" s="835">
        <v>13</v>
      </c>
      <c r="N173" s="839">
        <v>14</v>
      </c>
      <c r="O173" s="838">
        <v>15</v>
      </c>
      <c r="P173" s="839">
        <v>16</v>
      </c>
      <c r="Q173" s="838">
        <v>17</v>
      </c>
      <c r="R173" s="839">
        <v>18</v>
      </c>
      <c r="S173" s="873">
        <v>19</v>
      </c>
      <c r="T173" s="884">
        <v>20</v>
      </c>
      <c r="W173" s="99">
        <v>13</v>
      </c>
      <c r="X173" s="100">
        <v>14</v>
      </c>
      <c r="Y173" s="99">
        <v>15</v>
      </c>
      <c r="Z173" s="100">
        <v>16</v>
      </c>
      <c r="AA173" s="99">
        <v>17</v>
      </c>
      <c r="AB173" s="100">
        <v>18</v>
      </c>
      <c r="AC173" s="99">
        <v>19</v>
      </c>
    </row>
    <row r="174" spans="1:29">
      <c r="A174" s="751"/>
      <c r="B174" s="856"/>
      <c r="C174" s="878"/>
      <c r="D174" s="863"/>
      <c r="E174" s="897"/>
      <c r="F174" s="875"/>
      <c r="G174" s="606"/>
      <c r="H174" s="265"/>
      <c r="I174" s="265"/>
      <c r="J174" s="265"/>
      <c r="K174" s="606"/>
      <c r="L174" s="868"/>
      <c r="M174" s="874"/>
      <c r="N174" s="605"/>
      <c r="O174" s="167"/>
      <c r="P174" s="167"/>
      <c r="Q174" s="167"/>
      <c r="R174" s="605"/>
      <c r="S174" s="843"/>
      <c r="T174" s="919"/>
      <c r="W174" s="1097">
        <v>4</v>
      </c>
      <c r="X174" s="1097">
        <v>16</v>
      </c>
      <c r="Y174" s="165">
        <f>W174*X174*3</f>
        <v>192</v>
      </c>
      <c r="Z174" s="165">
        <v>20</v>
      </c>
      <c r="AA174" s="165">
        <f>(W174-1)*X174*Z174</f>
        <v>960</v>
      </c>
      <c r="AB174" s="1097">
        <v>3.5</v>
      </c>
      <c r="AC174" s="165">
        <f>Y174+AA174+(AB174*X174*2)</f>
        <v>1264</v>
      </c>
    </row>
    <row r="175" spans="1:29" ht="68.25" thickBot="1">
      <c r="A175" s="751">
        <v>1</v>
      </c>
      <c r="B175" s="856" t="s">
        <v>6088</v>
      </c>
      <c r="C175" s="1005" t="s">
        <v>1016</v>
      </c>
      <c r="D175" s="890"/>
      <c r="E175" s="898"/>
      <c r="F175" s="875">
        <v>2</v>
      </c>
      <c r="G175" s="606">
        <v>21</v>
      </c>
      <c r="H175" s="265">
        <f>F175*G175*3</f>
        <v>126</v>
      </c>
      <c r="I175" s="265">
        <v>24</v>
      </c>
      <c r="J175" s="265">
        <f>(F175-1)*G175*I175</f>
        <v>504</v>
      </c>
      <c r="K175" s="606">
        <v>3.5</v>
      </c>
      <c r="L175" s="868">
        <f>H175+J175+(K175*G175*2)</f>
        <v>777</v>
      </c>
      <c r="M175" s="874">
        <v>2</v>
      </c>
      <c r="N175" s="605">
        <v>25</v>
      </c>
      <c r="O175" s="167">
        <f>M175*N175*3</f>
        <v>150</v>
      </c>
      <c r="P175" s="167">
        <v>25</v>
      </c>
      <c r="Q175" s="167">
        <f>(M175-1)*N175*P175</f>
        <v>625</v>
      </c>
      <c r="R175" s="605">
        <v>3.5</v>
      </c>
      <c r="S175" s="843">
        <f>O175+Q175+(R175*N175*2)</f>
        <v>950</v>
      </c>
      <c r="T175" s="913">
        <f>S175-L175</f>
        <v>173</v>
      </c>
      <c r="W175" s="1097">
        <v>4</v>
      </c>
      <c r="X175" s="1097">
        <v>6</v>
      </c>
      <c r="Y175" s="165">
        <f>W175*X175*3</f>
        <v>72</v>
      </c>
      <c r="Z175" s="165">
        <v>15.5</v>
      </c>
      <c r="AA175" s="165">
        <f>(W175-1)*X175*Z175</f>
        <v>279</v>
      </c>
      <c r="AB175" s="1097">
        <v>3</v>
      </c>
      <c r="AC175" s="167">
        <f>Y175+AA175+(AB175*X175*2)</f>
        <v>387</v>
      </c>
    </row>
    <row r="176" spans="1:29" ht="41.25" thickBot="1">
      <c r="A176" s="751">
        <v>2</v>
      </c>
      <c r="B176" s="856" t="s">
        <v>678</v>
      </c>
      <c r="C176" s="878" t="s">
        <v>1017</v>
      </c>
      <c r="D176" s="863"/>
      <c r="E176" s="897"/>
      <c r="F176" s="875">
        <v>2</v>
      </c>
      <c r="G176" s="606">
        <v>24</v>
      </c>
      <c r="H176" s="265">
        <f>F176*G176*3</f>
        <v>144</v>
      </c>
      <c r="I176" s="265">
        <v>15</v>
      </c>
      <c r="J176" s="265">
        <f>(F176-1)*G176*I176</f>
        <v>360</v>
      </c>
      <c r="K176" s="606">
        <v>3</v>
      </c>
      <c r="L176" s="868">
        <f>H176+J176+(K176*G176*2)</f>
        <v>648</v>
      </c>
      <c r="M176" s="874">
        <v>2</v>
      </c>
      <c r="N176" s="605">
        <v>26</v>
      </c>
      <c r="O176" s="167">
        <f>M176*N176*3</f>
        <v>156</v>
      </c>
      <c r="P176" s="167">
        <v>15</v>
      </c>
      <c r="Q176" s="167">
        <f>(M176-1)*N176*P176</f>
        <v>390</v>
      </c>
      <c r="R176" s="605">
        <v>3</v>
      </c>
      <c r="S176" s="843">
        <f>O176+Q176+(R176*N176*2)</f>
        <v>702</v>
      </c>
      <c r="T176" s="913">
        <f>S176-L176</f>
        <v>54</v>
      </c>
      <c r="W176" s="170"/>
      <c r="X176" s="170"/>
      <c r="Y176" s="171">
        <f>SUM(Y174:Y175)</f>
        <v>264</v>
      </c>
      <c r="Z176" s="171"/>
      <c r="AA176" s="171">
        <f>SUM(AA174:AA175)</f>
        <v>1239</v>
      </c>
      <c r="AB176" s="171"/>
      <c r="AC176" s="171">
        <f>SUM(AC174:AC175)</f>
        <v>1651</v>
      </c>
    </row>
    <row r="177" spans="1:29" ht="14.25" thickBot="1">
      <c r="A177" s="70"/>
      <c r="B177" s="912"/>
      <c r="C177" s="1011"/>
      <c r="D177" s="865"/>
      <c r="E177" s="918"/>
      <c r="F177" s="905"/>
      <c r="G177" s="846"/>
      <c r="H177" s="847"/>
      <c r="I177" s="847"/>
      <c r="J177" s="847"/>
      <c r="K177" s="846"/>
      <c r="L177" s="869">
        <v>3</v>
      </c>
      <c r="M177" s="876"/>
      <c r="N177" s="848"/>
      <c r="O177" s="849">
        <f>M177*N177*3</f>
        <v>0</v>
      </c>
      <c r="P177" s="849"/>
      <c r="Q177" s="849">
        <f>(M177-1)*N177*P177</f>
        <v>0</v>
      </c>
      <c r="R177" s="848"/>
      <c r="S177" s="850">
        <v>-1</v>
      </c>
      <c r="T177" s="914">
        <f>S177-L177</f>
        <v>-4</v>
      </c>
    </row>
    <row r="178" spans="1:29" ht="15" thickBot="1">
      <c r="A178" s="753"/>
      <c r="B178" s="1250" t="s">
        <v>113</v>
      </c>
      <c r="C178" s="1250"/>
      <c r="D178" s="1251"/>
      <c r="E178" s="1251">
        <v>632.29999999999995</v>
      </c>
      <c r="F178" s="1247"/>
      <c r="G178" s="1247"/>
      <c r="H178" s="1247">
        <f>SUM(H174:H177)</f>
        <v>270</v>
      </c>
      <c r="I178" s="1247"/>
      <c r="J178" s="1247">
        <f>SUM(J174:J177)</f>
        <v>864</v>
      </c>
      <c r="K178" s="1247"/>
      <c r="L178" s="1247">
        <f>SUM(L174:L177)</f>
        <v>1428</v>
      </c>
      <c r="M178" s="1248"/>
      <c r="N178" s="1248"/>
      <c r="O178" s="1247">
        <f>SUM(O174:O177)</f>
        <v>306</v>
      </c>
      <c r="P178" s="1247"/>
      <c r="Q178" s="1247">
        <f>SUM(Q174:Q177)</f>
        <v>1015</v>
      </c>
      <c r="R178" s="1247"/>
      <c r="S178" s="1247">
        <f>SUM(S174:S177)</f>
        <v>1651</v>
      </c>
      <c r="T178" s="1253">
        <f>SUM(T174:T177)</f>
        <v>223</v>
      </c>
    </row>
    <row r="179" spans="1:29">
      <c r="L179" s="20">
        <v>1428</v>
      </c>
    </row>
    <row r="180" spans="1:29" ht="18" thickBot="1">
      <c r="B180" s="211" t="s">
        <v>975</v>
      </c>
      <c r="C180" s="211"/>
      <c r="D180" s="822"/>
    </row>
    <row r="181" spans="1:29" ht="15" thickBot="1">
      <c r="A181" s="149"/>
      <c r="B181" s="150"/>
      <c r="C181" s="1002"/>
      <c r="D181" s="1761" t="s">
        <v>6059</v>
      </c>
      <c r="E181" s="1762"/>
      <c r="F181" s="1749" t="s">
        <v>1007</v>
      </c>
      <c r="G181" s="1750"/>
      <c r="H181" s="1750"/>
      <c r="I181" s="1750"/>
      <c r="J181" s="1750"/>
      <c r="K181" s="1750"/>
      <c r="L181" s="1751"/>
      <c r="M181" s="1733" t="s">
        <v>2100</v>
      </c>
      <c r="N181" s="1734"/>
      <c r="O181" s="1734"/>
      <c r="P181" s="1734"/>
      <c r="Q181" s="1734"/>
      <c r="R181" s="1734"/>
      <c r="S181" s="1735"/>
      <c r="T181" s="151"/>
      <c r="W181" s="1738" t="s">
        <v>2100</v>
      </c>
      <c r="X181" s="1739"/>
      <c r="Y181" s="1739"/>
      <c r="Z181" s="1739"/>
      <c r="AA181" s="1739"/>
      <c r="AB181" s="1739"/>
      <c r="AC181" s="1740"/>
    </row>
    <row r="182" spans="1:29" ht="14.25" customHeight="1">
      <c r="A182" s="152"/>
      <c r="B182" s="153"/>
      <c r="C182" s="1003"/>
      <c r="D182" s="810"/>
      <c r="E182" s="810"/>
      <c r="F182" s="811"/>
      <c r="G182" s="812"/>
      <c r="H182" s="812"/>
      <c r="I182" s="1745" t="s">
        <v>186</v>
      </c>
      <c r="J182" s="1746"/>
      <c r="K182" s="812"/>
      <c r="L182" s="814"/>
      <c r="M182" s="156"/>
      <c r="N182" s="154"/>
      <c r="O182" s="154"/>
      <c r="P182" s="1736" t="s">
        <v>186</v>
      </c>
      <c r="Q182" s="1737"/>
      <c r="R182" s="154"/>
      <c r="S182" s="155"/>
      <c r="T182" s="157"/>
      <c r="W182" s="771"/>
      <c r="X182" s="771"/>
      <c r="Y182" s="771"/>
      <c r="Z182" s="1741" t="s">
        <v>186</v>
      </c>
      <c r="AA182" s="1742"/>
      <c r="AB182" s="771"/>
      <c r="AC182" s="771"/>
    </row>
    <row r="183" spans="1:29" ht="77.25" thickBot="1">
      <c r="A183" s="158" t="s">
        <v>114</v>
      </c>
      <c r="B183" s="159" t="s">
        <v>179</v>
      </c>
      <c r="C183" s="295" t="s">
        <v>1006</v>
      </c>
      <c r="D183" s="815" t="s">
        <v>181</v>
      </c>
      <c r="E183" s="815" t="s">
        <v>185</v>
      </c>
      <c r="F183" s="813" t="s">
        <v>180</v>
      </c>
      <c r="G183" s="816" t="s">
        <v>181</v>
      </c>
      <c r="H183" s="816" t="s">
        <v>182</v>
      </c>
      <c r="I183" s="801" t="s">
        <v>183</v>
      </c>
      <c r="J183" s="801" t="s">
        <v>113</v>
      </c>
      <c r="K183" s="816" t="s">
        <v>184</v>
      </c>
      <c r="L183" s="817" t="s">
        <v>185</v>
      </c>
      <c r="M183" s="163" t="s">
        <v>180</v>
      </c>
      <c r="N183" s="160" t="s">
        <v>181</v>
      </c>
      <c r="O183" s="160" t="s">
        <v>182</v>
      </c>
      <c r="P183" s="161" t="s">
        <v>183</v>
      </c>
      <c r="Q183" s="161" t="s">
        <v>113</v>
      </c>
      <c r="R183" s="160" t="s">
        <v>187</v>
      </c>
      <c r="S183" s="162" t="s">
        <v>185</v>
      </c>
      <c r="T183" s="164" t="s">
        <v>188</v>
      </c>
      <c r="W183" s="117" t="s">
        <v>180</v>
      </c>
      <c r="X183" s="117" t="s">
        <v>181</v>
      </c>
      <c r="Y183" s="117" t="s">
        <v>182</v>
      </c>
      <c r="Z183" s="117" t="s">
        <v>183</v>
      </c>
      <c r="AA183" s="117" t="s">
        <v>113</v>
      </c>
      <c r="AB183" s="117" t="s">
        <v>187</v>
      </c>
      <c r="AC183" s="117" t="s">
        <v>185</v>
      </c>
    </row>
    <row r="184" spans="1:29">
      <c r="A184" s="76">
        <v>1</v>
      </c>
      <c r="B184" s="750">
        <v>2</v>
      </c>
      <c r="C184" s="1007">
        <v>3</v>
      </c>
      <c r="D184" s="818">
        <v>4</v>
      </c>
      <c r="E184" s="896">
        <v>5</v>
      </c>
      <c r="F184" s="861">
        <v>6</v>
      </c>
      <c r="G184" s="837">
        <v>7</v>
      </c>
      <c r="H184" s="836">
        <v>8</v>
      </c>
      <c r="I184" s="837">
        <v>9</v>
      </c>
      <c r="J184" s="836">
        <v>10</v>
      </c>
      <c r="K184" s="837">
        <v>11</v>
      </c>
      <c r="L184" s="867">
        <v>12</v>
      </c>
      <c r="M184" s="835">
        <v>13</v>
      </c>
      <c r="N184" s="839">
        <v>14</v>
      </c>
      <c r="O184" s="838">
        <v>15</v>
      </c>
      <c r="P184" s="839">
        <v>16</v>
      </c>
      <c r="Q184" s="838">
        <v>17</v>
      </c>
      <c r="R184" s="839">
        <v>18</v>
      </c>
      <c r="S184" s="873">
        <v>19</v>
      </c>
      <c r="T184" s="884">
        <v>20</v>
      </c>
      <c r="W184" s="746">
        <v>12</v>
      </c>
      <c r="X184" s="76">
        <v>13</v>
      </c>
      <c r="Y184" s="746">
        <v>14</v>
      </c>
      <c r="Z184" s="76">
        <v>15</v>
      </c>
      <c r="AA184" s="746">
        <v>16</v>
      </c>
      <c r="AB184" s="76">
        <v>17</v>
      </c>
      <c r="AC184" s="746">
        <v>18</v>
      </c>
    </row>
    <row r="185" spans="1:29">
      <c r="A185" s="751"/>
      <c r="B185" s="856"/>
      <c r="C185" s="878"/>
      <c r="D185" s="863"/>
      <c r="E185" s="897"/>
      <c r="F185" s="875"/>
      <c r="G185" s="606"/>
      <c r="H185" s="265">
        <f>F185*G185*3</f>
        <v>0</v>
      </c>
      <c r="I185" s="265"/>
      <c r="J185" s="265">
        <f>(F185-1)*G185*I185</f>
        <v>0</v>
      </c>
      <c r="K185" s="606"/>
      <c r="L185" s="868">
        <f>H185+J185+(K185*G185*2)</f>
        <v>0</v>
      </c>
      <c r="M185" s="874"/>
      <c r="N185" s="605"/>
      <c r="O185" s="167">
        <f>M185*N185*3</f>
        <v>0</v>
      </c>
      <c r="P185" s="167"/>
      <c r="Q185" s="167">
        <f>(M185-1)*N185*P185</f>
        <v>0</v>
      </c>
      <c r="R185" s="605"/>
      <c r="S185" s="843">
        <f>O185+Q185+(R185*N185*2)</f>
        <v>0</v>
      </c>
      <c r="T185" s="919">
        <f>S185-L185</f>
        <v>0</v>
      </c>
      <c r="W185" s="1256">
        <v>2</v>
      </c>
      <c r="X185" s="1256">
        <v>3</v>
      </c>
      <c r="Y185" s="1257">
        <f>W185*X185*5</f>
        <v>30</v>
      </c>
      <c r="Z185" s="1257">
        <v>25</v>
      </c>
      <c r="AA185" s="1257">
        <f>(W185-1)*X185*Z185</f>
        <v>75</v>
      </c>
      <c r="AB185" s="1256">
        <v>1.5</v>
      </c>
      <c r="AC185" s="1257">
        <f>Y185+AA185+(AB185*X185*2)</f>
        <v>114</v>
      </c>
    </row>
    <row r="186" spans="1:29" ht="108">
      <c r="A186" s="751">
        <v>1</v>
      </c>
      <c r="B186" s="856" t="s">
        <v>6087</v>
      </c>
      <c r="C186" s="1005" t="s">
        <v>674</v>
      </c>
      <c r="D186" s="890"/>
      <c r="E186" s="898"/>
      <c r="F186" s="875">
        <v>2</v>
      </c>
      <c r="G186" s="606">
        <v>18</v>
      </c>
      <c r="H186" s="265">
        <v>108</v>
      </c>
      <c r="I186" s="265">
        <v>25</v>
      </c>
      <c r="J186" s="265">
        <v>450</v>
      </c>
      <c r="K186" s="606">
        <v>1.5</v>
      </c>
      <c r="L186" s="868">
        <v>612</v>
      </c>
      <c r="M186" s="874">
        <v>2</v>
      </c>
      <c r="N186" s="605">
        <v>20</v>
      </c>
      <c r="O186" s="167">
        <f>M186*N186*3</f>
        <v>120</v>
      </c>
      <c r="P186" s="167">
        <v>25</v>
      </c>
      <c r="Q186" s="167">
        <f>(M186-1)*N186*P186</f>
        <v>500</v>
      </c>
      <c r="R186" s="605">
        <v>1.5</v>
      </c>
      <c r="S186" s="843">
        <f>O186+Q186+(R186*N186*2)</f>
        <v>680</v>
      </c>
      <c r="T186" s="913">
        <f>S186-L186</f>
        <v>68</v>
      </c>
      <c r="W186" s="1256">
        <v>2</v>
      </c>
      <c r="X186" s="1256">
        <v>15</v>
      </c>
      <c r="Y186" s="1257">
        <f>W186*X186*5</f>
        <v>150</v>
      </c>
      <c r="Z186" s="1257">
        <v>25</v>
      </c>
      <c r="AA186" s="1257">
        <f>(W186-1)*X186*Z186</f>
        <v>375</v>
      </c>
      <c r="AB186" s="1256">
        <v>1.5</v>
      </c>
      <c r="AC186" s="1258">
        <f>Y186+AA186+(AB186*X186*2)</f>
        <v>570</v>
      </c>
    </row>
    <row r="187" spans="1:29" ht="14.25" thickBot="1">
      <c r="A187" s="70"/>
      <c r="B187" s="912"/>
      <c r="C187" s="1006"/>
      <c r="D187" s="894"/>
      <c r="E187" s="900"/>
      <c r="F187" s="905"/>
      <c r="G187" s="846"/>
      <c r="H187" s="847"/>
      <c r="I187" s="847"/>
      <c r="J187" s="847"/>
      <c r="K187" s="846"/>
      <c r="L187" s="869"/>
      <c r="M187" s="876"/>
      <c r="N187" s="848"/>
      <c r="O187" s="849">
        <f>M187*N187*3</f>
        <v>0</v>
      </c>
      <c r="P187" s="849"/>
      <c r="Q187" s="849">
        <f>(M187-1)*N187*P187</f>
        <v>0</v>
      </c>
      <c r="R187" s="848"/>
      <c r="S187" s="850">
        <v>4</v>
      </c>
      <c r="T187" s="914">
        <f>S187-L187</f>
        <v>4</v>
      </c>
      <c r="W187" s="605"/>
      <c r="X187" s="605"/>
      <c r="Y187" s="167">
        <f>W187*X187*3</f>
        <v>0</v>
      </c>
      <c r="Z187" s="167"/>
      <c r="AA187" s="167">
        <f>(W187-1)*X187*Z187</f>
        <v>0</v>
      </c>
      <c r="AB187" s="605"/>
      <c r="AC187" s="167">
        <f>Y187+AA187+(AB187*X187*2)</f>
        <v>0</v>
      </c>
    </row>
    <row r="188" spans="1:29" ht="15" thickBot="1">
      <c r="A188" s="1259"/>
      <c r="B188" s="1250" t="s">
        <v>113</v>
      </c>
      <c r="C188" s="1250"/>
      <c r="D188" s="1251"/>
      <c r="E188" s="1251">
        <v>360</v>
      </c>
      <c r="F188" s="1247"/>
      <c r="G188" s="1247"/>
      <c r="H188" s="1247">
        <f>SUM(H185:H187)</f>
        <v>108</v>
      </c>
      <c r="I188" s="1247"/>
      <c r="J188" s="1247">
        <f>SUM(J185:J187)</f>
        <v>450</v>
      </c>
      <c r="K188" s="1247"/>
      <c r="L188" s="1247">
        <f>SUM(L185:L187)</f>
        <v>612</v>
      </c>
      <c r="M188" s="1248"/>
      <c r="N188" s="1248"/>
      <c r="O188" s="1247">
        <f>SUM(O185:O187)</f>
        <v>120</v>
      </c>
      <c r="P188" s="1247"/>
      <c r="Q188" s="1247">
        <f>SUM(Q185:Q187)</f>
        <v>500</v>
      </c>
      <c r="R188" s="1247"/>
      <c r="S188" s="1247">
        <f>SUM(S185:S187)</f>
        <v>684</v>
      </c>
      <c r="T188" s="1253">
        <f>SUM(T185:T187)</f>
        <v>72</v>
      </c>
      <c r="W188" s="770"/>
      <c r="X188" s="770"/>
      <c r="Y188" s="769">
        <f>SUM(Y185:Y187)</f>
        <v>180</v>
      </c>
      <c r="Z188" s="769"/>
      <c r="AA188" s="769">
        <f>SUM(AA185:AA187)</f>
        <v>450</v>
      </c>
      <c r="AB188" s="769"/>
      <c r="AC188" s="769">
        <f>SUM(AC185:AC187)</f>
        <v>684</v>
      </c>
    </row>
    <row r="189" spans="1:29">
      <c r="A189" s="1100"/>
      <c r="L189" s="20">
        <v>612</v>
      </c>
    </row>
    <row r="190" spans="1:29" ht="18" thickBot="1">
      <c r="A190" s="1100"/>
      <c r="B190" s="211" t="s">
        <v>495</v>
      </c>
      <c r="C190" s="211"/>
      <c r="D190" s="822"/>
    </row>
    <row r="191" spans="1:29" ht="15" thickBot="1">
      <c r="A191" s="149"/>
      <c r="B191" s="150"/>
      <c r="C191" s="1002"/>
      <c r="D191" s="1761" t="s">
        <v>6059</v>
      </c>
      <c r="E191" s="1762"/>
      <c r="F191" s="1749" t="s">
        <v>1007</v>
      </c>
      <c r="G191" s="1750"/>
      <c r="H191" s="1750"/>
      <c r="I191" s="1750"/>
      <c r="J191" s="1750"/>
      <c r="K191" s="1750"/>
      <c r="L191" s="1751"/>
      <c r="M191" s="1733" t="s">
        <v>2100</v>
      </c>
      <c r="N191" s="1734"/>
      <c r="O191" s="1734"/>
      <c r="P191" s="1734"/>
      <c r="Q191" s="1734"/>
      <c r="R191" s="1734"/>
      <c r="S191" s="1735"/>
      <c r="T191" s="151"/>
      <c r="W191" s="1733" t="s">
        <v>2100</v>
      </c>
      <c r="X191" s="1734"/>
      <c r="Y191" s="1734"/>
      <c r="Z191" s="1734"/>
      <c r="AA191" s="1734"/>
      <c r="AB191" s="1734"/>
      <c r="AC191" s="1735"/>
    </row>
    <row r="192" spans="1:29" ht="21.75" customHeight="1">
      <c r="A192" s="152"/>
      <c r="B192" s="153"/>
      <c r="C192" s="1003"/>
      <c r="D192" s="1116"/>
      <c r="E192" s="1116"/>
      <c r="F192" s="1117"/>
      <c r="G192" s="154"/>
      <c r="H192" s="154"/>
      <c r="I192" s="1736" t="s">
        <v>186</v>
      </c>
      <c r="J192" s="1737"/>
      <c r="K192" s="154"/>
      <c r="L192" s="155"/>
      <c r="M192" s="156"/>
      <c r="N192" s="154"/>
      <c r="O192" s="154"/>
      <c r="P192" s="1736" t="s">
        <v>186</v>
      </c>
      <c r="Q192" s="1737"/>
      <c r="R192" s="154"/>
      <c r="S192" s="155"/>
      <c r="T192" s="157"/>
      <c r="W192" s="156"/>
      <c r="X192" s="154"/>
      <c r="Y192" s="154"/>
      <c r="Z192" s="1736" t="s">
        <v>186</v>
      </c>
      <c r="AA192" s="1737"/>
      <c r="AB192" s="154"/>
      <c r="AC192" s="155"/>
    </row>
    <row r="193" spans="1:29" s="16" customFormat="1" ht="97.5" customHeight="1" thickBot="1">
      <c r="A193" s="158" t="s">
        <v>114</v>
      </c>
      <c r="B193" s="159" t="s">
        <v>179</v>
      </c>
      <c r="C193" s="1260" t="s">
        <v>1006</v>
      </c>
      <c r="D193" s="1099" t="s">
        <v>181</v>
      </c>
      <c r="E193" s="1099" t="s">
        <v>185</v>
      </c>
      <c r="F193" s="1098" t="s">
        <v>180</v>
      </c>
      <c r="G193" s="160" t="s">
        <v>181</v>
      </c>
      <c r="H193" s="160" t="s">
        <v>182</v>
      </c>
      <c r="I193" s="1096" t="s">
        <v>183</v>
      </c>
      <c r="J193" s="1096" t="s">
        <v>113</v>
      </c>
      <c r="K193" s="160" t="s">
        <v>184</v>
      </c>
      <c r="L193" s="162" t="s">
        <v>185</v>
      </c>
      <c r="M193" s="163" t="s">
        <v>180</v>
      </c>
      <c r="N193" s="160" t="s">
        <v>181</v>
      </c>
      <c r="O193" s="160" t="s">
        <v>182</v>
      </c>
      <c r="P193" s="1096" t="s">
        <v>183</v>
      </c>
      <c r="Q193" s="1096" t="s">
        <v>113</v>
      </c>
      <c r="R193" s="160" t="s">
        <v>187</v>
      </c>
      <c r="S193" s="162" t="s">
        <v>185</v>
      </c>
      <c r="T193" s="164" t="s">
        <v>188</v>
      </c>
      <c r="W193" s="163" t="s">
        <v>180</v>
      </c>
      <c r="X193" s="160" t="s">
        <v>181</v>
      </c>
      <c r="Y193" s="160" t="s">
        <v>182</v>
      </c>
      <c r="Z193" s="1197" t="s">
        <v>183</v>
      </c>
      <c r="AA193" s="1197" t="s">
        <v>113</v>
      </c>
      <c r="AB193" s="160" t="s">
        <v>187</v>
      </c>
      <c r="AC193" s="162" t="s">
        <v>185</v>
      </c>
    </row>
    <row r="194" spans="1:29" s="16" customFormat="1" thickBot="1">
      <c r="A194" s="99">
        <v>1</v>
      </c>
      <c r="B194" s="100">
        <v>2</v>
      </c>
      <c r="C194" s="1118"/>
      <c r="D194" s="99">
        <v>3</v>
      </c>
      <c r="E194" s="100">
        <v>4</v>
      </c>
      <c r="F194" s="99">
        <v>5</v>
      </c>
      <c r="G194" s="100">
        <v>6</v>
      </c>
      <c r="H194" s="99">
        <v>7</v>
      </c>
      <c r="I194" s="100">
        <v>8</v>
      </c>
      <c r="J194" s="99">
        <v>9</v>
      </c>
      <c r="K194" s="100">
        <v>10</v>
      </c>
      <c r="L194" s="99">
        <v>11</v>
      </c>
      <c r="M194" s="100">
        <v>12</v>
      </c>
      <c r="N194" s="99">
        <v>13</v>
      </c>
      <c r="O194" s="100">
        <v>14</v>
      </c>
      <c r="P194" s="99">
        <v>15</v>
      </c>
      <c r="Q194" s="100">
        <v>16</v>
      </c>
      <c r="R194" s="99">
        <v>17</v>
      </c>
      <c r="S194" s="100">
        <v>18</v>
      </c>
      <c r="T194" s="99">
        <v>19</v>
      </c>
      <c r="W194" s="100">
        <v>12</v>
      </c>
      <c r="X194" s="99">
        <v>13</v>
      </c>
      <c r="Y194" s="100">
        <v>14</v>
      </c>
      <c r="Z194" s="99">
        <v>15</v>
      </c>
      <c r="AA194" s="100">
        <v>16</v>
      </c>
      <c r="AB194" s="99">
        <v>17</v>
      </c>
      <c r="AC194" s="100">
        <v>18</v>
      </c>
    </row>
    <row r="195" spans="1:29" ht="48" customHeight="1">
      <c r="A195" s="1119">
        <v>1</v>
      </c>
      <c r="B195" s="1120" t="s">
        <v>2595</v>
      </c>
      <c r="C195" s="1730" t="s">
        <v>2596</v>
      </c>
      <c r="D195" s="1121"/>
      <c r="E195" s="1121">
        <v>54.2</v>
      </c>
      <c r="F195" s="1122">
        <v>2</v>
      </c>
      <c r="G195" s="1122">
        <v>10</v>
      </c>
      <c r="H195" s="1123">
        <f>F195*G195*3</f>
        <v>60</v>
      </c>
      <c r="I195" s="1124">
        <v>20</v>
      </c>
      <c r="J195" s="165">
        <f>(F195-1)*G195*I195</f>
        <v>200</v>
      </c>
      <c r="K195" s="1122">
        <v>1.5</v>
      </c>
      <c r="L195" s="165">
        <f>H195+J195+(K195*G195*2)</f>
        <v>290</v>
      </c>
      <c r="M195" s="1122">
        <v>2</v>
      </c>
      <c r="N195" s="1122">
        <v>9</v>
      </c>
      <c r="O195" s="1123">
        <f>M195*N195*3</f>
        <v>54</v>
      </c>
      <c r="P195" s="1124">
        <v>20</v>
      </c>
      <c r="Q195" s="165">
        <f>(M195-1)*N195*P195</f>
        <v>180</v>
      </c>
      <c r="R195" s="1122">
        <v>1.5</v>
      </c>
      <c r="S195" s="165">
        <f>O195+Q195+(R195*N195*2)</f>
        <v>261</v>
      </c>
      <c r="T195" s="1125">
        <f>S195-L195</f>
        <v>-29</v>
      </c>
      <c r="W195" s="1122">
        <v>2</v>
      </c>
      <c r="X195" s="1122">
        <v>8</v>
      </c>
      <c r="Y195" s="1123">
        <f>W195*X195*5</f>
        <v>80</v>
      </c>
      <c r="Z195" s="1124">
        <v>20</v>
      </c>
      <c r="AA195" s="165">
        <f>(W195-1)*X195*Z195</f>
        <v>160</v>
      </c>
      <c r="AB195" s="1122">
        <v>1.5</v>
      </c>
      <c r="AC195" s="165">
        <f>Y195+AA195+(AB195*X195*2)</f>
        <v>264</v>
      </c>
    </row>
    <row r="196" spans="1:29" ht="48" customHeight="1">
      <c r="A196" s="1119">
        <v>2</v>
      </c>
      <c r="B196" s="1120" t="s">
        <v>2597</v>
      </c>
      <c r="C196" s="1731"/>
      <c r="D196" s="1121"/>
      <c r="E196" s="1121">
        <v>54.2</v>
      </c>
      <c r="F196" s="1122">
        <v>2</v>
      </c>
      <c r="G196" s="1122">
        <v>10</v>
      </c>
      <c r="H196" s="1123">
        <f>F196*G196*3</f>
        <v>60</v>
      </c>
      <c r="I196" s="1124">
        <v>20</v>
      </c>
      <c r="J196" s="165">
        <f>(F196-1)*G196*I196</f>
        <v>200</v>
      </c>
      <c r="K196" s="1122">
        <v>1.2</v>
      </c>
      <c r="L196" s="165">
        <f>H196+J196+(K196*G196*2)</f>
        <v>284</v>
      </c>
      <c r="M196" s="1122">
        <v>2</v>
      </c>
      <c r="N196" s="1122">
        <v>9</v>
      </c>
      <c r="O196" s="1123">
        <f>M196*N196*3</f>
        <v>54</v>
      </c>
      <c r="P196" s="1124">
        <v>20</v>
      </c>
      <c r="Q196" s="165">
        <f>(M196-1)*N196*P196</f>
        <v>180</v>
      </c>
      <c r="R196" s="1122">
        <v>1.2</v>
      </c>
      <c r="S196" s="165">
        <f>O196+Q196+(R196*N196*2)</f>
        <v>255.6</v>
      </c>
      <c r="T196" s="1125">
        <f>S196-L196</f>
        <v>-28.400000000000006</v>
      </c>
      <c r="W196" s="1122">
        <v>2</v>
      </c>
      <c r="X196" s="1122">
        <v>8</v>
      </c>
      <c r="Y196" s="1123">
        <f>W196*X196*5</f>
        <v>80</v>
      </c>
      <c r="Z196" s="1124">
        <v>20</v>
      </c>
      <c r="AA196" s="165">
        <f>(W196-1)*X196*Z196</f>
        <v>160</v>
      </c>
      <c r="AB196" s="1122">
        <v>1.2</v>
      </c>
      <c r="AC196" s="165">
        <f>Y196+AA196+(AB196*X196*2)</f>
        <v>259.2</v>
      </c>
    </row>
    <row r="197" spans="1:29" ht="48" customHeight="1" thickBot="1">
      <c r="A197" s="1119">
        <v>3</v>
      </c>
      <c r="B197" s="1120" t="s">
        <v>2598</v>
      </c>
      <c r="C197" s="1732"/>
      <c r="D197" s="1121"/>
      <c r="E197" s="1121">
        <v>54.2</v>
      </c>
      <c r="F197" s="1122">
        <v>2</v>
      </c>
      <c r="G197" s="1122">
        <v>10</v>
      </c>
      <c r="H197" s="1123">
        <f>F197*G197*3</f>
        <v>60</v>
      </c>
      <c r="I197" s="1124">
        <v>20</v>
      </c>
      <c r="J197" s="165">
        <f>(F197-1)*G197*I197</f>
        <v>200</v>
      </c>
      <c r="K197" s="1122">
        <v>1.2</v>
      </c>
      <c r="L197" s="165">
        <f>H197+J197+(K197*G197*2)</f>
        <v>284</v>
      </c>
      <c r="M197" s="1122">
        <v>2</v>
      </c>
      <c r="N197" s="1122">
        <v>9</v>
      </c>
      <c r="O197" s="1123">
        <f>M197*N197*3</f>
        <v>54</v>
      </c>
      <c r="P197" s="1124">
        <v>20</v>
      </c>
      <c r="Q197" s="165">
        <f>(M197-1)*N197*P197</f>
        <v>180</v>
      </c>
      <c r="R197" s="1122">
        <v>1.2</v>
      </c>
      <c r="S197" s="165">
        <f>O197+Q197+(R197*N197*2)</f>
        <v>255.6</v>
      </c>
      <c r="T197" s="1125">
        <f>S197-L197</f>
        <v>-28.400000000000006</v>
      </c>
      <c r="W197" s="1122">
        <v>2</v>
      </c>
      <c r="X197" s="1122">
        <v>8</v>
      </c>
      <c r="Y197" s="1123">
        <f>W197*X197*5</f>
        <v>80</v>
      </c>
      <c r="Z197" s="1124">
        <v>20</v>
      </c>
      <c r="AA197" s="165">
        <f>(W197-1)*X197*Z197</f>
        <v>160</v>
      </c>
      <c r="AB197" s="1122">
        <v>1.2</v>
      </c>
      <c r="AC197" s="165">
        <f>Y197+AA197+(AB197*X197*2)</f>
        <v>259.2</v>
      </c>
    </row>
    <row r="198" spans="1:29" ht="22.5" customHeight="1" thickBot="1">
      <c r="A198" s="152"/>
      <c r="B198" s="1128"/>
      <c r="C198" s="1127"/>
      <c r="D198" s="1126"/>
      <c r="E198" s="1126"/>
      <c r="F198" s="1129"/>
      <c r="G198" s="1129"/>
      <c r="H198" s="1130"/>
      <c r="I198" s="1131"/>
      <c r="J198" s="1132"/>
      <c r="K198" s="1129"/>
      <c r="L198" s="1132">
        <v>1.2</v>
      </c>
      <c r="M198" s="1129"/>
      <c r="N198" s="1129"/>
      <c r="O198" s="1130"/>
      <c r="P198" s="1131"/>
      <c r="Q198" s="1132"/>
      <c r="R198" s="1129"/>
      <c r="S198" s="1132">
        <v>10.199999999999999</v>
      </c>
      <c r="T198" s="1133"/>
      <c r="W198" s="170"/>
      <c r="X198" s="170"/>
      <c r="Y198" s="171">
        <f>SUM(Y195:Y195)</f>
        <v>80</v>
      </c>
      <c r="Z198" s="171"/>
      <c r="AA198" s="171">
        <f>SUM(AA195:AA197)</f>
        <v>480</v>
      </c>
      <c r="AB198" s="171"/>
      <c r="AC198" s="171">
        <f>SUM(AC195:AC197)</f>
        <v>782.40000000000009</v>
      </c>
    </row>
    <row r="199" spans="1:29" ht="18" customHeight="1" thickBot="1">
      <c r="A199" s="168"/>
      <c r="B199" s="169" t="s">
        <v>113</v>
      </c>
      <c r="C199" s="169"/>
      <c r="D199" s="169"/>
      <c r="E199" s="171">
        <v>242.6</v>
      </c>
      <c r="F199" s="170"/>
      <c r="G199" s="170"/>
      <c r="H199" s="171">
        <f>SUM(H195:H197)</f>
        <v>180</v>
      </c>
      <c r="I199" s="171"/>
      <c r="J199" s="171">
        <f>SUM(J195:J197)</f>
        <v>600</v>
      </c>
      <c r="K199" s="171"/>
      <c r="L199" s="171">
        <f>SUM(L195:L198)</f>
        <v>859.2</v>
      </c>
      <c r="M199" s="170"/>
      <c r="N199" s="170"/>
      <c r="O199" s="171">
        <f>SUM(O195:O195)</f>
        <v>54</v>
      </c>
      <c r="P199" s="171"/>
      <c r="Q199" s="171">
        <f>SUM(Q195:Q197)</f>
        <v>540</v>
      </c>
      <c r="R199" s="171"/>
      <c r="S199" s="171">
        <f>SUM(S195:S198)</f>
        <v>782.40000000000009</v>
      </c>
      <c r="T199" s="172">
        <f>SUM(T195:T195)</f>
        <v>-29</v>
      </c>
    </row>
    <row r="201" spans="1:29" ht="18" thickBot="1">
      <c r="A201" s="1194"/>
      <c r="B201" s="211" t="s">
        <v>2355</v>
      </c>
      <c r="C201" s="211"/>
      <c r="D201" s="822"/>
    </row>
    <row r="202" spans="1:29" ht="15" thickBot="1">
      <c r="A202" s="149"/>
      <c r="B202" s="150"/>
      <c r="C202" s="1002"/>
      <c r="D202" s="1761" t="s">
        <v>6059</v>
      </c>
      <c r="E202" s="1762"/>
      <c r="F202" s="1749" t="s">
        <v>1007</v>
      </c>
      <c r="G202" s="1750"/>
      <c r="H202" s="1750"/>
      <c r="I202" s="1750"/>
      <c r="J202" s="1750"/>
      <c r="K202" s="1750"/>
      <c r="L202" s="1751"/>
      <c r="M202" s="1733" t="s">
        <v>2100</v>
      </c>
      <c r="N202" s="1734"/>
      <c r="O202" s="1734"/>
      <c r="P202" s="1734"/>
      <c r="Q202" s="1734"/>
      <c r="R202" s="1734"/>
      <c r="S202" s="1735"/>
      <c r="T202" s="151"/>
      <c r="W202" s="1733" t="s">
        <v>2100</v>
      </c>
      <c r="X202" s="1734"/>
      <c r="Y202" s="1734"/>
      <c r="Z202" s="1734"/>
      <c r="AA202" s="1734"/>
      <c r="AB202" s="1734"/>
      <c r="AC202" s="1735"/>
    </row>
    <row r="203" spans="1:29" ht="21.75" customHeight="1">
      <c r="A203" s="152"/>
      <c r="B203" s="153"/>
      <c r="C203" s="1003"/>
      <c r="D203" s="1116"/>
      <c r="E203" s="1116"/>
      <c r="F203" s="1117"/>
      <c r="G203" s="154"/>
      <c r="H203" s="154"/>
      <c r="I203" s="1736" t="s">
        <v>186</v>
      </c>
      <c r="J203" s="1737"/>
      <c r="K203" s="154"/>
      <c r="L203" s="155"/>
      <c r="M203" s="156"/>
      <c r="N203" s="154"/>
      <c r="O203" s="154"/>
      <c r="P203" s="1736" t="s">
        <v>186</v>
      </c>
      <c r="Q203" s="1737"/>
      <c r="R203" s="154"/>
      <c r="S203" s="155"/>
      <c r="T203" s="157"/>
      <c r="W203" s="156"/>
      <c r="X203" s="154"/>
      <c r="Y203" s="154"/>
      <c r="Z203" s="1736" t="s">
        <v>186</v>
      </c>
      <c r="AA203" s="1737"/>
      <c r="AB203" s="154"/>
      <c r="AC203" s="155"/>
    </row>
    <row r="204" spans="1:29" s="16" customFormat="1" ht="97.5" customHeight="1" thickBot="1">
      <c r="A204" s="158" t="s">
        <v>114</v>
      </c>
      <c r="B204" s="159" t="s">
        <v>179</v>
      </c>
      <c r="C204" s="1260" t="s">
        <v>1006</v>
      </c>
      <c r="D204" s="1187" t="s">
        <v>181</v>
      </c>
      <c r="E204" s="1187" t="s">
        <v>185</v>
      </c>
      <c r="F204" s="1186" t="s">
        <v>180</v>
      </c>
      <c r="G204" s="160" t="s">
        <v>181</v>
      </c>
      <c r="H204" s="160" t="s">
        <v>182</v>
      </c>
      <c r="I204" s="1185" t="s">
        <v>183</v>
      </c>
      <c r="J204" s="1185" t="s">
        <v>113</v>
      </c>
      <c r="K204" s="160" t="s">
        <v>184</v>
      </c>
      <c r="L204" s="162" t="s">
        <v>185</v>
      </c>
      <c r="M204" s="163" t="s">
        <v>180</v>
      </c>
      <c r="N204" s="160" t="s">
        <v>181</v>
      </c>
      <c r="O204" s="160" t="s">
        <v>182</v>
      </c>
      <c r="P204" s="1185" t="s">
        <v>183</v>
      </c>
      <c r="Q204" s="1185" t="s">
        <v>113</v>
      </c>
      <c r="R204" s="160" t="s">
        <v>187</v>
      </c>
      <c r="S204" s="162" t="s">
        <v>185</v>
      </c>
      <c r="T204" s="164" t="s">
        <v>188</v>
      </c>
      <c r="W204" s="163" t="s">
        <v>180</v>
      </c>
      <c r="X204" s="160" t="s">
        <v>181</v>
      </c>
      <c r="Y204" s="160" t="s">
        <v>182</v>
      </c>
      <c r="Z204" s="1197" t="s">
        <v>183</v>
      </c>
      <c r="AA204" s="1197" t="s">
        <v>113</v>
      </c>
      <c r="AB204" s="160" t="s">
        <v>187</v>
      </c>
      <c r="AC204" s="162" t="s">
        <v>185</v>
      </c>
    </row>
    <row r="205" spans="1:29" s="16" customFormat="1" thickBot="1">
      <c r="A205" s="99">
        <v>1</v>
      </c>
      <c r="B205" s="100">
        <v>2</v>
      </c>
      <c r="C205" s="1118"/>
      <c r="D205" s="99">
        <v>3</v>
      </c>
      <c r="E205" s="100">
        <v>4</v>
      </c>
      <c r="F205" s="99">
        <v>5</v>
      </c>
      <c r="G205" s="100">
        <v>6</v>
      </c>
      <c r="H205" s="99">
        <v>7</v>
      </c>
      <c r="I205" s="100">
        <v>8</v>
      </c>
      <c r="J205" s="99">
        <v>9</v>
      </c>
      <c r="K205" s="100">
        <v>10</v>
      </c>
      <c r="L205" s="99">
        <v>11</v>
      </c>
      <c r="M205" s="100">
        <v>12</v>
      </c>
      <c r="N205" s="99">
        <v>13</v>
      </c>
      <c r="O205" s="100">
        <v>14</v>
      </c>
      <c r="P205" s="99">
        <v>15</v>
      </c>
      <c r="Q205" s="100">
        <v>16</v>
      </c>
      <c r="R205" s="99">
        <v>17</v>
      </c>
      <c r="S205" s="100">
        <v>18</v>
      </c>
      <c r="T205" s="99">
        <v>19</v>
      </c>
      <c r="W205" s="99">
        <v>13</v>
      </c>
      <c r="X205" s="100">
        <v>14</v>
      </c>
      <c r="Y205" s="99">
        <v>15</v>
      </c>
      <c r="Z205" s="100">
        <v>16</v>
      </c>
      <c r="AA205" s="99">
        <v>17</v>
      </c>
      <c r="AB205" s="100">
        <v>18</v>
      </c>
      <c r="AC205" s="99">
        <v>19</v>
      </c>
    </row>
    <row r="206" spans="1:29" ht="48" customHeight="1">
      <c r="A206" s="1119">
        <v>1</v>
      </c>
      <c r="B206" s="748" t="s">
        <v>6089</v>
      </c>
      <c r="C206" s="1730" t="s">
        <v>2596</v>
      </c>
      <c r="D206" s="1121"/>
      <c r="E206" s="1121">
        <v>54.2</v>
      </c>
      <c r="F206" s="1122"/>
      <c r="G206" s="1122"/>
      <c r="H206" s="1123">
        <f>F206*G206*3</f>
        <v>0</v>
      </c>
      <c r="I206" s="1124">
        <v>20</v>
      </c>
      <c r="J206" s="165">
        <f>(F206-1)*G206*I206</f>
        <v>0</v>
      </c>
      <c r="K206" s="1122">
        <v>1.5</v>
      </c>
      <c r="L206" s="165">
        <f>H206+J206+(K206*G206*2)</f>
        <v>0</v>
      </c>
      <c r="M206" s="1122">
        <v>2</v>
      </c>
      <c r="N206" s="1122">
        <v>4</v>
      </c>
      <c r="O206" s="1123">
        <f>M206*N206*3</f>
        <v>24</v>
      </c>
      <c r="P206" s="1124">
        <v>20</v>
      </c>
      <c r="Q206" s="165">
        <f>(M206-1)*N206*P206</f>
        <v>80</v>
      </c>
      <c r="R206" s="1122">
        <v>1.5</v>
      </c>
      <c r="S206" s="165">
        <f>O206+Q206+(R206*N206*2)</f>
        <v>116</v>
      </c>
      <c r="T206" s="1125">
        <f>S206-L206</f>
        <v>116</v>
      </c>
      <c r="W206" s="1199">
        <v>8</v>
      </c>
      <c r="X206" s="1199">
        <v>2</v>
      </c>
      <c r="Y206" s="165">
        <f>W206*X206*5</f>
        <v>80</v>
      </c>
      <c r="Z206" s="165">
        <v>5</v>
      </c>
      <c r="AA206" s="165">
        <f>(W206-1)*X206*Z206</f>
        <v>70</v>
      </c>
      <c r="AB206" s="1199"/>
      <c r="AC206" s="165">
        <f>Y206+AA206+(AB206*X206*2)</f>
        <v>150</v>
      </c>
    </row>
    <row r="207" spans="1:29" ht="48" customHeight="1">
      <c r="A207" s="1119">
        <v>2</v>
      </c>
      <c r="B207" s="748" t="s">
        <v>6090</v>
      </c>
      <c r="C207" s="1731"/>
      <c r="D207" s="1121"/>
      <c r="E207" s="1121">
        <v>54.2</v>
      </c>
      <c r="F207" s="1122"/>
      <c r="G207" s="1122"/>
      <c r="H207" s="1123">
        <f>F207*G207*3</f>
        <v>0</v>
      </c>
      <c r="I207" s="1124">
        <v>20</v>
      </c>
      <c r="J207" s="165">
        <f>(F207-1)*G207*I207</f>
        <v>0</v>
      </c>
      <c r="K207" s="1122">
        <v>1.2</v>
      </c>
      <c r="L207" s="165">
        <f>H207+J207+(K207*G207*2)</f>
        <v>0</v>
      </c>
      <c r="M207" s="1122">
        <v>2</v>
      </c>
      <c r="N207" s="1122">
        <v>4</v>
      </c>
      <c r="O207" s="1123">
        <f>M207*N207*3</f>
        <v>24</v>
      </c>
      <c r="P207" s="1124">
        <v>20</v>
      </c>
      <c r="Q207" s="165">
        <f>(M207-1)*N207*P207</f>
        <v>80</v>
      </c>
      <c r="R207" s="1122">
        <v>1.2</v>
      </c>
      <c r="S207" s="165">
        <f>O207+Q207+(R207*N207*2)</f>
        <v>113.6</v>
      </c>
      <c r="T207" s="1125">
        <f>S207-L207</f>
        <v>113.6</v>
      </c>
      <c r="W207" s="1199">
        <v>6</v>
      </c>
      <c r="X207" s="1199">
        <v>2</v>
      </c>
      <c r="Y207" s="165">
        <f>W207*X207*5</f>
        <v>60</v>
      </c>
      <c r="Z207" s="165">
        <v>5</v>
      </c>
      <c r="AA207" s="165">
        <f>(W207-1)*X207*Z207</f>
        <v>50</v>
      </c>
      <c r="AB207" s="1199"/>
      <c r="AC207" s="167">
        <f>Y207+AA207+(AB207*X207*2)</f>
        <v>110</v>
      </c>
    </row>
    <row r="208" spans="1:29" ht="48" customHeight="1" thickBot="1">
      <c r="A208" s="1119">
        <v>3</v>
      </c>
      <c r="B208" s="748" t="s">
        <v>6091</v>
      </c>
      <c r="C208" s="1732"/>
      <c r="D208" s="1121"/>
      <c r="E208" s="1121">
        <v>54.2</v>
      </c>
      <c r="F208" s="1122"/>
      <c r="G208" s="1122"/>
      <c r="H208" s="1123">
        <f>F208*G208*3</f>
        <v>0</v>
      </c>
      <c r="I208" s="1124">
        <v>20</v>
      </c>
      <c r="J208" s="165">
        <f>(F208-1)*G208*I208</f>
        <v>0</v>
      </c>
      <c r="K208" s="1122">
        <v>1.2</v>
      </c>
      <c r="L208" s="165">
        <f>H208+J208+(K208*G208*2)</f>
        <v>0</v>
      </c>
      <c r="M208" s="1122">
        <v>2</v>
      </c>
      <c r="N208" s="1122">
        <v>5</v>
      </c>
      <c r="O208" s="1123">
        <f>M208*N208*3</f>
        <v>30</v>
      </c>
      <c r="P208" s="1124">
        <v>20</v>
      </c>
      <c r="Q208" s="165">
        <f>(M208-1)*N208*P208</f>
        <v>100</v>
      </c>
      <c r="R208" s="1122">
        <v>1.2</v>
      </c>
      <c r="S208" s="165">
        <f>O208+Q208+(R208*N208*2)</f>
        <v>142</v>
      </c>
      <c r="T208" s="1125">
        <f>S208-L208</f>
        <v>142</v>
      </c>
      <c r="W208" s="1199">
        <v>6</v>
      </c>
      <c r="X208" s="1199">
        <v>2</v>
      </c>
      <c r="Y208" s="165">
        <f>W208*X208*5</f>
        <v>60</v>
      </c>
      <c r="Z208" s="165">
        <v>5</v>
      </c>
      <c r="AA208" s="165">
        <f>(W208-1)*X208*Z208</f>
        <v>50</v>
      </c>
      <c r="AB208" s="1199"/>
      <c r="AC208" s="167">
        <f>Y208+AA208+(AB208*X208*2)</f>
        <v>110</v>
      </c>
    </row>
    <row r="209" spans="1:29" ht="22.5" customHeight="1" thickBot="1">
      <c r="A209" s="152"/>
      <c r="B209" s="1128"/>
      <c r="C209" s="1189"/>
      <c r="D209" s="1188"/>
      <c r="E209" s="1188"/>
      <c r="F209" s="1129"/>
      <c r="G209" s="1129"/>
      <c r="H209" s="1130"/>
      <c r="I209" s="1131"/>
      <c r="J209" s="1132"/>
      <c r="K209" s="1129"/>
      <c r="L209" s="1132"/>
      <c r="M209" s="1129"/>
      <c r="N209" s="1129"/>
      <c r="O209" s="1130"/>
      <c r="P209" s="1131"/>
      <c r="Q209" s="1132"/>
      <c r="R209" s="1129"/>
      <c r="S209" s="1132">
        <v>-1.6</v>
      </c>
      <c r="T209" s="1133"/>
      <c r="W209" s="170"/>
      <c r="X209" s="170"/>
      <c r="Y209" s="171">
        <f>SUM(Y206:Y208)</f>
        <v>200</v>
      </c>
      <c r="Z209" s="171"/>
      <c r="AA209" s="171">
        <f>SUM(AA206:AA208)</f>
        <v>170</v>
      </c>
      <c r="AB209" s="171"/>
      <c r="AC209" s="171">
        <f>SUM(AC206:AC208)</f>
        <v>370</v>
      </c>
    </row>
    <row r="210" spans="1:29" ht="18" customHeight="1" thickBot="1">
      <c r="A210" s="168"/>
      <c r="B210" s="1250" t="s">
        <v>113</v>
      </c>
      <c r="C210" s="1250"/>
      <c r="D210" s="1250"/>
      <c r="E210" s="1251">
        <v>220</v>
      </c>
      <c r="F210" s="1252"/>
      <c r="G210" s="1252"/>
      <c r="H210" s="1251">
        <f>SUM(H206:H208)</f>
        <v>0</v>
      </c>
      <c r="I210" s="1251"/>
      <c r="J210" s="1251">
        <f>SUM(J206:J208)</f>
        <v>0</v>
      </c>
      <c r="K210" s="1251"/>
      <c r="L210" s="1251">
        <f>SUM(L206:L209)</f>
        <v>0</v>
      </c>
      <c r="M210" s="1252"/>
      <c r="N210" s="1252"/>
      <c r="O210" s="1251">
        <f>SUM(O206:O206)</f>
        <v>24</v>
      </c>
      <c r="P210" s="1251"/>
      <c r="Q210" s="1251">
        <f>SUM(Q206:Q208)</f>
        <v>260</v>
      </c>
      <c r="R210" s="1251"/>
      <c r="S210" s="1251">
        <f>SUM(S206:S209)</f>
        <v>370</v>
      </c>
      <c r="T210" s="1253">
        <f>SUM(T206:T206)</f>
        <v>116</v>
      </c>
      <c r="W210" s="1261"/>
      <c r="X210" s="1261"/>
      <c r="Y210" s="1262"/>
      <c r="Z210" s="1262"/>
      <c r="AA210" s="1262"/>
      <c r="AB210" s="1261"/>
      <c r="AC210" s="1262"/>
    </row>
    <row r="211" spans="1:29" ht="14.25" thickBot="1">
      <c r="A211" s="1194"/>
      <c r="W211" s="1261"/>
      <c r="X211" s="1261"/>
      <c r="Y211" s="1262"/>
      <c r="Z211" s="1262"/>
      <c r="AA211" s="1262"/>
      <c r="AB211" s="1261"/>
      <c r="AC211" s="1262"/>
    </row>
    <row r="212" spans="1:29" ht="17.25" thickBot="1">
      <c r="A212" s="168"/>
      <c r="B212" s="757" t="s">
        <v>578</v>
      </c>
      <c r="C212" s="757"/>
      <c r="D212" s="758"/>
      <c r="E212" s="758">
        <f t="shared" ref="E212:T212" si="39">E51+E101+E188+E178+E167+E157+E145+E136+E123+E111+E69+E34+E87+E199+E210</f>
        <v>5926.7000000000007</v>
      </c>
      <c r="F212" s="758">
        <f t="shared" si="39"/>
        <v>0</v>
      </c>
      <c r="G212" s="758">
        <f t="shared" si="39"/>
        <v>0</v>
      </c>
      <c r="H212" s="758">
        <f t="shared" si="39"/>
        <v>5511</v>
      </c>
      <c r="I212" s="758">
        <f t="shared" si="39"/>
        <v>0</v>
      </c>
      <c r="J212" s="758">
        <f t="shared" si="39"/>
        <v>24499</v>
      </c>
      <c r="K212" s="758">
        <f t="shared" si="39"/>
        <v>0</v>
      </c>
      <c r="L212" s="758">
        <f t="shared" si="39"/>
        <v>31606.5</v>
      </c>
      <c r="M212" s="758">
        <f t="shared" si="39"/>
        <v>0</v>
      </c>
      <c r="N212" s="758">
        <f t="shared" si="39"/>
        <v>0</v>
      </c>
      <c r="O212" s="758">
        <f t="shared" si="39"/>
        <v>6144</v>
      </c>
      <c r="P212" s="758">
        <f t="shared" si="39"/>
        <v>0</v>
      </c>
      <c r="Q212" s="758">
        <f t="shared" si="39"/>
        <v>28815</v>
      </c>
      <c r="R212" s="758">
        <f t="shared" si="39"/>
        <v>0</v>
      </c>
      <c r="S212" s="758">
        <f t="shared" si="39"/>
        <v>36845.879999999997</v>
      </c>
      <c r="T212" s="758">
        <f t="shared" si="39"/>
        <v>5033.18</v>
      </c>
      <c r="W212" s="1261"/>
      <c r="X212" s="1261"/>
      <c r="Y212" s="1262"/>
      <c r="Z212" s="1262"/>
      <c r="AA212" s="1262"/>
      <c r="AB212" s="1261"/>
      <c r="AC212" s="1262"/>
    </row>
    <row r="213" spans="1:29">
      <c r="W213" s="1261"/>
      <c r="X213" s="1261"/>
      <c r="Y213" s="1262"/>
      <c r="Z213" s="1262"/>
      <c r="AA213" s="1262"/>
      <c r="AB213" s="1261"/>
      <c r="AC213" s="1262"/>
    </row>
    <row r="214" spans="1:29">
      <c r="W214" s="1261"/>
      <c r="X214" s="1261"/>
      <c r="Y214" s="1262"/>
      <c r="Z214" s="1262"/>
      <c r="AA214" s="1262"/>
      <c r="AB214" s="1261"/>
      <c r="AC214" s="1262"/>
    </row>
    <row r="215" spans="1:29">
      <c r="W215" s="1261"/>
      <c r="X215" s="1261"/>
      <c r="Y215" s="1262"/>
      <c r="Z215" s="1262"/>
      <c r="AA215" s="1262"/>
      <c r="AB215" s="1261"/>
      <c r="AC215" s="1262"/>
    </row>
    <row r="216" spans="1:29">
      <c r="W216" s="1261"/>
      <c r="X216" s="1261"/>
      <c r="Y216" s="1262"/>
      <c r="Z216" s="1262"/>
      <c r="AA216" s="1262"/>
      <c r="AB216" s="1261"/>
      <c r="AC216" s="1262"/>
    </row>
    <row r="217" spans="1:29" ht="14.25">
      <c r="W217" s="1263"/>
      <c r="X217" s="1263"/>
      <c r="Y217" s="1264"/>
      <c r="Z217" s="1264"/>
      <c r="AA217" s="1264"/>
      <c r="AB217" s="1264"/>
      <c r="AC217" s="1264"/>
    </row>
  </sheetData>
  <autoFilter ref="D1:D212"/>
  <mergeCells count="115">
    <mergeCell ref="W191:AC191"/>
    <mergeCell ref="Z192:AA192"/>
    <mergeCell ref="W202:AC202"/>
    <mergeCell ref="Z203:AA203"/>
    <mergeCell ref="D191:E191"/>
    <mergeCell ref="F191:L191"/>
    <mergeCell ref="M191:S191"/>
    <mergeCell ref="I192:J192"/>
    <mergeCell ref="P192:Q192"/>
    <mergeCell ref="D202:E202"/>
    <mergeCell ref="F202:L202"/>
    <mergeCell ref="M202:S202"/>
    <mergeCell ref="I203:J203"/>
    <mergeCell ref="P203:Q203"/>
    <mergeCell ref="C195:C197"/>
    <mergeCell ref="B13:L13"/>
    <mergeCell ref="D72:E72"/>
    <mergeCell ref="F72:L72"/>
    <mergeCell ref="M72:S72"/>
    <mergeCell ref="B23:J23"/>
    <mergeCell ref="D54:E54"/>
    <mergeCell ref="F54:L54"/>
    <mergeCell ref="M54:S54"/>
    <mergeCell ref="I38:J38"/>
    <mergeCell ref="P38:Q38"/>
    <mergeCell ref="D37:E37"/>
    <mergeCell ref="F37:L37"/>
    <mergeCell ref="M37:S37"/>
    <mergeCell ref="I105:J105"/>
    <mergeCell ref="P105:Q105"/>
    <mergeCell ref="I55:J55"/>
    <mergeCell ref="P55:Q55"/>
    <mergeCell ref="D128:E128"/>
    <mergeCell ref="I73:J73"/>
    <mergeCell ref="P73:Q73"/>
    <mergeCell ref="D104:E104"/>
    <mergeCell ref="F104:L104"/>
    <mergeCell ref="M104:S104"/>
    <mergeCell ref="Q2:S2"/>
    <mergeCell ref="F9:L9"/>
    <mergeCell ref="B4:L4"/>
    <mergeCell ref="B6:L6"/>
    <mergeCell ref="I10:J10"/>
    <mergeCell ref="D9:E9"/>
    <mergeCell ref="M9:S9"/>
    <mergeCell ref="P10:Q10"/>
    <mergeCell ref="B3:F3"/>
    <mergeCell ref="S8:T8"/>
    <mergeCell ref="I92:J92"/>
    <mergeCell ref="P92:Q92"/>
    <mergeCell ref="D91:E91"/>
    <mergeCell ref="F91:L91"/>
    <mergeCell ref="M91:S91"/>
    <mergeCell ref="D181:E181"/>
    <mergeCell ref="F181:L181"/>
    <mergeCell ref="M181:S181"/>
    <mergeCell ref="I149:J149"/>
    <mergeCell ref="P149:Q149"/>
    <mergeCell ref="D160:E160"/>
    <mergeCell ref="D148:E148"/>
    <mergeCell ref="F148:L148"/>
    <mergeCell ref="D115:E115"/>
    <mergeCell ref="F115:L115"/>
    <mergeCell ref="M115:S115"/>
    <mergeCell ref="I116:J116"/>
    <mergeCell ref="P116:Q116"/>
    <mergeCell ref="D139:E139"/>
    <mergeCell ref="P171:Q171"/>
    <mergeCell ref="Z161:AA161"/>
    <mergeCell ref="D170:E170"/>
    <mergeCell ref="F170:L170"/>
    <mergeCell ref="M170:S170"/>
    <mergeCell ref="M148:S148"/>
    <mergeCell ref="F128:L128"/>
    <mergeCell ref="M128:S128"/>
    <mergeCell ref="Z129:AA129"/>
    <mergeCell ref="W114:AC114"/>
    <mergeCell ref="I161:J161"/>
    <mergeCell ref="P161:Q161"/>
    <mergeCell ref="P140:Q140"/>
    <mergeCell ref="W37:AC37"/>
    <mergeCell ref="W38:W39"/>
    <mergeCell ref="X38:X39"/>
    <mergeCell ref="Y38:Y39"/>
    <mergeCell ref="Z38:AA38"/>
    <mergeCell ref="AB38:AB39"/>
    <mergeCell ref="AC38:AC39"/>
    <mergeCell ref="W104:AC104"/>
    <mergeCell ref="W128:AC128"/>
    <mergeCell ref="Z105:AA105"/>
    <mergeCell ref="Z115:AA115"/>
    <mergeCell ref="C206:C208"/>
    <mergeCell ref="W54:AC54"/>
    <mergeCell ref="Z55:AA55"/>
    <mergeCell ref="W170:AC170"/>
    <mergeCell ref="Z171:AA171"/>
    <mergeCell ref="W181:AC181"/>
    <mergeCell ref="W91:AC91"/>
    <mergeCell ref="Z92:AA92"/>
    <mergeCell ref="Z182:AA182"/>
    <mergeCell ref="W138:AC138"/>
    <mergeCell ref="Z139:AA139"/>
    <mergeCell ref="W148:AC148"/>
    <mergeCell ref="Z149:AA149"/>
    <mergeCell ref="W160:AC160"/>
    <mergeCell ref="I129:J129"/>
    <mergeCell ref="P129:Q129"/>
    <mergeCell ref="I171:J171"/>
    <mergeCell ref="F160:L160"/>
    <mergeCell ref="M160:S160"/>
    <mergeCell ref="I182:J182"/>
    <mergeCell ref="P182:Q182"/>
    <mergeCell ref="F139:L139"/>
    <mergeCell ref="M139:S139"/>
    <mergeCell ref="I140:J140"/>
  </mergeCells>
  <phoneticPr fontId="2" type="noConversion"/>
  <printOptions horizontalCentered="1"/>
  <pageMargins left="0.31496062992125984" right="0.23622047244094491" top="0.27559055118110237" bottom="0.23622047244094491" header="0.23622047244094491" footer="0.15748031496062992"/>
  <pageSetup paperSize="9" scale="55" orientation="landscape" r:id="rId1"/>
  <headerFooter alignWithMargins="0"/>
  <rowBreaks count="5" manualBreakCount="5">
    <brk id="52" max="18" man="1"/>
    <brk id="87" max="18" man="1"/>
    <brk id="125" max="18" man="1"/>
    <brk id="145" max="18" man="1"/>
    <brk id="178"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59999389629810485"/>
  </sheetPr>
  <dimension ref="A1:IV66"/>
  <sheetViews>
    <sheetView topLeftCell="I13" zoomScaleNormal="100" workbookViewId="0">
      <selection activeCell="F22" sqref="F22"/>
    </sheetView>
  </sheetViews>
  <sheetFormatPr defaultRowHeight="13.5"/>
  <cols>
    <col min="1" max="1" width="4.85546875" style="604" customWidth="1"/>
    <col min="2" max="2" width="32.7109375" style="1088" customWidth="1"/>
    <col min="3" max="3" width="10.140625" style="176" customWidth="1"/>
    <col min="4" max="4" width="11.42578125" style="176" customWidth="1"/>
    <col min="5" max="5" width="9.140625" style="176"/>
    <col min="6" max="6" width="12.5703125" style="176" customWidth="1"/>
    <col min="7" max="7" width="35.5703125" style="1088" customWidth="1"/>
    <col min="8" max="8" width="8.7109375" style="176" customWidth="1"/>
    <col min="9" max="9" width="9.140625" style="176"/>
    <col min="10" max="10" width="11" style="176" customWidth="1"/>
    <col min="11" max="11" width="8.7109375" style="176" customWidth="1"/>
    <col min="12" max="12" width="9.140625" style="176"/>
    <col min="13" max="13" width="11" style="176" customWidth="1"/>
    <col min="14" max="16384" width="9.140625" style="5"/>
  </cols>
  <sheetData>
    <row r="1" spans="1:16">
      <c r="A1" s="1280"/>
      <c r="B1" s="997"/>
      <c r="C1" s="998"/>
      <c r="D1" s="1297"/>
      <c r="E1" s="998"/>
      <c r="F1" s="1298"/>
      <c r="G1" s="1281"/>
      <c r="H1" s="268"/>
      <c r="I1" s="997" t="s">
        <v>175</v>
      </c>
      <c r="J1" s="997"/>
      <c r="K1" s="997"/>
      <c r="L1" s="997"/>
      <c r="M1" s="268"/>
      <c r="N1" s="4"/>
      <c r="O1" s="4"/>
      <c r="P1" s="4"/>
    </row>
    <row r="2" spans="1:16" ht="12.75" customHeight="1">
      <c r="A2" s="1280"/>
      <c r="B2" s="997"/>
      <c r="C2" s="998"/>
      <c r="D2" s="1297"/>
      <c r="E2" s="998"/>
      <c r="F2" s="1298"/>
      <c r="G2" s="1281"/>
      <c r="H2" s="1779" t="s">
        <v>28</v>
      </c>
      <c r="I2" s="1779"/>
      <c r="J2" s="1779"/>
      <c r="K2" s="997"/>
      <c r="L2" s="997"/>
      <c r="M2" s="997"/>
      <c r="N2" s="4"/>
      <c r="O2" s="4"/>
      <c r="P2" s="4"/>
    </row>
    <row r="3" spans="1:16" ht="14.25" thickBot="1">
      <c r="A3" s="268"/>
      <c r="B3" s="1245"/>
      <c r="C3" s="1282"/>
      <c r="D3" s="1282"/>
      <c r="E3" s="1136"/>
      <c r="F3" s="1283"/>
      <c r="G3" s="1284"/>
      <c r="H3" s="268"/>
      <c r="I3" s="268"/>
      <c r="J3" s="268"/>
      <c r="K3" s="268"/>
      <c r="L3" s="268"/>
      <c r="M3" s="268"/>
    </row>
    <row r="4" spans="1:16" s="181" customFormat="1" ht="17.25" customHeight="1">
      <c r="A4" s="268"/>
      <c r="B4" s="1285" t="s">
        <v>29</v>
      </c>
      <c r="C4" s="1781" t="s">
        <v>485</v>
      </c>
      <c r="D4" s="1781"/>
      <c r="E4" s="1781"/>
      <c r="F4" s="1781"/>
      <c r="G4" s="1781"/>
      <c r="H4" s="1781"/>
      <c r="I4" s="1781"/>
      <c r="J4" s="1781"/>
      <c r="K4" s="1781"/>
      <c r="L4" s="1781"/>
      <c r="M4" s="1781"/>
    </row>
    <row r="5" spans="1:16" s="183" customFormat="1" ht="26.25" customHeight="1">
      <c r="A5" s="1780" t="s">
        <v>176</v>
      </c>
      <c r="B5" s="1780"/>
      <c r="C5" s="1780"/>
      <c r="D5" s="1780"/>
      <c r="E5" s="1780"/>
      <c r="F5" s="1780"/>
      <c r="G5" s="1780"/>
      <c r="H5" s="1780"/>
      <c r="I5" s="1780"/>
      <c r="J5" s="1780"/>
      <c r="K5" s="1780"/>
      <c r="L5" s="1780"/>
      <c r="M5" s="1780"/>
    </row>
    <row r="6" spans="1:16" s="183" customFormat="1" ht="15" thickBot="1">
      <c r="A6" s="1780" t="s">
        <v>6060</v>
      </c>
      <c r="B6" s="1780"/>
      <c r="C6" s="1780"/>
      <c r="D6" s="1780"/>
      <c r="E6" s="1780"/>
      <c r="F6" s="1780"/>
      <c r="G6" s="1780"/>
      <c r="H6" s="1780"/>
      <c r="I6" s="1780"/>
      <c r="J6" s="1780"/>
      <c r="K6" s="1780"/>
      <c r="L6" s="1780"/>
      <c r="M6" s="1780"/>
    </row>
    <row r="7" spans="1:16" s="31" customFormat="1" ht="21" customHeight="1" thickBot="1">
      <c r="A7" s="1782" t="s">
        <v>6061</v>
      </c>
      <c r="B7" s="1782"/>
      <c r="C7" s="1782"/>
      <c r="D7" s="1782"/>
      <c r="E7" s="1782"/>
      <c r="F7" s="1299"/>
      <c r="G7" s="1286"/>
      <c r="H7" s="1244"/>
      <c r="I7" s="1244"/>
      <c r="J7" s="1244"/>
      <c r="K7" s="1244"/>
      <c r="L7" s="1244"/>
      <c r="M7" s="1244"/>
    </row>
    <row r="8" spans="1:16" ht="9" customHeight="1" thickBot="1">
      <c r="A8" s="1287"/>
      <c r="B8" s="1288"/>
      <c r="C8" s="1244"/>
      <c r="D8" s="1244"/>
      <c r="F8" s="1244"/>
    </row>
    <row r="9" spans="1:16" s="31" customFormat="1" ht="26.25" customHeight="1" thickBot="1">
      <c r="A9" s="1783" t="s">
        <v>6062</v>
      </c>
      <c r="B9" s="1783"/>
      <c r="C9" s="1783"/>
      <c r="D9" s="1783"/>
      <c r="E9" s="1783"/>
      <c r="F9" s="1299"/>
      <c r="G9" s="1269"/>
      <c r="H9" s="1300"/>
      <c r="I9" s="1300"/>
      <c r="J9" s="1300"/>
      <c r="K9" s="1300"/>
      <c r="L9" s="1300"/>
      <c r="M9" s="1300"/>
    </row>
    <row r="11" spans="1:16" s="105" customFormat="1" ht="27" customHeight="1">
      <c r="A11" s="1348"/>
      <c r="B11" s="269"/>
      <c r="C11" s="1349" t="s">
        <v>6063</v>
      </c>
      <c r="D11" s="1349"/>
      <c r="E11" s="1349"/>
      <c r="F11" s="1349"/>
      <c r="G11" s="1350"/>
      <c r="H11" s="1778" t="s">
        <v>6064</v>
      </c>
      <c r="I11" s="1778"/>
      <c r="J11" s="1778"/>
      <c r="K11" s="1778" t="s">
        <v>2098</v>
      </c>
      <c r="L11" s="1778"/>
      <c r="M11" s="1778"/>
    </row>
    <row r="12" spans="1:16" s="185" customFormat="1" ht="67.5">
      <c r="A12" s="1308" t="s">
        <v>114</v>
      </c>
      <c r="B12" s="1308" t="s">
        <v>190</v>
      </c>
      <c r="C12" s="1351" t="s">
        <v>191</v>
      </c>
      <c r="D12" s="1351" t="s">
        <v>192</v>
      </c>
      <c r="E12" s="1351" t="s">
        <v>6066</v>
      </c>
      <c r="F12" s="1351" t="s">
        <v>193</v>
      </c>
      <c r="G12" s="1351" t="s">
        <v>6067</v>
      </c>
      <c r="H12" s="1351" t="s">
        <v>194</v>
      </c>
      <c r="I12" s="1351" t="s">
        <v>195</v>
      </c>
      <c r="J12" s="1351" t="s">
        <v>196</v>
      </c>
      <c r="K12" s="1351" t="s">
        <v>194</v>
      </c>
      <c r="L12" s="1351" t="s">
        <v>195</v>
      </c>
      <c r="M12" s="1351" t="s">
        <v>196</v>
      </c>
    </row>
    <row r="13" spans="1:16" s="187" customFormat="1">
      <c r="A13" s="1135">
        <v>1</v>
      </c>
      <c r="B13" s="1087">
        <v>2</v>
      </c>
      <c r="C13" s="1135">
        <v>3</v>
      </c>
      <c r="D13" s="1135">
        <v>4</v>
      </c>
      <c r="E13" s="1135">
        <v>5</v>
      </c>
      <c r="F13" s="1135">
        <v>6</v>
      </c>
      <c r="G13" s="1087">
        <v>7</v>
      </c>
      <c r="H13" s="1135">
        <v>8</v>
      </c>
      <c r="I13" s="1135">
        <v>9</v>
      </c>
      <c r="J13" s="1135">
        <v>10</v>
      </c>
      <c r="K13" s="1135">
        <v>11</v>
      </c>
      <c r="L13" s="1135">
        <v>12</v>
      </c>
      <c r="M13" s="1135">
        <v>13</v>
      </c>
    </row>
    <row r="14" spans="1:16" ht="17.25">
      <c r="A14" s="1135"/>
      <c r="B14" s="272"/>
      <c r="C14" s="1289" t="s">
        <v>1</v>
      </c>
      <c r="D14" s="1289" t="s">
        <v>1</v>
      </c>
      <c r="E14" s="1290">
        <v>2024</v>
      </c>
      <c r="F14" s="1291">
        <v>0.12</v>
      </c>
      <c r="G14" s="1292" t="s">
        <v>1</v>
      </c>
      <c r="H14" s="1289" t="s">
        <v>1</v>
      </c>
      <c r="I14" s="1289" t="s">
        <v>1</v>
      </c>
      <c r="J14" s="1289" t="s">
        <v>1</v>
      </c>
      <c r="K14" s="1289" t="s">
        <v>1</v>
      </c>
      <c r="L14" s="1289" t="s">
        <v>1</v>
      </c>
      <c r="M14" s="1289" t="s">
        <v>1</v>
      </c>
    </row>
    <row r="15" spans="1:16" ht="13.7" customHeight="1">
      <c r="A15" s="1135"/>
      <c r="B15" s="1277"/>
      <c r="C15" s="1134"/>
      <c r="D15" s="1134"/>
      <c r="E15" s="1134"/>
      <c r="F15" s="1134"/>
      <c r="G15" s="1093"/>
      <c r="H15" s="1134"/>
      <c r="I15" s="1134"/>
      <c r="J15" s="1134"/>
      <c r="K15" s="1134"/>
      <c r="L15" s="1134"/>
      <c r="M15" s="1134"/>
    </row>
    <row r="16" spans="1:16" ht="42.75">
      <c r="A16" s="1273"/>
      <c r="B16" s="1352" t="s">
        <v>6068</v>
      </c>
      <c r="C16" s="1274" t="s">
        <v>1</v>
      </c>
      <c r="D16" s="1274" t="s">
        <v>1</v>
      </c>
      <c r="E16" s="1274" t="s">
        <v>1</v>
      </c>
      <c r="F16" s="1274" t="s">
        <v>1</v>
      </c>
      <c r="G16" s="1275" t="s">
        <v>1</v>
      </c>
      <c r="H16" s="1276">
        <f>SUM(H18:H49)</f>
        <v>0</v>
      </c>
      <c r="I16" s="1274" t="s">
        <v>1</v>
      </c>
      <c r="J16" s="1276">
        <f>SUM(J18:J43)</f>
        <v>0</v>
      </c>
      <c r="K16" s="1276">
        <f>SUM(K18:K43)</f>
        <v>5</v>
      </c>
      <c r="L16" s="1274" t="s">
        <v>1</v>
      </c>
      <c r="M16" s="1276">
        <f>SUM(M18:M43)</f>
        <v>55500</v>
      </c>
    </row>
    <row r="17" spans="1:13">
      <c r="A17" s="1135"/>
      <c r="B17" s="1277" t="s">
        <v>197</v>
      </c>
      <c r="C17" s="1134"/>
      <c r="D17" s="1134"/>
      <c r="E17" s="1134"/>
      <c r="F17" s="1134"/>
      <c r="G17" s="1093"/>
      <c r="H17" s="1134"/>
      <c r="I17" s="1137"/>
      <c r="J17" s="1137"/>
      <c r="K17" s="1134"/>
      <c r="L17" s="1137"/>
      <c r="M17" s="1137"/>
    </row>
    <row r="18" spans="1:13" ht="27">
      <c r="A18" s="1134">
        <v>1</v>
      </c>
      <c r="B18" s="1271" t="s">
        <v>6093</v>
      </c>
      <c r="C18" s="1134">
        <v>2018</v>
      </c>
      <c r="D18" s="1137">
        <v>27695</v>
      </c>
      <c r="E18" s="1134">
        <f>IF(($E$14-C18)*12&gt;100,100,($E$14-C18)*12)</f>
        <v>72</v>
      </c>
      <c r="F18" s="1278">
        <f>IF(E18=100,0,D18-D18*E18%)</f>
        <v>7754.6000000000022</v>
      </c>
      <c r="G18" s="1093" t="s">
        <v>6101</v>
      </c>
      <c r="H18" s="1134"/>
      <c r="I18" s="1137"/>
      <c r="J18" s="1137">
        <f t="shared" ref="J18:J24" si="0">H18*I18</f>
        <v>0</v>
      </c>
      <c r="K18" s="1134"/>
      <c r="L18" s="1137"/>
      <c r="M18" s="1137">
        <f>K18*L18</f>
        <v>0</v>
      </c>
    </row>
    <row r="19" spans="1:13" ht="27">
      <c r="A19" s="1134">
        <v>2</v>
      </c>
      <c r="B19" s="1271" t="s">
        <v>6094</v>
      </c>
      <c r="C19" s="1134">
        <v>2018</v>
      </c>
      <c r="D19" s="1137">
        <v>10361.75</v>
      </c>
      <c r="E19" s="1134">
        <f>IF(($E$14-C19)*12&gt;100,100,($E$14-C19)*12)</f>
        <v>72</v>
      </c>
      <c r="F19" s="1278">
        <f>IF(E19=100,0,D19-D19*E19%)</f>
        <v>2901.29</v>
      </c>
      <c r="G19" s="1093" t="s">
        <v>484</v>
      </c>
      <c r="H19" s="1134"/>
      <c r="I19" s="1137"/>
      <c r="J19" s="1137">
        <f t="shared" si="0"/>
        <v>0</v>
      </c>
      <c r="K19" s="1134"/>
      <c r="L19" s="1137"/>
      <c r="M19" s="1137">
        <f>K19*L19</f>
        <v>0</v>
      </c>
    </row>
    <row r="20" spans="1:13" ht="27">
      <c r="A20" s="1134">
        <v>3</v>
      </c>
      <c r="B20" s="1271" t="s">
        <v>6102</v>
      </c>
      <c r="C20" s="1134">
        <v>2011</v>
      </c>
      <c r="D20" s="1137">
        <v>13000</v>
      </c>
      <c r="E20" s="1134">
        <f t="shared" ref="E20:E28" si="1">IF(($E$14-C20)*12&gt;100,100,($E$14-C20)*12)</f>
        <v>100</v>
      </c>
      <c r="F20" s="1278">
        <f t="shared" ref="F20:F28" si="2">IF(E20=100,0,D20-D20*E20%)</f>
        <v>0</v>
      </c>
      <c r="G20" s="1093" t="s">
        <v>6105</v>
      </c>
      <c r="H20" s="1134"/>
      <c r="I20" s="1137"/>
      <c r="J20" s="1137">
        <f t="shared" si="0"/>
        <v>0</v>
      </c>
      <c r="K20" s="1134"/>
      <c r="L20" s="1137"/>
      <c r="M20" s="1137">
        <f>K20*L20</f>
        <v>0</v>
      </c>
    </row>
    <row r="21" spans="1:13" ht="27">
      <c r="A21" s="1134">
        <v>4</v>
      </c>
      <c r="B21" s="1271" t="s">
        <v>6103</v>
      </c>
      <c r="C21" s="1134">
        <v>2008</v>
      </c>
      <c r="D21" s="1137">
        <v>12000</v>
      </c>
      <c r="E21" s="1134">
        <f t="shared" si="1"/>
        <v>100</v>
      </c>
      <c r="F21" s="1278">
        <f t="shared" si="2"/>
        <v>0</v>
      </c>
      <c r="G21" s="1093" t="s">
        <v>6106</v>
      </c>
      <c r="H21" s="1134"/>
      <c r="I21" s="1137"/>
      <c r="J21" s="1137">
        <f t="shared" si="0"/>
        <v>0</v>
      </c>
      <c r="K21" s="1134"/>
      <c r="L21" s="1137"/>
      <c r="M21" s="1137">
        <f>K21*L21</f>
        <v>0</v>
      </c>
    </row>
    <row r="22" spans="1:13" ht="27">
      <c r="A22" s="1134">
        <v>5</v>
      </c>
      <c r="B22" s="1271" t="s">
        <v>6104</v>
      </c>
      <c r="C22" s="1134">
        <v>2011</v>
      </c>
      <c r="D22" s="1137">
        <v>13000</v>
      </c>
      <c r="E22" s="1134">
        <f t="shared" si="1"/>
        <v>100</v>
      </c>
      <c r="F22" s="1278">
        <f t="shared" si="2"/>
        <v>0</v>
      </c>
      <c r="G22" s="1093" t="s">
        <v>6107</v>
      </c>
      <c r="H22" s="1134"/>
      <c r="I22" s="1137"/>
      <c r="J22" s="1137">
        <f t="shared" si="0"/>
        <v>0</v>
      </c>
      <c r="K22" s="1134"/>
      <c r="L22" s="1137"/>
      <c r="M22" s="1137">
        <f>K22*L22</f>
        <v>0</v>
      </c>
    </row>
    <row r="23" spans="1:13" ht="27">
      <c r="A23" s="1134">
        <v>6</v>
      </c>
      <c r="B23" s="1093" t="s">
        <v>4609</v>
      </c>
      <c r="C23" s="1134"/>
      <c r="D23" s="1137"/>
      <c r="E23" s="1134">
        <f t="shared" si="1"/>
        <v>100</v>
      </c>
      <c r="F23" s="1278">
        <f t="shared" si="2"/>
        <v>0</v>
      </c>
      <c r="G23" s="1093" t="s">
        <v>6108</v>
      </c>
      <c r="H23" s="1134"/>
      <c r="I23" s="1137"/>
      <c r="J23" s="1137">
        <f t="shared" si="0"/>
        <v>0</v>
      </c>
      <c r="K23" s="1134">
        <v>1</v>
      </c>
      <c r="L23" s="1137">
        <v>15000</v>
      </c>
      <c r="M23" s="1137">
        <f t="shared" ref="M23:M37" si="3">K23*L23</f>
        <v>15000</v>
      </c>
    </row>
    <row r="24" spans="1:13" ht="27">
      <c r="A24" s="1134">
        <v>7</v>
      </c>
      <c r="B24" s="1093" t="s">
        <v>4609</v>
      </c>
      <c r="C24" s="1134"/>
      <c r="D24" s="1137"/>
      <c r="E24" s="1134">
        <f t="shared" si="1"/>
        <v>100</v>
      </c>
      <c r="F24" s="1278">
        <f t="shared" si="2"/>
        <v>0</v>
      </c>
      <c r="G24" s="1093" t="s">
        <v>6109</v>
      </c>
      <c r="H24" s="1134"/>
      <c r="I24" s="1137"/>
      <c r="J24" s="1137">
        <f t="shared" si="0"/>
        <v>0</v>
      </c>
      <c r="K24" s="1134">
        <v>1</v>
      </c>
      <c r="L24" s="1137">
        <v>15000</v>
      </c>
      <c r="M24" s="1137">
        <f t="shared" si="3"/>
        <v>15000</v>
      </c>
    </row>
    <row r="25" spans="1:13" ht="27">
      <c r="A25" s="1134">
        <v>8</v>
      </c>
      <c r="B25" s="1271" t="s">
        <v>6110</v>
      </c>
      <c r="C25" s="1134">
        <v>2013</v>
      </c>
      <c r="D25" s="1137">
        <v>8500</v>
      </c>
      <c r="E25" s="1134">
        <f t="shared" si="1"/>
        <v>100</v>
      </c>
      <c r="F25" s="1278">
        <f t="shared" si="2"/>
        <v>0</v>
      </c>
      <c r="G25" s="1093" t="s">
        <v>6111</v>
      </c>
      <c r="H25" s="1134"/>
      <c r="I25" s="1137"/>
      <c r="J25" s="1137">
        <f t="shared" ref="J25:J43" si="4">H25*I25</f>
        <v>0</v>
      </c>
      <c r="K25" s="1134"/>
      <c r="L25" s="1137"/>
      <c r="M25" s="1137">
        <f t="shared" si="3"/>
        <v>0</v>
      </c>
    </row>
    <row r="26" spans="1:13" ht="27">
      <c r="A26" s="1134">
        <v>9</v>
      </c>
      <c r="B26" s="1271" t="s">
        <v>6112</v>
      </c>
      <c r="C26" s="1134">
        <v>2013</v>
      </c>
      <c r="D26" s="1137">
        <v>8500</v>
      </c>
      <c r="E26" s="1134">
        <f t="shared" si="1"/>
        <v>100</v>
      </c>
      <c r="F26" s="1278">
        <f t="shared" si="2"/>
        <v>0</v>
      </c>
      <c r="G26" s="1093" t="s">
        <v>6113</v>
      </c>
      <c r="H26" s="1134"/>
      <c r="I26" s="1137"/>
      <c r="J26" s="1137">
        <f t="shared" si="4"/>
        <v>0</v>
      </c>
      <c r="K26" s="1134"/>
      <c r="L26" s="1137"/>
      <c r="M26" s="1137">
        <f t="shared" si="3"/>
        <v>0</v>
      </c>
    </row>
    <row r="27" spans="1:13" ht="27">
      <c r="A27" s="1134">
        <v>10</v>
      </c>
      <c r="B27" s="1271" t="s">
        <v>6114</v>
      </c>
      <c r="C27" s="1134">
        <v>2013</v>
      </c>
      <c r="D27" s="1137">
        <v>8500</v>
      </c>
      <c r="E27" s="1134">
        <f t="shared" si="1"/>
        <v>100</v>
      </c>
      <c r="F27" s="1278">
        <f t="shared" si="2"/>
        <v>0</v>
      </c>
      <c r="G27" s="1093" t="s">
        <v>6115</v>
      </c>
      <c r="H27" s="1134"/>
      <c r="I27" s="1137"/>
      <c r="J27" s="1137">
        <f t="shared" si="4"/>
        <v>0</v>
      </c>
      <c r="K27" s="1134"/>
      <c r="L27" s="1137"/>
      <c r="M27" s="1137">
        <f t="shared" si="3"/>
        <v>0</v>
      </c>
    </row>
    <row r="28" spans="1:13" ht="27">
      <c r="A28" s="1134">
        <v>11</v>
      </c>
      <c r="B28" s="1271" t="s">
        <v>6116</v>
      </c>
      <c r="C28" s="598">
        <v>2013</v>
      </c>
      <c r="D28" s="1137">
        <v>8500</v>
      </c>
      <c r="E28" s="1134">
        <f t="shared" si="1"/>
        <v>100</v>
      </c>
      <c r="F28" s="1278">
        <f t="shared" si="2"/>
        <v>0</v>
      </c>
      <c r="G28" s="1270" t="s">
        <v>6117</v>
      </c>
      <c r="H28" s="1134"/>
      <c r="I28" s="1137"/>
      <c r="J28" s="1137">
        <f t="shared" si="4"/>
        <v>0</v>
      </c>
      <c r="K28" s="1134"/>
      <c r="L28" s="1137"/>
      <c r="M28" s="1137">
        <f t="shared" si="3"/>
        <v>0</v>
      </c>
    </row>
    <row r="29" spans="1:13" ht="40.5">
      <c r="A29" s="1134">
        <v>12</v>
      </c>
      <c r="B29" s="1271" t="s">
        <v>6118</v>
      </c>
      <c r="C29" s="1134">
        <v>2013</v>
      </c>
      <c r="D29" s="1137">
        <v>8500</v>
      </c>
      <c r="E29" s="1134">
        <f t="shared" ref="E29:E34" si="5">IF(($E$14-C29)*12&gt;100,100,($E$14-C29)*12)</f>
        <v>100</v>
      </c>
      <c r="F29" s="1278">
        <f t="shared" ref="F29:F34" si="6">IF(E29=100,0,D29-D29*E29%)</f>
        <v>0</v>
      </c>
      <c r="G29" s="1093" t="s">
        <v>6119</v>
      </c>
      <c r="H29" s="1134"/>
      <c r="I29" s="1137"/>
      <c r="J29" s="1137">
        <f t="shared" si="4"/>
        <v>0</v>
      </c>
      <c r="K29" s="1134"/>
      <c r="L29" s="1137"/>
      <c r="M29" s="1137">
        <f t="shared" si="3"/>
        <v>0</v>
      </c>
    </row>
    <row r="30" spans="1:13" ht="54">
      <c r="A30" s="1134">
        <v>13</v>
      </c>
      <c r="B30" s="1271" t="s">
        <v>6120</v>
      </c>
      <c r="C30" s="1134">
        <v>2013</v>
      </c>
      <c r="D30" s="1137">
        <v>8500</v>
      </c>
      <c r="E30" s="1134">
        <f t="shared" si="5"/>
        <v>100</v>
      </c>
      <c r="F30" s="1278">
        <f t="shared" si="6"/>
        <v>0</v>
      </c>
      <c r="G30" s="1093" t="s">
        <v>6121</v>
      </c>
      <c r="H30" s="1134"/>
      <c r="I30" s="1137"/>
      <c r="J30" s="1137">
        <f t="shared" si="4"/>
        <v>0</v>
      </c>
      <c r="K30" s="1134"/>
      <c r="L30" s="1137"/>
      <c r="M30" s="1137">
        <f t="shared" si="3"/>
        <v>0</v>
      </c>
    </row>
    <row r="31" spans="1:13" ht="40.5">
      <c r="A31" s="1134">
        <v>14</v>
      </c>
      <c r="B31" s="1271" t="s">
        <v>6123</v>
      </c>
      <c r="C31" s="1134">
        <v>2013</v>
      </c>
      <c r="D31" s="1137">
        <v>8500</v>
      </c>
      <c r="E31" s="1134">
        <f t="shared" si="5"/>
        <v>100</v>
      </c>
      <c r="F31" s="1278">
        <f t="shared" si="6"/>
        <v>0</v>
      </c>
      <c r="G31" s="1093" t="s">
        <v>6122</v>
      </c>
      <c r="H31" s="1134"/>
      <c r="I31" s="1137"/>
      <c r="J31" s="1137">
        <f t="shared" si="4"/>
        <v>0</v>
      </c>
      <c r="K31" s="1134"/>
      <c r="L31" s="1137"/>
      <c r="M31" s="1137">
        <f t="shared" si="3"/>
        <v>0</v>
      </c>
    </row>
    <row r="32" spans="1:13" ht="40.5">
      <c r="A32" s="1134">
        <v>15</v>
      </c>
      <c r="B32" s="1271" t="s">
        <v>6124</v>
      </c>
      <c r="C32" s="1134">
        <v>2013</v>
      </c>
      <c r="D32" s="1137">
        <v>8500</v>
      </c>
      <c r="E32" s="1134">
        <f t="shared" si="5"/>
        <v>100</v>
      </c>
      <c r="F32" s="1278">
        <f t="shared" si="6"/>
        <v>0</v>
      </c>
      <c r="G32" s="1093" t="s">
        <v>6125</v>
      </c>
      <c r="H32" s="1134"/>
      <c r="I32" s="1137"/>
      <c r="J32" s="1137">
        <f t="shared" si="4"/>
        <v>0</v>
      </c>
      <c r="K32" s="1134"/>
      <c r="L32" s="1137"/>
      <c r="M32" s="1137">
        <f t="shared" si="3"/>
        <v>0</v>
      </c>
    </row>
    <row r="33" spans="1:13" ht="40.5">
      <c r="A33" s="1134">
        <v>16</v>
      </c>
      <c r="B33" s="1271" t="s">
        <v>6127</v>
      </c>
      <c r="C33" s="1134">
        <v>2013</v>
      </c>
      <c r="D33" s="1137">
        <v>8500</v>
      </c>
      <c r="E33" s="1134">
        <f t="shared" si="5"/>
        <v>100</v>
      </c>
      <c r="F33" s="1278">
        <f t="shared" si="6"/>
        <v>0</v>
      </c>
      <c r="G33" s="1093" t="s">
        <v>6126</v>
      </c>
      <c r="H33" s="1134"/>
      <c r="I33" s="1137"/>
      <c r="J33" s="1137">
        <f t="shared" si="4"/>
        <v>0</v>
      </c>
      <c r="K33" s="1134"/>
      <c r="L33" s="1137"/>
      <c r="M33" s="1137">
        <f t="shared" si="3"/>
        <v>0</v>
      </c>
    </row>
    <row r="34" spans="1:13" ht="40.5">
      <c r="A34" s="1134">
        <v>17</v>
      </c>
      <c r="B34" s="1271" t="s">
        <v>6128</v>
      </c>
      <c r="C34" s="1134">
        <v>2013</v>
      </c>
      <c r="D34" s="1137">
        <v>8500</v>
      </c>
      <c r="E34" s="1134">
        <f t="shared" si="5"/>
        <v>100</v>
      </c>
      <c r="F34" s="1278">
        <f t="shared" si="6"/>
        <v>0</v>
      </c>
      <c r="G34" s="1093" t="s">
        <v>6129</v>
      </c>
      <c r="H34" s="1134"/>
      <c r="I34" s="1137"/>
      <c r="J34" s="1137">
        <f t="shared" si="4"/>
        <v>0</v>
      </c>
      <c r="K34" s="1134"/>
      <c r="L34" s="1137"/>
      <c r="M34" s="1137">
        <f t="shared" si="3"/>
        <v>0</v>
      </c>
    </row>
    <row r="35" spans="1:13" ht="40.5">
      <c r="A35" s="1134">
        <v>18</v>
      </c>
      <c r="B35" s="1271" t="s">
        <v>6131</v>
      </c>
      <c r="C35" s="1134">
        <v>2013</v>
      </c>
      <c r="D35" s="1137">
        <v>8500</v>
      </c>
      <c r="E35" s="1134">
        <f t="shared" ref="E35:E43" si="7">IF(($E$14-C35)*12&gt;100,100,($E$14-C35)*12)</f>
        <v>100</v>
      </c>
      <c r="F35" s="1278">
        <f>IF(E35=100,0,D35-D35*E35%)</f>
        <v>0</v>
      </c>
      <c r="G35" s="1093" t="s">
        <v>6130</v>
      </c>
      <c r="H35" s="1134"/>
      <c r="I35" s="1137"/>
      <c r="J35" s="1137">
        <f t="shared" si="4"/>
        <v>0</v>
      </c>
      <c r="K35" s="1134"/>
      <c r="L35" s="1137"/>
      <c r="M35" s="1137">
        <f t="shared" si="3"/>
        <v>0</v>
      </c>
    </row>
    <row r="36" spans="1:13" ht="40.5">
      <c r="A36" s="1134">
        <v>19</v>
      </c>
      <c r="B36" s="1271" t="s">
        <v>6132</v>
      </c>
      <c r="C36" s="1134">
        <v>2006</v>
      </c>
      <c r="D36" s="1137">
        <v>13280</v>
      </c>
      <c r="E36" s="1134">
        <f t="shared" si="7"/>
        <v>100</v>
      </c>
      <c r="F36" s="1278">
        <f>IF(E36=100,0,D36-D36*E36%)</f>
        <v>0</v>
      </c>
      <c r="G36" s="1093" t="s">
        <v>6133</v>
      </c>
      <c r="H36" s="1134"/>
      <c r="I36" s="1137"/>
      <c r="J36" s="1137">
        <f t="shared" si="4"/>
        <v>0</v>
      </c>
      <c r="K36" s="1134"/>
      <c r="L36" s="1137"/>
      <c r="M36" s="1137">
        <f t="shared" si="3"/>
        <v>0</v>
      </c>
    </row>
    <row r="37" spans="1:13" ht="40.5">
      <c r="A37" s="1134">
        <v>20</v>
      </c>
      <c r="B37" s="1271" t="s">
        <v>6134</v>
      </c>
      <c r="C37" s="1134">
        <v>2013</v>
      </c>
      <c r="D37" s="1137">
        <v>8500</v>
      </c>
      <c r="E37" s="1134">
        <f t="shared" si="7"/>
        <v>100</v>
      </c>
      <c r="F37" s="1278">
        <f>IF(E37=100,0,D37-D37*E37%)</f>
        <v>0</v>
      </c>
      <c r="G37" s="1093" t="s">
        <v>6136</v>
      </c>
      <c r="H37" s="1134"/>
      <c r="I37" s="1137"/>
      <c r="J37" s="1137">
        <f t="shared" si="4"/>
        <v>0</v>
      </c>
      <c r="K37" s="1134"/>
      <c r="L37" s="1137"/>
      <c r="M37" s="1137">
        <f t="shared" si="3"/>
        <v>0</v>
      </c>
    </row>
    <row r="38" spans="1:13" ht="27">
      <c r="A38" s="1134">
        <v>21</v>
      </c>
      <c r="B38" s="1271" t="s">
        <v>6135</v>
      </c>
      <c r="C38" s="1134">
        <v>2013</v>
      </c>
      <c r="D38" s="1134">
        <v>8500</v>
      </c>
      <c r="E38" s="1134">
        <f t="shared" si="7"/>
        <v>100</v>
      </c>
      <c r="F38" s="1278">
        <f t="shared" ref="F38:F43" si="8">IF(E38=100,0,D38-D38*E38%)</f>
        <v>0</v>
      </c>
      <c r="G38" s="1093" t="s">
        <v>6137</v>
      </c>
      <c r="H38" s="1134"/>
      <c r="I38" s="1137"/>
      <c r="J38" s="1137">
        <f t="shared" si="4"/>
        <v>0</v>
      </c>
      <c r="K38" s="1134"/>
      <c r="L38" s="1137"/>
      <c r="M38" s="1137">
        <f t="shared" ref="M38:M43" si="9">K38*L38</f>
        <v>0</v>
      </c>
    </row>
    <row r="39" spans="1:13" ht="27">
      <c r="A39" s="1134">
        <v>22</v>
      </c>
      <c r="B39" s="1271" t="s">
        <v>6139</v>
      </c>
      <c r="C39" s="1134">
        <v>2013</v>
      </c>
      <c r="D39" s="1134">
        <v>13000</v>
      </c>
      <c r="E39" s="1134">
        <f t="shared" si="7"/>
        <v>100</v>
      </c>
      <c r="F39" s="1278">
        <f t="shared" si="8"/>
        <v>0</v>
      </c>
      <c r="G39" s="1093" t="s">
        <v>8228</v>
      </c>
      <c r="H39" s="1134"/>
      <c r="I39" s="1137"/>
      <c r="J39" s="1137">
        <f t="shared" si="4"/>
        <v>0</v>
      </c>
      <c r="K39" s="1134"/>
      <c r="L39" s="1137"/>
      <c r="M39" s="1137">
        <f t="shared" si="9"/>
        <v>0</v>
      </c>
    </row>
    <row r="40" spans="1:13" ht="27">
      <c r="A40" s="1134">
        <v>23</v>
      </c>
      <c r="B40" s="1093" t="s">
        <v>4609</v>
      </c>
      <c r="C40" s="1134"/>
      <c r="D40" s="1134"/>
      <c r="E40" s="1134">
        <f t="shared" si="7"/>
        <v>100</v>
      </c>
      <c r="F40" s="1278">
        <f t="shared" si="8"/>
        <v>0</v>
      </c>
      <c r="G40" s="1093" t="s">
        <v>6138</v>
      </c>
      <c r="H40" s="1134"/>
      <c r="I40" s="1137"/>
      <c r="J40" s="1137">
        <f t="shared" si="4"/>
        <v>0</v>
      </c>
      <c r="K40" s="1134">
        <v>1</v>
      </c>
      <c r="L40" s="1137">
        <v>8500</v>
      </c>
      <c r="M40" s="1137">
        <f t="shared" si="9"/>
        <v>8500</v>
      </c>
    </row>
    <row r="41" spans="1:13" ht="27">
      <c r="A41" s="1375">
        <v>24</v>
      </c>
      <c r="B41" s="1093" t="s">
        <v>4609</v>
      </c>
      <c r="C41" s="1375"/>
      <c r="D41" s="1375"/>
      <c r="E41" s="1375">
        <f t="shared" si="7"/>
        <v>100</v>
      </c>
      <c r="F41" s="1278">
        <f>IF(E41=100,0,D41-D41*E41%)</f>
        <v>0</v>
      </c>
      <c r="G41" s="1093" t="s">
        <v>6140</v>
      </c>
      <c r="H41" s="1375"/>
      <c r="I41" s="1137"/>
      <c r="J41" s="1137">
        <f>H41*I41</f>
        <v>0</v>
      </c>
      <c r="K41" s="1375">
        <v>1</v>
      </c>
      <c r="L41" s="1137">
        <v>8500</v>
      </c>
      <c r="M41" s="1137">
        <f t="shared" si="9"/>
        <v>8500</v>
      </c>
    </row>
    <row r="42" spans="1:13" ht="40.5">
      <c r="A42" s="1375">
        <v>25</v>
      </c>
      <c r="B42" s="1271" t="s">
        <v>6141</v>
      </c>
      <c r="C42" s="1134">
        <v>2013</v>
      </c>
      <c r="D42" s="1134">
        <v>8500</v>
      </c>
      <c r="E42" s="1134">
        <f t="shared" si="7"/>
        <v>100</v>
      </c>
      <c r="F42" s="1278">
        <f t="shared" si="8"/>
        <v>0</v>
      </c>
      <c r="G42" s="1093" t="s">
        <v>6142</v>
      </c>
      <c r="H42" s="1134"/>
      <c r="I42" s="1137"/>
      <c r="J42" s="1137">
        <f t="shared" si="4"/>
        <v>0</v>
      </c>
      <c r="K42" s="1134"/>
      <c r="L42" s="1137"/>
      <c r="M42" s="1137">
        <f t="shared" si="9"/>
        <v>0</v>
      </c>
    </row>
    <row r="43" spans="1:13" ht="54">
      <c r="A43" s="1375">
        <v>26</v>
      </c>
      <c r="B43" s="1093" t="s">
        <v>4609</v>
      </c>
      <c r="C43" s="1134"/>
      <c r="D43" s="1134"/>
      <c r="E43" s="1134">
        <f t="shared" si="7"/>
        <v>100</v>
      </c>
      <c r="F43" s="1278">
        <f t="shared" si="8"/>
        <v>0</v>
      </c>
      <c r="G43" s="1093" t="s">
        <v>6143</v>
      </c>
      <c r="H43" s="1134"/>
      <c r="I43" s="1137"/>
      <c r="J43" s="1137">
        <f t="shared" si="4"/>
        <v>0</v>
      </c>
      <c r="K43" s="1134">
        <v>1</v>
      </c>
      <c r="L43" s="1137">
        <v>8500</v>
      </c>
      <c r="M43" s="1137">
        <f t="shared" si="9"/>
        <v>8500</v>
      </c>
    </row>
    <row r="44" spans="1:13" ht="28.5">
      <c r="A44" s="1273"/>
      <c r="B44" s="1352" t="s">
        <v>6069</v>
      </c>
      <c r="C44" s="1274" t="s">
        <v>1</v>
      </c>
      <c r="D44" s="1274" t="s">
        <v>1</v>
      </c>
      <c r="E44" s="1274" t="s">
        <v>1</v>
      </c>
      <c r="F44" s="1274" t="s">
        <v>1</v>
      </c>
      <c r="G44" s="1275" t="s">
        <v>1</v>
      </c>
      <c r="H44" s="1279">
        <f>SUM(H46:H53)</f>
        <v>0</v>
      </c>
      <c r="I44" s="1274" t="s">
        <v>1</v>
      </c>
      <c r="J44" s="1279">
        <f>SUM(J46:J53)</f>
        <v>0</v>
      </c>
      <c r="K44" s="1279">
        <f>SUM(K46:K53)</f>
        <v>1</v>
      </c>
      <c r="L44" s="1274" t="s">
        <v>1</v>
      </c>
      <c r="M44" s="1279">
        <f>SUM(M46:M53)</f>
        <v>8500</v>
      </c>
    </row>
    <row r="45" spans="1:13">
      <c r="A45" s="1135"/>
      <c r="B45" s="1277" t="s">
        <v>197</v>
      </c>
      <c r="C45" s="1134"/>
      <c r="D45" s="1134"/>
      <c r="E45" s="1134"/>
      <c r="F45" s="1134"/>
      <c r="G45" s="1093"/>
      <c r="H45" s="1134"/>
      <c r="I45" s="1134"/>
      <c r="J45" s="1134"/>
      <c r="K45" s="1134"/>
      <c r="L45" s="1134"/>
      <c r="M45" s="1134"/>
    </row>
    <row r="46" spans="1:13" ht="27">
      <c r="A46" s="1134">
        <v>1</v>
      </c>
      <c r="B46" s="1271" t="s">
        <v>6095</v>
      </c>
      <c r="C46" s="1134">
        <v>2013</v>
      </c>
      <c r="D46" s="1137">
        <v>8500</v>
      </c>
      <c r="E46" s="1134">
        <f t="shared" ref="E46:E53" si="10">IF(($E$14-C46)*12&gt;100,100,($E$14-C46)*12)</f>
        <v>100</v>
      </c>
      <c r="F46" s="1278">
        <f t="shared" ref="F46:F53" si="11">IF(E46=100,0,D46-D46*E46%)</f>
        <v>0</v>
      </c>
      <c r="G46" s="1093" t="s">
        <v>488</v>
      </c>
      <c r="H46" s="1134"/>
      <c r="I46" s="1134"/>
      <c r="J46" s="1278">
        <f t="shared" ref="J46:J53" si="12">H46*I46</f>
        <v>0</v>
      </c>
      <c r="K46" s="1134"/>
      <c r="L46" s="1134"/>
      <c r="M46" s="1278">
        <f t="shared" ref="M46:M53" si="13">K46*L46</f>
        <v>0</v>
      </c>
    </row>
    <row r="47" spans="1:13" ht="27">
      <c r="A47" s="1134">
        <v>2</v>
      </c>
      <c r="B47" s="1271" t="s">
        <v>6096</v>
      </c>
      <c r="C47" s="1134">
        <v>2016</v>
      </c>
      <c r="D47" s="1137">
        <v>14990</v>
      </c>
      <c r="E47" s="1134">
        <f t="shared" si="10"/>
        <v>96</v>
      </c>
      <c r="F47" s="1278">
        <f t="shared" si="11"/>
        <v>599.60000000000036</v>
      </c>
      <c r="G47" s="1093" t="s">
        <v>485</v>
      </c>
      <c r="H47" s="1134"/>
      <c r="I47" s="1134"/>
      <c r="J47" s="1278">
        <f t="shared" si="12"/>
        <v>0</v>
      </c>
      <c r="K47" s="1134"/>
      <c r="L47" s="1134"/>
      <c r="M47" s="1278">
        <f t="shared" si="13"/>
        <v>0</v>
      </c>
    </row>
    <row r="48" spans="1:13" ht="27">
      <c r="A48" s="1134">
        <v>3</v>
      </c>
      <c r="B48" s="1271" t="s">
        <v>6168</v>
      </c>
      <c r="C48" s="1134">
        <v>2013</v>
      </c>
      <c r="D48" s="1137">
        <v>8500</v>
      </c>
      <c r="E48" s="1134">
        <f t="shared" si="10"/>
        <v>100</v>
      </c>
      <c r="F48" s="1278">
        <f t="shared" si="11"/>
        <v>0</v>
      </c>
      <c r="G48" s="1093" t="s">
        <v>488</v>
      </c>
      <c r="H48" s="1134"/>
      <c r="I48" s="1134"/>
      <c r="J48" s="1278">
        <f t="shared" si="12"/>
        <v>0</v>
      </c>
      <c r="K48" s="1134"/>
      <c r="L48" s="1134"/>
      <c r="M48" s="1278">
        <f t="shared" si="13"/>
        <v>0</v>
      </c>
    </row>
    <row r="49" spans="1:256">
      <c r="A49" s="1134">
        <v>4</v>
      </c>
      <c r="B49" s="1271" t="s">
        <v>6097</v>
      </c>
      <c r="C49" s="1134">
        <v>2013</v>
      </c>
      <c r="D49" s="1137">
        <v>8250</v>
      </c>
      <c r="E49" s="1134">
        <f t="shared" si="10"/>
        <v>100</v>
      </c>
      <c r="F49" s="1278">
        <f t="shared" si="11"/>
        <v>0</v>
      </c>
      <c r="G49" s="1093" t="s">
        <v>488</v>
      </c>
      <c r="H49" s="1134"/>
      <c r="I49" s="1134"/>
      <c r="J49" s="1278">
        <f t="shared" si="12"/>
        <v>0</v>
      </c>
      <c r="K49" s="1134"/>
      <c r="L49" s="1134"/>
      <c r="M49" s="1278">
        <f t="shared" si="13"/>
        <v>0</v>
      </c>
    </row>
    <row r="50" spans="1:256" ht="27">
      <c r="A50" s="1364">
        <v>5</v>
      </c>
      <c r="B50" s="1271" t="s">
        <v>6146</v>
      </c>
      <c r="C50" s="1134">
        <v>2014</v>
      </c>
      <c r="D50" s="1137">
        <v>8149.2</v>
      </c>
      <c r="E50" s="1134">
        <f t="shared" si="10"/>
        <v>100</v>
      </c>
      <c r="F50" s="1278">
        <f t="shared" si="11"/>
        <v>0</v>
      </c>
      <c r="G50" s="1093" t="s">
        <v>488</v>
      </c>
      <c r="H50" s="1134"/>
      <c r="I50" s="1134"/>
      <c r="J50" s="1278">
        <f t="shared" si="12"/>
        <v>0</v>
      </c>
      <c r="K50" s="1134"/>
      <c r="L50" s="1134"/>
      <c r="M50" s="1278">
        <f t="shared" si="13"/>
        <v>0</v>
      </c>
    </row>
    <row r="51" spans="1:256" ht="27">
      <c r="A51" s="1364">
        <v>6</v>
      </c>
      <c r="B51" s="1271" t="s">
        <v>6144</v>
      </c>
      <c r="C51" s="1134">
        <v>2007</v>
      </c>
      <c r="D51" s="1137">
        <v>12500</v>
      </c>
      <c r="E51" s="1134">
        <f t="shared" si="10"/>
        <v>100</v>
      </c>
      <c r="F51" s="1278">
        <f t="shared" si="11"/>
        <v>0</v>
      </c>
      <c r="G51" s="1093" t="s">
        <v>6145</v>
      </c>
      <c r="H51" s="1134"/>
      <c r="I51" s="1134"/>
      <c r="J51" s="1278">
        <f t="shared" si="12"/>
        <v>0</v>
      </c>
      <c r="K51" s="1134"/>
      <c r="L51" s="1134"/>
      <c r="M51" s="1278">
        <f t="shared" si="13"/>
        <v>0</v>
      </c>
    </row>
    <row r="52" spans="1:256" ht="40.5">
      <c r="A52" s="1364">
        <v>7</v>
      </c>
      <c r="B52" s="1271" t="s">
        <v>6147</v>
      </c>
      <c r="C52" s="1134">
        <v>2018</v>
      </c>
      <c r="D52" s="1137">
        <v>8400</v>
      </c>
      <c r="E52" s="1134">
        <f t="shared" si="10"/>
        <v>72</v>
      </c>
      <c r="F52" s="1278">
        <f t="shared" si="11"/>
        <v>2352</v>
      </c>
      <c r="G52" s="1093" t="s">
        <v>6148</v>
      </c>
      <c r="H52" s="1134"/>
      <c r="I52" s="1134"/>
      <c r="J52" s="1278">
        <f t="shared" si="12"/>
        <v>0</v>
      </c>
      <c r="K52" s="1134"/>
      <c r="L52" s="1134"/>
      <c r="M52" s="1278">
        <f t="shared" si="13"/>
        <v>0</v>
      </c>
    </row>
    <row r="53" spans="1:256" ht="54">
      <c r="A53" s="1364">
        <v>8</v>
      </c>
      <c r="B53" s="1271" t="s">
        <v>4609</v>
      </c>
      <c r="C53" s="1295"/>
      <c r="D53" s="1213"/>
      <c r="E53" s="1295">
        <f t="shared" si="10"/>
        <v>100</v>
      </c>
      <c r="F53" s="1272">
        <f t="shared" si="11"/>
        <v>0</v>
      </c>
      <c r="G53" s="1271" t="s">
        <v>6149</v>
      </c>
      <c r="H53" s="1295"/>
      <c r="I53" s="1295"/>
      <c r="J53" s="1272">
        <f t="shared" si="12"/>
        <v>0</v>
      </c>
      <c r="K53" s="1295">
        <v>1</v>
      </c>
      <c r="L53" s="1295">
        <v>8500</v>
      </c>
      <c r="M53" s="1272">
        <f t="shared" si="13"/>
        <v>8500</v>
      </c>
    </row>
    <row r="54" spans="1:256" ht="42.75">
      <c r="A54" s="1293"/>
      <c r="B54" s="1352" t="s">
        <v>6070</v>
      </c>
      <c r="C54" s="1274" t="s">
        <v>1</v>
      </c>
      <c r="D54" s="1274" t="s">
        <v>1</v>
      </c>
      <c r="E54" s="1274" t="s">
        <v>1</v>
      </c>
      <c r="F54" s="1274" t="s">
        <v>1</v>
      </c>
      <c r="G54" s="1275" t="s">
        <v>1</v>
      </c>
      <c r="H54" s="1279">
        <f>SUM(H56:H62)</f>
        <v>0</v>
      </c>
      <c r="I54" s="1274" t="s">
        <v>1</v>
      </c>
      <c r="J54" s="1279">
        <f>SUM(J56:J62)</f>
        <v>0</v>
      </c>
      <c r="K54" s="1279">
        <f>SUM(K56:K62)</f>
        <v>0</v>
      </c>
      <c r="L54" s="1274" t="s">
        <v>1</v>
      </c>
      <c r="M54" s="1279">
        <f>SUM(M56:M62)</f>
        <v>0</v>
      </c>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c r="CR54" s="253"/>
      <c r="CS54" s="253"/>
      <c r="CT54" s="253"/>
      <c r="CU54" s="253"/>
      <c r="CV54" s="253"/>
      <c r="CW54" s="253"/>
      <c r="CX54" s="253"/>
      <c r="CY54" s="253"/>
      <c r="CZ54" s="253"/>
      <c r="DA54" s="253"/>
      <c r="DB54" s="253"/>
      <c r="DC54" s="253"/>
      <c r="DD54" s="253"/>
      <c r="DE54" s="253"/>
      <c r="DF54" s="253"/>
      <c r="DG54" s="253"/>
      <c r="DH54" s="253"/>
      <c r="DI54" s="253"/>
      <c r="DJ54" s="253"/>
      <c r="DK54" s="253"/>
      <c r="DL54" s="253"/>
      <c r="DM54" s="253"/>
      <c r="DN54" s="253"/>
      <c r="DO54" s="253"/>
      <c r="DP54" s="253"/>
      <c r="DQ54" s="253"/>
      <c r="DR54" s="253"/>
      <c r="DS54" s="253"/>
      <c r="DT54" s="253"/>
      <c r="DU54" s="253"/>
      <c r="DV54" s="253"/>
      <c r="DW54" s="253"/>
      <c r="DX54" s="253"/>
      <c r="DY54" s="253"/>
      <c r="DZ54" s="253"/>
      <c r="EA54" s="253"/>
      <c r="EB54" s="253"/>
      <c r="EC54" s="253"/>
      <c r="ED54" s="253"/>
      <c r="EE54" s="253"/>
      <c r="EF54" s="253"/>
      <c r="EG54" s="253"/>
      <c r="EH54" s="253"/>
      <c r="EI54" s="253"/>
      <c r="EJ54" s="253"/>
      <c r="EK54" s="253"/>
      <c r="EL54" s="253"/>
      <c r="EM54" s="253"/>
      <c r="EN54" s="253"/>
      <c r="EO54" s="253"/>
      <c r="EP54" s="253"/>
      <c r="EQ54" s="253"/>
      <c r="ER54" s="253"/>
      <c r="ES54" s="253"/>
      <c r="ET54" s="253"/>
      <c r="EU54" s="253"/>
      <c r="EV54" s="253"/>
      <c r="EW54" s="253"/>
      <c r="EX54" s="253"/>
      <c r="EY54" s="253"/>
      <c r="EZ54" s="253"/>
      <c r="FA54" s="253"/>
      <c r="FB54" s="253"/>
      <c r="FC54" s="253"/>
      <c r="FD54" s="253"/>
      <c r="FE54" s="253"/>
      <c r="FF54" s="253"/>
      <c r="FG54" s="253"/>
      <c r="FH54" s="253"/>
      <c r="FI54" s="253"/>
      <c r="FJ54" s="253"/>
      <c r="FK54" s="253"/>
      <c r="FL54" s="253"/>
      <c r="FM54" s="253"/>
      <c r="FN54" s="253"/>
      <c r="FO54" s="253"/>
      <c r="FP54" s="253"/>
      <c r="FQ54" s="253"/>
      <c r="FR54" s="253"/>
      <c r="FS54" s="253"/>
      <c r="FT54" s="253"/>
      <c r="FU54" s="253"/>
      <c r="FV54" s="253"/>
      <c r="FW54" s="253"/>
      <c r="FX54" s="253"/>
      <c r="FY54" s="253"/>
      <c r="FZ54" s="253"/>
      <c r="GA54" s="253"/>
      <c r="GB54" s="253"/>
      <c r="GC54" s="253"/>
      <c r="GD54" s="253"/>
      <c r="GE54" s="253"/>
      <c r="GF54" s="253"/>
      <c r="GG54" s="253"/>
      <c r="GH54" s="253"/>
      <c r="GI54" s="253"/>
      <c r="GJ54" s="253"/>
      <c r="GK54" s="253"/>
      <c r="GL54" s="253"/>
      <c r="GM54" s="253"/>
      <c r="GN54" s="253"/>
      <c r="GO54" s="253"/>
      <c r="GP54" s="253"/>
      <c r="GQ54" s="253"/>
      <c r="GR54" s="253"/>
      <c r="GS54" s="253"/>
      <c r="GT54" s="253"/>
      <c r="GU54" s="253"/>
      <c r="GV54" s="253"/>
      <c r="GW54" s="253"/>
      <c r="GX54" s="253"/>
      <c r="GY54" s="253"/>
      <c r="GZ54" s="253"/>
      <c r="HA54" s="253"/>
      <c r="HB54" s="253"/>
      <c r="HC54" s="253"/>
      <c r="HD54" s="253"/>
      <c r="HE54" s="253"/>
      <c r="HF54" s="253"/>
      <c r="HG54" s="253"/>
      <c r="HH54" s="253"/>
      <c r="HI54" s="253"/>
      <c r="HJ54" s="253"/>
      <c r="HK54" s="253"/>
      <c r="HL54" s="253"/>
      <c r="HM54" s="253"/>
      <c r="HN54" s="253"/>
      <c r="HO54" s="253"/>
      <c r="HP54" s="253"/>
      <c r="HQ54" s="253"/>
      <c r="HR54" s="253"/>
      <c r="HS54" s="253"/>
      <c r="HT54" s="253"/>
      <c r="HU54" s="253"/>
      <c r="HV54" s="253"/>
      <c r="HW54" s="253"/>
      <c r="HX54" s="253"/>
      <c r="HY54" s="253"/>
      <c r="HZ54" s="253"/>
      <c r="IA54" s="253"/>
      <c r="IB54" s="253"/>
      <c r="IC54" s="253"/>
      <c r="ID54" s="253"/>
      <c r="IE54" s="253"/>
      <c r="IF54" s="253"/>
      <c r="IG54" s="253"/>
      <c r="IH54" s="253"/>
      <c r="II54" s="253"/>
      <c r="IJ54" s="253"/>
      <c r="IK54" s="253"/>
      <c r="IL54" s="253"/>
      <c r="IM54" s="253"/>
      <c r="IN54" s="253"/>
      <c r="IO54" s="253"/>
      <c r="IP54" s="253"/>
      <c r="IQ54" s="253"/>
      <c r="IR54" s="253"/>
      <c r="IS54" s="253"/>
      <c r="IT54" s="253"/>
      <c r="IU54" s="253"/>
      <c r="IV54" s="253"/>
    </row>
    <row r="55" spans="1:256">
      <c r="A55" s="1135"/>
      <c r="B55" s="1277" t="s">
        <v>197</v>
      </c>
      <c r="C55" s="1134"/>
      <c r="D55" s="1134"/>
      <c r="E55" s="1134"/>
      <c r="F55" s="1278"/>
      <c r="G55" s="1093"/>
      <c r="H55" s="1134"/>
      <c r="I55" s="1134"/>
      <c r="J55" s="1278"/>
      <c r="K55" s="1134"/>
      <c r="L55" s="1134"/>
      <c r="M55" s="1278"/>
    </row>
    <row r="56" spans="1:256">
      <c r="A56" s="1135">
        <v>1</v>
      </c>
      <c r="B56" s="1093"/>
      <c r="C56" s="1134"/>
      <c r="D56" s="1134"/>
      <c r="E56" s="1134">
        <f t="shared" ref="E56:E62" si="14">IF(($E$14-C56)*12&gt;100,100,($E$14-C56)*12)</f>
        <v>100</v>
      </c>
      <c r="F56" s="1278">
        <f t="shared" ref="F56:F62" si="15">IF(E56=100,0,D56-D56*E56%)</f>
        <v>0</v>
      </c>
      <c r="G56" s="1093"/>
      <c r="H56" s="1134"/>
      <c r="I56" s="1134"/>
      <c r="J56" s="1278">
        <f t="shared" ref="J56:J62" si="16">H56*I56</f>
        <v>0</v>
      </c>
      <c r="K56" s="1134"/>
      <c r="L56" s="1134"/>
      <c r="M56" s="1278">
        <f t="shared" ref="M56:M62" si="17">K56*L56</f>
        <v>0</v>
      </c>
    </row>
    <row r="57" spans="1:256">
      <c r="A57" s="1135">
        <v>2</v>
      </c>
      <c r="B57" s="1093"/>
      <c r="C57" s="1134"/>
      <c r="D57" s="1134"/>
      <c r="E57" s="1134">
        <f t="shared" si="14"/>
        <v>100</v>
      </c>
      <c r="F57" s="1278">
        <f t="shared" si="15"/>
        <v>0</v>
      </c>
      <c r="G57" s="1093"/>
      <c r="H57" s="1134"/>
      <c r="I57" s="1134"/>
      <c r="J57" s="1278">
        <f t="shared" si="16"/>
        <v>0</v>
      </c>
      <c r="K57" s="1134"/>
      <c r="L57" s="1134"/>
      <c r="M57" s="1278">
        <f t="shared" si="17"/>
        <v>0</v>
      </c>
    </row>
    <row r="58" spans="1:256">
      <c r="A58" s="1135">
        <v>3</v>
      </c>
      <c r="B58" s="1093"/>
      <c r="C58" s="1134"/>
      <c r="D58" s="1134"/>
      <c r="E58" s="1134">
        <f t="shared" si="14"/>
        <v>100</v>
      </c>
      <c r="F58" s="1278">
        <f t="shared" si="15"/>
        <v>0</v>
      </c>
      <c r="G58" s="1093"/>
      <c r="H58" s="1134"/>
      <c r="I58" s="1134"/>
      <c r="J58" s="1278">
        <f t="shared" si="16"/>
        <v>0</v>
      </c>
      <c r="K58" s="1134"/>
      <c r="L58" s="1134"/>
      <c r="M58" s="1278">
        <f t="shared" si="17"/>
        <v>0</v>
      </c>
    </row>
    <row r="59" spans="1:256">
      <c r="A59" s="1135">
        <v>4</v>
      </c>
      <c r="B59" s="1093"/>
      <c r="C59" s="1134"/>
      <c r="D59" s="1134"/>
      <c r="E59" s="1134">
        <f t="shared" si="14"/>
        <v>100</v>
      </c>
      <c r="F59" s="1278">
        <f t="shared" si="15"/>
        <v>0</v>
      </c>
      <c r="G59" s="1093"/>
      <c r="H59" s="1134"/>
      <c r="I59" s="1134"/>
      <c r="J59" s="1278">
        <f t="shared" si="16"/>
        <v>0</v>
      </c>
      <c r="K59" s="1134"/>
      <c r="L59" s="1134"/>
      <c r="M59" s="1278">
        <f t="shared" si="17"/>
        <v>0</v>
      </c>
    </row>
    <row r="60" spans="1:256">
      <c r="A60" s="1135">
        <v>5</v>
      </c>
      <c r="B60" s="1093"/>
      <c r="C60" s="1134"/>
      <c r="D60" s="1134"/>
      <c r="E60" s="1134">
        <f t="shared" si="14"/>
        <v>100</v>
      </c>
      <c r="F60" s="1278">
        <f t="shared" si="15"/>
        <v>0</v>
      </c>
      <c r="G60" s="1093"/>
      <c r="H60" s="1134"/>
      <c r="I60" s="1134"/>
      <c r="J60" s="1278">
        <f t="shared" si="16"/>
        <v>0</v>
      </c>
      <c r="K60" s="1134"/>
      <c r="L60" s="1134"/>
      <c r="M60" s="1278">
        <f t="shared" si="17"/>
        <v>0</v>
      </c>
    </row>
    <row r="61" spans="1:256">
      <c r="A61" s="1135">
        <v>6</v>
      </c>
      <c r="B61" s="1093"/>
      <c r="C61" s="1134"/>
      <c r="D61" s="1134"/>
      <c r="E61" s="1134">
        <f t="shared" si="14"/>
        <v>100</v>
      </c>
      <c r="F61" s="1278">
        <f t="shared" si="15"/>
        <v>0</v>
      </c>
      <c r="G61" s="1093"/>
      <c r="H61" s="1134"/>
      <c r="I61" s="1134"/>
      <c r="J61" s="1278">
        <f t="shared" si="16"/>
        <v>0</v>
      </c>
      <c r="K61" s="1134"/>
      <c r="L61" s="1134"/>
      <c r="M61" s="1278">
        <f t="shared" si="17"/>
        <v>0</v>
      </c>
    </row>
    <row r="62" spans="1:256">
      <c r="A62" s="1135">
        <v>7</v>
      </c>
      <c r="B62" s="1093"/>
      <c r="C62" s="1134"/>
      <c r="D62" s="1134"/>
      <c r="E62" s="1134">
        <f t="shared" si="14"/>
        <v>100</v>
      </c>
      <c r="F62" s="1278">
        <f t="shared" si="15"/>
        <v>0</v>
      </c>
      <c r="G62" s="1093"/>
      <c r="H62" s="1134"/>
      <c r="I62" s="1134"/>
      <c r="J62" s="1278">
        <f t="shared" si="16"/>
        <v>0</v>
      </c>
      <c r="K62" s="1134"/>
      <c r="L62" s="1134"/>
      <c r="M62" s="1278">
        <f t="shared" si="17"/>
        <v>0</v>
      </c>
    </row>
    <row r="64" spans="1:256" ht="29.25" customHeight="1">
      <c r="A64" s="1196" t="s">
        <v>7</v>
      </c>
      <c r="B64" s="1774" t="s">
        <v>6150</v>
      </c>
      <c r="C64" s="1774"/>
      <c r="D64" s="1774"/>
      <c r="E64" s="1774"/>
      <c r="F64" s="1774"/>
      <c r="G64" s="1774"/>
      <c r="H64" s="1774"/>
      <c r="I64" s="1774"/>
      <c r="J64" s="1774"/>
      <c r="K64" s="1774"/>
      <c r="L64" s="1774"/>
      <c r="M64" s="1774"/>
      <c r="N64" s="181"/>
    </row>
    <row r="65" spans="1:14">
      <c r="A65" s="1287"/>
      <c r="B65" s="1294"/>
      <c r="C65" s="1296"/>
      <c r="D65" s="1296"/>
      <c r="E65" s="1296"/>
    </row>
    <row r="66" spans="1:14" ht="20.25" customHeight="1">
      <c r="A66" s="1196" t="s">
        <v>7</v>
      </c>
      <c r="B66" s="1775" t="s">
        <v>6065</v>
      </c>
      <c r="C66" s="1776"/>
      <c r="D66" s="1776"/>
      <c r="E66" s="1776"/>
      <c r="F66" s="1776"/>
      <c r="G66" s="1776"/>
      <c r="H66" s="1776"/>
      <c r="I66" s="1776"/>
      <c r="J66" s="1776"/>
      <c r="K66" s="1776"/>
      <c r="L66" s="1776"/>
      <c r="M66" s="1777"/>
      <c r="N66" s="181"/>
    </row>
  </sheetData>
  <mergeCells count="10">
    <mergeCell ref="B64:M64"/>
    <mergeCell ref="B66:M66"/>
    <mergeCell ref="H11:J11"/>
    <mergeCell ref="K11:M11"/>
    <mergeCell ref="H2:J2"/>
    <mergeCell ref="A6:M6"/>
    <mergeCell ref="A5:M5"/>
    <mergeCell ref="C4:M4"/>
    <mergeCell ref="A7:E7"/>
    <mergeCell ref="A9:E9"/>
  </mergeCells>
  <phoneticPr fontId="2" type="noConversion"/>
  <pageMargins left="0.41" right="0.18" top="0.48" bottom="0.27" header="0.17" footer="0.19"/>
  <pageSetup paperSize="9" scale="76" orientation="landscape" verticalDpi="1200" r:id="rId1"/>
  <headerFooter alignWithMargins="0"/>
  <colBreaks count="1" manualBreakCount="1">
    <brk id="1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6" tint="0.59999389629810485"/>
  </sheetPr>
  <dimension ref="A1:Z54"/>
  <sheetViews>
    <sheetView topLeftCell="A4" zoomScaleNormal="100" workbookViewId="0">
      <selection activeCell="F53" sqref="F53"/>
    </sheetView>
  </sheetViews>
  <sheetFormatPr defaultRowHeight="13.5"/>
  <cols>
    <col min="1" max="1" width="5.140625" style="19" customWidth="1"/>
    <col min="2" max="2" width="37.7109375" style="20" customWidth="1"/>
    <col min="3" max="3" width="32" style="20" customWidth="1"/>
    <col min="4" max="5" width="12.5703125" style="20" customWidth="1"/>
    <col min="6" max="6" width="15.42578125" style="20" customWidth="1"/>
    <col min="7" max="16384" width="9.140625" style="20"/>
  </cols>
  <sheetData>
    <row r="1" spans="1:12" ht="17.25" thickBot="1">
      <c r="A1" s="657"/>
      <c r="B1" s="583" t="s">
        <v>496</v>
      </c>
      <c r="C1" s="585"/>
      <c r="D1" s="586"/>
      <c r="E1" s="586"/>
      <c r="F1" s="586"/>
      <c r="G1" s="587"/>
      <c r="H1" s="587"/>
      <c r="I1" s="587"/>
      <c r="J1" s="587"/>
      <c r="K1" s="587"/>
      <c r="L1" s="587"/>
    </row>
    <row r="2" spans="1:12" ht="54.75">
      <c r="A2" s="1304" t="s">
        <v>176</v>
      </c>
      <c r="B2" s="589"/>
      <c r="C2" s="589"/>
      <c r="D2" s="589"/>
      <c r="E2" s="589"/>
      <c r="F2" s="589"/>
      <c r="G2" s="589"/>
      <c r="H2" s="590"/>
      <c r="I2" s="590"/>
      <c r="J2" s="590"/>
      <c r="K2" s="590"/>
      <c r="L2" s="587"/>
    </row>
    <row r="3" spans="1:12" ht="16.5">
      <c r="A3" s="1304"/>
      <c r="B3" s="588" t="s">
        <v>497</v>
      </c>
      <c r="C3" s="589"/>
      <c r="D3" s="589"/>
      <c r="E3" s="589"/>
      <c r="F3" s="589"/>
      <c r="G3" s="591"/>
      <c r="H3" s="592"/>
      <c r="I3" s="592"/>
      <c r="J3" s="592"/>
      <c r="K3" s="592"/>
      <c r="L3" s="587"/>
    </row>
    <row r="5" spans="1:12" ht="16.5">
      <c r="A5" s="1784" t="s">
        <v>8</v>
      </c>
      <c r="B5" s="1785" t="s">
        <v>498</v>
      </c>
      <c r="C5" s="1788" t="s">
        <v>499</v>
      </c>
      <c r="D5" s="1788"/>
      <c r="E5" s="1788"/>
      <c r="F5" s="1788"/>
      <c r="G5" s="593"/>
      <c r="H5" s="594"/>
      <c r="I5" s="594"/>
      <c r="J5" s="594"/>
      <c r="K5" s="594"/>
      <c r="L5" s="594"/>
    </row>
    <row r="6" spans="1:12" ht="49.5">
      <c r="A6" s="1784"/>
      <c r="B6" s="1785"/>
      <c r="C6" s="1302" t="s">
        <v>500</v>
      </c>
      <c r="D6" s="1303" t="s">
        <v>191</v>
      </c>
      <c r="E6" s="1303" t="s">
        <v>501</v>
      </c>
      <c r="F6" s="1303" t="s">
        <v>502</v>
      </c>
      <c r="G6" s="593"/>
      <c r="H6" s="594"/>
      <c r="I6" s="594"/>
      <c r="J6" s="594"/>
      <c r="K6" s="594"/>
      <c r="L6" s="594"/>
    </row>
    <row r="7" spans="1:12" ht="17.25">
      <c r="A7" s="1339"/>
      <c r="B7" s="1331" t="s">
        <v>503</v>
      </c>
      <c r="C7" s="1331"/>
      <c r="D7" s="1332"/>
      <c r="E7" s="1603"/>
      <c r="F7" s="1334">
        <f>+F8+F17+F24</f>
        <v>1598</v>
      </c>
      <c r="G7" s="595"/>
      <c r="H7" s="594"/>
      <c r="I7" s="594"/>
      <c r="J7" s="594"/>
      <c r="K7" s="594"/>
      <c r="L7" s="594"/>
    </row>
    <row r="8" spans="1:12" ht="17.25">
      <c r="A8" s="1339"/>
      <c r="B8" s="1330" t="s">
        <v>113</v>
      </c>
      <c r="C8" s="1331"/>
      <c r="D8" s="1332"/>
      <c r="E8" s="1603"/>
      <c r="F8" s="1334">
        <f>SUM(F10:F16)/1000</f>
        <v>329</v>
      </c>
      <c r="G8" s="596"/>
      <c r="H8" s="594"/>
      <c r="I8" s="594"/>
      <c r="J8" s="594"/>
      <c r="K8" s="594"/>
      <c r="L8" s="594"/>
    </row>
    <row r="9" spans="1:12" ht="17.25">
      <c r="A9" s="1339"/>
      <c r="B9" s="1335" t="s">
        <v>504</v>
      </c>
      <c r="C9" s="1331"/>
      <c r="D9" s="1332"/>
      <c r="E9" s="1603"/>
      <c r="F9" s="1334"/>
      <c r="G9" s="596"/>
      <c r="H9" s="594"/>
      <c r="I9" s="594"/>
      <c r="J9" s="594"/>
      <c r="K9" s="594"/>
      <c r="L9" s="594"/>
    </row>
    <row r="10" spans="1:12" ht="16.5">
      <c r="A10" s="1301">
        <v>1</v>
      </c>
      <c r="B10" s="1790" t="s">
        <v>505</v>
      </c>
      <c r="C10" s="1326" t="s">
        <v>509</v>
      </c>
      <c r="D10" s="1327">
        <v>2018</v>
      </c>
      <c r="E10" s="1328" t="s">
        <v>515</v>
      </c>
      <c r="F10" s="1329">
        <v>47000</v>
      </c>
      <c r="G10" s="597"/>
      <c r="H10" s="594"/>
      <c r="I10" s="594"/>
      <c r="J10" s="594"/>
      <c r="K10" s="594"/>
      <c r="L10" s="594"/>
    </row>
    <row r="11" spans="1:12" ht="16.5">
      <c r="A11" s="1301">
        <v>2</v>
      </c>
      <c r="B11" s="1791"/>
      <c r="C11" s="1326" t="s">
        <v>507</v>
      </c>
      <c r="D11" s="1295">
        <v>2018</v>
      </c>
      <c r="E11" s="1328" t="s">
        <v>516</v>
      </c>
      <c r="F11" s="1329">
        <v>47000</v>
      </c>
      <c r="G11" s="597"/>
      <c r="H11" s="594"/>
      <c r="I11" s="594"/>
      <c r="J11" s="594"/>
      <c r="K11" s="594"/>
      <c r="L11" s="594"/>
    </row>
    <row r="12" spans="1:12" ht="27">
      <c r="A12" s="1301">
        <v>3</v>
      </c>
      <c r="B12" s="1791"/>
      <c r="C12" s="1326" t="s">
        <v>518</v>
      </c>
      <c r="D12" s="1295">
        <v>2013</v>
      </c>
      <c r="E12" s="1328" t="s">
        <v>519</v>
      </c>
      <c r="F12" s="1329">
        <v>47000</v>
      </c>
      <c r="G12" s="597"/>
      <c r="H12" s="594"/>
      <c r="I12" s="594"/>
      <c r="J12" s="594"/>
      <c r="K12" s="594"/>
      <c r="L12" s="594"/>
    </row>
    <row r="13" spans="1:12" ht="16.5">
      <c r="A13" s="1301">
        <v>4</v>
      </c>
      <c r="B13" s="1791"/>
      <c r="C13" s="1326" t="s">
        <v>521</v>
      </c>
      <c r="D13" s="1295">
        <v>2016</v>
      </c>
      <c r="E13" s="1328" t="s">
        <v>517</v>
      </c>
      <c r="F13" s="1329">
        <v>47000</v>
      </c>
      <c r="G13" s="597"/>
      <c r="H13" s="594"/>
      <c r="I13" s="594"/>
      <c r="J13" s="594"/>
      <c r="K13" s="594"/>
      <c r="L13" s="594"/>
    </row>
    <row r="14" spans="1:12" ht="16.5">
      <c r="A14" s="1301">
        <v>5</v>
      </c>
      <c r="B14" s="1791"/>
      <c r="C14" s="1326" t="s">
        <v>522</v>
      </c>
      <c r="D14" s="1295">
        <v>2013</v>
      </c>
      <c r="E14" s="1328" t="s">
        <v>523</v>
      </c>
      <c r="F14" s="1329">
        <v>47000</v>
      </c>
      <c r="G14" s="597"/>
      <c r="H14" s="594"/>
      <c r="I14" s="594"/>
      <c r="J14" s="594"/>
      <c r="K14" s="594"/>
      <c r="L14" s="594"/>
    </row>
    <row r="15" spans="1:12" ht="16.5">
      <c r="A15" s="1301">
        <v>6</v>
      </c>
      <c r="B15" s="1791"/>
      <c r="C15" s="1326" t="s">
        <v>795</v>
      </c>
      <c r="D15" s="1295">
        <v>2012</v>
      </c>
      <c r="E15" s="1328" t="s">
        <v>796</v>
      </c>
      <c r="F15" s="1329">
        <v>47000</v>
      </c>
      <c r="G15" s="597"/>
      <c r="H15" s="594"/>
      <c r="I15" s="594"/>
      <c r="J15" s="594"/>
      <c r="K15" s="594"/>
      <c r="L15" s="594"/>
    </row>
    <row r="16" spans="1:12" ht="16.5">
      <c r="A16" s="1301">
        <v>7</v>
      </c>
      <c r="B16" s="1792"/>
      <c r="C16" s="1326" t="s">
        <v>525</v>
      </c>
      <c r="D16" s="1295">
        <v>2014</v>
      </c>
      <c r="E16" s="1328" t="s">
        <v>524</v>
      </c>
      <c r="F16" s="1329">
        <v>47000</v>
      </c>
      <c r="G16" s="597"/>
      <c r="H16" s="594"/>
      <c r="I16" s="594"/>
      <c r="J16" s="594"/>
      <c r="K16" s="594"/>
      <c r="L16" s="594"/>
    </row>
    <row r="17" spans="1:26" ht="17.25">
      <c r="A17" s="1339"/>
      <c r="B17" s="1330" t="s">
        <v>113</v>
      </c>
      <c r="C17" s="1331"/>
      <c r="D17" s="1332"/>
      <c r="E17" s="1333"/>
      <c r="F17" s="1334">
        <f>SUM(F19:F23)/1000</f>
        <v>235</v>
      </c>
      <c r="G17" s="596"/>
      <c r="H17" s="594"/>
      <c r="I17" s="594"/>
      <c r="J17" s="594"/>
      <c r="K17" s="594"/>
      <c r="L17" s="594"/>
      <c r="M17" s="594"/>
      <c r="N17" s="594"/>
      <c r="O17" s="594"/>
      <c r="P17" s="594"/>
      <c r="Q17" s="594"/>
      <c r="R17" s="594"/>
      <c r="S17" s="594"/>
      <c r="T17" s="594"/>
      <c r="U17" s="594"/>
      <c r="V17" s="594"/>
      <c r="W17" s="594"/>
      <c r="X17" s="594"/>
      <c r="Y17" s="594"/>
      <c r="Z17" s="594"/>
    </row>
    <row r="18" spans="1:26" ht="17.25">
      <c r="A18" s="1339"/>
      <c r="B18" s="1335" t="s">
        <v>504</v>
      </c>
      <c r="C18" s="1331"/>
      <c r="D18" s="1332"/>
      <c r="E18" s="1333"/>
      <c r="F18" s="1334"/>
      <c r="G18" s="596"/>
      <c r="H18" s="594"/>
      <c r="I18" s="594"/>
      <c r="J18" s="594"/>
      <c r="K18" s="594"/>
      <c r="L18" s="594"/>
      <c r="M18" s="594"/>
      <c r="N18" s="594"/>
      <c r="O18" s="594"/>
      <c r="P18" s="594"/>
      <c r="Q18" s="594"/>
      <c r="R18" s="594"/>
      <c r="S18" s="594"/>
      <c r="T18" s="594"/>
      <c r="U18" s="594"/>
      <c r="V18" s="594"/>
      <c r="W18" s="594"/>
      <c r="X18" s="594"/>
      <c r="Y18" s="594"/>
      <c r="Z18" s="594"/>
    </row>
    <row r="19" spans="1:26" ht="16.5">
      <c r="A19" s="1301">
        <v>8</v>
      </c>
      <c r="B19" s="1786" t="s">
        <v>489</v>
      </c>
      <c r="C19" s="1326" t="s">
        <v>528</v>
      </c>
      <c r="D19" s="1295">
        <v>2011</v>
      </c>
      <c r="E19" s="1328" t="s">
        <v>527</v>
      </c>
      <c r="F19" s="1329">
        <v>47000</v>
      </c>
      <c r="G19" s="597"/>
      <c r="H19" s="594"/>
      <c r="I19" s="594"/>
      <c r="J19" s="594"/>
      <c r="K19" s="594"/>
      <c r="L19" s="594"/>
      <c r="M19" s="594"/>
      <c r="N19" s="594"/>
      <c r="O19" s="594"/>
      <c r="P19" s="594"/>
      <c r="Q19" s="594"/>
      <c r="R19" s="594"/>
      <c r="S19" s="594"/>
      <c r="T19" s="594"/>
      <c r="U19" s="594"/>
      <c r="V19" s="594"/>
      <c r="W19" s="594"/>
      <c r="X19" s="594"/>
      <c r="Y19" s="594"/>
      <c r="Z19" s="594"/>
    </row>
    <row r="20" spans="1:26" ht="16.5">
      <c r="A20" s="1301">
        <v>9</v>
      </c>
      <c r="B20" s="1789"/>
      <c r="C20" s="1326" t="s">
        <v>530</v>
      </c>
      <c r="D20" s="1295">
        <v>2008</v>
      </c>
      <c r="E20" s="1328" t="s">
        <v>529</v>
      </c>
      <c r="F20" s="1329">
        <v>47000</v>
      </c>
      <c r="G20" s="597"/>
      <c r="H20" s="594"/>
      <c r="I20" s="594"/>
      <c r="J20" s="594"/>
      <c r="K20" s="594"/>
      <c r="L20" s="594"/>
      <c r="M20" s="594"/>
      <c r="N20" s="594"/>
      <c r="O20" s="594"/>
      <c r="P20" s="594"/>
      <c r="Q20" s="594"/>
      <c r="R20" s="594"/>
      <c r="S20" s="594"/>
      <c r="T20" s="594"/>
      <c r="U20" s="594"/>
      <c r="V20" s="594"/>
      <c r="W20" s="594"/>
      <c r="X20" s="594"/>
      <c r="Y20" s="594"/>
      <c r="Z20" s="594"/>
    </row>
    <row r="21" spans="1:26" ht="16.5">
      <c r="A21" s="1301">
        <v>10</v>
      </c>
      <c r="B21" s="1789"/>
      <c r="C21" s="1326" t="s">
        <v>532</v>
      </c>
      <c r="D21" s="1295">
        <v>2011</v>
      </c>
      <c r="E21" s="1328" t="s">
        <v>531</v>
      </c>
      <c r="F21" s="1329">
        <v>47000</v>
      </c>
      <c r="G21" s="597"/>
      <c r="H21" s="594"/>
      <c r="I21" s="594"/>
      <c r="J21" s="594"/>
      <c r="K21" s="594"/>
      <c r="L21" s="594"/>
      <c r="M21" s="594"/>
      <c r="N21" s="594"/>
      <c r="O21" s="594"/>
      <c r="P21" s="594"/>
      <c r="Q21" s="594"/>
      <c r="R21" s="594"/>
      <c r="S21" s="594"/>
      <c r="T21" s="594"/>
      <c r="U21" s="594"/>
      <c r="V21" s="594"/>
      <c r="W21" s="594"/>
      <c r="X21" s="594"/>
      <c r="Y21" s="594"/>
      <c r="Z21" s="594"/>
    </row>
    <row r="22" spans="1:26" ht="16.5">
      <c r="A22" s="1301">
        <v>11</v>
      </c>
      <c r="B22" s="1789"/>
      <c r="C22" s="1326" t="s">
        <v>4610</v>
      </c>
      <c r="D22" s="1295">
        <v>2023</v>
      </c>
      <c r="E22" s="1328"/>
      <c r="F22" s="1329">
        <v>47000</v>
      </c>
      <c r="G22" s="597"/>
      <c r="H22" s="594"/>
      <c r="I22" s="594"/>
      <c r="J22" s="594"/>
      <c r="K22" s="594"/>
      <c r="L22" s="594"/>
      <c r="M22" s="594"/>
      <c r="N22" s="594"/>
      <c r="O22" s="594"/>
      <c r="P22" s="594"/>
      <c r="Q22" s="594"/>
      <c r="R22" s="594"/>
      <c r="S22" s="594"/>
      <c r="T22" s="594"/>
      <c r="U22" s="594"/>
      <c r="V22" s="594"/>
      <c r="W22" s="594"/>
      <c r="X22" s="594"/>
      <c r="Y22" s="594"/>
      <c r="Z22" s="594"/>
    </row>
    <row r="23" spans="1:26" ht="16.5">
      <c r="A23" s="1301">
        <v>12</v>
      </c>
      <c r="B23" s="1789"/>
      <c r="C23" s="1326" t="s">
        <v>4611</v>
      </c>
      <c r="D23" s="1295">
        <v>2023</v>
      </c>
      <c r="E23" s="1328"/>
      <c r="F23" s="1329">
        <v>47000</v>
      </c>
      <c r="G23" s="594"/>
      <c r="H23" s="594"/>
      <c r="I23" s="594"/>
      <c r="J23" s="594"/>
      <c r="K23" s="594"/>
      <c r="L23" s="594"/>
      <c r="M23" s="594"/>
      <c r="N23" s="594"/>
      <c r="O23" s="594"/>
      <c r="P23" s="594"/>
      <c r="Q23" s="594"/>
      <c r="R23" s="594"/>
      <c r="S23" s="594"/>
      <c r="T23" s="594"/>
      <c r="U23" s="594"/>
      <c r="V23" s="594"/>
      <c r="W23" s="594"/>
      <c r="X23" s="594"/>
      <c r="Y23" s="594"/>
      <c r="Z23" s="594"/>
    </row>
    <row r="24" spans="1:26" ht="17.25">
      <c r="A24" s="1339"/>
      <c r="B24" s="1330" t="s">
        <v>113</v>
      </c>
      <c r="C24" s="1331"/>
      <c r="D24" s="1332"/>
      <c r="E24" s="1333"/>
      <c r="F24" s="1334">
        <f>SUM(F26:F47)/1000</f>
        <v>1034</v>
      </c>
      <c r="G24" s="596"/>
      <c r="H24" s="594"/>
      <c r="I24" s="594"/>
      <c r="J24" s="594"/>
      <c r="K24" s="594"/>
      <c r="L24" s="594"/>
      <c r="M24" s="594"/>
      <c r="N24" s="594"/>
      <c r="O24" s="594"/>
      <c r="P24" s="594"/>
      <c r="Q24" s="594"/>
      <c r="R24" s="594"/>
      <c r="S24" s="594"/>
      <c r="T24" s="594"/>
      <c r="U24" s="594"/>
      <c r="V24" s="594"/>
      <c r="W24" s="594"/>
      <c r="X24" s="594"/>
      <c r="Y24" s="594"/>
      <c r="Z24" s="594"/>
    </row>
    <row r="25" spans="1:26" ht="17.25">
      <c r="A25" s="1339"/>
      <c r="B25" s="1335" t="s">
        <v>504</v>
      </c>
      <c r="C25" s="1331"/>
      <c r="D25" s="1332"/>
      <c r="E25" s="1333"/>
      <c r="F25" s="1334"/>
      <c r="G25" s="596"/>
      <c r="H25" s="594"/>
      <c r="I25" s="594"/>
      <c r="J25" s="594"/>
      <c r="K25" s="594"/>
      <c r="L25" s="594"/>
      <c r="M25" s="594"/>
      <c r="N25" s="594"/>
      <c r="O25" s="594"/>
      <c r="P25" s="594"/>
      <c r="Q25" s="594"/>
      <c r="R25" s="594"/>
      <c r="S25" s="594"/>
      <c r="T25" s="594"/>
      <c r="U25" s="594"/>
      <c r="V25" s="594"/>
      <c r="W25" s="594"/>
      <c r="X25" s="594"/>
      <c r="Y25" s="594"/>
      <c r="Z25" s="594"/>
    </row>
    <row r="26" spans="1:26" ht="33">
      <c r="A26" s="1301">
        <v>13</v>
      </c>
      <c r="B26" s="1336" t="s">
        <v>487</v>
      </c>
      <c r="C26" s="1326" t="s">
        <v>522</v>
      </c>
      <c r="D26" s="1295">
        <v>2013</v>
      </c>
      <c r="E26" s="1328" t="s">
        <v>533</v>
      </c>
      <c r="F26" s="1329">
        <v>47000</v>
      </c>
      <c r="G26" s="597"/>
      <c r="H26" s="594"/>
      <c r="I26" s="594"/>
      <c r="J26" s="594"/>
      <c r="K26" s="594"/>
      <c r="L26" s="594"/>
      <c r="M26" s="594"/>
      <c r="N26" s="594"/>
      <c r="O26" s="594"/>
      <c r="P26" s="594"/>
      <c r="Q26" s="594"/>
      <c r="R26" s="594"/>
      <c r="S26" s="594"/>
      <c r="T26" s="594"/>
      <c r="U26" s="594"/>
      <c r="V26" s="594"/>
      <c r="W26" s="594"/>
      <c r="X26" s="594"/>
      <c r="Y26" s="594"/>
      <c r="Z26" s="594"/>
    </row>
    <row r="27" spans="1:26" ht="16.5">
      <c r="A27" s="1301">
        <v>14</v>
      </c>
      <c r="B27" s="1336" t="s">
        <v>491</v>
      </c>
      <c r="C27" s="1326" t="s">
        <v>522</v>
      </c>
      <c r="D27" s="1295">
        <v>2013</v>
      </c>
      <c r="E27" s="1328" t="s">
        <v>534</v>
      </c>
      <c r="F27" s="1329">
        <v>47000</v>
      </c>
      <c r="G27" s="597"/>
      <c r="H27" s="594"/>
      <c r="I27" s="594"/>
      <c r="J27" s="594"/>
      <c r="K27" s="594"/>
      <c r="L27" s="594"/>
      <c r="M27" s="594"/>
      <c r="N27" s="594"/>
      <c r="O27" s="594"/>
      <c r="P27" s="594"/>
      <c r="Q27" s="594"/>
      <c r="R27" s="594"/>
      <c r="S27" s="594"/>
      <c r="T27" s="594"/>
      <c r="U27" s="594"/>
      <c r="V27" s="594"/>
      <c r="W27" s="594"/>
      <c r="X27" s="594"/>
      <c r="Y27" s="594"/>
      <c r="Z27" s="594"/>
    </row>
    <row r="28" spans="1:26" ht="16.5">
      <c r="A28" s="1301">
        <v>15</v>
      </c>
      <c r="B28" s="1336" t="s">
        <v>492</v>
      </c>
      <c r="C28" s="1326" t="s">
        <v>522</v>
      </c>
      <c r="D28" s="1295">
        <v>2013</v>
      </c>
      <c r="E28" s="1328" t="s">
        <v>535</v>
      </c>
      <c r="F28" s="1329">
        <v>47000</v>
      </c>
      <c r="G28" s="597"/>
      <c r="H28" s="594"/>
      <c r="I28" s="594"/>
      <c r="J28" s="594"/>
      <c r="K28" s="594"/>
      <c r="L28" s="594"/>
      <c r="M28" s="594"/>
      <c r="N28" s="594"/>
      <c r="O28" s="594"/>
      <c r="P28" s="594"/>
      <c r="Q28" s="594"/>
      <c r="R28" s="594"/>
      <c r="S28" s="594"/>
      <c r="T28" s="594"/>
      <c r="U28" s="594"/>
      <c r="V28" s="594"/>
      <c r="W28" s="594"/>
      <c r="X28" s="594"/>
      <c r="Y28" s="594"/>
      <c r="Z28" s="594"/>
    </row>
    <row r="29" spans="1:26" ht="16.5">
      <c r="A29" s="1301">
        <v>16</v>
      </c>
      <c r="B29" s="1337" t="s">
        <v>493</v>
      </c>
      <c r="C29" s="1326" t="s">
        <v>522</v>
      </c>
      <c r="D29" s="1295">
        <v>2013</v>
      </c>
      <c r="E29" s="1328" t="s">
        <v>537</v>
      </c>
      <c r="F29" s="1329">
        <v>47000</v>
      </c>
      <c r="G29" s="597"/>
      <c r="H29" s="594"/>
      <c r="I29" s="594"/>
      <c r="J29" s="594"/>
      <c r="K29" s="594"/>
      <c r="L29" s="594"/>
      <c r="M29" s="594"/>
      <c r="N29" s="594"/>
      <c r="O29" s="594"/>
      <c r="P29" s="594"/>
      <c r="Q29" s="594"/>
      <c r="R29" s="594"/>
      <c r="S29" s="594"/>
      <c r="T29" s="594"/>
      <c r="U29" s="594"/>
      <c r="V29" s="594"/>
      <c r="W29" s="594"/>
      <c r="X29" s="594"/>
      <c r="Y29" s="594"/>
      <c r="Z29" s="594"/>
    </row>
    <row r="30" spans="1:26" ht="49.5">
      <c r="A30" s="1301">
        <v>17</v>
      </c>
      <c r="B30" s="1336" t="s">
        <v>967</v>
      </c>
      <c r="C30" s="1326" t="s">
        <v>522</v>
      </c>
      <c r="D30" s="1295">
        <v>2013</v>
      </c>
      <c r="E30" s="1328" t="s">
        <v>539</v>
      </c>
      <c r="F30" s="1329">
        <v>47000</v>
      </c>
      <c r="G30" s="597"/>
      <c r="H30" s="594"/>
      <c r="I30" s="594"/>
      <c r="J30" s="594"/>
      <c r="K30" s="594"/>
      <c r="L30" s="594"/>
      <c r="M30" s="594"/>
      <c r="N30" s="594"/>
      <c r="O30" s="594"/>
      <c r="P30" s="594"/>
      <c r="Q30" s="594"/>
      <c r="R30" s="594"/>
      <c r="S30" s="594"/>
      <c r="T30" s="594"/>
      <c r="U30" s="594"/>
      <c r="V30" s="594"/>
      <c r="W30" s="594"/>
      <c r="X30" s="594"/>
      <c r="Y30" s="594"/>
      <c r="Z30" s="594"/>
    </row>
    <row r="31" spans="1:26" ht="49.5">
      <c r="A31" s="1301">
        <v>18</v>
      </c>
      <c r="B31" s="1336" t="s">
        <v>511</v>
      </c>
      <c r="C31" s="1326" t="s">
        <v>522</v>
      </c>
      <c r="D31" s="1295">
        <v>2013</v>
      </c>
      <c r="E31" s="1328" t="s">
        <v>540</v>
      </c>
      <c r="F31" s="1329">
        <v>47000</v>
      </c>
      <c r="G31" s="597"/>
      <c r="H31" s="599"/>
      <c r="I31" s="600"/>
      <c r="J31" s="600"/>
      <c r="K31" s="600"/>
      <c r="L31" s="600"/>
      <c r="M31" s="599"/>
      <c r="N31" s="599"/>
      <c r="O31" s="599"/>
      <c r="P31" s="599"/>
      <c r="Q31" s="599"/>
      <c r="R31" s="599"/>
      <c r="S31" s="599"/>
      <c r="T31" s="599"/>
      <c r="U31" s="599"/>
      <c r="V31" s="599"/>
      <c r="W31" s="599"/>
      <c r="X31" s="599"/>
      <c r="Y31" s="599"/>
      <c r="Z31" s="599"/>
    </row>
    <row r="32" spans="1:26" ht="49.5">
      <c r="A32" s="1301">
        <v>19</v>
      </c>
      <c r="B32" s="1336" t="s">
        <v>969</v>
      </c>
      <c r="C32" s="1326" t="s">
        <v>506</v>
      </c>
      <c r="D32" s="1295">
        <v>2013</v>
      </c>
      <c r="E32" s="1328" t="s">
        <v>541</v>
      </c>
      <c r="F32" s="1329">
        <v>47000</v>
      </c>
      <c r="G32" s="597"/>
      <c r="H32" s="599"/>
      <c r="I32" s="600"/>
      <c r="J32" s="600"/>
      <c r="K32" s="600"/>
      <c r="L32" s="600"/>
      <c r="M32" s="599"/>
      <c r="N32" s="599"/>
      <c r="O32" s="599"/>
      <c r="P32" s="599"/>
      <c r="Q32" s="599"/>
      <c r="R32" s="599"/>
      <c r="S32" s="599"/>
      <c r="T32" s="599"/>
      <c r="U32" s="599"/>
      <c r="V32" s="599"/>
      <c r="W32" s="599"/>
      <c r="X32" s="599"/>
      <c r="Y32" s="599"/>
      <c r="Z32" s="599"/>
    </row>
    <row r="33" spans="1:26" ht="49.5">
      <c r="A33" s="1301">
        <v>20</v>
      </c>
      <c r="B33" s="1336" t="s">
        <v>970</v>
      </c>
      <c r="C33" s="1326" t="s">
        <v>522</v>
      </c>
      <c r="D33" s="1295">
        <v>2013</v>
      </c>
      <c r="E33" s="1328" t="s">
        <v>542</v>
      </c>
      <c r="F33" s="1329">
        <v>47000</v>
      </c>
      <c r="G33" s="597"/>
      <c r="H33" s="594"/>
      <c r="I33" s="594"/>
      <c r="J33" s="594"/>
      <c r="K33" s="594"/>
      <c r="L33" s="594"/>
      <c r="M33" s="594"/>
      <c r="N33" s="594"/>
      <c r="O33" s="594"/>
      <c r="P33" s="594"/>
      <c r="Q33" s="594"/>
      <c r="R33" s="594"/>
      <c r="S33" s="594"/>
      <c r="T33" s="594"/>
      <c r="U33" s="594"/>
      <c r="V33" s="594"/>
      <c r="W33" s="594"/>
      <c r="X33" s="594"/>
      <c r="Y33" s="594"/>
      <c r="Z33" s="594"/>
    </row>
    <row r="34" spans="1:26" ht="49.5">
      <c r="A34" s="1301">
        <v>21</v>
      </c>
      <c r="B34" s="1336" t="s">
        <v>971</v>
      </c>
      <c r="C34" s="1326" t="s">
        <v>522</v>
      </c>
      <c r="D34" s="1295">
        <v>2013</v>
      </c>
      <c r="E34" s="1328" t="s">
        <v>543</v>
      </c>
      <c r="F34" s="1329">
        <v>47000</v>
      </c>
      <c r="G34" s="597"/>
      <c r="H34" s="594"/>
      <c r="I34" s="594"/>
      <c r="J34" s="594"/>
      <c r="K34" s="594"/>
      <c r="L34" s="594"/>
      <c r="M34" s="594"/>
      <c r="N34" s="594"/>
      <c r="O34" s="594"/>
      <c r="P34" s="594"/>
      <c r="Q34" s="594"/>
      <c r="R34" s="594"/>
      <c r="S34" s="594"/>
      <c r="T34" s="594"/>
      <c r="U34" s="594"/>
      <c r="V34" s="594"/>
      <c r="W34" s="594"/>
      <c r="X34" s="594"/>
      <c r="Y34" s="594"/>
      <c r="Z34" s="594"/>
    </row>
    <row r="35" spans="1:26" ht="49.5">
      <c r="A35" s="1301">
        <v>22</v>
      </c>
      <c r="B35" s="1336" t="s">
        <v>976</v>
      </c>
      <c r="C35" s="1326" t="s">
        <v>512</v>
      </c>
      <c r="D35" s="1295">
        <v>2013</v>
      </c>
      <c r="E35" s="1328" t="s">
        <v>544</v>
      </c>
      <c r="F35" s="1329">
        <v>47000</v>
      </c>
      <c r="G35" s="597"/>
      <c r="H35" s="594"/>
      <c r="I35" s="594"/>
      <c r="J35" s="594"/>
      <c r="K35" s="594"/>
      <c r="L35" s="594"/>
      <c r="M35" s="594"/>
      <c r="N35" s="594"/>
      <c r="O35" s="594"/>
      <c r="P35" s="594"/>
      <c r="Q35" s="594"/>
      <c r="R35" s="594"/>
      <c r="S35" s="594"/>
      <c r="T35" s="594"/>
      <c r="U35" s="594"/>
      <c r="V35" s="594"/>
      <c r="W35" s="594"/>
      <c r="X35" s="594"/>
      <c r="Y35" s="594"/>
      <c r="Z35" s="594"/>
    </row>
    <row r="36" spans="1:26" ht="49.5">
      <c r="A36" s="1301">
        <v>23</v>
      </c>
      <c r="B36" s="1336" t="s">
        <v>977</v>
      </c>
      <c r="C36" s="1326" t="s">
        <v>512</v>
      </c>
      <c r="D36" s="1295">
        <v>2013</v>
      </c>
      <c r="E36" s="1328" t="s">
        <v>545</v>
      </c>
      <c r="F36" s="1329">
        <v>47000</v>
      </c>
      <c r="G36" s="597"/>
      <c r="H36" s="594"/>
      <c r="I36" s="594"/>
      <c r="J36" s="594"/>
      <c r="K36" s="594"/>
      <c r="L36" s="594"/>
      <c r="M36" s="594"/>
      <c r="N36" s="594"/>
      <c r="O36" s="594"/>
      <c r="P36" s="594"/>
      <c r="Q36" s="594"/>
      <c r="R36" s="594"/>
      <c r="S36" s="594"/>
      <c r="T36" s="594"/>
      <c r="U36" s="594"/>
      <c r="V36" s="594"/>
      <c r="W36" s="594"/>
      <c r="X36" s="594"/>
      <c r="Y36" s="594"/>
      <c r="Z36" s="594"/>
    </row>
    <row r="37" spans="1:26" ht="49.5">
      <c r="A37" s="1301">
        <v>24</v>
      </c>
      <c r="B37" s="1338" t="s">
        <v>978</v>
      </c>
      <c r="C37" s="1326" t="s">
        <v>513</v>
      </c>
      <c r="D37" s="1295">
        <v>2006</v>
      </c>
      <c r="E37" s="1328" t="s">
        <v>546</v>
      </c>
      <c r="F37" s="1329">
        <v>47000</v>
      </c>
      <c r="G37" s="597"/>
      <c r="H37" s="594"/>
      <c r="I37" s="594"/>
      <c r="J37" s="594"/>
      <c r="K37" s="594"/>
      <c r="L37" s="594"/>
      <c r="M37" s="594"/>
      <c r="N37" s="594"/>
      <c r="O37" s="594"/>
      <c r="P37" s="594"/>
      <c r="Q37" s="594"/>
      <c r="R37" s="594"/>
      <c r="S37" s="594"/>
      <c r="T37" s="594"/>
      <c r="U37" s="594"/>
      <c r="V37" s="594"/>
      <c r="W37" s="594"/>
      <c r="X37" s="594"/>
      <c r="Y37" s="594"/>
      <c r="Z37" s="594"/>
    </row>
    <row r="38" spans="1:26" ht="49.5">
      <c r="A38" s="1301">
        <v>25</v>
      </c>
      <c r="B38" s="1336" t="s">
        <v>975</v>
      </c>
      <c r="C38" s="1326" t="s">
        <v>506</v>
      </c>
      <c r="D38" s="1295">
        <v>2013</v>
      </c>
      <c r="E38" s="1328" t="s">
        <v>547</v>
      </c>
      <c r="F38" s="1329">
        <v>47000</v>
      </c>
      <c r="G38" s="597"/>
      <c r="H38" s="594"/>
      <c r="I38" s="594"/>
      <c r="J38" s="594"/>
      <c r="K38" s="594"/>
      <c r="L38" s="594"/>
      <c r="M38" s="594"/>
      <c r="N38" s="594"/>
      <c r="O38" s="594"/>
      <c r="P38" s="594"/>
      <c r="Q38" s="594"/>
      <c r="R38" s="594"/>
      <c r="S38" s="594"/>
      <c r="T38" s="594"/>
      <c r="U38" s="594"/>
      <c r="V38" s="594"/>
      <c r="W38" s="594"/>
      <c r="X38" s="594"/>
      <c r="Y38" s="594"/>
      <c r="Z38" s="594"/>
    </row>
    <row r="39" spans="1:26" ht="27">
      <c r="A39" s="1301">
        <v>26</v>
      </c>
      <c r="B39" s="1344" t="s">
        <v>514</v>
      </c>
      <c r="C39" s="1326" t="s">
        <v>536</v>
      </c>
      <c r="D39" s="1295">
        <v>2013</v>
      </c>
      <c r="E39" s="1328" t="s">
        <v>548</v>
      </c>
      <c r="F39" s="1329">
        <v>47000</v>
      </c>
      <c r="G39" s="597"/>
      <c r="H39" s="594"/>
      <c r="I39" s="594"/>
      <c r="J39" s="594"/>
      <c r="K39" s="594"/>
      <c r="L39" s="594"/>
      <c r="M39" s="594"/>
      <c r="N39" s="594"/>
      <c r="O39" s="594"/>
      <c r="P39" s="594"/>
      <c r="Q39" s="594"/>
      <c r="R39" s="594"/>
      <c r="S39" s="594"/>
      <c r="T39" s="594"/>
      <c r="U39" s="594"/>
      <c r="V39" s="594"/>
      <c r="W39" s="594"/>
      <c r="X39" s="594"/>
      <c r="Y39" s="594"/>
      <c r="Z39" s="594"/>
    </row>
    <row r="40" spans="1:26" ht="27">
      <c r="A40" s="1301">
        <v>27</v>
      </c>
      <c r="B40" s="1336" t="s">
        <v>495</v>
      </c>
      <c r="C40" s="1326" t="s">
        <v>518</v>
      </c>
      <c r="D40" s="1345">
        <v>2013</v>
      </c>
      <c r="E40" s="1328" t="s">
        <v>549</v>
      </c>
      <c r="F40" s="1329">
        <v>47000</v>
      </c>
      <c r="G40" s="601"/>
      <c r="H40" s="594"/>
      <c r="I40" s="594"/>
      <c r="J40" s="594"/>
      <c r="K40" s="594"/>
      <c r="L40" s="594"/>
      <c r="M40" s="594"/>
      <c r="N40" s="594"/>
      <c r="O40" s="594"/>
      <c r="P40" s="594"/>
      <c r="Q40" s="594"/>
      <c r="R40" s="594"/>
      <c r="S40" s="594"/>
      <c r="T40" s="594"/>
      <c r="U40" s="594"/>
      <c r="V40" s="594"/>
      <c r="W40" s="594"/>
      <c r="X40" s="594"/>
      <c r="Y40" s="594"/>
      <c r="Z40" s="594"/>
    </row>
    <row r="41" spans="1:26" ht="16.5">
      <c r="A41" s="1342">
        <v>28</v>
      </c>
      <c r="B41" s="1786" t="s">
        <v>2355</v>
      </c>
      <c r="C41" s="1326" t="s">
        <v>520</v>
      </c>
      <c r="D41" s="1345">
        <v>2013</v>
      </c>
      <c r="E41" s="1328" t="s">
        <v>508</v>
      </c>
      <c r="F41" s="1329">
        <v>47000</v>
      </c>
      <c r="G41" s="601"/>
      <c r="H41" s="594"/>
      <c r="I41" s="594"/>
      <c r="J41" s="594"/>
      <c r="K41" s="594"/>
      <c r="L41" s="594"/>
      <c r="M41" s="594"/>
      <c r="N41" s="594"/>
      <c r="O41" s="594"/>
      <c r="P41" s="594"/>
      <c r="Q41" s="594"/>
      <c r="R41" s="594"/>
      <c r="S41" s="594"/>
      <c r="T41" s="594"/>
      <c r="U41" s="594"/>
      <c r="V41" s="594"/>
      <c r="W41" s="594"/>
      <c r="X41" s="594"/>
      <c r="Y41" s="594"/>
      <c r="Z41" s="594"/>
    </row>
    <row r="42" spans="1:26" ht="16.5">
      <c r="A42" s="1343">
        <v>29</v>
      </c>
      <c r="B42" s="1787"/>
      <c r="C42" s="1326" t="s">
        <v>4609</v>
      </c>
      <c r="D42" s="1345"/>
      <c r="E42" s="1328"/>
      <c r="F42" s="1329">
        <v>47000</v>
      </c>
      <c r="G42" s="601"/>
      <c r="H42" s="594"/>
      <c r="I42" s="594"/>
      <c r="J42" s="594"/>
      <c r="K42" s="594"/>
      <c r="L42" s="594"/>
      <c r="M42" s="594"/>
      <c r="N42" s="594"/>
      <c r="O42" s="594"/>
      <c r="P42" s="594"/>
      <c r="Q42" s="594"/>
      <c r="R42" s="594"/>
      <c r="S42" s="594"/>
      <c r="T42" s="594"/>
      <c r="U42" s="594"/>
      <c r="V42" s="594"/>
      <c r="W42" s="594"/>
      <c r="X42" s="594"/>
      <c r="Y42" s="594"/>
      <c r="Z42" s="594"/>
    </row>
    <row r="43" spans="1:26" ht="33">
      <c r="A43" s="1301">
        <v>30</v>
      </c>
      <c r="B43" s="1336" t="s">
        <v>6072</v>
      </c>
      <c r="C43" s="1326" t="s">
        <v>4609</v>
      </c>
      <c r="D43" s="1345"/>
      <c r="E43" s="1328"/>
      <c r="F43" s="1329">
        <v>47000</v>
      </c>
      <c r="G43" s="601"/>
      <c r="H43" s="594"/>
      <c r="I43" s="594"/>
      <c r="J43" s="594"/>
      <c r="K43" s="594"/>
      <c r="L43" s="594"/>
      <c r="M43" s="594"/>
      <c r="N43" s="594"/>
      <c r="O43" s="594"/>
      <c r="P43" s="594"/>
      <c r="Q43" s="594"/>
      <c r="R43" s="594"/>
      <c r="S43" s="594"/>
      <c r="T43" s="594"/>
      <c r="U43" s="594"/>
      <c r="V43" s="594"/>
      <c r="W43" s="594"/>
      <c r="X43" s="594"/>
      <c r="Y43" s="594"/>
      <c r="Z43" s="594"/>
    </row>
    <row r="44" spans="1:26" ht="27.75" customHeight="1">
      <c r="A44" s="1343">
        <v>31</v>
      </c>
      <c r="B44" s="1786" t="s">
        <v>6073</v>
      </c>
      <c r="C44" s="1326" t="s">
        <v>4610</v>
      </c>
      <c r="D44" s="1295">
        <v>2013</v>
      </c>
      <c r="E44" s="1328" t="s">
        <v>538</v>
      </c>
      <c r="F44" s="1329">
        <v>47000</v>
      </c>
      <c r="G44" s="597"/>
      <c r="H44" s="594"/>
      <c r="I44" s="594"/>
      <c r="J44" s="594"/>
      <c r="K44" s="594"/>
      <c r="L44" s="594"/>
      <c r="M44" s="594"/>
      <c r="N44" s="594"/>
      <c r="O44" s="594"/>
      <c r="P44" s="594"/>
      <c r="Q44" s="594"/>
      <c r="R44" s="594"/>
      <c r="S44" s="594"/>
      <c r="T44" s="594"/>
      <c r="U44" s="594"/>
      <c r="V44" s="594"/>
      <c r="W44" s="594"/>
      <c r="X44" s="594"/>
      <c r="Y44" s="594"/>
      <c r="Z44" s="594"/>
    </row>
    <row r="45" spans="1:26" ht="27">
      <c r="A45" s="1301">
        <v>32</v>
      </c>
      <c r="B45" s="1787"/>
      <c r="C45" s="1326" t="s">
        <v>510</v>
      </c>
      <c r="D45" s="1295">
        <v>2018</v>
      </c>
      <c r="E45" s="1328" t="s">
        <v>526</v>
      </c>
      <c r="F45" s="1329">
        <v>47000</v>
      </c>
      <c r="G45" s="597"/>
      <c r="H45" s="594"/>
      <c r="I45" s="594"/>
      <c r="J45" s="594"/>
      <c r="K45" s="594"/>
      <c r="L45" s="594"/>
    </row>
    <row r="46" spans="1:26" ht="27.75" customHeight="1">
      <c r="A46" s="1343">
        <v>33</v>
      </c>
      <c r="B46" s="1786" t="s">
        <v>6076</v>
      </c>
      <c r="C46" s="1326" t="s">
        <v>6151</v>
      </c>
      <c r="D46" s="1295"/>
      <c r="E46" s="1328"/>
      <c r="F46" s="1329">
        <v>47000</v>
      </c>
      <c r="G46" s="597"/>
      <c r="H46" s="594"/>
      <c r="I46" s="594"/>
      <c r="J46" s="594"/>
      <c r="K46" s="594"/>
      <c r="L46" s="594"/>
      <c r="M46" s="594"/>
      <c r="N46" s="594"/>
      <c r="O46" s="594"/>
      <c r="P46" s="594"/>
      <c r="Q46" s="594"/>
      <c r="R46" s="594"/>
      <c r="S46" s="594"/>
      <c r="T46" s="594"/>
      <c r="U46" s="594"/>
      <c r="V46" s="594"/>
      <c r="W46" s="594"/>
      <c r="X46" s="594"/>
      <c r="Y46" s="594"/>
      <c r="Z46" s="594"/>
    </row>
    <row r="47" spans="1:26" ht="16.5">
      <c r="A47" s="1301">
        <v>34</v>
      </c>
      <c r="B47" s="1787"/>
      <c r="C47" s="1326" t="s">
        <v>6152</v>
      </c>
      <c r="D47" s="1295"/>
      <c r="E47" s="1328"/>
      <c r="F47" s="1329">
        <v>47000</v>
      </c>
      <c r="G47" s="597"/>
      <c r="H47" s="594"/>
      <c r="I47" s="594"/>
      <c r="J47" s="594"/>
      <c r="K47" s="594"/>
      <c r="L47" s="594"/>
    </row>
    <row r="48" spans="1:26" ht="14.25">
      <c r="A48" s="1340"/>
      <c r="B48" s="600"/>
      <c r="C48" s="600"/>
      <c r="D48" s="600"/>
      <c r="E48" s="600"/>
      <c r="F48" s="600"/>
      <c r="G48" s="599"/>
      <c r="H48" s="594"/>
      <c r="I48" s="599"/>
      <c r="J48" s="599"/>
      <c r="K48" s="599"/>
      <c r="L48" s="599"/>
      <c r="M48" s="594"/>
      <c r="N48" s="594"/>
      <c r="O48" s="594"/>
      <c r="P48" s="594"/>
      <c r="Q48" s="594"/>
      <c r="R48" s="594"/>
      <c r="S48" s="594"/>
      <c r="T48" s="599"/>
      <c r="U48" s="599"/>
      <c r="V48" s="599"/>
      <c r="W48" s="599"/>
      <c r="X48" s="599"/>
      <c r="Y48" s="599"/>
      <c r="Z48" s="599"/>
    </row>
    <row r="49" spans="1:26" ht="14.25">
      <c r="A49" s="1340"/>
      <c r="B49" s="600"/>
      <c r="C49" s="600"/>
      <c r="D49" s="600"/>
      <c r="E49" s="600"/>
      <c r="F49" s="600"/>
      <c r="G49" s="599"/>
      <c r="H49" s="594"/>
      <c r="I49" s="599"/>
      <c r="J49" s="599"/>
      <c r="K49" s="599"/>
      <c r="L49" s="599"/>
      <c r="M49" s="594"/>
      <c r="N49" s="594"/>
      <c r="O49" s="594"/>
      <c r="P49" s="594"/>
      <c r="Q49" s="594"/>
      <c r="R49" s="594"/>
      <c r="S49" s="594"/>
      <c r="T49" s="599"/>
      <c r="U49" s="599"/>
      <c r="V49" s="599"/>
      <c r="W49" s="599"/>
      <c r="X49" s="599"/>
      <c r="Y49" s="599"/>
      <c r="Z49" s="599"/>
    </row>
    <row r="50" spans="1:26" ht="14.25">
      <c r="A50" s="1340"/>
      <c r="B50" s="600"/>
      <c r="C50" s="600"/>
      <c r="D50" s="600"/>
      <c r="E50" s="600"/>
      <c r="F50" s="600"/>
      <c r="G50" s="599"/>
      <c r="H50" s="594"/>
      <c r="I50" s="599"/>
      <c r="J50" s="599"/>
      <c r="K50" s="599"/>
      <c r="L50" s="599"/>
      <c r="M50" s="594"/>
      <c r="N50" s="594"/>
      <c r="O50" s="594"/>
      <c r="P50" s="594"/>
      <c r="Q50" s="594"/>
      <c r="R50" s="594"/>
      <c r="S50" s="594"/>
      <c r="T50" s="599"/>
      <c r="U50" s="599"/>
      <c r="V50" s="599"/>
      <c r="W50" s="599"/>
      <c r="X50" s="599"/>
      <c r="Y50" s="599"/>
      <c r="Z50" s="599"/>
    </row>
    <row r="51" spans="1:26" ht="14.25">
      <c r="A51" s="1340"/>
      <c r="B51" s="600"/>
      <c r="C51" s="600"/>
      <c r="D51" s="600"/>
      <c r="E51" s="600"/>
      <c r="F51" s="600"/>
      <c r="G51" s="599"/>
      <c r="H51" s="594"/>
      <c r="I51" s="599"/>
      <c r="J51" s="599"/>
      <c r="K51" s="599"/>
      <c r="L51" s="599"/>
      <c r="M51" s="594"/>
      <c r="N51" s="594"/>
      <c r="O51" s="594"/>
      <c r="P51" s="594"/>
      <c r="Q51" s="594"/>
      <c r="R51" s="594"/>
      <c r="S51" s="594"/>
      <c r="T51" s="599"/>
      <c r="U51" s="599"/>
      <c r="V51" s="599"/>
      <c r="W51" s="599"/>
      <c r="X51" s="599"/>
      <c r="Y51" s="599"/>
      <c r="Z51" s="599"/>
    </row>
    <row r="52" spans="1:26" ht="14.25">
      <c r="A52" s="1340"/>
      <c r="B52" s="600"/>
      <c r="C52" s="600"/>
      <c r="D52" s="600"/>
      <c r="E52" s="600"/>
      <c r="F52" s="600"/>
      <c r="G52" s="599"/>
      <c r="H52" s="594"/>
      <c r="I52" s="599"/>
      <c r="J52" s="599"/>
      <c r="K52" s="599"/>
      <c r="L52" s="599"/>
      <c r="M52" s="594"/>
      <c r="N52" s="594"/>
      <c r="O52" s="594"/>
      <c r="P52" s="594"/>
      <c r="Q52" s="594"/>
      <c r="R52" s="594"/>
      <c r="S52" s="594"/>
      <c r="T52" s="599"/>
      <c r="U52" s="599"/>
      <c r="V52" s="599"/>
      <c r="W52" s="599"/>
      <c r="X52" s="599"/>
      <c r="Y52" s="599"/>
      <c r="Z52" s="599"/>
    </row>
    <row r="53" spans="1:26" ht="20.25">
      <c r="A53" s="1341"/>
      <c r="B53" s="603"/>
      <c r="C53" s="603"/>
      <c r="D53" s="603"/>
      <c r="E53" s="603"/>
      <c r="F53" s="603"/>
      <c r="G53" s="602"/>
      <c r="H53" s="602"/>
      <c r="I53" s="602"/>
      <c r="J53" s="602"/>
      <c r="K53" s="602"/>
      <c r="L53" s="602"/>
      <c r="M53" s="602"/>
      <c r="N53" s="602"/>
      <c r="O53" s="602"/>
      <c r="P53" s="602"/>
      <c r="Q53" s="602"/>
      <c r="R53" s="602"/>
      <c r="S53" s="602"/>
      <c r="T53" s="602"/>
      <c r="U53" s="602"/>
      <c r="V53" s="602"/>
      <c r="W53" s="602"/>
      <c r="X53" s="602"/>
      <c r="Y53" s="602"/>
      <c r="Z53" s="602"/>
    </row>
    <row r="54" spans="1:26" ht="14.25">
      <c r="A54" s="1340"/>
      <c r="B54" s="600"/>
      <c r="C54" s="600"/>
      <c r="D54" s="600"/>
      <c r="E54" s="600"/>
      <c r="F54" s="600"/>
      <c r="G54" s="599"/>
      <c r="H54" s="594"/>
      <c r="I54" s="599"/>
      <c r="J54" s="599"/>
      <c r="K54" s="599"/>
      <c r="L54" s="599"/>
      <c r="M54" s="594"/>
      <c r="N54" s="594"/>
      <c r="O54" s="594"/>
      <c r="P54" s="594"/>
      <c r="Q54" s="594"/>
      <c r="R54" s="594"/>
      <c r="S54" s="594"/>
      <c r="T54" s="599"/>
      <c r="U54" s="599"/>
      <c r="V54" s="599"/>
      <c r="W54" s="599"/>
      <c r="X54" s="599"/>
      <c r="Y54" s="599"/>
      <c r="Z54" s="599"/>
    </row>
  </sheetData>
  <mergeCells count="8">
    <mergeCell ref="A5:A6"/>
    <mergeCell ref="B5:B6"/>
    <mergeCell ref="B46:B47"/>
    <mergeCell ref="B41:B42"/>
    <mergeCell ref="C5:F5"/>
    <mergeCell ref="B19:B23"/>
    <mergeCell ref="B44:B45"/>
    <mergeCell ref="B10:B16"/>
  </mergeCells>
  <printOptions horizontalCentered="1"/>
  <pageMargins left="0.31496062992125984" right="0.31496062992125984" top="0.74803149606299213" bottom="0.35433070866141736"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6" tint="0.59999389629810485"/>
  </sheetPr>
  <dimension ref="A1:M27"/>
  <sheetViews>
    <sheetView topLeftCell="B6" zoomScale="98" zoomScaleNormal="98" workbookViewId="0">
      <selection activeCell="L7" sqref="L7"/>
    </sheetView>
  </sheetViews>
  <sheetFormatPr defaultRowHeight="14.25"/>
  <cols>
    <col min="1" max="1" width="4.5703125" style="564" bestFit="1" customWidth="1"/>
    <col min="2" max="2" width="49" style="564" customWidth="1"/>
    <col min="3" max="3" width="11.42578125" style="564" hidden="1" customWidth="1"/>
    <col min="4" max="4" width="10.28515625" style="564" hidden="1" customWidth="1"/>
    <col min="5" max="5" width="11.7109375" style="564" hidden="1" customWidth="1"/>
    <col min="6" max="9" width="14.7109375" style="564" hidden="1" customWidth="1"/>
    <col min="10" max="10" width="25.28515625" style="564" customWidth="1"/>
    <col min="11" max="11" width="29.85546875" style="564" customWidth="1"/>
    <col min="12" max="12" width="14.5703125" style="564" customWidth="1"/>
    <col min="13" max="13" width="14.5703125" style="564" hidden="1" customWidth="1"/>
    <col min="14" max="32" width="14.5703125" style="564" customWidth="1"/>
    <col min="33" max="16384" width="9.140625" style="564"/>
  </cols>
  <sheetData>
    <row r="1" spans="1:13" s="635" customFormat="1" ht="17.25" customHeight="1">
      <c r="A1" s="1793" t="s">
        <v>496</v>
      </c>
      <c r="B1" s="1793"/>
      <c r="C1" s="1793"/>
      <c r="D1" s="1793"/>
      <c r="E1" s="1793"/>
      <c r="F1" s="1793"/>
      <c r="G1" s="1793"/>
      <c r="H1" s="1793"/>
      <c r="I1" s="1793"/>
      <c r="J1" s="1793"/>
      <c r="K1" s="1793"/>
      <c r="L1" s="1793"/>
    </row>
    <row r="2" spans="1:13" s="635" customFormat="1" ht="17.25" customHeight="1">
      <c r="A2" s="1793" t="s">
        <v>176</v>
      </c>
      <c r="B2" s="1793"/>
      <c r="C2" s="1793"/>
      <c r="D2" s="1793"/>
      <c r="E2" s="1793"/>
      <c r="F2" s="1793"/>
      <c r="G2" s="1793"/>
      <c r="H2" s="1793"/>
      <c r="I2" s="1793"/>
      <c r="J2" s="1793"/>
      <c r="K2" s="1793"/>
      <c r="L2" s="1793"/>
    </row>
    <row r="3" spans="1:13" s="635" customFormat="1" ht="17.25">
      <c r="A3" s="1794" t="s">
        <v>6071</v>
      </c>
      <c r="B3" s="1794"/>
      <c r="C3" s="1794"/>
      <c r="D3" s="1794"/>
      <c r="E3" s="1794"/>
      <c r="F3" s="1794"/>
      <c r="G3" s="1794"/>
      <c r="H3" s="1794"/>
      <c r="I3" s="1794"/>
      <c r="J3" s="1794"/>
      <c r="K3" s="1794"/>
      <c r="L3" s="1794"/>
    </row>
    <row r="4" spans="1:13" ht="19.5" customHeight="1">
      <c r="F4" s="636"/>
      <c r="G4" s="636"/>
      <c r="H4" s="636"/>
      <c r="I4" s="636"/>
      <c r="K4" s="636"/>
    </row>
    <row r="5" spans="1:13" ht="75">
      <c r="A5" s="1795" t="s">
        <v>118</v>
      </c>
      <c r="B5" s="1796" t="s">
        <v>555</v>
      </c>
      <c r="C5" s="1798" t="s">
        <v>1020</v>
      </c>
      <c r="D5" s="1798"/>
      <c r="E5" s="1798"/>
      <c r="F5" s="1203"/>
      <c r="G5" s="1797" t="s">
        <v>1038</v>
      </c>
      <c r="H5" s="1797"/>
      <c r="I5" s="1797"/>
      <c r="J5" s="1797"/>
      <c r="K5" s="1026" t="s">
        <v>1039</v>
      </c>
      <c r="L5" s="686" t="s">
        <v>113</v>
      </c>
    </row>
    <row r="6" spans="1:13" s="20" customFormat="1" ht="44.25" customHeight="1">
      <c r="A6" s="1795"/>
      <c r="B6" s="1796"/>
      <c r="C6" s="1204" t="s">
        <v>1022</v>
      </c>
      <c r="D6" s="1204" t="s">
        <v>1021</v>
      </c>
      <c r="E6" s="1204" t="s">
        <v>1023</v>
      </c>
      <c r="F6" s="1025" t="s">
        <v>1024</v>
      </c>
      <c r="G6" s="1204" t="s">
        <v>1025</v>
      </c>
      <c r="H6" s="640"/>
      <c r="I6" s="640" t="s">
        <v>596</v>
      </c>
      <c r="J6" s="640" t="s">
        <v>597</v>
      </c>
      <c r="K6" s="640" t="s">
        <v>597</v>
      </c>
      <c r="L6" s="640" t="s">
        <v>597</v>
      </c>
    </row>
    <row r="7" spans="1:13" s="644" customFormat="1" ht="17.25" customHeight="1">
      <c r="A7" s="641"/>
      <c r="B7" s="642" t="s">
        <v>113</v>
      </c>
      <c r="C7" s="642"/>
      <c r="D7" s="642"/>
      <c r="E7" s="642"/>
      <c r="F7" s="643"/>
      <c r="G7" s="643"/>
      <c r="H7" s="687">
        <f>SUM(H9:H27)</f>
        <v>81563.585123872806</v>
      </c>
      <c r="I7" s="643"/>
      <c r="J7" s="643">
        <f>SUM(J9:J27)</f>
        <v>80334.8</v>
      </c>
      <c r="K7" s="1027">
        <f>SUM(K9:K27)</f>
        <v>3000</v>
      </c>
      <c r="L7" s="1027">
        <f>SUM(L9:L27)</f>
        <v>83334.8</v>
      </c>
    </row>
    <row r="8" spans="1:13" s="649" customFormat="1" ht="8.25" customHeight="1">
      <c r="A8" s="645"/>
      <c r="B8" s="646"/>
      <c r="C8" s="646"/>
      <c r="D8" s="646"/>
      <c r="E8" s="646"/>
      <c r="F8" s="647"/>
      <c r="G8" s="647"/>
      <c r="H8" s="647"/>
      <c r="I8" s="647"/>
      <c r="J8" s="648"/>
      <c r="K8" s="647"/>
      <c r="L8" s="645"/>
    </row>
    <row r="9" spans="1:13" s="653" customFormat="1" ht="22.5" customHeight="1">
      <c r="A9" s="645">
        <v>1</v>
      </c>
      <c r="B9" s="646" t="s">
        <v>489</v>
      </c>
      <c r="C9" s="646">
        <v>4791</v>
      </c>
      <c r="D9" s="646">
        <v>5063</v>
      </c>
      <c r="E9" s="646">
        <v>5274</v>
      </c>
      <c r="F9" s="973">
        <v>4.1674896306537619</v>
      </c>
      <c r="G9" s="651">
        <v>137.1</v>
      </c>
      <c r="H9" s="973">
        <f>+G9+G9*F9/100</f>
        <v>142.81362828362631</v>
      </c>
      <c r="I9" s="647">
        <v>163.5</v>
      </c>
      <c r="J9" s="1202">
        <v>300</v>
      </c>
      <c r="K9" s="647"/>
      <c r="L9" s="1200">
        <f>+J9+K9</f>
        <v>300</v>
      </c>
      <c r="M9" s="649">
        <v>250</v>
      </c>
    </row>
    <row r="10" spans="1:13" s="653" customFormat="1" ht="22.5" customHeight="1">
      <c r="A10" s="645">
        <v>2</v>
      </c>
      <c r="B10" s="646" t="s">
        <v>487</v>
      </c>
      <c r="C10" s="646">
        <v>4653</v>
      </c>
      <c r="D10" s="646">
        <v>5045</v>
      </c>
      <c r="E10" s="646">
        <v>5655</v>
      </c>
      <c r="F10" s="973">
        <v>12.091179385530239</v>
      </c>
      <c r="G10" s="651">
        <v>740.8</v>
      </c>
      <c r="H10" s="973">
        <f t="shared" ref="H10:H22" si="0">+G10+G10*F10/100</f>
        <v>830.37145688800797</v>
      </c>
      <c r="I10" s="647">
        <v>740.8</v>
      </c>
      <c r="J10" s="1202">
        <v>589.20000000000005</v>
      </c>
      <c r="K10" s="647"/>
      <c r="L10" s="1200">
        <f t="shared" ref="L10:L22" si="1">+J10+K10</f>
        <v>589.20000000000005</v>
      </c>
      <c r="M10" s="649">
        <v>589.20000000000005</v>
      </c>
    </row>
    <row r="11" spans="1:13" s="653" customFormat="1" ht="22.5" customHeight="1">
      <c r="A11" s="645">
        <v>3</v>
      </c>
      <c r="B11" s="646" t="s">
        <v>491</v>
      </c>
      <c r="C11" s="646">
        <v>3722</v>
      </c>
      <c r="D11" s="646">
        <v>4005</v>
      </c>
      <c r="E11" s="646">
        <v>3753</v>
      </c>
      <c r="F11" s="973">
        <v>-6.2921348314606718</v>
      </c>
      <c r="G11" s="651">
        <v>5484.1</v>
      </c>
      <c r="H11" s="973">
        <f t="shared" si="0"/>
        <v>5139.0330337078658</v>
      </c>
      <c r="I11" s="647">
        <v>5548.4</v>
      </c>
      <c r="J11" s="1202">
        <v>6538.4</v>
      </c>
      <c r="K11" s="647"/>
      <c r="L11" s="1200">
        <f t="shared" si="1"/>
        <v>6538.4</v>
      </c>
      <c r="M11" s="649">
        <v>6538.4</v>
      </c>
    </row>
    <row r="12" spans="1:13" s="653" customFormat="1" ht="22.5" customHeight="1">
      <c r="A12" s="645">
        <v>4</v>
      </c>
      <c r="B12" s="646" t="s">
        <v>492</v>
      </c>
      <c r="C12" s="646">
        <v>4988</v>
      </c>
      <c r="D12" s="646">
        <v>6667</v>
      </c>
      <c r="E12" s="646">
        <v>6642</v>
      </c>
      <c r="F12" s="973">
        <v>-0.37498125093745216</v>
      </c>
      <c r="G12" s="651">
        <v>244.7</v>
      </c>
      <c r="H12" s="973">
        <f t="shared" si="0"/>
        <v>243.78242087895603</v>
      </c>
      <c r="I12" s="647">
        <v>559.9</v>
      </c>
      <c r="J12" s="1202">
        <v>559.9</v>
      </c>
      <c r="K12" s="647"/>
      <c r="L12" s="1200">
        <f t="shared" si="1"/>
        <v>559.9</v>
      </c>
      <c r="M12" s="649">
        <v>559.9</v>
      </c>
    </row>
    <row r="13" spans="1:13" s="653" customFormat="1" ht="22.5" customHeight="1">
      <c r="A13" s="645">
        <v>5</v>
      </c>
      <c r="B13" s="646" t="s">
        <v>493</v>
      </c>
      <c r="C13" s="646">
        <v>23095</v>
      </c>
      <c r="D13" s="646">
        <v>21750</v>
      </c>
      <c r="E13" s="646">
        <v>17977</v>
      </c>
      <c r="F13" s="973">
        <v>-17.347126436781608</v>
      </c>
      <c r="G13" s="651">
        <v>985.2</v>
      </c>
      <c r="H13" s="973">
        <f t="shared" si="0"/>
        <v>814.29611034482764</v>
      </c>
      <c r="I13" s="647">
        <v>985.2</v>
      </c>
      <c r="J13" s="1202">
        <v>1207.4000000000001</v>
      </c>
      <c r="K13" s="647"/>
      <c r="L13" s="1200">
        <f t="shared" si="1"/>
        <v>1207.4000000000001</v>
      </c>
      <c r="M13" s="649">
        <v>1207.4000000000001</v>
      </c>
    </row>
    <row r="14" spans="1:13" s="653" customFormat="1" ht="32.25" customHeight="1">
      <c r="A14" s="645">
        <v>6</v>
      </c>
      <c r="B14" s="646" t="s">
        <v>967</v>
      </c>
      <c r="C14" s="646">
        <v>11151</v>
      </c>
      <c r="D14" s="646">
        <v>10484</v>
      </c>
      <c r="E14" s="646">
        <v>11840</v>
      </c>
      <c r="F14" s="973">
        <v>12.933994658527268</v>
      </c>
      <c r="G14" s="651">
        <v>713.6</v>
      </c>
      <c r="H14" s="973">
        <f t="shared" si="0"/>
        <v>805.89698588325064</v>
      </c>
      <c r="I14" s="647">
        <v>2500.5</v>
      </c>
      <c r="J14" s="1202">
        <v>2500.5</v>
      </c>
      <c r="K14" s="647">
        <v>250</v>
      </c>
      <c r="L14" s="1200">
        <f t="shared" si="1"/>
        <v>2750.5</v>
      </c>
      <c r="M14" s="649">
        <v>2500.5</v>
      </c>
    </row>
    <row r="15" spans="1:13" s="653" customFormat="1" ht="28.5">
      <c r="A15" s="645">
        <v>7</v>
      </c>
      <c r="B15" s="646" t="s">
        <v>511</v>
      </c>
      <c r="C15" s="646">
        <v>27120</v>
      </c>
      <c r="D15" s="646">
        <v>27536</v>
      </c>
      <c r="E15" s="646">
        <v>30655</v>
      </c>
      <c r="F15" s="973">
        <v>11.326990122022067</v>
      </c>
      <c r="G15" s="651">
        <v>1315</v>
      </c>
      <c r="H15" s="973">
        <f t="shared" si="0"/>
        <v>1463.9499201045901</v>
      </c>
      <c r="I15" s="647">
        <v>3483.3</v>
      </c>
      <c r="J15" s="1202">
        <v>4500</v>
      </c>
      <c r="K15" s="647">
        <v>250</v>
      </c>
      <c r="L15" s="1200">
        <f t="shared" si="1"/>
        <v>4750</v>
      </c>
      <c r="M15" s="649">
        <v>3983.3</v>
      </c>
    </row>
    <row r="16" spans="1:13" s="653" customFormat="1" ht="33" customHeight="1">
      <c r="A16" s="645">
        <v>8</v>
      </c>
      <c r="B16" s="646" t="s">
        <v>969</v>
      </c>
      <c r="C16" s="646">
        <v>22358</v>
      </c>
      <c r="D16" s="646">
        <v>18929</v>
      </c>
      <c r="E16" s="646">
        <v>24335</v>
      </c>
      <c r="F16" s="973">
        <v>28.559353373131188</v>
      </c>
      <c r="G16" s="973">
        <v>1465.7</v>
      </c>
      <c r="H16" s="973">
        <f t="shared" si="0"/>
        <v>1884.2944423899839</v>
      </c>
      <c r="I16" s="647">
        <v>1533.4</v>
      </c>
      <c r="J16" s="1202">
        <v>2500</v>
      </c>
      <c r="K16" s="647">
        <v>250</v>
      </c>
      <c r="L16" s="1200">
        <f t="shared" si="1"/>
        <v>2750</v>
      </c>
      <c r="M16" s="649">
        <v>1583.5</v>
      </c>
    </row>
    <row r="17" spans="1:13" s="653" customFormat="1" ht="28.5">
      <c r="A17" s="645">
        <v>9</v>
      </c>
      <c r="B17" s="646" t="s">
        <v>970</v>
      </c>
      <c r="C17" s="646">
        <v>9871</v>
      </c>
      <c r="D17" s="646">
        <v>12853</v>
      </c>
      <c r="E17" s="646">
        <v>15076</v>
      </c>
      <c r="F17" s="973">
        <v>17.295573017972458</v>
      </c>
      <c r="G17" s="973">
        <v>593.6</v>
      </c>
      <c r="H17" s="973">
        <f t="shared" si="0"/>
        <v>696.26652143468459</v>
      </c>
      <c r="I17" s="647">
        <v>1403.8</v>
      </c>
      <c r="J17" s="1202">
        <v>3500</v>
      </c>
      <c r="K17" s="647">
        <v>250</v>
      </c>
      <c r="L17" s="1200">
        <f t="shared" si="1"/>
        <v>3750</v>
      </c>
      <c r="M17" s="649">
        <v>1403.8</v>
      </c>
    </row>
    <row r="18" spans="1:13" s="653" customFormat="1" ht="28.5">
      <c r="A18" s="645">
        <v>10</v>
      </c>
      <c r="B18" s="646" t="s">
        <v>971</v>
      </c>
      <c r="C18" s="646">
        <v>19481</v>
      </c>
      <c r="D18" s="646">
        <v>18398</v>
      </c>
      <c r="E18" s="646">
        <v>23986</v>
      </c>
      <c r="F18" s="973">
        <v>30.372866615936516</v>
      </c>
      <c r="G18" s="973">
        <v>1848.9</v>
      </c>
      <c r="H18" s="973">
        <f t="shared" si="0"/>
        <v>2410.4639308620503</v>
      </c>
      <c r="I18" s="647">
        <v>3258.8</v>
      </c>
      <c r="J18" s="1202">
        <v>3258.8</v>
      </c>
      <c r="K18" s="647">
        <v>250</v>
      </c>
      <c r="L18" s="1200">
        <f t="shared" si="1"/>
        <v>3508.8</v>
      </c>
      <c r="M18" s="649">
        <v>4000</v>
      </c>
    </row>
    <row r="19" spans="1:13" s="653" customFormat="1" ht="28.5">
      <c r="A19" s="645">
        <v>11</v>
      </c>
      <c r="B19" s="646" t="s">
        <v>976</v>
      </c>
      <c r="C19" s="646">
        <v>24133</v>
      </c>
      <c r="D19" s="646">
        <v>22342</v>
      </c>
      <c r="E19" s="646">
        <v>27224</v>
      </c>
      <c r="F19" s="973">
        <v>21.85122191388416</v>
      </c>
      <c r="G19" s="973">
        <v>1273</v>
      </c>
      <c r="H19" s="973">
        <f t="shared" si="0"/>
        <v>1551.1660549637454</v>
      </c>
      <c r="I19" s="647">
        <v>1505.4</v>
      </c>
      <c r="J19" s="1202">
        <v>1800</v>
      </c>
      <c r="K19" s="647">
        <v>250</v>
      </c>
      <c r="L19" s="1200">
        <f t="shared" si="1"/>
        <v>2050</v>
      </c>
      <c r="M19" s="649">
        <v>1505.4</v>
      </c>
    </row>
    <row r="20" spans="1:13" s="653" customFormat="1" ht="28.5">
      <c r="A20" s="645">
        <v>12</v>
      </c>
      <c r="B20" s="646" t="s">
        <v>977</v>
      </c>
      <c r="C20" s="646">
        <v>22851</v>
      </c>
      <c r="D20" s="646">
        <v>22127</v>
      </c>
      <c r="E20" s="646">
        <v>24380</v>
      </c>
      <c r="F20" s="973">
        <v>10.182130428887774</v>
      </c>
      <c r="G20" s="973">
        <v>2226.8000000000002</v>
      </c>
      <c r="H20" s="973">
        <f t="shared" si="0"/>
        <v>2453.5356803904733</v>
      </c>
      <c r="I20" s="647">
        <v>3559.3</v>
      </c>
      <c r="J20" s="1202">
        <v>3559.3</v>
      </c>
      <c r="K20" s="647">
        <v>250</v>
      </c>
      <c r="L20" s="1200">
        <f t="shared" si="1"/>
        <v>3809.3</v>
      </c>
      <c r="M20" s="649">
        <v>3559.3</v>
      </c>
    </row>
    <row r="21" spans="1:13" s="653" customFormat="1" ht="28.5">
      <c r="A21" s="645">
        <v>13</v>
      </c>
      <c r="B21" s="646" t="s">
        <v>978</v>
      </c>
      <c r="C21" s="646">
        <v>10283</v>
      </c>
      <c r="D21" s="646">
        <v>8973</v>
      </c>
      <c r="E21" s="646">
        <v>10548</v>
      </c>
      <c r="F21" s="1201">
        <v>17.552657973921754</v>
      </c>
      <c r="G21" s="973">
        <v>2692.8</v>
      </c>
      <c r="H21" s="973">
        <f t="shared" si="0"/>
        <v>3165.4579739217652</v>
      </c>
      <c r="I21" s="647">
        <v>3131.4</v>
      </c>
      <c r="J21" s="1202">
        <v>3500</v>
      </c>
      <c r="K21" s="647">
        <v>250</v>
      </c>
      <c r="L21" s="1200">
        <f t="shared" si="1"/>
        <v>3750</v>
      </c>
      <c r="M21" s="649">
        <v>3500</v>
      </c>
    </row>
    <row r="22" spans="1:13" s="653" customFormat="1" ht="28.5">
      <c r="A22" s="645">
        <v>14</v>
      </c>
      <c r="B22" s="646" t="s">
        <v>975</v>
      </c>
      <c r="C22" s="646">
        <v>8070</v>
      </c>
      <c r="D22" s="646">
        <v>6883</v>
      </c>
      <c r="E22" s="646">
        <v>8794</v>
      </c>
      <c r="F22" s="973">
        <v>27.764056370768557</v>
      </c>
      <c r="G22" s="973">
        <v>1207.9000000000001</v>
      </c>
      <c r="H22" s="973">
        <f t="shared" si="0"/>
        <v>1543.2620369025135</v>
      </c>
      <c r="I22" s="647">
        <v>1215.3</v>
      </c>
      <c r="J22" s="1202">
        <v>1600</v>
      </c>
      <c r="K22" s="647">
        <v>250</v>
      </c>
      <c r="L22" s="1200">
        <f t="shared" si="1"/>
        <v>1850</v>
      </c>
      <c r="M22" s="649">
        <v>1215.3</v>
      </c>
    </row>
    <row r="23" spans="1:13">
      <c r="A23" s="645">
        <v>15</v>
      </c>
      <c r="B23" s="646" t="s">
        <v>495</v>
      </c>
      <c r="C23" s="646"/>
      <c r="D23" s="646"/>
      <c r="E23" s="646"/>
      <c r="F23" s="646"/>
      <c r="G23" s="646"/>
      <c r="H23" s="647">
        <v>1421.3</v>
      </c>
      <c r="I23" s="647">
        <v>1421.3</v>
      </c>
      <c r="J23" s="1202">
        <v>1421.3</v>
      </c>
      <c r="K23" s="647">
        <v>250</v>
      </c>
      <c r="L23" s="1200">
        <f>+J23+K23</f>
        <v>1671.3</v>
      </c>
      <c r="M23" s="649">
        <v>1421.3</v>
      </c>
    </row>
    <row r="24" spans="1:13">
      <c r="A24" s="645">
        <v>16</v>
      </c>
      <c r="B24" s="646" t="s">
        <v>2355</v>
      </c>
      <c r="C24" s="646"/>
      <c r="D24" s="646"/>
      <c r="E24" s="646"/>
      <c r="F24" s="646"/>
      <c r="G24" s="646"/>
      <c r="H24" s="647">
        <v>1421.3</v>
      </c>
      <c r="I24" s="647">
        <v>1421.3</v>
      </c>
      <c r="J24" s="1202">
        <v>1500</v>
      </c>
      <c r="K24" s="647">
        <v>250</v>
      </c>
      <c r="L24" s="1200">
        <f>+J24+K24</f>
        <v>1750</v>
      </c>
      <c r="M24" s="649">
        <v>1421.3</v>
      </c>
    </row>
    <row r="25" spans="1:13" s="653" customFormat="1" ht="22.5" customHeight="1">
      <c r="A25" s="645">
        <v>17</v>
      </c>
      <c r="B25" s="646" t="s">
        <v>6072</v>
      </c>
      <c r="C25" s="646">
        <v>3722</v>
      </c>
      <c r="D25" s="646">
        <v>4005</v>
      </c>
      <c r="E25" s="646">
        <v>3753</v>
      </c>
      <c r="F25" s="973">
        <v>-6.2921348314606718</v>
      </c>
      <c r="G25" s="651">
        <v>5484.1</v>
      </c>
      <c r="H25" s="973">
        <f>+G25+G25*F25/100</f>
        <v>5139.0330337078658</v>
      </c>
      <c r="I25" s="647">
        <v>5548.4</v>
      </c>
      <c r="J25" s="1202">
        <v>1500</v>
      </c>
      <c r="K25" s="647">
        <v>250</v>
      </c>
      <c r="L25" s="1200">
        <f>+J25+K25</f>
        <v>1750</v>
      </c>
      <c r="M25" s="649">
        <v>6538.4</v>
      </c>
    </row>
    <row r="26" spans="1:13" s="653" customFormat="1" ht="28.5">
      <c r="A26" s="645">
        <v>18</v>
      </c>
      <c r="B26" s="655" t="s">
        <v>6073</v>
      </c>
      <c r="C26" s="646">
        <v>113495</v>
      </c>
      <c r="D26" s="646">
        <v>103042</v>
      </c>
      <c r="E26" s="646">
        <v>118869</v>
      </c>
      <c r="F26" s="973">
        <v>15.359756215911972</v>
      </c>
      <c r="G26" s="651">
        <v>21860.9</v>
      </c>
      <c r="H26" s="973">
        <f>+G26+G26*F26/100</f>
        <v>25218.680946604301</v>
      </c>
      <c r="I26" s="647">
        <v>21889.7</v>
      </c>
      <c r="J26" s="1202">
        <v>8000</v>
      </c>
      <c r="K26" s="647"/>
      <c r="L26" s="1200">
        <f>+J26+K26</f>
        <v>8000</v>
      </c>
      <c r="M26" s="649">
        <v>25000</v>
      </c>
    </row>
    <row r="27" spans="1:13" s="653" customFormat="1" ht="28.5">
      <c r="A27" s="645">
        <v>19</v>
      </c>
      <c r="B27" s="655" t="s">
        <v>6074</v>
      </c>
      <c r="C27" s="646">
        <v>113495</v>
      </c>
      <c r="D27" s="646">
        <v>103042</v>
      </c>
      <c r="E27" s="646">
        <v>118869</v>
      </c>
      <c r="F27" s="973">
        <v>15.359756215911972</v>
      </c>
      <c r="G27" s="651">
        <v>21860.9</v>
      </c>
      <c r="H27" s="973">
        <f>+G27+G27*F27/100</f>
        <v>25218.680946604301</v>
      </c>
      <c r="I27" s="647">
        <v>21889.7</v>
      </c>
      <c r="J27" s="1202">
        <v>32000</v>
      </c>
      <c r="K27" s="647"/>
      <c r="L27" s="1200">
        <f>+J27+K27</f>
        <v>32000</v>
      </c>
      <c r="M27" s="649">
        <v>25000</v>
      </c>
    </row>
  </sheetData>
  <mergeCells count="7">
    <mergeCell ref="A1:L1"/>
    <mergeCell ref="A2:L2"/>
    <mergeCell ref="A3:L3"/>
    <mergeCell ref="A5:A6"/>
    <mergeCell ref="B5:B6"/>
    <mergeCell ref="G5:J5"/>
    <mergeCell ref="C5:E5"/>
  </mergeCells>
  <conditionalFormatting sqref="A1:A2">
    <cfRule type="cellIs" dxfId="41" priority="1" stopIfTrue="1" operator="equal">
      <formula>0</formula>
    </cfRule>
  </conditionalFormatting>
  <printOptions horizontalCentered="1"/>
  <pageMargins left="0.31496062992125984" right="0.31496062992125984" top="0.74803149606299213" bottom="0.35433070866141736" header="0.31496062992125984" footer="0.31496062992125984"/>
  <pageSetup paperSize="9" scale="72"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7" tint="0.59999389629810485"/>
  </sheetPr>
  <dimension ref="A1:AE37"/>
  <sheetViews>
    <sheetView topLeftCell="E4" zoomScaleNormal="100" workbookViewId="0">
      <selection activeCell="K8" sqref="K8:K10"/>
    </sheetView>
  </sheetViews>
  <sheetFormatPr defaultRowHeight="16.5"/>
  <cols>
    <col min="1" max="1" width="6.85546875" style="587" customWidth="1"/>
    <col min="2" max="2" width="35.85546875" style="587" customWidth="1"/>
    <col min="3" max="3" width="15.85546875" style="587" customWidth="1"/>
    <col min="4" max="4" width="10.28515625" style="587" customWidth="1"/>
    <col min="5" max="5" width="9.140625" style="587" bestFit="1" customWidth="1"/>
    <col min="6" max="6" width="9" style="587" bestFit="1" customWidth="1"/>
    <col min="7" max="8" width="10.7109375" style="587" customWidth="1"/>
    <col min="9" max="9" width="12.7109375" style="587" customWidth="1"/>
    <col min="10" max="11" width="11.140625" style="587" customWidth="1"/>
    <col min="12" max="13" width="15.5703125" style="587" customWidth="1"/>
    <col min="14" max="15" width="17.140625" style="587" customWidth="1"/>
    <col min="16" max="16" width="14.5703125" style="587" hidden="1" customWidth="1"/>
    <col min="17" max="17" width="32.42578125" style="587" hidden="1" customWidth="1"/>
    <col min="18" max="18" width="14.28515625" style="587" hidden="1" customWidth="1"/>
    <col min="19" max="19" width="12.42578125" style="587" hidden="1" customWidth="1"/>
    <col min="20" max="20" width="12.7109375" style="587" hidden="1" customWidth="1"/>
    <col min="21" max="21" width="12.85546875" style="587" hidden="1" customWidth="1"/>
    <col min="22" max="22" width="14.5703125" style="587" hidden="1" customWidth="1"/>
    <col min="23" max="23" width="9.140625" style="587" hidden="1" customWidth="1"/>
    <col min="24" max="24" width="36.140625" style="587" hidden="1" customWidth="1"/>
    <col min="25" max="26" width="9.140625" style="587" hidden="1" customWidth="1"/>
    <col min="27" max="27" width="12" style="587" hidden="1" customWidth="1"/>
    <col min="28" max="31" width="11.140625" style="587" hidden="1" customWidth="1"/>
    <col min="32" max="16384" width="9.140625" style="587"/>
  </cols>
  <sheetData>
    <row r="1" spans="1:23">
      <c r="A1" s="657"/>
      <c r="B1" s="658"/>
      <c r="C1" s="658"/>
      <c r="D1" s="1802"/>
      <c r="E1" s="1802"/>
      <c r="F1" s="1802"/>
      <c r="G1" s="1802"/>
      <c r="H1" s="803"/>
    </row>
    <row r="2" spans="1:23" ht="17.25" thickBot="1">
      <c r="A2" s="584"/>
      <c r="B2" s="583" t="s">
        <v>496</v>
      </c>
      <c r="C2" s="585"/>
      <c r="D2" s="586"/>
      <c r="E2" s="586"/>
      <c r="F2" s="586"/>
      <c r="G2" s="586"/>
      <c r="H2" s="586"/>
    </row>
    <row r="3" spans="1:23">
      <c r="A3" s="657"/>
      <c r="B3" s="586"/>
      <c r="C3" s="586"/>
      <c r="D3" s="586"/>
      <c r="E3" s="586"/>
      <c r="F3" s="586"/>
      <c r="G3" s="586"/>
      <c r="H3" s="586"/>
    </row>
    <row r="4" spans="1:23" ht="15" customHeight="1">
      <c r="A4" s="1803" t="s">
        <v>176</v>
      </c>
      <c r="B4" s="1803"/>
      <c r="C4" s="1803"/>
      <c r="D4" s="1803"/>
      <c r="E4" s="1803"/>
      <c r="F4" s="1803"/>
      <c r="G4" s="1803"/>
      <c r="H4" s="1803"/>
      <c r="I4" s="1803"/>
      <c r="J4" s="1803"/>
      <c r="K4" s="1803"/>
      <c r="L4" s="1803"/>
      <c r="M4" s="1803"/>
      <c r="N4" s="1803"/>
      <c r="O4" s="659"/>
    </row>
    <row r="5" spans="1:23" ht="15" customHeight="1">
      <c r="A5" s="1804" t="s">
        <v>6075</v>
      </c>
      <c r="B5" s="1805"/>
      <c r="C5" s="1805"/>
      <c r="D5" s="1805"/>
      <c r="E5" s="1805"/>
      <c r="F5" s="1805"/>
      <c r="G5" s="1805"/>
      <c r="H5" s="1805"/>
      <c r="I5" s="1805"/>
      <c r="J5" s="1805"/>
      <c r="K5" s="1805"/>
      <c r="L5" s="1805"/>
      <c r="M5" s="1805"/>
      <c r="N5" s="1805"/>
      <c r="O5" s="660"/>
    </row>
    <row r="6" spans="1:23" ht="9.75" customHeight="1">
      <c r="A6" s="660"/>
      <c r="B6" s="660"/>
      <c r="C6" s="660"/>
      <c r="D6" s="660"/>
      <c r="E6" s="660"/>
      <c r="F6" s="1151"/>
      <c r="G6" s="660"/>
      <c r="H6" s="660"/>
    </row>
    <row r="7" spans="1:23">
      <c r="A7" s="661"/>
      <c r="B7" s="661"/>
      <c r="C7" s="661"/>
      <c r="G7" s="662">
        <v>6595</v>
      </c>
      <c r="H7" s="662">
        <v>5370</v>
      </c>
      <c r="I7" s="587">
        <v>23160</v>
      </c>
      <c r="J7" s="587">
        <v>2175</v>
      </c>
      <c r="L7" s="927">
        <v>900</v>
      </c>
      <c r="M7" s="927"/>
      <c r="N7" s="587">
        <f>SUM(G7:L7)</f>
        <v>38200</v>
      </c>
    </row>
    <row r="8" spans="1:23" ht="48" customHeight="1">
      <c r="A8" s="1806" t="s">
        <v>118</v>
      </c>
      <c r="B8" s="1807" t="s">
        <v>555</v>
      </c>
      <c r="C8" s="1808" t="s">
        <v>607</v>
      </c>
      <c r="D8" s="1809"/>
      <c r="E8" s="1809"/>
      <c r="F8" s="1809"/>
      <c r="G8" s="1810"/>
      <c r="H8" s="1799" t="s">
        <v>608</v>
      </c>
      <c r="I8" s="1799" t="s">
        <v>609</v>
      </c>
      <c r="J8" s="1799" t="s">
        <v>610</v>
      </c>
      <c r="K8" s="1799" t="s">
        <v>5001</v>
      </c>
      <c r="L8" s="1799" t="s">
        <v>613</v>
      </c>
      <c r="M8" s="1799" t="s">
        <v>1028</v>
      </c>
      <c r="N8" s="1016" t="s">
        <v>113</v>
      </c>
      <c r="O8" s="663"/>
      <c r="S8" s="587" t="s">
        <v>611</v>
      </c>
    </row>
    <row r="9" spans="1:23" ht="48" customHeight="1">
      <c r="A9" s="1806"/>
      <c r="B9" s="1807"/>
      <c r="C9" s="1155" t="s">
        <v>4997</v>
      </c>
      <c r="D9" s="1811" t="s">
        <v>4996</v>
      </c>
      <c r="E9" s="1811"/>
      <c r="F9" s="1811"/>
      <c r="G9" s="1811"/>
      <c r="H9" s="1800"/>
      <c r="I9" s="1800"/>
      <c r="J9" s="1800"/>
      <c r="K9" s="1800"/>
      <c r="L9" s="1800"/>
      <c r="M9" s="1800"/>
      <c r="N9" s="1016"/>
      <c r="O9" s="663"/>
    </row>
    <row r="10" spans="1:23" ht="189">
      <c r="A10" s="1806"/>
      <c r="B10" s="1807"/>
      <c r="C10" s="664" t="s">
        <v>4998</v>
      </c>
      <c r="D10" s="640" t="s">
        <v>4995</v>
      </c>
      <c r="E10" s="640" t="s">
        <v>4999</v>
      </c>
      <c r="F10" s="640" t="s">
        <v>5000</v>
      </c>
      <c r="G10" s="640" t="s">
        <v>597</v>
      </c>
      <c r="H10" s="1801"/>
      <c r="I10" s="1801"/>
      <c r="J10" s="1801"/>
      <c r="K10" s="1801"/>
      <c r="L10" s="1801"/>
      <c r="M10" s="1801"/>
      <c r="N10" s="640">
        <v>2021</v>
      </c>
      <c r="O10" s="663"/>
      <c r="Q10" s="780" t="s">
        <v>555</v>
      </c>
      <c r="R10" s="665" t="s">
        <v>614</v>
      </c>
      <c r="S10" s="665" t="s">
        <v>615</v>
      </c>
      <c r="T10" s="665" t="s">
        <v>616</v>
      </c>
      <c r="U10" s="665" t="s">
        <v>617</v>
      </c>
      <c r="V10" s="665" t="s">
        <v>618</v>
      </c>
    </row>
    <row r="11" spans="1:23" ht="16.5" customHeight="1">
      <c r="A11" s="666">
        <v>1</v>
      </c>
      <c r="B11" s="667">
        <f t="shared" ref="B11:H11" si="0">A11+1</f>
        <v>2</v>
      </c>
      <c r="C11" s="667">
        <f t="shared" si="0"/>
        <v>3</v>
      </c>
      <c r="D11" s="667">
        <f t="shared" si="0"/>
        <v>4</v>
      </c>
      <c r="E11" s="667">
        <f>D11+1</f>
        <v>5</v>
      </c>
      <c r="F11" s="667">
        <f>E11+1</f>
        <v>6</v>
      </c>
      <c r="G11" s="667">
        <f>E11+1</f>
        <v>6</v>
      </c>
      <c r="H11" s="667">
        <f t="shared" si="0"/>
        <v>7</v>
      </c>
      <c r="I11" s="667">
        <f>H11+1</f>
        <v>8</v>
      </c>
      <c r="J11" s="667">
        <v>9</v>
      </c>
      <c r="K11" s="667"/>
      <c r="L11" s="667">
        <v>12</v>
      </c>
      <c r="M11" s="667"/>
      <c r="N11" s="667">
        <v>15</v>
      </c>
      <c r="O11" s="668"/>
      <c r="Q11" s="780"/>
      <c r="R11" s="669" t="s">
        <v>597</v>
      </c>
      <c r="S11" s="669" t="s">
        <v>597</v>
      </c>
      <c r="T11" s="669" t="s">
        <v>597</v>
      </c>
      <c r="U11" s="669" t="s">
        <v>597</v>
      </c>
      <c r="V11" s="669"/>
    </row>
    <row r="12" spans="1:23" ht="20.25">
      <c r="A12" s="670"/>
      <c r="B12" s="671" t="s">
        <v>269</v>
      </c>
      <c r="C12" s="672">
        <f>SUM(C14:C29)</f>
        <v>7500</v>
      </c>
      <c r="D12" s="672">
        <f t="shared" ref="D12:N12" si="1">SUM(D14:D34)</f>
        <v>4680</v>
      </c>
      <c r="E12" s="672">
        <f t="shared" si="1"/>
        <v>6660</v>
      </c>
      <c r="F12" s="672">
        <f t="shared" si="1"/>
        <v>2904</v>
      </c>
      <c r="G12" s="672">
        <f t="shared" si="1"/>
        <v>21744</v>
      </c>
      <c r="H12" s="672">
        <f t="shared" si="1"/>
        <v>5370</v>
      </c>
      <c r="I12" s="672">
        <f t="shared" si="1"/>
        <v>50000</v>
      </c>
      <c r="J12" s="672">
        <f t="shared" si="1"/>
        <v>2802</v>
      </c>
      <c r="K12" s="672">
        <f t="shared" si="1"/>
        <v>10</v>
      </c>
      <c r="L12" s="672">
        <f t="shared" si="1"/>
        <v>900</v>
      </c>
      <c r="M12" s="672">
        <f t="shared" si="1"/>
        <v>5184</v>
      </c>
      <c r="N12" s="672">
        <f t="shared" si="1"/>
        <v>86010</v>
      </c>
      <c r="O12" s="673"/>
      <c r="Q12" s="674" t="s">
        <v>599</v>
      </c>
      <c r="R12" s="669">
        <v>1876667</v>
      </c>
      <c r="S12" s="669">
        <v>6425499.9990987005</v>
      </c>
      <c r="T12" s="669">
        <v>4300000.01</v>
      </c>
      <c r="U12" s="669">
        <v>23149999.999984004</v>
      </c>
      <c r="V12" s="669">
        <v>35752167.009082705</v>
      </c>
      <c r="W12" s="587">
        <f>+V12/1000</f>
        <v>35752.167009082703</v>
      </c>
    </row>
    <row r="13" spans="1:23" ht="3.6" customHeight="1">
      <c r="A13" s="675"/>
      <c r="B13" s="676"/>
      <c r="C13" s="1205"/>
      <c r="D13" s="1346"/>
      <c r="E13" s="1346"/>
      <c r="F13" s="1346"/>
      <c r="G13" s="1346"/>
      <c r="H13" s="1346"/>
      <c r="I13" s="678"/>
      <c r="J13" s="678"/>
      <c r="K13" s="678"/>
      <c r="L13" s="678"/>
      <c r="M13" s="678"/>
      <c r="N13" s="678"/>
      <c r="O13" s="679"/>
      <c r="Q13" s="680"/>
      <c r="R13" s="669"/>
      <c r="S13" s="669"/>
      <c r="T13" s="669"/>
      <c r="U13" s="669"/>
      <c r="V13" s="669"/>
      <c r="W13" s="587">
        <f t="shared" ref="W13:W29" si="2">+V13/1000</f>
        <v>0</v>
      </c>
    </row>
    <row r="14" spans="1:23">
      <c r="A14" s="675">
        <v>1</v>
      </c>
      <c r="B14" s="614" t="s">
        <v>505</v>
      </c>
      <c r="C14" s="1205">
        <f>5*125*12</f>
        <v>7500</v>
      </c>
      <c r="D14" s="1205">
        <f>10*39*12</f>
        <v>4680</v>
      </c>
      <c r="E14" s="1205">
        <f>15*37*12</f>
        <v>6660</v>
      </c>
      <c r="F14" s="1205">
        <f>22*11*12</f>
        <v>2904</v>
      </c>
      <c r="G14" s="1205">
        <f>+C14+D14+E14+F14</f>
        <v>21744</v>
      </c>
      <c r="H14" s="1205">
        <v>5370</v>
      </c>
      <c r="I14" s="1145">
        <v>50000</v>
      </c>
      <c r="J14" s="1205">
        <v>412</v>
      </c>
      <c r="K14" s="1205">
        <v>10</v>
      </c>
      <c r="L14" s="1205">
        <v>900</v>
      </c>
      <c r="M14" s="1205">
        <f>432*12</f>
        <v>5184</v>
      </c>
      <c r="N14" s="677">
        <f t="shared" ref="N14:N29" si="3">SUM(G14:M14)</f>
        <v>83620</v>
      </c>
      <c r="O14" s="681"/>
      <c r="Q14" s="682" t="s">
        <v>488</v>
      </c>
      <c r="R14" s="669">
        <v>172500</v>
      </c>
      <c r="S14" s="669">
        <v>0</v>
      </c>
      <c r="T14" s="669">
        <v>2142833.34</v>
      </c>
      <c r="U14" s="669">
        <v>1052272.7272720002</v>
      </c>
      <c r="V14" s="669">
        <v>3367606.067272</v>
      </c>
      <c r="W14" s="587">
        <f t="shared" si="2"/>
        <v>3367.606067272</v>
      </c>
    </row>
    <row r="15" spans="1:23" ht="24" customHeight="1">
      <c r="A15" s="675">
        <v>2</v>
      </c>
      <c r="B15" s="676" t="s">
        <v>494</v>
      </c>
      <c r="C15" s="677"/>
      <c r="D15" s="677"/>
      <c r="E15" s="675"/>
      <c r="F15" s="675"/>
      <c r="G15" s="677">
        <f>+C15+D15+E15+F15</f>
        <v>0</v>
      </c>
      <c r="H15" s="677"/>
      <c r="I15" s="677"/>
      <c r="J15" s="1205">
        <v>229</v>
      </c>
      <c r="K15" s="677"/>
      <c r="L15" s="677"/>
      <c r="M15" s="677"/>
      <c r="N15" s="677">
        <f>SUM(G15:M15)</f>
        <v>229</v>
      </c>
      <c r="O15" s="681"/>
      <c r="P15" s="587" t="e">
        <f>+S15/D15</f>
        <v>#DIV/0!</v>
      </c>
      <c r="Q15" s="682" t="s">
        <v>494</v>
      </c>
      <c r="R15" s="669">
        <v>129167</v>
      </c>
      <c r="S15" s="669">
        <v>0</v>
      </c>
      <c r="T15" s="669">
        <v>71666.67</v>
      </c>
      <c r="U15" s="669">
        <v>0</v>
      </c>
      <c r="V15" s="669">
        <v>200833.66999999998</v>
      </c>
      <c r="W15" s="587">
        <f>+V15/1000</f>
        <v>200.83366999999998</v>
      </c>
    </row>
    <row r="16" spans="1:23" ht="13.5" customHeight="1">
      <c r="A16" s="675">
        <v>3</v>
      </c>
      <c r="B16" s="676" t="s">
        <v>489</v>
      </c>
      <c r="C16" s="677"/>
      <c r="D16" s="677"/>
      <c r="E16" s="675"/>
      <c r="F16" s="675"/>
      <c r="G16" s="677">
        <f t="shared" ref="G16:G30" si="4">+C16+D16+E16+F16</f>
        <v>0</v>
      </c>
      <c r="H16" s="677"/>
      <c r="I16" s="677"/>
      <c r="J16" s="1205">
        <v>105</v>
      </c>
      <c r="K16" s="677"/>
      <c r="L16" s="677"/>
      <c r="M16" s="677"/>
      <c r="N16" s="677">
        <f t="shared" si="3"/>
        <v>105</v>
      </c>
      <c r="O16" s="681"/>
      <c r="P16" s="587" t="e">
        <f t="shared" ref="P16:P28" si="5">+S16/D16</f>
        <v>#DIV/0!</v>
      </c>
      <c r="Q16" s="682" t="s">
        <v>489</v>
      </c>
      <c r="R16" s="669">
        <v>75000</v>
      </c>
      <c r="S16" s="669">
        <v>74283.236983800001</v>
      </c>
      <c r="T16" s="669">
        <v>86000</v>
      </c>
      <c r="U16" s="669">
        <v>1052272.7272720002</v>
      </c>
      <c r="V16" s="669">
        <v>1287555.9642558002</v>
      </c>
      <c r="W16" s="587">
        <f t="shared" si="2"/>
        <v>1287.5559642558003</v>
      </c>
    </row>
    <row r="17" spans="1:29" ht="15.75" customHeight="1">
      <c r="A17" s="675">
        <v>4</v>
      </c>
      <c r="B17" s="676" t="s">
        <v>487</v>
      </c>
      <c r="C17" s="677"/>
      <c r="D17" s="677"/>
      <c r="E17" s="675"/>
      <c r="F17" s="675"/>
      <c r="G17" s="677">
        <f t="shared" si="4"/>
        <v>0</v>
      </c>
      <c r="H17" s="677"/>
      <c r="I17" s="677"/>
      <c r="J17" s="1205">
        <v>105</v>
      </c>
      <c r="K17" s="677"/>
      <c r="L17" s="677"/>
      <c r="M17" s="677"/>
      <c r="N17" s="677">
        <f t="shared" si="3"/>
        <v>105</v>
      </c>
      <c r="O17" s="681"/>
      <c r="P17" s="587" t="e">
        <f t="shared" si="5"/>
        <v>#DIV/0!</v>
      </c>
      <c r="Q17" s="682" t="s">
        <v>487</v>
      </c>
      <c r="R17" s="669">
        <v>75000</v>
      </c>
      <c r="S17" s="669">
        <v>185708.09245949995</v>
      </c>
      <c r="T17" s="669">
        <v>0</v>
      </c>
      <c r="U17" s="669">
        <v>1052272.7272720002</v>
      </c>
      <c r="V17" s="669">
        <v>1312980.8197315</v>
      </c>
      <c r="W17" s="587">
        <f t="shared" si="2"/>
        <v>1312.9808197315001</v>
      </c>
    </row>
    <row r="18" spans="1:29">
      <c r="A18" s="675">
        <v>5</v>
      </c>
      <c r="B18" s="676" t="s">
        <v>491</v>
      </c>
      <c r="C18" s="677"/>
      <c r="D18" s="677"/>
      <c r="E18" s="675"/>
      <c r="F18" s="675"/>
      <c r="G18" s="677">
        <f t="shared" si="4"/>
        <v>0</v>
      </c>
      <c r="H18" s="677"/>
      <c r="I18" s="677"/>
      <c r="J18" s="1205">
        <v>105</v>
      </c>
      <c r="K18" s="677"/>
      <c r="L18" s="677"/>
      <c r="M18" s="677"/>
      <c r="N18" s="677">
        <f t="shared" si="3"/>
        <v>105</v>
      </c>
      <c r="O18" s="681"/>
      <c r="P18" s="587" t="e">
        <f t="shared" si="5"/>
        <v>#DIV/0!</v>
      </c>
      <c r="Q18" s="682" t="s">
        <v>491</v>
      </c>
      <c r="R18" s="669">
        <v>75000</v>
      </c>
      <c r="S18" s="669">
        <v>185708.09245949995</v>
      </c>
      <c r="T18" s="669">
        <v>0</v>
      </c>
      <c r="U18" s="669">
        <v>1052272.7272720002</v>
      </c>
      <c r="V18" s="669">
        <v>1312980.8197315</v>
      </c>
      <c r="W18" s="587">
        <f t="shared" si="2"/>
        <v>1312.9808197315001</v>
      </c>
    </row>
    <row r="19" spans="1:29" ht="28.5">
      <c r="A19" s="675">
        <v>6</v>
      </c>
      <c r="B19" s="676" t="s">
        <v>492</v>
      </c>
      <c r="C19" s="677"/>
      <c r="D19" s="677"/>
      <c r="E19" s="675"/>
      <c r="F19" s="675"/>
      <c r="G19" s="677">
        <f t="shared" si="4"/>
        <v>0</v>
      </c>
      <c r="H19" s="677"/>
      <c r="I19" s="677"/>
      <c r="J19" s="1205">
        <v>105</v>
      </c>
      <c r="K19" s="677"/>
      <c r="L19" s="677"/>
      <c r="M19" s="677"/>
      <c r="N19" s="677">
        <f t="shared" si="3"/>
        <v>105</v>
      </c>
      <c r="O19" s="681"/>
      <c r="P19" s="587" t="e">
        <f t="shared" si="5"/>
        <v>#DIV/0!</v>
      </c>
      <c r="Q19" s="682" t="s">
        <v>557</v>
      </c>
      <c r="R19" s="669">
        <v>75000</v>
      </c>
      <c r="S19" s="669">
        <v>74283.236983800001</v>
      </c>
      <c r="T19" s="669">
        <v>86000</v>
      </c>
      <c r="U19" s="669">
        <v>1052272.7272720002</v>
      </c>
      <c r="V19" s="669">
        <v>1287555.9642558002</v>
      </c>
      <c r="W19" s="587">
        <f t="shared" si="2"/>
        <v>1287.5559642558003</v>
      </c>
    </row>
    <row r="20" spans="1:29">
      <c r="A20" s="675">
        <v>7</v>
      </c>
      <c r="B20" s="676" t="s">
        <v>493</v>
      </c>
      <c r="C20" s="677"/>
      <c r="D20" s="677"/>
      <c r="E20" s="675"/>
      <c r="F20" s="675"/>
      <c r="G20" s="677">
        <f t="shared" si="4"/>
        <v>0</v>
      </c>
      <c r="H20" s="677"/>
      <c r="I20" s="677"/>
      <c r="J20" s="1205">
        <v>105</v>
      </c>
      <c r="K20" s="677"/>
      <c r="L20" s="677"/>
      <c r="M20" s="677"/>
      <c r="N20" s="677">
        <f t="shared" si="3"/>
        <v>105</v>
      </c>
      <c r="O20" s="681"/>
      <c r="P20" s="587" t="e">
        <f t="shared" si="5"/>
        <v>#DIV/0!</v>
      </c>
      <c r="Q20" s="682" t="s">
        <v>493</v>
      </c>
      <c r="R20" s="669">
        <v>75000</v>
      </c>
      <c r="S20" s="669">
        <v>854257.22531370004</v>
      </c>
      <c r="T20" s="669">
        <v>0</v>
      </c>
      <c r="U20" s="669">
        <v>1052272.7272720002</v>
      </c>
      <c r="V20" s="669">
        <v>1981529.9525857002</v>
      </c>
      <c r="W20" s="587">
        <f t="shared" si="2"/>
        <v>1981.5299525857001</v>
      </c>
    </row>
    <row r="21" spans="1:29" ht="42.75">
      <c r="A21" s="675">
        <v>8</v>
      </c>
      <c r="B21" s="676" t="s">
        <v>967</v>
      </c>
      <c r="C21" s="677"/>
      <c r="D21" s="677"/>
      <c r="E21" s="675"/>
      <c r="F21" s="675"/>
      <c r="G21" s="677">
        <f t="shared" si="4"/>
        <v>0</v>
      </c>
      <c r="H21" s="677"/>
      <c r="I21" s="677"/>
      <c r="J21" s="1205">
        <v>105</v>
      </c>
      <c r="K21" s="677"/>
      <c r="L21" s="677"/>
      <c r="M21" s="677"/>
      <c r="N21" s="677">
        <f t="shared" si="3"/>
        <v>105</v>
      </c>
      <c r="O21" s="681"/>
      <c r="P21" s="587" t="e">
        <f t="shared" si="5"/>
        <v>#DIV/0!</v>
      </c>
      <c r="Q21" s="682" t="s">
        <v>558</v>
      </c>
      <c r="R21" s="669">
        <v>75000</v>
      </c>
      <c r="S21" s="669">
        <v>222849.71095140002</v>
      </c>
      <c r="T21" s="669">
        <v>0</v>
      </c>
      <c r="U21" s="669">
        <v>1052272.7272720002</v>
      </c>
      <c r="V21" s="669">
        <v>1350122.4382234002</v>
      </c>
      <c r="W21" s="587">
        <f t="shared" si="2"/>
        <v>1350.1224382234002</v>
      </c>
      <c r="X21" s="682" t="s">
        <v>601</v>
      </c>
      <c r="Y21" s="669">
        <v>75000</v>
      </c>
      <c r="Z21" s="669">
        <v>482841.04039470013</v>
      </c>
      <c r="AA21" s="669">
        <v>0</v>
      </c>
      <c r="AB21" s="669">
        <v>1052272.7272720002</v>
      </c>
      <c r="AC21" s="669">
        <v>1610113.7676667003</v>
      </c>
    </row>
    <row r="22" spans="1:29" ht="42.75">
      <c r="A22" s="675">
        <v>9</v>
      </c>
      <c r="B22" s="676" t="s">
        <v>511</v>
      </c>
      <c r="C22" s="677"/>
      <c r="D22" s="677"/>
      <c r="E22" s="675"/>
      <c r="F22" s="675"/>
      <c r="G22" s="677">
        <f t="shared" si="4"/>
        <v>0</v>
      </c>
      <c r="H22" s="677"/>
      <c r="I22" s="677"/>
      <c r="J22" s="1205">
        <v>105</v>
      </c>
      <c r="K22" s="677"/>
      <c r="L22" s="677"/>
      <c r="M22" s="677"/>
      <c r="N22" s="677">
        <f t="shared" si="3"/>
        <v>105</v>
      </c>
      <c r="O22" s="681"/>
      <c r="P22" s="587" t="e">
        <f t="shared" si="5"/>
        <v>#DIV/0!</v>
      </c>
      <c r="Q22" s="682" t="s">
        <v>559</v>
      </c>
      <c r="R22" s="669">
        <v>75000</v>
      </c>
      <c r="S22" s="669">
        <v>334274.56642709998</v>
      </c>
      <c r="T22" s="669">
        <v>0</v>
      </c>
      <c r="U22" s="669">
        <v>1052272.7272720002</v>
      </c>
      <c r="V22" s="669">
        <v>1461547.2936991001</v>
      </c>
      <c r="W22" s="587">
        <f t="shared" si="2"/>
        <v>1461.5472936991002</v>
      </c>
      <c r="X22" s="682" t="s">
        <v>602</v>
      </c>
      <c r="Y22" s="669">
        <v>75000</v>
      </c>
      <c r="Z22" s="669">
        <v>297132.94793520001</v>
      </c>
      <c r="AA22" s="669">
        <v>0</v>
      </c>
      <c r="AB22" s="669">
        <v>1052272.7272720002</v>
      </c>
      <c r="AC22" s="669">
        <v>1424405.6752072002</v>
      </c>
    </row>
    <row r="23" spans="1:29" ht="42.75">
      <c r="A23" s="675">
        <v>10</v>
      </c>
      <c r="B23" s="676" t="s">
        <v>969</v>
      </c>
      <c r="C23" s="677"/>
      <c r="D23" s="677"/>
      <c r="E23" s="675"/>
      <c r="F23" s="675"/>
      <c r="G23" s="677">
        <f t="shared" si="4"/>
        <v>0</v>
      </c>
      <c r="H23" s="677"/>
      <c r="I23" s="677"/>
      <c r="J23" s="1205">
        <v>105</v>
      </c>
      <c r="K23" s="677"/>
      <c r="L23" s="677"/>
      <c r="M23" s="677"/>
      <c r="N23" s="677">
        <f t="shared" si="3"/>
        <v>105</v>
      </c>
      <c r="O23" s="681"/>
      <c r="P23" s="587" t="e">
        <f t="shared" si="5"/>
        <v>#DIV/0!</v>
      </c>
      <c r="Q23" s="682" t="s">
        <v>560</v>
      </c>
      <c r="R23" s="669">
        <v>75000</v>
      </c>
      <c r="S23" s="669">
        <v>259991.32944330006</v>
      </c>
      <c r="T23" s="669">
        <v>0</v>
      </c>
      <c r="U23" s="669">
        <v>1052272.7272720002</v>
      </c>
      <c r="V23" s="669">
        <v>1387264.0567153003</v>
      </c>
      <c r="W23" s="587">
        <f t="shared" si="2"/>
        <v>1387.2640567153003</v>
      </c>
      <c r="X23" s="682" t="s">
        <v>603</v>
      </c>
      <c r="Y23" s="669">
        <v>75000</v>
      </c>
      <c r="Z23" s="669">
        <v>371416.1849189999</v>
      </c>
      <c r="AA23" s="669">
        <v>1598166.67</v>
      </c>
      <c r="AB23" s="669">
        <v>1052272.7272720002</v>
      </c>
      <c r="AC23" s="669">
        <v>3096855.5821909998</v>
      </c>
    </row>
    <row r="24" spans="1:29" ht="42.75">
      <c r="A24" s="675">
        <v>11</v>
      </c>
      <c r="B24" s="676" t="s">
        <v>970</v>
      </c>
      <c r="C24" s="677"/>
      <c r="D24" s="677"/>
      <c r="E24" s="675"/>
      <c r="F24" s="675"/>
      <c r="G24" s="677">
        <f t="shared" si="4"/>
        <v>0</v>
      </c>
      <c r="H24" s="677"/>
      <c r="I24" s="677"/>
      <c r="J24" s="1205">
        <v>105</v>
      </c>
      <c r="K24" s="677"/>
      <c r="L24" s="677"/>
      <c r="M24" s="677"/>
      <c r="N24" s="677">
        <f t="shared" si="3"/>
        <v>105</v>
      </c>
      <c r="O24" s="681"/>
      <c r="P24" s="587" t="e">
        <f t="shared" si="5"/>
        <v>#DIV/0!</v>
      </c>
      <c r="Q24" s="682" t="s">
        <v>561</v>
      </c>
      <c r="R24" s="669">
        <v>75000</v>
      </c>
      <c r="S24" s="669">
        <v>297132.94793520001</v>
      </c>
      <c r="T24" s="669">
        <v>0</v>
      </c>
      <c r="U24" s="669">
        <v>1052272.7272720002</v>
      </c>
      <c r="V24" s="669">
        <v>1424405.6752072002</v>
      </c>
      <c r="W24" s="587">
        <f t="shared" si="2"/>
        <v>1424.4056752072001</v>
      </c>
      <c r="X24" s="682" t="s">
        <v>604</v>
      </c>
      <c r="Y24" s="669">
        <v>75000</v>
      </c>
      <c r="Z24" s="669">
        <v>445699.42190280004</v>
      </c>
      <c r="AA24" s="669">
        <v>0</v>
      </c>
      <c r="AB24" s="669">
        <v>1052272.7272720002</v>
      </c>
      <c r="AC24" s="669">
        <v>1572972.1491748001</v>
      </c>
    </row>
    <row r="25" spans="1:29" ht="42.75">
      <c r="A25" s="675">
        <v>12</v>
      </c>
      <c r="B25" s="676" t="s">
        <v>971</v>
      </c>
      <c r="C25" s="677"/>
      <c r="D25" s="677"/>
      <c r="E25" s="675"/>
      <c r="F25" s="675"/>
      <c r="G25" s="677">
        <f t="shared" si="4"/>
        <v>0</v>
      </c>
      <c r="H25" s="677"/>
      <c r="I25" s="677"/>
      <c r="J25" s="1205">
        <v>105</v>
      </c>
      <c r="K25" s="677"/>
      <c r="L25" s="677"/>
      <c r="M25" s="677"/>
      <c r="N25" s="677">
        <f t="shared" si="3"/>
        <v>105</v>
      </c>
      <c r="O25" s="681"/>
      <c r="P25" s="587" t="e">
        <f t="shared" si="5"/>
        <v>#DIV/0!</v>
      </c>
      <c r="Q25" s="682" t="s">
        <v>562</v>
      </c>
      <c r="R25" s="669">
        <v>75000</v>
      </c>
      <c r="S25" s="669">
        <v>482841.04039470013</v>
      </c>
      <c r="T25" s="669">
        <v>143333.32999999999</v>
      </c>
      <c r="U25" s="669">
        <v>1052272.7272720002</v>
      </c>
      <c r="V25" s="669">
        <v>1753447.0976667004</v>
      </c>
      <c r="W25" s="587">
        <f t="shared" si="2"/>
        <v>1753.4470976667003</v>
      </c>
      <c r="X25" s="682" t="s">
        <v>605</v>
      </c>
      <c r="Y25" s="669">
        <v>75000</v>
      </c>
      <c r="Z25" s="669">
        <v>222849.71095140002</v>
      </c>
      <c r="AA25" s="669">
        <v>0</v>
      </c>
      <c r="AB25" s="669">
        <v>1052272.7272720002</v>
      </c>
      <c r="AC25" s="669">
        <v>1350122.4382234002</v>
      </c>
    </row>
    <row r="26" spans="1:29" ht="42.75">
      <c r="A26" s="675">
        <v>13</v>
      </c>
      <c r="B26" s="676" t="s">
        <v>976</v>
      </c>
      <c r="C26" s="677"/>
      <c r="D26" s="677"/>
      <c r="E26" s="675"/>
      <c r="F26" s="675"/>
      <c r="G26" s="677">
        <f t="shared" si="4"/>
        <v>0</v>
      </c>
      <c r="H26" s="677"/>
      <c r="I26" s="677"/>
      <c r="J26" s="1205">
        <v>105</v>
      </c>
      <c r="K26" s="677"/>
      <c r="L26" s="677"/>
      <c r="M26" s="677"/>
      <c r="N26" s="677">
        <f t="shared" si="3"/>
        <v>105</v>
      </c>
      <c r="O26" s="681"/>
      <c r="P26" s="587" t="e">
        <f t="shared" si="5"/>
        <v>#DIV/0!</v>
      </c>
      <c r="Q26" s="682" t="s">
        <v>563</v>
      </c>
      <c r="R26" s="669">
        <v>75000</v>
      </c>
      <c r="S26" s="669">
        <v>259991.32944330006</v>
      </c>
      <c r="T26" s="669">
        <v>86000</v>
      </c>
      <c r="U26" s="669">
        <v>1052272.7272720002</v>
      </c>
      <c r="V26" s="669">
        <v>1473264.0567153003</v>
      </c>
      <c r="W26" s="587">
        <f t="shared" si="2"/>
        <v>1473.2640567153003</v>
      </c>
      <c r="X26" s="682" t="s">
        <v>606</v>
      </c>
      <c r="Y26" s="669">
        <v>75000</v>
      </c>
      <c r="Z26" s="669">
        <v>185708.09245949995</v>
      </c>
      <c r="AA26" s="669">
        <v>0</v>
      </c>
      <c r="AB26" s="669">
        <v>1052272.7272720002</v>
      </c>
      <c r="AC26" s="669">
        <v>1312980.8197315</v>
      </c>
    </row>
    <row r="27" spans="1:29" ht="28.5">
      <c r="A27" s="675">
        <v>14</v>
      </c>
      <c r="B27" s="676" t="s">
        <v>977</v>
      </c>
      <c r="C27" s="677"/>
      <c r="D27" s="677"/>
      <c r="E27" s="675"/>
      <c r="F27" s="675"/>
      <c r="G27" s="677">
        <f t="shared" si="4"/>
        <v>0</v>
      </c>
      <c r="H27" s="677"/>
      <c r="I27" s="677"/>
      <c r="J27" s="1205">
        <v>105</v>
      </c>
      <c r="K27" s="677"/>
      <c r="L27" s="677"/>
      <c r="M27" s="677"/>
      <c r="N27" s="677">
        <f t="shared" si="3"/>
        <v>105</v>
      </c>
      <c r="O27" s="681"/>
      <c r="P27" s="587" t="e">
        <f t="shared" si="5"/>
        <v>#DIV/0!</v>
      </c>
      <c r="Q27" s="682" t="s">
        <v>564</v>
      </c>
      <c r="R27" s="669">
        <v>75000</v>
      </c>
      <c r="S27" s="669">
        <v>408557.8034109</v>
      </c>
      <c r="T27" s="669">
        <v>0</v>
      </c>
      <c r="U27" s="669">
        <v>1052272.7272720002</v>
      </c>
      <c r="V27" s="669">
        <v>1535830.5306829002</v>
      </c>
      <c r="W27" s="587">
        <f t="shared" si="2"/>
        <v>1535.8305306829002</v>
      </c>
    </row>
    <row r="28" spans="1:29" ht="28.5">
      <c r="A28" s="675">
        <v>15</v>
      </c>
      <c r="B28" s="676" t="s">
        <v>978</v>
      </c>
      <c r="C28" s="677"/>
      <c r="D28" s="677"/>
      <c r="E28" s="675"/>
      <c r="F28" s="675"/>
      <c r="G28" s="677">
        <f t="shared" si="4"/>
        <v>0</v>
      </c>
      <c r="H28" s="677"/>
      <c r="I28" s="677"/>
      <c r="J28" s="1205">
        <v>105</v>
      </c>
      <c r="K28" s="677"/>
      <c r="L28" s="677"/>
      <c r="M28" s="677"/>
      <c r="N28" s="677">
        <f t="shared" si="3"/>
        <v>105</v>
      </c>
      <c r="O28" s="681"/>
      <c r="P28" s="587" t="e">
        <f t="shared" si="5"/>
        <v>#DIV/0!</v>
      </c>
      <c r="Q28" s="682" t="s">
        <v>565</v>
      </c>
      <c r="R28" s="669">
        <v>75000</v>
      </c>
      <c r="S28" s="669">
        <v>334274.56642709998</v>
      </c>
      <c r="T28" s="669">
        <v>0</v>
      </c>
      <c r="U28" s="669">
        <v>1052272.7272720002</v>
      </c>
      <c r="V28" s="669">
        <v>1461547.2936991001</v>
      </c>
      <c r="W28" s="587">
        <f t="shared" si="2"/>
        <v>1461.5472936991002</v>
      </c>
    </row>
    <row r="29" spans="1:29" ht="30.75" customHeight="1">
      <c r="A29" s="675">
        <v>16</v>
      </c>
      <c r="B29" s="676" t="s">
        <v>975</v>
      </c>
      <c r="C29" s="677"/>
      <c r="D29" s="677"/>
      <c r="E29" s="675"/>
      <c r="F29" s="675"/>
      <c r="G29" s="677">
        <f t="shared" si="4"/>
        <v>0</v>
      </c>
      <c r="H29" s="677"/>
      <c r="I29" s="677"/>
      <c r="J29" s="1205">
        <v>105</v>
      </c>
      <c r="K29" s="677"/>
      <c r="L29" s="677"/>
      <c r="M29" s="677"/>
      <c r="N29" s="677">
        <f t="shared" si="3"/>
        <v>105</v>
      </c>
      <c r="O29" s="681"/>
      <c r="P29" s="587">
        <f>+S29/6</f>
        <v>37141.618491900001</v>
      </c>
      <c r="Q29" s="682" t="s">
        <v>566</v>
      </c>
      <c r="R29" s="669">
        <v>75000</v>
      </c>
      <c r="S29" s="669">
        <v>222849.71095140002</v>
      </c>
      <c r="T29" s="669">
        <v>86000</v>
      </c>
      <c r="U29" s="669">
        <v>1052272.7272720002</v>
      </c>
      <c r="V29" s="669">
        <v>1436122.4382234002</v>
      </c>
      <c r="W29" s="587">
        <f t="shared" si="2"/>
        <v>1436.1224382234002</v>
      </c>
    </row>
    <row r="30" spans="1:29">
      <c r="A30" s="675">
        <v>17</v>
      </c>
      <c r="B30" s="676" t="s">
        <v>495</v>
      </c>
      <c r="C30" s="677"/>
      <c r="D30" s="677"/>
      <c r="E30" s="675"/>
      <c r="F30" s="675"/>
      <c r="G30" s="677">
        <f t="shared" si="4"/>
        <v>0</v>
      </c>
      <c r="H30" s="669"/>
      <c r="I30" s="669"/>
      <c r="J30" s="1205">
        <v>105</v>
      </c>
      <c r="K30" s="677"/>
      <c r="L30" s="669"/>
      <c r="M30" s="669"/>
      <c r="N30" s="677">
        <f>SUM(G30:M30)</f>
        <v>105</v>
      </c>
      <c r="O30" s="681"/>
    </row>
    <row r="31" spans="1:29">
      <c r="A31" s="675">
        <v>18</v>
      </c>
      <c r="B31" s="676" t="s">
        <v>2355</v>
      </c>
      <c r="C31" s="677"/>
      <c r="D31" s="677"/>
      <c r="E31" s="675"/>
      <c r="F31" s="675"/>
      <c r="G31" s="677">
        <f>+C31+D31+E31+F31</f>
        <v>0</v>
      </c>
      <c r="H31" s="669"/>
      <c r="I31" s="669"/>
      <c r="J31" s="1205">
        <v>105</v>
      </c>
      <c r="K31" s="677"/>
      <c r="L31" s="669"/>
      <c r="M31" s="669"/>
      <c r="N31" s="677">
        <f>SUM(G31:M31)</f>
        <v>105</v>
      </c>
      <c r="O31" s="681"/>
    </row>
    <row r="32" spans="1:29" ht="27">
      <c r="A32" s="675">
        <v>19</v>
      </c>
      <c r="B32" s="676" t="s">
        <v>6072</v>
      </c>
      <c r="C32" s="677"/>
      <c r="D32" s="677"/>
      <c r="E32" s="675"/>
      <c r="F32" s="675"/>
      <c r="G32" s="677">
        <f>+C32+D32+E32+F32</f>
        <v>0</v>
      </c>
      <c r="H32" s="677"/>
      <c r="I32" s="677"/>
      <c r="J32" s="1205">
        <v>105</v>
      </c>
      <c r="K32" s="677"/>
      <c r="L32" s="677"/>
      <c r="M32" s="677"/>
      <c r="N32" s="677">
        <f>SUM(G32:M32)</f>
        <v>105</v>
      </c>
      <c r="O32" s="681"/>
      <c r="P32" s="587" t="e">
        <f>+S32/D32</f>
        <v>#DIV/0!</v>
      </c>
      <c r="Q32" s="682" t="s">
        <v>491</v>
      </c>
      <c r="R32" s="669">
        <v>75000</v>
      </c>
      <c r="S32" s="669">
        <v>185708.09245949995</v>
      </c>
      <c r="T32" s="669">
        <v>0</v>
      </c>
      <c r="U32" s="669">
        <v>1052272.7272720002</v>
      </c>
      <c r="V32" s="669">
        <v>1312980.8197315</v>
      </c>
      <c r="W32" s="587">
        <f>+V32/1000</f>
        <v>1312.9808197315001</v>
      </c>
    </row>
    <row r="33" spans="1:29" ht="42.75">
      <c r="A33" s="675">
        <v>20</v>
      </c>
      <c r="B33" s="676" t="s">
        <v>6073</v>
      </c>
      <c r="C33" s="677"/>
      <c r="D33" s="677"/>
      <c r="E33" s="675"/>
      <c r="F33" s="675"/>
      <c r="G33" s="677">
        <f>+C33+D33+E33+F33</f>
        <v>0</v>
      </c>
      <c r="H33" s="677"/>
      <c r="I33" s="677"/>
      <c r="J33" s="1205">
        <v>188</v>
      </c>
      <c r="K33" s="677"/>
      <c r="L33" s="677"/>
      <c r="M33" s="677"/>
      <c r="N33" s="677">
        <f>SUM(G33:M33)</f>
        <v>188</v>
      </c>
      <c r="O33" s="681"/>
      <c r="P33" s="587" t="e">
        <f>+S33/D33</f>
        <v>#DIV/0!</v>
      </c>
      <c r="Q33" s="682" t="s">
        <v>483</v>
      </c>
      <c r="R33" s="669">
        <v>525000</v>
      </c>
      <c r="S33" s="669">
        <v>2228497.1095139999</v>
      </c>
      <c r="T33" s="669">
        <v>1598166.67</v>
      </c>
      <c r="U33" s="669">
        <v>7365909.0909040011</v>
      </c>
      <c r="V33" s="669">
        <v>11717572.870418001</v>
      </c>
      <c r="W33" s="587">
        <f>+V33/1000</f>
        <v>11717.572870418</v>
      </c>
      <c r="X33" s="682" t="s">
        <v>600</v>
      </c>
      <c r="Y33" s="669">
        <v>75000</v>
      </c>
      <c r="Z33" s="669">
        <v>222849.71095140002</v>
      </c>
      <c r="AA33" s="669">
        <v>0</v>
      </c>
      <c r="AB33" s="669">
        <v>1052272.7272720002</v>
      </c>
      <c r="AC33" s="669">
        <v>1350122.4382234002</v>
      </c>
    </row>
    <row r="34" spans="1:29" ht="42.75">
      <c r="A34" s="675">
        <v>21</v>
      </c>
      <c r="B34" s="676" t="s">
        <v>6076</v>
      </c>
      <c r="C34" s="677"/>
      <c r="D34" s="677"/>
      <c r="E34" s="675"/>
      <c r="F34" s="675"/>
      <c r="G34" s="677">
        <f>+C34+D34+E34+F34</f>
        <v>0</v>
      </c>
      <c r="H34" s="677"/>
      <c r="I34" s="677"/>
      <c r="J34" s="1205">
        <v>188</v>
      </c>
      <c r="K34" s="677"/>
      <c r="L34" s="677"/>
      <c r="M34" s="677"/>
      <c r="N34" s="677">
        <f>SUM(G34:M34)</f>
        <v>188</v>
      </c>
      <c r="O34" s="681"/>
      <c r="P34" s="587" t="e">
        <f>+S34/D34</f>
        <v>#DIV/0!</v>
      </c>
      <c r="Q34" s="682" t="s">
        <v>483</v>
      </c>
      <c r="R34" s="669">
        <v>525000</v>
      </c>
      <c r="S34" s="669">
        <v>2228497.1095139999</v>
      </c>
      <c r="T34" s="669">
        <v>1598166.67</v>
      </c>
      <c r="U34" s="669">
        <v>7365909.0909040011</v>
      </c>
      <c r="V34" s="669">
        <v>11717572.870418001</v>
      </c>
      <c r="W34" s="587">
        <f>+V34/1000</f>
        <v>11717.572870418</v>
      </c>
      <c r="X34" s="682" t="s">
        <v>600</v>
      </c>
      <c r="Y34" s="669">
        <v>75000</v>
      </c>
      <c r="Z34" s="669">
        <v>222849.71095140002</v>
      </c>
      <c r="AA34" s="669">
        <v>0</v>
      </c>
      <c r="AB34" s="669">
        <v>1052272.7272720002</v>
      </c>
      <c r="AC34" s="669">
        <v>1350122.4382234002</v>
      </c>
    </row>
    <row r="36" spans="1:29" ht="20.25" customHeight="1">
      <c r="A36" s="683"/>
      <c r="B36" s="684"/>
      <c r="C36" s="683"/>
      <c r="D36" s="683"/>
      <c r="E36" s="683"/>
      <c r="F36" s="683"/>
      <c r="G36" s="683"/>
    </row>
    <row r="37" spans="1:29">
      <c r="B37" s="685"/>
      <c r="C37" s="685"/>
      <c r="D37" s="685"/>
      <c r="E37" s="685"/>
      <c r="F37" s="685"/>
      <c r="G37" s="685"/>
      <c r="H37" s="685"/>
      <c r="I37" s="685"/>
    </row>
  </sheetData>
  <mergeCells count="13">
    <mergeCell ref="L8:L10"/>
    <mergeCell ref="I8:I10"/>
    <mergeCell ref="J8:J10"/>
    <mergeCell ref="D1:G1"/>
    <mergeCell ref="A4:N4"/>
    <mergeCell ref="A5:N5"/>
    <mergeCell ref="A8:A10"/>
    <mergeCell ref="B8:B10"/>
    <mergeCell ref="C8:G8"/>
    <mergeCell ref="H8:H10"/>
    <mergeCell ref="M8:M10"/>
    <mergeCell ref="D9:G9"/>
    <mergeCell ref="K8:K10"/>
  </mergeCells>
  <conditionalFormatting sqref="B11:E11 G11:O11 B34 B12:B29">
    <cfRule type="cellIs" dxfId="40" priority="7" stopIfTrue="1" operator="equal">
      <formula>0</formula>
    </cfRule>
  </conditionalFormatting>
  <conditionalFormatting sqref="B30">
    <cfRule type="cellIs" dxfId="39" priority="5" stopIfTrue="1" operator="equal">
      <formula>0</formula>
    </cfRule>
  </conditionalFormatting>
  <conditionalFormatting sqref="F11">
    <cfRule type="cellIs" dxfId="38" priority="4" stopIfTrue="1" operator="equal">
      <formula>0</formula>
    </cfRule>
  </conditionalFormatting>
  <conditionalFormatting sqref="B33">
    <cfRule type="cellIs" dxfId="37" priority="3" stopIfTrue="1" operator="equal">
      <formula>0</formula>
    </cfRule>
  </conditionalFormatting>
  <conditionalFormatting sqref="B31">
    <cfRule type="cellIs" dxfId="36" priority="2" stopIfTrue="1" operator="equal">
      <formula>0</formula>
    </cfRule>
  </conditionalFormatting>
  <conditionalFormatting sqref="B32">
    <cfRule type="cellIs" dxfId="35" priority="1" stopIfTrue="1" operator="equal">
      <formula>0</formula>
    </cfRule>
  </conditionalFormatting>
  <printOptions horizontalCentered="1"/>
  <pageMargins left="0.118110236220472" right="0.118110236220472" top="0.35433070866141703" bottom="0.35433070866141703" header="0.118110236220472" footer="0.118110236220472"/>
  <pageSetup paperSize="9" scale="6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6" tint="0.59999389629810485"/>
  </sheetPr>
  <dimension ref="A1:AE49"/>
  <sheetViews>
    <sheetView zoomScaleNormal="100" workbookViewId="0">
      <pane xSplit="2" ySplit="6" topLeftCell="P7" activePane="bottomRight" state="frozen"/>
      <selection pane="topRight" activeCell="C1" sqref="C1"/>
      <selection pane="bottomLeft" activeCell="A7" sqref="A7"/>
      <selection pane="bottomRight" activeCell="V7" sqref="V7"/>
    </sheetView>
  </sheetViews>
  <sheetFormatPr defaultRowHeight="14.25"/>
  <cols>
    <col min="1" max="1" width="4.5703125" style="564" bestFit="1" customWidth="1"/>
    <col min="2" max="2" width="49" style="564" customWidth="1"/>
    <col min="3" max="3" width="10.140625" style="564" bestFit="1" customWidth="1"/>
    <col min="4" max="4" width="7.42578125" style="564" customWidth="1"/>
    <col min="5" max="5" width="9.85546875" style="564" customWidth="1"/>
    <col min="6" max="9" width="9.42578125" style="564" customWidth="1"/>
    <col min="10" max="10" width="7.5703125" style="564" customWidth="1"/>
    <col min="11" max="11" width="10" style="564" bestFit="1" customWidth="1"/>
    <col min="12" max="12" width="9.85546875" style="564" customWidth="1"/>
    <col min="13" max="13" width="12.140625" style="564" bestFit="1" customWidth="1"/>
    <col min="14" max="14" width="10.28515625" style="564" customWidth="1"/>
    <col min="15" max="15" width="12" style="564" customWidth="1"/>
    <col min="16" max="16" width="9.42578125" style="656" customWidth="1"/>
    <col min="17" max="17" width="8.140625" style="656" customWidth="1"/>
    <col min="18" max="18" width="10.28515625" style="656" customWidth="1"/>
    <col min="19" max="20" width="9.42578125" style="564" customWidth="1"/>
    <col min="21" max="21" width="9.85546875" style="564" customWidth="1"/>
    <col min="22" max="22" width="13.28515625" style="564" bestFit="1" customWidth="1"/>
    <col min="23" max="24" width="9.140625" style="564"/>
    <col min="25" max="25" width="22.85546875" style="564" hidden="1" customWidth="1"/>
    <col min="26" max="31" width="16.42578125" style="564" hidden="1" customWidth="1"/>
    <col min="32" max="32" width="16.42578125" style="564" customWidth="1"/>
    <col min="33" max="16384" width="9.140625" style="564"/>
  </cols>
  <sheetData>
    <row r="1" spans="1:31" s="635" customFormat="1" ht="17.25" customHeight="1">
      <c r="A1" s="1793" t="s">
        <v>496</v>
      </c>
      <c r="B1" s="1793"/>
      <c r="C1" s="1793"/>
      <c r="D1" s="1793"/>
      <c r="E1" s="1793"/>
      <c r="F1" s="1793"/>
      <c r="G1" s="1793"/>
      <c r="H1" s="1793"/>
      <c r="I1" s="1793"/>
      <c r="J1" s="1793"/>
      <c r="K1" s="1793"/>
      <c r="L1" s="1793"/>
      <c r="M1" s="1793"/>
      <c r="N1" s="1793"/>
      <c r="O1" s="1793"/>
      <c r="P1" s="1793"/>
      <c r="Q1" s="1793"/>
      <c r="R1" s="1793"/>
      <c r="S1" s="1793"/>
      <c r="T1" s="1793"/>
      <c r="U1" s="1793"/>
      <c r="V1" s="1793"/>
    </row>
    <row r="2" spans="1:31" s="635" customFormat="1" ht="17.25" customHeight="1">
      <c r="A2" s="1793" t="s">
        <v>176</v>
      </c>
      <c r="B2" s="1793"/>
      <c r="C2" s="1793"/>
      <c r="D2" s="1793"/>
      <c r="E2" s="1793"/>
      <c r="F2" s="1793"/>
      <c r="G2" s="1793"/>
      <c r="H2" s="1793"/>
      <c r="I2" s="1793"/>
      <c r="J2" s="1793"/>
      <c r="K2" s="1793"/>
      <c r="L2" s="1793"/>
      <c r="M2" s="1793"/>
      <c r="N2" s="1793"/>
      <c r="O2" s="1793"/>
      <c r="P2" s="1793"/>
      <c r="Q2" s="1793"/>
      <c r="R2" s="1793"/>
      <c r="S2" s="1793"/>
      <c r="T2" s="1793"/>
      <c r="U2" s="1793"/>
      <c r="V2" s="1793"/>
    </row>
    <row r="3" spans="1:31" s="635" customFormat="1" ht="17.25" customHeight="1">
      <c r="A3" s="1793" t="s">
        <v>6077</v>
      </c>
      <c r="B3" s="1793"/>
      <c r="C3" s="1793"/>
      <c r="D3" s="1793"/>
      <c r="E3" s="1793"/>
      <c r="F3" s="1793"/>
      <c r="G3" s="1793"/>
      <c r="H3" s="1793"/>
      <c r="I3" s="1793"/>
      <c r="J3" s="1793"/>
      <c r="K3" s="1793"/>
      <c r="L3" s="1793"/>
      <c r="M3" s="1793"/>
      <c r="N3" s="1793"/>
      <c r="O3" s="1793"/>
      <c r="P3" s="1793"/>
      <c r="Q3" s="1793"/>
      <c r="R3" s="1793"/>
      <c r="S3" s="1793"/>
      <c r="T3" s="1793"/>
      <c r="U3" s="1793"/>
      <c r="V3" s="1793"/>
    </row>
    <row r="4" spans="1:31" ht="19.5" customHeight="1">
      <c r="C4" s="636"/>
      <c r="D4" s="636"/>
      <c r="J4" s="636"/>
      <c r="K4" s="636"/>
      <c r="L4" s="1138"/>
      <c r="M4" s="636"/>
      <c r="N4" s="636"/>
      <c r="O4" s="636"/>
      <c r="P4" s="637"/>
      <c r="Q4" s="637"/>
      <c r="R4" s="638"/>
      <c r="S4" s="638"/>
      <c r="T4" s="638"/>
      <c r="U4" s="638"/>
    </row>
    <row r="5" spans="1:31" ht="204">
      <c r="A5" s="1795" t="s">
        <v>118</v>
      </c>
      <c r="B5" s="1796" t="s">
        <v>555</v>
      </c>
      <c r="C5" s="1797" t="s">
        <v>583</v>
      </c>
      <c r="D5" s="1797"/>
      <c r="E5" s="1797"/>
      <c r="F5" s="1208" t="s">
        <v>584</v>
      </c>
      <c r="G5" s="1815" t="s">
        <v>585</v>
      </c>
      <c r="H5" s="1815"/>
      <c r="I5" s="1815"/>
      <c r="J5" s="1815" t="s">
        <v>4638</v>
      </c>
      <c r="K5" s="1815"/>
      <c r="L5" s="1815"/>
      <c r="M5" s="1815" t="s">
        <v>586</v>
      </c>
      <c r="N5" s="1815"/>
      <c r="O5" s="1815"/>
      <c r="P5" s="1815" t="s">
        <v>587</v>
      </c>
      <c r="Q5" s="1815"/>
      <c r="R5" s="1815"/>
      <c r="S5" s="1815" t="s">
        <v>588</v>
      </c>
      <c r="T5" s="1815"/>
      <c r="U5" s="1815"/>
      <c r="V5" s="639" t="s">
        <v>573</v>
      </c>
      <c r="Y5" s="18" t="s">
        <v>555</v>
      </c>
      <c r="Z5" s="18" t="s">
        <v>589</v>
      </c>
      <c r="AA5" s="18" t="s">
        <v>590</v>
      </c>
      <c r="AB5" s="18" t="s">
        <v>591</v>
      </c>
      <c r="AC5" s="18" t="s">
        <v>592</v>
      </c>
      <c r="AD5" s="18" t="s">
        <v>593</v>
      </c>
      <c r="AE5" s="18" t="s">
        <v>594</v>
      </c>
    </row>
    <row r="6" spans="1:31" s="20" customFormat="1" ht="38.25" customHeight="1">
      <c r="A6" s="1795"/>
      <c r="B6" s="1796"/>
      <c r="C6" s="640" t="s">
        <v>595</v>
      </c>
      <c r="D6" s="640" t="s">
        <v>596</v>
      </c>
      <c r="E6" s="640" t="s">
        <v>597</v>
      </c>
      <c r="F6" s="640" t="s">
        <v>597</v>
      </c>
      <c r="G6" s="640" t="s">
        <v>595</v>
      </c>
      <c r="H6" s="640" t="s">
        <v>596</v>
      </c>
      <c r="I6" s="640" t="s">
        <v>597</v>
      </c>
      <c r="J6" s="640" t="s">
        <v>598</v>
      </c>
      <c r="K6" s="640" t="s">
        <v>596</v>
      </c>
      <c r="L6" s="640" t="s">
        <v>597</v>
      </c>
      <c r="M6" s="640" t="s">
        <v>595</v>
      </c>
      <c r="N6" s="640" t="s">
        <v>596</v>
      </c>
      <c r="O6" s="640" t="s">
        <v>597</v>
      </c>
      <c r="P6" s="640" t="s">
        <v>595</v>
      </c>
      <c r="Q6" s="640" t="s">
        <v>596</v>
      </c>
      <c r="R6" s="640" t="s">
        <v>597</v>
      </c>
      <c r="S6" s="640" t="s">
        <v>595</v>
      </c>
      <c r="T6" s="640" t="s">
        <v>596</v>
      </c>
      <c r="U6" s="640" t="s">
        <v>597</v>
      </c>
      <c r="V6" s="639"/>
      <c r="Y6" s="263"/>
      <c r="Z6" s="263" t="s">
        <v>597</v>
      </c>
      <c r="AA6" s="263" t="s">
        <v>597</v>
      </c>
      <c r="AB6" s="263" t="s">
        <v>597</v>
      </c>
      <c r="AC6" s="263" t="s">
        <v>597</v>
      </c>
      <c r="AD6" s="263" t="s">
        <v>597</v>
      </c>
      <c r="AE6" s="263"/>
    </row>
    <row r="7" spans="1:31" s="644" customFormat="1" ht="17.25" customHeight="1">
      <c r="A7" s="641"/>
      <c r="B7" s="642" t="s">
        <v>599</v>
      </c>
      <c r="C7" s="1206">
        <f>SUM(C9:C49)</f>
        <v>8844</v>
      </c>
      <c r="D7" s="1206">
        <v>0</v>
      </c>
      <c r="E7" s="1206">
        <f>SUM(E9:E49)</f>
        <v>1138.8</v>
      </c>
      <c r="F7" s="1206">
        <f>SUM(F9:F49)</f>
        <v>18</v>
      </c>
      <c r="G7" s="1206">
        <f>SUM(G9:G49)</f>
        <v>100</v>
      </c>
      <c r="H7" s="1206">
        <f>+H9</f>
        <v>400</v>
      </c>
      <c r="I7" s="1206">
        <f>SUM(I9:I49)</f>
        <v>40</v>
      </c>
      <c r="J7" s="1206">
        <f>SUM(J9:J49)</f>
        <v>18</v>
      </c>
      <c r="K7" s="1206">
        <f>74+148</f>
        <v>222</v>
      </c>
      <c r="L7" s="1206">
        <f>SUM(L9:L49)</f>
        <v>3996</v>
      </c>
      <c r="M7" s="1206">
        <f>SUM(M9:M49)</f>
        <v>445900</v>
      </c>
      <c r="N7" s="1206"/>
      <c r="O7" s="1206">
        <f>SUM(O9:O49)</f>
        <v>14183.460000000001</v>
      </c>
      <c r="P7" s="1206">
        <f>SUM(P9:P49)</f>
        <v>350</v>
      </c>
      <c r="Q7" s="1206">
        <v>790</v>
      </c>
      <c r="R7" s="1206">
        <f>SUM(R9:R49)</f>
        <v>276.5</v>
      </c>
      <c r="S7" s="1206">
        <f>SUM(S9:S49)</f>
        <v>500</v>
      </c>
      <c r="T7" s="1206">
        <f>SUM(T9)</f>
        <v>200</v>
      </c>
      <c r="U7" s="1206">
        <f>SUM(U9:U49)</f>
        <v>100</v>
      </c>
      <c r="V7" s="1156">
        <f>SUM(V9:V49)</f>
        <v>19752.760000000002</v>
      </c>
      <c r="Y7" s="641" t="s">
        <v>599</v>
      </c>
      <c r="Z7" s="641">
        <v>3906000.2099999981</v>
      </c>
      <c r="AA7" s="641">
        <v>474616.79999999993</v>
      </c>
      <c r="AB7" s="641">
        <v>302459.03999999998</v>
      </c>
      <c r="AC7" s="641">
        <v>28440</v>
      </c>
      <c r="AD7" s="641">
        <v>921000</v>
      </c>
      <c r="AE7" s="641">
        <v>5632516.049999998</v>
      </c>
    </row>
    <row r="8" spans="1:31" s="649" customFormat="1" ht="8.25" customHeight="1">
      <c r="A8" s="645"/>
      <c r="B8" s="646"/>
      <c r="C8" s="1207"/>
      <c r="D8" s="1207"/>
      <c r="E8" s="1207"/>
      <c r="F8" s="1207"/>
      <c r="G8" s="1207"/>
      <c r="H8" s="1207"/>
      <c r="I8" s="1207"/>
      <c r="J8" s="1207"/>
      <c r="K8" s="1207"/>
      <c r="L8" s="1207"/>
      <c r="M8" s="1268"/>
      <c r="N8" s="1268"/>
      <c r="O8" s="1268"/>
      <c r="P8" s="1312"/>
      <c r="Q8" s="1312"/>
      <c r="R8" s="1312"/>
      <c r="S8" s="1268"/>
      <c r="T8" s="1268"/>
      <c r="U8" s="1268"/>
      <c r="V8" s="973"/>
      <c r="Y8" s="650"/>
      <c r="Z8" s="650"/>
      <c r="AA8" s="650"/>
      <c r="AB8" s="650"/>
      <c r="AC8" s="650"/>
      <c r="AD8" s="650"/>
      <c r="AE8" s="650"/>
    </row>
    <row r="9" spans="1:31" s="653" customFormat="1" ht="15.75" customHeight="1">
      <c r="A9" s="1813">
        <v>1</v>
      </c>
      <c r="B9" s="1816" t="s">
        <v>505</v>
      </c>
      <c r="C9" s="1207">
        <v>6780</v>
      </c>
      <c r="D9" s="1207">
        <v>136</v>
      </c>
      <c r="E9" s="1207">
        <v>922.08</v>
      </c>
      <c r="F9" s="1207">
        <v>18</v>
      </c>
      <c r="G9" s="1207">
        <v>100</v>
      </c>
      <c r="H9" s="1207">
        <v>400</v>
      </c>
      <c r="I9" s="1207">
        <f>+G9*H9/1000</f>
        <v>40</v>
      </c>
      <c r="J9" s="1207"/>
      <c r="K9" s="1207"/>
      <c r="L9" s="1207"/>
      <c r="M9" s="1268"/>
      <c r="N9" s="1268">
        <v>48.4</v>
      </c>
      <c r="O9" s="1268">
        <f t="shared" ref="O9:O14" si="0">M9*N9/1000</f>
        <v>0</v>
      </c>
      <c r="P9" s="1312"/>
      <c r="Q9" s="1312"/>
      <c r="R9" s="1312"/>
      <c r="S9" s="1268">
        <v>500</v>
      </c>
      <c r="T9" s="1268">
        <v>200</v>
      </c>
      <c r="U9" s="1268">
        <f>S9*T9/1000</f>
        <v>100</v>
      </c>
      <c r="V9" s="973">
        <f>+E9+F9+I9+L9+O9+R9+U9</f>
        <v>1080.08</v>
      </c>
      <c r="W9" s="652"/>
      <c r="Y9" s="654" t="s">
        <v>488</v>
      </c>
      <c r="Z9" s="654">
        <v>186000.01</v>
      </c>
      <c r="AA9" s="654">
        <v>0</v>
      </c>
      <c r="AB9" s="654">
        <v>0</v>
      </c>
      <c r="AC9" s="654">
        <v>0</v>
      </c>
      <c r="AD9" s="654">
        <v>614000</v>
      </c>
      <c r="AE9" s="654">
        <v>800000.01</v>
      </c>
    </row>
    <row r="10" spans="1:31" s="653" customFormat="1" ht="15.75" customHeight="1">
      <c r="A10" s="1813"/>
      <c r="B10" s="1816"/>
      <c r="C10" s="1207"/>
      <c r="D10" s="1207"/>
      <c r="E10" s="1207"/>
      <c r="F10" s="1207"/>
      <c r="G10" s="1207"/>
      <c r="H10" s="1207"/>
      <c r="I10" s="1207"/>
      <c r="J10" s="1207"/>
      <c r="K10" s="1207"/>
      <c r="L10" s="1207"/>
      <c r="M10" s="1268"/>
      <c r="N10" s="1268">
        <v>15</v>
      </c>
      <c r="O10" s="1268">
        <f t="shared" si="0"/>
        <v>0</v>
      </c>
      <c r="P10" s="1312"/>
      <c r="Q10" s="1312"/>
      <c r="R10" s="1312"/>
      <c r="S10" s="1268"/>
      <c r="T10" s="1268"/>
      <c r="U10" s="1268"/>
      <c r="V10" s="973">
        <f>+E10+F10+I10+L10+O10+R10+U10</f>
        <v>0</v>
      </c>
      <c r="W10" s="652"/>
      <c r="Y10" s="654"/>
      <c r="Z10" s="654"/>
      <c r="AA10" s="654"/>
      <c r="AB10" s="654"/>
      <c r="AC10" s="654"/>
      <c r="AD10" s="654"/>
      <c r="AE10" s="654"/>
    </row>
    <row r="11" spans="1:31" s="653" customFormat="1" ht="15.75" customHeight="1">
      <c r="A11" s="1813">
        <v>2</v>
      </c>
      <c r="B11" s="1814" t="s">
        <v>494</v>
      </c>
      <c r="C11" s="973"/>
      <c r="D11" s="973"/>
      <c r="E11" s="973"/>
      <c r="F11" s="973"/>
      <c r="G11" s="973"/>
      <c r="H11" s="973"/>
      <c r="I11" s="973"/>
      <c r="J11" s="1207"/>
      <c r="K11" s="1812">
        <f>74000+148000</f>
        <v>222000</v>
      </c>
      <c r="L11" s="1207">
        <f>J11*K11/1000</f>
        <v>0</v>
      </c>
      <c r="M11" s="1268"/>
      <c r="N11" s="1268">
        <v>48.4</v>
      </c>
      <c r="O11" s="1268">
        <f t="shared" si="0"/>
        <v>0</v>
      </c>
      <c r="P11" s="1268">
        <v>350</v>
      </c>
      <c r="Q11" s="1268">
        <v>790</v>
      </c>
      <c r="R11" s="1268">
        <f>P11*Q11/1000</f>
        <v>276.5</v>
      </c>
      <c r="S11" s="1313"/>
      <c r="T11" s="1313"/>
      <c r="U11" s="1313"/>
      <c r="V11" s="973">
        <f>+E11+F11+I11+L11+O11+R11+U11</f>
        <v>276.5</v>
      </c>
    </row>
    <row r="12" spans="1:31" s="653" customFormat="1" ht="15.75" customHeight="1">
      <c r="A12" s="1813"/>
      <c r="B12" s="1814"/>
      <c r="C12" s="973"/>
      <c r="D12" s="973"/>
      <c r="E12" s="973"/>
      <c r="F12" s="973"/>
      <c r="G12" s="973"/>
      <c r="H12" s="973"/>
      <c r="I12" s="973"/>
      <c r="J12" s="1207"/>
      <c r="K12" s="1812"/>
      <c r="L12" s="1207"/>
      <c r="M12" s="1268"/>
      <c r="N12" s="1268">
        <v>15</v>
      </c>
      <c r="O12" s="1268">
        <f t="shared" si="0"/>
        <v>0</v>
      </c>
      <c r="P12" s="1268"/>
      <c r="Q12" s="1268"/>
      <c r="R12" s="1268"/>
      <c r="S12" s="1268"/>
      <c r="T12" s="1268"/>
      <c r="U12" s="1268"/>
      <c r="V12" s="973">
        <f>+E12+F12+I12+L12+O12+R12+U12</f>
        <v>0</v>
      </c>
    </row>
    <row r="13" spans="1:31" s="653" customFormat="1" ht="15.75" customHeight="1">
      <c r="A13" s="645">
        <v>3</v>
      </c>
      <c r="B13" s="655" t="s">
        <v>489</v>
      </c>
      <c r="C13" s="1207">
        <v>2064</v>
      </c>
      <c r="D13" s="1207">
        <v>105</v>
      </c>
      <c r="E13" s="1207">
        <v>216.72</v>
      </c>
      <c r="F13" s="1207"/>
      <c r="G13" s="1207"/>
      <c r="H13" s="1207"/>
      <c r="I13" s="1207"/>
      <c r="J13" s="1207"/>
      <c r="K13" s="1207"/>
      <c r="L13" s="1207">
        <f>J13*K13/1000</f>
        <v>0</v>
      </c>
      <c r="M13" s="1268"/>
      <c r="N13" s="1268"/>
      <c r="O13" s="1268">
        <f t="shared" si="0"/>
        <v>0</v>
      </c>
      <c r="P13" s="1312"/>
      <c r="Q13" s="1312"/>
      <c r="R13" s="1312"/>
      <c r="S13" s="1268"/>
      <c r="T13" s="1268"/>
      <c r="U13" s="1268"/>
      <c r="V13" s="973">
        <f t="shared" ref="V13:V41" si="1">+E13+F13+I13+L13+O13+R13+U13</f>
        <v>216.72</v>
      </c>
      <c r="Y13" s="654" t="s">
        <v>489</v>
      </c>
      <c r="Z13" s="654">
        <v>0</v>
      </c>
      <c r="AA13" s="654">
        <v>0</v>
      </c>
      <c r="AB13" s="654">
        <v>0</v>
      </c>
      <c r="AC13" s="654">
        <v>0</v>
      </c>
      <c r="AD13" s="654">
        <v>307000</v>
      </c>
      <c r="AE13" s="654">
        <v>307000</v>
      </c>
    </row>
    <row r="14" spans="1:31" s="653" customFormat="1" ht="15.75" customHeight="1">
      <c r="A14" s="1813">
        <v>4</v>
      </c>
      <c r="B14" s="1814" t="s">
        <v>487</v>
      </c>
      <c r="C14" s="1817"/>
      <c r="D14" s="1817"/>
      <c r="E14" s="1817"/>
      <c r="F14" s="1817"/>
      <c r="G14" s="973"/>
      <c r="H14" s="973"/>
      <c r="I14" s="973"/>
      <c r="J14" s="1812">
        <v>1</v>
      </c>
      <c r="K14" s="1812">
        <f>74000+148000</f>
        <v>222000</v>
      </c>
      <c r="L14" s="1812">
        <f>J14*K14/1000</f>
        <v>222</v>
      </c>
      <c r="M14" s="1268"/>
      <c r="N14" s="1268">
        <v>48.4</v>
      </c>
      <c r="O14" s="1268">
        <f t="shared" si="0"/>
        <v>0</v>
      </c>
      <c r="P14" s="1312"/>
      <c r="Q14" s="1312"/>
      <c r="R14" s="1312"/>
      <c r="S14" s="1268"/>
      <c r="T14" s="1268"/>
      <c r="U14" s="1268"/>
      <c r="V14" s="973">
        <f t="shared" si="1"/>
        <v>222</v>
      </c>
      <c r="Y14" s="654" t="s">
        <v>487</v>
      </c>
      <c r="Z14" s="654">
        <v>186000.01</v>
      </c>
      <c r="AA14" s="654">
        <v>13544.999999999998</v>
      </c>
      <c r="AB14" s="654">
        <v>0</v>
      </c>
      <c r="AC14" s="654">
        <v>0</v>
      </c>
      <c r="AD14" s="654">
        <v>0</v>
      </c>
      <c r="AE14" s="654">
        <v>199545.01</v>
      </c>
    </row>
    <row r="15" spans="1:31" s="653" customFormat="1" ht="15.75" customHeight="1">
      <c r="A15" s="1813"/>
      <c r="B15" s="1814"/>
      <c r="C15" s="1817"/>
      <c r="D15" s="1817"/>
      <c r="E15" s="1817"/>
      <c r="F15" s="1817"/>
      <c r="G15" s="973"/>
      <c r="H15" s="973"/>
      <c r="I15" s="973"/>
      <c r="J15" s="1812"/>
      <c r="K15" s="1812"/>
      <c r="L15" s="1812"/>
      <c r="M15" s="1268"/>
      <c r="N15" s="1268">
        <v>15</v>
      </c>
      <c r="O15" s="1268">
        <f t="shared" ref="O15:O39" si="2">M15*N15/1000</f>
        <v>0</v>
      </c>
      <c r="P15" s="1312"/>
      <c r="Q15" s="1312"/>
      <c r="R15" s="1312"/>
      <c r="S15" s="1268"/>
      <c r="T15" s="1268"/>
      <c r="U15" s="1268"/>
      <c r="V15" s="973">
        <f t="shared" si="1"/>
        <v>0</v>
      </c>
      <c r="Y15" s="654" t="s">
        <v>491</v>
      </c>
      <c r="Z15" s="654">
        <v>186000.01</v>
      </c>
      <c r="AA15" s="654">
        <v>252839.99999999997</v>
      </c>
      <c r="AB15" s="654">
        <v>0</v>
      </c>
      <c r="AC15" s="654">
        <v>0</v>
      </c>
      <c r="AD15" s="654">
        <v>0</v>
      </c>
      <c r="AE15" s="654">
        <v>438840.01</v>
      </c>
    </row>
    <row r="16" spans="1:31" s="653" customFormat="1" ht="15.75" customHeight="1">
      <c r="A16" s="1813">
        <v>5</v>
      </c>
      <c r="B16" s="1814" t="s">
        <v>491</v>
      </c>
      <c r="C16" s="1817"/>
      <c r="D16" s="1817"/>
      <c r="E16" s="1817"/>
      <c r="F16" s="1817"/>
      <c r="G16" s="973"/>
      <c r="H16" s="973"/>
      <c r="I16" s="973"/>
      <c r="J16" s="1812">
        <v>1</v>
      </c>
      <c r="K16" s="1812">
        <f>74000+148000</f>
        <v>222000</v>
      </c>
      <c r="L16" s="1812">
        <f>J16*K16/1000</f>
        <v>222</v>
      </c>
      <c r="M16" s="1268">
        <v>3000</v>
      </c>
      <c r="N16" s="1268">
        <v>48.4</v>
      </c>
      <c r="O16" s="1268">
        <f t="shared" si="2"/>
        <v>145.19999999999999</v>
      </c>
      <c r="P16" s="1312"/>
      <c r="Q16" s="1312"/>
      <c r="R16" s="1312"/>
      <c r="S16" s="1268"/>
      <c r="T16" s="1268"/>
      <c r="U16" s="1268"/>
      <c r="V16" s="973">
        <f t="shared" si="1"/>
        <v>367.2</v>
      </c>
      <c r="Y16" s="654" t="s">
        <v>557</v>
      </c>
      <c r="Z16" s="654">
        <v>186000.01</v>
      </c>
      <c r="AA16" s="654">
        <v>0</v>
      </c>
      <c r="AB16" s="654">
        <v>0</v>
      </c>
      <c r="AC16" s="654">
        <v>0</v>
      </c>
      <c r="AD16" s="654">
        <v>0</v>
      </c>
      <c r="AE16" s="654">
        <v>186000.01</v>
      </c>
    </row>
    <row r="17" spans="1:31" s="653" customFormat="1" ht="15.75" customHeight="1">
      <c r="A17" s="1813"/>
      <c r="B17" s="1814"/>
      <c r="C17" s="1817"/>
      <c r="D17" s="1817"/>
      <c r="E17" s="1817"/>
      <c r="F17" s="1817"/>
      <c r="G17" s="973"/>
      <c r="H17" s="973"/>
      <c r="I17" s="973"/>
      <c r="J17" s="1812"/>
      <c r="K17" s="1812"/>
      <c r="L17" s="1812"/>
      <c r="M17" s="1268"/>
      <c r="N17" s="1268"/>
      <c r="O17" s="1268">
        <f t="shared" si="2"/>
        <v>0</v>
      </c>
      <c r="P17" s="1312"/>
      <c r="Q17" s="1312"/>
      <c r="R17" s="1312"/>
      <c r="S17" s="1268"/>
      <c r="T17" s="1268"/>
      <c r="U17" s="1268"/>
      <c r="V17" s="973">
        <f t="shared" si="1"/>
        <v>0</v>
      </c>
      <c r="Y17" s="654" t="s">
        <v>493</v>
      </c>
      <c r="Z17" s="654">
        <v>186000.01</v>
      </c>
      <c r="AA17" s="654">
        <v>47859</v>
      </c>
      <c r="AB17" s="654">
        <v>0</v>
      </c>
      <c r="AC17" s="654">
        <v>0</v>
      </c>
      <c r="AD17" s="654">
        <v>0</v>
      </c>
      <c r="AE17" s="654">
        <v>233859.01</v>
      </c>
    </row>
    <row r="18" spans="1:31" s="653" customFormat="1" ht="15.75" customHeight="1">
      <c r="A18" s="1813">
        <v>6</v>
      </c>
      <c r="B18" s="1814" t="s">
        <v>492</v>
      </c>
      <c r="C18" s="1817"/>
      <c r="D18" s="1817"/>
      <c r="E18" s="1817"/>
      <c r="F18" s="1817"/>
      <c r="G18" s="973"/>
      <c r="H18" s="973"/>
      <c r="I18" s="973"/>
      <c r="J18" s="1812">
        <v>1</v>
      </c>
      <c r="K18" s="1812">
        <f>74000+148000</f>
        <v>222000</v>
      </c>
      <c r="L18" s="1812">
        <f>J18*K18/1000</f>
        <v>222</v>
      </c>
      <c r="M18" s="1268"/>
      <c r="N18" s="1268"/>
      <c r="O18" s="1268">
        <f t="shared" si="2"/>
        <v>0</v>
      </c>
      <c r="P18" s="1312"/>
      <c r="Q18" s="1312"/>
      <c r="R18" s="1312"/>
      <c r="S18" s="1268"/>
      <c r="T18" s="1268"/>
      <c r="U18" s="1268"/>
      <c r="V18" s="973">
        <f t="shared" si="1"/>
        <v>222</v>
      </c>
      <c r="Y18" s="654" t="s">
        <v>600</v>
      </c>
      <c r="Z18" s="654">
        <v>186000.01</v>
      </c>
      <c r="AA18" s="654">
        <v>0</v>
      </c>
      <c r="AB18" s="654">
        <v>0</v>
      </c>
      <c r="AC18" s="654">
        <v>0</v>
      </c>
      <c r="AD18" s="654">
        <v>0</v>
      </c>
      <c r="AE18" s="654">
        <v>186000.01</v>
      </c>
    </row>
    <row r="19" spans="1:31" s="653" customFormat="1" ht="15.75" customHeight="1">
      <c r="A19" s="1813"/>
      <c r="B19" s="1814"/>
      <c r="C19" s="1817"/>
      <c r="D19" s="1817"/>
      <c r="E19" s="1817"/>
      <c r="F19" s="1817"/>
      <c r="G19" s="973"/>
      <c r="H19" s="973"/>
      <c r="I19" s="973"/>
      <c r="J19" s="1812"/>
      <c r="K19" s="1812"/>
      <c r="L19" s="1812"/>
      <c r="M19" s="1268"/>
      <c r="N19" s="1268"/>
      <c r="O19" s="1268">
        <f t="shared" si="2"/>
        <v>0</v>
      </c>
      <c r="P19" s="1312"/>
      <c r="Q19" s="1312"/>
      <c r="R19" s="1312"/>
      <c r="S19" s="1268"/>
      <c r="T19" s="1268"/>
      <c r="U19" s="1268"/>
      <c r="V19" s="973">
        <f t="shared" si="1"/>
        <v>0</v>
      </c>
      <c r="Y19" s="654" t="s">
        <v>601</v>
      </c>
      <c r="Z19" s="654">
        <v>186000.01</v>
      </c>
      <c r="AA19" s="654">
        <v>0</v>
      </c>
      <c r="AB19" s="654">
        <v>0</v>
      </c>
      <c r="AC19" s="654">
        <v>0</v>
      </c>
      <c r="AD19" s="654">
        <v>0</v>
      </c>
      <c r="AE19" s="654">
        <v>186000.01</v>
      </c>
    </row>
    <row r="20" spans="1:31" s="653" customFormat="1" ht="15.75" customHeight="1">
      <c r="A20" s="1813">
        <v>7</v>
      </c>
      <c r="B20" s="1814" t="s">
        <v>493</v>
      </c>
      <c r="C20" s="973"/>
      <c r="D20" s="973"/>
      <c r="E20" s="973"/>
      <c r="F20" s="973"/>
      <c r="G20" s="973"/>
      <c r="H20" s="973"/>
      <c r="I20" s="973"/>
      <c r="J20" s="1207">
        <v>1</v>
      </c>
      <c r="K20" s="1812">
        <f>74000+148000</f>
        <v>222000</v>
      </c>
      <c r="L20" s="1207">
        <f>J20*K20/1000</f>
        <v>222</v>
      </c>
      <c r="M20" s="1268">
        <v>19000</v>
      </c>
      <c r="N20" s="1268">
        <v>48.4</v>
      </c>
      <c r="O20" s="1268">
        <f t="shared" si="2"/>
        <v>919.6</v>
      </c>
      <c r="P20" s="1312"/>
      <c r="Q20" s="1312"/>
      <c r="R20" s="1312"/>
      <c r="S20" s="1268"/>
      <c r="T20" s="1268"/>
      <c r="U20" s="1268"/>
      <c r="V20" s="973">
        <f t="shared" si="1"/>
        <v>1141.5999999999999</v>
      </c>
      <c r="Y20" s="654" t="s">
        <v>602</v>
      </c>
      <c r="Z20" s="654">
        <v>186000.01</v>
      </c>
      <c r="AA20" s="654">
        <v>15350.999999999998</v>
      </c>
      <c r="AB20" s="654">
        <v>0</v>
      </c>
      <c r="AC20" s="654">
        <v>0</v>
      </c>
      <c r="AD20" s="654">
        <v>0</v>
      </c>
      <c r="AE20" s="654">
        <v>201351.01</v>
      </c>
    </row>
    <row r="21" spans="1:31" s="653" customFormat="1" ht="15.75" customHeight="1">
      <c r="A21" s="1813"/>
      <c r="B21" s="1814"/>
      <c r="C21" s="973"/>
      <c r="D21" s="973"/>
      <c r="E21" s="973"/>
      <c r="F21" s="973"/>
      <c r="G21" s="973"/>
      <c r="H21" s="973"/>
      <c r="I21" s="973"/>
      <c r="J21" s="1207"/>
      <c r="K21" s="1812"/>
      <c r="L21" s="1207"/>
      <c r="M21" s="1268"/>
      <c r="N21" s="1268"/>
      <c r="O21" s="1268">
        <f t="shared" si="2"/>
        <v>0</v>
      </c>
      <c r="P21" s="1312"/>
      <c r="Q21" s="1312"/>
      <c r="R21" s="1312"/>
      <c r="S21" s="1268"/>
      <c r="T21" s="1268"/>
      <c r="U21" s="1268"/>
      <c r="V21" s="973">
        <f t="shared" si="1"/>
        <v>0</v>
      </c>
      <c r="Y21" s="654" t="s">
        <v>603</v>
      </c>
      <c r="Z21" s="654">
        <v>186000.01</v>
      </c>
      <c r="AA21" s="654">
        <v>27992.999999999996</v>
      </c>
      <c r="AB21" s="654">
        <v>0</v>
      </c>
      <c r="AC21" s="654">
        <v>0</v>
      </c>
      <c r="AD21" s="654">
        <v>0</v>
      </c>
      <c r="AE21" s="654">
        <v>213993.01</v>
      </c>
    </row>
    <row r="22" spans="1:31" s="653" customFormat="1" ht="15.75" customHeight="1">
      <c r="A22" s="1813">
        <v>8</v>
      </c>
      <c r="B22" s="1814" t="s">
        <v>979</v>
      </c>
      <c r="C22" s="973"/>
      <c r="D22" s="973"/>
      <c r="E22" s="973"/>
      <c r="F22" s="973"/>
      <c r="G22" s="973"/>
      <c r="H22" s="973"/>
      <c r="I22" s="973"/>
      <c r="J22" s="1207">
        <v>1</v>
      </c>
      <c r="K22" s="1812">
        <f>74000+148000</f>
        <v>222000</v>
      </c>
      <c r="L22" s="1207">
        <f>J22*K22/1000</f>
        <v>222</v>
      </c>
      <c r="M22" s="1268">
        <v>8000</v>
      </c>
      <c r="N22" s="1268">
        <v>48.4</v>
      </c>
      <c r="O22" s="1268">
        <f t="shared" si="2"/>
        <v>387.2</v>
      </c>
      <c r="P22" s="1268"/>
      <c r="Q22" s="1268"/>
      <c r="R22" s="1268"/>
      <c r="S22" s="1268"/>
      <c r="T22" s="1268"/>
      <c r="U22" s="1268"/>
      <c r="V22" s="973">
        <f t="shared" si="1"/>
        <v>609.20000000000005</v>
      </c>
      <c r="Y22" s="654" t="s">
        <v>606</v>
      </c>
      <c r="Z22" s="654">
        <v>186000.01</v>
      </c>
      <c r="AA22" s="654">
        <v>43344</v>
      </c>
      <c r="AB22" s="654">
        <v>0</v>
      </c>
      <c r="AC22" s="654">
        <v>0</v>
      </c>
      <c r="AD22" s="654">
        <v>0</v>
      </c>
      <c r="AE22" s="654">
        <v>229344.01</v>
      </c>
    </row>
    <row r="23" spans="1:31" s="653" customFormat="1" ht="15.75" customHeight="1">
      <c r="A23" s="1813"/>
      <c r="B23" s="1814"/>
      <c r="C23" s="973"/>
      <c r="D23" s="973"/>
      <c r="E23" s="973"/>
      <c r="F23" s="973"/>
      <c r="G23" s="973"/>
      <c r="H23" s="973"/>
      <c r="I23" s="973"/>
      <c r="J23" s="1207"/>
      <c r="K23" s="1812"/>
      <c r="L23" s="1207"/>
      <c r="M23" s="1268">
        <v>3000</v>
      </c>
      <c r="N23" s="1268">
        <v>15</v>
      </c>
      <c r="O23" s="1268">
        <f t="shared" si="2"/>
        <v>45</v>
      </c>
      <c r="P23" s="1312"/>
      <c r="Q23" s="1312"/>
      <c r="R23" s="1312"/>
      <c r="S23" s="1268"/>
      <c r="T23" s="1268"/>
      <c r="U23" s="1268"/>
      <c r="V23" s="973">
        <f t="shared" si="1"/>
        <v>45</v>
      </c>
      <c r="Y23" s="654" t="s">
        <v>558</v>
      </c>
      <c r="Z23" s="654">
        <v>186000.01</v>
      </c>
      <c r="AA23" s="654">
        <v>0</v>
      </c>
      <c r="AB23" s="654">
        <v>115560.00000000001</v>
      </c>
      <c r="AC23" s="654">
        <v>28440</v>
      </c>
      <c r="AD23" s="654">
        <v>0</v>
      </c>
      <c r="AE23" s="654">
        <v>330000.01</v>
      </c>
    </row>
    <row r="24" spans="1:31" s="653" customFormat="1" ht="15.75" customHeight="1">
      <c r="A24" s="1813">
        <v>9</v>
      </c>
      <c r="B24" s="1814" t="s">
        <v>980</v>
      </c>
      <c r="C24" s="973"/>
      <c r="D24" s="973"/>
      <c r="E24" s="973"/>
      <c r="F24" s="973"/>
      <c r="G24" s="973"/>
      <c r="H24" s="973"/>
      <c r="I24" s="973"/>
      <c r="J24" s="1207">
        <v>1</v>
      </c>
      <c r="K24" s="1812">
        <f>74000+148000</f>
        <v>222000</v>
      </c>
      <c r="L24" s="1207">
        <f>J24*K24/1000</f>
        <v>222</v>
      </c>
      <c r="M24" s="1268">
        <v>15000</v>
      </c>
      <c r="N24" s="1268">
        <v>48.4</v>
      </c>
      <c r="O24" s="1268">
        <f t="shared" si="2"/>
        <v>726</v>
      </c>
      <c r="P24" s="1312"/>
      <c r="Q24" s="1312"/>
      <c r="R24" s="1312"/>
      <c r="S24" s="1268"/>
      <c r="T24" s="1268"/>
      <c r="U24" s="1268"/>
      <c r="V24" s="973">
        <f t="shared" si="1"/>
        <v>948</v>
      </c>
      <c r="Y24" s="654" t="s">
        <v>559</v>
      </c>
      <c r="Z24" s="654">
        <v>186000.01</v>
      </c>
      <c r="AA24" s="654">
        <v>0</v>
      </c>
      <c r="AB24" s="654">
        <v>0</v>
      </c>
      <c r="AC24" s="654">
        <v>0</v>
      </c>
      <c r="AD24" s="654">
        <v>0</v>
      </c>
      <c r="AE24" s="654">
        <v>186000.01</v>
      </c>
    </row>
    <row r="25" spans="1:31" s="653" customFormat="1" ht="15.75" customHeight="1">
      <c r="A25" s="1813"/>
      <c r="B25" s="1814"/>
      <c r="C25" s="973"/>
      <c r="D25" s="973"/>
      <c r="E25" s="973"/>
      <c r="F25" s="973"/>
      <c r="G25" s="973"/>
      <c r="H25" s="973"/>
      <c r="I25" s="973"/>
      <c r="J25" s="1207"/>
      <c r="K25" s="1812"/>
      <c r="L25" s="1207"/>
      <c r="M25" s="1268">
        <v>8000</v>
      </c>
      <c r="N25" s="1268">
        <v>15</v>
      </c>
      <c r="O25" s="1268">
        <f t="shared" si="2"/>
        <v>120</v>
      </c>
      <c r="P25" s="1312"/>
      <c r="Q25" s="1312"/>
      <c r="R25" s="1312"/>
      <c r="S25" s="1268"/>
      <c r="T25" s="1268"/>
      <c r="U25" s="1268"/>
      <c r="V25" s="973">
        <f t="shared" si="1"/>
        <v>120</v>
      </c>
      <c r="Y25" s="654" t="s">
        <v>560</v>
      </c>
      <c r="Z25" s="654">
        <v>186000.01</v>
      </c>
      <c r="AA25" s="654">
        <v>0</v>
      </c>
      <c r="AB25" s="654">
        <v>0</v>
      </c>
      <c r="AC25" s="654">
        <v>0</v>
      </c>
      <c r="AD25" s="654">
        <v>0</v>
      </c>
      <c r="AE25" s="654">
        <v>186000.01</v>
      </c>
    </row>
    <row r="26" spans="1:31" s="653" customFormat="1" ht="15.75" customHeight="1">
      <c r="A26" s="1813">
        <v>10</v>
      </c>
      <c r="B26" s="1814" t="s">
        <v>981</v>
      </c>
      <c r="C26" s="973"/>
      <c r="D26" s="973"/>
      <c r="E26" s="973"/>
      <c r="F26" s="973"/>
      <c r="G26" s="973"/>
      <c r="H26" s="973"/>
      <c r="I26" s="973"/>
      <c r="J26" s="1207">
        <v>1</v>
      </c>
      <c r="K26" s="1812">
        <f>74000+148000</f>
        <v>222000</v>
      </c>
      <c r="L26" s="1207">
        <f>J26*K26/1000</f>
        <v>222</v>
      </c>
      <c r="M26" s="1268">
        <v>20000</v>
      </c>
      <c r="N26" s="1268">
        <v>48.4</v>
      </c>
      <c r="O26" s="1268">
        <f t="shared" si="2"/>
        <v>968</v>
      </c>
      <c r="P26" s="1312"/>
      <c r="Q26" s="1312"/>
      <c r="R26" s="1312"/>
      <c r="S26" s="1268"/>
      <c r="T26" s="1268"/>
      <c r="U26" s="1268"/>
      <c r="V26" s="973">
        <f t="shared" si="1"/>
        <v>1190</v>
      </c>
      <c r="Y26" s="654" t="s">
        <v>561</v>
      </c>
      <c r="Z26" s="654">
        <v>186000.01</v>
      </c>
      <c r="AA26" s="654">
        <v>0</v>
      </c>
      <c r="AB26" s="654">
        <v>26193.600000000002</v>
      </c>
      <c r="AC26" s="654">
        <v>0</v>
      </c>
      <c r="AD26" s="654">
        <v>0</v>
      </c>
      <c r="AE26" s="654">
        <v>212193.61000000002</v>
      </c>
    </row>
    <row r="27" spans="1:31" s="653" customFormat="1" ht="15.75" customHeight="1">
      <c r="A27" s="1813"/>
      <c r="B27" s="1814"/>
      <c r="C27" s="973"/>
      <c r="D27" s="973"/>
      <c r="E27" s="973"/>
      <c r="F27" s="973"/>
      <c r="G27" s="973"/>
      <c r="H27" s="973"/>
      <c r="I27" s="973"/>
      <c r="J27" s="1207"/>
      <c r="K27" s="1812"/>
      <c r="L27" s="1207"/>
      <c r="M27" s="1268">
        <v>20000</v>
      </c>
      <c r="N27" s="1268">
        <v>15</v>
      </c>
      <c r="O27" s="1268">
        <f t="shared" si="2"/>
        <v>300</v>
      </c>
      <c r="P27" s="1312"/>
      <c r="Q27" s="1312"/>
      <c r="R27" s="1312"/>
      <c r="S27" s="1268"/>
      <c r="T27" s="1268"/>
      <c r="U27" s="1268"/>
      <c r="V27" s="973">
        <f t="shared" si="1"/>
        <v>300</v>
      </c>
      <c r="Y27" s="654" t="s">
        <v>562</v>
      </c>
      <c r="Z27" s="654">
        <v>186000.01</v>
      </c>
      <c r="AA27" s="654">
        <v>0</v>
      </c>
      <c r="AB27" s="654">
        <v>0</v>
      </c>
      <c r="AC27" s="654">
        <v>0</v>
      </c>
      <c r="AD27" s="654">
        <v>0</v>
      </c>
      <c r="AE27" s="654">
        <v>186000.01</v>
      </c>
    </row>
    <row r="28" spans="1:31" s="653" customFormat="1" ht="15.75" customHeight="1">
      <c r="A28" s="1813">
        <v>11</v>
      </c>
      <c r="B28" s="1814" t="s">
        <v>982</v>
      </c>
      <c r="C28" s="973"/>
      <c r="D28" s="973"/>
      <c r="E28" s="973"/>
      <c r="F28" s="973"/>
      <c r="G28" s="973"/>
      <c r="H28" s="973"/>
      <c r="I28" s="973"/>
      <c r="J28" s="1207">
        <v>1</v>
      </c>
      <c r="K28" s="1812">
        <f>74000+148000</f>
        <v>222000</v>
      </c>
      <c r="L28" s="1207">
        <f>J28*K28/1000</f>
        <v>222</v>
      </c>
      <c r="M28" s="1268">
        <v>12000</v>
      </c>
      <c r="N28" s="1268">
        <v>48.4</v>
      </c>
      <c r="O28" s="1268">
        <f t="shared" si="2"/>
        <v>580.79999999999995</v>
      </c>
      <c r="P28" s="1312"/>
      <c r="Q28" s="1312"/>
      <c r="R28" s="1312"/>
      <c r="S28" s="1268"/>
      <c r="T28" s="1268"/>
      <c r="U28" s="1268"/>
      <c r="V28" s="973">
        <f t="shared" si="1"/>
        <v>802.8</v>
      </c>
      <c r="Y28" s="654" t="s">
        <v>563</v>
      </c>
      <c r="Z28" s="654">
        <v>186000.01</v>
      </c>
      <c r="AA28" s="654">
        <v>0</v>
      </c>
      <c r="AB28" s="654">
        <v>108241.20000000001</v>
      </c>
      <c r="AC28" s="654">
        <v>0</v>
      </c>
      <c r="AD28" s="654">
        <v>0</v>
      </c>
      <c r="AE28" s="654">
        <v>294241.21000000002</v>
      </c>
    </row>
    <row r="29" spans="1:31" s="653" customFormat="1" ht="15.75" customHeight="1">
      <c r="A29" s="1813"/>
      <c r="B29" s="1814"/>
      <c r="C29" s="973"/>
      <c r="D29" s="973"/>
      <c r="E29" s="973"/>
      <c r="F29" s="973"/>
      <c r="G29" s="973"/>
      <c r="H29" s="973"/>
      <c r="I29" s="973"/>
      <c r="J29" s="1207"/>
      <c r="K29" s="1812"/>
      <c r="L29" s="1207"/>
      <c r="M29" s="1268">
        <v>2000</v>
      </c>
      <c r="N29" s="1268">
        <v>15</v>
      </c>
      <c r="O29" s="1268">
        <f t="shared" si="2"/>
        <v>30</v>
      </c>
      <c r="P29" s="1312"/>
      <c r="Q29" s="1312"/>
      <c r="R29" s="1312"/>
      <c r="S29" s="1268"/>
      <c r="T29" s="1268"/>
      <c r="U29" s="1268"/>
      <c r="V29" s="973">
        <f t="shared" si="1"/>
        <v>30</v>
      </c>
      <c r="Y29" s="654" t="s">
        <v>564</v>
      </c>
      <c r="Z29" s="654">
        <v>186000.01</v>
      </c>
      <c r="AA29" s="654">
        <v>0</v>
      </c>
      <c r="AB29" s="654">
        <v>0</v>
      </c>
      <c r="AC29" s="654">
        <v>0</v>
      </c>
      <c r="AD29" s="654">
        <v>0</v>
      </c>
      <c r="AE29" s="654">
        <v>186000.01</v>
      </c>
    </row>
    <row r="30" spans="1:31" s="653" customFormat="1" ht="15.75" customHeight="1">
      <c r="A30" s="1813">
        <v>12</v>
      </c>
      <c r="B30" s="1814" t="s">
        <v>983</v>
      </c>
      <c r="C30" s="973"/>
      <c r="D30" s="973"/>
      <c r="E30" s="973"/>
      <c r="F30" s="973"/>
      <c r="G30" s="973"/>
      <c r="H30" s="973"/>
      <c r="I30" s="973"/>
      <c r="J30" s="1207">
        <v>1</v>
      </c>
      <c r="K30" s="1812">
        <f>74000+148000</f>
        <v>222000</v>
      </c>
      <c r="L30" s="1207">
        <f>J30*K30/1000</f>
        <v>222</v>
      </c>
      <c r="M30" s="1268">
        <v>2000</v>
      </c>
      <c r="N30" s="1268">
        <v>48.4</v>
      </c>
      <c r="O30" s="1268">
        <f t="shared" si="2"/>
        <v>96.8</v>
      </c>
      <c r="P30" s="1312"/>
      <c r="Q30" s="1312"/>
      <c r="R30" s="1312"/>
      <c r="S30" s="1268"/>
      <c r="T30" s="1268"/>
      <c r="U30" s="1268"/>
      <c r="V30" s="973">
        <f t="shared" si="1"/>
        <v>318.8</v>
      </c>
      <c r="Y30" s="654" t="s">
        <v>565</v>
      </c>
      <c r="Z30" s="654">
        <v>186000.01</v>
      </c>
      <c r="AA30" s="654">
        <v>0</v>
      </c>
      <c r="AB30" s="654">
        <v>40831.200000000004</v>
      </c>
      <c r="AC30" s="654">
        <v>0</v>
      </c>
      <c r="AD30" s="654">
        <v>0</v>
      </c>
      <c r="AE30" s="654">
        <v>226831.21000000002</v>
      </c>
    </row>
    <row r="31" spans="1:31" s="653" customFormat="1" ht="15.75" customHeight="1">
      <c r="A31" s="1813"/>
      <c r="B31" s="1814"/>
      <c r="C31" s="973"/>
      <c r="D31" s="973"/>
      <c r="E31" s="973"/>
      <c r="F31" s="973"/>
      <c r="G31" s="973"/>
      <c r="H31" s="973"/>
      <c r="I31" s="973"/>
      <c r="J31" s="1207"/>
      <c r="K31" s="1812"/>
      <c r="L31" s="1207"/>
      <c r="M31" s="1268">
        <v>17000</v>
      </c>
      <c r="N31" s="1268">
        <v>15</v>
      </c>
      <c r="O31" s="1268">
        <f t="shared" si="2"/>
        <v>255</v>
      </c>
      <c r="P31" s="1312"/>
      <c r="Q31" s="1312"/>
      <c r="R31" s="1312"/>
      <c r="S31" s="1268"/>
      <c r="T31" s="1268"/>
      <c r="U31" s="1268"/>
      <c r="V31" s="973">
        <f t="shared" si="1"/>
        <v>255</v>
      </c>
      <c r="Y31" s="654" t="s">
        <v>566</v>
      </c>
      <c r="Z31" s="654">
        <v>186000.01</v>
      </c>
      <c r="AA31" s="654">
        <v>0</v>
      </c>
      <c r="AB31" s="654">
        <v>11633.04</v>
      </c>
      <c r="AC31" s="654">
        <v>0</v>
      </c>
      <c r="AD31" s="654">
        <v>0</v>
      </c>
      <c r="AE31" s="654">
        <v>197633.05000000002</v>
      </c>
    </row>
    <row r="32" spans="1:31" s="653" customFormat="1" ht="15.75" customHeight="1">
      <c r="A32" s="1813">
        <v>13</v>
      </c>
      <c r="B32" s="1814" t="s">
        <v>984</v>
      </c>
      <c r="C32" s="973"/>
      <c r="D32" s="973"/>
      <c r="E32" s="973"/>
      <c r="F32" s="973"/>
      <c r="G32" s="973"/>
      <c r="H32" s="973"/>
      <c r="I32" s="973"/>
      <c r="J32" s="1207">
        <v>1</v>
      </c>
      <c r="K32" s="1812">
        <f>74000+148000</f>
        <v>222000</v>
      </c>
      <c r="L32" s="1207">
        <f>J32*K32/1000</f>
        <v>222</v>
      </c>
      <c r="M32" s="1268">
        <v>15000</v>
      </c>
      <c r="N32" s="1268">
        <v>48.4</v>
      </c>
      <c r="O32" s="1268">
        <f t="shared" si="2"/>
        <v>726</v>
      </c>
      <c r="P32" s="1268"/>
      <c r="Q32" s="1268"/>
      <c r="R32" s="1268"/>
      <c r="S32" s="1268"/>
      <c r="T32" s="1268"/>
      <c r="U32" s="1268"/>
      <c r="V32" s="973">
        <f t="shared" si="1"/>
        <v>948</v>
      </c>
      <c r="Y32" s="654" t="s">
        <v>494</v>
      </c>
      <c r="Z32" s="654">
        <v>0</v>
      </c>
      <c r="AA32" s="654">
        <v>0</v>
      </c>
      <c r="AB32" s="654">
        <v>0</v>
      </c>
      <c r="AC32" s="654">
        <v>0</v>
      </c>
      <c r="AD32" s="654">
        <v>0</v>
      </c>
      <c r="AE32" s="654">
        <v>0</v>
      </c>
    </row>
    <row r="33" spans="1:31" s="653" customFormat="1" ht="15.75" customHeight="1">
      <c r="A33" s="1813"/>
      <c r="B33" s="1814"/>
      <c r="C33" s="973"/>
      <c r="D33" s="973"/>
      <c r="E33" s="973"/>
      <c r="F33" s="973"/>
      <c r="G33" s="973"/>
      <c r="H33" s="973"/>
      <c r="I33" s="973"/>
      <c r="J33" s="1207"/>
      <c r="K33" s="1812"/>
      <c r="L33" s="1207"/>
      <c r="M33" s="1268">
        <v>15000</v>
      </c>
      <c r="N33" s="1268">
        <v>15</v>
      </c>
      <c r="O33" s="1268">
        <f t="shared" si="2"/>
        <v>225</v>
      </c>
      <c r="P33" s="1268"/>
      <c r="Q33" s="1268"/>
      <c r="R33" s="1268"/>
      <c r="S33" s="1268"/>
      <c r="T33" s="1268"/>
      <c r="U33" s="1268"/>
      <c r="V33" s="973">
        <f t="shared" si="1"/>
        <v>225</v>
      </c>
      <c r="Y33" s="654"/>
      <c r="Z33" s="654"/>
      <c r="AA33" s="654"/>
      <c r="AB33" s="654"/>
      <c r="AC33" s="654"/>
      <c r="AD33" s="654"/>
      <c r="AE33" s="654"/>
    </row>
    <row r="34" spans="1:31" s="653" customFormat="1" ht="15.75" customHeight="1">
      <c r="A34" s="1813">
        <v>14</v>
      </c>
      <c r="B34" s="1814" t="s">
        <v>973</v>
      </c>
      <c r="C34" s="973"/>
      <c r="D34" s="973"/>
      <c r="E34" s="973"/>
      <c r="F34" s="973"/>
      <c r="G34" s="973"/>
      <c r="H34" s="973"/>
      <c r="I34" s="973"/>
      <c r="J34" s="1207">
        <v>1</v>
      </c>
      <c r="K34" s="1812">
        <f>74000+148000</f>
        <v>222000</v>
      </c>
      <c r="L34" s="1207">
        <f>J34*K34/1000</f>
        <v>222</v>
      </c>
      <c r="M34" s="1268">
        <v>20000</v>
      </c>
      <c r="N34" s="1268">
        <v>48.4</v>
      </c>
      <c r="O34" s="1268">
        <f t="shared" si="2"/>
        <v>968</v>
      </c>
      <c r="P34" s="1268"/>
      <c r="Q34" s="1268"/>
      <c r="R34" s="1312"/>
      <c r="S34" s="1268"/>
      <c r="T34" s="1268"/>
      <c r="U34" s="1268"/>
      <c r="V34" s="973">
        <f t="shared" si="1"/>
        <v>1190</v>
      </c>
    </row>
    <row r="35" spans="1:31" s="653" customFormat="1" ht="15.75" customHeight="1">
      <c r="A35" s="1813"/>
      <c r="B35" s="1814"/>
      <c r="C35" s="973"/>
      <c r="D35" s="973"/>
      <c r="E35" s="973"/>
      <c r="F35" s="973"/>
      <c r="G35" s="973"/>
      <c r="H35" s="973"/>
      <c r="I35" s="973"/>
      <c r="J35" s="1207"/>
      <c r="K35" s="1812"/>
      <c r="L35" s="1207"/>
      <c r="M35" s="1268">
        <v>3000</v>
      </c>
      <c r="N35" s="1268">
        <v>15</v>
      </c>
      <c r="O35" s="1268">
        <f t="shared" si="2"/>
        <v>45</v>
      </c>
      <c r="P35" s="1268"/>
      <c r="Q35" s="1268"/>
      <c r="R35" s="1312"/>
      <c r="S35" s="1268"/>
      <c r="T35" s="1268"/>
      <c r="U35" s="1268"/>
      <c r="V35" s="973">
        <f t="shared" si="1"/>
        <v>45</v>
      </c>
    </row>
    <row r="36" spans="1:31" s="653" customFormat="1" ht="15.75" customHeight="1">
      <c r="A36" s="1813">
        <v>15</v>
      </c>
      <c r="B36" s="1814" t="s">
        <v>974</v>
      </c>
      <c r="C36" s="973"/>
      <c r="D36" s="973"/>
      <c r="E36" s="973"/>
      <c r="F36" s="973"/>
      <c r="G36" s="973"/>
      <c r="H36" s="973"/>
      <c r="I36" s="973"/>
      <c r="J36" s="1207">
        <v>1</v>
      </c>
      <c r="K36" s="1812">
        <f>74000+148000</f>
        <v>222000</v>
      </c>
      <c r="L36" s="1207">
        <f>J36*K36/1000</f>
        <v>222</v>
      </c>
      <c r="M36" s="1268">
        <v>12000</v>
      </c>
      <c r="N36" s="1268">
        <v>48.4</v>
      </c>
      <c r="O36" s="1268">
        <f t="shared" si="2"/>
        <v>580.79999999999995</v>
      </c>
      <c r="P36" s="1268"/>
      <c r="Q36" s="1268"/>
      <c r="R36" s="1312"/>
      <c r="S36" s="1268"/>
      <c r="T36" s="1268"/>
      <c r="U36" s="1268"/>
      <c r="V36" s="973">
        <f t="shared" si="1"/>
        <v>802.8</v>
      </c>
    </row>
    <row r="37" spans="1:31" s="653" customFormat="1" ht="15.75" customHeight="1">
      <c r="A37" s="1813"/>
      <c r="B37" s="1814"/>
      <c r="C37" s="973"/>
      <c r="D37" s="973"/>
      <c r="E37" s="973"/>
      <c r="F37" s="973"/>
      <c r="G37" s="973"/>
      <c r="H37" s="973"/>
      <c r="I37" s="973"/>
      <c r="J37" s="1207"/>
      <c r="K37" s="1812"/>
      <c r="L37" s="1207"/>
      <c r="M37" s="1268">
        <v>2000</v>
      </c>
      <c r="N37" s="1268">
        <v>15</v>
      </c>
      <c r="O37" s="1268">
        <f t="shared" si="2"/>
        <v>30</v>
      </c>
      <c r="P37" s="1268"/>
      <c r="Q37" s="1268"/>
      <c r="R37" s="1312"/>
      <c r="S37" s="1268"/>
      <c r="T37" s="1268"/>
      <c r="U37" s="1268"/>
      <c r="V37" s="973">
        <f t="shared" si="1"/>
        <v>30</v>
      </c>
    </row>
    <row r="38" spans="1:31" s="653" customFormat="1" ht="15.75" customHeight="1">
      <c r="A38" s="1813">
        <v>16</v>
      </c>
      <c r="B38" s="1814" t="s">
        <v>985</v>
      </c>
      <c r="C38" s="973"/>
      <c r="D38" s="973"/>
      <c r="E38" s="973"/>
      <c r="F38" s="973"/>
      <c r="G38" s="973"/>
      <c r="H38" s="973"/>
      <c r="I38" s="973"/>
      <c r="J38" s="1207">
        <v>1</v>
      </c>
      <c r="K38" s="1812">
        <f>74000+148000</f>
        <v>222000</v>
      </c>
      <c r="L38" s="1207">
        <f>J38*K38/1000</f>
        <v>222</v>
      </c>
      <c r="M38" s="1268">
        <v>10000</v>
      </c>
      <c r="N38" s="1268">
        <v>48.4</v>
      </c>
      <c r="O38" s="1268">
        <f t="shared" si="2"/>
        <v>484</v>
      </c>
      <c r="P38" s="1268"/>
      <c r="Q38" s="1268"/>
      <c r="R38" s="1312"/>
      <c r="S38" s="1268"/>
      <c r="T38" s="1268"/>
      <c r="U38" s="1268"/>
      <c r="V38" s="973">
        <f t="shared" si="1"/>
        <v>706</v>
      </c>
    </row>
    <row r="39" spans="1:31" s="653" customFormat="1" ht="15.75" customHeight="1">
      <c r="A39" s="1813"/>
      <c r="B39" s="1814"/>
      <c r="C39" s="973"/>
      <c r="D39" s="973"/>
      <c r="E39" s="973"/>
      <c r="F39" s="973"/>
      <c r="G39" s="973"/>
      <c r="H39" s="973"/>
      <c r="I39" s="973"/>
      <c r="J39" s="1207"/>
      <c r="K39" s="1812"/>
      <c r="L39" s="1207"/>
      <c r="M39" s="1268"/>
      <c r="N39" s="1268">
        <v>15</v>
      </c>
      <c r="O39" s="1268">
        <f t="shared" si="2"/>
        <v>0</v>
      </c>
      <c r="P39" s="1268"/>
      <c r="Q39" s="1268"/>
      <c r="R39" s="1312"/>
      <c r="S39" s="1268"/>
      <c r="T39" s="1268"/>
      <c r="U39" s="1268"/>
      <c r="V39" s="973">
        <f t="shared" si="1"/>
        <v>0</v>
      </c>
    </row>
    <row r="40" spans="1:31">
      <c r="A40" s="1813">
        <v>17</v>
      </c>
      <c r="B40" s="1814" t="s">
        <v>495</v>
      </c>
      <c r="C40" s="973"/>
      <c r="D40" s="973"/>
      <c r="E40" s="973"/>
      <c r="F40" s="973"/>
      <c r="G40" s="973"/>
      <c r="H40" s="973"/>
      <c r="I40" s="973"/>
      <c r="J40" s="1207">
        <v>1</v>
      </c>
      <c r="K40" s="1812">
        <f>74000+148000</f>
        <v>222000</v>
      </c>
      <c r="L40" s="1207">
        <f>J40*K40/1000</f>
        <v>222</v>
      </c>
      <c r="M40" s="1268">
        <v>12000</v>
      </c>
      <c r="N40" s="1268">
        <v>48.4</v>
      </c>
      <c r="O40" s="1268">
        <f t="shared" ref="O40:O49" si="3">M40*N40/1000</f>
        <v>580.79999999999995</v>
      </c>
      <c r="P40" s="1268"/>
      <c r="Q40" s="1268"/>
      <c r="R40" s="1268"/>
      <c r="S40" s="1268"/>
      <c r="T40" s="1268"/>
      <c r="U40" s="1268"/>
      <c r="V40" s="973">
        <f t="shared" si="1"/>
        <v>802.8</v>
      </c>
    </row>
    <row r="41" spans="1:31">
      <c r="A41" s="1813"/>
      <c r="B41" s="1814"/>
      <c r="C41" s="973"/>
      <c r="D41" s="973"/>
      <c r="E41" s="973"/>
      <c r="F41" s="973"/>
      <c r="G41" s="973"/>
      <c r="H41" s="973"/>
      <c r="I41" s="973"/>
      <c r="J41" s="1207"/>
      <c r="K41" s="1812"/>
      <c r="L41" s="1207"/>
      <c r="M41" s="1268"/>
      <c r="N41" s="1268">
        <v>15</v>
      </c>
      <c r="O41" s="1268">
        <f t="shared" si="3"/>
        <v>0</v>
      </c>
      <c r="P41" s="1268"/>
      <c r="Q41" s="1268"/>
      <c r="R41" s="1268"/>
      <c r="S41" s="1268"/>
      <c r="T41" s="1268"/>
      <c r="U41" s="1268"/>
      <c r="V41" s="973">
        <f t="shared" si="1"/>
        <v>0</v>
      </c>
    </row>
    <row r="42" spans="1:31">
      <c r="A42" s="1813">
        <v>18</v>
      </c>
      <c r="B42" s="1814" t="s">
        <v>2355</v>
      </c>
      <c r="C42" s="973"/>
      <c r="D42" s="973"/>
      <c r="E42" s="973"/>
      <c r="F42" s="973"/>
      <c r="G42" s="973"/>
      <c r="H42" s="973"/>
      <c r="I42" s="973"/>
      <c r="J42" s="1207">
        <v>1</v>
      </c>
      <c r="K42" s="1812">
        <f>74000+148000</f>
        <v>222000</v>
      </c>
      <c r="L42" s="1207">
        <f>J42*K42/1000</f>
        <v>222</v>
      </c>
      <c r="M42" s="1268">
        <v>2400</v>
      </c>
      <c r="N42" s="1268">
        <v>48.4</v>
      </c>
      <c r="O42" s="1268">
        <f t="shared" si="3"/>
        <v>116.16</v>
      </c>
      <c r="P42" s="1268"/>
      <c r="Q42" s="1268"/>
      <c r="R42" s="1268"/>
      <c r="S42" s="1268"/>
      <c r="T42" s="1268"/>
      <c r="U42" s="1268"/>
      <c r="V42" s="973">
        <f t="shared" ref="V42:V49" si="4">+E42+F42+I42+L42+O42+R42+U42</f>
        <v>338.15999999999997</v>
      </c>
    </row>
    <row r="43" spans="1:31">
      <c r="A43" s="1813"/>
      <c r="B43" s="1814"/>
      <c r="C43" s="973"/>
      <c r="D43" s="973"/>
      <c r="E43" s="973"/>
      <c r="F43" s="973"/>
      <c r="G43" s="973"/>
      <c r="H43" s="973"/>
      <c r="I43" s="973"/>
      <c r="J43" s="1207"/>
      <c r="K43" s="1812"/>
      <c r="L43" s="1207"/>
      <c r="M43" s="1268">
        <v>3000</v>
      </c>
      <c r="N43" s="1268">
        <v>15</v>
      </c>
      <c r="O43" s="1268">
        <f t="shared" si="3"/>
        <v>45</v>
      </c>
      <c r="P43" s="1268"/>
      <c r="Q43" s="1268"/>
      <c r="R43" s="1268"/>
      <c r="S43" s="1268"/>
      <c r="T43" s="1268"/>
      <c r="U43" s="1268"/>
      <c r="V43" s="973">
        <f t="shared" si="4"/>
        <v>45</v>
      </c>
    </row>
    <row r="44" spans="1:31" s="653" customFormat="1" ht="15.75" customHeight="1">
      <c r="A44" s="1813">
        <v>19</v>
      </c>
      <c r="B44" s="1814" t="s">
        <v>6072</v>
      </c>
      <c r="C44" s="1817"/>
      <c r="D44" s="1817"/>
      <c r="E44" s="1817"/>
      <c r="F44" s="1817"/>
      <c r="G44" s="973"/>
      <c r="H44" s="973"/>
      <c r="I44" s="973"/>
      <c r="J44" s="1812">
        <v>1</v>
      </c>
      <c r="K44" s="1812">
        <f>74000+148000</f>
        <v>222000</v>
      </c>
      <c r="L44" s="1812">
        <f>J44*K44/1000</f>
        <v>222</v>
      </c>
      <c r="M44" s="1268"/>
      <c r="N44" s="1268">
        <v>48.4</v>
      </c>
      <c r="O44" s="1268">
        <f t="shared" si="3"/>
        <v>0</v>
      </c>
      <c r="P44" s="1312"/>
      <c r="Q44" s="1312"/>
      <c r="R44" s="1312"/>
      <c r="S44" s="1268"/>
      <c r="T44" s="1268"/>
      <c r="U44" s="1268"/>
      <c r="V44" s="973">
        <f t="shared" si="4"/>
        <v>222</v>
      </c>
      <c r="Y44" s="654" t="s">
        <v>557</v>
      </c>
      <c r="Z44" s="654">
        <v>186000.01</v>
      </c>
      <c r="AA44" s="654">
        <v>0</v>
      </c>
      <c r="AB44" s="654">
        <v>0</v>
      </c>
      <c r="AC44" s="654">
        <v>0</v>
      </c>
      <c r="AD44" s="654">
        <v>0</v>
      </c>
      <c r="AE44" s="654">
        <v>186000.01</v>
      </c>
    </row>
    <row r="45" spans="1:31" s="653" customFormat="1" ht="15.75" customHeight="1">
      <c r="A45" s="1813"/>
      <c r="B45" s="1814"/>
      <c r="C45" s="1817"/>
      <c r="D45" s="1817"/>
      <c r="E45" s="1817"/>
      <c r="F45" s="1817"/>
      <c r="G45" s="973"/>
      <c r="H45" s="973"/>
      <c r="I45" s="973"/>
      <c r="J45" s="1812"/>
      <c r="K45" s="1812"/>
      <c r="L45" s="1812"/>
      <c r="M45" s="1268"/>
      <c r="N45" s="1268">
        <v>15</v>
      </c>
      <c r="O45" s="1268">
        <f t="shared" si="3"/>
        <v>0</v>
      </c>
      <c r="P45" s="1312"/>
      <c r="Q45" s="1312"/>
      <c r="R45" s="1312"/>
      <c r="S45" s="1268"/>
      <c r="T45" s="1268"/>
      <c r="U45" s="1268"/>
      <c r="V45" s="973">
        <f t="shared" si="4"/>
        <v>0</v>
      </c>
      <c r="Y45" s="654" t="s">
        <v>493</v>
      </c>
      <c r="Z45" s="654">
        <v>186000.01</v>
      </c>
      <c r="AA45" s="654">
        <v>47859</v>
      </c>
      <c r="AB45" s="654">
        <v>0</v>
      </c>
      <c r="AC45" s="654">
        <v>0</v>
      </c>
      <c r="AD45" s="654">
        <v>0</v>
      </c>
      <c r="AE45" s="654">
        <v>233859.01</v>
      </c>
    </row>
    <row r="46" spans="1:31" s="653" customFormat="1" ht="15.75" customHeight="1">
      <c r="A46" s="1813">
        <v>20</v>
      </c>
      <c r="B46" s="1814" t="s">
        <v>6073</v>
      </c>
      <c r="C46" s="973"/>
      <c r="D46" s="973"/>
      <c r="E46" s="973"/>
      <c r="F46" s="973"/>
      <c r="G46" s="973"/>
      <c r="H46" s="973"/>
      <c r="I46" s="973"/>
      <c r="J46" s="1207">
        <v>1</v>
      </c>
      <c r="K46" s="1812">
        <f>74000+148000</f>
        <v>222000</v>
      </c>
      <c r="L46" s="1207">
        <f>J46*K46/1000</f>
        <v>222</v>
      </c>
      <c r="M46" s="1268">
        <v>24000</v>
      </c>
      <c r="N46" s="1268">
        <v>48.4</v>
      </c>
      <c r="O46" s="1268">
        <f t="shared" si="3"/>
        <v>1161.5999999999999</v>
      </c>
      <c r="P46" s="1312"/>
      <c r="Q46" s="1312"/>
      <c r="R46" s="1312"/>
      <c r="S46" s="1268"/>
      <c r="T46" s="1268"/>
      <c r="U46" s="1268"/>
      <c r="V46" s="973">
        <f t="shared" si="4"/>
        <v>1383.6</v>
      </c>
      <c r="Y46" s="654" t="s">
        <v>604</v>
      </c>
      <c r="Z46" s="654">
        <v>186000.01</v>
      </c>
      <c r="AA46" s="654">
        <v>23116.799999999999</v>
      </c>
      <c r="AB46" s="654">
        <v>0</v>
      </c>
      <c r="AC46" s="654">
        <v>0</v>
      </c>
      <c r="AD46" s="654">
        <v>0</v>
      </c>
      <c r="AE46" s="654">
        <v>209116.81</v>
      </c>
    </row>
    <row r="47" spans="1:31" s="653" customFormat="1" ht="15.75" customHeight="1">
      <c r="A47" s="1813"/>
      <c r="B47" s="1814"/>
      <c r="C47" s="973"/>
      <c r="D47" s="973"/>
      <c r="E47" s="973"/>
      <c r="F47" s="973"/>
      <c r="G47" s="973"/>
      <c r="H47" s="973"/>
      <c r="I47" s="973"/>
      <c r="J47" s="1207"/>
      <c r="K47" s="1812"/>
      <c r="L47" s="1207"/>
      <c r="M47" s="1268">
        <v>138500</v>
      </c>
      <c r="N47" s="1268">
        <v>15</v>
      </c>
      <c r="O47" s="1268">
        <f t="shared" si="3"/>
        <v>2077.5</v>
      </c>
      <c r="P47" s="1312"/>
      <c r="Q47" s="1312"/>
      <c r="R47" s="1312"/>
      <c r="S47" s="1268"/>
      <c r="T47" s="1268"/>
      <c r="U47" s="1268"/>
      <c r="V47" s="973">
        <f t="shared" si="4"/>
        <v>2077.5</v>
      </c>
      <c r="Y47" s="654" t="s">
        <v>605</v>
      </c>
      <c r="Z47" s="654">
        <v>186000.01</v>
      </c>
      <c r="AA47" s="654">
        <v>50568</v>
      </c>
      <c r="AB47" s="654">
        <v>0</v>
      </c>
      <c r="AC47" s="654">
        <v>0</v>
      </c>
      <c r="AD47" s="654">
        <v>0</v>
      </c>
      <c r="AE47" s="654">
        <v>236568.01</v>
      </c>
    </row>
    <row r="48" spans="1:31" s="653" customFormat="1" ht="15.75" customHeight="1">
      <c r="A48" s="1813">
        <v>21</v>
      </c>
      <c r="B48" s="1814" t="s">
        <v>6076</v>
      </c>
      <c r="C48" s="973"/>
      <c r="D48" s="973"/>
      <c r="E48" s="973"/>
      <c r="F48" s="973"/>
      <c r="G48" s="973"/>
      <c r="H48" s="973"/>
      <c r="I48" s="973"/>
      <c r="J48" s="1207">
        <v>1</v>
      </c>
      <c r="K48" s="1812">
        <f>74000+148000</f>
        <v>222000</v>
      </c>
      <c r="L48" s="1207">
        <f>J48*K48/1000</f>
        <v>222</v>
      </c>
      <c r="M48" s="1268">
        <v>50000</v>
      </c>
      <c r="N48" s="1268">
        <v>48.4</v>
      </c>
      <c r="O48" s="1268">
        <f t="shared" si="3"/>
        <v>2420</v>
      </c>
      <c r="P48" s="1312"/>
      <c r="Q48" s="1312"/>
      <c r="R48" s="1312"/>
      <c r="S48" s="1268"/>
      <c r="T48" s="1268"/>
      <c r="U48" s="1268"/>
      <c r="V48" s="973">
        <f t="shared" si="4"/>
        <v>2642</v>
      </c>
      <c r="Y48" s="654" t="s">
        <v>604</v>
      </c>
      <c r="Z48" s="654">
        <v>186000.01</v>
      </c>
      <c r="AA48" s="654">
        <v>23116.799999999999</v>
      </c>
      <c r="AB48" s="654">
        <v>0</v>
      </c>
      <c r="AC48" s="654">
        <v>0</v>
      </c>
      <c r="AD48" s="654">
        <v>0</v>
      </c>
      <c r="AE48" s="654">
        <v>209116.81</v>
      </c>
    </row>
    <row r="49" spans="1:31" s="653" customFormat="1" ht="15.75" customHeight="1">
      <c r="A49" s="1813"/>
      <c r="B49" s="1814"/>
      <c r="C49" s="973"/>
      <c r="D49" s="973"/>
      <c r="E49" s="973"/>
      <c r="F49" s="973"/>
      <c r="G49" s="973"/>
      <c r="H49" s="973"/>
      <c r="I49" s="973"/>
      <c r="J49" s="1207"/>
      <c r="K49" s="1812"/>
      <c r="L49" s="1207"/>
      <c r="M49" s="1268">
        <v>10000</v>
      </c>
      <c r="N49" s="1268">
        <v>15</v>
      </c>
      <c r="O49" s="1268">
        <f t="shared" si="3"/>
        <v>150</v>
      </c>
      <c r="P49" s="1312"/>
      <c r="Q49" s="1312"/>
      <c r="R49" s="1312"/>
      <c r="S49" s="1268"/>
      <c r="T49" s="1268"/>
      <c r="U49" s="1268"/>
      <c r="V49" s="973">
        <f t="shared" si="4"/>
        <v>150</v>
      </c>
      <c r="Y49" s="654" t="s">
        <v>605</v>
      </c>
      <c r="Z49" s="654">
        <v>186000.01</v>
      </c>
      <c r="AA49" s="654">
        <v>50568</v>
      </c>
      <c r="AB49" s="654">
        <v>0</v>
      </c>
      <c r="AC49" s="654">
        <v>0</v>
      </c>
      <c r="AD49" s="654">
        <v>0</v>
      </c>
      <c r="AE49" s="654">
        <v>236568.01</v>
      </c>
    </row>
  </sheetData>
  <mergeCells count="94">
    <mergeCell ref="F14:F15"/>
    <mergeCell ref="J14:J15"/>
    <mergeCell ref="K14:K15"/>
    <mergeCell ref="L14:L15"/>
    <mergeCell ref="A5:A6"/>
    <mergeCell ref="B5:B6"/>
    <mergeCell ref="C5:E5"/>
    <mergeCell ref="A14:A15"/>
    <mergeCell ref="B14:B15"/>
    <mergeCell ref="C14:C15"/>
    <mergeCell ref="D14:D15"/>
    <mergeCell ref="E14:E15"/>
    <mergeCell ref="A16:A17"/>
    <mergeCell ref="B16:B17"/>
    <mergeCell ref="C16:C17"/>
    <mergeCell ref="D16:D17"/>
    <mergeCell ref="E16:E17"/>
    <mergeCell ref="L18:L19"/>
    <mergeCell ref="F16:F17"/>
    <mergeCell ref="J16:J17"/>
    <mergeCell ref="K16:K17"/>
    <mergeCell ref="L16:L17"/>
    <mergeCell ref="K48:K49"/>
    <mergeCell ref="A18:A19"/>
    <mergeCell ref="B18:B19"/>
    <mergeCell ref="C18:C19"/>
    <mergeCell ref="D18:D19"/>
    <mergeCell ref="E18:E19"/>
    <mergeCell ref="F18:F19"/>
    <mergeCell ref="J18:J19"/>
    <mergeCell ref="K18:K19"/>
    <mergeCell ref="K46:K47"/>
    <mergeCell ref="C44:C45"/>
    <mergeCell ref="D44:D45"/>
    <mergeCell ref="E44:E45"/>
    <mergeCell ref="F44:F45"/>
    <mergeCell ref="J44:J45"/>
    <mergeCell ref="A20:A21"/>
    <mergeCell ref="B20:B21"/>
    <mergeCell ref="A48:A49"/>
    <mergeCell ref="B48:B49"/>
    <mergeCell ref="A46:A47"/>
    <mergeCell ref="B46:B47"/>
    <mergeCell ref="A44:A45"/>
    <mergeCell ref="B44:B45"/>
    <mergeCell ref="A22:A23"/>
    <mergeCell ref="B22:B23"/>
    <mergeCell ref="A24:A25"/>
    <mergeCell ref="B24:B25"/>
    <mergeCell ref="A26:A27"/>
    <mergeCell ref="B26:B27"/>
    <mergeCell ref="A28:A29"/>
    <mergeCell ref="B28:B29"/>
    <mergeCell ref="A30:A31"/>
    <mergeCell ref="B30:B31"/>
    <mergeCell ref="A32:A33"/>
    <mergeCell ref="B32:B33"/>
    <mergeCell ref="A1:V1"/>
    <mergeCell ref="A2:V2"/>
    <mergeCell ref="A3:V3"/>
    <mergeCell ref="A11:A12"/>
    <mergeCell ref="B11:B12"/>
    <mergeCell ref="G5:I5"/>
    <mergeCell ref="A9:A10"/>
    <mergeCell ref="B9:B10"/>
    <mergeCell ref="J5:L5"/>
    <mergeCell ref="M5:O5"/>
    <mergeCell ref="P5:R5"/>
    <mergeCell ref="S5:U5"/>
    <mergeCell ref="K32:K33"/>
    <mergeCell ref="A34:A35"/>
    <mergeCell ref="B34:B35"/>
    <mergeCell ref="A36:A37"/>
    <mergeCell ref="B36:B37"/>
    <mergeCell ref="A38:A39"/>
    <mergeCell ref="B38:B39"/>
    <mergeCell ref="K34:K35"/>
    <mergeCell ref="K36:K37"/>
    <mergeCell ref="K38:K39"/>
    <mergeCell ref="K11:K12"/>
    <mergeCell ref="K22:K23"/>
    <mergeCell ref="K24:K25"/>
    <mergeCell ref="K26:K27"/>
    <mergeCell ref="K28:K29"/>
    <mergeCell ref="K30:K31"/>
    <mergeCell ref="K20:K21"/>
    <mergeCell ref="K44:K45"/>
    <mergeCell ref="L44:L45"/>
    <mergeCell ref="K42:K43"/>
    <mergeCell ref="A40:A41"/>
    <mergeCell ref="B40:B41"/>
    <mergeCell ref="K40:K41"/>
    <mergeCell ref="A42:A43"/>
    <mergeCell ref="B42:B43"/>
  </mergeCells>
  <conditionalFormatting sqref="A1:A3">
    <cfRule type="cellIs" dxfId="34" priority="1" stopIfTrue="1" operator="equal">
      <formula>0</formula>
    </cfRule>
  </conditionalFormatting>
  <printOptions horizontalCentered="1"/>
  <pageMargins left="0.11811023622047245" right="0.19685039370078741" top="0.74803149606299213" bottom="0.15748031496062992" header="0.31496062992125984" footer="0.11811023622047245"/>
  <pageSetup paperSize="9" scale="5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6" tint="0.59999389629810485"/>
  </sheetPr>
  <dimension ref="A1:G27"/>
  <sheetViews>
    <sheetView topLeftCell="A5" zoomScaleNormal="100" workbookViewId="0">
      <pane xSplit="2" ySplit="2" topLeftCell="C7" activePane="bottomRight" state="frozen"/>
      <selection activeCell="A5" sqref="A5"/>
      <selection pane="topRight" activeCell="C5" sqref="C5"/>
      <selection pane="bottomLeft" activeCell="A7" sqref="A7"/>
      <selection pane="bottomRight" activeCell="F7" sqref="F7"/>
    </sheetView>
  </sheetViews>
  <sheetFormatPr defaultRowHeight="14.25"/>
  <cols>
    <col min="1" max="1" width="4.5703125" style="1139" bestFit="1" customWidth="1"/>
    <col min="2" max="2" width="46.7109375" style="564" customWidth="1"/>
    <col min="3" max="3" width="22" style="564" customWidth="1"/>
    <col min="4" max="4" width="24.7109375" style="564" customWidth="1"/>
    <col min="5" max="5" width="18.85546875" style="564" customWidth="1"/>
    <col min="6" max="6" width="15" style="564" customWidth="1"/>
    <col min="7" max="7" width="14.5703125" style="564" hidden="1" customWidth="1"/>
    <col min="8" max="26" width="14.5703125" style="564" customWidth="1"/>
    <col min="27" max="16384" width="9.140625" style="564"/>
  </cols>
  <sheetData>
    <row r="1" spans="1:7" s="635" customFormat="1" ht="17.25" customHeight="1">
      <c r="A1" s="1793" t="s">
        <v>496</v>
      </c>
      <c r="B1" s="1793"/>
      <c r="C1" s="1793"/>
      <c r="D1" s="1793"/>
      <c r="E1" s="1793"/>
      <c r="F1" s="1793"/>
    </row>
    <row r="2" spans="1:7" s="635" customFormat="1" ht="17.25" customHeight="1">
      <c r="A2" s="1793" t="s">
        <v>176</v>
      </c>
      <c r="B2" s="1793"/>
      <c r="C2" s="1793"/>
      <c r="D2" s="1793"/>
      <c r="E2" s="1793"/>
      <c r="F2" s="1793"/>
    </row>
    <row r="3" spans="1:7" s="635" customFormat="1" ht="17.25">
      <c r="A3" s="1794" t="s">
        <v>6078</v>
      </c>
      <c r="B3" s="1794"/>
      <c r="C3" s="1794"/>
      <c r="D3" s="1794"/>
      <c r="E3" s="1794"/>
      <c r="F3" s="1794"/>
    </row>
    <row r="4" spans="1:7" ht="19.5" customHeight="1">
      <c r="E4" s="638"/>
    </row>
    <row r="5" spans="1:7" ht="177.75" customHeight="1">
      <c r="A5" s="1818" t="s">
        <v>118</v>
      </c>
      <c r="B5" s="1796" t="s">
        <v>555</v>
      </c>
      <c r="C5" s="1026" t="s">
        <v>1040</v>
      </c>
      <c r="D5" s="1026" t="s">
        <v>1041</v>
      </c>
      <c r="E5" s="1026" t="s">
        <v>1027</v>
      </c>
      <c r="F5" s="1026" t="s">
        <v>113</v>
      </c>
    </row>
    <row r="6" spans="1:7" s="20" customFormat="1" ht="24.75" customHeight="1">
      <c r="A6" s="1818"/>
      <c r="B6" s="1796"/>
      <c r="C6" s="640" t="s">
        <v>597</v>
      </c>
      <c r="D6" s="640" t="s">
        <v>597</v>
      </c>
      <c r="E6" s="640" t="s">
        <v>597</v>
      </c>
      <c r="F6" s="640" t="s">
        <v>597</v>
      </c>
    </row>
    <row r="7" spans="1:7" s="644" customFormat="1" ht="17.25" customHeight="1">
      <c r="A7" s="1146"/>
      <c r="B7" s="642" t="s">
        <v>113</v>
      </c>
      <c r="C7" s="1206">
        <f>SUM(C8:C27)</f>
        <v>24750</v>
      </c>
      <c r="D7" s="1206">
        <f>SUM(D8:D27)</f>
        <v>2750</v>
      </c>
      <c r="E7" s="1206">
        <f>SUM(E8:E27)</f>
        <v>15000</v>
      </c>
      <c r="F7" s="1206">
        <f>SUM(F8:F27)</f>
        <v>42500</v>
      </c>
    </row>
    <row r="8" spans="1:7" s="649" customFormat="1" ht="22.5" customHeight="1">
      <c r="A8" s="645">
        <v>1</v>
      </c>
      <c r="B8" s="646" t="s">
        <v>505</v>
      </c>
      <c r="C8" s="1207"/>
      <c r="D8" s="1207"/>
      <c r="E8" s="1207">
        <v>15000</v>
      </c>
      <c r="F8" s="1207">
        <f>+C8+D8+E8</f>
        <v>15000</v>
      </c>
    </row>
    <row r="9" spans="1:7" s="649" customFormat="1" ht="22.5" customHeight="1">
      <c r="A9" s="645">
        <v>2</v>
      </c>
      <c r="B9" s="646" t="s">
        <v>489</v>
      </c>
      <c r="C9" s="1207">
        <v>0</v>
      </c>
      <c r="D9" s="1207">
        <v>0</v>
      </c>
      <c r="E9" s="1207"/>
      <c r="F9" s="1207">
        <f t="shared" ref="F9:F22" si="0">+C9+D9+E9</f>
        <v>0</v>
      </c>
    </row>
    <row r="10" spans="1:7" s="649" customFormat="1" ht="22.5" customHeight="1">
      <c r="A10" s="645">
        <v>3</v>
      </c>
      <c r="B10" s="646" t="s">
        <v>487</v>
      </c>
      <c r="C10" s="1207">
        <v>0</v>
      </c>
      <c r="D10" s="1207">
        <v>0</v>
      </c>
      <c r="E10" s="1207"/>
      <c r="F10" s="1207">
        <f t="shared" si="0"/>
        <v>0</v>
      </c>
    </row>
    <row r="11" spans="1:7" s="649" customFormat="1" ht="22.5" customHeight="1">
      <c r="A11" s="645">
        <v>4</v>
      </c>
      <c r="B11" s="646" t="s">
        <v>491</v>
      </c>
      <c r="C11" s="1207">
        <v>500</v>
      </c>
      <c r="D11" s="1207">
        <v>0</v>
      </c>
      <c r="E11" s="1207"/>
      <c r="F11" s="1207">
        <f t="shared" si="0"/>
        <v>500</v>
      </c>
      <c r="G11" s="649">
        <v>500</v>
      </c>
    </row>
    <row r="12" spans="1:7" s="649" customFormat="1" ht="22.5" customHeight="1">
      <c r="A12" s="645">
        <v>5</v>
      </c>
      <c r="B12" s="646" t="s">
        <v>492</v>
      </c>
      <c r="C12" s="1207">
        <v>0</v>
      </c>
      <c r="D12" s="1207">
        <v>0</v>
      </c>
      <c r="E12" s="1207"/>
      <c r="F12" s="1207">
        <f t="shared" si="0"/>
        <v>0</v>
      </c>
    </row>
    <row r="13" spans="1:7" s="649" customFormat="1" ht="22.5" customHeight="1">
      <c r="A13" s="645">
        <v>6</v>
      </c>
      <c r="B13" s="646" t="s">
        <v>493</v>
      </c>
      <c r="C13" s="1207">
        <v>7000</v>
      </c>
      <c r="D13" s="1207">
        <v>0</v>
      </c>
      <c r="E13" s="1207"/>
      <c r="F13" s="1207">
        <f t="shared" si="0"/>
        <v>7000</v>
      </c>
      <c r="G13" s="649">
        <v>1500</v>
      </c>
    </row>
    <row r="14" spans="1:7" s="649" customFormat="1" ht="32.25" customHeight="1">
      <c r="A14" s="645">
        <v>7</v>
      </c>
      <c r="B14" s="646" t="s">
        <v>967</v>
      </c>
      <c r="C14" s="1207">
        <v>500</v>
      </c>
      <c r="D14" s="1207">
        <v>250</v>
      </c>
      <c r="E14" s="1207"/>
      <c r="F14" s="1207">
        <f t="shared" si="0"/>
        <v>750</v>
      </c>
      <c r="G14" s="649">
        <v>500</v>
      </c>
    </row>
    <row r="15" spans="1:7" s="649" customFormat="1" ht="28.5">
      <c r="A15" s="645">
        <v>8</v>
      </c>
      <c r="B15" s="646" t="s">
        <v>511</v>
      </c>
      <c r="C15" s="1207">
        <v>5000</v>
      </c>
      <c r="D15" s="1207">
        <v>250</v>
      </c>
      <c r="E15" s="1207"/>
      <c r="F15" s="1207">
        <f t="shared" si="0"/>
        <v>5250</v>
      </c>
      <c r="G15" s="649">
        <v>5000</v>
      </c>
    </row>
    <row r="16" spans="1:7" s="649" customFormat="1" ht="33" customHeight="1">
      <c r="A16" s="645">
        <v>9</v>
      </c>
      <c r="B16" s="646" t="s">
        <v>969</v>
      </c>
      <c r="C16" s="1207">
        <v>500</v>
      </c>
      <c r="D16" s="1207">
        <v>250</v>
      </c>
      <c r="E16" s="1207"/>
      <c r="F16" s="1207">
        <f t="shared" si="0"/>
        <v>750</v>
      </c>
    </row>
    <row r="17" spans="1:7" s="649" customFormat="1" ht="28.5">
      <c r="A17" s="645">
        <v>10</v>
      </c>
      <c r="B17" s="646" t="s">
        <v>970</v>
      </c>
      <c r="C17" s="1207">
        <v>500</v>
      </c>
      <c r="D17" s="1207">
        <v>250</v>
      </c>
      <c r="E17" s="1207"/>
      <c r="F17" s="1207">
        <f t="shared" si="0"/>
        <v>750</v>
      </c>
    </row>
    <row r="18" spans="1:7" s="649" customFormat="1" ht="28.5">
      <c r="A18" s="645">
        <v>11</v>
      </c>
      <c r="B18" s="646" t="s">
        <v>971</v>
      </c>
      <c r="C18" s="1207">
        <v>500</v>
      </c>
      <c r="D18" s="1207">
        <v>250</v>
      </c>
      <c r="E18" s="1207"/>
      <c r="F18" s="1207">
        <f t="shared" si="0"/>
        <v>750</v>
      </c>
      <c r="G18" s="649">
        <v>5000</v>
      </c>
    </row>
    <row r="19" spans="1:7" s="649" customFormat="1" ht="28.5">
      <c r="A19" s="645">
        <v>12</v>
      </c>
      <c r="B19" s="646" t="s">
        <v>976</v>
      </c>
      <c r="C19" s="1207">
        <v>500</v>
      </c>
      <c r="D19" s="1207">
        <v>250</v>
      </c>
      <c r="E19" s="1207"/>
      <c r="F19" s="1207">
        <f t="shared" si="0"/>
        <v>750</v>
      </c>
      <c r="G19" s="649">
        <v>4500</v>
      </c>
    </row>
    <row r="20" spans="1:7" s="649" customFormat="1" ht="28.5">
      <c r="A20" s="645">
        <v>13</v>
      </c>
      <c r="B20" s="646" t="s">
        <v>977</v>
      </c>
      <c r="C20" s="1207">
        <v>500</v>
      </c>
      <c r="D20" s="1207">
        <v>250</v>
      </c>
      <c r="E20" s="1207"/>
      <c r="F20" s="1207">
        <f t="shared" si="0"/>
        <v>750</v>
      </c>
      <c r="G20" s="649">
        <v>5000</v>
      </c>
    </row>
    <row r="21" spans="1:7" s="649" customFormat="1" ht="28.5">
      <c r="A21" s="645">
        <v>14</v>
      </c>
      <c r="B21" s="646" t="s">
        <v>978</v>
      </c>
      <c r="C21" s="1207">
        <v>2000</v>
      </c>
      <c r="D21" s="1207">
        <v>250</v>
      </c>
      <c r="E21" s="1207"/>
      <c r="F21" s="1207">
        <f t="shared" si="0"/>
        <v>2250</v>
      </c>
      <c r="G21" s="649">
        <v>2000</v>
      </c>
    </row>
    <row r="22" spans="1:7" s="649" customFormat="1" ht="28.5">
      <c r="A22" s="645">
        <v>15</v>
      </c>
      <c r="B22" s="646" t="s">
        <v>975</v>
      </c>
      <c r="C22" s="1207">
        <v>3250</v>
      </c>
      <c r="D22" s="1207">
        <v>250</v>
      </c>
      <c r="E22" s="1207"/>
      <c r="F22" s="1207">
        <f t="shared" si="0"/>
        <v>3500</v>
      </c>
      <c r="G22" s="649">
        <v>3500</v>
      </c>
    </row>
    <row r="23" spans="1:7">
      <c r="A23" s="645">
        <v>16</v>
      </c>
      <c r="B23" s="646" t="s">
        <v>495</v>
      </c>
      <c r="C23" s="1207">
        <v>500</v>
      </c>
      <c r="D23" s="1207">
        <v>250</v>
      </c>
      <c r="E23" s="1207"/>
      <c r="F23" s="1207">
        <f>+C23+D23+E23</f>
        <v>750</v>
      </c>
      <c r="G23" s="564">
        <v>500</v>
      </c>
    </row>
    <row r="24" spans="1:7">
      <c r="A24" s="645">
        <v>17</v>
      </c>
      <c r="B24" s="646" t="s">
        <v>2355</v>
      </c>
      <c r="C24" s="1207">
        <v>500</v>
      </c>
      <c r="D24" s="1207">
        <v>250</v>
      </c>
      <c r="E24" s="1207"/>
      <c r="F24" s="1207">
        <f>+C24+D24+E24</f>
        <v>750</v>
      </c>
      <c r="G24" s="564">
        <v>500</v>
      </c>
    </row>
    <row r="25" spans="1:7" s="649" customFormat="1" ht="22.5" customHeight="1">
      <c r="A25" s="645">
        <v>18</v>
      </c>
      <c r="B25" s="646" t="s">
        <v>6072</v>
      </c>
      <c r="C25" s="1207">
        <v>0</v>
      </c>
      <c r="D25" s="1207">
        <v>0</v>
      </c>
      <c r="E25" s="1207"/>
      <c r="F25" s="1207">
        <f>+C25+D25+E25</f>
        <v>0</v>
      </c>
    </row>
    <row r="26" spans="1:7" s="649" customFormat="1" ht="28.5">
      <c r="A26" s="645">
        <v>19</v>
      </c>
      <c r="B26" s="655" t="s">
        <v>6073</v>
      </c>
      <c r="C26" s="1207">
        <v>1500</v>
      </c>
      <c r="D26" s="1207">
        <v>0</v>
      </c>
      <c r="E26" s="1207"/>
      <c r="F26" s="1207">
        <f>+C26+D26+E26</f>
        <v>1500</v>
      </c>
      <c r="G26" s="649">
        <v>20000</v>
      </c>
    </row>
    <row r="27" spans="1:7" s="649" customFormat="1" ht="28.5">
      <c r="A27" s="645">
        <v>20</v>
      </c>
      <c r="B27" s="655" t="s">
        <v>6076</v>
      </c>
      <c r="C27" s="1207">
        <v>1500</v>
      </c>
      <c r="D27" s="1207">
        <v>0</v>
      </c>
      <c r="E27" s="1207"/>
      <c r="F27" s="1207">
        <f>+C27+D27+E27</f>
        <v>1500</v>
      </c>
      <c r="G27" s="649">
        <v>20000</v>
      </c>
    </row>
  </sheetData>
  <mergeCells count="5">
    <mergeCell ref="A5:A6"/>
    <mergeCell ref="B5:B6"/>
    <mergeCell ref="A1:F1"/>
    <mergeCell ref="A2:F2"/>
    <mergeCell ref="A3:F3"/>
  </mergeCells>
  <conditionalFormatting sqref="A1:A2">
    <cfRule type="cellIs" dxfId="33"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81"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6" tint="0.59999389629810485"/>
  </sheetPr>
  <dimension ref="A1:I29"/>
  <sheetViews>
    <sheetView zoomScaleNormal="100" workbookViewId="0">
      <pane xSplit="2" ySplit="8" topLeftCell="H9" activePane="bottomRight" state="frozen"/>
      <selection pane="topRight" activeCell="C1" sqref="C1"/>
      <selection pane="bottomLeft" activeCell="A9" sqref="A9"/>
      <selection pane="bottomRight" activeCell="I7" sqref="I7"/>
    </sheetView>
  </sheetViews>
  <sheetFormatPr defaultRowHeight="14.25"/>
  <cols>
    <col min="1" max="1" width="4.5703125" style="774" bestFit="1" customWidth="1"/>
    <col min="2" max="2" width="49" style="564" customWidth="1"/>
    <col min="3" max="6" width="14.7109375" style="564" customWidth="1"/>
    <col min="7" max="7" width="14.7109375" style="1159" customWidth="1"/>
    <col min="8" max="8" width="26" style="1159" customWidth="1"/>
    <col min="9" max="9" width="14.5703125" style="1159" customWidth="1"/>
    <col min="10" max="29" width="14.5703125" style="564" customWidth="1"/>
    <col min="30" max="16384" width="9.140625" style="564"/>
  </cols>
  <sheetData>
    <row r="1" spans="1:9" s="635" customFormat="1" ht="17.25" customHeight="1">
      <c r="A1" s="1793" t="s">
        <v>496</v>
      </c>
      <c r="B1" s="1793"/>
      <c r="C1" s="1793"/>
      <c r="D1" s="1793"/>
      <c r="E1" s="1793"/>
      <c r="F1" s="1793"/>
      <c r="G1" s="1819"/>
      <c r="H1" s="1819"/>
      <c r="I1" s="1819"/>
    </row>
    <row r="2" spans="1:9" s="635" customFormat="1" ht="17.25" customHeight="1">
      <c r="A2" s="1793" t="s">
        <v>176</v>
      </c>
      <c r="B2" s="1793"/>
      <c r="C2" s="1793"/>
      <c r="D2" s="1793"/>
      <c r="E2" s="1793"/>
      <c r="F2" s="1793"/>
      <c r="G2" s="1819"/>
      <c r="H2" s="1819"/>
      <c r="I2" s="1819"/>
    </row>
    <row r="3" spans="1:9" s="635" customFormat="1" ht="17.25">
      <c r="A3" s="1794" t="s">
        <v>6079</v>
      </c>
      <c r="B3" s="1794"/>
      <c r="C3" s="1794"/>
      <c r="D3" s="1794"/>
      <c r="E3" s="1794"/>
      <c r="F3" s="1794"/>
      <c r="G3" s="1820"/>
      <c r="H3" s="1820"/>
      <c r="I3" s="1820"/>
    </row>
    <row r="4" spans="1:9" ht="19.5" customHeight="1">
      <c r="C4" s="636"/>
      <c r="D4" s="636"/>
      <c r="F4" s="636"/>
      <c r="G4" s="1158"/>
    </row>
    <row r="5" spans="1:9" ht="81.75" customHeight="1">
      <c r="A5" s="1821" t="s">
        <v>118</v>
      </c>
      <c r="B5" s="1823" t="s">
        <v>555</v>
      </c>
      <c r="C5" s="1825" t="s">
        <v>619</v>
      </c>
      <c r="D5" s="1826"/>
      <c r="E5" s="1827"/>
      <c r="F5" s="1825" t="s">
        <v>620</v>
      </c>
      <c r="G5" s="1828"/>
      <c r="H5" s="1829"/>
      <c r="I5" s="775" t="s">
        <v>113</v>
      </c>
    </row>
    <row r="6" spans="1:9" s="20" customFormat="1" ht="24.75" customHeight="1">
      <c r="A6" s="1822"/>
      <c r="B6" s="1824"/>
      <c r="C6" s="640" t="s">
        <v>595</v>
      </c>
      <c r="D6" s="640" t="s">
        <v>596</v>
      </c>
      <c r="E6" s="640" t="s">
        <v>597</v>
      </c>
      <c r="F6" s="640" t="s">
        <v>595</v>
      </c>
      <c r="G6" s="1160" t="s">
        <v>596</v>
      </c>
      <c r="H6" s="1160" t="s">
        <v>597</v>
      </c>
      <c r="I6" s="1160" t="s">
        <v>597</v>
      </c>
    </row>
    <row r="7" spans="1:9" s="644" customFormat="1" ht="17.25" customHeight="1">
      <c r="A7" s="1147"/>
      <c r="B7" s="642" t="s">
        <v>113</v>
      </c>
      <c r="C7" s="643"/>
      <c r="D7" s="1156"/>
      <c r="E7" s="1156">
        <f>SUM(E9:E29)</f>
        <v>22450</v>
      </c>
      <c r="F7" s="643"/>
      <c r="G7" s="1156"/>
      <c r="H7" s="1156">
        <f>SUM(H9:H29)</f>
        <v>800</v>
      </c>
      <c r="I7" s="1161">
        <f>+E7+H7</f>
        <v>23250</v>
      </c>
    </row>
    <row r="8" spans="1:9" s="649" customFormat="1" ht="8.25" customHeight="1">
      <c r="A8" s="645"/>
      <c r="B8" s="646"/>
      <c r="C8" s="647"/>
      <c r="D8" s="973"/>
      <c r="E8" s="973"/>
      <c r="F8" s="647"/>
      <c r="G8" s="973"/>
      <c r="H8" s="973"/>
      <c r="I8" s="1162"/>
    </row>
    <row r="9" spans="1:9" s="653" customFormat="1" ht="22.5" customHeight="1">
      <c r="A9" s="645">
        <v>1</v>
      </c>
      <c r="B9" s="614" t="s">
        <v>505</v>
      </c>
      <c r="C9" s="651">
        <v>1</v>
      </c>
      <c r="D9" s="973">
        <v>19700000</v>
      </c>
      <c r="E9" s="973">
        <f t="shared" ref="E9:E24" si="0">+C9*D9/1000</f>
        <v>19700</v>
      </c>
      <c r="F9" s="651">
        <v>1</v>
      </c>
      <c r="G9" s="973">
        <v>300000</v>
      </c>
      <c r="H9" s="973">
        <f>+F9*G9/1000</f>
        <v>300</v>
      </c>
      <c r="I9" s="1162">
        <f>SUM(E9,H9)</f>
        <v>20000</v>
      </c>
    </row>
    <row r="10" spans="1:9" s="653" customFormat="1" ht="22.5" customHeight="1">
      <c r="A10" s="645">
        <v>2</v>
      </c>
      <c r="B10" s="646" t="s">
        <v>494</v>
      </c>
      <c r="C10" s="651"/>
      <c r="D10" s="973"/>
      <c r="E10" s="973">
        <f>+C10*D10/1000</f>
        <v>0</v>
      </c>
      <c r="F10" s="651"/>
      <c r="G10" s="973"/>
      <c r="H10" s="973">
        <f>+F10*G10/1000</f>
        <v>0</v>
      </c>
      <c r="I10" s="1162">
        <f>SUM(E10,H10)</f>
        <v>0</v>
      </c>
    </row>
    <row r="11" spans="1:9" s="653" customFormat="1" ht="22.5" customHeight="1">
      <c r="A11" s="645">
        <v>3</v>
      </c>
      <c r="B11" s="646" t="s">
        <v>489</v>
      </c>
      <c r="C11" s="651">
        <v>1</v>
      </c>
      <c r="D11" s="973">
        <v>2500000</v>
      </c>
      <c r="E11" s="973">
        <f t="shared" si="0"/>
        <v>2500</v>
      </c>
      <c r="F11" s="651">
        <v>1</v>
      </c>
      <c r="G11" s="973">
        <v>500000</v>
      </c>
      <c r="H11" s="973">
        <f t="shared" ref="H11:H24" si="1">+F11*G11/1000</f>
        <v>500</v>
      </c>
      <c r="I11" s="1162">
        <f t="shared" ref="I11:I24" si="2">SUM(E11,H11)</f>
        <v>3000</v>
      </c>
    </row>
    <row r="12" spans="1:9" s="653" customFormat="1" ht="22.5" customHeight="1">
      <c r="A12" s="645">
        <v>4</v>
      </c>
      <c r="B12" s="646" t="s">
        <v>487</v>
      </c>
      <c r="C12" s="651"/>
      <c r="D12" s="973"/>
      <c r="E12" s="973">
        <f t="shared" si="0"/>
        <v>0</v>
      </c>
      <c r="F12" s="651"/>
      <c r="G12" s="973"/>
      <c r="H12" s="973">
        <f t="shared" si="1"/>
        <v>0</v>
      </c>
      <c r="I12" s="1162">
        <f t="shared" si="2"/>
        <v>0</v>
      </c>
    </row>
    <row r="13" spans="1:9" s="653" customFormat="1" ht="22.5" customHeight="1">
      <c r="A13" s="645">
        <v>5</v>
      </c>
      <c r="B13" s="646" t="s">
        <v>491</v>
      </c>
      <c r="C13" s="651"/>
      <c r="D13" s="973"/>
      <c r="E13" s="973">
        <f t="shared" si="0"/>
        <v>0</v>
      </c>
      <c r="F13" s="651"/>
      <c r="G13" s="973"/>
      <c r="H13" s="973">
        <f t="shared" si="1"/>
        <v>0</v>
      </c>
      <c r="I13" s="1162">
        <f t="shared" si="2"/>
        <v>0</v>
      </c>
    </row>
    <row r="14" spans="1:9" s="653" customFormat="1" ht="22.5" customHeight="1">
      <c r="A14" s="645">
        <v>6</v>
      </c>
      <c r="B14" s="646" t="s">
        <v>492</v>
      </c>
      <c r="C14" s="651"/>
      <c r="D14" s="973"/>
      <c r="E14" s="973">
        <f t="shared" si="0"/>
        <v>0</v>
      </c>
      <c r="F14" s="651"/>
      <c r="G14" s="973"/>
      <c r="H14" s="973">
        <f t="shared" si="1"/>
        <v>0</v>
      </c>
      <c r="I14" s="1162">
        <f t="shared" si="2"/>
        <v>0</v>
      </c>
    </row>
    <row r="15" spans="1:9" s="653" customFormat="1" ht="22.5" customHeight="1">
      <c r="A15" s="645">
        <v>7</v>
      </c>
      <c r="B15" s="646" t="s">
        <v>493</v>
      </c>
      <c r="C15" s="651"/>
      <c r="D15" s="973"/>
      <c r="E15" s="973">
        <f t="shared" si="0"/>
        <v>0</v>
      </c>
      <c r="F15" s="651"/>
      <c r="G15" s="973"/>
      <c r="H15" s="973">
        <f t="shared" si="1"/>
        <v>0</v>
      </c>
      <c r="I15" s="1162">
        <f t="shared" si="2"/>
        <v>0</v>
      </c>
    </row>
    <row r="16" spans="1:9" s="653" customFormat="1" ht="32.25" customHeight="1">
      <c r="A16" s="645">
        <v>8</v>
      </c>
      <c r="B16" s="646" t="s">
        <v>967</v>
      </c>
      <c r="C16" s="651"/>
      <c r="D16" s="973"/>
      <c r="E16" s="973">
        <f t="shared" si="0"/>
        <v>0</v>
      </c>
      <c r="F16" s="651"/>
      <c r="G16" s="973"/>
      <c r="H16" s="973">
        <f t="shared" si="1"/>
        <v>0</v>
      </c>
      <c r="I16" s="1162">
        <f t="shared" si="2"/>
        <v>0</v>
      </c>
    </row>
    <row r="17" spans="1:9" s="653" customFormat="1" ht="28.5">
      <c r="A17" s="645">
        <v>9</v>
      </c>
      <c r="B17" s="646" t="s">
        <v>511</v>
      </c>
      <c r="C17" s="651">
        <v>1</v>
      </c>
      <c r="D17" s="973">
        <v>250000</v>
      </c>
      <c r="E17" s="973">
        <f t="shared" si="0"/>
        <v>250</v>
      </c>
      <c r="F17" s="651"/>
      <c r="G17" s="973"/>
      <c r="H17" s="973">
        <f t="shared" si="1"/>
        <v>0</v>
      </c>
      <c r="I17" s="1162">
        <f t="shared" si="2"/>
        <v>250</v>
      </c>
    </row>
    <row r="18" spans="1:9" s="653" customFormat="1" ht="33" customHeight="1">
      <c r="A18" s="645">
        <v>10</v>
      </c>
      <c r="B18" s="646" t="s">
        <v>969</v>
      </c>
      <c r="C18" s="651"/>
      <c r="D18" s="973"/>
      <c r="E18" s="973">
        <f t="shared" si="0"/>
        <v>0</v>
      </c>
      <c r="F18" s="651"/>
      <c r="G18" s="973"/>
      <c r="H18" s="973">
        <f t="shared" si="1"/>
        <v>0</v>
      </c>
      <c r="I18" s="1162">
        <f t="shared" si="2"/>
        <v>0</v>
      </c>
    </row>
    <row r="19" spans="1:9" s="653" customFormat="1" ht="28.5">
      <c r="A19" s="645">
        <v>11</v>
      </c>
      <c r="B19" s="646" t="s">
        <v>970</v>
      </c>
      <c r="C19" s="651"/>
      <c r="D19" s="973"/>
      <c r="E19" s="973">
        <f t="shared" si="0"/>
        <v>0</v>
      </c>
      <c r="F19" s="651"/>
      <c r="G19" s="973"/>
      <c r="H19" s="973">
        <f t="shared" si="1"/>
        <v>0</v>
      </c>
      <c r="I19" s="1162">
        <f t="shared" si="2"/>
        <v>0</v>
      </c>
    </row>
    <row r="20" spans="1:9" s="653" customFormat="1" ht="28.5">
      <c r="A20" s="645">
        <v>12</v>
      </c>
      <c r="B20" s="646" t="s">
        <v>971</v>
      </c>
      <c r="C20" s="651"/>
      <c r="D20" s="973"/>
      <c r="E20" s="973">
        <f t="shared" si="0"/>
        <v>0</v>
      </c>
      <c r="F20" s="651"/>
      <c r="G20" s="973"/>
      <c r="H20" s="973">
        <f t="shared" si="1"/>
        <v>0</v>
      </c>
      <c r="I20" s="1162">
        <f t="shared" si="2"/>
        <v>0</v>
      </c>
    </row>
    <row r="21" spans="1:9" s="653" customFormat="1" ht="28.5">
      <c r="A21" s="645">
        <v>13</v>
      </c>
      <c r="B21" s="646" t="s">
        <v>976</v>
      </c>
      <c r="C21" s="651"/>
      <c r="D21" s="973"/>
      <c r="E21" s="973">
        <f t="shared" si="0"/>
        <v>0</v>
      </c>
      <c r="F21" s="651"/>
      <c r="G21" s="973"/>
      <c r="H21" s="973">
        <f t="shared" si="1"/>
        <v>0</v>
      </c>
      <c r="I21" s="1162">
        <f t="shared" si="2"/>
        <v>0</v>
      </c>
    </row>
    <row r="22" spans="1:9" s="653" customFormat="1" ht="28.5">
      <c r="A22" s="645">
        <v>14</v>
      </c>
      <c r="B22" s="646" t="s">
        <v>977</v>
      </c>
      <c r="C22" s="651"/>
      <c r="D22" s="973"/>
      <c r="E22" s="973">
        <f t="shared" si="0"/>
        <v>0</v>
      </c>
      <c r="F22" s="651"/>
      <c r="G22" s="973"/>
      <c r="H22" s="973">
        <f t="shared" si="1"/>
        <v>0</v>
      </c>
      <c r="I22" s="1162">
        <f t="shared" si="2"/>
        <v>0</v>
      </c>
    </row>
    <row r="23" spans="1:9" s="653" customFormat="1" ht="28.5">
      <c r="A23" s="645">
        <v>15</v>
      </c>
      <c r="B23" s="646" t="s">
        <v>978</v>
      </c>
      <c r="C23" s="651"/>
      <c r="D23" s="973"/>
      <c r="E23" s="973">
        <f t="shared" si="0"/>
        <v>0</v>
      </c>
      <c r="F23" s="651"/>
      <c r="G23" s="973"/>
      <c r="H23" s="973">
        <f t="shared" si="1"/>
        <v>0</v>
      </c>
      <c r="I23" s="1162">
        <f t="shared" si="2"/>
        <v>0</v>
      </c>
    </row>
    <row r="24" spans="1:9" s="653" customFormat="1" ht="28.5">
      <c r="A24" s="645">
        <v>16</v>
      </c>
      <c r="B24" s="688" t="s">
        <v>975</v>
      </c>
      <c r="C24" s="651"/>
      <c r="D24" s="973"/>
      <c r="E24" s="973">
        <f t="shared" si="0"/>
        <v>0</v>
      </c>
      <c r="F24" s="651"/>
      <c r="G24" s="973"/>
      <c r="H24" s="973">
        <f t="shared" si="1"/>
        <v>0</v>
      </c>
      <c r="I24" s="1162">
        <f t="shared" si="2"/>
        <v>0</v>
      </c>
    </row>
    <row r="25" spans="1:9">
      <c r="A25" s="645">
        <v>17</v>
      </c>
      <c r="B25" s="646" t="s">
        <v>495</v>
      </c>
      <c r="C25" s="646"/>
      <c r="D25" s="1157"/>
      <c r="E25" s="973">
        <f>+C25*D25/1000</f>
        <v>0</v>
      </c>
      <c r="F25" s="646"/>
      <c r="G25" s="1157"/>
      <c r="H25" s="973">
        <f>+F25*G25/1000</f>
        <v>0</v>
      </c>
      <c r="I25" s="1162">
        <f>SUM(E25,H25)</f>
        <v>0</v>
      </c>
    </row>
    <row r="26" spans="1:9">
      <c r="A26" s="645">
        <v>18</v>
      </c>
      <c r="B26" s="646" t="s">
        <v>2355</v>
      </c>
      <c r="C26" s="646"/>
      <c r="D26" s="1157"/>
      <c r="E26" s="973">
        <f>+C26*D26/1000</f>
        <v>0</v>
      </c>
      <c r="F26" s="646"/>
      <c r="G26" s="1157"/>
      <c r="H26" s="973">
        <f>+F26*G26/1000</f>
        <v>0</v>
      </c>
      <c r="I26" s="1162">
        <f>SUM(E26,H26)</f>
        <v>0</v>
      </c>
    </row>
    <row r="27" spans="1:9">
      <c r="A27" s="645">
        <v>19</v>
      </c>
      <c r="B27" s="646" t="s">
        <v>6072</v>
      </c>
      <c r="C27" s="646"/>
      <c r="D27" s="1157"/>
      <c r="E27" s="973">
        <f>+C27*D27/1000</f>
        <v>0</v>
      </c>
      <c r="F27" s="646"/>
      <c r="G27" s="1157"/>
      <c r="H27" s="973">
        <f>+F27*G27/1000</f>
        <v>0</v>
      </c>
      <c r="I27" s="1162">
        <f>SUM(E27,H27)</f>
        <v>0</v>
      </c>
    </row>
    <row r="28" spans="1:9" s="653" customFormat="1" ht="28.5">
      <c r="A28" s="645">
        <v>20</v>
      </c>
      <c r="B28" s="1191" t="s">
        <v>6073</v>
      </c>
      <c r="C28" s="651"/>
      <c r="D28" s="973"/>
      <c r="E28" s="973">
        <f>+C28*D28/1000</f>
        <v>0</v>
      </c>
      <c r="F28" s="651"/>
      <c r="G28" s="973"/>
      <c r="H28" s="973">
        <f>+F28*G28/1000</f>
        <v>0</v>
      </c>
      <c r="I28" s="1162">
        <f>SUM(E28,H28)</f>
        <v>0</v>
      </c>
    </row>
    <row r="29" spans="1:9" s="653" customFormat="1" ht="28.5">
      <c r="A29" s="645">
        <v>21</v>
      </c>
      <c r="B29" s="1191" t="s">
        <v>6076</v>
      </c>
      <c r="C29" s="651"/>
      <c r="D29" s="973"/>
      <c r="E29" s="973">
        <f>+C29*D29/1000</f>
        <v>0</v>
      </c>
      <c r="F29" s="651"/>
      <c r="G29" s="973"/>
      <c r="H29" s="973">
        <f>+F29*G29/1000</f>
        <v>0</v>
      </c>
      <c r="I29" s="1162">
        <f>SUM(E29,H29)</f>
        <v>0</v>
      </c>
    </row>
  </sheetData>
  <mergeCells count="7">
    <mergeCell ref="A1:I1"/>
    <mergeCell ref="A2:I2"/>
    <mergeCell ref="A3:I3"/>
    <mergeCell ref="A5:A6"/>
    <mergeCell ref="B5:B6"/>
    <mergeCell ref="C5:E5"/>
    <mergeCell ref="F5:H5"/>
  </mergeCells>
  <conditionalFormatting sqref="A1:A2">
    <cfRule type="cellIs" dxfId="32"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tabColor theme="6" tint="0.59999389629810485"/>
  </sheetPr>
  <dimension ref="A1:N30"/>
  <sheetViews>
    <sheetView zoomScaleNormal="100" workbookViewId="0">
      <selection activeCell="B11" sqref="B11"/>
    </sheetView>
  </sheetViews>
  <sheetFormatPr defaultRowHeight="13.5"/>
  <cols>
    <col min="1" max="1" width="3.5703125" style="635" bestFit="1" customWidth="1"/>
    <col min="2" max="2" width="37" style="635" customWidth="1"/>
    <col min="3" max="3" width="10.5703125" style="635" customWidth="1"/>
    <col min="4" max="4" width="15.28515625" style="635" bestFit="1" customWidth="1"/>
    <col min="5" max="5" width="10.5703125" style="635" bestFit="1" customWidth="1"/>
    <col min="6" max="6" width="17" style="635" bestFit="1" customWidth="1"/>
    <col min="7" max="7" width="9" style="635" customWidth="1"/>
    <col min="8" max="8" width="12.140625" style="635" bestFit="1" customWidth="1"/>
    <col min="9" max="9" width="9.140625" style="635"/>
    <col min="10" max="10" width="14.85546875" style="635" bestFit="1" customWidth="1"/>
    <col min="11" max="11" width="9.140625" style="635"/>
    <col min="12" max="12" width="12" style="635" bestFit="1" customWidth="1"/>
    <col min="13" max="13" width="9.140625" style="635"/>
    <col min="14" max="14" width="11.28515625" style="635" customWidth="1"/>
    <col min="15" max="16384" width="9.140625" style="635"/>
  </cols>
  <sheetData>
    <row r="1" spans="1:14" ht="17.25" customHeight="1">
      <c r="A1" s="1833" t="s">
        <v>496</v>
      </c>
      <c r="B1" s="1833"/>
      <c r="C1" s="1833"/>
      <c r="D1" s="1833"/>
      <c r="E1" s="1833"/>
      <c r="F1" s="1833"/>
      <c r="G1" s="1833"/>
      <c r="H1" s="1833"/>
      <c r="I1" s="1833"/>
      <c r="J1" s="1833"/>
      <c r="K1" s="1833"/>
      <c r="L1" s="1833"/>
      <c r="M1" s="1833"/>
      <c r="N1" s="1833"/>
    </row>
    <row r="2" spans="1:14" ht="18" customHeight="1">
      <c r="A2" s="1834" t="s">
        <v>176</v>
      </c>
      <c r="B2" s="1834"/>
      <c r="C2" s="1834"/>
      <c r="D2" s="1834"/>
      <c r="E2" s="1834"/>
      <c r="F2" s="1834"/>
      <c r="G2" s="1834"/>
      <c r="H2" s="1834"/>
      <c r="I2" s="1834"/>
      <c r="J2" s="1834"/>
      <c r="K2" s="1834"/>
      <c r="L2" s="1834"/>
      <c r="M2" s="1834"/>
      <c r="N2" s="1834"/>
    </row>
    <row r="3" spans="1:14" ht="18" customHeight="1">
      <c r="A3" s="1834" t="s">
        <v>6081</v>
      </c>
      <c r="B3" s="1834"/>
      <c r="C3" s="1834"/>
      <c r="D3" s="1834"/>
      <c r="E3" s="1834"/>
      <c r="F3" s="1834"/>
      <c r="G3" s="1834"/>
      <c r="H3" s="1834"/>
      <c r="I3" s="1834"/>
      <c r="J3" s="1834"/>
      <c r="K3" s="1834"/>
      <c r="L3" s="1834"/>
      <c r="M3" s="1834"/>
      <c r="N3" s="1834"/>
    </row>
    <row r="4" spans="1:14" ht="14.25">
      <c r="A4" s="1835" t="s">
        <v>114</v>
      </c>
      <c r="B4" s="1836" t="s">
        <v>621</v>
      </c>
      <c r="C4" s="1832" t="s">
        <v>2101</v>
      </c>
      <c r="D4" s="1832"/>
      <c r="E4" s="1832"/>
      <c r="F4" s="1832"/>
      <c r="G4" s="1832" t="s">
        <v>2351</v>
      </c>
      <c r="H4" s="1832"/>
      <c r="I4" s="1832"/>
      <c r="J4" s="1832"/>
      <c r="K4" s="1832" t="s">
        <v>6080</v>
      </c>
      <c r="L4" s="1832"/>
      <c r="M4" s="1832"/>
      <c r="N4" s="1832"/>
    </row>
    <row r="5" spans="1:14" ht="54" customHeight="1">
      <c r="A5" s="1835"/>
      <c r="B5" s="1836"/>
      <c r="C5" s="942" t="s">
        <v>612</v>
      </c>
      <c r="D5" s="943" t="s">
        <v>622</v>
      </c>
      <c r="E5" s="943" t="s">
        <v>596</v>
      </c>
      <c r="F5" s="943" t="s">
        <v>597</v>
      </c>
      <c r="G5" s="942" t="s">
        <v>612</v>
      </c>
      <c r="H5" s="943" t="s">
        <v>622</v>
      </c>
      <c r="I5" s="943" t="s">
        <v>596</v>
      </c>
      <c r="J5" s="943" t="s">
        <v>597</v>
      </c>
      <c r="K5" s="942" t="s">
        <v>612</v>
      </c>
      <c r="L5" s="943" t="s">
        <v>622</v>
      </c>
      <c r="M5" s="943" t="s">
        <v>596</v>
      </c>
      <c r="N5" s="943" t="s">
        <v>597</v>
      </c>
    </row>
    <row r="6" spans="1:14" s="930" customFormat="1" ht="27">
      <c r="A6" s="941">
        <v>1</v>
      </c>
      <c r="B6" s="928" t="s">
        <v>623</v>
      </c>
      <c r="C6" s="929" t="s">
        <v>551</v>
      </c>
      <c r="D6" s="944">
        <f>251.71+31</f>
        <v>282.71000000000004</v>
      </c>
      <c r="E6" s="945">
        <v>900</v>
      </c>
      <c r="F6" s="1608">
        <f>(D6*E6*2)/1000</f>
        <v>508.87800000000004</v>
      </c>
      <c r="G6" s="929" t="s">
        <v>551</v>
      </c>
      <c r="H6" s="944">
        <f>251.71+31</f>
        <v>282.71000000000004</v>
      </c>
      <c r="I6" s="945">
        <v>900</v>
      </c>
      <c r="J6" s="1608">
        <f>(H6*I6*2)/1000</f>
        <v>508.87800000000004</v>
      </c>
      <c r="K6" s="929" t="s">
        <v>551</v>
      </c>
      <c r="L6" s="944">
        <f>251.71+31</f>
        <v>282.71000000000004</v>
      </c>
      <c r="M6" s="945">
        <v>900</v>
      </c>
      <c r="N6" s="1608">
        <f>(L6*M6*2)/1000</f>
        <v>508.87800000000004</v>
      </c>
    </row>
    <row r="7" spans="1:14" ht="28.5" customHeight="1">
      <c r="A7" s="941"/>
      <c r="B7" s="743" t="s">
        <v>6170</v>
      </c>
      <c r="C7" s="690"/>
      <c r="D7" s="946"/>
      <c r="E7" s="947"/>
      <c r="F7" s="1609">
        <v>1000</v>
      </c>
      <c r="G7" s="690" t="s">
        <v>550</v>
      </c>
      <c r="H7" s="946"/>
      <c r="I7" s="947"/>
      <c r="J7" s="1609">
        <v>1000</v>
      </c>
      <c r="K7" s="690"/>
      <c r="L7" s="946"/>
      <c r="M7" s="947"/>
      <c r="N7" s="1609">
        <v>1000</v>
      </c>
    </row>
    <row r="8" spans="1:14" ht="28.5" customHeight="1">
      <c r="A8" s="941"/>
      <c r="B8" s="743" t="s">
        <v>9045</v>
      </c>
      <c r="C8" s="690"/>
      <c r="D8" s="946"/>
      <c r="E8" s="947"/>
      <c r="F8" s="1609">
        <v>1000</v>
      </c>
      <c r="G8" s="690" t="s">
        <v>550</v>
      </c>
      <c r="H8" s="946"/>
      <c r="I8" s="947"/>
      <c r="J8" s="1609">
        <v>1000</v>
      </c>
      <c r="K8" s="690"/>
      <c r="L8" s="946"/>
      <c r="M8" s="947"/>
      <c r="N8" s="1609">
        <v>1000</v>
      </c>
    </row>
    <row r="9" spans="1:14" ht="28.5" customHeight="1">
      <c r="A9" s="941"/>
      <c r="B9" s="743" t="s">
        <v>6171</v>
      </c>
      <c r="C9" s="690"/>
      <c r="D9" s="946"/>
      <c r="E9" s="947"/>
      <c r="F9" s="1609">
        <v>1000</v>
      </c>
      <c r="G9" s="690" t="s">
        <v>550</v>
      </c>
      <c r="H9" s="946"/>
      <c r="I9" s="947"/>
      <c r="J9" s="1609">
        <v>1000</v>
      </c>
      <c r="K9" s="690"/>
      <c r="L9" s="946"/>
      <c r="M9" s="947"/>
      <c r="N9" s="1609">
        <v>1000</v>
      </c>
    </row>
    <row r="10" spans="1:14" ht="28.5" customHeight="1">
      <c r="A10" s="941"/>
      <c r="B10" s="743" t="s">
        <v>6169</v>
      </c>
      <c r="C10" s="690"/>
      <c r="D10" s="946"/>
      <c r="E10" s="947"/>
      <c r="F10" s="1609">
        <v>1000</v>
      </c>
      <c r="G10" s="690" t="s">
        <v>550</v>
      </c>
      <c r="H10" s="946"/>
      <c r="I10" s="947"/>
      <c r="J10" s="1609">
        <v>1000</v>
      </c>
      <c r="K10" s="690"/>
      <c r="L10" s="946"/>
      <c r="M10" s="947"/>
      <c r="N10" s="1609">
        <v>1000</v>
      </c>
    </row>
    <row r="11" spans="1:14" ht="28.5" customHeight="1">
      <c r="A11" s="941"/>
      <c r="B11" s="743" t="s">
        <v>55</v>
      </c>
      <c r="C11" s="690"/>
      <c r="D11" s="946"/>
      <c r="E11" s="947"/>
      <c r="F11" s="1609">
        <v>7500</v>
      </c>
      <c r="G11" s="690" t="s">
        <v>550</v>
      </c>
      <c r="H11" s="946"/>
      <c r="I11" s="947"/>
      <c r="J11" s="1609">
        <v>7500</v>
      </c>
      <c r="K11" s="690"/>
      <c r="L11" s="946"/>
      <c r="M11" s="947"/>
      <c r="N11" s="1609">
        <v>7500</v>
      </c>
    </row>
    <row r="12" spans="1:14" ht="57" hidden="1" customHeight="1">
      <c r="A12" s="941">
        <v>2</v>
      </c>
      <c r="B12" s="743" t="s">
        <v>765</v>
      </c>
      <c r="C12" s="690" t="s">
        <v>550</v>
      </c>
      <c r="D12" s="946"/>
      <c r="E12" s="947"/>
      <c r="F12" s="1609">
        <f>+D12*E12/1000</f>
        <v>0</v>
      </c>
      <c r="G12" s="690" t="s">
        <v>550</v>
      </c>
      <c r="H12" s="946"/>
      <c r="I12" s="947"/>
      <c r="J12" s="1609">
        <f>+H12*I12/1000</f>
        <v>0</v>
      </c>
      <c r="K12" s="690"/>
      <c r="L12" s="946"/>
      <c r="M12" s="947"/>
      <c r="N12" s="1609"/>
    </row>
    <row r="13" spans="1:14" s="1607" customFormat="1" ht="21.75" customHeight="1">
      <c r="A13" s="1604"/>
      <c r="B13" s="1048" t="s">
        <v>113</v>
      </c>
      <c r="C13" s="1605"/>
      <c r="D13" s="1604"/>
      <c r="E13" s="1604"/>
      <c r="F13" s="1610">
        <f>SUM(F6:F12)</f>
        <v>12008.878000000001</v>
      </c>
      <c r="G13" s="1606"/>
      <c r="H13" s="1606"/>
      <c r="I13" s="1606"/>
      <c r="J13" s="1610">
        <f>SUM(J6:J12)</f>
        <v>12008.878000000001</v>
      </c>
      <c r="K13" s="1606"/>
      <c r="L13" s="1606"/>
      <c r="M13" s="1606"/>
      <c r="N13" s="1610">
        <f>SUM(N6:N12)</f>
        <v>12008.878000000001</v>
      </c>
    </row>
    <row r="14" spans="1:14" ht="21.75" customHeight="1">
      <c r="A14" s="948"/>
      <c r="B14" s="949" t="s">
        <v>624</v>
      </c>
      <c r="C14" s="950"/>
      <c r="D14" s="948"/>
      <c r="E14" s="948"/>
      <c r="F14" s="951"/>
    </row>
    <row r="15" spans="1:14" s="692" customFormat="1">
      <c r="B15" s="692" t="s">
        <v>625</v>
      </c>
    </row>
    <row r="16" spans="1:14">
      <c r="B16" s="635" t="s">
        <v>626</v>
      </c>
    </row>
    <row r="18" spans="2:9" ht="135" hidden="1">
      <c r="B18" s="931" t="s">
        <v>621</v>
      </c>
      <c r="C18" s="932" t="s">
        <v>2103</v>
      </c>
      <c r="D18" s="933" t="s">
        <v>2104</v>
      </c>
      <c r="E18" s="932" t="s">
        <v>766</v>
      </c>
      <c r="F18" s="934" t="s">
        <v>2102</v>
      </c>
      <c r="G18" s="933" t="s">
        <v>2105</v>
      </c>
    </row>
    <row r="19" spans="2:9" ht="40.5" hidden="1">
      <c r="B19" s="935" t="s">
        <v>767</v>
      </c>
      <c r="C19" s="931">
        <v>73285</v>
      </c>
      <c r="D19" s="940">
        <v>5874400</v>
      </c>
      <c r="E19" s="931">
        <v>118909</v>
      </c>
      <c r="F19" s="941"/>
      <c r="G19" s="940">
        <v>118909</v>
      </c>
    </row>
    <row r="20" spans="2:9" ht="27" hidden="1">
      <c r="B20" s="935" t="s">
        <v>768</v>
      </c>
      <c r="C20" s="931">
        <v>200825</v>
      </c>
      <c r="D20" s="940">
        <v>16900000</v>
      </c>
      <c r="E20" s="931">
        <v>1153741</v>
      </c>
      <c r="F20" s="941">
        <v>416667</v>
      </c>
      <c r="G20" s="940">
        <v>737074</v>
      </c>
    </row>
    <row r="21" spans="2:9" ht="27" hidden="1">
      <c r="B21" s="935" t="s">
        <v>769</v>
      </c>
      <c r="C21" s="931">
        <v>358796</v>
      </c>
      <c r="D21" s="940">
        <v>7900000</v>
      </c>
      <c r="E21" s="931">
        <v>562370</v>
      </c>
      <c r="F21" s="941"/>
      <c r="G21" s="940">
        <v>562370</v>
      </c>
    </row>
    <row r="22" spans="2:9" hidden="1">
      <c r="B22" s="936" t="s">
        <v>113</v>
      </c>
      <c r="C22" s="931">
        <v>632906</v>
      </c>
      <c r="D22" s="940">
        <v>30674400</v>
      </c>
      <c r="E22" s="931">
        <v>1835020</v>
      </c>
      <c r="F22" s="941">
        <v>416667</v>
      </c>
      <c r="G22" s="940">
        <v>1418353</v>
      </c>
    </row>
    <row r="26" spans="2:9" ht="69" hidden="1" customHeight="1">
      <c r="B26" s="936"/>
      <c r="C26" s="935" t="s">
        <v>770</v>
      </c>
      <c r="D26" s="935" t="s">
        <v>771</v>
      </c>
      <c r="E26" s="935" t="s">
        <v>772</v>
      </c>
      <c r="F26" s="935" t="s">
        <v>773</v>
      </c>
      <c r="G26" s="935" t="s">
        <v>774</v>
      </c>
      <c r="H26" s="935" t="s">
        <v>775</v>
      </c>
    </row>
    <row r="27" spans="2:9" ht="31.5" hidden="1" customHeight="1">
      <c r="B27" s="932" t="s">
        <v>776</v>
      </c>
      <c r="C27" s="939" t="s">
        <v>777</v>
      </c>
      <c r="D27" s="939">
        <v>251</v>
      </c>
      <c r="E27" s="939">
        <f>600*251</f>
        <v>150600</v>
      </c>
      <c r="F27" s="939">
        <f>200000+250000</f>
        <v>450000</v>
      </c>
      <c r="G27" s="939">
        <f>71429*12</f>
        <v>857148</v>
      </c>
      <c r="H27" s="939">
        <v>1307148</v>
      </c>
    </row>
    <row r="28" spans="2:9" ht="36" hidden="1" customHeight="1">
      <c r="B28" s="1830" t="s">
        <v>2106</v>
      </c>
      <c r="C28" s="1831"/>
      <c r="D28" s="1831"/>
      <c r="E28" s="1831"/>
      <c r="F28" s="1831"/>
      <c r="G28" s="1831"/>
      <c r="H28" s="1831"/>
    </row>
    <row r="29" spans="2:9" hidden="1">
      <c r="I29" s="635">
        <f>67*I27/1000</f>
        <v>0</v>
      </c>
    </row>
    <row r="30" spans="2:9" hidden="1">
      <c r="B30" s="936" t="s">
        <v>2107</v>
      </c>
      <c r="C30" s="937">
        <f>+D22/3/E27*H27</f>
        <v>88747190.374501988</v>
      </c>
      <c r="D30" s="938" t="s">
        <v>778</v>
      </c>
    </row>
  </sheetData>
  <mergeCells count="9">
    <mergeCell ref="B28:H28"/>
    <mergeCell ref="C4:F4"/>
    <mergeCell ref="A1:N1"/>
    <mergeCell ref="A2:N2"/>
    <mergeCell ref="A3:N3"/>
    <mergeCell ref="A4:A5"/>
    <mergeCell ref="B4:B5"/>
    <mergeCell ref="G4:J4"/>
    <mergeCell ref="K4:N4"/>
  </mergeCells>
  <conditionalFormatting sqref="A2:A3">
    <cfRule type="cellIs" dxfId="31" priority="2" stopIfTrue="1" operator="equal">
      <formula>0</formula>
    </cfRule>
  </conditionalFormatting>
  <conditionalFormatting sqref="A1">
    <cfRule type="cellIs" dxfId="30" priority="1" stopIfTrue="1" operator="equal">
      <formula>0</formula>
    </cfRule>
  </conditionalFormatting>
  <printOptions horizontalCentered="1"/>
  <pageMargins left="0.31496062992125984" right="0.31496062992125984" top="0.35433070866141736" bottom="0.15748031496062992" header="0.31496062992125984" footer="0.31496062992125984"/>
  <pageSetup paperSize="9" scale="70" orientation="landscape"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6" tint="0.59999389629810485"/>
  </sheetPr>
  <dimension ref="A1:AL33"/>
  <sheetViews>
    <sheetView zoomScaleNormal="100" workbookViewId="0">
      <pane xSplit="2" ySplit="6" topLeftCell="H7" activePane="bottomRight" state="frozen"/>
      <selection pane="topRight" activeCell="C1" sqref="C1"/>
      <selection pane="bottomLeft" activeCell="A7" sqref="A7"/>
      <selection pane="bottomRight" activeCell="K8" sqref="K8"/>
    </sheetView>
  </sheetViews>
  <sheetFormatPr defaultRowHeight="16.5"/>
  <cols>
    <col min="1" max="1" width="4.140625" style="683" customWidth="1"/>
    <col min="2" max="2" width="33.5703125" style="683" customWidth="1"/>
    <col min="3" max="4" width="13.7109375" style="683" customWidth="1"/>
    <col min="5" max="5" width="11.42578125" style="683" customWidth="1"/>
    <col min="6" max="6" width="13.7109375" style="683" customWidth="1"/>
    <col min="7" max="11" width="16.140625" style="683" customWidth="1"/>
    <col min="12" max="12" width="16.140625" style="683" hidden="1" customWidth="1"/>
    <col min="13" max="13" width="11.5703125" style="683" bestFit="1" customWidth="1"/>
    <col min="14" max="14" width="11.140625" style="683" customWidth="1"/>
    <col min="15" max="15" width="13.28515625" style="683" hidden="1" customWidth="1"/>
    <col min="16" max="16" width="10.140625" style="683" hidden="1" customWidth="1"/>
    <col min="17" max="17" width="0" style="683" hidden="1" customWidth="1"/>
    <col min="18" max="18" width="19.7109375" style="683" hidden="1" customWidth="1"/>
    <col min="19" max="25" width="16.140625" style="683" hidden="1" customWidth="1"/>
    <col min="26" max="26" width="14" style="683" hidden="1" customWidth="1"/>
    <col min="27" max="28" width="0" style="683" hidden="1" customWidth="1"/>
    <col min="29" max="29" width="16.42578125" style="683" hidden="1" customWidth="1"/>
    <col min="30" max="38" width="0" style="683" hidden="1" customWidth="1"/>
    <col min="39" max="16384" width="9.140625" style="683"/>
  </cols>
  <sheetData>
    <row r="1" spans="1:27" s="693" customFormat="1" ht="16.5" customHeight="1">
      <c r="A1" s="1793" t="s">
        <v>496</v>
      </c>
      <c r="B1" s="1793"/>
      <c r="C1" s="1793"/>
      <c r="D1" s="1793"/>
      <c r="E1" s="1793"/>
      <c r="F1" s="1793"/>
      <c r="G1" s="1793"/>
      <c r="H1" s="1793"/>
      <c r="I1" s="1793"/>
      <c r="J1" s="1793"/>
      <c r="K1" s="1793"/>
      <c r="L1" s="1793"/>
      <c r="M1" s="1793"/>
      <c r="N1" s="1190"/>
      <c r="O1" s="1190"/>
      <c r="S1" s="694" t="s">
        <v>627</v>
      </c>
      <c r="T1" s="694" t="s">
        <v>628</v>
      </c>
      <c r="U1" s="694" t="s">
        <v>629</v>
      </c>
      <c r="V1" s="694" t="s">
        <v>629</v>
      </c>
      <c r="W1" s="694" t="s">
        <v>630</v>
      </c>
      <c r="X1" s="694" t="s">
        <v>631</v>
      </c>
      <c r="Y1" s="694" t="s">
        <v>629</v>
      </c>
      <c r="Z1" s="694" t="s">
        <v>628</v>
      </c>
    </row>
    <row r="2" spans="1:27" s="693" customFormat="1" ht="8.25" customHeight="1">
      <c r="B2" s="695"/>
      <c r="C2" s="695"/>
      <c r="D2" s="696"/>
      <c r="E2" s="696"/>
      <c r="F2" s="696"/>
      <c r="G2" s="696"/>
      <c r="H2" s="696"/>
      <c r="I2" s="696"/>
      <c r="J2" s="696"/>
      <c r="K2" s="696"/>
      <c r="L2" s="696"/>
      <c r="M2" s="697"/>
      <c r="N2" s="697"/>
      <c r="O2" s="697"/>
    </row>
    <row r="3" spans="1:27" s="693" customFormat="1" ht="17.25">
      <c r="A3" s="1793" t="s">
        <v>176</v>
      </c>
      <c r="B3" s="1793"/>
      <c r="C3" s="1793"/>
      <c r="D3" s="1793"/>
      <c r="E3" s="1793"/>
      <c r="F3" s="1793"/>
      <c r="G3" s="1793"/>
      <c r="H3" s="1793"/>
      <c r="I3" s="1793"/>
      <c r="J3" s="1793"/>
      <c r="K3" s="1793"/>
      <c r="L3" s="1793"/>
      <c r="M3" s="1793"/>
      <c r="N3" s="1190"/>
      <c r="O3" s="1190"/>
    </row>
    <row r="4" spans="1:27" s="693" customFormat="1" ht="13.5" customHeight="1">
      <c r="A4" s="1833" t="s">
        <v>6082</v>
      </c>
      <c r="B4" s="1833"/>
      <c r="C4" s="1833"/>
      <c r="D4" s="1833"/>
      <c r="E4" s="1833"/>
      <c r="F4" s="1833"/>
      <c r="G4" s="1833"/>
      <c r="H4" s="1833"/>
      <c r="I4" s="1833"/>
      <c r="J4" s="1833"/>
      <c r="K4" s="1833"/>
      <c r="L4" s="1833"/>
      <c r="M4" s="1833"/>
      <c r="N4" s="1192"/>
      <c r="O4" s="1192"/>
    </row>
    <row r="5" spans="1:27" ht="14.25" customHeight="1">
      <c r="B5" s="693"/>
      <c r="C5" s="1019"/>
      <c r="D5" s="1020"/>
      <c r="E5" s="1020"/>
      <c r="F5" s="1021"/>
      <c r="G5" s="1021"/>
      <c r="H5" s="1021"/>
      <c r="I5" s="1021"/>
      <c r="J5" s="1021"/>
      <c r="K5" s="1021"/>
      <c r="L5" s="1021"/>
      <c r="M5" s="1021"/>
      <c r="N5" s="698"/>
      <c r="O5" s="698"/>
    </row>
    <row r="6" spans="1:27" s="702" customFormat="1" ht="115.5">
      <c r="A6" s="699" t="s">
        <v>118</v>
      </c>
      <c r="B6" s="700" t="s">
        <v>555</v>
      </c>
      <c r="C6" s="694" t="s">
        <v>714</v>
      </c>
      <c r="D6" s="694" t="s">
        <v>632</v>
      </c>
      <c r="E6" s="694" t="s">
        <v>715</v>
      </c>
      <c r="F6" s="694" t="s">
        <v>627</v>
      </c>
      <c r="G6" s="694" t="s">
        <v>630</v>
      </c>
      <c r="H6" s="694" t="s">
        <v>633</v>
      </c>
      <c r="I6" s="694" t="s">
        <v>634</v>
      </c>
      <c r="J6" s="694" t="s">
        <v>628</v>
      </c>
      <c r="K6" s="694" t="s">
        <v>6153</v>
      </c>
      <c r="L6" s="694" t="s">
        <v>1026</v>
      </c>
      <c r="M6" s="694" t="s">
        <v>113</v>
      </c>
      <c r="N6" s="701"/>
      <c r="O6" s="701"/>
      <c r="R6" s="703" t="s">
        <v>555</v>
      </c>
      <c r="S6" s="703" t="s">
        <v>635</v>
      </c>
      <c r="T6" s="703" t="s">
        <v>636</v>
      </c>
      <c r="U6" s="703" t="s">
        <v>637</v>
      </c>
      <c r="V6" s="703" t="s">
        <v>638</v>
      </c>
      <c r="W6" s="703" t="s">
        <v>639</v>
      </c>
      <c r="X6" s="703" t="s">
        <v>640</v>
      </c>
      <c r="Y6" s="703" t="s">
        <v>641</v>
      </c>
      <c r="Z6" s="703" t="s">
        <v>636</v>
      </c>
      <c r="AA6" s="703" t="s">
        <v>642</v>
      </c>
    </row>
    <row r="7" spans="1:27" s="706" customFormat="1">
      <c r="A7" s="704">
        <v>1</v>
      </c>
      <c r="B7" s="704">
        <f>A7+1</f>
        <v>2</v>
      </c>
      <c r="C7" s="704">
        <v>3</v>
      </c>
      <c r="D7" s="704">
        <v>4</v>
      </c>
      <c r="E7" s="704">
        <v>5</v>
      </c>
      <c r="F7" s="704">
        <v>6</v>
      </c>
      <c r="G7" s="704">
        <v>7</v>
      </c>
      <c r="H7" s="704">
        <v>8</v>
      </c>
      <c r="I7" s="704">
        <v>9</v>
      </c>
      <c r="J7" s="704">
        <v>13</v>
      </c>
      <c r="K7" s="704"/>
      <c r="L7" s="704"/>
      <c r="M7" s="704">
        <v>15</v>
      </c>
      <c r="N7" s="705"/>
      <c r="O7" s="705"/>
      <c r="P7" s="683"/>
      <c r="R7" s="707"/>
      <c r="S7" s="707"/>
      <c r="T7" s="707"/>
      <c r="U7" s="707"/>
      <c r="V7" s="707"/>
      <c r="W7" s="707"/>
      <c r="X7" s="707"/>
      <c r="Y7" s="707"/>
      <c r="Z7" s="707"/>
      <c r="AA7" s="707"/>
    </row>
    <row r="8" spans="1:27" s="711" customFormat="1" ht="20.25" customHeight="1">
      <c r="A8" s="708"/>
      <c r="B8" s="709" t="s">
        <v>269</v>
      </c>
      <c r="C8" s="1668">
        <f>+C10+C12+C13+C14+C30+C17+C18+C19+C20+C21+C22+C23+C24+C25+C11+C27</f>
        <v>4388</v>
      </c>
      <c r="D8" s="1668">
        <f t="shared" ref="D8:J8" si="0">+D10+D12+D13+D14+D30+D17+D18+D19+D20+D21+D22+D23+D24+D25+D11+D26+D27</f>
        <v>990</v>
      </c>
      <c r="E8" s="1668">
        <f t="shared" si="0"/>
        <v>1400</v>
      </c>
      <c r="F8" s="996">
        <f t="shared" si="0"/>
        <v>3228.1</v>
      </c>
      <c r="G8" s="1668">
        <f t="shared" si="0"/>
        <v>1500</v>
      </c>
      <c r="H8" s="1668">
        <f t="shared" si="0"/>
        <v>1250</v>
      </c>
      <c r="I8" s="1668">
        <f t="shared" si="0"/>
        <v>200</v>
      </c>
      <c r="J8" s="1668">
        <f t="shared" si="0"/>
        <v>3359</v>
      </c>
      <c r="K8" s="996">
        <f>+K10+K12+K13+K14+K30+K17+K18+K19+K20+K21+K22+K23+K24+K25+K11+K27</f>
        <v>5910</v>
      </c>
      <c r="L8" s="996">
        <f>+L10+L12+L13+L14+L30+L17+L18+L19+L20+L21+L22+L23+L24+L25+L11+L27</f>
        <v>0</v>
      </c>
      <c r="M8" s="996">
        <f>+M10+M12+M13+M14+M30+M17+M18+M19+M20+M21+M22+M23+M24+M25+M11+M26+M27+M28+M29</f>
        <v>22558.900000000009</v>
      </c>
      <c r="N8" s="710"/>
      <c r="O8" s="710">
        <f>+(U8+Y8+V8)/1000</f>
        <v>5462.491</v>
      </c>
      <c r="P8" s="683">
        <f t="shared" ref="P8:P25" si="1">+F8*Q8/100</f>
        <v>7036.6179129558059</v>
      </c>
      <c r="Q8" s="711">
        <f>+S8/2975500*100</f>
        <v>217.98017139976474</v>
      </c>
      <c r="R8" s="712" t="s">
        <v>599</v>
      </c>
      <c r="S8" s="712">
        <v>6486000</v>
      </c>
      <c r="T8" s="712">
        <v>900000</v>
      </c>
      <c r="U8" s="712">
        <v>3196400</v>
      </c>
      <c r="V8" s="712">
        <v>1020841</v>
      </c>
      <c r="W8" s="712">
        <v>1090000</v>
      </c>
      <c r="X8" s="712">
        <v>990000</v>
      </c>
      <c r="Y8" s="712">
        <v>1245250</v>
      </c>
      <c r="Z8" s="712">
        <v>900000</v>
      </c>
      <c r="AA8" s="712">
        <v>15828491</v>
      </c>
    </row>
    <row r="9" spans="1:27" s="711" customFormat="1" ht="17.25">
      <c r="A9" s="708"/>
      <c r="B9" s="713" t="s">
        <v>126</v>
      </c>
      <c r="C9" s="777"/>
      <c r="D9" s="777"/>
      <c r="E9" s="777"/>
      <c r="F9" s="777"/>
      <c r="G9" s="777"/>
      <c r="H9" s="777"/>
      <c r="I9" s="777"/>
      <c r="J9" s="777"/>
      <c r="K9" s="777"/>
      <c r="L9" s="777"/>
      <c r="M9" s="777"/>
      <c r="N9" s="714"/>
      <c r="O9" s="710">
        <f t="shared" ref="O9:O25" si="2">+(U9+Y9+V9)/1000</f>
        <v>0</v>
      </c>
      <c r="P9" s="683">
        <f t="shared" si="1"/>
        <v>0</v>
      </c>
      <c r="Q9" s="711">
        <v>217.98017139976474</v>
      </c>
      <c r="R9" s="712"/>
      <c r="S9" s="712"/>
      <c r="T9" s="712"/>
      <c r="U9" s="712"/>
      <c r="V9" s="712"/>
      <c r="W9" s="712"/>
      <c r="X9" s="712"/>
      <c r="Y9" s="712"/>
      <c r="Z9" s="712"/>
      <c r="AA9" s="712"/>
    </row>
    <row r="10" spans="1:27" ht="17.25">
      <c r="A10" s="715">
        <v>1</v>
      </c>
      <c r="B10" s="614" t="s">
        <v>505</v>
      </c>
      <c r="C10" s="1210">
        <v>4388</v>
      </c>
      <c r="D10" s="1210">
        <v>990</v>
      </c>
      <c r="E10" s="776">
        <v>1400</v>
      </c>
      <c r="F10" s="1210">
        <f>163.8+85.7+200</f>
        <v>449.5</v>
      </c>
      <c r="G10" s="1210">
        <v>1500</v>
      </c>
      <c r="H10" s="1210">
        <v>1250</v>
      </c>
      <c r="I10" s="1210">
        <v>200</v>
      </c>
      <c r="J10" s="1210">
        <v>3359</v>
      </c>
      <c r="K10" s="1210">
        <f>150*39.4</f>
        <v>5910</v>
      </c>
      <c r="L10" s="776"/>
      <c r="M10" s="777">
        <f>SUM(C10:L10)</f>
        <v>19446.5</v>
      </c>
      <c r="N10" s="716"/>
      <c r="O10" s="710">
        <f t="shared" si="2"/>
        <v>736.05100000000004</v>
      </c>
      <c r="P10" s="683">
        <f t="shared" si="1"/>
        <v>979.82087044194259</v>
      </c>
      <c r="Q10" s="711">
        <v>217.98017139976474</v>
      </c>
      <c r="R10" s="717" t="s">
        <v>488</v>
      </c>
      <c r="S10" s="717">
        <v>0</v>
      </c>
      <c r="T10" s="717">
        <v>900000</v>
      </c>
      <c r="U10" s="717">
        <v>457600</v>
      </c>
      <c r="V10" s="717">
        <v>122841</v>
      </c>
      <c r="W10" s="717">
        <v>0</v>
      </c>
      <c r="X10" s="717">
        <v>30000</v>
      </c>
      <c r="Y10" s="717">
        <v>155610</v>
      </c>
      <c r="Z10" s="717">
        <v>900000</v>
      </c>
      <c r="AA10" s="717">
        <v>2566051</v>
      </c>
    </row>
    <row r="11" spans="1:27" ht="27">
      <c r="A11" s="715">
        <v>2</v>
      </c>
      <c r="B11" s="718" t="s">
        <v>494</v>
      </c>
      <c r="C11" s="776"/>
      <c r="D11" s="776"/>
      <c r="E11" s="776"/>
      <c r="F11" s="1210">
        <v>66.400000000000006</v>
      </c>
      <c r="G11" s="776"/>
      <c r="H11" s="776"/>
      <c r="I11" s="776"/>
      <c r="J11" s="776"/>
      <c r="K11" s="776"/>
      <c r="L11" s="776"/>
      <c r="M11" s="777">
        <f>SUM(C11:L11)</f>
        <v>66.400000000000006</v>
      </c>
      <c r="N11" s="716"/>
      <c r="O11" s="710">
        <f>+(U11+Y11+V11)/1000</f>
        <v>0</v>
      </c>
      <c r="P11" s="683">
        <f>+F11*Q11/100</f>
        <v>144.7388338094438</v>
      </c>
      <c r="Q11" s="711">
        <v>217.98017139976474</v>
      </c>
      <c r="R11" s="717" t="s">
        <v>494</v>
      </c>
      <c r="S11" s="717">
        <v>0</v>
      </c>
      <c r="T11" s="717">
        <v>0</v>
      </c>
      <c r="U11" s="717">
        <v>0</v>
      </c>
      <c r="V11" s="717">
        <v>0</v>
      </c>
      <c r="W11" s="717">
        <v>0</v>
      </c>
      <c r="X11" s="717">
        <v>0</v>
      </c>
      <c r="Y11" s="717">
        <v>0</v>
      </c>
      <c r="Z11" s="717">
        <v>0</v>
      </c>
      <c r="AA11" s="717">
        <v>0</v>
      </c>
    </row>
    <row r="12" spans="1:27" ht="17.25">
      <c r="A12" s="715">
        <v>3</v>
      </c>
      <c r="B12" s="718" t="s">
        <v>489</v>
      </c>
      <c r="C12" s="776"/>
      <c r="D12" s="776"/>
      <c r="E12" s="776"/>
      <c r="F12" s="1210">
        <v>88.7</v>
      </c>
      <c r="G12" s="776"/>
      <c r="H12" s="776"/>
      <c r="I12" s="777"/>
      <c r="J12" s="777"/>
      <c r="K12" s="777"/>
      <c r="L12" s="777"/>
      <c r="M12" s="777">
        <f t="shared" ref="M12:M25" si="3">SUM(C12:L12)</f>
        <v>88.7</v>
      </c>
      <c r="N12" s="716"/>
      <c r="O12" s="710">
        <f t="shared" si="2"/>
        <v>0</v>
      </c>
      <c r="P12" s="683">
        <f t="shared" si="1"/>
        <v>193.34841203159132</v>
      </c>
      <c r="Q12" s="711">
        <v>217.98017139976474</v>
      </c>
      <c r="R12" s="717" t="s">
        <v>489</v>
      </c>
      <c r="S12" s="717">
        <v>0</v>
      </c>
      <c r="T12" s="717">
        <v>0</v>
      </c>
      <c r="U12" s="717">
        <v>0</v>
      </c>
      <c r="V12" s="717">
        <v>0</v>
      </c>
      <c r="W12" s="717">
        <v>95000</v>
      </c>
      <c r="X12" s="717">
        <v>30000</v>
      </c>
      <c r="Y12" s="717">
        <v>0</v>
      </c>
      <c r="Z12" s="717">
        <v>0</v>
      </c>
      <c r="AA12" s="717">
        <v>125000</v>
      </c>
    </row>
    <row r="13" spans="1:27" ht="27">
      <c r="A13" s="715">
        <v>4</v>
      </c>
      <c r="B13" s="718" t="s">
        <v>487</v>
      </c>
      <c r="C13" s="776"/>
      <c r="D13" s="776"/>
      <c r="E13" s="776"/>
      <c r="F13" s="776"/>
      <c r="G13" s="776"/>
      <c r="H13" s="776"/>
      <c r="I13" s="777"/>
      <c r="J13" s="777"/>
      <c r="K13" s="777"/>
      <c r="L13" s="777"/>
      <c r="M13" s="777">
        <f t="shared" si="3"/>
        <v>0</v>
      </c>
      <c r="N13" s="716"/>
      <c r="O13" s="710">
        <f t="shared" si="2"/>
        <v>56.8</v>
      </c>
      <c r="P13" s="683">
        <f t="shared" si="1"/>
        <v>0</v>
      </c>
      <c r="Q13" s="711">
        <v>217.98017139976474</v>
      </c>
      <c r="R13" s="717" t="s">
        <v>487</v>
      </c>
      <c r="S13" s="717">
        <v>0</v>
      </c>
      <c r="T13" s="717">
        <v>0</v>
      </c>
      <c r="U13" s="717">
        <v>56800</v>
      </c>
      <c r="V13" s="717">
        <v>0</v>
      </c>
      <c r="W13" s="717">
        <v>0</v>
      </c>
      <c r="X13" s="717">
        <v>0</v>
      </c>
      <c r="Y13" s="717">
        <v>0</v>
      </c>
      <c r="Z13" s="717">
        <v>0</v>
      </c>
      <c r="AA13" s="717">
        <v>56800</v>
      </c>
    </row>
    <row r="14" spans="1:27" ht="17.25">
      <c r="A14" s="715">
        <v>5</v>
      </c>
      <c r="B14" s="718" t="s">
        <v>491</v>
      </c>
      <c r="C14" s="776"/>
      <c r="D14" s="776"/>
      <c r="E14" s="776"/>
      <c r="F14" s="1210">
        <v>60</v>
      </c>
      <c r="G14" s="776"/>
      <c r="H14" s="776"/>
      <c r="I14" s="777"/>
      <c r="J14" s="777"/>
      <c r="K14" s="777"/>
      <c r="L14" s="777"/>
      <c r="M14" s="777">
        <f t="shared" si="3"/>
        <v>60</v>
      </c>
      <c r="N14" s="716"/>
      <c r="O14" s="710">
        <f t="shared" si="2"/>
        <v>92.4</v>
      </c>
      <c r="P14" s="683">
        <f t="shared" si="1"/>
        <v>130.78810283985885</v>
      </c>
      <c r="Q14" s="711">
        <v>217.98017139976474</v>
      </c>
      <c r="R14" s="717" t="s">
        <v>491</v>
      </c>
      <c r="S14" s="717">
        <v>0</v>
      </c>
      <c r="T14" s="717">
        <v>0</v>
      </c>
      <c r="U14" s="717">
        <v>34800</v>
      </c>
      <c r="V14" s="717">
        <v>0</v>
      </c>
      <c r="W14" s="717">
        <v>95000</v>
      </c>
      <c r="X14" s="717">
        <v>30000</v>
      </c>
      <c r="Y14" s="717">
        <v>57600</v>
      </c>
      <c r="Z14" s="717">
        <v>0</v>
      </c>
      <c r="AA14" s="717">
        <v>217400</v>
      </c>
    </row>
    <row r="15" spans="1:27" ht="17.25">
      <c r="A15" s="715">
        <v>6</v>
      </c>
      <c r="B15" s="718" t="s">
        <v>492</v>
      </c>
      <c r="C15" s="776"/>
      <c r="D15" s="776"/>
      <c r="E15" s="776"/>
      <c r="F15" s="776"/>
      <c r="G15" s="776"/>
      <c r="H15" s="776"/>
      <c r="I15" s="776"/>
      <c r="J15" s="776"/>
      <c r="K15" s="776"/>
      <c r="L15" s="776"/>
      <c r="M15" s="777">
        <f t="shared" si="3"/>
        <v>0</v>
      </c>
      <c r="N15" s="716"/>
      <c r="O15" s="710">
        <f t="shared" si="2"/>
        <v>0</v>
      </c>
      <c r="P15" s="683">
        <f t="shared" si="1"/>
        <v>0</v>
      </c>
      <c r="Q15" s="711">
        <v>217.98017139976474</v>
      </c>
      <c r="R15" s="717" t="s">
        <v>557</v>
      </c>
      <c r="S15" s="717">
        <v>0</v>
      </c>
      <c r="T15" s="717">
        <v>0</v>
      </c>
      <c r="U15" s="717">
        <v>0</v>
      </c>
      <c r="V15" s="717">
        <v>0</v>
      </c>
      <c r="W15" s="717">
        <v>0</v>
      </c>
      <c r="X15" s="717">
        <v>0</v>
      </c>
      <c r="Y15" s="717">
        <v>0</v>
      </c>
      <c r="Z15" s="717">
        <v>0</v>
      </c>
      <c r="AA15" s="717">
        <v>0</v>
      </c>
    </row>
    <row r="16" spans="1:27" ht="17.25">
      <c r="A16" s="715">
        <v>7</v>
      </c>
      <c r="B16" s="718" t="s">
        <v>493</v>
      </c>
      <c r="C16" s="776"/>
      <c r="D16" s="776"/>
      <c r="E16" s="776"/>
      <c r="F16" s="776"/>
      <c r="G16" s="776"/>
      <c r="H16" s="776"/>
      <c r="I16" s="776"/>
      <c r="J16" s="776"/>
      <c r="K16" s="776"/>
      <c r="L16" s="776"/>
      <c r="M16" s="777">
        <f t="shared" si="3"/>
        <v>0</v>
      </c>
      <c r="N16" s="716"/>
      <c r="O16" s="710">
        <f t="shared" si="2"/>
        <v>231</v>
      </c>
      <c r="P16" s="683">
        <f t="shared" si="1"/>
        <v>0</v>
      </c>
      <c r="Q16" s="711">
        <v>217.98017139976474</v>
      </c>
      <c r="R16" s="717" t="s">
        <v>493</v>
      </c>
      <c r="S16" s="717">
        <v>0</v>
      </c>
      <c r="T16" s="717">
        <v>0</v>
      </c>
      <c r="U16" s="717">
        <v>203000</v>
      </c>
      <c r="V16" s="717">
        <v>0</v>
      </c>
      <c r="W16" s="717">
        <v>0</v>
      </c>
      <c r="X16" s="717">
        <v>0</v>
      </c>
      <c r="Y16" s="717">
        <v>28000</v>
      </c>
      <c r="Z16" s="717">
        <v>0</v>
      </c>
      <c r="AA16" s="717">
        <v>231000</v>
      </c>
    </row>
    <row r="17" spans="1:38" ht="40.5">
      <c r="A17" s="715">
        <v>8</v>
      </c>
      <c r="B17" s="718" t="s">
        <v>967</v>
      </c>
      <c r="C17" s="776"/>
      <c r="D17" s="776"/>
      <c r="E17" s="776"/>
      <c r="F17" s="1210">
        <v>200</v>
      </c>
      <c r="G17" s="776"/>
      <c r="H17" s="776"/>
      <c r="I17" s="776"/>
      <c r="J17" s="776"/>
      <c r="K17" s="776"/>
      <c r="L17" s="776"/>
      <c r="M17" s="777">
        <f t="shared" si="3"/>
        <v>200</v>
      </c>
      <c r="N17" s="719"/>
      <c r="O17" s="710">
        <f t="shared" si="2"/>
        <v>53.8</v>
      </c>
      <c r="P17" s="683">
        <f t="shared" si="1"/>
        <v>435.96034279952949</v>
      </c>
      <c r="Q17" s="711">
        <v>217.98017139976474</v>
      </c>
      <c r="R17" s="717" t="s">
        <v>558</v>
      </c>
      <c r="S17" s="717">
        <v>977000</v>
      </c>
      <c r="T17" s="717">
        <v>0</v>
      </c>
      <c r="U17" s="717">
        <v>53800</v>
      </c>
      <c r="V17" s="717">
        <v>0</v>
      </c>
      <c r="W17" s="717">
        <v>0</v>
      </c>
      <c r="X17" s="717">
        <v>60000</v>
      </c>
      <c r="Y17" s="717">
        <v>0</v>
      </c>
      <c r="Z17" s="717">
        <v>0</v>
      </c>
      <c r="AA17" s="717">
        <v>1090800</v>
      </c>
      <c r="AC17" s="717" t="s">
        <v>601</v>
      </c>
      <c r="AD17" s="717">
        <v>0</v>
      </c>
      <c r="AE17" s="717">
        <v>0</v>
      </c>
      <c r="AF17" s="717">
        <v>70000</v>
      </c>
      <c r="AG17" s="717">
        <v>30000</v>
      </c>
      <c r="AH17" s="717">
        <v>45000</v>
      </c>
      <c r="AI17" s="717">
        <v>30000</v>
      </c>
      <c r="AJ17" s="717">
        <v>188000</v>
      </c>
      <c r="AK17" s="717">
        <v>0</v>
      </c>
      <c r="AL17" s="717">
        <v>363000</v>
      </c>
    </row>
    <row r="18" spans="1:38" ht="40.5">
      <c r="A18" s="715">
        <v>9</v>
      </c>
      <c r="B18" s="718" t="s">
        <v>511</v>
      </c>
      <c r="C18" s="776"/>
      <c r="D18" s="776"/>
      <c r="E18" s="776"/>
      <c r="F18" s="1210">
        <v>360.7</v>
      </c>
      <c r="G18" s="776"/>
      <c r="H18" s="776"/>
      <c r="I18" s="776"/>
      <c r="J18" s="776"/>
      <c r="K18" s="776"/>
      <c r="L18" s="776"/>
      <c r="M18" s="777">
        <f t="shared" si="3"/>
        <v>360.7</v>
      </c>
      <c r="N18" s="719"/>
      <c r="O18" s="710">
        <f t="shared" si="2"/>
        <v>343.41</v>
      </c>
      <c r="P18" s="683">
        <f t="shared" si="1"/>
        <v>786.25447823895138</v>
      </c>
      <c r="Q18" s="711">
        <v>217.98017139976474</v>
      </c>
      <c r="R18" s="717" t="s">
        <v>559</v>
      </c>
      <c r="S18" s="717">
        <v>2810000</v>
      </c>
      <c r="T18" s="717">
        <v>0</v>
      </c>
      <c r="U18" s="717">
        <v>151000</v>
      </c>
      <c r="V18" s="717">
        <v>0</v>
      </c>
      <c r="W18" s="717">
        <v>45000</v>
      </c>
      <c r="X18" s="717">
        <v>120000</v>
      </c>
      <c r="Y18" s="717">
        <v>192410</v>
      </c>
      <c r="Z18" s="717">
        <v>0</v>
      </c>
      <c r="AA18" s="717">
        <v>3318410</v>
      </c>
      <c r="AC18" s="717" t="s">
        <v>605</v>
      </c>
      <c r="AD18" s="717">
        <v>1710000</v>
      </c>
      <c r="AE18" s="717">
        <v>0</v>
      </c>
      <c r="AF18" s="717">
        <v>1240000</v>
      </c>
      <c r="AG18" s="717">
        <v>628000</v>
      </c>
      <c r="AH18" s="717">
        <v>45000</v>
      </c>
      <c r="AI18" s="717">
        <v>30000</v>
      </c>
      <c r="AJ18" s="717">
        <v>32670</v>
      </c>
      <c r="AK18" s="717">
        <v>0</v>
      </c>
      <c r="AL18" s="717">
        <v>3685670</v>
      </c>
    </row>
    <row r="19" spans="1:38" ht="40.5">
      <c r="A19" s="715">
        <v>10</v>
      </c>
      <c r="B19" s="718" t="s">
        <v>969</v>
      </c>
      <c r="C19" s="776"/>
      <c r="D19" s="776"/>
      <c r="E19" s="776"/>
      <c r="F19" s="1210">
        <v>128.9</v>
      </c>
      <c r="G19" s="776"/>
      <c r="H19" s="776"/>
      <c r="I19" s="776"/>
      <c r="J19" s="776"/>
      <c r="K19" s="776"/>
      <c r="L19" s="776"/>
      <c r="M19" s="777">
        <f t="shared" si="3"/>
        <v>128.9</v>
      </c>
      <c r="N19" s="719"/>
      <c r="O19" s="710">
        <f t="shared" si="2"/>
        <v>0</v>
      </c>
      <c r="P19" s="683">
        <f t="shared" si="1"/>
        <v>280.97644093429676</v>
      </c>
      <c r="Q19" s="711">
        <v>217.98017139976474</v>
      </c>
      <c r="R19" s="717" t="s">
        <v>560</v>
      </c>
      <c r="S19" s="717">
        <v>0</v>
      </c>
      <c r="T19" s="717">
        <v>0</v>
      </c>
      <c r="U19" s="717">
        <v>0</v>
      </c>
      <c r="V19" s="717">
        <v>0</v>
      </c>
      <c r="W19" s="717">
        <v>0</v>
      </c>
      <c r="X19" s="717">
        <v>0</v>
      </c>
      <c r="Y19" s="717">
        <v>0</v>
      </c>
      <c r="Z19" s="717">
        <v>0</v>
      </c>
      <c r="AA19" s="717">
        <v>0</v>
      </c>
    </row>
    <row r="20" spans="1:38" ht="40.5">
      <c r="A20" s="715">
        <v>11</v>
      </c>
      <c r="B20" s="718" t="s">
        <v>970</v>
      </c>
      <c r="C20" s="776"/>
      <c r="D20" s="776"/>
      <c r="E20" s="776"/>
      <c r="F20" s="1210">
        <v>270.39999999999998</v>
      </c>
      <c r="G20" s="776"/>
      <c r="H20" s="776"/>
      <c r="I20" s="776"/>
      <c r="J20" s="776"/>
      <c r="K20" s="776"/>
      <c r="L20" s="776"/>
      <c r="M20" s="777">
        <f t="shared" si="3"/>
        <v>270.39999999999998</v>
      </c>
      <c r="N20" s="719"/>
      <c r="O20" s="710">
        <f t="shared" si="2"/>
        <v>130</v>
      </c>
      <c r="P20" s="683">
        <f t="shared" si="1"/>
        <v>589.41838346496388</v>
      </c>
      <c r="Q20" s="711">
        <v>217.98017139976474</v>
      </c>
      <c r="R20" s="717" t="s">
        <v>561</v>
      </c>
      <c r="S20" s="717">
        <v>0</v>
      </c>
      <c r="T20" s="717">
        <v>0</v>
      </c>
      <c r="U20" s="717">
        <v>130000</v>
      </c>
      <c r="V20" s="717">
        <v>0</v>
      </c>
      <c r="W20" s="717">
        <v>45000</v>
      </c>
      <c r="X20" s="717">
        <v>90000</v>
      </c>
      <c r="Y20" s="717">
        <v>0</v>
      </c>
      <c r="Z20" s="717">
        <v>0</v>
      </c>
      <c r="AA20" s="717">
        <v>265000</v>
      </c>
    </row>
    <row r="21" spans="1:38" ht="40.5">
      <c r="A21" s="715">
        <v>12</v>
      </c>
      <c r="B21" s="718" t="s">
        <v>971</v>
      </c>
      <c r="C21" s="776"/>
      <c r="D21" s="776"/>
      <c r="E21" s="776"/>
      <c r="F21" s="1210">
        <v>351.1</v>
      </c>
      <c r="G21" s="776"/>
      <c r="H21" s="776"/>
      <c r="I21" s="776"/>
      <c r="J21" s="776"/>
      <c r="K21" s="776"/>
      <c r="L21" s="776"/>
      <c r="M21" s="777">
        <f t="shared" si="3"/>
        <v>351.1</v>
      </c>
      <c r="N21" s="719"/>
      <c r="O21" s="710">
        <f t="shared" si="2"/>
        <v>236.74</v>
      </c>
      <c r="P21" s="683">
        <f t="shared" si="1"/>
        <v>765.32838178457405</v>
      </c>
      <c r="Q21" s="711">
        <v>217.98017139976474</v>
      </c>
      <c r="R21" s="717" t="s">
        <v>562</v>
      </c>
      <c r="S21" s="717">
        <v>0</v>
      </c>
      <c r="T21" s="717">
        <v>0</v>
      </c>
      <c r="U21" s="717">
        <v>29800</v>
      </c>
      <c r="V21" s="717">
        <v>0</v>
      </c>
      <c r="W21" s="717">
        <v>180000</v>
      </c>
      <c r="X21" s="717">
        <v>150000</v>
      </c>
      <c r="Y21" s="717">
        <v>206940</v>
      </c>
      <c r="Z21" s="717">
        <v>0</v>
      </c>
      <c r="AA21" s="717">
        <v>566740</v>
      </c>
    </row>
    <row r="22" spans="1:38" ht="40.5">
      <c r="A22" s="715">
        <v>13</v>
      </c>
      <c r="B22" s="718" t="s">
        <v>976</v>
      </c>
      <c r="C22" s="776"/>
      <c r="D22" s="776"/>
      <c r="E22" s="776"/>
      <c r="F22" s="1210">
        <v>154.80000000000001</v>
      </c>
      <c r="G22" s="776"/>
      <c r="H22" s="776"/>
      <c r="I22" s="776"/>
      <c r="J22" s="776"/>
      <c r="K22" s="776"/>
      <c r="L22" s="776"/>
      <c r="M22" s="777">
        <f t="shared" si="3"/>
        <v>154.80000000000001</v>
      </c>
      <c r="N22" s="719"/>
      <c r="O22" s="710">
        <f t="shared" si="2"/>
        <v>368.75</v>
      </c>
      <c r="P22" s="683">
        <f t="shared" si="1"/>
        <v>337.43330532683581</v>
      </c>
      <c r="Q22" s="711">
        <v>217.98017139976474</v>
      </c>
      <c r="R22" s="717" t="s">
        <v>563</v>
      </c>
      <c r="S22" s="717">
        <v>0</v>
      </c>
      <c r="T22" s="717">
        <v>0</v>
      </c>
      <c r="U22" s="717">
        <v>17400</v>
      </c>
      <c r="V22" s="717">
        <v>0</v>
      </c>
      <c r="W22" s="717">
        <v>45000</v>
      </c>
      <c r="X22" s="717">
        <v>0</v>
      </c>
      <c r="Y22" s="717">
        <v>351350</v>
      </c>
      <c r="Z22" s="717">
        <v>0</v>
      </c>
      <c r="AA22" s="717">
        <v>413750</v>
      </c>
    </row>
    <row r="23" spans="1:38" ht="40.5">
      <c r="A23" s="715">
        <v>14</v>
      </c>
      <c r="B23" s="718" t="s">
        <v>977</v>
      </c>
      <c r="C23" s="776"/>
      <c r="D23" s="776"/>
      <c r="E23" s="776"/>
      <c r="F23" s="1210">
        <v>196.5</v>
      </c>
      <c r="G23" s="776"/>
      <c r="H23" s="776"/>
      <c r="I23" s="776"/>
      <c r="J23" s="776"/>
      <c r="K23" s="776"/>
      <c r="L23" s="776"/>
      <c r="M23" s="777">
        <f t="shared" si="3"/>
        <v>196.5</v>
      </c>
      <c r="N23" s="719"/>
      <c r="O23" s="710">
        <f t="shared" si="2"/>
        <v>0</v>
      </c>
      <c r="P23" s="683">
        <f t="shared" si="1"/>
        <v>428.33103680053767</v>
      </c>
      <c r="Q23" s="711">
        <v>217.98017139976474</v>
      </c>
      <c r="R23" s="717" t="s">
        <v>564</v>
      </c>
      <c r="S23" s="717">
        <v>0</v>
      </c>
      <c r="T23" s="717">
        <v>0</v>
      </c>
      <c r="U23" s="717">
        <v>0</v>
      </c>
      <c r="V23" s="717">
        <v>0</v>
      </c>
      <c r="W23" s="717">
        <v>90000</v>
      </c>
      <c r="X23" s="717">
        <v>60000</v>
      </c>
      <c r="Y23" s="717">
        <v>0</v>
      </c>
      <c r="Z23" s="717">
        <v>0</v>
      </c>
      <c r="AA23" s="717">
        <v>150000</v>
      </c>
    </row>
    <row r="24" spans="1:38" ht="40.5">
      <c r="A24" s="715">
        <v>15</v>
      </c>
      <c r="B24" s="718" t="s">
        <v>978</v>
      </c>
      <c r="C24" s="776"/>
      <c r="D24" s="776"/>
      <c r="E24" s="776"/>
      <c r="F24" s="1210">
        <v>180.9</v>
      </c>
      <c r="G24" s="776"/>
      <c r="H24" s="776"/>
      <c r="I24" s="776"/>
      <c r="J24" s="776"/>
      <c r="K24" s="776"/>
      <c r="L24" s="776"/>
      <c r="M24" s="777">
        <f t="shared" si="3"/>
        <v>180.9</v>
      </c>
      <c r="N24" s="719"/>
      <c r="O24" s="710">
        <f t="shared" si="2"/>
        <v>30</v>
      </c>
      <c r="P24" s="683">
        <f t="shared" si="1"/>
        <v>394.3261300621744</v>
      </c>
      <c r="Q24" s="711">
        <v>217.98017139976474</v>
      </c>
      <c r="R24" s="717" t="s">
        <v>565</v>
      </c>
      <c r="S24" s="717">
        <v>0</v>
      </c>
      <c r="T24" s="717">
        <v>0</v>
      </c>
      <c r="U24" s="717">
        <v>30000</v>
      </c>
      <c r="V24" s="717">
        <v>0</v>
      </c>
      <c r="W24" s="717">
        <v>90000</v>
      </c>
      <c r="X24" s="717">
        <v>90000</v>
      </c>
      <c r="Y24" s="717">
        <v>0</v>
      </c>
      <c r="Z24" s="717">
        <v>0</v>
      </c>
      <c r="AA24" s="717">
        <v>210000</v>
      </c>
    </row>
    <row r="25" spans="1:38" s="720" customFormat="1" ht="40.5">
      <c r="A25" s="715">
        <v>16</v>
      </c>
      <c r="B25" s="718" t="s">
        <v>975</v>
      </c>
      <c r="C25" s="776"/>
      <c r="D25" s="776"/>
      <c r="E25" s="776"/>
      <c r="F25" s="1210">
        <v>268.7</v>
      </c>
      <c r="G25" s="776"/>
      <c r="H25" s="776"/>
      <c r="I25" s="776"/>
      <c r="J25" s="776"/>
      <c r="K25" s="776"/>
      <c r="L25" s="776"/>
      <c r="M25" s="777">
        <f t="shared" si="3"/>
        <v>268.7</v>
      </c>
      <c r="N25" s="719"/>
      <c r="O25" s="710">
        <f t="shared" si="2"/>
        <v>506.6</v>
      </c>
      <c r="P25" s="683">
        <f t="shared" si="1"/>
        <v>585.71272055116776</v>
      </c>
      <c r="Q25" s="711">
        <v>217.98017139976474</v>
      </c>
      <c r="R25" s="717" t="s">
        <v>566</v>
      </c>
      <c r="S25" s="717">
        <v>0</v>
      </c>
      <c r="T25" s="717">
        <v>0</v>
      </c>
      <c r="U25" s="717">
        <v>266600</v>
      </c>
      <c r="V25" s="717">
        <v>240000</v>
      </c>
      <c r="W25" s="717">
        <v>135000</v>
      </c>
      <c r="X25" s="717">
        <v>120000</v>
      </c>
      <c r="Y25" s="717">
        <v>0</v>
      </c>
      <c r="Z25" s="717">
        <v>0</v>
      </c>
      <c r="AA25" s="717">
        <v>761600</v>
      </c>
    </row>
    <row r="26" spans="1:38" ht="17.25">
      <c r="A26" s="715">
        <v>17</v>
      </c>
      <c r="B26" s="718" t="s">
        <v>495</v>
      </c>
      <c r="C26" s="776"/>
      <c r="D26" s="776"/>
      <c r="E26" s="776"/>
      <c r="F26" s="1210">
        <v>90.2</v>
      </c>
      <c r="G26" s="776"/>
      <c r="H26" s="776"/>
      <c r="I26" s="776"/>
      <c r="J26" s="776"/>
      <c r="K26" s="776"/>
      <c r="L26" s="776"/>
      <c r="M26" s="777">
        <f>SUM(C26:L26)</f>
        <v>90.2</v>
      </c>
      <c r="N26" s="716"/>
      <c r="O26" s="710">
        <f>+(U26+Y26+V26)/1000</f>
        <v>0</v>
      </c>
      <c r="R26" s="717"/>
      <c r="S26" s="717"/>
      <c r="T26" s="717"/>
      <c r="U26" s="717"/>
      <c r="V26" s="717"/>
      <c r="W26" s="717"/>
      <c r="X26" s="717"/>
      <c r="Y26" s="717"/>
      <c r="Z26" s="717"/>
      <c r="AA26" s="717"/>
    </row>
    <row r="27" spans="1:38" ht="17.25">
      <c r="A27" s="715">
        <v>18</v>
      </c>
      <c r="B27" s="718" t="s">
        <v>2355</v>
      </c>
      <c r="C27" s="776"/>
      <c r="D27" s="776"/>
      <c r="E27" s="776"/>
      <c r="F27" s="776">
        <v>0</v>
      </c>
      <c r="G27" s="776"/>
      <c r="H27" s="776"/>
      <c r="I27" s="776"/>
      <c r="J27" s="776"/>
      <c r="K27" s="776"/>
      <c r="L27" s="776"/>
      <c r="M27" s="777">
        <f>SUM(C27:L27)</f>
        <v>0</v>
      </c>
      <c r="N27" s="716"/>
      <c r="O27" s="710">
        <f>+(U27+Y27+V27)/1000</f>
        <v>0</v>
      </c>
      <c r="R27" s="717"/>
      <c r="S27" s="717"/>
      <c r="T27" s="717"/>
      <c r="U27" s="717"/>
      <c r="V27" s="717"/>
      <c r="W27" s="717"/>
      <c r="X27" s="717"/>
      <c r="Y27" s="717"/>
      <c r="Z27" s="717"/>
      <c r="AA27" s="717"/>
    </row>
    <row r="28" spans="1:38" ht="27">
      <c r="A28" s="715">
        <v>19</v>
      </c>
      <c r="B28" s="718" t="s">
        <v>6072</v>
      </c>
      <c r="C28" s="776"/>
      <c r="D28" s="776"/>
      <c r="E28" s="776"/>
      <c r="F28" s="1210">
        <v>153.9</v>
      </c>
      <c r="G28" s="776"/>
      <c r="H28" s="776"/>
      <c r="I28" s="776"/>
      <c r="J28" s="776"/>
      <c r="K28" s="776"/>
      <c r="L28" s="776"/>
      <c r="M28" s="777">
        <f>SUM(C28:L28)</f>
        <v>153.9</v>
      </c>
      <c r="N28" s="716"/>
      <c r="O28" s="710">
        <f>+(U28+Y28+V28)/1000</f>
        <v>0</v>
      </c>
      <c r="R28" s="717"/>
      <c r="S28" s="717"/>
      <c r="T28" s="717"/>
      <c r="U28" s="717"/>
      <c r="V28" s="717"/>
      <c r="W28" s="717"/>
      <c r="X28" s="717"/>
      <c r="Y28" s="717"/>
      <c r="Z28" s="717"/>
      <c r="AA28" s="717"/>
    </row>
    <row r="29" spans="1:38" ht="40.5">
      <c r="A29" s="715">
        <v>20</v>
      </c>
      <c r="B29" s="718" t="s">
        <v>6073</v>
      </c>
      <c r="C29" s="776"/>
      <c r="D29" s="776"/>
      <c r="E29" s="776"/>
      <c r="F29" s="1210">
        <f>89.8+90.1</f>
        <v>179.89999999999998</v>
      </c>
      <c r="G29" s="776"/>
      <c r="H29" s="776"/>
      <c r="I29" s="776"/>
      <c r="J29" s="776"/>
      <c r="K29" s="776"/>
      <c r="L29" s="776"/>
      <c r="M29" s="777">
        <f>SUM(C29:L29)</f>
        <v>179.89999999999998</v>
      </c>
      <c r="N29" s="716"/>
      <c r="O29" s="710" t="e">
        <f>+(U29+Y29+V29)/1000</f>
        <v>#REF!</v>
      </c>
      <c r="P29" s="683">
        <f>+F29*Q29/100</f>
        <v>392.14632834817678</v>
      </c>
      <c r="Q29" s="711">
        <v>217.98017139976474</v>
      </c>
      <c r="R29" s="717" t="s">
        <v>483</v>
      </c>
      <c r="S29" s="717" t="e">
        <f>+AD29+AD16+#REF!+#REF!+#REF!+AD17+#REF!</f>
        <v>#REF!</v>
      </c>
      <c r="T29" s="717" t="e">
        <f>+AE29+AE16+#REF!+#REF!+#REF!+AE17+#REF!</f>
        <v>#REF!</v>
      </c>
      <c r="U29" s="717" t="e">
        <f>+AF29+AF16+#REF!+#REF!+#REF!+AF17+#REF!</f>
        <v>#REF!</v>
      </c>
      <c r="V29" s="717" t="e">
        <f>+AG29+AG16+#REF!+#REF!+#REF!+AG17+#REF!</f>
        <v>#REF!</v>
      </c>
      <c r="W29" s="717" t="e">
        <f>+AH29+AH16+#REF!+#REF!+#REF!+AH17+#REF!</f>
        <v>#REF!</v>
      </c>
      <c r="X29" s="717" t="e">
        <f>+AI29+AI16+#REF!+#REF!+#REF!+AI17+#REF!</f>
        <v>#REF!</v>
      </c>
      <c r="Y29" s="717" t="e">
        <f>+AJ29+AJ16+#REF!+#REF!+#REF!+AJ17+#REF!</f>
        <v>#REF!</v>
      </c>
      <c r="Z29" s="717" t="e">
        <f>+AK29+AK16+#REF!+#REF!+#REF!+AK17+#REF!</f>
        <v>#REF!</v>
      </c>
      <c r="AA29" s="717" t="e">
        <f>+AL29+AL16+#REF!+#REF!+#REF!+AL17+#REF!</f>
        <v>#REF!</v>
      </c>
      <c r="AC29" s="717" t="s">
        <v>600</v>
      </c>
      <c r="AD29" s="717">
        <v>0</v>
      </c>
      <c r="AE29" s="717">
        <v>0</v>
      </c>
      <c r="AF29" s="717">
        <v>91400</v>
      </c>
      <c r="AG29" s="717">
        <v>0</v>
      </c>
      <c r="AH29" s="717">
        <v>45000</v>
      </c>
      <c r="AI29" s="717">
        <v>30000</v>
      </c>
      <c r="AJ29" s="717">
        <v>0</v>
      </c>
      <c r="AK29" s="717">
        <v>0</v>
      </c>
      <c r="AL29" s="717">
        <v>166400</v>
      </c>
    </row>
    <row r="30" spans="1:38" ht="40.5">
      <c r="A30" s="715">
        <v>21</v>
      </c>
      <c r="B30" s="718" t="s">
        <v>6076</v>
      </c>
      <c r="C30" s="776"/>
      <c r="D30" s="776"/>
      <c r="E30" s="776"/>
      <c r="F30" s="1210">
        <f>89.2+90.8+91.6+89.7</f>
        <v>361.3</v>
      </c>
      <c r="G30" s="776"/>
      <c r="H30" s="776"/>
      <c r="I30" s="776"/>
      <c r="J30" s="776"/>
      <c r="K30" s="776"/>
      <c r="L30" s="776"/>
      <c r="M30" s="777">
        <f>SUM(C30:L30)</f>
        <v>361.3</v>
      </c>
      <c r="N30" s="716"/>
      <c r="O30" s="710" t="e">
        <f>+(U30+Y30+V30)/1000</f>
        <v>#REF!</v>
      </c>
      <c r="P30" s="683">
        <f>+F30*Q30/100</f>
        <v>787.56235926735008</v>
      </c>
      <c r="Q30" s="711">
        <v>217.98017139976474</v>
      </c>
      <c r="R30" s="717" t="s">
        <v>483</v>
      </c>
      <c r="S30" s="717" t="e">
        <f>+AD30+AD17+#REF!+#REF!+#REF!+AD18+#REF!</f>
        <v>#REF!</v>
      </c>
      <c r="T30" s="717" t="e">
        <f>+AE30+AE17+#REF!+#REF!+#REF!+AE18+#REF!</f>
        <v>#REF!</v>
      </c>
      <c r="U30" s="717" t="e">
        <f>+AF30+AF17+#REF!+#REF!+#REF!+AF18+#REF!</f>
        <v>#REF!</v>
      </c>
      <c r="V30" s="717" t="e">
        <f>+AG30+AG17+#REF!+#REF!+#REF!+AG18+#REF!</f>
        <v>#REF!</v>
      </c>
      <c r="W30" s="717" t="e">
        <f>+AH30+AH17+#REF!+#REF!+#REF!+AH18+#REF!</f>
        <v>#REF!</v>
      </c>
      <c r="X30" s="717" t="e">
        <f>+AI30+AI17+#REF!+#REF!+#REF!+AI18+#REF!</f>
        <v>#REF!</v>
      </c>
      <c r="Y30" s="717" t="e">
        <f>+AJ30+AJ17+#REF!+#REF!+#REF!+AJ18+#REF!</f>
        <v>#REF!</v>
      </c>
      <c r="Z30" s="717" t="e">
        <f>+AK30+AK17+#REF!+#REF!+#REF!+AK18+#REF!</f>
        <v>#REF!</v>
      </c>
      <c r="AA30" s="717" t="e">
        <f>+AL30+AL17+#REF!+#REF!+#REF!+AL18+#REF!</f>
        <v>#REF!</v>
      </c>
      <c r="AC30" s="717" t="s">
        <v>600</v>
      </c>
      <c r="AD30" s="717">
        <v>0</v>
      </c>
      <c r="AE30" s="717">
        <v>0</v>
      </c>
      <c r="AF30" s="717">
        <v>91400</v>
      </c>
      <c r="AG30" s="717">
        <v>0</v>
      </c>
      <c r="AH30" s="717">
        <v>45000</v>
      </c>
      <c r="AI30" s="717">
        <v>30000</v>
      </c>
      <c r="AJ30" s="717">
        <v>0</v>
      </c>
      <c r="AK30" s="717">
        <v>0</v>
      </c>
      <c r="AL30" s="717">
        <v>166400</v>
      </c>
    </row>
    <row r="32" spans="1:38" ht="22.5" customHeight="1">
      <c r="B32" s="684" t="s">
        <v>643</v>
      </c>
      <c r="G32" s="684" t="s">
        <v>644</v>
      </c>
      <c r="H32" s="684"/>
    </row>
    <row r="33" ht="20.25" customHeight="1"/>
  </sheetData>
  <mergeCells count="3">
    <mergeCell ref="A1:M1"/>
    <mergeCell ref="A3:M3"/>
    <mergeCell ref="A4:M4"/>
  </mergeCells>
  <conditionalFormatting sqref="M7:O8 I6:L7 C6:F7 B2:L2 G7:H7 C9:N9 C8:M8 B30 O30 O27 O9:O25 B5:B25">
    <cfRule type="cellIs" dxfId="29" priority="14" stopIfTrue="1" operator="equal">
      <formula>0</formula>
    </cfRule>
  </conditionalFormatting>
  <conditionalFormatting sqref="B27">
    <cfRule type="cellIs" dxfId="28" priority="10" stopIfTrue="1" operator="equal">
      <formula>0</formula>
    </cfRule>
  </conditionalFormatting>
  <conditionalFormatting sqref="S1">
    <cfRule type="cellIs" dxfId="27" priority="13" stopIfTrue="1" operator="equal">
      <formula>0</formula>
    </cfRule>
  </conditionalFormatting>
  <conditionalFormatting sqref="X1">
    <cfRule type="cellIs" dxfId="26" priority="12" stopIfTrue="1" operator="equal">
      <formula>0</formula>
    </cfRule>
  </conditionalFormatting>
  <conditionalFormatting sqref="T1">
    <cfRule type="cellIs" dxfId="25" priority="11" stopIfTrue="1" operator="equal">
      <formula>0</formula>
    </cfRule>
  </conditionalFormatting>
  <conditionalFormatting sqref="V1">
    <cfRule type="cellIs" dxfId="24" priority="6" stopIfTrue="1" operator="equal">
      <formula>0</formula>
    </cfRule>
  </conditionalFormatting>
  <conditionalFormatting sqref="Z1">
    <cfRule type="cellIs" dxfId="23" priority="9" stopIfTrue="1" operator="equal">
      <formula>0</formula>
    </cfRule>
  </conditionalFormatting>
  <conditionalFormatting sqref="U1">
    <cfRule type="cellIs" dxfId="22" priority="8" stopIfTrue="1" operator="equal">
      <formula>0</formula>
    </cfRule>
  </conditionalFormatting>
  <conditionalFormatting sqref="Y1">
    <cfRule type="cellIs" dxfId="21" priority="7" stopIfTrue="1" operator="equal">
      <formula>0</formula>
    </cfRule>
  </conditionalFormatting>
  <conditionalFormatting sqref="O26">
    <cfRule type="cellIs" dxfId="20" priority="5" stopIfTrue="1" operator="equal">
      <formula>0</formula>
    </cfRule>
  </conditionalFormatting>
  <conditionalFormatting sqref="B26">
    <cfRule type="cellIs" dxfId="19" priority="4" stopIfTrue="1" operator="equal">
      <formula>0</formula>
    </cfRule>
  </conditionalFormatting>
  <conditionalFormatting sqref="B29 O29">
    <cfRule type="cellIs" dxfId="18" priority="3" stopIfTrue="1" operator="equal">
      <formula>0</formula>
    </cfRule>
  </conditionalFormatting>
  <conditionalFormatting sqref="O28">
    <cfRule type="cellIs" dxfId="17" priority="2" stopIfTrue="1" operator="equal">
      <formula>0</formula>
    </cfRule>
  </conditionalFormatting>
  <conditionalFormatting sqref="B28">
    <cfRule type="cellIs" dxfId="16" priority="1" stopIfTrue="1" operator="equal">
      <formula>0</formula>
    </cfRule>
  </conditionalFormatting>
  <printOptions horizontalCentered="1"/>
  <pageMargins left="0.11811023622047245" right="0.11811023622047245" top="0.74803149606299213" bottom="0.35433070866141736" header="0.31496062992125984" footer="0.31496062992125984"/>
  <pageSetup paperSize="9" scale="65" orientation="landscape" r:id="rId1"/>
  <rowBreaks count="1" manualBreakCount="1">
    <brk id="30" max="1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6" tint="0.59999389629810485"/>
  </sheetPr>
  <dimension ref="A1:AI33"/>
  <sheetViews>
    <sheetView topLeftCell="A13" zoomScaleNormal="100" workbookViewId="0">
      <selection activeCell="F29" sqref="F29"/>
    </sheetView>
  </sheetViews>
  <sheetFormatPr defaultRowHeight="14.25"/>
  <cols>
    <col min="1" max="1" width="5.5703125" style="564" customWidth="1"/>
    <col min="2" max="2" width="40.28515625" style="564" customWidth="1"/>
    <col min="3" max="3" width="9.140625" style="564" hidden="1" customWidth="1"/>
    <col min="4" max="4" width="20.7109375" style="774" customWidth="1"/>
    <col min="5" max="6" width="20.7109375" style="564" customWidth="1"/>
    <col min="7" max="7" width="20.7109375" style="564" hidden="1" customWidth="1"/>
    <col min="8" max="8" width="9.140625" style="722"/>
    <col min="9" max="9" width="19.7109375" style="722" hidden="1" customWidth="1"/>
    <col min="10" max="10" width="22" style="722" hidden="1" customWidth="1"/>
    <col min="11" max="14" width="0" style="722" hidden="1" customWidth="1"/>
    <col min="15" max="15" width="17.7109375" style="722" hidden="1" customWidth="1"/>
    <col min="16" max="24" width="17.140625" style="722" hidden="1" customWidth="1"/>
    <col min="25" max="36" width="0" style="722" hidden="1" customWidth="1"/>
    <col min="37" max="16384" width="9.140625" style="722"/>
  </cols>
  <sheetData>
    <row r="1" spans="1:35" ht="17.25">
      <c r="A1" s="1793" t="s">
        <v>496</v>
      </c>
      <c r="B1" s="1793"/>
      <c r="C1" s="1793"/>
      <c r="D1" s="1793"/>
      <c r="E1" s="1793"/>
      <c r="F1" s="1793"/>
      <c r="G1" s="721"/>
      <c r="H1" s="721"/>
      <c r="I1" s="721"/>
      <c r="J1" s="721"/>
      <c r="K1" s="721"/>
      <c r="L1" s="721"/>
      <c r="M1" s="721"/>
    </row>
    <row r="2" spans="1:35" ht="26.25" customHeight="1">
      <c r="A2" s="1839" t="s">
        <v>552</v>
      </c>
      <c r="B2" s="1839"/>
      <c r="C2" s="1839"/>
      <c r="D2" s="1839"/>
      <c r="E2" s="1839"/>
      <c r="F2" s="1839"/>
    </row>
    <row r="3" spans="1:35" ht="24" customHeight="1">
      <c r="A3" s="1840" t="s">
        <v>6083</v>
      </c>
      <c r="B3" s="1840"/>
      <c r="C3" s="1840"/>
      <c r="D3" s="1840"/>
      <c r="E3" s="1840"/>
      <c r="F3" s="1840"/>
      <c r="I3" s="723" t="s">
        <v>555</v>
      </c>
      <c r="J3" s="724" t="s">
        <v>645</v>
      </c>
      <c r="K3" s="723"/>
      <c r="L3" s="723"/>
      <c r="M3" s="723"/>
      <c r="O3" s="725" t="s">
        <v>555</v>
      </c>
      <c r="P3" s="725" t="s">
        <v>646</v>
      </c>
      <c r="Q3" s="725" t="s">
        <v>647</v>
      </c>
      <c r="R3" s="725" t="s">
        <v>637</v>
      </c>
      <c r="S3" s="725" t="s">
        <v>648</v>
      </c>
      <c r="T3" s="725" t="s">
        <v>649</v>
      </c>
      <c r="U3" s="725" t="s">
        <v>650</v>
      </c>
      <c r="V3" s="725" t="s">
        <v>651</v>
      </c>
      <c r="W3" s="725" t="s">
        <v>652</v>
      </c>
      <c r="X3" s="725" t="s">
        <v>645</v>
      </c>
    </row>
    <row r="4" spans="1:35" ht="19.5" customHeight="1">
      <c r="D4" s="773"/>
      <c r="E4" s="722"/>
      <c r="F4" s="726" t="s">
        <v>575</v>
      </c>
      <c r="G4" s="726"/>
      <c r="I4" s="723"/>
      <c r="J4" s="723"/>
      <c r="K4" s="723"/>
      <c r="L4" s="723"/>
      <c r="M4" s="723"/>
      <c r="O4" s="723"/>
      <c r="P4" s="723"/>
      <c r="Q4" s="723"/>
      <c r="R4" s="723"/>
      <c r="S4" s="723"/>
      <c r="T4" s="723"/>
      <c r="U4" s="723"/>
      <c r="V4" s="723"/>
      <c r="W4" s="723"/>
      <c r="X4" s="723"/>
    </row>
    <row r="5" spans="1:35" ht="19.5" customHeight="1">
      <c r="D5" s="1022"/>
      <c r="E5" s="1023"/>
      <c r="F5" s="1022"/>
      <c r="G5" s="726"/>
      <c r="I5" s="723"/>
      <c r="J5" s="723"/>
      <c r="K5" s="723"/>
      <c r="L5" s="723"/>
      <c r="M5" s="723"/>
      <c r="O5" s="723"/>
      <c r="P5" s="723"/>
      <c r="Q5" s="723"/>
      <c r="R5" s="723"/>
      <c r="S5" s="723"/>
      <c r="T5" s="723"/>
      <c r="U5" s="723"/>
      <c r="V5" s="723"/>
      <c r="W5" s="723"/>
      <c r="X5" s="723"/>
    </row>
    <row r="6" spans="1:35" ht="24" customHeight="1">
      <c r="A6" s="1841" t="s">
        <v>118</v>
      </c>
      <c r="B6" s="1841" t="s">
        <v>555</v>
      </c>
      <c r="C6" s="727"/>
      <c r="D6" s="598">
        <v>4251</v>
      </c>
      <c r="E6" s="1843">
        <v>4252</v>
      </c>
      <c r="F6" s="1844"/>
      <c r="G6" s="728"/>
      <c r="I6" s="723" t="s">
        <v>599</v>
      </c>
      <c r="J6" s="723">
        <v>8224679.2000000002</v>
      </c>
      <c r="K6" s="723"/>
      <c r="L6" s="723"/>
      <c r="M6" s="723"/>
      <c r="O6" s="723" t="s">
        <v>599</v>
      </c>
      <c r="P6" s="723">
        <v>966500</v>
      </c>
      <c r="Q6" s="723">
        <v>135000</v>
      </c>
      <c r="R6" s="723">
        <v>286000</v>
      </c>
      <c r="S6" s="723">
        <v>111600</v>
      </c>
      <c r="T6" s="723">
        <v>1307700</v>
      </c>
      <c r="U6" s="723">
        <v>1064400</v>
      </c>
      <c r="V6" s="723">
        <v>1135000</v>
      </c>
      <c r="W6" s="723">
        <v>150000</v>
      </c>
      <c r="X6" s="723">
        <v>5156200</v>
      </c>
    </row>
    <row r="7" spans="1:35" ht="94.5">
      <c r="A7" s="1842"/>
      <c r="B7" s="1842"/>
      <c r="C7" s="727"/>
      <c r="D7" s="606" t="s">
        <v>653</v>
      </c>
      <c r="E7" s="607" t="s">
        <v>654</v>
      </c>
      <c r="F7" s="607" t="s">
        <v>797</v>
      </c>
      <c r="G7" s="729"/>
      <c r="I7" s="723"/>
      <c r="J7" s="723"/>
      <c r="K7" s="723"/>
      <c r="L7" s="723"/>
      <c r="M7" s="723"/>
      <c r="O7" s="723"/>
      <c r="P7" s="723"/>
      <c r="Q7" s="723"/>
      <c r="R7" s="723"/>
      <c r="S7" s="723"/>
      <c r="T7" s="723"/>
      <c r="U7" s="723"/>
      <c r="V7" s="723"/>
      <c r="W7" s="723"/>
      <c r="X7" s="723"/>
    </row>
    <row r="8" spans="1:35" s="731" customFormat="1">
      <c r="A8" s="1211">
        <v>1</v>
      </c>
      <c r="B8" s="614" t="s">
        <v>1042</v>
      </c>
      <c r="C8" s="690" t="e">
        <f>+#REF!*100/#REF!</f>
        <v>#REF!</v>
      </c>
      <c r="D8" s="1213">
        <f>3759.6*0.8</f>
        <v>3007.6800000000003</v>
      </c>
      <c r="E8" s="1376">
        <f>300*7</f>
        <v>2100</v>
      </c>
      <c r="F8" s="1376">
        <v>1000</v>
      </c>
      <c r="G8" s="730"/>
      <c r="I8" s="732" t="s">
        <v>488</v>
      </c>
      <c r="J8" s="732">
        <v>441504</v>
      </c>
      <c r="K8" s="732"/>
      <c r="L8" s="732"/>
      <c r="M8" s="732"/>
      <c r="O8" s="732" t="s">
        <v>488</v>
      </c>
      <c r="P8" s="732">
        <v>72000</v>
      </c>
      <c r="Q8" s="732">
        <v>0</v>
      </c>
      <c r="R8" s="732">
        <v>0</v>
      </c>
      <c r="S8" s="732">
        <v>78600</v>
      </c>
      <c r="T8" s="732">
        <v>29600</v>
      </c>
      <c r="U8" s="732">
        <v>495500</v>
      </c>
      <c r="V8" s="732">
        <v>663000</v>
      </c>
      <c r="W8" s="732">
        <v>0</v>
      </c>
      <c r="X8" s="732">
        <v>1338700</v>
      </c>
    </row>
    <row r="9" spans="1:35" s="731" customFormat="1">
      <c r="A9" s="1211">
        <v>2</v>
      </c>
      <c r="B9" s="733" t="s">
        <v>494</v>
      </c>
      <c r="C9" s="690"/>
      <c r="D9" s="1213">
        <f>1260.2*0.8</f>
        <v>1008.1600000000001</v>
      </c>
      <c r="E9" s="1376">
        <f>300</f>
        <v>300</v>
      </c>
      <c r="F9" s="1376">
        <v>300</v>
      </c>
      <c r="G9" s="730"/>
      <c r="I9" s="723" t="s">
        <v>494</v>
      </c>
      <c r="J9" s="723">
        <v>0</v>
      </c>
      <c r="K9" s="732"/>
      <c r="L9" s="732"/>
      <c r="M9" s="732"/>
      <c r="O9" s="723" t="s">
        <v>494</v>
      </c>
      <c r="P9" s="723">
        <v>0</v>
      </c>
      <c r="Q9" s="723">
        <v>0</v>
      </c>
      <c r="R9" s="723">
        <v>0</v>
      </c>
      <c r="S9" s="723">
        <v>0</v>
      </c>
      <c r="T9" s="723">
        <v>0</v>
      </c>
      <c r="U9" s="723">
        <v>0</v>
      </c>
      <c r="V9" s="723">
        <v>0</v>
      </c>
      <c r="W9" s="723">
        <v>0</v>
      </c>
      <c r="X9" s="723">
        <v>0</v>
      </c>
    </row>
    <row r="10" spans="1:35" s="731" customFormat="1">
      <c r="A10" s="1211">
        <v>3</v>
      </c>
      <c r="B10" s="733" t="s">
        <v>489</v>
      </c>
      <c r="C10" s="690" t="e">
        <f>+#REF!*100/#REF!</f>
        <v>#REF!</v>
      </c>
      <c r="D10" s="1213">
        <f>7006*0.8</f>
        <v>5604.8</v>
      </c>
      <c r="E10" s="1376">
        <f>5*300</f>
        <v>1500</v>
      </c>
      <c r="F10" s="1376">
        <v>900</v>
      </c>
      <c r="G10" s="730"/>
      <c r="H10" s="731">
        <v>500</v>
      </c>
      <c r="I10" s="732" t="s">
        <v>489</v>
      </c>
      <c r="J10" s="732">
        <v>0</v>
      </c>
      <c r="K10" s="732"/>
      <c r="L10" s="732"/>
      <c r="M10" s="732"/>
      <c r="O10" s="732" t="s">
        <v>489</v>
      </c>
      <c r="P10" s="732">
        <v>27000</v>
      </c>
      <c r="Q10" s="732">
        <v>39000</v>
      </c>
      <c r="R10" s="732">
        <v>39000</v>
      </c>
      <c r="S10" s="732">
        <v>0</v>
      </c>
      <c r="T10" s="732">
        <v>25900</v>
      </c>
      <c r="U10" s="732">
        <v>427500</v>
      </c>
      <c r="V10" s="732">
        <v>0</v>
      </c>
      <c r="W10" s="732">
        <v>150000</v>
      </c>
      <c r="X10" s="732">
        <v>708400</v>
      </c>
    </row>
    <row r="11" spans="1:35" s="731" customFormat="1">
      <c r="A11" s="1211">
        <v>4</v>
      </c>
      <c r="B11" s="733" t="s">
        <v>487</v>
      </c>
      <c r="C11" s="690" t="e">
        <f>+#REF!*100/#REF!</f>
        <v>#REF!</v>
      </c>
      <c r="D11" s="1213">
        <f>2500*0.8</f>
        <v>2000</v>
      </c>
      <c r="E11" s="1376">
        <v>300</v>
      </c>
      <c r="F11" s="1376">
        <v>500</v>
      </c>
      <c r="G11" s="730"/>
      <c r="H11" s="731">
        <v>500</v>
      </c>
      <c r="I11" s="732" t="s">
        <v>487</v>
      </c>
      <c r="J11" s="732">
        <v>0</v>
      </c>
      <c r="K11" s="732"/>
      <c r="L11" s="732"/>
      <c r="M11" s="732"/>
      <c r="O11" s="732" t="s">
        <v>487</v>
      </c>
      <c r="P11" s="732">
        <v>27000</v>
      </c>
      <c r="Q11" s="732">
        <v>0</v>
      </c>
      <c r="R11" s="732">
        <v>5800</v>
      </c>
      <c r="S11" s="732">
        <v>13200</v>
      </c>
      <c r="T11" s="732">
        <v>88600</v>
      </c>
      <c r="U11" s="732">
        <v>0</v>
      </c>
      <c r="V11" s="732">
        <v>57000</v>
      </c>
      <c r="W11" s="732">
        <v>0</v>
      </c>
      <c r="X11" s="732">
        <v>191600</v>
      </c>
    </row>
    <row r="12" spans="1:35" s="731" customFormat="1">
      <c r="A12" s="1211">
        <v>5</v>
      </c>
      <c r="B12" s="733" t="s">
        <v>491</v>
      </c>
      <c r="C12" s="690" t="e">
        <f>+#REF!*100/#REF!</f>
        <v>#REF!</v>
      </c>
      <c r="D12" s="1213">
        <f>3503.98*0.8</f>
        <v>2803.1840000000002</v>
      </c>
      <c r="E12" s="1376">
        <v>300</v>
      </c>
      <c r="F12" s="1376">
        <v>500</v>
      </c>
      <c r="G12" s="730"/>
      <c r="I12" s="732" t="s">
        <v>491</v>
      </c>
      <c r="J12" s="732">
        <v>338360</v>
      </c>
      <c r="K12" s="732"/>
      <c r="L12" s="732"/>
      <c r="M12" s="732"/>
      <c r="O12" s="732" t="s">
        <v>491</v>
      </c>
      <c r="P12" s="732">
        <v>27000</v>
      </c>
      <c r="Q12" s="732">
        <v>0</v>
      </c>
      <c r="R12" s="732">
        <v>24000</v>
      </c>
      <c r="S12" s="732">
        <v>0</v>
      </c>
      <c r="T12" s="732">
        <v>0</v>
      </c>
      <c r="U12" s="732">
        <v>0</v>
      </c>
      <c r="V12" s="732">
        <v>16000</v>
      </c>
      <c r="W12" s="732">
        <v>0</v>
      </c>
      <c r="X12" s="732">
        <v>67000</v>
      </c>
    </row>
    <row r="13" spans="1:35" s="731" customFormat="1">
      <c r="A13" s="1211">
        <v>6</v>
      </c>
      <c r="B13" s="733" t="s">
        <v>492</v>
      </c>
      <c r="C13" s="690"/>
      <c r="D13" s="1213">
        <f>4809.2*0.8</f>
        <v>3847.36</v>
      </c>
      <c r="E13" s="1376">
        <v>300</v>
      </c>
      <c r="F13" s="1376">
        <v>450</v>
      </c>
      <c r="G13" s="730"/>
      <c r="I13" s="732" t="s">
        <v>557</v>
      </c>
      <c r="J13" s="732">
        <v>0</v>
      </c>
      <c r="K13" s="732"/>
      <c r="L13" s="732"/>
      <c r="M13" s="732"/>
      <c r="O13" s="732" t="s">
        <v>557</v>
      </c>
      <c r="P13" s="732">
        <v>36000</v>
      </c>
      <c r="Q13" s="732">
        <v>0</v>
      </c>
      <c r="R13" s="732">
        <v>0</v>
      </c>
      <c r="S13" s="732">
        <v>0</v>
      </c>
      <c r="T13" s="732">
        <v>112000</v>
      </c>
      <c r="U13" s="732">
        <v>0</v>
      </c>
      <c r="V13" s="732">
        <v>0</v>
      </c>
      <c r="W13" s="732">
        <v>0</v>
      </c>
      <c r="X13" s="732">
        <v>148000</v>
      </c>
    </row>
    <row r="14" spans="1:35" s="731" customFormat="1">
      <c r="A14" s="1211">
        <v>7</v>
      </c>
      <c r="B14" s="733" t="s">
        <v>493</v>
      </c>
      <c r="C14" s="690"/>
      <c r="D14" s="1213">
        <f>2689.2*0.8</f>
        <v>2151.36</v>
      </c>
      <c r="E14" s="1376">
        <v>300</v>
      </c>
      <c r="F14" s="1376">
        <v>1040</v>
      </c>
      <c r="G14" s="730"/>
      <c r="I14" s="732" t="s">
        <v>493</v>
      </c>
      <c r="J14" s="732">
        <v>0</v>
      </c>
      <c r="K14" s="732"/>
      <c r="L14" s="732"/>
      <c r="M14" s="732"/>
      <c r="O14" s="732" t="s">
        <v>493</v>
      </c>
      <c r="P14" s="732">
        <v>171000</v>
      </c>
      <c r="Q14" s="732">
        <v>0</v>
      </c>
      <c r="R14" s="732">
        <v>0</v>
      </c>
      <c r="S14" s="732">
        <v>13200</v>
      </c>
      <c r="T14" s="732">
        <v>55500</v>
      </c>
      <c r="U14" s="732">
        <v>0</v>
      </c>
      <c r="V14" s="732">
        <v>28000</v>
      </c>
      <c r="W14" s="732">
        <v>0</v>
      </c>
      <c r="X14" s="732">
        <v>267700</v>
      </c>
    </row>
    <row r="15" spans="1:35" s="731" customFormat="1" ht="27">
      <c r="A15" s="1211">
        <v>8</v>
      </c>
      <c r="B15" s="733" t="s">
        <v>967</v>
      </c>
      <c r="C15" s="690"/>
      <c r="D15" s="1213">
        <f>4018.67*0.8</f>
        <v>3214.9360000000001</v>
      </c>
      <c r="E15" s="1376">
        <v>300</v>
      </c>
      <c r="F15" s="1376">
        <v>500</v>
      </c>
      <c r="G15" s="730"/>
      <c r="H15" s="731">
        <v>1000</v>
      </c>
      <c r="I15" s="732" t="s">
        <v>558</v>
      </c>
      <c r="J15" s="732">
        <v>326000</v>
      </c>
      <c r="K15" s="732"/>
      <c r="L15" s="732" t="s">
        <v>601</v>
      </c>
      <c r="M15" s="732">
        <v>615300</v>
      </c>
      <c r="O15" s="732" t="s">
        <v>558</v>
      </c>
      <c r="P15" s="732">
        <v>0</v>
      </c>
      <c r="Q15" s="732">
        <v>0</v>
      </c>
      <c r="R15" s="732">
        <v>0</v>
      </c>
      <c r="S15" s="732">
        <v>0</v>
      </c>
      <c r="T15" s="732">
        <v>12200</v>
      </c>
      <c r="U15" s="732">
        <v>0</v>
      </c>
      <c r="V15" s="732">
        <v>52000</v>
      </c>
      <c r="W15" s="732">
        <v>0</v>
      </c>
      <c r="X15" s="732">
        <v>64200</v>
      </c>
      <c r="Z15" s="732" t="s">
        <v>601</v>
      </c>
      <c r="AA15" s="732">
        <v>144000</v>
      </c>
      <c r="AB15" s="732">
        <v>0</v>
      </c>
      <c r="AC15" s="732">
        <v>0</v>
      </c>
      <c r="AD15" s="732">
        <v>3300</v>
      </c>
      <c r="AE15" s="732">
        <v>97300</v>
      </c>
      <c r="AF15" s="732">
        <v>0</v>
      </c>
      <c r="AG15" s="732">
        <v>28000</v>
      </c>
      <c r="AH15" s="732">
        <v>0</v>
      </c>
      <c r="AI15" s="732">
        <v>272600</v>
      </c>
    </row>
    <row r="16" spans="1:35" s="731" customFormat="1" ht="27">
      <c r="A16" s="1211">
        <v>9</v>
      </c>
      <c r="B16" s="733" t="s">
        <v>511</v>
      </c>
      <c r="C16" s="690"/>
      <c r="D16" s="1213">
        <f>5617.2*0.8</f>
        <v>4493.76</v>
      </c>
      <c r="E16" s="1376">
        <v>300</v>
      </c>
      <c r="F16" s="1376">
        <v>700</v>
      </c>
      <c r="G16" s="730"/>
      <c r="H16" s="731">
        <v>1500</v>
      </c>
      <c r="I16" s="732" t="s">
        <v>559</v>
      </c>
      <c r="J16" s="732">
        <v>0</v>
      </c>
      <c r="K16" s="732"/>
      <c r="L16" s="732" t="s">
        <v>602</v>
      </c>
      <c r="M16" s="732">
        <v>463300</v>
      </c>
      <c r="O16" s="732" t="s">
        <v>559</v>
      </c>
      <c r="P16" s="732">
        <v>45000</v>
      </c>
      <c r="Q16" s="732">
        <v>64000</v>
      </c>
      <c r="R16" s="732">
        <v>64000</v>
      </c>
      <c r="S16" s="732">
        <v>0</v>
      </c>
      <c r="T16" s="732">
        <v>11100</v>
      </c>
      <c r="U16" s="732">
        <v>0</v>
      </c>
      <c r="V16" s="732">
        <v>32000</v>
      </c>
      <c r="W16" s="732">
        <v>0</v>
      </c>
      <c r="X16" s="732">
        <v>216100</v>
      </c>
      <c r="Z16" s="732" t="s">
        <v>602</v>
      </c>
      <c r="AA16" s="732">
        <v>36000</v>
      </c>
      <c r="AB16" s="732">
        <v>0</v>
      </c>
      <c r="AC16" s="732">
        <v>0</v>
      </c>
      <c r="AD16" s="732">
        <v>0</v>
      </c>
      <c r="AE16" s="732">
        <v>174300</v>
      </c>
      <c r="AF16" s="732">
        <v>0</v>
      </c>
      <c r="AG16" s="732">
        <v>18000</v>
      </c>
      <c r="AH16" s="732">
        <v>0</v>
      </c>
      <c r="AI16" s="732">
        <v>228300</v>
      </c>
    </row>
    <row r="17" spans="1:35" s="731" customFormat="1" ht="27">
      <c r="A17" s="1211">
        <v>10</v>
      </c>
      <c r="B17" s="733" t="s">
        <v>969</v>
      </c>
      <c r="C17" s="690"/>
      <c r="D17" s="1213">
        <f>1997.3*0.8</f>
        <v>1597.8400000000001</v>
      </c>
      <c r="E17" s="1376">
        <v>300</v>
      </c>
      <c r="F17" s="1376">
        <v>450</v>
      </c>
      <c r="G17" s="730"/>
      <c r="H17" s="731">
        <v>1000</v>
      </c>
      <c r="I17" s="732" t="s">
        <v>560</v>
      </c>
      <c r="J17" s="732">
        <v>406000</v>
      </c>
      <c r="K17" s="732"/>
      <c r="L17" s="732" t="s">
        <v>603</v>
      </c>
      <c r="M17" s="732">
        <v>15800</v>
      </c>
      <c r="O17" s="732" t="s">
        <v>560</v>
      </c>
      <c r="P17" s="732">
        <v>18000</v>
      </c>
      <c r="Q17" s="732">
        <v>0</v>
      </c>
      <c r="R17" s="732">
        <v>0</v>
      </c>
      <c r="S17" s="732">
        <v>0</v>
      </c>
      <c r="T17" s="732">
        <v>110000</v>
      </c>
      <c r="U17" s="732">
        <v>0</v>
      </c>
      <c r="V17" s="732">
        <v>59000</v>
      </c>
      <c r="W17" s="732">
        <v>0</v>
      </c>
      <c r="X17" s="732">
        <v>187000</v>
      </c>
      <c r="Z17" s="732" t="s">
        <v>603</v>
      </c>
      <c r="AA17" s="732">
        <v>63000</v>
      </c>
      <c r="AB17" s="732">
        <v>0</v>
      </c>
      <c r="AC17" s="732">
        <v>25000</v>
      </c>
      <c r="AD17" s="732">
        <v>3300</v>
      </c>
      <c r="AE17" s="732">
        <v>67000</v>
      </c>
      <c r="AF17" s="732">
        <v>0</v>
      </c>
      <c r="AG17" s="732">
        <v>45000</v>
      </c>
      <c r="AH17" s="732">
        <v>0</v>
      </c>
      <c r="AI17" s="732">
        <v>203300</v>
      </c>
    </row>
    <row r="18" spans="1:35" s="731" customFormat="1" ht="27">
      <c r="A18" s="1211">
        <v>11</v>
      </c>
      <c r="B18" s="733" t="s">
        <v>970</v>
      </c>
      <c r="C18" s="690"/>
      <c r="D18" s="1213">
        <f>6147*0.8</f>
        <v>4917.6000000000004</v>
      </c>
      <c r="E18" s="1376">
        <v>300</v>
      </c>
      <c r="F18" s="1376">
        <v>450</v>
      </c>
      <c r="G18" s="730"/>
      <c r="H18" s="731">
        <v>2500</v>
      </c>
      <c r="I18" s="732" t="s">
        <v>561</v>
      </c>
      <c r="J18" s="732">
        <v>0</v>
      </c>
      <c r="K18" s="732"/>
      <c r="L18" s="732" t="s">
        <v>604</v>
      </c>
      <c r="M18" s="732">
        <v>457500</v>
      </c>
      <c r="O18" s="732" t="s">
        <v>561</v>
      </c>
      <c r="P18" s="732">
        <v>0</v>
      </c>
      <c r="Q18" s="732">
        <v>0</v>
      </c>
      <c r="R18" s="732">
        <v>0</v>
      </c>
      <c r="S18" s="732">
        <v>0</v>
      </c>
      <c r="T18" s="732">
        <v>28800</v>
      </c>
      <c r="U18" s="732">
        <v>0</v>
      </c>
      <c r="V18" s="732">
        <v>0</v>
      </c>
      <c r="W18" s="732">
        <v>0</v>
      </c>
      <c r="X18" s="732">
        <v>28800</v>
      </c>
      <c r="Z18" s="732" t="s">
        <v>604</v>
      </c>
      <c r="AA18" s="732">
        <v>0</v>
      </c>
      <c r="AB18" s="732">
        <v>32000</v>
      </c>
      <c r="AC18" s="732">
        <v>32000</v>
      </c>
      <c r="AD18" s="732">
        <v>0</v>
      </c>
      <c r="AE18" s="732">
        <v>304500</v>
      </c>
      <c r="AF18" s="732">
        <v>141400</v>
      </c>
      <c r="AG18" s="732">
        <v>0</v>
      </c>
      <c r="AH18" s="732">
        <v>0</v>
      </c>
      <c r="AI18" s="732">
        <v>509900</v>
      </c>
    </row>
    <row r="19" spans="1:35" s="731" customFormat="1" ht="27">
      <c r="A19" s="1211">
        <v>12</v>
      </c>
      <c r="B19" s="733" t="s">
        <v>971</v>
      </c>
      <c r="C19" s="690"/>
      <c r="D19" s="1213">
        <f>5143.3*0.8</f>
        <v>4114.6400000000003</v>
      </c>
      <c r="E19" s="1376">
        <v>300</v>
      </c>
      <c r="F19" s="1376">
        <v>500</v>
      </c>
      <c r="G19" s="730"/>
      <c r="H19" s="731">
        <v>2000</v>
      </c>
      <c r="I19" s="732" t="s">
        <v>562</v>
      </c>
      <c r="J19" s="732">
        <v>0</v>
      </c>
      <c r="K19" s="732"/>
      <c r="L19" s="732" t="s">
        <v>605</v>
      </c>
      <c r="M19" s="732">
        <v>0</v>
      </c>
      <c r="O19" s="732" t="s">
        <v>562</v>
      </c>
      <c r="P19" s="732">
        <v>0</v>
      </c>
      <c r="Q19" s="732">
        <v>0</v>
      </c>
      <c r="R19" s="732">
        <v>24000</v>
      </c>
      <c r="S19" s="732">
        <v>0</v>
      </c>
      <c r="T19" s="732">
        <v>28300</v>
      </c>
      <c r="U19" s="732">
        <v>0</v>
      </c>
      <c r="V19" s="732">
        <v>0</v>
      </c>
      <c r="W19" s="732">
        <v>0</v>
      </c>
      <c r="X19" s="732">
        <v>52300</v>
      </c>
      <c r="Z19" s="732" t="s">
        <v>605</v>
      </c>
      <c r="AA19" s="732">
        <v>54000</v>
      </c>
      <c r="AB19" s="732">
        <v>0</v>
      </c>
      <c r="AC19" s="732">
        <v>72200</v>
      </c>
      <c r="AD19" s="732">
        <v>0</v>
      </c>
      <c r="AE19" s="732">
        <v>11100</v>
      </c>
      <c r="AF19" s="732">
        <v>0</v>
      </c>
      <c r="AG19" s="732">
        <v>0</v>
      </c>
      <c r="AH19" s="732">
        <v>0</v>
      </c>
      <c r="AI19" s="732">
        <v>137300</v>
      </c>
    </row>
    <row r="20" spans="1:35" s="731" customFormat="1" ht="27">
      <c r="A20" s="1211">
        <v>13</v>
      </c>
      <c r="B20" s="733" t="s">
        <v>976</v>
      </c>
      <c r="C20" s="690"/>
      <c r="D20" s="1213">
        <f>3568.95*0.8</f>
        <v>2855.16</v>
      </c>
      <c r="E20" s="1376">
        <v>300</v>
      </c>
      <c r="F20" s="1376">
        <v>450</v>
      </c>
      <c r="G20" s="730"/>
      <c r="H20" s="731">
        <v>2000</v>
      </c>
      <c r="I20" s="734" t="s">
        <v>563</v>
      </c>
      <c r="J20" s="734">
        <v>3874715.2</v>
      </c>
      <c r="K20" s="732"/>
      <c r="L20" s="732" t="s">
        <v>606</v>
      </c>
      <c r="M20" s="732">
        <v>523800</v>
      </c>
      <c r="O20" s="734" t="s">
        <v>563</v>
      </c>
      <c r="P20" s="734"/>
      <c r="Q20" s="734">
        <v>0</v>
      </c>
      <c r="R20" s="734">
        <v>0</v>
      </c>
      <c r="S20" s="734">
        <v>0</v>
      </c>
      <c r="T20" s="734">
        <v>43400</v>
      </c>
      <c r="U20" s="734">
        <v>0</v>
      </c>
      <c r="V20" s="734">
        <v>80000</v>
      </c>
      <c r="W20" s="734">
        <v>0</v>
      </c>
      <c r="X20" s="734">
        <v>144900</v>
      </c>
      <c r="Z20" s="732" t="s">
        <v>606</v>
      </c>
      <c r="AA20" s="732">
        <v>54000</v>
      </c>
      <c r="AB20" s="732">
        <v>0</v>
      </c>
      <c r="AC20" s="732">
        <v>0</v>
      </c>
      <c r="AD20" s="732">
        <v>0</v>
      </c>
      <c r="AE20" s="732">
        <v>19600</v>
      </c>
      <c r="AF20" s="732">
        <v>0</v>
      </c>
      <c r="AG20" s="732">
        <v>0</v>
      </c>
      <c r="AH20" s="732">
        <v>0</v>
      </c>
      <c r="AI20" s="732">
        <v>73600</v>
      </c>
    </row>
    <row r="21" spans="1:35" s="731" customFormat="1" ht="27">
      <c r="A21" s="1211">
        <v>14</v>
      </c>
      <c r="B21" s="733" t="s">
        <v>977</v>
      </c>
      <c r="C21" s="690"/>
      <c r="D21" s="1213">
        <f>8465.47*0.8</f>
        <v>6772.3760000000002</v>
      </c>
      <c r="E21" s="1376">
        <v>300</v>
      </c>
      <c r="F21" s="1376">
        <v>500</v>
      </c>
      <c r="G21" s="730"/>
      <c r="H21" s="731">
        <v>1500</v>
      </c>
      <c r="I21" s="723" t="s">
        <v>564</v>
      </c>
      <c r="J21" s="723">
        <v>762400</v>
      </c>
      <c r="K21" s="732"/>
      <c r="L21" s="732"/>
      <c r="M21" s="732"/>
      <c r="O21" s="723" t="s">
        <v>564</v>
      </c>
      <c r="P21" s="723">
        <v>36000</v>
      </c>
      <c r="Q21" s="723">
        <v>0</v>
      </c>
      <c r="R21" s="723">
        <v>0</v>
      </c>
      <c r="S21" s="723">
        <v>0</v>
      </c>
      <c r="T21" s="723">
        <v>22200</v>
      </c>
      <c r="U21" s="723">
        <v>0</v>
      </c>
      <c r="V21" s="723">
        <v>40000</v>
      </c>
      <c r="W21" s="723">
        <v>0</v>
      </c>
      <c r="X21" s="723">
        <v>98200</v>
      </c>
    </row>
    <row r="22" spans="1:35" s="731" customFormat="1" ht="27">
      <c r="A22" s="1211">
        <v>15</v>
      </c>
      <c r="B22" s="733" t="s">
        <v>978</v>
      </c>
      <c r="C22" s="690"/>
      <c r="D22" s="1213">
        <f>4011.4*0.8</f>
        <v>3209.1200000000003</v>
      </c>
      <c r="E22" s="1376">
        <v>300</v>
      </c>
      <c r="F22" s="1376">
        <v>700</v>
      </c>
      <c r="G22" s="730"/>
      <c r="H22" s="731">
        <v>2000</v>
      </c>
      <c r="I22" s="723" t="s">
        <v>565</v>
      </c>
      <c r="J22" s="723">
        <v>0</v>
      </c>
      <c r="K22" s="732"/>
      <c r="L22" s="732"/>
      <c r="M22" s="732"/>
      <c r="O22" s="723" t="s">
        <v>565</v>
      </c>
      <c r="P22" s="723">
        <v>0</v>
      </c>
      <c r="Q22" s="723">
        <v>0</v>
      </c>
      <c r="R22" s="723">
        <v>0</v>
      </c>
      <c r="S22" s="723">
        <v>0</v>
      </c>
      <c r="T22" s="723">
        <v>0</v>
      </c>
      <c r="U22" s="723">
        <v>0</v>
      </c>
      <c r="V22" s="723">
        <v>0</v>
      </c>
      <c r="W22" s="723">
        <v>0</v>
      </c>
      <c r="X22" s="723">
        <v>0</v>
      </c>
    </row>
    <row r="23" spans="1:35" s="731" customFormat="1" ht="27">
      <c r="A23" s="1211">
        <v>16</v>
      </c>
      <c r="B23" s="733" t="s">
        <v>975</v>
      </c>
      <c r="C23" s="690"/>
      <c r="D23" s="1213">
        <f>4417.36*0.8</f>
        <v>3533.8879999999999</v>
      </c>
      <c r="E23" s="1376">
        <v>300</v>
      </c>
      <c r="F23" s="1376">
        <v>500</v>
      </c>
      <c r="G23" s="730"/>
      <c r="H23" s="731">
        <v>2000</v>
      </c>
      <c r="I23" s="723" t="s">
        <v>566</v>
      </c>
      <c r="J23" s="723">
        <v>0</v>
      </c>
      <c r="K23" s="732"/>
      <c r="L23" s="732"/>
      <c r="M23" s="732"/>
      <c r="O23" s="723" t="s">
        <v>566</v>
      </c>
      <c r="P23" s="723">
        <v>90000</v>
      </c>
      <c r="Q23" s="723">
        <v>0</v>
      </c>
      <c r="R23" s="723">
        <v>0</v>
      </c>
      <c r="S23" s="723">
        <v>0</v>
      </c>
      <c r="T23" s="723">
        <v>18300</v>
      </c>
      <c r="U23" s="723">
        <v>0</v>
      </c>
      <c r="V23" s="723">
        <v>17000</v>
      </c>
      <c r="W23" s="723">
        <v>0</v>
      </c>
      <c r="X23" s="723">
        <v>125300</v>
      </c>
    </row>
    <row r="24" spans="1:35" s="731" customFormat="1" ht="17.25" customHeight="1">
      <c r="A24" s="1211">
        <v>17</v>
      </c>
      <c r="B24" s="733" t="s">
        <v>495</v>
      </c>
      <c r="C24" s="1212"/>
      <c r="D24" s="1213">
        <f>2680*0.8</f>
        <v>2144</v>
      </c>
      <c r="E24" s="1376">
        <v>300</v>
      </c>
      <c r="F24" s="1376">
        <v>500</v>
      </c>
      <c r="G24" s="735"/>
    </row>
    <row r="25" spans="1:35" s="731" customFormat="1" ht="17.25" customHeight="1">
      <c r="A25" s="1211">
        <v>18</v>
      </c>
      <c r="B25" s="733" t="s">
        <v>2355</v>
      </c>
      <c r="C25" s="1212"/>
      <c r="D25" s="1213"/>
      <c r="E25" s="1376">
        <f>300*2</f>
        <v>600</v>
      </c>
      <c r="F25" s="1376">
        <v>500</v>
      </c>
      <c r="G25" s="735"/>
    </row>
    <row r="26" spans="1:35" s="731" customFormat="1" ht="17.25" customHeight="1">
      <c r="A26" s="1211">
        <v>19</v>
      </c>
      <c r="B26" s="733" t="s">
        <v>6072</v>
      </c>
      <c r="C26" s="1212"/>
      <c r="D26" s="1213">
        <f>1833.3*0.8</f>
        <v>1466.64</v>
      </c>
      <c r="E26" s="1376">
        <v>300</v>
      </c>
      <c r="F26" s="1376">
        <v>500</v>
      </c>
      <c r="G26" s="735"/>
    </row>
    <row r="27" spans="1:35" s="731" customFormat="1" ht="40.5">
      <c r="A27" s="1211">
        <v>20</v>
      </c>
      <c r="B27" s="733" t="s">
        <v>6073</v>
      </c>
      <c r="C27" s="690" t="e">
        <f>+#REF!*100/#REF!</f>
        <v>#REF!</v>
      </c>
      <c r="D27" s="1213">
        <f>8553.2*0.8</f>
        <v>6842.5600000000013</v>
      </c>
      <c r="E27" s="1376">
        <f>300*2</f>
        <v>600</v>
      </c>
      <c r="F27" s="1376">
        <v>4000</v>
      </c>
      <c r="G27" s="730"/>
      <c r="H27" s="731">
        <v>3000</v>
      </c>
      <c r="I27" s="732" t="s">
        <v>483</v>
      </c>
      <c r="J27" s="732">
        <v>2075700</v>
      </c>
      <c r="K27" s="732"/>
      <c r="L27" s="732" t="s">
        <v>600</v>
      </c>
      <c r="M27" s="732">
        <v>0</v>
      </c>
      <c r="O27" s="732" t="s">
        <v>483</v>
      </c>
      <c r="P27" s="731">
        <v>396000</v>
      </c>
      <c r="Q27" s="731">
        <v>32000</v>
      </c>
      <c r="R27" s="731">
        <v>129200</v>
      </c>
      <c r="S27" s="731">
        <v>6600</v>
      </c>
      <c r="T27" s="731">
        <v>721800</v>
      </c>
      <c r="U27" s="731">
        <v>141400</v>
      </c>
      <c r="V27" s="731">
        <v>91000</v>
      </c>
      <c r="W27" s="731">
        <v>0</v>
      </c>
      <c r="X27" s="731">
        <v>1518000</v>
      </c>
      <c r="Z27" s="732" t="s">
        <v>600</v>
      </c>
      <c r="AA27" s="732">
        <v>45000</v>
      </c>
      <c r="AB27" s="732">
        <v>0</v>
      </c>
      <c r="AC27" s="732">
        <v>0</v>
      </c>
      <c r="AD27" s="732">
        <v>0</v>
      </c>
      <c r="AE27" s="732">
        <v>48000</v>
      </c>
      <c r="AF27" s="732">
        <v>0</v>
      </c>
      <c r="AG27" s="732">
        <v>0</v>
      </c>
      <c r="AH27" s="732">
        <v>0</v>
      </c>
      <c r="AI27" s="732">
        <v>93000</v>
      </c>
    </row>
    <row r="28" spans="1:35" s="731" customFormat="1" ht="40.5">
      <c r="A28" s="1211">
        <v>21</v>
      </c>
      <c r="B28" s="733" t="s">
        <v>6076</v>
      </c>
      <c r="C28" s="690" t="e">
        <f>+#REF!*100/#REF!</f>
        <v>#REF!</v>
      </c>
      <c r="D28" s="1213">
        <f>14476.94*0.8</f>
        <v>11581.552000000001</v>
      </c>
      <c r="E28" s="1376">
        <f>300*2</f>
        <v>600</v>
      </c>
      <c r="F28" s="1376">
        <v>4000</v>
      </c>
      <c r="G28" s="730"/>
      <c r="H28" s="731">
        <v>3000</v>
      </c>
      <c r="I28" s="732" t="s">
        <v>483</v>
      </c>
      <c r="J28" s="732">
        <v>2075700</v>
      </c>
      <c r="K28" s="732"/>
      <c r="L28" s="732" t="s">
        <v>600</v>
      </c>
      <c r="M28" s="732">
        <v>0</v>
      </c>
      <c r="O28" s="732" t="s">
        <v>483</v>
      </c>
      <c r="P28" s="731">
        <v>396000</v>
      </c>
      <c r="Q28" s="731">
        <v>32000</v>
      </c>
      <c r="R28" s="731">
        <v>129200</v>
      </c>
      <c r="S28" s="731">
        <v>6600</v>
      </c>
      <c r="T28" s="731">
        <v>721800</v>
      </c>
      <c r="U28" s="731">
        <v>141400</v>
      </c>
      <c r="V28" s="731">
        <v>91000</v>
      </c>
      <c r="W28" s="731">
        <v>0</v>
      </c>
      <c r="X28" s="731">
        <v>1518000</v>
      </c>
      <c r="Z28" s="732" t="s">
        <v>600</v>
      </c>
      <c r="AA28" s="732">
        <v>45000</v>
      </c>
      <c r="AB28" s="732">
        <v>0</v>
      </c>
      <c r="AC28" s="732">
        <v>0</v>
      </c>
      <c r="AD28" s="732">
        <v>0</v>
      </c>
      <c r="AE28" s="732">
        <v>48000</v>
      </c>
      <c r="AF28" s="732">
        <v>0</v>
      </c>
      <c r="AG28" s="732">
        <v>0</v>
      </c>
      <c r="AH28" s="732">
        <v>0</v>
      </c>
      <c r="AI28" s="732">
        <v>93000</v>
      </c>
    </row>
    <row r="29" spans="1:35" s="738" customFormat="1" ht="17.25" customHeight="1">
      <c r="A29" s="641"/>
      <c r="B29" s="736" t="s">
        <v>599</v>
      </c>
      <c r="C29" s="690"/>
      <c r="D29" s="1209">
        <f>SUM(D8:D28)</f>
        <v>77166.616000000009</v>
      </c>
      <c r="E29" s="1377">
        <f>SUM(E8:E28)</f>
        <v>10200</v>
      </c>
      <c r="F29" s="1377">
        <f>SUM(F8:F28)</f>
        <v>18940</v>
      </c>
      <c r="G29" s="737"/>
    </row>
    <row r="30" spans="1:35" ht="17.25" customHeight="1">
      <c r="A30" s="727"/>
      <c r="B30" s="736" t="s">
        <v>655</v>
      </c>
      <c r="C30" s="690"/>
      <c r="D30" s="1209">
        <f>D29</f>
        <v>77166.616000000009</v>
      </c>
      <c r="E30" s="1837">
        <f>F29+E29</f>
        <v>29140</v>
      </c>
      <c r="F30" s="1838"/>
      <c r="G30" s="739"/>
    </row>
    <row r="33" spans="2:5" ht="17.25">
      <c r="B33" s="740"/>
      <c r="E33" s="740"/>
    </row>
  </sheetData>
  <mergeCells count="7">
    <mergeCell ref="E30:F30"/>
    <mergeCell ref="A1:F1"/>
    <mergeCell ref="A2:F2"/>
    <mergeCell ref="A3:F3"/>
    <mergeCell ref="A6:A7"/>
    <mergeCell ref="B6:B7"/>
    <mergeCell ref="E6:F6"/>
  </mergeCells>
  <conditionalFormatting sqref="E6:G7 E29:G29 F8:G23 F28:G28 D6:D23 D28:D30">
    <cfRule type="cellIs" dxfId="15" priority="9" operator="equal">
      <formula>0</formula>
    </cfRule>
  </conditionalFormatting>
  <conditionalFormatting sqref="F25">
    <cfRule type="cellIs" dxfId="14" priority="8" operator="equal">
      <formula>0</formula>
    </cfRule>
  </conditionalFormatting>
  <conditionalFormatting sqref="D25">
    <cfRule type="cellIs" dxfId="13" priority="7" operator="equal">
      <formula>0</formula>
    </cfRule>
  </conditionalFormatting>
  <conditionalFormatting sqref="A1">
    <cfRule type="cellIs" dxfId="12" priority="6" stopIfTrue="1" operator="equal">
      <formula>0</formula>
    </cfRule>
  </conditionalFormatting>
  <conditionalFormatting sqref="F24">
    <cfRule type="cellIs" dxfId="11" priority="5" operator="equal">
      <formula>0</formula>
    </cfRule>
  </conditionalFormatting>
  <conditionalFormatting sqref="D24">
    <cfRule type="cellIs" dxfId="10" priority="4" operator="equal">
      <formula>0</formula>
    </cfRule>
  </conditionalFormatting>
  <conditionalFormatting sqref="F27:G27 D27">
    <cfRule type="cellIs" dxfId="9" priority="3" operator="equal">
      <formula>0</formula>
    </cfRule>
  </conditionalFormatting>
  <conditionalFormatting sqref="F26">
    <cfRule type="cellIs" dxfId="8" priority="2" operator="equal">
      <formula>0</formula>
    </cfRule>
  </conditionalFormatting>
  <conditionalFormatting sqref="D26">
    <cfRule type="cellIs" dxfId="7" priority="1" operator="equal">
      <formula>0</formula>
    </cfRule>
  </conditionalFormatting>
  <pageMargins left="0.7" right="0.7" top="0.75" bottom="0.75" header="0.3" footer="0.3"/>
  <pageSetup paperSize="9" scale="6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7" tint="0.59999389629810485"/>
  </sheetPr>
  <dimension ref="B1:R50"/>
  <sheetViews>
    <sheetView topLeftCell="G22" zoomScaleNormal="100" workbookViewId="0">
      <selection activeCell="D19" sqref="D19"/>
    </sheetView>
  </sheetViews>
  <sheetFormatPr defaultRowHeight="13.5"/>
  <cols>
    <col min="1" max="1" width="1.85546875" style="5" customWidth="1"/>
    <col min="2" max="2" width="32.42578125" style="5" bestFit="1" customWidth="1"/>
    <col min="3" max="3" width="10.7109375" style="5" customWidth="1"/>
    <col min="4" max="4" width="15.85546875" style="5" bestFit="1" customWidth="1"/>
    <col min="5" max="5" width="16.5703125" style="5" customWidth="1"/>
    <col min="6" max="6" width="14" style="971" customWidth="1"/>
    <col min="7" max="7" width="11.28515625" style="5" customWidth="1"/>
    <col min="8" max="8" width="3" style="5" customWidth="1"/>
    <col min="9" max="9" width="32.42578125" style="5" bestFit="1" customWidth="1"/>
    <col min="10" max="10" width="9" style="5" customWidth="1"/>
    <col min="11" max="11" width="11.42578125" style="5" customWidth="1"/>
    <col min="12" max="12" width="9.85546875" style="5" bestFit="1" customWidth="1"/>
    <col min="13" max="13" width="11.5703125" style="5" customWidth="1"/>
    <col min="14" max="14" width="9.85546875" style="5" bestFit="1" customWidth="1"/>
    <col min="15" max="15" width="2.140625" style="5" customWidth="1"/>
    <col min="16" max="16" width="14.140625" style="5" customWidth="1"/>
    <col min="17" max="17" width="6.140625" style="5" customWidth="1"/>
    <col min="18" max="18" width="8.42578125" style="5" bestFit="1" customWidth="1"/>
    <col min="19" max="19" width="6.5703125" style="5" customWidth="1"/>
    <col min="20" max="20" width="8" style="5" customWidth="1"/>
    <col min="21" max="21" width="4.42578125" style="5" customWidth="1"/>
    <col min="22" max="22" width="1.42578125" style="5" customWidth="1"/>
    <col min="23" max="23" width="14.7109375" style="5" customWidth="1"/>
    <col min="24" max="24" width="5.5703125" style="5" customWidth="1"/>
    <col min="25" max="25" width="6.28515625" style="5" customWidth="1"/>
    <col min="26" max="26" width="7.85546875" style="5" customWidth="1"/>
    <col min="27" max="27" width="7.5703125" style="5" customWidth="1"/>
    <col min="28" max="28" width="4.7109375" style="5" customWidth="1"/>
    <col min="29" max="29" width="2" style="5" customWidth="1"/>
    <col min="30" max="30" width="14" style="5" customWidth="1"/>
    <col min="31" max="31" width="5.5703125" style="5" customWidth="1"/>
    <col min="32" max="32" width="7.5703125" style="5" customWidth="1"/>
    <col min="33" max="33" width="6.5703125" style="5" customWidth="1"/>
    <col min="34" max="34" width="8.28515625" style="5" customWidth="1"/>
    <col min="35" max="35" width="6.5703125" style="5" customWidth="1"/>
    <col min="36" max="36" width="1.28515625" style="5" customWidth="1"/>
    <col min="37" max="37" width="15.5703125" style="5" customWidth="1"/>
    <col min="38" max="38" width="5.28515625" style="5" customWidth="1"/>
    <col min="39" max="39" width="7.5703125" style="5" customWidth="1"/>
    <col min="40" max="40" width="6.28515625" style="5" customWidth="1"/>
    <col min="41" max="41" width="8.42578125" style="5" customWidth="1"/>
    <col min="42" max="16384" width="9.140625" style="5"/>
  </cols>
  <sheetData>
    <row r="1" spans="2:14" s="604" customFormat="1" ht="38.25" customHeight="1">
      <c r="B1" s="1845" t="s">
        <v>779</v>
      </c>
      <c r="C1" s="1845"/>
      <c r="D1" s="1845"/>
      <c r="E1" s="1845"/>
      <c r="F1" s="1845"/>
      <c r="G1" s="952"/>
      <c r="H1" s="952"/>
    </row>
    <row r="3" spans="2:14" s="790" customFormat="1" ht="20.25">
      <c r="B3" s="960" t="s">
        <v>505</v>
      </c>
      <c r="C3" s="960"/>
      <c r="D3" s="960"/>
      <c r="E3" s="960"/>
      <c r="F3" s="967"/>
      <c r="G3" s="960"/>
      <c r="H3" s="960"/>
      <c r="I3" s="960"/>
      <c r="J3" s="960"/>
      <c r="K3" s="960"/>
      <c r="L3" s="960"/>
      <c r="M3" s="960"/>
      <c r="N3" s="960"/>
    </row>
    <row r="4" spans="2:14" s="790" customFormat="1" ht="20.25">
      <c r="B4" s="960"/>
      <c r="C4" s="960"/>
      <c r="D4" s="960"/>
      <c r="E4" s="960"/>
      <c r="F4" s="967" t="s">
        <v>5281</v>
      </c>
      <c r="G4" s="960"/>
      <c r="H4" s="960"/>
      <c r="I4" s="960"/>
      <c r="J4" s="960"/>
      <c r="K4" s="960"/>
      <c r="L4" s="960"/>
      <c r="M4" s="960"/>
      <c r="N4" s="960"/>
    </row>
    <row r="5" spans="2:14" s="790" customFormat="1" ht="32.25" customHeight="1">
      <c r="B5" s="1846" t="s">
        <v>780</v>
      </c>
      <c r="C5" s="1847"/>
      <c r="D5" s="1848"/>
      <c r="E5" s="956"/>
      <c r="F5" s="968">
        <f>SUM(F6:F14)</f>
        <v>7378.3226000000004</v>
      </c>
      <c r="G5" s="958"/>
      <c r="H5" s="960"/>
      <c r="I5" s="960"/>
      <c r="J5" s="960"/>
      <c r="K5" s="960"/>
      <c r="L5" s="960"/>
      <c r="M5" s="960"/>
      <c r="N5" s="960"/>
    </row>
    <row r="6" spans="2:14" s="790" customFormat="1" ht="32.25" customHeight="1">
      <c r="B6" s="959" t="s">
        <v>791</v>
      </c>
      <c r="C6" s="961" t="s">
        <v>781</v>
      </c>
      <c r="D6" s="962">
        <f>+K30*7</f>
        <v>15728.509999999998</v>
      </c>
      <c r="E6" s="961">
        <v>460</v>
      </c>
      <c r="F6" s="969">
        <f>+D6*E6/1000</f>
        <v>7235.1145999999999</v>
      </c>
      <c r="G6" s="960"/>
      <c r="H6" s="958"/>
      <c r="I6" s="960"/>
      <c r="J6" s="960"/>
      <c r="K6" s="960"/>
      <c r="L6" s="960"/>
      <c r="M6" s="960"/>
      <c r="N6" s="960"/>
    </row>
    <row r="7" spans="2:14" s="790" customFormat="1" ht="22.5" customHeight="1">
      <c r="B7" s="959" t="s">
        <v>783</v>
      </c>
      <c r="C7" s="961" t="s">
        <v>781</v>
      </c>
      <c r="D7" s="962">
        <f t="shared" ref="D7:D14" si="0">+K31*9</f>
        <v>0</v>
      </c>
      <c r="E7" s="961">
        <v>480</v>
      </c>
      <c r="F7" s="969">
        <f t="shared" ref="F7:F14" si="1">+D7*E7/1000</f>
        <v>0</v>
      </c>
      <c r="G7" s="960"/>
      <c r="H7" s="960"/>
      <c r="I7" s="960"/>
      <c r="J7" s="960"/>
      <c r="K7" s="960"/>
      <c r="L7" s="960"/>
      <c r="M7" s="960"/>
      <c r="N7" s="960"/>
    </row>
    <row r="8" spans="2:14" s="790" customFormat="1" ht="20.25">
      <c r="B8" s="959" t="s">
        <v>784</v>
      </c>
      <c r="C8" s="961" t="s">
        <v>782</v>
      </c>
      <c r="D8" s="962">
        <f t="shared" si="0"/>
        <v>0</v>
      </c>
      <c r="E8" s="961">
        <v>200</v>
      </c>
      <c r="F8" s="969">
        <f t="shared" si="1"/>
        <v>0</v>
      </c>
      <c r="G8" s="960"/>
      <c r="H8" s="960"/>
      <c r="I8" s="960"/>
      <c r="J8" s="960"/>
      <c r="K8" s="960"/>
      <c r="L8" s="960"/>
      <c r="M8" s="960"/>
      <c r="N8" s="960"/>
    </row>
    <row r="9" spans="2:14" s="790" customFormat="1" ht="20.25">
      <c r="B9" s="959" t="s">
        <v>785</v>
      </c>
      <c r="C9" s="961" t="s">
        <v>550</v>
      </c>
      <c r="D9" s="962">
        <f t="shared" si="0"/>
        <v>0</v>
      </c>
      <c r="E9" s="961">
        <v>5000</v>
      </c>
      <c r="F9" s="969">
        <f t="shared" si="1"/>
        <v>0</v>
      </c>
      <c r="G9" s="960"/>
      <c r="H9" s="960"/>
      <c r="I9" s="960"/>
      <c r="J9" s="960"/>
      <c r="K9" s="960"/>
      <c r="L9" s="960"/>
      <c r="M9" s="960"/>
      <c r="N9" s="960"/>
    </row>
    <row r="10" spans="2:14" s="790" customFormat="1" ht="20.25">
      <c r="B10" s="959" t="s">
        <v>786</v>
      </c>
      <c r="C10" s="961" t="s">
        <v>550</v>
      </c>
      <c r="D10" s="962">
        <f t="shared" si="0"/>
        <v>108</v>
      </c>
      <c r="E10" s="961">
        <v>726</v>
      </c>
      <c r="F10" s="969">
        <f t="shared" si="1"/>
        <v>78.408000000000001</v>
      </c>
      <c r="G10" s="960"/>
      <c r="H10" s="960"/>
      <c r="I10" s="960"/>
      <c r="J10" s="960"/>
      <c r="K10" s="960"/>
      <c r="L10" s="960"/>
      <c r="M10" s="960"/>
      <c r="N10" s="960"/>
    </row>
    <row r="11" spans="2:14" s="790" customFormat="1" ht="20.25">
      <c r="B11" s="959" t="s">
        <v>787</v>
      </c>
      <c r="C11" s="961" t="s">
        <v>550</v>
      </c>
      <c r="D11" s="962">
        <f t="shared" si="0"/>
        <v>0</v>
      </c>
      <c r="E11" s="961">
        <v>26000</v>
      </c>
      <c r="F11" s="969">
        <f t="shared" si="1"/>
        <v>0</v>
      </c>
      <c r="G11" s="960"/>
      <c r="H11" s="960"/>
      <c r="I11" s="960"/>
      <c r="J11" s="960"/>
      <c r="K11" s="960"/>
      <c r="L11" s="960"/>
      <c r="M11" s="960"/>
      <c r="N11" s="960"/>
    </row>
    <row r="12" spans="2:14" s="790" customFormat="1" ht="20.25">
      <c r="B12" s="959" t="s">
        <v>788</v>
      </c>
      <c r="C12" s="961" t="s">
        <v>550</v>
      </c>
      <c r="D12" s="962">
        <f t="shared" si="0"/>
        <v>0</v>
      </c>
      <c r="E12" s="961">
        <v>1000</v>
      </c>
      <c r="F12" s="969">
        <f t="shared" si="1"/>
        <v>0</v>
      </c>
      <c r="G12" s="960"/>
      <c r="H12" s="960"/>
      <c r="I12" s="960"/>
      <c r="J12" s="960"/>
      <c r="K12" s="960"/>
      <c r="L12" s="960"/>
      <c r="M12" s="960"/>
      <c r="N12" s="960"/>
    </row>
    <row r="13" spans="2:14" s="790" customFormat="1" ht="20.25">
      <c r="B13" s="959" t="s">
        <v>789</v>
      </c>
      <c r="C13" s="961" t="s">
        <v>550</v>
      </c>
      <c r="D13" s="962">
        <f t="shared" si="0"/>
        <v>0</v>
      </c>
      <c r="E13" s="961">
        <v>21000</v>
      </c>
      <c r="F13" s="969">
        <f t="shared" si="1"/>
        <v>0</v>
      </c>
      <c r="G13" s="960"/>
      <c r="H13" s="960"/>
      <c r="I13" s="960"/>
      <c r="J13" s="960"/>
      <c r="K13" s="960"/>
      <c r="L13" s="960"/>
      <c r="M13" s="960"/>
      <c r="N13" s="960"/>
    </row>
    <row r="14" spans="2:14" s="790" customFormat="1" ht="20.25">
      <c r="B14" s="959" t="s">
        <v>790</v>
      </c>
      <c r="C14" s="961" t="s">
        <v>550</v>
      </c>
      <c r="D14" s="962">
        <f t="shared" si="0"/>
        <v>54</v>
      </c>
      <c r="E14" s="961">
        <v>1200</v>
      </c>
      <c r="F14" s="969">
        <f t="shared" si="1"/>
        <v>64.8</v>
      </c>
      <c r="G14" s="960"/>
      <c r="H14" s="960"/>
      <c r="I14" s="960"/>
      <c r="J14" s="960"/>
      <c r="K14" s="960"/>
      <c r="L14" s="960"/>
      <c r="M14" s="960"/>
      <c r="N14" s="960"/>
    </row>
    <row r="15" spans="2:14" ht="20.25">
      <c r="B15" s="960"/>
      <c r="C15" s="960"/>
      <c r="D15" s="960"/>
      <c r="E15" s="960"/>
      <c r="F15" s="970"/>
      <c r="G15" s="960"/>
      <c r="H15" s="960"/>
      <c r="I15" s="960"/>
      <c r="J15" s="960"/>
      <c r="K15" s="960"/>
      <c r="L15" s="960"/>
      <c r="M15" s="960"/>
      <c r="N15" s="960"/>
    </row>
    <row r="16" spans="2:14" ht="20.25">
      <c r="B16" s="960" t="s">
        <v>660</v>
      </c>
      <c r="C16" s="960"/>
      <c r="D16" s="960"/>
      <c r="E16" s="960"/>
      <c r="F16" s="967" t="s">
        <v>5282</v>
      </c>
      <c r="G16" s="960"/>
      <c r="H16" s="960"/>
      <c r="I16" s="960"/>
      <c r="J16" s="960"/>
      <c r="K16" s="960"/>
      <c r="L16" s="960"/>
      <c r="M16" s="960"/>
      <c r="N16" s="960"/>
    </row>
    <row r="17" spans="2:18" ht="20.25">
      <c r="B17" s="1846" t="s">
        <v>780</v>
      </c>
      <c r="C17" s="1847"/>
      <c r="D17" s="1848"/>
      <c r="E17" s="956"/>
      <c r="F17" s="968">
        <f>SUM(F18:F26)</f>
        <v>5215.6750000000011</v>
      </c>
      <c r="G17" s="958"/>
      <c r="H17" s="960"/>
      <c r="I17" s="960"/>
      <c r="J17" s="960"/>
      <c r="K17" s="960"/>
      <c r="L17" s="960"/>
      <c r="M17" s="958"/>
      <c r="N17" s="960"/>
      <c r="P17" s="749">
        <v>20990</v>
      </c>
    </row>
    <row r="18" spans="2:18" ht="20.25">
      <c r="B18" s="959" t="s">
        <v>791</v>
      </c>
      <c r="C18" s="961" t="s">
        <v>781</v>
      </c>
      <c r="D18" s="962">
        <f>+K30*5</f>
        <v>11234.65</v>
      </c>
      <c r="E18" s="961">
        <v>460</v>
      </c>
      <c r="F18" s="969">
        <f>+D18*E18/1000</f>
        <v>5167.9390000000003</v>
      </c>
      <c r="G18" s="960"/>
      <c r="H18" s="960"/>
      <c r="I18" s="960"/>
      <c r="J18" s="960"/>
      <c r="K18" s="960"/>
      <c r="L18" s="960"/>
      <c r="M18" s="960"/>
      <c r="N18" s="960"/>
    </row>
    <row r="19" spans="2:18" ht="20.25">
      <c r="B19" s="959" t="s">
        <v>783</v>
      </c>
      <c r="C19" s="961" t="s">
        <v>781</v>
      </c>
      <c r="D19" s="962">
        <f t="shared" ref="D19:D26" si="2">+K31*3</f>
        <v>0</v>
      </c>
      <c r="E19" s="961">
        <v>480</v>
      </c>
      <c r="F19" s="969">
        <f t="shared" ref="F19:F26" si="3">+D19*E19/1000</f>
        <v>0</v>
      </c>
      <c r="G19" s="960"/>
      <c r="H19" s="960"/>
      <c r="I19" s="960"/>
      <c r="J19" s="960"/>
      <c r="K19" s="960"/>
      <c r="L19" s="960"/>
      <c r="M19" s="960"/>
      <c r="N19" s="960"/>
    </row>
    <row r="20" spans="2:18" ht="20.25">
      <c r="B20" s="959" t="s">
        <v>784</v>
      </c>
      <c r="C20" s="961" t="s">
        <v>782</v>
      </c>
      <c r="D20" s="962">
        <f t="shared" si="2"/>
        <v>0</v>
      </c>
      <c r="E20" s="961">
        <v>200</v>
      </c>
      <c r="F20" s="969">
        <f t="shared" si="3"/>
        <v>0</v>
      </c>
      <c r="G20" s="960"/>
      <c r="H20" s="960"/>
      <c r="I20" s="960"/>
      <c r="J20" s="960"/>
      <c r="K20" s="960"/>
      <c r="L20" s="960"/>
      <c r="M20" s="960"/>
      <c r="N20" s="960"/>
    </row>
    <row r="21" spans="2:18" ht="20.25">
      <c r="B21" s="959" t="s">
        <v>785</v>
      </c>
      <c r="C21" s="961" t="s">
        <v>550</v>
      </c>
      <c r="D21" s="962">
        <f t="shared" si="2"/>
        <v>0</v>
      </c>
      <c r="E21" s="961">
        <v>5000</v>
      </c>
      <c r="F21" s="969">
        <f t="shared" si="3"/>
        <v>0</v>
      </c>
      <c r="G21" s="960"/>
      <c r="H21" s="960"/>
      <c r="I21" s="960"/>
      <c r="J21" s="960"/>
      <c r="K21" s="960"/>
      <c r="L21" s="960"/>
      <c r="M21" s="960"/>
      <c r="N21" s="960"/>
    </row>
    <row r="22" spans="2:18" ht="20.25">
      <c r="B22" s="959" t="s">
        <v>786</v>
      </c>
      <c r="C22" s="961" t="s">
        <v>550</v>
      </c>
      <c r="D22" s="962">
        <f t="shared" si="2"/>
        <v>36</v>
      </c>
      <c r="E22" s="961">
        <v>726</v>
      </c>
      <c r="F22" s="969">
        <f t="shared" si="3"/>
        <v>26.135999999999999</v>
      </c>
      <c r="G22" s="960"/>
      <c r="H22" s="960"/>
      <c r="I22" s="960"/>
      <c r="J22" s="960"/>
      <c r="K22" s="960"/>
      <c r="L22" s="960"/>
      <c r="M22" s="960"/>
      <c r="N22" s="960"/>
    </row>
    <row r="23" spans="2:18" ht="20.25">
      <c r="B23" s="959" t="s">
        <v>787</v>
      </c>
      <c r="C23" s="961" t="s">
        <v>550</v>
      </c>
      <c r="D23" s="962">
        <f t="shared" si="2"/>
        <v>0</v>
      </c>
      <c r="E23" s="961">
        <v>26000</v>
      </c>
      <c r="F23" s="969">
        <f t="shared" si="3"/>
        <v>0</v>
      </c>
      <c r="G23" s="960"/>
      <c r="H23" s="960"/>
      <c r="I23" s="960"/>
      <c r="J23" s="960"/>
      <c r="K23" s="960"/>
      <c r="L23" s="960"/>
      <c r="M23" s="960"/>
      <c r="N23" s="960"/>
    </row>
    <row r="24" spans="2:18" ht="20.25">
      <c r="B24" s="959" t="s">
        <v>788</v>
      </c>
      <c r="C24" s="961" t="s">
        <v>550</v>
      </c>
      <c r="D24" s="962">
        <f t="shared" si="2"/>
        <v>0</v>
      </c>
      <c r="E24" s="961">
        <v>1000</v>
      </c>
      <c r="F24" s="969">
        <f t="shared" si="3"/>
        <v>0</v>
      </c>
      <c r="G24" s="960"/>
      <c r="H24" s="960"/>
      <c r="I24" s="960"/>
      <c r="J24" s="960"/>
      <c r="K24" s="960"/>
      <c r="L24" s="960"/>
      <c r="M24" s="960"/>
      <c r="N24" s="960"/>
    </row>
    <row r="25" spans="2:18" ht="20.25">
      <c r="B25" s="959" t="s">
        <v>789</v>
      </c>
      <c r="C25" s="961" t="s">
        <v>550</v>
      </c>
      <c r="D25" s="962">
        <f t="shared" si="2"/>
        <v>0</v>
      </c>
      <c r="E25" s="961">
        <v>21000</v>
      </c>
      <c r="F25" s="969">
        <f t="shared" si="3"/>
        <v>0</v>
      </c>
      <c r="G25" s="960"/>
      <c r="H25" s="960"/>
      <c r="I25" s="960"/>
      <c r="J25" s="960"/>
      <c r="K25" s="960"/>
      <c r="L25" s="960"/>
      <c r="M25" s="960"/>
      <c r="N25" s="960"/>
    </row>
    <row r="26" spans="2:18" ht="20.25">
      <c r="B26" s="959" t="s">
        <v>790</v>
      </c>
      <c r="C26" s="961" t="s">
        <v>550</v>
      </c>
      <c r="D26" s="962">
        <f t="shared" si="2"/>
        <v>18</v>
      </c>
      <c r="E26" s="961">
        <v>1200</v>
      </c>
      <c r="F26" s="969">
        <f t="shared" si="3"/>
        <v>21.6</v>
      </c>
      <c r="G26" s="960"/>
      <c r="H26" s="960"/>
      <c r="I26" s="960"/>
      <c r="J26" s="960"/>
      <c r="K26" s="960"/>
      <c r="L26" s="960"/>
      <c r="M26" s="960"/>
      <c r="N26" s="960"/>
    </row>
    <row r="27" spans="2:18" ht="20.25">
      <c r="B27" s="960"/>
      <c r="C27" s="960"/>
      <c r="D27" s="960"/>
      <c r="E27" s="960"/>
      <c r="F27" s="970"/>
      <c r="G27" s="960"/>
      <c r="H27" s="960"/>
      <c r="I27" s="960"/>
      <c r="J27" s="960"/>
      <c r="K27" s="960"/>
      <c r="L27" s="960"/>
      <c r="M27" s="960"/>
      <c r="N27" s="960"/>
      <c r="P27" s="5">
        <f>1400-160.5</f>
        <v>1239.5</v>
      </c>
    </row>
    <row r="28" spans="2:18" ht="20.25">
      <c r="B28" s="960" t="s">
        <v>555</v>
      </c>
      <c r="C28" s="960"/>
      <c r="D28" s="960"/>
      <c r="E28" s="960"/>
      <c r="F28" s="967" t="s">
        <v>794</v>
      </c>
      <c r="G28" s="960"/>
      <c r="H28" s="960"/>
      <c r="I28" s="960"/>
      <c r="J28" s="960" t="s">
        <v>661</v>
      </c>
      <c r="K28" s="960"/>
      <c r="L28" s="960"/>
      <c r="M28" s="965"/>
      <c r="N28" s="960"/>
    </row>
    <row r="29" spans="2:18" ht="20.25">
      <c r="B29" s="1846" t="s">
        <v>780</v>
      </c>
      <c r="C29" s="1847"/>
      <c r="D29" s="1848"/>
      <c r="E29" s="956"/>
      <c r="F29" s="968">
        <f>SUM(F30:F38)</f>
        <v>16791.996800000001</v>
      </c>
      <c r="G29" s="960"/>
      <c r="H29" s="960"/>
      <c r="I29" s="1846" t="s">
        <v>780</v>
      </c>
      <c r="J29" s="1847"/>
      <c r="K29" s="1848"/>
      <c r="L29" s="956"/>
      <c r="M29" s="957">
        <f>SUM(M30:M38)</f>
        <v>1049.4998000000001</v>
      </c>
      <c r="N29" s="960"/>
    </row>
    <row r="30" spans="2:18" ht="20.25">
      <c r="B30" s="959" t="s">
        <v>791</v>
      </c>
      <c r="C30" s="961" t="s">
        <v>781</v>
      </c>
      <c r="D30" s="962">
        <f>+K30*16</f>
        <v>35950.879999999997</v>
      </c>
      <c r="E30" s="961">
        <v>460</v>
      </c>
      <c r="F30" s="969">
        <f>+D30*E30/1000</f>
        <v>16537.4048</v>
      </c>
      <c r="G30" s="960"/>
      <c r="H30" s="960"/>
      <c r="I30" s="959" t="s">
        <v>791</v>
      </c>
      <c r="J30" s="961" t="s">
        <v>781</v>
      </c>
      <c r="K30" s="962">
        <v>2246.9299999999998</v>
      </c>
      <c r="L30" s="961">
        <v>460</v>
      </c>
      <c r="M30" s="962">
        <f>K30*L30/1000</f>
        <v>1033.5878</v>
      </c>
      <c r="N30" s="960">
        <v>460</v>
      </c>
      <c r="P30" s="963">
        <v>2500</v>
      </c>
      <c r="Q30" s="631">
        <v>490</v>
      </c>
      <c r="R30" s="964">
        <f>P30*Q30/1000</f>
        <v>1225</v>
      </c>
    </row>
    <row r="31" spans="2:18" ht="20.25">
      <c r="B31" s="959" t="s">
        <v>783</v>
      </c>
      <c r="C31" s="961" t="s">
        <v>781</v>
      </c>
      <c r="D31" s="962">
        <f t="shared" ref="D31:D38" si="4">+K31*16</f>
        <v>0</v>
      </c>
      <c r="E31" s="961">
        <v>480</v>
      </c>
      <c r="F31" s="969">
        <f t="shared" ref="F31:F38" si="5">+D31*E31/1000</f>
        <v>0</v>
      </c>
      <c r="G31" s="960"/>
      <c r="H31" s="960"/>
      <c r="I31" s="959" t="s">
        <v>783</v>
      </c>
      <c r="J31" s="961" t="s">
        <v>781</v>
      </c>
      <c r="K31" s="962"/>
      <c r="L31" s="961">
        <v>480</v>
      </c>
      <c r="M31" s="962">
        <f>K31*L31/1000</f>
        <v>0</v>
      </c>
      <c r="N31" s="960">
        <v>480</v>
      </c>
    </row>
    <row r="32" spans="2:18" ht="20.25">
      <c r="B32" s="959" t="s">
        <v>784</v>
      </c>
      <c r="C32" s="961" t="s">
        <v>782</v>
      </c>
      <c r="D32" s="962">
        <f t="shared" si="4"/>
        <v>0</v>
      </c>
      <c r="E32" s="961">
        <v>200</v>
      </c>
      <c r="F32" s="969">
        <f t="shared" si="5"/>
        <v>0</v>
      </c>
      <c r="G32" s="960"/>
      <c r="H32" s="960"/>
      <c r="I32" s="959" t="s">
        <v>784</v>
      </c>
      <c r="J32" s="961" t="s">
        <v>782</v>
      </c>
      <c r="K32" s="962"/>
      <c r="L32" s="961">
        <v>200</v>
      </c>
      <c r="M32" s="962">
        <f>K32*L32/1000</f>
        <v>0</v>
      </c>
      <c r="N32" s="960">
        <v>200</v>
      </c>
      <c r="P32" s="5">
        <v>2183.8000000000002</v>
      </c>
      <c r="Q32" s="5">
        <v>340</v>
      </c>
      <c r="R32" s="5">
        <v>742.5</v>
      </c>
    </row>
    <row r="33" spans="2:16" ht="20.25">
      <c r="B33" s="959" t="s">
        <v>785</v>
      </c>
      <c r="C33" s="961" t="s">
        <v>550</v>
      </c>
      <c r="D33" s="962">
        <f t="shared" si="4"/>
        <v>0</v>
      </c>
      <c r="E33" s="961">
        <v>5000</v>
      </c>
      <c r="F33" s="969">
        <f t="shared" si="5"/>
        <v>0</v>
      </c>
      <c r="G33" s="960"/>
      <c r="H33" s="960"/>
      <c r="I33" s="959" t="s">
        <v>793</v>
      </c>
      <c r="J33" s="961" t="s">
        <v>781</v>
      </c>
      <c r="K33" s="962"/>
      <c r="L33" s="961">
        <v>5000</v>
      </c>
      <c r="M33" s="962">
        <f t="shared" ref="M33:M38" si="6">L33*K33/1000</f>
        <v>0</v>
      </c>
      <c r="N33" s="960">
        <v>5000</v>
      </c>
    </row>
    <row r="34" spans="2:16" ht="20.25">
      <c r="B34" s="959" t="s">
        <v>786</v>
      </c>
      <c r="C34" s="961" t="s">
        <v>550</v>
      </c>
      <c r="D34" s="962">
        <f t="shared" si="4"/>
        <v>192</v>
      </c>
      <c r="E34" s="961">
        <v>726</v>
      </c>
      <c r="F34" s="969">
        <f t="shared" si="5"/>
        <v>139.392</v>
      </c>
      <c r="G34" s="960"/>
      <c r="H34" s="960"/>
      <c r="I34" s="959" t="s">
        <v>792</v>
      </c>
      <c r="J34" s="961" t="s">
        <v>781</v>
      </c>
      <c r="K34" s="962">
        <v>12</v>
      </c>
      <c r="L34" s="961">
        <v>726</v>
      </c>
      <c r="M34" s="962">
        <f t="shared" si="6"/>
        <v>8.7119999999999997</v>
      </c>
      <c r="N34" s="966">
        <v>726</v>
      </c>
    </row>
    <row r="35" spans="2:16" ht="20.25">
      <c r="B35" s="959" t="s">
        <v>787</v>
      </c>
      <c r="C35" s="961" t="s">
        <v>550</v>
      </c>
      <c r="D35" s="962">
        <f t="shared" si="4"/>
        <v>0</v>
      </c>
      <c r="E35" s="961">
        <v>26000</v>
      </c>
      <c r="F35" s="969">
        <f t="shared" si="5"/>
        <v>0</v>
      </c>
      <c r="G35" s="960"/>
      <c r="H35" s="960"/>
      <c r="I35" s="959" t="s">
        <v>787</v>
      </c>
      <c r="J35" s="961" t="s">
        <v>550</v>
      </c>
      <c r="K35" s="962"/>
      <c r="L35" s="961">
        <v>26000</v>
      </c>
      <c r="M35" s="962">
        <f t="shared" si="6"/>
        <v>0</v>
      </c>
      <c r="N35" s="960">
        <v>26000</v>
      </c>
      <c r="P35" s="5" t="s">
        <v>662</v>
      </c>
    </row>
    <row r="36" spans="2:16" ht="20.25">
      <c r="B36" s="959" t="s">
        <v>788</v>
      </c>
      <c r="C36" s="961" t="s">
        <v>550</v>
      </c>
      <c r="D36" s="962">
        <f t="shared" si="4"/>
        <v>0</v>
      </c>
      <c r="E36" s="961">
        <v>1000</v>
      </c>
      <c r="F36" s="969">
        <f t="shared" si="5"/>
        <v>0</v>
      </c>
      <c r="G36" s="960"/>
      <c r="H36" s="960"/>
      <c r="I36" s="959" t="s">
        <v>788</v>
      </c>
      <c r="J36" s="961" t="s">
        <v>550</v>
      </c>
      <c r="K36" s="962"/>
      <c r="L36" s="961">
        <v>1000</v>
      </c>
      <c r="M36" s="962">
        <f t="shared" si="6"/>
        <v>0</v>
      </c>
      <c r="N36" s="960">
        <v>1000</v>
      </c>
      <c r="P36" s="5" t="s">
        <v>663</v>
      </c>
    </row>
    <row r="37" spans="2:16" ht="20.25">
      <c r="B37" s="959" t="s">
        <v>789</v>
      </c>
      <c r="C37" s="961" t="s">
        <v>550</v>
      </c>
      <c r="D37" s="962">
        <f t="shared" si="4"/>
        <v>0</v>
      </c>
      <c r="E37" s="961">
        <v>21000</v>
      </c>
      <c r="F37" s="969">
        <f t="shared" si="5"/>
        <v>0</v>
      </c>
      <c r="G37" s="960"/>
      <c r="H37" s="960"/>
      <c r="I37" s="959" t="s">
        <v>789</v>
      </c>
      <c r="J37" s="961" t="s">
        <v>550</v>
      </c>
      <c r="K37" s="962"/>
      <c r="L37" s="961">
        <v>21000</v>
      </c>
      <c r="M37" s="962">
        <f t="shared" si="6"/>
        <v>0</v>
      </c>
      <c r="N37" s="960">
        <v>21000</v>
      </c>
    </row>
    <row r="38" spans="2:16" ht="20.25">
      <c r="B38" s="959" t="s">
        <v>790</v>
      </c>
      <c r="C38" s="961" t="s">
        <v>550</v>
      </c>
      <c r="D38" s="962">
        <f t="shared" si="4"/>
        <v>96</v>
      </c>
      <c r="E38" s="961">
        <v>1200</v>
      </c>
      <c r="F38" s="969">
        <f t="shared" si="5"/>
        <v>115.2</v>
      </c>
      <c r="G38" s="960"/>
      <c r="H38" s="960"/>
      <c r="I38" s="959" t="s">
        <v>790</v>
      </c>
      <c r="J38" s="961" t="s">
        <v>550</v>
      </c>
      <c r="K38" s="962">
        <v>6</v>
      </c>
      <c r="L38" s="961">
        <v>1200</v>
      </c>
      <c r="M38" s="962">
        <f t="shared" si="6"/>
        <v>7.2</v>
      </c>
      <c r="N38" s="960">
        <v>1200</v>
      </c>
    </row>
    <row r="39" spans="2:16" ht="20.25">
      <c r="B39" s="960"/>
      <c r="C39" s="960"/>
      <c r="D39" s="960"/>
      <c r="E39" s="960"/>
      <c r="F39" s="970"/>
      <c r="G39" s="960"/>
      <c r="H39" s="960"/>
      <c r="I39" s="960"/>
      <c r="J39" s="960"/>
      <c r="K39" s="960"/>
      <c r="L39" s="960"/>
      <c r="M39" s="960"/>
      <c r="N39" s="960"/>
    </row>
    <row r="40" spans="2:16" ht="20.25">
      <c r="B40" s="960"/>
      <c r="C40" s="960"/>
      <c r="D40" s="960"/>
      <c r="E40" s="960"/>
      <c r="F40" s="967" t="s">
        <v>798</v>
      </c>
      <c r="G40" s="960"/>
      <c r="H40" s="960"/>
      <c r="I40" s="960"/>
      <c r="J40" s="960"/>
      <c r="K40" s="960"/>
      <c r="L40" s="960"/>
      <c r="M40" s="960"/>
      <c r="N40" s="960"/>
    </row>
    <row r="41" spans="2:16" ht="34.5" customHeight="1">
      <c r="B41" s="953" t="s">
        <v>113</v>
      </c>
      <c r="C41" s="954"/>
      <c r="D41" s="955"/>
      <c r="E41" s="956"/>
      <c r="F41" s="1024">
        <f>SUM(F42:F50)</f>
        <v>29385.994400000003</v>
      </c>
      <c r="G41" s="958">
        <f>F41/32</f>
        <v>918.3123250000001</v>
      </c>
      <c r="H41" s="960"/>
      <c r="I41" s="960"/>
      <c r="J41" s="960"/>
      <c r="K41" s="960"/>
      <c r="L41" s="960"/>
      <c r="M41" s="960"/>
      <c r="N41" s="960"/>
    </row>
    <row r="42" spans="2:16" ht="20.25">
      <c r="B42" s="959" t="s">
        <v>791</v>
      </c>
      <c r="C42" s="961" t="s">
        <v>781</v>
      </c>
      <c r="D42" s="962">
        <f t="shared" ref="D42:D50" si="7">D30+D18+D6</f>
        <v>62914.039999999994</v>
      </c>
      <c r="E42" s="961">
        <v>460</v>
      </c>
      <c r="F42" s="969">
        <f>F30+F18+F6</f>
        <v>28940.458400000003</v>
      </c>
      <c r="G42" s="960"/>
      <c r="H42" s="960"/>
      <c r="I42" s="960"/>
      <c r="J42" s="960"/>
      <c r="K42" s="960"/>
      <c r="L42" s="960"/>
      <c r="M42" s="960"/>
      <c r="N42" s="960"/>
    </row>
    <row r="43" spans="2:16" ht="20.25">
      <c r="B43" s="959" t="s">
        <v>783</v>
      </c>
      <c r="C43" s="961" t="s">
        <v>781</v>
      </c>
      <c r="D43" s="962">
        <f>K31*32</f>
        <v>0</v>
      </c>
      <c r="E43" s="972">
        <v>480</v>
      </c>
      <c r="F43" s="969">
        <f t="shared" ref="F43:F50" si="8">F31+F19+F7</f>
        <v>0</v>
      </c>
      <c r="G43" s="960"/>
      <c r="H43" s="960"/>
      <c r="I43" s="960"/>
      <c r="J43" s="960"/>
      <c r="K43" s="960"/>
      <c r="L43" s="960"/>
      <c r="M43" s="960"/>
      <c r="N43" s="960"/>
    </row>
    <row r="44" spans="2:16" ht="20.25">
      <c r="B44" s="959" t="s">
        <v>784</v>
      </c>
      <c r="C44" s="961" t="s">
        <v>782</v>
      </c>
      <c r="D44" s="962">
        <f t="shared" si="7"/>
        <v>0</v>
      </c>
      <c r="E44" s="961">
        <v>200</v>
      </c>
      <c r="F44" s="969">
        <f t="shared" si="8"/>
        <v>0</v>
      </c>
      <c r="G44" s="960"/>
      <c r="H44" s="960"/>
      <c r="I44" s="960"/>
      <c r="J44" s="960"/>
      <c r="K44" s="960"/>
      <c r="L44" s="960"/>
      <c r="M44" s="960"/>
      <c r="N44" s="960"/>
    </row>
    <row r="45" spans="2:16" ht="20.25">
      <c r="B45" s="959" t="s">
        <v>785</v>
      </c>
      <c r="C45" s="961" t="s">
        <v>550</v>
      </c>
      <c r="D45" s="962">
        <f t="shared" si="7"/>
        <v>0</v>
      </c>
      <c r="E45" s="961">
        <v>5000</v>
      </c>
      <c r="F45" s="969">
        <f t="shared" si="8"/>
        <v>0</v>
      </c>
      <c r="G45" s="960"/>
      <c r="H45" s="960"/>
      <c r="I45" s="960"/>
      <c r="J45" s="960"/>
      <c r="K45" s="960"/>
      <c r="L45" s="960"/>
      <c r="M45" s="960"/>
      <c r="N45" s="960"/>
    </row>
    <row r="46" spans="2:16" ht="20.25">
      <c r="B46" s="959" t="s">
        <v>786</v>
      </c>
      <c r="C46" s="961" t="s">
        <v>550</v>
      </c>
      <c r="D46" s="962">
        <f t="shared" si="7"/>
        <v>336</v>
      </c>
      <c r="E46" s="961">
        <v>726</v>
      </c>
      <c r="F46" s="969">
        <f t="shared" si="8"/>
        <v>243.93599999999998</v>
      </c>
      <c r="G46" s="960"/>
      <c r="H46" s="960"/>
      <c r="I46" s="960"/>
      <c r="J46" s="960"/>
      <c r="K46" s="960"/>
      <c r="L46" s="960"/>
      <c r="M46" s="960"/>
      <c r="N46" s="960"/>
    </row>
    <row r="47" spans="2:16" ht="20.25">
      <c r="B47" s="959" t="s">
        <v>787</v>
      </c>
      <c r="C47" s="961" t="s">
        <v>550</v>
      </c>
      <c r="D47" s="962">
        <f t="shared" si="7"/>
        <v>0</v>
      </c>
      <c r="E47" s="961">
        <v>26000</v>
      </c>
      <c r="F47" s="969">
        <f t="shared" si="8"/>
        <v>0</v>
      </c>
      <c r="G47" s="960"/>
      <c r="H47" s="960"/>
      <c r="I47" s="960"/>
      <c r="J47" s="960"/>
      <c r="K47" s="960"/>
      <c r="L47" s="960"/>
      <c r="M47" s="960"/>
      <c r="N47" s="960"/>
    </row>
    <row r="48" spans="2:16" ht="20.25">
      <c r="B48" s="959" t="s">
        <v>788</v>
      </c>
      <c r="C48" s="961" t="s">
        <v>550</v>
      </c>
      <c r="D48" s="962">
        <f t="shared" si="7"/>
        <v>0</v>
      </c>
      <c r="E48" s="961">
        <v>1000</v>
      </c>
      <c r="F48" s="969">
        <f t="shared" si="8"/>
        <v>0</v>
      </c>
      <c r="G48" s="960"/>
      <c r="H48" s="960"/>
      <c r="I48" s="960"/>
      <c r="J48" s="960"/>
      <c r="K48" s="960"/>
      <c r="L48" s="960"/>
      <c r="M48" s="960"/>
      <c r="N48" s="960"/>
    </row>
    <row r="49" spans="2:14" ht="20.25">
      <c r="B49" s="959" t="s">
        <v>789</v>
      </c>
      <c r="C49" s="961" t="s">
        <v>550</v>
      </c>
      <c r="D49" s="962">
        <f t="shared" si="7"/>
        <v>0</v>
      </c>
      <c r="E49" s="961">
        <v>21000</v>
      </c>
      <c r="F49" s="969">
        <f t="shared" si="8"/>
        <v>0</v>
      </c>
      <c r="G49" s="960"/>
      <c r="H49" s="960"/>
      <c r="I49" s="960"/>
      <c r="J49" s="960"/>
      <c r="K49" s="960"/>
      <c r="L49" s="960"/>
      <c r="M49" s="960"/>
      <c r="N49" s="960"/>
    </row>
    <row r="50" spans="2:14" ht="20.25">
      <c r="B50" s="959" t="s">
        <v>790</v>
      </c>
      <c r="C50" s="961" t="s">
        <v>550</v>
      </c>
      <c r="D50" s="962">
        <f t="shared" si="7"/>
        <v>168</v>
      </c>
      <c r="E50" s="961">
        <v>1200</v>
      </c>
      <c r="F50" s="969">
        <f t="shared" si="8"/>
        <v>201.60000000000002</v>
      </c>
      <c r="G50" s="960"/>
      <c r="H50" s="960"/>
      <c r="I50" s="960"/>
      <c r="J50" s="960"/>
      <c r="K50" s="960"/>
      <c r="L50" s="960"/>
      <c r="M50" s="960"/>
      <c r="N50" s="960"/>
    </row>
  </sheetData>
  <mergeCells count="5">
    <mergeCell ref="B1:F1"/>
    <mergeCell ref="B5:D5"/>
    <mergeCell ref="B17:D17"/>
    <mergeCell ref="B29:D29"/>
    <mergeCell ref="I29:K29"/>
  </mergeCells>
  <printOptions horizontalCentered="1"/>
  <pageMargins left="0.31496062992125984" right="0.31496062992125984" top="0.74803149606299213" bottom="0.35433070866141736" header="0.31496062992125984" footer="0.31496062992125984"/>
  <pageSetup paperSize="9" scale="5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6" tint="0.59999389629810485"/>
  </sheetPr>
  <dimension ref="A1:G54"/>
  <sheetViews>
    <sheetView topLeftCell="C34" zoomScaleNormal="100" workbookViewId="0">
      <selection activeCell="D54" sqref="D54"/>
    </sheetView>
  </sheetViews>
  <sheetFormatPr defaultRowHeight="13.5"/>
  <cols>
    <col min="1" max="1" width="5.5703125" style="5" bestFit="1" customWidth="1"/>
    <col min="2" max="2" width="55.28515625" style="5" customWidth="1"/>
    <col min="3" max="3" width="10.28515625" style="5" bestFit="1" customWidth="1"/>
    <col min="4" max="4" width="17" style="5" bestFit="1" customWidth="1"/>
    <col min="5" max="5" width="19.140625" style="5" customWidth="1"/>
    <col min="6" max="6" width="16.42578125" style="5" customWidth="1"/>
    <col min="7" max="7" width="13.140625" style="5" customWidth="1"/>
    <col min="8" max="16384" width="9.140625" style="5"/>
  </cols>
  <sheetData>
    <row r="1" spans="1:7" ht="18.75" customHeight="1">
      <c r="A1" s="1849" t="s">
        <v>496</v>
      </c>
      <c r="B1" s="1849"/>
      <c r="C1" s="1849"/>
      <c r="D1" s="1849"/>
      <c r="E1" s="1849"/>
      <c r="F1" s="1849"/>
      <c r="G1" s="608"/>
    </row>
    <row r="2" spans="1:7" ht="18.75" customHeight="1">
      <c r="A2" s="1850" t="s">
        <v>552</v>
      </c>
      <c r="B2" s="1850"/>
      <c r="C2" s="1850"/>
      <c r="D2" s="1850"/>
      <c r="E2" s="1850"/>
      <c r="F2" s="1850"/>
      <c r="G2" s="608"/>
    </row>
    <row r="3" spans="1:7" ht="35.25" customHeight="1">
      <c r="A3" s="1851" t="s">
        <v>568</v>
      </c>
      <c r="B3" s="1851"/>
      <c r="C3" s="1851"/>
      <c r="D3" s="1851"/>
      <c r="E3" s="1851"/>
      <c r="F3" s="1851"/>
      <c r="G3" s="609"/>
    </row>
    <row r="4" spans="1:7" ht="17.25">
      <c r="A4" s="608"/>
      <c r="B4" s="610"/>
      <c r="C4" s="608"/>
      <c r="D4" s="608"/>
      <c r="E4" s="608"/>
      <c r="F4" s="611"/>
      <c r="G4" s="608"/>
    </row>
    <row r="5" spans="1:7" ht="17.25">
      <c r="A5" s="1852" t="s">
        <v>45</v>
      </c>
      <c r="B5" s="1852"/>
      <c r="C5" s="1852"/>
      <c r="D5" s="1852"/>
      <c r="E5" s="1853" t="s">
        <v>553</v>
      </c>
      <c r="F5" s="1860" t="s">
        <v>554</v>
      </c>
      <c r="G5" s="1861"/>
    </row>
    <row r="6" spans="1:7" ht="126.75" customHeight="1">
      <c r="A6" s="612" t="s">
        <v>118</v>
      </c>
      <c r="B6" s="613" t="s">
        <v>555</v>
      </c>
      <c r="C6" s="1140" t="s">
        <v>199</v>
      </c>
      <c r="D6" s="1141" t="s">
        <v>556</v>
      </c>
      <c r="E6" s="1853"/>
      <c r="F6" s="1860"/>
      <c r="G6" s="1861"/>
    </row>
    <row r="7" spans="1:7" ht="14.25">
      <c r="A7" s="1214">
        <v>1</v>
      </c>
      <c r="B7" s="614" t="s">
        <v>505</v>
      </c>
      <c r="C7" s="1215" t="s">
        <v>88</v>
      </c>
      <c r="D7" s="1216"/>
      <c r="E7" s="1215"/>
      <c r="F7" s="1217">
        <f t="shared" ref="F7:F23" si="0">D7*E7*12</f>
        <v>0</v>
      </c>
      <c r="G7" s="615"/>
    </row>
    <row r="8" spans="1:7" ht="14.25">
      <c r="A8" s="1214">
        <v>2</v>
      </c>
      <c r="B8" s="614" t="s">
        <v>494</v>
      </c>
      <c r="C8" s="1215" t="s">
        <v>88</v>
      </c>
      <c r="D8" s="1216"/>
      <c r="E8" s="1221"/>
      <c r="F8" s="1222"/>
      <c r="G8" s="616"/>
    </row>
    <row r="9" spans="1:7" ht="14.25">
      <c r="A9" s="1214">
        <v>3</v>
      </c>
      <c r="B9" s="1218" t="s">
        <v>489</v>
      </c>
      <c r="C9" s="1215" t="s">
        <v>88</v>
      </c>
      <c r="D9" s="1216"/>
      <c r="E9" s="1215"/>
      <c r="F9" s="1217">
        <f t="shared" si="0"/>
        <v>0</v>
      </c>
      <c r="G9" s="615"/>
    </row>
    <row r="10" spans="1:7" ht="14.25">
      <c r="A10" s="1214">
        <v>4</v>
      </c>
      <c r="B10" s="1218" t="s">
        <v>487</v>
      </c>
      <c r="C10" s="1215" t="s">
        <v>88</v>
      </c>
      <c r="D10" s="1223">
        <v>2</v>
      </c>
      <c r="E10" s="1224">
        <v>100</v>
      </c>
      <c r="F10" s="1225">
        <f t="shared" si="0"/>
        <v>2400</v>
      </c>
      <c r="G10" s="615"/>
    </row>
    <row r="11" spans="1:7" ht="14.25">
      <c r="A11" s="1214">
        <v>5</v>
      </c>
      <c r="B11" s="1218" t="s">
        <v>491</v>
      </c>
      <c r="C11" s="1215" t="s">
        <v>88</v>
      </c>
      <c r="D11" s="1223">
        <v>2</v>
      </c>
      <c r="E11" s="1224">
        <v>100</v>
      </c>
      <c r="F11" s="1225">
        <f t="shared" si="0"/>
        <v>2400</v>
      </c>
      <c r="G11" s="615"/>
    </row>
    <row r="12" spans="1:7" ht="14.25">
      <c r="A12" s="1214">
        <v>6</v>
      </c>
      <c r="B12" s="1218" t="s">
        <v>492</v>
      </c>
      <c r="C12" s="1215" t="s">
        <v>88</v>
      </c>
      <c r="D12" s="1223"/>
      <c r="E12" s="1224"/>
      <c r="F12" s="1225">
        <f t="shared" si="0"/>
        <v>0</v>
      </c>
      <c r="G12" s="615"/>
    </row>
    <row r="13" spans="1:7" ht="14.25">
      <c r="A13" s="1854">
        <v>7</v>
      </c>
      <c r="B13" s="1856" t="s">
        <v>493</v>
      </c>
      <c r="C13" s="1858" t="s">
        <v>88</v>
      </c>
      <c r="D13" s="1223">
        <v>2</v>
      </c>
      <c r="E13" s="1224">
        <v>100</v>
      </c>
      <c r="F13" s="1225">
        <f t="shared" si="0"/>
        <v>2400</v>
      </c>
      <c r="G13" s="615"/>
    </row>
    <row r="14" spans="1:7" ht="14.25">
      <c r="A14" s="1855"/>
      <c r="B14" s="1857"/>
      <c r="C14" s="1859"/>
      <c r="D14" s="1223">
        <v>3</v>
      </c>
      <c r="E14" s="1224">
        <v>70</v>
      </c>
      <c r="F14" s="1225">
        <f t="shared" si="0"/>
        <v>2520</v>
      </c>
      <c r="G14" s="615"/>
    </row>
    <row r="15" spans="1:7" ht="28.5">
      <c r="A15" s="1214">
        <v>8</v>
      </c>
      <c r="B15" s="1218" t="s">
        <v>967</v>
      </c>
      <c r="C15" s="1215" t="s">
        <v>88</v>
      </c>
      <c r="D15" s="1223">
        <v>3</v>
      </c>
      <c r="E15" s="1224">
        <v>70</v>
      </c>
      <c r="F15" s="1225">
        <f t="shared" si="0"/>
        <v>2520</v>
      </c>
      <c r="G15" s="615"/>
    </row>
    <row r="16" spans="1:7" ht="28.5">
      <c r="A16" s="1214">
        <v>9</v>
      </c>
      <c r="B16" s="1218" t="s">
        <v>511</v>
      </c>
      <c r="C16" s="1215" t="s">
        <v>88</v>
      </c>
      <c r="D16" s="1223">
        <v>4</v>
      </c>
      <c r="E16" s="1224">
        <v>70</v>
      </c>
      <c r="F16" s="1225">
        <f t="shared" si="0"/>
        <v>3360</v>
      </c>
      <c r="G16" s="615"/>
    </row>
    <row r="17" spans="1:7" ht="28.5">
      <c r="A17" s="1214">
        <v>10</v>
      </c>
      <c r="B17" s="1218" t="s">
        <v>969</v>
      </c>
      <c r="C17" s="1215" t="s">
        <v>88</v>
      </c>
      <c r="D17" s="1223"/>
      <c r="E17" s="1224"/>
      <c r="F17" s="1225">
        <f t="shared" si="0"/>
        <v>0</v>
      </c>
      <c r="G17" s="615"/>
    </row>
    <row r="18" spans="1:7" ht="28.5">
      <c r="A18" s="1214">
        <v>11</v>
      </c>
      <c r="B18" s="1218" t="s">
        <v>970</v>
      </c>
      <c r="C18" s="1215" t="s">
        <v>88</v>
      </c>
      <c r="D18" s="1223">
        <v>5</v>
      </c>
      <c r="E18" s="1224">
        <v>70</v>
      </c>
      <c r="F18" s="1225">
        <f t="shared" si="0"/>
        <v>4200</v>
      </c>
      <c r="G18" s="615"/>
    </row>
    <row r="19" spans="1:7" ht="28.5">
      <c r="A19" s="1214">
        <v>12</v>
      </c>
      <c r="B19" s="1219" t="s">
        <v>971</v>
      </c>
      <c r="C19" s="1220" t="s">
        <v>88</v>
      </c>
      <c r="D19" s="1226">
        <v>4</v>
      </c>
      <c r="E19" s="1227">
        <v>70</v>
      </c>
      <c r="F19" s="1225">
        <f t="shared" si="0"/>
        <v>3360</v>
      </c>
      <c r="G19" s="615"/>
    </row>
    <row r="20" spans="1:7" ht="28.5">
      <c r="A20" s="1214">
        <v>13</v>
      </c>
      <c r="B20" s="1218" t="s">
        <v>976</v>
      </c>
      <c r="C20" s="1215" t="s">
        <v>88</v>
      </c>
      <c r="D20" s="1223">
        <v>5</v>
      </c>
      <c r="E20" s="1224">
        <v>70</v>
      </c>
      <c r="F20" s="1225">
        <f t="shared" si="0"/>
        <v>4200</v>
      </c>
      <c r="G20" s="615"/>
    </row>
    <row r="21" spans="1:7" ht="28.5">
      <c r="A21" s="1214">
        <v>14</v>
      </c>
      <c r="B21" s="1218" t="s">
        <v>977</v>
      </c>
      <c r="C21" s="1215" t="s">
        <v>88</v>
      </c>
      <c r="D21" s="1223">
        <v>6</v>
      </c>
      <c r="E21" s="1224">
        <v>70</v>
      </c>
      <c r="F21" s="1225">
        <f t="shared" si="0"/>
        <v>5040</v>
      </c>
      <c r="G21" s="615"/>
    </row>
    <row r="22" spans="1:7" ht="28.5">
      <c r="A22" s="1214">
        <v>15</v>
      </c>
      <c r="B22" s="1218" t="s">
        <v>978</v>
      </c>
      <c r="C22" s="1215" t="s">
        <v>88</v>
      </c>
      <c r="D22" s="1223">
        <v>7</v>
      </c>
      <c r="E22" s="1224">
        <v>70</v>
      </c>
      <c r="F22" s="1225">
        <f t="shared" si="0"/>
        <v>5880</v>
      </c>
      <c r="G22" s="615"/>
    </row>
    <row r="23" spans="1:7" ht="28.5">
      <c r="A23" s="1214">
        <v>16</v>
      </c>
      <c r="B23" s="614" t="s">
        <v>975</v>
      </c>
      <c r="C23" s="1215" t="s">
        <v>88</v>
      </c>
      <c r="D23" s="1223">
        <v>5</v>
      </c>
      <c r="E23" s="1224">
        <v>70</v>
      </c>
      <c r="F23" s="1225">
        <f t="shared" si="0"/>
        <v>4200</v>
      </c>
      <c r="G23" s="615"/>
    </row>
    <row r="24" spans="1:7" ht="14.25">
      <c r="A24" s="1214">
        <v>17</v>
      </c>
      <c r="B24" s="614" t="s">
        <v>495</v>
      </c>
      <c r="C24" s="1215" t="s">
        <v>88</v>
      </c>
      <c r="D24" s="1223">
        <v>4</v>
      </c>
      <c r="E24" s="1228">
        <v>70</v>
      </c>
      <c r="F24" s="1225">
        <f>D24*E24*12</f>
        <v>3360</v>
      </c>
      <c r="G24" s="616"/>
    </row>
    <row r="25" spans="1:7" ht="14.25">
      <c r="A25" s="1214">
        <v>18</v>
      </c>
      <c r="B25" s="614" t="s">
        <v>2355</v>
      </c>
      <c r="C25" s="1215" t="s">
        <v>88</v>
      </c>
      <c r="D25" s="1223">
        <v>4</v>
      </c>
      <c r="E25" s="1228">
        <v>70</v>
      </c>
      <c r="F25" s="1225">
        <f>D25*E25*12</f>
        <v>3360</v>
      </c>
      <c r="G25" s="616"/>
    </row>
    <row r="26" spans="1:7" ht="14.25">
      <c r="A26" s="1214">
        <v>19</v>
      </c>
      <c r="B26" s="614" t="s">
        <v>6072</v>
      </c>
      <c r="C26" s="1215" t="s">
        <v>88</v>
      </c>
      <c r="D26" s="1223">
        <v>4</v>
      </c>
      <c r="E26" s="1228">
        <v>70</v>
      </c>
      <c r="F26" s="1225">
        <f>D26*E26*12</f>
        <v>3360</v>
      </c>
      <c r="G26" s="616"/>
    </row>
    <row r="27" spans="1:7" ht="28.5">
      <c r="A27" s="1214">
        <v>20</v>
      </c>
      <c r="B27" s="1218" t="s">
        <v>6073</v>
      </c>
      <c r="C27" s="1215" t="s">
        <v>88</v>
      </c>
      <c r="D27" s="1223">
        <f>3+2</f>
        <v>5</v>
      </c>
      <c r="E27" s="1224">
        <v>100</v>
      </c>
      <c r="F27" s="1225">
        <f>D27*E27*12</f>
        <v>6000</v>
      </c>
      <c r="G27" s="615"/>
    </row>
    <row r="28" spans="1:7" ht="28.5">
      <c r="A28" s="1214">
        <v>21</v>
      </c>
      <c r="B28" s="1218" t="s">
        <v>6076</v>
      </c>
      <c r="C28" s="1215" t="s">
        <v>88</v>
      </c>
      <c r="D28" s="1223">
        <v>10</v>
      </c>
      <c r="E28" s="1224">
        <v>100</v>
      </c>
      <c r="F28" s="1225">
        <f>D28*E28*12</f>
        <v>12000</v>
      </c>
      <c r="G28" s="615"/>
    </row>
    <row r="29" spans="1:7" ht="16.5">
      <c r="A29" s="617"/>
      <c r="B29" s="618" t="s">
        <v>567</v>
      </c>
      <c r="C29" s="619"/>
      <c r="D29" s="620">
        <f>SUM(D7:D28)</f>
        <v>75</v>
      </c>
      <c r="E29" s="621">
        <f>SUM(E7:E28)</f>
        <v>1340</v>
      </c>
      <c r="F29" s="621">
        <f>SUM(F7:F28)</f>
        <v>70560</v>
      </c>
      <c r="G29" s="622"/>
    </row>
    <row r="30" spans="1:7" ht="14.25">
      <c r="A30" s="608"/>
      <c r="B30" s="608"/>
      <c r="C30" s="608"/>
      <c r="D30" s="608"/>
      <c r="E30" s="608"/>
      <c r="F30" s="608"/>
      <c r="G30" s="623"/>
    </row>
    <row r="31" spans="1:7" ht="14.25">
      <c r="A31" s="608"/>
      <c r="B31" s="608"/>
      <c r="C31" s="608"/>
      <c r="D31" s="608"/>
      <c r="E31" s="608"/>
      <c r="F31" s="608"/>
      <c r="G31" s="623"/>
    </row>
    <row r="32" spans="1:7" ht="17.25">
      <c r="A32" s="624"/>
      <c r="B32" s="1864"/>
      <c r="C32" s="1864"/>
      <c r="D32" s="1864"/>
      <c r="E32" s="1864"/>
      <c r="F32" s="1864"/>
      <c r="G32" s="625"/>
    </row>
    <row r="33" spans="1:7" ht="18" thickBot="1">
      <c r="A33" s="721"/>
      <c r="B33" s="583" t="s">
        <v>496</v>
      </c>
      <c r="C33" s="689"/>
      <c r="D33" s="689"/>
      <c r="E33" s="624"/>
      <c r="F33" s="624"/>
      <c r="G33" s="625"/>
    </row>
    <row r="34" spans="1:7" ht="17.25">
      <c r="A34" s="695" t="s">
        <v>176</v>
      </c>
      <c r="B34" s="689"/>
      <c r="C34" s="689"/>
      <c r="D34" s="689"/>
      <c r="E34" s="626"/>
      <c r="F34" s="626"/>
      <c r="G34" s="626"/>
    </row>
    <row r="35" spans="1:7" ht="34.5" customHeight="1">
      <c r="A35" s="1863" t="s">
        <v>656</v>
      </c>
      <c r="B35" s="1863"/>
      <c r="C35" s="1863"/>
      <c r="D35" s="1863"/>
      <c r="E35" s="1142"/>
      <c r="F35" s="1142"/>
      <c r="G35" s="630"/>
    </row>
    <row r="36" spans="1:7" ht="17.25">
      <c r="A36" s="741"/>
      <c r="B36" s="741"/>
      <c r="C36" s="741"/>
      <c r="D36" s="741"/>
      <c r="E36" s="1142"/>
      <c r="F36" s="1142"/>
      <c r="G36" s="630"/>
    </row>
    <row r="37" spans="1:7" ht="57">
      <c r="A37" s="1045" t="s">
        <v>114</v>
      </c>
      <c r="B37" s="1045" t="s">
        <v>621</v>
      </c>
      <c r="C37" s="1046" t="s">
        <v>657</v>
      </c>
      <c r="D37" s="1047" t="s">
        <v>658</v>
      </c>
      <c r="E37" s="1865"/>
      <c r="F37" s="1865"/>
      <c r="G37" s="630"/>
    </row>
    <row r="38" spans="1:7" ht="27">
      <c r="A38" s="742">
        <v>1</v>
      </c>
      <c r="B38" s="743" t="s">
        <v>6154</v>
      </c>
      <c r="C38" s="607" t="s">
        <v>88</v>
      </c>
      <c r="D38" s="1241">
        <f>200*7*5</f>
        <v>7000</v>
      </c>
      <c r="E38" s="1865"/>
      <c r="F38" s="1865"/>
      <c r="G38" s="630"/>
    </row>
    <row r="39" spans="1:7" ht="40.5">
      <c r="A39" s="742">
        <v>2</v>
      </c>
      <c r="B39" s="743" t="s">
        <v>659</v>
      </c>
      <c r="C39" s="607" t="s">
        <v>88</v>
      </c>
      <c r="D39" s="1241">
        <f>6*2*50000/1000</f>
        <v>600</v>
      </c>
      <c r="E39" s="1865"/>
      <c r="F39" s="1865"/>
      <c r="G39" s="630"/>
    </row>
    <row r="40" spans="1:7" ht="17.25">
      <c r="A40" s="691"/>
      <c r="B40" s="1048" t="s">
        <v>113</v>
      </c>
      <c r="C40" s="931"/>
      <c r="D40" s="1347">
        <f>SUM(D38:D39)</f>
        <v>7600</v>
      </c>
      <c r="E40" s="1142"/>
      <c r="F40" s="1142"/>
      <c r="G40" s="630"/>
    </row>
    <row r="41" spans="1:7" ht="14.25">
      <c r="A41" s="627"/>
      <c r="B41" s="628"/>
      <c r="C41" s="626"/>
      <c r="D41" s="629"/>
      <c r="E41" s="1142"/>
      <c r="F41" s="1142"/>
      <c r="G41" s="630"/>
    </row>
    <row r="42" spans="1:7" ht="14.25">
      <c r="A42" s="627"/>
      <c r="B42" s="628"/>
      <c r="C42" s="626"/>
      <c r="D42" s="629"/>
      <c r="E42" s="1142"/>
      <c r="F42" s="1142"/>
      <c r="G42" s="630"/>
    </row>
    <row r="43" spans="1:7" ht="18" thickBot="1">
      <c r="A43" s="721"/>
      <c r="B43" s="583" t="s">
        <v>496</v>
      </c>
      <c r="C43" s="689"/>
      <c r="D43" s="689"/>
      <c r="E43" s="689"/>
      <c r="F43" s="689"/>
      <c r="G43" s="689"/>
    </row>
    <row r="44" spans="1:7" ht="17.25">
      <c r="A44" s="721"/>
      <c r="B44" s="1044"/>
      <c r="C44" s="689"/>
      <c r="D44" s="689"/>
      <c r="E44" s="689"/>
      <c r="F44" s="689"/>
      <c r="G44" s="689"/>
    </row>
    <row r="45" spans="1:7" ht="17.25" customHeight="1">
      <c r="A45" s="1862" t="s">
        <v>78</v>
      </c>
      <c r="B45" s="1862"/>
      <c r="C45" s="1862"/>
      <c r="D45" s="1862"/>
      <c r="E45" s="1862"/>
      <c r="F45" s="1862"/>
      <c r="G45" s="1862"/>
    </row>
    <row r="46" spans="1:7" ht="16.5">
      <c r="A46" s="1863" t="s">
        <v>2113</v>
      </c>
      <c r="B46" s="1863"/>
      <c r="C46" s="1863"/>
      <c r="D46" s="1863"/>
      <c r="E46" s="1863"/>
      <c r="F46" s="1863"/>
      <c r="G46" s="1863"/>
    </row>
    <row r="47" spans="1:7" ht="17.25">
      <c r="A47" s="741"/>
      <c r="B47" s="741"/>
      <c r="C47" s="741"/>
      <c r="D47" s="741"/>
      <c r="E47" s="741"/>
      <c r="F47" s="741"/>
      <c r="G47" s="741"/>
    </row>
    <row r="48" spans="1:7" ht="71.25">
      <c r="A48" s="1045" t="s">
        <v>114</v>
      </c>
      <c r="B48" s="1045" t="s">
        <v>621</v>
      </c>
      <c r="C48" s="1046" t="s">
        <v>657</v>
      </c>
      <c r="D48" s="1046" t="s">
        <v>2108</v>
      </c>
      <c r="E48" s="1046" t="s">
        <v>2109</v>
      </c>
      <c r="F48" s="1046" t="s">
        <v>2110</v>
      </c>
      <c r="G48" s="1047" t="s">
        <v>658</v>
      </c>
    </row>
    <row r="49" spans="1:7" ht="27">
      <c r="A49" s="1045">
        <v>1</v>
      </c>
      <c r="B49" s="743" t="s">
        <v>2111</v>
      </c>
      <c r="C49" s="607" t="s">
        <v>88</v>
      </c>
      <c r="D49" s="1240">
        <v>83200</v>
      </c>
      <c r="E49" s="1240">
        <v>7</v>
      </c>
      <c r="F49" s="1240">
        <v>2</v>
      </c>
      <c r="G49" s="1241">
        <f>+D49*E49*F49*12/1000</f>
        <v>13977.6</v>
      </c>
    </row>
    <row r="50" spans="1:7" ht="27">
      <c r="A50" s="1045">
        <v>2</v>
      </c>
      <c r="B50" s="743" t="s">
        <v>2112</v>
      </c>
      <c r="C50" s="607" t="s">
        <v>88</v>
      </c>
      <c r="D50" s="1240">
        <v>83200</v>
      </c>
      <c r="E50" s="1240">
        <v>7</v>
      </c>
      <c r="F50" s="1240">
        <v>2</v>
      </c>
      <c r="G50" s="1241">
        <f>+D50*E50*F50*12/1000</f>
        <v>13977.6</v>
      </c>
    </row>
    <row r="51" spans="1:7" ht="27">
      <c r="A51" s="1045">
        <v>3</v>
      </c>
      <c r="B51" s="743" t="s">
        <v>6085</v>
      </c>
      <c r="C51" s="607" t="s">
        <v>88</v>
      </c>
      <c r="D51" s="1240">
        <v>83200</v>
      </c>
      <c r="E51" s="1240">
        <v>7</v>
      </c>
      <c r="F51" s="1240">
        <v>2</v>
      </c>
      <c r="G51" s="1241">
        <f>+D51*E51*F51*12/1000</f>
        <v>13977.6</v>
      </c>
    </row>
    <row r="52" spans="1:7" ht="17.25">
      <c r="A52" s="691"/>
      <c r="B52" s="1049" t="s">
        <v>113</v>
      </c>
      <c r="C52" s="1050"/>
      <c r="D52" s="1242"/>
      <c r="E52" s="1242"/>
      <c r="F52" s="1242"/>
      <c r="G52" s="1243">
        <f>SUM(G49:G51)</f>
        <v>41932.800000000003</v>
      </c>
    </row>
    <row r="54" spans="1:7" ht="16.5">
      <c r="B54" s="1051" t="s">
        <v>2115</v>
      </c>
      <c r="C54" s="106"/>
      <c r="D54" s="1611">
        <f>+G52+D40+F29</f>
        <v>120092.8</v>
      </c>
    </row>
  </sheetData>
  <mergeCells count="16">
    <mergeCell ref="A45:G45"/>
    <mergeCell ref="A46:G46"/>
    <mergeCell ref="B32:F32"/>
    <mergeCell ref="A35:D35"/>
    <mergeCell ref="E37:E39"/>
    <mergeCell ref="F37:F39"/>
    <mergeCell ref="A13:A14"/>
    <mergeCell ref="B13:B14"/>
    <mergeCell ref="C13:C14"/>
    <mergeCell ref="F5:F6"/>
    <mergeCell ref="G5:G6"/>
    <mergeCell ref="A1:F1"/>
    <mergeCell ref="A2:F2"/>
    <mergeCell ref="A3:F3"/>
    <mergeCell ref="A5:D5"/>
    <mergeCell ref="E5:E6"/>
  </mergeCells>
  <conditionalFormatting sqref="A33:A34">
    <cfRule type="cellIs" dxfId="6" priority="2" stopIfTrue="1" operator="equal">
      <formula>0</formula>
    </cfRule>
  </conditionalFormatting>
  <conditionalFormatting sqref="A43:A45">
    <cfRule type="cellIs" dxfId="5"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2" orientation="portrait" r:id="rId1"/>
  <rowBreaks count="1" manualBreakCount="1">
    <brk id="44"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6" tint="0.59999389629810485"/>
  </sheetPr>
  <dimension ref="A1:N125"/>
  <sheetViews>
    <sheetView zoomScaleNormal="100" workbookViewId="0">
      <pane xSplit="2" ySplit="6" topLeftCell="C116" activePane="bottomRight" state="frozen"/>
      <selection pane="topRight" activeCell="C1" sqref="C1"/>
      <selection pane="bottomLeft" activeCell="A7" sqref="A7"/>
      <selection pane="bottomRight" activeCell="G124" sqref="G124"/>
    </sheetView>
  </sheetViews>
  <sheetFormatPr defaultRowHeight="14.25"/>
  <cols>
    <col min="1" max="1" width="5.5703125" style="564" customWidth="1"/>
    <col min="2" max="2" width="52.140625" style="564" customWidth="1"/>
    <col min="3" max="3" width="9.140625" style="564" customWidth="1"/>
    <col min="4" max="4" width="10.85546875" style="564" customWidth="1"/>
    <col min="5" max="5" width="14.5703125" style="564" customWidth="1"/>
    <col min="6" max="6" width="13.5703125" style="564" customWidth="1"/>
    <col min="7" max="7" width="16.140625" style="564" customWidth="1"/>
    <col min="8" max="8" width="13.28515625" style="564" bestFit="1" customWidth="1"/>
    <col min="9" max="9" width="11.85546875" style="564" customWidth="1"/>
    <col min="10" max="16384" width="9.140625" style="564"/>
  </cols>
  <sheetData>
    <row r="1" spans="1:10" ht="17.25">
      <c r="A1" s="1793" t="s">
        <v>496</v>
      </c>
      <c r="B1" s="1793"/>
      <c r="C1" s="1793"/>
      <c r="D1" s="1793"/>
      <c r="E1" s="1793"/>
      <c r="F1" s="1793"/>
      <c r="G1" s="1793"/>
      <c r="H1" s="1793"/>
    </row>
    <row r="2" spans="1:10" ht="18.75" customHeight="1">
      <c r="A2" s="1839" t="s">
        <v>552</v>
      </c>
      <c r="B2" s="1839"/>
      <c r="C2" s="1839"/>
      <c r="D2" s="1839"/>
      <c r="E2" s="1839"/>
      <c r="F2" s="1839"/>
      <c r="G2" s="1839"/>
      <c r="H2" s="1839"/>
    </row>
    <row r="3" spans="1:10" ht="46.5" customHeight="1">
      <c r="A3" s="1872" t="s">
        <v>6084</v>
      </c>
      <c r="B3" s="1872"/>
      <c r="C3" s="1872"/>
      <c r="D3" s="1872"/>
      <c r="E3" s="1872"/>
      <c r="F3" s="1872"/>
      <c r="G3" s="1872"/>
      <c r="H3" s="1872"/>
    </row>
    <row r="4" spans="1:10" ht="17.25">
      <c r="B4" s="1230"/>
      <c r="F4" s="638" t="s">
        <v>575</v>
      </c>
    </row>
    <row r="5" spans="1:10" ht="19.5" customHeight="1">
      <c r="A5" s="1871" t="s">
        <v>576</v>
      </c>
      <c r="B5" s="1871"/>
      <c r="C5" s="1871"/>
      <c r="D5" s="1871"/>
      <c r="E5" s="1867" t="s">
        <v>716</v>
      </c>
      <c r="F5" s="1867" t="s">
        <v>577</v>
      </c>
      <c r="G5" s="1778" t="s">
        <v>1018</v>
      </c>
      <c r="H5" s="1867" t="s">
        <v>578</v>
      </c>
    </row>
    <row r="6" spans="1:10" ht="68.25" customHeight="1">
      <c r="A6" s="1231" t="s">
        <v>118</v>
      </c>
      <c r="B6" s="780" t="s">
        <v>555</v>
      </c>
      <c r="C6" s="1193" t="s">
        <v>199</v>
      </c>
      <c r="D6" s="799" t="s">
        <v>579</v>
      </c>
      <c r="E6" s="1867"/>
      <c r="F6" s="1867"/>
      <c r="G6" s="1778"/>
      <c r="H6" s="1867"/>
    </row>
    <row r="7" spans="1:10" s="731" customFormat="1" ht="22.5" customHeight="1">
      <c r="A7" s="645">
        <v>1</v>
      </c>
      <c r="B7" s="614" t="s">
        <v>505</v>
      </c>
      <c r="C7" s="647" t="s">
        <v>88</v>
      </c>
      <c r="D7" s="1353">
        <v>7</v>
      </c>
      <c r="E7" s="1202">
        <f>D7*8</f>
        <v>56</v>
      </c>
      <c r="F7" s="1202">
        <f>7*5</f>
        <v>35</v>
      </c>
      <c r="G7" s="1354">
        <f>7*0.3</f>
        <v>2.1</v>
      </c>
      <c r="H7" s="1202">
        <f>F7+E7+G7</f>
        <v>93.1</v>
      </c>
      <c r="J7" s="731">
        <v>93.1</v>
      </c>
    </row>
    <row r="8" spans="1:10" s="731" customFormat="1">
      <c r="A8" s="645">
        <v>2</v>
      </c>
      <c r="B8" s="646" t="s">
        <v>494</v>
      </c>
      <c r="C8" s="647" t="s">
        <v>88</v>
      </c>
      <c r="D8" s="1353">
        <v>1</v>
      </c>
      <c r="E8" s="1202">
        <v>8.6999999999999993</v>
      </c>
      <c r="F8" s="1202">
        <v>3</v>
      </c>
      <c r="G8" s="1354">
        <v>0.3</v>
      </c>
      <c r="H8" s="1202">
        <f>F8+E8+G8</f>
        <v>12</v>
      </c>
      <c r="I8" s="731">
        <v>12</v>
      </c>
      <c r="J8" s="731">
        <v>12</v>
      </c>
    </row>
    <row r="9" spans="1:10" s="731" customFormat="1" ht="22.5" customHeight="1">
      <c r="A9" s="645">
        <v>3</v>
      </c>
      <c r="B9" s="646" t="s">
        <v>489</v>
      </c>
      <c r="C9" s="647" t="s">
        <v>88</v>
      </c>
      <c r="D9" s="1353">
        <v>5</v>
      </c>
      <c r="E9" s="1202">
        <f>+D9*8</f>
        <v>40</v>
      </c>
      <c r="F9" s="1202">
        <v>22</v>
      </c>
      <c r="G9" s="1354">
        <f>5*0.3</f>
        <v>1.5</v>
      </c>
      <c r="H9" s="1202">
        <f>F9+E9+G9</f>
        <v>63.5</v>
      </c>
      <c r="J9" s="731">
        <v>63.5</v>
      </c>
    </row>
    <row r="10" spans="1:10" s="731" customFormat="1" ht="22.5" customHeight="1">
      <c r="A10" s="645">
        <v>4</v>
      </c>
      <c r="B10" s="646" t="s">
        <v>487</v>
      </c>
      <c r="C10" s="647" t="s">
        <v>88</v>
      </c>
      <c r="D10" s="1353">
        <v>1</v>
      </c>
      <c r="E10" s="1202">
        <v>8.1</v>
      </c>
      <c r="F10" s="1202">
        <v>3</v>
      </c>
      <c r="G10" s="1354">
        <v>0.3</v>
      </c>
      <c r="H10" s="1202">
        <f t="shared" ref="H10:H23" si="0">F10+E10+G10</f>
        <v>11.4</v>
      </c>
      <c r="I10" s="731">
        <v>11.4</v>
      </c>
      <c r="J10" s="731">
        <v>11.4</v>
      </c>
    </row>
    <row r="11" spans="1:10" s="731" customFormat="1" ht="22.5" customHeight="1">
      <c r="A11" s="645">
        <v>5</v>
      </c>
      <c r="B11" s="646" t="s">
        <v>491</v>
      </c>
      <c r="C11" s="647" t="s">
        <v>88</v>
      </c>
      <c r="D11" s="1353">
        <v>1</v>
      </c>
      <c r="E11" s="1202">
        <v>8.3000000000000007</v>
      </c>
      <c r="F11" s="1202">
        <v>3</v>
      </c>
      <c r="G11" s="1354">
        <v>0.3</v>
      </c>
      <c r="H11" s="1202">
        <f t="shared" si="0"/>
        <v>11.600000000000001</v>
      </c>
      <c r="I11" s="731">
        <v>11.6</v>
      </c>
      <c r="J11" s="731">
        <v>11.600000000000001</v>
      </c>
    </row>
    <row r="12" spans="1:10" s="731" customFormat="1" ht="22.5" customHeight="1">
      <c r="A12" s="645">
        <v>6</v>
      </c>
      <c r="B12" s="646" t="s">
        <v>492</v>
      </c>
      <c r="C12" s="647" t="s">
        <v>88</v>
      </c>
      <c r="D12" s="1353">
        <v>1</v>
      </c>
      <c r="E12" s="1202">
        <v>8.1</v>
      </c>
      <c r="F12" s="1202">
        <v>3</v>
      </c>
      <c r="G12" s="1354">
        <v>0.3</v>
      </c>
      <c r="H12" s="1202">
        <f t="shared" si="0"/>
        <v>11.4</v>
      </c>
      <c r="I12" s="731">
        <v>11.4</v>
      </c>
      <c r="J12" s="731">
        <v>11.4</v>
      </c>
    </row>
    <row r="13" spans="1:10" s="731" customFormat="1" ht="22.5" customHeight="1">
      <c r="A13" s="645">
        <v>7</v>
      </c>
      <c r="B13" s="646" t="s">
        <v>493</v>
      </c>
      <c r="C13" s="647" t="s">
        <v>88</v>
      </c>
      <c r="D13" s="1353">
        <v>1</v>
      </c>
      <c r="E13" s="1202">
        <v>8.1999999999999993</v>
      </c>
      <c r="F13" s="1202">
        <v>3</v>
      </c>
      <c r="G13" s="1354">
        <v>0.3</v>
      </c>
      <c r="H13" s="1202">
        <f t="shared" si="0"/>
        <v>11.5</v>
      </c>
      <c r="I13" s="731">
        <v>11.4</v>
      </c>
      <c r="J13" s="731">
        <v>11.5</v>
      </c>
    </row>
    <row r="14" spans="1:10" s="731" customFormat="1" ht="32.25" customHeight="1">
      <c r="A14" s="645">
        <v>8</v>
      </c>
      <c r="B14" s="646" t="s">
        <v>967</v>
      </c>
      <c r="C14" s="647" t="s">
        <v>88</v>
      </c>
      <c r="D14" s="1353">
        <v>1</v>
      </c>
      <c r="E14" s="1202">
        <v>11.3</v>
      </c>
      <c r="F14" s="1202">
        <v>3.4</v>
      </c>
      <c r="G14" s="1354">
        <v>0.3</v>
      </c>
      <c r="H14" s="1202">
        <f t="shared" si="0"/>
        <v>15.000000000000002</v>
      </c>
      <c r="I14" s="731">
        <v>12</v>
      </c>
      <c r="J14" s="731">
        <v>15.000000000000002</v>
      </c>
    </row>
    <row r="15" spans="1:10" s="731" customFormat="1" ht="28.5">
      <c r="A15" s="645">
        <v>9</v>
      </c>
      <c r="B15" s="646" t="s">
        <v>511</v>
      </c>
      <c r="C15" s="647" t="s">
        <v>88</v>
      </c>
      <c r="D15" s="1353">
        <v>1</v>
      </c>
      <c r="E15" s="1202">
        <v>8.3000000000000007</v>
      </c>
      <c r="F15" s="1202">
        <v>3</v>
      </c>
      <c r="G15" s="1354">
        <v>0.3</v>
      </c>
      <c r="H15" s="1202">
        <f t="shared" si="0"/>
        <v>11.600000000000001</v>
      </c>
      <c r="I15" s="731">
        <v>11.6</v>
      </c>
      <c r="J15" s="731">
        <v>11.600000000000001</v>
      </c>
    </row>
    <row r="16" spans="1:10" s="731" customFormat="1" ht="31.5" customHeight="1">
      <c r="A16" s="645">
        <v>10</v>
      </c>
      <c r="B16" s="646" t="s">
        <v>969</v>
      </c>
      <c r="C16" s="647" t="s">
        <v>88</v>
      </c>
      <c r="D16" s="1353">
        <v>1</v>
      </c>
      <c r="E16" s="1202">
        <f t="shared" ref="E16:E22" si="1">+D16*8</f>
        <v>8</v>
      </c>
      <c r="F16" s="1202">
        <v>3</v>
      </c>
      <c r="G16" s="1354">
        <v>0.3</v>
      </c>
      <c r="H16" s="1202">
        <f t="shared" si="0"/>
        <v>11.3</v>
      </c>
      <c r="J16" s="731">
        <v>11.3</v>
      </c>
    </row>
    <row r="17" spans="1:10" s="731" customFormat="1" ht="28.5">
      <c r="A17" s="645">
        <v>11</v>
      </c>
      <c r="B17" s="646" t="s">
        <v>970</v>
      </c>
      <c r="C17" s="647" t="s">
        <v>88</v>
      </c>
      <c r="D17" s="1353">
        <v>1</v>
      </c>
      <c r="E17" s="1202">
        <f t="shared" si="1"/>
        <v>8</v>
      </c>
      <c r="F17" s="1202">
        <v>3</v>
      </c>
      <c r="G17" s="1354">
        <v>0.3</v>
      </c>
      <c r="H17" s="1202">
        <f t="shared" si="0"/>
        <v>11.3</v>
      </c>
      <c r="I17" s="731">
        <v>11</v>
      </c>
      <c r="J17" s="731">
        <v>11.3</v>
      </c>
    </row>
    <row r="18" spans="1:10" s="731" customFormat="1" ht="28.5">
      <c r="A18" s="645">
        <v>12</v>
      </c>
      <c r="B18" s="646" t="s">
        <v>971</v>
      </c>
      <c r="C18" s="647" t="s">
        <v>88</v>
      </c>
      <c r="D18" s="1353">
        <v>1</v>
      </c>
      <c r="E18" s="1202">
        <f t="shared" si="1"/>
        <v>8</v>
      </c>
      <c r="F18" s="1202">
        <v>3</v>
      </c>
      <c r="G18" s="1354">
        <v>0.3</v>
      </c>
      <c r="H18" s="1202">
        <f t="shared" si="0"/>
        <v>11.3</v>
      </c>
      <c r="J18" s="731">
        <v>11.3</v>
      </c>
    </row>
    <row r="19" spans="1:10" s="731" customFormat="1" ht="28.5">
      <c r="A19" s="645">
        <v>13</v>
      </c>
      <c r="B19" s="646" t="s">
        <v>976</v>
      </c>
      <c r="C19" s="647" t="s">
        <v>88</v>
      </c>
      <c r="D19" s="1353">
        <v>1</v>
      </c>
      <c r="E19" s="1202">
        <v>8</v>
      </c>
      <c r="F19" s="1202">
        <v>3</v>
      </c>
      <c r="G19" s="1354">
        <v>0.3</v>
      </c>
      <c r="H19" s="1202">
        <f t="shared" si="0"/>
        <v>11.3</v>
      </c>
      <c r="I19" s="731">
        <v>11.1</v>
      </c>
      <c r="J19" s="731">
        <v>11.3</v>
      </c>
    </row>
    <row r="20" spans="1:10" s="731" customFormat="1" ht="28.5">
      <c r="A20" s="645">
        <v>14</v>
      </c>
      <c r="B20" s="646" t="s">
        <v>977</v>
      </c>
      <c r="C20" s="647" t="s">
        <v>88</v>
      </c>
      <c r="D20" s="1353">
        <v>1</v>
      </c>
      <c r="E20" s="1202">
        <f t="shared" si="1"/>
        <v>8</v>
      </c>
      <c r="F20" s="1202">
        <v>3</v>
      </c>
      <c r="G20" s="1354">
        <v>0.3</v>
      </c>
      <c r="H20" s="1202">
        <f t="shared" si="0"/>
        <v>11.3</v>
      </c>
      <c r="J20" s="731">
        <v>11.3</v>
      </c>
    </row>
    <row r="21" spans="1:10" s="731" customFormat="1" ht="28.5">
      <c r="A21" s="645">
        <v>15</v>
      </c>
      <c r="B21" s="646" t="s">
        <v>978</v>
      </c>
      <c r="C21" s="647" t="s">
        <v>88</v>
      </c>
      <c r="D21" s="1353">
        <v>1</v>
      </c>
      <c r="E21" s="1202">
        <f>1*5.5</f>
        <v>5.5</v>
      </c>
      <c r="F21" s="1202">
        <f>9.1</f>
        <v>9.1</v>
      </c>
      <c r="G21" s="1354">
        <f>0.3</f>
        <v>0.3</v>
      </c>
      <c r="H21" s="1202">
        <f t="shared" si="0"/>
        <v>14.9</v>
      </c>
      <c r="I21" s="731">
        <v>18.100000000000001</v>
      </c>
      <c r="J21" s="731">
        <v>33.4</v>
      </c>
    </row>
    <row r="22" spans="1:10" s="731" customFormat="1" ht="28.5">
      <c r="A22" s="645">
        <v>16</v>
      </c>
      <c r="B22" s="688" t="s">
        <v>975</v>
      </c>
      <c r="C22" s="647" t="s">
        <v>88</v>
      </c>
      <c r="D22" s="1353">
        <v>1</v>
      </c>
      <c r="E22" s="1202">
        <f t="shared" si="1"/>
        <v>8</v>
      </c>
      <c r="F22" s="1202">
        <v>3</v>
      </c>
      <c r="G22" s="1354">
        <v>0.3</v>
      </c>
      <c r="H22" s="1202">
        <f t="shared" si="0"/>
        <v>11.3</v>
      </c>
      <c r="J22" s="731">
        <v>11.3</v>
      </c>
    </row>
    <row r="23" spans="1:10" s="649" customFormat="1" ht="14.25" customHeight="1">
      <c r="A23" s="645">
        <v>17</v>
      </c>
      <c r="B23" s="688" t="s">
        <v>495</v>
      </c>
      <c r="C23" s="647" t="s">
        <v>88</v>
      </c>
      <c r="D23" s="1353">
        <v>1</v>
      </c>
      <c r="E23" s="1202">
        <v>8.3000000000000007</v>
      </c>
      <c r="F23" s="1202">
        <v>3</v>
      </c>
      <c r="G23" s="1354">
        <v>0.3</v>
      </c>
      <c r="H23" s="1202">
        <f t="shared" si="0"/>
        <v>11.600000000000001</v>
      </c>
      <c r="I23" s="649">
        <v>11.6</v>
      </c>
      <c r="J23" s="649">
        <v>11.600000000000001</v>
      </c>
    </row>
    <row r="24" spans="1:10" s="649" customFormat="1" ht="14.25" customHeight="1">
      <c r="A24" s="645">
        <v>18</v>
      </c>
      <c r="B24" s="646" t="s">
        <v>2355</v>
      </c>
      <c r="C24" s="647" t="s">
        <v>88</v>
      </c>
      <c r="D24" s="1353">
        <v>2</v>
      </c>
      <c r="E24" s="1355">
        <f>8.3*2</f>
        <v>16.600000000000001</v>
      </c>
      <c r="F24" s="1202">
        <f>3*2</f>
        <v>6</v>
      </c>
      <c r="G24" s="1354">
        <f>0.3*2</f>
        <v>0.6</v>
      </c>
      <c r="H24" s="1202">
        <f>F24+E24+G24</f>
        <v>23.200000000000003</v>
      </c>
      <c r="J24" s="649">
        <v>11.600000000000001</v>
      </c>
    </row>
    <row r="25" spans="1:10" s="649" customFormat="1" ht="14.25" customHeight="1">
      <c r="A25" s="645">
        <v>19</v>
      </c>
      <c r="B25" s="646" t="s">
        <v>6072</v>
      </c>
      <c r="C25" s="647" t="s">
        <v>88</v>
      </c>
      <c r="D25" s="1353">
        <v>1</v>
      </c>
      <c r="E25" s="1355">
        <v>8.3000000000000007</v>
      </c>
      <c r="F25" s="1202">
        <v>3</v>
      </c>
      <c r="G25" s="1354">
        <v>0.3</v>
      </c>
      <c r="H25" s="1202">
        <f>F25+E25+G25</f>
        <v>11.600000000000001</v>
      </c>
      <c r="J25" s="649">
        <v>11.600000000000001</v>
      </c>
    </row>
    <row r="26" spans="1:10" s="731" customFormat="1" ht="28.5">
      <c r="A26" s="645">
        <v>20</v>
      </c>
      <c r="B26" s="646" t="s">
        <v>6073</v>
      </c>
      <c r="C26" s="647" t="s">
        <v>88</v>
      </c>
      <c r="D26" s="1353">
        <v>2</v>
      </c>
      <c r="E26" s="1202">
        <f>1*8+1*10</f>
        <v>18</v>
      </c>
      <c r="F26" s="1202">
        <v>6</v>
      </c>
      <c r="G26" s="1354">
        <f>2*0.3</f>
        <v>0.6</v>
      </c>
      <c r="H26" s="1202">
        <f>F26+E26+G26</f>
        <v>24.6</v>
      </c>
      <c r="J26" s="731">
        <v>24.6</v>
      </c>
    </row>
    <row r="27" spans="1:10" s="731" customFormat="1" ht="28.5">
      <c r="A27" s="645">
        <v>21</v>
      </c>
      <c r="B27" s="646" t="s">
        <v>6076</v>
      </c>
      <c r="C27" s="647" t="s">
        <v>88</v>
      </c>
      <c r="D27" s="1353">
        <v>2</v>
      </c>
      <c r="E27" s="1202">
        <f>1*8+1*10</f>
        <v>18</v>
      </c>
      <c r="F27" s="1202">
        <v>6</v>
      </c>
      <c r="G27" s="1354">
        <f>2*0.3</f>
        <v>0.6</v>
      </c>
      <c r="H27" s="1202">
        <f>F27+E27+G27</f>
        <v>24.6</v>
      </c>
      <c r="J27" s="731">
        <v>24.6</v>
      </c>
    </row>
    <row r="28" spans="1:10" s="644" customFormat="1" ht="17.25" customHeight="1">
      <c r="A28" s="641"/>
      <c r="B28" s="642" t="s">
        <v>567</v>
      </c>
      <c r="C28" s="643"/>
      <c r="D28" s="1356">
        <f>SUM(D7:D27)</f>
        <v>34</v>
      </c>
      <c r="E28" s="1357">
        <f>SUM(E7:E27)</f>
        <v>279.70000000000005</v>
      </c>
      <c r="F28" s="1357">
        <f>SUM(F7:F27)</f>
        <v>129.5</v>
      </c>
      <c r="G28" s="1357">
        <f>SUM(G7:G27)</f>
        <v>10.199999999999998</v>
      </c>
      <c r="H28" s="1357">
        <f>SUM(H7:H27)</f>
        <v>419.40000000000009</v>
      </c>
    </row>
    <row r="31" spans="1:10" ht="18.75">
      <c r="B31" s="1232" t="s">
        <v>580</v>
      </c>
      <c r="C31" s="778"/>
      <c r="D31" s="778"/>
      <c r="E31" s="778"/>
      <c r="F31" s="778"/>
    </row>
    <row r="32" spans="1:10" ht="18.75">
      <c r="B32" s="1233" t="s">
        <v>552</v>
      </c>
      <c r="C32" s="778"/>
      <c r="D32" s="778"/>
      <c r="E32" s="778"/>
      <c r="F32" s="778"/>
    </row>
    <row r="33" spans="1:14" ht="17.25">
      <c r="B33" s="1866" t="s">
        <v>581</v>
      </c>
      <c r="C33" s="1866"/>
      <c r="D33" s="1866"/>
      <c r="E33" s="1866"/>
      <c r="F33" s="1866"/>
    </row>
    <row r="35" spans="1:14" ht="57">
      <c r="A35" s="1358" t="s">
        <v>118</v>
      </c>
      <c r="B35" s="780" t="s">
        <v>555</v>
      </c>
      <c r="C35" s="1307" t="s">
        <v>199</v>
      </c>
      <c r="D35" s="1307" t="s">
        <v>570</v>
      </c>
      <c r="E35" s="1307" t="s">
        <v>571</v>
      </c>
      <c r="F35" s="1307" t="s">
        <v>572</v>
      </c>
      <c r="G35" s="1307" t="s">
        <v>573</v>
      </c>
      <c r="H35" s="1234"/>
      <c r="I35" s="783"/>
      <c r="J35" s="1235"/>
      <c r="K35" s="1235"/>
      <c r="L35" s="1235"/>
      <c r="M35" s="1235"/>
      <c r="N35" s="1235"/>
    </row>
    <row r="36" spans="1:14" s="722" customFormat="1">
      <c r="A36" s="1306">
        <v>1</v>
      </c>
      <c r="B36" s="646" t="s">
        <v>488</v>
      </c>
      <c r="C36" s="1359" t="s">
        <v>574</v>
      </c>
      <c r="D36" s="1202">
        <f>3759.6+4809.2</f>
        <v>8568.7999999999993</v>
      </c>
      <c r="E36" s="1202">
        <v>20</v>
      </c>
      <c r="F36" s="1202">
        <v>12</v>
      </c>
      <c r="G36" s="1667">
        <f>D36*E36*F36/1000</f>
        <v>2056.5120000000002</v>
      </c>
      <c r="H36" s="174"/>
      <c r="I36" s="784"/>
      <c r="J36" s="1237"/>
      <c r="K36" s="1237"/>
      <c r="L36" s="1237"/>
      <c r="M36" s="1237"/>
      <c r="N36" s="1237"/>
    </row>
    <row r="37" spans="1:14">
      <c r="A37" s="1306">
        <v>2</v>
      </c>
      <c r="B37" s="646" t="s">
        <v>494</v>
      </c>
      <c r="C37" s="1359" t="s">
        <v>574</v>
      </c>
      <c r="D37" s="1353">
        <v>1260.2</v>
      </c>
      <c r="E37" s="1202">
        <v>20</v>
      </c>
      <c r="F37" s="1202">
        <v>12</v>
      </c>
      <c r="G37" s="1667">
        <f>D37*E37*F37/1000</f>
        <v>302.44799999999998</v>
      </c>
      <c r="H37" s="174"/>
      <c r="I37" s="784"/>
      <c r="J37" s="779"/>
      <c r="K37" s="1238"/>
      <c r="L37" s="782"/>
      <c r="M37" s="782"/>
      <c r="N37" s="782"/>
    </row>
    <row r="38" spans="1:14" s="722" customFormat="1">
      <c r="A38" s="1306">
        <v>3</v>
      </c>
      <c r="B38" s="646" t="s">
        <v>489</v>
      </c>
      <c r="C38" s="1359" t="s">
        <v>574</v>
      </c>
      <c r="D38" s="1353">
        <v>7006</v>
      </c>
      <c r="E38" s="1202">
        <v>20</v>
      </c>
      <c r="F38" s="1202">
        <v>12</v>
      </c>
      <c r="G38" s="1667">
        <f t="shared" ref="G38:G53" si="2">D38*E38*F38/1000</f>
        <v>1681.44</v>
      </c>
      <c r="H38" s="174"/>
      <c r="I38" s="784"/>
      <c r="J38" s="1237"/>
      <c r="K38" s="1237"/>
      <c r="L38" s="1237"/>
      <c r="M38" s="1237"/>
      <c r="N38" s="1237"/>
    </row>
    <row r="39" spans="1:14" s="722" customFormat="1">
      <c r="A39" s="1306">
        <v>4</v>
      </c>
      <c r="B39" s="646" t="s">
        <v>487</v>
      </c>
      <c r="C39" s="1359" t="s">
        <v>574</v>
      </c>
      <c r="D39" s="1868">
        <f>11281+1620</f>
        <v>12901</v>
      </c>
      <c r="E39" s="1869">
        <v>20</v>
      </c>
      <c r="F39" s="1869">
        <v>12</v>
      </c>
      <c r="G39" s="1667">
        <f>D39*E39*F39/1000</f>
        <v>3096.24</v>
      </c>
      <c r="H39" s="174"/>
      <c r="I39" s="784"/>
      <c r="J39" s="1237"/>
      <c r="K39" s="1237"/>
      <c r="L39" s="1237"/>
      <c r="M39" s="1237"/>
      <c r="N39" s="1237"/>
    </row>
    <row r="40" spans="1:14" s="722" customFormat="1">
      <c r="A40" s="1306">
        <v>5</v>
      </c>
      <c r="B40" s="646" t="s">
        <v>491</v>
      </c>
      <c r="C40" s="1359" t="s">
        <v>574</v>
      </c>
      <c r="D40" s="1868"/>
      <c r="E40" s="1869"/>
      <c r="F40" s="1869"/>
      <c r="G40" s="1667">
        <f t="shared" si="2"/>
        <v>0</v>
      </c>
      <c r="H40" s="174"/>
      <c r="I40" s="784"/>
      <c r="J40" s="1237"/>
      <c r="K40" s="1237"/>
      <c r="L40" s="1237"/>
      <c r="M40" s="1237"/>
      <c r="N40" s="1237"/>
    </row>
    <row r="41" spans="1:14" s="722" customFormat="1">
      <c r="A41" s="1306">
        <v>6</v>
      </c>
      <c r="B41" s="646" t="s">
        <v>493</v>
      </c>
      <c r="C41" s="1359" t="s">
        <v>574</v>
      </c>
      <c r="D41" s="1868"/>
      <c r="E41" s="1869"/>
      <c r="F41" s="1869"/>
      <c r="G41" s="1667">
        <f t="shared" si="2"/>
        <v>0</v>
      </c>
      <c r="H41" s="174"/>
      <c r="I41" s="784"/>
      <c r="J41" s="1237"/>
      <c r="K41" s="1237"/>
      <c r="L41" s="1237"/>
      <c r="M41" s="1237"/>
      <c r="N41" s="1237"/>
    </row>
    <row r="42" spans="1:14" s="722" customFormat="1">
      <c r="A42" s="1306">
        <v>7</v>
      </c>
      <c r="B42" s="646" t="s">
        <v>492</v>
      </c>
      <c r="C42" s="1359" t="s">
        <v>574</v>
      </c>
      <c r="D42" s="1353"/>
      <c r="E42" s="1202">
        <v>20</v>
      </c>
      <c r="F42" s="1202">
        <v>12</v>
      </c>
      <c r="G42" s="1667">
        <f t="shared" si="2"/>
        <v>0</v>
      </c>
      <c r="H42" s="174"/>
      <c r="I42" s="784"/>
      <c r="J42" s="1237"/>
      <c r="K42" s="1237"/>
      <c r="L42" s="1237"/>
      <c r="M42" s="1237"/>
      <c r="N42" s="1237"/>
    </row>
    <row r="43" spans="1:14" s="722" customFormat="1" ht="28.5">
      <c r="A43" s="1306">
        <v>8</v>
      </c>
      <c r="B43" s="646" t="s">
        <v>967</v>
      </c>
      <c r="C43" s="1359" t="s">
        <v>574</v>
      </c>
      <c r="D43" s="1202">
        <f>2078.8+1101.47+838.4</f>
        <v>4018.6700000000005</v>
      </c>
      <c r="E43" s="1202">
        <v>20</v>
      </c>
      <c r="F43" s="1202">
        <v>12</v>
      </c>
      <c r="G43" s="1667">
        <f t="shared" si="2"/>
        <v>964.48080000000004</v>
      </c>
      <c r="H43" s="174"/>
      <c r="I43" s="784"/>
      <c r="J43" s="779"/>
      <c r="K43" s="1238"/>
      <c r="L43" s="782"/>
      <c r="M43" s="782"/>
      <c r="N43" s="782"/>
    </row>
    <row r="44" spans="1:14" s="722" customFormat="1" ht="28.5">
      <c r="A44" s="1306">
        <v>9</v>
      </c>
      <c r="B44" s="646" t="s">
        <v>511</v>
      </c>
      <c r="C44" s="1359" t="s">
        <v>574</v>
      </c>
      <c r="D44" s="1202">
        <f>1718.6+420+1281+1444+1297</f>
        <v>6160.6</v>
      </c>
      <c r="E44" s="1202">
        <v>20</v>
      </c>
      <c r="F44" s="1202">
        <v>12</v>
      </c>
      <c r="G44" s="1667">
        <f t="shared" si="2"/>
        <v>1478.5440000000001</v>
      </c>
      <c r="H44" s="174"/>
      <c r="I44" s="784"/>
      <c r="J44" s="779"/>
      <c r="K44" s="1238"/>
      <c r="L44" s="782"/>
      <c r="M44" s="782"/>
      <c r="N44" s="782"/>
    </row>
    <row r="45" spans="1:14" s="722" customFormat="1" ht="28.5">
      <c r="A45" s="1306">
        <v>10</v>
      </c>
      <c r="B45" s="646" t="s">
        <v>969</v>
      </c>
      <c r="C45" s="1359" t="s">
        <v>574</v>
      </c>
      <c r="D45" s="1202">
        <v>2438</v>
      </c>
      <c r="E45" s="1202">
        <v>20</v>
      </c>
      <c r="F45" s="1202">
        <v>12</v>
      </c>
      <c r="G45" s="1667">
        <f t="shared" si="2"/>
        <v>585.12</v>
      </c>
      <c r="H45" s="174"/>
      <c r="I45" s="784"/>
      <c r="J45" s="779"/>
      <c r="K45" s="1238"/>
      <c r="L45" s="782"/>
      <c r="M45" s="782"/>
      <c r="N45" s="782"/>
    </row>
    <row r="46" spans="1:14" s="722" customFormat="1" ht="28.5">
      <c r="A46" s="1306">
        <v>11</v>
      </c>
      <c r="B46" s="646" t="s">
        <v>970</v>
      </c>
      <c r="C46" s="1359" t="s">
        <v>574</v>
      </c>
      <c r="D46" s="1202">
        <v>6147</v>
      </c>
      <c r="E46" s="1202">
        <v>20</v>
      </c>
      <c r="F46" s="1202">
        <v>12</v>
      </c>
      <c r="G46" s="1667">
        <f>D46*E46*F46/1000</f>
        <v>1475.28</v>
      </c>
      <c r="H46" s="174"/>
      <c r="I46" s="784"/>
      <c r="J46" s="779"/>
      <c r="K46" s="1238"/>
      <c r="L46" s="782"/>
      <c r="M46" s="782"/>
      <c r="N46" s="782"/>
    </row>
    <row r="47" spans="1:14" s="722" customFormat="1" ht="28.5">
      <c r="A47" s="1306">
        <v>12</v>
      </c>
      <c r="B47" s="646" t="s">
        <v>971</v>
      </c>
      <c r="C47" s="1359" t="s">
        <v>574</v>
      </c>
      <c r="D47" s="1202">
        <v>7439</v>
      </c>
      <c r="E47" s="1202">
        <v>20</v>
      </c>
      <c r="F47" s="1202">
        <v>12</v>
      </c>
      <c r="G47" s="1667">
        <f t="shared" si="2"/>
        <v>1785.36</v>
      </c>
      <c r="H47" s="174"/>
      <c r="I47" s="784"/>
      <c r="J47" s="779"/>
      <c r="K47" s="1238"/>
      <c r="L47" s="782"/>
      <c r="M47" s="782"/>
      <c r="N47" s="782"/>
    </row>
    <row r="48" spans="1:14" s="722" customFormat="1" ht="28.5">
      <c r="A48" s="1306">
        <v>13</v>
      </c>
      <c r="B48" s="646" t="s">
        <v>976</v>
      </c>
      <c r="C48" s="1359" t="s">
        <v>574</v>
      </c>
      <c r="D48" s="1202">
        <v>3568.9</v>
      </c>
      <c r="E48" s="1202">
        <v>20</v>
      </c>
      <c r="F48" s="1202">
        <v>12</v>
      </c>
      <c r="G48" s="1667">
        <f t="shared" si="2"/>
        <v>856.53599999999994</v>
      </c>
      <c r="H48" s="174"/>
      <c r="I48" s="784"/>
      <c r="J48" s="1237"/>
      <c r="K48" s="1237"/>
      <c r="L48" s="1237"/>
      <c r="M48" s="1237"/>
      <c r="N48" s="1237"/>
    </row>
    <row r="49" spans="1:14" s="722" customFormat="1" ht="28.5">
      <c r="A49" s="1306">
        <v>14</v>
      </c>
      <c r="B49" s="646" t="s">
        <v>977</v>
      </c>
      <c r="C49" s="1359" t="s">
        <v>574</v>
      </c>
      <c r="D49" s="1202">
        <v>8538.7000000000007</v>
      </c>
      <c r="E49" s="1202">
        <v>20</v>
      </c>
      <c r="F49" s="1202">
        <v>12</v>
      </c>
      <c r="G49" s="1667">
        <f>D49*E49*F49/1000</f>
        <v>2049.288</v>
      </c>
      <c r="H49" s="174"/>
      <c r="I49" s="784"/>
      <c r="J49" s="1237"/>
      <c r="K49" s="1237"/>
      <c r="L49" s="1237"/>
      <c r="M49" s="1237"/>
      <c r="N49" s="1237"/>
    </row>
    <row r="50" spans="1:14" s="722" customFormat="1" ht="28.5">
      <c r="A50" s="1306">
        <v>15</v>
      </c>
      <c r="B50" s="646" t="s">
        <v>978</v>
      </c>
      <c r="C50" s="1359" t="s">
        <v>574</v>
      </c>
      <c r="D50" s="1202">
        <v>4061.7</v>
      </c>
      <c r="E50" s="1202">
        <v>20</v>
      </c>
      <c r="F50" s="1202">
        <v>12</v>
      </c>
      <c r="G50" s="1667">
        <f t="shared" si="2"/>
        <v>974.80799999999999</v>
      </c>
      <c r="H50" s="174"/>
      <c r="I50" s="784"/>
      <c r="J50" s="1237"/>
      <c r="K50" s="1237"/>
      <c r="L50" s="1237"/>
      <c r="M50" s="1237"/>
      <c r="N50" s="1237"/>
    </row>
    <row r="51" spans="1:14" s="722" customFormat="1" ht="28.5">
      <c r="A51" s="1306">
        <v>16</v>
      </c>
      <c r="B51" s="646" t="s">
        <v>975</v>
      </c>
      <c r="C51" s="1359" t="s">
        <v>574</v>
      </c>
      <c r="D51" s="1202">
        <v>4417.3999999999996</v>
      </c>
      <c r="E51" s="1202">
        <v>20</v>
      </c>
      <c r="F51" s="1202">
        <v>12</v>
      </c>
      <c r="G51" s="1667">
        <f t="shared" si="2"/>
        <v>1060.1759999999999</v>
      </c>
      <c r="H51" s="174"/>
      <c r="I51" s="784"/>
      <c r="J51" s="1237"/>
      <c r="K51" s="1237"/>
      <c r="L51" s="1237"/>
      <c r="M51" s="1237"/>
      <c r="N51" s="1237"/>
    </row>
    <row r="52" spans="1:14" ht="14.25" customHeight="1">
      <c r="A52" s="1306">
        <v>17</v>
      </c>
      <c r="B52" s="646" t="s">
        <v>495</v>
      </c>
      <c r="C52" s="1359" t="s">
        <v>574</v>
      </c>
      <c r="D52" s="1353">
        <v>2680</v>
      </c>
      <c r="E52" s="1202">
        <v>20</v>
      </c>
      <c r="F52" s="1202">
        <v>12</v>
      </c>
      <c r="G52" s="1667">
        <f t="shared" si="2"/>
        <v>643.20000000000005</v>
      </c>
      <c r="H52" s="174"/>
      <c r="I52" s="784"/>
      <c r="J52" s="1235"/>
      <c r="K52" s="1235"/>
      <c r="L52" s="1235"/>
      <c r="M52" s="1235"/>
      <c r="N52" s="1235"/>
    </row>
    <row r="53" spans="1:14" ht="14.25" customHeight="1">
      <c r="A53" s="1306">
        <v>18</v>
      </c>
      <c r="B53" s="646" t="s">
        <v>2355</v>
      </c>
      <c r="C53" s="1359" t="s">
        <v>574</v>
      </c>
      <c r="D53" s="1353"/>
      <c r="E53" s="1202">
        <v>20</v>
      </c>
      <c r="F53" s="1202">
        <v>12</v>
      </c>
      <c r="G53" s="1667">
        <f t="shared" si="2"/>
        <v>0</v>
      </c>
      <c r="H53" s="174"/>
      <c r="I53" s="784"/>
      <c r="J53" s="1235"/>
      <c r="K53" s="1235"/>
      <c r="L53" s="1235"/>
      <c r="M53" s="1235"/>
      <c r="N53" s="1235"/>
    </row>
    <row r="54" spans="1:14" ht="14.25" customHeight="1">
      <c r="A54" s="1306">
        <v>19</v>
      </c>
      <c r="B54" s="646" t="s">
        <v>6072</v>
      </c>
      <c r="C54" s="1359" t="s">
        <v>574</v>
      </c>
      <c r="D54" s="1353">
        <v>1833.3</v>
      </c>
      <c r="E54" s="1202">
        <v>20</v>
      </c>
      <c r="F54" s="1202">
        <v>12</v>
      </c>
      <c r="G54" s="1667">
        <f>D54*E54*F54/1000</f>
        <v>439.99200000000002</v>
      </c>
      <c r="H54" s="174"/>
      <c r="I54" s="784"/>
      <c r="J54" s="1235"/>
      <c r="K54" s="1235"/>
      <c r="L54" s="1235"/>
      <c r="M54" s="1235"/>
      <c r="N54" s="1235"/>
    </row>
    <row r="55" spans="1:14" s="722" customFormat="1" ht="28.5">
      <c r="A55" s="1306">
        <v>20</v>
      </c>
      <c r="B55" s="646" t="s">
        <v>6073</v>
      </c>
      <c r="C55" s="1359" t="s">
        <v>574</v>
      </c>
      <c r="D55" s="1202">
        <f>4491.6+2000+2061.6</f>
        <v>8553.2000000000007</v>
      </c>
      <c r="E55" s="1202">
        <v>20</v>
      </c>
      <c r="F55" s="1202">
        <v>12</v>
      </c>
      <c r="G55" s="1667">
        <f>D55*E55*F55/1000</f>
        <v>2052.768</v>
      </c>
      <c r="H55" s="1237"/>
      <c r="I55" s="784"/>
      <c r="J55" s="779"/>
      <c r="K55" s="1238"/>
      <c r="L55" s="782"/>
      <c r="M55" s="782"/>
      <c r="N55" s="782"/>
    </row>
    <row r="56" spans="1:14" s="722" customFormat="1" ht="28.5">
      <c r="A56" s="1306">
        <v>21</v>
      </c>
      <c r="B56" s="646" t="s">
        <v>6076</v>
      </c>
      <c r="C56" s="1359" t="s">
        <v>574</v>
      </c>
      <c r="D56" s="1202">
        <f>2802.65+3968.97+2315.52+3755+1634.8</f>
        <v>14476.939999999999</v>
      </c>
      <c r="E56" s="1202">
        <v>20</v>
      </c>
      <c r="F56" s="1202">
        <v>12</v>
      </c>
      <c r="G56" s="1667">
        <f>D56*E56*F56/1000</f>
        <v>3474.4655999999995</v>
      </c>
      <c r="H56" s="1237"/>
      <c r="I56" s="784"/>
      <c r="J56" s="779"/>
      <c r="K56" s="1238"/>
      <c r="L56" s="782"/>
      <c r="M56" s="782"/>
      <c r="N56" s="782"/>
    </row>
    <row r="57" spans="1:14" ht="16.5">
      <c r="A57" s="641"/>
      <c r="B57" s="642" t="s">
        <v>567</v>
      </c>
      <c r="C57" s="1357"/>
      <c r="D57" s="1356"/>
      <c r="E57" s="1357"/>
      <c r="F57" s="1357"/>
      <c r="G57" s="1206">
        <f>SUM(G36:G56)</f>
        <v>24976.6584</v>
      </c>
      <c r="H57" s="1235"/>
      <c r="I57" s="1235"/>
      <c r="J57" s="1235"/>
      <c r="K57" s="1235"/>
      <c r="L57" s="1235"/>
      <c r="M57" s="1235"/>
      <c r="N57" s="1235"/>
    </row>
    <row r="58" spans="1:14" ht="16.5">
      <c r="H58" s="1239"/>
      <c r="I58" s="785"/>
      <c r="J58" s="1235"/>
      <c r="K58" s="1235"/>
      <c r="L58" s="1235"/>
      <c r="M58" s="1235"/>
      <c r="N58" s="1235"/>
    </row>
    <row r="59" spans="1:14" ht="18.75">
      <c r="B59" s="1232" t="s">
        <v>580</v>
      </c>
      <c r="C59" s="778"/>
      <c r="D59" s="778"/>
      <c r="E59" s="778"/>
      <c r="F59" s="778"/>
    </row>
    <row r="60" spans="1:14" ht="18.75">
      <c r="B60" s="1233" t="s">
        <v>552</v>
      </c>
      <c r="C60" s="778"/>
      <c r="D60" s="778"/>
      <c r="E60" s="778"/>
      <c r="F60" s="778"/>
    </row>
    <row r="61" spans="1:14" ht="17.25">
      <c r="B61" s="1866" t="s">
        <v>4639</v>
      </c>
      <c r="C61" s="1866"/>
      <c r="D61" s="1866"/>
      <c r="E61" s="1866"/>
      <c r="F61" s="1866"/>
    </row>
    <row r="63" spans="1:14" ht="42.75">
      <c r="A63" s="1231" t="s">
        <v>118</v>
      </c>
      <c r="B63" s="780" t="s">
        <v>555</v>
      </c>
      <c r="C63" s="1193" t="s">
        <v>4640</v>
      </c>
      <c r="D63" s="1193" t="s">
        <v>4641</v>
      </c>
      <c r="E63" s="1193" t="s">
        <v>4643</v>
      </c>
      <c r="F63" s="1193" t="s">
        <v>4642</v>
      </c>
      <c r="G63" s="1193" t="s">
        <v>573</v>
      </c>
      <c r="H63" s="1234"/>
      <c r="I63" s="783"/>
      <c r="J63" s="1235"/>
      <c r="K63" s="1235"/>
      <c r="L63" s="1235"/>
      <c r="M63" s="1235"/>
      <c r="N63" s="1235"/>
    </row>
    <row r="64" spans="1:14" s="722" customFormat="1">
      <c r="A64" s="645">
        <v>1</v>
      </c>
      <c r="B64" s="1236" t="s">
        <v>488</v>
      </c>
      <c r="C64" s="1359"/>
      <c r="D64" s="1360">
        <v>5</v>
      </c>
      <c r="E64" s="1353">
        <f>+C64+D64</f>
        <v>5</v>
      </c>
      <c r="F64" s="1202">
        <v>3.3</v>
      </c>
      <c r="G64" s="1202">
        <f>+E64*F64</f>
        <v>16.5</v>
      </c>
      <c r="H64" s="174"/>
      <c r="I64" s="784"/>
      <c r="J64" s="1237"/>
      <c r="K64" s="1237"/>
      <c r="L64" s="1237"/>
      <c r="M64" s="1237"/>
      <c r="N64" s="1237"/>
    </row>
    <row r="65" spans="1:14">
      <c r="A65" s="645">
        <v>2</v>
      </c>
      <c r="B65" s="646" t="s">
        <v>494</v>
      </c>
      <c r="C65" s="1359"/>
      <c r="D65" s="1353">
        <v>2</v>
      </c>
      <c r="E65" s="1353">
        <f>+C65+D65</f>
        <v>2</v>
      </c>
      <c r="F65" s="1202">
        <v>3.3</v>
      </c>
      <c r="G65" s="1202">
        <f>+E65*F65</f>
        <v>6.6</v>
      </c>
      <c r="H65" s="174"/>
      <c r="I65" s="784"/>
      <c r="J65" s="779"/>
      <c r="K65" s="1238"/>
      <c r="L65" s="782"/>
      <c r="M65" s="782"/>
      <c r="N65" s="782"/>
    </row>
    <row r="66" spans="1:14" s="722" customFormat="1">
      <c r="A66" s="645">
        <v>3</v>
      </c>
      <c r="B66" s="646" t="s">
        <v>489</v>
      </c>
      <c r="C66" s="1359">
        <v>30</v>
      </c>
      <c r="D66" s="1353">
        <v>2</v>
      </c>
      <c r="E66" s="1353">
        <f t="shared" ref="E66:E80" si="3">+C66+D66</f>
        <v>32</v>
      </c>
      <c r="F66" s="1202">
        <v>3.3</v>
      </c>
      <c r="G66" s="1202">
        <f t="shared" ref="G66:G80" si="4">+E66*F66</f>
        <v>105.6</v>
      </c>
      <c r="H66" s="174"/>
      <c r="I66" s="784"/>
      <c r="J66" s="1237"/>
      <c r="K66" s="1237"/>
      <c r="L66" s="1237"/>
      <c r="M66" s="1237"/>
      <c r="N66" s="1237"/>
    </row>
    <row r="67" spans="1:14" s="722" customFormat="1">
      <c r="A67" s="645">
        <v>4</v>
      </c>
      <c r="B67" s="646" t="s">
        <v>487</v>
      </c>
      <c r="C67" s="1359">
        <v>25</v>
      </c>
      <c r="D67" s="1353">
        <v>2</v>
      </c>
      <c r="E67" s="1353">
        <f t="shared" si="3"/>
        <v>27</v>
      </c>
      <c r="F67" s="1202">
        <v>3.3</v>
      </c>
      <c r="G67" s="1202">
        <f t="shared" si="4"/>
        <v>89.1</v>
      </c>
      <c r="H67" s="174"/>
      <c r="I67" s="784"/>
      <c r="J67" s="1237"/>
      <c r="K67" s="1237"/>
      <c r="L67" s="1237"/>
      <c r="M67" s="1237"/>
      <c r="N67" s="1237"/>
    </row>
    <row r="68" spans="1:14" s="722" customFormat="1">
      <c r="A68" s="645">
        <v>5</v>
      </c>
      <c r="B68" s="646" t="s">
        <v>491</v>
      </c>
      <c r="C68" s="1359">
        <v>24</v>
      </c>
      <c r="D68" s="1353">
        <v>2</v>
      </c>
      <c r="E68" s="1353">
        <f t="shared" si="3"/>
        <v>26</v>
      </c>
      <c r="F68" s="1202">
        <v>3.3</v>
      </c>
      <c r="G68" s="1202">
        <f t="shared" si="4"/>
        <v>85.8</v>
      </c>
      <c r="H68" s="174"/>
      <c r="I68" s="784"/>
      <c r="J68" s="1237"/>
      <c r="K68" s="1237"/>
      <c r="L68" s="1237"/>
      <c r="M68" s="1237"/>
      <c r="N68" s="1237"/>
    </row>
    <row r="69" spans="1:14" s="722" customFormat="1">
      <c r="A69" s="645">
        <v>6</v>
      </c>
      <c r="B69" s="646" t="s">
        <v>492</v>
      </c>
      <c r="C69" s="1359">
        <v>19</v>
      </c>
      <c r="D69" s="1353">
        <v>2</v>
      </c>
      <c r="E69" s="1353">
        <f t="shared" si="3"/>
        <v>21</v>
      </c>
      <c r="F69" s="1202">
        <v>3.3</v>
      </c>
      <c r="G69" s="1202">
        <f t="shared" si="4"/>
        <v>69.3</v>
      </c>
      <c r="H69" s="174"/>
      <c r="I69" s="784"/>
      <c r="J69" s="1237"/>
      <c r="K69" s="1237"/>
      <c r="L69" s="1237"/>
      <c r="M69" s="1237"/>
      <c r="N69" s="1237"/>
    </row>
    <row r="70" spans="1:14" s="722" customFormat="1">
      <c r="A70" s="645">
        <v>7</v>
      </c>
      <c r="B70" s="646" t="s">
        <v>493</v>
      </c>
      <c r="C70" s="1359">
        <v>29</v>
      </c>
      <c r="D70" s="1353">
        <v>2</v>
      </c>
      <c r="E70" s="1353">
        <f t="shared" si="3"/>
        <v>31</v>
      </c>
      <c r="F70" s="1202">
        <v>3.3</v>
      </c>
      <c r="G70" s="1202">
        <f t="shared" si="4"/>
        <v>102.3</v>
      </c>
      <c r="H70" s="174"/>
      <c r="I70" s="784"/>
      <c r="J70" s="1237"/>
      <c r="K70" s="1237"/>
      <c r="L70" s="1237"/>
      <c r="M70" s="1237"/>
      <c r="N70" s="1237"/>
    </row>
    <row r="71" spans="1:14" s="722" customFormat="1" ht="28.5">
      <c r="A71" s="645">
        <v>8</v>
      </c>
      <c r="B71" s="646" t="s">
        <v>967</v>
      </c>
      <c r="C71" s="1359">
        <v>9</v>
      </c>
      <c r="D71" s="1353">
        <v>2</v>
      </c>
      <c r="E71" s="1353">
        <f t="shared" si="3"/>
        <v>11</v>
      </c>
      <c r="F71" s="1202">
        <v>3.3</v>
      </c>
      <c r="G71" s="1202">
        <f t="shared" si="4"/>
        <v>36.299999999999997</v>
      </c>
      <c r="H71" s="174"/>
      <c r="I71" s="784"/>
      <c r="J71" s="779"/>
      <c r="K71" s="1238"/>
      <c r="L71" s="782"/>
      <c r="M71" s="782"/>
      <c r="N71" s="782"/>
    </row>
    <row r="72" spans="1:14" s="722" customFormat="1" ht="28.5">
      <c r="A72" s="645">
        <v>9</v>
      </c>
      <c r="B72" s="646" t="s">
        <v>511</v>
      </c>
      <c r="C72" s="1359">
        <v>20</v>
      </c>
      <c r="D72" s="1353">
        <v>2</v>
      </c>
      <c r="E72" s="1353">
        <f t="shared" si="3"/>
        <v>22</v>
      </c>
      <c r="F72" s="1202">
        <v>3.3</v>
      </c>
      <c r="G72" s="1202">
        <f t="shared" si="4"/>
        <v>72.599999999999994</v>
      </c>
      <c r="H72" s="174"/>
      <c r="I72" s="784"/>
      <c r="J72" s="779"/>
      <c r="K72" s="1238"/>
      <c r="L72" s="782"/>
      <c r="M72" s="782"/>
      <c r="N72" s="782"/>
    </row>
    <row r="73" spans="1:14" s="722" customFormat="1" ht="28.5">
      <c r="A73" s="645">
        <v>10</v>
      </c>
      <c r="B73" s="646" t="s">
        <v>969</v>
      </c>
      <c r="C73" s="1359">
        <v>17</v>
      </c>
      <c r="D73" s="1353">
        <v>2</v>
      </c>
      <c r="E73" s="1353">
        <f t="shared" si="3"/>
        <v>19</v>
      </c>
      <c r="F73" s="1202">
        <v>3.3</v>
      </c>
      <c r="G73" s="1202">
        <f t="shared" si="4"/>
        <v>62.699999999999996</v>
      </c>
      <c r="H73" s="174"/>
      <c r="I73" s="784"/>
      <c r="J73" s="779"/>
      <c r="K73" s="1238"/>
      <c r="L73" s="782"/>
      <c r="M73" s="782"/>
      <c r="N73" s="782"/>
    </row>
    <row r="74" spans="1:14" s="722" customFormat="1" ht="28.5">
      <c r="A74" s="645">
        <v>11</v>
      </c>
      <c r="B74" s="646" t="s">
        <v>970</v>
      </c>
      <c r="C74" s="1359">
        <v>11</v>
      </c>
      <c r="D74" s="1353">
        <v>2</v>
      </c>
      <c r="E74" s="1353">
        <f t="shared" si="3"/>
        <v>13</v>
      </c>
      <c r="F74" s="1202">
        <v>3.3</v>
      </c>
      <c r="G74" s="1202">
        <f t="shared" si="4"/>
        <v>42.9</v>
      </c>
      <c r="H74" s="174"/>
      <c r="I74" s="784"/>
      <c r="J74" s="779"/>
      <c r="K74" s="1238"/>
      <c r="L74" s="782"/>
      <c r="M74" s="782"/>
      <c r="N74" s="782"/>
    </row>
    <row r="75" spans="1:14" s="722" customFormat="1" ht="28.5">
      <c r="A75" s="645">
        <v>12</v>
      </c>
      <c r="B75" s="646" t="s">
        <v>971</v>
      </c>
      <c r="C75" s="1359">
        <v>18</v>
      </c>
      <c r="D75" s="1353">
        <v>2</v>
      </c>
      <c r="E75" s="1353">
        <f t="shared" si="3"/>
        <v>20</v>
      </c>
      <c r="F75" s="1202">
        <v>3.3</v>
      </c>
      <c r="G75" s="1202">
        <f t="shared" si="4"/>
        <v>66</v>
      </c>
      <c r="H75" s="174"/>
      <c r="I75" s="784"/>
      <c r="J75" s="779"/>
      <c r="K75" s="1238"/>
      <c r="L75" s="782"/>
      <c r="M75" s="782"/>
      <c r="N75" s="782"/>
    </row>
    <row r="76" spans="1:14" s="722" customFormat="1" ht="28.5">
      <c r="A76" s="645">
        <v>13</v>
      </c>
      <c r="B76" s="646" t="s">
        <v>976</v>
      </c>
      <c r="C76" s="1359">
        <v>18</v>
      </c>
      <c r="D76" s="1353">
        <v>2</v>
      </c>
      <c r="E76" s="1353">
        <f t="shared" si="3"/>
        <v>20</v>
      </c>
      <c r="F76" s="1202">
        <v>3.3</v>
      </c>
      <c r="G76" s="1202">
        <f t="shared" si="4"/>
        <v>66</v>
      </c>
      <c r="H76" s="174"/>
      <c r="I76" s="784"/>
      <c r="J76" s="1237"/>
      <c r="K76" s="1237"/>
      <c r="L76" s="1237"/>
      <c r="M76" s="1237"/>
      <c r="N76" s="1237"/>
    </row>
    <row r="77" spans="1:14" s="722" customFormat="1" ht="28.5">
      <c r="A77" s="645">
        <v>14</v>
      </c>
      <c r="B77" s="646" t="s">
        <v>977</v>
      </c>
      <c r="C77" s="1359">
        <v>17</v>
      </c>
      <c r="D77" s="1353">
        <v>2</v>
      </c>
      <c r="E77" s="1353">
        <f t="shared" si="3"/>
        <v>19</v>
      </c>
      <c r="F77" s="1202">
        <v>3.3</v>
      </c>
      <c r="G77" s="1202">
        <f t="shared" si="4"/>
        <v>62.699999999999996</v>
      </c>
      <c r="H77" s="174"/>
      <c r="I77" s="784"/>
      <c r="J77" s="1237"/>
      <c r="K77" s="1237"/>
      <c r="L77" s="1237"/>
      <c r="M77" s="1237"/>
      <c r="N77" s="1237"/>
    </row>
    <row r="78" spans="1:14" s="722" customFormat="1" ht="28.5">
      <c r="A78" s="645">
        <v>15</v>
      </c>
      <c r="B78" s="646" t="s">
        <v>978</v>
      </c>
      <c r="C78" s="1359">
        <v>14</v>
      </c>
      <c r="D78" s="1353">
        <v>2</v>
      </c>
      <c r="E78" s="1353">
        <f t="shared" si="3"/>
        <v>16</v>
      </c>
      <c r="F78" s="1202">
        <v>3.3</v>
      </c>
      <c r="G78" s="1202">
        <f t="shared" si="4"/>
        <v>52.8</v>
      </c>
      <c r="H78" s="174"/>
      <c r="I78" s="784"/>
      <c r="J78" s="1237"/>
      <c r="K78" s="1237"/>
      <c r="L78" s="1237"/>
      <c r="M78" s="1237"/>
      <c r="N78" s="1237"/>
    </row>
    <row r="79" spans="1:14" s="722" customFormat="1" ht="28.5">
      <c r="A79" s="645">
        <v>16</v>
      </c>
      <c r="B79" s="688" t="s">
        <v>975</v>
      </c>
      <c r="C79" s="1359">
        <v>9</v>
      </c>
      <c r="D79" s="1353">
        <v>2</v>
      </c>
      <c r="E79" s="1353">
        <f t="shared" si="3"/>
        <v>11</v>
      </c>
      <c r="F79" s="1202">
        <v>3.3</v>
      </c>
      <c r="G79" s="1202">
        <f t="shared" si="4"/>
        <v>36.299999999999997</v>
      </c>
      <c r="H79" s="174"/>
      <c r="I79" s="784"/>
      <c r="J79" s="1237"/>
      <c r="K79" s="1237"/>
      <c r="L79" s="1237"/>
      <c r="M79" s="1237"/>
      <c r="N79" s="1237"/>
    </row>
    <row r="80" spans="1:14" ht="14.25" customHeight="1">
      <c r="A80" s="645">
        <v>17</v>
      </c>
      <c r="B80" s="688" t="s">
        <v>495</v>
      </c>
      <c r="C80" s="1359">
        <v>18</v>
      </c>
      <c r="D80" s="1353">
        <v>2</v>
      </c>
      <c r="E80" s="1353">
        <f t="shared" si="3"/>
        <v>20</v>
      </c>
      <c r="F80" s="1202">
        <v>3.3</v>
      </c>
      <c r="G80" s="1202">
        <f t="shared" si="4"/>
        <v>66</v>
      </c>
      <c r="H80" s="174"/>
      <c r="I80" s="784"/>
      <c r="J80" s="1235"/>
      <c r="K80" s="1235"/>
      <c r="L80" s="1235"/>
      <c r="M80" s="1235"/>
      <c r="N80" s="1235"/>
    </row>
    <row r="81" spans="1:14" ht="14.25" customHeight="1">
      <c r="A81" s="645">
        <v>18</v>
      </c>
      <c r="B81" s="688" t="s">
        <v>2355</v>
      </c>
      <c r="C81" s="1353">
        <v>15</v>
      </c>
      <c r="D81" s="1353">
        <v>2</v>
      </c>
      <c r="E81" s="1353">
        <f>+C81+D81</f>
        <v>17</v>
      </c>
      <c r="F81" s="1202">
        <v>3.3</v>
      </c>
      <c r="G81" s="1202">
        <f>+E81*F81</f>
        <v>56.099999999999994</v>
      </c>
      <c r="H81" s="1239"/>
      <c r="I81" s="785"/>
      <c r="J81" s="1235"/>
      <c r="K81" s="1235"/>
      <c r="L81" s="1235"/>
      <c r="M81" s="1235"/>
      <c r="N81" s="1235"/>
    </row>
    <row r="82" spans="1:14" ht="14.25" customHeight="1">
      <c r="A82" s="645">
        <v>19</v>
      </c>
      <c r="B82" s="688" t="s">
        <v>6072</v>
      </c>
      <c r="C82" s="1353">
        <v>12</v>
      </c>
      <c r="D82" s="1353">
        <v>2</v>
      </c>
      <c r="E82" s="1353">
        <f>+C82+D82</f>
        <v>14</v>
      </c>
      <c r="F82" s="1202">
        <v>3.3</v>
      </c>
      <c r="G82" s="1202">
        <f>+E82*F82</f>
        <v>46.199999999999996</v>
      </c>
      <c r="H82" s="1239"/>
      <c r="I82" s="785"/>
      <c r="J82" s="1235"/>
      <c r="K82" s="1235"/>
      <c r="L82" s="1235"/>
      <c r="M82" s="1235"/>
      <c r="N82" s="1235"/>
    </row>
    <row r="83" spans="1:14" s="722" customFormat="1" ht="28.5">
      <c r="A83" s="645">
        <v>20</v>
      </c>
      <c r="B83" s="646" t="s">
        <v>6073</v>
      </c>
      <c r="C83" s="1359">
        <v>44</v>
      </c>
      <c r="D83" s="1353">
        <v>4</v>
      </c>
      <c r="E83" s="1353">
        <f>+C83+D83</f>
        <v>48</v>
      </c>
      <c r="F83" s="1202">
        <v>3.3</v>
      </c>
      <c r="G83" s="1202">
        <f>+E83*F83</f>
        <v>158.39999999999998</v>
      </c>
      <c r="H83" s="1237"/>
      <c r="I83" s="784"/>
      <c r="J83" s="779"/>
      <c r="K83" s="1238"/>
      <c r="L83" s="782"/>
      <c r="M83" s="782"/>
      <c r="N83" s="782"/>
    </row>
    <row r="84" spans="1:14" s="722" customFormat="1" ht="28.5">
      <c r="A84" s="645">
        <v>21</v>
      </c>
      <c r="B84" s="646" t="s">
        <v>6076</v>
      </c>
      <c r="C84" s="1359">
        <v>67</v>
      </c>
      <c r="D84" s="1353">
        <v>4</v>
      </c>
      <c r="E84" s="1353">
        <f>+C84+D84</f>
        <v>71</v>
      </c>
      <c r="F84" s="1202">
        <v>3.3</v>
      </c>
      <c r="G84" s="1202">
        <f>+E84*F84</f>
        <v>234.29999999999998</v>
      </c>
      <c r="H84" s="1237"/>
      <c r="I84" s="784"/>
      <c r="J84" s="779"/>
      <c r="K84" s="1238"/>
      <c r="L84" s="782"/>
      <c r="M84" s="782"/>
      <c r="N84" s="782"/>
    </row>
    <row r="85" spans="1:14" ht="16.5">
      <c r="A85" s="641"/>
      <c r="B85" s="642" t="s">
        <v>567</v>
      </c>
      <c r="C85" s="1356">
        <f>SUM(C64:C84)</f>
        <v>416</v>
      </c>
      <c r="D85" s="1356">
        <f>SUM(D64:D84)</f>
        <v>49</v>
      </c>
      <c r="E85" s="1356">
        <f>SUM(E64:E84)</f>
        <v>465</v>
      </c>
      <c r="F85" s="1357"/>
      <c r="G85" s="1206">
        <f>SUM(G64:G84)</f>
        <v>1534.4999999999998</v>
      </c>
      <c r="H85" s="1235"/>
      <c r="I85" s="1235"/>
      <c r="J85" s="1235"/>
      <c r="K85" s="1235"/>
      <c r="L85" s="1235"/>
      <c r="M85" s="1235"/>
      <c r="N85" s="1235"/>
    </row>
    <row r="86" spans="1:14" ht="16.5">
      <c r="A86" s="1239"/>
      <c r="B86" s="785"/>
      <c r="C86" s="1149"/>
      <c r="D86" s="1149"/>
      <c r="E86" s="1149"/>
      <c r="F86" s="1148"/>
      <c r="G86" s="1148"/>
      <c r="H86" s="1235"/>
      <c r="I86" s="1235"/>
      <c r="J86" s="1235"/>
      <c r="K86" s="1235"/>
      <c r="L86" s="1235"/>
      <c r="M86" s="1235"/>
      <c r="N86" s="1235"/>
    </row>
    <row r="87" spans="1:14" ht="18.75">
      <c r="B87" s="1870" t="s">
        <v>580</v>
      </c>
      <c r="C87" s="1870"/>
      <c r="D87" s="1870"/>
      <c r="E87" s="1870"/>
      <c r="F87" s="778"/>
    </row>
    <row r="88" spans="1:14" ht="18.75">
      <c r="B88" s="1839" t="s">
        <v>552</v>
      </c>
      <c r="C88" s="1839"/>
      <c r="D88" s="1839"/>
      <c r="E88" s="1839"/>
      <c r="F88" s="778"/>
    </row>
    <row r="89" spans="1:14" ht="17.25" customHeight="1">
      <c r="B89" s="1866" t="s">
        <v>4644</v>
      </c>
      <c r="C89" s="1866"/>
      <c r="D89" s="1866"/>
      <c r="E89" s="1866"/>
      <c r="F89" s="1150"/>
    </row>
    <row r="91" spans="1:14" ht="71.25">
      <c r="A91" s="1231" t="s">
        <v>118</v>
      </c>
      <c r="B91" s="780" t="s">
        <v>555</v>
      </c>
      <c r="C91" s="1193" t="s">
        <v>4645</v>
      </c>
      <c r="D91" s="1193" t="s">
        <v>4646</v>
      </c>
      <c r="E91" s="1193" t="s">
        <v>573</v>
      </c>
      <c r="F91" s="779"/>
      <c r="G91" s="779"/>
      <c r="H91" s="1234"/>
      <c r="I91" s="783"/>
      <c r="J91" s="1235"/>
      <c r="K91" s="1235"/>
      <c r="L91" s="1235"/>
      <c r="M91" s="1235"/>
      <c r="N91" s="1235"/>
    </row>
    <row r="92" spans="1:14" s="722" customFormat="1">
      <c r="A92" s="645">
        <v>1</v>
      </c>
      <c r="B92" s="1236" t="s">
        <v>488</v>
      </c>
      <c r="C92" s="1353">
        <v>7</v>
      </c>
      <c r="D92" s="1305">
        <v>12</v>
      </c>
      <c r="E92" s="1305">
        <f>+C92*D92</f>
        <v>84</v>
      </c>
      <c r="F92" s="782"/>
      <c r="G92" s="782"/>
      <c r="H92" s="174"/>
      <c r="I92" s="784"/>
      <c r="J92" s="1237"/>
      <c r="K92" s="1237"/>
      <c r="L92" s="1237"/>
      <c r="M92" s="1237"/>
      <c r="N92" s="1237"/>
    </row>
    <row r="93" spans="1:14">
      <c r="A93" s="645">
        <v>2</v>
      </c>
      <c r="B93" s="646" t="s">
        <v>494</v>
      </c>
      <c r="C93" s="1353">
        <v>1</v>
      </c>
      <c r="D93" s="1305">
        <v>12</v>
      </c>
      <c r="E93" s="1305">
        <f>+C93*D93</f>
        <v>12</v>
      </c>
      <c r="F93" s="782"/>
      <c r="G93" s="782"/>
      <c r="H93" s="174"/>
      <c r="I93" s="784"/>
      <c r="J93" s="779"/>
      <c r="K93" s="1238"/>
      <c r="L93" s="782"/>
      <c r="M93" s="782"/>
      <c r="N93" s="782"/>
    </row>
    <row r="94" spans="1:14" s="722" customFormat="1">
      <c r="A94" s="645">
        <v>3</v>
      </c>
      <c r="B94" s="646" t="s">
        <v>489</v>
      </c>
      <c r="C94" s="1353">
        <v>5</v>
      </c>
      <c r="D94" s="1305">
        <v>12</v>
      </c>
      <c r="E94" s="1305">
        <f t="shared" ref="E94:E109" si="5">+C94*D94</f>
        <v>60</v>
      </c>
      <c r="F94" s="782"/>
      <c r="G94" s="782"/>
      <c r="H94" s="174"/>
      <c r="I94" s="784"/>
      <c r="J94" s="1237"/>
      <c r="K94" s="1237"/>
      <c r="L94" s="1237"/>
      <c r="M94" s="1237"/>
      <c r="N94" s="1237"/>
    </row>
    <row r="95" spans="1:14" s="722" customFormat="1">
      <c r="A95" s="645">
        <v>4</v>
      </c>
      <c r="B95" s="646" t="s">
        <v>487</v>
      </c>
      <c r="C95" s="1353">
        <v>1</v>
      </c>
      <c r="D95" s="1305">
        <v>12</v>
      </c>
      <c r="E95" s="1305">
        <f t="shared" si="5"/>
        <v>12</v>
      </c>
      <c r="F95" s="782"/>
      <c r="G95" s="782"/>
      <c r="H95" s="174"/>
      <c r="I95" s="784"/>
      <c r="J95" s="1237"/>
      <c r="K95" s="1237"/>
      <c r="L95" s="1237"/>
      <c r="M95" s="1237"/>
      <c r="N95" s="1237"/>
    </row>
    <row r="96" spans="1:14" s="722" customFormat="1">
      <c r="A96" s="645">
        <v>5</v>
      </c>
      <c r="B96" s="646" t="s">
        <v>491</v>
      </c>
      <c r="C96" s="1353">
        <v>1</v>
      </c>
      <c r="D96" s="1305">
        <v>12</v>
      </c>
      <c r="E96" s="1305">
        <f t="shared" si="5"/>
        <v>12</v>
      </c>
      <c r="F96" s="782"/>
      <c r="G96" s="782"/>
      <c r="H96" s="174"/>
      <c r="I96" s="784"/>
      <c r="J96" s="1237"/>
      <c r="K96" s="1237"/>
      <c r="L96" s="1237"/>
      <c r="M96" s="1237"/>
      <c r="N96" s="1237"/>
    </row>
    <row r="97" spans="1:14" s="722" customFormat="1">
      <c r="A97" s="645">
        <v>6</v>
      </c>
      <c r="B97" s="646" t="s">
        <v>492</v>
      </c>
      <c r="C97" s="1353">
        <v>1</v>
      </c>
      <c r="D97" s="1305">
        <v>12</v>
      </c>
      <c r="E97" s="1305">
        <f t="shared" si="5"/>
        <v>12</v>
      </c>
      <c r="F97" s="782"/>
      <c r="G97" s="782"/>
      <c r="H97" s="174"/>
      <c r="I97" s="784"/>
      <c r="J97" s="1237"/>
      <c r="K97" s="1237"/>
      <c r="L97" s="1237"/>
      <c r="M97" s="1237"/>
      <c r="N97" s="1237"/>
    </row>
    <row r="98" spans="1:14" s="722" customFormat="1">
      <c r="A98" s="645">
        <v>7</v>
      </c>
      <c r="B98" s="646" t="s">
        <v>493</v>
      </c>
      <c r="C98" s="1353">
        <v>1</v>
      </c>
      <c r="D98" s="1305">
        <v>12</v>
      </c>
      <c r="E98" s="1305">
        <f t="shared" si="5"/>
        <v>12</v>
      </c>
      <c r="F98" s="782"/>
      <c r="G98" s="782"/>
      <c r="H98" s="174"/>
      <c r="I98" s="784"/>
      <c r="J98" s="1237"/>
      <c r="K98" s="1237"/>
      <c r="L98" s="1237"/>
      <c r="M98" s="1237"/>
      <c r="N98" s="1237"/>
    </row>
    <row r="99" spans="1:14" s="722" customFormat="1" ht="28.5">
      <c r="A99" s="645">
        <v>8</v>
      </c>
      <c r="B99" s="646" t="s">
        <v>967</v>
      </c>
      <c r="C99" s="1353">
        <v>1</v>
      </c>
      <c r="D99" s="1305">
        <v>12</v>
      </c>
      <c r="E99" s="1305">
        <f t="shared" si="5"/>
        <v>12</v>
      </c>
      <c r="F99" s="782"/>
      <c r="G99" s="782"/>
      <c r="H99" s="174"/>
      <c r="I99" s="784"/>
      <c r="J99" s="779"/>
      <c r="K99" s="1238"/>
      <c r="L99" s="782"/>
      <c r="M99" s="782"/>
      <c r="N99" s="782"/>
    </row>
    <row r="100" spans="1:14" s="722" customFormat="1" ht="28.5">
      <c r="A100" s="645">
        <v>9</v>
      </c>
      <c r="B100" s="646" t="s">
        <v>511</v>
      </c>
      <c r="C100" s="1353">
        <v>1</v>
      </c>
      <c r="D100" s="1305">
        <v>12</v>
      </c>
      <c r="E100" s="1305">
        <f t="shared" si="5"/>
        <v>12</v>
      </c>
      <c r="F100" s="782"/>
      <c r="G100" s="782"/>
      <c r="H100" s="174"/>
      <c r="I100" s="784"/>
      <c r="J100" s="779"/>
      <c r="K100" s="1238"/>
      <c r="L100" s="782"/>
      <c r="M100" s="782"/>
      <c r="N100" s="782"/>
    </row>
    <row r="101" spans="1:14" s="722" customFormat="1" ht="28.5">
      <c r="A101" s="645">
        <v>10</v>
      </c>
      <c r="B101" s="646" t="s">
        <v>969</v>
      </c>
      <c r="C101" s="1353">
        <v>1</v>
      </c>
      <c r="D101" s="1305">
        <v>12</v>
      </c>
      <c r="E101" s="1305">
        <f t="shared" si="5"/>
        <v>12</v>
      </c>
      <c r="F101" s="782"/>
      <c r="G101" s="782"/>
      <c r="H101" s="174"/>
      <c r="I101" s="784"/>
      <c r="J101" s="779"/>
      <c r="K101" s="1238"/>
      <c r="L101" s="782"/>
      <c r="M101" s="782"/>
      <c r="N101" s="782"/>
    </row>
    <row r="102" spans="1:14" s="722" customFormat="1" ht="28.5">
      <c r="A102" s="645">
        <v>11</v>
      </c>
      <c r="B102" s="646" t="s">
        <v>970</v>
      </c>
      <c r="C102" s="1353">
        <v>1</v>
      </c>
      <c r="D102" s="1305">
        <v>12</v>
      </c>
      <c r="E102" s="1305">
        <f t="shared" si="5"/>
        <v>12</v>
      </c>
      <c r="F102" s="782"/>
      <c r="G102" s="782"/>
      <c r="H102" s="174"/>
      <c r="I102" s="784"/>
      <c r="J102" s="779"/>
      <c r="K102" s="1238"/>
      <c r="L102" s="782"/>
      <c r="M102" s="782"/>
      <c r="N102" s="782"/>
    </row>
    <row r="103" spans="1:14" s="722" customFormat="1" ht="28.5">
      <c r="A103" s="645">
        <v>12</v>
      </c>
      <c r="B103" s="646" t="s">
        <v>971</v>
      </c>
      <c r="C103" s="1353">
        <v>1</v>
      </c>
      <c r="D103" s="1305">
        <v>12</v>
      </c>
      <c r="E103" s="1305">
        <f t="shared" si="5"/>
        <v>12</v>
      </c>
      <c r="F103" s="782"/>
      <c r="G103" s="782"/>
      <c r="H103" s="174"/>
      <c r="I103" s="784"/>
      <c r="J103" s="779"/>
      <c r="K103" s="1238"/>
      <c r="L103" s="782"/>
      <c r="M103" s="782"/>
      <c r="N103" s="782"/>
    </row>
    <row r="104" spans="1:14" s="722" customFormat="1" ht="28.5">
      <c r="A104" s="645">
        <v>13</v>
      </c>
      <c r="B104" s="646" t="s">
        <v>976</v>
      </c>
      <c r="C104" s="1353">
        <v>1</v>
      </c>
      <c r="D104" s="1305">
        <v>12</v>
      </c>
      <c r="E104" s="1305">
        <f t="shared" si="5"/>
        <v>12</v>
      </c>
      <c r="F104" s="782"/>
      <c r="G104" s="782"/>
      <c r="H104" s="174"/>
      <c r="I104" s="784"/>
      <c r="J104" s="1237"/>
      <c r="K104" s="1237"/>
      <c r="L104" s="1237"/>
      <c r="M104" s="1237"/>
      <c r="N104" s="1237"/>
    </row>
    <row r="105" spans="1:14" s="722" customFormat="1" ht="28.5">
      <c r="A105" s="645">
        <v>14</v>
      </c>
      <c r="B105" s="646" t="s">
        <v>977</v>
      </c>
      <c r="C105" s="1353">
        <v>1</v>
      </c>
      <c r="D105" s="1305">
        <v>12</v>
      </c>
      <c r="E105" s="1305">
        <f t="shared" si="5"/>
        <v>12</v>
      </c>
      <c r="F105" s="782"/>
      <c r="G105" s="782"/>
      <c r="H105" s="174"/>
      <c r="I105" s="784"/>
      <c r="J105" s="1237"/>
      <c r="K105" s="1237"/>
      <c r="L105" s="1237"/>
      <c r="M105" s="1237"/>
      <c r="N105" s="1237"/>
    </row>
    <row r="106" spans="1:14" s="722" customFormat="1" ht="28.5">
      <c r="A106" s="645">
        <v>15</v>
      </c>
      <c r="B106" s="646" t="s">
        <v>978</v>
      </c>
      <c r="C106" s="1353">
        <v>1</v>
      </c>
      <c r="D106" s="1305">
        <v>12</v>
      </c>
      <c r="E106" s="1305">
        <f t="shared" si="5"/>
        <v>12</v>
      </c>
      <c r="F106" s="782"/>
      <c r="G106" s="782"/>
      <c r="H106" s="174"/>
      <c r="I106" s="784"/>
      <c r="J106" s="1237"/>
      <c r="K106" s="1237"/>
      <c r="L106" s="1237"/>
      <c r="M106" s="1237"/>
      <c r="N106" s="1237"/>
    </row>
    <row r="107" spans="1:14" s="722" customFormat="1" ht="28.5">
      <c r="A107" s="645">
        <v>16</v>
      </c>
      <c r="B107" s="688" t="s">
        <v>975</v>
      </c>
      <c r="C107" s="1353">
        <v>1</v>
      </c>
      <c r="D107" s="1305">
        <v>12</v>
      </c>
      <c r="E107" s="1305">
        <f t="shared" si="5"/>
        <v>12</v>
      </c>
      <c r="F107" s="782"/>
      <c r="G107" s="782"/>
      <c r="H107" s="174"/>
      <c r="I107" s="784"/>
      <c r="J107" s="1237"/>
      <c r="K107" s="1237"/>
      <c r="L107" s="1237"/>
      <c r="M107" s="1237"/>
      <c r="N107" s="1237"/>
    </row>
    <row r="108" spans="1:14" ht="14.25" customHeight="1">
      <c r="A108" s="645">
        <v>17</v>
      </c>
      <c r="B108" s="688" t="s">
        <v>495</v>
      </c>
      <c r="C108" s="1353">
        <v>1</v>
      </c>
      <c r="D108" s="1305">
        <v>12</v>
      </c>
      <c r="E108" s="1305">
        <f t="shared" si="5"/>
        <v>12</v>
      </c>
      <c r="F108" s="782"/>
      <c r="G108" s="782"/>
      <c r="H108" s="174"/>
      <c r="I108" s="784"/>
      <c r="J108" s="1235"/>
      <c r="K108" s="1235"/>
      <c r="L108" s="1235"/>
      <c r="M108" s="1235"/>
      <c r="N108" s="1235"/>
    </row>
    <row r="109" spans="1:14" ht="14.25" customHeight="1">
      <c r="A109" s="645">
        <v>18</v>
      </c>
      <c r="B109" s="688" t="s">
        <v>2355</v>
      </c>
      <c r="C109" s="1353">
        <v>2</v>
      </c>
      <c r="D109" s="1305">
        <v>12</v>
      </c>
      <c r="E109" s="1305">
        <f t="shared" si="5"/>
        <v>24</v>
      </c>
      <c r="F109" s="782"/>
      <c r="G109" s="782"/>
      <c r="H109" s="1239"/>
      <c r="I109" s="785"/>
      <c r="J109" s="1235"/>
      <c r="K109" s="1235"/>
      <c r="L109" s="1235"/>
      <c r="M109" s="1235"/>
      <c r="N109" s="1235"/>
    </row>
    <row r="110" spans="1:14" ht="14.25" customHeight="1">
      <c r="A110" s="645">
        <v>19</v>
      </c>
      <c r="B110" s="688" t="s">
        <v>6072</v>
      </c>
      <c r="C110" s="1353">
        <v>1</v>
      </c>
      <c r="D110" s="1305">
        <v>12</v>
      </c>
      <c r="E110" s="1305">
        <f>+C110*D110</f>
        <v>12</v>
      </c>
      <c r="F110" s="782"/>
      <c r="G110" s="782"/>
      <c r="H110" s="1239"/>
      <c r="I110" s="785"/>
      <c r="J110" s="1235"/>
      <c r="K110" s="1235"/>
      <c r="L110" s="1235"/>
      <c r="M110" s="1235"/>
      <c r="N110" s="1235"/>
    </row>
    <row r="111" spans="1:14" s="722" customFormat="1" ht="28.5">
      <c r="A111" s="645">
        <v>20</v>
      </c>
      <c r="B111" s="646" t="s">
        <v>6073</v>
      </c>
      <c r="C111" s="1353">
        <v>2</v>
      </c>
      <c r="D111" s="1305">
        <v>12</v>
      </c>
      <c r="E111" s="1305">
        <f>+C111*D111</f>
        <v>24</v>
      </c>
      <c r="F111" s="782"/>
      <c r="G111" s="782"/>
      <c r="H111" s="1237"/>
      <c r="I111" s="784"/>
      <c r="J111" s="779"/>
      <c r="K111" s="1238"/>
      <c r="L111" s="782"/>
      <c r="M111" s="782"/>
      <c r="N111" s="782"/>
    </row>
    <row r="112" spans="1:14" s="722" customFormat="1" ht="28.5">
      <c r="A112" s="645">
        <v>21</v>
      </c>
      <c r="B112" s="646" t="s">
        <v>6076</v>
      </c>
      <c r="C112" s="1353">
        <v>2</v>
      </c>
      <c r="D112" s="1305">
        <v>12</v>
      </c>
      <c r="E112" s="1305">
        <f>+C112*D112</f>
        <v>24</v>
      </c>
      <c r="F112" s="782"/>
      <c r="G112" s="782"/>
      <c r="H112" s="1237"/>
      <c r="I112" s="784"/>
      <c r="J112" s="779"/>
      <c r="K112" s="1238"/>
      <c r="L112" s="782"/>
      <c r="M112" s="782"/>
      <c r="N112" s="782"/>
    </row>
    <row r="113" spans="1:14" ht="16.5">
      <c r="A113" s="641"/>
      <c r="B113" s="642" t="s">
        <v>567</v>
      </c>
      <c r="C113" s="1356">
        <f>SUM(C92:C112)</f>
        <v>34</v>
      </c>
      <c r="D113" s="1357"/>
      <c r="E113" s="1357">
        <f>SUM(E92:E112)</f>
        <v>408</v>
      </c>
      <c r="F113" s="1148"/>
      <c r="G113" s="1148"/>
      <c r="H113" s="1235"/>
      <c r="I113" s="1235"/>
      <c r="J113" s="1235"/>
      <c r="K113" s="1235"/>
      <c r="L113" s="1235"/>
      <c r="M113" s="1235"/>
      <c r="N113" s="1235"/>
    </row>
    <row r="114" spans="1:14" ht="16.5">
      <c r="A114" s="1239"/>
      <c r="B114" s="785"/>
      <c r="C114" s="1149"/>
      <c r="D114" s="1148"/>
      <c r="E114" s="1148"/>
      <c r="F114" s="1148"/>
      <c r="G114" s="1148"/>
      <c r="H114" s="1235"/>
      <c r="I114" s="1235"/>
      <c r="J114" s="1235"/>
      <c r="K114" s="1235"/>
      <c r="L114" s="1235"/>
      <c r="M114" s="1235"/>
      <c r="N114" s="1235"/>
    </row>
    <row r="115" spans="1:14" ht="18.75">
      <c r="B115" s="1870" t="s">
        <v>580</v>
      </c>
      <c r="C115" s="1870"/>
      <c r="D115" s="1870"/>
      <c r="E115" s="1870"/>
      <c r="F115" s="1229"/>
    </row>
    <row r="116" spans="1:14" ht="18.75">
      <c r="B116" s="1839" t="s">
        <v>552</v>
      </c>
      <c r="C116" s="1839"/>
      <c r="D116" s="1839"/>
      <c r="E116" s="1839"/>
      <c r="F116" s="1229"/>
    </row>
    <row r="117" spans="1:14" ht="17.25" customHeight="1">
      <c r="B117" s="1866" t="s">
        <v>5011</v>
      </c>
      <c r="C117" s="1866"/>
      <c r="D117" s="1866"/>
      <c r="E117" s="1866"/>
      <c r="F117" s="1150"/>
    </row>
    <row r="119" spans="1:14" ht="99.75">
      <c r="A119" s="1231" t="s">
        <v>118</v>
      </c>
      <c r="B119" s="780" t="s">
        <v>555</v>
      </c>
      <c r="C119" s="1193" t="s">
        <v>4646</v>
      </c>
      <c r="D119" s="779"/>
      <c r="E119" s="779"/>
      <c r="F119" s="1234"/>
      <c r="G119" s="783"/>
      <c r="H119" s="1235"/>
      <c r="I119" s="1235"/>
      <c r="J119" s="1235"/>
      <c r="K119" s="1235"/>
      <c r="L119" s="1235"/>
    </row>
    <row r="120" spans="1:14" s="722" customFormat="1">
      <c r="A120" s="645">
        <v>1</v>
      </c>
      <c r="B120" s="1236" t="s">
        <v>488</v>
      </c>
      <c r="C120" s="1305">
        <v>2000</v>
      </c>
      <c r="D120" s="782"/>
      <c r="E120" s="782"/>
      <c r="F120" s="174"/>
      <c r="G120" s="784"/>
      <c r="H120" s="1237"/>
      <c r="I120" s="1237"/>
      <c r="J120" s="1237"/>
      <c r="K120" s="1237"/>
      <c r="L120" s="1237"/>
    </row>
    <row r="121" spans="1:14" ht="16.5">
      <c r="A121" s="641"/>
      <c r="B121" s="642" t="s">
        <v>567</v>
      </c>
      <c r="C121" s="1206">
        <f>SUM(C120:C120)</f>
        <v>2000</v>
      </c>
      <c r="D121" s="1148"/>
      <c r="E121" s="1148"/>
      <c r="F121" s="1235"/>
      <c r="G121" s="1235"/>
      <c r="H121" s="1235"/>
      <c r="I121" s="1235"/>
      <c r="J121" s="1235"/>
      <c r="K121" s="1235"/>
      <c r="L121" s="1235"/>
    </row>
    <row r="122" spans="1:14" ht="16.5">
      <c r="A122" s="1239"/>
      <c r="B122" s="785"/>
      <c r="C122" s="1148"/>
      <c r="D122" s="1149"/>
      <c r="E122" s="1148"/>
      <c r="F122" s="1148"/>
      <c r="G122" s="1148"/>
      <c r="H122" s="1235"/>
      <c r="I122" s="1235"/>
      <c r="J122" s="1235"/>
      <c r="K122" s="1235"/>
      <c r="L122" s="1235"/>
      <c r="M122" s="1235"/>
      <c r="N122" s="1235"/>
    </row>
    <row r="123" spans="1:14" ht="16.5">
      <c r="A123" s="1239"/>
      <c r="B123" s="785"/>
      <c r="C123" s="1148"/>
      <c r="D123" s="1149"/>
      <c r="E123" s="1148"/>
      <c r="F123" s="1148"/>
      <c r="G123" s="1148"/>
      <c r="H123" s="1235"/>
      <c r="I123" s="1235"/>
      <c r="J123" s="1235"/>
      <c r="K123" s="1235"/>
      <c r="L123" s="1235"/>
      <c r="M123" s="1235"/>
      <c r="N123" s="1235"/>
    </row>
    <row r="124" spans="1:14" ht="16.5">
      <c r="A124" s="641"/>
      <c r="B124" s="642" t="s">
        <v>582</v>
      </c>
      <c r="C124" s="643"/>
      <c r="D124" s="800"/>
      <c r="E124" s="643"/>
      <c r="F124" s="643"/>
      <c r="G124" s="1206">
        <f>G57+H28+G85+E113+C121</f>
        <v>29338.558400000002</v>
      </c>
      <c r="H124" s="1235"/>
      <c r="I124" s="1235"/>
      <c r="J124" s="1235"/>
      <c r="K124" s="1235"/>
      <c r="L124" s="1235"/>
      <c r="M124" s="1235"/>
      <c r="N124" s="1235"/>
    </row>
    <row r="125" spans="1:14">
      <c r="H125" s="1235"/>
      <c r="I125" s="1235"/>
      <c r="J125" s="1235"/>
      <c r="K125" s="1235"/>
      <c r="L125" s="1235"/>
      <c r="M125" s="1235"/>
      <c r="N125" s="1235"/>
    </row>
  </sheetData>
  <mergeCells count="19">
    <mergeCell ref="A3:H3"/>
    <mergeCell ref="A1:H1"/>
    <mergeCell ref="A2:H2"/>
    <mergeCell ref="B116:E116"/>
    <mergeCell ref="B117:E117"/>
    <mergeCell ref="H5:H6"/>
    <mergeCell ref="B33:F33"/>
    <mergeCell ref="D39:D41"/>
    <mergeCell ref="E39:E41"/>
    <mergeCell ref="F39:F41"/>
    <mergeCell ref="G5:G6"/>
    <mergeCell ref="B61:F61"/>
    <mergeCell ref="B89:E89"/>
    <mergeCell ref="B88:E88"/>
    <mergeCell ref="B87:E87"/>
    <mergeCell ref="A5:D5"/>
    <mergeCell ref="E5:E6"/>
    <mergeCell ref="F5:F6"/>
    <mergeCell ref="B115:E115"/>
  </mergeCells>
  <conditionalFormatting sqref="A1">
    <cfRule type="cellIs" dxfId="4"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60" orientation="portrait" r:id="rId1"/>
  <colBreaks count="1" manualBreakCount="1">
    <brk id="9"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6" tint="0.59999389629810485"/>
  </sheetPr>
  <dimension ref="A1:IP6973"/>
  <sheetViews>
    <sheetView topLeftCell="A10" zoomScaleNormal="100" workbookViewId="0">
      <pane xSplit="4" ySplit="4" topLeftCell="E6831" activePane="bottomRight" state="frozen"/>
      <selection activeCell="A10" sqref="A10"/>
      <selection pane="topRight" activeCell="E10" sqref="E10"/>
      <selection pane="bottomLeft" activeCell="A14" sqref="A14"/>
      <selection pane="bottomRight" activeCell="D6968" sqref="D6968"/>
    </sheetView>
  </sheetViews>
  <sheetFormatPr defaultRowHeight="13.5"/>
  <cols>
    <col min="1" max="2" width="9.140625" style="5"/>
    <col min="3" max="3" width="9.140625" style="5" customWidth="1"/>
    <col min="4" max="4" width="53.28515625" style="5" customWidth="1"/>
    <col min="5" max="5" width="19.140625" style="5" customWidth="1"/>
    <col min="6" max="6" width="11.28515625" style="1602" bestFit="1" customWidth="1"/>
    <col min="7" max="7" width="11" style="5" customWidth="1"/>
    <col min="8" max="8" width="11.140625" style="5" customWidth="1"/>
    <col min="9" max="9" width="14.85546875" style="749" customWidth="1"/>
    <col min="10" max="10" width="11.140625" style="5" customWidth="1"/>
    <col min="11" max="11" width="14.85546875" style="749" customWidth="1"/>
    <col min="12" max="12" width="11" style="5" customWidth="1"/>
    <col min="13" max="13" width="11.85546875" style="5" customWidth="1"/>
    <col min="14" max="14" width="11" style="5" customWidth="1"/>
    <col min="15" max="15" width="9.5703125" style="5" customWidth="1"/>
    <col min="16" max="16" width="11.85546875" style="749" customWidth="1"/>
    <col min="17" max="17" width="14.42578125" style="5" customWidth="1"/>
    <col min="18" max="18" width="17.5703125" style="5" customWidth="1"/>
    <col min="19" max="258" width="9.140625" style="5"/>
    <col min="259" max="259" width="9.140625" style="5" customWidth="1"/>
    <col min="260" max="260" width="88.28515625" style="5" customWidth="1"/>
    <col min="261" max="261" width="19.140625" style="5" customWidth="1"/>
    <col min="262" max="262" width="11.28515625" style="5" bestFit="1" customWidth="1"/>
    <col min="263" max="263" width="11" style="5" customWidth="1"/>
    <col min="264" max="264" width="11.140625" style="5" customWidth="1"/>
    <col min="265" max="265" width="14.85546875" style="5" customWidth="1"/>
    <col min="266" max="266" width="11.140625" style="5" customWidth="1"/>
    <col min="267" max="267" width="14.85546875" style="5" customWidth="1"/>
    <col min="268" max="268" width="11" style="5" customWidth="1"/>
    <col min="269" max="269" width="11.85546875" style="5" customWidth="1"/>
    <col min="270" max="270" width="11" style="5" customWidth="1"/>
    <col min="271" max="271" width="9.5703125" style="5" customWidth="1"/>
    <col min="272" max="272" width="11.85546875" style="5" customWidth="1"/>
    <col min="273" max="273" width="14.42578125" style="5" customWidth="1"/>
    <col min="274" max="274" width="17.5703125" style="5" customWidth="1"/>
    <col min="275" max="514" width="9.140625" style="5"/>
    <col min="515" max="515" width="9.140625" style="5" customWidth="1"/>
    <col min="516" max="516" width="88.28515625" style="5" customWidth="1"/>
    <col min="517" max="517" width="19.140625" style="5" customWidth="1"/>
    <col min="518" max="518" width="11.28515625" style="5" bestFit="1" customWidth="1"/>
    <col min="519" max="519" width="11" style="5" customWidth="1"/>
    <col min="520" max="520" width="11.140625" style="5" customWidth="1"/>
    <col min="521" max="521" width="14.85546875" style="5" customWidth="1"/>
    <col min="522" max="522" width="11.140625" style="5" customWidth="1"/>
    <col min="523" max="523" width="14.85546875" style="5" customWidth="1"/>
    <col min="524" max="524" width="11" style="5" customWidth="1"/>
    <col min="525" max="525" width="11.85546875" style="5" customWidth="1"/>
    <col min="526" max="526" width="11" style="5" customWidth="1"/>
    <col min="527" max="527" width="9.5703125" style="5" customWidth="1"/>
    <col min="528" max="528" width="11.85546875" style="5" customWidth="1"/>
    <col min="529" max="529" width="14.42578125" style="5" customWidth="1"/>
    <col min="530" max="530" width="17.5703125" style="5" customWidth="1"/>
    <col min="531" max="770" width="9.140625" style="5"/>
    <col min="771" max="771" width="9.140625" style="5" customWidth="1"/>
    <col min="772" max="772" width="88.28515625" style="5" customWidth="1"/>
    <col min="773" max="773" width="19.140625" style="5" customWidth="1"/>
    <col min="774" max="774" width="11.28515625" style="5" bestFit="1" customWidth="1"/>
    <col min="775" max="775" width="11" style="5" customWidth="1"/>
    <col min="776" max="776" width="11.140625" style="5" customWidth="1"/>
    <col min="777" max="777" width="14.85546875" style="5" customWidth="1"/>
    <col min="778" max="778" width="11.140625" style="5" customWidth="1"/>
    <col min="779" max="779" width="14.85546875" style="5" customWidth="1"/>
    <col min="780" max="780" width="11" style="5" customWidth="1"/>
    <col min="781" max="781" width="11.85546875" style="5" customWidth="1"/>
    <col min="782" max="782" width="11" style="5" customWidth="1"/>
    <col min="783" max="783" width="9.5703125" style="5" customWidth="1"/>
    <col min="784" max="784" width="11.85546875" style="5" customWidth="1"/>
    <col min="785" max="785" width="14.42578125" style="5" customWidth="1"/>
    <col min="786" max="786" width="17.5703125" style="5" customWidth="1"/>
    <col min="787" max="1026" width="9.140625" style="5"/>
    <col min="1027" max="1027" width="9.140625" style="5" customWidth="1"/>
    <col min="1028" max="1028" width="88.28515625" style="5" customWidth="1"/>
    <col min="1029" max="1029" width="19.140625" style="5" customWidth="1"/>
    <col min="1030" max="1030" width="11.28515625" style="5" bestFit="1" customWidth="1"/>
    <col min="1031" max="1031" width="11" style="5" customWidth="1"/>
    <col min="1032" max="1032" width="11.140625" style="5" customWidth="1"/>
    <col min="1033" max="1033" width="14.85546875" style="5" customWidth="1"/>
    <col min="1034" max="1034" width="11.140625" style="5" customWidth="1"/>
    <col min="1035" max="1035" width="14.85546875" style="5" customWidth="1"/>
    <col min="1036" max="1036" width="11" style="5" customWidth="1"/>
    <col min="1037" max="1037" width="11.85546875" style="5" customWidth="1"/>
    <col min="1038" max="1038" width="11" style="5" customWidth="1"/>
    <col min="1039" max="1039" width="9.5703125" style="5" customWidth="1"/>
    <col min="1040" max="1040" width="11.85546875" style="5" customWidth="1"/>
    <col min="1041" max="1041" width="14.42578125" style="5" customWidth="1"/>
    <col min="1042" max="1042" width="17.5703125" style="5" customWidth="1"/>
    <col min="1043" max="1282" width="9.140625" style="5"/>
    <col min="1283" max="1283" width="9.140625" style="5" customWidth="1"/>
    <col min="1284" max="1284" width="88.28515625" style="5" customWidth="1"/>
    <col min="1285" max="1285" width="19.140625" style="5" customWidth="1"/>
    <col min="1286" max="1286" width="11.28515625" style="5" bestFit="1" customWidth="1"/>
    <col min="1287" max="1287" width="11" style="5" customWidth="1"/>
    <col min="1288" max="1288" width="11.140625" style="5" customWidth="1"/>
    <col min="1289" max="1289" width="14.85546875" style="5" customWidth="1"/>
    <col min="1290" max="1290" width="11.140625" style="5" customWidth="1"/>
    <col min="1291" max="1291" width="14.85546875" style="5" customWidth="1"/>
    <col min="1292" max="1292" width="11" style="5" customWidth="1"/>
    <col min="1293" max="1293" width="11.85546875" style="5" customWidth="1"/>
    <col min="1294" max="1294" width="11" style="5" customWidth="1"/>
    <col min="1295" max="1295" width="9.5703125" style="5" customWidth="1"/>
    <col min="1296" max="1296" width="11.85546875" style="5" customWidth="1"/>
    <col min="1297" max="1297" width="14.42578125" style="5" customWidth="1"/>
    <col min="1298" max="1298" width="17.5703125" style="5" customWidth="1"/>
    <col min="1299" max="1538" width="9.140625" style="5"/>
    <col min="1539" max="1539" width="9.140625" style="5" customWidth="1"/>
    <col min="1540" max="1540" width="88.28515625" style="5" customWidth="1"/>
    <col min="1541" max="1541" width="19.140625" style="5" customWidth="1"/>
    <col min="1542" max="1542" width="11.28515625" style="5" bestFit="1" customWidth="1"/>
    <col min="1543" max="1543" width="11" style="5" customWidth="1"/>
    <col min="1544" max="1544" width="11.140625" style="5" customWidth="1"/>
    <col min="1545" max="1545" width="14.85546875" style="5" customWidth="1"/>
    <col min="1546" max="1546" width="11.140625" style="5" customWidth="1"/>
    <col min="1547" max="1547" width="14.85546875" style="5" customWidth="1"/>
    <col min="1548" max="1548" width="11" style="5" customWidth="1"/>
    <col min="1549" max="1549" width="11.85546875" style="5" customWidth="1"/>
    <col min="1550" max="1550" width="11" style="5" customWidth="1"/>
    <col min="1551" max="1551" width="9.5703125" style="5" customWidth="1"/>
    <col min="1552" max="1552" width="11.85546875" style="5" customWidth="1"/>
    <col min="1553" max="1553" width="14.42578125" style="5" customWidth="1"/>
    <col min="1554" max="1554" width="17.5703125" style="5" customWidth="1"/>
    <col min="1555" max="1794" width="9.140625" style="5"/>
    <col min="1795" max="1795" width="9.140625" style="5" customWidth="1"/>
    <col min="1796" max="1796" width="88.28515625" style="5" customWidth="1"/>
    <col min="1797" max="1797" width="19.140625" style="5" customWidth="1"/>
    <col min="1798" max="1798" width="11.28515625" style="5" bestFit="1" customWidth="1"/>
    <col min="1799" max="1799" width="11" style="5" customWidth="1"/>
    <col min="1800" max="1800" width="11.140625" style="5" customWidth="1"/>
    <col min="1801" max="1801" width="14.85546875" style="5" customWidth="1"/>
    <col min="1802" max="1802" width="11.140625" style="5" customWidth="1"/>
    <col min="1803" max="1803" width="14.85546875" style="5" customWidth="1"/>
    <col min="1804" max="1804" width="11" style="5" customWidth="1"/>
    <col min="1805" max="1805" width="11.85546875" style="5" customWidth="1"/>
    <col min="1806" max="1806" width="11" style="5" customWidth="1"/>
    <col min="1807" max="1807" width="9.5703125" style="5" customWidth="1"/>
    <col min="1808" max="1808" width="11.85546875" style="5" customWidth="1"/>
    <col min="1809" max="1809" width="14.42578125" style="5" customWidth="1"/>
    <col min="1810" max="1810" width="17.5703125" style="5" customWidth="1"/>
    <col min="1811" max="2050" width="9.140625" style="5"/>
    <col min="2051" max="2051" width="9.140625" style="5" customWidth="1"/>
    <col min="2052" max="2052" width="88.28515625" style="5" customWidth="1"/>
    <col min="2053" max="2053" width="19.140625" style="5" customWidth="1"/>
    <col min="2054" max="2054" width="11.28515625" style="5" bestFit="1" customWidth="1"/>
    <col min="2055" max="2055" width="11" style="5" customWidth="1"/>
    <col min="2056" max="2056" width="11.140625" style="5" customWidth="1"/>
    <col min="2057" max="2057" width="14.85546875" style="5" customWidth="1"/>
    <col min="2058" max="2058" width="11.140625" style="5" customWidth="1"/>
    <col min="2059" max="2059" width="14.85546875" style="5" customWidth="1"/>
    <col min="2060" max="2060" width="11" style="5" customWidth="1"/>
    <col min="2061" max="2061" width="11.85546875" style="5" customWidth="1"/>
    <col min="2062" max="2062" width="11" style="5" customWidth="1"/>
    <col min="2063" max="2063" width="9.5703125" style="5" customWidth="1"/>
    <col min="2064" max="2064" width="11.85546875" style="5" customWidth="1"/>
    <col min="2065" max="2065" width="14.42578125" style="5" customWidth="1"/>
    <col min="2066" max="2066" width="17.5703125" style="5" customWidth="1"/>
    <col min="2067" max="2306" width="9.140625" style="5"/>
    <col min="2307" max="2307" width="9.140625" style="5" customWidth="1"/>
    <col min="2308" max="2308" width="88.28515625" style="5" customWidth="1"/>
    <col min="2309" max="2309" width="19.140625" style="5" customWidth="1"/>
    <col min="2310" max="2310" width="11.28515625" style="5" bestFit="1" customWidth="1"/>
    <col min="2311" max="2311" width="11" style="5" customWidth="1"/>
    <col min="2312" max="2312" width="11.140625" style="5" customWidth="1"/>
    <col min="2313" max="2313" width="14.85546875" style="5" customWidth="1"/>
    <col min="2314" max="2314" width="11.140625" style="5" customWidth="1"/>
    <col min="2315" max="2315" width="14.85546875" style="5" customWidth="1"/>
    <col min="2316" max="2316" width="11" style="5" customWidth="1"/>
    <col min="2317" max="2317" width="11.85546875" style="5" customWidth="1"/>
    <col min="2318" max="2318" width="11" style="5" customWidth="1"/>
    <col min="2319" max="2319" width="9.5703125" style="5" customWidth="1"/>
    <col min="2320" max="2320" width="11.85546875" style="5" customWidth="1"/>
    <col min="2321" max="2321" width="14.42578125" style="5" customWidth="1"/>
    <col min="2322" max="2322" width="17.5703125" style="5" customWidth="1"/>
    <col min="2323" max="2562" width="9.140625" style="5"/>
    <col min="2563" max="2563" width="9.140625" style="5" customWidth="1"/>
    <col min="2564" max="2564" width="88.28515625" style="5" customWidth="1"/>
    <col min="2565" max="2565" width="19.140625" style="5" customWidth="1"/>
    <col min="2566" max="2566" width="11.28515625" style="5" bestFit="1" customWidth="1"/>
    <col min="2567" max="2567" width="11" style="5" customWidth="1"/>
    <col min="2568" max="2568" width="11.140625" style="5" customWidth="1"/>
    <col min="2569" max="2569" width="14.85546875" style="5" customWidth="1"/>
    <col min="2570" max="2570" width="11.140625" style="5" customWidth="1"/>
    <col min="2571" max="2571" width="14.85546875" style="5" customWidth="1"/>
    <col min="2572" max="2572" width="11" style="5" customWidth="1"/>
    <col min="2573" max="2573" width="11.85546875" style="5" customWidth="1"/>
    <col min="2574" max="2574" width="11" style="5" customWidth="1"/>
    <col min="2575" max="2575" width="9.5703125" style="5" customWidth="1"/>
    <col min="2576" max="2576" width="11.85546875" style="5" customWidth="1"/>
    <col min="2577" max="2577" width="14.42578125" style="5" customWidth="1"/>
    <col min="2578" max="2578" width="17.5703125" style="5" customWidth="1"/>
    <col min="2579" max="2818" width="9.140625" style="5"/>
    <col min="2819" max="2819" width="9.140625" style="5" customWidth="1"/>
    <col min="2820" max="2820" width="88.28515625" style="5" customWidth="1"/>
    <col min="2821" max="2821" width="19.140625" style="5" customWidth="1"/>
    <col min="2822" max="2822" width="11.28515625" style="5" bestFit="1" customWidth="1"/>
    <col min="2823" max="2823" width="11" style="5" customWidth="1"/>
    <col min="2824" max="2824" width="11.140625" style="5" customWidth="1"/>
    <col min="2825" max="2825" width="14.85546875" style="5" customWidth="1"/>
    <col min="2826" max="2826" width="11.140625" style="5" customWidth="1"/>
    <col min="2827" max="2827" width="14.85546875" style="5" customWidth="1"/>
    <col min="2828" max="2828" width="11" style="5" customWidth="1"/>
    <col min="2829" max="2829" width="11.85546875" style="5" customWidth="1"/>
    <col min="2830" max="2830" width="11" style="5" customWidth="1"/>
    <col min="2831" max="2831" width="9.5703125" style="5" customWidth="1"/>
    <col min="2832" max="2832" width="11.85546875" style="5" customWidth="1"/>
    <col min="2833" max="2833" width="14.42578125" style="5" customWidth="1"/>
    <col min="2834" max="2834" width="17.5703125" style="5" customWidth="1"/>
    <col min="2835" max="3074" width="9.140625" style="5"/>
    <col min="3075" max="3075" width="9.140625" style="5" customWidth="1"/>
    <col min="3076" max="3076" width="88.28515625" style="5" customWidth="1"/>
    <col min="3077" max="3077" width="19.140625" style="5" customWidth="1"/>
    <col min="3078" max="3078" width="11.28515625" style="5" bestFit="1" customWidth="1"/>
    <col min="3079" max="3079" width="11" style="5" customWidth="1"/>
    <col min="3080" max="3080" width="11.140625" style="5" customWidth="1"/>
    <col min="3081" max="3081" width="14.85546875" style="5" customWidth="1"/>
    <col min="3082" max="3082" width="11.140625" style="5" customWidth="1"/>
    <col min="3083" max="3083" width="14.85546875" style="5" customWidth="1"/>
    <col min="3084" max="3084" width="11" style="5" customWidth="1"/>
    <col min="3085" max="3085" width="11.85546875" style="5" customWidth="1"/>
    <col min="3086" max="3086" width="11" style="5" customWidth="1"/>
    <col min="3087" max="3087" width="9.5703125" style="5" customWidth="1"/>
    <col min="3088" max="3088" width="11.85546875" style="5" customWidth="1"/>
    <col min="3089" max="3089" width="14.42578125" style="5" customWidth="1"/>
    <col min="3090" max="3090" width="17.5703125" style="5" customWidth="1"/>
    <col min="3091" max="3330" width="9.140625" style="5"/>
    <col min="3331" max="3331" width="9.140625" style="5" customWidth="1"/>
    <col min="3332" max="3332" width="88.28515625" style="5" customWidth="1"/>
    <col min="3333" max="3333" width="19.140625" style="5" customWidth="1"/>
    <col min="3334" max="3334" width="11.28515625" style="5" bestFit="1" customWidth="1"/>
    <col min="3335" max="3335" width="11" style="5" customWidth="1"/>
    <col min="3336" max="3336" width="11.140625" style="5" customWidth="1"/>
    <col min="3337" max="3337" width="14.85546875" style="5" customWidth="1"/>
    <col min="3338" max="3338" width="11.140625" style="5" customWidth="1"/>
    <col min="3339" max="3339" width="14.85546875" style="5" customWidth="1"/>
    <col min="3340" max="3340" width="11" style="5" customWidth="1"/>
    <col min="3341" max="3341" width="11.85546875" style="5" customWidth="1"/>
    <col min="3342" max="3342" width="11" style="5" customWidth="1"/>
    <col min="3343" max="3343" width="9.5703125" style="5" customWidth="1"/>
    <col min="3344" max="3344" width="11.85546875" style="5" customWidth="1"/>
    <col min="3345" max="3345" width="14.42578125" style="5" customWidth="1"/>
    <col min="3346" max="3346" width="17.5703125" style="5" customWidth="1"/>
    <col min="3347" max="3586" width="9.140625" style="5"/>
    <col min="3587" max="3587" width="9.140625" style="5" customWidth="1"/>
    <col min="3588" max="3588" width="88.28515625" style="5" customWidth="1"/>
    <col min="3589" max="3589" width="19.140625" style="5" customWidth="1"/>
    <col min="3590" max="3590" width="11.28515625" style="5" bestFit="1" customWidth="1"/>
    <col min="3591" max="3591" width="11" style="5" customWidth="1"/>
    <col min="3592" max="3592" width="11.140625" style="5" customWidth="1"/>
    <col min="3593" max="3593" width="14.85546875" style="5" customWidth="1"/>
    <col min="3594" max="3594" width="11.140625" style="5" customWidth="1"/>
    <col min="3595" max="3595" width="14.85546875" style="5" customWidth="1"/>
    <col min="3596" max="3596" width="11" style="5" customWidth="1"/>
    <col min="3597" max="3597" width="11.85546875" style="5" customWidth="1"/>
    <col min="3598" max="3598" width="11" style="5" customWidth="1"/>
    <col min="3599" max="3599" width="9.5703125" style="5" customWidth="1"/>
    <col min="3600" max="3600" width="11.85546875" style="5" customWidth="1"/>
    <col min="3601" max="3601" width="14.42578125" style="5" customWidth="1"/>
    <col min="3602" max="3602" width="17.5703125" style="5" customWidth="1"/>
    <col min="3603" max="3842" width="9.140625" style="5"/>
    <col min="3843" max="3843" width="9.140625" style="5" customWidth="1"/>
    <col min="3844" max="3844" width="88.28515625" style="5" customWidth="1"/>
    <col min="3845" max="3845" width="19.140625" style="5" customWidth="1"/>
    <col min="3846" max="3846" width="11.28515625" style="5" bestFit="1" customWidth="1"/>
    <col min="3847" max="3847" width="11" style="5" customWidth="1"/>
    <col min="3848" max="3848" width="11.140625" style="5" customWidth="1"/>
    <col min="3849" max="3849" width="14.85546875" style="5" customWidth="1"/>
    <col min="3850" max="3850" width="11.140625" style="5" customWidth="1"/>
    <col min="3851" max="3851" width="14.85546875" style="5" customWidth="1"/>
    <col min="3852" max="3852" width="11" style="5" customWidth="1"/>
    <col min="3853" max="3853" width="11.85546875" style="5" customWidth="1"/>
    <col min="3854" max="3854" width="11" style="5" customWidth="1"/>
    <col min="3855" max="3855" width="9.5703125" style="5" customWidth="1"/>
    <col min="3856" max="3856" width="11.85546875" style="5" customWidth="1"/>
    <col min="3857" max="3857" width="14.42578125" style="5" customWidth="1"/>
    <col min="3858" max="3858" width="17.5703125" style="5" customWidth="1"/>
    <col min="3859" max="4098" width="9.140625" style="5"/>
    <col min="4099" max="4099" width="9.140625" style="5" customWidth="1"/>
    <col min="4100" max="4100" width="88.28515625" style="5" customWidth="1"/>
    <col min="4101" max="4101" width="19.140625" style="5" customWidth="1"/>
    <col min="4102" max="4102" width="11.28515625" style="5" bestFit="1" customWidth="1"/>
    <col min="4103" max="4103" width="11" style="5" customWidth="1"/>
    <col min="4104" max="4104" width="11.140625" style="5" customWidth="1"/>
    <col min="4105" max="4105" width="14.85546875" style="5" customWidth="1"/>
    <col min="4106" max="4106" width="11.140625" style="5" customWidth="1"/>
    <col min="4107" max="4107" width="14.85546875" style="5" customWidth="1"/>
    <col min="4108" max="4108" width="11" style="5" customWidth="1"/>
    <col min="4109" max="4109" width="11.85546875" style="5" customWidth="1"/>
    <col min="4110" max="4110" width="11" style="5" customWidth="1"/>
    <col min="4111" max="4111" width="9.5703125" style="5" customWidth="1"/>
    <col min="4112" max="4112" width="11.85546875" style="5" customWidth="1"/>
    <col min="4113" max="4113" width="14.42578125" style="5" customWidth="1"/>
    <col min="4114" max="4114" width="17.5703125" style="5" customWidth="1"/>
    <col min="4115" max="4354" width="9.140625" style="5"/>
    <col min="4355" max="4355" width="9.140625" style="5" customWidth="1"/>
    <col min="4356" max="4356" width="88.28515625" style="5" customWidth="1"/>
    <col min="4357" max="4357" width="19.140625" style="5" customWidth="1"/>
    <col min="4358" max="4358" width="11.28515625" style="5" bestFit="1" customWidth="1"/>
    <col min="4359" max="4359" width="11" style="5" customWidth="1"/>
    <col min="4360" max="4360" width="11.140625" style="5" customWidth="1"/>
    <col min="4361" max="4361" width="14.85546875" style="5" customWidth="1"/>
    <col min="4362" max="4362" width="11.140625" style="5" customWidth="1"/>
    <col min="4363" max="4363" width="14.85546875" style="5" customWidth="1"/>
    <col min="4364" max="4364" width="11" style="5" customWidth="1"/>
    <col min="4365" max="4365" width="11.85546875" style="5" customWidth="1"/>
    <col min="4366" max="4366" width="11" style="5" customWidth="1"/>
    <col min="4367" max="4367" width="9.5703125" style="5" customWidth="1"/>
    <col min="4368" max="4368" width="11.85546875" style="5" customWidth="1"/>
    <col min="4369" max="4369" width="14.42578125" style="5" customWidth="1"/>
    <col min="4370" max="4370" width="17.5703125" style="5" customWidth="1"/>
    <col min="4371" max="4610" width="9.140625" style="5"/>
    <col min="4611" max="4611" width="9.140625" style="5" customWidth="1"/>
    <col min="4612" max="4612" width="88.28515625" style="5" customWidth="1"/>
    <col min="4613" max="4613" width="19.140625" style="5" customWidth="1"/>
    <col min="4614" max="4614" width="11.28515625" style="5" bestFit="1" customWidth="1"/>
    <col min="4615" max="4615" width="11" style="5" customWidth="1"/>
    <col min="4616" max="4616" width="11.140625" style="5" customWidth="1"/>
    <col min="4617" max="4617" width="14.85546875" style="5" customWidth="1"/>
    <col min="4618" max="4618" width="11.140625" style="5" customWidth="1"/>
    <col min="4619" max="4619" width="14.85546875" style="5" customWidth="1"/>
    <col min="4620" max="4620" width="11" style="5" customWidth="1"/>
    <col min="4621" max="4621" width="11.85546875" style="5" customWidth="1"/>
    <col min="4622" max="4622" width="11" style="5" customWidth="1"/>
    <col min="4623" max="4623" width="9.5703125" style="5" customWidth="1"/>
    <col min="4624" max="4624" width="11.85546875" style="5" customWidth="1"/>
    <col min="4625" max="4625" width="14.42578125" style="5" customWidth="1"/>
    <col min="4626" max="4626" width="17.5703125" style="5" customWidth="1"/>
    <col min="4627" max="4866" width="9.140625" style="5"/>
    <col min="4867" max="4867" width="9.140625" style="5" customWidth="1"/>
    <col min="4868" max="4868" width="88.28515625" style="5" customWidth="1"/>
    <col min="4869" max="4869" width="19.140625" style="5" customWidth="1"/>
    <col min="4870" max="4870" width="11.28515625" style="5" bestFit="1" customWidth="1"/>
    <col min="4871" max="4871" width="11" style="5" customWidth="1"/>
    <col min="4872" max="4872" width="11.140625" style="5" customWidth="1"/>
    <col min="4873" max="4873" width="14.85546875" style="5" customWidth="1"/>
    <col min="4874" max="4874" width="11.140625" style="5" customWidth="1"/>
    <col min="4875" max="4875" width="14.85546875" style="5" customWidth="1"/>
    <col min="4876" max="4876" width="11" style="5" customWidth="1"/>
    <col min="4877" max="4877" width="11.85546875" style="5" customWidth="1"/>
    <col min="4878" max="4878" width="11" style="5" customWidth="1"/>
    <col min="4879" max="4879" width="9.5703125" style="5" customWidth="1"/>
    <col min="4880" max="4880" width="11.85546875" style="5" customWidth="1"/>
    <col min="4881" max="4881" width="14.42578125" style="5" customWidth="1"/>
    <col min="4882" max="4882" width="17.5703125" style="5" customWidth="1"/>
    <col min="4883" max="5122" width="9.140625" style="5"/>
    <col min="5123" max="5123" width="9.140625" style="5" customWidth="1"/>
    <col min="5124" max="5124" width="88.28515625" style="5" customWidth="1"/>
    <col min="5125" max="5125" width="19.140625" style="5" customWidth="1"/>
    <col min="5126" max="5126" width="11.28515625" style="5" bestFit="1" customWidth="1"/>
    <col min="5127" max="5127" width="11" style="5" customWidth="1"/>
    <col min="5128" max="5128" width="11.140625" style="5" customWidth="1"/>
    <col min="5129" max="5129" width="14.85546875" style="5" customWidth="1"/>
    <col min="5130" max="5130" width="11.140625" style="5" customWidth="1"/>
    <col min="5131" max="5131" width="14.85546875" style="5" customWidth="1"/>
    <col min="5132" max="5132" width="11" style="5" customWidth="1"/>
    <col min="5133" max="5133" width="11.85546875" style="5" customWidth="1"/>
    <col min="5134" max="5134" width="11" style="5" customWidth="1"/>
    <col min="5135" max="5135" width="9.5703125" style="5" customWidth="1"/>
    <col min="5136" max="5136" width="11.85546875" style="5" customWidth="1"/>
    <col min="5137" max="5137" width="14.42578125" style="5" customWidth="1"/>
    <col min="5138" max="5138" width="17.5703125" style="5" customWidth="1"/>
    <col min="5139" max="5378" width="9.140625" style="5"/>
    <col min="5379" max="5379" width="9.140625" style="5" customWidth="1"/>
    <col min="5380" max="5380" width="88.28515625" style="5" customWidth="1"/>
    <col min="5381" max="5381" width="19.140625" style="5" customWidth="1"/>
    <col min="5382" max="5382" width="11.28515625" style="5" bestFit="1" customWidth="1"/>
    <col min="5383" max="5383" width="11" style="5" customWidth="1"/>
    <col min="5384" max="5384" width="11.140625" style="5" customWidth="1"/>
    <col min="5385" max="5385" width="14.85546875" style="5" customWidth="1"/>
    <col min="5386" max="5386" width="11.140625" style="5" customWidth="1"/>
    <col min="5387" max="5387" width="14.85546875" style="5" customWidth="1"/>
    <col min="5388" max="5388" width="11" style="5" customWidth="1"/>
    <col min="5389" max="5389" width="11.85546875" style="5" customWidth="1"/>
    <col min="5390" max="5390" width="11" style="5" customWidth="1"/>
    <col min="5391" max="5391" width="9.5703125" style="5" customWidth="1"/>
    <col min="5392" max="5392" width="11.85546875" style="5" customWidth="1"/>
    <col min="5393" max="5393" width="14.42578125" style="5" customWidth="1"/>
    <col min="5394" max="5394" width="17.5703125" style="5" customWidth="1"/>
    <col min="5395" max="5634" width="9.140625" style="5"/>
    <col min="5635" max="5635" width="9.140625" style="5" customWidth="1"/>
    <col min="5636" max="5636" width="88.28515625" style="5" customWidth="1"/>
    <col min="5637" max="5637" width="19.140625" style="5" customWidth="1"/>
    <col min="5638" max="5638" width="11.28515625" style="5" bestFit="1" customWidth="1"/>
    <col min="5639" max="5639" width="11" style="5" customWidth="1"/>
    <col min="5640" max="5640" width="11.140625" style="5" customWidth="1"/>
    <col min="5641" max="5641" width="14.85546875" style="5" customWidth="1"/>
    <col min="5642" max="5642" width="11.140625" style="5" customWidth="1"/>
    <col min="5643" max="5643" width="14.85546875" style="5" customWidth="1"/>
    <col min="5644" max="5644" width="11" style="5" customWidth="1"/>
    <col min="5645" max="5645" width="11.85546875" style="5" customWidth="1"/>
    <col min="5646" max="5646" width="11" style="5" customWidth="1"/>
    <col min="5647" max="5647" width="9.5703125" style="5" customWidth="1"/>
    <col min="5648" max="5648" width="11.85546875" style="5" customWidth="1"/>
    <col min="5649" max="5649" width="14.42578125" style="5" customWidth="1"/>
    <col min="5650" max="5650" width="17.5703125" style="5" customWidth="1"/>
    <col min="5651" max="5890" width="9.140625" style="5"/>
    <col min="5891" max="5891" width="9.140625" style="5" customWidth="1"/>
    <col min="5892" max="5892" width="88.28515625" style="5" customWidth="1"/>
    <col min="5893" max="5893" width="19.140625" style="5" customWidth="1"/>
    <col min="5894" max="5894" width="11.28515625" style="5" bestFit="1" customWidth="1"/>
    <col min="5895" max="5895" width="11" style="5" customWidth="1"/>
    <col min="5896" max="5896" width="11.140625" style="5" customWidth="1"/>
    <col min="5897" max="5897" width="14.85546875" style="5" customWidth="1"/>
    <col min="5898" max="5898" width="11.140625" style="5" customWidth="1"/>
    <col min="5899" max="5899" width="14.85546875" style="5" customWidth="1"/>
    <col min="5900" max="5900" width="11" style="5" customWidth="1"/>
    <col min="5901" max="5901" width="11.85546875" style="5" customWidth="1"/>
    <col min="5902" max="5902" width="11" style="5" customWidth="1"/>
    <col min="5903" max="5903" width="9.5703125" style="5" customWidth="1"/>
    <col min="5904" max="5904" width="11.85546875" style="5" customWidth="1"/>
    <col min="5905" max="5905" width="14.42578125" style="5" customWidth="1"/>
    <col min="5906" max="5906" width="17.5703125" style="5" customWidth="1"/>
    <col min="5907" max="6146" width="9.140625" style="5"/>
    <col min="6147" max="6147" width="9.140625" style="5" customWidth="1"/>
    <col min="6148" max="6148" width="88.28515625" style="5" customWidth="1"/>
    <col min="6149" max="6149" width="19.140625" style="5" customWidth="1"/>
    <col min="6150" max="6150" width="11.28515625" style="5" bestFit="1" customWidth="1"/>
    <col min="6151" max="6151" width="11" style="5" customWidth="1"/>
    <col min="6152" max="6152" width="11.140625" style="5" customWidth="1"/>
    <col min="6153" max="6153" width="14.85546875" style="5" customWidth="1"/>
    <col min="6154" max="6154" width="11.140625" style="5" customWidth="1"/>
    <col min="6155" max="6155" width="14.85546875" style="5" customWidth="1"/>
    <col min="6156" max="6156" width="11" style="5" customWidth="1"/>
    <col min="6157" max="6157" width="11.85546875" style="5" customWidth="1"/>
    <col min="6158" max="6158" width="11" style="5" customWidth="1"/>
    <col min="6159" max="6159" width="9.5703125" style="5" customWidth="1"/>
    <col min="6160" max="6160" width="11.85546875" style="5" customWidth="1"/>
    <col min="6161" max="6161" width="14.42578125" style="5" customWidth="1"/>
    <col min="6162" max="6162" width="17.5703125" style="5" customWidth="1"/>
    <col min="6163" max="6402" width="9.140625" style="5"/>
    <col min="6403" max="6403" width="9.140625" style="5" customWidth="1"/>
    <col min="6404" max="6404" width="88.28515625" style="5" customWidth="1"/>
    <col min="6405" max="6405" width="19.140625" style="5" customWidth="1"/>
    <col min="6406" max="6406" width="11.28515625" style="5" bestFit="1" customWidth="1"/>
    <col min="6407" max="6407" width="11" style="5" customWidth="1"/>
    <col min="6408" max="6408" width="11.140625" style="5" customWidth="1"/>
    <col min="6409" max="6409" width="14.85546875" style="5" customWidth="1"/>
    <col min="6410" max="6410" width="11.140625" style="5" customWidth="1"/>
    <col min="6411" max="6411" width="14.85546875" style="5" customWidth="1"/>
    <col min="6412" max="6412" width="11" style="5" customWidth="1"/>
    <col min="6413" max="6413" width="11.85546875" style="5" customWidth="1"/>
    <col min="6414" max="6414" width="11" style="5" customWidth="1"/>
    <col min="6415" max="6415" width="9.5703125" style="5" customWidth="1"/>
    <col min="6416" max="6416" width="11.85546875" style="5" customWidth="1"/>
    <col min="6417" max="6417" width="14.42578125" style="5" customWidth="1"/>
    <col min="6418" max="6418" width="17.5703125" style="5" customWidth="1"/>
    <col min="6419" max="6658" width="9.140625" style="5"/>
    <col min="6659" max="6659" width="9.140625" style="5" customWidth="1"/>
    <col min="6660" max="6660" width="88.28515625" style="5" customWidth="1"/>
    <col min="6661" max="6661" width="19.140625" style="5" customWidth="1"/>
    <col min="6662" max="6662" width="11.28515625" style="5" bestFit="1" customWidth="1"/>
    <col min="6663" max="6663" width="11" style="5" customWidth="1"/>
    <col min="6664" max="6664" width="11.140625" style="5" customWidth="1"/>
    <col min="6665" max="6665" width="14.85546875" style="5" customWidth="1"/>
    <col min="6666" max="6666" width="11.140625" style="5" customWidth="1"/>
    <col min="6667" max="6667" width="14.85546875" style="5" customWidth="1"/>
    <col min="6668" max="6668" width="11" style="5" customWidth="1"/>
    <col min="6669" max="6669" width="11.85546875" style="5" customWidth="1"/>
    <col min="6670" max="6670" width="11" style="5" customWidth="1"/>
    <col min="6671" max="6671" width="9.5703125" style="5" customWidth="1"/>
    <col min="6672" max="6672" width="11.85546875" style="5" customWidth="1"/>
    <col min="6673" max="6673" width="14.42578125" style="5" customWidth="1"/>
    <col min="6674" max="6674" width="17.5703125" style="5" customWidth="1"/>
    <col min="6675" max="6914" width="9.140625" style="5"/>
    <col min="6915" max="6915" width="9.140625" style="5" customWidth="1"/>
    <col min="6916" max="6916" width="88.28515625" style="5" customWidth="1"/>
    <col min="6917" max="6917" width="19.140625" style="5" customWidth="1"/>
    <col min="6918" max="6918" width="11.28515625" style="5" bestFit="1" customWidth="1"/>
    <col min="6919" max="6919" width="11" style="5" customWidth="1"/>
    <col min="6920" max="6920" width="11.140625" style="5" customWidth="1"/>
    <col min="6921" max="6921" width="14.85546875" style="5" customWidth="1"/>
    <col min="6922" max="6922" width="11.140625" style="5" customWidth="1"/>
    <col min="6923" max="6923" width="14.85546875" style="5" customWidth="1"/>
    <col min="6924" max="6924" width="11" style="5" customWidth="1"/>
    <col min="6925" max="6925" width="11.85546875" style="5" customWidth="1"/>
    <col min="6926" max="6926" width="11" style="5" customWidth="1"/>
    <col min="6927" max="6927" width="9.5703125" style="5" customWidth="1"/>
    <col min="6928" max="6928" width="11.85546875" style="5" customWidth="1"/>
    <col min="6929" max="6929" width="14.42578125" style="5" customWidth="1"/>
    <col min="6930" max="6930" width="17.5703125" style="5" customWidth="1"/>
    <col min="6931" max="7170" width="9.140625" style="5"/>
    <col min="7171" max="7171" width="9.140625" style="5" customWidth="1"/>
    <col min="7172" max="7172" width="88.28515625" style="5" customWidth="1"/>
    <col min="7173" max="7173" width="19.140625" style="5" customWidth="1"/>
    <col min="7174" max="7174" width="11.28515625" style="5" bestFit="1" customWidth="1"/>
    <col min="7175" max="7175" width="11" style="5" customWidth="1"/>
    <col min="7176" max="7176" width="11.140625" style="5" customWidth="1"/>
    <col min="7177" max="7177" width="14.85546875" style="5" customWidth="1"/>
    <col min="7178" max="7178" width="11.140625" style="5" customWidth="1"/>
    <col min="7179" max="7179" width="14.85546875" style="5" customWidth="1"/>
    <col min="7180" max="7180" width="11" style="5" customWidth="1"/>
    <col min="7181" max="7181" width="11.85546875" style="5" customWidth="1"/>
    <col min="7182" max="7182" width="11" style="5" customWidth="1"/>
    <col min="7183" max="7183" width="9.5703125" style="5" customWidth="1"/>
    <col min="7184" max="7184" width="11.85546875" style="5" customWidth="1"/>
    <col min="7185" max="7185" width="14.42578125" style="5" customWidth="1"/>
    <col min="7186" max="7186" width="17.5703125" style="5" customWidth="1"/>
    <col min="7187" max="7426" width="9.140625" style="5"/>
    <col min="7427" max="7427" width="9.140625" style="5" customWidth="1"/>
    <col min="7428" max="7428" width="88.28515625" style="5" customWidth="1"/>
    <col min="7429" max="7429" width="19.140625" style="5" customWidth="1"/>
    <col min="7430" max="7430" width="11.28515625" style="5" bestFit="1" customWidth="1"/>
    <col min="7431" max="7431" width="11" style="5" customWidth="1"/>
    <col min="7432" max="7432" width="11.140625" style="5" customWidth="1"/>
    <col min="7433" max="7433" width="14.85546875" style="5" customWidth="1"/>
    <col min="7434" max="7434" width="11.140625" style="5" customWidth="1"/>
    <col min="7435" max="7435" width="14.85546875" style="5" customWidth="1"/>
    <col min="7436" max="7436" width="11" style="5" customWidth="1"/>
    <col min="7437" max="7437" width="11.85546875" style="5" customWidth="1"/>
    <col min="7438" max="7438" width="11" style="5" customWidth="1"/>
    <col min="7439" max="7439" width="9.5703125" style="5" customWidth="1"/>
    <col min="7440" max="7440" width="11.85546875" style="5" customWidth="1"/>
    <col min="7441" max="7441" width="14.42578125" style="5" customWidth="1"/>
    <col min="7442" max="7442" width="17.5703125" style="5" customWidth="1"/>
    <col min="7443" max="7682" width="9.140625" style="5"/>
    <col min="7683" max="7683" width="9.140625" style="5" customWidth="1"/>
    <col min="7684" max="7684" width="88.28515625" style="5" customWidth="1"/>
    <col min="7685" max="7685" width="19.140625" style="5" customWidth="1"/>
    <col min="7686" max="7686" width="11.28515625" style="5" bestFit="1" customWidth="1"/>
    <col min="7687" max="7687" width="11" style="5" customWidth="1"/>
    <col min="7688" max="7688" width="11.140625" style="5" customWidth="1"/>
    <col min="7689" max="7689" width="14.85546875" style="5" customWidth="1"/>
    <col min="7690" max="7690" width="11.140625" style="5" customWidth="1"/>
    <col min="7691" max="7691" width="14.85546875" style="5" customWidth="1"/>
    <col min="7692" max="7692" width="11" style="5" customWidth="1"/>
    <col min="7693" max="7693" width="11.85546875" style="5" customWidth="1"/>
    <col min="7694" max="7694" width="11" style="5" customWidth="1"/>
    <col min="7695" max="7695" width="9.5703125" style="5" customWidth="1"/>
    <col min="7696" max="7696" width="11.85546875" style="5" customWidth="1"/>
    <col min="7697" max="7697" width="14.42578125" style="5" customWidth="1"/>
    <col min="7698" max="7698" width="17.5703125" style="5" customWidth="1"/>
    <col min="7699" max="7938" width="9.140625" style="5"/>
    <col min="7939" max="7939" width="9.140625" style="5" customWidth="1"/>
    <col min="7940" max="7940" width="88.28515625" style="5" customWidth="1"/>
    <col min="7941" max="7941" width="19.140625" style="5" customWidth="1"/>
    <col min="7942" max="7942" width="11.28515625" style="5" bestFit="1" customWidth="1"/>
    <col min="7943" max="7943" width="11" style="5" customWidth="1"/>
    <col min="7944" max="7944" width="11.140625" style="5" customWidth="1"/>
    <col min="7945" max="7945" width="14.85546875" style="5" customWidth="1"/>
    <col min="7946" max="7946" width="11.140625" style="5" customWidth="1"/>
    <col min="7947" max="7947" width="14.85546875" style="5" customWidth="1"/>
    <col min="7948" max="7948" width="11" style="5" customWidth="1"/>
    <col min="7949" max="7949" width="11.85546875" style="5" customWidth="1"/>
    <col min="7950" max="7950" width="11" style="5" customWidth="1"/>
    <col min="7951" max="7951" width="9.5703125" style="5" customWidth="1"/>
    <col min="7952" max="7952" width="11.85546875" style="5" customWidth="1"/>
    <col min="7953" max="7953" width="14.42578125" style="5" customWidth="1"/>
    <col min="7954" max="7954" width="17.5703125" style="5" customWidth="1"/>
    <col min="7955" max="8194" width="9.140625" style="5"/>
    <col min="8195" max="8195" width="9.140625" style="5" customWidth="1"/>
    <col min="8196" max="8196" width="88.28515625" style="5" customWidth="1"/>
    <col min="8197" max="8197" width="19.140625" style="5" customWidth="1"/>
    <col min="8198" max="8198" width="11.28515625" style="5" bestFit="1" customWidth="1"/>
    <col min="8199" max="8199" width="11" style="5" customWidth="1"/>
    <col min="8200" max="8200" width="11.140625" style="5" customWidth="1"/>
    <col min="8201" max="8201" width="14.85546875" style="5" customWidth="1"/>
    <col min="8202" max="8202" width="11.140625" style="5" customWidth="1"/>
    <col min="8203" max="8203" width="14.85546875" style="5" customWidth="1"/>
    <col min="8204" max="8204" width="11" style="5" customWidth="1"/>
    <col min="8205" max="8205" width="11.85546875" style="5" customWidth="1"/>
    <col min="8206" max="8206" width="11" style="5" customWidth="1"/>
    <col min="8207" max="8207" width="9.5703125" style="5" customWidth="1"/>
    <col min="8208" max="8208" width="11.85546875" style="5" customWidth="1"/>
    <col min="8209" max="8209" width="14.42578125" style="5" customWidth="1"/>
    <col min="8210" max="8210" width="17.5703125" style="5" customWidth="1"/>
    <col min="8211" max="8450" width="9.140625" style="5"/>
    <col min="8451" max="8451" width="9.140625" style="5" customWidth="1"/>
    <col min="8452" max="8452" width="88.28515625" style="5" customWidth="1"/>
    <col min="8453" max="8453" width="19.140625" style="5" customWidth="1"/>
    <col min="8454" max="8454" width="11.28515625" style="5" bestFit="1" customWidth="1"/>
    <col min="8455" max="8455" width="11" style="5" customWidth="1"/>
    <col min="8456" max="8456" width="11.140625" style="5" customWidth="1"/>
    <col min="8457" max="8457" width="14.85546875" style="5" customWidth="1"/>
    <col min="8458" max="8458" width="11.140625" style="5" customWidth="1"/>
    <col min="8459" max="8459" width="14.85546875" style="5" customWidth="1"/>
    <col min="8460" max="8460" width="11" style="5" customWidth="1"/>
    <col min="8461" max="8461" width="11.85546875" style="5" customWidth="1"/>
    <col min="8462" max="8462" width="11" style="5" customWidth="1"/>
    <col min="8463" max="8463" width="9.5703125" style="5" customWidth="1"/>
    <col min="8464" max="8464" width="11.85546875" style="5" customWidth="1"/>
    <col min="8465" max="8465" width="14.42578125" style="5" customWidth="1"/>
    <col min="8466" max="8466" width="17.5703125" style="5" customWidth="1"/>
    <col min="8467" max="8706" width="9.140625" style="5"/>
    <col min="8707" max="8707" width="9.140625" style="5" customWidth="1"/>
    <col min="8708" max="8708" width="88.28515625" style="5" customWidth="1"/>
    <col min="8709" max="8709" width="19.140625" style="5" customWidth="1"/>
    <col min="8710" max="8710" width="11.28515625" style="5" bestFit="1" customWidth="1"/>
    <col min="8711" max="8711" width="11" style="5" customWidth="1"/>
    <col min="8712" max="8712" width="11.140625" style="5" customWidth="1"/>
    <col min="8713" max="8713" width="14.85546875" style="5" customWidth="1"/>
    <col min="8714" max="8714" width="11.140625" style="5" customWidth="1"/>
    <col min="8715" max="8715" width="14.85546875" style="5" customWidth="1"/>
    <col min="8716" max="8716" width="11" style="5" customWidth="1"/>
    <col min="8717" max="8717" width="11.85546875" style="5" customWidth="1"/>
    <col min="8718" max="8718" width="11" style="5" customWidth="1"/>
    <col min="8719" max="8719" width="9.5703125" style="5" customWidth="1"/>
    <col min="8720" max="8720" width="11.85546875" style="5" customWidth="1"/>
    <col min="8721" max="8721" width="14.42578125" style="5" customWidth="1"/>
    <col min="8722" max="8722" width="17.5703125" style="5" customWidth="1"/>
    <col min="8723" max="8962" width="9.140625" style="5"/>
    <col min="8963" max="8963" width="9.140625" style="5" customWidth="1"/>
    <col min="8964" max="8964" width="88.28515625" style="5" customWidth="1"/>
    <col min="8965" max="8965" width="19.140625" style="5" customWidth="1"/>
    <col min="8966" max="8966" width="11.28515625" style="5" bestFit="1" customWidth="1"/>
    <col min="8967" max="8967" width="11" style="5" customWidth="1"/>
    <col min="8968" max="8968" width="11.140625" style="5" customWidth="1"/>
    <col min="8969" max="8969" width="14.85546875" style="5" customWidth="1"/>
    <col min="8970" max="8970" width="11.140625" style="5" customWidth="1"/>
    <col min="8971" max="8971" width="14.85546875" style="5" customWidth="1"/>
    <col min="8972" max="8972" width="11" style="5" customWidth="1"/>
    <col min="8973" max="8973" width="11.85546875" style="5" customWidth="1"/>
    <col min="8974" max="8974" width="11" style="5" customWidth="1"/>
    <col min="8975" max="8975" width="9.5703125" style="5" customWidth="1"/>
    <col min="8976" max="8976" width="11.85546875" style="5" customWidth="1"/>
    <col min="8977" max="8977" width="14.42578125" style="5" customWidth="1"/>
    <col min="8978" max="8978" width="17.5703125" style="5" customWidth="1"/>
    <col min="8979" max="9218" width="9.140625" style="5"/>
    <col min="9219" max="9219" width="9.140625" style="5" customWidth="1"/>
    <col min="9220" max="9220" width="88.28515625" style="5" customWidth="1"/>
    <col min="9221" max="9221" width="19.140625" style="5" customWidth="1"/>
    <col min="9222" max="9222" width="11.28515625" style="5" bestFit="1" customWidth="1"/>
    <col min="9223" max="9223" width="11" style="5" customWidth="1"/>
    <col min="9224" max="9224" width="11.140625" style="5" customWidth="1"/>
    <col min="9225" max="9225" width="14.85546875" style="5" customWidth="1"/>
    <col min="9226" max="9226" width="11.140625" style="5" customWidth="1"/>
    <col min="9227" max="9227" width="14.85546875" style="5" customWidth="1"/>
    <col min="9228" max="9228" width="11" style="5" customWidth="1"/>
    <col min="9229" max="9229" width="11.85546875" style="5" customWidth="1"/>
    <col min="9230" max="9230" width="11" style="5" customWidth="1"/>
    <col min="9231" max="9231" width="9.5703125" style="5" customWidth="1"/>
    <col min="9232" max="9232" width="11.85546875" style="5" customWidth="1"/>
    <col min="9233" max="9233" width="14.42578125" style="5" customWidth="1"/>
    <col min="9234" max="9234" width="17.5703125" style="5" customWidth="1"/>
    <col min="9235" max="9474" width="9.140625" style="5"/>
    <col min="9475" max="9475" width="9.140625" style="5" customWidth="1"/>
    <col min="9476" max="9476" width="88.28515625" style="5" customWidth="1"/>
    <col min="9477" max="9477" width="19.140625" style="5" customWidth="1"/>
    <col min="9478" max="9478" width="11.28515625" style="5" bestFit="1" customWidth="1"/>
    <col min="9479" max="9479" width="11" style="5" customWidth="1"/>
    <col min="9480" max="9480" width="11.140625" style="5" customWidth="1"/>
    <col min="9481" max="9481" width="14.85546875" style="5" customWidth="1"/>
    <col min="9482" max="9482" width="11.140625" style="5" customWidth="1"/>
    <col min="9483" max="9483" width="14.85546875" style="5" customWidth="1"/>
    <col min="9484" max="9484" width="11" style="5" customWidth="1"/>
    <col min="9485" max="9485" width="11.85546875" style="5" customWidth="1"/>
    <col min="9486" max="9486" width="11" style="5" customWidth="1"/>
    <col min="9487" max="9487" width="9.5703125" style="5" customWidth="1"/>
    <col min="9488" max="9488" width="11.85546875" style="5" customWidth="1"/>
    <col min="9489" max="9489" width="14.42578125" style="5" customWidth="1"/>
    <col min="9490" max="9490" width="17.5703125" style="5" customWidth="1"/>
    <col min="9491" max="9730" width="9.140625" style="5"/>
    <col min="9731" max="9731" width="9.140625" style="5" customWidth="1"/>
    <col min="9732" max="9732" width="88.28515625" style="5" customWidth="1"/>
    <col min="9733" max="9733" width="19.140625" style="5" customWidth="1"/>
    <col min="9734" max="9734" width="11.28515625" style="5" bestFit="1" customWidth="1"/>
    <col min="9735" max="9735" width="11" style="5" customWidth="1"/>
    <col min="9736" max="9736" width="11.140625" style="5" customWidth="1"/>
    <col min="9737" max="9737" width="14.85546875" style="5" customWidth="1"/>
    <col min="9738" max="9738" width="11.140625" style="5" customWidth="1"/>
    <col min="9739" max="9739" width="14.85546875" style="5" customWidth="1"/>
    <col min="9740" max="9740" width="11" style="5" customWidth="1"/>
    <col min="9741" max="9741" width="11.85546875" style="5" customWidth="1"/>
    <col min="9742" max="9742" width="11" style="5" customWidth="1"/>
    <col min="9743" max="9743" width="9.5703125" style="5" customWidth="1"/>
    <col min="9744" max="9744" width="11.85546875" style="5" customWidth="1"/>
    <col min="9745" max="9745" width="14.42578125" style="5" customWidth="1"/>
    <col min="9746" max="9746" width="17.5703125" style="5" customWidth="1"/>
    <col min="9747" max="9986" width="9.140625" style="5"/>
    <col min="9987" max="9987" width="9.140625" style="5" customWidth="1"/>
    <col min="9988" max="9988" width="88.28515625" style="5" customWidth="1"/>
    <col min="9989" max="9989" width="19.140625" style="5" customWidth="1"/>
    <col min="9990" max="9990" width="11.28515625" style="5" bestFit="1" customWidth="1"/>
    <col min="9991" max="9991" width="11" style="5" customWidth="1"/>
    <col min="9992" max="9992" width="11.140625" style="5" customWidth="1"/>
    <col min="9993" max="9993" width="14.85546875" style="5" customWidth="1"/>
    <col min="9994" max="9994" width="11.140625" style="5" customWidth="1"/>
    <col min="9995" max="9995" width="14.85546875" style="5" customWidth="1"/>
    <col min="9996" max="9996" width="11" style="5" customWidth="1"/>
    <col min="9997" max="9997" width="11.85546875" style="5" customWidth="1"/>
    <col min="9998" max="9998" width="11" style="5" customWidth="1"/>
    <col min="9999" max="9999" width="9.5703125" style="5" customWidth="1"/>
    <col min="10000" max="10000" width="11.85546875" style="5" customWidth="1"/>
    <col min="10001" max="10001" width="14.42578125" style="5" customWidth="1"/>
    <col min="10002" max="10002" width="17.5703125" style="5" customWidth="1"/>
    <col min="10003" max="10242" width="9.140625" style="5"/>
    <col min="10243" max="10243" width="9.140625" style="5" customWidth="1"/>
    <col min="10244" max="10244" width="88.28515625" style="5" customWidth="1"/>
    <col min="10245" max="10245" width="19.140625" style="5" customWidth="1"/>
    <col min="10246" max="10246" width="11.28515625" style="5" bestFit="1" customWidth="1"/>
    <col min="10247" max="10247" width="11" style="5" customWidth="1"/>
    <col min="10248" max="10248" width="11.140625" style="5" customWidth="1"/>
    <col min="10249" max="10249" width="14.85546875" style="5" customWidth="1"/>
    <col min="10250" max="10250" width="11.140625" style="5" customWidth="1"/>
    <col min="10251" max="10251" width="14.85546875" style="5" customWidth="1"/>
    <col min="10252" max="10252" width="11" style="5" customWidth="1"/>
    <col min="10253" max="10253" width="11.85546875" style="5" customWidth="1"/>
    <col min="10254" max="10254" width="11" style="5" customWidth="1"/>
    <col min="10255" max="10255" width="9.5703125" style="5" customWidth="1"/>
    <col min="10256" max="10256" width="11.85546875" style="5" customWidth="1"/>
    <col min="10257" max="10257" width="14.42578125" style="5" customWidth="1"/>
    <col min="10258" max="10258" width="17.5703125" style="5" customWidth="1"/>
    <col min="10259" max="10498" width="9.140625" style="5"/>
    <col min="10499" max="10499" width="9.140625" style="5" customWidth="1"/>
    <col min="10500" max="10500" width="88.28515625" style="5" customWidth="1"/>
    <col min="10501" max="10501" width="19.140625" style="5" customWidth="1"/>
    <col min="10502" max="10502" width="11.28515625" style="5" bestFit="1" customWidth="1"/>
    <col min="10503" max="10503" width="11" style="5" customWidth="1"/>
    <col min="10504" max="10504" width="11.140625" style="5" customWidth="1"/>
    <col min="10505" max="10505" width="14.85546875" style="5" customWidth="1"/>
    <col min="10506" max="10506" width="11.140625" style="5" customWidth="1"/>
    <col min="10507" max="10507" width="14.85546875" style="5" customWidth="1"/>
    <col min="10508" max="10508" width="11" style="5" customWidth="1"/>
    <col min="10509" max="10509" width="11.85546875" style="5" customWidth="1"/>
    <col min="10510" max="10510" width="11" style="5" customWidth="1"/>
    <col min="10511" max="10511" width="9.5703125" style="5" customWidth="1"/>
    <col min="10512" max="10512" width="11.85546875" style="5" customWidth="1"/>
    <col min="10513" max="10513" width="14.42578125" style="5" customWidth="1"/>
    <col min="10514" max="10514" width="17.5703125" style="5" customWidth="1"/>
    <col min="10515" max="10754" width="9.140625" style="5"/>
    <col min="10755" max="10755" width="9.140625" style="5" customWidth="1"/>
    <col min="10756" max="10756" width="88.28515625" style="5" customWidth="1"/>
    <col min="10757" max="10757" width="19.140625" style="5" customWidth="1"/>
    <col min="10758" max="10758" width="11.28515625" style="5" bestFit="1" customWidth="1"/>
    <col min="10759" max="10759" width="11" style="5" customWidth="1"/>
    <col min="10760" max="10760" width="11.140625" style="5" customWidth="1"/>
    <col min="10761" max="10761" width="14.85546875" style="5" customWidth="1"/>
    <col min="10762" max="10762" width="11.140625" style="5" customWidth="1"/>
    <col min="10763" max="10763" width="14.85546875" style="5" customWidth="1"/>
    <col min="10764" max="10764" width="11" style="5" customWidth="1"/>
    <col min="10765" max="10765" width="11.85546875" style="5" customWidth="1"/>
    <col min="10766" max="10766" width="11" style="5" customWidth="1"/>
    <col min="10767" max="10767" width="9.5703125" style="5" customWidth="1"/>
    <col min="10768" max="10768" width="11.85546875" style="5" customWidth="1"/>
    <col min="10769" max="10769" width="14.42578125" style="5" customWidth="1"/>
    <col min="10770" max="10770" width="17.5703125" style="5" customWidth="1"/>
    <col min="10771" max="11010" width="9.140625" style="5"/>
    <col min="11011" max="11011" width="9.140625" style="5" customWidth="1"/>
    <col min="11012" max="11012" width="88.28515625" style="5" customWidth="1"/>
    <col min="11013" max="11013" width="19.140625" style="5" customWidth="1"/>
    <col min="11014" max="11014" width="11.28515625" style="5" bestFit="1" customWidth="1"/>
    <col min="11015" max="11015" width="11" style="5" customWidth="1"/>
    <col min="11016" max="11016" width="11.140625" style="5" customWidth="1"/>
    <col min="11017" max="11017" width="14.85546875" style="5" customWidth="1"/>
    <col min="11018" max="11018" width="11.140625" style="5" customWidth="1"/>
    <col min="11019" max="11019" width="14.85546875" style="5" customWidth="1"/>
    <col min="11020" max="11020" width="11" style="5" customWidth="1"/>
    <col min="11021" max="11021" width="11.85546875" style="5" customWidth="1"/>
    <col min="11022" max="11022" width="11" style="5" customWidth="1"/>
    <col min="11023" max="11023" width="9.5703125" style="5" customWidth="1"/>
    <col min="11024" max="11024" width="11.85546875" style="5" customWidth="1"/>
    <col min="11025" max="11025" width="14.42578125" style="5" customWidth="1"/>
    <col min="11026" max="11026" width="17.5703125" style="5" customWidth="1"/>
    <col min="11027" max="11266" width="9.140625" style="5"/>
    <col min="11267" max="11267" width="9.140625" style="5" customWidth="1"/>
    <col min="11268" max="11268" width="88.28515625" style="5" customWidth="1"/>
    <col min="11269" max="11269" width="19.140625" style="5" customWidth="1"/>
    <col min="11270" max="11270" width="11.28515625" style="5" bestFit="1" customWidth="1"/>
    <col min="11271" max="11271" width="11" style="5" customWidth="1"/>
    <col min="11272" max="11272" width="11.140625" style="5" customWidth="1"/>
    <col min="11273" max="11273" width="14.85546875" style="5" customWidth="1"/>
    <col min="11274" max="11274" width="11.140625" style="5" customWidth="1"/>
    <col min="11275" max="11275" width="14.85546875" style="5" customWidth="1"/>
    <col min="11276" max="11276" width="11" style="5" customWidth="1"/>
    <col min="11277" max="11277" width="11.85546875" style="5" customWidth="1"/>
    <col min="11278" max="11278" width="11" style="5" customWidth="1"/>
    <col min="11279" max="11279" width="9.5703125" style="5" customWidth="1"/>
    <col min="11280" max="11280" width="11.85546875" style="5" customWidth="1"/>
    <col min="11281" max="11281" width="14.42578125" style="5" customWidth="1"/>
    <col min="11282" max="11282" width="17.5703125" style="5" customWidth="1"/>
    <col min="11283" max="11522" width="9.140625" style="5"/>
    <col min="11523" max="11523" width="9.140625" style="5" customWidth="1"/>
    <col min="11524" max="11524" width="88.28515625" style="5" customWidth="1"/>
    <col min="11525" max="11525" width="19.140625" style="5" customWidth="1"/>
    <col min="11526" max="11526" width="11.28515625" style="5" bestFit="1" customWidth="1"/>
    <col min="11527" max="11527" width="11" style="5" customWidth="1"/>
    <col min="11528" max="11528" width="11.140625" style="5" customWidth="1"/>
    <col min="11529" max="11529" width="14.85546875" style="5" customWidth="1"/>
    <col min="11530" max="11530" width="11.140625" style="5" customWidth="1"/>
    <col min="11531" max="11531" width="14.85546875" style="5" customWidth="1"/>
    <col min="11532" max="11532" width="11" style="5" customWidth="1"/>
    <col min="11533" max="11533" width="11.85546875" style="5" customWidth="1"/>
    <col min="11534" max="11534" width="11" style="5" customWidth="1"/>
    <col min="11535" max="11535" width="9.5703125" style="5" customWidth="1"/>
    <col min="11536" max="11536" width="11.85546875" style="5" customWidth="1"/>
    <col min="11537" max="11537" width="14.42578125" style="5" customWidth="1"/>
    <col min="11538" max="11538" width="17.5703125" style="5" customWidth="1"/>
    <col min="11539" max="11778" width="9.140625" style="5"/>
    <col min="11779" max="11779" width="9.140625" style="5" customWidth="1"/>
    <col min="11780" max="11780" width="88.28515625" style="5" customWidth="1"/>
    <col min="11781" max="11781" width="19.140625" style="5" customWidth="1"/>
    <col min="11782" max="11782" width="11.28515625" style="5" bestFit="1" customWidth="1"/>
    <col min="11783" max="11783" width="11" style="5" customWidth="1"/>
    <col min="11784" max="11784" width="11.140625" style="5" customWidth="1"/>
    <col min="11785" max="11785" width="14.85546875" style="5" customWidth="1"/>
    <col min="11786" max="11786" width="11.140625" style="5" customWidth="1"/>
    <col min="11787" max="11787" width="14.85546875" style="5" customWidth="1"/>
    <col min="11788" max="11788" width="11" style="5" customWidth="1"/>
    <col min="11789" max="11789" width="11.85546875" style="5" customWidth="1"/>
    <col min="11790" max="11790" width="11" style="5" customWidth="1"/>
    <col min="11791" max="11791" width="9.5703125" style="5" customWidth="1"/>
    <col min="11792" max="11792" width="11.85546875" style="5" customWidth="1"/>
    <col min="11793" max="11793" width="14.42578125" style="5" customWidth="1"/>
    <col min="11794" max="11794" width="17.5703125" style="5" customWidth="1"/>
    <col min="11795" max="12034" width="9.140625" style="5"/>
    <col min="12035" max="12035" width="9.140625" style="5" customWidth="1"/>
    <col min="12036" max="12036" width="88.28515625" style="5" customWidth="1"/>
    <col min="12037" max="12037" width="19.140625" style="5" customWidth="1"/>
    <col min="12038" max="12038" width="11.28515625" style="5" bestFit="1" customWidth="1"/>
    <col min="12039" max="12039" width="11" style="5" customWidth="1"/>
    <col min="12040" max="12040" width="11.140625" style="5" customWidth="1"/>
    <col min="12041" max="12041" width="14.85546875" style="5" customWidth="1"/>
    <col min="12042" max="12042" width="11.140625" style="5" customWidth="1"/>
    <col min="12043" max="12043" width="14.85546875" style="5" customWidth="1"/>
    <col min="12044" max="12044" width="11" style="5" customWidth="1"/>
    <col min="12045" max="12045" width="11.85546875" style="5" customWidth="1"/>
    <col min="12046" max="12046" width="11" style="5" customWidth="1"/>
    <col min="12047" max="12047" width="9.5703125" style="5" customWidth="1"/>
    <col min="12048" max="12048" width="11.85546875" style="5" customWidth="1"/>
    <col min="12049" max="12049" width="14.42578125" style="5" customWidth="1"/>
    <col min="12050" max="12050" width="17.5703125" style="5" customWidth="1"/>
    <col min="12051" max="12290" width="9.140625" style="5"/>
    <col min="12291" max="12291" width="9.140625" style="5" customWidth="1"/>
    <col min="12292" max="12292" width="88.28515625" style="5" customWidth="1"/>
    <col min="12293" max="12293" width="19.140625" style="5" customWidth="1"/>
    <col min="12294" max="12294" width="11.28515625" style="5" bestFit="1" customWidth="1"/>
    <col min="12295" max="12295" width="11" style="5" customWidth="1"/>
    <col min="12296" max="12296" width="11.140625" style="5" customWidth="1"/>
    <col min="12297" max="12297" width="14.85546875" style="5" customWidth="1"/>
    <col min="12298" max="12298" width="11.140625" style="5" customWidth="1"/>
    <col min="12299" max="12299" width="14.85546875" style="5" customWidth="1"/>
    <col min="12300" max="12300" width="11" style="5" customWidth="1"/>
    <col min="12301" max="12301" width="11.85546875" style="5" customWidth="1"/>
    <col min="12302" max="12302" width="11" style="5" customWidth="1"/>
    <col min="12303" max="12303" width="9.5703125" style="5" customWidth="1"/>
    <col min="12304" max="12304" width="11.85546875" style="5" customWidth="1"/>
    <col min="12305" max="12305" width="14.42578125" style="5" customWidth="1"/>
    <col min="12306" max="12306" width="17.5703125" style="5" customWidth="1"/>
    <col min="12307" max="12546" width="9.140625" style="5"/>
    <col min="12547" max="12547" width="9.140625" style="5" customWidth="1"/>
    <col min="12548" max="12548" width="88.28515625" style="5" customWidth="1"/>
    <col min="12549" max="12549" width="19.140625" style="5" customWidth="1"/>
    <col min="12550" max="12550" width="11.28515625" style="5" bestFit="1" customWidth="1"/>
    <col min="12551" max="12551" width="11" style="5" customWidth="1"/>
    <col min="12552" max="12552" width="11.140625" style="5" customWidth="1"/>
    <col min="12553" max="12553" width="14.85546875" style="5" customWidth="1"/>
    <col min="12554" max="12554" width="11.140625" style="5" customWidth="1"/>
    <col min="12555" max="12555" width="14.85546875" style="5" customWidth="1"/>
    <col min="12556" max="12556" width="11" style="5" customWidth="1"/>
    <col min="12557" max="12557" width="11.85546875" style="5" customWidth="1"/>
    <col min="12558" max="12558" width="11" style="5" customWidth="1"/>
    <col min="12559" max="12559" width="9.5703125" style="5" customWidth="1"/>
    <col min="12560" max="12560" width="11.85546875" style="5" customWidth="1"/>
    <col min="12561" max="12561" width="14.42578125" style="5" customWidth="1"/>
    <col min="12562" max="12562" width="17.5703125" style="5" customWidth="1"/>
    <col min="12563" max="12802" width="9.140625" style="5"/>
    <col min="12803" max="12803" width="9.140625" style="5" customWidth="1"/>
    <col min="12804" max="12804" width="88.28515625" style="5" customWidth="1"/>
    <col min="12805" max="12805" width="19.140625" style="5" customWidth="1"/>
    <col min="12806" max="12806" width="11.28515625" style="5" bestFit="1" customWidth="1"/>
    <col min="12807" max="12807" width="11" style="5" customWidth="1"/>
    <col min="12808" max="12808" width="11.140625" style="5" customWidth="1"/>
    <col min="12809" max="12809" width="14.85546875" style="5" customWidth="1"/>
    <col min="12810" max="12810" width="11.140625" style="5" customWidth="1"/>
    <col min="12811" max="12811" width="14.85546875" style="5" customWidth="1"/>
    <col min="12812" max="12812" width="11" style="5" customWidth="1"/>
    <col min="12813" max="12813" width="11.85546875" style="5" customWidth="1"/>
    <col min="12814" max="12814" width="11" style="5" customWidth="1"/>
    <col min="12815" max="12815" width="9.5703125" style="5" customWidth="1"/>
    <col min="12816" max="12816" width="11.85546875" style="5" customWidth="1"/>
    <col min="12817" max="12817" width="14.42578125" style="5" customWidth="1"/>
    <col min="12818" max="12818" width="17.5703125" style="5" customWidth="1"/>
    <col min="12819" max="13058" width="9.140625" style="5"/>
    <col min="13059" max="13059" width="9.140625" style="5" customWidth="1"/>
    <col min="13060" max="13060" width="88.28515625" style="5" customWidth="1"/>
    <col min="13061" max="13061" width="19.140625" style="5" customWidth="1"/>
    <col min="13062" max="13062" width="11.28515625" style="5" bestFit="1" customWidth="1"/>
    <col min="13063" max="13063" width="11" style="5" customWidth="1"/>
    <col min="13064" max="13064" width="11.140625" style="5" customWidth="1"/>
    <col min="13065" max="13065" width="14.85546875" style="5" customWidth="1"/>
    <col min="13066" max="13066" width="11.140625" style="5" customWidth="1"/>
    <col min="13067" max="13067" width="14.85546875" style="5" customWidth="1"/>
    <col min="13068" max="13068" width="11" style="5" customWidth="1"/>
    <col min="13069" max="13069" width="11.85546875" style="5" customWidth="1"/>
    <col min="13070" max="13070" width="11" style="5" customWidth="1"/>
    <col min="13071" max="13071" width="9.5703125" style="5" customWidth="1"/>
    <col min="13072" max="13072" width="11.85546875" style="5" customWidth="1"/>
    <col min="13073" max="13073" width="14.42578125" style="5" customWidth="1"/>
    <col min="13074" max="13074" width="17.5703125" style="5" customWidth="1"/>
    <col min="13075" max="13314" width="9.140625" style="5"/>
    <col min="13315" max="13315" width="9.140625" style="5" customWidth="1"/>
    <col min="13316" max="13316" width="88.28515625" style="5" customWidth="1"/>
    <col min="13317" max="13317" width="19.140625" style="5" customWidth="1"/>
    <col min="13318" max="13318" width="11.28515625" style="5" bestFit="1" customWidth="1"/>
    <col min="13319" max="13319" width="11" style="5" customWidth="1"/>
    <col min="13320" max="13320" width="11.140625" style="5" customWidth="1"/>
    <col min="13321" max="13321" width="14.85546875" style="5" customWidth="1"/>
    <col min="13322" max="13322" width="11.140625" style="5" customWidth="1"/>
    <col min="13323" max="13323" width="14.85546875" style="5" customWidth="1"/>
    <col min="13324" max="13324" width="11" style="5" customWidth="1"/>
    <col min="13325" max="13325" width="11.85546875" style="5" customWidth="1"/>
    <col min="13326" max="13326" width="11" style="5" customWidth="1"/>
    <col min="13327" max="13327" width="9.5703125" style="5" customWidth="1"/>
    <col min="13328" max="13328" width="11.85546875" style="5" customWidth="1"/>
    <col min="13329" max="13329" width="14.42578125" style="5" customWidth="1"/>
    <col min="13330" max="13330" width="17.5703125" style="5" customWidth="1"/>
    <col min="13331" max="13570" width="9.140625" style="5"/>
    <col min="13571" max="13571" width="9.140625" style="5" customWidth="1"/>
    <col min="13572" max="13572" width="88.28515625" style="5" customWidth="1"/>
    <col min="13573" max="13573" width="19.140625" style="5" customWidth="1"/>
    <col min="13574" max="13574" width="11.28515625" style="5" bestFit="1" customWidth="1"/>
    <col min="13575" max="13575" width="11" style="5" customWidth="1"/>
    <col min="13576" max="13576" width="11.140625" style="5" customWidth="1"/>
    <col min="13577" max="13577" width="14.85546875" style="5" customWidth="1"/>
    <col min="13578" max="13578" width="11.140625" style="5" customWidth="1"/>
    <col min="13579" max="13579" width="14.85546875" style="5" customWidth="1"/>
    <col min="13580" max="13580" width="11" style="5" customWidth="1"/>
    <col min="13581" max="13581" width="11.85546875" style="5" customWidth="1"/>
    <col min="13582" max="13582" width="11" style="5" customWidth="1"/>
    <col min="13583" max="13583" width="9.5703125" style="5" customWidth="1"/>
    <col min="13584" max="13584" width="11.85546875" style="5" customWidth="1"/>
    <col min="13585" max="13585" width="14.42578125" style="5" customWidth="1"/>
    <col min="13586" max="13586" width="17.5703125" style="5" customWidth="1"/>
    <col min="13587" max="13826" width="9.140625" style="5"/>
    <col min="13827" max="13827" width="9.140625" style="5" customWidth="1"/>
    <col min="13828" max="13828" width="88.28515625" style="5" customWidth="1"/>
    <col min="13829" max="13829" width="19.140625" style="5" customWidth="1"/>
    <col min="13830" max="13830" width="11.28515625" style="5" bestFit="1" customWidth="1"/>
    <col min="13831" max="13831" width="11" style="5" customWidth="1"/>
    <col min="13832" max="13832" width="11.140625" style="5" customWidth="1"/>
    <col min="13833" max="13833" width="14.85546875" style="5" customWidth="1"/>
    <col min="13834" max="13834" width="11.140625" style="5" customWidth="1"/>
    <col min="13835" max="13835" width="14.85546875" style="5" customWidth="1"/>
    <col min="13836" max="13836" width="11" style="5" customWidth="1"/>
    <col min="13837" max="13837" width="11.85546875" style="5" customWidth="1"/>
    <col min="13838" max="13838" width="11" style="5" customWidth="1"/>
    <col min="13839" max="13839" width="9.5703125" style="5" customWidth="1"/>
    <col min="13840" max="13840" width="11.85546875" style="5" customWidth="1"/>
    <col min="13841" max="13841" width="14.42578125" style="5" customWidth="1"/>
    <col min="13842" max="13842" width="17.5703125" style="5" customWidth="1"/>
    <col min="13843" max="14082" width="9.140625" style="5"/>
    <col min="14083" max="14083" width="9.140625" style="5" customWidth="1"/>
    <col min="14084" max="14084" width="88.28515625" style="5" customWidth="1"/>
    <col min="14085" max="14085" width="19.140625" style="5" customWidth="1"/>
    <col min="14086" max="14086" width="11.28515625" style="5" bestFit="1" customWidth="1"/>
    <col min="14087" max="14087" width="11" style="5" customWidth="1"/>
    <col min="14088" max="14088" width="11.140625" style="5" customWidth="1"/>
    <col min="14089" max="14089" width="14.85546875" style="5" customWidth="1"/>
    <col min="14090" max="14090" width="11.140625" style="5" customWidth="1"/>
    <col min="14091" max="14091" width="14.85546875" style="5" customWidth="1"/>
    <col min="14092" max="14092" width="11" style="5" customWidth="1"/>
    <col min="14093" max="14093" width="11.85546875" style="5" customWidth="1"/>
    <col min="14094" max="14094" width="11" style="5" customWidth="1"/>
    <col min="14095" max="14095" width="9.5703125" style="5" customWidth="1"/>
    <col min="14096" max="14096" width="11.85546875" style="5" customWidth="1"/>
    <col min="14097" max="14097" width="14.42578125" style="5" customWidth="1"/>
    <col min="14098" max="14098" width="17.5703125" style="5" customWidth="1"/>
    <col min="14099" max="14338" width="9.140625" style="5"/>
    <col min="14339" max="14339" width="9.140625" style="5" customWidth="1"/>
    <col min="14340" max="14340" width="88.28515625" style="5" customWidth="1"/>
    <col min="14341" max="14341" width="19.140625" style="5" customWidth="1"/>
    <col min="14342" max="14342" width="11.28515625" style="5" bestFit="1" customWidth="1"/>
    <col min="14343" max="14343" width="11" style="5" customWidth="1"/>
    <col min="14344" max="14344" width="11.140625" style="5" customWidth="1"/>
    <col min="14345" max="14345" width="14.85546875" style="5" customWidth="1"/>
    <col min="14346" max="14346" width="11.140625" style="5" customWidth="1"/>
    <col min="14347" max="14347" width="14.85546875" style="5" customWidth="1"/>
    <col min="14348" max="14348" width="11" style="5" customWidth="1"/>
    <col min="14349" max="14349" width="11.85546875" style="5" customWidth="1"/>
    <col min="14350" max="14350" width="11" style="5" customWidth="1"/>
    <col min="14351" max="14351" width="9.5703125" style="5" customWidth="1"/>
    <col min="14352" max="14352" width="11.85546875" style="5" customWidth="1"/>
    <col min="14353" max="14353" width="14.42578125" style="5" customWidth="1"/>
    <col min="14354" max="14354" width="17.5703125" style="5" customWidth="1"/>
    <col min="14355" max="14594" width="9.140625" style="5"/>
    <col min="14595" max="14595" width="9.140625" style="5" customWidth="1"/>
    <col min="14596" max="14596" width="88.28515625" style="5" customWidth="1"/>
    <col min="14597" max="14597" width="19.140625" style="5" customWidth="1"/>
    <col min="14598" max="14598" width="11.28515625" style="5" bestFit="1" customWidth="1"/>
    <col min="14599" max="14599" width="11" style="5" customWidth="1"/>
    <col min="14600" max="14600" width="11.140625" style="5" customWidth="1"/>
    <col min="14601" max="14601" width="14.85546875" style="5" customWidth="1"/>
    <col min="14602" max="14602" width="11.140625" style="5" customWidth="1"/>
    <col min="14603" max="14603" width="14.85546875" style="5" customWidth="1"/>
    <col min="14604" max="14604" width="11" style="5" customWidth="1"/>
    <col min="14605" max="14605" width="11.85546875" style="5" customWidth="1"/>
    <col min="14606" max="14606" width="11" style="5" customWidth="1"/>
    <col min="14607" max="14607" width="9.5703125" style="5" customWidth="1"/>
    <col min="14608" max="14608" width="11.85546875" style="5" customWidth="1"/>
    <col min="14609" max="14609" width="14.42578125" style="5" customWidth="1"/>
    <col min="14610" max="14610" width="17.5703125" style="5" customWidth="1"/>
    <col min="14611" max="14850" width="9.140625" style="5"/>
    <col min="14851" max="14851" width="9.140625" style="5" customWidth="1"/>
    <col min="14852" max="14852" width="88.28515625" style="5" customWidth="1"/>
    <col min="14853" max="14853" width="19.140625" style="5" customWidth="1"/>
    <col min="14854" max="14854" width="11.28515625" style="5" bestFit="1" customWidth="1"/>
    <col min="14855" max="14855" width="11" style="5" customWidth="1"/>
    <col min="14856" max="14856" width="11.140625" style="5" customWidth="1"/>
    <col min="14857" max="14857" width="14.85546875" style="5" customWidth="1"/>
    <col min="14858" max="14858" width="11.140625" style="5" customWidth="1"/>
    <col min="14859" max="14859" width="14.85546875" style="5" customWidth="1"/>
    <col min="14860" max="14860" width="11" style="5" customWidth="1"/>
    <col min="14861" max="14861" width="11.85546875" style="5" customWidth="1"/>
    <col min="14862" max="14862" width="11" style="5" customWidth="1"/>
    <col min="14863" max="14863" width="9.5703125" style="5" customWidth="1"/>
    <col min="14864" max="14864" width="11.85546875" style="5" customWidth="1"/>
    <col min="14865" max="14865" width="14.42578125" style="5" customWidth="1"/>
    <col min="14866" max="14866" width="17.5703125" style="5" customWidth="1"/>
    <col min="14867" max="15106" width="9.140625" style="5"/>
    <col min="15107" max="15107" width="9.140625" style="5" customWidth="1"/>
    <col min="15108" max="15108" width="88.28515625" style="5" customWidth="1"/>
    <col min="15109" max="15109" width="19.140625" style="5" customWidth="1"/>
    <col min="15110" max="15110" width="11.28515625" style="5" bestFit="1" customWidth="1"/>
    <col min="15111" max="15111" width="11" style="5" customWidth="1"/>
    <col min="15112" max="15112" width="11.140625" style="5" customWidth="1"/>
    <col min="15113" max="15113" width="14.85546875" style="5" customWidth="1"/>
    <col min="15114" max="15114" width="11.140625" style="5" customWidth="1"/>
    <col min="15115" max="15115" width="14.85546875" style="5" customWidth="1"/>
    <col min="15116" max="15116" width="11" style="5" customWidth="1"/>
    <col min="15117" max="15117" width="11.85546875" style="5" customWidth="1"/>
    <col min="15118" max="15118" width="11" style="5" customWidth="1"/>
    <col min="15119" max="15119" width="9.5703125" style="5" customWidth="1"/>
    <col min="15120" max="15120" width="11.85546875" style="5" customWidth="1"/>
    <col min="15121" max="15121" width="14.42578125" style="5" customWidth="1"/>
    <col min="15122" max="15122" width="17.5703125" style="5" customWidth="1"/>
    <col min="15123" max="15362" width="9.140625" style="5"/>
    <col min="15363" max="15363" width="9.140625" style="5" customWidth="1"/>
    <col min="15364" max="15364" width="88.28515625" style="5" customWidth="1"/>
    <col min="15365" max="15365" width="19.140625" style="5" customWidth="1"/>
    <col min="15366" max="15366" width="11.28515625" style="5" bestFit="1" customWidth="1"/>
    <col min="15367" max="15367" width="11" style="5" customWidth="1"/>
    <col min="15368" max="15368" width="11.140625" style="5" customWidth="1"/>
    <col min="15369" max="15369" width="14.85546875" style="5" customWidth="1"/>
    <col min="15370" max="15370" width="11.140625" style="5" customWidth="1"/>
    <col min="15371" max="15371" width="14.85546875" style="5" customWidth="1"/>
    <col min="15372" max="15372" width="11" style="5" customWidth="1"/>
    <col min="15373" max="15373" width="11.85546875" style="5" customWidth="1"/>
    <col min="15374" max="15374" width="11" style="5" customWidth="1"/>
    <col min="15375" max="15375" width="9.5703125" style="5" customWidth="1"/>
    <col min="15376" max="15376" width="11.85546875" style="5" customWidth="1"/>
    <col min="15377" max="15377" width="14.42578125" style="5" customWidth="1"/>
    <col min="15378" max="15378" width="17.5703125" style="5" customWidth="1"/>
    <col min="15379" max="15618" width="9.140625" style="5"/>
    <col min="15619" max="15619" width="9.140625" style="5" customWidth="1"/>
    <col min="15620" max="15620" width="88.28515625" style="5" customWidth="1"/>
    <col min="15621" max="15621" width="19.140625" style="5" customWidth="1"/>
    <col min="15622" max="15622" width="11.28515625" style="5" bestFit="1" customWidth="1"/>
    <col min="15623" max="15623" width="11" style="5" customWidth="1"/>
    <col min="15624" max="15624" width="11.140625" style="5" customWidth="1"/>
    <col min="15625" max="15625" width="14.85546875" style="5" customWidth="1"/>
    <col min="15626" max="15626" width="11.140625" style="5" customWidth="1"/>
    <col min="15627" max="15627" width="14.85546875" style="5" customWidth="1"/>
    <col min="15628" max="15628" width="11" style="5" customWidth="1"/>
    <col min="15629" max="15629" width="11.85546875" style="5" customWidth="1"/>
    <col min="15630" max="15630" width="11" style="5" customWidth="1"/>
    <col min="15631" max="15631" width="9.5703125" style="5" customWidth="1"/>
    <col min="15632" max="15632" width="11.85546875" style="5" customWidth="1"/>
    <col min="15633" max="15633" width="14.42578125" style="5" customWidth="1"/>
    <col min="15634" max="15634" width="17.5703125" style="5" customWidth="1"/>
    <col min="15635" max="15874" width="9.140625" style="5"/>
    <col min="15875" max="15875" width="9.140625" style="5" customWidth="1"/>
    <col min="15876" max="15876" width="88.28515625" style="5" customWidth="1"/>
    <col min="15877" max="15877" width="19.140625" style="5" customWidth="1"/>
    <col min="15878" max="15878" width="11.28515625" style="5" bestFit="1" customWidth="1"/>
    <col min="15879" max="15879" width="11" style="5" customWidth="1"/>
    <col min="15880" max="15880" width="11.140625" style="5" customWidth="1"/>
    <col min="15881" max="15881" width="14.85546875" style="5" customWidth="1"/>
    <col min="15882" max="15882" width="11.140625" style="5" customWidth="1"/>
    <col min="15883" max="15883" width="14.85546875" style="5" customWidth="1"/>
    <col min="15884" max="15884" width="11" style="5" customWidth="1"/>
    <col min="15885" max="15885" width="11.85546875" style="5" customWidth="1"/>
    <col min="15886" max="15886" width="11" style="5" customWidth="1"/>
    <col min="15887" max="15887" width="9.5703125" style="5" customWidth="1"/>
    <col min="15888" max="15888" width="11.85546875" style="5" customWidth="1"/>
    <col min="15889" max="15889" width="14.42578125" style="5" customWidth="1"/>
    <col min="15890" max="15890" width="17.5703125" style="5" customWidth="1"/>
    <col min="15891" max="16130" width="9.140625" style="5"/>
    <col min="16131" max="16131" width="9.140625" style="5" customWidth="1"/>
    <col min="16132" max="16132" width="88.28515625" style="5" customWidth="1"/>
    <col min="16133" max="16133" width="19.140625" style="5" customWidth="1"/>
    <col min="16134" max="16134" width="11.28515625" style="5" bestFit="1" customWidth="1"/>
    <col min="16135" max="16135" width="11" style="5" customWidth="1"/>
    <col min="16136" max="16136" width="11.140625" style="5" customWidth="1"/>
    <col min="16137" max="16137" width="14.85546875" style="5" customWidth="1"/>
    <col min="16138" max="16138" width="11.140625" style="5" customWidth="1"/>
    <col min="16139" max="16139" width="14.85546875" style="5" customWidth="1"/>
    <col min="16140" max="16140" width="11" style="5" customWidth="1"/>
    <col min="16141" max="16141" width="11.85546875" style="5" customWidth="1"/>
    <col min="16142" max="16142" width="11" style="5" customWidth="1"/>
    <col min="16143" max="16143" width="9.5703125" style="5" customWidth="1"/>
    <col min="16144" max="16144" width="11.85546875" style="5" customWidth="1"/>
    <col min="16145" max="16145" width="14.42578125" style="5" customWidth="1"/>
    <col min="16146" max="16146" width="17.5703125" style="5" customWidth="1"/>
    <col min="16147" max="16384" width="9.140625" style="5"/>
  </cols>
  <sheetData>
    <row r="1" spans="1:250">
      <c r="A1" s="31"/>
      <c r="B1" s="31"/>
      <c r="C1" s="309"/>
      <c r="D1" s="3"/>
      <c r="E1" s="3"/>
      <c r="F1" s="1382"/>
      <c r="G1" s="120"/>
      <c r="H1" s="120"/>
      <c r="I1" s="1383"/>
      <c r="J1" s="30"/>
      <c r="K1" s="1384" t="s">
        <v>189</v>
      </c>
      <c r="L1" s="3"/>
      <c r="M1" s="30"/>
      <c r="N1" s="30"/>
      <c r="O1" s="30"/>
      <c r="P1" s="1385"/>
      <c r="Q1" s="30"/>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row>
    <row r="2" spans="1:250">
      <c r="A2" s="31"/>
      <c r="B2" s="31"/>
      <c r="C2" s="309"/>
      <c r="D2" s="3"/>
      <c r="E2" s="3"/>
      <c r="F2" s="1382"/>
      <c r="G2" s="120"/>
      <c r="H2" s="120"/>
      <c r="I2" s="1383"/>
      <c r="J2" s="1706" t="s">
        <v>28</v>
      </c>
      <c r="K2" s="1706"/>
      <c r="L2" s="1706"/>
      <c r="M2" s="30"/>
      <c r="N2" s="30"/>
      <c r="O2" s="30"/>
      <c r="P2" s="1385"/>
      <c r="Q2" s="30"/>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row>
    <row r="3" spans="1:250" ht="14.25" thickBot="1">
      <c r="A3" s="31"/>
      <c r="B3" s="31"/>
      <c r="C3" s="30"/>
      <c r="D3" s="1322"/>
      <c r="E3" s="1322"/>
      <c r="F3" s="1386"/>
      <c r="G3" s="177"/>
      <c r="H3" s="177"/>
      <c r="I3" s="1387"/>
      <c r="J3" s="31"/>
      <c r="K3" s="1388"/>
      <c r="L3" s="31"/>
      <c r="M3" s="31"/>
      <c r="N3" s="31"/>
      <c r="O3" s="31"/>
      <c r="P3" s="1388"/>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row>
    <row r="4" spans="1:250">
      <c r="A4" s="181"/>
      <c r="B4" s="181"/>
      <c r="C4" s="30"/>
      <c r="D4" s="1886" t="s">
        <v>29</v>
      </c>
      <c r="E4" s="1886"/>
      <c r="F4" s="1886"/>
      <c r="G4" s="1886"/>
      <c r="H4" s="1886"/>
      <c r="I4" s="1389"/>
      <c r="J4" s="41"/>
      <c r="K4" s="1389"/>
      <c r="L4" s="180"/>
      <c r="M4" s="180"/>
      <c r="N4" s="180"/>
      <c r="O4" s="180"/>
      <c r="P4" s="1389"/>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row>
    <row r="5" spans="1:250" ht="14.25">
      <c r="A5" s="1063"/>
      <c r="B5" s="1063"/>
      <c r="C5" s="1887" t="s">
        <v>176</v>
      </c>
      <c r="D5" s="1887"/>
      <c r="E5" s="1887"/>
      <c r="F5" s="1887"/>
      <c r="G5" s="1887"/>
      <c r="H5" s="1887"/>
      <c r="I5" s="1887"/>
      <c r="J5" s="1887"/>
      <c r="K5" s="1887"/>
      <c r="L5" s="1887"/>
      <c r="M5" s="1887"/>
      <c r="N5" s="180"/>
      <c r="O5" s="1063"/>
      <c r="P5" s="1390"/>
      <c r="Q5" s="180"/>
      <c r="R5" s="1063"/>
      <c r="S5" s="1063"/>
      <c r="T5" s="1063"/>
      <c r="U5" s="1063"/>
      <c r="V5" s="1063"/>
      <c r="W5" s="1063"/>
      <c r="X5" s="1063"/>
      <c r="Y5" s="1063"/>
      <c r="Z5" s="1063"/>
      <c r="AA5" s="1063"/>
      <c r="AB5" s="1063"/>
      <c r="AC5" s="1063"/>
      <c r="AD5" s="1063"/>
      <c r="AE5" s="1063"/>
      <c r="AF5" s="1063"/>
      <c r="AG5" s="1063"/>
      <c r="AH5" s="1063"/>
      <c r="AI5" s="1063"/>
      <c r="AJ5" s="1063"/>
      <c r="AK5" s="1063"/>
      <c r="AL5" s="1063"/>
      <c r="AM5" s="1063"/>
      <c r="AN5" s="1063"/>
      <c r="AO5" s="1063"/>
      <c r="AP5" s="1063"/>
      <c r="AQ5" s="1063"/>
      <c r="AR5" s="1063"/>
      <c r="AS5" s="1063"/>
      <c r="AT5" s="1063"/>
      <c r="AU5" s="1063"/>
      <c r="AV5" s="1063"/>
      <c r="AW5" s="1063"/>
      <c r="AX5" s="1063"/>
      <c r="AY5" s="1063"/>
      <c r="AZ5" s="1063"/>
      <c r="BA5" s="1063"/>
      <c r="BB5" s="1063"/>
      <c r="BC5" s="1063"/>
      <c r="BD5" s="1063"/>
      <c r="BE5" s="1063"/>
      <c r="BF5" s="1063"/>
      <c r="BG5" s="1063"/>
      <c r="BH5" s="1063"/>
      <c r="BI5" s="1063"/>
      <c r="BJ5" s="1063"/>
      <c r="BK5" s="1063"/>
      <c r="BL5" s="1063"/>
      <c r="BM5" s="1063"/>
      <c r="BN5" s="1063"/>
      <c r="BO5" s="1063"/>
      <c r="BP5" s="1063"/>
      <c r="BQ5" s="1063"/>
      <c r="BR5" s="1063"/>
      <c r="BS5" s="1063"/>
      <c r="BT5" s="1063"/>
      <c r="BU5" s="1063"/>
      <c r="BV5" s="1063"/>
      <c r="BW5" s="1063"/>
      <c r="BX5" s="1063"/>
      <c r="BY5" s="1063"/>
      <c r="BZ5" s="1063"/>
      <c r="CA5" s="1063"/>
      <c r="CB5" s="1063"/>
      <c r="CC5" s="1063"/>
      <c r="CD5" s="1063"/>
      <c r="CE5" s="1063"/>
      <c r="CF5" s="1063"/>
      <c r="CG5" s="1063"/>
      <c r="CH5" s="1063"/>
      <c r="CI5" s="1063"/>
      <c r="CJ5" s="1063"/>
      <c r="CK5" s="1063"/>
      <c r="CL5" s="1063"/>
      <c r="CM5" s="1063"/>
      <c r="CN5" s="1063"/>
      <c r="CO5" s="1063"/>
      <c r="CP5" s="1063"/>
      <c r="CQ5" s="1063"/>
      <c r="CR5" s="1063"/>
      <c r="CS5" s="1063"/>
      <c r="CT5" s="1063"/>
      <c r="CU5" s="1063"/>
      <c r="CV5" s="1063"/>
      <c r="CW5" s="1063"/>
      <c r="CX5" s="1063"/>
      <c r="CY5" s="1063"/>
      <c r="CZ5" s="1063"/>
      <c r="DA5" s="1063"/>
      <c r="DB5" s="1063"/>
      <c r="DC5" s="1063"/>
      <c r="DD5" s="1063"/>
      <c r="DE5" s="1063"/>
      <c r="DF5" s="1063"/>
      <c r="DG5" s="1063"/>
      <c r="DH5" s="1063"/>
      <c r="DI5" s="1063"/>
      <c r="DJ5" s="1063"/>
      <c r="DK5" s="1063"/>
      <c r="DL5" s="1063"/>
      <c r="DM5" s="1063"/>
      <c r="DN5" s="1063"/>
      <c r="DO5" s="1063"/>
      <c r="DP5" s="1063"/>
      <c r="DQ5" s="1063"/>
      <c r="DR5" s="1063"/>
      <c r="DS5" s="1063"/>
      <c r="DT5" s="1063"/>
      <c r="DU5" s="1063"/>
      <c r="DV5" s="1063"/>
      <c r="DW5" s="1063"/>
      <c r="DX5" s="1063"/>
      <c r="DY5" s="1063"/>
      <c r="DZ5" s="1063"/>
      <c r="EA5" s="1063"/>
      <c r="EB5" s="1063"/>
      <c r="EC5" s="1063"/>
      <c r="ED5" s="1063"/>
      <c r="EE5" s="1063"/>
      <c r="EF5" s="1063"/>
      <c r="EG5" s="1063"/>
      <c r="EH5" s="1063"/>
      <c r="EI5" s="1063"/>
      <c r="EJ5" s="1063"/>
      <c r="EK5" s="1063"/>
      <c r="EL5" s="1063"/>
      <c r="EM5" s="1063"/>
      <c r="EN5" s="1063"/>
      <c r="EO5" s="1063"/>
      <c r="EP5" s="1063"/>
      <c r="EQ5" s="1063"/>
      <c r="ER5" s="1063"/>
      <c r="ES5" s="1063"/>
      <c r="ET5" s="1063"/>
      <c r="EU5" s="1063"/>
      <c r="EV5" s="1063"/>
      <c r="EW5" s="1063"/>
      <c r="EX5" s="1063"/>
      <c r="EY5" s="1063"/>
      <c r="EZ5" s="1063"/>
      <c r="FA5" s="1063"/>
      <c r="FB5" s="1063"/>
      <c r="FC5" s="1063"/>
      <c r="FD5" s="1063"/>
      <c r="FE5" s="1063"/>
      <c r="FF5" s="1063"/>
      <c r="FG5" s="1063"/>
      <c r="FH5" s="1063"/>
      <c r="FI5" s="1063"/>
      <c r="FJ5" s="1063"/>
      <c r="FK5" s="1063"/>
      <c r="FL5" s="1063"/>
      <c r="FM5" s="1063"/>
      <c r="FN5" s="1063"/>
      <c r="FO5" s="1063"/>
      <c r="FP5" s="1063"/>
      <c r="FQ5" s="1063"/>
      <c r="FR5" s="1063"/>
      <c r="FS5" s="1063"/>
      <c r="FT5" s="1063"/>
      <c r="FU5" s="1063"/>
      <c r="FV5" s="1063"/>
      <c r="FW5" s="1063"/>
      <c r="FX5" s="1063"/>
      <c r="FY5" s="1063"/>
      <c r="FZ5" s="1063"/>
      <c r="GA5" s="1063"/>
      <c r="GB5" s="1063"/>
      <c r="GC5" s="1063"/>
      <c r="GD5" s="1063"/>
      <c r="GE5" s="1063"/>
      <c r="GF5" s="1063"/>
      <c r="GG5" s="1063"/>
      <c r="GH5" s="1063"/>
      <c r="GI5" s="1063"/>
      <c r="GJ5" s="1063"/>
      <c r="GK5" s="1063"/>
      <c r="GL5" s="1063"/>
      <c r="GM5" s="1063"/>
      <c r="GN5" s="1063"/>
      <c r="GO5" s="1063"/>
      <c r="GP5" s="1063"/>
      <c r="GQ5" s="1063"/>
      <c r="GR5" s="1063"/>
      <c r="GS5" s="1063"/>
      <c r="GT5" s="1063"/>
      <c r="GU5" s="1063"/>
      <c r="GV5" s="1063"/>
      <c r="GW5" s="1063"/>
      <c r="GX5" s="1063"/>
      <c r="GY5" s="1063"/>
      <c r="GZ5" s="1063"/>
      <c r="HA5" s="1063"/>
      <c r="HB5" s="1063"/>
      <c r="HC5" s="1063"/>
      <c r="HD5" s="1063"/>
      <c r="HE5" s="1063"/>
      <c r="HF5" s="1063"/>
      <c r="HG5" s="1063"/>
      <c r="HH5" s="1063"/>
      <c r="HI5" s="1063"/>
      <c r="HJ5" s="1063"/>
      <c r="HK5" s="1063"/>
      <c r="HL5" s="1063"/>
      <c r="HM5" s="1063"/>
      <c r="HN5" s="1063"/>
      <c r="HO5" s="1063"/>
      <c r="HP5" s="1063"/>
      <c r="HQ5" s="1063"/>
      <c r="HR5" s="1063"/>
      <c r="HS5" s="1063"/>
      <c r="HT5" s="1063"/>
      <c r="HU5" s="1063"/>
      <c r="HV5" s="1063"/>
      <c r="HW5" s="1063"/>
      <c r="HX5" s="1063"/>
      <c r="HY5" s="1063"/>
      <c r="HZ5" s="1063"/>
      <c r="IA5" s="1063"/>
      <c r="IB5" s="1063"/>
      <c r="IC5" s="1063"/>
      <c r="ID5" s="1063"/>
      <c r="IE5" s="1063"/>
      <c r="IF5" s="1063"/>
      <c r="IG5" s="1063"/>
      <c r="IH5" s="1063"/>
      <c r="II5" s="1063"/>
      <c r="IJ5" s="1063"/>
      <c r="IK5" s="1063"/>
      <c r="IL5" s="1063"/>
      <c r="IM5" s="1063"/>
      <c r="IN5" s="1063"/>
      <c r="IO5" s="1063"/>
      <c r="IP5" s="1063"/>
    </row>
    <row r="6" spans="1:250">
      <c r="A6" s="105"/>
      <c r="B6" s="105"/>
      <c r="C6" s="105"/>
      <c r="D6" s="10"/>
      <c r="E6" s="10"/>
      <c r="F6" s="471"/>
      <c r="G6" s="182"/>
      <c r="H6" s="182"/>
      <c r="I6" s="1391"/>
      <c r="J6" s="182"/>
      <c r="K6" s="1391"/>
      <c r="L6" s="182"/>
      <c r="M6" s="182"/>
      <c r="N6" s="180"/>
      <c r="O6" s="182"/>
      <c r="P6" s="1391"/>
      <c r="Q6" s="180"/>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105"/>
      <c r="DF6" s="105"/>
      <c r="DG6" s="105"/>
      <c r="DH6" s="105"/>
      <c r="DI6" s="105"/>
      <c r="DJ6" s="105"/>
      <c r="DK6" s="105"/>
      <c r="DL6" s="105"/>
      <c r="DM6" s="105"/>
      <c r="DN6" s="105"/>
      <c r="DO6" s="105"/>
      <c r="DP6" s="105"/>
      <c r="DQ6" s="105"/>
      <c r="DR6" s="105"/>
      <c r="DS6" s="105"/>
      <c r="DT6" s="105"/>
      <c r="DU6" s="105"/>
      <c r="DV6" s="105"/>
      <c r="DW6" s="105"/>
      <c r="DX6" s="105"/>
      <c r="DY6" s="105"/>
      <c r="DZ6" s="105"/>
      <c r="EA6" s="105"/>
      <c r="EB6" s="105"/>
      <c r="EC6" s="105"/>
      <c r="ED6" s="105"/>
      <c r="EE6" s="105"/>
      <c r="EF6" s="105"/>
      <c r="EG6" s="105"/>
      <c r="EH6" s="105"/>
      <c r="EI6" s="105"/>
      <c r="EJ6" s="105"/>
      <c r="EK6" s="105"/>
      <c r="EL6" s="105"/>
      <c r="EM6" s="105"/>
      <c r="EN6" s="105"/>
      <c r="EO6" s="105"/>
      <c r="EP6" s="105"/>
      <c r="EQ6" s="105"/>
      <c r="ER6" s="105"/>
      <c r="ES6" s="105"/>
      <c r="ET6" s="105"/>
      <c r="EU6" s="105"/>
      <c r="EV6" s="105"/>
      <c r="EW6" s="105"/>
      <c r="EX6" s="105"/>
      <c r="EY6" s="105"/>
      <c r="EZ6" s="105"/>
      <c r="FA6" s="105"/>
      <c r="FB6" s="105"/>
      <c r="FC6" s="105"/>
      <c r="FD6" s="105"/>
      <c r="FE6" s="105"/>
      <c r="FF6" s="105"/>
      <c r="FG6" s="105"/>
      <c r="FH6" s="105"/>
      <c r="FI6" s="105"/>
      <c r="FJ6" s="105"/>
      <c r="FK6" s="105"/>
      <c r="FL6" s="105"/>
      <c r="FM6" s="105"/>
      <c r="FN6" s="105"/>
      <c r="FO6" s="105"/>
      <c r="FP6" s="105"/>
      <c r="FQ6" s="105"/>
      <c r="FR6" s="105"/>
      <c r="FS6" s="105"/>
      <c r="FT6" s="105"/>
      <c r="FU6" s="105"/>
      <c r="FV6" s="105"/>
      <c r="FW6" s="105"/>
      <c r="FX6" s="105"/>
      <c r="FY6" s="105"/>
      <c r="FZ6" s="105"/>
      <c r="GA6" s="105"/>
      <c r="GB6" s="105"/>
      <c r="GC6" s="105"/>
      <c r="GD6" s="105"/>
      <c r="GE6" s="105"/>
      <c r="GF6" s="105"/>
      <c r="GG6" s="105"/>
      <c r="GH6" s="105"/>
      <c r="GI6" s="105"/>
      <c r="GJ6" s="105"/>
      <c r="GK6" s="105"/>
      <c r="GL6" s="105"/>
      <c r="GM6" s="105"/>
      <c r="GN6" s="105"/>
      <c r="GO6" s="105"/>
      <c r="GP6" s="105"/>
      <c r="GQ6" s="105"/>
      <c r="GR6" s="105"/>
      <c r="GS6" s="105"/>
      <c r="GT6" s="105"/>
      <c r="GU6" s="105"/>
      <c r="GV6" s="105"/>
      <c r="GW6" s="105"/>
      <c r="GX6" s="105"/>
      <c r="GY6" s="105"/>
      <c r="GZ6" s="105"/>
      <c r="HA6" s="105"/>
      <c r="HB6" s="105"/>
      <c r="HC6" s="105"/>
      <c r="HD6" s="105"/>
      <c r="HE6" s="105"/>
      <c r="HF6" s="105"/>
      <c r="HG6" s="105"/>
      <c r="HH6" s="105"/>
      <c r="HI6" s="105"/>
      <c r="HJ6" s="105"/>
      <c r="HK6" s="105"/>
      <c r="HL6" s="105"/>
      <c r="HM6" s="105"/>
      <c r="HN6" s="105"/>
      <c r="HO6" s="105"/>
      <c r="HP6" s="105"/>
      <c r="HQ6" s="105"/>
      <c r="HR6" s="105"/>
      <c r="HS6" s="105"/>
      <c r="HT6" s="105"/>
      <c r="HU6" s="105"/>
      <c r="HV6" s="105"/>
      <c r="HW6" s="105"/>
      <c r="HX6" s="105"/>
      <c r="HY6" s="105"/>
      <c r="HZ6" s="105"/>
      <c r="IA6" s="105"/>
      <c r="IB6" s="105"/>
      <c r="IC6" s="105"/>
      <c r="ID6" s="105"/>
      <c r="IE6" s="105"/>
      <c r="IF6" s="105"/>
      <c r="IG6" s="105"/>
      <c r="IH6" s="105"/>
      <c r="II6" s="105"/>
      <c r="IJ6" s="105"/>
      <c r="IK6" s="105"/>
      <c r="IL6" s="105"/>
      <c r="IM6" s="105"/>
      <c r="IN6" s="105"/>
      <c r="IO6" s="105"/>
      <c r="IP6" s="105"/>
    </row>
    <row r="7" spans="1:250" ht="14.25">
      <c r="A7" s="1063"/>
      <c r="B7" s="1063"/>
      <c r="C7" s="1887" t="s">
        <v>6172</v>
      </c>
      <c r="D7" s="1887"/>
      <c r="E7" s="1887"/>
      <c r="F7" s="1887"/>
      <c r="G7" s="1887"/>
      <c r="H7" s="1887"/>
      <c r="I7" s="1887"/>
      <c r="J7" s="1887"/>
      <c r="K7" s="1887"/>
      <c r="L7" s="1887"/>
      <c r="M7" s="1887"/>
      <c r="N7" s="180"/>
      <c r="O7" s="1063"/>
      <c r="P7" s="1390"/>
      <c r="Q7" s="180"/>
      <c r="R7" s="1063"/>
      <c r="S7" s="1063"/>
      <c r="T7" s="1063"/>
      <c r="U7" s="1063"/>
      <c r="V7" s="1063"/>
      <c r="W7" s="1063"/>
      <c r="X7" s="1063"/>
      <c r="Y7" s="1063"/>
      <c r="Z7" s="1063"/>
      <c r="AA7" s="1063"/>
      <c r="AB7" s="1063"/>
      <c r="AC7" s="1063"/>
      <c r="AD7" s="1063"/>
      <c r="AE7" s="1063"/>
      <c r="AF7" s="1063"/>
      <c r="AG7" s="1063"/>
      <c r="AH7" s="1063"/>
      <c r="AI7" s="1063"/>
      <c r="AJ7" s="1063"/>
      <c r="AK7" s="1063"/>
      <c r="AL7" s="1063"/>
      <c r="AM7" s="1063"/>
      <c r="AN7" s="1063"/>
      <c r="AO7" s="1063"/>
      <c r="AP7" s="1063"/>
      <c r="AQ7" s="1063"/>
      <c r="AR7" s="1063"/>
      <c r="AS7" s="1063"/>
      <c r="AT7" s="1063"/>
      <c r="AU7" s="1063"/>
      <c r="AV7" s="1063"/>
      <c r="AW7" s="1063"/>
      <c r="AX7" s="1063"/>
      <c r="AY7" s="1063"/>
      <c r="AZ7" s="1063"/>
      <c r="BA7" s="1063"/>
      <c r="BB7" s="1063"/>
      <c r="BC7" s="1063"/>
      <c r="BD7" s="1063"/>
      <c r="BE7" s="1063"/>
      <c r="BF7" s="1063"/>
      <c r="BG7" s="1063"/>
      <c r="BH7" s="1063"/>
      <c r="BI7" s="1063"/>
      <c r="BJ7" s="1063"/>
      <c r="BK7" s="1063"/>
      <c r="BL7" s="1063"/>
      <c r="BM7" s="1063"/>
      <c r="BN7" s="1063"/>
      <c r="BO7" s="1063"/>
      <c r="BP7" s="1063"/>
      <c r="BQ7" s="1063"/>
      <c r="BR7" s="1063"/>
      <c r="BS7" s="1063"/>
      <c r="BT7" s="1063"/>
      <c r="BU7" s="1063"/>
      <c r="BV7" s="1063"/>
      <c r="BW7" s="1063"/>
      <c r="BX7" s="1063"/>
      <c r="BY7" s="1063"/>
      <c r="BZ7" s="1063"/>
      <c r="CA7" s="1063"/>
      <c r="CB7" s="1063"/>
      <c r="CC7" s="1063"/>
      <c r="CD7" s="1063"/>
      <c r="CE7" s="1063"/>
      <c r="CF7" s="1063"/>
      <c r="CG7" s="1063"/>
      <c r="CH7" s="1063"/>
      <c r="CI7" s="1063"/>
      <c r="CJ7" s="1063"/>
      <c r="CK7" s="1063"/>
      <c r="CL7" s="1063"/>
      <c r="CM7" s="1063"/>
      <c r="CN7" s="1063"/>
      <c r="CO7" s="1063"/>
      <c r="CP7" s="1063"/>
      <c r="CQ7" s="1063"/>
      <c r="CR7" s="1063"/>
      <c r="CS7" s="1063"/>
      <c r="CT7" s="1063"/>
      <c r="CU7" s="1063"/>
      <c r="CV7" s="1063"/>
      <c r="CW7" s="1063"/>
      <c r="CX7" s="1063"/>
      <c r="CY7" s="1063"/>
      <c r="CZ7" s="1063"/>
      <c r="DA7" s="1063"/>
      <c r="DB7" s="1063"/>
      <c r="DC7" s="1063"/>
      <c r="DD7" s="1063"/>
      <c r="DE7" s="1063"/>
      <c r="DF7" s="1063"/>
      <c r="DG7" s="1063"/>
      <c r="DH7" s="1063"/>
      <c r="DI7" s="1063"/>
      <c r="DJ7" s="1063"/>
      <c r="DK7" s="1063"/>
      <c r="DL7" s="1063"/>
      <c r="DM7" s="1063"/>
      <c r="DN7" s="1063"/>
      <c r="DO7" s="1063"/>
      <c r="DP7" s="1063"/>
      <c r="DQ7" s="1063"/>
      <c r="DR7" s="1063"/>
      <c r="DS7" s="1063"/>
      <c r="DT7" s="1063"/>
      <c r="DU7" s="1063"/>
      <c r="DV7" s="1063"/>
      <c r="DW7" s="1063"/>
      <c r="DX7" s="1063"/>
      <c r="DY7" s="1063"/>
      <c r="DZ7" s="1063"/>
      <c r="EA7" s="1063"/>
      <c r="EB7" s="1063"/>
      <c r="EC7" s="1063"/>
      <c r="ED7" s="1063"/>
      <c r="EE7" s="1063"/>
      <c r="EF7" s="1063"/>
      <c r="EG7" s="1063"/>
      <c r="EH7" s="1063"/>
      <c r="EI7" s="1063"/>
      <c r="EJ7" s="1063"/>
      <c r="EK7" s="1063"/>
      <c r="EL7" s="1063"/>
      <c r="EM7" s="1063"/>
      <c r="EN7" s="1063"/>
      <c r="EO7" s="1063"/>
      <c r="EP7" s="1063"/>
      <c r="EQ7" s="1063"/>
      <c r="ER7" s="1063"/>
      <c r="ES7" s="1063"/>
      <c r="ET7" s="1063"/>
      <c r="EU7" s="1063"/>
      <c r="EV7" s="1063"/>
      <c r="EW7" s="1063"/>
      <c r="EX7" s="1063"/>
      <c r="EY7" s="1063"/>
      <c r="EZ7" s="1063"/>
      <c r="FA7" s="1063"/>
      <c r="FB7" s="1063"/>
      <c r="FC7" s="1063"/>
      <c r="FD7" s="1063"/>
      <c r="FE7" s="1063"/>
      <c r="FF7" s="1063"/>
      <c r="FG7" s="1063"/>
      <c r="FH7" s="1063"/>
      <c r="FI7" s="1063"/>
      <c r="FJ7" s="1063"/>
      <c r="FK7" s="1063"/>
      <c r="FL7" s="1063"/>
      <c r="FM7" s="1063"/>
      <c r="FN7" s="1063"/>
      <c r="FO7" s="1063"/>
      <c r="FP7" s="1063"/>
      <c r="FQ7" s="1063"/>
      <c r="FR7" s="1063"/>
      <c r="FS7" s="1063"/>
      <c r="FT7" s="1063"/>
      <c r="FU7" s="1063"/>
      <c r="FV7" s="1063"/>
      <c r="FW7" s="1063"/>
      <c r="FX7" s="1063"/>
      <c r="FY7" s="1063"/>
      <c r="FZ7" s="1063"/>
      <c r="GA7" s="1063"/>
      <c r="GB7" s="1063"/>
      <c r="GC7" s="1063"/>
      <c r="GD7" s="1063"/>
      <c r="GE7" s="1063"/>
      <c r="GF7" s="1063"/>
      <c r="GG7" s="1063"/>
      <c r="GH7" s="1063"/>
      <c r="GI7" s="1063"/>
      <c r="GJ7" s="1063"/>
      <c r="GK7" s="1063"/>
      <c r="GL7" s="1063"/>
      <c r="GM7" s="1063"/>
      <c r="GN7" s="1063"/>
      <c r="GO7" s="1063"/>
      <c r="GP7" s="1063"/>
      <c r="GQ7" s="1063"/>
      <c r="GR7" s="1063"/>
      <c r="GS7" s="1063"/>
      <c r="GT7" s="1063"/>
      <c r="GU7" s="1063"/>
      <c r="GV7" s="1063"/>
      <c r="GW7" s="1063"/>
      <c r="GX7" s="1063"/>
      <c r="GY7" s="1063"/>
      <c r="GZ7" s="1063"/>
      <c r="HA7" s="1063"/>
      <c r="HB7" s="1063"/>
      <c r="HC7" s="1063"/>
      <c r="HD7" s="1063"/>
      <c r="HE7" s="1063"/>
      <c r="HF7" s="1063"/>
      <c r="HG7" s="1063"/>
      <c r="HH7" s="1063"/>
      <c r="HI7" s="1063"/>
      <c r="HJ7" s="1063"/>
      <c r="HK7" s="1063"/>
      <c r="HL7" s="1063"/>
      <c r="HM7" s="1063"/>
      <c r="HN7" s="1063"/>
      <c r="HO7" s="1063"/>
      <c r="HP7" s="1063"/>
      <c r="HQ7" s="1063"/>
      <c r="HR7" s="1063"/>
      <c r="HS7" s="1063"/>
      <c r="HT7" s="1063"/>
      <c r="HU7" s="1063"/>
      <c r="HV7" s="1063"/>
      <c r="HW7" s="1063"/>
      <c r="HX7" s="1063"/>
      <c r="HY7" s="1063"/>
      <c r="HZ7" s="1063"/>
      <c r="IA7" s="1063"/>
      <c r="IB7" s="1063"/>
      <c r="IC7" s="1063"/>
      <c r="ID7" s="1063"/>
      <c r="IE7" s="1063"/>
      <c r="IF7" s="1063"/>
      <c r="IG7" s="1063"/>
      <c r="IH7" s="1063"/>
      <c r="II7" s="1063"/>
      <c r="IJ7" s="1063"/>
      <c r="IK7" s="1063"/>
      <c r="IL7" s="1063"/>
      <c r="IM7" s="1063"/>
      <c r="IN7" s="1063"/>
      <c r="IO7" s="1063"/>
      <c r="IP7" s="1063"/>
    </row>
    <row r="8" spans="1:250" ht="31.5" customHeight="1">
      <c r="A8" s="1063"/>
      <c r="B8" s="1063"/>
      <c r="C8" s="1888" t="s">
        <v>2305</v>
      </c>
      <c r="D8" s="1888"/>
      <c r="E8" s="1888"/>
      <c r="F8" s="1888"/>
      <c r="G8" s="1888"/>
      <c r="H8" s="1888"/>
      <c r="I8" s="1888"/>
      <c r="J8" s="1888"/>
      <c r="K8" s="1888"/>
      <c r="L8" s="1888"/>
      <c r="M8" s="1888"/>
      <c r="N8" s="180"/>
      <c r="O8" s="1063"/>
      <c r="P8" s="1390"/>
      <c r="Q8" s="180"/>
      <c r="R8" s="1063"/>
      <c r="S8" s="1063"/>
      <c r="T8" s="1063"/>
      <c r="U8" s="1063"/>
      <c r="V8" s="1063"/>
      <c r="W8" s="1063"/>
      <c r="X8" s="1063"/>
      <c r="Y8" s="1063"/>
      <c r="Z8" s="1063"/>
      <c r="AA8" s="1063"/>
      <c r="AB8" s="1063"/>
      <c r="AC8" s="1063"/>
      <c r="AD8" s="1063"/>
      <c r="AE8" s="1063"/>
      <c r="AF8" s="1063"/>
      <c r="AG8" s="1063"/>
      <c r="AH8" s="1063"/>
      <c r="AI8" s="1063"/>
      <c r="AJ8" s="1063"/>
      <c r="AK8" s="1063"/>
      <c r="AL8" s="1063"/>
      <c r="AM8" s="1063"/>
      <c r="AN8" s="1063"/>
      <c r="AO8" s="1063"/>
      <c r="AP8" s="1063"/>
      <c r="AQ8" s="1063"/>
      <c r="AR8" s="1063"/>
      <c r="AS8" s="1063"/>
      <c r="AT8" s="1063"/>
      <c r="AU8" s="1063"/>
      <c r="AV8" s="1063"/>
      <c r="AW8" s="1063"/>
      <c r="AX8" s="1063"/>
      <c r="AY8" s="1063"/>
      <c r="AZ8" s="1063"/>
      <c r="BA8" s="1063"/>
      <c r="BB8" s="1063"/>
      <c r="BC8" s="1063"/>
      <c r="BD8" s="1063"/>
      <c r="BE8" s="1063"/>
      <c r="BF8" s="1063"/>
      <c r="BG8" s="1063"/>
      <c r="BH8" s="1063"/>
      <c r="BI8" s="1063"/>
      <c r="BJ8" s="1063"/>
      <c r="BK8" s="1063"/>
      <c r="BL8" s="1063"/>
      <c r="BM8" s="1063"/>
      <c r="BN8" s="1063"/>
      <c r="BO8" s="1063"/>
      <c r="BP8" s="1063"/>
      <c r="BQ8" s="1063"/>
      <c r="BR8" s="1063"/>
      <c r="BS8" s="1063"/>
      <c r="BT8" s="1063"/>
      <c r="BU8" s="1063"/>
      <c r="BV8" s="1063"/>
      <c r="BW8" s="1063"/>
      <c r="BX8" s="1063"/>
      <c r="BY8" s="1063"/>
      <c r="BZ8" s="1063"/>
      <c r="CA8" s="1063"/>
      <c r="CB8" s="1063"/>
      <c r="CC8" s="1063"/>
      <c r="CD8" s="1063"/>
      <c r="CE8" s="1063"/>
      <c r="CF8" s="1063"/>
      <c r="CG8" s="1063"/>
      <c r="CH8" s="1063"/>
      <c r="CI8" s="1063"/>
      <c r="CJ8" s="1063"/>
      <c r="CK8" s="1063"/>
      <c r="CL8" s="1063"/>
      <c r="CM8" s="1063"/>
      <c r="CN8" s="1063"/>
      <c r="CO8" s="1063"/>
      <c r="CP8" s="1063"/>
      <c r="CQ8" s="1063"/>
      <c r="CR8" s="1063"/>
      <c r="CS8" s="1063"/>
      <c r="CT8" s="1063"/>
      <c r="CU8" s="1063"/>
      <c r="CV8" s="1063"/>
      <c r="CW8" s="1063"/>
      <c r="CX8" s="1063"/>
      <c r="CY8" s="1063"/>
      <c r="CZ8" s="1063"/>
      <c r="DA8" s="1063"/>
      <c r="DB8" s="1063"/>
      <c r="DC8" s="1063"/>
      <c r="DD8" s="1063"/>
      <c r="DE8" s="1063"/>
      <c r="DF8" s="1063"/>
      <c r="DG8" s="1063"/>
      <c r="DH8" s="1063"/>
      <c r="DI8" s="1063"/>
      <c r="DJ8" s="1063"/>
      <c r="DK8" s="1063"/>
      <c r="DL8" s="1063"/>
      <c r="DM8" s="1063"/>
      <c r="DN8" s="1063"/>
      <c r="DO8" s="1063"/>
      <c r="DP8" s="1063"/>
      <c r="DQ8" s="1063"/>
      <c r="DR8" s="1063"/>
      <c r="DS8" s="1063"/>
      <c r="DT8" s="1063"/>
      <c r="DU8" s="1063"/>
      <c r="DV8" s="1063"/>
      <c r="DW8" s="1063"/>
      <c r="DX8" s="1063"/>
      <c r="DY8" s="1063"/>
      <c r="DZ8" s="1063"/>
      <c r="EA8" s="1063"/>
      <c r="EB8" s="1063"/>
      <c r="EC8" s="1063"/>
      <c r="ED8" s="1063"/>
      <c r="EE8" s="1063"/>
      <c r="EF8" s="1063"/>
      <c r="EG8" s="1063"/>
      <c r="EH8" s="1063"/>
      <c r="EI8" s="1063"/>
      <c r="EJ8" s="1063"/>
      <c r="EK8" s="1063"/>
      <c r="EL8" s="1063"/>
      <c r="EM8" s="1063"/>
      <c r="EN8" s="1063"/>
      <c r="EO8" s="1063"/>
      <c r="EP8" s="1063"/>
      <c r="EQ8" s="1063"/>
      <c r="ER8" s="1063"/>
      <c r="ES8" s="1063"/>
      <c r="ET8" s="1063"/>
      <c r="EU8" s="1063"/>
      <c r="EV8" s="1063"/>
      <c r="EW8" s="1063"/>
      <c r="EX8" s="1063"/>
      <c r="EY8" s="1063"/>
      <c r="EZ8" s="1063"/>
      <c r="FA8" s="1063"/>
      <c r="FB8" s="1063"/>
      <c r="FC8" s="1063"/>
      <c r="FD8" s="1063"/>
      <c r="FE8" s="1063"/>
      <c r="FF8" s="1063"/>
      <c r="FG8" s="1063"/>
      <c r="FH8" s="1063"/>
      <c r="FI8" s="1063"/>
      <c r="FJ8" s="1063"/>
      <c r="FK8" s="1063"/>
      <c r="FL8" s="1063"/>
      <c r="FM8" s="1063"/>
      <c r="FN8" s="1063"/>
      <c r="FO8" s="1063"/>
      <c r="FP8" s="1063"/>
      <c r="FQ8" s="1063"/>
      <c r="FR8" s="1063"/>
      <c r="FS8" s="1063"/>
      <c r="FT8" s="1063"/>
      <c r="FU8" s="1063"/>
      <c r="FV8" s="1063"/>
      <c r="FW8" s="1063"/>
      <c r="FX8" s="1063"/>
      <c r="FY8" s="1063"/>
      <c r="FZ8" s="1063"/>
      <c r="GA8" s="1063"/>
      <c r="GB8" s="1063"/>
      <c r="GC8" s="1063"/>
      <c r="GD8" s="1063"/>
      <c r="GE8" s="1063"/>
      <c r="GF8" s="1063"/>
      <c r="GG8" s="1063"/>
      <c r="GH8" s="1063"/>
      <c r="GI8" s="1063"/>
      <c r="GJ8" s="1063"/>
      <c r="GK8" s="1063"/>
      <c r="GL8" s="1063"/>
      <c r="GM8" s="1063"/>
      <c r="GN8" s="1063"/>
      <c r="GO8" s="1063"/>
      <c r="GP8" s="1063"/>
      <c r="GQ8" s="1063"/>
      <c r="GR8" s="1063"/>
      <c r="GS8" s="1063"/>
      <c r="GT8" s="1063"/>
      <c r="GU8" s="1063"/>
      <c r="GV8" s="1063"/>
      <c r="GW8" s="1063"/>
      <c r="GX8" s="1063"/>
      <c r="GY8" s="1063"/>
      <c r="GZ8" s="1063"/>
      <c r="HA8" s="1063"/>
      <c r="HB8" s="1063"/>
      <c r="HC8" s="1063"/>
      <c r="HD8" s="1063"/>
      <c r="HE8" s="1063"/>
      <c r="HF8" s="1063"/>
      <c r="HG8" s="1063"/>
      <c r="HH8" s="1063"/>
      <c r="HI8" s="1063"/>
      <c r="HJ8" s="1063"/>
      <c r="HK8" s="1063"/>
      <c r="HL8" s="1063"/>
      <c r="HM8" s="1063"/>
      <c r="HN8" s="1063"/>
      <c r="HO8" s="1063"/>
      <c r="HP8" s="1063"/>
      <c r="HQ8" s="1063"/>
      <c r="HR8" s="1063"/>
      <c r="HS8" s="1063"/>
      <c r="HT8" s="1063"/>
      <c r="HU8" s="1063"/>
      <c r="HV8" s="1063"/>
      <c r="HW8" s="1063"/>
      <c r="HX8" s="1063"/>
      <c r="HY8" s="1063"/>
      <c r="HZ8" s="1063"/>
      <c r="IA8" s="1063"/>
      <c r="IB8" s="1063"/>
      <c r="IC8" s="1063"/>
      <c r="ID8" s="1063"/>
      <c r="IE8" s="1063"/>
      <c r="IF8" s="1063"/>
      <c r="IG8" s="1063"/>
      <c r="IH8" s="1063"/>
      <c r="II8" s="1063"/>
      <c r="IJ8" s="1063"/>
      <c r="IK8" s="1063"/>
      <c r="IL8" s="1063"/>
      <c r="IM8" s="1063"/>
      <c r="IN8" s="1063"/>
      <c r="IO8" s="1063"/>
      <c r="IP8" s="1063"/>
    </row>
    <row r="9" spans="1:250" ht="14.25">
      <c r="A9" s="1063"/>
      <c r="B9" s="1063"/>
      <c r="C9" s="1063"/>
      <c r="D9" s="1324"/>
      <c r="E9" s="1324"/>
      <c r="F9" s="1392"/>
      <c r="G9" s="1323"/>
      <c r="H9" s="1323"/>
      <c r="I9" s="1393"/>
      <c r="J9" s="1323"/>
      <c r="K9" s="1393"/>
      <c r="L9" s="1323"/>
      <c r="M9" s="1323"/>
      <c r="N9" s="1063"/>
      <c r="O9" s="1323"/>
      <c r="P9" s="139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1063"/>
      <c r="FX9" s="1063"/>
      <c r="FY9" s="1063"/>
      <c r="FZ9" s="1063"/>
      <c r="GA9" s="1063"/>
      <c r="GB9" s="1063"/>
      <c r="GC9" s="1063"/>
      <c r="GD9" s="1063"/>
      <c r="GE9" s="1063"/>
      <c r="GF9" s="1063"/>
      <c r="GG9" s="1063"/>
      <c r="GH9" s="1063"/>
      <c r="GI9" s="1063"/>
      <c r="GJ9" s="1063"/>
      <c r="GK9" s="1063"/>
      <c r="GL9" s="1063"/>
      <c r="GM9" s="1063"/>
      <c r="GN9" s="1063"/>
      <c r="GO9" s="1063"/>
      <c r="GP9" s="1063"/>
      <c r="GQ9" s="1063"/>
      <c r="GR9" s="1063"/>
      <c r="GS9" s="1063"/>
      <c r="GT9" s="1063"/>
      <c r="GU9" s="1063"/>
      <c r="GV9" s="1063"/>
      <c r="GW9" s="1063"/>
      <c r="GX9" s="1063"/>
      <c r="GY9" s="1063"/>
      <c r="GZ9" s="1063"/>
      <c r="HA9" s="1063"/>
      <c r="HB9" s="1063"/>
      <c r="HC9" s="1063"/>
      <c r="HD9" s="1063"/>
      <c r="HE9" s="1063"/>
      <c r="HF9" s="1063"/>
      <c r="HG9" s="1063"/>
      <c r="HH9" s="1063"/>
      <c r="HI9" s="1063"/>
      <c r="HJ9" s="1063"/>
      <c r="HK9" s="1063"/>
      <c r="HL9" s="1063"/>
      <c r="HM9" s="1063"/>
      <c r="HN9" s="1063"/>
      <c r="HO9" s="1063"/>
      <c r="HP9" s="1063"/>
      <c r="HQ9" s="1063"/>
      <c r="HR9" s="1063"/>
      <c r="HS9" s="1063"/>
      <c r="HT9" s="1063"/>
      <c r="HU9" s="1063"/>
      <c r="HV9" s="1063"/>
      <c r="HW9" s="1063"/>
      <c r="HX9" s="1063"/>
      <c r="HY9" s="1063"/>
      <c r="HZ9" s="1063"/>
      <c r="IA9" s="1063"/>
      <c r="IB9" s="1063"/>
      <c r="IC9" s="1063"/>
      <c r="ID9" s="1063"/>
      <c r="IE9" s="1063"/>
      <c r="IF9" s="1063"/>
      <c r="IG9" s="1063"/>
      <c r="IH9" s="1063"/>
      <c r="II9" s="1063"/>
      <c r="IJ9" s="1063"/>
      <c r="IK9" s="1063"/>
      <c r="IL9" s="1063"/>
      <c r="IM9" s="1063"/>
      <c r="IN9" s="1063"/>
      <c r="IO9" s="1063"/>
      <c r="IP9" s="1063"/>
    </row>
    <row r="10" spans="1:250" ht="15" thickBot="1">
      <c r="A10" s="1063"/>
      <c r="B10" s="1063"/>
      <c r="C10" s="1064"/>
      <c r="D10" s="1324"/>
      <c r="E10" s="1324"/>
      <c r="F10" s="1392"/>
      <c r="G10" s="1323"/>
      <c r="H10" s="1323"/>
      <c r="I10" s="1393"/>
      <c r="J10" s="1323"/>
      <c r="K10" s="1393"/>
      <c r="L10" s="1323"/>
      <c r="M10" s="1323"/>
      <c r="N10" s="1063"/>
      <c r="O10" s="1323"/>
      <c r="P10" s="1393"/>
      <c r="Q10" s="1063"/>
      <c r="R10" s="1063"/>
      <c r="S10" s="1063"/>
      <c r="T10" s="1063"/>
      <c r="U10" s="1063"/>
      <c r="V10" s="1063"/>
      <c r="W10" s="1063"/>
      <c r="X10" s="1063"/>
      <c r="Y10" s="1063"/>
      <c r="Z10" s="1063"/>
      <c r="AA10" s="1063"/>
      <c r="AB10" s="1063"/>
      <c r="AC10" s="1063"/>
      <c r="AD10" s="1063"/>
      <c r="AE10" s="1063"/>
      <c r="AF10" s="1063"/>
      <c r="AG10" s="1063"/>
      <c r="AH10" s="1063"/>
      <c r="AI10" s="1063"/>
      <c r="AJ10" s="1063"/>
      <c r="AK10" s="1063"/>
      <c r="AL10" s="1063"/>
      <c r="AM10" s="1063"/>
      <c r="AN10" s="1063"/>
      <c r="AO10" s="1063"/>
      <c r="AP10" s="1063"/>
      <c r="AQ10" s="1063"/>
      <c r="AR10" s="1063"/>
      <c r="AS10" s="1063"/>
      <c r="AT10" s="1063"/>
      <c r="AU10" s="1063"/>
      <c r="AV10" s="1063"/>
      <c r="AW10" s="1063"/>
      <c r="AX10" s="1063"/>
      <c r="AY10" s="1063"/>
      <c r="AZ10" s="1063"/>
      <c r="BA10" s="1063"/>
      <c r="BB10" s="1063"/>
      <c r="BC10" s="1063"/>
      <c r="BD10" s="1063"/>
      <c r="BE10" s="1063"/>
      <c r="BF10" s="1063"/>
      <c r="BG10" s="1063"/>
      <c r="BH10" s="1063"/>
      <c r="BI10" s="1063"/>
      <c r="BJ10" s="1063"/>
      <c r="BK10" s="1063"/>
      <c r="BL10" s="1063"/>
      <c r="BM10" s="1063"/>
      <c r="BN10" s="1063"/>
      <c r="BO10" s="1063"/>
      <c r="BP10" s="1063"/>
      <c r="BQ10" s="1063"/>
      <c r="BR10" s="1063"/>
      <c r="BS10" s="1063"/>
      <c r="BT10" s="1063"/>
      <c r="BU10" s="1063"/>
      <c r="BV10" s="1063"/>
      <c r="BW10" s="1063"/>
      <c r="BX10" s="1063"/>
      <c r="BY10" s="1063"/>
      <c r="BZ10" s="1063"/>
      <c r="CA10" s="1063"/>
      <c r="CB10" s="1063"/>
      <c r="CC10" s="1063"/>
      <c r="CD10" s="1063"/>
      <c r="CE10" s="1063"/>
      <c r="CF10" s="1063"/>
      <c r="CG10" s="1063"/>
      <c r="CH10" s="1063"/>
      <c r="CI10" s="1063"/>
      <c r="CJ10" s="1063"/>
      <c r="CK10" s="1063"/>
      <c r="CL10" s="1063"/>
      <c r="CM10" s="1063"/>
      <c r="CN10" s="1063"/>
      <c r="CO10" s="1063"/>
      <c r="CP10" s="1063"/>
      <c r="CQ10" s="1063"/>
      <c r="CR10" s="1063"/>
      <c r="CS10" s="1063"/>
      <c r="CT10" s="1063"/>
      <c r="CU10" s="1063"/>
      <c r="CV10" s="1063"/>
      <c r="CW10" s="1063"/>
      <c r="CX10" s="1063"/>
      <c r="CY10" s="1063"/>
      <c r="CZ10" s="1063"/>
      <c r="DA10" s="1063"/>
      <c r="DB10" s="1063"/>
      <c r="DC10" s="1063"/>
      <c r="DD10" s="1063"/>
      <c r="DE10" s="1063"/>
      <c r="DF10" s="1063"/>
      <c r="DG10" s="1063"/>
      <c r="DH10" s="1063"/>
      <c r="DI10" s="1063"/>
      <c r="DJ10" s="1063"/>
      <c r="DK10" s="1063"/>
      <c r="DL10" s="1063"/>
      <c r="DM10" s="1063"/>
      <c r="DN10" s="1063"/>
      <c r="DO10" s="1063"/>
      <c r="DP10" s="1063"/>
      <c r="DQ10" s="1063"/>
      <c r="DR10" s="1063"/>
      <c r="DS10" s="1063"/>
      <c r="DT10" s="1063"/>
      <c r="DU10" s="1063"/>
      <c r="DV10" s="1063"/>
      <c r="DW10" s="1063"/>
      <c r="DX10" s="1063"/>
      <c r="DY10" s="1063"/>
      <c r="DZ10" s="1063"/>
      <c r="EA10" s="1063"/>
      <c r="EB10" s="1063"/>
      <c r="EC10" s="1063"/>
      <c r="ED10" s="1063"/>
      <c r="EE10" s="1063"/>
      <c r="EF10" s="1063"/>
      <c r="EG10" s="1063"/>
      <c r="EH10" s="1063"/>
      <c r="EI10" s="1063"/>
      <c r="EJ10" s="1063"/>
      <c r="EK10" s="1063"/>
      <c r="EL10" s="1063"/>
      <c r="EM10" s="1063"/>
      <c r="EN10" s="1063"/>
      <c r="EO10" s="1063"/>
      <c r="EP10" s="1063"/>
      <c r="EQ10" s="1063"/>
      <c r="ER10" s="1063"/>
      <c r="ES10" s="1063"/>
      <c r="ET10" s="1063"/>
      <c r="EU10" s="1063"/>
      <c r="EV10" s="1063"/>
      <c r="EW10" s="1063"/>
      <c r="EX10" s="1063"/>
      <c r="EY10" s="1063"/>
      <c r="EZ10" s="1063"/>
      <c r="FA10" s="1063"/>
      <c r="FB10" s="1063"/>
      <c r="FC10" s="1063"/>
      <c r="FD10" s="1063"/>
      <c r="FE10" s="1063"/>
      <c r="FF10" s="1063"/>
      <c r="FG10" s="1063"/>
      <c r="FH10" s="1063"/>
      <c r="FI10" s="1063"/>
      <c r="FJ10" s="1063"/>
      <c r="FK10" s="1063"/>
      <c r="FL10" s="1063"/>
      <c r="FM10" s="1063"/>
      <c r="FN10" s="1063"/>
      <c r="FO10" s="1063"/>
      <c r="FP10" s="1063"/>
      <c r="FQ10" s="1063"/>
      <c r="FR10" s="1063"/>
      <c r="FS10" s="1063"/>
      <c r="FT10" s="1063"/>
      <c r="FU10" s="1063"/>
      <c r="FV10" s="1063"/>
      <c r="FW10" s="1063"/>
      <c r="FX10" s="1063"/>
      <c r="FY10" s="1063"/>
      <c r="FZ10" s="1063"/>
      <c r="GA10" s="1063"/>
      <c r="GB10" s="1063"/>
      <c r="GC10" s="1063"/>
      <c r="GD10" s="1063"/>
      <c r="GE10" s="1063"/>
      <c r="GF10" s="1063"/>
      <c r="GG10" s="1063"/>
      <c r="GH10" s="1063"/>
      <c r="GI10" s="1063"/>
      <c r="GJ10" s="1063"/>
      <c r="GK10" s="1063"/>
      <c r="GL10" s="1063"/>
      <c r="GM10" s="1063"/>
      <c r="GN10" s="1063"/>
      <c r="GO10" s="1063"/>
      <c r="GP10" s="1063"/>
      <c r="GQ10" s="1063"/>
      <c r="GR10" s="1063"/>
      <c r="GS10" s="1063"/>
      <c r="GT10" s="1063"/>
      <c r="GU10" s="1063"/>
      <c r="GV10" s="1063"/>
      <c r="GW10" s="1063"/>
      <c r="GX10" s="1063"/>
      <c r="GY10" s="1063"/>
      <c r="GZ10" s="1063"/>
      <c r="HA10" s="1063"/>
      <c r="HB10" s="1063"/>
      <c r="HC10" s="1063"/>
      <c r="HD10" s="1063"/>
      <c r="HE10" s="1063"/>
      <c r="HF10" s="1063"/>
      <c r="HG10" s="1063"/>
      <c r="HH10" s="1063"/>
      <c r="HI10" s="1063"/>
      <c r="HJ10" s="1063"/>
      <c r="HK10" s="1063"/>
      <c r="HL10" s="1063"/>
      <c r="HM10" s="1063"/>
      <c r="HN10" s="1063"/>
      <c r="HO10" s="1063"/>
      <c r="HP10" s="1063"/>
      <c r="HQ10" s="1063"/>
      <c r="HR10" s="1063"/>
      <c r="HS10" s="1063"/>
      <c r="HT10" s="1063"/>
      <c r="HU10" s="1063"/>
      <c r="HV10" s="1063"/>
      <c r="HW10" s="1063"/>
      <c r="HX10" s="1063"/>
      <c r="HY10" s="1063"/>
      <c r="HZ10" s="1063"/>
      <c r="IA10" s="1063"/>
      <c r="IB10" s="1063"/>
      <c r="IC10" s="1063"/>
      <c r="ID10" s="1063"/>
      <c r="IE10" s="1063"/>
      <c r="IF10" s="1063"/>
      <c r="IG10" s="1063"/>
      <c r="IH10" s="1063"/>
      <c r="II10" s="1063"/>
      <c r="IJ10" s="1063"/>
      <c r="IK10" s="1063"/>
      <c r="IL10" s="1063"/>
      <c r="IM10" s="1063"/>
      <c r="IN10" s="1063"/>
      <c r="IO10" s="1063"/>
      <c r="IP10" s="1063"/>
    </row>
    <row r="11" spans="1:250" ht="41.25" thickBot="1">
      <c r="A11" s="1065"/>
      <c r="B11" s="1065"/>
      <c r="C11" s="1065"/>
      <c r="D11" s="1394"/>
      <c r="E11" s="1066" t="s">
        <v>2306</v>
      </c>
      <c r="F11" s="1395"/>
      <c r="G11" s="1889" t="s">
        <v>2307</v>
      </c>
      <c r="H11" s="1889"/>
      <c r="I11" s="1889"/>
      <c r="J11" s="1889"/>
      <c r="K11" s="1890"/>
      <c r="L11" s="1891" t="s">
        <v>6064</v>
      </c>
      <c r="M11" s="1892"/>
      <c r="N11" s="1893"/>
      <c r="O11" s="1891" t="s">
        <v>2098</v>
      </c>
      <c r="P11" s="1892"/>
      <c r="Q11" s="1893"/>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c r="IG11" s="105"/>
      <c r="IH11" s="105"/>
      <c r="II11" s="105"/>
      <c r="IJ11" s="105"/>
      <c r="IK11" s="105"/>
      <c r="IL11" s="105"/>
      <c r="IM11" s="105"/>
      <c r="IN11" s="105"/>
      <c r="IO11" s="105"/>
      <c r="IP11" s="105"/>
    </row>
    <row r="12" spans="1:250" ht="67.5">
      <c r="A12" s="1067" t="s">
        <v>2308</v>
      </c>
      <c r="B12" s="1067" t="s">
        <v>2309</v>
      </c>
      <c r="C12" s="1067" t="s">
        <v>2310</v>
      </c>
      <c r="D12" s="1396"/>
      <c r="E12" s="1067" t="s">
        <v>2311</v>
      </c>
      <c r="F12" s="1067" t="s">
        <v>199</v>
      </c>
      <c r="G12" s="1397" t="s">
        <v>194</v>
      </c>
      <c r="H12" s="1068" t="s">
        <v>200</v>
      </c>
      <c r="I12" s="1398" t="s">
        <v>201</v>
      </c>
      <c r="J12" s="1068" t="s">
        <v>2312</v>
      </c>
      <c r="K12" s="1398" t="s">
        <v>2313</v>
      </c>
      <c r="L12" s="1068" t="s">
        <v>194</v>
      </c>
      <c r="M12" s="1068" t="s">
        <v>195</v>
      </c>
      <c r="N12" s="1068" t="s">
        <v>196</v>
      </c>
      <c r="O12" s="1068" t="s">
        <v>194</v>
      </c>
      <c r="P12" s="1398" t="s">
        <v>195</v>
      </c>
      <c r="Q12" s="1068" t="s">
        <v>196</v>
      </c>
      <c r="R12" s="1069"/>
      <c r="S12" s="1069"/>
      <c r="T12" s="1069"/>
      <c r="U12" s="1069"/>
      <c r="V12" s="1069"/>
      <c r="W12" s="1069"/>
      <c r="X12" s="1069"/>
      <c r="Y12" s="1069"/>
      <c r="Z12" s="1069"/>
      <c r="AA12" s="1069"/>
      <c r="AB12" s="1069"/>
      <c r="AC12" s="1069"/>
      <c r="AD12" s="1069"/>
      <c r="AE12" s="1069"/>
      <c r="AF12" s="1069"/>
      <c r="AG12" s="1069"/>
      <c r="AH12" s="1069"/>
      <c r="AI12" s="1069"/>
      <c r="AJ12" s="1069"/>
      <c r="AK12" s="1069"/>
      <c r="AL12" s="1069"/>
      <c r="AM12" s="1069"/>
      <c r="AN12" s="1069"/>
      <c r="AO12" s="1069"/>
      <c r="AP12" s="1069"/>
      <c r="AQ12" s="1069"/>
      <c r="AR12" s="1069"/>
      <c r="AS12" s="1069"/>
      <c r="AT12" s="1069"/>
      <c r="AU12" s="1069"/>
      <c r="AV12" s="1069"/>
      <c r="AW12" s="1069"/>
      <c r="AX12" s="1069"/>
      <c r="AY12" s="1069"/>
      <c r="AZ12" s="1069"/>
      <c r="BA12" s="1069"/>
      <c r="BB12" s="1069"/>
      <c r="BC12" s="1069"/>
      <c r="BD12" s="1069"/>
      <c r="BE12" s="1069"/>
      <c r="BF12" s="1069"/>
      <c r="BG12" s="1069"/>
      <c r="BH12" s="1069"/>
      <c r="BI12" s="1069"/>
      <c r="BJ12" s="1069"/>
      <c r="BK12" s="1069"/>
      <c r="BL12" s="1069"/>
      <c r="BM12" s="1069"/>
      <c r="BN12" s="1069"/>
      <c r="BO12" s="1069"/>
      <c r="BP12" s="1069"/>
      <c r="BQ12" s="1069"/>
      <c r="BR12" s="1069"/>
      <c r="BS12" s="1069"/>
      <c r="BT12" s="1069"/>
      <c r="BU12" s="1069"/>
      <c r="BV12" s="1069"/>
      <c r="BW12" s="1069"/>
      <c r="BX12" s="1069"/>
      <c r="BY12" s="1069"/>
      <c r="BZ12" s="1069"/>
      <c r="CA12" s="1069"/>
      <c r="CB12" s="1069"/>
      <c r="CC12" s="1069"/>
      <c r="CD12" s="1069"/>
      <c r="CE12" s="1069"/>
      <c r="CF12" s="1069"/>
      <c r="CG12" s="1069"/>
      <c r="CH12" s="1069"/>
      <c r="CI12" s="1069"/>
      <c r="CJ12" s="1069"/>
      <c r="CK12" s="1069"/>
      <c r="CL12" s="1069"/>
      <c r="CM12" s="1069"/>
      <c r="CN12" s="1069"/>
      <c r="CO12" s="1069"/>
      <c r="CP12" s="1069"/>
      <c r="CQ12" s="1069"/>
      <c r="CR12" s="1069"/>
      <c r="CS12" s="1069"/>
      <c r="CT12" s="1069"/>
      <c r="CU12" s="1069"/>
      <c r="CV12" s="1069"/>
      <c r="CW12" s="1069"/>
      <c r="CX12" s="1069"/>
      <c r="CY12" s="1069"/>
      <c r="CZ12" s="1069"/>
      <c r="DA12" s="1069"/>
      <c r="DB12" s="1069"/>
      <c r="DC12" s="1069"/>
      <c r="DD12" s="1069"/>
      <c r="DE12" s="1069"/>
      <c r="DF12" s="1069"/>
      <c r="DG12" s="1069"/>
      <c r="DH12" s="1069"/>
      <c r="DI12" s="1069"/>
      <c r="DJ12" s="1069"/>
      <c r="DK12" s="1069"/>
      <c r="DL12" s="1069"/>
      <c r="DM12" s="1069"/>
      <c r="DN12" s="1069"/>
      <c r="DO12" s="1069"/>
      <c r="DP12" s="1069"/>
      <c r="DQ12" s="1069"/>
      <c r="DR12" s="1069"/>
      <c r="DS12" s="1069"/>
      <c r="DT12" s="1069"/>
      <c r="DU12" s="1069"/>
      <c r="DV12" s="1069"/>
      <c r="DW12" s="1069"/>
      <c r="DX12" s="1069"/>
      <c r="DY12" s="1069"/>
      <c r="DZ12" s="1069"/>
      <c r="EA12" s="1069"/>
      <c r="EB12" s="1069"/>
      <c r="EC12" s="1069"/>
      <c r="ED12" s="1069"/>
      <c r="EE12" s="1069"/>
      <c r="EF12" s="1069"/>
      <c r="EG12" s="1069"/>
      <c r="EH12" s="1069"/>
      <c r="EI12" s="1069"/>
      <c r="EJ12" s="1069"/>
      <c r="EK12" s="1069"/>
      <c r="EL12" s="1069"/>
      <c r="EM12" s="1069"/>
      <c r="EN12" s="1069"/>
      <c r="EO12" s="1069"/>
      <c r="EP12" s="1069"/>
      <c r="EQ12" s="1069"/>
      <c r="ER12" s="1069"/>
      <c r="ES12" s="1069"/>
      <c r="ET12" s="1069"/>
      <c r="EU12" s="1069"/>
      <c r="EV12" s="1069"/>
      <c r="EW12" s="1069"/>
      <c r="EX12" s="1069"/>
      <c r="EY12" s="1069"/>
      <c r="EZ12" s="1069"/>
      <c r="FA12" s="1069"/>
      <c r="FB12" s="1069"/>
      <c r="FC12" s="1069"/>
      <c r="FD12" s="1069"/>
      <c r="FE12" s="1069"/>
      <c r="FF12" s="1069"/>
      <c r="FG12" s="1069"/>
      <c r="FH12" s="1069"/>
      <c r="FI12" s="1069"/>
      <c r="FJ12" s="1069"/>
      <c r="FK12" s="1069"/>
      <c r="FL12" s="1069"/>
      <c r="FM12" s="1069"/>
      <c r="FN12" s="1069"/>
      <c r="FO12" s="1069"/>
      <c r="FP12" s="1069"/>
      <c r="FQ12" s="1069"/>
      <c r="FR12" s="1069"/>
      <c r="FS12" s="1069"/>
      <c r="FT12" s="1069"/>
      <c r="FU12" s="1069"/>
      <c r="FV12" s="1069"/>
      <c r="FW12" s="1069"/>
      <c r="FX12" s="1069"/>
      <c r="FY12" s="1069"/>
      <c r="FZ12" s="1069"/>
      <c r="GA12" s="1069"/>
      <c r="GB12" s="1069"/>
      <c r="GC12" s="1069"/>
      <c r="GD12" s="1069"/>
      <c r="GE12" s="1069"/>
      <c r="GF12" s="1069"/>
      <c r="GG12" s="1069"/>
      <c r="GH12" s="1069"/>
      <c r="GI12" s="1069"/>
      <c r="GJ12" s="1069"/>
      <c r="GK12" s="1069"/>
      <c r="GL12" s="1069"/>
      <c r="GM12" s="1069"/>
      <c r="GN12" s="1069"/>
      <c r="GO12" s="1069"/>
      <c r="GP12" s="1069"/>
      <c r="GQ12" s="1069"/>
      <c r="GR12" s="1069"/>
      <c r="GS12" s="1069"/>
      <c r="GT12" s="1069"/>
      <c r="GU12" s="1069"/>
      <c r="GV12" s="1069"/>
      <c r="GW12" s="1069"/>
      <c r="GX12" s="1069"/>
      <c r="GY12" s="1069"/>
      <c r="GZ12" s="1069"/>
      <c r="HA12" s="1069"/>
      <c r="HB12" s="1069"/>
      <c r="HC12" s="1069"/>
      <c r="HD12" s="1069"/>
      <c r="HE12" s="1069"/>
      <c r="HF12" s="1069"/>
      <c r="HG12" s="1069"/>
      <c r="HH12" s="1069"/>
      <c r="HI12" s="1069"/>
      <c r="HJ12" s="1069"/>
      <c r="HK12" s="1069"/>
      <c r="HL12" s="1069"/>
      <c r="HM12" s="1069"/>
      <c r="HN12" s="1069"/>
      <c r="HO12" s="1069"/>
      <c r="HP12" s="1069"/>
      <c r="HQ12" s="1069"/>
      <c r="HR12" s="1069"/>
      <c r="HS12" s="1069"/>
      <c r="HT12" s="1069"/>
      <c r="HU12" s="1069"/>
      <c r="HV12" s="1069"/>
      <c r="HW12" s="1069"/>
      <c r="HX12" s="1069"/>
      <c r="HY12" s="1069"/>
      <c r="HZ12" s="1069"/>
      <c r="IA12" s="1069"/>
      <c r="IB12" s="1069"/>
      <c r="IC12" s="1069"/>
      <c r="ID12" s="1069"/>
      <c r="IE12" s="1069"/>
      <c r="IF12" s="1069"/>
      <c r="IG12" s="1069"/>
      <c r="IH12" s="1069"/>
      <c r="II12" s="1069"/>
      <c r="IJ12" s="1069"/>
      <c r="IK12" s="1069"/>
      <c r="IL12" s="1069"/>
      <c r="IM12" s="1069"/>
      <c r="IN12" s="1069"/>
      <c r="IO12" s="1069"/>
      <c r="IP12" s="1069"/>
    </row>
    <row r="13" spans="1:250" ht="13.5" customHeight="1">
      <c r="A13" s="138">
        <v>1</v>
      </c>
      <c r="B13" s="138">
        <v>2</v>
      </c>
      <c r="C13" s="138">
        <v>3</v>
      </c>
      <c r="D13" s="138">
        <v>4</v>
      </c>
      <c r="E13" s="138">
        <v>5</v>
      </c>
      <c r="F13" s="138">
        <v>6</v>
      </c>
      <c r="G13" s="138">
        <v>7</v>
      </c>
      <c r="H13" s="138">
        <v>8</v>
      </c>
      <c r="I13" s="1399">
        <v>9</v>
      </c>
      <c r="J13" s="138">
        <v>11</v>
      </c>
      <c r="K13" s="1399">
        <v>12</v>
      </c>
      <c r="L13" s="138">
        <v>13</v>
      </c>
      <c r="M13" s="138">
        <v>14</v>
      </c>
      <c r="N13" s="138">
        <v>15</v>
      </c>
      <c r="O13" s="138">
        <v>16</v>
      </c>
      <c r="P13" s="1399">
        <v>17</v>
      </c>
      <c r="Q13" s="138">
        <v>18</v>
      </c>
      <c r="R13" s="1070"/>
      <c r="S13" s="1070"/>
      <c r="T13" s="1070"/>
      <c r="U13" s="1070"/>
      <c r="V13" s="1070"/>
      <c r="W13" s="1070"/>
      <c r="X13" s="1070"/>
      <c r="Y13" s="1070"/>
      <c r="Z13" s="1070"/>
      <c r="AA13" s="1070"/>
      <c r="AB13" s="1070"/>
      <c r="AC13" s="1070"/>
      <c r="AD13" s="1070"/>
      <c r="AE13" s="1070"/>
      <c r="AF13" s="1070"/>
      <c r="AG13" s="1070"/>
      <c r="AH13" s="1070"/>
      <c r="AI13" s="1070"/>
      <c r="AJ13" s="1070"/>
      <c r="AK13" s="1070"/>
      <c r="AL13" s="1070"/>
      <c r="AM13" s="1070"/>
      <c r="AN13" s="1070"/>
      <c r="AO13" s="1070"/>
      <c r="AP13" s="1070"/>
      <c r="AQ13" s="1070"/>
      <c r="AR13" s="1070"/>
      <c r="AS13" s="1070"/>
      <c r="AT13" s="1070"/>
      <c r="AU13" s="1070"/>
      <c r="AV13" s="1070"/>
      <c r="AW13" s="1070"/>
      <c r="AX13" s="1070"/>
      <c r="AY13" s="1070"/>
      <c r="AZ13" s="1070"/>
      <c r="BA13" s="1070"/>
      <c r="BB13" s="1070"/>
      <c r="BC13" s="1070"/>
      <c r="BD13" s="1070"/>
      <c r="BE13" s="1070"/>
      <c r="BF13" s="1070"/>
      <c r="BG13" s="1070"/>
      <c r="BH13" s="1070"/>
      <c r="BI13" s="1070"/>
      <c r="BJ13" s="1070"/>
      <c r="BK13" s="1070"/>
      <c r="BL13" s="1070"/>
      <c r="BM13" s="1070"/>
      <c r="BN13" s="1070"/>
      <c r="BO13" s="1070"/>
      <c r="BP13" s="1070"/>
      <c r="BQ13" s="1070"/>
      <c r="BR13" s="1070"/>
      <c r="BS13" s="1070"/>
      <c r="BT13" s="1070"/>
      <c r="BU13" s="1070"/>
      <c r="BV13" s="1070"/>
      <c r="BW13" s="1070"/>
      <c r="BX13" s="1070"/>
      <c r="BY13" s="1070"/>
      <c r="BZ13" s="1070"/>
      <c r="CA13" s="1070"/>
      <c r="CB13" s="1070"/>
      <c r="CC13" s="1070"/>
      <c r="CD13" s="1070"/>
      <c r="CE13" s="1070"/>
      <c r="CF13" s="1070"/>
      <c r="CG13" s="1070"/>
      <c r="CH13" s="1070"/>
      <c r="CI13" s="1070"/>
      <c r="CJ13" s="1070"/>
      <c r="CK13" s="1070"/>
      <c r="CL13" s="1070"/>
      <c r="CM13" s="1070"/>
      <c r="CN13" s="1070"/>
      <c r="CO13" s="1070"/>
      <c r="CP13" s="1070"/>
      <c r="CQ13" s="1070"/>
      <c r="CR13" s="1070"/>
      <c r="CS13" s="1070"/>
      <c r="CT13" s="1070"/>
      <c r="CU13" s="1070"/>
      <c r="CV13" s="1070"/>
      <c r="CW13" s="1070"/>
      <c r="CX13" s="1070"/>
      <c r="CY13" s="1070"/>
      <c r="CZ13" s="1070"/>
      <c r="DA13" s="1070"/>
      <c r="DB13" s="1070"/>
      <c r="DC13" s="1070"/>
      <c r="DD13" s="1070"/>
      <c r="DE13" s="1070"/>
      <c r="DF13" s="1070"/>
      <c r="DG13" s="1070"/>
      <c r="DH13" s="1070"/>
      <c r="DI13" s="1070"/>
      <c r="DJ13" s="1070"/>
      <c r="DK13" s="1070"/>
      <c r="DL13" s="1070"/>
      <c r="DM13" s="1070"/>
      <c r="DN13" s="1070"/>
      <c r="DO13" s="1070"/>
      <c r="DP13" s="1070"/>
      <c r="DQ13" s="1070"/>
      <c r="DR13" s="1070"/>
      <c r="DS13" s="1070"/>
      <c r="DT13" s="1070"/>
      <c r="DU13" s="1070"/>
      <c r="DV13" s="1070"/>
      <c r="DW13" s="1070"/>
      <c r="DX13" s="1070"/>
      <c r="DY13" s="1070"/>
      <c r="DZ13" s="1070"/>
      <c r="EA13" s="1070"/>
      <c r="EB13" s="1070"/>
      <c r="EC13" s="1070"/>
      <c r="ED13" s="1070"/>
      <c r="EE13" s="1070"/>
      <c r="EF13" s="1070"/>
      <c r="EG13" s="1070"/>
      <c r="EH13" s="1070"/>
      <c r="EI13" s="1070"/>
      <c r="EJ13" s="1070"/>
      <c r="EK13" s="1070"/>
      <c r="EL13" s="1070"/>
      <c r="EM13" s="1070"/>
      <c r="EN13" s="1070"/>
      <c r="EO13" s="1070"/>
      <c r="EP13" s="1070"/>
      <c r="EQ13" s="1070"/>
      <c r="ER13" s="1070"/>
      <c r="ES13" s="1070"/>
      <c r="ET13" s="1070"/>
      <c r="EU13" s="1070"/>
      <c r="EV13" s="1070"/>
      <c r="EW13" s="1070"/>
      <c r="EX13" s="1070"/>
      <c r="EY13" s="1070"/>
      <c r="EZ13" s="1070"/>
      <c r="FA13" s="1070"/>
      <c r="FB13" s="1070"/>
      <c r="FC13" s="1070"/>
      <c r="FD13" s="1070"/>
      <c r="FE13" s="1070"/>
      <c r="FF13" s="1070"/>
      <c r="FG13" s="1070"/>
      <c r="FH13" s="1070"/>
      <c r="FI13" s="1070"/>
      <c r="FJ13" s="1070"/>
      <c r="FK13" s="1070"/>
      <c r="FL13" s="1070"/>
      <c r="FM13" s="1070"/>
      <c r="FN13" s="1070"/>
      <c r="FO13" s="1070"/>
      <c r="FP13" s="1070"/>
      <c r="FQ13" s="1070"/>
      <c r="FR13" s="1070"/>
      <c r="FS13" s="1070"/>
      <c r="FT13" s="1070"/>
      <c r="FU13" s="1070"/>
      <c r="FV13" s="1070"/>
      <c r="FW13" s="1070"/>
      <c r="FX13" s="1070"/>
      <c r="FY13" s="1070"/>
      <c r="FZ13" s="1070"/>
      <c r="GA13" s="1070"/>
      <c r="GB13" s="1070"/>
      <c r="GC13" s="1070"/>
      <c r="GD13" s="1070"/>
      <c r="GE13" s="1070"/>
      <c r="GF13" s="1070"/>
      <c r="GG13" s="1070"/>
      <c r="GH13" s="1070"/>
      <c r="GI13" s="1070"/>
      <c r="GJ13" s="1070"/>
      <c r="GK13" s="1070"/>
      <c r="GL13" s="1070"/>
      <c r="GM13" s="1070"/>
      <c r="GN13" s="1070"/>
      <c r="GO13" s="1070"/>
      <c r="GP13" s="1070"/>
      <c r="GQ13" s="1070"/>
      <c r="GR13" s="1070"/>
      <c r="GS13" s="1070"/>
      <c r="GT13" s="1070"/>
      <c r="GU13" s="1070"/>
      <c r="GV13" s="1070"/>
      <c r="GW13" s="1070"/>
      <c r="GX13" s="1070"/>
      <c r="GY13" s="1070"/>
      <c r="GZ13" s="1070"/>
      <c r="HA13" s="1070"/>
      <c r="HB13" s="1070"/>
      <c r="HC13" s="1070"/>
      <c r="HD13" s="1070"/>
      <c r="HE13" s="1070"/>
      <c r="HF13" s="1070"/>
      <c r="HG13" s="1070"/>
      <c r="HH13" s="1070"/>
      <c r="HI13" s="1070"/>
      <c r="HJ13" s="1070"/>
      <c r="HK13" s="1070"/>
      <c r="HL13" s="1070"/>
      <c r="HM13" s="1070"/>
      <c r="HN13" s="1070"/>
      <c r="HO13" s="1070"/>
      <c r="HP13" s="1070"/>
      <c r="HQ13" s="1070"/>
      <c r="HR13" s="1070"/>
      <c r="HS13" s="1070"/>
      <c r="HT13" s="1070"/>
      <c r="HU13" s="1070"/>
      <c r="HV13" s="1070"/>
      <c r="HW13" s="1070"/>
      <c r="HX13" s="1070"/>
      <c r="HY13" s="1070"/>
      <c r="HZ13" s="1070"/>
      <c r="IA13" s="1070"/>
      <c r="IB13" s="1070"/>
      <c r="IC13" s="1070"/>
      <c r="ID13" s="1070"/>
      <c r="IE13" s="1070"/>
      <c r="IF13" s="1070"/>
      <c r="IG13" s="1070"/>
      <c r="IH13" s="1070"/>
      <c r="II13" s="1070"/>
      <c r="IJ13" s="1070"/>
      <c r="IK13" s="1070"/>
      <c r="IL13" s="1070"/>
      <c r="IM13" s="1070"/>
      <c r="IN13" s="1070"/>
      <c r="IO13" s="1070"/>
      <c r="IP13" s="1070"/>
    </row>
    <row r="14" spans="1:250" ht="20.25" customHeight="1">
      <c r="C14" s="186"/>
      <c r="D14" s="1071"/>
      <c r="E14" s="1071"/>
      <c r="F14" s="1400"/>
      <c r="G14" s="1401"/>
      <c r="H14" s="1401"/>
      <c r="I14" s="1401"/>
      <c r="J14" s="1402">
        <v>2024</v>
      </c>
      <c r="K14" s="1403"/>
      <c r="L14" s="1404"/>
      <c r="M14" s="1404"/>
      <c r="N14" s="1404"/>
      <c r="O14" s="1404"/>
      <c r="P14" s="1403"/>
      <c r="Q14" s="1404"/>
    </row>
    <row r="15" spans="1:250" ht="33" customHeight="1">
      <c r="A15" s="1405">
        <v>6</v>
      </c>
      <c r="B15" s="1406"/>
      <c r="C15" s="1072"/>
      <c r="D15" s="1407" t="s">
        <v>2314</v>
      </c>
      <c r="E15" s="1073"/>
      <c r="F15" s="1408"/>
      <c r="G15" s="1409">
        <f>+G17+G988+G3301</f>
        <v>10560</v>
      </c>
      <c r="H15" s="1410"/>
      <c r="I15" s="1409"/>
      <c r="J15" s="1410"/>
      <c r="K15" s="1409"/>
      <c r="L15" s="1409">
        <f>+L17+L988+L3301</f>
        <v>370778.6</v>
      </c>
      <c r="M15" s="1410"/>
      <c r="N15" s="1409">
        <f>+N17+N988+N3301</f>
        <v>129286.69999999998</v>
      </c>
      <c r="O15" s="1409">
        <f>+O17+O988+O3301</f>
        <v>148</v>
      </c>
      <c r="P15" s="1409"/>
      <c r="Q15" s="1409">
        <f>+Q17+Q988+Q3301</f>
        <v>203266.28</v>
      </c>
    </row>
    <row r="16" spans="1:250" ht="28.5" customHeight="1">
      <c r="A16" s="1411"/>
      <c r="B16" s="1412">
        <v>61</v>
      </c>
      <c r="C16" s="1074"/>
      <c r="D16" s="1413" t="s">
        <v>2315</v>
      </c>
      <c r="E16" s="1075"/>
      <c r="F16" s="1414"/>
      <c r="G16" s="106"/>
      <c r="H16" s="106"/>
      <c r="I16" s="109"/>
      <c r="J16" s="106"/>
      <c r="K16" s="109"/>
      <c r="L16" s="106"/>
      <c r="M16" s="106"/>
      <c r="N16" s="74"/>
      <c r="O16" s="106"/>
      <c r="P16" s="109"/>
      <c r="Q16" s="74"/>
    </row>
    <row r="17" spans="1:18" ht="82.5">
      <c r="A17" s="1415"/>
      <c r="B17" s="1415"/>
      <c r="C17" s="1076">
        <v>610</v>
      </c>
      <c r="D17" s="1416" t="s">
        <v>2316</v>
      </c>
      <c r="E17" s="1077">
        <v>5</v>
      </c>
      <c r="F17" s="111"/>
      <c r="G17" s="1417">
        <f>+G18+G971</f>
        <v>2786</v>
      </c>
      <c r="H17" s="106"/>
      <c r="I17" s="109"/>
      <c r="J17" s="1418">
        <v>20</v>
      </c>
      <c r="K17" s="109"/>
      <c r="L17" s="1417">
        <f>+L18+L971</f>
        <v>370033.6</v>
      </c>
      <c r="M17" s="106"/>
      <c r="N17" s="1417">
        <f>+N18+N971</f>
        <v>42277.659999999996</v>
      </c>
      <c r="O17" s="1417">
        <f>+O18+O971</f>
        <v>146</v>
      </c>
      <c r="P17" s="109"/>
      <c r="Q17" s="1417">
        <f>+Q18+Q971</f>
        <v>98456.44</v>
      </c>
    </row>
    <row r="18" spans="1:18" ht="28.5">
      <c r="A18" s="1078"/>
      <c r="B18" s="1078"/>
      <c r="C18" s="1079">
        <v>1</v>
      </c>
      <c r="D18" s="1419" t="s">
        <v>2317</v>
      </c>
      <c r="E18" s="1080"/>
      <c r="F18" s="1420"/>
      <c r="G18" s="1421">
        <f>SUM(G46:G970)</f>
        <v>2782</v>
      </c>
      <c r="H18" s="1078"/>
      <c r="I18" s="1422"/>
      <c r="J18" s="1078"/>
      <c r="K18" s="1422"/>
      <c r="L18" s="1421">
        <f>SUM(L46:L970)</f>
        <v>370033.6</v>
      </c>
      <c r="M18" s="1078"/>
      <c r="N18" s="1421">
        <f>SUM(N46:N970)</f>
        <v>42277.659999999996</v>
      </c>
      <c r="O18" s="1421">
        <f>SUM(O46:O970)</f>
        <v>130</v>
      </c>
      <c r="P18" s="1422"/>
      <c r="Q18" s="1421">
        <f>SUM(Q46:Q970)</f>
        <v>95864.44</v>
      </c>
    </row>
    <row r="19" spans="1:18" ht="14.25">
      <c r="A19" s="1154"/>
      <c r="B19" s="1154"/>
      <c r="C19" s="1423"/>
      <c r="D19" s="1424"/>
      <c r="E19" s="1425"/>
      <c r="F19" s="1426"/>
      <c r="G19" s="1059"/>
      <c r="H19" s="435"/>
      <c r="I19" s="1427"/>
      <c r="J19" s="435">
        <f t="shared" ref="J19:J45" si="0">IF(($J$14-H19)*J$17&gt;100,100,($J$14-H19)*J$17)</f>
        <v>100</v>
      </c>
      <c r="K19" s="1427">
        <f>IF(J19=100,0,I19-I19*J19%)</f>
        <v>0</v>
      </c>
      <c r="L19" s="435"/>
      <c r="M19" s="435"/>
      <c r="N19" s="1058">
        <f t="shared" ref="N19:N45" si="1">+L19*M19</f>
        <v>0</v>
      </c>
      <c r="O19" s="435"/>
      <c r="P19" s="1427"/>
      <c r="Q19" s="1058">
        <f t="shared" ref="Q19:Q45" si="2">+O19*P19</f>
        <v>0</v>
      </c>
    </row>
    <row r="20" spans="1:18">
      <c r="A20" s="1154"/>
      <c r="B20" s="1154"/>
      <c r="C20" s="1428">
        <v>1</v>
      </c>
      <c r="D20" s="1429" t="s">
        <v>5019</v>
      </c>
      <c r="E20" s="1429"/>
      <c r="F20" s="1429" t="s">
        <v>550</v>
      </c>
      <c r="G20" s="1429">
        <v>5</v>
      </c>
      <c r="H20" s="1429">
        <v>2007</v>
      </c>
      <c r="I20" s="1430">
        <v>1451</v>
      </c>
      <c r="J20" s="1429">
        <f t="shared" si="0"/>
        <v>100</v>
      </c>
      <c r="K20" s="1430">
        <f t="shared" ref="K20:K45" si="3">IF(J20=100,0,I20-I20*J20%)</f>
        <v>0</v>
      </c>
      <c r="L20" s="1429"/>
      <c r="M20" s="1429"/>
      <c r="N20" s="1431">
        <f t="shared" si="1"/>
        <v>0</v>
      </c>
      <c r="O20" s="1429"/>
      <c r="P20" s="1430"/>
      <c r="Q20" s="1431">
        <f t="shared" si="2"/>
        <v>0</v>
      </c>
      <c r="R20" s="1894" t="s">
        <v>6173</v>
      </c>
    </row>
    <row r="21" spans="1:18">
      <c r="A21" s="1154"/>
      <c r="B21" s="1154"/>
      <c r="C21" s="1428">
        <v>2</v>
      </c>
      <c r="D21" s="1429" t="s">
        <v>5013</v>
      </c>
      <c r="E21" s="1429"/>
      <c r="F21" s="1429" t="s">
        <v>550</v>
      </c>
      <c r="G21" s="1429">
        <v>6</v>
      </c>
      <c r="H21" s="1429">
        <v>2007</v>
      </c>
      <c r="I21" s="1430">
        <v>1450.2</v>
      </c>
      <c r="J21" s="1429">
        <f t="shared" si="0"/>
        <v>100</v>
      </c>
      <c r="K21" s="1430">
        <f t="shared" si="3"/>
        <v>0</v>
      </c>
      <c r="L21" s="1429"/>
      <c r="M21" s="1429"/>
      <c r="N21" s="1431">
        <f t="shared" si="1"/>
        <v>0</v>
      </c>
      <c r="O21" s="1429"/>
      <c r="P21" s="1430"/>
      <c r="Q21" s="1431">
        <f t="shared" si="2"/>
        <v>0</v>
      </c>
      <c r="R21" s="1894"/>
    </row>
    <row r="22" spans="1:18">
      <c r="A22" s="1154"/>
      <c r="B22" s="1154"/>
      <c r="C22" s="1428">
        <v>3</v>
      </c>
      <c r="D22" s="1429" t="s">
        <v>5027</v>
      </c>
      <c r="E22" s="1429"/>
      <c r="F22" s="1429" t="s">
        <v>550</v>
      </c>
      <c r="G22" s="1429">
        <v>2</v>
      </c>
      <c r="H22" s="1429">
        <v>2006</v>
      </c>
      <c r="I22" s="1430">
        <v>1003.7564</v>
      </c>
      <c r="J22" s="1429">
        <f t="shared" si="0"/>
        <v>100</v>
      </c>
      <c r="K22" s="1430">
        <f t="shared" si="3"/>
        <v>0</v>
      </c>
      <c r="L22" s="1429"/>
      <c r="M22" s="1429"/>
      <c r="N22" s="1431">
        <f t="shared" si="1"/>
        <v>0</v>
      </c>
      <c r="O22" s="1429"/>
      <c r="P22" s="1430"/>
      <c r="Q22" s="1431">
        <f t="shared" si="2"/>
        <v>0</v>
      </c>
      <c r="R22" s="1894"/>
    </row>
    <row r="23" spans="1:18">
      <c r="A23" s="1154"/>
      <c r="B23" s="1154"/>
      <c r="C23" s="1428">
        <v>4</v>
      </c>
      <c r="D23" s="1429" t="s">
        <v>5014</v>
      </c>
      <c r="E23" s="1429"/>
      <c r="F23" s="1429" t="s">
        <v>550</v>
      </c>
      <c r="G23" s="1429">
        <v>4</v>
      </c>
      <c r="H23" s="1429">
        <v>2008</v>
      </c>
      <c r="I23" s="1430">
        <v>2566</v>
      </c>
      <c r="J23" s="1429">
        <f t="shared" si="0"/>
        <v>100</v>
      </c>
      <c r="K23" s="1430">
        <f t="shared" si="3"/>
        <v>0</v>
      </c>
      <c r="L23" s="1429"/>
      <c r="M23" s="1429"/>
      <c r="N23" s="1431">
        <f t="shared" si="1"/>
        <v>0</v>
      </c>
      <c r="O23" s="1429"/>
      <c r="P23" s="1430"/>
      <c r="Q23" s="1431">
        <f t="shared" si="2"/>
        <v>0</v>
      </c>
      <c r="R23" s="1894"/>
    </row>
    <row r="24" spans="1:18">
      <c r="A24" s="1154"/>
      <c r="B24" s="1154"/>
      <c r="C24" s="1428">
        <v>5</v>
      </c>
      <c r="D24" s="1429" t="s">
        <v>5015</v>
      </c>
      <c r="E24" s="1429"/>
      <c r="F24" s="1429" t="s">
        <v>550</v>
      </c>
      <c r="G24" s="1429">
        <v>2</v>
      </c>
      <c r="H24" s="1429">
        <v>2008</v>
      </c>
      <c r="I24" s="1430">
        <v>300</v>
      </c>
      <c r="J24" s="1429">
        <f t="shared" si="0"/>
        <v>100</v>
      </c>
      <c r="K24" s="1430">
        <f t="shared" si="3"/>
        <v>0</v>
      </c>
      <c r="L24" s="1429"/>
      <c r="M24" s="1429"/>
      <c r="N24" s="1431">
        <f t="shared" si="1"/>
        <v>0</v>
      </c>
      <c r="O24" s="1429"/>
      <c r="P24" s="1430"/>
      <c r="Q24" s="1431">
        <f t="shared" si="2"/>
        <v>0</v>
      </c>
      <c r="R24" s="1894"/>
    </row>
    <row r="25" spans="1:18">
      <c r="A25" s="1154"/>
      <c r="B25" s="1154"/>
      <c r="C25" s="1428">
        <v>6</v>
      </c>
      <c r="D25" s="1429" t="s">
        <v>5069</v>
      </c>
      <c r="E25" s="1429"/>
      <c r="F25" s="1429" t="s">
        <v>550</v>
      </c>
      <c r="G25" s="1429">
        <v>1</v>
      </c>
      <c r="H25" s="1429">
        <v>2008</v>
      </c>
      <c r="I25" s="1430">
        <v>2200.13</v>
      </c>
      <c r="J25" s="1429">
        <f t="shared" si="0"/>
        <v>100</v>
      </c>
      <c r="K25" s="1430">
        <f t="shared" si="3"/>
        <v>0</v>
      </c>
      <c r="L25" s="1429"/>
      <c r="M25" s="1429"/>
      <c r="N25" s="1431">
        <f t="shared" si="1"/>
        <v>0</v>
      </c>
      <c r="O25" s="1429"/>
      <c r="P25" s="1430"/>
      <c r="Q25" s="1431">
        <f t="shared" si="2"/>
        <v>0</v>
      </c>
      <c r="R25" s="1894"/>
    </row>
    <row r="26" spans="1:18">
      <c r="A26" s="1154"/>
      <c r="B26" s="1154"/>
      <c r="C26" s="1428">
        <v>7</v>
      </c>
      <c r="D26" s="1429" t="s">
        <v>5016</v>
      </c>
      <c r="E26" s="1429"/>
      <c r="F26" s="1429" t="s">
        <v>550</v>
      </c>
      <c r="G26" s="1429">
        <v>1</v>
      </c>
      <c r="H26" s="1429">
        <v>2008</v>
      </c>
      <c r="I26" s="1430">
        <v>267.3</v>
      </c>
      <c r="J26" s="1429">
        <f t="shared" si="0"/>
        <v>100</v>
      </c>
      <c r="K26" s="1430">
        <f t="shared" si="3"/>
        <v>0</v>
      </c>
      <c r="L26" s="1429"/>
      <c r="M26" s="1429"/>
      <c r="N26" s="1431">
        <f t="shared" si="1"/>
        <v>0</v>
      </c>
      <c r="O26" s="1429"/>
      <c r="P26" s="1430"/>
      <c r="Q26" s="1431">
        <f t="shared" si="2"/>
        <v>0</v>
      </c>
      <c r="R26" s="1894"/>
    </row>
    <row r="27" spans="1:18">
      <c r="A27" s="1154"/>
      <c r="B27" s="1154"/>
      <c r="C27" s="1428">
        <v>8</v>
      </c>
      <c r="D27" s="1429" t="s">
        <v>5024</v>
      </c>
      <c r="E27" s="1429"/>
      <c r="F27" s="1429" t="s">
        <v>550</v>
      </c>
      <c r="G27" s="1429">
        <v>2</v>
      </c>
      <c r="H27" s="1429">
        <v>2010</v>
      </c>
      <c r="I27" s="1430">
        <v>1316.64</v>
      </c>
      <c r="J27" s="1429">
        <f t="shared" si="0"/>
        <v>100</v>
      </c>
      <c r="K27" s="1430">
        <f t="shared" si="3"/>
        <v>0</v>
      </c>
      <c r="L27" s="1429"/>
      <c r="M27" s="1429"/>
      <c r="N27" s="1431">
        <f t="shared" si="1"/>
        <v>0</v>
      </c>
      <c r="O27" s="1429"/>
      <c r="P27" s="1430"/>
      <c r="Q27" s="1431">
        <f t="shared" si="2"/>
        <v>0</v>
      </c>
      <c r="R27" s="1894"/>
    </row>
    <row r="28" spans="1:18">
      <c r="A28" s="1154"/>
      <c r="B28" s="1154"/>
      <c r="C28" s="1428">
        <v>9</v>
      </c>
      <c r="D28" s="1429" t="s">
        <v>5025</v>
      </c>
      <c r="E28" s="1429"/>
      <c r="F28" s="1429" t="s">
        <v>550</v>
      </c>
      <c r="G28" s="1429">
        <v>3</v>
      </c>
      <c r="H28" s="1429">
        <v>2011</v>
      </c>
      <c r="I28" s="1430">
        <v>1308.96</v>
      </c>
      <c r="J28" s="1429">
        <f t="shared" si="0"/>
        <v>100</v>
      </c>
      <c r="K28" s="1430">
        <f t="shared" si="3"/>
        <v>0</v>
      </c>
      <c r="L28" s="1429"/>
      <c r="M28" s="1429"/>
      <c r="N28" s="1431">
        <f t="shared" si="1"/>
        <v>0</v>
      </c>
      <c r="O28" s="1429"/>
      <c r="P28" s="1430"/>
      <c r="Q28" s="1431">
        <f t="shared" si="2"/>
        <v>0</v>
      </c>
      <c r="R28" s="1894"/>
    </row>
    <row r="29" spans="1:18">
      <c r="A29" s="1154"/>
      <c r="B29" s="1154"/>
      <c r="C29" s="1428">
        <v>10</v>
      </c>
      <c r="D29" s="1429" t="s">
        <v>5026</v>
      </c>
      <c r="E29" s="1429"/>
      <c r="F29" s="1429" t="s">
        <v>550</v>
      </c>
      <c r="G29" s="1429">
        <v>9</v>
      </c>
      <c r="H29" s="1429">
        <v>2012</v>
      </c>
      <c r="I29" s="1430">
        <v>4215.24</v>
      </c>
      <c r="J29" s="1429">
        <f t="shared" si="0"/>
        <v>100</v>
      </c>
      <c r="K29" s="1430">
        <f t="shared" si="3"/>
        <v>0</v>
      </c>
      <c r="L29" s="1429"/>
      <c r="M29" s="1429"/>
      <c r="N29" s="1431">
        <f t="shared" si="1"/>
        <v>0</v>
      </c>
      <c r="O29" s="1429"/>
      <c r="P29" s="1430"/>
      <c r="Q29" s="1431">
        <f t="shared" si="2"/>
        <v>0</v>
      </c>
      <c r="R29" s="1894"/>
    </row>
    <row r="30" spans="1:18">
      <c r="A30" s="1154"/>
      <c r="B30" s="1154"/>
      <c r="C30" s="1428">
        <v>11</v>
      </c>
      <c r="D30" s="1429" t="s">
        <v>5020</v>
      </c>
      <c r="E30" s="1429"/>
      <c r="F30" s="1429" t="s">
        <v>550</v>
      </c>
      <c r="G30" s="1429">
        <v>1</v>
      </c>
      <c r="H30" s="1429">
        <v>2014</v>
      </c>
      <c r="I30" s="1430">
        <v>164.37</v>
      </c>
      <c r="J30" s="1429">
        <f t="shared" si="0"/>
        <v>100</v>
      </c>
      <c r="K30" s="1430">
        <f t="shared" si="3"/>
        <v>0</v>
      </c>
      <c r="L30" s="1429"/>
      <c r="M30" s="1429"/>
      <c r="N30" s="1431">
        <f t="shared" si="1"/>
        <v>0</v>
      </c>
      <c r="O30" s="1429"/>
      <c r="P30" s="1430"/>
      <c r="Q30" s="1431">
        <f t="shared" si="2"/>
        <v>0</v>
      </c>
      <c r="R30" s="1894"/>
    </row>
    <row r="31" spans="1:18">
      <c r="A31" s="1154"/>
      <c r="B31" s="1154"/>
      <c r="C31" s="1428">
        <v>12</v>
      </c>
      <c r="D31" s="1429" t="s">
        <v>2601</v>
      </c>
      <c r="E31" s="1429"/>
      <c r="F31" s="1429" t="s">
        <v>550</v>
      </c>
      <c r="G31" s="1429">
        <v>10</v>
      </c>
      <c r="H31" s="1429">
        <v>2016</v>
      </c>
      <c r="I31" s="1430">
        <v>5100</v>
      </c>
      <c r="J31" s="1429">
        <f t="shared" si="0"/>
        <v>100</v>
      </c>
      <c r="K31" s="1430">
        <f t="shared" si="3"/>
        <v>0</v>
      </c>
      <c r="L31" s="1429"/>
      <c r="M31" s="1429"/>
      <c r="N31" s="1431">
        <f t="shared" si="1"/>
        <v>0</v>
      </c>
      <c r="O31" s="1429"/>
      <c r="P31" s="1430"/>
      <c r="Q31" s="1431">
        <f t="shared" si="2"/>
        <v>0</v>
      </c>
      <c r="R31" s="1894"/>
    </row>
    <row r="32" spans="1:18">
      <c r="A32" s="1154"/>
      <c r="B32" s="1154"/>
      <c r="C32" s="1428">
        <v>13</v>
      </c>
      <c r="D32" s="1429" t="s">
        <v>5017</v>
      </c>
      <c r="E32" s="1429"/>
      <c r="F32" s="1429" t="s">
        <v>2658</v>
      </c>
      <c r="G32" s="1429">
        <v>8</v>
      </c>
      <c r="H32" s="1429">
        <v>2017</v>
      </c>
      <c r="I32" s="1430">
        <v>5832</v>
      </c>
      <c r="J32" s="1429">
        <f t="shared" si="0"/>
        <v>100</v>
      </c>
      <c r="K32" s="1430">
        <f t="shared" si="3"/>
        <v>0</v>
      </c>
      <c r="L32" s="1429"/>
      <c r="M32" s="1429"/>
      <c r="N32" s="1431">
        <f t="shared" si="1"/>
        <v>0</v>
      </c>
      <c r="O32" s="1429"/>
      <c r="P32" s="1430"/>
      <c r="Q32" s="1431">
        <f t="shared" si="2"/>
        <v>0</v>
      </c>
      <c r="R32" s="1894"/>
    </row>
    <row r="33" spans="1:18">
      <c r="A33" s="1154"/>
      <c r="B33" s="1154"/>
      <c r="C33" s="1428">
        <v>14</v>
      </c>
      <c r="D33" s="1429" t="s">
        <v>5018</v>
      </c>
      <c r="E33" s="1429"/>
      <c r="F33" s="1429" t="s">
        <v>2658</v>
      </c>
      <c r="G33" s="1429">
        <v>6</v>
      </c>
      <c r="H33" s="1429">
        <v>2017</v>
      </c>
      <c r="I33" s="1430">
        <v>3232.8</v>
      </c>
      <c r="J33" s="1429">
        <f t="shared" si="0"/>
        <v>100</v>
      </c>
      <c r="K33" s="1430">
        <f t="shared" si="3"/>
        <v>0</v>
      </c>
      <c r="L33" s="1429"/>
      <c r="M33" s="1429"/>
      <c r="N33" s="1431">
        <f t="shared" si="1"/>
        <v>0</v>
      </c>
      <c r="O33" s="1429"/>
      <c r="P33" s="1430"/>
      <c r="Q33" s="1431">
        <f t="shared" si="2"/>
        <v>0</v>
      </c>
      <c r="R33" s="1894"/>
    </row>
    <row r="34" spans="1:18">
      <c r="A34" s="1154"/>
      <c r="B34" s="1154"/>
      <c r="C34" s="1428">
        <v>15</v>
      </c>
      <c r="D34" s="1429" t="s">
        <v>5023</v>
      </c>
      <c r="E34" s="1429"/>
      <c r="F34" s="1429" t="s">
        <v>550</v>
      </c>
      <c r="G34" s="1429">
        <v>43</v>
      </c>
      <c r="H34" s="1429">
        <v>2017</v>
      </c>
      <c r="I34" s="1430">
        <v>32250</v>
      </c>
      <c r="J34" s="1429">
        <f t="shared" si="0"/>
        <v>100</v>
      </c>
      <c r="K34" s="1430">
        <f t="shared" si="3"/>
        <v>0</v>
      </c>
      <c r="L34" s="1429"/>
      <c r="M34" s="1429"/>
      <c r="N34" s="1431">
        <f t="shared" si="1"/>
        <v>0</v>
      </c>
      <c r="O34" s="1429"/>
      <c r="P34" s="1430"/>
      <c r="Q34" s="1431">
        <f t="shared" si="2"/>
        <v>0</v>
      </c>
      <c r="R34" s="1894"/>
    </row>
    <row r="35" spans="1:18">
      <c r="A35" s="1154"/>
      <c r="B35" s="1154"/>
      <c r="C35" s="1428">
        <v>16</v>
      </c>
      <c r="D35" s="1429" t="s">
        <v>2604</v>
      </c>
      <c r="E35" s="1429"/>
      <c r="F35" s="1429" t="s">
        <v>550</v>
      </c>
      <c r="G35" s="1429">
        <v>8</v>
      </c>
      <c r="H35" s="1429">
        <v>2019</v>
      </c>
      <c r="I35" s="1430">
        <v>3600</v>
      </c>
      <c r="J35" s="1429">
        <f t="shared" si="0"/>
        <v>100</v>
      </c>
      <c r="K35" s="1430">
        <f t="shared" si="3"/>
        <v>0</v>
      </c>
      <c r="L35" s="1429"/>
      <c r="M35" s="1429"/>
      <c r="N35" s="1431">
        <f t="shared" si="1"/>
        <v>0</v>
      </c>
      <c r="O35" s="1429"/>
      <c r="P35" s="1430"/>
      <c r="Q35" s="1431">
        <f t="shared" si="2"/>
        <v>0</v>
      </c>
      <c r="R35" s="1894"/>
    </row>
    <row r="36" spans="1:18">
      <c r="A36" s="1154"/>
      <c r="B36" s="1154"/>
      <c r="C36" s="1428">
        <v>17</v>
      </c>
      <c r="D36" s="1429" t="s">
        <v>2603</v>
      </c>
      <c r="E36" s="1429"/>
      <c r="F36" s="1429" t="s">
        <v>550</v>
      </c>
      <c r="G36" s="1429">
        <v>15</v>
      </c>
      <c r="H36" s="1429">
        <v>2019</v>
      </c>
      <c r="I36" s="1430">
        <v>6696</v>
      </c>
      <c r="J36" s="1429">
        <f t="shared" si="0"/>
        <v>100</v>
      </c>
      <c r="K36" s="1430">
        <f t="shared" si="3"/>
        <v>0</v>
      </c>
      <c r="L36" s="1429"/>
      <c r="M36" s="1429"/>
      <c r="N36" s="1431">
        <f t="shared" si="1"/>
        <v>0</v>
      </c>
      <c r="O36" s="1429"/>
      <c r="P36" s="1430"/>
      <c r="Q36" s="1431">
        <f t="shared" si="2"/>
        <v>0</v>
      </c>
      <c r="R36" s="1894"/>
    </row>
    <row r="37" spans="1:18" ht="40.5">
      <c r="A37" s="1154"/>
      <c r="B37" s="1154"/>
      <c r="C37" s="1428">
        <v>18</v>
      </c>
      <c r="D37" s="1432" t="s">
        <v>5022</v>
      </c>
      <c r="E37" s="1429"/>
      <c r="F37" s="1429" t="s">
        <v>550</v>
      </c>
      <c r="G37" s="1429">
        <v>1</v>
      </c>
      <c r="H37" s="1429">
        <v>2019</v>
      </c>
      <c r="I37" s="1430">
        <v>3225</v>
      </c>
      <c r="J37" s="1429">
        <f t="shared" si="0"/>
        <v>100</v>
      </c>
      <c r="K37" s="1430">
        <f t="shared" si="3"/>
        <v>0</v>
      </c>
      <c r="L37" s="1429"/>
      <c r="M37" s="1429"/>
      <c r="N37" s="1431">
        <f t="shared" si="1"/>
        <v>0</v>
      </c>
      <c r="O37" s="1429"/>
      <c r="P37" s="1430"/>
      <c r="Q37" s="1431">
        <f t="shared" si="2"/>
        <v>0</v>
      </c>
      <c r="R37" s="1894"/>
    </row>
    <row r="38" spans="1:18" ht="54">
      <c r="A38" s="1154"/>
      <c r="B38" s="1154"/>
      <c r="C38" s="1428">
        <v>19</v>
      </c>
      <c r="D38" s="1432" t="s">
        <v>2606</v>
      </c>
      <c r="E38" s="1429"/>
      <c r="F38" s="1429" t="s">
        <v>4338</v>
      </c>
      <c r="G38" s="1429">
        <v>77</v>
      </c>
      <c r="H38" s="1429">
        <v>2020</v>
      </c>
      <c r="I38" s="1430">
        <v>33610.5</v>
      </c>
      <c r="J38" s="1429">
        <f t="shared" si="0"/>
        <v>80</v>
      </c>
      <c r="K38" s="1430">
        <f t="shared" si="3"/>
        <v>6722.0999999999985</v>
      </c>
      <c r="L38" s="1429"/>
      <c r="M38" s="1429"/>
      <c r="N38" s="1431">
        <f t="shared" si="1"/>
        <v>0</v>
      </c>
      <c r="O38" s="1429"/>
      <c r="P38" s="1430"/>
      <c r="Q38" s="1431">
        <f t="shared" si="2"/>
        <v>0</v>
      </c>
      <c r="R38" s="1894"/>
    </row>
    <row r="39" spans="1:18">
      <c r="A39" s="1154"/>
      <c r="B39" s="1154"/>
      <c r="C39" s="1428">
        <v>20</v>
      </c>
      <c r="D39" s="1429" t="s">
        <v>6174</v>
      </c>
      <c r="E39" s="1429"/>
      <c r="F39" s="1429" t="s">
        <v>4338</v>
      </c>
      <c r="G39" s="1429">
        <v>116</v>
      </c>
      <c r="H39" s="1429">
        <v>2021</v>
      </c>
      <c r="I39" s="1430">
        <v>40756.716</v>
      </c>
      <c r="J39" s="1429">
        <f t="shared" si="0"/>
        <v>60</v>
      </c>
      <c r="K39" s="1430">
        <f t="shared" si="3"/>
        <v>16302.686400000002</v>
      </c>
      <c r="L39" s="1429"/>
      <c r="M39" s="1429"/>
      <c r="N39" s="1431">
        <f t="shared" si="1"/>
        <v>0</v>
      </c>
      <c r="O39" s="1429"/>
      <c r="P39" s="1430"/>
      <c r="Q39" s="1431">
        <f t="shared" si="2"/>
        <v>0</v>
      </c>
      <c r="R39" s="1894"/>
    </row>
    <row r="40" spans="1:18">
      <c r="A40" s="1154"/>
      <c r="B40" s="1154"/>
      <c r="C40" s="1428">
        <v>21</v>
      </c>
      <c r="D40" s="1429" t="s">
        <v>6175</v>
      </c>
      <c r="E40" s="1429"/>
      <c r="F40" s="1429" t="s">
        <v>4338</v>
      </c>
      <c r="G40" s="1429">
        <v>250</v>
      </c>
      <c r="H40" s="1429">
        <v>2022</v>
      </c>
      <c r="I40" s="1430">
        <v>125454.545</v>
      </c>
      <c r="J40" s="1429">
        <f t="shared" si="0"/>
        <v>40</v>
      </c>
      <c r="K40" s="1430">
        <f t="shared" si="3"/>
        <v>75272.726999999999</v>
      </c>
      <c r="L40" s="1429"/>
      <c r="M40" s="1429"/>
      <c r="N40" s="1431">
        <f t="shared" si="1"/>
        <v>0</v>
      </c>
      <c r="O40" s="1429"/>
      <c r="P40" s="1430"/>
      <c r="Q40" s="1431">
        <f t="shared" si="2"/>
        <v>0</v>
      </c>
      <c r="R40" s="1894"/>
    </row>
    <row r="41" spans="1:18">
      <c r="A41" s="1154"/>
      <c r="B41" s="1154"/>
      <c r="C41" s="1428">
        <v>22</v>
      </c>
      <c r="D41" s="1429" t="s">
        <v>5012</v>
      </c>
      <c r="E41" s="1433"/>
      <c r="F41" s="1429" t="s">
        <v>2658</v>
      </c>
      <c r="G41" s="1429">
        <v>6</v>
      </c>
      <c r="H41" s="1429">
        <v>2007</v>
      </c>
      <c r="I41" s="1430">
        <v>2485.395</v>
      </c>
      <c r="J41" s="1429">
        <f t="shared" si="0"/>
        <v>100</v>
      </c>
      <c r="K41" s="1430">
        <f t="shared" si="3"/>
        <v>0</v>
      </c>
      <c r="L41" s="1429"/>
      <c r="M41" s="1429"/>
      <c r="N41" s="1431">
        <f t="shared" si="1"/>
        <v>0</v>
      </c>
      <c r="O41" s="1429"/>
      <c r="P41" s="1430"/>
      <c r="Q41" s="1431">
        <f t="shared" si="2"/>
        <v>0</v>
      </c>
      <c r="R41" s="1894"/>
    </row>
    <row r="42" spans="1:18">
      <c r="A42" s="1154"/>
      <c r="B42" s="1154"/>
      <c r="C42" s="1428">
        <v>23</v>
      </c>
      <c r="D42" s="1429" t="s">
        <v>3233</v>
      </c>
      <c r="E42" s="1433"/>
      <c r="F42" s="1429" t="s">
        <v>550</v>
      </c>
      <c r="G42" s="1429">
        <v>12</v>
      </c>
      <c r="H42" s="1429">
        <v>2019</v>
      </c>
      <c r="I42" s="1430">
        <v>5398.8</v>
      </c>
      <c r="J42" s="1429">
        <f t="shared" si="0"/>
        <v>100</v>
      </c>
      <c r="K42" s="1430">
        <f t="shared" si="3"/>
        <v>0</v>
      </c>
      <c r="L42" s="1429"/>
      <c r="M42" s="1429"/>
      <c r="N42" s="1431">
        <f t="shared" si="1"/>
        <v>0</v>
      </c>
      <c r="O42" s="1429"/>
      <c r="P42" s="1430"/>
      <c r="Q42" s="1431">
        <f t="shared" si="2"/>
        <v>0</v>
      </c>
      <c r="R42" s="1894"/>
    </row>
    <row r="43" spans="1:18">
      <c r="A43" s="1154"/>
      <c r="B43" s="1154"/>
      <c r="C43" s="1428">
        <v>24</v>
      </c>
      <c r="D43" s="1429" t="s">
        <v>5021</v>
      </c>
      <c r="E43" s="1433"/>
      <c r="F43" s="1429" t="s">
        <v>550</v>
      </c>
      <c r="G43" s="1429">
        <v>2</v>
      </c>
      <c r="H43" s="1429">
        <v>2015</v>
      </c>
      <c r="I43" s="1430">
        <v>918</v>
      </c>
      <c r="J43" s="1429">
        <f t="shared" si="0"/>
        <v>100</v>
      </c>
      <c r="K43" s="1430">
        <f t="shared" si="3"/>
        <v>0</v>
      </c>
      <c r="L43" s="1429"/>
      <c r="M43" s="1429"/>
      <c r="N43" s="1431">
        <f t="shared" si="1"/>
        <v>0</v>
      </c>
      <c r="O43" s="1429"/>
      <c r="P43" s="1430"/>
      <c r="Q43" s="1431">
        <f t="shared" si="2"/>
        <v>0</v>
      </c>
      <c r="R43" s="1894"/>
    </row>
    <row r="44" spans="1:18">
      <c r="A44" s="1154"/>
      <c r="B44" s="1154"/>
      <c r="C44" s="1428">
        <v>25</v>
      </c>
      <c r="D44" s="1429" t="s">
        <v>2605</v>
      </c>
      <c r="E44" s="1433"/>
      <c r="F44" s="1429" t="s">
        <v>550</v>
      </c>
      <c r="G44" s="1429">
        <v>4</v>
      </c>
      <c r="H44" s="1429">
        <v>2019</v>
      </c>
      <c r="I44" s="1430">
        <v>1712</v>
      </c>
      <c r="J44" s="1429">
        <f t="shared" si="0"/>
        <v>100</v>
      </c>
      <c r="K44" s="1430">
        <f t="shared" si="3"/>
        <v>0</v>
      </c>
      <c r="L44" s="1429"/>
      <c r="M44" s="1429"/>
      <c r="N44" s="1431">
        <f t="shared" si="1"/>
        <v>0</v>
      </c>
      <c r="O44" s="1429"/>
      <c r="P44" s="1430"/>
      <c r="Q44" s="1431">
        <f t="shared" si="2"/>
        <v>0</v>
      </c>
      <c r="R44" s="1894"/>
    </row>
    <row r="45" spans="1:18">
      <c r="A45" s="1154"/>
      <c r="B45" s="1154"/>
      <c r="C45" s="1428">
        <v>26</v>
      </c>
      <c r="D45" s="1429" t="s">
        <v>6176</v>
      </c>
      <c r="E45" s="1433"/>
      <c r="F45" s="1429" t="s">
        <v>4338</v>
      </c>
      <c r="G45" s="1429">
        <v>30</v>
      </c>
      <c r="H45" s="1429">
        <v>2022</v>
      </c>
      <c r="I45" s="1430">
        <v>15054.545400000001</v>
      </c>
      <c r="J45" s="1429">
        <f t="shared" si="0"/>
        <v>40</v>
      </c>
      <c r="K45" s="1430">
        <f t="shared" si="3"/>
        <v>9032.7272400000002</v>
      </c>
      <c r="L45" s="1429"/>
      <c r="M45" s="1429"/>
      <c r="N45" s="1431">
        <f t="shared" si="1"/>
        <v>0</v>
      </c>
      <c r="O45" s="1429"/>
      <c r="P45" s="1430"/>
      <c r="Q45" s="1431">
        <f t="shared" si="2"/>
        <v>0</v>
      </c>
      <c r="R45" s="1894"/>
    </row>
    <row r="46" spans="1:18">
      <c r="C46" s="1434">
        <v>1</v>
      </c>
      <c r="D46" s="1435" t="s">
        <v>4684</v>
      </c>
      <c r="E46" s="1436">
        <v>5</v>
      </c>
      <c r="F46" s="1437" t="s">
        <v>550</v>
      </c>
      <c r="G46" s="1436">
        <v>1</v>
      </c>
      <c r="H46" s="1436">
        <v>2010</v>
      </c>
      <c r="I46" s="1438">
        <v>267.3</v>
      </c>
      <c r="J46" s="1436">
        <v>100</v>
      </c>
      <c r="K46" s="1438">
        <v>0</v>
      </c>
      <c r="L46" s="1436"/>
      <c r="M46" s="1436"/>
      <c r="N46" s="1439">
        <v>0</v>
      </c>
      <c r="O46" s="1436"/>
      <c r="P46" s="1438"/>
      <c r="Q46" s="1439">
        <v>0</v>
      </c>
      <c r="R46" s="1873" t="s">
        <v>4708</v>
      </c>
    </row>
    <row r="47" spans="1:18">
      <c r="C47" s="1434">
        <v>2</v>
      </c>
      <c r="D47" s="1435" t="s">
        <v>4685</v>
      </c>
      <c r="E47" s="1436">
        <v>5</v>
      </c>
      <c r="F47" s="1437" t="s">
        <v>550</v>
      </c>
      <c r="G47" s="1436">
        <v>1</v>
      </c>
      <c r="H47" s="1436">
        <v>2010</v>
      </c>
      <c r="I47" s="1438">
        <v>241.7</v>
      </c>
      <c r="J47" s="1436">
        <v>100</v>
      </c>
      <c r="K47" s="1438">
        <v>0</v>
      </c>
      <c r="L47" s="1436"/>
      <c r="M47" s="1436"/>
      <c r="N47" s="1439">
        <v>0</v>
      </c>
      <c r="O47" s="1436"/>
      <c r="P47" s="1438"/>
      <c r="Q47" s="1439">
        <v>0</v>
      </c>
      <c r="R47" s="1873"/>
    </row>
    <row r="48" spans="1:18">
      <c r="C48" s="1434">
        <v>3</v>
      </c>
      <c r="D48" s="1435" t="s">
        <v>4685</v>
      </c>
      <c r="E48" s="1436">
        <v>5</v>
      </c>
      <c r="F48" s="1437" t="s">
        <v>550</v>
      </c>
      <c r="G48" s="1436">
        <v>1</v>
      </c>
      <c r="H48" s="1436">
        <v>2010</v>
      </c>
      <c r="I48" s="1438">
        <v>241.7</v>
      </c>
      <c r="J48" s="1436">
        <v>100</v>
      </c>
      <c r="K48" s="1438">
        <v>0</v>
      </c>
      <c r="L48" s="1436"/>
      <c r="M48" s="1436"/>
      <c r="N48" s="1439">
        <v>0</v>
      </c>
      <c r="O48" s="1436"/>
      <c r="P48" s="1438"/>
      <c r="Q48" s="1439">
        <v>0</v>
      </c>
      <c r="R48" s="1873"/>
    </row>
    <row r="49" spans="3:18">
      <c r="C49" s="1434">
        <v>4</v>
      </c>
      <c r="D49" s="1435" t="s">
        <v>4686</v>
      </c>
      <c r="E49" s="1436">
        <v>5</v>
      </c>
      <c r="F49" s="1437" t="s">
        <v>550</v>
      </c>
      <c r="G49" s="1436">
        <v>1</v>
      </c>
      <c r="H49" s="1436">
        <v>2008</v>
      </c>
      <c r="I49" s="1438">
        <v>641.5</v>
      </c>
      <c r="J49" s="1436">
        <v>100</v>
      </c>
      <c r="K49" s="1438">
        <v>0</v>
      </c>
      <c r="L49" s="1436"/>
      <c r="M49" s="1436"/>
      <c r="N49" s="1439">
        <v>0</v>
      </c>
      <c r="O49" s="1436"/>
      <c r="P49" s="1438"/>
      <c r="Q49" s="1439">
        <v>0</v>
      </c>
      <c r="R49" s="1873"/>
    </row>
    <row r="50" spans="3:18">
      <c r="C50" s="1434">
        <v>5</v>
      </c>
      <c r="D50" s="1435" t="s">
        <v>4686</v>
      </c>
      <c r="E50" s="1436">
        <v>5</v>
      </c>
      <c r="F50" s="1437" t="s">
        <v>550</v>
      </c>
      <c r="G50" s="1436">
        <v>1</v>
      </c>
      <c r="H50" s="1436">
        <v>2008</v>
      </c>
      <c r="I50" s="1438">
        <v>641.5</v>
      </c>
      <c r="J50" s="1436">
        <v>100</v>
      </c>
      <c r="K50" s="1438">
        <v>0</v>
      </c>
      <c r="L50" s="1436"/>
      <c r="M50" s="1436"/>
      <c r="N50" s="1439">
        <v>0</v>
      </c>
      <c r="O50" s="1436"/>
      <c r="P50" s="1438"/>
      <c r="Q50" s="1439">
        <v>0</v>
      </c>
      <c r="R50" s="1873"/>
    </row>
    <row r="51" spans="3:18">
      <c r="C51" s="1434">
        <v>6</v>
      </c>
      <c r="D51" s="1435" t="s">
        <v>4687</v>
      </c>
      <c r="E51" s="1436">
        <v>5</v>
      </c>
      <c r="F51" s="1437" t="s">
        <v>550</v>
      </c>
      <c r="G51" s="1436">
        <v>1</v>
      </c>
      <c r="H51" s="1436">
        <v>2011</v>
      </c>
      <c r="I51" s="1438">
        <v>436.32</v>
      </c>
      <c r="J51" s="1436">
        <v>100</v>
      </c>
      <c r="K51" s="1438">
        <v>0</v>
      </c>
      <c r="L51" s="1436"/>
      <c r="M51" s="1436"/>
      <c r="N51" s="1439">
        <v>0</v>
      </c>
      <c r="O51" s="1436"/>
      <c r="P51" s="1438"/>
      <c r="Q51" s="1439">
        <v>0</v>
      </c>
      <c r="R51" s="1873"/>
    </row>
    <row r="52" spans="3:18">
      <c r="C52" s="1434">
        <v>7</v>
      </c>
      <c r="D52" s="1435" t="s">
        <v>4687</v>
      </c>
      <c r="E52" s="1436">
        <v>5</v>
      </c>
      <c r="F52" s="1437" t="s">
        <v>550</v>
      </c>
      <c r="G52" s="1436">
        <v>1</v>
      </c>
      <c r="H52" s="1436">
        <v>2011</v>
      </c>
      <c r="I52" s="1438">
        <v>436.32</v>
      </c>
      <c r="J52" s="1436">
        <v>100</v>
      </c>
      <c r="K52" s="1438">
        <v>0</v>
      </c>
      <c r="L52" s="1436"/>
      <c r="M52" s="1436"/>
      <c r="N52" s="1439">
        <v>0</v>
      </c>
      <c r="O52" s="1436"/>
      <c r="P52" s="1438"/>
      <c r="Q52" s="1439">
        <v>0</v>
      </c>
      <c r="R52" s="1873"/>
    </row>
    <row r="53" spans="3:18">
      <c r="C53" s="1434">
        <v>8</v>
      </c>
      <c r="D53" s="1435" t="s">
        <v>4687</v>
      </c>
      <c r="E53" s="1436">
        <v>5</v>
      </c>
      <c r="F53" s="1437" t="s">
        <v>550</v>
      </c>
      <c r="G53" s="1436">
        <v>1</v>
      </c>
      <c r="H53" s="1436">
        <v>2011</v>
      </c>
      <c r="I53" s="1438">
        <v>436.32</v>
      </c>
      <c r="J53" s="1436">
        <v>100</v>
      </c>
      <c r="K53" s="1438">
        <v>0</v>
      </c>
      <c r="L53" s="1436"/>
      <c r="M53" s="1436"/>
      <c r="N53" s="1439">
        <v>0</v>
      </c>
      <c r="O53" s="1436"/>
      <c r="P53" s="1438"/>
      <c r="Q53" s="1439">
        <v>0</v>
      </c>
      <c r="R53" s="1873"/>
    </row>
    <row r="54" spans="3:18">
      <c r="C54" s="1434">
        <v>9</v>
      </c>
      <c r="D54" s="1435" t="s">
        <v>4688</v>
      </c>
      <c r="E54" s="1436">
        <v>5</v>
      </c>
      <c r="F54" s="1437" t="s">
        <v>550</v>
      </c>
      <c r="G54" s="1436">
        <v>1</v>
      </c>
      <c r="H54" s="1436">
        <v>2010</v>
      </c>
      <c r="I54" s="1438">
        <v>404.685</v>
      </c>
      <c r="J54" s="1436">
        <v>100</v>
      </c>
      <c r="K54" s="1438">
        <v>0</v>
      </c>
      <c r="L54" s="1436"/>
      <c r="M54" s="1436"/>
      <c r="N54" s="1439">
        <v>0</v>
      </c>
      <c r="O54" s="1436"/>
      <c r="P54" s="1438"/>
      <c r="Q54" s="1439">
        <v>0</v>
      </c>
      <c r="R54" s="1873"/>
    </row>
    <row r="55" spans="3:18">
      <c r="C55" s="1434">
        <v>10</v>
      </c>
      <c r="D55" s="1435" t="s">
        <v>4689</v>
      </c>
      <c r="E55" s="1436">
        <v>5</v>
      </c>
      <c r="F55" s="1437" t="s">
        <v>550</v>
      </c>
      <c r="G55" s="1436">
        <v>1</v>
      </c>
      <c r="H55" s="1436">
        <v>2008</v>
      </c>
      <c r="I55" s="1438">
        <v>493.3</v>
      </c>
      <c r="J55" s="1436">
        <v>100</v>
      </c>
      <c r="K55" s="1438">
        <v>0</v>
      </c>
      <c r="L55" s="1436"/>
      <c r="M55" s="1436"/>
      <c r="N55" s="1439">
        <v>0</v>
      </c>
      <c r="O55" s="1436"/>
      <c r="P55" s="1438"/>
      <c r="Q55" s="1439">
        <v>0</v>
      </c>
      <c r="R55" s="1873"/>
    </row>
    <row r="56" spans="3:18">
      <c r="C56" s="1434">
        <v>11</v>
      </c>
      <c r="D56" s="1435" t="s">
        <v>4690</v>
      </c>
      <c r="E56" s="1436">
        <v>5</v>
      </c>
      <c r="F56" s="1437" t="s">
        <v>550</v>
      </c>
      <c r="G56" s="1436">
        <v>1</v>
      </c>
      <c r="H56" s="1436">
        <v>2012</v>
      </c>
      <c r="I56" s="1438">
        <v>270</v>
      </c>
      <c r="J56" s="1436">
        <v>100</v>
      </c>
      <c r="K56" s="1438">
        <v>0</v>
      </c>
      <c r="L56" s="1436"/>
      <c r="M56" s="1436"/>
      <c r="N56" s="1439">
        <v>0</v>
      </c>
      <c r="O56" s="1436"/>
      <c r="P56" s="1438"/>
      <c r="Q56" s="1439">
        <v>0</v>
      </c>
      <c r="R56" s="1873"/>
    </row>
    <row r="57" spans="3:18">
      <c r="C57" s="1434">
        <v>12</v>
      </c>
      <c r="D57" s="1435" t="s">
        <v>4691</v>
      </c>
      <c r="E57" s="1436">
        <v>5</v>
      </c>
      <c r="F57" s="1437" t="s">
        <v>550</v>
      </c>
      <c r="G57" s="1436">
        <v>1</v>
      </c>
      <c r="H57" s="1436">
        <v>2007</v>
      </c>
      <c r="I57" s="1438">
        <v>259.10000000000002</v>
      </c>
      <c r="J57" s="1436">
        <v>100</v>
      </c>
      <c r="K57" s="1438">
        <v>0</v>
      </c>
      <c r="L57" s="1436"/>
      <c r="M57" s="1436"/>
      <c r="N57" s="1439">
        <v>0</v>
      </c>
      <c r="O57" s="1436"/>
      <c r="P57" s="1438"/>
      <c r="Q57" s="1439">
        <v>0</v>
      </c>
      <c r="R57" s="1873"/>
    </row>
    <row r="58" spans="3:18">
      <c r="C58" s="1434">
        <v>13</v>
      </c>
      <c r="D58" s="1435" t="s">
        <v>4692</v>
      </c>
      <c r="E58" s="1436">
        <v>5</v>
      </c>
      <c r="F58" s="1437" t="s">
        <v>550</v>
      </c>
      <c r="G58" s="1436">
        <v>1</v>
      </c>
      <c r="H58" s="1436">
        <v>2014</v>
      </c>
      <c r="I58" s="1438">
        <v>150</v>
      </c>
      <c r="J58" s="1436">
        <v>100</v>
      </c>
      <c r="K58" s="1438">
        <v>0</v>
      </c>
      <c r="L58" s="1436"/>
      <c r="M58" s="1436"/>
      <c r="N58" s="1439">
        <v>0</v>
      </c>
      <c r="O58" s="1436"/>
      <c r="P58" s="1438"/>
      <c r="Q58" s="1439">
        <v>0</v>
      </c>
      <c r="R58" s="1873"/>
    </row>
    <row r="59" spans="3:18">
      <c r="C59" s="1434">
        <v>14</v>
      </c>
      <c r="D59" s="1435" t="s">
        <v>4693</v>
      </c>
      <c r="E59" s="1436">
        <v>5</v>
      </c>
      <c r="F59" s="1437" t="s">
        <v>550</v>
      </c>
      <c r="G59" s="1436">
        <v>1</v>
      </c>
      <c r="H59" s="1436">
        <v>2014</v>
      </c>
      <c r="I59" s="1438">
        <v>384.24</v>
      </c>
      <c r="J59" s="1436">
        <v>100</v>
      </c>
      <c r="K59" s="1438">
        <v>0</v>
      </c>
      <c r="L59" s="1436"/>
      <c r="M59" s="1436"/>
      <c r="N59" s="1439">
        <v>0</v>
      </c>
      <c r="O59" s="1436"/>
      <c r="P59" s="1438"/>
      <c r="Q59" s="1439">
        <v>0</v>
      </c>
      <c r="R59" s="1873"/>
    </row>
    <row r="60" spans="3:18">
      <c r="C60" s="1434">
        <v>15</v>
      </c>
      <c r="D60" s="1435" t="s">
        <v>4694</v>
      </c>
      <c r="E60" s="1436">
        <v>5</v>
      </c>
      <c r="F60" s="1437" t="s">
        <v>550</v>
      </c>
      <c r="G60" s="1436">
        <v>1</v>
      </c>
      <c r="H60" s="1436">
        <v>2014</v>
      </c>
      <c r="I60" s="1438">
        <v>290.2</v>
      </c>
      <c r="J60" s="1436">
        <v>100</v>
      </c>
      <c r="K60" s="1438">
        <v>0</v>
      </c>
      <c r="L60" s="1436"/>
      <c r="M60" s="1436"/>
      <c r="N60" s="1439">
        <v>0</v>
      </c>
      <c r="O60" s="1436"/>
      <c r="P60" s="1438"/>
      <c r="Q60" s="1439">
        <v>0</v>
      </c>
      <c r="R60" s="1873"/>
    </row>
    <row r="61" spans="3:18">
      <c r="C61" s="1434">
        <v>16</v>
      </c>
      <c r="D61" s="1435" t="s">
        <v>4695</v>
      </c>
      <c r="E61" s="1436">
        <v>5</v>
      </c>
      <c r="F61" s="1437" t="s">
        <v>550</v>
      </c>
      <c r="G61" s="1436">
        <v>1</v>
      </c>
      <c r="H61" s="1436">
        <v>2014</v>
      </c>
      <c r="I61" s="1438">
        <v>493.3</v>
      </c>
      <c r="J61" s="1436">
        <v>100</v>
      </c>
      <c r="K61" s="1438">
        <v>0</v>
      </c>
      <c r="L61" s="1436"/>
      <c r="M61" s="1436"/>
      <c r="N61" s="1439">
        <v>0</v>
      </c>
      <c r="O61" s="1436"/>
      <c r="P61" s="1438"/>
      <c r="Q61" s="1439">
        <v>0</v>
      </c>
      <c r="R61" s="1873"/>
    </row>
    <row r="62" spans="3:18">
      <c r="C62" s="1434">
        <v>17</v>
      </c>
      <c r="D62" s="1435" t="s">
        <v>4696</v>
      </c>
      <c r="E62" s="1436">
        <v>5</v>
      </c>
      <c r="F62" s="1437" t="s">
        <v>550</v>
      </c>
      <c r="G62" s="1436">
        <v>1</v>
      </c>
      <c r="H62" s="1436">
        <v>2014</v>
      </c>
      <c r="I62" s="1438">
        <v>485.83879999999999</v>
      </c>
      <c r="J62" s="1436">
        <v>100</v>
      </c>
      <c r="K62" s="1438">
        <v>0</v>
      </c>
      <c r="L62" s="1436"/>
      <c r="M62" s="1436"/>
      <c r="N62" s="1439">
        <v>0</v>
      </c>
      <c r="O62" s="1436"/>
      <c r="P62" s="1438"/>
      <c r="Q62" s="1439">
        <v>0</v>
      </c>
      <c r="R62" s="1873"/>
    </row>
    <row r="63" spans="3:18">
      <c r="C63" s="1434">
        <v>18</v>
      </c>
      <c r="D63" s="1435" t="s">
        <v>4696</v>
      </c>
      <c r="E63" s="1436">
        <v>5</v>
      </c>
      <c r="F63" s="1437" t="s">
        <v>550</v>
      </c>
      <c r="G63" s="1436">
        <v>1</v>
      </c>
      <c r="H63" s="1436">
        <v>2014</v>
      </c>
      <c r="I63" s="1438">
        <v>485.83879999999999</v>
      </c>
      <c r="J63" s="1436">
        <v>100</v>
      </c>
      <c r="K63" s="1438">
        <v>0</v>
      </c>
      <c r="L63" s="1436"/>
      <c r="M63" s="1436"/>
      <c r="N63" s="1439">
        <v>0</v>
      </c>
      <c r="O63" s="1436"/>
      <c r="P63" s="1438"/>
      <c r="Q63" s="1439">
        <v>0</v>
      </c>
      <c r="R63" s="1873"/>
    </row>
    <row r="64" spans="3:18">
      <c r="C64" s="1434">
        <v>19</v>
      </c>
      <c r="D64" s="1435" t="s">
        <v>4696</v>
      </c>
      <c r="E64" s="1436">
        <v>5</v>
      </c>
      <c r="F64" s="1437" t="s">
        <v>550</v>
      </c>
      <c r="G64" s="1436">
        <v>1</v>
      </c>
      <c r="H64" s="1436">
        <v>2014</v>
      </c>
      <c r="I64" s="1438">
        <v>485.83879999999999</v>
      </c>
      <c r="J64" s="1436">
        <v>100</v>
      </c>
      <c r="K64" s="1438">
        <v>0</v>
      </c>
      <c r="L64" s="1436"/>
      <c r="M64" s="1436"/>
      <c r="N64" s="1439">
        <v>0</v>
      </c>
      <c r="O64" s="1436"/>
      <c r="P64" s="1438"/>
      <c r="Q64" s="1439">
        <v>0</v>
      </c>
      <c r="R64" s="1873"/>
    </row>
    <row r="65" spans="3:18">
      <c r="C65" s="1434">
        <v>20</v>
      </c>
      <c r="D65" s="1435" t="s">
        <v>4696</v>
      </c>
      <c r="E65" s="1436">
        <v>5</v>
      </c>
      <c r="F65" s="1437" t="s">
        <v>550</v>
      </c>
      <c r="G65" s="1436">
        <v>1</v>
      </c>
      <c r="H65" s="1436">
        <v>2014</v>
      </c>
      <c r="I65" s="1438">
        <v>485.83879999999999</v>
      </c>
      <c r="J65" s="1436">
        <v>100</v>
      </c>
      <c r="K65" s="1438">
        <v>0</v>
      </c>
      <c r="L65" s="1436"/>
      <c r="M65" s="1436"/>
      <c r="N65" s="1439">
        <v>0</v>
      </c>
      <c r="O65" s="1436"/>
      <c r="P65" s="1438"/>
      <c r="Q65" s="1439">
        <v>0</v>
      </c>
      <c r="R65" s="1873"/>
    </row>
    <row r="66" spans="3:18">
      <c r="C66" s="1434">
        <v>21</v>
      </c>
      <c r="D66" s="1435" t="s">
        <v>4697</v>
      </c>
      <c r="E66" s="1436">
        <v>5</v>
      </c>
      <c r="F66" s="1437" t="s">
        <v>550</v>
      </c>
      <c r="G66" s="1436">
        <v>1</v>
      </c>
      <c r="H66" s="1436">
        <v>2013</v>
      </c>
      <c r="I66" s="1438">
        <v>512.01487999999995</v>
      </c>
      <c r="J66" s="1436">
        <v>100</v>
      </c>
      <c r="K66" s="1438">
        <v>0</v>
      </c>
      <c r="L66" s="1436"/>
      <c r="M66" s="1436"/>
      <c r="N66" s="1439">
        <v>0</v>
      </c>
      <c r="O66" s="1436"/>
      <c r="P66" s="1438"/>
      <c r="Q66" s="1439">
        <v>0</v>
      </c>
      <c r="R66" s="1873"/>
    </row>
    <row r="67" spans="3:18">
      <c r="C67" s="1434">
        <v>22</v>
      </c>
      <c r="D67" s="1435" t="s">
        <v>4698</v>
      </c>
      <c r="E67" s="1436">
        <v>5</v>
      </c>
      <c r="F67" s="1437" t="s">
        <v>550</v>
      </c>
      <c r="G67" s="1436">
        <v>1</v>
      </c>
      <c r="H67" s="1436">
        <v>2014</v>
      </c>
      <c r="I67" s="1438">
        <v>501.87819999999999</v>
      </c>
      <c r="J67" s="1436">
        <v>100</v>
      </c>
      <c r="K67" s="1438">
        <v>0</v>
      </c>
      <c r="L67" s="1436"/>
      <c r="M67" s="1436"/>
      <c r="N67" s="1439">
        <v>0</v>
      </c>
      <c r="O67" s="1436"/>
      <c r="P67" s="1438"/>
      <c r="Q67" s="1439">
        <v>0</v>
      </c>
      <c r="R67" s="1873"/>
    </row>
    <row r="68" spans="3:18">
      <c r="C68" s="1434">
        <v>23</v>
      </c>
      <c r="D68" s="1435" t="s">
        <v>4699</v>
      </c>
      <c r="E68" s="1436">
        <v>5</v>
      </c>
      <c r="F68" s="1437" t="s">
        <v>550</v>
      </c>
      <c r="G68" s="1436">
        <v>1</v>
      </c>
      <c r="H68" s="1436">
        <v>2015</v>
      </c>
      <c r="I68" s="1438">
        <v>459</v>
      </c>
      <c r="J68" s="1436">
        <v>100</v>
      </c>
      <c r="K68" s="1438">
        <v>0</v>
      </c>
      <c r="L68" s="1436"/>
      <c r="M68" s="1436"/>
      <c r="N68" s="1439">
        <v>0</v>
      </c>
      <c r="O68" s="1436"/>
      <c r="P68" s="1438"/>
      <c r="Q68" s="1439">
        <v>0</v>
      </c>
      <c r="R68" s="1873"/>
    </row>
    <row r="69" spans="3:18">
      <c r="C69" s="1434">
        <v>24</v>
      </c>
      <c r="D69" s="1435" t="s">
        <v>4700</v>
      </c>
      <c r="E69" s="1436">
        <v>5</v>
      </c>
      <c r="F69" s="1437" t="s">
        <v>6177</v>
      </c>
      <c r="G69" s="1436">
        <v>1</v>
      </c>
      <c r="H69" s="1436">
        <v>2017</v>
      </c>
      <c r="I69" s="1438">
        <v>750</v>
      </c>
      <c r="J69" s="1436">
        <v>100</v>
      </c>
      <c r="K69" s="1438">
        <v>0</v>
      </c>
      <c r="L69" s="1436"/>
      <c r="M69" s="1436"/>
      <c r="N69" s="1439">
        <v>0</v>
      </c>
      <c r="O69" s="1436"/>
      <c r="P69" s="1438"/>
      <c r="Q69" s="1439">
        <v>0</v>
      </c>
      <c r="R69" s="1873"/>
    </row>
    <row r="70" spans="3:18">
      <c r="C70" s="1434">
        <v>25</v>
      </c>
      <c r="D70" s="1435" t="s">
        <v>4700</v>
      </c>
      <c r="E70" s="1436">
        <v>5</v>
      </c>
      <c r="F70" s="1437" t="s">
        <v>6177</v>
      </c>
      <c r="G70" s="1436">
        <v>1</v>
      </c>
      <c r="H70" s="1436">
        <v>2017</v>
      </c>
      <c r="I70" s="1438">
        <v>750</v>
      </c>
      <c r="J70" s="1436">
        <v>100</v>
      </c>
      <c r="K70" s="1438">
        <v>0</v>
      </c>
      <c r="L70" s="1436"/>
      <c r="M70" s="1436"/>
      <c r="N70" s="1439">
        <v>0</v>
      </c>
      <c r="O70" s="1436"/>
      <c r="P70" s="1438"/>
      <c r="Q70" s="1439">
        <v>0</v>
      </c>
      <c r="R70" s="1873"/>
    </row>
    <row r="71" spans="3:18">
      <c r="C71" s="1434">
        <v>26</v>
      </c>
      <c r="D71" s="1435" t="s">
        <v>4701</v>
      </c>
      <c r="E71" s="1436">
        <v>5</v>
      </c>
      <c r="F71" s="1437" t="s">
        <v>550</v>
      </c>
      <c r="G71" s="1436">
        <v>1</v>
      </c>
      <c r="H71" s="1436">
        <v>2010</v>
      </c>
      <c r="I71" s="1438">
        <v>658.32</v>
      </c>
      <c r="J71" s="1436">
        <v>100</v>
      </c>
      <c r="K71" s="1438">
        <v>0</v>
      </c>
      <c r="L71" s="1436"/>
      <c r="M71" s="1436"/>
      <c r="N71" s="1439">
        <v>0</v>
      </c>
      <c r="O71" s="1436"/>
      <c r="P71" s="1438"/>
      <c r="Q71" s="1439">
        <v>0</v>
      </c>
      <c r="R71" s="1873"/>
    </row>
    <row r="72" spans="3:18">
      <c r="C72" s="1434">
        <v>27</v>
      </c>
      <c r="D72" s="1435" t="s">
        <v>4702</v>
      </c>
      <c r="E72" s="1436">
        <v>5</v>
      </c>
      <c r="F72" s="1437" t="s">
        <v>550</v>
      </c>
      <c r="G72" s="1436">
        <v>1</v>
      </c>
      <c r="H72" s="1436">
        <v>2011</v>
      </c>
      <c r="I72" s="1438">
        <v>436.32</v>
      </c>
      <c r="J72" s="1436">
        <v>100</v>
      </c>
      <c r="K72" s="1438">
        <v>0</v>
      </c>
      <c r="L72" s="1436"/>
      <c r="M72" s="1436"/>
      <c r="N72" s="1439">
        <v>0</v>
      </c>
      <c r="O72" s="1436"/>
      <c r="P72" s="1438"/>
      <c r="Q72" s="1439">
        <v>0</v>
      </c>
      <c r="R72" s="1873"/>
    </row>
    <row r="73" spans="3:18">
      <c r="C73" s="1434">
        <v>28</v>
      </c>
      <c r="D73" s="1435" t="s">
        <v>3345</v>
      </c>
      <c r="E73" s="1436">
        <v>5</v>
      </c>
      <c r="F73" s="1437" t="s">
        <v>550</v>
      </c>
      <c r="G73" s="1436">
        <v>1</v>
      </c>
      <c r="H73" s="1436">
        <v>2008</v>
      </c>
      <c r="I73" s="1438">
        <v>404.685</v>
      </c>
      <c r="J73" s="1436">
        <v>100</v>
      </c>
      <c r="K73" s="1438">
        <v>0</v>
      </c>
      <c r="L73" s="1436"/>
      <c r="M73" s="1436"/>
      <c r="N73" s="1439">
        <v>0</v>
      </c>
      <c r="O73" s="1436"/>
      <c r="P73" s="1438"/>
      <c r="Q73" s="1439">
        <v>0</v>
      </c>
      <c r="R73" s="1873"/>
    </row>
    <row r="74" spans="3:18">
      <c r="C74" s="1434">
        <v>29</v>
      </c>
      <c r="D74" s="1435" t="s">
        <v>4703</v>
      </c>
      <c r="E74" s="1436">
        <v>5</v>
      </c>
      <c r="F74" s="1437" t="s">
        <v>550</v>
      </c>
      <c r="G74" s="1436">
        <v>1</v>
      </c>
      <c r="H74" s="1436">
        <v>2008</v>
      </c>
      <c r="I74" s="1438">
        <v>493.3</v>
      </c>
      <c r="J74" s="1436">
        <v>100</v>
      </c>
      <c r="K74" s="1438">
        <v>0</v>
      </c>
      <c r="L74" s="1436"/>
      <c r="M74" s="1436"/>
      <c r="N74" s="1439">
        <v>0</v>
      </c>
      <c r="O74" s="1436"/>
      <c r="P74" s="1438"/>
      <c r="Q74" s="1439">
        <v>0</v>
      </c>
      <c r="R74" s="1873"/>
    </row>
    <row r="75" spans="3:18" ht="40.5">
      <c r="C75" s="1434">
        <v>30</v>
      </c>
      <c r="D75" s="1440" t="s">
        <v>4704</v>
      </c>
      <c r="E75" s="1436">
        <v>5</v>
      </c>
      <c r="F75" s="1437" t="s">
        <v>6177</v>
      </c>
      <c r="G75" s="1436">
        <v>1</v>
      </c>
      <c r="H75" s="1436">
        <v>2017</v>
      </c>
      <c r="I75" s="1438">
        <v>538.79999999999995</v>
      </c>
      <c r="J75" s="1436">
        <v>100</v>
      </c>
      <c r="K75" s="1438">
        <v>0</v>
      </c>
      <c r="L75" s="1436"/>
      <c r="M75" s="1436"/>
      <c r="N75" s="1439">
        <v>0</v>
      </c>
      <c r="O75" s="1436"/>
      <c r="P75" s="1438"/>
      <c r="Q75" s="1439">
        <v>0</v>
      </c>
      <c r="R75" s="1873"/>
    </row>
    <row r="76" spans="3:18">
      <c r="C76" s="1434">
        <v>31</v>
      </c>
      <c r="D76" s="1435" t="s">
        <v>4705</v>
      </c>
      <c r="E76" s="1436">
        <v>5</v>
      </c>
      <c r="F76" s="1437" t="s">
        <v>550</v>
      </c>
      <c r="G76" s="1436">
        <v>1</v>
      </c>
      <c r="H76" s="1436">
        <v>2007</v>
      </c>
      <c r="I76" s="1438">
        <v>414.23250000000002</v>
      </c>
      <c r="J76" s="1436">
        <v>100</v>
      </c>
      <c r="K76" s="1438">
        <v>0</v>
      </c>
      <c r="L76" s="1436"/>
      <c r="M76" s="1436"/>
      <c r="N76" s="1439">
        <v>0</v>
      </c>
      <c r="O76" s="1436"/>
      <c r="P76" s="1438"/>
      <c r="Q76" s="1439">
        <v>0</v>
      </c>
      <c r="R76" s="1873"/>
    </row>
    <row r="77" spans="3:18">
      <c r="C77" s="1434">
        <v>32</v>
      </c>
      <c r="D77" s="1435" t="s">
        <v>4705</v>
      </c>
      <c r="E77" s="1436">
        <v>5</v>
      </c>
      <c r="F77" s="1437" t="s">
        <v>550</v>
      </c>
      <c r="G77" s="1436">
        <v>1</v>
      </c>
      <c r="H77" s="1436">
        <v>2007</v>
      </c>
      <c r="I77" s="1438">
        <v>414.23250000000002</v>
      </c>
      <c r="J77" s="1436">
        <v>100</v>
      </c>
      <c r="K77" s="1438">
        <v>0</v>
      </c>
      <c r="L77" s="1436"/>
      <c r="M77" s="1436"/>
      <c r="N77" s="1439">
        <v>0</v>
      </c>
      <c r="O77" s="1436"/>
      <c r="P77" s="1438"/>
      <c r="Q77" s="1439">
        <v>0</v>
      </c>
      <c r="R77" s="1873"/>
    </row>
    <row r="78" spans="3:18">
      <c r="C78" s="1434">
        <v>33</v>
      </c>
      <c r="D78" s="1435" t="s">
        <v>4705</v>
      </c>
      <c r="E78" s="1436">
        <v>5</v>
      </c>
      <c r="F78" s="1437" t="s">
        <v>550</v>
      </c>
      <c r="G78" s="1436">
        <v>1</v>
      </c>
      <c r="H78" s="1436">
        <v>2007</v>
      </c>
      <c r="I78" s="1438">
        <v>414.23250000000002</v>
      </c>
      <c r="J78" s="1436">
        <v>100</v>
      </c>
      <c r="K78" s="1438">
        <v>0</v>
      </c>
      <c r="L78" s="1436"/>
      <c r="M78" s="1436"/>
      <c r="N78" s="1439">
        <v>0</v>
      </c>
      <c r="O78" s="1436"/>
      <c r="P78" s="1438"/>
      <c r="Q78" s="1439">
        <v>0</v>
      </c>
      <c r="R78" s="1873"/>
    </row>
    <row r="79" spans="3:18">
      <c r="C79" s="1434">
        <v>34</v>
      </c>
      <c r="D79" s="1435" t="s">
        <v>4705</v>
      </c>
      <c r="E79" s="1436">
        <v>5</v>
      </c>
      <c r="F79" s="1437" t="s">
        <v>550</v>
      </c>
      <c r="G79" s="1436">
        <v>1</v>
      </c>
      <c r="H79" s="1436">
        <v>2007</v>
      </c>
      <c r="I79" s="1438">
        <v>414.23250000000002</v>
      </c>
      <c r="J79" s="1436">
        <v>100</v>
      </c>
      <c r="K79" s="1438">
        <v>0</v>
      </c>
      <c r="L79" s="1436"/>
      <c r="M79" s="1436"/>
      <c r="N79" s="1439">
        <v>0</v>
      </c>
      <c r="O79" s="1436"/>
      <c r="P79" s="1438"/>
      <c r="Q79" s="1439">
        <v>0</v>
      </c>
      <c r="R79" s="1873"/>
    </row>
    <row r="80" spans="3:18">
      <c r="C80" s="1434">
        <v>35</v>
      </c>
      <c r="D80" s="1435" t="s">
        <v>4705</v>
      </c>
      <c r="E80" s="1436">
        <v>5</v>
      </c>
      <c r="F80" s="1437" t="s">
        <v>550</v>
      </c>
      <c r="G80" s="1436">
        <v>1</v>
      </c>
      <c r="H80" s="1436">
        <v>2007</v>
      </c>
      <c r="I80" s="1438">
        <v>414.23250000000002</v>
      </c>
      <c r="J80" s="1436">
        <v>100</v>
      </c>
      <c r="K80" s="1438">
        <v>0</v>
      </c>
      <c r="L80" s="1436"/>
      <c r="M80" s="1436"/>
      <c r="N80" s="1439">
        <v>0</v>
      </c>
      <c r="O80" s="1436"/>
      <c r="P80" s="1438"/>
      <c r="Q80" s="1439">
        <v>0</v>
      </c>
      <c r="R80" s="1873"/>
    </row>
    <row r="81" spans="3:18">
      <c r="C81" s="1434">
        <v>36</v>
      </c>
      <c r="D81" s="1435" t="s">
        <v>4706</v>
      </c>
      <c r="E81" s="1436">
        <v>5</v>
      </c>
      <c r="F81" s="1437" t="s">
        <v>550</v>
      </c>
      <c r="G81" s="1436">
        <v>1</v>
      </c>
      <c r="H81" s="1436">
        <v>2007</v>
      </c>
      <c r="I81" s="1438">
        <v>384.24</v>
      </c>
      <c r="J81" s="1436">
        <v>100</v>
      </c>
      <c r="K81" s="1438">
        <v>0</v>
      </c>
      <c r="L81" s="1436"/>
      <c r="M81" s="1436"/>
      <c r="N81" s="1439">
        <v>0</v>
      </c>
      <c r="O81" s="1436"/>
      <c r="P81" s="1438"/>
      <c r="Q81" s="1439">
        <v>0</v>
      </c>
      <c r="R81" s="1873"/>
    </row>
    <row r="82" spans="3:18">
      <c r="C82" s="1434">
        <v>37</v>
      </c>
      <c r="D82" s="1435" t="s">
        <v>4707</v>
      </c>
      <c r="E82" s="1436">
        <v>5</v>
      </c>
      <c r="F82" s="1437" t="s">
        <v>550</v>
      </c>
      <c r="G82" s="1436">
        <v>1</v>
      </c>
      <c r="H82" s="1437" t="s">
        <v>4391</v>
      </c>
      <c r="I82" s="1438">
        <v>384.24</v>
      </c>
      <c r="J82" s="1436">
        <v>100</v>
      </c>
      <c r="K82" s="1438">
        <v>0</v>
      </c>
      <c r="L82" s="1436"/>
      <c r="M82" s="1436"/>
      <c r="N82" s="1439">
        <v>0</v>
      </c>
      <c r="O82" s="1436"/>
      <c r="P82" s="1438"/>
      <c r="Q82" s="1439">
        <v>0</v>
      </c>
      <c r="R82" s="1873"/>
    </row>
    <row r="83" spans="3:18">
      <c r="C83" s="1434">
        <v>38</v>
      </c>
      <c r="D83" s="1435" t="s">
        <v>2603</v>
      </c>
      <c r="E83" s="1436">
        <v>5</v>
      </c>
      <c r="F83" s="1437" t="s">
        <v>550</v>
      </c>
      <c r="G83" s="1436">
        <v>1</v>
      </c>
      <c r="H83" s="1437" t="s">
        <v>4057</v>
      </c>
      <c r="I83" s="1438">
        <v>446.4</v>
      </c>
      <c r="J83" s="1436">
        <v>100</v>
      </c>
      <c r="K83" s="1438">
        <v>0</v>
      </c>
      <c r="L83" s="1436"/>
      <c r="M83" s="1436"/>
      <c r="N83" s="1439">
        <v>0</v>
      </c>
      <c r="O83" s="1436"/>
      <c r="P83" s="1438"/>
      <c r="Q83" s="1439">
        <v>0</v>
      </c>
      <c r="R83" s="1873"/>
    </row>
    <row r="84" spans="3:18">
      <c r="C84" s="1434">
        <v>39</v>
      </c>
      <c r="D84" s="1435" t="s">
        <v>2603</v>
      </c>
      <c r="E84" s="1436">
        <v>5</v>
      </c>
      <c r="F84" s="1437" t="s">
        <v>550</v>
      </c>
      <c r="G84" s="1436">
        <v>1</v>
      </c>
      <c r="H84" s="1437" t="s">
        <v>4057</v>
      </c>
      <c r="I84" s="1438">
        <v>446.4</v>
      </c>
      <c r="J84" s="1436">
        <v>100</v>
      </c>
      <c r="K84" s="1438">
        <v>0</v>
      </c>
      <c r="L84" s="1436"/>
      <c r="M84" s="1436"/>
      <c r="N84" s="1439">
        <v>0</v>
      </c>
      <c r="O84" s="1436"/>
      <c r="P84" s="1438"/>
      <c r="Q84" s="1439">
        <v>0</v>
      </c>
      <c r="R84" s="1873"/>
    </row>
    <row r="85" spans="3:18">
      <c r="C85" s="1434">
        <v>40</v>
      </c>
      <c r="D85" s="1435" t="s">
        <v>2605</v>
      </c>
      <c r="E85" s="1436">
        <v>5</v>
      </c>
      <c r="F85" s="1437" t="s">
        <v>550</v>
      </c>
      <c r="G85" s="1436">
        <v>1</v>
      </c>
      <c r="H85" s="1437" t="s">
        <v>4057</v>
      </c>
      <c r="I85" s="1438">
        <v>428</v>
      </c>
      <c r="J85" s="1436">
        <v>100</v>
      </c>
      <c r="K85" s="1438">
        <v>0</v>
      </c>
      <c r="L85" s="1436"/>
      <c r="M85" s="1436"/>
      <c r="N85" s="1439">
        <v>0</v>
      </c>
      <c r="O85" s="1436"/>
      <c r="P85" s="1438"/>
      <c r="Q85" s="1439">
        <v>0</v>
      </c>
      <c r="R85" s="1873"/>
    </row>
    <row r="86" spans="3:18">
      <c r="C86" s="1434">
        <v>41</v>
      </c>
      <c r="D86" s="1435" t="s">
        <v>2605</v>
      </c>
      <c r="E86" s="1436">
        <v>5</v>
      </c>
      <c r="F86" s="1437" t="s">
        <v>550</v>
      </c>
      <c r="G86" s="1436">
        <v>1</v>
      </c>
      <c r="H86" s="1437" t="s">
        <v>4057</v>
      </c>
      <c r="I86" s="1438">
        <v>428</v>
      </c>
      <c r="J86" s="1436">
        <v>100</v>
      </c>
      <c r="K86" s="1438">
        <v>0</v>
      </c>
      <c r="L86" s="1436"/>
      <c r="M86" s="1436"/>
      <c r="N86" s="1439">
        <v>0</v>
      </c>
      <c r="O86" s="1436"/>
      <c r="P86" s="1438"/>
      <c r="Q86" s="1439">
        <v>0</v>
      </c>
      <c r="R86" s="1873"/>
    </row>
    <row r="87" spans="3:18">
      <c r="C87" s="1434">
        <v>42</v>
      </c>
      <c r="D87" s="1435" t="s">
        <v>2605</v>
      </c>
      <c r="E87" s="1436">
        <v>5</v>
      </c>
      <c r="F87" s="1437" t="s">
        <v>550</v>
      </c>
      <c r="G87" s="1436">
        <v>1</v>
      </c>
      <c r="H87" s="1437" t="s">
        <v>4057</v>
      </c>
      <c r="I87" s="1438">
        <v>428</v>
      </c>
      <c r="J87" s="1436">
        <v>100</v>
      </c>
      <c r="K87" s="1438">
        <v>0</v>
      </c>
      <c r="L87" s="1436"/>
      <c r="M87" s="1436"/>
      <c r="N87" s="1439">
        <v>0</v>
      </c>
      <c r="O87" s="1436"/>
      <c r="P87" s="1438"/>
      <c r="Q87" s="1439">
        <v>0</v>
      </c>
      <c r="R87" s="1873"/>
    </row>
    <row r="88" spans="3:18">
      <c r="C88" s="1434">
        <v>43</v>
      </c>
      <c r="D88" s="1435" t="s">
        <v>2605</v>
      </c>
      <c r="E88" s="1436">
        <v>5</v>
      </c>
      <c r="F88" s="1437" t="s">
        <v>550</v>
      </c>
      <c r="G88" s="1436">
        <v>1</v>
      </c>
      <c r="H88" s="1437" t="s">
        <v>4057</v>
      </c>
      <c r="I88" s="1438">
        <v>428</v>
      </c>
      <c r="J88" s="1436">
        <v>100</v>
      </c>
      <c r="K88" s="1438">
        <v>0</v>
      </c>
      <c r="L88" s="1436"/>
      <c r="M88" s="1436"/>
      <c r="N88" s="1439">
        <v>0</v>
      </c>
      <c r="O88" s="1436"/>
      <c r="P88" s="1438"/>
      <c r="Q88" s="1439">
        <v>0</v>
      </c>
      <c r="R88" s="1873"/>
    </row>
    <row r="89" spans="3:18">
      <c r="C89" s="1434">
        <v>44</v>
      </c>
      <c r="D89" s="1435" t="s">
        <v>2605</v>
      </c>
      <c r="E89" s="1436">
        <v>5</v>
      </c>
      <c r="F89" s="1437" t="s">
        <v>550</v>
      </c>
      <c r="G89" s="1436">
        <v>1</v>
      </c>
      <c r="H89" s="1437" t="s">
        <v>4057</v>
      </c>
      <c r="I89" s="1438">
        <v>428</v>
      </c>
      <c r="J89" s="1436">
        <v>100</v>
      </c>
      <c r="K89" s="1438">
        <v>0</v>
      </c>
      <c r="L89" s="1436"/>
      <c r="M89" s="1436"/>
      <c r="N89" s="1439">
        <v>0</v>
      </c>
      <c r="O89" s="1436"/>
      <c r="P89" s="1438"/>
      <c r="Q89" s="1439">
        <v>0</v>
      </c>
      <c r="R89" s="1873"/>
    </row>
    <row r="90" spans="3:18">
      <c r="C90" s="1434">
        <v>45</v>
      </c>
      <c r="D90" s="1435" t="s">
        <v>2605</v>
      </c>
      <c r="E90" s="1436">
        <v>5</v>
      </c>
      <c r="F90" s="1437" t="s">
        <v>550</v>
      </c>
      <c r="G90" s="1436">
        <v>1</v>
      </c>
      <c r="H90" s="1437" t="s">
        <v>4057</v>
      </c>
      <c r="I90" s="1438">
        <v>428</v>
      </c>
      <c r="J90" s="1436">
        <v>100</v>
      </c>
      <c r="K90" s="1438">
        <v>0</v>
      </c>
      <c r="L90" s="1436"/>
      <c r="M90" s="1436"/>
      <c r="N90" s="1439">
        <v>0</v>
      </c>
      <c r="O90" s="1436"/>
      <c r="P90" s="1438"/>
      <c r="Q90" s="1439">
        <v>0</v>
      </c>
      <c r="R90" s="1873"/>
    </row>
    <row r="91" spans="3:18">
      <c r="C91" s="1434">
        <v>46</v>
      </c>
      <c r="D91" s="1435" t="s">
        <v>2605</v>
      </c>
      <c r="E91" s="1436">
        <v>5</v>
      </c>
      <c r="F91" s="1437" t="s">
        <v>550</v>
      </c>
      <c r="G91" s="1436">
        <v>1</v>
      </c>
      <c r="H91" s="1437" t="s">
        <v>4057</v>
      </c>
      <c r="I91" s="1438">
        <v>428</v>
      </c>
      <c r="J91" s="1436">
        <v>100</v>
      </c>
      <c r="K91" s="1438">
        <v>0</v>
      </c>
      <c r="L91" s="1436"/>
      <c r="M91" s="1436"/>
      <c r="N91" s="1439">
        <v>0</v>
      </c>
      <c r="O91" s="1436"/>
      <c r="P91" s="1438"/>
      <c r="Q91" s="1439">
        <v>0</v>
      </c>
      <c r="R91" s="1873"/>
    </row>
    <row r="92" spans="3:18">
      <c r="C92" s="1434">
        <v>47</v>
      </c>
      <c r="D92" s="1435" t="s">
        <v>2605</v>
      </c>
      <c r="E92" s="1436">
        <v>5</v>
      </c>
      <c r="F92" s="1437" t="s">
        <v>550</v>
      </c>
      <c r="G92" s="1436">
        <v>1</v>
      </c>
      <c r="H92" s="1437" t="s">
        <v>4057</v>
      </c>
      <c r="I92" s="1438">
        <v>428</v>
      </c>
      <c r="J92" s="1436">
        <v>100</v>
      </c>
      <c r="K92" s="1438">
        <v>0</v>
      </c>
      <c r="L92" s="1436"/>
      <c r="M92" s="1436"/>
      <c r="N92" s="1439">
        <v>0</v>
      </c>
      <c r="O92" s="1436"/>
      <c r="P92" s="1438"/>
      <c r="Q92" s="1439">
        <v>0</v>
      </c>
      <c r="R92" s="1873"/>
    </row>
    <row r="93" spans="3:18">
      <c r="C93" s="1434">
        <v>48</v>
      </c>
      <c r="D93" s="1435" t="s">
        <v>2605</v>
      </c>
      <c r="E93" s="1436">
        <v>5</v>
      </c>
      <c r="F93" s="1437" t="s">
        <v>550</v>
      </c>
      <c r="G93" s="1436">
        <v>1</v>
      </c>
      <c r="H93" s="1437" t="s">
        <v>4057</v>
      </c>
      <c r="I93" s="1438">
        <v>428</v>
      </c>
      <c r="J93" s="1436">
        <v>100</v>
      </c>
      <c r="K93" s="1438">
        <v>0</v>
      </c>
      <c r="L93" s="1436"/>
      <c r="M93" s="1436"/>
      <c r="N93" s="1439">
        <v>0</v>
      </c>
      <c r="O93" s="1436"/>
      <c r="P93" s="1438"/>
      <c r="Q93" s="1439">
        <v>0</v>
      </c>
      <c r="R93" s="1873"/>
    </row>
    <row r="94" spans="3:18">
      <c r="C94" s="1434">
        <v>49</v>
      </c>
      <c r="D94" s="1435" t="s">
        <v>2605</v>
      </c>
      <c r="E94" s="1436">
        <v>5</v>
      </c>
      <c r="F94" s="1437" t="s">
        <v>550</v>
      </c>
      <c r="G94" s="1436">
        <v>1</v>
      </c>
      <c r="H94" s="1437" t="s">
        <v>4057</v>
      </c>
      <c r="I94" s="1438">
        <v>428</v>
      </c>
      <c r="J94" s="1436">
        <v>100</v>
      </c>
      <c r="K94" s="1438">
        <v>0</v>
      </c>
      <c r="L94" s="1436"/>
      <c r="M94" s="1436"/>
      <c r="N94" s="1439">
        <v>0</v>
      </c>
      <c r="O94" s="1436"/>
      <c r="P94" s="1438"/>
      <c r="Q94" s="1439">
        <v>0</v>
      </c>
      <c r="R94" s="1873"/>
    </row>
    <row r="95" spans="3:18">
      <c r="C95" s="1434">
        <v>50</v>
      </c>
      <c r="D95" s="1435" t="s">
        <v>3233</v>
      </c>
      <c r="E95" s="1436">
        <v>5</v>
      </c>
      <c r="F95" s="1437" t="s">
        <v>550</v>
      </c>
      <c r="G95" s="1436">
        <v>1</v>
      </c>
      <c r="H95" s="1437" t="s">
        <v>4057</v>
      </c>
      <c r="I95" s="1438">
        <v>449.9</v>
      </c>
      <c r="J95" s="1436">
        <v>100</v>
      </c>
      <c r="K95" s="1438">
        <v>0</v>
      </c>
      <c r="L95" s="1436"/>
      <c r="M95" s="1436"/>
      <c r="N95" s="1439">
        <v>0</v>
      </c>
      <c r="O95" s="1436"/>
      <c r="P95" s="1438"/>
      <c r="Q95" s="1439">
        <v>0</v>
      </c>
      <c r="R95" s="1873"/>
    </row>
    <row r="96" spans="3:18">
      <c r="C96" s="1434">
        <v>51</v>
      </c>
      <c r="D96" s="1435" t="s">
        <v>3233</v>
      </c>
      <c r="E96" s="1436">
        <v>5</v>
      </c>
      <c r="F96" s="1437" t="s">
        <v>550</v>
      </c>
      <c r="G96" s="1436">
        <v>1</v>
      </c>
      <c r="H96" s="1437" t="s">
        <v>4057</v>
      </c>
      <c r="I96" s="1438">
        <v>449.9</v>
      </c>
      <c r="J96" s="1436">
        <v>100</v>
      </c>
      <c r="K96" s="1438">
        <v>0</v>
      </c>
      <c r="L96" s="1436"/>
      <c r="M96" s="1436"/>
      <c r="N96" s="1439">
        <v>0</v>
      </c>
      <c r="O96" s="1436"/>
      <c r="P96" s="1438"/>
      <c r="Q96" s="1439">
        <v>0</v>
      </c>
      <c r="R96" s="1873"/>
    </row>
    <row r="97" spans="3:18">
      <c r="C97" s="1434">
        <v>52</v>
      </c>
      <c r="D97" s="1435" t="s">
        <v>3233</v>
      </c>
      <c r="E97" s="1436">
        <v>5</v>
      </c>
      <c r="F97" s="1437" t="s">
        <v>550</v>
      </c>
      <c r="G97" s="1436">
        <v>1</v>
      </c>
      <c r="H97" s="1437" t="s">
        <v>4057</v>
      </c>
      <c r="I97" s="1438">
        <v>449.9</v>
      </c>
      <c r="J97" s="1436">
        <v>100</v>
      </c>
      <c r="K97" s="1438">
        <v>0</v>
      </c>
      <c r="L97" s="1436"/>
      <c r="M97" s="1436"/>
      <c r="N97" s="1439">
        <v>0</v>
      </c>
      <c r="O97" s="1436"/>
      <c r="P97" s="1438"/>
      <c r="Q97" s="1439">
        <v>0</v>
      </c>
      <c r="R97" s="1873"/>
    </row>
    <row r="98" spans="3:18">
      <c r="C98" s="1434">
        <v>53</v>
      </c>
      <c r="D98" s="1435" t="s">
        <v>3233</v>
      </c>
      <c r="E98" s="1436">
        <v>5</v>
      </c>
      <c r="F98" s="1437" t="s">
        <v>550</v>
      </c>
      <c r="G98" s="1436">
        <v>1</v>
      </c>
      <c r="H98" s="1437" t="s">
        <v>4057</v>
      </c>
      <c r="I98" s="1438">
        <v>449.9</v>
      </c>
      <c r="J98" s="1436">
        <v>100</v>
      </c>
      <c r="K98" s="1438">
        <v>0</v>
      </c>
      <c r="L98" s="1436"/>
      <c r="M98" s="1436"/>
      <c r="N98" s="1439">
        <v>0</v>
      </c>
      <c r="O98" s="1436"/>
      <c r="P98" s="1438"/>
      <c r="Q98" s="1439">
        <v>0</v>
      </c>
      <c r="R98" s="1873"/>
    </row>
    <row r="99" spans="3:18">
      <c r="C99" s="1434">
        <v>54</v>
      </c>
      <c r="D99" s="1435" t="s">
        <v>3233</v>
      </c>
      <c r="E99" s="1436">
        <v>5</v>
      </c>
      <c r="F99" s="1437" t="s">
        <v>550</v>
      </c>
      <c r="G99" s="1436">
        <v>1</v>
      </c>
      <c r="H99" s="1437" t="s">
        <v>4057</v>
      </c>
      <c r="I99" s="1438">
        <v>449.9</v>
      </c>
      <c r="J99" s="1436">
        <v>100</v>
      </c>
      <c r="K99" s="1438">
        <v>0</v>
      </c>
      <c r="L99" s="1436"/>
      <c r="M99" s="1436"/>
      <c r="N99" s="1439">
        <v>0</v>
      </c>
      <c r="O99" s="1436"/>
      <c r="P99" s="1438"/>
      <c r="Q99" s="1439">
        <v>0</v>
      </c>
      <c r="R99" s="1873"/>
    </row>
    <row r="100" spans="3:18">
      <c r="C100" s="1434">
        <v>55</v>
      </c>
      <c r="D100" s="1435" t="s">
        <v>3233</v>
      </c>
      <c r="E100" s="1436">
        <v>5</v>
      </c>
      <c r="F100" s="1437" t="s">
        <v>550</v>
      </c>
      <c r="G100" s="1436">
        <v>1</v>
      </c>
      <c r="H100" s="1437" t="s">
        <v>4057</v>
      </c>
      <c r="I100" s="1438">
        <v>449.9</v>
      </c>
      <c r="J100" s="1436">
        <v>100</v>
      </c>
      <c r="K100" s="1438">
        <v>0</v>
      </c>
      <c r="L100" s="1436"/>
      <c r="M100" s="1436"/>
      <c r="N100" s="1439">
        <v>0</v>
      </c>
      <c r="O100" s="1436"/>
      <c r="P100" s="1438"/>
      <c r="Q100" s="1439">
        <v>0</v>
      </c>
      <c r="R100" s="1873"/>
    </row>
    <row r="101" spans="3:18">
      <c r="C101" s="1434">
        <v>56</v>
      </c>
      <c r="D101" s="1435" t="s">
        <v>3233</v>
      </c>
      <c r="E101" s="1436">
        <v>5</v>
      </c>
      <c r="F101" s="1437" t="s">
        <v>550</v>
      </c>
      <c r="G101" s="1436">
        <v>1</v>
      </c>
      <c r="H101" s="1437" t="s">
        <v>4057</v>
      </c>
      <c r="I101" s="1438">
        <v>449.9</v>
      </c>
      <c r="J101" s="1436">
        <v>100</v>
      </c>
      <c r="K101" s="1438">
        <v>0</v>
      </c>
      <c r="L101" s="1436"/>
      <c r="M101" s="1436"/>
      <c r="N101" s="1439">
        <v>0</v>
      </c>
      <c r="O101" s="1436"/>
      <c r="P101" s="1438"/>
      <c r="Q101" s="1439">
        <v>0</v>
      </c>
      <c r="R101" s="1873"/>
    </row>
    <row r="102" spans="3:18">
      <c r="C102" s="1434">
        <v>57</v>
      </c>
      <c r="D102" s="1435" t="s">
        <v>3233</v>
      </c>
      <c r="E102" s="1436">
        <v>5</v>
      </c>
      <c r="F102" s="1437" t="s">
        <v>550</v>
      </c>
      <c r="G102" s="1436">
        <v>1</v>
      </c>
      <c r="H102" s="1437" t="s">
        <v>4057</v>
      </c>
      <c r="I102" s="1438">
        <v>449.9</v>
      </c>
      <c r="J102" s="1436">
        <v>100</v>
      </c>
      <c r="K102" s="1438">
        <v>0</v>
      </c>
      <c r="L102" s="1436"/>
      <c r="M102" s="1436"/>
      <c r="N102" s="1439">
        <v>0</v>
      </c>
      <c r="O102" s="1436"/>
      <c r="P102" s="1438"/>
      <c r="Q102" s="1439">
        <v>0</v>
      </c>
      <c r="R102" s="1873"/>
    </row>
    <row r="103" spans="3:18">
      <c r="C103" s="1434">
        <v>58</v>
      </c>
      <c r="D103" s="1435" t="s">
        <v>3233</v>
      </c>
      <c r="E103" s="1436">
        <v>5</v>
      </c>
      <c r="F103" s="1437" t="s">
        <v>550</v>
      </c>
      <c r="G103" s="1436">
        <v>1</v>
      </c>
      <c r="H103" s="1437" t="s">
        <v>4057</v>
      </c>
      <c r="I103" s="1438">
        <v>449.9</v>
      </c>
      <c r="J103" s="1436">
        <v>100</v>
      </c>
      <c r="K103" s="1438">
        <v>0</v>
      </c>
      <c r="L103" s="1436"/>
      <c r="M103" s="1436"/>
      <c r="N103" s="1439">
        <v>0</v>
      </c>
      <c r="O103" s="1436"/>
      <c r="P103" s="1438"/>
      <c r="Q103" s="1439">
        <v>0</v>
      </c>
      <c r="R103" s="1873"/>
    </row>
    <row r="104" spans="3:18" ht="54">
      <c r="C104" s="1434">
        <v>59</v>
      </c>
      <c r="D104" s="1440" t="s">
        <v>2606</v>
      </c>
      <c r="E104" s="1436">
        <v>5</v>
      </c>
      <c r="F104" s="1437" t="s">
        <v>550</v>
      </c>
      <c r="G104" s="1436">
        <v>1</v>
      </c>
      <c r="H104" s="1437" t="s">
        <v>4058</v>
      </c>
      <c r="I104" s="1438">
        <v>436.5</v>
      </c>
      <c r="J104" s="1436">
        <v>80</v>
      </c>
      <c r="K104" s="1438">
        <v>87.299999999999955</v>
      </c>
      <c r="L104" s="1436"/>
      <c r="M104" s="1436"/>
      <c r="N104" s="1439">
        <v>0</v>
      </c>
      <c r="O104" s="1436"/>
      <c r="P104" s="1438"/>
      <c r="Q104" s="1439">
        <v>0</v>
      </c>
      <c r="R104" s="1873"/>
    </row>
    <row r="105" spans="3:18" ht="54">
      <c r="C105" s="1434">
        <v>60</v>
      </c>
      <c r="D105" s="1440" t="s">
        <v>2606</v>
      </c>
      <c r="E105" s="1436">
        <v>5</v>
      </c>
      <c r="F105" s="1437" t="s">
        <v>550</v>
      </c>
      <c r="G105" s="1436">
        <v>1</v>
      </c>
      <c r="H105" s="1437" t="s">
        <v>4058</v>
      </c>
      <c r="I105" s="1438">
        <v>436.5</v>
      </c>
      <c r="J105" s="1436">
        <v>80</v>
      </c>
      <c r="K105" s="1438">
        <v>87.299999999999955</v>
      </c>
      <c r="L105" s="1436"/>
      <c r="M105" s="1436"/>
      <c r="N105" s="1439">
        <v>0</v>
      </c>
      <c r="O105" s="1436"/>
      <c r="P105" s="1438"/>
      <c r="Q105" s="1439">
        <v>0</v>
      </c>
      <c r="R105" s="1873"/>
    </row>
    <row r="106" spans="3:18" ht="54">
      <c r="C106" s="1434">
        <v>61</v>
      </c>
      <c r="D106" s="1440" t="s">
        <v>2606</v>
      </c>
      <c r="E106" s="1436">
        <v>5</v>
      </c>
      <c r="F106" s="1437" t="s">
        <v>550</v>
      </c>
      <c r="G106" s="1436">
        <v>1</v>
      </c>
      <c r="H106" s="1437" t="s">
        <v>4058</v>
      </c>
      <c r="I106" s="1438">
        <v>436.5</v>
      </c>
      <c r="J106" s="1436">
        <v>80</v>
      </c>
      <c r="K106" s="1438">
        <v>87.299999999999955</v>
      </c>
      <c r="L106" s="1436"/>
      <c r="M106" s="1436"/>
      <c r="N106" s="1439">
        <v>0</v>
      </c>
      <c r="O106" s="1436"/>
      <c r="P106" s="1438"/>
      <c r="Q106" s="1439">
        <v>0</v>
      </c>
      <c r="R106" s="1873"/>
    </row>
    <row r="107" spans="3:18" ht="54">
      <c r="C107" s="1434">
        <v>62</v>
      </c>
      <c r="D107" s="1440" t="s">
        <v>2606</v>
      </c>
      <c r="E107" s="1436">
        <v>5</v>
      </c>
      <c r="F107" s="1437" t="s">
        <v>550</v>
      </c>
      <c r="G107" s="1436">
        <v>1</v>
      </c>
      <c r="H107" s="1437" t="s">
        <v>4058</v>
      </c>
      <c r="I107" s="1438">
        <v>436.5</v>
      </c>
      <c r="J107" s="1436">
        <v>80</v>
      </c>
      <c r="K107" s="1438">
        <v>87.299999999999955</v>
      </c>
      <c r="L107" s="1436"/>
      <c r="M107" s="1436"/>
      <c r="N107" s="1439">
        <v>0</v>
      </c>
      <c r="O107" s="1436"/>
      <c r="P107" s="1438"/>
      <c r="Q107" s="1439">
        <v>0</v>
      </c>
      <c r="R107" s="1873"/>
    </row>
    <row r="108" spans="3:18" ht="54">
      <c r="C108" s="1434">
        <v>63</v>
      </c>
      <c r="D108" s="1440" t="s">
        <v>2606</v>
      </c>
      <c r="E108" s="1436">
        <v>5</v>
      </c>
      <c r="F108" s="1437" t="s">
        <v>550</v>
      </c>
      <c r="G108" s="1436">
        <v>1</v>
      </c>
      <c r="H108" s="1437" t="s">
        <v>4058</v>
      </c>
      <c r="I108" s="1438">
        <v>436.5</v>
      </c>
      <c r="J108" s="1436">
        <v>80</v>
      </c>
      <c r="K108" s="1438">
        <v>87.299999999999955</v>
      </c>
      <c r="L108" s="1436"/>
      <c r="M108" s="1436"/>
      <c r="N108" s="1439">
        <v>0</v>
      </c>
      <c r="O108" s="1436"/>
      <c r="P108" s="1438"/>
      <c r="Q108" s="1439">
        <v>0</v>
      </c>
      <c r="R108" s="1873"/>
    </row>
    <row r="109" spans="3:18" ht="54">
      <c r="C109" s="1434">
        <v>64</v>
      </c>
      <c r="D109" s="1440" t="s">
        <v>2606</v>
      </c>
      <c r="E109" s="1436">
        <v>5</v>
      </c>
      <c r="F109" s="1437" t="s">
        <v>550</v>
      </c>
      <c r="G109" s="1436">
        <v>1</v>
      </c>
      <c r="H109" s="1437" t="s">
        <v>4058</v>
      </c>
      <c r="I109" s="1438">
        <v>436.5</v>
      </c>
      <c r="J109" s="1436">
        <v>80</v>
      </c>
      <c r="K109" s="1438">
        <v>87.299999999999955</v>
      </c>
      <c r="L109" s="1436"/>
      <c r="M109" s="1436"/>
      <c r="N109" s="1439">
        <v>0</v>
      </c>
      <c r="O109" s="1436"/>
      <c r="P109" s="1438"/>
      <c r="Q109" s="1439">
        <v>0</v>
      </c>
      <c r="R109" s="1873"/>
    </row>
    <row r="110" spans="3:18" ht="54">
      <c r="C110" s="1434">
        <v>65</v>
      </c>
      <c r="D110" s="1440" t="s">
        <v>2606</v>
      </c>
      <c r="E110" s="1436">
        <v>5</v>
      </c>
      <c r="F110" s="1437" t="s">
        <v>550</v>
      </c>
      <c r="G110" s="1436">
        <v>1</v>
      </c>
      <c r="H110" s="1437" t="s">
        <v>4058</v>
      </c>
      <c r="I110" s="1438">
        <v>436.5</v>
      </c>
      <c r="J110" s="1436">
        <v>80</v>
      </c>
      <c r="K110" s="1438">
        <v>87.299999999999955</v>
      </c>
      <c r="L110" s="1436"/>
      <c r="M110" s="1436"/>
      <c r="N110" s="1439">
        <v>0</v>
      </c>
      <c r="O110" s="1436"/>
      <c r="P110" s="1438"/>
      <c r="Q110" s="1439">
        <v>0</v>
      </c>
      <c r="R110" s="1873"/>
    </row>
    <row r="111" spans="3:18" ht="54">
      <c r="C111" s="1434">
        <v>66</v>
      </c>
      <c r="D111" s="1440" t="s">
        <v>2606</v>
      </c>
      <c r="E111" s="1436">
        <v>5</v>
      </c>
      <c r="F111" s="1437" t="s">
        <v>550</v>
      </c>
      <c r="G111" s="1436">
        <v>1</v>
      </c>
      <c r="H111" s="1437" t="s">
        <v>4058</v>
      </c>
      <c r="I111" s="1438">
        <v>436.5</v>
      </c>
      <c r="J111" s="1436">
        <v>80</v>
      </c>
      <c r="K111" s="1438">
        <v>87.299999999999955</v>
      </c>
      <c r="L111" s="1436"/>
      <c r="M111" s="1436"/>
      <c r="N111" s="1439">
        <v>0</v>
      </c>
      <c r="O111" s="1436"/>
      <c r="P111" s="1438"/>
      <c r="Q111" s="1439">
        <v>0</v>
      </c>
      <c r="R111" s="1873"/>
    </row>
    <row r="112" spans="3:18" ht="27">
      <c r="C112" s="1434">
        <v>67</v>
      </c>
      <c r="D112" s="1440" t="s">
        <v>4700</v>
      </c>
      <c r="E112" s="1436">
        <v>5</v>
      </c>
      <c r="F112" s="1437" t="s">
        <v>6177</v>
      </c>
      <c r="G112" s="1436">
        <v>1</v>
      </c>
      <c r="H112" s="1436">
        <v>2017</v>
      </c>
      <c r="I112" s="1438">
        <v>750</v>
      </c>
      <c r="J112" s="1436">
        <v>100</v>
      </c>
      <c r="K112" s="1438">
        <v>0</v>
      </c>
      <c r="L112" s="1436"/>
      <c r="M112" s="1436"/>
      <c r="N112" s="1439">
        <v>0</v>
      </c>
      <c r="O112" s="1436"/>
      <c r="P112" s="1438"/>
      <c r="Q112" s="1439">
        <v>0</v>
      </c>
      <c r="R112" s="1873"/>
    </row>
    <row r="113" spans="1:18" ht="27">
      <c r="C113" s="1434">
        <v>68</v>
      </c>
      <c r="D113" s="1440" t="s">
        <v>6175</v>
      </c>
      <c r="E113" s="1436">
        <v>5</v>
      </c>
      <c r="F113" s="1437" t="s">
        <v>550</v>
      </c>
      <c r="G113" s="1436">
        <v>1</v>
      </c>
      <c r="H113" s="1436">
        <v>2022</v>
      </c>
      <c r="I113" s="1438">
        <v>501.81817999999998</v>
      </c>
      <c r="J113" s="1436">
        <v>40</v>
      </c>
      <c r="K113" s="1438">
        <v>301.09090800000001</v>
      </c>
      <c r="L113" s="1436"/>
      <c r="M113" s="1436"/>
      <c r="N113" s="1439">
        <v>0</v>
      </c>
      <c r="O113" s="1436"/>
      <c r="P113" s="1438"/>
      <c r="Q113" s="1439">
        <v>0</v>
      </c>
      <c r="R113" s="1873"/>
    </row>
    <row r="114" spans="1:18" ht="27">
      <c r="C114" s="1434">
        <v>69</v>
      </c>
      <c r="D114" s="1440" t="s">
        <v>6175</v>
      </c>
      <c r="E114" s="1436">
        <v>5</v>
      </c>
      <c r="F114" s="1437" t="s">
        <v>550</v>
      </c>
      <c r="G114" s="1436">
        <v>1</v>
      </c>
      <c r="H114" s="1436">
        <v>2022</v>
      </c>
      <c r="I114" s="1438">
        <v>501.81817999999998</v>
      </c>
      <c r="J114" s="1436">
        <v>40</v>
      </c>
      <c r="K114" s="1438">
        <v>301.09090800000001</v>
      </c>
      <c r="L114" s="1436"/>
      <c r="M114" s="1436"/>
      <c r="N114" s="1439">
        <v>0</v>
      </c>
      <c r="O114" s="1436"/>
      <c r="P114" s="1438"/>
      <c r="Q114" s="1439">
        <v>0</v>
      </c>
      <c r="R114" s="1873"/>
    </row>
    <row r="115" spans="1:18" ht="27">
      <c r="C115" s="1434">
        <v>70</v>
      </c>
      <c r="D115" s="1440" t="s">
        <v>6178</v>
      </c>
      <c r="E115" s="1436">
        <v>5</v>
      </c>
      <c r="F115" s="1437" t="s">
        <v>550</v>
      </c>
      <c r="G115" s="1436">
        <v>1</v>
      </c>
      <c r="H115" s="1436">
        <v>2022</v>
      </c>
      <c r="I115" s="1438">
        <v>501.81817999999998</v>
      </c>
      <c r="J115" s="1436">
        <v>40</v>
      </c>
      <c r="K115" s="1438">
        <v>301.09090800000001</v>
      </c>
      <c r="L115" s="1436"/>
      <c r="M115" s="1436"/>
      <c r="N115" s="1439">
        <v>0</v>
      </c>
      <c r="O115" s="1436"/>
      <c r="P115" s="1438"/>
      <c r="Q115" s="1439">
        <v>0</v>
      </c>
      <c r="R115" s="1873"/>
    </row>
    <row r="116" spans="1:18" ht="27">
      <c r="C116" s="1434">
        <v>71</v>
      </c>
      <c r="D116" s="1440" t="s">
        <v>6178</v>
      </c>
      <c r="E116" s="1436">
        <v>5</v>
      </c>
      <c r="F116" s="1437" t="s">
        <v>550</v>
      </c>
      <c r="G116" s="1436">
        <v>1</v>
      </c>
      <c r="H116" s="1436">
        <v>2022</v>
      </c>
      <c r="I116" s="1438">
        <v>501.81817999999998</v>
      </c>
      <c r="J116" s="1436">
        <v>40</v>
      </c>
      <c r="K116" s="1438">
        <v>301.09090800000001</v>
      </c>
      <c r="L116" s="1436"/>
      <c r="M116" s="1436"/>
      <c r="N116" s="1439">
        <v>0</v>
      </c>
      <c r="O116" s="1436"/>
      <c r="P116" s="1438"/>
      <c r="Q116" s="1439">
        <v>0</v>
      </c>
      <c r="R116" s="1873"/>
    </row>
    <row r="117" spans="1:18">
      <c r="C117" s="1434">
        <v>72</v>
      </c>
      <c r="D117" s="1440" t="s">
        <v>2371</v>
      </c>
      <c r="E117" s="1436">
        <v>5</v>
      </c>
      <c r="F117" s="1437" t="s">
        <v>550</v>
      </c>
      <c r="G117" s="1436"/>
      <c r="H117" s="1436"/>
      <c r="I117" s="1438"/>
      <c r="J117" s="1436">
        <v>100</v>
      </c>
      <c r="K117" s="1438">
        <v>0</v>
      </c>
      <c r="L117" s="1436">
        <v>20</v>
      </c>
      <c r="M117" s="1436">
        <v>501.8</v>
      </c>
      <c r="N117" s="1439">
        <v>10036</v>
      </c>
      <c r="O117" s="1436"/>
      <c r="P117" s="1438"/>
      <c r="Q117" s="1439">
        <v>0</v>
      </c>
      <c r="R117" s="1873"/>
    </row>
    <row r="118" spans="1:18" ht="14.25">
      <c r="A118" s="1154"/>
      <c r="B118" s="1154"/>
      <c r="C118" s="1441">
        <v>1</v>
      </c>
      <c r="D118" s="1442" t="s">
        <v>4647</v>
      </c>
      <c r="E118" s="1443">
        <v>5</v>
      </c>
      <c r="F118" s="1444" t="s">
        <v>550</v>
      </c>
      <c r="G118" s="1445">
        <v>7</v>
      </c>
      <c r="H118" s="1446">
        <v>1999</v>
      </c>
      <c r="I118" s="1447">
        <v>2169.1</v>
      </c>
      <c r="J118" s="1446">
        <v>100</v>
      </c>
      <c r="K118" s="1448">
        <v>0</v>
      </c>
      <c r="L118" s="1449"/>
      <c r="M118" s="1450"/>
      <c r="N118" s="1451">
        <f t="shared" ref="N118:N177" si="4">+L118*M118</f>
        <v>0</v>
      </c>
      <c r="O118" s="1452"/>
      <c r="P118" s="1448"/>
      <c r="Q118" s="1452">
        <f t="shared" ref="Q118:Q177" si="5">+O118*P118</f>
        <v>0</v>
      </c>
      <c r="R118" s="1874" t="s">
        <v>6179</v>
      </c>
    </row>
    <row r="119" spans="1:18" ht="14.25">
      <c r="A119" s="1154"/>
      <c r="B119" s="1154"/>
      <c r="C119" s="1441">
        <v>2</v>
      </c>
      <c r="D119" s="1442" t="s">
        <v>4648</v>
      </c>
      <c r="E119" s="1443">
        <v>5</v>
      </c>
      <c r="F119" s="1444" t="s">
        <v>550</v>
      </c>
      <c r="G119" s="1445">
        <v>2</v>
      </c>
      <c r="H119" s="1453">
        <v>1999</v>
      </c>
      <c r="I119" s="1447">
        <v>1001.7</v>
      </c>
      <c r="J119" s="1446">
        <f t="shared" ref="J119:J181" si="6">IF(($J$14-H119)*J$17&gt;100,100,($J$14-H119)*J$17)</f>
        <v>100</v>
      </c>
      <c r="K119" s="1448">
        <f t="shared" ref="K119:K181" si="7">IF(J119=100,0,I119-I119*J119%)</f>
        <v>0</v>
      </c>
      <c r="L119" s="1449"/>
      <c r="M119" s="1450"/>
      <c r="N119" s="1451">
        <f t="shared" si="4"/>
        <v>0</v>
      </c>
      <c r="O119" s="1452"/>
      <c r="P119" s="1448"/>
      <c r="Q119" s="1452">
        <f t="shared" si="5"/>
        <v>0</v>
      </c>
      <c r="R119" s="1875"/>
    </row>
    <row r="120" spans="1:18" ht="14.25">
      <c r="A120" s="1154"/>
      <c r="B120" s="1154"/>
      <c r="C120" s="1441">
        <v>3</v>
      </c>
      <c r="D120" s="1442" t="s">
        <v>4649</v>
      </c>
      <c r="E120" s="1443">
        <v>5</v>
      </c>
      <c r="F120" s="1444" t="s">
        <v>550</v>
      </c>
      <c r="G120" s="1445">
        <v>1</v>
      </c>
      <c r="H120" s="1453">
        <v>1999</v>
      </c>
      <c r="I120" s="1447">
        <v>520.6</v>
      </c>
      <c r="J120" s="1446">
        <f t="shared" si="6"/>
        <v>100</v>
      </c>
      <c r="K120" s="1448">
        <f t="shared" si="7"/>
        <v>0</v>
      </c>
      <c r="L120" s="1449"/>
      <c r="M120" s="1450"/>
      <c r="N120" s="1451">
        <f t="shared" si="4"/>
        <v>0</v>
      </c>
      <c r="O120" s="1452"/>
      <c r="P120" s="1448"/>
      <c r="Q120" s="1452">
        <f t="shared" si="5"/>
        <v>0</v>
      </c>
      <c r="R120" s="1875"/>
    </row>
    <row r="121" spans="1:18" ht="14.25">
      <c r="A121" s="1154"/>
      <c r="B121" s="1154"/>
      <c r="C121" s="1441">
        <v>4</v>
      </c>
      <c r="D121" s="1442" t="s">
        <v>4650</v>
      </c>
      <c r="E121" s="1443">
        <v>5</v>
      </c>
      <c r="F121" s="1444" t="s">
        <v>550</v>
      </c>
      <c r="G121" s="1445">
        <v>1</v>
      </c>
      <c r="H121" s="1453">
        <v>2000</v>
      </c>
      <c r="I121" s="1447">
        <v>686.6</v>
      </c>
      <c r="J121" s="1446">
        <f t="shared" si="6"/>
        <v>100</v>
      </c>
      <c r="K121" s="1448">
        <f t="shared" si="7"/>
        <v>0</v>
      </c>
      <c r="L121" s="1449"/>
      <c r="M121" s="1450"/>
      <c r="N121" s="1451">
        <f t="shared" si="4"/>
        <v>0</v>
      </c>
      <c r="O121" s="1452"/>
      <c r="P121" s="1448"/>
      <c r="Q121" s="1452">
        <f t="shared" si="5"/>
        <v>0</v>
      </c>
      <c r="R121" s="1875"/>
    </row>
    <row r="122" spans="1:18" ht="14.25">
      <c r="A122" s="1154"/>
      <c r="B122" s="1154"/>
      <c r="C122" s="1441">
        <v>5</v>
      </c>
      <c r="D122" s="1442" t="s">
        <v>4651</v>
      </c>
      <c r="E122" s="1443">
        <v>5</v>
      </c>
      <c r="F122" s="1444" t="s">
        <v>550</v>
      </c>
      <c r="G122" s="1445">
        <v>1</v>
      </c>
      <c r="H122" s="1453">
        <v>2001</v>
      </c>
      <c r="I122" s="1447">
        <v>444.8</v>
      </c>
      <c r="J122" s="1446">
        <f t="shared" si="6"/>
        <v>100</v>
      </c>
      <c r="K122" s="1448">
        <f t="shared" si="7"/>
        <v>0</v>
      </c>
      <c r="L122" s="1449"/>
      <c r="M122" s="1450"/>
      <c r="N122" s="1451">
        <f t="shared" si="4"/>
        <v>0</v>
      </c>
      <c r="O122" s="1452"/>
      <c r="P122" s="1448"/>
      <c r="Q122" s="1452">
        <f t="shared" si="5"/>
        <v>0</v>
      </c>
      <c r="R122" s="1875"/>
    </row>
    <row r="123" spans="1:18" ht="14.25">
      <c r="A123" s="1154"/>
      <c r="B123" s="1154"/>
      <c r="C123" s="1441">
        <v>6</v>
      </c>
      <c r="D123" s="1442" t="s">
        <v>4652</v>
      </c>
      <c r="E123" s="1443">
        <v>5</v>
      </c>
      <c r="F123" s="1444" t="s">
        <v>550</v>
      </c>
      <c r="G123" s="1445">
        <v>1</v>
      </c>
      <c r="H123" s="1453">
        <v>2004</v>
      </c>
      <c r="I123" s="1447">
        <v>1008.2</v>
      </c>
      <c r="J123" s="1446">
        <f t="shared" si="6"/>
        <v>100</v>
      </c>
      <c r="K123" s="1448">
        <f t="shared" si="7"/>
        <v>0</v>
      </c>
      <c r="L123" s="1449"/>
      <c r="M123" s="1450"/>
      <c r="N123" s="1451">
        <f t="shared" si="4"/>
        <v>0</v>
      </c>
      <c r="O123" s="1452"/>
      <c r="P123" s="1448"/>
      <c r="Q123" s="1452">
        <f t="shared" si="5"/>
        <v>0</v>
      </c>
      <c r="R123" s="1875"/>
    </row>
    <row r="124" spans="1:18" ht="14.25">
      <c r="A124" s="1154"/>
      <c r="B124" s="1154"/>
      <c r="C124" s="1441">
        <v>7</v>
      </c>
      <c r="D124" s="1442" t="s">
        <v>4653</v>
      </c>
      <c r="E124" s="1443">
        <v>5</v>
      </c>
      <c r="F124" s="1444" t="s">
        <v>550</v>
      </c>
      <c r="G124" s="1445">
        <v>3</v>
      </c>
      <c r="H124" s="1453">
        <v>2005</v>
      </c>
      <c r="I124" s="1447">
        <v>1686.4</v>
      </c>
      <c r="J124" s="1446">
        <f t="shared" si="6"/>
        <v>100</v>
      </c>
      <c r="K124" s="1448">
        <f t="shared" si="7"/>
        <v>0</v>
      </c>
      <c r="L124" s="1449"/>
      <c r="M124" s="1450"/>
      <c r="N124" s="1451">
        <f t="shared" si="4"/>
        <v>0</v>
      </c>
      <c r="O124" s="1452"/>
      <c r="P124" s="1448"/>
      <c r="Q124" s="1452">
        <f t="shared" si="5"/>
        <v>0</v>
      </c>
      <c r="R124" s="1875"/>
    </row>
    <row r="125" spans="1:18" ht="14.25">
      <c r="A125" s="1154"/>
      <c r="B125" s="1154"/>
      <c r="C125" s="1441">
        <v>8</v>
      </c>
      <c r="D125" s="1442" t="s">
        <v>2371</v>
      </c>
      <c r="E125" s="1443">
        <v>5</v>
      </c>
      <c r="F125" s="1444" t="s">
        <v>550</v>
      </c>
      <c r="G125" s="1445">
        <v>3</v>
      </c>
      <c r="H125" s="1453">
        <v>2007</v>
      </c>
      <c r="I125" s="1447">
        <v>748.5</v>
      </c>
      <c r="J125" s="1446">
        <f t="shared" si="6"/>
        <v>100</v>
      </c>
      <c r="K125" s="1448">
        <f t="shared" si="7"/>
        <v>0</v>
      </c>
      <c r="L125" s="1449"/>
      <c r="M125" s="1450"/>
      <c r="N125" s="1451">
        <f t="shared" si="4"/>
        <v>0</v>
      </c>
      <c r="O125" s="1452"/>
      <c r="P125" s="1448"/>
      <c r="Q125" s="1452">
        <f t="shared" si="5"/>
        <v>0</v>
      </c>
      <c r="R125" s="1875"/>
    </row>
    <row r="126" spans="1:18" ht="14.25">
      <c r="A126" s="1154"/>
      <c r="B126" s="1154"/>
      <c r="C126" s="1441">
        <v>9</v>
      </c>
      <c r="D126" s="1442" t="s">
        <v>4654</v>
      </c>
      <c r="E126" s="1443">
        <v>5</v>
      </c>
      <c r="F126" s="1444" t="s">
        <v>550</v>
      </c>
      <c r="G126" s="1445">
        <v>1</v>
      </c>
      <c r="H126" s="1453">
        <v>2007</v>
      </c>
      <c r="I126" s="1447">
        <v>1292.7</v>
      </c>
      <c r="J126" s="1446">
        <f t="shared" si="6"/>
        <v>100</v>
      </c>
      <c r="K126" s="1448">
        <f t="shared" si="7"/>
        <v>0</v>
      </c>
      <c r="L126" s="1449"/>
      <c r="M126" s="1450"/>
      <c r="N126" s="1451">
        <f t="shared" si="4"/>
        <v>0</v>
      </c>
      <c r="O126" s="1452"/>
      <c r="P126" s="1448"/>
      <c r="Q126" s="1452">
        <f t="shared" si="5"/>
        <v>0</v>
      </c>
      <c r="R126" s="1875"/>
    </row>
    <row r="127" spans="1:18" ht="14.25">
      <c r="A127" s="1154"/>
      <c r="B127" s="1154"/>
      <c r="C127" s="1441">
        <v>10</v>
      </c>
      <c r="D127" s="1442" t="s">
        <v>4655</v>
      </c>
      <c r="E127" s="1443">
        <v>5</v>
      </c>
      <c r="F127" s="1444" t="s">
        <v>550</v>
      </c>
      <c r="G127" s="1445">
        <v>2</v>
      </c>
      <c r="H127" s="1453">
        <v>2005</v>
      </c>
      <c r="I127" s="1447">
        <v>476.8</v>
      </c>
      <c r="J127" s="1446">
        <f t="shared" si="6"/>
        <v>100</v>
      </c>
      <c r="K127" s="1448">
        <f t="shared" si="7"/>
        <v>0</v>
      </c>
      <c r="L127" s="1449"/>
      <c r="M127" s="1450"/>
      <c r="N127" s="1451">
        <f t="shared" si="4"/>
        <v>0</v>
      </c>
      <c r="O127" s="1452"/>
      <c r="P127" s="1448"/>
      <c r="Q127" s="1452">
        <f t="shared" si="5"/>
        <v>0</v>
      </c>
      <c r="R127" s="1875"/>
    </row>
    <row r="128" spans="1:18" ht="14.25">
      <c r="A128" s="1154"/>
      <c r="B128" s="1154"/>
      <c r="C128" s="1441">
        <v>11</v>
      </c>
      <c r="D128" s="1442" t="s">
        <v>4656</v>
      </c>
      <c r="E128" s="1443">
        <v>5</v>
      </c>
      <c r="F128" s="1444" t="s">
        <v>550</v>
      </c>
      <c r="G128" s="1445">
        <v>2</v>
      </c>
      <c r="H128" s="1453">
        <v>2006</v>
      </c>
      <c r="I128" s="1447">
        <v>499.4</v>
      </c>
      <c r="J128" s="1446">
        <f t="shared" si="6"/>
        <v>100</v>
      </c>
      <c r="K128" s="1448">
        <f t="shared" si="7"/>
        <v>0</v>
      </c>
      <c r="L128" s="1449"/>
      <c r="M128" s="1450"/>
      <c r="N128" s="1451">
        <f t="shared" si="4"/>
        <v>0</v>
      </c>
      <c r="O128" s="1452"/>
      <c r="P128" s="1448"/>
      <c r="Q128" s="1452">
        <f t="shared" si="5"/>
        <v>0</v>
      </c>
      <c r="R128" s="1875"/>
    </row>
    <row r="129" spans="1:18" ht="14.25">
      <c r="A129" s="1154"/>
      <c r="B129" s="1154"/>
      <c r="C129" s="1441">
        <v>12</v>
      </c>
      <c r="D129" s="1442" t="s">
        <v>4657</v>
      </c>
      <c r="E129" s="1443">
        <v>5</v>
      </c>
      <c r="F129" s="1444" t="s">
        <v>550</v>
      </c>
      <c r="G129" s="1445">
        <v>29</v>
      </c>
      <c r="H129" s="1453">
        <v>2006</v>
      </c>
      <c r="I129" s="1447">
        <v>15413.7</v>
      </c>
      <c r="J129" s="1446">
        <f t="shared" si="6"/>
        <v>100</v>
      </c>
      <c r="K129" s="1448">
        <f t="shared" si="7"/>
        <v>0</v>
      </c>
      <c r="L129" s="1449"/>
      <c r="M129" s="1450"/>
      <c r="N129" s="1451">
        <f t="shared" si="4"/>
        <v>0</v>
      </c>
      <c r="O129" s="1452"/>
      <c r="P129" s="1448"/>
      <c r="Q129" s="1452">
        <f t="shared" si="5"/>
        <v>0</v>
      </c>
      <c r="R129" s="1875"/>
    </row>
    <row r="130" spans="1:18" ht="14.25">
      <c r="A130" s="1154"/>
      <c r="B130" s="1154"/>
      <c r="C130" s="1441">
        <v>13</v>
      </c>
      <c r="D130" s="1442" t="s">
        <v>4658</v>
      </c>
      <c r="E130" s="1443">
        <v>5</v>
      </c>
      <c r="F130" s="1444" t="s">
        <v>550</v>
      </c>
      <c r="G130" s="1445">
        <v>1</v>
      </c>
      <c r="H130" s="1453">
        <v>2006</v>
      </c>
      <c r="I130" s="1447">
        <v>1746.2</v>
      </c>
      <c r="J130" s="1446">
        <f t="shared" si="6"/>
        <v>100</v>
      </c>
      <c r="K130" s="1448">
        <f t="shared" si="7"/>
        <v>0</v>
      </c>
      <c r="L130" s="1449"/>
      <c r="M130" s="1450"/>
      <c r="N130" s="1451">
        <f t="shared" si="4"/>
        <v>0</v>
      </c>
      <c r="O130" s="1452"/>
      <c r="P130" s="1448"/>
      <c r="Q130" s="1452">
        <f t="shared" si="5"/>
        <v>0</v>
      </c>
      <c r="R130" s="1875"/>
    </row>
    <row r="131" spans="1:18" ht="14.25">
      <c r="A131" s="1154"/>
      <c r="B131" s="1154"/>
      <c r="C131" s="1441">
        <v>14</v>
      </c>
      <c r="D131" s="1442" t="s">
        <v>4659</v>
      </c>
      <c r="E131" s="1443">
        <v>5</v>
      </c>
      <c r="F131" s="1444" t="s">
        <v>550</v>
      </c>
      <c r="G131" s="1445">
        <v>14</v>
      </c>
      <c r="H131" s="1453">
        <v>2007</v>
      </c>
      <c r="I131" s="1447">
        <v>4111.8</v>
      </c>
      <c r="J131" s="1446">
        <f t="shared" si="6"/>
        <v>100</v>
      </c>
      <c r="K131" s="1448">
        <f t="shared" si="7"/>
        <v>0</v>
      </c>
      <c r="L131" s="1449"/>
      <c r="M131" s="1450"/>
      <c r="N131" s="1451">
        <f t="shared" si="4"/>
        <v>0</v>
      </c>
      <c r="O131" s="1452"/>
      <c r="P131" s="1448"/>
      <c r="Q131" s="1452">
        <f t="shared" si="5"/>
        <v>0</v>
      </c>
      <c r="R131" s="1875"/>
    </row>
    <row r="132" spans="1:18" ht="14.25">
      <c r="A132" s="1154"/>
      <c r="B132" s="1154"/>
      <c r="C132" s="1441">
        <v>15</v>
      </c>
      <c r="D132" s="1442" t="s">
        <v>2599</v>
      </c>
      <c r="E132" s="1443">
        <v>5</v>
      </c>
      <c r="F132" s="1444" t="s">
        <v>550</v>
      </c>
      <c r="G132" s="1445">
        <v>10</v>
      </c>
      <c r="H132" s="1453">
        <v>2007</v>
      </c>
      <c r="I132" s="1447">
        <v>2417</v>
      </c>
      <c r="J132" s="1446">
        <f t="shared" si="6"/>
        <v>100</v>
      </c>
      <c r="K132" s="1448">
        <f t="shared" si="7"/>
        <v>0</v>
      </c>
      <c r="L132" s="1449"/>
      <c r="M132" s="1450"/>
      <c r="N132" s="1451">
        <f t="shared" si="4"/>
        <v>0</v>
      </c>
      <c r="O132" s="1452"/>
      <c r="P132" s="1448"/>
      <c r="Q132" s="1452">
        <f t="shared" si="5"/>
        <v>0</v>
      </c>
      <c r="R132" s="1875"/>
    </row>
    <row r="133" spans="1:18" ht="14.25">
      <c r="A133" s="1154"/>
      <c r="B133" s="1154"/>
      <c r="C133" s="1441">
        <v>16</v>
      </c>
      <c r="D133" s="1442" t="s">
        <v>2599</v>
      </c>
      <c r="E133" s="1443">
        <v>5</v>
      </c>
      <c r="F133" s="1444" t="s">
        <v>550</v>
      </c>
      <c r="G133" s="1445">
        <v>1</v>
      </c>
      <c r="H133" s="1453">
        <v>2007</v>
      </c>
      <c r="I133" s="1447">
        <v>241.7</v>
      </c>
      <c r="J133" s="1446">
        <f t="shared" si="6"/>
        <v>100</v>
      </c>
      <c r="K133" s="1448">
        <f t="shared" si="7"/>
        <v>0</v>
      </c>
      <c r="L133" s="1449"/>
      <c r="M133" s="1450"/>
      <c r="N133" s="1451">
        <f t="shared" si="4"/>
        <v>0</v>
      </c>
      <c r="O133" s="1452"/>
      <c r="P133" s="1448"/>
      <c r="Q133" s="1452">
        <f t="shared" si="5"/>
        <v>0</v>
      </c>
      <c r="R133" s="1875"/>
    </row>
    <row r="134" spans="1:18" ht="27">
      <c r="A134" s="1154"/>
      <c r="B134" s="1154"/>
      <c r="C134" s="1441">
        <v>17</v>
      </c>
      <c r="D134" s="1442" t="s">
        <v>4660</v>
      </c>
      <c r="E134" s="1443">
        <v>5</v>
      </c>
      <c r="F134" s="1444" t="s">
        <v>550</v>
      </c>
      <c r="G134" s="1445">
        <v>3</v>
      </c>
      <c r="H134" s="1453">
        <v>2008</v>
      </c>
      <c r="I134" s="1447">
        <v>1152.7</v>
      </c>
      <c r="J134" s="1446">
        <f t="shared" si="6"/>
        <v>100</v>
      </c>
      <c r="K134" s="1448">
        <f t="shared" si="7"/>
        <v>0</v>
      </c>
      <c r="L134" s="1449"/>
      <c r="M134" s="1450"/>
      <c r="N134" s="1451">
        <f t="shared" si="4"/>
        <v>0</v>
      </c>
      <c r="O134" s="1452"/>
      <c r="P134" s="1448"/>
      <c r="Q134" s="1452">
        <f t="shared" si="5"/>
        <v>0</v>
      </c>
      <c r="R134" s="1875"/>
    </row>
    <row r="135" spans="1:18" ht="40.5">
      <c r="A135" s="1154"/>
      <c r="B135" s="1154"/>
      <c r="C135" s="1441">
        <v>18</v>
      </c>
      <c r="D135" s="1442" t="s">
        <v>4661</v>
      </c>
      <c r="E135" s="1443">
        <v>5</v>
      </c>
      <c r="F135" s="1444" t="s">
        <v>550</v>
      </c>
      <c r="G135" s="1445">
        <v>4</v>
      </c>
      <c r="H135" s="1453">
        <v>2008</v>
      </c>
      <c r="I135" s="1447">
        <v>1618.7</v>
      </c>
      <c r="J135" s="1446">
        <f t="shared" si="6"/>
        <v>100</v>
      </c>
      <c r="K135" s="1448">
        <f t="shared" si="7"/>
        <v>0</v>
      </c>
      <c r="L135" s="1449"/>
      <c r="M135" s="1450"/>
      <c r="N135" s="1451">
        <f t="shared" si="4"/>
        <v>0</v>
      </c>
      <c r="O135" s="1452"/>
      <c r="P135" s="1448"/>
      <c r="Q135" s="1452">
        <f t="shared" si="5"/>
        <v>0</v>
      </c>
      <c r="R135" s="1875"/>
    </row>
    <row r="136" spans="1:18" ht="40.5">
      <c r="A136" s="1154"/>
      <c r="B136" s="1154"/>
      <c r="C136" s="1441">
        <v>19</v>
      </c>
      <c r="D136" s="1442" t="s">
        <v>4661</v>
      </c>
      <c r="E136" s="1443">
        <v>5</v>
      </c>
      <c r="F136" s="1444" t="s">
        <v>550</v>
      </c>
      <c r="G136" s="1445">
        <v>5</v>
      </c>
      <c r="H136" s="1453">
        <v>2008</v>
      </c>
      <c r="I136" s="1447">
        <v>2023.4</v>
      </c>
      <c r="J136" s="1446">
        <f t="shared" si="6"/>
        <v>100</v>
      </c>
      <c r="K136" s="1448">
        <f t="shared" si="7"/>
        <v>0</v>
      </c>
      <c r="L136" s="1449"/>
      <c r="M136" s="1450"/>
      <c r="N136" s="1451">
        <f t="shared" si="4"/>
        <v>0</v>
      </c>
      <c r="O136" s="1452"/>
      <c r="P136" s="1448"/>
      <c r="Q136" s="1452">
        <f t="shared" si="5"/>
        <v>0</v>
      </c>
      <c r="R136" s="1875"/>
    </row>
    <row r="137" spans="1:18" ht="40.5">
      <c r="A137" s="1154"/>
      <c r="B137" s="1154"/>
      <c r="C137" s="1441">
        <v>20</v>
      </c>
      <c r="D137" s="1454" t="s">
        <v>4662</v>
      </c>
      <c r="E137" s="1443">
        <v>5</v>
      </c>
      <c r="F137" s="1444" t="s">
        <v>550</v>
      </c>
      <c r="G137" s="1445">
        <v>2</v>
      </c>
      <c r="H137" s="1453">
        <v>2008</v>
      </c>
      <c r="I137" s="1447">
        <v>809.4</v>
      </c>
      <c r="J137" s="1446">
        <f t="shared" si="6"/>
        <v>100</v>
      </c>
      <c r="K137" s="1448">
        <f t="shared" si="7"/>
        <v>0</v>
      </c>
      <c r="L137" s="1449"/>
      <c r="M137" s="1450"/>
      <c r="N137" s="1451">
        <f t="shared" si="4"/>
        <v>0</v>
      </c>
      <c r="O137" s="1452"/>
      <c r="P137" s="1448"/>
      <c r="Q137" s="1452">
        <f t="shared" si="5"/>
        <v>0</v>
      </c>
      <c r="R137" s="1875"/>
    </row>
    <row r="138" spans="1:18" ht="14.25">
      <c r="A138" s="1154"/>
      <c r="B138" s="1154"/>
      <c r="C138" s="1441">
        <v>21</v>
      </c>
      <c r="D138" s="1455" t="s">
        <v>4663</v>
      </c>
      <c r="E138" s="1443">
        <v>5</v>
      </c>
      <c r="F138" s="1444" t="s">
        <v>550</v>
      </c>
      <c r="G138" s="1445">
        <v>1</v>
      </c>
      <c r="H138" s="1453">
        <v>2008</v>
      </c>
      <c r="I138" s="1447">
        <v>964.7</v>
      </c>
      <c r="J138" s="1446">
        <f t="shared" si="6"/>
        <v>100</v>
      </c>
      <c r="K138" s="1448">
        <f t="shared" si="7"/>
        <v>0</v>
      </c>
      <c r="L138" s="1449"/>
      <c r="M138" s="1450"/>
      <c r="N138" s="1451">
        <f t="shared" si="4"/>
        <v>0</v>
      </c>
      <c r="O138" s="1452"/>
      <c r="P138" s="1448"/>
      <c r="Q138" s="1452">
        <f t="shared" si="5"/>
        <v>0</v>
      </c>
      <c r="R138" s="1875"/>
    </row>
    <row r="139" spans="1:18" ht="14.25">
      <c r="A139" s="1154"/>
      <c r="B139" s="1154"/>
      <c r="C139" s="1441">
        <v>22</v>
      </c>
      <c r="D139" s="1456" t="s">
        <v>4664</v>
      </c>
      <c r="E139" s="1443">
        <v>5</v>
      </c>
      <c r="F139" s="1444" t="s">
        <v>550</v>
      </c>
      <c r="G139" s="1445">
        <v>4</v>
      </c>
      <c r="H139" s="1453">
        <v>2009</v>
      </c>
      <c r="I139" s="1447">
        <v>1069.2</v>
      </c>
      <c r="J139" s="1446">
        <f t="shared" si="6"/>
        <v>100</v>
      </c>
      <c r="K139" s="1448">
        <f t="shared" si="7"/>
        <v>0</v>
      </c>
      <c r="L139" s="1449"/>
      <c r="M139" s="1450"/>
      <c r="N139" s="1451">
        <f t="shared" si="4"/>
        <v>0</v>
      </c>
      <c r="O139" s="1452"/>
      <c r="P139" s="1448"/>
      <c r="Q139" s="1452">
        <f t="shared" si="5"/>
        <v>0</v>
      </c>
      <c r="R139" s="1875"/>
    </row>
    <row r="140" spans="1:18" ht="14.25">
      <c r="A140" s="1154"/>
      <c r="B140" s="1154"/>
      <c r="C140" s="1441">
        <v>23</v>
      </c>
      <c r="D140" s="1456" t="s">
        <v>4664</v>
      </c>
      <c r="E140" s="1443">
        <v>5</v>
      </c>
      <c r="F140" s="1444" t="s">
        <v>550</v>
      </c>
      <c r="G140" s="1445">
        <v>2</v>
      </c>
      <c r="H140" s="1453">
        <v>2009</v>
      </c>
      <c r="I140" s="1447">
        <v>986.6</v>
      </c>
      <c r="J140" s="1446">
        <f t="shared" si="6"/>
        <v>100</v>
      </c>
      <c r="K140" s="1448">
        <f t="shared" si="7"/>
        <v>0</v>
      </c>
      <c r="L140" s="1449"/>
      <c r="M140" s="1450"/>
      <c r="N140" s="1451">
        <f t="shared" si="4"/>
        <v>0</v>
      </c>
      <c r="O140" s="1452"/>
      <c r="P140" s="1448"/>
      <c r="Q140" s="1452">
        <f t="shared" si="5"/>
        <v>0</v>
      </c>
      <c r="R140" s="1875"/>
    </row>
    <row r="141" spans="1:18" ht="14.25">
      <c r="A141" s="1154"/>
      <c r="B141" s="1154"/>
      <c r="C141" s="1441">
        <v>24</v>
      </c>
      <c r="D141" s="1456" t="s">
        <v>4665</v>
      </c>
      <c r="E141" s="1443">
        <v>5</v>
      </c>
      <c r="F141" s="1444" t="s">
        <v>550</v>
      </c>
      <c r="G141" s="1445">
        <v>5</v>
      </c>
      <c r="H141" s="1453">
        <v>2009</v>
      </c>
      <c r="I141" s="1447">
        <v>2023.4</v>
      </c>
      <c r="J141" s="1446">
        <f t="shared" si="6"/>
        <v>100</v>
      </c>
      <c r="K141" s="1448">
        <f t="shared" si="7"/>
        <v>0</v>
      </c>
      <c r="L141" s="1449"/>
      <c r="M141" s="1450"/>
      <c r="N141" s="1451">
        <f t="shared" si="4"/>
        <v>0</v>
      </c>
      <c r="O141" s="1452"/>
      <c r="P141" s="1448"/>
      <c r="Q141" s="1452">
        <f t="shared" si="5"/>
        <v>0</v>
      </c>
      <c r="R141" s="1875"/>
    </row>
    <row r="142" spans="1:18" ht="14.25">
      <c r="A142" s="1154"/>
      <c r="B142" s="1154"/>
      <c r="C142" s="1441">
        <v>25</v>
      </c>
      <c r="D142" s="1456" t="s">
        <v>4666</v>
      </c>
      <c r="E142" s="1443">
        <v>5</v>
      </c>
      <c r="F142" s="1444" t="s">
        <v>550</v>
      </c>
      <c r="G142" s="1445">
        <v>1</v>
      </c>
      <c r="H142" s="1453">
        <v>2009</v>
      </c>
      <c r="I142" s="1447">
        <v>542.79999999999995</v>
      </c>
      <c r="J142" s="1446">
        <f t="shared" si="6"/>
        <v>100</v>
      </c>
      <c r="K142" s="1448">
        <f t="shared" si="7"/>
        <v>0</v>
      </c>
      <c r="L142" s="1449"/>
      <c r="M142" s="1450"/>
      <c r="N142" s="1451">
        <f t="shared" si="4"/>
        <v>0</v>
      </c>
      <c r="O142" s="1452"/>
      <c r="P142" s="1448"/>
      <c r="Q142" s="1452">
        <f t="shared" si="5"/>
        <v>0</v>
      </c>
      <c r="R142" s="1875"/>
    </row>
    <row r="143" spans="1:18" ht="14.25">
      <c r="A143" s="1154"/>
      <c r="B143" s="1154"/>
      <c r="C143" s="1441">
        <v>26</v>
      </c>
      <c r="D143" s="1456" t="s">
        <v>4666</v>
      </c>
      <c r="E143" s="1443">
        <v>5</v>
      </c>
      <c r="F143" s="1444" t="s">
        <v>550</v>
      </c>
      <c r="G143" s="1445">
        <v>1</v>
      </c>
      <c r="H143" s="1453">
        <v>2009</v>
      </c>
      <c r="I143" s="1447">
        <v>527.29999999999995</v>
      </c>
      <c r="J143" s="1446">
        <f t="shared" si="6"/>
        <v>100</v>
      </c>
      <c r="K143" s="1448">
        <f t="shared" si="7"/>
        <v>0</v>
      </c>
      <c r="L143" s="1449"/>
      <c r="M143" s="1450"/>
      <c r="N143" s="1451">
        <f t="shared" si="4"/>
        <v>0</v>
      </c>
      <c r="O143" s="1452"/>
      <c r="P143" s="1448"/>
      <c r="Q143" s="1452">
        <f t="shared" si="5"/>
        <v>0</v>
      </c>
      <c r="R143" s="1875"/>
    </row>
    <row r="144" spans="1:18" ht="14.25">
      <c r="A144" s="1154"/>
      <c r="B144" s="1154"/>
      <c r="C144" s="1441">
        <v>27</v>
      </c>
      <c r="D144" s="1456" t="s">
        <v>4666</v>
      </c>
      <c r="E144" s="1443">
        <v>5</v>
      </c>
      <c r="F144" s="1444" t="s">
        <v>550</v>
      </c>
      <c r="G144" s="1445">
        <v>1</v>
      </c>
      <c r="H144" s="1453">
        <v>2009</v>
      </c>
      <c r="I144" s="1447">
        <v>384.2</v>
      </c>
      <c r="J144" s="1446">
        <f t="shared" si="6"/>
        <v>100</v>
      </c>
      <c r="K144" s="1448">
        <f t="shared" si="7"/>
        <v>0</v>
      </c>
      <c r="L144" s="1449"/>
      <c r="M144" s="1450"/>
      <c r="N144" s="1451">
        <f t="shared" si="4"/>
        <v>0</v>
      </c>
      <c r="O144" s="1452"/>
      <c r="P144" s="1448"/>
      <c r="Q144" s="1452">
        <f t="shared" si="5"/>
        <v>0</v>
      </c>
      <c r="R144" s="1875"/>
    </row>
    <row r="145" spans="1:18" ht="14.25">
      <c r="A145" s="1154"/>
      <c r="B145" s="1154"/>
      <c r="C145" s="1441">
        <v>28</v>
      </c>
      <c r="D145" s="1456" t="s">
        <v>4664</v>
      </c>
      <c r="E145" s="1443">
        <v>5</v>
      </c>
      <c r="F145" s="1444" t="s">
        <v>550</v>
      </c>
      <c r="G145" s="1445">
        <v>1</v>
      </c>
      <c r="H145" s="1453">
        <v>2009</v>
      </c>
      <c r="I145" s="1447">
        <v>241.7</v>
      </c>
      <c r="J145" s="1446">
        <f t="shared" si="6"/>
        <v>100</v>
      </c>
      <c r="K145" s="1448">
        <f t="shared" si="7"/>
        <v>0</v>
      </c>
      <c r="L145" s="1449"/>
      <c r="M145" s="1450"/>
      <c r="N145" s="1451">
        <f t="shared" si="4"/>
        <v>0</v>
      </c>
      <c r="O145" s="1452"/>
      <c r="P145" s="1448"/>
      <c r="Q145" s="1452">
        <f t="shared" si="5"/>
        <v>0</v>
      </c>
      <c r="R145" s="1875"/>
    </row>
    <row r="146" spans="1:18" ht="14.25">
      <c r="A146" s="1154"/>
      <c r="B146" s="1154"/>
      <c r="C146" s="1441">
        <v>29</v>
      </c>
      <c r="D146" s="1456" t="s">
        <v>4667</v>
      </c>
      <c r="E146" s="1443">
        <v>5</v>
      </c>
      <c r="F146" s="1444" t="s">
        <v>550</v>
      </c>
      <c r="G146" s="1445">
        <v>2</v>
      </c>
      <c r="H146" s="1453">
        <v>2009</v>
      </c>
      <c r="I146" s="1447">
        <v>1097.3</v>
      </c>
      <c r="J146" s="1446">
        <f t="shared" si="6"/>
        <v>100</v>
      </c>
      <c r="K146" s="1448">
        <f t="shared" si="7"/>
        <v>0</v>
      </c>
      <c r="L146" s="1449"/>
      <c r="M146" s="1450"/>
      <c r="N146" s="1451">
        <f t="shared" si="4"/>
        <v>0</v>
      </c>
      <c r="O146" s="1452"/>
      <c r="P146" s="1448"/>
      <c r="Q146" s="1452">
        <f t="shared" si="5"/>
        <v>0</v>
      </c>
      <c r="R146" s="1875"/>
    </row>
    <row r="147" spans="1:18" ht="14.25">
      <c r="A147" s="1154"/>
      <c r="B147" s="1154"/>
      <c r="C147" s="1441">
        <v>30</v>
      </c>
      <c r="D147" s="1456" t="s">
        <v>4667</v>
      </c>
      <c r="E147" s="1443">
        <v>5</v>
      </c>
      <c r="F147" s="1444" t="s">
        <v>550</v>
      </c>
      <c r="G147" s="1445">
        <v>2</v>
      </c>
      <c r="H147" s="1453">
        <v>2009</v>
      </c>
      <c r="I147" s="1447">
        <v>1065.8</v>
      </c>
      <c r="J147" s="1446">
        <f t="shared" si="6"/>
        <v>100</v>
      </c>
      <c r="K147" s="1448">
        <f t="shared" si="7"/>
        <v>0</v>
      </c>
      <c r="L147" s="1449"/>
      <c r="M147" s="1450"/>
      <c r="N147" s="1451">
        <f t="shared" si="4"/>
        <v>0</v>
      </c>
      <c r="O147" s="1452"/>
      <c r="P147" s="1448"/>
      <c r="Q147" s="1452">
        <f t="shared" si="5"/>
        <v>0</v>
      </c>
      <c r="R147" s="1875"/>
    </row>
    <row r="148" spans="1:18" ht="14.25">
      <c r="A148" s="1154"/>
      <c r="B148" s="1154"/>
      <c r="C148" s="1441">
        <v>31</v>
      </c>
      <c r="D148" s="1456" t="s">
        <v>4665</v>
      </c>
      <c r="E148" s="1443">
        <v>5</v>
      </c>
      <c r="F148" s="1444" t="s">
        <v>550</v>
      </c>
      <c r="G148" s="1445">
        <v>2</v>
      </c>
      <c r="H148" s="1453">
        <v>2009</v>
      </c>
      <c r="I148" s="1447">
        <v>809.4</v>
      </c>
      <c r="J148" s="1446">
        <f t="shared" si="6"/>
        <v>100</v>
      </c>
      <c r="K148" s="1448">
        <f t="shared" si="7"/>
        <v>0</v>
      </c>
      <c r="L148" s="1449"/>
      <c r="M148" s="1450"/>
      <c r="N148" s="1451">
        <f t="shared" si="4"/>
        <v>0</v>
      </c>
      <c r="O148" s="1452"/>
      <c r="P148" s="1448"/>
      <c r="Q148" s="1452">
        <f t="shared" si="5"/>
        <v>0</v>
      </c>
      <c r="R148" s="1875"/>
    </row>
    <row r="149" spans="1:18" ht="14.25">
      <c r="A149" s="1154"/>
      <c r="B149" s="1154"/>
      <c r="C149" s="1441">
        <v>32</v>
      </c>
      <c r="D149" s="1456" t="s">
        <v>4664</v>
      </c>
      <c r="E149" s="1443">
        <v>5</v>
      </c>
      <c r="F149" s="1444" t="s">
        <v>550</v>
      </c>
      <c r="G149" s="1445">
        <v>1</v>
      </c>
      <c r="H149" s="1453">
        <v>2009</v>
      </c>
      <c r="I149" s="1447">
        <v>267.3</v>
      </c>
      <c r="J149" s="1446">
        <f t="shared" si="6"/>
        <v>100</v>
      </c>
      <c r="K149" s="1448">
        <f t="shared" si="7"/>
        <v>0</v>
      </c>
      <c r="L149" s="1449"/>
      <c r="M149" s="1450"/>
      <c r="N149" s="1451">
        <f t="shared" si="4"/>
        <v>0</v>
      </c>
      <c r="O149" s="1452"/>
      <c r="P149" s="1448"/>
      <c r="Q149" s="1452">
        <f t="shared" si="5"/>
        <v>0</v>
      </c>
      <c r="R149" s="1875"/>
    </row>
    <row r="150" spans="1:18" ht="14.25">
      <c r="A150" s="1154"/>
      <c r="B150" s="1154"/>
      <c r="C150" s="1441">
        <v>33</v>
      </c>
      <c r="D150" s="1456" t="s">
        <v>4668</v>
      </c>
      <c r="E150" s="1443">
        <v>5</v>
      </c>
      <c r="F150" s="1444" t="s">
        <v>550</v>
      </c>
      <c r="G150" s="1445">
        <v>2</v>
      </c>
      <c r="H150" s="1453">
        <v>2009</v>
      </c>
      <c r="I150" s="1447">
        <v>809.4</v>
      </c>
      <c r="J150" s="1446">
        <f t="shared" si="6"/>
        <v>100</v>
      </c>
      <c r="K150" s="1448">
        <f t="shared" si="7"/>
        <v>0</v>
      </c>
      <c r="L150" s="1449"/>
      <c r="M150" s="1450"/>
      <c r="N150" s="1451">
        <f t="shared" si="4"/>
        <v>0</v>
      </c>
      <c r="O150" s="1452"/>
      <c r="P150" s="1448"/>
      <c r="Q150" s="1452">
        <f t="shared" si="5"/>
        <v>0</v>
      </c>
      <c r="R150" s="1875"/>
    </row>
    <row r="151" spans="1:18" ht="14.25">
      <c r="A151" s="1154"/>
      <c r="B151" s="1154"/>
      <c r="C151" s="1441">
        <v>34</v>
      </c>
      <c r="D151" s="1456" t="s">
        <v>4668</v>
      </c>
      <c r="E151" s="1443">
        <v>5</v>
      </c>
      <c r="F151" s="1444" t="s">
        <v>550</v>
      </c>
      <c r="G151" s="1445">
        <v>1</v>
      </c>
      <c r="H151" s="1453">
        <v>2009</v>
      </c>
      <c r="I151" s="1447">
        <v>404.8</v>
      </c>
      <c r="J151" s="1446">
        <f t="shared" si="6"/>
        <v>100</v>
      </c>
      <c r="K151" s="1448">
        <f t="shared" si="7"/>
        <v>0</v>
      </c>
      <c r="L151" s="1449"/>
      <c r="M151" s="1450"/>
      <c r="N151" s="1451">
        <f t="shared" si="4"/>
        <v>0</v>
      </c>
      <c r="O151" s="1452"/>
      <c r="P151" s="1448"/>
      <c r="Q151" s="1452">
        <f t="shared" si="5"/>
        <v>0</v>
      </c>
      <c r="R151" s="1875"/>
    </row>
    <row r="152" spans="1:18" ht="14.25">
      <c r="A152" s="1154"/>
      <c r="B152" s="1154"/>
      <c r="C152" s="1441">
        <v>35</v>
      </c>
      <c r="D152" s="1456" t="s">
        <v>4668</v>
      </c>
      <c r="E152" s="1443">
        <v>5</v>
      </c>
      <c r="F152" s="1444" t="s">
        <v>550</v>
      </c>
      <c r="G152" s="1445">
        <v>2</v>
      </c>
      <c r="H152" s="1453">
        <v>2009</v>
      </c>
      <c r="I152" s="1447">
        <v>809.4</v>
      </c>
      <c r="J152" s="1446">
        <f t="shared" si="6"/>
        <v>100</v>
      </c>
      <c r="K152" s="1448">
        <f t="shared" si="7"/>
        <v>0</v>
      </c>
      <c r="L152" s="1449"/>
      <c r="M152" s="1450"/>
      <c r="N152" s="1451">
        <f t="shared" si="4"/>
        <v>0</v>
      </c>
      <c r="O152" s="1452"/>
      <c r="P152" s="1448"/>
      <c r="Q152" s="1452">
        <f t="shared" si="5"/>
        <v>0</v>
      </c>
      <c r="R152" s="1875"/>
    </row>
    <row r="153" spans="1:18" ht="14.25">
      <c r="A153" s="1154"/>
      <c r="B153" s="1154"/>
      <c r="C153" s="1441">
        <v>36</v>
      </c>
      <c r="D153" s="1456" t="s">
        <v>2600</v>
      </c>
      <c r="E153" s="1443">
        <v>5</v>
      </c>
      <c r="F153" s="1444" t="s">
        <v>550</v>
      </c>
      <c r="G153" s="1445">
        <v>1</v>
      </c>
      <c r="H153" s="1453">
        <v>2005</v>
      </c>
      <c r="I153" s="1447">
        <v>506.1</v>
      </c>
      <c r="J153" s="1446">
        <f t="shared" si="6"/>
        <v>100</v>
      </c>
      <c r="K153" s="1448">
        <f t="shared" si="7"/>
        <v>0</v>
      </c>
      <c r="L153" s="1449"/>
      <c r="M153" s="1450"/>
      <c r="N153" s="1451">
        <f t="shared" si="4"/>
        <v>0</v>
      </c>
      <c r="O153" s="1452"/>
      <c r="P153" s="1448"/>
      <c r="Q153" s="1452">
        <f t="shared" si="5"/>
        <v>0</v>
      </c>
      <c r="R153" s="1875"/>
    </row>
    <row r="154" spans="1:18" ht="14.25">
      <c r="A154" s="1154"/>
      <c r="B154" s="1154"/>
      <c r="C154" s="1441">
        <v>37</v>
      </c>
      <c r="D154" s="1456" t="s">
        <v>4669</v>
      </c>
      <c r="E154" s="1443">
        <v>5</v>
      </c>
      <c r="F154" s="1444" t="s">
        <v>550</v>
      </c>
      <c r="G154" s="1445">
        <v>2</v>
      </c>
      <c r="H154" s="1453">
        <v>2007</v>
      </c>
      <c r="I154" s="1447">
        <v>468</v>
      </c>
      <c r="J154" s="1446">
        <f t="shared" si="6"/>
        <v>100</v>
      </c>
      <c r="K154" s="1448">
        <f t="shared" si="7"/>
        <v>0</v>
      </c>
      <c r="L154" s="1449"/>
      <c r="M154" s="1450"/>
      <c r="N154" s="1451">
        <f t="shared" si="4"/>
        <v>0</v>
      </c>
      <c r="O154" s="1452"/>
      <c r="P154" s="1448"/>
      <c r="Q154" s="1452">
        <f t="shared" si="5"/>
        <v>0</v>
      </c>
      <c r="R154" s="1875"/>
    </row>
    <row r="155" spans="1:18" ht="14.25">
      <c r="A155" s="1154"/>
      <c r="B155" s="1154"/>
      <c r="C155" s="1441">
        <v>38</v>
      </c>
      <c r="D155" s="1457" t="s">
        <v>4670</v>
      </c>
      <c r="E155" s="1443">
        <v>5</v>
      </c>
      <c r="F155" s="1444" t="s">
        <v>550</v>
      </c>
      <c r="G155" s="1445">
        <v>5</v>
      </c>
      <c r="H155" s="1453">
        <v>2010</v>
      </c>
      <c r="I155" s="1447">
        <v>3291.6</v>
      </c>
      <c r="J155" s="1446">
        <f t="shared" si="6"/>
        <v>100</v>
      </c>
      <c r="K155" s="1448">
        <f t="shared" si="7"/>
        <v>0</v>
      </c>
      <c r="L155" s="1449"/>
      <c r="M155" s="1450"/>
      <c r="N155" s="1451">
        <f t="shared" si="4"/>
        <v>0</v>
      </c>
      <c r="O155" s="1452"/>
      <c r="P155" s="1448"/>
      <c r="Q155" s="1452">
        <f t="shared" si="5"/>
        <v>0</v>
      </c>
      <c r="R155" s="1875"/>
    </row>
    <row r="156" spans="1:18" ht="14.25">
      <c r="A156" s="1154"/>
      <c r="B156" s="1154"/>
      <c r="C156" s="1441">
        <v>39</v>
      </c>
      <c r="D156" s="1457" t="s">
        <v>4665</v>
      </c>
      <c r="E156" s="1443">
        <v>5</v>
      </c>
      <c r="F156" s="1444" t="s">
        <v>550</v>
      </c>
      <c r="G156" s="1445">
        <v>1</v>
      </c>
      <c r="H156" s="1453">
        <v>2008</v>
      </c>
      <c r="I156" s="1447">
        <v>404.6</v>
      </c>
      <c r="J156" s="1446">
        <f t="shared" si="6"/>
        <v>100</v>
      </c>
      <c r="K156" s="1448">
        <f t="shared" si="7"/>
        <v>0</v>
      </c>
      <c r="L156" s="1449"/>
      <c r="M156" s="1450"/>
      <c r="N156" s="1451">
        <f t="shared" si="4"/>
        <v>0</v>
      </c>
      <c r="O156" s="1452"/>
      <c r="P156" s="1448"/>
      <c r="Q156" s="1452">
        <f t="shared" si="5"/>
        <v>0</v>
      </c>
      <c r="R156" s="1875"/>
    </row>
    <row r="157" spans="1:18" ht="40.5">
      <c r="A157" s="1154"/>
      <c r="B157" s="1154"/>
      <c r="C157" s="1441">
        <v>40</v>
      </c>
      <c r="D157" s="1457" t="s">
        <v>4671</v>
      </c>
      <c r="E157" s="1443">
        <v>5</v>
      </c>
      <c r="F157" s="1444" t="s">
        <v>550</v>
      </c>
      <c r="G157" s="1445">
        <v>7</v>
      </c>
      <c r="H157" s="1453">
        <v>2011</v>
      </c>
      <c r="I157" s="1447">
        <v>3054.2</v>
      </c>
      <c r="J157" s="1446">
        <f t="shared" si="6"/>
        <v>100</v>
      </c>
      <c r="K157" s="1448">
        <f t="shared" si="7"/>
        <v>0</v>
      </c>
      <c r="L157" s="1449"/>
      <c r="M157" s="1450"/>
      <c r="N157" s="1451">
        <f t="shared" si="4"/>
        <v>0</v>
      </c>
      <c r="O157" s="1452"/>
      <c r="P157" s="1448"/>
      <c r="Q157" s="1452">
        <f t="shared" si="5"/>
        <v>0</v>
      </c>
      <c r="R157" s="1875"/>
    </row>
    <row r="158" spans="1:18" ht="27">
      <c r="A158" s="1154"/>
      <c r="B158" s="1154"/>
      <c r="C158" s="1441">
        <v>41</v>
      </c>
      <c r="D158" s="1457" t="s">
        <v>4672</v>
      </c>
      <c r="E158" s="1443">
        <v>5</v>
      </c>
      <c r="F158" s="1444" t="s">
        <v>550</v>
      </c>
      <c r="G158" s="1445">
        <v>1</v>
      </c>
      <c r="H158" s="1453">
        <v>2007</v>
      </c>
      <c r="I158" s="1447">
        <v>290.2</v>
      </c>
      <c r="J158" s="1446">
        <f t="shared" si="6"/>
        <v>100</v>
      </c>
      <c r="K158" s="1448">
        <f t="shared" si="7"/>
        <v>0</v>
      </c>
      <c r="L158" s="1449"/>
      <c r="M158" s="1450"/>
      <c r="N158" s="1451">
        <f t="shared" si="4"/>
        <v>0</v>
      </c>
      <c r="O158" s="1452"/>
      <c r="P158" s="1448"/>
      <c r="Q158" s="1452">
        <f t="shared" si="5"/>
        <v>0</v>
      </c>
      <c r="R158" s="1875"/>
    </row>
    <row r="159" spans="1:18" ht="14.25">
      <c r="A159" s="1154"/>
      <c r="B159" s="1154"/>
      <c r="C159" s="1441">
        <v>42</v>
      </c>
      <c r="D159" s="1457" t="s">
        <v>4673</v>
      </c>
      <c r="E159" s="1443">
        <v>5</v>
      </c>
      <c r="F159" s="1444" t="s">
        <v>550</v>
      </c>
      <c r="G159" s="1445">
        <v>1</v>
      </c>
      <c r="H159" s="1453">
        <v>2012</v>
      </c>
      <c r="I159" s="1447">
        <v>468.4</v>
      </c>
      <c r="J159" s="1446">
        <f t="shared" si="6"/>
        <v>100</v>
      </c>
      <c r="K159" s="1448">
        <f t="shared" si="7"/>
        <v>0</v>
      </c>
      <c r="L159" s="1449"/>
      <c r="M159" s="1450"/>
      <c r="N159" s="1451">
        <f t="shared" si="4"/>
        <v>0</v>
      </c>
      <c r="O159" s="1452"/>
      <c r="P159" s="1448"/>
      <c r="Q159" s="1452">
        <f t="shared" si="5"/>
        <v>0</v>
      </c>
      <c r="R159" s="1875"/>
    </row>
    <row r="160" spans="1:18" ht="14.25">
      <c r="A160" s="1154"/>
      <c r="B160" s="1154"/>
      <c r="C160" s="1441">
        <v>43</v>
      </c>
      <c r="D160" s="1450" t="s">
        <v>4674</v>
      </c>
      <c r="E160" s="1443">
        <v>5</v>
      </c>
      <c r="F160" s="1444" t="s">
        <v>550</v>
      </c>
      <c r="G160" s="1445">
        <v>2</v>
      </c>
      <c r="H160" s="1453">
        <v>2013</v>
      </c>
      <c r="I160" s="1447">
        <v>2908.7</v>
      </c>
      <c r="J160" s="1446">
        <f t="shared" si="6"/>
        <v>100</v>
      </c>
      <c r="K160" s="1448">
        <f t="shared" si="7"/>
        <v>0</v>
      </c>
      <c r="L160" s="1449"/>
      <c r="M160" s="1450"/>
      <c r="N160" s="1451">
        <f t="shared" si="4"/>
        <v>0</v>
      </c>
      <c r="O160" s="1452"/>
      <c r="P160" s="1448"/>
      <c r="Q160" s="1452">
        <f t="shared" si="5"/>
        <v>0</v>
      </c>
      <c r="R160" s="1875"/>
    </row>
    <row r="161" spans="1:18" ht="14.25">
      <c r="A161" s="1154"/>
      <c r="B161" s="1154"/>
      <c r="C161" s="1441">
        <v>44</v>
      </c>
      <c r="D161" s="1450" t="s">
        <v>4675</v>
      </c>
      <c r="E161" s="1443">
        <v>5</v>
      </c>
      <c r="F161" s="1444" t="s">
        <v>550</v>
      </c>
      <c r="G161" s="1445">
        <v>2</v>
      </c>
      <c r="H161" s="1453">
        <v>2012</v>
      </c>
      <c r="I161" s="1447">
        <v>1098</v>
      </c>
      <c r="J161" s="1446">
        <f t="shared" si="6"/>
        <v>100</v>
      </c>
      <c r="K161" s="1448">
        <f t="shared" si="7"/>
        <v>0</v>
      </c>
      <c r="L161" s="1449"/>
      <c r="M161" s="1450"/>
      <c r="N161" s="1451">
        <f t="shared" si="4"/>
        <v>0</v>
      </c>
      <c r="O161" s="1452"/>
      <c r="P161" s="1448"/>
      <c r="Q161" s="1452">
        <f t="shared" si="5"/>
        <v>0</v>
      </c>
      <c r="R161" s="1875"/>
    </row>
    <row r="162" spans="1:18" ht="14.25">
      <c r="A162" s="1154"/>
      <c r="B162" s="1154"/>
      <c r="C162" s="1441">
        <v>45</v>
      </c>
      <c r="D162" s="1457" t="s">
        <v>4676</v>
      </c>
      <c r="E162" s="1443">
        <v>5</v>
      </c>
      <c r="F162" s="1444" t="s">
        <v>550</v>
      </c>
      <c r="G162" s="1445">
        <v>5</v>
      </c>
      <c r="H162" s="1453">
        <v>2012</v>
      </c>
      <c r="I162" s="1447">
        <v>2614.3000000000002</v>
      </c>
      <c r="J162" s="1446">
        <f t="shared" si="6"/>
        <v>100</v>
      </c>
      <c r="K162" s="1448">
        <f t="shared" si="7"/>
        <v>0</v>
      </c>
      <c r="L162" s="1449"/>
      <c r="M162" s="1450"/>
      <c r="N162" s="1451">
        <f t="shared" si="4"/>
        <v>0</v>
      </c>
      <c r="O162" s="1452"/>
      <c r="P162" s="1448"/>
      <c r="Q162" s="1452">
        <f t="shared" si="5"/>
        <v>0</v>
      </c>
      <c r="R162" s="1875"/>
    </row>
    <row r="163" spans="1:18" ht="14.25">
      <c r="A163" s="1154"/>
      <c r="B163" s="1154"/>
      <c r="C163" s="1441">
        <v>46</v>
      </c>
      <c r="D163" s="1457" t="s">
        <v>4677</v>
      </c>
      <c r="E163" s="1443">
        <v>5</v>
      </c>
      <c r="F163" s="1444" t="s">
        <v>550</v>
      </c>
      <c r="G163" s="1445">
        <v>1</v>
      </c>
      <c r="H163" s="1453">
        <v>2013</v>
      </c>
      <c r="I163" s="1447">
        <v>549</v>
      </c>
      <c r="J163" s="1446">
        <f t="shared" si="6"/>
        <v>100</v>
      </c>
      <c r="K163" s="1448">
        <f t="shared" si="7"/>
        <v>0</v>
      </c>
      <c r="L163" s="1449"/>
      <c r="M163" s="1450"/>
      <c r="N163" s="1451">
        <f t="shared" si="4"/>
        <v>0</v>
      </c>
      <c r="O163" s="1452"/>
      <c r="P163" s="1448"/>
      <c r="Q163" s="1452">
        <f t="shared" si="5"/>
        <v>0</v>
      </c>
      <c r="R163" s="1875"/>
    </row>
    <row r="164" spans="1:18" ht="14.25">
      <c r="A164" s="1154"/>
      <c r="B164" s="1154"/>
      <c r="C164" s="1441">
        <v>47</v>
      </c>
      <c r="D164" s="1457" t="s">
        <v>4678</v>
      </c>
      <c r="E164" s="1443">
        <v>5</v>
      </c>
      <c r="F164" s="1444" t="s">
        <v>550</v>
      </c>
      <c r="G164" s="1445">
        <v>1</v>
      </c>
      <c r="H164" s="1453">
        <v>2012</v>
      </c>
      <c r="I164" s="1447">
        <v>468.3</v>
      </c>
      <c r="J164" s="1446">
        <f t="shared" si="6"/>
        <v>100</v>
      </c>
      <c r="K164" s="1448">
        <f t="shared" si="7"/>
        <v>0</v>
      </c>
      <c r="L164" s="1449"/>
      <c r="M164" s="1450"/>
      <c r="N164" s="1451">
        <f t="shared" si="4"/>
        <v>0</v>
      </c>
      <c r="O164" s="1452"/>
      <c r="P164" s="1448"/>
      <c r="Q164" s="1452">
        <f t="shared" si="5"/>
        <v>0</v>
      </c>
      <c r="R164" s="1875"/>
    </row>
    <row r="165" spans="1:18" ht="14.25">
      <c r="A165" s="1154"/>
      <c r="B165" s="1154"/>
      <c r="C165" s="1441">
        <v>48</v>
      </c>
      <c r="D165" s="1442" t="s">
        <v>4679</v>
      </c>
      <c r="E165" s="1443">
        <v>5</v>
      </c>
      <c r="F165" s="1444" t="s">
        <v>550</v>
      </c>
      <c r="G165" s="1445">
        <v>10</v>
      </c>
      <c r="H165" s="1453">
        <v>2015</v>
      </c>
      <c r="I165" s="1447">
        <v>4590</v>
      </c>
      <c r="J165" s="1446">
        <f t="shared" si="6"/>
        <v>100</v>
      </c>
      <c r="K165" s="1448">
        <f t="shared" si="7"/>
        <v>0</v>
      </c>
      <c r="L165" s="1449"/>
      <c r="M165" s="1450"/>
      <c r="N165" s="1451">
        <f t="shared" si="4"/>
        <v>0</v>
      </c>
      <c r="O165" s="1452"/>
      <c r="P165" s="1448"/>
      <c r="Q165" s="1452">
        <f t="shared" si="5"/>
        <v>0</v>
      </c>
      <c r="R165" s="1875"/>
    </row>
    <row r="166" spans="1:18" ht="14.25">
      <c r="A166" s="1154"/>
      <c r="B166" s="1154"/>
      <c r="C166" s="1441">
        <v>49</v>
      </c>
      <c r="D166" s="1450" t="s">
        <v>2601</v>
      </c>
      <c r="E166" s="1443">
        <v>5</v>
      </c>
      <c r="F166" s="1444" t="s">
        <v>550</v>
      </c>
      <c r="G166" s="1452">
        <v>1</v>
      </c>
      <c r="H166" s="1446">
        <v>2016</v>
      </c>
      <c r="I166" s="1448">
        <v>510</v>
      </c>
      <c r="J166" s="1446">
        <f t="shared" si="6"/>
        <v>100</v>
      </c>
      <c r="K166" s="1448">
        <f t="shared" si="7"/>
        <v>0</v>
      </c>
      <c r="L166" s="1449"/>
      <c r="M166" s="1450"/>
      <c r="N166" s="1451">
        <f t="shared" si="4"/>
        <v>0</v>
      </c>
      <c r="O166" s="1452"/>
      <c r="P166" s="1448"/>
      <c r="Q166" s="1452">
        <f t="shared" si="5"/>
        <v>0</v>
      </c>
      <c r="R166" s="1875"/>
    </row>
    <row r="167" spans="1:18" ht="14.25">
      <c r="A167" s="1154"/>
      <c r="B167" s="1154"/>
      <c r="C167" s="1441">
        <v>50</v>
      </c>
      <c r="D167" s="1450" t="s">
        <v>2602</v>
      </c>
      <c r="E167" s="1443">
        <v>5</v>
      </c>
      <c r="F167" s="1444" t="s">
        <v>550</v>
      </c>
      <c r="G167" s="1452">
        <v>5</v>
      </c>
      <c r="H167" s="1446">
        <v>2016</v>
      </c>
      <c r="I167" s="1448">
        <v>2250</v>
      </c>
      <c r="J167" s="1446">
        <f t="shared" si="6"/>
        <v>100</v>
      </c>
      <c r="K167" s="1448">
        <f t="shared" si="7"/>
        <v>0</v>
      </c>
      <c r="L167" s="1449"/>
      <c r="M167" s="1450"/>
      <c r="N167" s="1451">
        <f t="shared" si="4"/>
        <v>0</v>
      </c>
      <c r="O167" s="1452"/>
      <c r="P167" s="1448"/>
      <c r="Q167" s="1452">
        <f t="shared" si="5"/>
        <v>0</v>
      </c>
      <c r="R167" s="1875"/>
    </row>
    <row r="168" spans="1:18" ht="27">
      <c r="A168" s="1154"/>
      <c r="B168" s="1154"/>
      <c r="C168" s="1441">
        <v>51</v>
      </c>
      <c r="D168" s="1458" t="s">
        <v>2603</v>
      </c>
      <c r="E168" s="1443">
        <v>5</v>
      </c>
      <c r="F168" s="1444" t="s">
        <v>550</v>
      </c>
      <c r="G168" s="1452">
        <v>1</v>
      </c>
      <c r="H168" s="1446">
        <v>2019</v>
      </c>
      <c r="I168" s="1448">
        <v>446.4</v>
      </c>
      <c r="J168" s="1446">
        <f t="shared" si="6"/>
        <v>100</v>
      </c>
      <c r="K168" s="1448">
        <f t="shared" si="7"/>
        <v>0</v>
      </c>
      <c r="L168" s="1449"/>
      <c r="M168" s="1450"/>
      <c r="N168" s="1451">
        <f t="shared" si="4"/>
        <v>0</v>
      </c>
      <c r="O168" s="1452"/>
      <c r="P168" s="1448"/>
      <c r="Q168" s="1452">
        <f t="shared" si="5"/>
        <v>0</v>
      </c>
      <c r="R168" s="1875"/>
    </row>
    <row r="169" spans="1:18" ht="14.25">
      <c r="A169" s="1154"/>
      <c r="B169" s="1154"/>
      <c r="C169" s="1441">
        <v>52</v>
      </c>
      <c r="D169" s="1458" t="s">
        <v>4680</v>
      </c>
      <c r="E169" s="1443">
        <v>5</v>
      </c>
      <c r="F169" s="1444" t="s">
        <v>550</v>
      </c>
      <c r="G169" s="1452">
        <v>1</v>
      </c>
      <c r="H169" s="1446">
        <v>2011</v>
      </c>
      <c r="I169" s="1448">
        <v>436.3</v>
      </c>
      <c r="J169" s="1446">
        <f t="shared" si="6"/>
        <v>100</v>
      </c>
      <c r="K169" s="1448">
        <f t="shared" si="7"/>
        <v>0</v>
      </c>
      <c r="L169" s="1449"/>
      <c r="M169" s="1450"/>
      <c r="N169" s="1451">
        <f t="shared" si="4"/>
        <v>0</v>
      </c>
      <c r="O169" s="1452"/>
      <c r="P169" s="1448"/>
      <c r="Q169" s="1452">
        <f t="shared" si="5"/>
        <v>0</v>
      </c>
      <c r="R169" s="1875"/>
    </row>
    <row r="170" spans="1:18" ht="27">
      <c r="A170" s="1154"/>
      <c r="B170" s="1154"/>
      <c r="C170" s="1441">
        <v>53</v>
      </c>
      <c r="D170" s="1458" t="s">
        <v>4681</v>
      </c>
      <c r="E170" s="1443">
        <v>5</v>
      </c>
      <c r="F170" s="1444" t="s">
        <v>550</v>
      </c>
      <c r="G170" s="1452">
        <v>1</v>
      </c>
      <c r="H170" s="1446">
        <v>2011</v>
      </c>
      <c r="I170" s="1448">
        <v>270</v>
      </c>
      <c r="J170" s="1446">
        <f t="shared" si="6"/>
        <v>100</v>
      </c>
      <c r="K170" s="1448">
        <f t="shared" si="7"/>
        <v>0</v>
      </c>
      <c r="L170" s="1449"/>
      <c r="M170" s="1450"/>
      <c r="N170" s="1451">
        <f t="shared" si="4"/>
        <v>0</v>
      </c>
      <c r="O170" s="1452"/>
      <c r="P170" s="1448"/>
      <c r="Q170" s="1452">
        <f t="shared" si="5"/>
        <v>0</v>
      </c>
      <c r="R170" s="1875"/>
    </row>
    <row r="171" spans="1:18" ht="27">
      <c r="A171" s="1154"/>
      <c r="B171" s="1154"/>
      <c r="C171" s="1441">
        <v>54</v>
      </c>
      <c r="D171" s="1458" t="s">
        <v>2604</v>
      </c>
      <c r="E171" s="1443">
        <v>5</v>
      </c>
      <c r="F171" s="1444" t="s">
        <v>550</v>
      </c>
      <c r="G171" s="1452">
        <v>1</v>
      </c>
      <c r="H171" s="1446">
        <v>2019</v>
      </c>
      <c r="I171" s="1448">
        <v>450</v>
      </c>
      <c r="J171" s="1446">
        <f t="shared" si="6"/>
        <v>100</v>
      </c>
      <c r="K171" s="1448">
        <f t="shared" si="7"/>
        <v>0</v>
      </c>
      <c r="L171" s="1449"/>
      <c r="M171" s="1450"/>
      <c r="N171" s="1451">
        <f t="shared" si="4"/>
        <v>0</v>
      </c>
      <c r="O171" s="1452"/>
      <c r="P171" s="1448"/>
      <c r="Q171" s="1452">
        <f t="shared" si="5"/>
        <v>0</v>
      </c>
      <c r="R171" s="1875"/>
    </row>
    <row r="172" spans="1:18" ht="27">
      <c r="A172" s="1154"/>
      <c r="B172" s="1154"/>
      <c r="C172" s="1441">
        <v>55</v>
      </c>
      <c r="D172" s="1458" t="s">
        <v>2605</v>
      </c>
      <c r="E172" s="1443">
        <v>5</v>
      </c>
      <c r="F172" s="1444" t="s">
        <v>550</v>
      </c>
      <c r="G172" s="1452">
        <v>17</v>
      </c>
      <c r="H172" s="1446">
        <v>2019</v>
      </c>
      <c r="I172" s="1448">
        <v>7276</v>
      </c>
      <c r="J172" s="1446">
        <f t="shared" si="6"/>
        <v>100</v>
      </c>
      <c r="K172" s="1448">
        <f t="shared" si="7"/>
        <v>0</v>
      </c>
      <c r="L172" s="1449"/>
      <c r="M172" s="1450"/>
      <c r="N172" s="1451">
        <f t="shared" si="4"/>
        <v>0</v>
      </c>
      <c r="O172" s="1452"/>
      <c r="P172" s="1448"/>
      <c r="Q172" s="1452">
        <f t="shared" si="5"/>
        <v>0</v>
      </c>
      <c r="R172" s="1875"/>
    </row>
    <row r="173" spans="1:18" ht="27">
      <c r="A173" s="1154"/>
      <c r="B173" s="1154"/>
      <c r="C173" s="1441">
        <v>56</v>
      </c>
      <c r="D173" s="1458" t="s">
        <v>2605</v>
      </c>
      <c r="E173" s="1443">
        <v>5</v>
      </c>
      <c r="F173" s="1444" t="s">
        <v>550</v>
      </c>
      <c r="G173" s="1452">
        <v>1</v>
      </c>
      <c r="H173" s="1446">
        <v>2019</v>
      </c>
      <c r="I173" s="1448">
        <v>428</v>
      </c>
      <c r="J173" s="1446">
        <f t="shared" si="6"/>
        <v>100</v>
      </c>
      <c r="K173" s="1448">
        <f t="shared" si="7"/>
        <v>0</v>
      </c>
      <c r="L173" s="1449"/>
      <c r="M173" s="1450"/>
      <c r="N173" s="1451">
        <f t="shared" si="4"/>
        <v>0</v>
      </c>
      <c r="O173" s="1452"/>
      <c r="P173" s="1448"/>
      <c r="Q173" s="1452">
        <f t="shared" si="5"/>
        <v>0</v>
      </c>
      <c r="R173" s="1875"/>
    </row>
    <row r="174" spans="1:18" ht="54">
      <c r="A174" s="1154"/>
      <c r="B174" s="1154"/>
      <c r="C174" s="1441">
        <v>57</v>
      </c>
      <c r="D174" s="1458" t="s">
        <v>2606</v>
      </c>
      <c r="E174" s="1443">
        <v>5</v>
      </c>
      <c r="F174" s="1444" t="s">
        <v>550</v>
      </c>
      <c r="G174" s="1452">
        <v>20</v>
      </c>
      <c r="H174" s="1446">
        <v>2020</v>
      </c>
      <c r="I174" s="1448">
        <v>8730</v>
      </c>
      <c r="J174" s="1446">
        <f t="shared" si="6"/>
        <v>80</v>
      </c>
      <c r="K174" s="1448">
        <f t="shared" si="7"/>
        <v>1746</v>
      </c>
      <c r="L174" s="1449"/>
      <c r="M174" s="1450"/>
      <c r="N174" s="1451">
        <f t="shared" si="4"/>
        <v>0</v>
      </c>
      <c r="O174" s="1452"/>
      <c r="P174" s="1448"/>
      <c r="Q174" s="1452">
        <f t="shared" si="5"/>
        <v>0</v>
      </c>
      <c r="R174" s="1875"/>
    </row>
    <row r="175" spans="1:18" ht="14.25">
      <c r="A175" s="1154"/>
      <c r="B175" s="1154"/>
      <c r="C175" s="1441">
        <v>58</v>
      </c>
      <c r="D175" s="1457" t="s">
        <v>4682</v>
      </c>
      <c r="E175" s="1443">
        <v>5</v>
      </c>
      <c r="F175" s="1444" t="s">
        <v>550</v>
      </c>
      <c r="G175" s="1452">
        <v>3</v>
      </c>
      <c r="H175" s="1446">
        <v>2018</v>
      </c>
      <c r="I175" s="1448">
        <v>2250</v>
      </c>
      <c r="J175" s="1446">
        <f t="shared" si="6"/>
        <v>100</v>
      </c>
      <c r="K175" s="1448">
        <f t="shared" si="7"/>
        <v>0</v>
      </c>
      <c r="L175" s="1449"/>
      <c r="M175" s="1450"/>
      <c r="N175" s="1451">
        <f t="shared" si="4"/>
        <v>0</v>
      </c>
      <c r="O175" s="1452"/>
      <c r="P175" s="1448"/>
      <c r="Q175" s="1452">
        <f t="shared" si="5"/>
        <v>0</v>
      </c>
      <c r="R175" s="1875"/>
    </row>
    <row r="176" spans="1:18" ht="27">
      <c r="A176" s="1154"/>
      <c r="B176" s="1154"/>
      <c r="C176" s="1441">
        <v>59</v>
      </c>
      <c r="D176" s="1458" t="s">
        <v>4683</v>
      </c>
      <c r="E176" s="1443">
        <v>5</v>
      </c>
      <c r="F176" s="1444" t="s">
        <v>550</v>
      </c>
      <c r="G176" s="1452">
        <v>2</v>
      </c>
      <c r="H176" s="1446">
        <v>2017</v>
      </c>
      <c r="I176" s="1448">
        <v>1500</v>
      </c>
      <c r="J176" s="1446">
        <f t="shared" si="6"/>
        <v>100</v>
      </c>
      <c r="K176" s="1448">
        <f t="shared" si="7"/>
        <v>0</v>
      </c>
      <c r="L176" s="1449"/>
      <c r="M176" s="1450"/>
      <c r="N176" s="1451">
        <f t="shared" si="4"/>
        <v>0</v>
      </c>
      <c r="O176" s="1452"/>
      <c r="P176" s="1448"/>
      <c r="Q176" s="1452">
        <f t="shared" si="5"/>
        <v>0</v>
      </c>
      <c r="R176" s="1875"/>
    </row>
    <row r="177" spans="1:18" ht="54">
      <c r="A177" s="1154"/>
      <c r="B177" s="1154"/>
      <c r="C177" s="1441">
        <v>60</v>
      </c>
      <c r="D177" s="1458" t="s">
        <v>2606</v>
      </c>
      <c r="E177" s="1443">
        <v>5</v>
      </c>
      <c r="F177" s="1444" t="s">
        <v>550</v>
      </c>
      <c r="G177" s="1452">
        <v>2</v>
      </c>
      <c r="H177" s="1446">
        <v>2020</v>
      </c>
      <c r="I177" s="1448">
        <v>873</v>
      </c>
      <c r="J177" s="1446">
        <f t="shared" si="6"/>
        <v>80</v>
      </c>
      <c r="K177" s="1448">
        <f t="shared" si="7"/>
        <v>174.59999999999991</v>
      </c>
      <c r="L177" s="1451"/>
      <c r="M177" s="1452"/>
      <c r="N177" s="1451">
        <f t="shared" si="4"/>
        <v>0</v>
      </c>
      <c r="O177" s="1452"/>
      <c r="P177" s="1448"/>
      <c r="Q177" s="1452">
        <f t="shared" si="5"/>
        <v>0</v>
      </c>
      <c r="R177" s="1875"/>
    </row>
    <row r="178" spans="1:18" ht="27">
      <c r="A178" s="1154"/>
      <c r="B178" s="1154"/>
      <c r="C178" s="1441">
        <v>61</v>
      </c>
      <c r="D178" s="1458" t="s">
        <v>6180</v>
      </c>
      <c r="E178" s="1443">
        <v>5</v>
      </c>
      <c r="F178" s="1444" t="s">
        <v>550</v>
      </c>
      <c r="G178" s="1452">
        <v>1</v>
      </c>
      <c r="H178" s="1446">
        <v>2017</v>
      </c>
      <c r="I178" s="1448">
        <v>538.79999999999995</v>
      </c>
      <c r="J178" s="1446">
        <f t="shared" si="6"/>
        <v>100</v>
      </c>
      <c r="K178" s="1448">
        <f t="shared" si="7"/>
        <v>0</v>
      </c>
      <c r="L178" s="1451"/>
      <c r="M178" s="1452"/>
      <c r="N178" s="1451">
        <f>+L178*M178</f>
        <v>0</v>
      </c>
      <c r="O178" s="1452"/>
      <c r="P178" s="1448"/>
      <c r="Q178" s="1452">
        <f>+O178*P178</f>
        <v>0</v>
      </c>
      <c r="R178" s="1875"/>
    </row>
    <row r="179" spans="1:18" ht="27">
      <c r="A179" s="1154"/>
      <c r="B179" s="1154"/>
      <c r="C179" s="1441">
        <v>62</v>
      </c>
      <c r="D179" s="1458" t="s">
        <v>6181</v>
      </c>
      <c r="E179" s="1443">
        <v>5</v>
      </c>
      <c r="F179" s="1444" t="s">
        <v>550</v>
      </c>
      <c r="G179" s="1452">
        <v>9</v>
      </c>
      <c r="H179" s="1446">
        <v>2022</v>
      </c>
      <c r="I179" s="1448">
        <v>4516.3999999999996</v>
      </c>
      <c r="J179" s="1446">
        <f t="shared" si="6"/>
        <v>40</v>
      </c>
      <c r="K179" s="1448">
        <f t="shared" si="7"/>
        <v>2709.8399999999997</v>
      </c>
      <c r="L179" s="1451"/>
      <c r="M179" s="1452"/>
      <c r="N179" s="1451">
        <f>+L179*M179</f>
        <v>0</v>
      </c>
      <c r="O179" s="1452"/>
      <c r="P179" s="1448"/>
      <c r="Q179" s="1452"/>
      <c r="R179" s="1875"/>
    </row>
    <row r="180" spans="1:18" ht="27">
      <c r="A180" s="1154"/>
      <c r="B180" s="1154"/>
      <c r="C180" s="1441">
        <v>63</v>
      </c>
      <c r="D180" s="1458" t="s">
        <v>6181</v>
      </c>
      <c r="E180" s="1443">
        <v>5</v>
      </c>
      <c r="F180" s="1444" t="s">
        <v>550</v>
      </c>
      <c r="G180" s="1452">
        <v>11</v>
      </c>
      <c r="H180" s="1446">
        <v>2022</v>
      </c>
      <c r="I180" s="1448">
        <v>5520</v>
      </c>
      <c r="J180" s="1446">
        <f t="shared" si="6"/>
        <v>40</v>
      </c>
      <c r="K180" s="1448">
        <f t="shared" si="7"/>
        <v>3312</v>
      </c>
      <c r="L180" s="1451"/>
      <c r="M180" s="1452"/>
      <c r="N180" s="1451">
        <f>+L180*M180</f>
        <v>0</v>
      </c>
      <c r="O180" s="1452"/>
      <c r="P180" s="1448"/>
      <c r="Q180" s="1452"/>
      <c r="R180" s="1875"/>
    </row>
    <row r="181" spans="1:18" ht="27">
      <c r="A181" s="1154"/>
      <c r="B181" s="1154"/>
      <c r="C181" s="1441">
        <v>64</v>
      </c>
      <c r="D181" s="1458" t="s">
        <v>6181</v>
      </c>
      <c r="E181" s="1443">
        <v>5</v>
      </c>
      <c r="F181" s="1444" t="s">
        <v>550</v>
      </c>
      <c r="G181" s="1452">
        <v>34</v>
      </c>
      <c r="H181" s="1446">
        <v>2022</v>
      </c>
      <c r="I181" s="1448">
        <v>17061.82</v>
      </c>
      <c r="J181" s="1446">
        <f t="shared" si="6"/>
        <v>40</v>
      </c>
      <c r="K181" s="1448">
        <f t="shared" si="7"/>
        <v>10237.092000000001</v>
      </c>
      <c r="L181" s="1451"/>
      <c r="M181" s="1452"/>
      <c r="N181" s="1451">
        <f>+L181*M181</f>
        <v>0</v>
      </c>
      <c r="O181" s="1452"/>
      <c r="P181" s="1448"/>
      <c r="Q181" s="1452"/>
      <c r="R181" s="1875"/>
    </row>
    <row r="182" spans="1:18">
      <c r="A182" s="1154"/>
      <c r="B182" s="1154"/>
      <c r="C182" s="1441">
        <v>65</v>
      </c>
      <c r="D182" s="1458" t="s">
        <v>6182</v>
      </c>
      <c r="E182" s="1443">
        <v>5</v>
      </c>
      <c r="F182" s="1444" t="s">
        <v>550</v>
      </c>
      <c r="G182" s="1452">
        <v>1</v>
      </c>
      <c r="H182" s="1446">
        <v>2021</v>
      </c>
      <c r="I182" s="1448">
        <v>351.4</v>
      </c>
      <c r="J182" s="1446">
        <f>IF(($J$14-H182)*J$17&gt;100,100,($J$14-H182)*J$17)</f>
        <v>60</v>
      </c>
      <c r="K182" s="1448">
        <f>IF(J182=100,0,I182-I182*J182%)</f>
        <v>140.56</v>
      </c>
      <c r="L182" s="1451"/>
      <c r="M182" s="1452"/>
      <c r="N182" s="1451">
        <f>+L182*M182</f>
        <v>0</v>
      </c>
      <c r="O182" s="1452">
        <v>10</v>
      </c>
      <c r="P182" s="1448">
        <v>501.82</v>
      </c>
      <c r="Q182" s="1452">
        <f>O182*P182</f>
        <v>5018.2</v>
      </c>
      <c r="R182" s="1876"/>
    </row>
    <row r="183" spans="1:18">
      <c r="C183" s="1459">
        <v>1</v>
      </c>
      <c r="D183" s="1460" t="s">
        <v>2620</v>
      </c>
      <c r="E183" s="1461">
        <v>5</v>
      </c>
      <c r="F183" s="1462" t="s">
        <v>550</v>
      </c>
      <c r="G183" s="1461">
        <v>4</v>
      </c>
      <c r="H183" s="1461">
        <v>2005</v>
      </c>
      <c r="I183" s="1463">
        <v>1303.8240000000001</v>
      </c>
      <c r="J183" s="1461">
        <v>100</v>
      </c>
      <c r="K183" s="1463">
        <v>0</v>
      </c>
      <c r="L183" s="1461"/>
      <c r="M183" s="1461"/>
      <c r="N183" s="1464">
        <v>0</v>
      </c>
      <c r="O183" s="1461"/>
      <c r="P183" s="1463"/>
      <c r="Q183" s="1464">
        <v>0</v>
      </c>
      <c r="R183" s="1877" t="s">
        <v>6183</v>
      </c>
    </row>
    <row r="184" spans="1:18">
      <c r="C184" s="1459">
        <v>2</v>
      </c>
      <c r="D184" s="1460" t="s">
        <v>2621</v>
      </c>
      <c r="E184" s="1461">
        <v>5</v>
      </c>
      <c r="F184" s="1462" t="s">
        <v>550</v>
      </c>
      <c r="G184" s="1461">
        <v>2</v>
      </c>
      <c r="H184" s="1461">
        <v>2005</v>
      </c>
      <c r="I184" s="1463">
        <v>836.3</v>
      </c>
      <c r="J184" s="1461">
        <v>100</v>
      </c>
      <c r="K184" s="1463">
        <v>0</v>
      </c>
      <c r="L184" s="1461"/>
      <c r="M184" s="1461"/>
      <c r="N184" s="1464">
        <v>0</v>
      </c>
      <c r="O184" s="1461"/>
      <c r="P184" s="1463"/>
      <c r="Q184" s="1464">
        <v>0</v>
      </c>
      <c r="R184" s="1878"/>
    </row>
    <row r="185" spans="1:18">
      <c r="C185" s="1459">
        <v>3</v>
      </c>
      <c r="D185" s="1460" t="s">
        <v>2622</v>
      </c>
      <c r="E185" s="1461">
        <v>5</v>
      </c>
      <c r="F185" s="1462" t="s">
        <v>550</v>
      </c>
      <c r="G185" s="1461">
        <v>15</v>
      </c>
      <c r="H185" s="1461">
        <v>2005</v>
      </c>
      <c r="I185" s="1463">
        <v>8208.9150000000009</v>
      </c>
      <c r="J185" s="1461">
        <v>100</v>
      </c>
      <c r="K185" s="1463">
        <v>0</v>
      </c>
      <c r="L185" s="1461"/>
      <c r="M185" s="1461"/>
      <c r="N185" s="1464">
        <v>0</v>
      </c>
      <c r="O185" s="1461"/>
      <c r="P185" s="1463"/>
      <c r="Q185" s="1464">
        <v>0</v>
      </c>
      <c r="R185" s="1878"/>
    </row>
    <row r="186" spans="1:18">
      <c r="C186" s="1459">
        <v>4</v>
      </c>
      <c r="D186" s="1460" t="s">
        <v>2623</v>
      </c>
      <c r="E186" s="1461">
        <v>5</v>
      </c>
      <c r="F186" s="1462" t="s">
        <v>550</v>
      </c>
      <c r="G186" s="1461">
        <v>20</v>
      </c>
      <c r="H186" s="1461">
        <v>2005</v>
      </c>
      <c r="I186" s="1463">
        <v>10631.72</v>
      </c>
      <c r="J186" s="1461">
        <v>100</v>
      </c>
      <c r="K186" s="1463">
        <v>0</v>
      </c>
      <c r="L186" s="1461"/>
      <c r="M186" s="1461"/>
      <c r="N186" s="1464">
        <v>0</v>
      </c>
      <c r="O186" s="1461"/>
      <c r="P186" s="1463"/>
      <c r="Q186" s="1464">
        <v>0</v>
      </c>
      <c r="R186" s="1878"/>
    </row>
    <row r="187" spans="1:18">
      <c r="C187" s="1459">
        <v>5</v>
      </c>
      <c r="D187" s="1460" t="s">
        <v>2624</v>
      </c>
      <c r="E187" s="1461">
        <v>5</v>
      </c>
      <c r="F187" s="1462" t="s">
        <v>550</v>
      </c>
      <c r="G187" s="1461">
        <v>2</v>
      </c>
      <c r="H187" s="1461">
        <v>2005</v>
      </c>
      <c r="I187" s="1463">
        <v>667.24800000000005</v>
      </c>
      <c r="J187" s="1461">
        <v>100</v>
      </c>
      <c r="K187" s="1463">
        <v>0</v>
      </c>
      <c r="L187" s="1461"/>
      <c r="M187" s="1461"/>
      <c r="N187" s="1464">
        <v>0</v>
      </c>
      <c r="O187" s="1461"/>
      <c r="P187" s="1463"/>
      <c r="Q187" s="1464">
        <v>0</v>
      </c>
      <c r="R187" s="1878"/>
    </row>
    <row r="188" spans="1:18" ht="40.5">
      <c r="C188" s="1459">
        <v>6</v>
      </c>
      <c r="D188" s="1465" t="s">
        <v>2625</v>
      </c>
      <c r="E188" s="1461">
        <v>5</v>
      </c>
      <c r="F188" s="1462" t="s">
        <v>550</v>
      </c>
      <c r="G188" s="1461">
        <v>10</v>
      </c>
      <c r="H188" s="1461">
        <v>2008</v>
      </c>
      <c r="I188" s="1463">
        <v>2673</v>
      </c>
      <c r="J188" s="1461">
        <v>100</v>
      </c>
      <c r="K188" s="1463">
        <v>0</v>
      </c>
      <c r="L188" s="1461"/>
      <c r="M188" s="1461"/>
      <c r="N188" s="1464">
        <v>0</v>
      </c>
      <c r="O188" s="1461"/>
      <c r="P188" s="1463"/>
      <c r="Q188" s="1464">
        <v>0</v>
      </c>
      <c r="R188" s="1878"/>
    </row>
    <row r="189" spans="1:18">
      <c r="C189" s="1459">
        <v>7</v>
      </c>
      <c r="D189" s="1460" t="s">
        <v>2626</v>
      </c>
      <c r="E189" s="1461">
        <v>5</v>
      </c>
      <c r="F189" s="1462" t="s">
        <v>550</v>
      </c>
      <c r="G189" s="1461">
        <v>6</v>
      </c>
      <c r="H189" s="1461">
        <v>2008</v>
      </c>
      <c r="I189" s="1463">
        <v>2428.11</v>
      </c>
      <c r="J189" s="1461">
        <v>100</v>
      </c>
      <c r="K189" s="1463">
        <v>0</v>
      </c>
      <c r="L189" s="1461"/>
      <c r="M189" s="1461"/>
      <c r="N189" s="1464">
        <v>0</v>
      </c>
      <c r="O189" s="1461"/>
      <c r="P189" s="1463"/>
      <c r="Q189" s="1464">
        <v>0</v>
      </c>
      <c r="R189" s="1878"/>
    </row>
    <row r="190" spans="1:18">
      <c r="C190" s="1459">
        <v>8</v>
      </c>
      <c r="D190" s="1460" t="s">
        <v>2627</v>
      </c>
      <c r="E190" s="1461">
        <v>5</v>
      </c>
      <c r="F190" s="1462" t="s">
        <v>550</v>
      </c>
      <c r="G190" s="1461">
        <v>8</v>
      </c>
      <c r="H190" s="1461">
        <v>2008</v>
      </c>
      <c r="I190" s="1463">
        <v>1200</v>
      </c>
      <c r="J190" s="1461">
        <v>100</v>
      </c>
      <c r="K190" s="1463">
        <v>0</v>
      </c>
      <c r="L190" s="1461"/>
      <c r="M190" s="1461"/>
      <c r="N190" s="1464">
        <v>0</v>
      </c>
      <c r="O190" s="1461"/>
      <c r="P190" s="1463"/>
      <c r="Q190" s="1464">
        <v>0</v>
      </c>
      <c r="R190" s="1878"/>
    </row>
    <row r="191" spans="1:18">
      <c r="C191" s="1459">
        <v>9</v>
      </c>
      <c r="D191" s="1460" t="s">
        <v>2628</v>
      </c>
      <c r="E191" s="1461">
        <v>5</v>
      </c>
      <c r="F191" s="1462" t="s">
        <v>550</v>
      </c>
      <c r="G191" s="1461">
        <v>1</v>
      </c>
      <c r="H191" s="1461">
        <v>2008</v>
      </c>
      <c r="I191" s="1463">
        <v>1292.7</v>
      </c>
      <c r="J191" s="1461">
        <v>100</v>
      </c>
      <c r="K191" s="1463">
        <v>0</v>
      </c>
      <c r="L191" s="1461"/>
      <c r="M191" s="1461"/>
      <c r="N191" s="1464">
        <v>0</v>
      </c>
      <c r="O191" s="1461"/>
      <c r="P191" s="1463"/>
      <c r="Q191" s="1464">
        <v>0</v>
      </c>
      <c r="R191" s="1878"/>
    </row>
    <row r="192" spans="1:18">
      <c r="C192" s="1459">
        <v>10</v>
      </c>
      <c r="D192" s="1460" t="s">
        <v>2629</v>
      </c>
      <c r="E192" s="1461">
        <v>5</v>
      </c>
      <c r="F192" s="1462" t="s">
        <v>550</v>
      </c>
      <c r="G192" s="1461">
        <v>2</v>
      </c>
      <c r="H192" s="1461">
        <v>2008</v>
      </c>
      <c r="I192" s="1463">
        <v>809.37</v>
      </c>
      <c r="J192" s="1461">
        <v>100</v>
      </c>
      <c r="K192" s="1463">
        <v>0</v>
      </c>
      <c r="L192" s="1461"/>
      <c r="M192" s="1461"/>
      <c r="N192" s="1464">
        <v>0</v>
      </c>
      <c r="O192" s="1461"/>
      <c r="P192" s="1463"/>
      <c r="Q192" s="1464">
        <v>0</v>
      </c>
      <c r="R192" s="1878"/>
    </row>
    <row r="193" spans="3:18">
      <c r="C193" s="1459">
        <v>11</v>
      </c>
      <c r="D193" s="1460" t="s">
        <v>2630</v>
      </c>
      <c r="E193" s="1461">
        <v>5</v>
      </c>
      <c r="F193" s="1462" t="s">
        <v>550</v>
      </c>
      <c r="G193" s="1461">
        <v>1</v>
      </c>
      <c r="H193" s="1461">
        <v>2008</v>
      </c>
      <c r="I193" s="1463">
        <v>267.3</v>
      </c>
      <c r="J193" s="1461">
        <v>100</v>
      </c>
      <c r="K193" s="1463">
        <v>0</v>
      </c>
      <c r="L193" s="1461"/>
      <c r="M193" s="1461"/>
      <c r="N193" s="1464">
        <v>0</v>
      </c>
      <c r="O193" s="1461"/>
      <c r="P193" s="1463"/>
      <c r="Q193" s="1464">
        <v>0</v>
      </c>
      <c r="R193" s="1878"/>
    </row>
    <row r="194" spans="3:18" ht="40.5">
      <c r="C194" s="1459">
        <v>12</v>
      </c>
      <c r="D194" s="1465" t="s">
        <v>2631</v>
      </c>
      <c r="E194" s="1461">
        <v>5</v>
      </c>
      <c r="F194" s="1462" t="s">
        <v>550</v>
      </c>
      <c r="G194" s="1461">
        <v>1</v>
      </c>
      <c r="H194" s="1461">
        <v>2008</v>
      </c>
      <c r="I194" s="1463">
        <v>267.3</v>
      </c>
      <c r="J194" s="1461">
        <v>100</v>
      </c>
      <c r="K194" s="1463">
        <v>0</v>
      </c>
      <c r="L194" s="1461"/>
      <c r="M194" s="1461"/>
      <c r="N194" s="1464">
        <v>0</v>
      </c>
      <c r="O194" s="1461"/>
      <c r="P194" s="1463"/>
      <c r="Q194" s="1464">
        <v>0</v>
      </c>
      <c r="R194" s="1878"/>
    </row>
    <row r="195" spans="3:18" ht="40.5">
      <c r="C195" s="1459">
        <v>13</v>
      </c>
      <c r="D195" s="1465" t="s">
        <v>2631</v>
      </c>
      <c r="E195" s="1461">
        <v>5</v>
      </c>
      <c r="F195" s="1462" t="s">
        <v>550</v>
      </c>
      <c r="G195" s="1461">
        <v>1</v>
      </c>
      <c r="H195" s="1461">
        <v>2008</v>
      </c>
      <c r="I195" s="1463">
        <v>493.3</v>
      </c>
      <c r="J195" s="1461">
        <v>100</v>
      </c>
      <c r="K195" s="1463">
        <v>0</v>
      </c>
      <c r="L195" s="1461"/>
      <c r="M195" s="1461"/>
      <c r="N195" s="1464">
        <v>0</v>
      </c>
      <c r="O195" s="1461"/>
      <c r="P195" s="1463"/>
      <c r="Q195" s="1464">
        <v>0</v>
      </c>
      <c r="R195" s="1878"/>
    </row>
    <row r="196" spans="3:18">
      <c r="C196" s="1459">
        <v>14</v>
      </c>
      <c r="D196" s="1460" t="s">
        <v>2632</v>
      </c>
      <c r="E196" s="1461">
        <v>5</v>
      </c>
      <c r="F196" s="1462" t="s">
        <v>550</v>
      </c>
      <c r="G196" s="1461">
        <v>1</v>
      </c>
      <c r="H196" s="1461">
        <v>2008</v>
      </c>
      <c r="I196" s="1463">
        <v>404.685</v>
      </c>
      <c r="J196" s="1461">
        <v>100</v>
      </c>
      <c r="K196" s="1463">
        <v>0</v>
      </c>
      <c r="L196" s="1461"/>
      <c r="M196" s="1461"/>
      <c r="N196" s="1464">
        <v>0</v>
      </c>
      <c r="O196" s="1461"/>
      <c r="P196" s="1463"/>
      <c r="Q196" s="1464">
        <v>0</v>
      </c>
      <c r="R196" s="1878"/>
    </row>
    <row r="197" spans="3:18">
      <c r="C197" s="1459">
        <v>15</v>
      </c>
      <c r="D197" s="1460" t="s">
        <v>2633</v>
      </c>
      <c r="E197" s="1461">
        <v>5</v>
      </c>
      <c r="F197" s="1462" t="s">
        <v>550</v>
      </c>
      <c r="G197" s="1461">
        <v>1</v>
      </c>
      <c r="H197" s="1461">
        <v>2012</v>
      </c>
      <c r="I197" s="1463">
        <v>468.36</v>
      </c>
      <c r="J197" s="1461">
        <v>100</v>
      </c>
      <c r="K197" s="1463">
        <v>0</v>
      </c>
      <c r="L197" s="1461"/>
      <c r="M197" s="1461"/>
      <c r="N197" s="1464">
        <v>0</v>
      </c>
      <c r="O197" s="1461"/>
      <c r="P197" s="1463"/>
      <c r="Q197" s="1464">
        <v>0</v>
      </c>
      <c r="R197" s="1878"/>
    </row>
    <row r="198" spans="3:18">
      <c r="C198" s="1459">
        <v>16</v>
      </c>
      <c r="D198" s="1460" t="s">
        <v>2634</v>
      </c>
      <c r="E198" s="1461">
        <v>5</v>
      </c>
      <c r="F198" s="1462" t="s">
        <v>550</v>
      </c>
      <c r="G198" s="1461">
        <v>3</v>
      </c>
      <c r="H198" s="1461">
        <v>2013</v>
      </c>
      <c r="I198" s="1463">
        <v>1568.5601999999999</v>
      </c>
      <c r="J198" s="1461">
        <v>100</v>
      </c>
      <c r="K198" s="1463">
        <v>0</v>
      </c>
      <c r="L198" s="1461"/>
      <c r="M198" s="1461"/>
      <c r="N198" s="1464">
        <v>0</v>
      </c>
      <c r="O198" s="1461"/>
      <c r="P198" s="1463"/>
      <c r="Q198" s="1464">
        <v>0</v>
      </c>
      <c r="R198" s="1878"/>
    </row>
    <row r="199" spans="3:18">
      <c r="C199" s="1459">
        <v>17</v>
      </c>
      <c r="D199" s="1460" t="s">
        <v>2635</v>
      </c>
      <c r="E199" s="1461">
        <v>5</v>
      </c>
      <c r="F199" s="1462" t="s">
        <v>550</v>
      </c>
      <c r="G199" s="1461">
        <v>1</v>
      </c>
      <c r="H199" s="1461">
        <v>2013</v>
      </c>
      <c r="I199" s="1463">
        <v>512.01499999999999</v>
      </c>
      <c r="J199" s="1461">
        <v>100</v>
      </c>
      <c r="K199" s="1463">
        <v>0</v>
      </c>
      <c r="L199" s="1461"/>
      <c r="M199" s="1461"/>
      <c r="N199" s="1464">
        <v>0</v>
      </c>
      <c r="O199" s="1461"/>
      <c r="P199" s="1463"/>
      <c r="Q199" s="1464">
        <v>0</v>
      </c>
      <c r="R199" s="1878"/>
    </row>
    <row r="200" spans="3:18">
      <c r="C200" s="1459">
        <v>18</v>
      </c>
      <c r="D200" s="1460" t="s">
        <v>2636</v>
      </c>
      <c r="E200" s="1461">
        <v>5</v>
      </c>
      <c r="F200" s="1462" t="s">
        <v>550</v>
      </c>
      <c r="G200" s="1461">
        <v>3</v>
      </c>
      <c r="H200" s="1461">
        <v>2013</v>
      </c>
      <c r="I200" s="1463">
        <v>1405.08</v>
      </c>
      <c r="J200" s="1461">
        <v>100</v>
      </c>
      <c r="K200" s="1463">
        <v>0</v>
      </c>
      <c r="L200" s="1461"/>
      <c r="M200" s="1461"/>
      <c r="N200" s="1464">
        <v>0</v>
      </c>
      <c r="O200" s="1461"/>
      <c r="P200" s="1463"/>
      <c r="Q200" s="1464">
        <v>0</v>
      </c>
      <c r="R200" s="1878"/>
    </row>
    <row r="201" spans="3:18">
      <c r="C201" s="1459">
        <v>19</v>
      </c>
      <c r="D201" s="1460" t="s">
        <v>2637</v>
      </c>
      <c r="E201" s="1461">
        <v>5</v>
      </c>
      <c r="F201" s="1462" t="s">
        <v>550</v>
      </c>
      <c r="G201" s="1461">
        <v>2</v>
      </c>
      <c r="H201" s="1461">
        <v>2014</v>
      </c>
      <c r="I201" s="1463">
        <v>328.74</v>
      </c>
      <c r="J201" s="1461">
        <v>100</v>
      </c>
      <c r="K201" s="1463">
        <v>0</v>
      </c>
      <c r="L201" s="1461"/>
      <c r="M201" s="1461"/>
      <c r="N201" s="1464">
        <v>0</v>
      </c>
      <c r="O201" s="1461"/>
      <c r="P201" s="1463"/>
      <c r="Q201" s="1464">
        <v>0</v>
      </c>
      <c r="R201" s="1878"/>
    </row>
    <row r="202" spans="3:18">
      <c r="C202" s="1459">
        <v>20</v>
      </c>
      <c r="D202" s="1460" t="s">
        <v>2638</v>
      </c>
      <c r="E202" s="1461">
        <v>5</v>
      </c>
      <c r="F202" s="1462" t="s">
        <v>550</v>
      </c>
      <c r="G202" s="1461">
        <v>15</v>
      </c>
      <c r="H202" s="1461">
        <v>2015</v>
      </c>
      <c r="I202" s="1463">
        <v>6885</v>
      </c>
      <c r="J202" s="1461">
        <v>100</v>
      </c>
      <c r="K202" s="1463">
        <v>0</v>
      </c>
      <c r="L202" s="1461"/>
      <c r="M202" s="1461"/>
      <c r="N202" s="1464">
        <v>0</v>
      </c>
      <c r="O202" s="1461"/>
      <c r="P202" s="1463"/>
      <c r="Q202" s="1464">
        <v>0</v>
      </c>
      <c r="R202" s="1878"/>
    </row>
    <row r="203" spans="3:18" ht="40.5">
      <c r="C203" s="1459">
        <v>21</v>
      </c>
      <c r="D203" s="1465" t="s">
        <v>2639</v>
      </c>
      <c r="E203" s="1461">
        <v>5</v>
      </c>
      <c r="F203" s="1462" t="s">
        <v>6184</v>
      </c>
      <c r="G203" s="1461">
        <v>3</v>
      </c>
      <c r="H203" s="1461">
        <v>2017</v>
      </c>
      <c r="I203" s="1463">
        <v>1616.4</v>
      </c>
      <c r="J203" s="1461">
        <v>100</v>
      </c>
      <c r="K203" s="1463">
        <v>0</v>
      </c>
      <c r="L203" s="1461"/>
      <c r="M203" s="1461"/>
      <c r="N203" s="1464">
        <v>0</v>
      </c>
      <c r="O203" s="1461"/>
      <c r="P203" s="1463"/>
      <c r="Q203" s="1464">
        <v>0</v>
      </c>
      <c r="R203" s="1878"/>
    </row>
    <row r="204" spans="3:18">
      <c r="C204" s="1459">
        <v>22</v>
      </c>
      <c r="D204" s="1460" t="s">
        <v>2641</v>
      </c>
      <c r="E204" s="1461">
        <v>5</v>
      </c>
      <c r="F204" s="1462" t="s">
        <v>6184</v>
      </c>
      <c r="G204" s="1461">
        <v>5</v>
      </c>
      <c r="H204" s="1461">
        <v>2017</v>
      </c>
      <c r="I204" s="1463">
        <v>3750</v>
      </c>
      <c r="J204" s="1461">
        <v>100</v>
      </c>
      <c r="K204" s="1463">
        <v>0</v>
      </c>
      <c r="L204" s="1461"/>
      <c r="M204" s="1461"/>
      <c r="N204" s="1464">
        <v>0</v>
      </c>
      <c r="O204" s="1461"/>
      <c r="P204" s="1463"/>
      <c r="Q204" s="1464">
        <v>0</v>
      </c>
      <c r="R204" s="1878"/>
    </row>
    <row r="205" spans="3:18">
      <c r="C205" s="1459">
        <v>23</v>
      </c>
      <c r="D205" s="1460" t="s">
        <v>2642</v>
      </c>
      <c r="E205" s="1461">
        <v>5</v>
      </c>
      <c r="F205" s="1462" t="s">
        <v>6184</v>
      </c>
      <c r="G205" s="1461">
        <v>1</v>
      </c>
      <c r="H205" s="1461">
        <v>2008</v>
      </c>
      <c r="I205" s="1463">
        <v>404.685</v>
      </c>
      <c r="J205" s="1461">
        <v>100</v>
      </c>
      <c r="K205" s="1463">
        <v>0</v>
      </c>
      <c r="L205" s="1461"/>
      <c r="M205" s="1461"/>
      <c r="N205" s="1464">
        <v>0</v>
      </c>
      <c r="O205" s="1461"/>
      <c r="P205" s="1463"/>
      <c r="Q205" s="1464">
        <v>0</v>
      </c>
      <c r="R205" s="1878"/>
    </row>
    <row r="206" spans="3:18">
      <c r="C206" s="1459">
        <v>24</v>
      </c>
      <c r="D206" s="1460" t="s">
        <v>2643</v>
      </c>
      <c r="E206" s="1461">
        <v>5</v>
      </c>
      <c r="F206" s="1462" t="s">
        <v>550</v>
      </c>
      <c r="G206" s="1461">
        <v>1</v>
      </c>
      <c r="H206" s="1461">
        <v>2011</v>
      </c>
      <c r="I206" s="1463">
        <v>436.32</v>
      </c>
      <c r="J206" s="1461">
        <v>100</v>
      </c>
      <c r="K206" s="1463">
        <v>0</v>
      </c>
      <c r="L206" s="1461"/>
      <c r="M206" s="1461"/>
      <c r="N206" s="1464">
        <v>0</v>
      </c>
      <c r="O206" s="1461"/>
      <c r="P206" s="1463"/>
      <c r="Q206" s="1464">
        <v>0</v>
      </c>
      <c r="R206" s="1878"/>
    </row>
    <row r="207" spans="3:18">
      <c r="C207" s="1459">
        <v>25</v>
      </c>
      <c r="D207" s="1460" t="s">
        <v>2644</v>
      </c>
      <c r="E207" s="1461">
        <v>5</v>
      </c>
      <c r="F207" s="1462" t="s">
        <v>550</v>
      </c>
      <c r="G207" s="1461">
        <v>3</v>
      </c>
      <c r="H207" s="1461">
        <v>2019</v>
      </c>
      <c r="I207" s="1463">
        <v>1350</v>
      </c>
      <c r="J207" s="1461">
        <v>100</v>
      </c>
      <c r="K207" s="1463">
        <v>0</v>
      </c>
      <c r="L207" s="1461"/>
      <c r="M207" s="1461"/>
      <c r="N207" s="1464">
        <v>0</v>
      </c>
      <c r="O207" s="1461"/>
      <c r="P207" s="1463"/>
      <c r="Q207" s="1464">
        <v>0</v>
      </c>
      <c r="R207" s="1878"/>
    </row>
    <row r="208" spans="3:18">
      <c r="C208" s="1459">
        <v>26</v>
      </c>
      <c r="D208" s="1460" t="s">
        <v>2645</v>
      </c>
      <c r="E208" s="1461">
        <v>5</v>
      </c>
      <c r="F208" s="1462" t="s">
        <v>6177</v>
      </c>
      <c r="G208" s="1461">
        <v>1</v>
      </c>
      <c r="H208" s="1461">
        <v>2017</v>
      </c>
      <c r="I208" s="1463">
        <v>750</v>
      </c>
      <c r="J208" s="1461">
        <v>100</v>
      </c>
      <c r="K208" s="1463">
        <v>0</v>
      </c>
      <c r="L208" s="1461"/>
      <c r="M208" s="1461"/>
      <c r="N208" s="1464">
        <v>0</v>
      </c>
      <c r="O208" s="1461"/>
      <c r="P208" s="1463"/>
      <c r="Q208" s="1464">
        <v>0</v>
      </c>
      <c r="R208" s="1878"/>
    </row>
    <row r="209" spans="3:18">
      <c r="C209" s="1459">
        <v>27</v>
      </c>
      <c r="D209" s="1460" t="s">
        <v>2646</v>
      </c>
      <c r="E209" s="1461">
        <v>5</v>
      </c>
      <c r="F209" s="1462" t="s">
        <v>550</v>
      </c>
      <c r="G209" s="1461">
        <v>1</v>
      </c>
      <c r="H209" s="1461">
        <v>2019</v>
      </c>
      <c r="I209" s="1463">
        <v>446.4</v>
      </c>
      <c r="J209" s="1461">
        <v>100</v>
      </c>
      <c r="K209" s="1463">
        <v>0</v>
      </c>
      <c r="L209" s="1461"/>
      <c r="M209" s="1461"/>
      <c r="N209" s="1464">
        <v>0</v>
      </c>
      <c r="O209" s="1461"/>
      <c r="P209" s="1463"/>
      <c r="Q209" s="1464">
        <v>0</v>
      </c>
      <c r="R209" s="1878"/>
    </row>
    <row r="210" spans="3:18" ht="40.5">
      <c r="C210" s="1459">
        <v>28</v>
      </c>
      <c r="D210" s="1465" t="s">
        <v>2647</v>
      </c>
      <c r="E210" s="1461">
        <v>5</v>
      </c>
      <c r="F210" s="1462" t="s">
        <v>550</v>
      </c>
      <c r="G210" s="1461">
        <v>16</v>
      </c>
      <c r="H210" s="1461">
        <v>2019</v>
      </c>
      <c r="I210" s="1463">
        <v>7198.4</v>
      </c>
      <c r="J210" s="1461">
        <v>100</v>
      </c>
      <c r="K210" s="1463">
        <v>0</v>
      </c>
      <c r="L210" s="1461"/>
      <c r="M210" s="1461"/>
      <c r="N210" s="1464">
        <v>0</v>
      </c>
      <c r="O210" s="1461"/>
      <c r="P210" s="1463"/>
      <c r="Q210" s="1464">
        <v>0</v>
      </c>
      <c r="R210" s="1878"/>
    </row>
    <row r="211" spans="3:18">
      <c r="C211" s="1459">
        <v>29</v>
      </c>
      <c r="D211" s="1460" t="s">
        <v>2648</v>
      </c>
      <c r="E211" s="1461">
        <v>5</v>
      </c>
      <c r="F211" s="1462" t="s">
        <v>550</v>
      </c>
      <c r="G211" s="1461">
        <v>1</v>
      </c>
      <c r="H211" s="1461">
        <v>2019</v>
      </c>
      <c r="I211" s="1463">
        <v>449.9</v>
      </c>
      <c r="J211" s="1461">
        <v>100</v>
      </c>
      <c r="K211" s="1463">
        <v>0</v>
      </c>
      <c r="L211" s="1461"/>
      <c r="M211" s="1461"/>
      <c r="N211" s="1464">
        <v>0</v>
      </c>
      <c r="O211" s="1461"/>
      <c r="P211" s="1463"/>
      <c r="Q211" s="1464">
        <v>0</v>
      </c>
      <c r="R211" s="1878"/>
    </row>
    <row r="212" spans="3:18">
      <c r="C212" s="1459">
        <v>30</v>
      </c>
      <c r="D212" s="1460" t="s">
        <v>2649</v>
      </c>
      <c r="E212" s="1461">
        <v>5</v>
      </c>
      <c r="F212" s="1462" t="s">
        <v>550</v>
      </c>
      <c r="G212" s="1461">
        <v>4</v>
      </c>
      <c r="H212" s="1461">
        <v>2019</v>
      </c>
      <c r="I212" s="1463">
        <v>1712</v>
      </c>
      <c r="J212" s="1461">
        <v>100</v>
      </c>
      <c r="K212" s="1463">
        <v>0</v>
      </c>
      <c r="L212" s="1461"/>
      <c r="M212" s="1461"/>
      <c r="N212" s="1464">
        <v>0</v>
      </c>
      <c r="O212" s="1461"/>
      <c r="P212" s="1463"/>
      <c r="Q212" s="1464">
        <v>0</v>
      </c>
      <c r="R212" s="1878"/>
    </row>
    <row r="213" spans="3:18">
      <c r="C213" s="1459">
        <v>31</v>
      </c>
      <c r="D213" s="1460" t="s">
        <v>2649</v>
      </c>
      <c r="E213" s="1461">
        <v>5</v>
      </c>
      <c r="F213" s="1462" t="s">
        <v>550</v>
      </c>
      <c r="G213" s="1461">
        <v>2</v>
      </c>
      <c r="H213" s="1461">
        <v>2019</v>
      </c>
      <c r="I213" s="1463">
        <v>856</v>
      </c>
      <c r="J213" s="1461">
        <v>100</v>
      </c>
      <c r="K213" s="1463">
        <v>0</v>
      </c>
      <c r="L213" s="1461"/>
      <c r="M213" s="1461"/>
      <c r="N213" s="1464">
        <v>0</v>
      </c>
      <c r="O213" s="1461"/>
      <c r="P213" s="1463"/>
      <c r="Q213" s="1464">
        <v>0</v>
      </c>
      <c r="R213" s="1878"/>
    </row>
    <row r="214" spans="3:18">
      <c r="C214" s="1459">
        <v>32</v>
      </c>
      <c r="D214" s="1460" t="s">
        <v>2650</v>
      </c>
      <c r="E214" s="1461">
        <v>5</v>
      </c>
      <c r="F214" s="1462" t="s">
        <v>550</v>
      </c>
      <c r="G214" s="1461">
        <v>15</v>
      </c>
      <c r="H214" s="1461">
        <v>2020</v>
      </c>
      <c r="I214" s="1463">
        <v>6547.5</v>
      </c>
      <c r="J214" s="1461">
        <v>80</v>
      </c>
      <c r="K214" s="1463">
        <v>1309.5</v>
      </c>
      <c r="L214" s="1461"/>
      <c r="M214" s="1461"/>
      <c r="N214" s="1464">
        <v>0</v>
      </c>
      <c r="O214" s="1461"/>
      <c r="P214" s="1463"/>
      <c r="Q214" s="1464">
        <v>0</v>
      </c>
      <c r="R214" s="1878"/>
    </row>
    <row r="215" spans="3:18" ht="13.5" customHeight="1">
      <c r="C215" s="1459">
        <v>33</v>
      </c>
      <c r="D215" s="1460" t="s">
        <v>2651</v>
      </c>
      <c r="E215" s="1461">
        <v>5</v>
      </c>
      <c r="F215" s="1462" t="s">
        <v>550</v>
      </c>
      <c r="G215" s="1461">
        <v>2</v>
      </c>
      <c r="H215" s="1461">
        <v>2020</v>
      </c>
      <c r="I215" s="1463">
        <v>876</v>
      </c>
      <c r="J215" s="1461">
        <v>80</v>
      </c>
      <c r="K215" s="1463">
        <v>175.19999999999993</v>
      </c>
      <c r="L215" s="1461"/>
      <c r="M215" s="1461"/>
      <c r="N215" s="1464">
        <v>0</v>
      </c>
      <c r="O215" s="1461"/>
      <c r="P215" s="1463"/>
      <c r="Q215" s="1464">
        <v>0</v>
      </c>
      <c r="R215" s="1878"/>
    </row>
    <row r="216" spans="3:18">
      <c r="C216" s="1459">
        <v>34</v>
      </c>
      <c r="D216" s="1460" t="s">
        <v>2652</v>
      </c>
      <c r="E216" s="1461">
        <v>5</v>
      </c>
      <c r="F216" s="1462" t="s">
        <v>550</v>
      </c>
      <c r="G216" s="1461">
        <v>3</v>
      </c>
      <c r="H216" s="1461">
        <v>2013</v>
      </c>
      <c r="I216" s="1463">
        <v>4367.0291999999999</v>
      </c>
      <c r="J216" s="1461">
        <v>100</v>
      </c>
      <c r="K216" s="1463">
        <v>0</v>
      </c>
      <c r="L216" s="1461"/>
      <c r="M216" s="1461"/>
      <c r="N216" s="1464">
        <v>0</v>
      </c>
      <c r="O216" s="1461"/>
      <c r="P216" s="1463"/>
      <c r="Q216" s="1464">
        <v>0</v>
      </c>
      <c r="R216" s="1878"/>
    </row>
    <row r="217" spans="3:18" ht="40.5">
      <c r="C217" s="1459">
        <v>35</v>
      </c>
      <c r="D217" s="1465" t="s">
        <v>2653</v>
      </c>
      <c r="E217" s="1461">
        <v>5</v>
      </c>
      <c r="F217" s="1462" t="s">
        <v>550</v>
      </c>
      <c r="G217" s="1461">
        <v>4</v>
      </c>
      <c r="H217" s="1461">
        <v>2020</v>
      </c>
      <c r="I217" s="1463">
        <v>1746</v>
      </c>
      <c r="J217" s="1461">
        <v>80</v>
      </c>
      <c r="K217" s="1463">
        <v>349.19999999999982</v>
      </c>
      <c r="L217" s="1461"/>
      <c r="M217" s="1461"/>
      <c r="N217" s="1464">
        <v>0</v>
      </c>
      <c r="O217" s="1461"/>
      <c r="P217" s="1463"/>
      <c r="Q217" s="1464">
        <v>0</v>
      </c>
      <c r="R217" s="1878"/>
    </row>
    <row r="218" spans="3:18">
      <c r="C218" s="1459">
        <v>36</v>
      </c>
      <c r="D218" s="1460" t="s">
        <v>2654</v>
      </c>
      <c r="E218" s="1461">
        <v>5</v>
      </c>
      <c r="F218" s="1462" t="s">
        <v>550</v>
      </c>
      <c r="G218" s="1461">
        <v>1</v>
      </c>
      <c r="H218" s="1461">
        <v>2020</v>
      </c>
      <c r="I218" s="1463">
        <v>438</v>
      </c>
      <c r="J218" s="1461">
        <v>80</v>
      </c>
      <c r="K218" s="1463">
        <v>87.599999999999966</v>
      </c>
      <c r="L218" s="1461"/>
      <c r="M218" s="1461"/>
      <c r="N218" s="1464">
        <v>0</v>
      </c>
      <c r="O218" s="1461"/>
      <c r="P218" s="1463"/>
      <c r="Q218" s="1464">
        <v>0</v>
      </c>
      <c r="R218" s="1878"/>
    </row>
    <row r="219" spans="3:18" ht="40.5">
      <c r="C219" s="1459">
        <v>37</v>
      </c>
      <c r="D219" s="1465" t="s">
        <v>2653</v>
      </c>
      <c r="E219" s="1461">
        <v>5</v>
      </c>
      <c r="F219" s="1462" t="s">
        <v>550</v>
      </c>
      <c r="G219" s="1461">
        <v>6</v>
      </c>
      <c r="H219" s="1461">
        <v>2020</v>
      </c>
      <c r="I219" s="1463">
        <v>2619</v>
      </c>
      <c r="J219" s="1461">
        <v>80</v>
      </c>
      <c r="K219" s="1463">
        <v>523.79999999999973</v>
      </c>
      <c r="L219" s="1461"/>
      <c r="M219" s="1461"/>
      <c r="N219" s="1464">
        <v>0</v>
      </c>
      <c r="O219" s="1461"/>
      <c r="P219" s="1463"/>
      <c r="Q219" s="1464">
        <v>0</v>
      </c>
      <c r="R219" s="1878"/>
    </row>
    <row r="220" spans="3:18" ht="67.5">
      <c r="C220" s="1459">
        <v>38</v>
      </c>
      <c r="D220" s="1465" t="s">
        <v>2655</v>
      </c>
      <c r="E220" s="1461">
        <v>5</v>
      </c>
      <c r="F220" s="1462" t="s">
        <v>550</v>
      </c>
      <c r="G220" s="1461">
        <v>1</v>
      </c>
      <c r="H220" s="1461">
        <v>2017</v>
      </c>
      <c r="I220" s="1463">
        <v>729</v>
      </c>
      <c r="J220" s="1461">
        <v>100</v>
      </c>
      <c r="K220" s="1463"/>
      <c r="L220" s="1461"/>
      <c r="M220" s="1461"/>
      <c r="N220" s="1464">
        <v>0</v>
      </c>
      <c r="O220" s="1461"/>
      <c r="P220" s="1463"/>
      <c r="Q220" s="1464">
        <v>0</v>
      </c>
      <c r="R220" s="1878"/>
    </row>
    <row r="221" spans="3:18">
      <c r="C221" s="1459">
        <v>39</v>
      </c>
      <c r="D221" s="1460" t="s">
        <v>2656</v>
      </c>
      <c r="E221" s="1461">
        <v>5</v>
      </c>
      <c r="F221" s="1462" t="s">
        <v>550</v>
      </c>
      <c r="G221" s="1461">
        <v>2</v>
      </c>
      <c r="H221" s="1461">
        <v>2013</v>
      </c>
      <c r="I221" s="1463">
        <v>1024.0297599999999</v>
      </c>
      <c r="J221" s="1461">
        <v>100</v>
      </c>
      <c r="K221" s="1463">
        <v>0</v>
      </c>
      <c r="L221" s="1461"/>
      <c r="M221" s="1461"/>
      <c r="N221" s="1464">
        <v>0</v>
      </c>
      <c r="O221" s="1461"/>
      <c r="P221" s="1463"/>
      <c r="Q221" s="1464">
        <v>0</v>
      </c>
      <c r="R221" s="1878"/>
    </row>
    <row r="222" spans="3:18" ht="40.5">
      <c r="C222" s="1459">
        <v>40</v>
      </c>
      <c r="D222" s="1465" t="s">
        <v>2653</v>
      </c>
      <c r="E222" s="1461">
        <v>5</v>
      </c>
      <c r="F222" s="1462" t="s">
        <v>550</v>
      </c>
      <c r="G222" s="1461">
        <v>5</v>
      </c>
      <c r="H222" s="1461">
        <v>2020</v>
      </c>
      <c r="I222" s="1463">
        <v>2182.5</v>
      </c>
      <c r="J222" s="1461">
        <v>80</v>
      </c>
      <c r="K222" s="1463">
        <v>436.5</v>
      </c>
      <c r="L222" s="1461"/>
      <c r="M222" s="1461"/>
      <c r="N222" s="1464">
        <v>0</v>
      </c>
      <c r="O222" s="1461"/>
      <c r="P222" s="1463"/>
      <c r="Q222" s="1464">
        <v>0</v>
      </c>
      <c r="R222" s="1878"/>
    </row>
    <row r="223" spans="3:18" ht="54">
      <c r="C223" s="1459">
        <v>41</v>
      </c>
      <c r="D223" s="1465" t="s">
        <v>2657</v>
      </c>
      <c r="E223" s="1461">
        <v>5</v>
      </c>
      <c r="F223" s="1462" t="s">
        <v>2658</v>
      </c>
      <c r="G223" s="1461">
        <v>1</v>
      </c>
      <c r="H223" s="1461">
        <v>2017</v>
      </c>
      <c r="I223" s="1463">
        <v>538.79999999999995</v>
      </c>
      <c r="J223" s="1461">
        <v>100</v>
      </c>
      <c r="K223" s="1463">
        <v>0</v>
      </c>
      <c r="L223" s="1461"/>
      <c r="M223" s="1461"/>
      <c r="N223" s="1464">
        <v>0</v>
      </c>
      <c r="O223" s="1461"/>
      <c r="P223" s="1463"/>
      <c r="Q223" s="1464">
        <v>0</v>
      </c>
      <c r="R223" s="1878"/>
    </row>
    <row r="224" spans="3:18">
      <c r="C224" s="1459">
        <v>42</v>
      </c>
      <c r="D224" s="1460" t="s">
        <v>2659</v>
      </c>
      <c r="E224" s="1461">
        <v>5</v>
      </c>
      <c r="F224" s="1462" t="s">
        <v>550</v>
      </c>
      <c r="G224" s="1461">
        <v>1</v>
      </c>
      <c r="H224" s="1461">
        <v>2008</v>
      </c>
      <c r="I224" s="1463">
        <v>404.685</v>
      </c>
      <c r="J224" s="1461">
        <v>100</v>
      </c>
      <c r="K224" s="1463">
        <v>0</v>
      </c>
      <c r="L224" s="1461"/>
      <c r="M224" s="1461"/>
      <c r="N224" s="1464">
        <v>0</v>
      </c>
      <c r="O224" s="1461"/>
      <c r="P224" s="1463"/>
      <c r="Q224" s="1464">
        <v>0</v>
      </c>
      <c r="R224" s="1878"/>
    </row>
    <row r="225" spans="3:18">
      <c r="C225" s="1459">
        <v>43</v>
      </c>
      <c r="D225" s="1460" t="s">
        <v>6185</v>
      </c>
      <c r="E225" s="1461">
        <v>5</v>
      </c>
      <c r="F225" s="1462" t="s">
        <v>550</v>
      </c>
      <c r="G225" s="1461">
        <v>1</v>
      </c>
      <c r="H225" s="1461">
        <v>2021</v>
      </c>
      <c r="I225" s="1463">
        <v>351.35</v>
      </c>
      <c r="J225" s="1461">
        <v>60</v>
      </c>
      <c r="K225" s="1463">
        <v>140.54000000000002</v>
      </c>
      <c r="L225" s="1461"/>
      <c r="M225" s="1461"/>
      <c r="N225" s="1464">
        <v>0</v>
      </c>
      <c r="O225" s="1461"/>
      <c r="P225" s="1463"/>
      <c r="Q225" s="1464">
        <v>0</v>
      </c>
      <c r="R225" s="1878"/>
    </row>
    <row r="226" spans="3:18">
      <c r="C226" s="1459">
        <v>44</v>
      </c>
      <c r="D226" s="1460" t="s">
        <v>6186</v>
      </c>
      <c r="E226" s="1461">
        <v>5</v>
      </c>
      <c r="F226" s="1462" t="s">
        <v>550</v>
      </c>
      <c r="G226" s="1461">
        <v>4</v>
      </c>
      <c r="H226" s="1461">
        <v>2022</v>
      </c>
      <c r="I226" s="1463">
        <v>2007.27</v>
      </c>
      <c r="J226" s="1461">
        <v>40</v>
      </c>
      <c r="K226" s="1463">
        <v>1204.3620000000001</v>
      </c>
      <c r="L226" s="1461"/>
      <c r="M226" s="1461"/>
      <c r="N226" s="1464">
        <v>0</v>
      </c>
      <c r="O226" s="1461"/>
      <c r="P226" s="1463"/>
      <c r="Q226" s="1464">
        <v>0</v>
      </c>
      <c r="R226" s="1878"/>
    </row>
    <row r="227" spans="3:18">
      <c r="C227" s="1466">
        <v>1</v>
      </c>
      <c r="D227" s="1467" t="s">
        <v>2862</v>
      </c>
      <c r="E227" s="1468">
        <v>5</v>
      </c>
      <c r="F227" s="1469" t="s">
        <v>550</v>
      </c>
      <c r="G227" s="1468">
        <v>5</v>
      </c>
      <c r="H227" s="1468">
        <v>2005</v>
      </c>
      <c r="I227" s="1470">
        <v>1629.8</v>
      </c>
      <c r="J227" s="1468">
        <v>100</v>
      </c>
      <c r="K227" s="1470">
        <v>0</v>
      </c>
      <c r="L227" s="1468"/>
      <c r="M227" s="1468"/>
      <c r="N227" s="1471">
        <v>0</v>
      </c>
      <c r="O227" s="1468"/>
      <c r="P227" s="1470"/>
      <c r="Q227" s="1471">
        <v>0</v>
      </c>
      <c r="R227" s="1879" t="s">
        <v>491</v>
      </c>
    </row>
    <row r="228" spans="3:18">
      <c r="C228" s="1466">
        <v>2</v>
      </c>
      <c r="D228" s="1467" t="s">
        <v>2863</v>
      </c>
      <c r="E228" s="1468">
        <v>5</v>
      </c>
      <c r="F228" s="1469" t="s">
        <v>550</v>
      </c>
      <c r="G228" s="1468">
        <v>14</v>
      </c>
      <c r="H228" s="1468">
        <v>2005</v>
      </c>
      <c r="I228" s="1470">
        <v>7681.1</v>
      </c>
      <c r="J228" s="1468">
        <v>100</v>
      </c>
      <c r="K228" s="1470">
        <v>0</v>
      </c>
      <c r="L228" s="1468"/>
      <c r="M228" s="1468"/>
      <c r="N228" s="1471">
        <v>0</v>
      </c>
      <c r="O228" s="1468"/>
      <c r="P228" s="1470"/>
      <c r="Q228" s="1471">
        <v>0</v>
      </c>
      <c r="R228" s="1880"/>
    </row>
    <row r="229" spans="3:18">
      <c r="C229" s="1466">
        <v>3</v>
      </c>
      <c r="D229" s="1467" t="s">
        <v>2864</v>
      </c>
      <c r="E229" s="1468">
        <v>5</v>
      </c>
      <c r="F229" s="1469" t="s">
        <v>550</v>
      </c>
      <c r="G229" s="1468">
        <v>14</v>
      </c>
      <c r="H229" s="1468">
        <v>2005</v>
      </c>
      <c r="I229" s="1470">
        <v>7461.1</v>
      </c>
      <c r="J229" s="1468">
        <v>100</v>
      </c>
      <c r="K229" s="1470">
        <v>0</v>
      </c>
      <c r="L229" s="1468"/>
      <c r="M229" s="1468"/>
      <c r="N229" s="1471">
        <v>0</v>
      </c>
      <c r="O229" s="1468"/>
      <c r="P229" s="1470"/>
      <c r="Q229" s="1471">
        <v>0</v>
      </c>
      <c r="R229" s="1880"/>
    </row>
    <row r="230" spans="3:18">
      <c r="C230" s="1466">
        <v>4</v>
      </c>
      <c r="D230" s="1467" t="s">
        <v>2865</v>
      </c>
      <c r="E230" s="1468">
        <v>5</v>
      </c>
      <c r="F230" s="1469" t="s">
        <v>550</v>
      </c>
      <c r="G230" s="1468">
        <v>1</v>
      </c>
      <c r="H230" s="1468">
        <v>2005</v>
      </c>
      <c r="I230" s="1470">
        <v>1069.4000000000001</v>
      </c>
      <c r="J230" s="1468">
        <v>100</v>
      </c>
      <c r="K230" s="1470">
        <v>0</v>
      </c>
      <c r="L230" s="1468"/>
      <c r="M230" s="1468"/>
      <c r="N230" s="1471">
        <v>0</v>
      </c>
      <c r="O230" s="1468"/>
      <c r="P230" s="1470"/>
      <c r="Q230" s="1471">
        <v>0</v>
      </c>
      <c r="R230" s="1880"/>
    </row>
    <row r="231" spans="3:18">
      <c r="C231" s="1466">
        <v>5</v>
      </c>
      <c r="D231" s="1467" t="s">
        <v>2866</v>
      </c>
      <c r="E231" s="1468">
        <v>5</v>
      </c>
      <c r="F231" s="1469" t="s">
        <v>550</v>
      </c>
      <c r="G231" s="1468">
        <v>4</v>
      </c>
      <c r="H231" s="1468">
        <v>2005</v>
      </c>
      <c r="I231" s="1470">
        <v>1678.8</v>
      </c>
      <c r="J231" s="1468">
        <v>100</v>
      </c>
      <c r="K231" s="1470">
        <v>0</v>
      </c>
      <c r="L231" s="1468"/>
      <c r="M231" s="1468"/>
      <c r="N231" s="1471">
        <v>0</v>
      </c>
      <c r="O231" s="1468"/>
      <c r="P231" s="1470"/>
      <c r="Q231" s="1471">
        <v>0</v>
      </c>
      <c r="R231" s="1880"/>
    </row>
    <row r="232" spans="3:18">
      <c r="C232" s="1466">
        <v>6</v>
      </c>
      <c r="D232" s="1467" t="s">
        <v>2867</v>
      </c>
      <c r="E232" s="1468">
        <v>5</v>
      </c>
      <c r="F232" s="1469" t="s">
        <v>550</v>
      </c>
      <c r="G232" s="1468">
        <v>1</v>
      </c>
      <c r="H232" s="1468">
        <v>2006</v>
      </c>
      <c r="I232" s="1470">
        <v>242.3</v>
      </c>
      <c r="J232" s="1468">
        <v>100</v>
      </c>
      <c r="K232" s="1470">
        <v>0</v>
      </c>
      <c r="L232" s="1468"/>
      <c r="M232" s="1468"/>
      <c r="N232" s="1471">
        <v>0</v>
      </c>
      <c r="O232" s="1468"/>
      <c r="P232" s="1470"/>
      <c r="Q232" s="1471">
        <v>0</v>
      </c>
      <c r="R232" s="1880"/>
    </row>
    <row r="233" spans="3:18">
      <c r="C233" s="1466">
        <v>7</v>
      </c>
      <c r="D233" s="1467" t="s">
        <v>2867</v>
      </c>
      <c r="E233" s="1468">
        <v>5</v>
      </c>
      <c r="F233" s="1469" t="s">
        <v>550</v>
      </c>
      <c r="G233" s="1468">
        <v>1</v>
      </c>
      <c r="H233" s="1468">
        <v>2005</v>
      </c>
      <c r="I233" s="1470">
        <v>255</v>
      </c>
      <c r="J233" s="1468">
        <v>100</v>
      </c>
      <c r="K233" s="1470">
        <v>0</v>
      </c>
      <c r="L233" s="1468"/>
      <c r="M233" s="1468"/>
      <c r="N233" s="1471">
        <v>0</v>
      </c>
      <c r="O233" s="1468"/>
      <c r="P233" s="1470"/>
      <c r="Q233" s="1471">
        <v>0</v>
      </c>
      <c r="R233" s="1880"/>
    </row>
    <row r="234" spans="3:18">
      <c r="C234" s="1466">
        <v>8</v>
      </c>
      <c r="D234" s="1467" t="s">
        <v>2868</v>
      </c>
      <c r="E234" s="1468">
        <v>5</v>
      </c>
      <c r="F234" s="1469" t="s">
        <v>550</v>
      </c>
      <c r="G234" s="1468">
        <v>2</v>
      </c>
      <c r="H234" s="1468">
        <v>2007</v>
      </c>
      <c r="I234" s="1470">
        <v>518.20000000000005</v>
      </c>
      <c r="J234" s="1468">
        <v>100</v>
      </c>
      <c r="K234" s="1470">
        <v>0</v>
      </c>
      <c r="L234" s="1468"/>
      <c r="M234" s="1468"/>
      <c r="N234" s="1471">
        <v>0</v>
      </c>
      <c r="O234" s="1468"/>
      <c r="P234" s="1470"/>
      <c r="Q234" s="1471">
        <v>0</v>
      </c>
      <c r="R234" s="1880"/>
    </row>
    <row r="235" spans="3:18">
      <c r="C235" s="1466">
        <v>9</v>
      </c>
      <c r="D235" s="1467" t="s">
        <v>2869</v>
      </c>
      <c r="E235" s="1468">
        <v>5</v>
      </c>
      <c r="F235" s="1469" t="s">
        <v>550</v>
      </c>
      <c r="G235" s="1468">
        <v>1</v>
      </c>
      <c r="H235" s="1468">
        <v>2007</v>
      </c>
      <c r="I235" s="1470">
        <v>293.7</v>
      </c>
      <c r="J235" s="1468">
        <v>100</v>
      </c>
      <c r="K235" s="1470">
        <v>0</v>
      </c>
      <c r="L235" s="1468"/>
      <c r="M235" s="1468"/>
      <c r="N235" s="1471">
        <v>0</v>
      </c>
      <c r="O235" s="1468"/>
      <c r="P235" s="1470"/>
      <c r="Q235" s="1471">
        <v>0</v>
      </c>
      <c r="R235" s="1880"/>
    </row>
    <row r="236" spans="3:18">
      <c r="C236" s="1466">
        <v>10</v>
      </c>
      <c r="D236" s="1467" t="s">
        <v>2870</v>
      </c>
      <c r="E236" s="1468">
        <v>5</v>
      </c>
      <c r="F236" s="1469" t="s">
        <v>550</v>
      </c>
      <c r="G236" s="1468">
        <v>3</v>
      </c>
      <c r="H236" s="1468">
        <v>2008</v>
      </c>
      <c r="I236" s="1470">
        <v>801.9</v>
      </c>
      <c r="J236" s="1468">
        <v>100</v>
      </c>
      <c r="K236" s="1470">
        <v>0</v>
      </c>
      <c r="L236" s="1468"/>
      <c r="M236" s="1468"/>
      <c r="N236" s="1471">
        <v>0</v>
      </c>
      <c r="O236" s="1468"/>
      <c r="P236" s="1470"/>
      <c r="Q236" s="1471">
        <v>0</v>
      </c>
      <c r="R236" s="1880"/>
    </row>
    <row r="237" spans="3:18">
      <c r="C237" s="1466">
        <v>11</v>
      </c>
      <c r="D237" s="1467" t="s">
        <v>2871</v>
      </c>
      <c r="E237" s="1468">
        <v>5</v>
      </c>
      <c r="F237" s="1469" t="s">
        <v>550</v>
      </c>
      <c r="G237" s="1468">
        <v>1</v>
      </c>
      <c r="H237" s="1468">
        <v>2008</v>
      </c>
      <c r="I237" s="1470">
        <v>384.2</v>
      </c>
      <c r="J237" s="1468">
        <v>100</v>
      </c>
      <c r="K237" s="1470">
        <v>0</v>
      </c>
      <c r="L237" s="1468"/>
      <c r="M237" s="1468"/>
      <c r="N237" s="1471">
        <v>0</v>
      </c>
      <c r="O237" s="1468"/>
      <c r="P237" s="1470"/>
      <c r="Q237" s="1471">
        <v>0</v>
      </c>
      <c r="R237" s="1880"/>
    </row>
    <row r="238" spans="3:18">
      <c r="C238" s="1466">
        <v>12</v>
      </c>
      <c r="D238" s="1467" t="s">
        <v>2390</v>
      </c>
      <c r="E238" s="1468">
        <v>5</v>
      </c>
      <c r="F238" s="1469" t="s">
        <v>550</v>
      </c>
      <c r="G238" s="1468">
        <v>14</v>
      </c>
      <c r="H238" s="1468">
        <v>2008</v>
      </c>
      <c r="I238" s="1470">
        <v>5665.6</v>
      </c>
      <c r="J238" s="1468">
        <v>100</v>
      </c>
      <c r="K238" s="1470">
        <v>0</v>
      </c>
      <c r="L238" s="1468"/>
      <c r="M238" s="1468"/>
      <c r="N238" s="1471">
        <v>0</v>
      </c>
      <c r="O238" s="1468"/>
      <c r="P238" s="1470"/>
      <c r="Q238" s="1471">
        <v>0</v>
      </c>
      <c r="R238" s="1880"/>
    </row>
    <row r="239" spans="3:18">
      <c r="C239" s="1466">
        <v>13</v>
      </c>
      <c r="D239" s="1467" t="s">
        <v>2872</v>
      </c>
      <c r="E239" s="1468">
        <v>5</v>
      </c>
      <c r="F239" s="1469" t="s">
        <v>550</v>
      </c>
      <c r="G239" s="1468">
        <v>1</v>
      </c>
      <c r="H239" s="1468">
        <v>2008</v>
      </c>
      <c r="I239" s="1470">
        <v>267.3</v>
      </c>
      <c r="J239" s="1468">
        <v>100</v>
      </c>
      <c r="K239" s="1470">
        <v>0</v>
      </c>
      <c r="L239" s="1468"/>
      <c r="M239" s="1468"/>
      <c r="N239" s="1471">
        <v>0</v>
      </c>
      <c r="O239" s="1468"/>
      <c r="P239" s="1470"/>
      <c r="Q239" s="1471">
        <v>0</v>
      </c>
      <c r="R239" s="1880"/>
    </row>
    <row r="240" spans="3:18">
      <c r="C240" s="1466">
        <v>14</v>
      </c>
      <c r="D240" s="1467" t="s">
        <v>2390</v>
      </c>
      <c r="E240" s="1468">
        <v>5</v>
      </c>
      <c r="F240" s="1469" t="s">
        <v>550</v>
      </c>
      <c r="G240" s="1468">
        <v>2</v>
      </c>
      <c r="H240" s="1468">
        <v>2008</v>
      </c>
      <c r="I240" s="1470">
        <v>809.4</v>
      </c>
      <c r="J240" s="1468">
        <v>100</v>
      </c>
      <c r="K240" s="1470">
        <v>0</v>
      </c>
      <c r="L240" s="1468"/>
      <c r="M240" s="1468"/>
      <c r="N240" s="1471">
        <v>0</v>
      </c>
      <c r="O240" s="1468"/>
      <c r="P240" s="1470"/>
      <c r="Q240" s="1471">
        <v>0</v>
      </c>
      <c r="R240" s="1880"/>
    </row>
    <row r="241" spans="3:18" ht="40.5">
      <c r="C241" s="1466">
        <v>15</v>
      </c>
      <c r="D241" s="1472" t="s">
        <v>2873</v>
      </c>
      <c r="E241" s="1468">
        <v>5</v>
      </c>
      <c r="F241" s="1469" t="s">
        <v>550</v>
      </c>
      <c r="G241" s="1468">
        <v>1</v>
      </c>
      <c r="H241" s="1468">
        <v>2008</v>
      </c>
      <c r="I241" s="1470">
        <v>267.3</v>
      </c>
      <c r="J241" s="1468">
        <v>100</v>
      </c>
      <c r="K241" s="1470">
        <v>0</v>
      </c>
      <c r="L241" s="1468"/>
      <c r="M241" s="1468"/>
      <c r="N241" s="1471">
        <v>0</v>
      </c>
      <c r="O241" s="1468"/>
      <c r="P241" s="1470"/>
      <c r="Q241" s="1471">
        <v>0</v>
      </c>
      <c r="R241" s="1880"/>
    </row>
    <row r="242" spans="3:18">
      <c r="C242" s="1466">
        <v>16</v>
      </c>
      <c r="D242" s="1467" t="s">
        <v>2874</v>
      </c>
      <c r="E242" s="1468">
        <v>5</v>
      </c>
      <c r="F242" s="1469" t="s">
        <v>550</v>
      </c>
      <c r="G242" s="1468">
        <v>1</v>
      </c>
      <c r="H242" s="1468">
        <v>2007</v>
      </c>
      <c r="I242" s="1470">
        <v>241.7</v>
      </c>
      <c r="J242" s="1468">
        <v>100</v>
      </c>
      <c r="K242" s="1470">
        <v>0</v>
      </c>
      <c r="L242" s="1468"/>
      <c r="M242" s="1468"/>
      <c r="N242" s="1471">
        <v>0</v>
      </c>
      <c r="O242" s="1468"/>
      <c r="P242" s="1470"/>
      <c r="Q242" s="1471">
        <v>0</v>
      </c>
      <c r="R242" s="1880"/>
    </row>
    <row r="243" spans="3:18">
      <c r="C243" s="1466">
        <v>17</v>
      </c>
      <c r="D243" s="1467" t="s">
        <v>2875</v>
      </c>
      <c r="E243" s="1468">
        <v>5</v>
      </c>
      <c r="F243" s="1469" t="s">
        <v>550</v>
      </c>
      <c r="G243" s="1468">
        <v>1</v>
      </c>
      <c r="H243" s="1468">
        <v>2008</v>
      </c>
      <c r="I243" s="1470">
        <v>404.7</v>
      </c>
      <c r="J243" s="1468">
        <v>100</v>
      </c>
      <c r="K243" s="1470">
        <v>0</v>
      </c>
      <c r="L243" s="1468"/>
      <c r="M243" s="1468"/>
      <c r="N243" s="1471">
        <v>0</v>
      </c>
      <c r="O243" s="1468"/>
      <c r="P243" s="1470"/>
      <c r="Q243" s="1471">
        <v>0</v>
      </c>
      <c r="R243" s="1880"/>
    </row>
    <row r="244" spans="3:18" ht="40.5">
      <c r="C244" s="1466">
        <v>18</v>
      </c>
      <c r="D244" s="1472" t="s">
        <v>2876</v>
      </c>
      <c r="E244" s="1468">
        <v>5</v>
      </c>
      <c r="F244" s="1469" t="s">
        <v>550</v>
      </c>
      <c r="G244" s="1468">
        <v>1</v>
      </c>
      <c r="H244" s="1468">
        <v>2006</v>
      </c>
      <c r="I244" s="1470">
        <v>259.10000000000002</v>
      </c>
      <c r="J244" s="1468">
        <v>100</v>
      </c>
      <c r="K244" s="1470">
        <v>0</v>
      </c>
      <c r="L244" s="1468"/>
      <c r="M244" s="1468"/>
      <c r="N244" s="1471">
        <v>0</v>
      </c>
      <c r="O244" s="1468"/>
      <c r="P244" s="1470"/>
      <c r="Q244" s="1471">
        <v>0</v>
      </c>
      <c r="R244" s="1880"/>
    </row>
    <row r="245" spans="3:18">
      <c r="C245" s="1466">
        <v>19</v>
      </c>
      <c r="D245" s="1467" t="s">
        <v>2877</v>
      </c>
      <c r="E245" s="1468">
        <v>5</v>
      </c>
      <c r="F245" s="1469" t="s">
        <v>550</v>
      </c>
      <c r="G245" s="1468">
        <v>1</v>
      </c>
      <c r="H245" s="1468">
        <v>2011</v>
      </c>
      <c r="I245" s="1470">
        <v>270</v>
      </c>
      <c r="J245" s="1468">
        <v>100</v>
      </c>
      <c r="K245" s="1470">
        <v>0</v>
      </c>
      <c r="L245" s="1468"/>
      <c r="M245" s="1468"/>
      <c r="N245" s="1471">
        <v>0</v>
      </c>
      <c r="O245" s="1468"/>
      <c r="P245" s="1470"/>
      <c r="Q245" s="1471">
        <v>0</v>
      </c>
      <c r="R245" s="1880"/>
    </row>
    <row r="246" spans="3:18">
      <c r="C246" s="1466">
        <v>20</v>
      </c>
      <c r="D246" s="1467" t="s">
        <v>2878</v>
      </c>
      <c r="E246" s="1468">
        <v>5</v>
      </c>
      <c r="F246" s="1469" t="s">
        <v>550</v>
      </c>
      <c r="G246" s="1468">
        <v>1</v>
      </c>
      <c r="H246" s="1468">
        <v>2012</v>
      </c>
      <c r="I246" s="1470">
        <v>468.4</v>
      </c>
      <c r="J246" s="1468">
        <v>100</v>
      </c>
      <c r="K246" s="1470">
        <v>0</v>
      </c>
      <c r="L246" s="1468"/>
      <c r="M246" s="1468"/>
      <c r="N246" s="1471">
        <v>0</v>
      </c>
      <c r="O246" s="1468"/>
      <c r="P246" s="1470"/>
      <c r="Q246" s="1471">
        <v>0</v>
      </c>
      <c r="R246" s="1880"/>
    </row>
    <row r="247" spans="3:18">
      <c r="C247" s="1466">
        <v>21</v>
      </c>
      <c r="D247" s="1467" t="s">
        <v>2879</v>
      </c>
      <c r="E247" s="1468">
        <v>5</v>
      </c>
      <c r="F247" s="1469" t="s">
        <v>550</v>
      </c>
      <c r="G247" s="1468">
        <v>1</v>
      </c>
      <c r="H247" s="1468">
        <v>2014</v>
      </c>
      <c r="I247" s="1470">
        <v>164.4</v>
      </c>
      <c r="J247" s="1468">
        <v>100</v>
      </c>
      <c r="K247" s="1470">
        <v>0</v>
      </c>
      <c r="L247" s="1468"/>
      <c r="M247" s="1468"/>
      <c r="N247" s="1471">
        <v>0</v>
      </c>
      <c r="O247" s="1468"/>
      <c r="P247" s="1470"/>
      <c r="Q247" s="1471">
        <v>0</v>
      </c>
      <c r="R247" s="1880"/>
    </row>
    <row r="248" spans="3:18">
      <c r="C248" s="1466">
        <v>22</v>
      </c>
      <c r="D248" s="1467" t="s">
        <v>2879</v>
      </c>
      <c r="E248" s="1468">
        <v>5</v>
      </c>
      <c r="F248" s="1469" t="s">
        <v>550</v>
      </c>
      <c r="G248" s="1468">
        <v>1</v>
      </c>
      <c r="H248" s="1468">
        <v>2013</v>
      </c>
      <c r="I248" s="1470">
        <v>164.4</v>
      </c>
      <c r="J248" s="1468">
        <v>100</v>
      </c>
      <c r="K248" s="1470">
        <v>0</v>
      </c>
      <c r="L248" s="1468"/>
      <c r="M248" s="1468"/>
      <c r="N248" s="1471">
        <v>0</v>
      </c>
      <c r="O248" s="1468"/>
      <c r="P248" s="1470"/>
      <c r="Q248" s="1471">
        <v>0</v>
      </c>
      <c r="R248" s="1880"/>
    </row>
    <row r="249" spans="3:18">
      <c r="C249" s="1466">
        <v>23</v>
      </c>
      <c r="D249" s="1467" t="s">
        <v>2880</v>
      </c>
      <c r="E249" s="1468">
        <v>5</v>
      </c>
      <c r="F249" s="1469" t="s">
        <v>550</v>
      </c>
      <c r="G249" s="1468">
        <v>8</v>
      </c>
      <c r="H249" s="1468">
        <v>2015</v>
      </c>
      <c r="I249" s="1470">
        <v>459</v>
      </c>
      <c r="J249" s="1468">
        <v>100</v>
      </c>
      <c r="K249" s="1470">
        <v>0</v>
      </c>
      <c r="L249" s="1468"/>
      <c r="M249" s="1468"/>
      <c r="N249" s="1471">
        <v>0</v>
      </c>
      <c r="O249" s="1468"/>
      <c r="P249" s="1470"/>
      <c r="Q249" s="1471">
        <v>0</v>
      </c>
      <c r="R249" s="1880"/>
    </row>
    <row r="250" spans="3:18">
      <c r="C250" s="1466">
        <v>24</v>
      </c>
      <c r="D250" s="1467" t="s">
        <v>2881</v>
      </c>
      <c r="E250" s="1468">
        <v>5</v>
      </c>
      <c r="F250" s="1469" t="s">
        <v>550</v>
      </c>
      <c r="G250" s="1468">
        <v>2</v>
      </c>
      <c r="H250" s="1468">
        <v>2015</v>
      </c>
      <c r="I250" s="1470">
        <v>344.6</v>
      </c>
      <c r="J250" s="1468">
        <v>100</v>
      </c>
      <c r="K250" s="1470">
        <v>0</v>
      </c>
      <c r="L250" s="1468"/>
      <c r="M250" s="1468"/>
      <c r="N250" s="1471">
        <v>0</v>
      </c>
      <c r="O250" s="1468"/>
      <c r="P250" s="1470"/>
      <c r="Q250" s="1471">
        <v>0</v>
      </c>
      <c r="R250" s="1880"/>
    </row>
    <row r="251" spans="3:18">
      <c r="C251" s="1466">
        <v>25</v>
      </c>
      <c r="D251" s="1467" t="s">
        <v>2601</v>
      </c>
      <c r="E251" s="1468">
        <v>5</v>
      </c>
      <c r="F251" s="1469" t="s">
        <v>550</v>
      </c>
      <c r="G251" s="1468">
        <v>1</v>
      </c>
      <c r="H251" s="1468">
        <v>2016</v>
      </c>
      <c r="I251" s="1470">
        <v>510</v>
      </c>
      <c r="J251" s="1468">
        <v>100</v>
      </c>
      <c r="K251" s="1470">
        <v>0</v>
      </c>
      <c r="L251" s="1468"/>
      <c r="M251" s="1468"/>
      <c r="N251" s="1471">
        <v>0</v>
      </c>
      <c r="O251" s="1468"/>
      <c r="P251" s="1470"/>
      <c r="Q251" s="1471">
        <v>0</v>
      </c>
      <c r="R251" s="1880"/>
    </row>
    <row r="252" spans="3:18">
      <c r="C252" s="1466">
        <v>26</v>
      </c>
      <c r="D252" s="1467" t="s">
        <v>2882</v>
      </c>
      <c r="E252" s="1468">
        <v>5</v>
      </c>
      <c r="F252" s="1469" t="s">
        <v>550</v>
      </c>
      <c r="G252" s="1468">
        <v>1</v>
      </c>
      <c r="H252" s="1468">
        <v>2012</v>
      </c>
      <c r="I252" s="1470">
        <v>468.4</v>
      </c>
      <c r="J252" s="1468">
        <v>100</v>
      </c>
      <c r="K252" s="1470">
        <v>0</v>
      </c>
      <c r="L252" s="1468"/>
      <c r="M252" s="1468"/>
      <c r="N252" s="1471">
        <v>0</v>
      </c>
      <c r="O252" s="1468"/>
      <c r="P252" s="1470"/>
      <c r="Q252" s="1471">
        <v>0</v>
      </c>
      <c r="R252" s="1880"/>
    </row>
    <row r="253" spans="3:18" ht="40.5">
      <c r="C253" s="1466">
        <v>27</v>
      </c>
      <c r="D253" s="1472" t="s">
        <v>2883</v>
      </c>
      <c r="E253" s="1468">
        <v>5</v>
      </c>
      <c r="F253" s="1469" t="s">
        <v>6177</v>
      </c>
      <c r="G253" s="1468">
        <v>5</v>
      </c>
      <c r="H253" s="1468">
        <v>2017</v>
      </c>
      <c r="I253" s="1470">
        <v>2694</v>
      </c>
      <c r="J253" s="1468">
        <v>100</v>
      </c>
      <c r="K253" s="1470">
        <v>0</v>
      </c>
      <c r="L253" s="1468"/>
      <c r="M253" s="1468"/>
      <c r="N253" s="1471">
        <v>0</v>
      </c>
      <c r="O253" s="1468"/>
      <c r="P253" s="1470"/>
      <c r="Q253" s="1471">
        <v>0</v>
      </c>
      <c r="R253" s="1880"/>
    </row>
    <row r="254" spans="3:18">
      <c r="C254" s="1466">
        <v>28</v>
      </c>
      <c r="D254" s="1467" t="s">
        <v>2884</v>
      </c>
      <c r="E254" s="1468">
        <v>5</v>
      </c>
      <c r="F254" s="1469" t="s">
        <v>6177</v>
      </c>
      <c r="G254" s="1468">
        <v>3</v>
      </c>
      <c r="H254" s="1468">
        <v>2017</v>
      </c>
      <c r="I254" s="1470">
        <v>2250</v>
      </c>
      <c r="J254" s="1468">
        <v>100</v>
      </c>
      <c r="K254" s="1470">
        <v>0</v>
      </c>
      <c r="L254" s="1468"/>
      <c r="M254" s="1468"/>
      <c r="N254" s="1471">
        <v>0</v>
      </c>
      <c r="O254" s="1468"/>
      <c r="P254" s="1470"/>
      <c r="Q254" s="1471">
        <v>0</v>
      </c>
      <c r="R254" s="1880"/>
    </row>
    <row r="255" spans="3:18">
      <c r="C255" s="1466">
        <v>29</v>
      </c>
      <c r="D255" s="1467" t="s">
        <v>2885</v>
      </c>
      <c r="E255" s="1468">
        <v>5</v>
      </c>
      <c r="F255" s="1469" t="s">
        <v>6177</v>
      </c>
      <c r="G255" s="1468">
        <v>1</v>
      </c>
      <c r="H255" s="1468">
        <v>2017</v>
      </c>
      <c r="I255" s="1470">
        <v>750</v>
      </c>
      <c r="J255" s="1468">
        <v>100</v>
      </c>
      <c r="K255" s="1470">
        <v>0</v>
      </c>
      <c r="L255" s="1468"/>
      <c r="M255" s="1468"/>
      <c r="N255" s="1471">
        <v>0</v>
      </c>
      <c r="O255" s="1468"/>
      <c r="P255" s="1470"/>
      <c r="Q255" s="1471">
        <v>0</v>
      </c>
      <c r="R255" s="1880"/>
    </row>
    <row r="256" spans="3:18">
      <c r="C256" s="1466">
        <v>30</v>
      </c>
      <c r="D256" s="1467" t="s">
        <v>2886</v>
      </c>
      <c r="E256" s="1468">
        <v>5</v>
      </c>
      <c r="F256" s="1469" t="s">
        <v>550</v>
      </c>
      <c r="G256" s="1468">
        <v>1</v>
      </c>
      <c r="H256" s="1468">
        <v>2011</v>
      </c>
      <c r="I256" s="1470">
        <v>436.3</v>
      </c>
      <c r="J256" s="1468">
        <v>100</v>
      </c>
      <c r="K256" s="1470">
        <v>0</v>
      </c>
      <c r="L256" s="1468"/>
      <c r="M256" s="1468"/>
      <c r="N256" s="1471">
        <v>0</v>
      </c>
      <c r="O256" s="1468"/>
      <c r="P256" s="1470"/>
      <c r="Q256" s="1471">
        <v>0</v>
      </c>
      <c r="R256" s="1880"/>
    </row>
    <row r="257" spans="3:18">
      <c r="C257" s="1466">
        <v>31</v>
      </c>
      <c r="D257" s="1467" t="s">
        <v>2887</v>
      </c>
      <c r="E257" s="1468">
        <v>5</v>
      </c>
      <c r="F257" s="1469" t="s">
        <v>550</v>
      </c>
      <c r="G257" s="1468">
        <v>1</v>
      </c>
      <c r="H257" s="1468">
        <v>2019</v>
      </c>
      <c r="I257" s="1470">
        <v>446.4</v>
      </c>
      <c r="J257" s="1468">
        <v>100</v>
      </c>
      <c r="K257" s="1470">
        <v>0</v>
      </c>
      <c r="L257" s="1468"/>
      <c r="M257" s="1468"/>
      <c r="N257" s="1471">
        <v>0</v>
      </c>
      <c r="O257" s="1468"/>
      <c r="P257" s="1470"/>
      <c r="Q257" s="1471">
        <v>0</v>
      </c>
      <c r="R257" s="1880"/>
    </row>
    <row r="258" spans="3:18" ht="27">
      <c r="C258" s="1466">
        <v>32</v>
      </c>
      <c r="D258" s="1472" t="s">
        <v>2888</v>
      </c>
      <c r="E258" s="1468">
        <v>5</v>
      </c>
      <c r="F258" s="1469" t="s">
        <v>550</v>
      </c>
      <c r="G258" s="1468">
        <v>15</v>
      </c>
      <c r="H258" s="1468">
        <v>2019</v>
      </c>
      <c r="I258" s="1470">
        <v>6748.5</v>
      </c>
      <c r="J258" s="1468">
        <v>100</v>
      </c>
      <c r="K258" s="1470">
        <v>0</v>
      </c>
      <c r="L258" s="1468"/>
      <c r="M258" s="1468"/>
      <c r="N258" s="1471">
        <v>0</v>
      </c>
      <c r="O258" s="1468"/>
      <c r="P258" s="1470"/>
      <c r="Q258" s="1471">
        <v>0</v>
      </c>
      <c r="R258" s="1880"/>
    </row>
    <row r="259" spans="3:18">
      <c r="C259" s="1466">
        <v>33</v>
      </c>
      <c r="D259" s="1467" t="s">
        <v>2889</v>
      </c>
      <c r="E259" s="1468">
        <v>5</v>
      </c>
      <c r="F259" s="1469" t="s">
        <v>550</v>
      </c>
      <c r="G259" s="1468">
        <v>1</v>
      </c>
      <c r="H259" s="1468">
        <v>2019</v>
      </c>
      <c r="I259" s="1470">
        <v>428</v>
      </c>
      <c r="J259" s="1468">
        <v>100</v>
      </c>
      <c r="K259" s="1470">
        <v>0</v>
      </c>
      <c r="L259" s="1468"/>
      <c r="M259" s="1468"/>
      <c r="N259" s="1471">
        <v>0</v>
      </c>
      <c r="O259" s="1468"/>
      <c r="P259" s="1470"/>
      <c r="Q259" s="1471">
        <v>0</v>
      </c>
      <c r="R259" s="1880"/>
    </row>
    <row r="260" spans="3:18">
      <c r="C260" s="1466">
        <v>34</v>
      </c>
      <c r="D260" s="1467" t="s">
        <v>2890</v>
      </c>
      <c r="E260" s="1468">
        <v>5</v>
      </c>
      <c r="F260" s="1469" t="s">
        <v>550</v>
      </c>
      <c r="G260" s="1468">
        <v>1</v>
      </c>
      <c r="H260" s="1468">
        <v>2019</v>
      </c>
      <c r="I260" s="1470">
        <v>428</v>
      </c>
      <c r="J260" s="1468">
        <v>100</v>
      </c>
      <c r="K260" s="1470">
        <v>0</v>
      </c>
      <c r="L260" s="1468"/>
      <c r="M260" s="1468"/>
      <c r="N260" s="1471">
        <v>0</v>
      </c>
      <c r="O260" s="1468"/>
      <c r="P260" s="1470"/>
      <c r="Q260" s="1471">
        <v>0</v>
      </c>
      <c r="R260" s="1880"/>
    </row>
    <row r="261" spans="3:18" ht="54">
      <c r="C261" s="1466">
        <v>35</v>
      </c>
      <c r="D261" s="1472" t="s">
        <v>2891</v>
      </c>
      <c r="E261" s="1468">
        <v>5</v>
      </c>
      <c r="F261" s="1469" t="s">
        <v>550</v>
      </c>
      <c r="G261" s="1468">
        <v>17</v>
      </c>
      <c r="H261" s="1468">
        <v>2020</v>
      </c>
      <c r="I261" s="1470">
        <v>7420.5</v>
      </c>
      <c r="J261" s="1468">
        <v>80</v>
      </c>
      <c r="K261" s="1470">
        <v>1484.0999999999995</v>
      </c>
      <c r="L261" s="1468"/>
      <c r="M261" s="1468"/>
      <c r="N261" s="1471">
        <v>0</v>
      </c>
      <c r="O261" s="1468"/>
      <c r="P261" s="1470"/>
      <c r="Q261" s="1471">
        <v>0</v>
      </c>
      <c r="R261" s="1880"/>
    </row>
    <row r="262" spans="3:18" ht="54">
      <c r="C262" s="1466">
        <v>36</v>
      </c>
      <c r="D262" s="1472" t="s">
        <v>2892</v>
      </c>
      <c r="E262" s="1468">
        <v>5</v>
      </c>
      <c r="F262" s="1469" t="s">
        <v>550</v>
      </c>
      <c r="G262" s="1468">
        <v>1</v>
      </c>
      <c r="H262" s="1468">
        <v>2017</v>
      </c>
      <c r="I262" s="1470">
        <v>729</v>
      </c>
      <c r="J262" s="1468">
        <v>100</v>
      </c>
      <c r="K262" s="1470">
        <v>0</v>
      </c>
      <c r="L262" s="1468"/>
      <c r="M262" s="1468"/>
      <c r="N262" s="1471">
        <v>0</v>
      </c>
      <c r="O262" s="1468"/>
      <c r="P262" s="1470"/>
      <c r="Q262" s="1471">
        <v>0</v>
      </c>
      <c r="R262" s="1880"/>
    </row>
    <row r="263" spans="3:18">
      <c r="C263" s="1466">
        <v>37</v>
      </c>
      <c r="D263" s="1467" t="s">
        <v>2893</v>
      </c>
      <c r="E263" s="1468">
        <v>5</v>
      </c>
      <c r="F263" s="1469" t="s">
        <v>550</v>
      </c>
      <c r="G263" s="1468">
        <v>2</v>
      </c>
      <c r="H263" s="1468">
        <v>2017</v>
      </c>
      <c r="I263" s="1470">
        <v>1500</v>
      </c>
      <c r="J263" s="1468">
        <v>100</v>
      </c>
      <c r="K263" s="1470">
        <v>0</v>
      </c>
      <c r="L263" s="1468"/>
      <c r="M263" s="1468"/>
      <c r="N263" s="1471">
        <v>0</v>
      </c>
      <c r="O263" s="1468"/>
      <c r="P263" s="1470"/>
      <c r="Q263" s="1471">
        <v>0</v>
      </c>
      <c r="R263" s="1880"/>
    </row>
    <row r="264" spans="3:18" ht="54">
      <c r="C264" s="1466">
        <v>38</v>
      </c>
      <c r="D264" s="1472" t="s">
        <v>2894</v>
      </c>
      <c r="E264" s="1468">
        <v>5</v>
      </c>
      <c r="F264" s="1469" t="s">
        <v>550</v>
      </c>
      <c r="G264" s="1468">
        <v>3</v>
      </c>
      <c r="H264" s="1468">
        <v>2020</v>
      </c>
      <c r="I264" s="1470">
        <v>1309.5</v>
      </c>
      <c r="J264" s="1468">
        <v>80</v>
      </c>
      <c r="K264" s="1470">
        <v>261.89999999999986</v>
      </c>
      <c r="L264" s="1468"/>
      <c r="M264" s="1468"/>
      <c r="N264" s="1471">
        <v>0</v>
      </c>
      <c r="O264" s="1468"/>
      <c r="P264" s="1470"/>
      <c r="Q264" s="1471">
        <v>0</v>
      </c>
      <c r="R264" s="1880"/>
    </row>
    <row r="265" spans="3:18" ht="54">
      <c r="C265" s="1466">
        <v>39</v>
      </c>
      <c r="D265" s="1472" t="s">
        <v>2894</v>
      </c>
      <c r="E265" s="1468">
        <v>5</v>
      </c>
      <c r="F265" s="1469" t="s">
        <v>550</v>
      </c>
      <c r="G265" s="1468">
        <v>6</v>
      </c>
      <c r="H265" s="1468">
        <v>2020</v>
      </c>
      <c r="I265" s="1470">
        <v>2619</v>
      </c>
      <c r="J265" s="1468">
        <v>80</v>
      </c>
      <c r="K265" s="1470">
        <v>523.79999999999973</v>
      </c>
      <c r="L265" s="1468"/>
      <c r="M265" s="1468"/>
      <c r="N265" s="1471">
        <v>0</v>
      </c>
      <c r="O265" s="1468"/>
      <c r="P265" s="1470"/>
      <c r="Q265" s="1471">
        <v>0</v>
      </c>
      <c r="R265" s="1880"/>
    </row>
    <row r="266" spans="3:18">
      <c r="C266" s="1466">
        <v>40</v>
      </c>
      <c r="D266" s="1467" t="s">
        <v>6174</v>
      </c>
      <c r="E266" s="1468">
        <v>5</v>
      </c>
      <c r="F266" s="1469" t="s">
        <v>550</v>
      </c>
      <c r="G266" s="1468">
        <v>4</v>
      </c>
      <c r="H266" s="1468">
        <v>2021</v>
      </c>
      <c r="I266" s="1470">
        <v>1405.4</v>
      </c>
      <c r="J266" s="1468">
        <v>60</v>
      </c>
      <c r="K266" s="1470">
        <v>562.16000000000008</v>
      </c>
      <c r="L266" s="1468"/>
      <c r="M266" s="1468"/>
      <c r="N266" s="1471">
        <v>0</v>
      </c>
      <c r="O266" s="1468"/>
      <c r="P266" s="1470"/>
      <c r="Q266" s="1471">
        <v>0</v>
      </c>
      <c r="R266" s="1880"/>
    </row>
    <row r="267" spans="3:18">
      <c r="C267" s="1466">
        <v>41</v>
      </c>
      <c r="D267" s="1467" t="s">
        <v>6175</v>
      </c>
      <c r="E267" s="1468">
        <v>5</v>
      </c>
      <c r="F267" s="1469" t="s">
        <v>550</v>
      </c>
      <c r="G267" s="1468">
        <v>4</v>
      </c>
      <c r="H267" s="1468">
        <v>2022</v>
      </c>
      <c r="I267" s="1470">
        <v>2007.3</v>
      </c>
      <c r="J267" s="1468">
        <v>40</v>
      </c>
      <c r="K267" s="1470">
        <v>1204.3799999999999</v>
      </c>
      <c r="L267" s="1468"/>
      <c r="M267" s="1468"/>
      <c r="N267" s="1471">
        <v>0</v>
      </c>
      <c r="O267" s="1468"/>
      <c r="P267" s="1470"/>
      <c r="Q267" s="1471">
        <v>0</v>
      </c>
      <c r="R267" s="1880"/>
    </row>
    <row r="268" spans="3:18">
      <c r="C268" s="1466">
        <v>42</v>
      </c>
      <c r="D268" s="1467" t="s">
        <v>6175</v>
      </c>
      <c r="E268" s="1468">
        <v>5</v>
      </c>
      <c r="F268" s="1469" t="s">
        <v>550</v>
      </c>
      <c r="G268" s="1468">
        <v>5</v>
      </c>
      <c r="H268" s="1468">
        <v>2022</v>
      </c>
      <c r="I268" s="1470">
        <v>2059.1</v>
      </c>
      <c r="J268" s="1468">
        <v>40</v>
      </c>
      <c r="K268" s="1470">
        <v>1235.46</v>
      </c>
      <c r="L268" s="1468"/>
      <c r="M268" s="1468"/>
      <c r="N268" s="1471">
        <v>0</v>
      </c>
      <c r="O268" s="1468"/>
      <c r="P268" s="1470"/>
      <c r="Q268" s="1471">
        <v>0</v>
      </c>
      <c r="R268" s="1880"/>
    </row>
    <row r="269" spans="3:18">
      <c r="C269" s="1466">
        <v>43</v>
      </c>
      <c r="D269" s="1467" t="s">
        <v>6187</v>
      </c>
      <c r="E269" s="1468">
        <v>5</v>
      </c>
      <c r="F269" s="1469" t="s">
        <v>550</v>
      </c>
      <c r="G269" s="1468">
        <v>6</v>
      </c>
      <c r="H269" s="1468">
        <v>2022</v>
      </c>
      <c r="I269" s="1470">
        <v>3010.9</v>
      </c>
      <c r="J269" s="1468">
        <v>40</v>
      </c>
      <c r="K269" s="1470">
        <v>1806.54</v>
      </c>
      <c r="L269" s="1468"/>
      <c r="M269" s="1468"/>
      <c r="N269" s="1471">
        <v>0</v>
      </c>
      <c r="O269" s="1468"/>
      <c r="P269" s="1470"/>
      <c r="Q269" s="1471">
        <v>0</v>
      </c>
      <c r="R269" s="1880"/>
    </row>
    <row r="270" spans="3:18">
      <c r="C270" s="1466">
        <v>44</v>
      </c>
      <c r="D270" s="1467" t="s">
        <v>2397</v>
      </c>
      <c r="E270" s="1468">
        <v>5</v>
      </c>
      <c r="F270" s="1469"/>
      <c r="G270" s="1468"/>
      <c r="H270" s="1468"/>
      <c r="I270" s="1470"/>
      <c r="J270" s="1468">
        <v>100</v>
      </c>
      <c r="K270" s="1470">
        <v>0</v>
      </c>
      <c r="L270" s="1468"/>
      <c r="M270" s="1468"/>
      <c r="N270" s="1471">
        <v>0</v>
      </c>
      <c r="O270" s="1468">
        <v>5</v>
      </c>
      <c r="P270" s="1470">
        <v>501.8</v>
      </c>
      <c r="Q270" s="1471">
        <v>2509</v>
      </c>
      <c r="R270" s="1881"/>
    </row>
    <row r="271" spans="3:18">
      <c r="C271" s="1143">
        <v>1</v>
      </c>
      <c r="D271" s="1473" t="s">
        <v>3019</v>
      </c>
      <c r="E271" s="1144">
        <v>5</v>
      </c>
      <c r="F271" s="1474" t="s">
        <v>550</v>
      </c>
      <c r="G271" s="1144">
        <v>6</v>
      </c>
      <c r="H271" s="1144">
        <v>2005</v>
      </c>
      <c r="I271" s="1475">
        <v>3256.9</v>
      </c>
      <c r="J271" s="1144">
        <v>100</v>
      </c>
      <c r="K271" s="1475">
        <v>0</v>
      </c>
      <c r="L271" s="1144">
        <v>0</v>
      </c>
      <c r="M271" s="1144"/>
      <c r="N271" s="1476">
        <v>0</v>
      </c>
      <c r="O271" s="1144">
        <v>0</v>
      </c>
      <c r="P271" s="1475"/>
      <c r="Q271" s="1476">
        <v>0</v>
      </c>
      <c r="R271" s="1882" t="s">
        <v>557</v>
      </c>
    </row>
    <row r="272" spans="3:18">
      <c r="C272" s="1143">
        <v>2</v>
      </c>
      <c r="D272" s="1473" t="s">
        <v>3020</v>
      </c>
      <c r="E272" s="1144">
        <v>5</v>
      </c>
      <c r="F272" s="1474" t="s">
        <v>550</v>
      </c>
      <c r="G272" s="1144">
        <v>4</v>
      </c>
      <c r="H272" s="1144">
        <v>2005</v>
      </c>
      <c r="I272" s="1475">
        <v>2109.1</v>
      </c>
      <c r="J272" s="1144">
        <v>100</v>
      </c>
      <c r="K272" s="1475">
        <v>0</v>
      </c>
      <c r="L272" s="1144">
        <v>0</v>
      </c>
      <c r="M272" s="1144"/>
      <c r="N272" s="1476">
        <v>0</v>
      </c>
      <c r="O272" s="1144">
        <v>0</v>
      </c>
      <c r="P272" s="1475"/>
      <c r="Q272" s="1476">
        <v>0</v>
      </c>
      <c r="R272" s="1883"/>
    </row>
    <row r="273" spans="3:18" ht="40.5">
      <c r="C273" s="1143">
        <v>3</v>
      </c>
      <c r="D273" s="1477" t="s">
        <v>3021</v>
      </c>
      <c r="E273" s="1144">
        <v>5</v>
      </c>
      <c r="F273" s="1474" t="s">
        <v>550</v>
      </c>
      <c r="G273" s="1144">
        <v>1</v>
      </c>
      <c r="H273" s="1144">
        <v>2005</v>
      </c>
      <c r="I273" s="1475">
        <v>244.3</v>
      </c>
      <c r="J273" s="1144">
        <v>100</v>
      </c>
      <c r="K273" s="1475">
        <v>0</v>
      </c>
      <c r="L273" s="1144">
        <v>0</v>
      </c>
      <c r="M273" s="1144"/>
      <c r="N273" s="1476">
        <v>0</v>
      </c>
      <c r="O273" s="1144">
        <v>0</v>
      </c>
      <c r="P273" s="1475"/>
      <c r="Q273" s="1476">
        <v>0</v>
      </c>
      <c r="R273" s="1883"/>
    </row>
    <row r="274" spans="3:18" ht="40.5">
      <c r="C274" s="1143">
        <v>4</v>
      </c>
      <c r="D274" s="1477" t="s">
        <v>3022</v>
      </c>
      <c r="E274" s="1144">
        <v>5</v>
      </c>
      <c r="F274" s="1474" t="s">
        <v>550</v>
      </c>
      <c r="G274" s="1144">
        <v>1</v>
      </c>
      <c r="H274" s="1144">
        <v>2007</v>
      </c>
      <c r="I274" s="1475">
        <v>259.10000000000002</v>
      </c>
      <c r="J274" s="1144">
        <v>100</v>
      </c>
      <c r="K274" s="1475">
        <v>0</v>
      </c>
      <c r="L274" s="1144">
        <v>0</v>
      </c>
      <c r="M274" s="1144"/>
      <c r="N274" s="1476">
        <v>0</v>
      </c>
      <c r="O274" s="1144">
        <v>0</v>
      </c>
      <c r="P274" s="1475"/>
      <c r="Q274" s="1476">
        <v>0</v>
      </c>
      <c r="R274" s="1883"/>
    </row>
    <row r="275" spans="3:18" ht="27">
      <c r="C275" s="1143">
        <v>5</v>
      </c>
      <c r="D275" s="1477" t="s">
        <v>3023</v>
      </c>
      <c r="E275" s="1144">
        <v>5</v>
      </c>
      <c r="F275" s="1474" t="s">
        <v>550</v>
      </c>
      <c r="G275" s="1144">
        <v>1</v>
      </c>
      <c r="H275" s="1144">
        <v>2007</v>
      </c>
      <c r="I275" s="1475">
        <v>744</v>
      </c>
      <c r="J275" s="1144">
        <v>100</v>
      </c>
      <c r="K275" s="1475">
        <v>0</v>
      </c>
      <c r="L275" s="1144">
        <v>0</v>
      </c>
      <c r="M275" s="1144"/>
      <c r="N275" s="1476">
        <v>0</v>
      </c>
      <c r="O275" s="1144">
        <v>0</v>
      </c>
      <c r="P275" s="1475"/>
      <c r="Q275" s="1476">
        <v>0</v>
      </c>
      <c r="R275" s="1883"/>
    </row>
    <row r="276" spans="3:18">
      <c r="C276" s="1143">
        <v>6</v>
      </c>
      <c r="D276" s="1473" t="s">
        <v>3024</v>
      </c>
      <c r="E276" s="1144">
        <v>5</v>
      </c>
      <c r="F276" s="1474" t="s">
        <v>550</v>
      </c>
      <c r="G276" s="1144">
        <v>2</v>
      </c>
      <c r="H276" s="1144">
        <v>2005</v>
      </c>
      <c r="I276" s="1475">
        <v>1063.2</v>
      </c>
      <c r="J276" s="1144">
        <v>100</v>
      </c>
      <c r="K276" s="1475">
        <v>0</v>
      </c>
      <c r="L276" s="1144">
        <v>0</v>
      </c>
      <c r="M276" s="1144"/>
      <c r="N276" s="1476">
        <v>0</v>
      </c>
      <c r="O276" s="1144">
        <v>0</v>
      </c>
      <c r="P276" s="1475"/>
      <c r="Q276" s="1476">
        <v>0</v>
      </c>
      <c r="R276" s="1883"/>
    </row>
    <row r="277" spans="3:18" ht="40.5">
      <c r="C277" s="1143">
        <v>7</v>
      </c>
      <c r="D277" s="1477" t="s">
        <v>3025</v>
      </c>
      <c r="E277" s="1144">
        <v>5</v>
      </c>
      <c r="F277" s="1474" t="s">
        <v>550</v>
      </c>
      <c r="G277" s="1144">
        <v>3</v>
      </c>
      <c r="H277" s="1144">
        <v>2008</v>
      </c>
      <c r="I277" s="1475">
        <v>801.9</v>
      </c>
      <c r="J277" s="1144">
        <v>100</v>
      </c>
      <c r="K277" s="1475">
        <v>0</v>
      </c>
      <c r="L277" s="1144">
        <v>0</v>
      </c>
      <c r="M277" s="1144"/>
      <c r="N277" s="1476">
        <v>0</v>
      </c>
      <c r="O277" s="1144">
        <v>0</v>
      </c>
      <c r="P277" s="1475"/>
      <c r="Q277" s="1476">
        <v>0</v>
      </c>
      <c r="R277" s="1883"/>
    </row>
    <row r="278" spans="3:18" ht="40.5">
      <c r="C278" s="1143">
        <v>8</v>
      </c>
      <c r="D278" s="1477" t="s">
        <v>3026</v>
      </c>
      <c r="E278" s="1144">
        <v>5</v>
      </c>
      <c r="F278" s="1474" t="s">
        <v>550</v>
      </c>
      <c r="G278" s="1144">
        <v>2</v>
      </c>
      <c r="H278" s="1144">
        <v>2008</v>
      </c>
      <c r="I278" s="1475">
        <v>534.6</v>
      </c>
      <c r="J278" s="1144">
        <v>100</v>
      </c>
      <c r="K278" s="1475">
        <v>0</v>
      </c>
      <c r="L278" s="1144">
        <v>0</v>
      </c>
      <c r="M278" s="1144"/>
      <c r="N278" s="1476">
        <v>0</v>
      </c>
      <c r="O278" s="1144">
        <v>0</v>
      </c>
      <c r="P278" s="1475"/>
      <c r="Q278" s="1476">
        <v>0</v>
      </c>
      <c r="R278" s="1883"/>
    </row>
    <row r="279" spans="3:18" ht="40.5">
      <c r="C279" s="1143">
        <v>9</v>
      </c>
      <c r="D279" s="1477" t="s">
        <v>3027</v>
      </c>
      <c r="E279" s="1144">
        <v>5</v>
      </c>
      <c r="F279" s="1474" t="s">
        <v>550</v>
      </c>
      <c r="G279" s="1144">
        <v>7</v>
      </c>
      <c r="H279" s="1144">
        <v>2008</v>
      </c>
      <c r="I279" s="1475">
        <v>2689.7</v>
      </c>
      <c r="J279" s="1144">
        <v>100</v>
      </c>
      <c r="K279" s="1475">
        <v>0</v>
      </c>
      <c r="L279" s="1144">
        <v>0</v>
      </c>
      <c r="M279" s="1144"/>
      <c r="N279" s="1476">
        <v>0</v>
      </c>
      <c r="O279" s="1144">
        <v>0</v>
      </c>
      <c r="P279" s="1475"/>
      <c r="Q279" s="1476">
        <v>0</v>
      </c>
      <c r="R279" s="1883"/>
    </row>
    <row r="280" spans="3:18">
      <c r="C280" s="1143">
        <v>10</v>
      </c>
      <c r="D280" s="1473" t="s">
        <v>3028</v>
      </c>
      <c r="E280" s="1144">
        <v>5</v>
      </c>
      <c r="F280" s="1474" t="s">
        <v>550</v>
      </c>
      <c r="G280" s="1144">
        <v>4</v>
      </c>
      <c r="H280" s="1144">
        <v>2008</v>
      </c>
      <c r="I280" s="1475">
        <v>600</v>
      </c>
      <c r="J280" s="1144">
        <v>100</v>
      </c>
      <c r="K280" s="1475">
        <v>0</v>
      </c>
      <c r="L280" s="1144">
        <v>0</v>
      </c>
      <c r="M280" s="1144"/>
      <c r="N280" s="1476">
        <v>0</v>
      </c>
      <c r="O280" s="1144">
        <v>0</v>
      </c>
      <c r="P280" s="1475"/>
      <c r="Q280" s="1476">
        <v>0</v>
      </c>
      <c r="R280" s="1883"/>
    </row>
    <row r="281" spans="3:18">
      <c r="C281" s="1143">
        <v>11</v>
      </c>
      <c r="D281" s="1473" t="s">
        <v>3029</v>
      </c>
      <c r="E281" s="1144">
        <v>5</v>
      </c>
      <c r="F281" s="1474" t="s">
        <v>550</v>
      </c>
      <c r="G281" s="1144">
        <v>2</v>
      </c>
      <c r="H281" s="1144">
        <v>2008</v>
      </c>
      <c r="I281" s="1475">
        <v>554</v>
      </c>
      <c r="J281" s="1144">
        <v>100</v>
      </c>
      <c r="K281" s="1475">
        <v>0</v>
      </c>
      <c r="L281" s="1144">
        <v>0</v>
      </c>
      <c r="M281" s="1144"/>
      <c r="N281" s="1476">
        <v>0</v>
      </c>
      <c r="O281" s="1144">
        <v>0</v>
      </c>
      <c r="P281" s="1475"/>
      <c r="Q281" s="1476">
        <v>0</v>
      </c>
      <c r="R281" s="1883"/>
    </row>
    <row r="282" spans="3:18">
      <c r="C282" s="1143">
        <v>12</v>
      </c>
      <c r="D282" s="1473" t="s">
        <v>3030</v>
      </c>
      <c r="E282" s="1144">
        <v>5</v>
      </c>
      <c r="F282" s="1474" t="s">
        <v>550</v>
      </c>
      <c r="G282" s="1144">
        <v>1</v>
      </c>
      <c r="H282" s="1144">
        <v>2008</v>
      </c>
      <c r="I282" s="1475">
        <v>404.7</v>
      </c>
      <c r="J282" s="1144">
        <v>100</v>
      </c>
      <c r="K282" s="1475">
        <v>0</v>
      </c>
      <c r="L282" s="1144">
        <v>0</v>
      </c>
      <c r="M282" s="1144"/>
      <c r="N282" s="1476">
        <v>0</v>
      </c>
      <c r="O282" s="1144">
        <v>0</v>
      </c>
      <c r="P282" s="1475"/>
      <c r="Q282" s="1476">
        <v>0</v>
      </c>
      <c r="R282" s="1883"/>
    </row>
    <row r="283" spans="3:18">
      <c r="C283" s="1143">
        <v>13</v>
      </c>
      <c r="D283" s="1473" t="s">
        <v>3031</v>
      </c>
      <c r="E283" s="1144">
        <v>5</v>
      </c>
      <c r="F283" s="1474" t="s">
        <v>550</v>
      </c>
      <c r="G283" s="1144">
        <v>1</v>
      </c>
      <c r="H283" s="1144">
        <v>2008</v>
      </c>
      <c r="I283" s="1475">
        <v>542</v>
      </c>
      <c r="J283" s="1144">
        <v>100</v>
      </c>
      <c r="K283" s="1475">
        <v>0</v>
      </c>
      <c r="L283" s="1144">
        <v>0</v>
      </c>
      <c r="M283" s="1144"/>
      <c r="N283" s="1476">
        <v>0</v>
      </c>
      <c r="O283" s="1144">
        <v>0</v>
      </c>
      <c r="P283" s="1475"/>
      <c r="Q283" s="1476">
        <v>0</v>
      </c>
      <c r="R283" s="1883"/>
    </row>
    <row r="284" spans="3:18" ht="40.5">
      <c r="C284" s="1143">
        <v>14</v>
      </c>
      <c r="D284" s="1477" t="s">
        <v>3032</v>
      </c>
      <c r="E284" s="1144">
        <v>5</v>
      </c>
      <c r="F284" s="1474" t="s">
        <v>550</v>
      </c>
      <c r="G284" s="1144">
        <v>2</v>
      </c>
      <c r="H284" s="1144">
        <v>2011</v>
      </c>
      <c r="I284" s="1475">
        <v>872.6</v>
      </c>
      <c r="J284" s="1144">
        <v>100</v>
      </c>
      <c r="K284" s="1475">
        <v>0</v>
      </c>
      <c r="L284" s="1144">
        <v>0</v>
      </c>
      <c r="M284" s="1144"/>
      <c r="N284" s="1476">
        <v>0</v>
      </c>
      <c r="O284" s="1144">
        <v>0</v>
      </c>
      <c r="P284" s="1475"/>
      <c r="Q284" s="1476">
        <v>0</v>
      </c>
      <c r="R284" s="1883"/>
    </row>
    <row r="285" spans="3:18">
      <c r="C285" s="1143">
        <v>15</v>
      </c>
      <c r="D285" s="1473" t="s">
        <v>3033</v>
      </c>
      <c r="E285" s="1144">
        <v>5</v>
      </c>
      <c r="F285" s="1474" t="s">
        <v>550</v>
      </c>
      <c r="G285" s="1144">
        <v>1</v>
      </c>
      <c r="H285" s="1144">
        <v>2012</v>
      </c>
      <c r="I285" s="1475">
        <v>468.4</v>
      </c>
      <c r="J285" s="1144">
        <v>100</v>
      </c>
      <c r="K285" s="1475">
        <v>0</v>
      </c>
      <c r="L285" s="1144">
        <v>0</v>
      </c>
      <c r="M285" s="1144"/>
      <c r="N285" s="1476">
        <v>0</v>
      </c>
      <c r="O285" s="1144">
        <v>0</v>
      </c>
      <c r="P285" s="1475"/>
      <c r="Q285" s="1476">
        <v>0</v>
      </c>
      <c r="R285" s="1883"/>
    </row>
    <row r="286" spans="3:18">
      <c r="C286" s="1143">
        <v>16</v>
      </c>
      <c r="D286" s="1473" t="s">
        <v>3034</v>
      </c>
      <c r="E286" s="1144">
        <v>5</v>
      </c>
      <c r="F286" s="1474" t="s">
        <v>550</v>
      </c>
      <c r="G286" s="1144">
        <v>3</v>
      </c>
      <c r="H286" s="1144">
        <v>2013</v>
      </c>
      <c r="I286" s="1475">
        <v>1568.6</v>
      </c>
      <c r="J286" s="1144">
        <v>100</v>
      </c>
      <c r="K286" s="1475">
        <v>0</v>
      </c>
      <c r="L286" s="1144">
        <v>0</v>
      </c>
      <c r="M286" s="1144"/>
      <c r="N286" s="1476">
        <v>0</v>
      </c>
      <c r="O286" s="1144">
        <v>0</v>
      </c>
      <c r="P286" s="1475"/>
      <c r="Q286" s="1476">
        <v>0</v>
      </c>
      <c r="R286" s="1883"/>
    </row>
    <row r="287" spans="3:18">
      <c r="C287" s="1143">
        <v>17</v>
      </c>
      <c r="D287" s="1473" t="s">
        <v>3035</v>
      </c>
      <c r="E287" s="1144">
        <v>5</v>
      </c>
      <c r="F287" s="1474" t="s">
        <v>550</v>
      </c>
      <c r="G287" s="1144">
        <v>3</v>
      </c>
      <c r="H287" s="1144">
        <v>2015</v>
      </c>
      <c r="I287" s="1475">
        <v>1377</v>
      </c>
      <c r="J287" s="1144">
        <v>100</v>
      </c>
      <c r="K287" s="1475">
        <v>0</v>
      </c>
      <c r="L287" s="1144">
        <v>0</v>
      </c>
      <c r="M287" s="1144"/>
      <c r="N287" s="1476">
        <v>0</v>
      </c>
      <c r="O287" s="1144">
        <v>0</v>
      </c>
      <c r="P287" s="1475"/>
      <c r="Q287" s="1476">
        <v>0</v>
      </c>
      <c r="R287" s="1883"/>
    </row>
    <row r="288" spans="3:18">
      <c r="C288" s="1143">
        <v>18</v>
      </c>
      <c r="D288" s="1473" t="s">
        <v>2881</v>
      </c>
      <c r="E288" s="1144">
        <v>5</v>
      </c>
      <c r="F288" s="1474" t="s">
        <v>550</v>
      </c>
      <c r="G288" s="1144">
        <v>1</v>
      </c>
      <c r="H288" s="1144">
        <v>2015</v>
      </c>
      <c r="I288" s="1475">
        <v>344.6</v>
      </c>
      <c r="J288" s="1144">
        <v>100</v>
      </c>
      <c r="K288" s="1475">
        <v>0</v>
      </c>
      <c r="L288" s="1144">
        <v>0</v>
      </c>
      <c r="M288" s="1144"/>
      <c r="N288" s="1476">
        <v>0</v>
      </c>
      <c r="O288" s="1144">
        <v>0</v>
      </c>
      <c r="P288" s="1475"/>
      <c r="Q288" s="1476">
        <v>0</v>
      </c>
      <c r="R288" s="1883"/>
    </row>
    <row r="289" spans="3:18" ht="40.5">
      <c r="C289" s="1143">
        <v>19</v>
      </c>
      <c r="D289" s="1477" t="s">
        <v>3036</v>
      </c>
      <c r="E289" s="1144">
        <v>5</v>
      </c>
      <c r="F289" s="1474" t="s">
        <v>550</v>
      </c>
      <c r="G289" s="1144">
        <v>1</v>
      </c>
      <c r="H289" s="1144">
        <v>2017</v>
      </c>
      <c r="I289" s="1475">
        <v>538.79999999999995</v>
      </c>
      <c r="J289" s="1144">
        <v>100</v>
      </c>
      <c r="K289" s="1475">
        <v>0</v>
      </c>
      <c r="L289" s="1144">
        <v>0</v>
      </c>
      <c r="M289" s="1144"/>
      <c r="N289" s="1476">
        <v>0</v>
      </c>
      <c r="O289" s="1144">
        <v>0</v>
      </c>
      <c r="P289" s="1475"/>
      <c r="Q289" s="1476">
        <v>0</v>
      </c>
      <c r="R289" s="1883"/>
    </row>
    <row r="290" spans="3:18">
      <c r="C290" s="1143">
        <v>20</v>
      </c>
      <c r="D290" s="1473" t="s">
        <v>2601</v>
      </c>
      <c r="E290" s="1144">
        <v>5</v>
      </c>
      <c r="F290" s="1474" t="s">
        <v>550</v>
      </c>
      <c r="G290" s="1144">
        <v>1</v>
      </c>
      <c r="H290" s="1144">
        <v>2017</v>
      </c>
      <c r="I290" s="1475">
        <v>510</v>
      </c>
      <c r="J290" s="1144">
        <v>100</v>
      </c>
      <c r="K290" s="1475">
        <v>0</v>
      </c>
      <c r="L290" s="1144">
        <v>0</v>
      </c>
      <c r="M290" s="1144"/>
      <c r="N290" s="1476">
        <v>0</v>
      </c>
      <c r="O290" s="1144">
        <v>0</v>
      </c>
      <c r="P290" s="1475"/>
      <c r="Q290" s="1476">
        <v>0</v>
      </c>
      <c r="R290" s="1883"/>
    </row>
    <row r="291" spans="3:18">
      <c r="C291" s="1143">
        <v>21</v>
      </c>
      <c r="D291" s="1473" t="s">
        <v>3037</v>
      </c>
      <c r="E291" s="1144">
        <v>5</v>
      </c>
      <c r="F291" s="1474" t="s">
        <v>550</v>
      </c>
      <c r="G291" s="1144">
        <v>2</v>
      </c>
      <c r="H291" s="1144">
        <v>2017</v>
      </c>
      <c r="I291" s="1475">
        <v>1500</v>
      </c>
      <c r="J291" s="1144">
        <v>100</v>
      </c>
      <c r="K291" s="1475">
        <v>0</v>
      </c>
      <c r="L291" s="1144">
        <v>0</v>
      </c>
      <c r="M291" s="1144"/>
      <c r="N291" s="1476">
        <v>0</v>
      </c>
      <c r="O291" s="1144">
        <v>0</v>
      </c>
      <c r="P291" s="1475"/>
      <c r="Q291" s="1476">
        <v>0</v>
      </c>
      <c r="R291" s="1883"/>
    </row>
    <row r="292" spans="3:18">
      <c r="C292" s="1143">
        <v>22</v>
      </c>
      <c r="D292" s="1473" t="s">
        <v>3038</v>
      </c>
      <c r="E292" s="1144">
        <v>5</v>
      </c>
      <c r="F292" s="1474" t="s">
        <v>550</v>
      </c>
      <c r="G292" s="1144">
        <v>1</v>
      </c>
      <c r="H292" s="1144">
        <v>2011</v>
      </c>
      <c r="I292" s="1478" t="s">
        <v>3039</v>
      </c>
      <c r="J292" s="1144">
        <v>100</v>
      </c>
      <c r="K292" s="1475">
        <v>0</v>
      </c>
      <c r="L292" s="1144">
        <v>0</v>
      </c>
      <c r="M292" s="1144"/>
      <c r="N292" s="1476">
        <v>0</v>
      </c>
      <c r="O292" s="1144">
        <v>0</v>
      </c>
      <c r="P292" s="1475"/>
      <c r="Q292" s="1476">
        <v>0</v>
      </c>
      <c r="R292" s="1883"/>
    </row>
    <row r="293" spans="3:18">
      <c r="C293" s="1143">
        <v>23</v>
      </c>
      <c r="D293" s="1473" t="s">
        <v>3040</v>
      </c>
      <c r="E293" s="1144">
        <v>5</v>
      </c>
      <c r="F293" s="1474" t="s">
        <v>550</v>
      </c>
      <c r="G293" s="1144">
        <v>1</v>
      </c>
      <c r="H293" s="1144">
        <v>2007</v>
      </c>
      <c r="I293" s="1479" t="s">
        <v>3041</v>
      </c>
      <c r="J293" s="1144">
        <v>100</v>
      </c>
      <c r="K293" s="1475">
        <v>0</v>
      </c>
      <c r="L293" s="1144">
        <v>0</v>
      </c>
      <c r="M293" s="1144"/>
      <c r="N293" s="1476">
        <v>0</v>
      </c>
      <c r="O293" s="1144">
        <v>0</v>
      </c>
      <c r="P293" s="1475"/>
      <c r="Q293" s="1476">
        <v>0</v>
      </c>
      <c r="R293" s="1883"/>
    </row>
    <row r="294" spans="3:18">
      <c r="C294" s="1143">
        <v>24</v>
      </c>
      <c r="D294" s="1473" t="s">
        <v>3042</v>
      </c>
      <c r="E294" s="1144">
        <v>5</v>
      </c>
      <c r="F294" s="1474" t="s">
        <v>550</v>
      </c>
      <c r="G294" s="1144">
        <v>1</v>
      </c>
      <c r="H294" s="1144">
        <v>2019</v>
      </c>
      <c r="I294" s="1475">
        <v>450</v>
      </c>
      <c r="J294" s="1144">
        <v>100</v>
      </c>
      <c r="K294" s="1475">
        <v>0</v>
      </c>
      <c r="L294" s="1144">
        <v>0</v>
      </c>
      <c r="M294" s="1144"/>
      <c r="N294" s="1476">
        <v>0</v>
      </c>
      <c r="O294" s="1144">
        <v>0</v>
      </c>
      <c r="P294" s="1475"/>
      <c r="Q294" s="1476">
        <v>0</v>
      </c>
      <c r="R294" s="1883"/>
    </row>
    <row r="295" spans="3:18">
      <c r="C295" s="1143">
        <v>25</v>
      </c>
      <c r="D295" s="1473" t="s">
        <v>3043</v>
      </c>
      <c r="E295" s="1144">
        <v>5</v>
      </c>
      <c r="F295" s="1474" t="s">
        <v>550</v>
      </c>
      <c r="G295" s="1144">
        <v>1</v>
      </c>
      <c r="H295" s="1144">
        <v>2019</v>
      </c>
      <c r="I295" s="1475">
        <v>446.4</v>
      </c>
      <c r="J295" s="1144">
        <v>100</v>
      </c>
      <c r="K295" s="1475">
        <v>0</v>
      </c>
      <c r="L295" s="1144">
        <v>0</v>
      </c>
      <c r="M295" s="1144"/>
      <c r="N295" s="1476">
        <v>0</v>
      </c>
      <c r="O295" s="1144">
        <v>0</v>
      </c>
      <c r="P295" s="1475"/>
      <c r="Q295" s="1476">
        <v>0</v>
      </c>
      <c r="R295" s="1883"/>
    </row>
    <row r="296" spans="3:18">
      <c r="C296" s="1143">
        <v>26</v>
      </c>
      <c r="D296" s="1473" t="s">
        <v>3044</v>
      </c>
      <c r="E296" s="1144">
        <v>5</v>
      </c>
      <c r="F296" s="1474" t="s">
        <v>550</v>
      </c>
      <c r="G296" s="1144">
        <v>8</v>
      </c>
      <c r="H296" s="1144">
        <v>2019</v>
      </c>
      <c r="I296" s="1475">
        <v>3424</v>
      </c>
      <c r="J296" s="1144">
        <v>100</v>
      </c>
      <c r="K296" s="1475">
        <v>0</v>
      </c>
      <c r="L296" s="1144">
        <v>0</v>
      </c>
      <c r="M296" s="1144"/>
      <c r="N296" s="1476">
        <v>0</v>
      </c>
      <c r="O296" s="1144">
        <v>0</v>
      </c>
      <c r="P296" s="1475"/>
      <c r="Q296" s="1476">
        <v>0</v>
      </c>
      <c r="R296" s="1883"/>
    </row>
    <row r="297" spans="3:18" ht="54">
      <c r="C297" s="1143">
        <v>27</v>
      </c>
      <c r="D297" s="1477" t="s">
        <v>3045</v>
      </c>
      <c r="E297" s="1144">
        <v>5</v>
      </c>
      <c r="F297" s="1474" t="s">
        <v>550</v>
      </c>
      <c r="G297" s="1144">
        <v>11</v>
      </c>
      <c r="H297" s="1144">
        <v>2020</v>
      </c>
      <c r="I297" s="1475">
        <v>4801.5</v>
      </c>
      <c r="J297" s="1144">
        <v>80</v>
      </c>
      <c r="K297" s="1475">
        <v>960.29999999999973</v>
      </c>
      <c r="L297" s="1144">
        <v>76823.999999999971</v>
      </c>
      <c r="M297" s="1144"/>
      <c r="N297" s="1476">
        <v>0</v>
      </c>
      <c r="O297" s="1144">
        <v>0</v>
      </c>
      <c r="P297" s="1475"/>
      <c r="Q297" s="1476">
        <v>0</v>
      </c>
      <c r="R297" s="1883"/>
    </row>
    <row r="298" spans="3:18" ht="54">
      <c r="C298" s="1143">
        <v>28</v>
      </c>
      <c r="D298" s="1477" t="s">
        <v>3045</v>
      </c>
      <c r="E298" s="1144">
        <v>5</v>
      </c>
      <c r="F298" s="1474" t="s">
        <v>550</v>
      </c>
      <c r="G298" s="1144">
        <v>4</v>
      </c>
      <c r="H298" s="1144">
        <v>2020</v>
      </c>
      <c r="I298" s="1475">
        <v>1746</v>
      </c>
      <c r="J298" s="1144">
        <v>80</v>
      </c>
      <c r="K298" s="1475">
        <v>349.19999999999982</v>
      </c>
      <c r="L298" s="1144">
        <v>27935.999999999985</v>
      </c>
      <c r="M298" s="1144"/>
      <c r="N298" s="1476">
        <v>0</v>
      </c>
      <c r="O298" s="1144">
        <v>0</v>
      </c>
      <c r="P298" s="1475"/>
      <c r="Q298" s="1476">
        <v>0</v>
      </c>
      <c r="R298" s="1883"/>
    </row>
    <row r="299" spans="3:18" ht="27">
      <c r="C299" s="1143">
        <v>29</v>
      </c>
      <c r="D299" s="1477" t="s">
        <v>3046</v>
      </c>
      <c r="E299" s="1144">
        <v>5</v>
      </c>
      <c r="F299" s="1474" t="s">
        <v>550</v>
      </c>
      <c r="G299" s="1144">
        <v>1</v>
      </c>
      <c r="H299" s="1144">
        <v>2019</v>
      </c>
      <c r="I299" s="1475">
        <v>449.9</v>
      </c>
      <c r="J299" s="1144">
        <v>100</v>
      </c>
      <c r="K299" s="1475">
        <v>0</v>
      </c>
      <c r="L299" s="1144">
        <v>0</v>
      </c>
      <c r="M299" s="1144"/>
      <c r="N299" s="1476">
        <v>0</v>
      </c>
      <c r="O299" s="1144">
        <v>0</v>
      </c>
      <c r="P299" s="1475"/>
      <c r="Q299" s="1476">
        <v>0</v>
      </c>
      <c r="R299" s="1883"/>
    </row>
    <row r="300" spans="3:18" ht="54">
      <c r="C300" s="1143">
        <v>30</v>
      </c>
      <c r="D300" s="1477" t="s">
        <v>3047</v>
      </c>
      <c r="E300" s="1144">
        <v>5</v>
      </c>
      <c r="F300" s="1474" t="s">
        <v>550</v>
      </c>
      <c r="G300" s="1144">
        <v>1</v>
      </c>
      <c r="H300" s="1144">
        <v>2020</v>
      </c>
      <c r="I300" s="1475">
        <v>436.5</v>
      </c>
      <c r="J300" s="1144">
        <v>80</v>
      </c>
      <c r="K300" s="1475">
        <v>87.299999999999955</v>
      </c>
      <c r="L300" s="1144">
        <v>6983.9999999999964</v>
      </c>
      <c r="M300" s="1144"/>
      <c r="N300" s="1476">
        <v>0</v>
      </c>
      <c r="O300" s="1144">
        <v>0</v>
      </c>
      <c r="P300" s="1475"/>
      <c r="Q300" s="1476">
        <v>0</v>
      </c>
      <c r="R300" s="1883"/>
    </row>
    <row r="301" spans="3:18" ht="54">
      <c r="C301" s="1143">
        <v>31</v>
      </c>
      <c r="D301" s="1477" t="s">
        <v>3048</v>
      </c>
      <c r="E301" s="1144">
        <v>5</v>
      </c>
      <c r="F301" s="1474" t="s">
        <v>550</v>
      </c>
      <c r="G301" s="1144">
        <v>9</v>
      </c>
      <c r="H301" s="1144">
        <v>2020</v>
      </c>
      <c r="I301" s="1475">
        <v>3928.5</v>
      </c>
      <c r="J301" s="1144">
        <v>80</v>
      </c>
      <c r="K301" s="1475">
        <v>785.69999999999982</v>
      </c>
      <c r="L301" s="1144">
        <v>62855.999999999985</v>
      </c>
      <c r="M301" s="1144"/>
      <c r="N301" s="1476">
        <v>0</v>
      </c>
      <c r="O301" s="1144">
        <v>0</v>
      </c>
      <c r="P301" s="1475"/>
      <c r="Q301" s="1476">
        <v>0</v>
      </c>
      <c r="R301" s="1883"/>
    </row>
    <row r="302" spans="3:18">
      <c r="C302" s="1143">
        <v>32</v>
      </c>
      <c r="D302" s="1473" t="s">
        <v>3049</v>
      </c>
      <c r="E302" s="1144">
        <v>5</v>
      </c>
      <c r="F302" s="1474" t="s">
        <v>550</v>
      </c>
      <c r="G302" s="1144">
        <v>1</v>
      </c>
      <c r="H302" s="1144">
        <v>2012</v>
      </c>
      <c r="I302" s="1475">
        <v>522.9</v>
      </c>
      <c r="J302" s="1144">
        <v>100</v>
      </c>
      <c r="K302" s="1475">
        <v>0</v>
      </c>
      <c r="L302" s="1144">
        <v>0</v>
      </c>
      <c r="M302" s="1144"/>
      <c r="N302" s="1476">
        <v>0</v>
      </c>
      <c r="O302" s="1144">
        <v>0</v>
      </c>
      <c r="P302" s="1475"/>
      <c r="Q302" s="1476">
        <v>0</v>
      </c>
      <c r="R302" s="1883"/>
    </row>
    <row r="303" spans="3:18">
      <c r="C303" s="1143">
        <v>33</v>
      </c>
      <c r="D303" s="1473" t="s">
        <v>3050</v>
      </c>
      <c r="E303" s="1144">
        <v>5</v>
      </c>
      <c r="F303" s="1474" t="s">
        <v>550</v>
      </c>
      <c r="G303" s="1144">
        <v>1</v>
      </c>
      <c r="H303" s="1144">
        <v>2013</v>
      </c>
      <c r="I303" s="1475">
        <v>161.19999999999999</v>
      </c>
      <c r="J303" s="1144">
        <v>100</v>
      </c>
      <c r="K303" s="1475">
        <v>0</v>
      </c>
      <c r="L303" s="1144">
        <v>0</v>
      </c>
      <c r="M303" s="1144"/>
      <c r="N303" s="1476">
        <v>0</v>
      </c>
      <c r="O303" s="1144">
        <v>0</v>
      </c>
      <c r="P303" s="1475"/>
      <c r="Q303" s="1476">
        <v>0</v>
      </c>
      <c r="R303" s="1883"/>
    </row>
    <row r="304" spans="3:18" ht="40.5">
      <c r="C304" s="1143">
        <v>34</v>
      </c>
      <c r="D304" s="1477" t="s">
        <v>3051</v>
      </c>
      <c r="E304" s="1144">
        <v>5</v>
      </c>
      <c r="F304" s="1474" t="s">
        <v>550</v>
      </c>
      <c r="G304" s="1144">
        <v>1</v>
      </c>
      <c r="H304" s="1144">
        <v>2017</v>
      </c>
      <c r="I304" s="1475">
        <v>538.79999999999995</v>
      </c>
      <c r="J304" s="1144">
        <v>100</v>
      </c>
      <c r="K304" s="1475">
        <v>0</v>
      </c>
      <c r="L304" s="1144">
        <v>0</v>
      </c>
      <c r="M304" s="1144"/>
      <c r="N304" s="1476">
        <v>0</v>
      </c>
      <c r="O304" s="1144">
        <v>0</v>
      </c>
      <c r="P304" s="1475"/>
      <c r="Q304" s="1476">
        <v>0</v>
      </c>
      <c r="R304" s="1883"/>
    </row>
    <row r="305" spans="3:18">
      <c r="C305" s="1143">
        <v>35</v>
      </c>
      <c r="D305" s="1473" t="s">
        <v>3052</v>
      </c>
      <c r="E305" s="1144">
        <v>5</v>
      </c>
      <c r="F305" s="1474" t="s">
        <v>550</v>
      </c>
      <c r="G305" s="1144">
        <v>1</v>
      </c>
      <c r="H305" s="1144">
        <v>2016</v>
      </c>
      <c r="I305" s="1475">
        <v>344.6</v>
      </c>
      <c r="J305" s="1144">
        <v>100</v>
      </c>
      <c r="K305" s="1475">
        <v>0</v>
      </c>
      <c r="L305" s="1144">
        <v>0</v>
      </c>
      <c r="M305" s="1144"/>
      <c r="N305" s="1476">
        <v>0</v>
      </c>
      <c r="O305" s="1144">
        <v>0</v>
      </c>
      <c r="P305" s="1475"/>
      <c r="Q305" s="1476">
        <v>0</v>
      </c>
      <c r="R305" s="1883"/>
    </row>
    <row r="306" spans="3:18">
      <c r="C306" s="1143">
        <v>36</v>
      </c>
      <c r="D306" s="1473" t="s">
        <v>3050</v>
      </c>
      <c r="E306" s="1144">
        <v>5</v>
      </c>
      <c r="F306" s="1474" t="s">
        <v>550</v>
      </c>
      <c r="G306" s="1144">
        <v>1</v>
      </c>
      <c r="H306" s="1144">
        <v>2013</v>
      </c>
      <c r="I306" s="1475">
        <v>161.19999999999999</v>
      </c>
      <c r="J306" s="1144">
        <v>100</v>
      </c>
      <c r="K306" s="1475">
        <v>0</v>
      </c>
      <c r="L306" s="1144">
        <v>0</v>
      </c>
      <c r="M306" s="1144"/>
      <c r="N306" s="1476">
        <v>0</v>
      </c>
      <c r="O306" s="1144">
        <v>0</v>
      </c>
      <c r="P306" s="1475"/>
      <c r="Q306" s="1476">
        <v>0</v>
      </c>
      <c r="R306" s="1883"/>
    </row>
    <row r="307" spans="3:18">
      <c r="C307" s="1143">
        <v>37</v>
      </c>
      <c r="D307" s="1473" t="s">
        <v>3053</v>
      </c>
      <c r="E307" s="1144">
        <v>5</v>
      </c>
      <c r="F307" s="1474" t="s">
        <v>550</v>
      </c>
      <c r="G307" s="1144">
        <v>1</v>
      </c>
      <c r="H307" s="1144">
        <v>2008</v>
      </c>
      <c r="I307" s="1475">
        <v>404.9</v>
      </c>
      <c r="J307" s="1144">
        <v>100</v>
      </c>
      <c r="K307" s="1475">
        <v>0</v>
      </c>
      <c r="L307" s="1144">
        <v>0</v>
      </c>
      <c r="M307" s="1144"/>
      <c r="N307" s="1476">
        <v>0</v>
      </c>
      <c r="O307" s="1144">
        <v>0</v>
      </c>
      <c r="P307" s="1475"/>
      <c r="Q307" s="1476">
        <v>0</v>
      </c>
      <c r="R307" s="1883"/>
    </row>
    <row r="308" spans="3:18" ht="40.5">
      <c r="C308" s="1143">
        <v>38</v>
      </c>
      <c r="D308" s="1477" t="s">
        <v>3054</v>
      </c>
      <c r="E308" s="1144">
        <v>5</v>
      </c>
      <c r="F308" s="1474" t="s">
        <v>550</v>
      </c>
      <c r="G308" s="1144">
        <v>1</v>
      </c>
      <c r="H308" s="1144">
        <v>2017</v>
      </c>
      <c r="I308" s="1475">
        <v>538.79999999999995</v>
      </c>
      <c r="J308" s="1144">
        <v>100</v>
      </c>
      <c r="K308" s="1475">
        <v>0</v>
      </c>
      <c r="L308" s="1144">
        <v>0</v>
      </c>
      <c r="M308" s="1144"/>
      <c r="N308" s="1476">
        <v>0</v>
      </c>
      <c r="O308" s="1144">
        <v>0</v>
      </c>
      <c r="P308" s="1475"/>
      <c r="Q308" s="1476">
        <v>0</v>
      </c>
      <c r="R308" s="1883"/>
    </row>
    <row r="309" spans="3:18">
      <c r="C309" s="1143">
        <v>39</v>
      </c>
      <c r="D309" s="1473" t="s">
        <v>3050</v>
      </c>
      <c r="E309" s="1144">
        <v>5</v>
      </c>
      <c r="F309" s="1474" t="s">
        <v>550</v>
      </c>
      <c r="G309" s="1144">
        <v>1</v>
      </c>
      <c r="H309" s="1144">
        <v>2013</v>
      </c>
      <c r="I309" s="1475">
        <v>161.19999999999999</v>
      </c>
      <c r="J309" s="1144">
        <v>100</v>
      </c>
      <c r="K309" s="1475">
        <v>0</v>
      </c>
      <c r="L309" s="1144">
        <v>0</v>
      </c>
      <c r="M309" s="1144"/>
      <c r="N309" s="1476">
        <v>0</v>
      </c>
      <c r="O309" s="1144">
        <v>0</v>
      </c>
      <c r="P309" s="1475"/>
      <c r="Q309" s="1476">
        <v>0</v>
      </c>
      <c r="R309" s="1883"/>
    </row>
    <row r="310" spans="3:18" ht="40.5">
      <c r="C310" s="1143">
        <v>40</v>
      </c>
      <c r="D310" s="1477" t="s">
        <v>3055</v>
      </c>
      <c r="E310" s="1144">
        <v>5</v>
      </c>
      <c r="F310" s="1474" t="s">
        <v>550</v>
      </c>
      <c r="G310" s="1144">
        <v>1</v>
      </c>
      <c r="H310" s="1144">
        <v>2008</v>
      </c>
      <c r="I310" s="1475">
        <v>267.3</v>
      </c>
      <c r="J310" s="1144">
        <v>100</v>
      </c>
      <c r="K310" s="1475">
        <v>0</v>
      </c>
      <c r="L310" s="1144">
        <v>0</v>
      </c>
      <c r="M310" s="1144"/>
      <c r="N310" s="1476">
        <v>0</v>
      </c>
      <c r="O310" s="1144">
        <v>0</v>
      </c>
      <c r="P310" s="1475"/>
      <c r="Q310" s="1476">
        <v>0</v>
      </c>
      <c r="R310" s="1883"/>
    </row>
    <row r="311" spans="3:18">
      <c r="C311" s="1143">
        <v>41</v>
      </c>
      <c r="D311" s="1473" t="s">
        <v>3056</v>
      </c>
      <c r="E311" s="1144">
        <v>5</v>
      </c>
      <c r="F311" s="1474" t="s">
        <v>550</v>
      </c>
      <c r="G311" s="1144">
        <v>1</v>
      </c>
      <c r="H311" s="1144">
        <v>2005</v>
      </c>
      <c r="I311" s="1475">
        <v>532.9</v>
      </c>
      <c r="J311" s="1144">
        <v>100</v>
      </c>
      <c r="K311" s="1475">
        <v>0</v>
      </c>
      <c r="L311" s="1144">
        <v>0</v>
      </c>
      <c r="M311" s="1144"/>
      <c r="N311" s="1476">
        <v>0</v>
      </c>
      <c r="O311" s="1144">
        <v>0</v>
      </c>
      <c r="P311" s="1475"/>
      <c r="Q311" s="1476">
        <v>0</v>
      </c>
      <c r="R311" s="1883"/>
    </row>
    <row r="312" spans="3:18">
      <c r="C312" s="1143">
        <v>42</v>
      </c>
      <c r="D312" s="1473" t="s">
        <v>3050</v>
      </c>
      <c r="E312" s="1144">
        <v>5</v>
      </c>
      <c r="F312" s="1474" t="s">
        <v>550</v>
      </c>
      <c r="G312" s="1144">
        <v>1</v>
      </c>
      <c r="H312" s="1144">
        <v>2013</v>
      </c>
      <c r="I312" s="1475">
        <v>161.19999999999999</v>
      </c>
      <c r="J312" s="1144">
        <v>100</v>
      </c>
      <c r="K312" s="1475">
        <v>0</v>
      </c>
      <c r="L312" s="1144">
        <v>0</v>
      </c>
      <c r="M312" s="1144"/>
      <c r="N312" s="1476">
        <v>0</v>
      </c>
      <c r="O312" s="1144">
        <v>0</v>
      </c>
      <c r="P312" s="1475"/>
      <c r="Q312" s="1476">
        <v>0</v>
      </c>
      <c r="R312" s="1883"/>
    </row>
    <row r="313" spans="3:18">
      <c r="C313" s="1143">
        <v>43</v>
      </c>
      <c r="D313" s="1480" t="s">
        <v>3057</v>
      </c>
      <c r="E313" s="1144">
        <v>5</v>
      </c>
      <c r="F313" s="1474" t="s">
        <v>550</v>
      </c>
      <c r="G313" s="1144">
        <v>1</v>
      </c>
      <c r="H313" s="1144">
        <v>2008</v>
      </c>
      <c r="I313" s="1475">
        <v>267.3</v>
      </c>
      <c r="J313" s="1144">
        <v>100</v>
      </c>
      <c r="K313" s="1475">
        <v>0</v>
      </c>
      <c r="L313" s="1144">
        <v>0</v>
      </c>
      <c r="M313" s="1144"/>
      <c r="N313" s="1476">
        <v>0</v>
      </c>
      <c r="O313" s="1144">
        <v>0</v>
      </c>
      <c r="P313" s="1475"/>
      <c r="Q313" s="1476">
        <v>0</v>
      </c>
      <c r="R313" s="1883"/>
    </row>
    <row r="314" spans="3:18" ht="54">
      <c r="C314" s="1143">
        <v>44</v>
      </c>
      <c r="D314" s="1477" t="s">
        <v>3047</v>
      </c>
      <c r="E314" s="1144">
        <v>5</v>
      </c>
      <c r="F314" s="1474" t="s">
        <v>550</v>
      </c>
      <c r="G314" s="1144">
        <v>1</v>
      </c>
      <c r="H314" s="1144">
        <v>2020</v>
      </c>
      <c r="I314" s="1475">
        <v>436.5</v>
      </c>
      <c r="J314" s="1144">
        <v>80</v>
      </c>
      <c r="K314" s="1475">
        <v>87.299999999999955</v>
      </c>
      <c r="L314" s="1144">
        <v>6983.9999999999964</v>
      </c>
      <c r="M314" s="1144"/>
      <c r="N314" s="1476">
        <v>0</v>
      </c>
      <c r="O314" s="1144">
        <v>0</v>
      </c>
      <c r="P314" s="1475"/>
      <c r="Q314" s="1476">
        <v>0</v>
      </c>
      <c r="R314" s="1883"/>
    </row>
    <row r="315" spans="3:18">
      <c r="C315" s="1143">
        <v>45</v>
      </c>
      <c r="D315" s="1473" t="s">
        <v>3058</v>
      </c>
      <c r="E315" s="1144">
        <v>5</v>
      </c>
      <c r="F315" s="1474" t="s">
        <v>550</v>
      </c>
      <c r="G315" s="1144">
        <v>1</v>
      </c>
      <c r="H315" s="1144">
        <v>2019</v>
      </c>
      <c r="I315" s="1475">
        <v>428</v>
      </c>
      <c r="J315" s="1144">
        <v>100</v>
      </c>
      <c r="K315" s="1475">
        <v>0</v>
      </c>
      <c r="L315" s="1144">
        <v>0</v>
      </c>
      <c r="M315" s="1144"/>
      <c r="N315" s="1476">
        <v>0</v>
      </c>
      <c r="O315" s="1144">
        <v>0</v>
      </c>
      <c r="P315" s="1475"/>
      <c r="Q315" s="1476">
        <v>0</v>
      </c>
      <c r="R315" s="1883"/>
    </row>
    <row r="316" spans="3:18" ht="54">
      <c r="C316" s="1143">
        <v>46</v>
      </c>
      <c r="D316" s="1477" t="s">
        <v>3047</v>
      </c>
      <c r="E316" s="1144">
        <v>5</v>
      </c>
      <c r="F316" s="1474" t="s">
        <v>550</v>
      </c>
      <c r="G316" s="1144">
        <v>3</v>
      </c>
      <c r="H316" s="1144">
        <v>2020</v>
      </c>
      <c r="I316" s="1475">
        <v>1309.5</v>
      </c>
      <c r="J316" s="1144">
        <v>80</v>
      </c>
      <c r="K316" s="1475">
        <v>261.89999999999986</v>
      </c>
      <c r="L316" s="1144">
        <v>20951.999999999989</v>
      </c>
      <c r="M316" s="1144"/>
      <c r="N316" s="1476">
        <v>0</v>
      </c>
      <c r="O316" s="1144">
        <v>0</v>
      </c>
      <c r="P316" s="1475"/>
      <c r="Q316" s="1476">
        <v>0</v>
      </c>
      <c r="R316" s="1883"/>
    </row>
    <row r="317" spans="3:18">
      <c r="C317" s="1143">
        <v>47</v>
      </c>
      <c r="D317" s="1473" t="s">
        <v>6188</v>
      </c>
      <c r="E317" s="1144">
        <v>5</v>
      </c>
      <c r="F317" s="1474" t="s">
        <v>550</v>
      </c>
      <c r="G317" s="1144">
        <v>6</v>
      </c>
      <c r="H317" s="1144">
        <v>2022</v>
      </c>
      <c r="I317" s="1475">
        <v>3010.9</v>
      </c>
      <c r="J317" s="1144">
        <v>40</v>
      </c>
      <c r="K317" s="1475">
        <v>1806.54</v>
      </c>
      <c r="L317" s="1144">
        <v>72261.600000000006</v>
      </c>
      <c r="M317" s="1144"/>
      <c r="N317" s="1476">
        <v>0</v>
      </c>
      <c r="O317" s="1144">
        <v>0</v>
      </c>
      <c r="P317" s="1475"/>
      <c r="Q317" s="1476">
        <v>0</v>
      </c>
      <c r="R317" s="1883"/>
    </row>
    <row r="318" spans="3:18">
      <c r="C318" s="1143">
        <v>48</v>
      </c>
      <c r="D318" s="1473" t="s">
        <v>6189</v>
      </c>
      <c r="E318" s="1144">
        <v>5</v>
      </c>
      <c r="F318" s="1474" t="s">
        <v>550</v>
      </c>
      <c r="G318" s="1144">
        <v>7</v>
      </c>
      <c r="H318" s="1144">
        <v>2021</v>
      </c>
      <c r="I318" s="1475">
        <v>2459.5</v>
      </c>
      <c r="J318" s="1144">
        <v>60</v>
      </c>
      <c r="K318" s="1475">
        <v>983.8</v>
      </c>
      <c r="L318" s="1144">
        <v>59028</v>
      </c>
      <c r="M318" s="1144"/>
      <c r="N318" s="1476">
        <v>0</v>
      </c>
      <c r="O318" s="1144">
        <v>0</v>
      </c>
      <c r="P318" s="1475"/>
      <c r="Q318" s="1476">
        <v>0</v>
      </c>
      <c r="R318" s="1883"/>
    </row>
    <row r="319" spans="3:18">
      <c r="C319" s="1143">
        <v>49</v>
      </c>
      <c r="D319" s="1473" t="s">
        <v>6188</v>
      </c>
      <c r="E319" s="1144">
        <v>5</v>
      </c>
      <c r="F319" s="1474" t="s">
        <v>550</v>
      </c>
      <c r="G319" s="1144">
        <v>3</v>
      </c>
      <c r="H319" s="1144">
        <v>2022</v>
      </c>
      <c r="I319" s="1475">
        <v>1505.5</v>
      </c>
      <c r="J319" s="1144">
        <v>40</v>
      </c>
      <c r="K319" s="1475">
        <v>903.3</v>
      </c>
      <c r="L319" s="1144">
        <v>36132</v>
      </c>
      <c r="M319" s="1144"/>
      <c r="N319" s="1476">
        <v>0</v>
      </c>
      <c r="O319" s="1144">
        <v>0</v>
      </c>
      <c r="P319" s="1475"/>
      <c r="Q319" s="1476">
        <v>0</v>
      </c>
      <c r="R319" s="1884"/>
    </row>
    <row r="320" spans="3:18">
      <c r="C320" s="1481">
        <v>1</v>
      </c>
      <c r="D320" s="1482" t="s">
        <v>2356</v>
      </c>
      <c r="E320" s="1483">
        <v>5</v>
      </c>
      <c r="F320" s="1484" t="s">
        <v>550</v>
      </c>
      <c r="G320" s="1483">
        <v>1</v>
      </c>
      <c r="H320" s="1483">
        <v>1998</v>
      </c>
      <c r="I320" s="1485">
        <v>50</v>
      </c>
      <c r="J320" s="1483">
        <v>100</v>
      </c>
      <c r="K320" s="1485">
        <v>0</v>
      </c>
      <c r="L320" s="1483"/>
      <c r="M320" s="1483"/>
      <c r="N320" s="1486">
        <f>+L320*M320</f>
        <v>0</v>
      </c>
      <c r="O320" s="1483"/>
      <c r="P320" s="1485"/>
      <c r="Q320" s="1486">
        <f>+O320*P320</f>
        <v>0</v>
      </c>
      <c r="R320" s="1885" t="s">
        <v>6190</v>
      </c>
    </row>
    <row r="321" spans="3:18">
      <c r="C321" s="1481">
        <v>2</v>
      </c>
      <c r="D321" s="1482" t="s">
        <v>2357</v>
      </c>
      <c r="E321" s="1483">
        <v>5</v>
      </c>
      <c r="F321" s="1484" t="s">
        <v>550</v>
      </c>
      <c r="G321" s="1483">
        <v>1</v>
      </c>
      <c r="H321" s="1483">
        <v>2003</v>
      </c>
      <c r="I321" s="1485">
        <v>50</v>
      </c>
      <c r="J321" s="1483">
        <v>100</v>
      </c>
      <c r="K321" s="1485">
        <v>0</v>
      </c>
      <c r="L321" s="1483"/>
      <c r="M321" s="1483"/>
      <c r="N321" s="1486">
        <f t="shared" ref="N321:N368" si="8">+L321*M321</f>
        <v>0</v>
      </c>
      <c r="O321" s="1483"/>
      <c r="P321" s="1485"/>
      <c r="Q321" s="1486">
        <f t="shared" ref="Q321:Q368" si="9">+O321*P321</f>
        <v>0</v>
      </c>
      <c r="R321" s="1885"/>
    </row>
    <row r="322" spans="3:18">
      <c r="C322" s="1481">
        <v>3</v>
      </c>
      <c r="D322" s="1482" t="s">
        <v>2358</v>
      </c>
      <c r="E322" s="1483">
        <v>5</v>
      </c>
      <c r="F322" s="1484" t="s">
        <v>550</v>
      </c>
      <c r="G322" s="1483">
        <v>1</v>
      </c>
      <c r="H322" s="1483">
        <v>2004</v>
      </c>
      <c r="I322" s="1485">
        <v>400</v>
      </c>
      <c r="J322" s="1483">
        <v>100</v>
      </c>
      <c r="K322" s="1485">
        <v>0</v>
      </c>
      <c r="L322" s="1483"/>
      <c r="M322" s="1483"/>
      <c r="N322" s="1486">
        <f t="shared" si="8"/>
        <v>0</v>
      </c>
      <c r="O322" s="1483"/>
      <c r="P322" s="1485"/>
      <c r="Q322" s="1486">
        <f t="shared" si="9"/>
        <v>0</v>
      </c>
      <c r="R322" s="1885"/>
    </row>
    <row r="323" spans="3:18">
      <c r="C323" s="1481">
        <v>4</v>
      </c>
      <c r="D323" s="1482" t="s">
        <v>2359</v>
      </c>
      <c r="E323" s="1483">
        <v>5</v>
      </c>
      <c r="F323" s="1484" t="s">
        <v>550</v>
      </c>
      <c r="G323" s="1483">
        <v>2</v>
      </c>
      <c r="H323" s="1483">
        <v>2005</v>
      </c>
      <c r="I323" s="1485">
        <v>2280</v>
      </c>
      <c r="J323" s="1483">
        <v>100</v>
      </c>
      <c r="K323" s="1485">
        <v>0</v>
      </c>
      <c r="L323" s="1483"/>
      <c r="M323" s="1483"/>
      <c r="N323" s="1486">
        <f t="shared" si="8"/>
        <v>0</v>
      </c>
      <c r="O323" s="1483"/>
      <c r="P323" s="1485"/>
      <c r="Q323" s="1486">
        <f t="shared" si="9"/>
        <v>0</v>
      </c>
      <c r="R323" s="1885"/>
    </row>
    <row r="324" spans="3:18">
      <c r="C324" s="1481">
        <v>5</v>
      </c>
      <c r="D324" s="1482" t="s">
        <v>2360</v>
      </c>
      <c r="E324" s="1483">
        <v>5</v>
      </c>
      <c r="F324" s="1484" t="s">
        <v>550</v>
      </c>
      <c r="G324" s="1483">
        <v>2</v>
      </c>
      <c r="H324" s="1483">
        <v>2005</v>
      </c>
      <c r="I324" s="1485">
        <v>579.6</v>
      </c>
      <c r="J324" s="1483">
        <v>100</v>
      </c>
      <c r="K324" s="1485">
        <v>0</v>
      </c>
      <c r="L324" s="1483"/>
      <c r="M324" s="1483"/>
      <c r="N324" s="1486">
        <f t="shared" si="8"/>
        <v>0</v>
      </c>
      <c r="O324" s="1483"/>
      <c r="P324" s="1485"/>
      <c r="Q324" s="1486">
        <f t="shared" si="9"/>
        <v>0</v>
      </c>
      <c r="R324" s="1885"/>
    </row>
    <row r="325" spans="3:18">
      <c r="C325" s="1481">
        <v>6</v>
      </c>
      <c r="D325" s="1482" t="s">
        <v>2361</v>
      </c>
      <c r="E325" s="1483">
        <v>5</v>
      </c>
      <c r="F325" s="1484" t="s">
        <v>550</v>
      </c>
      <c r="G325" s="1483">
        <v>1</v>
      </c>
      <c r="H325" s="1483">
        <v>2005</v>
      </c>
      <c r="I325" s="1485">
        <v>235.3</v>
      </c>
      <c r="J325" s="1483">
        <v>100</v>
      </c>
      <c r="K325" s="1485">
        <v>0</v>
      </c>
      <c r="L325" s="1483"/>
      <c r="M325" s="1483"/>
      <c r="N325" s="1486">
        <f t="shared" si="8"/>
        <v>0</v>
      </c>
      <c r="O325" s="1483"/>
      <c r="P325" s="1485"/>
      <c r="Q325" s="1486">
        <f t="shared" si="9"/>
        <v>0</v>
      </c>
      <c r="R325" s="1885"/>
    </row>
    <row r="326" spans="3:18">
      <c r="C326" s="1481">
        <v>7</v>
      </c>
      <c r="D326" s="1482" t="s">
        <v>2362</v>
      </c>
      <c r="E326" s="1483">
        <v>5</v>
      </c>
      <c r="F326" s="1484" t="s">
        <v>550</v>
      </c>
      <c r="G326" s="1483">
        <v>6</v>
      </c>
      <c r="H326" s="1483">
        <v>2006</v>
      </c>
      <c r="I326" s="1485">
        <v>3060</v>
      </c>
      <c r="J326" s="1483">
        <v>100</v>
      </c>
      <c r="K326" s="1485">
        <v>0</v>
      </c>
      <c r="L326" s="1483"/>
      <c r="M326" s="1483"/>
      <c r="N326" s="1486">
        <f t="shared" si="8"/>
        <v>0</v>
      </c>
      <c r="O326" s="1483"/>
      <c r="P326" s="1485"/>
      <c r="Q326" s="1486">
        <f t="shared" si="9"/>
        <v>0</v>
      </c>
      <c r="R326" s="1885"/>
    </row>
    <row r="327" spans="3:18">
      <c r="C327" s="1481">
        <v>8</v>
      </c>
      <c r="D327" s="1482" t="s">
        <v>2363</v>
      </c>
      <c r="E327" s="1483">
        <v>5</v>
      </c>
      <c r="F327" s="1484" t="s">
        <v>550</v>
      </c>
      <c r="G327" s="1483">
        <v>1</v>
      </c>
      <c r="H327" s="1483">
        <v>2006</v>
      </c>
      <c r="I327" s="1485">
        <v>819.62</v>
      </c>
      <c r="J327" s="1483">
        <v>100</v>
      </c>
      <c r="K327" s="1485">
        <v>0</v>
      </c>
      <c r="L327" s="1483"/>
      <c r="M327" s="1483"/>
      <c r="N327" s="1486">
        <f t="shared" si="8"/>
        <v>0</v>
      </c>
      <c r="O327" s="1483"/>
      <c r="P327" s="1485"/>
      <c r="Q327" s="1486">
        <f t="shared" si="9"/>
        <v>0</v>
      </c>
      <c r="R327" s="1885"/>
    </row>
    <row r="328" spans="3:18">
      <c r="C328" s="1481">
        <v>9</v>
      </c>
      <c r="D328" s="1482" t="s">
        <v>2364</v>
      </c>
      <c r="E328" s="1483">
        <v>5</v>
      </c>
      <c r="F328" s="1484" t="s">
        <v>550</v>
      </c>
      <c r="G328" s="1483">
        <v>1</v>
      </c>
      <c r="H328" s="1483">
        <v>2006</v>
      </c>
      <c r="I328" s="1485">
        <v>983.7</v>
      </c>
      <c r="J328" s="1483">
        <v>100</v>
      </c>
      <c r="K328" s="1485">
        <v>0</v>
      </c>
      <c r="L328" s="1483"/>
      <c r="M328" s="1483"/>
      <c r="N328" s="1486">
        <f t="shared" si="8"/>
        <v>0</v>
      </c>
      <c r="O328" s="1483"/>
      <c r="P328" s="1485"/>
      <c r="Q328" s="1486">
        <f t="shared" si="9"/>
        <v>0</v>
      </c>
      <c r="R328" s="1885"/>
    </row>
    <row r="329" spans="3:18">
      <c r="C329" s="1481">
        <v>10</v>
      </c>
      <c r="D329" s="1482" t="s">
        <v>2364</v>
      </c>
      <c r="E329" s="1483">
        <v>5</v>
      </c>
      <c r="F329" s="1484" t="s">
        <v>550</v>
      </c>
      <c r="G329" s="1483">
        <v>1</v>
      </c>
      <c r="H329" s="1483">
        <v>2006</v>
      </c>
      <c r="I329" s="1485">
        <v>932.3</v>
      </c>
      <c r="J329" s="1483">
        <v>100</v>
      </c>
      <c r="K329" s="1485">
        <v>0</v>
      </c>
      <c r="L329" s="1483"/>
      <c r="M329" s="1483"/>
      <c r="N329" s="1486">
        <f t="shared" si="8"/>
        <v>0</v>
      </c>
      <c r="O329" s="1483"/>
      <c r="P329" s="1485"/>
      <c r="Q329" s="1486">
        <f t="shared" si="9"/>
        <v>0</v>
      </c>
      <c r="R329" s="1885"/>
    </row>
    <row r="330" spans="3:18">
      <c r="C330" s="1481">
        <v>11</v>
      </c>
      <c r="D330" s="1482" t="s">
        <v>2357</v>
      </c>
      <c r="E330" s="1483">
        <v>5</v>
      </c>
      <c r="F330" s="1484" t="s">
        <v>550</v>
      </c>
      <c r="G330" s="1483">
        <v>1</v>
      </c>
      <c r="H330" s="1483">
        <v>2003</v>
      </c>
      <c r="I330" s="1485">
        <v>50</v>
      </c>
      <c r="J330" s="1483">
        <v>100</v>
      </c>
      <c r="K330" s="1485">
        <v>0</v>
      </c>
      <c r="L330" s="1483"/>
      <c r="M330" s="1483"/>
      <c r="N330" s="1486">
        <f t="shared" si="8"/>
        <v>0</v>
      </c>
      <c r="O330" s="1483"/>
      <c r="P330" s="1485"/>
      <c r="Q330" s="1486">
        <f t="shared" si="9"/>
        <v>0</v>
      </c>
      <c r="R330" s="1885"/>
    </row>
    <row r="331" spans="3:18">
      <c r="C331" s="1481">
        <v>12</v>
      </c>
      <c r="D331" s="1482" t="s">
        <v>2357</v>
      </c>
      <c r="E331" s="1483">
        <v>5</v>
      </c>
      <c r="F331" s="1484" t="s">
        <v>550</v>
      </c>
      <c r="G331" s="1483">
        <v>1</v>
      </c>
      <c r="H331" s="1483">
        <v>2003</v>
      </c>
      <c r="I331" s="1485">
        <v>50</v>
      </c>
      <c r="J331" s="1483">
        <v>100</v>
      </c>
      <c r="K331" s="1485">
        <v>0</v>
      </c>
      <c r="L331" s="1483"/>
      <c r="M331" s="1483"/>
      <c r="N331" s="1486">
        <f t="shared" si="8"/>
        <v>0</v>
      </c>
      <c r="O331" s="1483"/>
      <c r="P331" s="1485"/>
      <c r="Q331" s="1486">
        <f t="shared" si="9"/>
        <v>0</v>
      </c>
      <c r="R331" s="1885"/>
    </row>
    <row r="332" spans="3:18">
      <c r="C332" s="1481">
        <v>13</v>
      </c>
      <c r="D332" s="1482" t="s">
        <v>2365</v>
      </c>
      <c r="E332" s="1483">
        <v>5</v>
      </c>
      <c r="F332" s="1484" t="s">
        <v>550</v>
      </c>
      <c r="G332" s="1483">
        <v>1</v>
      </c>
      <c r="H332" s="1483">
        <v>2006</v>
      </c>
      <c r="I332" s="1485">
        <v>255</v>
      </c>
      <c r="J332" s="1483">
        <v>100</v>
      </c>
      <c r="K332" s="1485">
        <v>0</v>
      </c>
      <c r="L332" s="1483"/>
      <c r="M332" s="1483"/>
      <c r="N332" s="1486">
        <f t="shared" si="8"/>
        <v>0</v>
      </c>
      <c r="O332" s="1483"/>
      <c r="P332" s="1485"/>
      <c r="Q332" s="1486">
        <f t="shared" si="9"/>
        <v>0</v>
      </c>
      <c r="R332" s="1885"/>
    </row>
    <row r="333" spans="3:18">
      <c r="C333" s="1481">
        <v>14</v>
      </c>
      <c r="D333" s="1482" t="s">
        <v>2366</v>
      </c>
      <c r="E333" s="1483">
        <v>5</v>
      </c>
      <c r="F333" s="1484" t="s">
        <v>550</v>
      </c>
      <c r="G333" s="1483">
        <v>2</v>
      </c>
      <c r="H333" s="1483">
        <v>2007</v>
      </c>
      <c r="I333" s="1485">
        <v>580.4</v>
      </c>
      <c r="J333" s="1483">
        <v>100</v>
      </c>
      <c r="K333" s="1485">
        <v>0</v>
      </c>
      <c r="L333" s="1483"/>
      <c r="M333" s="1483"/>
      <c r="N333" s="1486">
        <f t="shared" si="8"/>
        <v>0</v>
      </c>
      <c r="O333" s="1483"/>
      <c r="P333" s="1485"/>
      <c r="Q333" s="1486">
        <f t="shared" si="9"/>
        <v>0</v>
      </c>
      <c r="R333" s="1885"/>
    </row>
    <row r="334" spans="3:18">
      <c r="C334" s="1481">
        <v>15</v>
      </c>
      <c r="D334" s="1482" t="s">
        <v>2366</v>
      </c>
      <c r="E334" s="1483">
        <v>5</v>
      </c>
      <c r="F334" s="1484" t="s">
        <v>550</v>
      </c>
      <c r="G334" s="1483">
        <v>2</v>
      </c>
      <c r="H334" s="1483">
        <v>2007</v>
      </c>
      <c r="I334" s="1485">
        <v>483.4</v>
      </c>
      <c r="J334" s="1483">
        <v>100</v>
      </c>
      <c r="K334" s="1485">
        <v>0</v>
      </c>
      <c r="L334" s="1483"/>
      <c r="M334" s="1483"/>
      <c r="N334" s="1486">
        <f t="shared" si="8"/>
        <v>0</v>
      </c>
      <c r="O334" s="1483"/>
      <c r="P334" s="1485"/>
      <c r="Q334" s="1486">
        <f t="shared" si="9"/>
        <v>0</v>
      </c>
      <c r="R334" s="1885"/>
    </row>
    <row r="335" spans="3:18">
      <c r="C335" s="1481">
        <v>16</v>
      </c>
      <c r="D335" s="1482" t="s">
        <v>2367</v>
      </c>
      <c r="E335" s="1483">
        <v>5</v>
      </c>
      <c r="F335" s="1484" t="s">
        <v>550</v>
      </c>
      <c r="G335" s="1483">
        <v>2</v>
      </c>
      <c r="H335" s="1483">
        <v>2007</v>
      </c>
      <c r="I335" s="1485">
        <v>580.4</v>
      </c>
      <c r="J335" s="1483">
        <v>100</v>
      </c>
      <c r="K335" s="1485">
        <v>0</v>
      </c>
      <c r="L335" s="1483"/>
      <c r="M335" s="1483"/>
      <c r="N335" s="1486">
        <f t="shared" si="8"/>
        <v>0</v>
      </c>
      <c r="O335" s="1483"/>
      <c r="P335" s="1485"/>
      <c r="Q335" s="1486">
        <f t="shared" si="9"/>
        <v>0</v>
      </c>
      <c r="R335" s="1885"/>
    </row>
    <row r="336" spans="3:18">
      <c r="C336" s="1481">
        <v>17</v>
      </c>
      <c r="D336" s="1482" t="s">
        <v>2368</v>
      </c>
      <c r="E336" s="1483">
        <v>5</v>
      </c>
      <c r="F336" s="1484" t="s">
        <v>550</v>
      </c>
      <c r="G336" s="1483">
        <v>1</v>
      </c>
      <c r="H336" s="1483">
        <v>2008</v>
      </c>
      <c r="I336" s="1485">
        <v>267.3</v>
      </c>
      <c r="J336" s="1483">
        <v>100</v>
      </c>
      <c r="K336" s="1485">
        <v>0</v>
      </c>
      <c r="L336" s="1483"/>
      <c r="M336" s="1483"/>
      <c r="N336" s="1486">
        <f t="shared" si="8"/>
        <v>0</v>
      </c>
      <c r="O336" s="1483"/>
      <c r="P336" s="1485"/>
      <c r="Q336" s="1486">
        <f t="shared" si="9"/>
        <v>0</v>
      </c>
      <c r="R336" s="1885"/>
    </row>
    <row r="337" spans="3:18">
      <c r="C337" s="1481">
        <v>18</v>
      </c>
      <c r="D337" s="1482" t="s">
        <v>2369</v>
      </c>
      <c r="E337" s="1483">
        <v>5</v>
      </c>
      <c r="F337" s="1484" t="s">
        <v>550</v>
      </c>
      <c r="G337" s="1483">
        <v>1</v>
      </c>
      <c r="H337" s="1483">
        <v>2008</v>
      </c>
      <c r="I337" s="1485">
        <v>384.24</v>
      </c>
      <c r="J337" s="1483">
        <v>100</v>
      </c>
      <c r="K337" s="1485">
        <v>0</v>
      </c>
      <c r="L337" s="1483"/>
      <c r="M337" s="1483"/>
      <c r="N337" s="1486">
        <f t="shared" si="8"/>
        <v>0</v>
      </c>
      <c r="O337" s="1483"/>
      <c r="P337" s="1485"/>
      <c r="Q337" s="1486">
        <f t="shared" si="9"/>
        <v>0</v>
      </c>
      <c r="R337" s="1885"/>
    </row>
    <row r="338" spans="3:18">
      <c r="C338" s="1481">
        <v>19</v>
      </c>
      <c r="D338" s="1482" t="s">
        <v>2369</v>
      </c>
      <c r="E338" s="1483">
        <v>5</v>
      </c>
      <c r="F338" s="1484" t="s">
        <v>550</v>
      </c>
      <c r="G338" s="1483">
        <v>5</v>
      </c>
      <c r="H338" s="1483">
        <v>2008</v>
      </c>
      <c r="I338" s="1485">
        <v>1921.2</v>
      </c>
      <c r="J338" s="1483">
        <v>100</v>
      </c>
      <c r="K338" s="1485">
        <v>0</v>
      </c>
      <c r="L338" s="1483"/>
      <c r="M338" s="1483"/>
      <c r="N338" s="1486">
        <f t="shared" si="8"/>
        <v>0</v>
      </c>
      <c r="O338" s="1483"/>
      <c r="P338" s="1485"/>
      <c r="Q338" s="1486">
        <f t="shared" si="9"/>
        <v>0</v>
      </c>
      <c r="R338" s="1885"/>
    </row>
    <row r="339" spans="3:18">
      <c r="C339" s="1481">
        <v>20</v>
      </c>
      <c r="D339" s="1482" t="s">
        <v>2370</v>
      </c>
      <c r="E339" s="1483">
        <v>5</v>
      </c>
      <c r="F339" s="1484" t="s">
        <v>550</v>
      </c>
      <c r="G339" s="1483">
        <v>2</v>
      </c>
      <c r="H339" s="1483">
        <v>2007</v>
      </c>
      <c r="I339" s="1485">
        <v>1084</v>
      </c>
      <c r="J339" s="1483">
        <v>100</v>
      </c>
      <c r="K339" s="1485">
        <v>0</v>
      </c>
      <c r="L339" s="1483"/>
      <c r="M339" s="1483"/>
      <c r="N339" s="1486">
        <f t="shared" si="8"/>
        <v>0</v>
      </c>
      <c r="O339" s="1483"/>
      <c r="P339" s="1485"/>
      <c r="Q339" s="1486">
        <f t="shared" si="9"/>
        <v>0</v>
      </c>
      <c r="R339" s="1885"/>
    </row>
    <row r="340" spans="3:18">
      <c r="C340" s="1481">
        <v>21</v>
      </c>
      <c r="D340" s="1482" t="s">
        <v>2371</v>
      </c>
      <c r="E340" s="1483">
        <v>5</v>
      </c>
      <c r="F340" s="1484" t="s">
        <v>550</v>
      </c>
      <c r="G340" s="1483">
        <v>2</v>
      </c>
      <c r="H340" s="1483">
        <v>2008</v>
      </c>
      <c r="I340" s="1485">
        <v>534.6</v>
      </c>
      <c r="J340" s="1483">
        <v>100</v>
      </c>
      <c r="K340" s="1485">
        <v>0</v>
      </c>
      <c r="L340" s="1483"/>
      <c r="M340" s="1483"/>
      <c r="N340" s="1486">
        <f t="shared" si="8"/>
        <v>0</v>
      </c>
      <c r="O340" s="1483"/>
      <c r="P340" s="1485"/>
      <c r="Q340" s="1486">
        <f t="shared" si="9"/>
        <v>0</v>
      </c>
      <c r="R340" s="1885"/>
    </row>
    <row r="341" spans="3:18">
      <c r="C341" s="1481">
        <v>22</v>
      </c>
      <c r="D341" s="1482" t="s">
        <v>2372</v>
      </c>
      <c r="E341" s="1483">
        <v>5</v>
      </c>
      <c r="F341" s="1484" t="s">
        <v>550</v>
      </c>
      <c r="G341" s="1483">
        <v>2</v>
      </c>
      <c r="H341" s="1483">
        <v>2008</v>
      </c>
      <c r="I341" s="1485">
        <v>809.37</v>
      </c>
      <c r="J341" s="1483">
        <v>100</v>
      </c>
      <c r="K341" s="1485">
        <v>0</v>
      </c>
      <c r="L341" s="1483"/>
      <c r="M341" s="1483"/>
      <c r="N341" s="1486">
        <f t="shared" si="8"/>
        <v>0</v>
      </c>
      <c r="O341" s="1483"/>
      <c r="P341" s="1485"/>
      <c r="Q341" s="1486">
        <f t="shared" si="9"/>
        <v>0</v>
      </c>
      <c r="R341" s="1885"/>
    </row>
    <row r="342" spans="3:18" ht="40.5">
      <c r="C342" s="1481">
        <v>23</v>
      </c>
      <c r="D342" s="1487" t="s">
        <v>2373</v>
      </c>
      <c r="E342" s="1483">
        <v>5</v>
      </c>
      <c r="F342" s="1484" t="s">
        <v>550</v>
      </c>
      <c r="G342" s="1483">
        <v>1</v>
      </c>
      <c r="H342" s="1483">
        <v>2008</v>
      </c>
      <c r="I342" s="1485">
        <v>267.3</v>
      </c>
      <c r="J342" s="1483">
        <v>100</v>
      </c>
      <c r="K342" s="1485">
        <v>0</v>
      </c>
      <c r="L342" s="1483"/>
      <c r="M342" s="1483"/>
      <c r="N342" s="1486">
        <f t="shared" si="8"/>
        <v>0</v>
      </c>
      <c r="O342" s="1483"/>
      <c r="P342" s="1485"/>
      <c r="Q342" s="1486">
        <f t="shared" si="9"/>
        <v>0</v>
      </c>
      <c r="R342" s="1885"/>
    </row>
    <row r="343" spans="3:18" ht="40.5">
      <c r="C343" s="1481">
        <v>24</v>
      </c>
      <c r="D343" s="1487" t="s">
        <v>2373</v>
      </c>
      <c r="E343" s="1483">
        <v>5</v>
      </c>
      <c r="F343" s="1484" t="s">
        <v>550</v>
      </c>
      <c r="G343" s="1483">
        <v>1</v>
      </c>
      <c r="H343" s="1483">
        <v>2008</v>
      </c>
      <c r="I343" s="1485">
        <v>267.3</v>
      </c>
      <c r="J343" s="1483">
        <v>100</v>
      </c>
      <c r="K343" s="1485">
        <v>0</v>
      </c>
      <c r="L343" s="1483"/>
      <c r="M343" s="1483"/>
      <c r="N343" s="1486">
        <f t="shared" si="8"/>
        <v>0</v>
      </c>
      <c r="O343" s="1483"/>
      <c r="P343" s="1485"/>
      <c r="Q343" s="1486">
        <f t="shared" si="9"/>
        <v>0</v>
      </c>
      <c r="R343" s="1885"/>
    </row>
    <row r="344" spans="3:18">
      <c r="C344" s="1481">
        <v>25</v>
      </c>
      <c r="D344" s="1482" t="s">
        <v>2374</v>
      </c>
      <c r="E344" s="1483">
        <v>5</v>
      </c>
      <c r="F344" s="1484" t="s">
        <v>550</v>
      </c>
      <c r="G344" s="1483">
        <v>1</v>
      </c>
      <c r="H344" s="1483">
        <v>2008</v>
      </c>
      <c r="I344" s="1485">
        <v>404.685</v>
      </c>
      <c r="J344" s="1483">
        <v>100</v>
      </c>
      <c r="K344" s="1485">
        <v>0</v>
      </c>
      <c r="L344" s="1483"/>
      <c r="M344" s="1483"/>
      <c r="N344" s="1486">
        <f t="shared" si="8"/>
        <v>0</v>
      </c>
      <c r="O344" s="1483"/>
      <c r="P344" s="1485"/>
      <c r="Q344" s="1486">
        <f t="shared" si="9"/>
        <v>0</v>
      </c>
      <c r="R344" s="1885"/>
    </row>
    <row r="345" spans="3:18">
      <c r="C345" s="1481">
        <v>26</v>
      </c>
      <c r="D345" s="1482" t="s">
        <v>2375</v>
      </c>
      <c r="E345" s="1483">
        <v>5</v>
      </c>
      <c r="F345" s="1484" t="s">
        <v>550</v>
      </c>
      <c r="G345" s="1483">
        <v>1</v>
      </c>
      <c r="H345" s="1483">
        <v>2007</v>
      </c>
      <c r="I345" s="1485">
        <v>241.7</v>
      </c>
      <c r="J345" s="1483">
        <v>100</v>
      </c>
      <c r="K345" s="1485">
        <v>0</v>
      </c>
      <c r="L345" s="1483"/>
      <c r="M345" s="1483"/>
      <c r="N345" s="1486">
        <f t="shared" si="8"/>
        <v>0</v>
      </c>
      <c r="O345" s="1483"/>
      <c r="P345" s="1485"/>
      <c r="Q345" s="1486">
        <f t="shared" si="9"/>
        <v>0</v>
      </c>
      <c r="R345" s="1885"/>
    </row>
    <row r="346" spans="3:18">
      <c r="C346" s="1481">
        <v>27</v>
      </c>
      <c r="D346" s="1482" t="s">
        <v>2376</v>
      </c>
      <c r="E346" s="1483">
        <v>5</v>
      </c>
      <c r="F346" s="1484" t="s">
        <v>550</v>
      </c>
      <c r="G346" s="1483">
        <v>0</v>
      </c>
      <c r="H346" s="1483">
        <v>2008</v>
      </c>
      <c r="I346" s="1485">
        <v>0</v>
      </c>
      <c r="J346" s="1483">
        <v>100</v>
      </c>
      <c r="K346" s="1485">
        <v>0</v>
      </c>
      <c r="L346" s="1483"/>
      <c r="M346" s="1483"/>
      <c r="N346" s="1486">
        <f t="shared" si="8"/>
        <v>0</v>
      </c>
      <c r="O346" s="1483"/>
      <c r="P346" s="1485"/>
      <c r="Q346" s="1486">
        <f t="shared" si="9"/>
        <v>0</v>
      </c>
      <c r="R346" s="1885"/>
    </row>
    <row r="347" spans="3:18">
      <c r="C347" s="1481">
        <v>28</v>
      </c>
      <c r="D347" s="1482" t="s">
        <v>2377</v>
      </c>
      <c r="E347" s="1483">
        <v>5</v>
      </c>
      <c r="F347" s="1484" t="s">
        <v>550</v>
      </c>
      <c r="G347" s="1483">
        <v>1</v>
      </c>
      <c r="H347" s="1483">
        <v>2007</v>
      </c>
      <c r="I347" s="1485">
        <v>283.3</v>
      </c>
      <c r="J347" s="1483">
        <v>100</v>
      </c>
      <c r="K347" s="1485">
        <v>0</v>
      </c>
      <c r="L347" s="1483"/>
      <c r="M347" s="1483"/>
      <c r="N347" s="1486">
        <f t="shared" si="8"/>
        <v>0</v>
      </c>
      <c r="O347" s="1483"/>
      <c r="P347" s="1485"/>
      <c r="Q347" s="1486">
        <f t="shared" si="9"/>
        <v>0</v>
      </c>
      <c r="R347" s="1885"/>
    </row>
    <row r="348" spans="3:18">
      <c r="C348" s="1481">
        <v>29</v>
      </c>
      <c r="D348" s="1482" t="s">
        <v>2378</v>
      </c>
      <c r="E348" s="1483">
        <v>5</v>
      </c>
      <c r="F348" s="1484" t="s">
        <v>550</v>
      </c>
      <c r="G348" s="1483">
        <v>1</v>
      </c>
      <c r="H348" s="1483">
        <v>2008</v>
      </c>
      <c r="I348" s="1485">
        <v>267.3</v>
      </c>
      <c r="J348" s="1483">
        <v>100</v>
      </c>
      <c r="K348" s="1485">
        <v>0</v>
      </c>
      <c r="L348" s="1483"/>
      <c r="M348" s="1483"/>
      <c r="N348" s="1486">
        <f t="shared" si="8"/>
        <v>0</v>
      </c>
      <c r="O348" s="1483"/>
      <c r="P348" s="1485"/>
      <c r="Q348" s="1486">
        <f t="shared" si="9"/>
        <v>0</v>
      </c>
      <c r="R348" s="1885"/>
    </row>
    <row r="349" spans="3:18">
      <c r="C349" s="1481">
        <v>30</v>
      </c>
      <c r="D349" s="1482" t="s">
        <v>2379</v>
      </c>
      <c r="E349" s="1483">
        <v>5</v>
      </c>
      <c r="F349" s="1484" t="s">
        <v>550</v>
      </c>
      <c r="G349" s="1483">
        <v>2</v>
      </c>
      <c r="H349" s="1483">
        <v>2011</v>
      </c>
      <c r="I349" s="1485">
        <v>872.64</v>
      </c>
      <c r="J349" s="1483">
        <v>100</v>
      </c>
      <c r="K349" s="1485">
        <v>0</v>
      </c>
      <c r="L349" s="1483"/>
      <c r="M349" s="1483"/>
      <c r="N349" s="1486">
        <f t="shared" si="8"/>
        <v>0</v>
      </c>
      <c r="O349" s="1483"/>
      <c r="P349" s="1485"/>
      <c r="Q349" s="1486">
        <f t="shared" si="9"/>
        <v>0</v>
      </c>
      <c r="R349" s="1885"/>
    </row>
    <row r="350" spans="3:18" ht="40.5">
      <c r="C350" s="1481">
        <v>31</v>
      </c>
      <c r="D350" s="1487" t="s">
        <v>2380</v>
      </c>
      <c r="E350" s="1483">
        <v>5</v>
      </c>
      <c r="F350" s="1484" t="s">
        <v>550</v>
      </c>
      <c r="G350" s="1483">
        <v>1</v>
      </c>
      <c r="H350" s="1483">
        <v>2011</v>
      </c>
      <c r="I350" s="1485">
        <v>1183.08</v>
      </c>
      <c r="J350" s="1483">
        <v>100</v>
      </c>
      <c r="K350" s="1485">
        <v>0</v>
      </c>
      <c r="L350" s="1483"/>
      <c r="M350" s="1483"/>
      <c r="N350" s="1486">
        <f t="shared" si="8"/>
        <v>0</v>
      </c>
      <c r="O350" s="1483"/>
      <c r="P350" s="1485"/>
      <c r="Q350" s="1486">
        <f t="shared" si="9"/>
        <v>0</v>
      </c>
      <c r="R350" s="1885"/>
    </row>
    <row r="351" spans="3:18" ht="40.5">
      <c r="C351" s="1481">
        <v>32</v>
      </c>
      <c r="D351" s="1487" t="s">
        <v>2381</v>
      </c>
      <c r="E351" s="1483">
        <v>5</v>
      </c>
      <c r="F351" s="1484" t="s">
        <v>550</v>
      </c>
      <c r="G351" s="1483">
        <v>1</v>
      </c>
      <c r="H351" s="1483">
        <v>2011</v>
      </c>
      <c r="I351" s="1485">
        <v>1218.3599999999999</v>
      </c>
      <c r="J351" s="1483">
        <v>100</v>
      </c>
      <c r="K351" s="1485">
        <v>0</v>
      </c>
      <c r="L351" s="1483"/>
      <c r="M351" s="1483"/>
      <c r="N351" s="1486">
        <f t="shared" si="8"/>
        <v>0</v>
      </c>
      <c r="O351" s="1483"/>
      <c r="P351" s="1485"/>
      <c r="Q351" s="1486">
        <f t="shared" si="9"/>
        <v>0</v>
      </c>
      <c r="R351" s="1885"/>
    </row>
    <row r="352" spans="3:18">
      <c r="C352" s="1481">
        <v>33</v>
      </c>
      <c r="D352" s="1482" t="s">
        <v>2382</v>
      </c>
      <c r="E352" s="1483">
        <v>5</v>
      </c>
      <c r="F352" s="1484" t="s">
        <v>550</v>
      </c>
      <c r="G352" s="1483">
        <v>1</v>
      </c>
      <c r="H352" s="1483">
        <v>2007</v>
      </c>
      <c r="I352" s="1485">
        <v>414.23250000000002</v>
      </c>
      <c r="J352" s="1483">
        <v>100</v>
      </c>
      <c r="K352" s="1485">
        <v>0</v>
      </c>
      <c r="L352" s="1483"/>
      <c r="M352" s="1483"/>
      <c r="N352" s="1486">
        <f t="shared" si="8"/>
        <v>0</v>
      </c>
      <c r="O352" s="1483"/>
      <c r="P352" s="1485"/>
      <c r="Q352" s="1486">
        <f t="shared" si="9"/>
        <v>0</v>
      </c>
      <c r="R352" s="1885"/>
    </row>
    <row r="353" spans="3:18">
      <c r="C353" s="1481">
        <v>34</v>
      </c>
      <c r="D353" s="1482" t="s">
        <v>2383</v>
      </c>
      <c r="E353" s="1483">
        <v>5</v>
      </c>
      <c r="F353" s="1484" t="s">
        <v>550</v>
      </c>
      <c r="G353" s="1483">
        <v>1</v>
      </c>
      <c r="H353" s="1483">
        <v>2012</v>
      </c>
      <c r="I353" s="1485">
        <v>468.36</v>
      </c>
      <c r="J353" s="1483">
        <v>100</v>
      </c>
      <c r="K353" s="1485">
        <v>0</v>
      </c>
      <c r="L353" s="1483"/>
      <c r="M353" s="1483"/>
      <c r="N353" s="1486">
        <f t="shared" si="8"/>
        <v>0</v>
      </c>
      <c r="O353" s="1483"/>
      <c r="P353" s="1485"/>
      <c r="Q353" s="1486">
        <f t="shared" si="9"/>
        <v>0</v>
      </c>
      <c r="R353" s="1885"/>
    </row>
    <row r="354" spans="3:18">
      <c r="C354" s="1481">
        <v>35</v>
      </c>
      <c r="D354" s="1482" t="s">
        <v>2384</v>
      </c>
      <c r="E354" s="1483">
        <v>5</v>
      </c>
      <c r="F354" s="1484" t="s">
        <v>550</v>
      </c>
      <c r="G354" s="1483">
        <v>2</v>
      </c>
      <c r="H354" s="1483">
        <v>2013</v>
      </c>
      <c r="I354" s="1485">
        <v>1024.0297599999999</v>
      </c>
      <c r="J354" s="1483">
        <v>100</v>
      </c>
      <c r="K354" s="1485">
        <v>0</v>
      </c>
      <c r="L354" s="1483"/>
      <c r="M354" s="1483"/>
      <c r="N354" s="1486">
        <f t="shared" si="8"/>
        <v>0</v>
      </c>
      <c r="O354" s="1483"/>
      <c r="P354" s="1485"/>
      <c r="Q354" s="1486">
        <f t="shared" si="9"/>
        <v>0</v>
      </c>
      <c r="R354" s="1885"/>
    </row>
    <row r="355" spans="3:18">
      <c r="C355" s="1481">
        <v>36</v>
      </c>
      <c r="D355" s="1482" t="s">
        <v>2385</v>
      </c>
      <c r="E355" s="1483">
        <v>5</v>
      </c>
      <c r="F355" s="1484" t="s">
        <v>550</v>
      </c>
      <c r="G355" s="1483">
        <v>1</v>
      </c>
      <c r="H355" s="1483">
        <v>2015</v>
      </c>
      <c r="I355" s="1485">
        <v>459</v>
      </c>
      <c r="J355" s="1483">
        <v>100</v>
      </c>
      <c r="K355" s="1485">
        <v>0</v>
      </c>
      <c r="L355" s="1483"/>
      <c r="M355" s="1483"/>
      <c r="N355" s="1486">
        <f t="shared" si="8"/>
        <v>0</v>
      </c>
      <c r="O355" s="1483"/>
      <c r="P355" s="1485"/>
      <c r="Q355" s="1486">
        <f t="shared" si="9"/>
        <v>0</v>
      </c>
      <c r="R355" s="1885"/>
    </row>
    <row r="356" spans="3:18">
      <c r="C356" s="1481">
        <v>37</v>
      </c>
      <c r="D356" s="1482" t="s">
        <v>2386</v>
      </c>
      <c r="E356" s="1483">
        <v>5</v>
      </c>
      <c r="F356" s="1484" t="s">
        <v>550</v>
      </c>
      <c r="G356" s="1483">
        <v>4</v>
      </c>
      <c r="H356" s="1483">
        <v>2015</v>
      </c>
      <c r="I356" s="1485">
        <v>1378.46156</v>
      </c>
      <c r="J356" s="1483">
        <v>100</v>
      </c>
      <c r="K356" s="1485">
        <v>0</v>
      </c>
      <c r="L356" s="1483"/>
      <c r="M356" s="1483"/>
      <c r="N356" s="1486">
        <f t="shared" si="8"/>
        <v>0</v>
      </c>
      <c r="O356" s="1483"/>
      <c r="P356" s="1485"/>
      <c r="Q356" s="1486">
        <f t="shared" si="9"/>
        <v>0</v>
      </c>
      <c r="R356" s="1885"/>
    </row>
    <row r="357" spans="3:18">
      <c r="C357" s="1481">
        <v>38</v>
      </c>
      <c r="D357" s="1482" t="s">
        <v>2387</v>
      </c>
      <c r="E357" s="1483">
        <v>5</v>
      </c>
      <c r="F357" s="1484" t="s">
        <v>550</v>
      </c>
      <c r="G357" s="1483">
        <v>4</v>
      </c>
      <c r="H357" s="1483">
        <v>2017</v>
      </c>
      <c r="I357" s="1485">
        <v>2916</v>
      </c>
      <c r="J357" s="1483">
        <v>100</v>
      </c>
      <c r="K357" s="1485">
        <v>0</v>
      </c>
      <c r="L357" s="1483"/>
      <c r="M357" s="1483"/>
      <c r="N357" s="1486">
        <f t="shared" si="8"/>
        <v>0</v>
      </c>
      <c r="O357" s="1483"/>
      <c r="P357" s="1485"/>
      <c r="Q357" s="1486">
        <f t="shared" si="9"/>
        <v>0</v>
      </c>
      <c r="R357" s="1885"/>
    </row>
    <row r="358" spans="3:18">
      <c r="C358" s="1481">
        <v>39</v>
      </c>
      <c r="D358" s="1482" t="s">
        <v>2388</v>
      </c>
      <c r="E358" s="1483">
        <v>5</v>
      </c>
      <c r="F358" s="1484" t="s">
        <v>550</v>
      </c>
      <c r="G358" s="1483">
        <v>1</v>
      </c>
      <c r="H358" s="1483">
        <v>2016</v>
      </c>
      <c r="I358" s="1485">
        <v>732.27</v>
      </c>
      <c r="J358" s="1483">
        <v>100</v>
      </c>
      <c r="K358" s="1485">
        <v>0</v>
      </c>
      <c r="L358" s="1483"/>
      <c r="M358" s="1483"/>
      <c r="N358" s="1486">
        <f t="shared" si="8"/>
        <v>0</v>
      </c>
      <c r="O358" s="1483"/>
      <c r="P358" s="1485"/>
      <c r="Q358" s="1486">
        <f t="shared" si="9"/>
        <v>0</v>
      </c>
      <c r="R358" s="1885"/>
    </row>
    <row r="359" spans="3:18">
      <c r="C359" s="1481">
        <v>40</v>
      </c>
      <c r="D359" s="1482" t="s">
        <v>6191</v>
      </c>
      <c r="E359" s="1483">
        <v>5</v>
      </c>
      <c r="F359" s="1484" t="s">
        <v>550</v>
      </c>
      <c r="G359" s="1483">
        <v>5</v>
      </c>
      <c r="H359" s="1483">
        <v>2019</v>
      </c>
      <c r="I359" s="1485">
        <v>2232</v>
      </c>
      <c r="J359" s="1483">
        <v>100</v>
      </c>
      <c r="K359" s="1485">
        <v>0</v>
      </c>
      <c r="L359" s="1483"/>
      <c r="M359" s="1483"/>
      <c r="N359" s="1486">
        <f t="shared" si="8"/>
        <v>0</v>
      </c>
      <c r="O359" s="1483"/>
      <c r="P359" s="1485"/>
      <c r="Q359" s="1486">
        <f t="shared" si="9"/>
        <v>0</v>
      </c>
      <c r="R359" s="1885"/>
    </row>
    <row r="360" spans="3:18">
      <c r="C360" s="1481">
        <v>41</v>
      </c>
      <c r="D360" s="1482" t="s">
        <v>2389</v>
      </c>
      <c r="E360" s="1483">
        <v>5</v>
      </c>
      <c r="F360" s="1484" t="s">
        <v>550</v>
      </c>
      <c r="G360" s="1483">
        <v>2</v>
      </c>
      <c r="H360" s="1483">
        <v>2017</v>
      </c>
      <c r="I360" s="1485">
        <v>1500</v>
      </c>
      <c r="J360" s="1483">
        <v>100</v>
      </c>
      <c r="K360" s="1485">
        <v>0</v>
      </c>
      <c r="L360" s="1483"/>
      <c r="M360" s="1483"/>
      <c r="N360" s="1486">
        <f t="shared" si="8"/>
        <v>0</v>
      </c>
      <c r="O360" s="1483"/>
      <c r="P360" s="1485"/>
      <c r="Q360" s="1486">
        <f t="shared" si="9"/>
        <v>0</v>
      </c>
      <c r="R360" s="1885"/>
    </row>
    <row r="361" spans="3:18">
      <c r="C361" s="1481">
        <v>42</v>
      </c>
      <c r="D361" s="1482" t="s">
        <v>2390</v>
      </c>
      <c r="E361" s="1483">
        <v>5</v>
      </c>
      <c r="F361" s="1484" t="s">
        <v>550</v>
      </c>
      <c r="G361" s="1483">
        <v>1</v>
      </c>
      <c r="H361" s="1483">
        <v>2018</v>
      </c>
      <c r="I361" s="1485">
        <v>404.685</v>
      </c>
      <c r="J361" s="1483">
        <v>100</v>
      </c>
      <c r="K361" s="1485">
        <v>0</v>
      </c>
      <c r="L361" s="1483"/>
      <c r="M361" s="1483"/>
      <c r="N361" s="1486">
        <f t="shared" si="8"/>
        <v>0</v>
      </c>
      <c r="O361" s="1483"/>
      <c r="P361" s="1485"/>
      <c r="Q361" s="1486">
        <f t="shared" si="9"/>
        <v>0</v>
      </c>
      <c r="R361" s="1885"/>
    </row>
    <row r="362" spans="3:18">
      <c r="C362" s="1481">
        <v>43</v>
      </c>
      <c r="D362" s="1482" t="s">
        <v>2391</v>
      </c>
      <c r="E362" s="1483">
        <v>5</v>
      </c>
      <c r="F362" s="1484" t="s">
        <v>550</v>
      </c>
      <c r="G362" s="1483">
        <v>3</v>
      </c>
      <c r="H362" s="1483">
        <v>2020</v>
      </c>
      <c r="I362" s="1485">
        <v>1284</v>
      </c>
      <c r="J362" s="1483">
        <v>80</v>
      </c>
      <c r="K362" s="1485">
        <v>256.79999999999995</v>
      </c>
      <c r="L362" s="1483"/>
      <c r="M362" s="1483"/>
      <c r="N362" s="1486">
        <f t="shared" si="8"/>
        <v>0</v>
      </c>
      <c r="O362" s="1483"/>
      <c r="P362" s="1485"/>
      <c r="Q362" s="1486">
        <f t="shared" si="9"/>
        <v>0</v>
      </c>
      <c r="R362" s="1885"/>
    </row>
    <row r="363" spans="3:18">
      <c r="C363" s="1481">
        <v>44</v>
      </c>
      <c r="D363" s="1482" t="s">
        <v>2394</v>
      </c>
      <c r="E363" s="1483">
        <v>5</v>
      </c>
      <c r="F363" s="1484" t="s">
        <v>550</v>
      </c>
      <c r="G363" s="1483">
        <v>1</v>
      </c>
      <c r="H363" s="1483">
        <v>2020</v>
      </c>
      <c r="I363" s="1485">
        <v>449.9</v>
      </c>
      <c r="J363" s="1483">
        <v>80</v>
      </c>
      <c r="K363" s="1485">
        <v>89.979999999999961</v>
      </c>
      <c r="L363" s="1483"/>
      <c r="M363" s="1483"/>
      <c r="N363" s="1486">
        <f t="shared" si="8"/>
        <v>0</v>
      </c>
      <c r="O363" s="1483"/>
      <c r="P363" s="1485"/>
      <c r="Q363" s="1486">
        <f t="shared" si="9"/>
        <v>0</v>
      </c>
      <c r="R363" s="1885"/>
    </row>
    <row r="364" spans="3:18">
      <c r="C364" s="1481">
        <v>45</v>
      </c>
      <c r="D364" s="1482" t="s">
        <v>2395</v>
      </c>
      <c r="E364" s="1483">
        <v>5</v>
      </c>
      <c r="F364" s="1484" t="s">
        <v>550</v>
      </c>
      <c r="G364" s="1483">
        <v>1</v>
      </c>
      <c r="H364" s="1483">
        <v>2020</v>
      </c>
      <c r="I364" s="1485">
        <v>252.35</v>
      </c>
      <c r="J364" s="1483">
        <v>80</v>
      </c>
      <c r="K364" s="1485">
        <v>50.47</v>
      </c>
      <c r="L364" s="1483"/>
      <c r="M364" s="1483"/>
      <c r="N364" s="1486">
        <f t="shared" si="8"/>
        <v>0</v>
      </c>
      <c r="O364" s="1483"/>
      <c r="P364" s="1485"/>
      <c r="Q364" s="1486">
        <f t="shared" si="9"/>
        <v>0</v>
      </c>
      <c r="R364" s="1885"/>
    </row>
    <row r="365" spans="3:18">
      <c r="C365" s="1481">
        <v>46</v>
      </c>
      <c r="D365" s="1482" t="s">
        <v>2396</v>
      </c>
      <c r="E365" s="1483">
        <v>5</v>
      </c>
      <c r="F365" s="1484" t="s">
        <v>550</v>
      </c>
      <c r="G365" s="1483">
        <v>2</v>
      </c>
      <c r="H365" s="1483">
        <v>2020</v>
      </c>
      <c r="I365" s="1485">
        <v>856</v>
      </c>
      <c r="J365" s="1483">
        <v>80</v>
      </c>
      <c r="K365" s="1485">
        <v>171.19999999999993</v>
      </c>
      <c r="L365" s="1483"/>
      <c r="M365" s="1483"/>
      <c r="N365" s="1486">
        <f t="shared" si="8"/>
        <v>0</v>
      </c>
      <c r="O365" s="1483"/>
      <c r="P365" s="1485"/>
      <c r="Q365" s="1486">
        <f t="shared" si="9"/>
        <v>0</v>
      </c>
      <c r="R365" s="1885"/>
    </row>
    <row r="366" spans="3:18">
      <c r="C366" s="1481">
        <v>47</v>
      </c>
      <c r="D366" s="1482" t="s">
        <v>2392</v>
      </c>
      <c r="E366" s="1483">
        <v>5</v>
      </c>
      <c r="F366" s="1484" t="s">
        <v>550</v>
      </c>
      <c r="G366" s="1483">
        <v>8</v>
      </c>
      <c r="H366" s="1483">
        <v>2021</v>
      </c>
      <c r="I366" s="1485">
        <v>3492</v>
      </c>
      <c r="J366" s="1483">
        <v>60</v>
      </c>
      <c r="K366" s="1485">
        <v>1396.8000000000002</v>
      </c>
      <c r="L366" s="1483"/>
      <c r="M366" s="1483"/>
      <c r="N366" s="1486">
        <f t="shared" si="8"/>
        <v>0</v>
      </c>
      <c r="O366" s="1483"/>
      <c r="P366" s="1485"/>
      <c r="Q366" s="1486">
        <f t="shared" si="9"/>
        <v>0</v>
      </c>
      <c r="R366" s="1885"/>
    </row>
    <row r="367" spans="3:18" ht="40.5">
      <c r="C367" s="1481">
        <v>48</v>
      </c>
      <c r="D367" s="1487" t="s">
        <v>2393</v>
      </c>
      <c r="E367" s="1483">
        <v>5</v>
      </c>
      <c r="F367" s="1484" t="s">
        <v>550</v>
      </c>
      <c r="G367" s="1483">
        <v>1</v>
      </c>
      <c r="H367" s="1483">
        <v>2021</v>
      </c>
      <c r="I367" s="1485">
        <v>436.5</v>
      </c>
      <c r="J367" s="1483">
        <v>60</v>
      </c>
      <c r="K367" s="1485">
        <v>174.60000000000002</v>
      </c>
      <c r="L367" s="1483"/>
      <c r="M367" s="1483"/>
      <c r="N367" s="1486">
        <f t="shared" si="8"/>
        <v>0</v>
      </c>
      <c r="O367" s="1483"/>
      <c r="P367" s="1485"/>
      <c r="Q367" s="1486">
        <f t="shared" si="9"/>
        <v>0</v>
      </c>
      <c r="R367" s="1885"/>
    </row>
    <row r="368" spans="3:18">
      <c r="C368" s="1481">
        <v>49</v>
      </c>
      <c r="D368" s="1482" t="s">
        <v>6192</v>
      </c>
      <c r="E368" s="1483">
        <v>5</v>
      </c>
      <c r="F368" s="1484" t="s">
        <v>550</v>
      </c>
      <c r="G368" s="1483">
        <v>3</v>
      </c>
      <c r="H368" s="1483">
        <v>2022</v>
      </c>
      <c r="I368" s="1485">
        <v>351.351</v>
      </c>
      <c r="J368" s="1483">
        <v>40</v>
      </c>
      <c r="K368" s="1485">
        <v>210.81059999999999</v>
      </c>
      <c r="L368" s="1483"/>
      <c r="M368" s="1483"/>
      <c r="N368" s="1486">
        <f t="shared" si="8"/>
        <v>0</v>
      </c>
      <c r="O368" s="1483"/>
      <c r="P368" s="1485"/>
      <c r="Q368" s="1486">
        <f t="shared" si="9"/>
        <v>0</v>
      </c>
      <c r="R368" s="1885"/>
    </row>
    <row r="369" spans="3:18">
      <c r="C369" s="1481">
        <v>50</v>
      </c>
      <c r="D369" s="1482" t="s">
        <v>2397</v>
      </c>
      <c r="E369" s="1483"/>
      <c r="F369" s="1484"/>
      <c r="G369" s="1483"/>
      <c r="H369" s="1483"/>
      <c r="I369" s="1485"/>
      <c r="J369" s="1483"/>
      <c r="K369" s="1485"/>
      <c r="L369" s="1483">
        <v>6</v>
      </c>
      <c r="M369" s="1483">
        <v>501.82</v>
      </c>
      <c r="N369" s="1486">
        <v>3010.92</v>
      </c>
      <c r="O369" s="1483">
        <v>6</v>
      </c>
      <c r="P369" s="1485">
        <v>501.82</v>
      </c>
      <c r="Q369" s="1486">
        <v>3010.92</v>
      </c>
      <c r="R369" s="1885"/>
    </row>
    <row r="370" spans="3:18">
      <c r="C370" s="1481">
        <v>51</v>
      </c>
      <c r="D370" s="1482" t="s">
        <v>4005</v>
      </c>
      <c r="E370" s="1483"/>
      <c r="F370" s="1484"/>
      <c r="G370" s="1483"/>
      <c r="H370" s="1483"/>
      <c r="I370" s="1485"/>
      <c r="J370" s="1483"/>
      <c r="K370" s="1485"/>
      <c r="L370" s="1483">
        <v>1</v>
      </c>
      <c r="M370" s="1483">
        <v>162</v>
      </c>
      <c r="N370" s="1486">
        <v>162</v>
      </c>
      <c r="O370" s="1483">
        <v>1</v>
      </c>
      <c r="P370" s="1485">
        <v>162</v>
      </c>
      <c r="Q370" s="1486">
        <v>162</v>
      </c>
      <c r="R370" s="1885"/>
    </row>
    <row r="371" spans="3:18">
      <c r="C371" s="1459">
        <v>1</v>
      </c>
      <c r="D371" s="1460" t="s">
        <v>4486</v>
      </c>
      <c r="E371" s="1461">
        <v>5</v>
      </c>
      <c r="F371" s="1462" t="s">
        <v>550</v>
      </c>
      <c r="G371" s="1461">
        <v>1</v>
      </c>
      <c r="H371" s="1461">
        <v>2002</v>
      </c>
      <c r="I371" s="1463">
        <v>145</v>
      </c>
      <c r="J371" s="1461">
        <v>100</v>
      </c>
      <c r="K371" s="1463">
        <v>0</v>
      </c>
      <c r="L371" s="1461"/>
      <c r="M371" s="1461"/>
      <c r="N371" s="1464">
        <v>0</v>
      </c>
      <c r="O371" s="1461"/>
      <c r="P371" s="1463"/>
      <c r="Q371" s="1464">
        <v>0</v>
      </c>
      <c r="R371" s="1878" t="s">
        <v>3773</v>
      </c>
    </row>
    <row r="372" spans="3:18">
      <c r="C372" s="1459">
        <v>2</v>
      </c>
      <c r="D372" s="1460" t="s">
        <v>4487</v>
      </c>
      <c r="E372" s="1461">
        <v>5</v>
      </c>
      <c r="F372" s="1462" t="s">
        <v>550</v>
      </c>
      <c r="G372" s="1461">
        <v>1</v>
      </c>
      <c r="H372" s="1461">
        <v>2003</v>
      </c>
      <c r="I372" s="1463">
        <v>69.959999999999994</v>
      </c>
      <c r="J372" s="1461">
        <v>100</v>
      </c>
      <c r="K372" s="1463">
        <v>0</v>
      </c>
      <c r="L372" s="1461"/>
      <c r="M372" s="1461"/>
      <c r="N372" s="1464"/>
      <c r="O372" s="1461"/>
      <c r="P372" s="1463"/>
      <c r="Q372" s="1464"/>
      <c r="R372" s="1878"/>
    </row>
    <row r="373" spans="3:18">
      <c r="C373" s="1459">
        <v>3</v>
      </c>
      <c r="D373" s="1460" t="s">
        <v>4488</v>
      </c>
      <c r="E373" s="1461">
        <v>5</v>
      </c>
      <c r="F373" s="1462" t="s">
        <v>550</v>
      </c>
      <c r="G373" s="1461">
        <v>1</v>
      </c>
      <c r="H373" s="1461">
        <v>2003</v>
      </c>
      <c r="I373" s="1463">
        <v>69.959999999999994</v>
      </c>
      <c r="J373" s="1461">
        <v>100</v>
      </c>
      <c r="K373" s="1463">
        <v>0</v>
      </c>
      <c r="L373" s="1461"/>
      <c r="M373" s="1461"/>
      <c r="N373" s="1464"/>
      <c r="O373" s="1461"/>
      <c r="P373" s="1463"/>
      <c r="Q373" s="1464"/>
      <c r="R373" s="1878"/>
    </row>
    <row r="374" spans="3:18">
      <c r="C374" s="1459">
        <v>4</v>
      </c>
      <c r="D374" s="1460" t="s">
        <v>4487</v>
      </c>
      <c r="E374" s="1461">
        <v>5</v>
      </c>
      <c r="F374" s="1462" t="s">
        <v>550</v>
      </c>
      <c r="G374" s="1461">
        <v>1</v>
      </c>
      <c r="H374" s="1461">
        <v>2003</v>
      </c>
      <c r="I374" s="1463">
        <v>69.959999999999994</v>
      </c>
      <c r="J374" s="1461">
        <v>100</v>
      </c>
      <c r="K374" s="1463">
        <v>0</v>
      </c>
      <c r="L374" s="1461"/>
      <c r="M374" s="1461"/>
      <c r="N374" s="1464"/>
      <c r="O374" s="1461"/>
      <c r="P374" s="1463"/>
      <c r="Q374" s="1464"/>
      <c r="R374" s="1878"/>
    </row>
    <row r="375" spans="3:18">
      <c r="C375" s="1459">
        <v>5</v>
      </c>
      <c r="D375" s="1460" t="s">
        <v>4489</v>
      </c>
      <c r="E375" s="1461">
        <v>5</v>
      </c>
      <c r="F375" s="1462" t="s">
        <v>550</v>
      </c>
      <c r="G375" s="1461">
        <v>1</v>
      </c>
      <c r="H375" s="1461">
        <v>2004</v>
      </c>
      <c r="I375" s="1463">
        <v>339</v>
      </c>
      <c r="J375" s="1461">
        <v>100</v>
      </c>
      <c r="K375" s="1463">
        <v>0</v>
      </c>
      <c r="L375" s="1461"/>
      <c r="M375" s="1461"/>
      <c r="N375" s="1464"/>
      <c r="O375" s="1461"/>
      <c r="P375" s="1463"/>
      <c r="Q375" s="1464"/>
      <c r="R375" s="1878"/>
    </row>
    <row r="376" spans="3:18">
      <c r="C376" s="1459">
        <v>6</v>
      </c>
      <c r="D376" s="1460" t="s">
        <v>3748</v>
      </c>
      <c r="E376" s="1461">
        <v>5</v>
      </c>
      <c r="F376" s="1462" t="s">
        <v>550</v>
      </c>
      <c r="G376" s="1461">
        <v>1</v>
      </c>
      <c r="H376" s="1461">
        <v>2005</v>
      </c>
      <c r="I376" s="1463">
        <v>315.31</v>
      </c>
      <c r="J376" s="1461">
        <v>100</v>
      </c>
      <c r="K376" s="1463">
        <v>0</v>
      </c>
      <c r="L376" s="1461"/>
      <c r="M376" s="1461"/>
      <c r="N376" s="1464"/>
      <c r="O376" s="1461"/>
      <c r="P376" s="1463"/>
      <c r="Q376" s="1464"/>
      <c r="R376" s="1878"/>
    </row>
    <row r="377" spans="3:18">
      <c r="C377" s="1459">
        <v>7</v>
      </c>
      <c r="D377" s="1460" t="s">
        <v>3749</v>
      </c>
      <c r="E377" s="1461">
        <v>5</v>
      </c>
      <c r="F377" s="1462" t="s">
        <v>550</v>
      </c>
      <c r="G377" s="1461">
        <v>1</v>
      </c>
      <c r="H377" s="1461">
        <v>2005</v>
      </c>
      <c r="I377" s="1463">
        <v>315.31</v>
      </c>
      <c r="J377" s="1461">
        <v>100</v>
      </c>
      <c r="K377" s="1463">
        <v>0</v>
      </c>
      <c r="L377" s="1461"/>
      <c r="M377" s="1461"/>
      <c r="N377" s="1464"/>
      <c r="O377" s="1461"/>
      <c r="P377" s="1463"/>
      <c r="Q377" s="1464"/>
      <c r="R377" s="1878"/>
    </row>
    <row r="378" spans="3:18">
      <c r="C378" s="1459">
        <v>8</v>
      </c>
      <c r="D378" s="1460" t="s">
        <v>3750</v>
      </c>
      <c r="E378" s="1461">
        <v>5</v>
      </c>
      <c r="F378" s="1462" t="s">
        <v>550</v>
      </c>
      <c r="G378" s="1461">
        <v>1</v>
      </c>
      <c r="H378" s="1461">
        <v>2005</v>
      </c>
      <c r="I378" s="1463">
        <v>315.31</v>
      </c>
      <c r="J378" s="1461">
        <v>100</v>
      </c>
      <c r="K378" s="1463">
        <v>0</v>
      </c>
      <c r="L378" s="1461"/>
      <c r="M378" s="1461"/>
      <c r="N378" s="1464"/>
      <c r="O378" s="1461"/>
      <c r="P378" s="1463"/>
      <c r="Q378" s="1464"/>
      <c r="R378" s="1878"/>
    </row>
    <row r="379" spans="3:18" ht="40.5">
      <c r="C379" s="1459">
        <v>9</v>
      </c>
      <c r="D379" s="1465" t="s">
        <v>4490</v>
      </c>
      <c r="E379" s="1461">
        <v>5</v>
      </c>
      <c r="F379" s="1462" t="s">
        <v>550</v>
      </c>
      <c r="G379" s="1461">
        <v>1</v>
      </c>
      <c r="H379" s="1461">
        <v>2005</v>
      </c>
      <c r="I379" s="1463">
        <v>240.5</v>
      </c>
      <c r="J379" s="1461">
        <v>100</v>
      </c>
      <c r="K379" s="1463">
        <v>0</v>
      </c>
      <c r="L379" s="1461"/>
      <c r="M379" s="1461"/>
      <c r="N379" s="1464"/>
      <c r="O379" s="1461"/>
      <c r="P379" s="1463"/>
      <c r="Q379" s="1464"/>
      <c r="R379" s="1878"/>
    </row>
    <row r="380" spans="3:18" ht="27">
      <c r="C380" s="1459">
        <v>10</v>
      </c>
      <c r="D380" s="1465" t="s">
        <v>3751</v>
      </c>
      <c r="E380" s="1461">
        <v>5</v>
      </c>
      <c r="F380" s="1462" t="s">
        <v>550</v>
      </c>
      <c r="G380" s="1461">
        <v>1</v>
      </c>
      <c r="H380" s="1461">
        <v>2006</v>
      </c>
      <c r="I380" s="1463">
        <v>501.88</v>
      </c>
      <c r="J380" s="1461">
        <v>100</v>
      </c>
      <c r="K380" s="1463">
        <v>0</v>
      </c>
      <c r="L380" s="1461"/>
      <c r="M380" s="1461"/>
      <c r="N380" s="1464"/>
      <c r="O380" s="1461"/>
      <c r="P380" s="1463"/>
      <c r="Q380" s="1464"/>
      <c r="R380" s="1878"/>
    </row>
    <row r="381" spans="3:18" ht="27">
      <c r="C381" s="1459">
        <v>11</v>
      </c>
      <c r="D381" s="1465" t="s">
        <v>3752</v>
      </c>
      <c r="E381" s="1461">
        <v>5</v>
      </c>
      <c r="F381" s="1462" t="s">
        <v>550</v>
      </c>
      <c r="G381" s="1461">
        <v>1</v>
      </c>
      <c r="H381" s="1461">
        <v>2006</v>
      </c>
      <c r="I381" s="1463">
        <v>501.88</v>
      </c>
      <c r="J381" s="1461">
        <v>100</v>
      </c>
      <c r="K381" s="1463">
        <v>0</v>
      </c>
      <c r="L381" s="1461"/>
      <c r="M381" s="1461"/>
      <c r="N381" s="1464"/>
      <c r="O381" s="1461"/>
      <c r="P381" s="1463"/>
      <c r="Q381" s="1464"/>
      <c r="R381" s="1878"/>
    </row>
    <row r="382" spans="3:18" ht="27">
      <c r="C382" s="1459">
        <v>12</v>
      </c>
      <c r="D382" s="1465" t="s">
        <v>3753</v>
      </c>
      <c r="E382" s="1461">
        <v>5</v>
      </c>
      <c r="F382" s="1462" t="s">
        <v>550</v>
      </c>
      <c r="G382" s="1461">
        <v>1</v>
      </c>
      <c r="H382" s="1461">
        <v>2006</v>
      </c>
      <c r="I382" s="1463">
        <v>501.88</v>
      </c>
      <c r="J382" s="1461">
        <v>100</v>
      </c>
      <c r="K382" s="1463">
        <v>0</v>
      </c>
      <c r="L382" s="1461"/>
      <c r="M382" s="1461"/>
      <c r="N382" s="1464"/>
      <c r="O382" s="1461"/>
      <c r="P382" s="1463"/>
      <c r="Q382" s="1464"/>
      <c r="R382" s="1878"/>
    </row>
    <row r="383" spans="3:18" ht="27">
      <c r="C383" s="1459">
        <v>13</v>
      </c>
      <c r="D383" s="1465" t="s">
        <v>3754</v>
      </c>
      <c r="E383" s="1461">
        <v>5</v>
      </c>
      <c r="F383" s="1462" t="s">
        <v>550</v>
      </c>
      <c r="G383" s="1461">
        <v>1</v>
      </c>
      <c r="H383" s="1461">
        <v>2006</v>
      </c>
      <c r="I383" s="1463">
        <v>501.88</v>
      </c>
      <c r="J383" s="1461">
        <v>100</v>
      </c>
      <c r="K383" s="1463">
        <v>0</v>
      </c>
      <c r="L383" s="1461"/>
      <c r="M383" s="1461"/>
      <c r="N383" s="1464"/>
      <c r="O383" s="1461"/>
      <c r="P383" s="1463"/>
      <c r="Q383" s="1464"/>
      <c r="R383" s="1878"/>
    </row>
    <row r="384" spans="3:18" ht="27">
      <c r="C384" s="1459">
        <v>14</v>
      </c>
      <c r="D384" s="1465" t="s">
        <v>3755</v>
      </c>
      <c r="E384" s="1461">
        <v>5</v>
      </c>
      <c r="F384" s="1462" t="s">
        <v>550</v>
      </c>
      <c r="G384" s="1461">
        <v>1</v>
      </c>
      <c r="H384" s="1461">
        <v>2006</v>
      </c>
      <c r="I384" s="1463">
        <v>501.88</v>
      </c>
      <c r="J384" s="1461">
        <v>100</v>
      </c>
      <c r="K384" s="1463">
        <v>0</v>
      </c>
      <c r="L384" s="1461"/>
      <c r="M384" s="1461"/>
      <c r="N384" s="1464"/>
      <c r="O384" s="1461"/>
      <c r="P384" s="1463"/>
      <c r="Q384" s="1464"/>
      <c r="R384" s="1878"/>
    </row>
    <row r="385" spans="3:18" ht="27">
      <c r="C385" s="1459">
        <v>15</v>
      </c>
      <c r="D385" s="1465" t="s">
        <v>3756</v>
      </c>
      <c r="E385" s="1461">
        <v>5</v>
      </c>
      <c r="F385" s="1462" t="s">
        <v>550</v>
      </c>
      <c r="G385" s="1461">
        <v>1</v>
      </c>
      <c r="H385" s="1461">
        <v>2006</v>
      </c>
      <c r="I385" s="1463">
        <v>501.88</v>
      </c>
      <c r="J385" s="1461">
        <v>100</v>
      </c>
      <c r="K385" s="1463">
        <v>0</v>
      </c>
      <c r="L385" s="1461"/>
      <c r="M385" s="1461"/>
      <c r="N385" s="1464"/>
      <c r="O385" s="1461"/>
      <c r="P385" s="1463"/>
      <c r="Q385" s="1464"/>
      <c r="R385" s="1878"/>
    </row>
    <row r="386" spans="3:18" ht="27">
      <c r="C386" s="1459">
        <v>16</v>
      </c>
      <c r="D386" s="1465" t="s">
        <v>3757</v>
      </c>
      <c r="E386" s="1461">
        <v>5</v>
      </c>
      <c r="F386" s="1462" t="s">
        <v>550</v>
      </c>
      <c r="G386" s="1461">
        <v>1</v>
      </c>
      <c r="H386" s="1461">
        <v>2006</v>
      </c>
      <c r="I386" s="1463">
        <v>501.88</v>
      </c>
      <c r="J386" s="1461">
        <v>100</v>
      </c>
      <c r="K386" s="1463">
        <v>0</v>
      </c>
      <c r="L386" s="1461"/>
      <c r="M386" s="1461"/>
      <c r="N386" s="1464"/>
      <c r="O386" s="1461"/>
      <c r="P386" s="1463"/>
      <c r="Q386" s="1464"/>
      <c r="R386" s="1878"/>
    </row>
    <row r="387" spans="3:18">
      <c r="C387" s="1459">
        <v>17</v>
      </c>
      <c r="D387" s="1460" t="s">
        <v>3758</v>
      </c>
      <c r="E387" s="1461">
        <v>5</v>
      </c>
      <c r="F387" s="1462" t="s">
        <v>550</v>
      </c>
      <c r="G387" s="1461">
        <v>1</v>
      </c>
      <c r="H387" s="1461">
        <v>2006</v>
      </c>
      <c r="I387" s="1463">
        <v>983.64</v>
      </c>
      <c r="J387" s="1461">
        <v>100</v>
      </c>
      <c r="K387" s="1463">
        <v>0</v>
      </c>
      <c r="L387" s="1461"/>
      <c r="M387" s="1461"/>
      <c r="N387" s="1464"/>
      <c r="O387" s="1461"/>
      <c r="P387" s="1463"/>
      <c r="Q387" s="1464"/>
      <c r="R387" s="1878"/>
    </row>
    <row r="388" spans="3:18">
      <c r="C388" s="1459">
        <v>18</v>
      </c>
      <c r="D388" s="1460" t="s">
        <v>3759</v>
      </c>
      <c r="E388" s="1461">
        <v>5</v>
      </c>
      <c r="F388" s="1462" t="s">
        <v>550</v>
      </c>
      <c r="G388" s="1461">
        <v>1</v>
      </c>
      <c r="H388" s="1461">
        <v>2006</v>
      </c>
      <c r="I388" s="1463">
        <v>932.29</v>
      </c>
      <c r="J388" s="1461">
        <v>100</v>
      </c>
      <c r="K388" s="1463">
        <v>0</v>
      </c>
      <c r="L388" s="1461"/>
      <c r="M388" s="1461"/>
      <c r="N388" s="1464"/>
      <c r="O388" s="1461"/>
      <c r="P388" s="1463"/>
      <c r="Q388" s="1464"/>
      <c r="R388" s="1878"/>
    </row>
    <row r="389" spans="3:18" ht="40.5">
      <c r="C389" s="1459">
        <v>19</v>
      </c>
      <c r="D389" s="1465" t="s">
        <v>4491</v>
      </c>
      <c r="E389" s="1461">
        <v>5</v>
      </c>
      <c r="F389" s="1462" t="s">
        <v>550</v>
      </c>
      <c r="G389" s="1461">
        <v>13</v>
      </c>
      <c r="H389" s="1461">
        <v>2007</v>
      </c>
      <c r="I389" s="1463">
        <v>3368.3</v>
      </c>
      <c r="J389" s="1461">
        <v>100</v>
      </c>
      <c r="K389" s="1463">
        <v>0</v>
      </c>
      <c r="L389" s="1461"/>
      <c r="M389" s="1461"/>
      <c r="N389" s="1464"/>
      <c r="O389" s="1461"/>
      <c r="P389" s="1463"/>
      <c r="Q389" s="1464"/>
      <c r="R389" s="1878"/>
    </row>
    <row r="390" spans="3:18">
      <c r="C390" s="1459">
        <v>20</v>
      </c>
      <c r="D390" s="1460" t="s">
        <v>4492</v>
      </c>
      <c r="E390" s="1461">
        <v>5</v>
      </c>
      <c r="F390" s="1462" t="s">
        <v>550</v>
      </c>
      <c r="G390" s="1461">
        <v>2</v>
      </c>
      <c r="H390" s="1461">
        <v>2007</v>
      </c>
      <c r="I390" s="1463">
        <v>510</v>
      </c>
      <c r="J390" s="1461">
        <v>100</v>
      </c>
      <c r="K390" s="1463">
        <v>0</v>
      </c>
      <c r="L390" s="1461"/>
      <c r="M390" s="1461"/>
      <c r="N390" s="1464"/>
      <c r="O390" s="1461"/>
      <c r="P390" s="1463"/>
      <c r="Q390" s="1464"/>
      <c r="R390" s="1878"/>
    </row>
    <row r="391" spans="3:18">
      <c r="C391" s="1459">
        <v>21</v>
      </c>
      <c r="D391" s="1460" t="s">
        <v>4493</v>
      </c>
      <c r="E391" s="1461">
        <v>5</v>
      </c>
      <c r="F391" s="1462" t="s">
        <v>550</v>
      </c>
      <c r="G391" s="1461">
        <v>1</v>
      </c>
      <c r="H391" s="1461">
        <v>2007</v>
      </c>
      <c r="I391" s="1463">
        <v>542</v>
      </c>
      <c r="J391" s="1461">
        <v>100</v>
      </c>
      <c r="K391" s="1463">
        <v>0</v>
      </c>
      <c r="L391" s="1461"/>
      <c r="M391" s="1461"/>
      <c r="N391" s="1464"/>
      <c r="O391" s="1461"/>
      <c r="P391" s="1463"/>
      <c r="Q391" s="1464"/>
      <c r="R391" s="1878"/>
    </row>
    <row r="392" spans="3:18">
      <c r="C392" s="1459">
        <v>22</v>
      </c>
      <c r="D392" s="1460" t="s">
        <v>4493</v>
      </c>
      <c r="E392" s="1461">
        <v>5</v>
      </c>
      <c r="F392" s="1462" t="s">
        <v>550</v>
      </c>
      <c r="G392" s="1461">
        <v>1</v>
      </c>
      <c r="H392" s="1461">
        <v>2007</v>
      </c>
      <c r="I392" s="1463">
        <v>542</v>
      </c>
      <c r="J392" s="1461">
        <v>100</v>
      </c>
      <c r="K392" s="1463">
        <v>0</v>
      </c>
      <c r="L392" s="1461"/>
      <c r="M392" s="1461"/>
      <c r="N392" s="1464"/>
      <c r="O392" s="1461"/>
      <c r="P392" s="1463"/>
      <c r="Q392" s="1464"/>
      <c r="R392" s="1878"/>
    </row>
    <row r="393" spans="3:18">
      <c r="C393" s="1459">
        <v>23</v>
      </c>
      <c r="D393" s="1460" t="s">
        <v>2602</v>
      </c>
      <c r="E393" s="1461">
        <v>5</v>
      </c>
      <c r="F393" s="1462" t="s">
        <v>550</v>
      </c>
      <c r="G393" s="1461">
        <v>1</v>
      </c>
      <c r="H393" s="1461">
        <v>2002</v>
      </c>
      <c r="I393" s="1463">
        <v>588.79</v>
      </c>
      <c r="J393" s="1461">
        <v>100</v>
      </c>
      <c r="K393" s="1463">
        <v>0</v>
      </c>
      <c r="L393" s="1461"/>
      <c r="M393" s="1461"/>
      <c r="N393" s="1464"/>
      <c r="O393" s="1461"/>
      <c r="P393" s="1463"/>
      <c r="Q393" s="1464"/>
      <c r="R393" s="1878"/>
    </row>
    <row r="394" spans="3:18">
      <c r="C394" s="1459">
        <v>24</v>
      </c>
      <c r="D394" s="1460" t="s">
        <v>2602</v>
      </c>
      <c r="E394" s="1461">
        <v>5</v>
      </c>
      <c r="F394" s="1462" t="s">
        <v>550</v>
      </c>
      <c r="G394" s="1461">
        <v>1</v>
      </c>
      <c r="H394" s="1461">
        <v>2004</v>
      </c>
      <c r="I394" s="1463">
        <v>130</v>
      </c>
      <c r="J394" s="1461">
        <v>100</v>
      </c>
      <c r="K394" s="1463">
        <v>0</v>
      </c>
      <c r="L394" s="1461"/>
      <c r="M394" s="1461"/>
      <c r="N394" s="1464"/>
      <c r="O394" s="1461"/>
      <c r="P394" s="1463"/>
      <c r="Q394" s="1464"/>
      <c r="R394" s="1878"/>
    </row>
    <row r="395" spans="3:18">
      <c r="C395" s="1459">
        <v>25</v>
      </c>
      <c r="D395" s="1460" t="s">
        <v>2371</v>
      </c>
      <c r="E395" s="1461">
        <v>5</v>
      </c>
      <c r="F395" s="1462" t="s">
        <v>550</v>
      </c>
      <c r="G395" s="1461">
        <v>1</v>
      </c>
      <c r="H395" s="1461">
        <v>2004</v>
      </c>
      <c r="I395" s="1463">
        <v>120</v>
      </c>
      <c r="J395" s="1461">
        <v>100</v>
      </c>
      <c r="K395" s="1463">
        <v>0</v>
      </c>
      <c r="L395" s="1461"/>
      <c r="M395" s="1461"/>
      <c r="N395" s="1464"/>
      <c r="O395" s="1461"/>
      <c r="P395" s="1463"/>
      <c r="Q395" s="1464"/>
      <c r="R395" s="1878"/>
    </row>
    <row r="396" spans="3:18">
      <c r="C396" s="1459">
        <v>26</v>
      </c>
      <c r="D396" s="1460" t="s">
        <v>2371</v>
      </c>
      <c r="E396" s="1461">
        <v>5</v>
      </c>
      <c r="F396" s="1462" t="s">
        <v>550</v>
      </c>
      <c r="G396" s="1461">
        <v>1</v>
      </c>
      <c r="H396" s="1461">
        <v>2005</v>
      </c>
      <c r="I396" s="1463">
        <v>308.89999999999998</v>
      </c>
      <c r="J396" s="1461">
        <v>100</v>
      </c>
      <c r="K396" s="1463">
        <v>0</v>
      </c>
      <c r="L396" s="1461"/>
      <c r="M396" s="1461"/>
      <c r="N396" s="1464"/>
      <c r="O396" s="1461"/>
      <c r="P396" s="1463"/>
      <c r="Q396" s="1464"/>
      <c r="R396" s="1878"/>
    </row>
    <row r="397" spans="3:18">
      <c r="C397" s="1459">
        <v>27</v>
      </c>
      <c r="D397" s="1460" t="s">
        <v>4494</v>
      </c>
      <c r="E397" s="1461">
        <v>5</v>
      </c>
      <c r="F397" s="1462" t="s">
        <v>550</v>
      </c>
      <c r="G397" s="1461">
        <v>1</v>
      </c>
      <c r="H397" s="1461">
        <v>2007</v>
      </c>
      <c r="I397" s="1463">
        <v>384.5</v>
      </c>
      <c r="J397" s="1461">
        <v>100</v>
      </c>
      <c r="K397" s="1463">
        <v>0</v>
      </c>
      <c r="L397" s="1461"/>
      <c r="M397" s="1461"/>
      <c r="N397" s="1464"/>
      <c r="O397" s="1461"/>
      <c r="P397" s="1463"/>
      <c r="Q397" s="1464"/>
      <c r="R397" s="1878"/>
    </row>
    <row r="398" spans="3:18">
      <c r="C398" s="1459">
        <v>28</v>
      </c>
      <c r="D398" s="1460" t="s">
        <v>4495</v>
      </c>
      <c r="E398" s="1461">
        <v>5</v>
      </c>
      <c r="F398" s="1462" t="s">
        <v>550</v>
      </c>
      <c r="G398" s="1461">
        <v>1</v>
      </c>
      <c r="H398" s="1461">
        <v>2007</v>
      </c>
      <c r="I398" s="1463">
        <v>259.10000000000002</v>
      </c>
      <c r="J398" s="1461">
        <v>100</v>
      </c>
      <c r="K398" s="1463">
        <v>0</v>
      </c>
      <c r="L398" s="1461"/>
      <c r="M398" s="1461"/>
      <c r="N398" s="1464"/>
      <c r="O398" s="1461"/>
      <c r="P398" s="1463"/>
      <c r="Q398" s="1464"/>
      <c r="R398" s="1878"/>
    </row>
    <row r="399" spans="3:18">
      <c r="C399" s="1459">
        <v>29</v>
      </c>
      <c r="D399" s="1460" t="s">
        <v>4493</v>
      </c>
      <c r="E399" s="1461">
        <v>5</v>
      </c>
      <c r="F399" s="1462" t="s">
        <v>550</v>
      </c>
      <c r="G399" s="1461">
        <v>2</v>
      </c>
      <c r="H399" s="1461">
        <v>2007</v>
      </c>
      <c r="I399" s="1463">
        <v>1084</v>
      </c>
      <c r="J399" s="1461">
        <v>100</v>
      </c>
      <c r="K399" s="1463">
        <v>0</v>
      </c>
      <c r="L399" s="1461"/>
      <c r="M399" s="1461"/>
      <c r="N399" s="1464"/>
      <c r="O399" s="1461"/>
      <c r="P399" s="1463"/>
      <c r="Q399" s="1464"/>
      <c r="R399" s="1878"/>
    </row>
    <row r="400" spans="3:18" ht="40.5">
      <c r="C400" s="1459">
        <v>30</v>
      </c>
      <c r="D400" s="1465" t="s">
        <v>4496</v>
      </c>
      <c r="E400" s="1461">
        <v>5</v>
      </c>
      <c r="F400" s="1462" t="s">
        <v>550</v>
      </c>
      <c r="G400" s="1461">
        <v>2</v>
      </c>
      <c r="H400" s="1461">
        <v>2008</v>
      </c>
      <c r="I400" s="1463">
        <v>1283</v>
      </c>
      <c r="J400" s="1461">
        <v>100</v>
      </c>
      <c r="K400" s="1463">
        <v>0</v>
      </c>
      <c r="L400" s="1461"/>
      <c r="M400" s="1461"/>
      <c r="N400" s="1464"/>
      <c r="O400" s="1461"/>
      <c r="P400" s="1463"/>
      <c r="Q400" s="1464"/>
      <c r="R400" s="1878"/>
    </row>
    <row r="401" spans="3:18">
      <c r="C401" s="1459">
        <v>31</v>
      </c>
      <c r="D401" s="1460" t="s">
        <v>2374</v>
      </c>
      <c r="E401" s="1461">
        <v>5</v>
      </c>
      <c r="F401" s="1462" t="s">
        <v>550</v>
      </c>
      <c r="G401" s="1461">
        <v>1</v>
      </c>
      <c r="H401" s="1461">
        <v>2008</v>
      </c>
      <c r="I401" s="1463">
        <v>404.69</v>
      </c>
      <c r="J401" s="1461">
        <v>100</v>
      </c>
      <c r="K401" s="1463">
        <v>0</v>
      </c>
      <c r="L401" s="1461"/>
      <c r="M401" s="1461"/>
      <c r="N401" s="1464"/>
      <c r="O401" s="1461"/>
      <c r="P401" s="1463"/>
      <c r="Q401" s="1464"/>
      <c r="R401" s="1878"/>
    </row>
    <row r="402" spans="3:18" ht="40.5">
      <c r="C402" s="1459">
        <v>32</v>
      </c>
      <c r="D402" s="1465" t="s">
        <v>4497</v>
      </c>
      <c r="E402" s="1461">
        <v>5</v>
      </c>
      <c r="F402" s="1462" t="s">
        <v>550</v>
      </c>
      <c r="G402" s="1461">
        <v>2</v>
      </c>
      <c r="H402" s="1461">
        <v>2008</v>
      </c>
      <c r="I402" s="1463">
        <v>534.6</v>
      </c>
      <c r="J402" s="1461">
        <v>100</v>
      </c>
      <c r="K402" s="1463">
        <v>0</v>
      </c>
      <c r="L402" s="1461"/>
      <c r="M402" s="1461"/>
      <c r="N402" s="1464"/>
      <c r="O402" s="1461"/>
      <c r="P402" s="1463"/>
      <c r="Q402" s="1464"/>
      <c r="R402" s="1878"/>
    </row>
    <row r="403" spans="3:18">
      <c r="C403" s="1459">
        <v>33</v>
      </c>
      <c r="D403" s="1460" t="s">
        <v>4498</v>
      </c>
      <c r="E403" s="1461">
        <v>5</v>
      </c>
      <c r="F403" s="1462" t="s">
        <v>550</v>
      </c>
      <c r="G403" s="1461">
        <v>2</v>
      </c>
      <c r="H403" s="1461">
        <v>2008</v>
      </c>
      <c r="I403" s="1463">
        <v>809.37</v>
      </c>
      <c r="J403" s="1461">
        <v>100</v>
      </c>
      <c r="K403" s="1463">
        <v>0</v>
      </c>
      <c r="L403" s="1461"/>
      <c r="M403" s="1461"/>
      <c r="N403" s="1464"/>
      <c r="O403" s="1461"/>
      <c r="P403" s="1463"/>
      <c r="Q403" s="1464"/>
      <c r="R403" s="1878"/>
    </row>
    <row r="404" spans="3:18">
      <c r="C404" s="1459">
        <v>34</v>
      </c>
      <c r="D404" s="1460" t="s">
        <v>4499</v>
      </c>
      <c r="E404" s="1461">
        <v>5</v>
      </c>
      <c r="F404" s="1462" t="s">
        <v>550</v>
      </c>
      <c r="G404" s="1461">
        <v>1</v>
      </c>
      <c r="H404" s="1461">
        <v>2008</v>
      </c>
      <c r="I404" s="1463">
        <v>267.3</v>
      </c>
      <c r="J404" s="1461">
        <v>100</v>
      </c>
      <c r="K404" s="1463">
        <v>0</v>
      </c>
      <c r="L404" s="1461"/>
      <c r="M404" s="1461"/>
      <c r="N404" s="1464"/>
      <c r="O404" s="1461"/>
      <c r="P404" s="1463"/>
      <c r="Q404" s="1464"/>
      <c r="R404" s="1878"/>
    </row>
    <row r="405" spans="3:18">
      <c r="C405" s="1459">
        <v>35</v>
      </c>
      <c r="D405" s="1460" t="s">
        <v>4500</v>
      </c>
      <c r="E405" s="1461">
        <v>5</v>
      </c>
      <c r="F405" s="1462" t="s">
        <v>550</v>
      </c>
      <c r="G405" s="1461">
        <v>1</v>
      </c>
      <c r="H405" s="1461">
        <v>2008</v>
      </c>
      <c r="I405" s="1463">
        <v>493.3</v>
      </c>
      <c r="J405" s="1461">
        <v>100</v>
      </c>
      <c r="K405" s="1463">
        <v>0</v>
      </c>
      <c r="L405" s="1461"/>
      <c r="M405" s="1461"/>
      <c r="N405" s="1464"/>
      <c r="O405" s="1461"/>
      <c r="P405" s="1463"/>
      <c r="Q405" s="1464"/>
      <c r="R405" s="1878"/>
    </row>
    <row r="406" spans="3:18">
      <c r="C406" s="1459">
        <v>36</v>
      </c>
      <c r="D406" s="1460" t="s">
        <v>4501</v>
      </c>
      <c r="E406" s="1461">
        <v>5</v>
      </c>
      <c r="F406" s="1462" t="s">
        <v>550</v>
      </c>
      <c r="G406" s="1461">
        <v>2</v>
      </c>
      <c r="H406" s="1461">
        <v>2009</v>
      </c>
      <c r="I406" s="1463">
        <v>898.47</v>
      </c>
      <c r="J406" s="1461">
        <v>100</v>
      </c>
      <c r="K406" s="1463">
        <v>0</v>
      </c>
      <c r="L406" s="1461"/>
      <c r="M406" s="1461"/>
      <c r="N406" s="1464"/>
      <c r="O406" s="1461"/>
      <c r="P406" s="1463"/>
      <c r="Q406" s="1464"/>
      <c r="R406" s="1878"/>
    </row>
    <row r="407" spans="3:18">
      <c r="C407" s="1459">
        <v>37</v>
      </c>
      <c r="D407" s="1460" t="s">
        <v>3760</v>
      </c>
      <c r="E407" s="1461">
        <v>5</v>
      </c>
      <c r="F407" s="1462" t="s">
        <v>550</v>
      </c>
      <c r="G407" s="1461">
        <v>1</v>
      </c>
      <c r="H407" s="1461">
        <v>2010</v>
      </c>
      <c r="I407" s="1463">
        <v>997.56</v>
      </c>
      <c r="J407" s="1461">
        <v>100</v>
      </c>
      <c r="K407" s="1463">
        <v>0</v>
      </c>
      <c r="L407" s="1461"/>
      <c r="M407" s="1461"/>
      <c r="N407" s="1464"/>
      <c r="O407" s="1461"/>
      <c r="P407" s="1463"/>
      <c r="Q407" s="1464"/>
      <c r="R407" s="1878"/>
    </row>
    <row r="408" spans="3:18">
      <c r="C408" s="1459">
        <v>38</v>
      </c>
      <c r="D408" s="1460" t="s">
        <v>3761</v>
      </c>
      <c r="E408" s="1461">
        <v>5</v>
      </c>
      <c r="F408" s="1462" t="s">
        <v>550</v>
      </c>
      <c r="G408" s="1461">
        <v>1</v>
      </c>
      <c r="H408" s="1461">
        <v>2010</v>
      </c>
      <c r="I408" s="1463">
        <v>997.56</v>
      </c>
      <c r="J408" s="1461">
        <v>100</v>
      </c>
      <c r="K408" s="1463">
        <v>0</v>
      </c>
      <c r="L408" s="1461"/>
      <c r="M408" s="1461"/>
      <c r="N408" s="1464"/>
      <c r="O408" s="1461"/>
      <c r="P408" s="1463"/>
      <c r="Q408" s="1464"/>
      <c r="R408" s="1878"/>
    </row>
    <row r="409" spans="3:18">
      <c r="C409" s="1459">
        <v>39</v>
      </c>
      <c r="D409" s="1460" t="s">
        <v>3762</v>
      </c>
      <c r="E409" s="1461">
        <v>5</v>
      </c>
      <c r="F409" s="1462" t="s">
        <v>550</v>
      </c>
      <c r="G409" s="1461">
        <v>4</v>
      </c>
      <c r="H409" s="1461">
        <v>2010</v>
      </c>
      <c r="I409" s="1463">
        <v>2633.28</v>
      </c>
      <c r="J409" s="1461">
        <v>100</v>
      </c>
      <c r="K409" s="1463">
        <v>0</v>
      </c>
      <c r="L409" s="1461"/>
      <c r="M409" s="1461"/>
      <c r="N409" s="1464"/>
      <c r="O409" s="1461"/>
      <c r="P409" s="1463"/>
      <c r="Q409" s="1464"/>
      <c r="R409" s="1878"/>
    </row>
    <row r="410" spans="3:18">
      <c r="C410" s="1459">
        <v>40</v>
      </c>
      <c r="D410" s="1460" t="s">
        <v>3760</v>
      </c>
      <c r="E410" s="1461">
        <v>5</v>
      </c>
      <c r="F410" s="1462" t="s">
        <v>550</v>
      </c>
      <c r="G410" s="1461">
        <v>1</v>
      </c>
      <c r="H410" s="1461">
        <v>2010</v>
      </c>
      <c r="I410" s="1463">
        <v>997.56</v>
      </c>
      <c r="J410" s="1461">
        <v>100</v>
      </c>
      <c r="K410" s="1463">
        <v>0</v>
      </c>
      <c r="L410" s="1461"/>
      <c r="M410" s="1461"/>
      <c r="N410" s="1464"/>
      <c r="O410" s="1461"/>
      <c r="P410" s="1463"/>
      <c r="Q410" s="1464"/>
      <c r="R410" s="1878"/>
    </row>
    <row r="411" spans="3:18">
      <c r="C411" s="1459">
        <v>41</v>
      </c>
      <c r="D411" s="1460" t="s">
        <v>3761</v>
      </c>
      <c r="E411" s="1461">
        <v>5</v>
      </c>
      <c r="F411" s="1462" t="s">
        <v>550</v>
      </c>
      <c r="G411" s="1461">
        <v>1</v>
      </c>
      <c r="H411" s="1461">
        <v>2010</v>
      </c>
      <c r="I411" s="1463">
        <v>997.56</v>
      </c>
      <c r="J411" s="1461">
        <v>100</v>
      </c>
      <c r="K411" s="1463">
        <v>0</v>
      </c>
      <c r="L411" s="1461"/>
      <c r="M411" s="1461"/>
      <c r="N411" s="1464"/>
      <c r="O411" s="1461"/>
      <c r="P411" s="1463"/>
      <c r="Q411" s="1464"/>
      <c r="R411" s="1878"/>
    </row>
    <row r="412" spans="3:18">
      <c r="C412" s="1459">
        <v>42</v>
      </c>
      <c r="D412" s="1460" t="s">
        <v>3763</v>
      </c>
      <c r="E412" s="1461">
        <v>5</v>
      </c>
      <c r="F412" s="1462" t="s">
        <v>550</v>
      </c>
      <c r="G412" s="1461">
        <v>6</v>
      </c>
      <c r="H412" s="1461">
        <v>2009</v>
      </c>
      <c r="I412" s="1463">
        <v>2695.41</v>
      </c>
      <c r="J412" s="1461">
        <v>100</v>
      </c>
      <c r="K412" s="1463">
        <v>0</v>
      </c>
      <c r="L412" s="1461"/>
      <c r="M412" s="1461"/>
      <c r="N412" s="1464"/>
      <c r="O412" s="1461"/>
      <c r="P412" s="1463"/>
      <c r="Q412" s="1464"/>
      <c r="R412" s="1878"/>
    </row>
    <row r="413" spans="3:18">
      <c r="C413" s="1459">
        <v>43</v>
      </c>
      <c r="D413" s="1460" t="s">
        <v>4502</v>
      </c>
      <c r="E413" s="1461">
        <v>5</v>
      </c>
      <c r="F413" s="1462" t="s">
        <v>550</v>
      </c>
      <c r="G413" s="1461">
        <v>1</v>
      </c>
      <c r="H413" s="1461">
        <v>2011</v>
      </c>
      <c r="I413" s="1463">
        <v>270</v>
      </c>
      <c r="J413" s="1461">
        <v>100</v>
      </c>
      <c r="K413" s="1463">
        <v>0</v>
      </c>
      <c r="L413" s="1461"/>
      <c r="M413" s="1461"/>
      <c r="N413" s="1464"/>
      <c r="O413" s="1461"/>
      <c r="P413" s="1463"/>
      <c r="Q413" s="1464"/>
      <c r="R413" s="1878"/>
    </row>
    <row r="414" spans="3:18">
      <c r="C414" s="1459">
        <v>44</v>
      </c>
      <c r="D414" s="1460" t="s">
        <v>4503</v>
      </c>
      <c r="E414" s="1461">
        <v>5</v>
      </c>
      <c r="F414" s="1462" t="s">
        <v>550</v>
      </c>
      <c r="G414" s="1461">
        <v>2</v>
      </c>
      <c r="H414" s="1461">
        <v>2006</v>
      </c>
      <c r="I414" s="1463">
        <v>612.59</v>
      </c>
      <c r="J414" s="1461">
        <v>100</v>
      </c>
      <c r="K414" s="1463">
        <v>0</v>
      </c>
      <c r="L414" s="1461"/>
      <c r="M414" s="1461"/>
      <c r="N414" s="1464"/>
      <c r="O414" s="1461"/>
      <c r="P414" s="1463"/>
      <c r="Q414" s="1464"/>
      <c r="R414" s="1878"/>
    </row>
    <row r="415" spans="3:18">
      <c r="C415" s="1459">
        <v>45</v>
      </c>
      <c r="D415" s="1460" t="s">
        <v>3764</v>
      </c>
      <c r="E415" s="1461">
        <v>5</v>
      </c>
      <c r="F415" s="1462" t="s">
        <v>550</v>
      </c>
      <c r="G415" s="1461">
        <v>2</v>
      </c>
      <c r="H415" s="1461">
        <v>2012</v>
      </c>
      <c r="I415" s="1463">
        <v>5111.9799999999996</v>
      </c>
      <c r="J415" s="1461">
        <v>100</v>
      </c>
      <c r="K415" s="1463">
        <v>0</v>
      </c>
      <c r="L415" s="1461"/>
      <c r="M415" s="1461"/>
      <c r="N415" s="1464"/>
      <c r="O415" s="1461"/>
      <c r="P415" s="1463"/>
      <c r="Q415" s="1464"/>
      <c r="R415" s="1878"/>
    </row>
    <row r="416" spans="3:18">
      <c r="C416" s="1459">
        <v>46</v>
      </c>
      <c r="D416" s="1460" t="s">
        <v>4504</v>
      </c>
      <c r="E416" s="1461">
        <v>5</v>
      </c>
      <c r="F416" s="1462" t="s">
        <v>550</v>
      </c>
      <c r="G416" s="1461">
        <v>1</v>
      </c>
      <c r="H416" s="1461">
        <v>2012</v>
      </c>
      <c r="I416" s="1463">
        <v>468.36</v>
      </c>
      <c r="J416" s="1461">
        <v>100</v>
      </c>
      <c r="K416" s="1463">
        <v>0</v>
      </c>
      <c r="L416" s="1461"/>
      <c r="M416" s="1461"/>
      <c r="N416" s="1464"/>
      <c r="O416" s="1461"/>
      <c r="P416" s="1463"/>
      <c r="Q416" s="1464"/>
      <c r="R416" s="1878"/>
    </row>
    <row r="417" spans="3:18">
      <c r="C417" s="1459">
        <v>47</v>
      </c>
      <c r="D417" s="1460" t="s">
        <v>4505</v>
      </c>
      <c r="E417" s="1461">
        <v>5</v>
      </c>
      <c r="F417" s="1462" t="s">
        <v>550</v>
      </c>
      <c r="G417" s="1461">
        <v>1</v>
      </c>
      <c r="H417" s="1461">
        <v>2008</v>
      </c>
      <c r="I417" s="1463">
        <v>493.3</v>
      </c>
      <c r="J417" s="1461">
        <v>100</v>
      </c>
      <c r="K417" s="1463">
        <v>0</v>
      </c>
      <c r="L417" s="1461"/>
      <c r="M417" s="1461"/>
      <c r="N417" s="1464"/>
      <c r="O417" s="1461"/>
      <c r="P417" s="1463"/>
      <c r="Q417" s="1464"/>
      <c r="R417" s="1878"/>
    </row>
    <row r="418" spans="3:18">
      <c r="C418" s="1459">
        <v>48</v>
      </c>
      <c r="D418" s="1460" t="s">
        <v>3343</v>
      </c>
      <c r="E418" s="1461">
        <v>5</v>
      </c>
      <c r="F418" s="1462" t="s">
        <v>550</v>
      </c>
      <c r="G418" s="1461">
        <v>1</v>
      </c>
      <c r="H418" s="1461">
        <v>2013</v>
      </c>
      <c r="I418" s="1463">
        <v>512.01</v>
      </c>
      <c r="J418" s="1461">
        <v>100</v>
      </c>
      <c r="K418" s="1463">
        <v>0</v>
      </c>
      <c r="L418" s="1461"/>
      <c r="M418" s="1461"/>
      <c r="N418" s="1464"/>
      <c r="O418" s="1461"/>
      <c r="P418" s="1463"/>
      <c r="Q418" s="1464"/>
      <c r="R418" s="1878"/>
    </row>
    <row r="419" spans="3:18">
      <c r="C419" s="1459">
        <v>49</v>
      </c>
      <c r="D419" s="1460" t="s">
        <v>3765</v>
      </c>
      <c r="E419" s="1461">
        <v>5</v>
      </c>
      <c r="F419" s="1462" t="s">
        <v>550</v>
      </c>
      <c r="G419" s="1461">
        <v>3</v>
      </c>
      <c r="H419" s="1461">
        <v>2012</v>
      </c>
      <c r="I419" s="1463">
        <v>1568.56</v>
      </c>
      <c r="J419" s="1461">
        <v>100</v>
      </c>
      <c r="K419" s="1463">
        <v>0</v>
      </c>
      <c r="L419" s="1461"/>
      <c r="M419" s="1461"/>
      <c r="N419" s="1464"/>
      <c r="O419" s="1461"/>
      <c r="P419" s="1463"/>
      <c r="Q419" s="1464"/>
      <c r="R419" s="1878"/>
    </row>
    <row r="420" spans="3:18">
      <c r="C420" s="1459">
        <v>50</v>
      </c>
      <c r="D420" s="1460" t="s">
        <v>3766</v>
      </c>
      <c r="E420" s="1461">
        <v>5</v>
      </c>
      <c r="F420" s="1462" t="s">
        <v>550</v>
      </c>
      <c r="G420" s="1461">
        <v>1</v>
      </c>
      <c r="H420" s="1461">
        <v>2011</v>
      </c>
      <c r="I420" s="1463">
        <v>1218.3599999999999</v>
      </c>
      <c r="J420" s="1461">
        <v>100</v>
      </c>
      <c r="K420" s="1463">
        <v>0</v>
      </c>
      <c r="L420" s="1461"/>
      <c r="M420" s="1461"/>
      <c r="N420" s="1464"/>
      <c r="O420" s="1461"/>
      <c r="P420" s="1463"/>
      <c r="Q420" s="1464"/>
      <c r="R420" s="1878"/>
    </row>
    <row r="421" spans="3:18">
      <c r="C421" s="1459">
        <v>51</v>
      </c>
      <c r="D421" s="1460" t="s">
        <v>3767</v>
      </c>
      <c r="E421" s="1461">
        <v>5</v>
      </c>
      <c r="F421" s="1462" t="s">
        <v>550</v>
      </c>
      <c r="G421" s="1461">
        <v>3</v>
      </c>
      <c r="H421" s="1461">
        <v>2015</v>
      </c>
      <c r="I421" s="1463">
        <v>1033.8699999999999</v>
      </c>
      <c r="J421" s="1461">
        <v>100</v>
      </c>
      <c r="K421" s="1463">
        <v>0</v>
      </c>
      <c r="L421" s="1461"/>
      <c r="M421" s="1461"/>
      <c r="N421" s="1464"/>
      <c r="O421" s="1461"/>
      <c r="P421" s="1463"/>
      <c r="Q421" s="1464"/>
      <c r="R421" s="1878"/>
    </row>
    <row r="422" spans="3:18">
      <c r="C422" s="1459">
        <v>52</v>
      </c>
      <c r="D422" s="1460" t="s">
        <v>3768</v>
      </c>
      <c r="E422" s="1461">
        <v>5</v>
      </c>
      <c r="F422" s="1462" t="s">
        <v>550</v>
      </c>
      <c r="G422" s="1461">
        <v>1</v>
      </c>
      <c r="H422" s="1461">
        <v>2015</v>
      </c>
      <c r="I422" s="1463">
        <v>459</v>
      </c>
      <c r="J422" s="1461">
        <v>100</v>
      </c>
      <c r="K422" s="1463">
        <v>0</v>
      </c>
      <c r="L422" s="1461"/>
      <c r="M422" s="1461"/>
      <c r="N422" s="1464"/>
      <c r="O422" s="1461"/>
      <c r="P422" s="1463"/>
      <c r="Q422" s="1464"/>
      <c r="R422" s="1878"/>
    </row>
    <row r="423" spans="3:18" ht="162">
      <c r="C423" s="1459">
        <v>53</v>
      </c>
      <c r="D423" s="1465" t="s">
        <v>4506</v>
      </c>
      <c r="E423" s="1461">
        <v>5</v>
      </c>
      <c r="F423" s="1462" t="s">
        <v>550</v>
      </c>
      <c r="G423" s="1461">
        <v>2</v>
      </c>
      <c r="H423" s="1461">
        <v>2015</v>
      </c>
      <c r="I423" s="1463">
        <v>4700</v>
      </c>
      <c r="J423" s="1461">
        <v>100</v>
      </c>
      <c r="K423" s="1463">
        <v>0</v>
      </c>
      <c r="L423" s="1461"/>
      <c r="M423" s="1461"/>
      <c r="N423" s="1464"/>
      <c r="O423" s="1461"/>
      <c r="P423" s="1463"/>
      <c r="Q423" s="1464"/>
      <c r="R423" s="1878"/>
    </row>
    <row r="424" spans="3:18" ht="94.5">
      <c r="C424" s="1459">
        <v>54</v>
      </c>
      <c r="D424" s="1465" t="s">
        <v>4507</v>
      </c>
      <c r="E424" s="1461">
        <v>5</v>
      </c>
      <c r="F424" s="1462" t="s">
        <v>550</v>
      </c>
      <c r="G424" s="1461">
        <v>2</v>
      </c>
      <c r="H424" s="1461">
        <v>2016</v>
      </c>
      <c r="I424" s="1463">
        <v>4794</v>
      </c>
      <c r="J424" s="1461">
        <v>100</v>
      </c>
      <c r="K424" s="1463">
        <v>0</v>
      </c>
      <c r="L424" s="1461"/>
      <c r="M424" s="1461"/>
      <c r="N424" s="1464"/>
      <c r="O424" s="1461"/>
      <c r="P424" s="1463"/>
      <c r="Q424" s="1464"/>
      <c r="R424" s="1878"/>
    </row>
    <row r="425" spans="3:18" ht="54">
      <c r="C425" s="1459">
        <v>55</v>
      </c>
      <c r="D425" s="1465" t="s">
        <v>3769</v>
      </c>
      <c r="E425" s="1461">
        <v>5</v>
      </c>
      <c r="F425" s="1462" t="s">
        <v>550</v>
      </c>
      <c r="G425" s="1461">
        <v>5</v>
      </c>
      <c r="H425" s="1461">
        <v>2017</v>
      </c>
      <c r="I425" s="1463">
        <v>3645</v>
      </c>
      <c r="J425" s="1461">
        <v>100</v>
      </c>
      <c r="K425" s="1463">
        <v>0</v>
      </c>
      <c r="L425" s="1461"/>
      <c r="M425" s="1461"/>
      <c r="N425" s="1464"/>
      <c r="O425" s="1461"/>
      <c r="P425" s="1463"/>
      <c r="Q425" s="1464"/>
      <c r="R425" s="1878"/>
    </row>
    <row r="426" spans="3:18" ht="40.5">
      <c r="C426" s="1459">
        <v>56</v>
      </c>
      <c r="D426" s="1465" t="s">
        <v>4508</v>
      </c>
      <c r="E426" s="1461">
        <v>5</v>
      </c>
      <c r="F426" s="1462" t="s">
        <v>550</v>
      </c>
      <c r="G426" s="1461">
        <v>1</v>
      </c>
      <c r="H426" s="1461">
        <v>2017</v>
      </c>
      <c r="I426" s="1463">
        <v>2342</v>
      </c>
      <c r="J426" s="1461">
        <v>100</v>
      </c>
      <c r="K426" s="1463">
        <v>0</v>
      </c>
      <c r="L426" s="1461"/>
      <c r="M426" s="1461"/>
      <c r="N426" s="1464"/>
      <c r="O426" s="1461"/>
      <c r="P426" s="1463"/>
      <c r="Q426" s="1464"/>
      <c r="R426" s="1878"/>
    </row>
    <row r="427" spans="3:18" ht="54">
      <c r="C427" s="1459">
        <v>57</v>
      </c>
      <c r="D427" s="1465" t="s">
        <v>3769</v>
      </c>
      <c r="E427" s="1461">
        <v>5</v>
      </c>
      <c r="F427" s="1462" t="s">
        <v>550</v>
      </c>
      <c r="G427" s="1461">
        <v>3</v>
      </c>
      <c r="H427" s="1461">
        <v>2017</v>
      </c>
      <c r="I427" s="1463">
        <v>2187</v>
      </c>
      <c r="J427" s="1461">
        <v>100</v>
      </c>
      <c r="K427" s="1463">
        <v>0</v>
      </c>
      <c r="L427" s="1461"/>
      <c r="M427" s="1461"/>
      <c r="N427" s="1464"/>
      <c r="O427" s="1461"/>
      <c r="P427" s="1463"/>
      <c r="Q427" s="1464"/>
      <c r="R427" s="1878"/>
    </row>
    <row r="428" spans="3:18" ht="40.5">
      <c r="C428" s="1459">
        <v>58</v>
      </c>
      <c r="D428" s="1465" t="s">
        <v>4509</v>
      </c>
      <c r="E428" s="1461">
        <v>5</v>
      </c>
      <c r="F428" s="1462" t="s">
        <v>550</v>
      </c>
      <c r="G428" s="1461">
        <v>1</v>
      </c>
      <c r="H428" s="1461">
        <v>2017</v>
      </c>
      <c r="I428" s="1463">
        <v>2342</v>
      </c>
      <c r="J428" s="1461">
        <v>100</v>
      </c>
      <c r="K428" s="1463">
        <v>0</v>
      </c>
      <c r="L428" s="1461"/>
      <c r="M428" s="1461"/>
      <c r="N428" s="1464"/>
      <c r="O428" s="1461"/>
      <c r="P428" s="1463"/>
      <c r="Q428" s="1464"/>
      <c r="R428" s="1878"/>
    </row>
    <row r="429" spans="3:18">
      <c r="C429" s="1459">
        <v>59</v>
      </c>
      <c r="D429" s="1460" t="s">
        <v>3770</v>
      </c>
      <c r="E429" s="1461">
        <v>5</v>
      </c>
      <c r="F429" s="1462" t="s">
        <v>550</v>
      </c>
      <c r="G429" s="1461">
        <v>1</v>
      </c>
      <c r="H429" s="1461">
        <v>2016</v>
      </c>
      <c r="I429" s="1463">
        <v>732.27</v>
      </c>
      <c r="J429" s="1461">
        <v>100</v>
      </c>
      <c r="K429" s="1463">
        <v>0</v>
      </c>
      <c r="L429" s="1461"/>
      <c r="M429" s="1461"/>
      <c r="N429" s="1464"/>
      <c r="O429" s="1461"/>
      <c r="P429" s="1463"/>
      <c r="Q429" s="1464"/>
      <c r="R429" s="1878"/>
    </row>
    <row r="430" spans="3:18">
      <c r="C430" s="1459">
        <v>60</v>
      </c>
      <c r="D430" s="1460" t="s">
        <v>3037</v>
      </c>
      <c r="E430" s="1461">
        <v>5</v>
      </c>
      <c r="F430" s="1462" t="s">
        <v>550</v>
      </c>
      <c r="G430" s="1461">
        <v>1</v>
      </c>
      <c r="H430" s="1461">
        <v>2017</v>
      </c>
      <c r="I430" s="1463">
        <v>750</v>
      </c>
      <c r="J430" s="1461">
        <v>100</v>
      </c>
      <c r="K430" s="1463">
        <v>0</v>
      </c>
      <c r="L430" s="1461"/>
      <c r="M430" s="1461"/>
      <c r="N430" s="1464"/>
      <c r="O430" s="1461"/>
      <c r="P430" s="1463"/>
      <c r="Q430" s="1464"/>
      <c r="R430" s="1878"/>
    </row>
    <row r="431" spans="3:18">
      <c r="C431" s="1459">
        <v>61</v>
      </c>
      <c r="D431" s="1460" t="s">
        <v>4510</v>
      </c>
      <c r="E431" s="1461">
        <v>5</v>
      </c>
      <c r="F431" s="1462" t="s">
        <v>550</v>
      </c>
      <c r="G431" s="1461">
        <v>1</v>
      </c>
      <c r="H431" s="1461">
        <v>2019</v>
      </c>
      <c r="I431" s="1463">
        <v>450</v>
      </c>
      <c r="J431" s="1461">
        <v>100</v>
      </c>
      <c r="K431" s="1463">
        <v>0</v>
      </c>
      <c r="L431" s="1461"/>
      <c r="M431" s="1461"/>
      <c r="N431" s="1464"/>
      <c r="O431" s="1461"/>
      <c r="P431" s="1463"/>
      <c r="Q431" s="1464"/>
      <c r="R431" s="1878"/>
    </row>
    <row r="432" spans="3:18">
      <c r="C432" s="1459">
        <v>62</v>
      </c>
      <c r="D432" s="1460" t="s">
        <v>4511</v>
      </c>
      <c r="E432" s="1461">
        <v>5</v>
      </c>
      <c r="F432" s="1462" t="s">
        <v>550</v>
      </c>
      <c r="G432" s="1461">
        <v>1</v>
      </c>
      <c r="H432" s="1461">
        <v>2019</v>
      </c>
      <c r="I432" s="1463">
        <v>446.4</v>
      </c>
      <c r="J432" s="1461">
        <v>100</v>
      </c>
      <c r="K432" s="1463">
        <v>0</v>
      </c>
      <c r="L432" s="1461"/>
      <c r="M432" s="1461"/>
      <c r="N432" s="1464"/>
      <c r="O432" s="1461"/>
      <c r="P432" s="1463"/>
      <c r="Q432" s="1464"/>
      <c r="R432" s="1878"/>
    </row>
    <row r="433" spans="3:18" ht="40.5">
      <c r="C433" s="1459">
        <v>63</v>
      </c>
      <c r="D433" s="1465" t="s">
        <v>4512</v>
      </c>
      <c r="E433" s="1461">
        <v>5</v>
      </c>
      <c r="F433" s="1462" t="s">
        <v>550</v>
      </c>
      <c r="G433" s="1461">
        <v>1</v>
      </c>
      <c r="H433" s="1461">
        <v>2019</v>
      </c>
      <c r="I433" s="1463">
        <v>2385</v>
      </c>
      <c r="J433" s="1461">
        <v>100</v>
      </c>
      <c r="K433" s="1463">
        <v>0</v>
      </c>
      <c r="L433" s="1461"/>
      <c r="M433" s="1461"/>
      <c r="N433" s="1464"/>
      <c r="O433" s="1461"/>
      <c r="P433" s="1463"/>
      <c r="Q433" s="1464"/>
      <c r="R433" s="1878"/>
    </row>
    <row r="434" spans="3:18">
      <c r="C434" s="1459">
        <v>64</v>
      </c>
      <c r="D434" s="1460" t="s">
        <v>4511</v>
      </c>
      <c r="E434" s="1461">
        <v>5</v>
      </c>
      <c r="F434" s="1462" t="s">
        <v>550</v>
      </c>
      <c r="G434" s="1461">
        <v>1</v>
      </c>
      <c r="H434" s="1461">
        <v>2019</v>
      </c>
      <c r="I434" s="1463">
        <v>446.4</v>
      </c>
      <c r="J434" s="1461">
        <v>100</v>
      </c>
      <c r="K434" s="1463">
        <v>0</v>
      </c>
      <c r="L434" s="1461"/>
      <c r="M434" s="1461"/>
      <c r="N434" s="1464"/>
      <c r="O434" s="1461"/>
      <c r="P434" s="1463"/>
      <c r="Q434" s="1464"/>
      <c r="R434" s="1878"/>
    </row>
    <row r="435" spans="3:18">
      <c r="C435" s="1459">
        <v>65</v>
      </c>
      <c r="D435" s="1460" t="s">
        <v>2890</v>
      </c>
      <c r="E435" s="1461">
        <v>5</v>
      </c>
      <c r="F435" s="1462" t="s">
        <v>550</v>
      </c>
      <c r="G435" s="1461">
        <v>9</v>
      </c>
      <c r="H435" s="1461">
        <v>2019</v>
      </c>
      <c r="I435" s="1463">
        <v>3852</v>
      </c>
      <c r="J435" s="1461">
        <v>100</v>
      </c>
      <c r="K435" s="1463">
        <v>0</v>
      </c>
      <c r="L435" s="1461"/>
      <c r="M435" s="1461"/>
      <c r="N435" s="1464"/>
      <c r="O435" s="1461"/>
      <c r="P435" s="1463"/>
      <c r="Q435" s="1464"/>
      <c r="R435" s="1878"/>
    </row>
    <row r="436" spans="3:18" ht="40.5">
      <c r="C436" s="1459">
        <v>66</v>
      </c>
      <c r="D436" s="1465" t="s">
        <v>4513</v>
      </c>
      <c r="E436" s="1461">
        <v>5</v>
      </c>
      <c r="F436" s="1462" t="s">
        <v>550</v>
      </c>
      <c r="G436" s="1461">
        <v>1</v>
      </c>
      <c r="H436" s="1461">
        <v>2020</v>
      </c>
      <c r="I436" s="1463">
        <v>2464.1999999999998</v>
      </c>
      <c r="J436" s="1461">
        <v>80</v>
      </c>
      <c r="K436" s="1463">
        <v>492.83999999999992</v>
      </c>
      <c r="L436" s="1461"/>
      <c r="M436" s="1461"/>
      <c r="N436" s="1464"/>
      <c r="O436" s="1461"/>
      <c r="P436" s="1463"/>
      <c r="Q436" s="1464"/>
      <c r="R436" s="1878"/>
    </row>
    <row r="437" spans="3:18">
      <c r="C437" s="1459">
        <v>67</v>
      </c>
      <c r="D437" s="1460" t="s">
        <v>4514</v>
      </c>
      <c r="E437" s="1461">
        <v>5</v>
      </c>
      <c r="F437" s="1462" t="s">
        <v>550</v>
      </c>
      <c r="G437" s="1461">
        <v>1</v>
      </c>
      <c r="H437" s="1461">
        <v>2019</v>
      </c>
      <c r="I437" s="1463">
        <v>449.9</v>
      </c>
      <c r="J437" s="1461">
        <v>100</v>
      </c>
      <c r="K437" s="1463">
        <v>0</v>
      </c>
      <c r="L437" s="1461"/>
      <c r="M437" s="1461"/>
      <c r="N437" s="1464"/>
      <c r="O437" s="1461"/>
      <c r="P437" s="1463"/>
      <c r="Q437" s="1464"/>
      <c r="R437" s="1878"/>
    </row>
    <row r="438" spans="3:18">
      <c r="C438" s="1459">
        <v>68</v>
      </c>
      <c r="D438" s="1460" t="s">
        <v>4514</v>
      </c>
      <c r="E438" s="1461">
        <v>5</v>
      </c>
      <c r="F438" s="1462" t="s">
        <v>550</v>
      </c>
      <c r="G438" s="1461">
        <v>1</v>
      </c>
      <c r="H438" s="1461">
        <v>2019</v>
      </c>
      <c r="I438" s="1463">
        <v>449.9</v>
      </c>
      <c r="J438" s="1461">
        <v>100</v>
      </c>
      <c r="K438" s="1463">
        <v>0</v>
      </c>
      <c r="L438" s="1461"/>
      <c r="M438" s="1461"/>
      <c r="N438" s="1464"/>
      <c r="O438" s="1461"/>
      <c r="P438" s="1463"/>
      <c r="Q438" s="1464"/>
      <c r="R438" s="1878"/>
    </row>
    <row r="439" spans="3:18" ht="54">
      <c r="C439" s="1459">
        <v>69</v>
      </c>
      <c r="D439" s="1465" t="s">
        <v>4515</v>
      </c>
      <c r="E439" s="1461">
        <v>5</v>
      </c>
      <c r="F439" s="1462" t="s">
        <v>550</v>
      </c>
      <c r="G439" s="1461">
        <v>1</v>
      </c>
      <c r="H439" s="1461">
        <v>2020</v>
      </c>
      <c r="I439" s="1463">
        <v>436.5</v>
      </c>
      <c r="J439" s="1461">
        <v>80</v>
      </c>
      <c r="K439" s="1463">
        <v>87.299999999999955</v>
      </c>
      <c r="L439" s="1461"/>
      <c r="M439" s="1461"/>
      <c r="N439" s="1464"/>
      <c r="O439" s="1461"/>
      <c r="P439" s="1463"/>
      <c r="Q439" s="1464"/>
      <c r="R439" s="1878"/>
    </row>
    <row r="440" spans="3:18" ht="54">
      <c r="C440" s="1459">
        <v>70</v>
      </c>
      <c r="D440" s="1465" t="s">
        <v>4515</v>
      </c>
      <c r="E440" s="1461">
        <v>5</v>
      </c>
      <c r="F440" s="1462" t="s">
        <v>550</v>
      </c>
      <c r="G440" s="1461">
        <v>2</v>
      </c>
      <c r="H440" s="1461">
        <v>2020</v>
      </c>
      <c r="I440" s="1463">
        <v>873</v>
      </c>
      <c r="J440" s="1461">
        <v>80</v>
      </c>
      <c r="K440" s="1463">
        <v>174.59999999999991</v>
      </c>
      <c r="L440" s="1461"/>
      <c r="M440" s="1461"/>
      <c r="N440" s="1464"/>
      <c r="O440" s="1461"/>
      <c r="P440" s="1463"/>
      <c r="Q440" s="1464"/>
      <c r="R440" s="1878"/>
    </row>
    <row r="441" spans="3:18" ht="54">
      <c r="C441" s="1459">
        <v>71</v>
      </c>
      <c r="D441" s="1465" t="s">
        <v>3771</v>
      </c>
      <c r="E441" s="1461">
        <v>5</v>
      </c>
      <c r="F441" s="1462" t="s">
        <v>550</v>
      </c>
      <c r="G441" s="1461">
        <v>4</v>
      </c>
      <c r="H441" s="1461">
        <v>2020</v>
      </c>
      <c r="I441" s="1463">
        <v>1746</v>
      </c>
      <c r="J441" s="1461">
        <v>80</v>
      </c>
      <c r="K441" s="1463">
        <v>349.19999999999982</v>
      </c>
      <c r="L441" s="1461"/>
      <c r="M441" s="1461"/>
      <c r="N441" s="1464"/>
      <c r="O441" s="1461"/>
      <c r="P441" s="1463"/>
      <c r="Q441" s="1464"/>
      <c r="R441" s="1878"/>
    </row>
    <row r="442" spans="3:18" ht="54">
      <c r="C442" s="1459">
        <v>72</v>
      </c>
      <c r="D442" s="1465" t="s">
        <v>3772</v>
      </c>
      <c r="E442" s="1461">
        <v>5</v>
      </c>
      <c r="F442" s="1462" t="s">
        <v>550</v>
      </c>
      <c r="G442" s="1461">
        <v>3</v>
      </c>
      <c r="H442" s="1461">
        <v>2020</v>
      </c>
      <c r="I442" s="1463">
        <v>1309.5</v>
      </c>
      <c r="J442" s="1461">
        <v>80</v>
      </c>
      <c r="K442" s="1463">
        <v>261.89999999999986</v>
      </c>
      <c r="L442" s="1461"/>
      <c r="M442" s="1461"/>
      <c r="N442" s="1464"/>
      <c r="O442" s="1461"/>
      <c r="P442" s="1463"/>
      <c r="Q442" s="1464"/>
      <c r="R442" s="1878"/>
    </row>
    <row r="443" spans="3:18">
      <c r="C443" s="1459">
        <v>73</v>
      </c>
      <c r="D443" s="1460" t="s">
        <v>6193</v>
      </c>
      <c r="E443" s="1461">
        <v>5</v>
      </c>
      <c r="F443" s="1462" t="s">
        <v>550</v>
      </c>
      <c r="G443" s="1461">
        <v>2</v>
      </c>
      <c r="H443" s="1461">
        <v>2021</v>
      </c>
      <c r="I443" s="1463">
        <v>702.7</v>
      </c>
      <c r="J443" s="1461">
        <v>60</v>
      </c>
      <c r="K443" s="1463">
        <v>281.08000000000004</v>
      </c>
      <c r="L443" s="1461"/>
      <c r="M443" s="1461"/>
      <c r="N443" s="1464"/>
      <c r="O443" s="1461"/>
      <c r="P443" s="1463"/>
      <c r="Q443" s="1464"/>
      <c r="R443" s="1878"/>
    </row>
    <row r="444" spans="3:18">
      <c r="C444" s="1459">
        <v>74</v>
      </c>
      <c r="D444" s="1460" t="s">
        <v>6194</v>
      </c>
      <c r="E444" s="1461">
        <v>5</v>
      </c>
      <c r="F444" s="1462" t="s">
        <v>550</v>
      </c>
      <c r="G444" s="1461">
        <v>20</v>
      </c>
      <c r="H444" s="1461">
        <v>2022</v>
      </c>
      <c r="I444" s="1463">
        <v>10036.36</v>
      </c>
      <c r="J444" s="1461">
        <v>40</v>
      </c>
      <c r="K444" s="1463">
        <v>6021.8160000000007</v>
      </c>
      <c r="L444" s="1461"/>
      <c r="M444" s="1461"/>
      <c r="N444" s="1464"/>
      <c r="O444" s="1461"/>
      <c r="P444" s="1463"/>
      <c r="Q444" s="1464"/>
      <c r="R444" s="1878"/>
    </row>
    <row r="445" spans="3:18" ht="40.5">
      <c r="C445" s="1459">
        <v>75</v>
      </c>
      <c r="D445" s="1465" t="s">
        <v>6195</v>
      </c>
      <c r="E445" s="1461">
        <v>5</v>
      </c>
      <c r="F445" s="1462" t="s">
        <v>550</v>
      </c>
      <c r="G445" s="1461">
        <v>2</v>
      </c>
      <c r="H445" s="1461">
        <v>2022</v>
      </c>
      <c r="I445" s="1463">
        <v>7956</v>
      </c>
      <c r="J445" s="1461">
        <v>40</v>
      </c>
      <c r="K445" s="1463">
        <v>4773.6000000000004</v>
      </c>
      <c r="L445" s="1461"/>
      <c r="M445" s="1461"/>
      <c r="N445" s="1464"/>
      <c r="O445" s="1461"/>
      <c r="P445" s="1463"/>
      <c r="Q445" s="1464"/>
      <c r="R445" s="1878"/>
    </row>
    <row r="446" spans="3:18">
      <c r="C446" s="1459">
        <v>76</v>
      </c>
      <c r="D446" s="1460" t="s">
        <v>2397</v>
      </c>
      <c r="E446" s="1461">
        <v>5</v>
      </c>
      <c r="F446" s="1462" t="s">
        <v>550</v>
      </c>
      <c r="G446" s="1461"/>
      <c r="H446" s="1461"/>
      <c r="I446" s="1463"/>
      <c r="J446" s="1461"/>
      <c r="K446" s="1463"/>
      <c r="L446" s="1461"/>
      <c r="M446" s="1461"/>
      <c r="N446" s="1464"/>
      <c r="O446" s="1461">
        <v>10</v>
      </c>
      <c r="P446" s="1463">
        <v>501.82</v>
      </c>
      <c r="Q446" s="1464">
        <v>5018.2</v>
      </c>
      <c r="R446" s="1878"/>
    </row>
    <row r="447" spans="3:18">
      <c r="C447" s="1459">
        <v>77</v>
      </c>
      <c r="D447" s="1460" t="s">
        <v>3235</v>
      </c>
      <c r="E447" s="1461">
        <v>5</v>
      </c>
      <c r="F447" s="1462" t="s">
        <v>550</v>
      </c>
      <c r="G447" s="1461"/>
      <c r="H447" s="1461"/>
      <c r="I447" s="1463"/>
      <c r="J447" s="1461"/>
      <c r="K447" s="1463"/>
      <c r="L447" s="1461"/>
      <c r="M447" s="1461"/>
      <c r="N447" s="1464"/>
      <c r="O447" s="1461">
        <v>3</v>
      </c>
      <c r="P447" s="1463">
        <v>3978</v>
      </c>
      <c r="Q447" s="1464">
        <v>11934</v>
      </c>
      <c r="R447" s="1878"/>
    </row>
    <row r="448" spans="3:18" ht="54">
      <c r="C448" s="1459">
        <v>78</v>
      </c>
      <c r="D448" s="1465" t="s">
        <v>2319</v>
      </c>
      <c r="E448" s="1461">
        <v>5</v>
      </c>
      <c r="F448" s="1462"/>
      <c r="G448" s="1461">
        <v>1</v>
      </c>
      <c r="H448" s="1461"/>
      <c r="I448" s="1463">
        <v>438</v>
      </c>
      <c r="J448" s="1461"/>
      <c r="K448" s="1463"/>
      <c r="L448" s="1461">
        <v>0</v>
      </c>
      <c r="M448" s="1461"/>
      <c r="N448" s="1464">
        <v>0</v>
      </c>
      <c r="O448" s="1461">
        <v>0</v>
      </c>
      <c r="P448" s="1463"/>
      <c r="Q448" s="1464">
        <v>810</v>
      </c>
      <c r="R448" s="1878"/>
    </row>
    <row r="449" spans="3:18">
      <c r="C449" s="1459">
        <v>79</v>
      </c>
      <c r="D449" s="1460" t="s">
        <v>6196</v>
      </c>
      <c r="E449" s="1461">
        <v>5</v>
      </c>
      <c r="F449" s="1462" t="s">
        <v>550</v>
      </c>
      <c r="G449" s="1461">
        <v>1</v>
      </c>
      <c r="H449" s="1461">
        <v>2020</v>
      </c>
      <c r="I449" s="1463">
        <v>438</v>
      </c>
      <c r="J449" s="1461">
        <v>80</v>
      </c>
      <c r="K449" s="1463">
        <v>87.599999999999966</v>
      </c>
      <c r="L449" s="1461"/>
      <c r="M449" s="1461"/>
      <c r="N449" s="1464">
        <v>0</v>
      </c>
      <c r="O449" s="1461"/>
      <c r="P449" s="1463"/>
      <c r="Q449" s="1464">
        <v>0</v>
      </c>
      <c r="R449" s="1878"/>
    </row>
    <row r="450" spans="3:18">
      <c r="C450" s="1488">
        <v>1</v>
      </c>
      <c r="D450" s="1489" t="s">
        <v>6197</v>
      </c>
      <c r="E450" s="1490">
        <v>5</v>
      </c>
      <c r="F450" s="1491" t="s">
        <v>550</v>
      </c>
      <c r="G450" s="1490">
        <v>7</v>
      </c>
      <c r="H450" s="1490">
        <v>2006</v>
      </c>
      <c r="I450" s="1492">
        <v>3493.9589999999998</v>
      </c>
      <c r="J450" s="1490">
        <v>0</v>
      </c>
      <c r="K450" s="1492">
        <v>3493.9589999999998</v>
      </c>
      <c r="L450" s="1490"/>
      <c r="M450" s="1490"/>
      <c r="N450" s="1493"/>
      <c r="O450" s="1490"/>
      <c r="P450" s="1492"/>
      <c r="Q450" s="1493"/>
      <c r="R450" s="1917" t="s">
        <v>6198</v>
      </c>
    </row>
    <row r="451" spans="3:18">
      <c r="C451" s="1488">
        <v>2</v>
      </c>
      <c r="D451" s="1489" t="s">
        <v>6199</v>
      </c>
      <c r="E451" s="1490">
        <v>5</v>
      </c>
      <c r="F451" s="1491" t="s">
        <v>550</v>
      </c>
      <c r="G451" s="1490">
        <v>8</v>
      </c>
      <c r="H451" s="1490">
        <v>2007</v>
      </c>
      <c r="I451" s="1492">
        <v>2113.3000000000002</v>
      </c>
      <c r="J451" s="1490">
        <v>0</v>
      </c>
      <c r="K451" s="1492">
        <v>2113.3000000000002</v>
      </c>
      <c r="L451" s="1490"/>
      <c r="M451" s="1490"/>
      <c r="N451" s="1493"/>
      <c r="O451" s="1490"/>
      <c r="P451" s="1492"/>
      <c r="Q451" s="1493"/>
      <c r="R451" s="1917"/>
    </row>
    <row r="452" spans="3:18" ht="40.5">
      <c r="C452" s="1488">
        <v>3</v>
      </c>
      <c r="D452" s="1494" t="s">
        <v>6200</v>
      </c>
      <c r="E452" s="1490">
        <v>5</v>
      </c>
      <c r="F452" s="1491" t="s">
        <v>550</v>
      </c>
      <c r="G452" s="1490">
        <v>2</v>
      </c>
      <c r="H452" s="1490">
        <v>2008</v>
      </c>
      <c r="I452" s="1492">
        <v>534.6</v>
      </c>
      <c r="J452" s="1490">
        <v>0</v>
      </c>
      <c r="K452" s="1492">
        <v>534.6</v>
      </c>
      <c r="L452" s="1490"/>
      <c r="M452" s="1490"/>
      <c r="N452" s="1493"/>
      <c r="O452" s="1490"/>
      <c r="P452" s="1492"/>
      <c r="Q452" s="1493"/>
      <c r="R452" s="1917"/>
    </row>
    <row r="453" spans="3:18">
      <c r="C453" s="1488">
        <v>4</v>
      </c>
      <c r="D453" s="1494" t="s">
        <v>6201</v>
      </c>
      <c r="E453" s="1490">
        <v>5</v>
      </c>
      <c r="F453" s="1491" t="s">
        <v>550</v>
      </c>
      <c r="G453" s="1490">
        <v>7</v>
      </c>
      <c r="H453" s="1490">
        <v>2008</v>
      </c>
      <c r="I453" s="1492">
        <v>2832.7950000000001</v>
      </c>
      <c r="J453" s="1490">
        <v>0</v>
      </c>
      <c r="K453" s="1492">
        <v>2832.7950000000001</v>
      </c>
      <c r="L453" s="1490"/>
      <c r="M453" s="1490"/>
      <c r="N453" s="1493"/>
      <c r="O453" s="1490"/>
      <c r="P453" s="1492"/>
      <c r="Q453" s="1493"/>
      <c r="R453" s="1917"/>
    </row>
    <row r="454" spans="3:18">
      <c r="C454" s="1488">
        <v>5</v>
      </c>
      <c r="D454" s="1494" t="s">
        <v>3818</v>
      </c>
      <c r="E454" s="1490">
        <v>5</v>
      </c>
      <c r="F454" s="1491" t="s">
        <v>550</v>
      </c>
      <c r="G454" s="1490">
        <v>2</v>
      </c>
      <c r="H454" s="1490">
        <v>2008</v>
      </c>
      <c r="I454" s="1492">
        <v>534.6</v>
      </c>
      <c r="J454" s="1490">
        <v>0</v>
      </c>
      <c r="K454" s="1492">
        <v>534.6</v>
      </c>
      <c r="L454" s="1490"/>
      <c r="M454" s="1490"/>
      <c r="N454" s="1493"/>
      <c r="O454" s="1490"/>
      <c r="P454" s="1492"/>
      <c r="Q454" s="1493"/>
      <c r="R454" s="1917"/>
    </row>
    <row r="455" spans="3:18" ht="27">
      <c r="C455" s="1488">
        <v>6</v>
      </c>
      <c r="D455" s="1494" t="s">
        <v>6202</v>
      </c>
      <c r="E455" s="1490">
        <v>5</v>
      </c>
      <c r="F455" s="1491" t="s">
        <v>550</v>
      </c>
      <c r="G455" s="1490">
        <v>1</v>
      </c>
      <c r="H455" s="1490">
        <v>2008</v>
      </c>
      <c r="I455" s="1492">
        <v>404.685</v>
      </c>
      <c r="J455" s="1490">
        <v>0</v>
      </c>
      <c r="K455" s="1492">
        <v>404.685</v>
      </c>
      <c r="L455" s="1490"/>
      <c r="M455" s="1490"/>
      <c r="N455" s="1493"/>
      <c r="O455" s="1490"/>
      <c r="P455" s="1492"/>
      <c r="Q455" s="1493"/>
      <c r="R455" s="1917"/>
    </row>
    <row r="456" spans="3:18" ht="27">
      <c r="C456" s="1488">
        <v>7</v>
      </c>
      <c r="D456" s="1494" t="s">
        <v>6202</v>
      </c>
      <c r="E456" s="1490">
        <v>5</v>
      </c>
      <c r="F456" s="1491" t="s">
        <v>550</v>
      </c>
      <c r="G456" s="1490">
        <v>2</v>
      </c>
      <c r="H456" s="1490">
        <v>2008</v>
      </c>
      <c r="I456" s="1492">
        <v>809.37</v>
      </c>
      <c r="J456" s="1490">
        <v>0</v>
      </c>
      <c r="K456" s="1492">
        <v>809.37</v>
      </c>
      <c r="L456" s="1490"/>
      <c r="M456" s="1490"/>
      <c r="N456" s="1493"/>
      <c r="O456" s="1490"/>
      <c r="P456" s="1492"/>
      <c r="Q456" s="1493"/>
      <c r="R456" s="1917"/>
    </row>
    <row r="457" spans="3:18">
      <c r="C457" s="1488">
        <v>8</v>
      </c>
      <c r="D457" s="1494" t="s">
        <v>6203</v>
      </c>
      <c r="E457" s="1490">
        <v>5</v>
      </c>
      <c r="F457" s="1491" t="s">
        <v>550</v>
      </c>
      <c r="G457" s="1490">
        <v>1</v>
      </c>
      <c r="H457" s="1490">
        <v>2012</v>
      </c>
      <c r="I457" s="1492">
        <v>468.36</v>
      </c>
      <c r="J457" s="1490">
        <v>0</v>
      </c>
      <c r="K457" s="1492">
        <v>468.36</v>
      </c>
      <c r="L457" s="1490"/>
      <c r="M457" s="1490"/>
      <c r="N457" s="1493"/>
      <c r="O457" s="1490"/>
      <c r="P457" s="1492"/>
      <c r="Q457" s="1493"/>
      <c r="R457" s="1917"/>
    </row>
    <row r="458" spans="3:18">
      <c r="C458" s="1488">
        <v>9</v>
      </c>
      <c r="D458" s="1494" t="s">
        <v>6204</v>
      </c>
      <c r="E458" s="1490">
        <v>5</v>
      </c>
      <c r="F458" s="1491" t="s">
        <v>550</v>
      </c>
      <c r="G458" s="1490">
        <v>1</v>
      </c>
      <c r="H458" s="1490">
        <v>2013</v>
      </c>
      <c r="I458" s="1492">
        <v>512.01499999999999</v>
      </c>
      <c r="J458" s="1490">
        <v>0</v>
      </c>
      <c r="K458" s="1492">
        <v>512.01499999999999</v>
      </c>
      <c r="L458" s="1490"/>
      <c r="M458" s="1490"/>
      <c r="N458" s="1493"/>
      <c r="O458" s="1490"/>
      <c r="P458" s="1492"/>
      <c r="Q458" s="1493"/>
      <c r="R458" s="1917"/>
    </row>
    <row r="459" spans="3:18">
      <c r="C459" s="1488">
        <v>10</v>
      </c>
      <c r="D459" s="1494" t="s">
        <v>6204</v>
      </c>
      <c r="E459" s="1490">
        <v>5</v>
      </c>
      <c r="F459" s="1491" t="s">
        <v>550</v>
      </c>
      <c r="G459" s="1490">
        <v>1</v>
      </c>
      <c r="H459" s="1490">
        <v>2013</v>
      </c>
      <c r="I459" s="1492">
        <v>404.685</v>
      </c>
      <c r="J459" s="1490">
        <v>0</v>
      </c>
      <c r="K459" s="1492">
        <v>404.685</v>
      </c>
      <c r="L459" s="1490"/>
      <c r="M459" s="1490"/>
      <c r="N459" s="1493"/>
      <c r="O459" s="1490"/>
      <c r="P459" s="1492"/>
      <c r="Q459" s="1493"/>
      <c r="R459" s="1917"/>
    </row>
    <row r="460" spans="3:18">
      <c r="C460" s="1488">
        <v>11</v>
      </c>
      <c r="D460" s="1494" t="s">
        <v>6203</v>
      </c>
      <c r="E460" s="1490">
        <v>5</v>
      </c>
      <c r="F460" s="1491" t="s">
        <v>550</v>
      </c>
      <c r="G460" s="1490">
        <v>1</v>
      </c>
      <c r="H460" s="1490">
        <v>2012</v>
      </c>
      <c r="I460" s="1492">
        <v>468.36</v>
      </c>
      <c r="J460" s="1490">
        <v>0</v>
      </c>
      <c r="K460" s="1492">
        <v>468.36</v>
      </c>
      <c r="L460" s="1490"/>
      <c r="M460" s="1490"/>
      <c r="N460" s="1493"/>
      <c r="O460" s="1490"/>
      <c r="P460" s="1492"/>
      <c r="Q460" s="1493"/>
      <c r="R460" s="1917"/>
    </row>
    <row r="461" spans="3:18">
      <c r="C461" s="1488">
        <v>12</v>
      </c>
      <c r="D461" s="1494" t="s">
        <v>3312</v>
      </c>
      <c r="E461" s="1490">
        <v>5</v>
      </c>
      <c r="F461" s="1491" t="s">
        <v>550</v>
      </c>
      <c r="G461" s="1490">
        <v>3</v>
      </c>
      <c r="H461" s="1490">
        <v>2015</v>
      </c>
      <c r="I461" s="1492">
        <v>1377</v>
      </c>
      <c r="J461" s="1490">
        <v>0</v>
      </c>
      <c r="K461" s="1492">
        <v>1377</v>
      </c>
      <c r="L461" s="1490"/>
      <c r="M461" s="1490"/>
      <c r="N461" s="1493"/>
      <c r="O461" s="1490"/>
      <c r="P461" s="1492"/>
      <c r="Q461" s="1493"/>
      <c r="R461" s="1917"/>
    </row>
    <row r="462" spans="3:18">
      <c r="C462" s="1488">
        <v>13</v>
      </c>
      <c r="D462" s="1494" t="s">
        <v>6205</v>
      </c>
      <c r="E462" s="1490">
        <v>5</v>
      </c>
      <c r="F462" s="1491" t="s">
        <v>550</v>
      </c>
      <c r="G462" s="1490">
        <v>3</v>
      </c>
      <c r="H462" s="1490">
        <v>2015</v>
      </c>
      <c r="I462" s="1492">
        <v>1033.8461500000001</v>
      </c>
      <c r="J462" s="1490">
        <v>0</v>
      </c>
      <c r="K462" s="1492">
        <v>1033.8461500000001</v>
      </c>
      <c r="L462" s="1490"/>
      <c r="M462" s="1490"/>
      <c r="N462" s="1493"/>
      <c r="O462" s="1490"/>
      <c r="P462" s="1492"/>
      <c r="Q462" s="1493"/>
      <c r="R462" s="1917"/>
    </row>
    <row r="463" spans="3:18" ht="162">
      <c r="C463" s="1488">
        <v>14</v>
      </c>
      <c r="D463" s="1494" t="s">
        <v>6206</v>
      </c>
      <c r="E463" s="1490">
        <v>5</v>
      </c>
      <c r="F463" s="1491" t="s">
        <v>550</v>
      </c>
      <c r="G463" s="1490">
        <v>1</v>
      </c>
      <c r="H463" s="1490">
        <v>2015</v>
      </c>
      <c r="I463" s="1492">
        <v>2350</v>
      </c>
      <c r="J463" s="1490">
        <v>0</v>
      </c>
      <c r="K463" s="1492">
        <v>2350</v>
      </c>
      <c r="L463" s="1490"/>
      <c r="M463" s="1490"/>
      <c r="N463" s="1493"/>
      <c r="O463" s="1490"/>
      <c r="P463" s="1492"/>
      <c r="Q463" s="1493"/>
      <c r="R463" s="1917"/>
    </row>
    <row r="464" spans="3:18">
      <c r="C464" s="1488">
        <v>15</v>
      </c>
      <c r="D464" s="1494" t="s">
        <v>6207</v>
      </c>
      <c r="E464" s="1490">
        <v>5</v>
      </c>
      <c r="F464" s="1491" t="s">
        <v>550</v>
      </c>
      <c r="G464" s="1490">
        <v>1</v>
      </c>
      <c r="H464" s="1490">
        <v>2016</v>
      </c>
      <c r="I464" s="1492">
        <v>2339</v>
      </c>
      <c r="J464" s="1490">
        <v>0</v>
      </c>
      <c r="K464" s="1492">
        <v>2339</v>
      </c>
      <c r="L464" s="1490"/>
      <c r="M464" s="1490"/>
      <c r="N464" s="1493"/>
      <c r="O464" s="1490"/>
      <c r="P464" s="1492"/>
      <c r="Q464" s="1493"/>
      <c r="R464" s="1917"/>
    </row>
    <row r="465" spans="3:18" ht="40.5">
      <c r="C465" s="1488">
        <v>16</v>
      </c>
      <c r="D465" s="1494" t="s">
        <v>6208</v>
      </c>
      <c r="E465" s="1490">
        <v>5</v>
      </c>
      <c r="F465" s="1491" t="s">
        <v>550</v>
      </c>
      <c r="G465" s="1490">
        <v>1</v>
      </c>
      <c r="H465" s="1490">
        <v>2016</v>
      </c>
      <c r="I465" s="1492">
        <v>2397</v>
      </c>
      <c r="J465" s="1490">
        <v>0</v>
      </c>
      <c r="K465" s="1492">
        <v>2397</v>
      </c>
      <c r="L465" s="1490"/>
      <c r="M465" s="1490"/>
      <c r="N465" s="1493"/>
      <c r="O465" s="1490"/>
      <c r="P465" s="1492"/>
      <c r="Q465" s="1493"/>
      <c r="R465" s="1917"/>
    </row>
    <row r="466" spans="3:18" ht="40.5">
      <c r="C466" s="1488">
        <v>17</v>
      </c>
      <c r="D466" s="1494" t="s">
        <v>6209</v>
      </c>
      <c r="E466" s="1490">
        <v>5</v>
      </c>
      <c r="F466" s="1491" t="s">
        <v>550</v>
      </c>
      <c r="G466" s="1490">
        <v>1</v>
      </c>
      <c r="H466" s="1490">
        <v>2016</v>
      </c>
      <c r="I466" s="1492">
        <v>2397</v>
      </c>
      <c r="J466" s="1490">
        <v>0</v>
      </c>
      <c r="K466" s="1492">
        <v>2397</v>
      </c>
      <c r="L466" s="1490"/>
      <c r="M466" s="1490"/>
      <c r="N466" s="1493"/>
      <c r="O466" s="1490"/>
      <c r="P466" s="1492"/>
      <c r="Q466" s="1493"/>
      <c r="R466" s="1917"/>
    </row>
    <row r="467" spans="3:18" ht="40.5">
      <c r="C467" s="1488">
        <v>18</v>
      </c>
      <c r="D467" s="1494" t="s">
        <v>6210</v>
      </c>
      <c r="E467" s="1490">
        <v>5</v>
      </c>
      <c r="F467" s="1491" t="s">
        <v>550</v>
      </c>
      <c r="G467" s="1490">
        <v>1</v>
      </c>
      <c r="H467" s="1490">
        <v>2017</v>
      </c>
      <c r="I467" s="1492">
        <v>729</v>
      </c>
      <c r="J467" s="1490">
        <v>0</v>
      </c>
      <c r="K467" s="1492">
        <v>729</v>
      </c>
      <c r="L467" s="1490"/>
      <c r="M467" s="1490"/>
      <c r="N467" s="1493"/>
      <c r="O467" s="1490"/>
      <c r="P467" s="1492"/>
      <c r="Q467" s="1493"/>
      <c r="R467" s="1917"/>
    </row>
    <row r="468" spans="3:18" ht="40.5">
      <c r="C468" s="1488">
        <v>19</v>
      </c>
      <c r="D468" s="1494" t="s">
        <v>6210</v>
      </c>
      <c r="E468" s="1490">
        <v>5</v>
      </c>
      <c r="F468" s="1491" t="s">
        <v>550</v>
      </c>
      <c r="G468" s="1490">
        <v>1</v>
      </c>
      <c r="H468" s="1490">
        <v>2017</v>
      </c>
      <c r="I468" s="1492">
        <v>729</v>
      </c>
      <c r="J468" s="1490">
        <v>0</v>
      </c>
      <c r="K468" s="1492">
        <v>729</v>
      </c>
      <c r="L468" s="1490"/>
      <c r="M468" s="1490"/>
      <c r="N468" s="1493"/>
      <c r="O468" s="1490"/>
      <c r="P468" s="1492"/>
      <c r="Q468" s="1493"/>
      <c r="R468" s="1917"/>
    </row>
    <row r="469" spans="3:18" ht="40.5">
      <c r="C469" s="1488">
        <v>20</v>
      </c>
      <c r="D469" s="1494" t="s">
        <v>6210</v>
      </c>
      <c r="E469" s="1490">
        <v>5</v>
      </c>
      <c r="F469" s="1491" t="s">
        <v>550</v>
      </c>
      <c r="G469" s="1490">
        <v>1</v>
      </c>
      <c r="H469" s="1490">
        <v>2017</v>
      </c>
      <c r="I469" s="1492">
        <v>729</v>
      </c>
      <c r="J469" s="1490">
        <v>0</v>
      </c>
      <c r="K469" s="1492">
        <v>729</v>
      </c>
      <c r="L469" s="1490"/>
      <c r="M469" s="1490"/>
      <c r="N469" s="1493"/>
      <c r="O469" s="1490"/>
      <c r="P469" s="1492"/>
      <c r="Q469" s="1493"/>
      <c r="R469" s="1917"/>
    </row>
    <row r="470" spans="3:18" ht="40.5">
      <c r="C470" s="1488">
        <v>21</v>
      </c>
      <c r="D470" s="1494" t="s">
        <v>6211</v>
      </c>
      <c r="E470" s="1490">
        <v>5</v>
      </c>
      <c r="F470" s="1491" t="s">
        <v>550</v>
      </c>
      <c r="G470" s="1490">
        <v>1</v>
      </c>
      <c r="H470" s="1490">
        <v>2017</v>
      </c>
      <c r="I470" s="1492">
        <v>2342</v>
      </c>
      <c r="J470" s="1490">
        <v>0</v>
      </c>
      <c r="K470" s="1492">
        <v>2342</v>
      </c>
      <c r="L470" s="1490"/>
      <c r="M470" s="1490"/>
      <c r="N470" s="1493"/>
      <c r="O470" s="1490"/>
      <c r="P470" s="1492"/>
      <c r="Q470" s="1493"/>
      <c r="R470" s="1917"/>
    </row>
    <row r="471" spans="3:18" ht="27">
      <c r="C471" s="1488">
        <v>22</v>
      </c>
      <c r="D471" s="1494" t="s">
        <v>6212</v>
      </c>
      <c r="E471" s="1490">
        <v>5</v>
      </c>
      <c r="F471" s="1491" t="s">
        <v>550</v>
      </c>
      <c r="G471" s="1490">
        <v>1</v>
      </c>
      <c r="H471" s="1490">
        <v>2017</v>
      </c>
      <c r="I471" s="1492">
        <v>750</v>
      </c>
      <c r="J471" s="1490">
        <v>0</v>
      </c>
      <c r="K471" s="1492">
        <v>750</v>
      </c>
      <c r="L471" s="1490"/>
      <c r="M471" s="1490"/>
      <c r="N471" s="1493"/>
      <c r="O471" s="1490"/>
      <c r="P471" s="1492"/>
      <c r="Q471" s="1493"/>
      <c r="R471" s="1917"/>
    </row>
    <row r="472" spans="3:18" ht="27">
      <c r="C472" s="1488">
        <v>23</v>
      </c>
      <c r="D472" s="1494" t="s">
        <v>6212</v>
      </c>
      <c r="E472" s="1490">
        <v>5</v>
      </c>
      <c r="F472" s="1491" t="s">
        <v>550</v>
      </c>
      <c r="G472" s="1490">
        <v>1</v>
      </c>
      <c r="H472" s="1490">
        <v>2017</v>
      </c>
      <c r="I472" s="1492">
        <v>750</v>
      </c>
      <c r="J472" s="1490">
        <v>0</v>
      </c>
      <c r="K472" s="1492">
        <v>750</v>
      </c>
      <c r="L472" s="1490"/>
      <c r="M472" s="1490"/>
      <c r="N472" s="1493"/>
      <c r="O472" s="1490"/>
      <c r="P472" s="1492"/>
      <c r="Q472" s="1493"/>
      <c r="R472" s="1917"/>
    </row>
    <row r="473" spans="3:18">
      <c r="C473" s="1488">
        <v>24</v>
      </c>
      <c r="D473" s="1494" t="s">
        <v>3312</v>
      </c>
      <c r="E473" s="1490">
        <v>5</v>
      </c>
      <c r="F473" s="1491" t="s">
        <v>550</v>
      </c>
      <c r="G473" s="1490">
        <v>1</v>
      </c>
      <c r="H473" s="1490">
        <v>2015</v>
      </c>
      <c r="I473" s="1492">
        <v>459</v>
      </c>
      <c r="J473" s="1490">
        <v>0</v>
      </c>
      <c r="K473" s="1492">
        <v>459</v>
      </c>
      <c r="L473" s="1490"/>
      <c r="M473" s="1490"/>
      <c r="N473" s="1493"/>
      <c r="O473" s="1490"/>
      <c r="P473" s="1492"/>
      <c r="Q473" s="1493"/>
      <c r="R473" s="1917"/>
    </row>
    <row r="474" spans="3:18">
      <c r="C474" s="1488">
        <v>25</v>
      </c>
      <c r="D474" s="1494" t="s">
        <v>6213</v>
      </c>
      <c r="E474" s="1490">
        <v>5</v>
      </c>
      <c r="F474" s="1491" t="s">
        <v>550</v>
      </c>
      <c r="G474" s="1490">
        <v>1</v>
      </c>
      <c r="H474" s="1490">
        <v>2011</v>
      </c>
      <c r="I474" s="1492">
        <v>436.32</v>
      </c>
      <c r="J474" s="1490">
        <v>0</v>
      </c>
      <c r="K474" s="1492">
        <v>436.32</v>
      </c>
      <c r="L474" s="1490"/>
      <c r="M474" s="1490"/>
      <c r="N474" s="1493"/>
      <c r="O474" s="1490"/>
      <c r="P474" s="1492"/>
      <c r="Q474" s="1493"/>
      <c r="R474" s="1917"/>
    </row>
    <row r="475" spans="3:18">
      <c r="C475" s="1488">
        <v>26</v>
      </c>
      <c r="D475" s="1494" t="s">
        <v>6214</v>
      </c>
      <c r="E475" s="1490">
        <v>5</v>
      </c>
      <c r="F475" s="1491" t="s">
        <v>550</v>
      </c>
      <c r="G475" s="1490">
        <v>2</v>
      </c>
      <c r="H475" s="1490">
        <v>2008</v>
      </c>
      <c r="I475" s="1492">
        <v>809.37</v>
      </c>
      <c r="J475" s="1490">
        <v>0</v>
      </c>
      <c r="K475" s="1492">
        <v>809.37</v>
      </c>
      <c r="L475" s="1490"/>
      <c r="M475" s="1490"/>
      <c r="N475" s="1493"/>
      <c r="O475" s="1490"/>
      <c r="P475" s="1492"/>
      <c r="Q475" s="1493"/>
      <c r="R475" s="1917"/>
    </row>
    <row r="476" spans="3:18">
      <c r="C476" s="1488">
        <v>27</v>
      </c>
      <c r="D476" s="1494" t="s">
        <v>6215</v>
      </c>
      <c r="E476" s="1490">
        <v>5</v>
      </c>
      <c r="F476" s="1491" t="s">
        <v>550</v>
      </c>
      <c r="G476" s="1490">
        <v>1</v>
      </c>
      <c r="H476" s="1490">
        <v>2008</v>
      </c>
      <c r="I476" s="1492">
        <v>404.685</v>
      </c>
      <c r="J476" s="1490">
        <v>0</v>
      </c>
      <c r="K476" s="1492">
        <v>404.685</v>
      </c>
      <c r="L476" s="1490"/>
      <c r="M476" s="1490"/>
      <c r="N476" s="1493"/>
      <c r="O476" s="1490"/>
      <c r="P476" s="1492"/>
      <c r="Q476" s="1493"/>
      <c r="R476" s="1917"/>
    </row>
    <row r="477" spans="3:18">
      <c r="C477" s="1488">
        <v>28</v>
      </c>
      <c r="D477" s="1494" t="s">
        <v>6216</v>
      </c>
      <c r="E477" s="1490">
        <v>5</v>
      </c>
      <c r="F477" s="1491" t="s">
        <v>550</v>
      </c>
      <c r="G477" s="1490">
        <v>1</v>
      </c>
      <c r="H477" s="1490">
        <v>2010</v>
      </c>
      <c r="I477" s="1492">
        <v>658.32</v>
      </c>
      <c r="J477" s="1490">
        <v>0</v>
      </c>
      <c r="K477" s="1492">
        <v>658.32</v>
      </c>
      <c r="L477" s="1490"/>
      <c r="M477" s="1490"/>
      <c r="N477" s="1493"/>
      <c r="O477" s="1490"/>
      <c r="P477" s="1492"/>
      <c r="Q477" s="1493"/>
      <c r="R477" s="1917"/>
    </row>
    <row r="478" spans="3:18">
      <c r="C478" s="1488">
        <v>29</v>
      </c>
      <c r="D478" s="1494" t="s">
        <v>6216</v>
      </c>
      <c r="E478" s="1490">
        <v>5</v>
      </c>
      <c r="F478" s="1491" t="s">
        <v>550</v>
      </c>
      <c r="G478" s="1490">
        <v>1</v>
      </c>
      <c r="H478" s="1490">
        <v>2010</v>
      </c>
      <c r="I478" s="1492">
        <v>658.32</v>
      </c>
      <c r="J478" s="1490">
        <v>0</v>
      </c>
      <c r="K478" s="1492">
        <v>658.32</v>
      </c>
      <c r="L478" s="1490"/>
      <c r="M478" s="1490"/>
      <c r="N478" s="1493"/>
      <c r="O478" s="1490"/>
      <c r="P478" s="1492"/>
      <c r="Q478" s="1493"/>
      <c r="R478" s="1917"/>
    </row>
    <row r="479" spans="3:18" ht="27">
      <c r="C479" s="1488">
        <v>30</v>
      </c>
      <c r="D479" s="1494" t="s">
        <v>6217</v>
      </c>
      <c r="E479" s="1490">
        <v>5</v>
      </c>
      <c r="F479" s="1491" t="s">
        <v>550</v>
      </c>
      <c r="G479" s="1490">
        <v>1</v>
      </c>
      <c r="H479" s="1490">
        <v>2019</v>
      </c>
      <c r="I479" s="1492">
        <v>450</v>
      </c>
      <c r="J479" s="1490">
        <v>0</v>
      </c>
      <c r="K479" s="1492">
        <v>450</v>
      </c>
      <c r="L479" s="1490"/>
      <c r="M479" s="1490"/>
      <c r="N479" s="1493"/>
      <c r="O479" s="1490"/>
      <c r="P479" s="1492"/>
      <c r="Q479" s="1493"/>
      <c r="R479" s="1917"/>
    </row>
    <row r="480" spans="3:18">
      <c r="C480" s="1488">
        <v>31</v>
      </c>
      <c r="D480" s="1494" t="s">
        <v>6218</v>
      </c>
      <c r="E480" s="1490">
        <v>5</v>
      </c>
      <c r="F480" s="1491" t="s">
        <v>550</v>
      </c>
      <c r="G480" s="1490">
        <v>1</v>
      </c>
      <c r="H480" s="1490">
        <v>2014</v>
      </c>
      <c r="I480" s="1492">
        <v>164.37</v>
      </c>
      <c r="J480" s="1490">
        <v>0</v>
      </c>
      <c r="K480" s="1492">
        <v>164.37</v>
      </c>
      <c r="L480" s="1490"/>
      <c r="M480" s="1490"/>
      <c r="N480" s="1493"/>
      <c r="O480" s="1490"/>
      <c r="P480" s="1492"/>
      <c r="Q480" s="1493"/>
      <c r="R480" s="1917"/>
    </row>
    <row r="481" spans="3:18">
      <c r="C481" s="1488">
        <v>32</v>
      </c>
      <c r="D481" s="1494" t="s">
        <v>6216</v>
      </c>
      <c r="E481" s="1490">
        <v>5</v>
      </c>
      <c r="F481" s="1491" t="s">
        <v>550</v>
      </c>
      <c r="G481" s="1490">
        <v>1</v>
      </c>
      <c r="H481" s="1490">
        <v>2010</v>
      </c>
      <c r="I481" s="1492">
        <v>658.32</v>
      </c>
      <c r="J481" s="1490">
        <v>0</v>
      </c>
      <c r="K481" s="1492">
        <v>658.32</v>
      </c>
      <c r="L481" s="1490"/>
      <c r="M481" s="1490"/>
      <c r="N481" s="1493"/>
      <c r="O481" s="1490"/>
      <c r="P481" s="1492"/>
      <c r="Q481" s="1493"/>
      <c r="R481" s="1917"/>
    </row>
    <row r="482" spans="3:18" ht="27">
      <c r="C482" s="1488">
        <v>33</v>
      </c>
      <c r="D482" s="1494" t="s">
        <v>6219</v>
      </c>
      <c r="E482" s="1490">
        <v>5</v>
      </c>
      <c r="F482" s="1491" t="s">
        <v>550</v>
      </c>
      <c r="G482" s="1490">
        <v>1</v>
      </c>
      <c r="H482" s="1490">
        <v>2019</v>
      </c>
      <c r="I482" s="1492">
        <v>446.4</v>
      </c>
      <c r="J482" s="1490">
        <v>0</v>
      </c>
      <c r="K482" s="1492">
        <v>446.4</v>
      </c>
      <c r="L482" s="1490"/>
      <c r="M482" s="1490"/>
      <c r="N482" s="1493"/>
      <c r="O482" s="1490"/>
      <c r="P482" s="1492"/>
      <c r="Q482" s="1493"/>
      <c r="R482" s="1917"/>
    </row>
    <row r="483" spans="3:18" ht="27">
      <c r="C483" s="1488">
        <v>34</v>
      </c>
      <c r="D483" s="1494" t="s">
        <v>6220</v>
      </c>
      <c r="E483" s="1490">
        <v>5</v>
      </c>
      <c r="F483" s="1491" t="s">
        <v>550</v>
      </c>
      <c r="G483" s="1490">
        <v>10</v>
      </c>
      <c r="H483" s="1490">
        <v>2020</v>
      </c>
      <c r="I483" s="1492">
        <v>4280</v>
      </c>
      <c r="J483" s="1490">
        <v>0</v>
      </c>
      <c r="K483" s="1492">
        <v>4280</v>
      </c>
      <c r="L483" s="1490"/>
      <c r="M483" s="1490"/>
      <c r="N483" s="1493"/>
      <c r="O483" s="1490"/>
      <c r="P483" s="1492"/>
      <c r="Q483" s="1493"/>
      <c r="R483" s="1917"/>
    </row>
    <row r="484" spans="3:18" ht="27">
      <c r="C484" s="1488">
        <v>35</v>
      </c>
      <c r="D484" s="1494" t="s">
        <v>6221</v>
      </c>
      <c r="E484" s="1490">
        <v>5</v>
      </c>
      <c r="F484" s="1491" t="s">
        <v>550</v>
      </c>
      <c r="G484" s="1490">
        <v>4</v>
      </c>
      <c r="H484" s="1490">
        <v>2020</v>
      </c>
      <c r="I484" s="1492">
        <v>1799.6</v>
      </c>
      <c r="J484" s="1490">
        <v>0</v>
      </c>
      <c r="K484" s="1492">
        <v>1799.6</v>
      </c>
      <c r="L484" s="1490"/>
      <c r="M484" s="1490"/>
      <c r="N484" s="1493"/>
      <c r="O484" s="1490"/>
      <c r="P484" s="1492"/>
      <c r="Q484" s="1493"/>
      <c r="R484" s="1917"/>
    </row>
    <row r="485" spans="3:18" ht="27">
      <c r="C485" s="1488">
        <v>36</v>
      </c>
      <c r="D485" s="1494" t="s">
        <v>6221</v>
      </c>
      <c r="E485" s="1490">
        <v>5</v>
      </c>
      <c r="F485" s="1491" t="s">
        <v>550</v>
      </c>
      <c r="G485" s="1490">
        <v>1</v>
      </c>
      <c r="H485" s="1490">
        <v>2020</v>
      </c>
      <c r="I485" s="1492">
        <v>449.9</v>
      </c>
      <c r="J485" s="1490">
        <v>0</v>
      </c>
      <c r="K485" s="1492">
        <v>449.9</v>
      </c>
      <c r="L485" s="1490"/>
      <c r="M485" s="1490"/>
      <c r="N485" s="1493"/>
      <c r="O485" s="1490"/>
      <c r="P485" s="1492"/>
      <c r="Q485" s="1493"/>
      <c r="R485" s="1917"/>
    </row>
    <row r="486" spans="3:18" ht="27">
      <c r="C486" s="1488">
        <v>37</v>
      </c>
      <c r="D486" s="1494" t="s">
        <v>6222</v>
      </c>
      <c r="E486" s="1490">
        <v>5</v>
      </c>
      <c r="F486" s="1491" t="s">
        <v>550</v>
      </c>
      <c r="G486" s="1490">
        <v>2</v>
      </c>
      <c r="H486" s="1490">
        <v>2020</v>
      </c>
      <c r="I486" s="1492">
        <v>899.8</v>
      </c>
      <c r="J486" s="1490">
        <v>0</v>
      </c>
      <c r="K486" s="1492">
        <v>899.8</v>
      </c>
      <c r="L486" s="1490"/>
      <c r="M486" s="1490"/>
      <c r="N486" s="1493"/>
      <c r="O486" s="1490"/>
      <c r="P486" s="1492"/>
      <c r="Q486" s="1493"/>
      <c r="R486" s="1917"/>
    </row>
    <row r="487" spans="3:18" ht="27">
      <c r="C487" s="1488">
        <v>38</v>
      </c>
      <c r="D487" s="1494" t="s">
        <v>6222</v>
      </c>
      <c r="E487" s="1490">
        <v>5</v>
      </c>
      <c r="F487" s="1491" t="s">
        <v>550</v>
      </c>
      <c r="G487" s="1490">
        <v>2</v>
      </c>
      <c r="H487" s="1490">
        <v>2020</v>
      </c>
      <c r="I487" s="1492">
        <v>899.8</v>
      </c>
      <c r="J487" s="1490">
        <v>0</v>
      </c>
      <c r="K487" s="1492">
        <v>899.8</v>
      </c>
      <c r="L487" s="1490"/>
      <c r="M487" s="1490"/>
      <c r="N487" s="1493"/>
      <c r="O487" s="1490"/>
      <c r="P487" s="1492"/>
      <c r="Q487" s="1493"/>
      <c r="R487" s="1917"/>
    </row>
    <row r="488" spans="3:18" ht="54">
      <c r="C488" s="1488">
        <v>39</v>
      </c>
      <c r="D488" s="1494" t="s">
        <v>6223</v>
      </c>
      <c r="E488" s="1490">
        <v>5</v>
      </c>
      <c r="F488" s="1491" t="s">
        <v>550</v>
      </c>
      <c r="G488" s="1490">
        <v>7</v>
      </c>
      <c r="H488" s="1490">
        <v>2021</v>
      </c>
      <c r="I488" s="1492">
        <v>3055.5</v>
      </c>
      <c r="J488" s="1490">
        <v>0</v>
      </c>
      <c r="K488" s="1492">
        <v>3055.5</v>
      </c>
      <c r="L488" s="1490"/>
      <c r="M488" s="1490"/>
      <c r="N488" s="1493"/>
      <c r="O488" s="1490"/>
      <c r="P488" s="1492"/>
      <c r="Q488" s="1493"/>
      <c r="R488" s="1917"/>
    </row>
    <row r="489" spans="3:18" ht="40.5">
      <c r="C489" s="1488">
        <v>40</v>
      </c>
      <c r="D489" s="1494" t="s">
        <v>6224</v>
      </c>
      <c r="E489" s="1490">
        <v>5</v>
      </c>
      <c r="F489" s="1491" t="s">
        <v>550</v>
      </c>
      <c r="G489" s="1490">
        <v>1</v>
      </c>
      <c r="H489" s="1490">
        <v>2020</v>
      </c>
      <c r="I489" s="1492">
        <v>2464.1999999999998</v>
      </c>
      <c r="J489" s="1490">
        <v>0</v>
      </c>
      <c r="K489" s="1492">
        <v>2464.1999999999998</v>
      </c>
      <c r="L489" s="1490"/>
      <c r="M489" s="1490"/>
      <c r="N489" s="1493"/>
      <c r="O489" s="1490"/>
      <c r="P489" s="1492"/>
      <c r="Q489" s="1493"/>
      <c r="R489" s="1917"/>
    </row>
    <row r="490" spans="3:18" ht="27">
      <c r="C490" s="1488">
        <v>41</v>
      </c>
      <c r="D490" s="1494" t="s">
        <v>6225</v>
      </c>
      <c r="E490" s="1490">
        <v>5</v>
      </c>
      <c r="F490" s="1491" t="s">
        <v>550</v>
      </c>
      <c r="G490" s="1490">
        <v>1</v>
      </c>
      <c r="H490" s="1490">
        <v>2021</v>
      </c>
      <c r="I490" s="1492">
        <v>446.4</v>
      </c>
      <c r="J490" s="1490">
        <v>0</v>
      </c>
      <c r="K490" s="1492">
        <v>446.4</v>
      </c>
      <c r="L490" s="1490"/>
      <c r="M490" s="1490"/>
      <c r="N490" s="1493"/>
      <c r="O490" s="1490"/>
      <c r="P490" s="1492"/>
      <c r="Q490" s="1493"/>
      <c r="R490" s="1917"/>
    </row>
    <row r="491" spans="3:18" ht="40.5">
      <c r="C491" s="1488">
        <v>42</v>
      </c>
      <c r="D491" s="1494" t="s">
        <v>6226</v>
      </c>
      <c r="E491" s="1490">
        <v>5</v>
      </c>
      <c r="F491" s="1491" t="s">
        <v>550</v>
      </c>
      <c r="G491" s="1490">
        <v>1</v>
      </c>
      <c r="H491" s="1490">
        <v>2021</v>
      </c>
      <c r="I491" s="1492">
        <v>2464.1999999999998</v>
      </c>
      <c r="J491" s="1490">
        <v>0</v>
      </c>
      <c r="K491" s="1492">
        <v>2464.1999999999998</v>
      </c>
      <c r="L491" s="1490"/>
      <c r="M491" s="1490"/>
      <c r="N491" s="1493"/>
      <c r="O491" s="1490"/>
      <c r="P491" s="1492"/>
      <c r="Q491" s="1493"/>
      <c r="R491" s="1917"/>
    </row>
    <row r="492" spans="3:18">
      <c r="C492" s="1488">
        <v>43</v>
      </c>
      <c r="D492" s="1494" t="s">
        <v>6227</v>
      </c>
      <c r="E492" s="1490">
        <v>5</v>
      </c>
      <c r="F492" s="1491" t="s">
        <v>550</v>
      </c>
      <c r="G492" s="1490">
        <v>3</v>
      </c>
      <c r="H492" s="1490">
        <v>2021</v>
      </c>
      <c r="I492" s="1492">
        <v>1054.0530000000001</v>
      </c>
      <c r="J492" s="1490">
        <v>0</v>
      </c>
      <c r="K492" s="1492">
        <v>1054.0530000000001</v>
      </c>
      <c r="L492" s="1490"/>
      <c r="M492" s="1490"/>
      <c r="N492" s="1493"/>
      <c r="O492" s="1490"/>
      <c r="P492" s="1492"/>
      <c r="Q492" s="1493"/>
      <c r="R492" s="1917"/>
    </row>
    <row r="493" spans="3:18">
      <c r="C493" s="1488">
        <v>44</v>
      </c>
      <c r="D493" s="1494" t="s">
        <v>6227</v>
      </c>
      <c r="E493" s="1490">
        <v>5</v>
      </c>
      <c r="F493" s="1491" t="s">
        <v>550</v>
      </c>
      <c r="G493" s="1490">
        <v>1</v>
      </c>
      <c r="H493" s="1490">
        <v>2021</v>
      </c>
      <c r="I493" s="1492">
        <v>351.351</v>
      </c>
      <c r="J493" s="1490">
        <v>0</v>
      </c>
      <c r="K493" s="1492">
        <v>351.351</v>
      </c>
      <c r="L493" s="1490"/>
      <c r="M493" s="1490"/>
      <c r="N493" s="1493"/>
      <c r="O493" s="1490"/>
      <c r="P493" s="1492"/>
      <c r="Q493" s="1493"/>
      <c r="R493" s="1917"/>
    </row>
    <row r="494" spans="3:18" ht="54">
      <c r="C494" s="1488">
        <v>45</v>
      </c>
      <c r="D494" s="1494" t="s">
        <v>6228</v>
      </c>
      <c r="E494" s="1490">
        <v>5</v>
      </c>
      <c r="F494" s="1491" t="s">
        <v>550</v>
      </c>
      <c r="G494" s="1490">
        <v>1</v>
      </c>
      <c r="H494" s="1490">
        <v>2021</v>
      </c>
      <c r="I494" s="1492">
        <v>436.5</v>
      </c>
      <c r="J494" s="1490">
        <v>0</v>
      </c>
      <c r="K494" s="1492">
        <v>436.5</v>
      </c>
      <c r="L494" s="1490"/>
      <c r="M494" s="1490"/>
      <c r="N494" s="1493"/>
      <c r="O494" s="1490"/>
      <c r="P494" s="1492"/>
      <c r="Q494" s="1493"/>
      <c r="R494" s="1917"/>
    </row>
    <row r="495" spans="3:18" ht="40.5">
      <c r="C495" s="1488">
        <v>46</v>
      </c>
      <c r="D495" s="1494" t="s">
        <v>6226</v>
      </c>
      <c r="E495" s="1490">
        <v>5</v>
      </c>
      <c r="F495" s="1491" t="s">
        <v>550</v>
      </c>
      <c r="G495" s="1490">
        <v>1</v>
      </c>
      <c r="H495" s="1490">
        <v>2022</v>
      </c>
      <c r="I495" s="1492">
        <v>0</v>
      </c>
      <c r="J495" s="1490">
        <v>0</v>
      </c>
      <c r="K495" s="1492">
        <v>0</v>
      </c>
      <c r="L495" s="1490"/>
      <c r="M495" s="1490"/>
      <c r="N495" s="1493"/>
      <c r="O495" s="1490"/>
      <c r="P495" s="1492"/>
      <c r="Q495" s="1493"/>
      <c r="R495" s="1917"/>
    </row>
    <row r="496" spans="3:18">
      <c r="C496" s="1488">
        <v>47</v>
      </c>
      <c r="D496" s="1494" t="s">
        <v>6229</v>
      </c>
      <c r="E496" s="1490">
        <v>5</v>
      </c>
      <c r="F496" s="1491" t="s">
        <v>550</v>
      </c>
      <c r="G496" s="1490">
        <v>2</v>
      </c>
      <c r="H496" s="1490">
        <v>2022</v>
      </c>
      <c r="I496" s="1492">
        <v>1020</v>
      </c>
      <c r="J496" s="1490">
        <v>0</v>
      </c>
      <c r="K496" s="1492">
        <v>1020</v>
      </c>
      <c r="L496" s="1490"/>
      <c r="M496" s="1490"/>
      <c r="N496" s="1493"/>
      <c r="O496" s="1490"/>
      <c r="P496" s="1492"/>
      <c r="Q496" s="1493"/>
      <c r="R496" s="1917"/>
    </row>
    <row r="497" spans="3:18" ht="40.5">
      <c r="C497" s="1488">
        <v>48</v>
      </c>
      <c r="D497" s="1494" t="s">
        <v>6230</v>
      </c>
      <c r="E497" s="1490">
        <v>5</v>
      </c>
      <c r="F497" s="1491" t="s">
        <v>550</v>
      </c>
      <c r="G497" s="1490">
        <v>2</v>
      </c>
      <c r="H497" s="1490">
        <v>2022</v>
      </c>
      <c r="I497" s="1492">
        <v>7956</v>
      </c>
      <c r="J497" s="1490">
        <v>0</v>
      </c>
      <c r="K497" s="1492">
        <v>7956</v>
      </c>
      <c r="L497" s="1490"/>
      <c r="M497" s="1490"/>
      <c r="N497" s="1493"/>
      <c r="O497" s="1490">
        <v>2</v>
      </c>
      <c r="P497" s="1492">
        <f>3978000/1000</f>
        <v>3978</v>
      </c>
      <c r="Q497" s="1493">
        <f>+O497*P497</f>
        <v>7956</v>
      </c>
      <c r="R497" s="1917"/>
    </row>
    <row r="498" spans="3:18" ht="27">
      <c r="C498" s="1488">
        <v>49</v>
      </c>
      <c r="D498" s="1494" t="s">
        <v>6231</v>
      </c>
      <c r="E498" s="1490">
        <v>5</v>
      </c>
      <c r="F498" s="1491" t="s">
        <v>550</v>
      </c>
      <c r="G498" s="1490">
        <v>1</v>
      </c>
      <c r="H498" s="1490">
        <v>2022</v>
      </c>
      <c r="I498" s="1492">
        <v>501.81817999999998</v>
      </c>
      <c r="J498" s="1490">
        <v>0</v>
      </c>
      <c r="K498" s="1492">
        <v>501.81817999999998</v>
      </c>
      <c r="L498" s="1490"/>
      <c r="M498" s="1490"/>
      <c r="N498" s="1493"/>
      <c r="O498" s="1490"/>
      <c r="P498" s="1492"/>
      <c r="Q498" s="1493"/>
      <c r="R498" s="1917"/>
    </row>
    <row r="499" spans="3:18" ht="27">
      <c r="C499" s="1488">
        <v>50</v>
      </c>
      <c r="D499" s="1494" t="s">
        <v>6232</v>
      </c>
      <c r="E499" s="1490">
        <v>5</v>
      </c>
      <c r="F499" s="1491" t="s">
        <v>550</v>
      </c>
      <c r="G499" s="1490">
        <v>5</v>
      </c>
      <c r="H499" s="1490">
        <v>2022</v>
      </c>
      <c r="I499" s="1492">
        <v>2509.0908999999997</v>
      </c>
      <c r="J499" s="1490">
        <v>0</v>
      </c>
      <c r="K499" s="1492">
        <v>2509.0908999999997</v>
      </c>
      <c r="L499" s="1490"/>
      <c r="M499" s="1490"/>
      <c r="N499" s="1493"/>
      <c r="O499" s="1490">
        <v>10</v>
      </c>
      <c r="P499" s="1492">
        <f>501820/1000</f>
        <v>501.82</v>
      </c>
      <c r="Q499" s="1493">
        <f>+O499*P499</f>
        <v>5018.2</v>
      </c>
      <c r="R499" s="1917"/>
    </row>
    <row r="500" spans="3:18" ht="54">
      <c r="C500" s="1495">
        <v>1</v>
      </c>
      <c r="D500" s="1496" t="s">
        <v>6233</v>
      </c>
      <c r="E500" s="1153">
        <v>5</v>
      </c>
      <c r="F500" s="1497" t="s">
        <v>6234</v>
      </c>
      <c r="G500" s="1153">
        <v>3</v>
      </c>
      <c r="H500" s="1153">
        <v>2017</v>
      </c>
      <c r="I500" s="1498">
        <v>2187</v>
      </c>
      <c r="J500" s="1153">
        <v>30</v>
      </c>
      <c r="K500" s="1498">
        <v>1530.9</v>
      </c>
      <c r="L500" s="1153"/>
      <c r="M500" s="1153"/>
      <c r="N500" s="1499">
        <v>0</v>
      </c>
      <c r="O500" s="1153"/>
      <c r="P500" s="1498"/>
      <c r="Q500" s="1499">
        <v>0</v>
      </c>
      <c r="R500" s="1927" t="s">
        <v>6235</v>
      </c>
    </row>
    <row r="501" spans="3:18" ht="27">
      <c r="C501" s="1495">
        <v>2</v>
      </c>
      <c r="D501" s="1496" t="s">
        <v>6236</v>
      </c>
      <c r="E501" s="1153">
        <v>5</v>
      </c>
      <c r="F501" s="1497" t="s">
        <v>550</v>
      </c>
      <c r="G501" s="1153">
        <v>1</v>
      </c>
      <c r="H501" s="1153">
        <v>2011</v>
      </c>
      <c r="I501" s="1498">
        <v>290.2</v>
      </c>
      <c r="J501" s="1153">
        <v>100</v>
      </c>
      <c r="K501" s="1498"/>
      <c r="L501" s="1153"/>
      <c r="M501" s="1153"/>
      <c r="N501" s="1499">
        <v>0</v>
      </c>
      <c r="O501" s="1153"/>
      <c r="P501" s="1498"/>
      <c r="Q501" s="1499">
        <v>0</v>
      </c>
      <c r="R501" s="1927"/>
    </row>
    <row r="502" spans="3:18">
      <c r="C502" s="1495">
        <v>3</v>
      </c>
      <c r="D502" s="1496" t="s">
        <v>6237</v>
      </c>
      <c r="E502" s="1153">
        <v>5</v>
      </c>
      <c r="F502" s="1497" t="s">
        <v>550</v>
      </c>
      <c r="G502" s="1153">
        <v>1</v>
      </c>
      <c r="H502" s="1153">
        <v>2006</v>
      </c>
      <c r="I502" s="1498">
        <v>255</v>
      </c>
      <c r="J502" s="1153">
        <v>100</v>
      </c>
      <c r="K502" s="1498">
        <v>0</v>
      </c>
      <c r="L502" s="1153"/>
      <c r="M502" s="1153"/>
      <c r="N502" s="1499">
        <v>0</v>
      </c>
      <c r="O502" s="1153"/>
      <c r="P502" s="1498"/>
      <c r="Q502" s="1499">
        <v>0</v>
      </c>
      <c r="R502" s="1927"/>
    </row>
    <row r="503" spans="3:18">
      <c r="C503" s="1495">
        <v>4</v>
      </c>
      <c r="D503" s="1496" t="s">
        <v>6237</v>
      </c>
      <c r="E503" s="1153">
        <v>5</v>
      </c>
      <c r="F503" s="1497" t="s">
        <v>550</v>
      </c>
      <c r="G503" s="1153">
        <v>1</v>
      </c>
      <c r="H503" s="1153">
        <v>2006</v>
      </c>
      <c r="I503" s="1498">
        <v>245.5</v>
      </c>
      <c r="J503" s="1153">
        <v>100</v>
      </c>
      <c r="K503" s="1498">
        <v>0</v>
      </c>
      <c r="L503" s="1153"/>
      <c r="M503" s="1153"/>
      <c r="N503" s="1499">
        <v>0</v>
      </c>
      <c r="O503" s="1153"/>
      <c r="P503" s="1498"/>
      <c r="Q503" s="1499">
        <v>0</v>
      </c>
      <c r="R503" s="1927"/>
    </row>
    <row r="504" spans="3:18">
      <c r="C504" s="1495">
        <v>5</v>
      </c>
      <c r="D504" s="1496" t="s">
        <v>6237</v>
      </c>
      <c r="E504" s="1153">
        <v>5</v>
      </c>
      <c r="F504" s="1497" t="s">
        <v>550</v>
      </c>
      <c r="G504" s="1153">
        <v>1</v>
      </c>
      <c r="H504" s="1153">
        <v>2006</v>
      </c>
      <c r="I504" s="1498">
        <v>255</v>
      </c>
      <c r="J504" s="1153">
        <v>100</v>
      </c>
      <c r="K504" s="1498">
        <v>0</v>
      </c>
      <c r="L504" s="1153"/>
      <c r="M504" s="1153"/>
      <c r="N504" s="1499">
        <v>0</v>
      </c>
      <c r="O504" s="1153"/>
      <c r="P504" s="1498"/>
      <c r="Q504" s="1499">
        <v>0</v>
      </c>
      <c r="R504" s="1927"/>
    </row>
    <row r="505" spans="3:18">
      <c r="C505" s="1495">
        <v>6</v>
      </c>
      <c r="D505" s="1496" t="s">
        <v>6237</v>
      </c>
      <c r="E505" s="1153">
        <v>5</v>
      </c>
      <c r="F505" s="1497" t="s">
        <v>550</v>
      </c>
      <c r="G505" s="1153">
        <v>1</v>
      </c>
      <c r="H505" s="1153">
        <v>2006</v>
      </c>
      <c r="I505" s="1498">
        <v>255</v>
      </c>
      <c r="J505" s="1153">
        <v>100</v>
      </c>
      <c r="K505" s="1498">
        <v>0</v>
      </c>
      <c r="L505" s="1153"/>
      <c r="M505" s="1153"/>
      <c r="N505" s="1499">
        <v>0</v>
      </c>
      <c r="O505" s="1153"/>
      <c r="P505" s="1498"/>
      <c r="Q505" s="1499">
        <v>0</v>
      </c>
      <c r="R505" s="1927"/>
    </row>
    <row r="506" spans="3:18">
      <c r="C506" s="1495">
        <v>7</v>
      </c>
      <c r="D506" s="1496" t="s">
        <v>6237</v>
      </c>
      <c r="E506" s="1153">
        <v>5</v>
      </c>
      <c r="F506" s="1497" t="s">
        <v>550</v>
      </c>
      <c r="G506" s="1153">
        <v>1</v>
      </c>
      <c r="H506" s="1153">
        <v>2007</v>
      </c>
      <c r="I506" s="1498">
        <v>245.5</v>
      </c>
      <c r="J506" s="1153">
        <v>100</v>
      </c>
      <c r="K506" s="1498">
        <v>0</v>
      </c>
      <c r="L506" s="1153"/>
      <c r="M506" s="1153"/>
      <c r="N506" s="1499">
        <v>0</v>
      </c>
      <c r="O506" s="1153"/>
      <c r="P506" s="1498"/>
      <c r="Q506" s="1499">
        <v>0</v>
      </c>
      <c r="R506" s="1927"/>
    </row>
    <row r="507" spans="3:18">
      <c r="C507" s="1495">
        <v>8</v>
      </c>
      <c r="D507" s="1496" t="s">
        <v>6237</v>
      </c>
      <c r="E507" s="1153">
        <v>5</v>
      </c>
      <c r="F507" s="1497" t="s">
        <v>550</v>
      </c>
      <c r="G507" s="1153">
        <v>1</v>
      </c>
      <c r="H507" s="1153">
        <v>2007</v>
      </c>
      <c r="I507" s="1498">
        <v>245.5</v>
      </c>
      <c r="J507" s="1153">
        <v>100</v>
      </c>
      <c r="K507" s="1498">
        <v>0</v>
      </c>
      <c r="L507" s="1153"/>
      <c r="M507" s="1153"/>
      <c r="N507" s="1499">
        <v>0</v>
      </c>
      <c r="O507" s="1153"/>
      <c r="P507" s="1498"/>
      <c r="Q507" s="1499">
        <v>0</v>
      </c>
      <c r="R507" s="1927"/>
    </row>
    <row r="508" spans="3:18">
      <c r="C508" s="1495">
        <v>9</v>
      </c>
      <c r="D508" s="1496" t="s">
        <v>6237</v>
      </c>
      <c r="E508" s="1153">
        <v>5</v>
      </c>
      <c r="F508" s="1497" t="s">
        <v>550</v>
      </c>
      <c r="G508" s="1153">
        <v>1</v>
      </c>
      <c r="H508" s="1153">
        <v>2007</v>
      </c>
      <c r="I508" s="1498">
        <v>245.5</v>
      </c>
      <c r="J508" s="1153">
        <v>100</v>
      </c>
      <c r="K508" s="1498">
        <v>0</v>
      </c>
      <c r="L508" s="1153"/>
      <c r="M508" s="1153"/>
      <c r="N508" s="1499">
        <v>0</v>
      </c>
      <c r="O508" s="1153"/>
      <c r="P508" s="1498"/>
      <c r="Q508" s="1499">
        <v>0</v>
      </c>
      <c r="R508" s="1927"/>
    </row>
    <row r="509" spans="3:18">
      <c r="C509" s="1495">
        <v>10</v>
      </c>
      <c r="D509" s="1496" t="s">
        <v>6237</v>
      </c>
      <c r="E509" s="1153">
        <v>5</v>
      </c>
      <c r="F509" s="1497" t="s">
        <v>550</v>
      </c>
      <c r="G509" s="1153">
        <v>1</v>
      </c>
      <c r="H509" s="1153">
        <v>2007</v>
      </c>
      <c r="I509" s="1498">
        <v>298.60000000000002</v>
      </c>
      <c r="J509" s="1153">
        <v>100</v>
      </c>
      <c r="K509" s="1498">
        <v>0</v>
      </c>
      <c r="L509" s="1153"/>
      <c r="M509" s="1153"/>
      <c r="N509" s="1499">
        <v>0</v>
      </c>
      <c r="O509" s="1153"/>
      <c r="P509" s="1498"/>
      <c r="Q509" s="1499">
        <v>0</v>
      </c>
      <c r="R509" s="1927"/>
    </row>
    <row r="510" spans="3:18">
      <c r="C510" s="1495">
        <v>11</v>
      </c>
      <c r="D510" s="1496" t="s">
        <v>6238</v>
      </c>
      <c r="E510" s="1153">
        <v>5</v>
      </c>
      <c r="F510" s="1497" t="s">
        <v>550</v>
      </c>
      <c r="G510" s="1153">
        <v>4</v>
      </c>
      <c r="H510" s="1153">
        <v>2007</v>
      </c>
      <c r="I510" s="1498">
        <v>982</v>
      </c>
      <c r="J510" s="1153">
        <v>100</v>
      </c>
      <c r="K510" s="1498">
        <v>0</v>
      </c>
      <c r="L510" s="1153"/>
      <c r="M510" s="1153"/>
      <c r="N510" s="1499">
        <v>0</v>
      </c>
      <c r="O510" s="1153"/>
      <c r="P510" s="1498"/>
      <c r="Q510" s="1499">
        <v>0</v>
      </c>
      <c r="R510" s="1927"/>
    </row>
    <row r="511" spans="3:18">
      <c r="C511" s="1495">
        <v>12</v>
      </c>
      <c r="D511" s="1496" t="s">
        <v>6239</v>
      </c>
      <c r="E511" s="1153">
        <v>5</v>
      </c>
      <c r="F511" s="1497" t="s">
        <v>550</v>
      </c>
      <c r="G511" s="1153">
        <v>10</v>
      </c>
      <c r="H511" s="1153">
        <v>2008</v>
      </c>
      <c r="I511" s="1498">
        <v>2673</v>
      </c>
      <c r="J511" s="1153">
        <v>100</v>
      </c>
      <c r="K511" s="1498">
        <v>0</v>
      </c>
      <c r="L511" s="1153"/>
      <c r="M511" s="1153"/>
      <c r="N511" s="1499">
        <v>0</v>
      </c>
      <c r="O511" s="1153"/>
      <c r="P511" s="1498"/>
      <c r="Q511" s="1499">
        <v>0</v>
      </c>
      <c r="R511" s="1927"/>
    </row>
    <row r="512" spans="3:18">
      <c r="C512" s="1495">
        <v>13</v>
      </c>
      <c r="D512" s="1496" t="s">
        <v>3819</v>
      </c>
      <c r="E512" s="1153">
        <v>5</v>
      </c>
      <c r="F512" s="1497" t="s">
        <v>550</v>
      </c>
      <c r="G512" s="1153">
        <v>13</v>
      </c>
      <c r="H512" s="1153">
        <v>2008</v>
      </c>
      <c r="I512" s="1498">
        <v>5260.9049999999997</v>
      </c>
      <c r="J512" s="1153">
        <v>100</v>
      </c>
      <c r="K512" s="1498">
        <v>0</v>
      </c>
      <c r="L512" s="1153"/>
      <c r="M512" s="1153"/>
      <c r="N512" s="1499">
        <v>0</v>
      </c>
      <c r="O512" s="1153"/>
      <c r="P512" s="1498"/>
      <c r="Q512" s="1499">
        <v>0</v>
      </c>
      <c r="R512" s="1927"/>
    </row>
    <row r="513" spans="3:18">
      <c r="C513" s="1495">
        <v>14</v>
      </c>
      <c r="D513" s="1496" t="s">
        <v>6240</v>
      </c>
      <c r="E513" s="1153">
        <v>5</v>
      </c>
      <c r="F513" s="1497" t="s">
        <v>550</v>
      </c>
      <c r="G513" s="1153">
        <v>4</v>
      </c>
      <c r="H513" s="1153">
        <v>2009</v>
      </c>
      <c r="I513" s="1498">
        <v>1069.2</v>
      </c>
      <c r="J513" s="1153">
        <v>100</v>
      </c>
      <c r="K513" s="1498">
        <v>0</v>
      </c>
      <c r="L513" s="1153"/>
      <c r="M513" s="1153"/>
      <c r="N513" s="1499">
        <v>0</v>
      </c>
      <c r="O513" s="1153"/>
      <c r="P513" s="1498"/>
      <c r="Q513" s="1499">
        <v>0</v>
      </c>
      <c r="R513" s="1927"/>
    </row>
    <row r="514" spans="3:18">
      <c r="C514" s="1495">
        <v>15</v>
      </c>
      <c r="D514" s="1496" t="s">
        <v>6241</v>
      </c>
      <c r="E514" s="1153">
        <v>5</v>
      </c>
      <c r="F514" s="1497" t="s">
        <v>550</v>
      </c>
      <c r="G514" s="1153">
        <v>1</v>
      </c>
      <c r="H514" s="1153">
        <v>2012</v>
      </c>
      <c r="I514" s="1498">
        <v>468.36</v>
      </c>
      <c r="J514" s="1153">
        <v>100</v>
      </c>
      <c r="K514" s="1498">
        <v>0</v>
      </c>
      <c r="L514" s="1153"/>
      <c r="M514" s="1153"/>
      <c r="N514" s="1499">
        <v>0</v>
      </c>
      <c r="O514" s="1153"/>
      <c r="P514" s="1498"/>
      <c r="Q514" s="1499">
        <v>0</v>
      </c>
      <c r="R514" s="1927"/>
    </row>
    <row r="515" spans="3:18">
      <c r="C515" s="1495">
        <v>16</v>
      </c>
      <c r="D515" s="1496" t="s">
        <v>6242</v>
      </c>
      <c r="E515" s="1153">
        <v>5</v>
      </c>
      <c r="F515" s="1497" t="s">
        <v>550</v>
      </c>
      <c r="G515" s="1153">
        <v>4</v>
      </c>
      <c r="H515" s="1153">
        <v>2009</v>
      </c>
      <c r="I515" s="1498">
        <v>1069.2</v>
      </c>
      <c r="J515" s="1153">
        <v>100</v>
      </c>
      <c r="K515" s="1498">
        <v>0</v>
      </c>
      <c r="L515" s="1153"/>
      <c r="M515" s="1153"/>
      <c r="N515" s="1499">
        <v>0</v>
      </c>
      <c r="O515" s="1153"/>
      <c r="P515" s="1498"/>
      <c r="Q515" s="1499">
        <v>0</v>
      </c>
      <c r="R515" s="1927"/>
    </row>
    <row r="516" spans="3:18">
      <c r="C516" s="1495">
        <v>17</v>
      </c>
      <c r="D516" s="1496" t="s">
        <v>6243</v>
      </c>
      <c r="E516" s="1153">
        <v>5</v>
      </c>
      <c r="F516" s="1497" t="s">
        <v>550</v>
      </c>
      <c r="G516" s="1153">
        <v>1</v>
      </c>
      <c r="H516" s="1153">
        <v>2009</v>
      </c>
      <c r="I516" s="1498">
        <v>249.7</v>
      </c>
      <c r="J516" s="1153">
        <v>100</v>
      </c>
      <c r="K516" s="1498">
        <v>0</v>
      </c>
      <c r="L516" s="1153"/>
      <c r="M516" s="1153"/>
      <c r="N516" s="1499">
        <v>0</v>
      </c>
      <c r="O516" s="1153"/>
      <c r="P516" s="1498"/>
      <c r="Q516" s="1499">
        <v>0</v>
      </c>
      <c r="R516" s="1927"/>
    </row>
    <row r="517" spans="3:18" ht="27">
      <c r="C517" s="1495">
        <v>18</v>
      </c>
      <c r="D517" s="1496" t="s">
        <v>6244</v>
      </c>
      <c r="E517" s="1153">
        <v>5</v>
      </c>
      <c r="F517" s="1497" t="s">
        <v>550</v>
      </c>
      <c r="G517" s="1153">
        <v>1</v>
      </c>
      <c r="H517" s="1153">
        <v>2011</v>
      </c>
      <c r="I517" s="1498">
        <v>290.2</v>
      </c>
      <c r="J517" s="1153">
        <v>100</v>
      </c>
      <c r="K517" s="1498">
        <v>0</v>
      </c>
      <c r="L517" s="1153"/>
      <c r="M517" s="1153"/>
      <c r="N517" s="1499">
        <v>0</v>
      </c>
      <c r="O517" s="1153"/>
      <c r="P517" s="1498"/>
      <c r="Q517" s="1499">
        <v>0</v>
      </c>
      <c r="R517" s="1927"/>
    </row>
    <row r="518" spans="3:18">
      <c r="C518" s="1495">
        <v>19</v>
      </c>
      <c r="D518" s="1496" t="s">
        <v>6245</v>
      </c>
      <c r="E518" s="1153">
        <v>5</v>
      </c>
      <c r="F518" s="1497" t="s">
        <v>550</v>
      </c>
      <c r="G518" s="1153">
        <v>4</v>
      </c>
      <c r="H518" s="1153">
        <v>2010</v>
      </c>
      <c r="I518" s="1498">
        <v>1796.9426000000001</v>
      </c>
      <c r="J518" s="1153">
        <v>100</v>
      </c>
      <c r="K518" s="1498">
        <v>0</v>
      </c>
      <c r="L518" s="1153"/>
      <c r="M518" s="1153"/>
      <c r="N518" s="1499">
        <v>0</v>
      </c>
      <c r="O518" s="1153"/>
      <c r="P518" s="1498"/>
      <c r="Q518" s="1499">
        <v>0</v>
      </c>
      <c r="R518" s="1927"/>
    </row>
    <row r="519" spans="3:18" ht="40.5">
      <c r="C519" s="1495">
        <v>20</v>
      </c>
      <c r="D519" s="1496" t="s">
        <v>6246</v>
      </c>
      <c r="E519" s="1153">
        <v>5</v>
      </c>
      <c r="F519" s="1497" t="s">
        <v>550</v>
      </c>
      <c r="G519" s="1153">
        <v>2</v>
      </c>
      <c r="H519" s="1153">
        <v>2011</v>
      </c>
      <c r="I519" s="1498">
        <v>872.64</v>
      </c>
      <c r="J519" s="1153">
        <v>100</v>
      </c>
      <c r="K519" s="1498">
        <v>0</v>
      </c>
      <c r="L519" s="1153"/>
      <c r="M519" s="1153"/>
      <c r="N519" s="1499">
        <v>0</v>
      </c>
      <c r="O519" s="1153"/>
      <c r="P519" s="1498"/>
      <c r="Q519" s="1499">
        <v>0</v>
      </c>
      <c r="R519" s="1927"/>
    </row>
    <row r="520" spans="3:18">
      <c r="C520" s="1495">
        <v>21</v>
      </c>
      <c r="D520" s="1496" t="s">
        <v>6247</v>
      </c>
      <c r="E520" s="1153">
        <v>5</v>
      </c>
      <c r="F520" s="1497" t="s">
        <v>550</v>
      </c>
      <c r="G520" s="1153">
        <v>7</v>
      </c>
      <c r="H520" s="1153">
        <v>2013</v>
      </c>
      <c r="I520" s="1498">
        <v>3659.9740099999999</v>
      </c>
      <c r="J520" s="1153">
        <v>100</v>
      </c>
      <c r="K520" s="1498">
        <v>0</v>
      </c>
      <c r="L520" s="1153"/>
      <c r="M520" s="1153"/>
      <c r="N520" s="1499">
        <v>0</v>
      </c>
      <c r="O520" s="1153"/>
      <c r="P520" s="1498"/>
      <c r="Q520" s="1499">
        <v>0</v>
      </c>
      <c r="R520" s="1927"/>
    </row>
    <row r="521" spans="3:18">
      <c r="C521" s="1495">
        <v>22</v>
      </c>
      <c r="D521" s="1496" t="s">
        <v>6248</v>
      </c>
      <c r="E521" s="1153">
        <v>5</v>
      </c>
      <c r="F521" s="1497" t="s">
        <v>550</v>
      </c>
      <c r="G521" s="1153">
        <v>5</v>
      </c>
      <c r="H521" s="1153">
        <v>2015</v>
      </c>
      <c r="I521" s="1498">
        <v>1723.0768999999998</v>
      </c>
      <c r="J521" s="1153">
        <v>100</v>
      </c>
      <c r="K521" s="1498">
        <v>172.30768999999987</v>
      </c>
      <c r="L521" s="1153"/>
      <c r="M521" s="1153"/>
      <c r="N521" s="1499">
        <v>0</v>
      </c>
      <c r="O521" s="1153"/>
      <c r="P521" s="1498"/>
      <c r="Q521" s="1499">
        <v>0</v>
      </c>
      <c r="R521" s="1927"/>
    </row>
    <row r="522" spans="3:18" ht="27">
      <c r="C522" s="1495">
        <v>23</v>
      </c>
      <c r="D522" s="1496" t="s">
        <v>6249</v>
      </c>
      <c r="E522" s="1153">
        <v>5</v>
      </c>
      <c r="F522" s="1497" t="s">
        <v>550</v>
      </c>
      <c r="G522" s="1153">
        <v>1</v>
      </c>
      <c r="H522" s="1153">
        <v>2019</v>
      </c>
      <c r="I522" s="1498"/>
      <c r="J522" s="1153">
        <v>90</v>
      </c>
      <c r="K522" s="1498"/>
      <c r="L522" s="1153"/>
      <c r="M522" s="1153"/>
      <c r="N522" s="1499">
        <v>0</v>
      </c>
      <c r="O522" s="1153"/>
      <c r="P522" s="1498"/>
      <c r="Q522" s="1499">
        <v>0</v>
      </c>
      <c r="R522" s="1927"/>
    </row>
    <row r="523" spans="3:18" ht="54">
      <c r="C523" s="1495">
        <v>24</v>
      </c>
      <c r="D523" s="1496" t="s">
        <v>6250</v>
      </c>
      <c r="E523" s="1153">
        <v>5</v>
      </c>
      <c r="F523" s="1497" t="s">
        <v>550</v>
      </c>
      <c r="G523" s="1153">
        <v>11</v>
      </c>
      <c r="H523" s="1153">
        <v>2021</v>
      </c>
      <c r="I523" s="1498"/>
      <c r="J523" s="1153"/>
      <c r="K523" s="1498"/>
      <c r="L523" s="1153"/>
      <c r="M523" s="1153"/>
      <c r="N523" s="1499">
        <v>0</v>
      </c>
      <c r="O523" s="1153"/>
      <c r="P523" s="1498"/>
      <c r="Q523" s="1499">
        <v>0</v>
      </c>
      <c r="R523" s="1927"/>
    </row>
    <row r="524" spans="3:18" ht="27">
      <c r="C524" s="1495">
        <v>25</v>
      </c>
      <c r="D524" s="1496" t="s">
        <v>6251</v>
      </c>
      <c r="E524" s="1153">
        <v>5</v>
      </c>
      <c r="F524" s="1497" t="s">
        <v>550</v>
      </c>
      <c r="G524" s="1153">
        <v>9</v>
      </c>
      <c r="H524" s="1153">
        <v>2019</v>
      </c>
      <c r="I524" s="1498"/>
      <c r="J524" s="1153">
        <v>90</v>
      </c>
      <c r="K524" s="1498"/>
      <c r="L524" s="1153"/>
      <c r="M524" s="1153"/>
      <c r="N524" s="1499">
        <v>0</v>
      </c>
      <c r="O524" s="1153"/>
      <c r="P524" s="1498"/>
      <c r="Q524" s="1499">
        <v>0</v>
      </c>
      <c r="R524" s="1928"/>
    </row>
    <row r="525" spans="3:18">
      <c r="C525" s="1500">
        <v>1</v>
      </c>
      <c r="D525" s="1501" t="s">
        <v>3317</v>
      </c>
      <c r="E525" s="1502">
        <v>5</v>
      </c>
      <c r="F525" s="1503" t="s">
        <v>550</v>
      </c>
      <c r="G525" s="1502">
        <v>5</v>
      </c>
      <c r="H525" s="1502">
        <v>2008</v>
      </c>
      <c r="I525" s="1504">
        <v>1958.79</v>
      </c>
      <c r="J525" s="1502">
        <v>100</v>
      </c>
      <c r="K525" s="1504">
        <v>0</v>
      </c>
      <c r="L525" s="1502"/>
      <c r="M525" s="1502"/>
      <c r="N525" s="1505">
        <v>0</v>
      </c>
      <c r="O525" s="1502"/>
      <c r="P525" s="1504"/>
      <c r="Q525" s="1505">
        <v>0</v>
      </c>
      <c r="R525" s="1910" t="s">
        <v>6252</v>
      </c>
    </row>
    <row r="526" spans="3:18" ht="27">
      <c r="C526" s="1500">
        <v>2</v>
      </c>
      <c r="D526" s="1501" t="s">
        <v>3318</v>
      </c>
      <c r="E526" s="1502">
        <v>5</v>
      </c>
      <c r="F526" s="1503" t="s">
        <v>550</v>
      </c>
      <c r="G526" s="1502">
        <v>30</v>
      </c>
      <c r="H526" s="1502">
        <v>2008</v>
      </c>
      <c r="I526" s="1504">
        <v>12438</v>
      </c>
      <c r="J526" s="1502">
        <v>100</v>
      </c>
      <c r="K526" s="1504">
        <v>0</v>
      </c>
      <c r="L526" s="1502"/>
      <c r="M526" s="1502"/>
      <c r="N526" s="1505"/>
      <c r="O526" s="1502"/>
      <c r="P526" s="1504"/>
      <c r="Q526" s="1505"/>
      <c r="R526" s="1911"/>
    </row>
    <row r="527" spans="3:18">
      <c r="C527" s="1500">
        <v>3</v>
      </c>
      <c r="D527" s="1501" t="s">
        <v>3322</v>
      </c>
      <c r="E527" s="1502">
        <v>5</v>
      </c>
      <c r="F527" s="1503" t="s">
        <v>550</v>
      </c>
      <c r="G527" s="1502">
        <v>2</v>
      </c>
      <c r="H527" s="1502">
        <v>2015</v>
      </c>
      <c r="I527" s="1504">
        <v>918</v>
      </c>
      <c r="J527" s="1502">
        <v>100</v>
      </c>
      <c r="K527" s="1504">
        <v>0</v>
      </c>
      <c r="L527" s="1502"/>
      <c r="M527" s="1502"/>
      <c r="N527" s="1505"/>
      <c r="O527" s="1502"/>
      <c r="P527" s="1504"/>
      <c r="Q527" s="1505"/>
      <c r="R527" s="1911"/>
    </row>
    <row r="528" spans="3:18">
      <c r="C528" s="1500">
        <v>4</v>
      </c>
      <c r="D528" s="1501" t="s">
        <v>3330</v>
      </c>
      <c r="E528" s="1502">
        <v>5</v>
      </c>
      <c r="F528" s="1503" t="s">
        <v>550</v>
      </c>
      <c r="G528" s="1502">
        <v>1</v>
      </c>
      <c r="H528" s="1502">
        <v>2008</v>
      </c>
      <c r="I528" s="1504">
        <v>404.685</v>
      </c>
      <c r="J528" s="1502">
        <v>100</v>
      </c>
      <c r="K528" s="1504">
        <v>0</v>
      </c>
      <c r="L528" s="1502"/>
      <c r="M528" s="1502"/>
      <c r="N528" s="1505"/>
      <c r="O528" s="1502"/>
      <c r="P528" s="1504"/>
      <c r="Q528" s="1505"/>
      <c r="R528" s="1911"/>
    </row>
    <row r="529" spans="1:18" ht="27">
      <c r="B529" s="5" t="s">
        <v>6253</v>
      </c>
      <c r="C529" s="1500">
        <v>5</v>
      </c>
      <c r="D529" s="1501" t="s">
        <v>3321</v>
      </c>
      <c r="E529" s="1502">
        <v>5</v>
      </c>
      <c r="F529" s="1503" t="s">
        <v>550</v>
      </c>
      <c r="G529" s="1502">
        <v>2</v>
      </c>
      <c r="H529" s="1502">
        <v>2011</v>
      </c>
      <c r="I529" s="1504">
        <v>872.64</v>
      </c>
      <c r="J529" s="1502">
        <v>100</v>
      </c>
      <c r="K529" s="1504">
        <v>0</v>
      </c>
      <c r="L529" s="1502"/>
      <c r="M529" s="1502"/>
      <c r="N529" s="1505"/>
      <c r="O529" s="1502"/>
      <c r="P529" s="1504"/>
      <c r="Q529" s="1505"/>
      <c r="R529" s="1911"/>
    </row>
    <row r="530" spans="1:18" ht="54">
      <c r="B530" s="5" t="s">
        <v>6254</v>
      </c>
      <c r="C530" s="1500">
        <v>6</v>
      </c>
      <c r="D530" s="1501" t="s">
        <v>3350</v>
      </c>
      <c r="E530" s="1502">
        <v>5</v>
      </c>
      <c r="F530" s="1503" t="s">
        <v>550</v>
      </c>
      <c r="G530" s="1502">
        <v>15</v>
      </c>
      <c r="H530" s="1502">
        <v>2021</v>
      </c>
      <c r="I530" s="1504">
        <v>6547.5</v>
      </c>
      <c r="J530" s="1502">
        <v>60</v>
      </c>
      <c r="K530" s="1504">
        <v>2619</v>
      </c>
      <c r="L530" s="1502"/>
      <c r="M530" s="1502"/>
      <c r="N530" s="1505"/>
      <c r="O530" s="1502"/>
      <c r="P530" s="1504"/>
      <c r="Q530" s="1505"/>
      <c r="R530" s="1911"/>
    </row>
    <row r="531" spans="1:18" ht="27">
      <c r="B531" s="5" t="s">
        <v>6255</v>
      </c>
      <c r="C531" s="1500">
        <v>7</v>
      </c>
      <c r="D531" s="1501" t="s">
        <v>6256</v>
      </c>
      <c r="E531" s="1502">
        <v>5</v>
      </c>
      <c r="F531" s="1503" t="s">
        <v>550</v>
      </c>
      <c r="G531" s="1502">
        <v>4</v>
      </c>
      <c r="H531" s="1502">
        <v>2022</v>
      </c>
      <c r="I531" s="1504">
        <v>2007.2727199999999</v>
      </c>
      <c r="J531" s="1502">
        <v>40</v>
      </c>
      <c r="K531" s="1504">
        <v>1204.3636320000001</v>
      </c>
      <c r="L531" s="1502"/>
      <c r="M531" s="1502"/>
      <c r="N531" s="1505"/>
      <c r="O531" s="1502"/>
      <c r="P531" s="1504"/>
      <c r="Q531" s="1505"/>
      <c r="R531" s="1911"/>
    </row>
    <row r="532" spans="1:18">
      <c r="B532" s="5" t="s">
        <v>6257</v>
      </c>
      <c r="C532" s="1500">
        <v>8</v>
      </c>
      <c r="D532" s="1501" t="s">
        <v>3326</v>
      </c>
      <c r="E532" s="1502">
        <v>5</v>
      </c>
      <c r="F532" s="1503" t="s">
        <v>550</v>
      </c>
      <c r="G532" s="1502">
        <v>1</v>
      </c>
      <c r="H532" s="1502">
        <v>2012</v>
      </c>
      <c r="I532" s="1504">
        <v>468.36</v>
      </c>
      <c r="J532" s="1502">
        <v>100</v>
      </c>
      <c r="K532" s="1504">
        <v>0</v>
      </c>
      <c r="L532" s="1502"/>
      <c r="M532" s="1502"/>
      <c r="N532" s="1505"/>
      <c r="O532" s="1502"/>
      <c r="P532" s="1504"/>
      <c r="Q532" s="1505"/>
      <c r="R532" s="1911"/>
    </row>
    <row r="533" spans="1:18" ht="27">
      <c r="B533" s="5" t="s">
        <v>6258</v>
      </c>
      <c r="C533" s="1500">
        <v>9</v>
      </c>
      <c r="D533" s="1501" t="s">
        <v>3319</v>
      </c>
      <c r="E533" s="1502">
        <v>5</v>
      </c>
      <c r="F533" s="1503" t="s">
        <v>550</v>
      </c>
      <c r="G533" s="1502">
        <v>1</v>
      </c>
      <c r="H533" s="1502">
        <v>2008</v>
      </c>
      <c r="I533" s="1504">
        <v>267.3</v>
      </c>
      <c r="J533" s="1502">
        <v>100</v>
      </c>
      <c r="K533" s="1504">
        <v>0</v>
      </c>
      <c r="L533" s="1502"/>
      <c r="M533" s="1502"/>
      <c r="N533" s="1505"/>
      <c r="O533" s="1502"/>
      <c r="P533" s="1504"/>
      <c r="Q533" s="1505"/>
      <c r="R533" s="1911"/>
    </row>
    <row r="534" spans="1:18" ht="27">
      <c r="B534" s="5" t="s">
        <v>6259</v>
      </c>
      <c r="C534" s="1500">
        <v>10</v>
      </c>
      <c r="D534" s="1501" t="s">
        <v>3346</v>
      </c>
      <c r="E534" s="1502">
        <v>5</v>
      </c>
      <c r="F534" s="1503" t="s">
        <v>550</v>
      </c>
      <c r="G534" s="1502">
        <v>1</v>
      </c>
      <c r="H534" s="1502">
        <v>2019</v>
      </c>
      <c r="I534" s="1504">
        <v>446.4</v>
      </c>
      <c r="J534" s="1502">
        <v>100</v>
      </c>
      <c r="K534" s="1504">
        <v>0</v>
      </c>
      <c r="L534" s="1502"/>
      <c r="M534" s="1502"/>
      <c r="N534" s="1505"/>
      <c r="O534" s="1502"/>
      <c r="P534" s="1504"/>
      <c r="Q534" s="1505"/>
      <c r="R534" s="1911"/>
    </row>
    <row r="535" spans="1:18" ht="27">
      <c r="B535" s="5" t="s">
        <v>6260</v>
      </c>
      <c r="C535" s="1500">
        <v>11</v>
      </c>
      <c r="D535" s="1501" t="s">
        <v>3346</v>
      </c>
      <c r="E535" s="1502">
        <v>5</v>
      </c>
      <c r="F535" s="1503" t="s">
        <v>550</v>
      </c>
      <c r="G535" s="1502">
        <v>1</v>
      </c>
      <c r="H535" s="1502">
        <v>2019</v>
      </c>
      <c r="I535" s="1504">
        <v>450</v>
      </c>
      <c r="J535" s="1502">
        <v>100</v>
      </c>
      <c r="K535" s="1504">
        <v>0</v>
      </c>
      <c r="L535" s="1502"/>
      <c r="M535" s="1502"/>
      <c r="N535" s="1505"/>
      <c r="O535" s="1502"/>
      <c r="P535" s="1504"/>
      <c r="Q535" s="1505"/>
      <c r="R535" s="1911"/>
    </row>
    <row r="536" spans="1:18" ht="40.5">
      <c r="B536" s="5" t="s">
        <v>6261</v>
      </c>
      <c r="C536" s="1500">
        <v>12</v>
      </c>
      <c r="D536" s="1501" t="s">
        <v>3315</v>
      </c>
      <c r="E536" s="1502">
        <v>5</v>
      </c>
      <c r="F536" s="1503" t="s">
        <v>550</v>
      </c>
      <c r="G536" s="1502">
        <v>4</v>
      </c>
      <c r="H536" s="1502">
        <v>2006</v>
      </c>
      <c r="I536" s="1504">
        <v>1020</v>
      </c>
      <c r="J536" s="1502">
        <v>100</v>
      </c>
      <c r="K536" s="1504">
        <v>0</v>
      </c>
      <c r="L536" s="1502"/>
      <c r="M536" s="1502"/>
      <c r="N536" s="1505"/>
      <c r="O536" s="1502"/>
      <c r="P536" s="1504"/>
      <c r="Q536" s="1505"/>
      <c r="R536" s="1911"/>
    </row>
    <row r="537" spans="1:18" ht="40.5">
      <c r="B537" s="5" t="s">
        <v>6262</v>
      </c>
      <c r="C537" s="1500">
        <v>13</v>
      </c>
      <c r="D537" s="1501" t="s">
        <v>3316</v>
      </c>
      <c r="E537" s="1502">
        <v>5</v>
      </c>
      <c r="F537" s="1503" t="s">
        <v>550</v>
      </c>
      <c r="G537" s="1502">
        <v>10</v>
      </c>
      <c r="H537" s="1502">
        <v>2007</v>
      </c>
      <c r="I537" s="1504">
        <v>2417</v>
      </c>
      <c r="J537" s="1502">
        <v>100</v>
      </c>
      <c r="K537" s="1504">
        <v>0</v>
      </c>
      <c r="L537" s="1502"/>
      <c r="M537" s="1502"/>
      <c r="N537" s="1505"/>
      <c r="O537" s="1502"/>
      <c r="P537" s="1504"/>
      <c r="Q537" s="1505"/>
      <c r="R537" s="1911"/>
    </row>
    <row r="538" spans="1:18" ht="40.5">
      <c r="B538" s="5" t="s">
        <v>6263</v>
      </c>
      <c r="C538" s="1500">
        <v>14</v>
      </c>
      <c r="D538" s="1501" t="s">
        <v>3325</v>
      </c>
      <c r="E538" s="1502">
        <v>5</v>
      </c>
      <c r="F538" s="1503" t="s">
        <v>550</v>
      </c>
      <c r="G538" s="1502">
        <v>1</v>
      </c>
      <c r="H538" s="1502">
        <v>2008</v>
      </c>
      <c r="I538" s="1504">
        <v>267.3</v>
      </c>
      <c r="J538" s="1502">
        <v>100</v>
      </c>
      <c r="K538" s="1504">
        <v>0</v>
      </c>
      <c r="L538" s="1502"/>
      <c r="M538" s="1502"/>
      <c r="N538" s="1505"/>
      <c r="O538" s="1502"/>
      <c r="P538" s="1504"/>
      <c r="Q538" s="1505"/>
      <c r="R538" s="1911"/>
    </row>
    <row r="539" spans="1:18" ht="27">
      <c r="B539" s="5" t="s">
        <v>6264</v>
      </c>
      <c r="C539" s="1500">
        <v>15</v>
      </c>
      <c r="D539" s="1501" t="s">
        <v>3320</v>
      </c>
      <c r="E539" s="1502">
        <v>5</v>
      </c>
      <c r="F539" s="1503" t="s">
        <v>550</v>
      </c>
      <c r="G539" s="1502">
        <v>1</v>
      </c>
      <c r="H539" s="1502">
        <v>2010</v>
      </c>
      <c r="I539" s="1504">
        <v>658.32</v>
      </c>
      <c r="J539" s="1502">
        <v>100</v>
      </c>
      <c r="K539" s="1504">
        <v>0</v>
      </c>
      <c r="L539" s="1502"/>
      <c r="M539" s="1502"/>
      <c r="N539" s="1505"/>
      <c r="O539" s="1502"/>
      <c r="P539" s="1504"/>
      <c r="Q539" s="1505"/>
      <c r="R539" s="1911"/>
    </row>
    <row r="540" spans="1:18">
      <c r="B540" s="5" t="s">
        <v>6265</v>
      </c>
      <c r="C540" s="1500">
        <v>16</v>
      </c>
      <c r="D540" s="1501" t="s">
        <v>6193</v>
      </c>
      <c r="E540" s="1502">
        <v>5</v>
      </c>
      <c r="F540" s="1503" t="s">
        <v>550</v>
      </c>
      <c r="G540" s="1502">
        <v>1</v>
      </c>
      <c r="H540" s="1502">
        <v>2022</v>
      </c>
      <c r="I540" s="1504">
        <v>351.351</v>
      </c>
      <c r="J540" s="1502">
        <v>40</v>
      </c>
      <c r="K540" s="1504">
        <v>210.81059999999999</v>
      </c>
      <c r="L540" s="1502"/>
      <c r="M540" s="1502"/>
      <c r="N540" s="1505"/>
      <c r="O540" s="1502"/>
      <c r="P540" s="1504"/>
      <c r="Q540" s="1505"/>
      <c r="R540" s="1911"/>
    </row>
    <row r="541" spans="1:18">
      <c r="B541" s="5" t="s">
        <v>6266</v>
      </c>
      <c r="C541" s="1500">
        <v>17</v>
      </c>
      <c r="D541" s="1501" t="s">
        <v>6267</v>
      </c>
      <c r="E541" s="1502">
        <v>5</v>
      </c>
      <c r="F541" s="1503" t="s">
        <v>550</v>
      </c>
      <c r="G541" s="1502">
        <v>6</v>
      </c>
      <c r="H541" s="1502">
        <v>2008</v>
      </c>
      <c r="I541" s="1504">
        <v>691.60799999999995</v>
      </c>
      <c r="J541" s="1502">
        <v>100</v>
      </c>
      <c r="K541" s="1504">
        <v>0</v>
      </c>
      <c r="L541" s="1502"/>
      <c r="M541" s="1502"/>
      <c r="N541" s="1505"/>
      <c r="O541" s="1502"/>
      <c r="P541" s="1504"/>
      <c r="Q541" s="1505"/>
      <c r="R541" s="1911"/>
    </row>
    <row r="542" spans="1:18">
      <c r="A542" s="5" t="s">
        <v>3296</v>
      </c>
      <c r="B542" s="5" t="s">
        <v>6268</v>
      </c>
      <c r="C542" s="1500">
        <v>18</v>
      </c>
      <c r="D542" s="1501" t="s">
        <v>3291</v>
      </c>
      <c r="E542" s="1502">
        <v>5</v>
      </c>
      <c r="F542" s="1503" t="s">
        <v>550</v>
      </c>
      <c r="G542" s="1502">
        <v>5</v>
      </c>
      <c r="H542" s="1502">
        <v>2013</v>
      </c>
      <c r="I542" s="1504">
        <v>2560.0749999999998</v>
      </c>
      <c r="J542" s="1502">
        <v>100</v>
      </c>
      <c r="K542" s="1504">
        <v>0</v>
      </c>
      <c r="L542" s="1502"/>
      <c r="M542" s="1502"/>
      <c r="N542" s="1505"/>
      <c r="O542" s="1502"/>
      <c r="P542" s="1504"/>
      <c r="Q542" s="1505"/>
      <c r="R542" s="1911"/>
    </row>
    <row r="543" spans="1:18">
      <c r="B543" s="5" t="s">
        <v>6269</v>
      </c>
      <c r="C543" s="1500">
        <v>19</v>
      </c>
      <c r="D543" s="1501" t="s">
        <v>2602</v>
      </c>
      <c r="E543" s="1502">
        <v>5</v>
      </c>
      <c r="F543" s="1503" t="s">
        <v>550</v>
      </c>
      <c r="G543" s="1502">
        <v>5</v>
      </c>
      <c r="H543" s="1502">
        <v>2015</v>
      </c>
      <c r="I543" s="1504">
        <v>2295</v>
      </c>
      <c r="J543" s="1502">
        <v>100</v>
      </c>
      <c r="K543" s="1504">
        <v>0</v>
      </c>
      <c r="L543" s="1502"/>
      <c r="M543" s="1502"/>
      <c r="N543" s="1505"/>
      <c r="O543" s="1502"/>
      <c r="P543" s="1504"/>
      <c r="Q543" s="1505"/>
      <c r="R543" s="1911"/>
    </row>
    <row r="544" spans="1:18">
      <c r="B544" s="5" t="s">
        <v>6270</v>
      </c>
      <c r="C544" s="1500">
        <v>20</v>
      </c>
      <c r="D544" s="1501" t="s">
        <v>2602</v>
      </c>
      <c r="E544" s="1502">
        <v>5</v>
      </c>
      <c r="F544" s="1503" t="s">
        <v>550</v>
      </c>
      <c r="G544" s="1502">
        <v>5</v>
      </c>
      <c r="H544" s="1502">
        <v>2015</v>
      </c>
      <c r="I544" s="1504">
        <v>1723.075</v>
      </c>
      <c r="J544" s="1502">
        <v>100</v>
      </c>
      <c r="K544" s="1504">
        <v>0</v>
      </c>
      <c r="L544" s="1502"/>
      <c r="M544" s="1502"/>
      <c r="N544" s="1505"/>
      <c r="O544" s="1502"/>
      <c r="P544" s="1504"/>
      <c r="Q544" s="1505"/>
      <c r="R544" s="1911"/>
    </row>
    <row r="545" spans="2:18" ht="27">
      <c r="B545" s="5" t="s">
        <v>6271</v>
      </c>
      <c r="C545" s="1500">
        <v>21</v>
      </c>
      <c r="D545" s="1501" t="s">
        <v>3332</v>
      </c>
      <c r="E545" s="1502">
        <v>5</v>
      </c>
      <c r="F545" s="1503" t="s">
        <v>550</v>
      </c>
      <c r="G545" s="1502">
        <v>1</v>
      </c>
      <c r="H545" s="1502">
        <v>2005</v>
      </c>
      <c r="I545" s="1504">
        <v>255</v>
      </c>
      <c r="J545" s="1502">
        <v>100</v>
      </c>
      <c r="K545" s="1504">
        <v>0</v>
      </c>
      <c r="L545" s="1502"/>
      <c r="M545" s="1502"/>
      <c r="N545" s="1505"/>
      <c r="O545" s="1502"/>
      <c r="P545" s="1504"/>
      <c r="Q545" s="1505"/>
      <c r="R545" s="1911"/>
    </row>
    <row r="546" spans="2:18">
      <c r="B546" s="5" t="s">
        <v>6272</v>
      </c>
      <c r="C546" s="1500">
        <v>22</v>
      </c>
      <c r="D546" s="1501" t="s">
        <v>3298</v>
      </c>
      <c r="E546" s="1502">
        <v>5</v>
      </c>
      <c r="F546" s="1503" t="s">
        <v>550</v>
      </c>
      <c r="G546" s="1502">
        <v>12</v>
      </c>
      <c r="H546" s="1502">
        <v>2006</v>
      </c>
      <c r="I546" s="1504">
        <v>6060.9636</v>
      </c>
      <c r="J546" s="1502">
        <v>100</v>
      </c>
      <c r="K546" s="1504">
        <v>0</v>
      </c>
      <c r="L546" s="1502"/>
      <c r="M546" s="1502"/>
      <c r="N546" s="1505"/>
      <c r="O546" s="1502"/>
      <c r="P546" s="1504"/>
      <c r="Q546" s="1505"/>
      <c r="R546" s="1911"/>
    </row>
    <row r="547" spans="2:18">
      <c r="B547" s="5" t="s">
        <v>6273</v>
      </c>
      <c r="C547" s="1500">
        <v>23</v>
      </c>
      <c r="D547" s="1501" t="s">
        <v>3308</v>
      </c>
      <c r="E547" s="1502">
        <v>5</v>
      </c>
      <c r="F547" s="1503" t="s">
        <v>550</v>
      </c>
      <c r="G547" s="1502">
        <v>1</v>
      </c>
      <c r="H547" s="1502">
        <v>2013</v>
      </c>
      <c r="I547" s="1504">
        <v>512.01499999999999</v>
      </c>
      <c r="J547" s="1502">
        <v>100</v>
      </c>
      <c r="K547" s="1504">
        <v>0</v>
      </c>
      <c r="L547" s="1502"/>
      <c r="M547" s="1502"/>
      <c r="N547" s="1505"/>
      <c r="O547" s="1502"/>
      <c r="P547" s="1504"/>
      <c r="Q547" s="1505"/>
      <c r="R547" s="1911"/>
    </row>
    <row r="548" spans="2:18">
      <c r="B548" s="5" t="s">
        <v>6274</v>
      </c>
      <c r="C548" s="1500">
        <v>24</v>
      </c>
      <c r="D548" s="1501" t="s">
        <v>3297</v>
      </c>
      <c r="E548" s="1502">
        <v>5</v>
      </c>
      <c r="F548" s="1503" t="s">
        <v>550</v>
      </c>
      <c r="G548" s="1502">
        <v>3</v>
      </c>
      <c r="H548" s="1502">
        <v>2001</v>
      </c>
      <c r="I548" s="1504">
        <v>686.1</v>
      </c>
      <c r="J548" s="1502">
        <v>100</v>
      </c>
      <c r="K548" s="1504">
        <v>0</v>
      </c>
      <c r="L548" s="1502"/>
      <c r="M548" s="1502"/>
      <c r="N548" s="1505"/>
      <c r="O548" s="1502"/>
      <c r="P548" s="1504"/>
      <c r="Q548" s="1505"/>
      <c r="R548" s="1911"/>
    </row>
    <row r="549" spans="2:18">
      <c r="B549" s="5" t="s">
        <v>6275</v>
      </c>
      <c r="C549" s="1500">
        <v>25</v>
      </c>
      <c r="D549" s="1501" t="s">
        <v>6276</v>
      </c>
      <c r="E549" s="1502">
        <v>5</v>
      </c>
      <c r="F549" s="1503" t="s">
        <v>550</v>
      </c>
      <c r="G549" s="1502">
        <v>1</v>
      </c>
      <c r="H549" s="1502">
        <v>2018</v>
      </c>
      <c r="I549" s="1504">
        <v>459</v>
      </c>
      <c r="J549" s="1502">
        <v>100</v>
      </c>
      <c r="K549" s="1504">
        <v>0</v>
      </c>
      <c r="L549" s="1502"/>
      <c r="M549" s="1502"/>
      <c r="N549" s="1505"/>
      <c r="O549" s="1502"/>
      <c r="P549" s="1504"/>
      <c r="Q549" s="1505"/>
      <c r="R549" s="1911"/>
    </row>
    <row r="550" spans="2:18">
      <c r="B550" s="5" t="s">
        <v>6277</v>
      </c>
      <c r="C550" s="1500">
        <v>26</v>
      </c>
      <c r="D550" s="1501" t="s">
        <v>3307</v>
      </c>
      <c r="E550" s="1502">
        <v>5</v>
      </c>
      <c r="F550" s="1503" t="s">
        <v>550</v>
      </c>
      <c r="G550" s="1502">
        <v>1</v>
      </c>
      <c r="H550" s="1502">
        <v>2011</v>
      </c>
      <c r="I550" s="1504">
        <v>436.32</v>
      </c>
      <c r="J550" s="1502">
        <v>100</v>
      </c>
      <c r="K550" s="1504">
        <v>0</v>
      </c>
      <c r="L550" s="1502"/>
      <c r="M550" s="1502"/>
      <c r="N550" s="1505"/>
      <c r="O550" s="1502"/>
      <c r="P550" s="1504"/>
      <c r="Q550" s="1505"/>
      <c r="R550" s="1911"/>
    </row>
    <row r="551" spans="2:18">
      <c r="B551" s="5" t="s">
        <v>6278</v>
      </c>
      <c r="C551" s="1500">
        <v>27</v>
      </c>
      <c r="D551" s="1501" t="s">
        <v>3323</v>
      </c>
      <c r="E551" s="1502">
        <v>5</v>
      </c>
      <c r="F551" s="1503" t="s">
        <v>550</v>
      </c>
      <c r="G551" s="1502">
        <v>2</v>
      </c>
      <c r="H551" s="1502">
        <v>2016</v>
      </c>
      <c r="I551" s="1504">
        <v>918</v>
      </c>
      <c r="J551" s="1502">
        <v>100</v>
      </c>
      <c r="K551" s="1504">
        <v>0</v>
      </c>
      <c r="L551" s="1502"/>
      <c r="M551" s="1502"/>
      <c r="N551" s="1505"/>
      <c r="O551" s="1502"/>
      <c r="P551" s="1504"/>
      <c r="Q551" s="1505"/>
      <c r="R551" s="1911"/>
    </row>
    <row r="552" spans="2:18">
      <c r="B552" s="5" t="s">
        <v>6279</v>
      </c>
      <c r="C552" s="1500">
        <v>28</v>
      </c>
      <c r="D552" s="1501" t="s">
        <v>3288</v>
      </c>
      <c r="E552" s="1502">
        <v>5</v>
      </c>
      <c r="F552" s="1503" t="s">
        <v>550</v>
      </c>
      <c r="G552" s="1502">
        <v>2</v>
      </c>
      <c r="H552" s="1502">
        <v>2008</v>
      </c>
      <c r="I552" s="1504">
        <v>534.6</v>
      </c>
      <c r="J552" s="1502">
        <v>100</v>
      </c>
      <c r="K552" s="1504">
        <v>0</v>
      </c>
      <c r="L552" s="1502"/>
      <c r="M552" s="1502"/>
      <c r="N552" s="1505"/>
      <c r="O552" s="1502"/>
      <c r="P552" s="1504"/>
      <c r="Q552" s="1505"/>
      <c r="R552" s="1911"/>
    </row>
    <row r="553" spans="2:18" ht="54">
      <c r="B553" s="5" t="s">
        <v>6280</v>
      </c>
      <c r="C553" s="1500">
        <v>29</v>
      </c>
      <c r="D553" s="1501" t="s">
        <v>3350</v>
      </c>
      <c r="E553" s="1502">
        <v>5</v>
      </c>
      <c r="F553" s="1503" t="s">
        <v>550</v>
      </c>
      <c r="G553" s="1502">
        <v>1</v>
      </c>
      <c r="H553" s="1502">
        <v>2020</v>
      </c>
      <c r="I553" s="1504">
        <v>449.9</v>
      </c>
      <c r="J553" s="1502">
        <v>80</v>
      </c>
      <c r="K553" s="1504">
        <v>89.979999999999961</v>
      </c>
      <c r="L553" s="1502"/>
      <c r="M553" s="1502"/>
      <c r="N553" s="1505"/>
      <c r="O553" s="1502"/>
      <c r="P553" s="1504"/>
      <c r="Q553" s="1505"/>
      <c r="R553" s="1911"/>
    </row>
    <row r="554" spans="2:18" ht="54">
      <c r="B554" s="5" t="s">
        <v>6281</v>
      </c>
      <c r="C554" s="1500">
        <v>30</v>
      </c>
      <c r="D554" s="1501" t="s">
        <v>3350</v>
      </c>
      <c r="E554" s="1502">
        <v>5</v>
      </c>
      <c r="F554" s="1503" t="s">
        <v>550</v>
      </c>
      <c r="G554" s="1502">
        <v>9</v>
      </c>
      <c r="H554" s="1502">
        <v>2020</v>
      </c>
      <c r="I554" s="1504">
        <v>3928.5</v>
      </c>
      <c r="J554" s="1502">
        <v>80</v>
      </c>
      <c r="K554" s="1504">
        <v>785.69999999999982</v>
      </c>
      <c r="L554" s="1502"/>
      <c r="M554" s="1502"/>
      <c r="N554" s="1505"/>
      <c r="O554" s="1502"/>
      <c r="P554" s="1504"/>
      <c r="Q554" s="1505"/>
      <c r="R554" s="1911"/>
    </row>
    <row r="555" spans="2:18">
      <c r="B555" s="5" t="s">
        <v>6282</v>
      </c>
      <c r="C555" s="1500">
        <v>31</v>
      </c>
      <c r="D555" s="1501" t="s">
        <v>6283</v>
      </c>
      <c r="E555" s="1502">
        <v>5</v>
      </c>
      <c r="F555" s="1503" t="s">
        <v>550</v>
      </c>
      <c r="G555" s="1502">
        <v>1</v>
      </c>
      <c r="H555" s="1502">
        <v>2008</v>
      </c>
      <c r="I555" s="1504">
        <v>404.685</v>
      </c>
      <c r="J555" s="1502">
        <v>100</v>
      </c>
      <c r="K555" s="1504">
        <v>0</v>
      </c>
      <c r="L555" s="1502"/>
      <c r="M555" s="1502"/>
      <c r="N555" s="1505"/>
      <c r="O555" s="1502"/>
      <c r="P555" s="1504"/>
      <c r="Q555" s="1505"/>
      <c r="R555" s="1911"/>
    </row>
    <row r="556" spans="2:18" ht="27">
      <c r="B556" s="5" t="s">
        <v>6284</v>
      </c>
      <c r="C556" s="1500">
        <v>32</v>
      </c>
      <c r="D556" s="1501" t="s">
        <v>3347</v>
      </c>
      <c r="E556" s="1502">
        <v>5</v>
      </c>
      <c r="F556" s="1503" t="s">
        <v>550</v>
      </c>
      <c r="G556" s="1502">
        <v>2</v>
      </c>
      <c r="H556" s="1502">
        <v>2019</v>
      </c>
      <c r="I556" s="1504">
        <v>872.64</v>
      </c>
      <c r="J556" s="1502">
        <v>100</v>
      </c>
      <c r="K556" s="1504">
        <v>0</v>
      </c>
      <c r="L556" s="1502"/>
      <c r="M556" s="1502"/>
      <c r="N556" s="1505"/>
      <c r="O556" s="1502"/>
      <c r="P556" s="1504"/>
      <c r="Q556" s="1505"/>
      <c r="R556" s="1911"/>
    </row>
    <row r="557" spans="2:18">
      <c r="B557" s="5" t="s">
        <v>6285</v>
      </c>
      <c r="C557" s="1500">
        <v>33</v>
      </c>
      <c r="D557" s="1501" t="s">
        <v>6286</v>
      </c>
      <c r="E557" s="1502">
        <v>5</v>
      </c>
      <c r="F557" s="1503" t="s">
        <v>550</v>
      </c>
      <c r="G557" s="1502">
        <v>1</v>
      </c>
      <c r="H557" s="1502">
        <v>2012</v>
      </c>
      <c r="I557" s="1504">
        <v>468.36</v>
      </c>
      <c r="J557" s="1502">
        <v>100</v>
      </c>
      <c r="K557" s="1504">
        <v>0</v>
      </c>
      <c r="L557" s="1502"/>
      <c r="M557" s="1502"/>
      <c r="N557" s="1505"/>
      <c r="O557" s="1502"/>
      <c r="P557" s="1504"/>
      <c r="Q557" s="1505"/>
      <c r="R557" s="1911"/>
    </row>
    <row r="558" spans="2:18">
      <c r="B558" s="5" t="s">
        <v>6287</v>
      </c>
      <c r="C558" s="1500">
        <v>34</v>
      </c>
      <c r="D558" s="1501" t="s">
        <v>2390</v>
      </c>
      <c r="E558" s="1502">
        <v>5</v>
      </c>
      <c r="F558" s="1503" t="s">
        <v>550</v>
      </c>
      <c r="G558" s="1502">
        <v>5</v>
      </c>
      <c r="H558" s="1502">
        <v>2008</v>
      </c>
      <c r="I558" s="1504">
        <v>2023.425</v>
      </c>
      <c r="J558" s="1502">
        <v>100</v>
      </c>
      <c r="K558" s="1504">
        <v>0</v>
      </c>
      <c r="L558" s="1502"/>
      <c r="M558" s="1502"/>
      <c r="N558" s="1505"/>
      <c r="O558" s="1502"/>
      <c r="P558" s="1504"/>
      <c r="Q558" s="1505"/>
      <c r="R558" s="1911"/>
    </row>
    <row r="559" spans="2:18">
      <c r="B559" s="5" t="s">
        <v>6288</v>
      </c>
      <c r="C559" s="1500">
        <v>35</v>
      </c>
      <c r="D559" s="1501" t="s">
        <v>2886</v>
      </c>
      <c r="E559" s="1502">
        <v>5</v>
      </c>
      <c r="F559" s="1503" t="s">
        <v>550</v>
      </c>
      <c r="G559" s="1502">
        <v>1</v>
      </c>
      <c r="H559" s="1502">
        <v>2021</v>
      </c>
      <c r="I559" s="1504">
        <v>436.32</v>
      </c>
      <c r="J559" s="1502">
        <v>60</v>
      </c>
      <c r="K559" s="1504">
        <v>174.52800000000002</v>
      </c>
      <c r="L559" s="1502"/>
      <c r="M559" s="1502"/>
      <c r="N559" s="1505"/>
      <c r="O559" s="1502"/>
      <c r="P559" s="1504"/>
      <c r="Q559" s="1505"/>
      <c r="R559" s="1911"/>
    </row>
    <row r="560" spans="2:18">
      <c r="B560" s="5" t="s">
        <v>6289</v>
      </c>
      <c r="C560" s="1500">
        <v>36</v>
      </c>
      <c r="D560" s="1501" t="s">
        <v>3304</v>
      </c>
      <c r="E560" s="1502">
        <v>5</v>
      </c>
      <c r="F560" s="1503" t="s">
        <v>550</v>
      </c>
      <c r="G560" s="1502">
        <v>2</v>
      </c>
      <c r="H560" s="1502">
        <v>2008</v>
      </c>
      <c r="I560" s="1504">
        <v>809.37</v>
      </c>
      <c r="J560" s="1502">
        <v>100</v>
      </c>
      <c r="K560" s="1504">
        <v>0</v>
      </c>
      <c r="L560" s="1502"/>
      <c r="M560" s="1502"/>
      <c r="N560" s="1505"/>
      <c r="O560" s="1502"/>
      <c r="P560" s="1504"/>
      <c r="Q560" s="1505"/>
      <c r="R560" s="1911"/>
    </row>
    <row r="561" spans="2:18" ht="27">
      <c r="B561" s="5" t="s">
        <v>6290</v>
      </c>
      <c r="C561" s="1500">
        <v>37</v>
      </c>
      <c r="D561" s="1501" t="s">
        <v>3348</v>
      </c>
      <c r="E561" s="1502">
        <v>5</v>
      </c>
      <c r="F561" s="1503" t="s">
        <v>550</v>
      </c>
      <c r="G561" s="1502">
        <v>2</v>
      </c>
      <c r="H561" s="1502">
        <v>2020</v>
      </c>
      <c r="I561" s="1504">
        <v>899.8</v>
      </c>
      <c r="J561" s="1502">
        <v>80</v>
      </c>
      <c r="K561" s="1504">
        <v>179.95999999999992</v>
      </c>
      <c r="L561" s="1502"/>
      <c r="M561" s="1502"/>
      <c r="N561" s="1505"/>
      <c r="O561" s="1502"/>
      <c r="P561" s="1504"/>
      <c r="Q561" s="1505"/>
      <c r="R561" s="1911"/>
    </row>
    <row r="562" spans="2:18" ht="27">
      <c r="B562" s="5" t="s">
        <v>6291</v>
      </c>
      <c r="C562" s="1500">
        <v>38</v>
      </c>
      <c r="D562" s="1501" t="s">
        <v>6256</v>
      </c>
      <c r="E562" s="1502">
        <v>5</v>
      </c>
      <c r="F562" s="1503" t="s">
        <v>550</v>
      </c>
      <c r="G562" s="1502">
        <v>3</v>
      </c>
      <c r="H562" s="1502">
        <v>2022</v>
      </c>
      <c r="I562" s="1504">
        <v>1505.45454</v>
      </c>
      <c r="J562" s="1502">
        <v>40</v>
      </c>
      <c r="K562" s="1504">
        <v>903.27272399999993</v>
      </c>
      <c r="L562" s="1502"/>
      <c r="M562" s="1502"/>
      <c r="N562" s="1505"/>
      <c r="O562" s="1502"/>
      <c r="P562" s="1504"/>
      <c r="Q562" s="1505"/>
      <c r="R562" s="1911"/>
    </row>
    <row r="563" spans="2:18" ht="40.5">
      <c r="B563" s="5" t="s">
        <v>6292</v>
      </c>
      <c r="C563" s="1500">
        <v>39</v>
      </c>
      <c r="D563" s="1501" t="s">
        <v>3302</v>
      </c>
      <c r="E563" s="1502">
        <v>5</v>
      </c>
      <c r="F563" s="1503" t="s">
        <v>550</v>
      </c>
      <c r="G563" s="1502">
        <v>4</v>
      </c>
      <c r="H563" s="1502">
        <v>2008</v>
      </c>
      <c r="I563" s="1504">
        <v>1256.8</v>
      </c>
      <c r="J563" s="1502">
        <v>100</v>
      </c>
      <c r="K563" s="1504">
        <v>0</v>
      </c>
      <c r="L563" s="1502"/>
      <c r="M563" s="1502"/>
      <c r="N563" s="1505"/>
      <c r="O563" s="1502"/>
      <c r="P563" s="1504"/>
      <c r="Q563" s="1505"/>
      <c r="R563" s="1911"/>
    </row>
    <row r="564" spans="2:18" ht="27">
      <c r="B564" s="5" t="s">
        <v>6293</v>
      </c>
      <c r="C564" s="1500">
        <v>40</v>
      </c>
      <c r="D564" s="1501" t="s">
        <v>3346</v>
      </c>
      <c r="E564" s="1502">
        <v>5</v>
      </c>
      <c r="F564" s="1503" t="s">
        <v>550</v>
      </c>
      <c r="G564" s="1502">
        <v>2</v>
      </c>
      <c r="H564" s="1502">
        <v>2019</v>
      </c>
      <c r="I564" s="1504">
        <v>900</v>
      </c>
      <c r="J564" s="1502">
        <v>100</v>
      </c>
      <c r="K564" s="1504">
        <v>0</v>
      </c>
      <c r="L564" s="1502"/>
      <c r="M564" s="1502"/>
      <c r="N564" s="1505"/>
      <c r="O564" s="1502"/>
      <c r="P564" s="1504"/>
      <c r="Q564" s="1505"/>
      <c r="R564" s="1911"/>
    </row>
    <row r="565" spans="2:18" ht="27">
      <c r="B565" s="5" t="s">
        <v>6294</v>
      </c>
      <c r="C565" s="1500">
        <v>41</v>
      </c>
      <c r="D565" s="1501" t="s">
        <v>3346</v>
      </c>
      <c r="E565" s="1502">
        <v>5</v>
      </c>
      <c r="F565" s="1503" t="s">
        <v>550</v>
      </c>
      <c r="G565" s="1502">
        <v>2</v>
      </c>
      <c r="H565" s="1502">
        <v>2019</v>
      </c>
      <c r="I565" s="1504">
        <v>892.8</v>
      </c>
      <c r="J565" s="1502">
        <v>100</v>
      </c>
      <c r="K565" s="1504">
        <v>0</v>
      </c>
      <c r="L565" s="1502"/>
      <c r="M565" s="1502"/>
      <c r="N565" s="1505"/>
      <c r="O565" s="1502"/>
      <c r="P565" s="1504"/>
      <c r="Q565" s="1505"/>
      <c r="R565" s="1911"/>
    </row>
    <row r="566" spans="2:18">
      <c r="B566" s="5" t="s">
        <v>6295</v>
      </c>
      <c r="C566" s="1500">
        <v>42</v>
      </c>
      <c r="D566" s="1501" t="s">
        <v>3306</v>
      </c>
      <c r="E566" s="1502">
        <v>5</v>
      </c>
      <c r="F566" s="1503" t="s">
        <v>550</v>
      </c>
      <c r="G566" s="1502">
        <v>1</v>
      </c>
      <c r="H566" s="1502">
        <v>2007</v>
      </c>
      <c r="I566" s="1504">
        <v>241.7</v>
      </c>
      <c r="J566" s="1502">
        <v>100</v>
      </c>
      <c r="K566" s="1504">
        <v>0</v>
      </c>
      <c r="L566" s="1502"/>
      <c r="M566" s="1502"/>
      <c r="N566" s="1505"/>
      <c r="O566" s="1502"/>
      <c r="P566" s="1504"/>
      <c r="Q566" s="1505"/>
      <c r="R566" s="1911"/>
    </row>
    <row r="567" spans="2:18" ht="27">
      <c r="B567" s="5" t="s">
        <v>6296</v>
      </c>
      <c r="C567" s="1500">
        <v>43</v>
      </c>
      <c r="D567" s="1501" t="s">
        <v>3305</v>
      </c>
      <c r="E567" s="1502">
        <v>5</v>
      </c>
      <c r="F567" s="1503" t="s">
        <v>550</v>
      </c>
      <c r="G567" s="1502">
        <v>1</v>
      </c>
      <c r="H567" s="1502">
        <v>2007</v>
      </c>
      <c r="I567" s="1504">
        <v>267.3</v>
      </c>
      <c r="J567" s="1502">
        <v>100</v>
      </c>
      <c r="K567" s="1504">
        <v>0</v>
      </c>
      <c r="L567" s="1502"/>
      <c r="M567" s="1502"/>
      <c r="N567" s="1505"/>
      <c r="O567" s="1502"/>
      <c r="P567" s="1504"/>
      <c r="Q567" s="1505"/>
      <c r="R567" s="1911"/>
    </row>
    <row r="568" spans="2:18" ht="40.5">
      <c r="B568" s="5" t="s">
        <v>6297</v>
      </c>
      <c r="C568" s="1500">
        <v>44</v>
      </c>
      <c r="D568" s="1501" t="s">
        <v>3303</v>
      </c>
      <c r="E568" s="1502">
        <v>5</v>
      </c>
      <c r="F568" s="1503" t="s">
        <v>550</v>
      </c>
      <c r="G568" s="1502">
        <v>1</v>
      </c>
      <c r="H568" s="1502">
        <v>2006</v>
      </c>
      <c r="I568" s="1504">
        <v>452.84</v>
      </c>
      <c r="J568" s="1502">
        <v>100</v>
      </c>
      <c r="K568" s="1504">
        <v>0</v>
      </c>
      <c r="L568" s="1502"/>
      <c r="M568" s="1502"/>
      <c r="N568" s="1505"/>
      <c r="O568" s="1502"/>
      <c r="P568" s="1504"/>
      <c r="Q568" s="1505"/>
      <c r="R568" s="1911"/>
    </row>
    <row r="569" spans="2:18">
      <c r="B569" s="5" t="s">
        <v>6298</v>
      </c>
      <c r="C569" s="1500">
        <v>45</v>
      </c>
      <c r="D569" s="1501" t="s">
        <v>6299</v>
      </c>
      <c r="E569" s="1502">
        <v>5</v>
      </c>
      <c r="F569" s="1503" t="s">
        <v>550</v>
      </c>
      <c r="G569" s="1502">
        <v>1</v>
      </c>
      <c r="H569" s="1502">
        <v>2018</v>
      </c>
      <c r="I569" s="1504">
        <v>414.23250000000002</v>
      </c>
      <c r="J569" s="1502">
        <v>100</v>
      </c>
      <c r="K569" s="1504">
        <v>0</v>
      </c>
      <c r="L569" s="1502"/>
      <c r="M569" s="1502"/>
      <c r="N569" s="1505"/>
      <c r="O569" s="1502"/>
      <c r="P569" s="1504"/>
      <c r="Q569" s="1505"/>
      <c r="R569" s="1911"/>
    </row>
    <row r="570" spans="2:18">
      <c r="B570" s="5" t="s">
        <v>6300</v>
      </c>
      <c r="C570" s="1500">
        <v>46</v>
      </c>
      <c r="D570" s="1501" t="s">
        <v>6301</v>
      </c>
      <c r="E570" s="1502">
        <v>5</v>
      </c>
      <c r="F570" s="1503" t="s">
        <v>550</v>
      </c>
      <c r="G570" s="1502">
        <v>1</v>
      </c>
      <c r="H570" s="1502">
        <v>2013</v>
      </c>
      <c r="I570" s="1504">
        <v>290.2</v>
      </c>
      <c r="J570" s="1502">
        <v>100</v>
      </c>
      <c r="K570" s="1504">
        <v>0</v>
      </c>
      <c r="L570" s="1502"/>
      <c r="M570" s="1502"/>
      <c r="N570" s="1505"/>
      <c r="O570" s="1502"/>
      <c r="P570" s="1504"/>
      <c r="Q570" s="1505"/>
      <c r="R570" s="1911"/>
    </row>
    <row r="571" spans="2:18" ht="40.5">
      <c r="B571" s="5" t="s">
        <v>6302</v>
      </c>
      <c r="C571" s="1500">
        <v>47</v>
      </c>
      <c r="D571" s="1501" t="s">
        <v>3299</v>
      </c>
      <c r="E571" s="1502">
        <v>5</v>
      </c>
      <c r="F571" s="1503" t="s">
        <v>550</v>
      </c>
      <c r="G571" s="1502">
        <v>13</v>
      </c>
      <c r="H571" s="1502">
        <v>2007</v>
      </c>
      <c r="I571" s="1504">
        <v>3368.3</v>
      </c>
      <c r="J571" s="1502">
        <v>100</v>
      </c>
      <c r="K571" s="1504">
        <v>0</v>
      </c>
      <c r="L571" s="1502"/>
      <c r="M571" s="1502"/>
      <c r="N571" s="1505"/>
      <c r="O571" s="1502"/>
      <c r="P571" s="1504"/>
      <c r="Q571" s="1505"/>
      <c r="R571" s="1911"/>
    </row>
    <row r="572" spans="2:18">
      <c r="B572" s="5" t="s">
        <v>6303</v>
      </c>
      <c r="C572" s="1500">
        <v>48</v>
      </c>
      <c r="D572" s="1501" t="s">
        <v>3310</v>
      </c>
      <c r="E572" s="1502">
        <v>5</v>
      </c>
      <c r="F572" s="1503" t="s">
        <v>550</v>
      </c>
      <c r="G572" s="1502">
        <v>1</v>
      </c>
      <c r="H572" s="1502">
        <v>2013</v>
      </c>
      <c r="I572" s="1504">
        <v>414.233</v>
      </c>
      <c r="J572" s="1502">
        <v>100</v>
      </c>
      <c r="K572" s="1504">
        <v>0</v>
      </c>
      <c r="L572" s="1502"/>
      <c r="M572" s="1502"/>
      <c r="N572" s="1505"/>
      <c r="O572" s="1502"/>
      <c r="P572" s="1504"/>
      <c r="Q572" s="1505"/>
      <c r="R572" s="1911"/>
    </row>
    <row r="573" spans="2:18">
      <c r="B573" s="5" t="s">
        <v>6304</v>
      </c>
      <c r="C573" s="1500">
        <v>49</v>
      </c>
      <c r="D573" s="1501" t="s">
        <v>6305</v>
      </c>
      <c r="E573" s="1502">
        <v>5</v>
      </c>
      <c r="F573" s="1503" t="s">
        <v>550</v>
      </c>
      <c r="G573" s="1502">
        <v>1</v>
      </c>
      <c r="H573" s="1502">
        <v>2006</v>
      </c>
      <c r="I573" s="1504">
        <v>150</v>
      </c>
      <c r="J573" s="1502">
        <v>100</v>
      </c>
      <c r="K573" s="1504">
        <v>0</v>
      </c>
      <c r="L573" s="1502"/>
      <c r="M573" s="1502"/>
      <c r="N573" s="1505"/>
      <c r="O573" s="1502"/>
      <c r="P573" s="1504"/>
      <c r="Q573" s="1505"/>
      <c r="R573" s="1911"/>
    </row>
    <row r="574" spans="2:18" ht="40.5">
      <c r="B574" s="5" t="s">
        <v>6306</v>
      </c>
      <c r="C574" s="1500">
        <v>50</v>
      </c>
      <c r="D574" s="1501" t="s">
        <v>3301</v>
      </c>
      <c r="E574" s="1502">
        <v>5</v>
      </c>
      <c r="F574" s="1503" t="s">
        <v>550</v>
      </c>
      <c r="G574" s="1502">
        <v>5</v>
      </c>
      <c r="H574" s="1502">
        <v>2008</v>
      </c>
      <c r="I574" s="1504">
        <v>1336.5</v>
      </c>
      <c r="J574" s="1502">
        <v>100</v>
      </c>
      <c r="K574" s="1504">
        <v>0</v>
      </c>
      <c r="L574" s="1502"/>
      <c r="M574" s="1502"/>
      <c r="N574" s="1505"/>
      <c r="O574" s="1502"/>
      <c r="P574" s="1504"/>
      <c r="Q574" s="1505"/>
      <c r="R574" s="1911"/>
    </row>
    <row r="575" spans="2:18" ht="27">
      <c r="B575" s="5" t="s">
        <v>6307</v>
      </c>
      <c r="C575" s="1500">
        <v>51</v>
      </c>
      <c r="D575" s="1501" t="s">
        <v>3300</v>
      </c>
      <c r="E575" s="1502">
        <v>5</v>
      </c>
      <c r="F575" s="1503" t="s">
        <v>550</v>
      </c>
      <c r="G575" s="1502">
        <v>5</v>
      </c>
      <c r="H575" s="1502">
        <v>2007</v>
      </c>
      <c r="I575" s="1504">
        <v>1958.79</v>
      </c>
      <c r="J575" s="1502">
        <v>100</v>
      </c>
      <c r="K575" s="1504">
        <v>0</v>
      </c>
      <c r="L575" s="1502"/>
      <c r="M575" s="1502"/>
      <c r="N575" s="1505"/>
      <c r="O575" s="1502"/>
      <c r="P575" s="1504"/>
      <c r="Q575" s="1505"/>
      <c r="R575" s="1911"/>
    </row>
    <row r="576" spans="2:18">
      <c r="B576" s="5" t="s">
        <v>6308</v>
      </c>
      <c r="C576" s="1500">
        <v>52</v>
      </c>
      <c r="D576" s="1501" t="s">
        <v>2601</v>
      </c>
      <c r="E576" s="1502">
        <v>5</v>
      </c>
      <c r="F576" s="1503" t="s">
        <v>550</v>
      </c>
      <c r="G576" s="1502">
        <v>2</v>
      </c>
      <c r="H576" s="1502">
        <v>2016</v>
      </c>
      <c r="I576" s="1504">
        <v>1020</v>
      </c>
      <c r="J576" s="1502">
        <v>100</v>
      </c>
      <c r="K576" s="1504">
        <v>0</v>
      </c>
      <c r="L576" s="1502"/>
      <c r="M576" s="1502"/>
      <c r="N576" s="1505"/>
      <c r="O576" s="1502"/>
      <c r="P576" s="1504"/>
      <c r="Q576" s="1505"/>
      <c r="R576" s="1911"/>
    </row>
    <row r="577" spans="1:18">
      <c r="B577" s="5" t="s">
        <v>6309</v>
      </c>
      <c r="C577" s="1500">
        <v>53</v>
      </c>
      <c r="D577" s="1501" t="s">
        <v>6193</v>
      </c>
      <c r="E577" s="1502">
        <v>5</v>
      </c>
      <c r="F577" s="1503" t="s">
        <v>550</v>
      </c>
      <c r="G577" s="1502">
        <v>5</v>
      </c>
      <c r="H577" s="1502">
        <v>2022</v>
      </c>
      <c r="I577" s="1504">
        <v>1756.7550000000001</v>
      </c>
      <c r="J577" s="1502">
        <v>40</v>
      </c>
      <c r="K577" s="1504">
        <v>1054.0529999999999</v>
      </c>
      <c r="L577" s="1502"/>
      <c r="M577" s="1502"/>
      <c r="N577" s="1505"/>
      <c r="O577" s="1502"/>
      <c r="P577" s="1504"/>
      <c r="Q577" s="1505"/>
      <c r="R577" s="1911"/>
    </row>
    <row r="578" spans="1:18" ht="27">
      <c r="B578" s="5" t="s">
        <v>6310</v>
      </c>
      <c r="C578" s="1500">
        <v>54</v>
      </c>
      <c r="D578" s="1501" t="s">
        <v>6311</v>
      </c>
      <c r="E578" s="1502">
        <v>5</v>
      </c>
      <c r="F578" s="1503" t="s">
        <v>550</v>
      </c>
      <c r="G578" s="1502">
        <v>1</v>
      </c>
      <c r="H578" s="1502">
        <v>2018</v>
      </c>
      <c r="I578" s="1504">
        <v>750</v>
      </c>
      <c r="J578" s="1502">
        <v>100</v>
      </c>
      <c r="K578" s="1504">
        <v>0</v>
      </c>
      <c r="L578" s="1502"/>
      <c r="M578" s="1502"/>
      <c r="N578" s="1505"/>
      <c r="O578" s="1502"/>
      <c r="P578" s="1504"/>
      <c r="Q578" s="1505"/>
      <c r="R578" s="1911"/>
    </row>
    <row r="579" spans="1:18" ht="40.5">
      <c r="B579" s="5" t="s">
        <v>6312</v>
      </c>
      <c r="C579" s="1500">
        <v>55</v>
      </c>
      <c r="D579" s="1501" t="s">
        <v>3313</v>
      </c>
      <c r="E579" s="1502">
        <v>5</v>
      </c>
      <c r="F579" s="1503" t="s">
        <v>550</v>
      </c>
      <c r="G579" s="1502">
        <v>6</v>
      </c>
      <c r="H579" s="1502">
        <v>2017</v>
      </c>
      <c r="I579" s="1504">
        <v>3232.8</v>
      </c>
      <c r="J579" s="1502">
        <v>100</v>
      </c>
      <c r="K579" s="1504">
        <v>0</v>
      </c>
      <c r="L579" s="1502"/>
      <c r="M579" s="1502"/>
      <c r="N579" s="1505"/>
      <c r="O579" s="1502"/>
      <c r="P579" s="1504"/>
      <c r="Q579" s="1505"/>
      <c r="R579" s="1911"/>
    </row>
    <row r="580" spans="1:18" ht="27">
      <c r="A580" s="5" t="s">
        <v>6313</v>
      </c>
      <c r="B580" s="5" t="s">
        <v>6314</v>
      </c>
      <c r="C580" s="1500">
        <v>56</v>
      </c>
      <c r="D580" s="1501" t="s">
        <v>6256</v>
      </c>
      <c r="E580" s="1502">
        <v>5</v>
      </c>
      <c r="F580" s="1503" t="s">
        <v>550</v>
      </c>
      <c r="G580" s="1502">
        <v>5</v>
      </c>
      <c r="H580" s="1502">
        <v>2022</v>
      </c>
      <c r="I580" s="1504">
        <v>2509.0908999999997</v>
      </c>
      <c r="J580" s="1502">
        <v>40</v>
      </c>
      <c r="K580" s="1504">
        <v>1505.4545399999997</v>
      </c>
      <c r="L580" s="1502"/>
      <c r="M580" s="1502"/>
      <c r="N580" s="1505"/>
      <c r="O580" s="1502"/>
      <c r="P580" s="1504"/>
      <c r="Q580" s="1505"/>
      <c r="R580" s="1911"/>
    </row>
    <row r="581" spans="1:18" ht="27">
      <c r="B581" s="5" t="s">
        <v>6315</v>
      </c>
      <c r="C581" s="1500">
        <v>57</v>
      </c>
      <c r="D581" s="1501" t="s">
        <v>3346</v>
      </c>
      <c r="E581" s="1502">
        <v>5</v>
      </c>
      <c r="F581" s="1503" t="s">
        <v>550</v>
      </c>
      <c r="G581" s="1502">
        <v>1</v>
      </c>
      <c r="H581" s="1502">
        <v>2019</v>
      </c>
      <c r="I581" s="1504">
        <v>446.4</v>
      </c>
      <c r="J581" s="1502">
        <v>100</v>
      </c>
      <c r="K581" s="1504">
        <v>0</v>
      </c>
      <c r="L581" s="1502"/>
      <c r="M581" s="1502"/>
      <c r="N581" s="1505"/>
      <c r="O581" s="1502"/>
      <c r="P581" s="1504"/>
      <c r="Q581" s="1505"/>
      <c r="R581" s="1911"/>
    </row>
    <row r="582" spans="1:18">
      <c r="B582" s="5" t="s">
        <v>6316</v>
      </c>
      <c r="C582" s="1500">
        <v>58</v>
      </c>
      <c r="D582" s="1501" t="s">
        <v>6193</v>
      </c>
      <c r="E582" s="1502">
        <v>5</v>
      </c>
      <c r="F582" s="1503" t="s">
        <v>550</v>
      </c>
      <c r="G582" s="1502">
        <v>10</v>
      </c>
      <c r="H582" s="1502">
        <v>2022</v>
      </c>
      <c r="I582" s="1504">
        <v>3513.51</v>
      </c>
      <c r="J582" s="1502">
        <v>40</v>
      </c>
      <c r="K582" s="1504">
        <v>2108.1059999999998</v>
      </c>
      <c r="L582" s="1502"/>
      <c r="M582" s="1502"/>
      <c r="N582" s="1505"/>
      <c r="O582" s="1502"/>
      <c r="P582" s="1504"/>
      <c r="Q582" s="1505"/>
      <c r="R582" s="1911"/>
    </row>
    <row r="583" spans="1:18">
      <c r="C583" s="1500">
        <v>59</v>
      </c>
      <c r="D583" s="1501" t="s">
        <v>2397</v>
      </c>
      <c r="E583" s="1502">
        <v>5</v>
      </c>
      <c r="F583" s="1503" t="s">
        <v>550</v>
      </c>
      <c r="G583" s="1502"/>
      <c r="H583" s="1502"/>
      <c r="I583" s="1504"/>
      <c r="J583" s="1502"/>
      <c r="K583" s="1504"/>
      <c r="L583" s="1502">
        <v>12</v>
      </c>
      <c r="M583" s="1502">
        <v>440</v>
      </c>
      <c r="N583" s="1505">
        <v>5280</v>
      </c>
      <c r="O583" s="1502">
        <v>12</v>
      </c>
      <c r="P583" s="1504">
        <v>440</v>
      </c>
      <c r="Q583" s="1505">
        <v>5280</v>
      </c>
      <c r="R583" s="1912"/>
    </row>
    <row r="584" spans="1:18">
      <c r="A584" s="5" t="s">
        <v>6317</v>
      </c>
      <c r="B584" s="5" t="s">
        <v>6318</v>
      </c>
      <c r="C584" s="1506">
        <v>1</v>
      </c>
      <c r="D584" s="1507" t="s">
        <v>3279</v>
      </c>
      <c r="E584" s="1508">
        <v>5</v>
      </c>
      <c r="F584" s="1509" t="s">
        <v>550</v>
      </c>
      <c r="G584" s="1508">
        <v>1</v>
      </c>
      <c r="H584" s="1508">
        <v>2006</v>
      </c>
      <c r="I584" s="1510">
        <v>1793.972</v>
      </c>
      <c r="J584" s="1508">
        <f t="shared" ref="J584:J647" si="10">IF(($J$14-H584)*J$17&gt;100,100,($J$14-H584)*J$17)</f>
        <v>100</v>
      </c>
      <c r="K584" s="1510">
        <f t="shared" ref="K584:K647" si="11">IF(J584=100,0,I584-I584*J584%)</f>
        <v>0</v>
      </c>
      <c r="L584" s="1508"/>
      <c r="M584" s="1508"/>
      <c r="N584" s="1511">
        <f>+L584*M584</f>
        <v>0</v>
      </c>
      <c r="O584" s="1508"/>
      <c r="P584" s="1510"/>
      <c r="Q584" s="1511">
        <f>+O584*P584</f>
        <v>0</v>
      </c>
      <c r="R584" s="1929" t="s">
        <v>6319</v>
      </c>
    </row>
    <row r="585" spans="1:18">
      <c r="B585" s="5" t="s">
        <v>6320</v>
      </c>
      <c r="C585" s="1506">
        <v>2</v>
      </c>
      <c r="D585" s="1507" t="s">
        <v>3284</v>
      </c>
      <c r="E585" s="1508">
        <v>5</v>
      </c>
      <c r="F585" s="1509" t="s">
        <v>550</v>
      </c>
      <c r="G585" s="1508">
        <v>1</v>
      </c>
      <c r="H585" s="1508">
        <v>2006</v>
      </c>
      <c r="I585" s="1510">
        <v>73</v>
      </c>
      <c r="J585" s="1508">
        <f t="shared" si="10"/>
        <v>100</v>
      </c>
      <c r="K585" s="1510">
        <f t="shared" si="11"/>
        <v>0</v>
      </c>
      <c r="L585" s="1508"/>
      <c r="M585" s="1508"/>
      <c r="N585" s="1511"/>
      <c r="O585" s="1508"/>
      <c r="P585" s="1510"/>
      <c r="Q585" s="1511"/>
      <c r="R585" s="1930"/>
    </row>
    <row r="586" spans="1:18">
      <c r="B586" s="5" t="s">
        <v>6321</v>
      </c>
      <c r="C586" s="1506">
        <v>3</v>
      </c>
      <c r="D586" s="1507" t="s">
        <v>3293</v>
      </c>
      <c r="E586" s="1508">
        <v>5</v>
      </c>
      <c r="F586" s="1509" t="s">
        <v>550</v>
      </c>
      <c r="G586" s="1508">
        <v>1</v>
      </c>
      <c r="H586" s="1508">
        <v>2012</v>
      </c>
      <c r="I586" s="1510">
        <v>1302.6600000000001</v>
      </c>
      <c r="J586" s="1508">
        <f t="shared" si="10"/>
        <v>100</v>
      </c>
      <c r="K586" s="1510">
        <f t="shared" si="11"/>
        <v>0</v>
      </c>
      <c r="L586" s="1508"/>
      <c r="M586" s="1508"/>
      <c r="N586" s="1511"/>
      <c r="O586" s="1508"/>
      <c r="P586" s="1510"/>
      <c r="Q586" s="1511"/>
      <c r="R586" s="1930"/>
    </row>
    <row r="587" spans="1:18">
      <c r="B587" s="5" t="s">
        <v>6322</v>
      </c>
      <c r="C587" s="1506">
        <v>4</v>
      </c>
      <c r="D587" s="1507" t="s">
        <v>3283</v>
      </c>
      <c r="E587" s="1508">
        <v>5</v>
      </c>
      <c r="F587" s="1509" t="s">
        <v>550</v>
      </c>
      <c r="G587" s="1508">
        <v>2</v>
      </c>
      <c r="H587" s="1508">
        <v>2006</v>
      </c>
      <c r="I587" s="1510">
        <v>283.2</v>
      </c>
      <c r="J587" s="1508">
        <f t="shared" si="10"/>
        <v>100</v>
      </c>
      <c r="K587" s="1510">
        <f t="shared" si="11"/>
        <v>0</v>
      </c>
      <c r="L587" s="1508"/>
      <c r="M587" s="1508"/>
      <c r="N587" s="1511"/>
      <c r="O587" s="1508"/>
      <c r="P587" s="1510"/>
      <c r="Q587" s="1511"/>
      <c r="R587" s="1930"/>
    </row>
    <row r="588" spans="1:18">
      <c r="B588" s="5" t="s">
        <v>6323</v>
      </c>
      <c r="C588" s="1506">
        <v>5</v>
      </c>
      <c r="D588" s="1507" t="s">
        <v>3282</v>
      </c>
      <c r="E588" s="1508">
        <v>5</v>
      </c>
      <c r="F588" s="1509" t="s">
        <v>550</v>
      </c>
      <c r="G588" s="1508">
        <v>1</v>
      </c>
      <c r="H588" s="1508">
        <v>2006</v>
      </c>
      <c r="I588" s="1510">
        <v>538.29700000000003</v>
      </c>
      <c r="J588" s="1508">
        <f t="shared" si="10"/>
        <v>100</v>
      </c>
      <c r="K588" s="1510">
        <f t="shared" si="11"/>
        <v>0</v>
      </c>
      <c r="L588" s="1508"/>
      <c r="M588" s="1508"/>
      <c r="N588" s="1511"/>
      <c r="O588" s="1508"/>
      <c r="P588" s="1510"/>
      <c r="Q588" s="1511"/>
      <c r="R588" s="1930"/>
    </row>
    <row r="589" spans="1:18">
      <c r="B589" s="5" t="s">
        <v>6324</v>
      </c>
      <c r="C589" s="1506">
        <v>6</v>
      </c>
      <c r="D589" s="1507" t="s">
        <v>3292</v>
      </c>
      <c r="E589" s="1508">
        <v>5</v>
      </c>
      <c r="F589" s="1509" t="s">
        <v>550</v>
      </c>
      <c r="G589" s="1508">
        <v>1</v>
      </c>
      <c r="H589" s="1508">
        <v>2006</v>
      </c>
      <c r="I589" s="1510">
        <v>59.9</v>
      </c>
      <c r="J589" s="1508">
        <f t="shared" si="10"/>
        <v>100</v>
      </c>
      <c r="K589" s="1510">
        <f t="shared" si="11"/>
        <v>0</v>
      </c>
      <c r="L589" s="1508"/>
      <c r="M589" s="1508"/>
      <c r="N589" s="1511"/>
      <c r="O589" s="1508"/>
      <c r="P589" s="1510"/>
      <c r="Q589" s="1511"/>
      <c r="R589" s="1930"/>
    </row>
    <row r="590" spans="1:18" ht="27">
      <c r="B590" s="5" t="s">
        <v>6325</v>
      </c>
      <c r="C590" s="1506">
        <v>7</v>
      </c>
      <c r="D590" s="1507" t="s">
        <v>3274</v>
      </c>
      <c r="E590" s="1508">
        <v>5</v>
      </c>
      <c r="F590" s="1509" t="s">
        <v>550</v>
      </c>
      <c r="G590" s="1508">
        <v>1</v>
      </c>
      <c r="H590" s="1508">
        <v>2013</v>
      </c>
      <c r="I590" s="1510">
        <v>359.68</v>
      </c>
      <c r="J590" s="1508">
        <f t="shared" si="10"/>
        <v>100</v>
      </c>
      <c r="K590" s="1510">
        <f t="shared" si="11"/>
        <v>0</v>
      </c>
      <c r="L590" s="1508"/>
      <c r="M590" s="1508"/>
      <c r="N590" s="1511"/>
      <c r="O590" s="1508"/>
      <c r="P590" s="1510"/>
      <c r="Q590" s="1511"/>
      <c r="R590" s="1930"/>
    </row>
    <row r="591" spans="1:18">
      <c r="B591" s="5" t="s">
        <v>6326</v>
      </c>
      <c r="C591" s="1506">
        <v>8</v>
      </c>
      <c r="D591" s="1507" t="s">
        <v>3232</v>
      </c>
      <c r="E591" s="1508">
        <v>5</v>
      </c>
      <c r="F591" s="1509" t="s">
        <v>550</v>
      </c>
      <c r="G591" s="1508">
        <v>6</v>
      </c>
      <c r="H591" s="1508">
        <v>2002</v>
      </c>
      <c r="I591" s="1510">
        <v>2350.5479999999998</v>
      </c>
      <c r="J591" s="1508">
        <f t="shared" si="10"/>
        <v>100</v>
      </c>
      <c r="K591" s="1510">
        <f t="shared" si="11"/>
        <v>0</v>
      </c>
      <c r="L591" s="1508"/>
      <c r="M591" s="1508"/>
      <c r="N591" s="1511"/>
      <c r="O591" s="1508"/>
      <c r="P591" s="1510"/>
      <c r="Q591" s="1511"/>
      <c r="R591" s="1930"/>
    </row>
    <row r="592" spans="1:18">
      <c r="B592" s="5" t="s">
        <v>6327</v>
      </c>
      <c r="C592" s="1506">
        <v>9</v>
      </c>
      <c r="D592" s="1507" t="s">
        <v>3291</v>
      </c>
      <c r="E592" s="1508">
        <v>5</v>
      </c>
      <c r="F592" s="1509" t="s">
        <v>550</v>
      </c>
      <c r="G592" s="1508">
        <v>3</v>
      </c>
      <c r="H592" s="1508">
        <v>2007</v>
      </c>
      <c r="I592" s="1510">
        <v>1536.0446400000001</v>
      </c>
      <c r="J592" s="1508">
        <f t="shared" si="10"/>
        <v>100</v>
      </c>
      <c r="K592" s="1510">
        <f t="shared" si="11"/>
        <v>0</v>
      </c>
      <c r="L592" s="1508"/>
      <c r="M592" s="1508"/>
      <c r="N592" s="1511"/>
      <c r="O592" s="1508"/>
      <c r="P592" s="1510"/>
      <c r="Q592" s="1511"/>
      <c r="R592" s="1930"/>
    </row>
    <row r="593" spans="2:18">
      <c r="B593" s="5" t="s">
        <v>6328</v>
      </c>
      <c r="C593" s="1506">
        <v>10</v>
      </c>
      <c r="D593" s="1507" t="s">
        <v>3280</v>
      </c>
      <c r="E593" s="1508">
        <v>5</v>
      </c>
      <c r="F593" s="1509" t="s">
        <v>550</v>
      </c>
      <c r="G593" s="1508">
        <v>6</v>
      </c>
      <c r="H593" s="1508">
        <v>2013</v>
      </c>
      <c r="I593" s="1510">
        <v>2797.1579999999999</v>
      </c>
      <c r="J593" s="1508">
        <f t="shared" si="10"/>
        <v>100</v>
      </c>
      <c r="K593" s="1510">
        <f t="shared" si="11"/>
        <v>0</v>
      </c>
      <c r="L593" s="1508"/>
      <c r="M593" s="1508"/>
      <c r="N593" s="1511"/>
      <c r="O593" s="1508"/>
      <c r="P593" s="1510"/>
      <c r="Q593" s="1511"/>
      <c r="R593" s="1930"/>
    </row>
    <row r="594" spans="2:18">
      <c r="B594" s="5" t="s">
        <v>6329</v>
      </c>
      <c r="C594" s="1506">
        <v>11</v>
      </c>
      <c r="D594" s="1507" t="s">
        <v>3281</v>
      </c>
      <c r="E594" s="1508">
        <v>5</v>
      </c>
      <c r="F594" s="1509" t="s">
        <v>550</v>
      </c>
      <c r="G594" s="1508">
        <v>8</v>
      </c>
      <c r="H594" s="1508">
        <v>2006</v>
      </c>
      <c r="I594" s="1510">
        <v>3622.7240000000002</v>
      </c>
      <c r="J594" s="1508">
        <f t="shared" si="10"/>
        <v>100</v>
      </c>
      <c r="K594" s="1510">
        <f t="shared" si="11"/>
        <v>0</v>
      </c>
      <c r="L594" s="1508"/>
      <c r="M594" s="1508"/>
      <c r="N594" s="1511"/>
      <c r="O594" s="1508"/>
      <c r="P594" s="1510"/>
      <c r="Q594" s="1511"/>
      <c r="R594" s="1930"/>
    </row>
    <row r="595" spans="2:18">
      <c r="B595" s="5" t="s">
        <v>6330</v>
      </c>
      <c r="C595" s="1506">
        <v>12</v>
      </c>
      <c r="D595" s="1507" t="s">
        <v>6331</v>
      </c>
      <c r="E595" s="1508">
        <v>5</v>
      </c>
      <c r="F595" s="1509" t="s">
        <v>550</v>
      </c>
      <c r="G595" s="1508">
        <v>2</v>
      </c>
      <c r="H595" s="1508">
        <v>2006</v>
      </c>
      <c r="I595" s="1510">
        <v>4400.26</v>
      </c>
      <c r="J595" s="1508">
        <f t="shared" si="10"/>
        <v>100</v>
      </c>
      <c r="K595" s="1510">
        <f t="shared" si="11"/>
        <v>0</v>
      </c>
      <c r="L595" s="1508"/>
      <c r="M595" s="1508"/>
      <c r="N595" s="1511"/>
      <c r="O595" s="1508"/>
      <c r="P595" s="1510"/>
      <c r="Q595" s="1511"/>
      <c r="R595" s="1930"/>
    </row>
    <row r="596" spans="2:18">
      <c r="B596" s="5" t="s">
        <v>6332</v>
      </c>
      <c r="C596" s="1506">
        <v>13</v>
      </c>
      <c r="D596" s="1507" t="s">
        <v>2602</v>
      </c>
      <c r="E596" s="1508">
        <v>5</v>
      </c>
      <c r="F596" s="1509" t="s">
        <v>550</v>
      </c>
      <c r="G596" s="1508">
        <v>9</v>
      </c>
      <c r="H596" s="1508">
        <v>2008</v>
      </c>
      <c r="I596" s="1510">
        <v>3642.165</v>
      </c>
      <c r="J596" s="1508">
        <f t="shared" si="10"/>
        <v>100</v>
      </c>
      <c r="K596" s="1510">
        <f t="shared" si="11"/>
        <v>0</v>
      </c>
      <c r="L596" s="1508"/>
      <c r="M596" s="1508"/>
      <c r="N596" s="1511"/>
      <c r="O596" s="1508"/>
      <c r="P596" s="1510"/>
      <c r="Q596" s="1511"/>
      <c r="R596" s="1930"/>
    </row>
    <row r="597" spans="2:18">
      <c r="B597" s="5" t="s">
        <v>6333</v>
      </c>
      <c r="C597" s="1506">
        <v>14</v>
      </c>
      <c r="D597" s="1507" t="s">
        <v>3349</v>
      </c>
      <c r="E597" s="1508">
        <v>5</v>
      </c>
      <c r="F597" s="1509" t="s">
        <v>550</v>
      </c>
      <c r="G597" s="1508">
        <v>2</v>
      </c>
      <c r="H597" s="1508">
        <v>2008</v>
      </c>
      <c r="I597" s="1510">
        <v>872.64</v>
      </c>
      <c r="J597" s="1508">
        <f t="shared" si="10"/>
        <v>100</v>
      </c>
      <c r="K597" s="1510">
        <f t="shared" si="11"/>
        <v>0</v>
      </c>
      <c r="L597" s="1508"/>
      <c r="M597" s="1508"/>
      <c r="N597" s="1511"/>
      <c r="O597" s="1508"/>
      <c r="P597" s="1510"/>
      <c r="Q597" s="1511"/>
      <c r="R597" s="1930"/>
    </row>
    <row r="598" spans="2:18" ht="27">
      <c r="B598" s="5" t="s">
        <v>6334</v>
      </c>
      <c r="C598" s="1506">
        <v>15</v>
      </c>
      <c r="D598" s="1507" t="s">
        <v>6335</v>
      </c>
      <c r="E598" s="1508">
        <v>5</v>
      </c>
      <c r="F598" s="1509" t="s">
        <v>550</v>
      </c>
      <c r="G598" s="1508">
        <v>2</v>
      </c>
      <c r="H598" s="1508">
        <v>2020</v>
      </c>
      <c r="I598" s="1510">
        <v>899.8</v>
      </c>
      <c r="J598" s="1508">
        <f t="shared" si="10"/>
        <v>80</v>
      </c>
      <c r="K598" s="1510">
        <f t="shared" si="11"/>
        <v>179.95999999999992</v>
      </c>
      <c r="L598" s="1508"/>
      <c r="M598" s="1508"/>
      <c r="N598" s="1511"/>
      <c r="O598" s="1508"/>
      <c r="P598" s="1510"/>
      <c r="Q598" s="1511"/>
      <c r="R598" s="1930"/>
    </row>
    <row r="599" spans="2:18">
      <c r="B599" s="5" t="s">
        <v>6336</v>
      </c>
      <c r="C599" s="1506">
        <v>16</v>
      </c>
      <c r="D599" s="1507" t="s">
        <v>3290</v>
      </c>
      <c r="E599" s="1508">
        <v>5</v>
      </c>
      <c r="F599" s="1509" t="s">
        <v>550</v>
      </c>
      <c r="G599" s="1508">
        <v>1</v>
      </c>
      <c r="H599" s="1508">
        <v>2020</v>
      </c>
      <c r="I599" s="1510">
        <v>314.2</v>
      </c>
      <c r="J599" s="1508">
        <f t="shared" si="10"/>
        <v>80</v>
      </c>
      <c r="K599" s="1510">
        <f t="shared" si="11"/>
        <v>62.839999999999975</v>
      </c>
      <c r="L599" s="1508"/>
      <c r="M599" s="1508"/>
      <c r="N599" s="1511"/>
      <c r="O599" s="1508"/>
      <c r="P599" s="1510"/>
      <c r="Q599" s="1511"/>
      <c r="R599" s="1930"/>
    </row>
    <row r="600" spans="2:18">
      <c r="B600" s="5" t="s">
        <v>6337</v>
      </c>
      <c r="C600" s="1506">
        <v>17</v>
      </c>
      <c r="D600" s="1507" t="s">
        <v>3294</v>
      </c>
      <c r="E600" s="1508">
        <v>5</v>
      </c>
      <c r="F600" s="1509" t="s">
        <v>550</v>
      </c>
      <c r="G600" s="1508">
        <v>10</v>
      </c>
      <c r="H600" s="1508">
        <v>2008</v>
      </c>
      <c r="I600" s="1510">
        <v>4590</v>
      </c>
      <c r="J600" s="1508">
        <f t="shared" si="10"/>
        <v>100</v>
      </c>
      <c r="K600" s="1510">
        <f t="shared" si="11"/>
        <v>0</v>
      </c>
      <c r="L600" s="1508"/>
      <c r="M600" s="1508"/>
      <c r="N600" s="1511"/>
      <c r="O600" s="1508"/>
      <c r="P600" s="1510"/>
      <c r="Q600" s="1511"/>
      <c r="R600" s="1930"/>
    </row>
    <row r="601" spans="2:18">
      <c r="B601" s="5" t="s">
        <v>6338</v>
      </c>
      <c r="C601" s="1506">
        <v>18</v>
      </c>
      <c r="D601" s="1507" t="s">
        <v>6339</v>
      </c>
      <c r="E601" s="1508">
        <v>5</v>
      </c>
      <c r="F601" s="1509" t="s">
        <v>550</v>
      </c>
      <c r="G601" s="1508">
        <v>12</v>
      </c>
      <c r="H601" s="1508">
        <v>2015</v>
      </c>
      <c r="I601" s="1510">
        <v>3207.6</v>
      </c>
      <c r="J601" s="1508">
        <f t="shared" si="10"/>
        <v>100</v>
      </c>
      <c r="K601" s="1510">
        <f t="shared" si="11"/>
        <v>0</v>
      </c>
      <c r="L601" s="1508"/>
      <c r="M601" s="1508"/>
      <c r="N601" s="1511"/>
      <c r="O601" s="1508"/>
      <c r="P601" s="1510"/>
      <c r="Q601" s="1511"/>
      <c r="R601" s="1930"/>
    </row>
    <row r="602" spans="2:18">
      <c r="B602" s="5" t="s">
        <v>6340</v>
      </c>
      <c r="C602" s="1506">
        <v>19</v>
      </c>
      <c r="D602" s="1507" t="s">
        <v>6341</v>
      </c>
      <c r="E602" s="1508">
        <v>5</v>
      </c>
      <c r="F602" s="1509" t="s">
        <v>550</v>
      </c>
      <c r="G602" s="1508">
        <v>1</v>
      </c>
      <c r="H602" s="1508">
        <v>2008</v>
      </c>
      <c r="I602" s="1510">
        <v>493.3</v>
      </c>
      <c r="J602" s="1508">
        <f t="shared" si="10"/>
        <v>100</v>
      </c>
      <c r="K602" s="1510">
        <f t="shared" si="11"/>
        <v>0</v>
      </c>
      <c r="L602" s="1508"/>
      <c r="M602" s="1508"/>
      <c r="N602" s="1511"/>
      <c r="O602" s="1508"/>
      <c r="P602" s="1510"/>
      <c r="Q602" s="1511"/>
      <c r="R602" s="1930"/>
    </row>
    <row r="603" spans="2:18" ht="54">
      <c r="B603" s="5" t="s">
        <v>6342</v>
      </c>
      <c r="C603" s="1506">
        <v>20</v>
      </c>
      <c r="D603" s="1507" t="s">
        <v>3350</v>
      </c>
      <c r="E603" s="1508">
        <v>5</v>
      </c>
      <c r="F603" s="1509" t="s">
        <v>550</v>
      </c>
      <c r="G603" s="1508">
        <v>46</v>
      </c>
      <c r="H603" s="1508">
        <v>2008</v>
      </c>
      <c r="I603" s="1510">
        <v>20695.400000000001</v>
      </c>
      <c r="J603" s="1508">
        <f t="shared" si="10"/>
        <v>100</v>
      </c>
      <c r="K603" s="1510">
        <f t="shared" si="11"/>
        <v>0</v>
      </c>
      <c r="L603" s="1508"/>
      <c r="M603" s="1508"/>
      <c r="N603" s="1511"/>
      <c r="O603" s="1508"/>
      <c r="P603" s="1510"/>
      <c r="Q603" s="1511"/>
      <c r="R603" s="1930"/>
    </row>
    <row r="604" spans="2:18" ht="54">
      <c r="B604" s="5" t="s">
        <v>6343</v>
      </c>
      <c r="C604" s="1506">
        <v>21</v>
      </c>
      <c r="D604" s="1507" t="s">
        <v>3350</v>
      </c>
      <c r="E604" s="1508">
        <v>5</v>
      </c>
      <c r="F604" s="1509" t="s">
        <v>550</v>
      </c>
      <c r="G604" s="1508">
        <v>28</v>
      </c>
      <c r="H604" s="1508">
        <v>2020</v>
      </c>
      <c r="I604" s="1510">
        <v>12222</v>
      </c>
      <c r="J604" s="1508">
        <f t="shared" si="10"/>
        <v>80</v>
      </c>
      <c r="K604" s="1510">
        <f t="shared" si="11"/>
        <v>2444.3999999999996</v>
      </c>
      <c r="L604" s="1508"/>
      <c r="M604" s="1508"/>
      <c r="N604" s="1511"/>
      <c r="O604" s="1508"/>
      <c r="P604" s="1510"/>
      <c r="Q604" s="1511"/>
      <c r="R604" s="1930"/>
    </row>
    <row r="605" spans="2:18">
      <c r="B605" s="5" t="s">
        <v>6344</v>
      </c>
      <c r="C605" s="1506">
        <v>22</v>
      </c>
      <c r="D605" s="1507" t="s">
        <v>6345</v>
      </c>
      <c r="E605" s="1508">
        <v>5</v>
      </c>
      <c r="F605" s="1509" t="s">
        <v>550</v>
      </c>
      <c r="G605" s="1508">
        <v>2</v>
      </c>
      <c r="H605" s="1508">
        <v>2020</v>
      </c>
      <c r="I605" s="1510">
        <v>936.72</v>
      </c>
      <c r="J605" s="1508">
        <f t="shared" si="10"/>
        <v>80</v>
      </c>
      <c r="K605" s="1510">
        <f t="shared" si="11"/>
        <v>187.34399999999994</v>
      </c>
      <c r="L605" s="1508"/>
      <c r="M605" s="1508"/>
      <c r="N605" s="1511"/>
      <c r="O605" s="1508"/>
      <c r="P605" s="1510"/>
      <c r="Q605" s="1511"/>
      <c r="R605" s="1930"/>
    </row>
    <row r="606" spans="2:18">
      <c r="B606" s="5" t="s">
        <v>6346</v>
      </c>
      <c r="C606" s="1506">
        <v>23</v>
      </c>
      <c r="D606" s="1507" t="s">
        <v>3339</v>
      </c>
      <c r="E606" s="1508">
        <v>5</v>
      </c>
      <c r="F606" s="1509" t="s">
        <v>550</v>
      </c>
      <c r="G606" s="1508">
        <v>12</v>
      </c>
      <c r="H606" s="1508">
        <v>2012</v>
      </c>
      <c r="I606" s="1510">
        <v>4856.22</v>
      </c>
      <c r="J606" s="1508">
        <f t="shared" si="10"/>
        <v>100</v>
      </c>
      <c r="K606" s="1510">
        <f t="shared" si="11"/>
        <v>0</v>
      </c>
      <c r="L606" s="1508"/>
      <c r="M606" s="1508"/>
      <c r="N606" s="1511"/>
      <c r="O606" s="1508"/>
      <c r="P606" s="1510"/>
      <c r="Q606" s="1511"/>
      <c r="R606" s="1930"/>
    </row>
    <row r="607" spans="2:18" ht="27">
      <c r="B607" s="5" t="s">
        <v>6347</v>
      </c>
      <c r="C607" s="1506">
        <v>24</v>
      </c>
      <c r="D607" s="1507" t="s">
        <v>3348</v>
      </c>
      <c r="E607" s="1508">
        <v>5</v>
      </c>
      <c r="F607" s="1509" t="s">
        <v>550</v>
      </c>
      <c r="G607" s="1508">
        <v>8</v>
      </c>
      <c r="H607" s="1508">
        <v>2018</v>
      </c>
      <c r="I607" s="1510">
        <v>3599.2</v>
      </c>
      <c r="J607" s="1508">
        <f t="shared" si="10"/>
        <v>100</v>
      </c>
      <c r="K607" s="1510">
        <f t="shared" si="11"/>
        <v>0</v>
      </c>
      <c r="L607" s="1508"/>
      <c r="M607" s="1508"/>
      <c r="N607" s="1511"/>
      <c r="O607" s="1508"/>
      <c r="P607" s="1510"/>
      <c r="Q607" s="1511"/>
      <c r="R607" s="1930"/>
    </row>
    <row r="608" spans="2:18" ht="27">
      <c r="B608" s="5" t="s">
        <v>6348</v>
      </c>
      <c r="C608" s="1506">
        <v>25</v>
      </c>
      <c r="D608" s="1507" t="s">
        <v>2391</v>
      </c>
      <c r="E608" s="1508">
        <v>5</v>
      </c>
      <c r="F608" s="1509" t="s">
        <v>550</v>
      </c>
      <c r="G608" s="1508">
        <v>1</v>
      </c>
      <c r="H608" s="1508">
        <v>2020</v>
      </c>
      <c r="I608" s="1510">
        <v>428</v>
      </c>
      <c r="J608" s="1508">
        <f t="shared" si="10"/>
        <v>80</v>
      </c>
      <c r="K608" s="1510">
        <f t="shared" si="11"/>
        <v>85.599999999999966</v>
      </c>
      <c r="L608" s="1508"/>
      <c r="M608" s="1508"/>
      <c r="N608" s="1511"/>
      <c r="O608" s="1508"/>
      <c r="P608" s="1510"/>
      <c r="Q608" s="1511"/>
      <c r="R608" s="1930"/>
    </row>
    <row r="609" spans="2:18" ht="27">
      <c r="B609" s="5" t="s">
        <v>6349</v>
      </c>
      <c r="C609" s="1506">
        <v>26</v>
      </c>
      <c r="D609" s="1507" t="s">
        <v>6256</v>
      </c>
      <c r="E609" s="1508">
        <v>5</v>
      </c>
      <c r="F609" s="1509" t="s">
        <v>550</v>
      </c>
      <c r="G609" s="1508">
        <v>11</v>
      </c>
      <c r="H609" s="1508">
        <v>2019</v>
      </c>
      <c r="I609" s="1510">
        <v>5519.9999799999996</v>
      </c>
      <c r="J609" s="1508">
        <f t="shared" si="10"/>
        <v>100</v>
      </c>
      <c r="K609" s="1510">
        <f t="shared" si="11"/>
        <v>0</v>
      </c>
      <c r="L609" s="1508"/>
      <c r="M609" s="1508"/>
      <c r="N609" s="1511"/>
      <c r="O609" s="1508"/>
      <c r="P609" s="1510"/>
      <c r="Q609" s="1511"/>
      <c r="R609" s="1930"/>
    </row>
    <row r="610" spans="2:18" ht="27">
      <c r="B610" s="5" t="s">
        <v>6350</v>
      </c>
      <c r="C610" s="1506">
        <v>27</v>
      </c>
      <c r="D610" s="1507" t="s">
        <v>3346</v>
      </c>
      <c r="E610" s="1508">
        <v>5</v>
      </c>
      <c r="F610" s="1509" t="s">
        <v>550</v>
      </c>
      <c r="G610" s="1508">
        <v>4</v>
      </c>
      <c r="H610" s="1508">
        <v>2022</v>
      </c>
      <c r="I610" s="1510">
        <v>1800</v>
      </c>
      <c r="J610" s="1508">
        <f t="shared" si="10"/>
        <v>40</v>
      </c>
      <c r="K610" s="1510">
        <f t="shared" si="11"/>
        <v>1080</v>
      </c>
      <c r="L610" s="1508"/>
      <c r="M610" s="1508"/>
      <c r="N610" s="1511"/>
      <c r="O610" s="1508"/>
      <c r="P610" s="1510"/>
      <c r="Q610" s="1511"/>
      <c r="R610" s="1930"/>
    </row>
    <row r="611" spans="2:18" ht="27">
      <c r="B611" s="5" t="s">
        <v>6351</v>
      </c>
      <c r="C611" s="1506">
        <v>28</v>
      </c>
      <c r="D611" s="1507" t="s">
        <v>3346</v>
      </c>
      <c r="E611" s="1508">
        <v>5</v>
      </c>
      <c r="F611" s="1509" t="s">
        <v>550</v>
      </c>
      <c r="G611" s="1508">
        <v>3</v>
      </c>
      <c r="H611" s="1508">
        <v>2019</v>
      </c>
      <c r="I611" s="1510">
        <v>1339.2</v>
      </c>
      <c r="J611" s="1508">
        <f t="shared" si="10"/>
        <v>100</v>
      </c>
      <c r="K611" s="1510">
        <f t="shared" si="11"/>
        <v>0</v>
      </c>
      <c r="L611" s="1508"/>
      <c r="M611" s="1508"/>
      <c r="N611" s="1511"/>
      <c r="O611" s="1508"/>
      <c r="P611" s="1510"/>
      <c r="Q611" s="1511"/>
      <c r="R611" s="1930"/>
    </row>
    <row r="612" spans="2:18" ht="27">
      <c r="B612" s="5" t="s">
        <v>6352</v>
      </c>
      <c r="C612" s="1506">
        <v>29</v>
      </c>
      <c r="D612" s="1507" t="s">
        <v>3278</v>
      </c>
      <c r="E612" s="1508">
        <v>5</v>
      </c>
      <c r="F612" s="1509" t="s">
        <v>550</v>
      </c>
      <c r="G612" s="1508">
        <v>2</v>
      </c>
      <c r="H612" s="1508">
        <v>2005</v>
      </c>
      <c r="I612" s="1510">
        <v>458.8</v>
      </c>
      <c r="J612" s="1508">
        <f t="shared" si="10"/>
        <v>100</v>
      </c>
      <c r="K612" s="1510">
        <f t="shared" si="11"/>
        <v>0</v>
      </c>
      <c r="L612" s="1508"/>
      <c r="M612" s="1508"/>
      <c r="N612" s="1511"/>
      <c r="O612" s="1508"/>
      <c r="P612" s="1510"/>
      <c r="Q612" s="1511"/>
      <c r="R612" s="1930"/>
    </row>
    <row r="613" spans="2:18">
      <c r="B613" s="5" t="s">
        <v>6353</v>
      </c>
      <c r="C613" s="1506">
        <v>30</v>
      </c>
      <c r="D613" s="1507" t="s">
        <v>3277</v>
      </c>
      <c r="E613" s="1508">
        <v>5</v>
      </c>
      <c r="F613" s="1509" t="s">
        <v>550</v>
      </c>
      <c r="G613" s="1508">
        <v>3</v>
      </c>
      <c r="H613" s="1508">
        <v>2005</v>
      </c>
      <c r="I613" s="1510">
        <v>748.5</v>
      </c>
      <c r="J613" s="1508">
        <f t="shared" si="10"/>
        <v>100</v>
      </c>
      <c r="K613" s="1510">
        <f t="shared" si="11"/>
        <v>0</v>
      </c>
      <c r="L613" s="1508"/>
      <c r="M613" s="1508"/>
      <c r="N613" s="1511"/>
      <c r="O613" s="1508"/>
      <c r="P613" s="1510"/>
      <c r="Q613" s="1511"/>
      <c r="R613" s="1930"/>
    </row>
    <row r="614" spans="2:18">
      <c r="B614" s="5" t="s">
        <v>6354</v>
      </c>
      <c r="C614" s="1506">
        <v>31</v>
      </c>
      <c r="D614" s="1507" t="s">
        <v>6355</v>
      </c>
      <c r="E614" s="1508">
        <v>5</v>
      </c>
      <c r="F614" s="1509" t="s">
        <v>550</v>
      </c>
      <c r="G614" s="1508">
        <v>2</v>
      </c>
      <c r="H614" s="1508">
        <v>2010</v>
      </c>
      <c r="I614" s="1510">
        <v>510</v>
      </c>
      <c r="J614" s="1508">
        <f t="shared" si="10"/>
        <v>100</v>
      </c>
      <c r="K614" s="1510">
        <f t="shared" si="11"/>
        <v>0</v>
      </c>
      <c r="L614" s="1508"/>
      <c r="M614" s="1508"/>
      <c r="N614" s="1511"/>
      <c r="O614" s="1508"/>
      <c r="P614" s="1510"/>
      <c r="Q614" s="1511"/>
      <c r="R614" s="1930"/>
    </row>
    <row r="615" spans="2:18">
      <c r="B615" s="5" t="s">
        <v>6356</v>
      </c>
      <c r="C615" s="1506">
        <v>32</v>
      </c>
      <c r="D615" s="1507" t="s">
        <v>3285</v>
      </c>
      <c r="E615" s="1508">
        <v>5</v>
      </c>
      <c r="F615" s="1509" t="s">
        <v>550</v>
      </c>
      <c r="G615" s="1508">
        <v>3</v>
      </c>
      <c r="H615" s="1508">
        <v>2007</v>
      </c>
      <c r="I615" s="1510">
        <v>777.3</v>
      </c>
      <c r="J615" s="1508">
        <f t="shared" si="10"/>
        <v>100</v>
      </c>
      <c r="K615" s="1510">
        <f t="shared" si="11"/>
        <v>0</v>
      </c>
      <c r="L615" s="1508"/>
      <c r="M615" s="1508"/>
      <c r="N615" s="1511"/>
      <c r="O615" s="1508"/>
      <c r="P615" s="1510"/>
      <c r="Q615" s="1511"/>
      <c r="R615" s="1930"/>
    </row>
    <row r="616" spans="2:18">
      <c r="B616" s="5" t="s">
        <v>6357</v>
      </c>
      <c r="C616" s="1506">
        <v>33</v>
      </c>
      <c r="D616" s="1507" t="s">
        <v>6358</v>
      </c>
      <c r="E616" s="1508">
        <v>5</v>
      </c>
      <c r="F616" s="1509" t="s">
        <v>550</v>
      </c>
      <c r="G616" s="1508">
        <v>1</v>
      </c>
      <c r="H616" s="1508">
        <v>2007</v>
      </c>
      <c r="I616" s="1510">
        <v>290.2</v>
      </c>
      <c r="J616" s="1508">
        <f t="shared" si="10"/>
        <v>100</v>
      </c>
      <c r="K616" s="1510">
        <f t="shared" si="11"/>
        <v>0</v>
      </c>
      <c r="L616" s="1508"/>
      <c r="M616" s="1508"/>
      <c r="N616" s="1511"/>
      <c r="O616" s="1508"/>
      <c r="P616" s="1510"/>
      <c r="Q616" s="1511"/>
      <c r="R616" s="1930"/>
    </row>
    <row r="617" spans="2:18">
      <c r="B617" s="5" t="s">
        <v>6359</v>
      </c>
      <c r="C617" s="1506">
        <v>34</v>
      </c>
      <c r="D617" s="1507" t="s">
        <v>6360</v>
      </c>
      <c r="E617" s="1508">
        <v>5</v>
      </c>
      <c r="F617" s="1509" t="s">
        <v>550</v>
      </c>
      <c r="G617" s="1508">
        <v>1</v>
      </c>
      <c r="H617" s="1508">
        <v>2007</v>
      </c>
      <c r="I617" s="1510">
        <v>283.3</v>
      </c>
      <c r="J617" s="1508">
        <f t="shared" si="10"/>
        <v>100</v>
      </c>
      <c r="K617" s="1510">
        <f t="shared" si="11"/>
        <v>0</v>
      </c>
      <c r="L617" s="1508"/>
      <c r="M617" s="1508"/>
      <c r="N617" s="1511"/>
      <c r="O617" s="1508"/>
      <c r="P617" s="1510"/>
      <c r="Q617" s="1511"/>
      <c r="R617" s="1930"/>
    </row>
    <row r="618" spans="2:18">
      <c r="B618" s="5" t="s">
        <v>6361</v>
      </c>
      <c r="C618" s="1506">
        <v>35</v>
      </c>
      <c r="D618" s="1507" t="s">
        <v>3287</v>
      </c>
      <c r="E618" s="1508">
        <v>5</v>
      </c>
      <c r="F618" s="1509" t="s">
        <v>550</v>
      </c>
      <c r="G618" s="1508">
        <v>10</v>
      </c>
      <c r="H618" s="1508">
        <v>2007</v>
      </c>
      <c r="I618" s="1510">
        <v>2417</v>
      </c>
      <c r="J618" s="1508">
        <f t="shared" si="10"/>
        <v>100</v>
      </c>
      <c r="K618" s="1510">
        <f t="shared" si="11"/>
        <v>0</v>
      </c>
      <c r="L618" s="1508"/>
      <c r="M618" s="1508"/>
      <c r="N618" s="1511"/>
      <c r="O618" s="1508"/>
      <c r="P618" s="1510"/>
      <c r="Q618" s="1511"/>
      <c r="R618" s="1930"/>
    </row>
    <row r="619" spans="2:18">
      <c r="B619" s="5" t="s">
        <v>6362</v>
      </c>
      <c r="C619" s="1506">
        <v>36</v>
      </c>
      <c r="D619" s="1507" t="s">
        <v>3276</v>
      </c>
      <c r="E619" s="1508">
        <v>5</v>
      </c>
      <c r="F619" s="1509" t="s">
        <v>550</v>
      </c>
      <c r="G619" s="1508">
        <v>1</v>
      </c>
      <c r="H619" s="1508">
        <v>2006</v>
      </c>
      <c r="I619" s="1510">
        <v>255</v>
      </c>
      <c r="J619" s="1508">
        <f t="shared" si="10"/>
        <v>100</v>
      </c>
      <c r="K619" s="1510">
        <f t="shared" si="11"/>
        <v>0</v>
      </c>
      <c r="L619" s="1508"/>
      <c r="M619" s="1508"/>
      <c r="N619" s="1511"/>
      <c r="O619" s="1508"/>
      <c r="P619" s="1510"/>
      <c r="Q619" s="1511"/>
      <c r="R619" s="1930"/>
    </row>
    <row r="620" spans="2:18">
      <c r="B620" s="5" t="s">
        <v>6363</v>
      </c>
      <c r="C620" s="1506">
        <v>37</v>
      </c>
      <c r="D620" s="1507" t="s">
        <v>3289</v>
      </c>
      <c r="E620" s="1508">
        <v>5</v>
      </c>
      <c r="F620" s="1509" t="s">
        <v>550</v>
      </c>
      <c r="G620" s="1508">
        <v>5</v>
      </c>
      <c r="H620" s="1508">
        <v>2006</v>
      </c>
      <c r="I620" s="1510">
        <v>1571</v>
      </c>
      <c r="J620" s="1508">
        <f t="shared" si="10"/>
        <v>100</v>
      </c>
      <c r="K620" s="1510">
        <f t="shared" si="11"/>
        <v>0</v>
      </c>
      <c r="L620" s="1508"/>
      <c r="M620" s="1508"/>
      <c r="N620" s="1511"/>
      <c r="O620" s="1508"/>
      <c r="P620" s="1510"/>
      <c r="Q620" s="1511"/>
      <c r="R620" s="1930"/>
    </row>
    <row r="621" spans="2:18">
      <c r="B621" s="5" t="s">
        <v>6364</v>
      </c>
      <c r="C621" s="1506">
        <v>38</v>
      </c>
      <c r="D621" s="1507" t="s">
        <v>2368</v>
      </c>
      <c r="E621" s="1508">
        <v>5</v>
      </c>
      <c r="F621" s="1509" t="s">
        <v>550</v>
      </c>
      <c r="G621" s="1508">
        <v>2</v>
      </c>
      <c r="H621" s="1508">
        <v>2008</v>
      </c>
      <c r="I621" s="1510">
        <v>534.6</v>
      </c>
      <c r="J621" s="1508">
        <f t="shared" si="10"/>
        <v>100</v>
      </c>
      <c r="K621" s="1510">
        <f t="shared" si="11"/>
        <v>0</v>
      </c>
      <c r="L621" s="1508"/>
      <c r="M621" s="1508"/>
      <c r="N621" s="1511"/>
      <c r="O621" s="1508"/>
      <c r="P621" s="1510"/>
      <c r="Q621" s="1511"/>
      <c r="R621" s="1930"/>
    </row>
    <row r="622" spans="2:18">
      <c r="B622" s="5" t="s">
        <v>6365</v>
      </c>
      <c r="C622" s="1506">
        <v>39</v>
      </c>
      <c r="D622" s="1507" t="s">
        <v>3275</v>
      </c>
      <c r="E622" s="1508">
        <v>5</v>
      </c>
      <c r="F622" s="1509" t="s">
        <v>550</v>
      </c>
      <c r="G622" s="1508">
        <v>5</v>
      </c>
      <c r="H622" s="1508">
        <v>2002</v>
      </c>
      <c r="I622" s="1510">
        <v>5.0000000000000002E-5</v>
      </c>
      <c r="J622" s="1508">
        <f t="shared" si="10"/>
        <v>100</v>
      </c>
      <c r="K622" s="1510">
        <f t="shared" si="11"/>
        <v>0</v>
      </c>
      <c r="L622" s="1508"/>
      <c r="M622" s="1508"/>
      <c r="N622" s="1511"/>
      <c r="O622" s="1508"/>
      <c r="P622" s="1510"/>
      <c r="Q622" s="1511"/>
      <c r="R622" s="1930"/>
    </row>
    <row r="623" spans="2:18">
      <c r="B623" s="5" t="s">
        <v>6366</v>
      </c>
      <c r="C623" s="1506">
        <v>40</v>
      </c>
      <c r="D623" s="1507" t="s">
        <v>6193</v>
      </c>
      <c r="E623" s="1508">
        <v>5</v>
      </c>
      <c r="F623" s="1509" t="s">
        <v>550</v>
      </c>
      <c r="G623" s="1508">
        <v>1</v>
      </c>
      <c r="H623" s="1508">
        <v>2022</v>
      </c>
      <c r="I623" s="1510">
        <v>351.351</v>
      </c>
      <c r="J623" s="1508">
        <f t="shared" si="10"/>
        <v>40</v>
      </c>
      <c r="K623" s="1510">
        <f t="shared" si="11"/>
        <v>210.81059999999999</v>
      </c>
      <c r="L623" s="1508"/>
      <c r="M623" s="1508"/>
      <c r="N623" s="1511"/>
      <c r="O623" s="1508"/>
      <c r="P623" s="1510"/>
      <c r="Q623" s="1511"/>
      <c r="R623" s="1930"/>
    </row>
    <row r="624" spans="2:18">
      <c r="B624" s="5" t="s">
        <v>6367</v>
      </c>
      <c r="C624" s="1506">
        <v>41</v>
      </c>
      <c r="D624" s="1507" t="s">
        <v>6368</v>
      </c>
      <c r="E624" s="1508">
        <v>5</v>
      </c>
      <c r="F624" s="1509" t="s">
        <v>550</v>
      </c>
      <c r="G624" s="1508">
        <v>1</v>
      </c>
      <c r="H624" s="1508">
        <v>1999</v>
      </c>
      <c r="I624" s="1510">
        <v>1.0000000000000001E-5</v>
      </c>
      <c r="J624" s="1508">
        <f t="shared" si="10"/>
        <v>100</v>
      </c>
      <c r="K624" s="1510">
        <f t="shared" si="11"/>
        <v>0</v>
      </c>
      <c r="L624" s="1508"/>
      <c r="M624" s="1508"/>
      <c r="N624" s="1511"/>
      <c r="O624" s="1508"/>
      <c r="P624" s="1510"/>
      <c r="Q624" s="1511"/>
      <c r="R624" s="1930"/>
    </row>
    <row r="625" spans="1:18" ht="27">
      <c r="B625" s="5" t="s">
        <v>6369</v>
      </c>
      <c r="C625" s="1506">
        <v>42</v>
      </c>
      <c r="D625" s="1507" t="s">
        <v>6311</v>
      </c>
      <c r="E625" s="1508">
        <v>5</v>
      </c>
      <c r="F625" s="1509" t="s">
        <v>550</v>
      </c>
      <c r="G625" s="1508">
        <v>1</v>
      </c>
      <c r="H625" s="1508">
        <v>2018</v>
      </c>
      <c r="I625" s="1510">
        <v>750</v>
      </c>
      <c r="J625" s="1508">
        <f t="shared" si="10"/>
        <v>100</v>
      </c>
      <c r="K625" s="1510">
        <f t="shared" si="11"/>
        <v>0</v>
      </c>
      <c r="L625" s="1508"/>
      <c r="M625" s="1508"/>
      <c r="N625" s="1511"/>
      <c r="O625" s="1508"/>
      <c r="P625" s="1510"/>
      <c r="Q625" s="1511"/>
      <c r="R625" s="1930"/>
    </row>
    <row r="626" spans="1:18">
      <c r="B626" s="5" t="s">
        <v>6370</v>
      </c>
      <c r="C626" s="1506">
        <v>43</v>
      </c>
      <c r="D626" s="1507" t="s">
        <v>3295</v>
      </c>
      <c r="E626" s="1508">
        <v>5</v>
      </c>
      <c r="F626" s="1509" t="s">
        <v>550</v>
      </c>
      <c r="G626" s="1508">
        <v>2</v>
      </c>
      <c r="H626" s="1508">
        <v>2017</v>
      </c>
      <c r="I626" s="1510">
        <v>1077.5999999999999</v>
      </c>
      <c r="J626" s="1508">
        <f t="shared" si="10"/>
        <v>100</v>
      </c>
      <c r="K626" s="1510">
        <f t="shared" si="11"/>
        <v>0</v>
      </c>
      <c r="L626" s="1508"/>
      <c r="M626" s="1508"/>
      <c r="N626" s="1511"/>
      <c r="O626" s="1508"/>
      <c r="P626" s="1510"/>
      <c r="Q626" s="1511"/>
      <c r="R626" s="1930"/>
    </row>
    <row r="627" spans="1:18">
      <c r="A627" s="5" t="s">
        <v>6371</v>
      </c>
      <c r="B627" s="5" t="s">
        <v>6372</v>
      </c>
      <c r="C627" s="1506">
        <v>44</v>
      </c>
      <c r="D627" s="1507" t="s">
        <v>3291</v>
      </c>
      <c r="E627" s="1508">
        <v>5</v>
      </c>
      <c r="F627" s="1509" t="s">
        <v>550</v>
      </c>
      <c r="G627" s="1508">
        <v>2</v>
      </c>
      <c r="H627" s="1508">
        <v>2013</v>
      </c>
      <c r="I627" s="1510">
        <v>1024.0297599999999</v>
      </c>
      <c r="J627" s="1508">
        <f t="shared" si="10"/>
        <v>100</v>
      </c>
      <c r="K627" s="1510">
        <f t="shared" si="11"/>
        <v>0</v>
      </c>
      <c r="L627" s="1508"/>
      <c r="M627" s="1508"/>
      <c r="N627" s="1511"/>
      <c r="O627" s="1508"/>
      <c r="P627" s="1510"/>
      <c r="Q627" s="1511"/>
      <c r="R627" s="1930"/>
    </row>
    <row r="628" spans="1:18" ht="27">
      <c r="B628" s="5" t="s">
        <v>6373</v>
      </c>
      <c r="C628" s="1506">
        <v>45</v>
      </c>
      <c r="D628" s="1507" t="s">
        <v>3332</v>
      </c>
      <c r="E628" s="1508">
        <v>5</v>
      </c>
      <c r="F628" s="1509" t="s">
        <v>550</v>
      </c>
      <c r="G628" s="1508">
        <v>1</v>
      </c>
      <c r="H628" s="1508">
        <v>2006</v>
      </c>
      <c r="I628" s="1510">
        <v>255</v>
      </c>
      <c r="J628" s="1508">
        <f t="shared" si="10"/>
        <v>100</v>
      </c>
      <c r="K628" s="1510">
        <f t="shared" si="11"/>
        <v>0</v>
      </c>
      <c r="L628" s="1508"/>
      <c r="M628" s="1508"/>
      <c r="N628" s="1511"/>
      <c r="O628" s="1508"/>
      <c r="P628" s="1510"/>
      <c r="Q628" s="1511"/>
      <c r="R628" s="1930"/>
    </row>
    <row r="629" spans="1:18">
      <c r="B629" s="5" t="s">
        <v>6374</v>
      </c>
      <c r="C629" s="1506">
        <v>46</v>
      </c>
      <c r="D629" s="1507" t="s">
        <v>3331</v>
      </c>
      <c r="E629" s="1508">
        <v>5</v>
      </c>
      <c r="F629" s="1509" t="s">
        <v>550</v>
      </c>
      <c r="G629" s="1508">
        <v>8</v>
      </c>
      <c r="H629" s="1508">
        <v>2006</v>
      </c>
      <c r="I629" s="1510">
        <v>4048.9920000000002</v>
      </c>
      <c r="J629" s="1508">
        <f t="shared" si="10"/>
        <v>100</v>
      </c>
      <c r="K629" s="1510">
        <f t="shared" si="11"/>
        <v>0</v>
      </c>
      <c r="L629" s="1508"/>
      <c r="M629" s="1508"/>
      <c r="N629" s="1511"/>
      <c r="O629" s="1508"/>
      <c r="P629" s="1510"/>
      <c r="Q629" s="1511"/>
      <c r="R629" s="1930"/>
    </row>
    <row r="630" spans="1:18">
      <c r="B630" s="5" t="s">
        <v>6375</v>
      </c>
      <c r="C630" s="1506">
        <v>47</v>
      </c>
      <c r="D630" s="1507" t="s">
        <v>3334</v>
      </c>
      <c r="E630" s="1508">
        <v>5</v>
      </c>
      <c r="F630" s="1509" t="s">
        <v>550</v>
      </c>
      <c r="G630" s="1508">
        <v>1</v>
      </c>
      <c r="H630" s="1508">
        <v>2007</v>
      </c>
      <c r="I630" s="1510">
        <v>384.24</v>
      </c>
      <c r="J630" s="1508">
        <f t="shared" si="10"/>
        <v>100</v>
      </c>
      <c r="K630" s="1510">
        <f t="shared" si="11"/>
        <v>0</v>
      </c>
      <c r="L630" s="1508"/>
      <c r="M630" s="1508"/>
      <c r="N630" s="1511"/>
      <c r="O630" s="1508"/>
      <c r="P630" s="1510"/>
      <c r="Q630" s="1511"/>
      <c r="R630" s="1930"/>
    </row>
    <row r="631" spans="1:18">
      <c r="B631" s="5" t="s">
        <v>6376</v>
      </c>
      <c r="C631" s="1506">
        <v>48</v>
      </c>
      <c r="D631" s="1507" t="s">
        <v>3333</v>
      </c>
      <c r="E631" s="1508">
        <v>5</v>
      </c>
      <c r="F631" s="1509" t="s">
        <v>550</v>
      </c>
      <c r="G631" s="1508">
        <v>12</v>
      </c>
      <c r="H631" s="1508">
        <v>2007</v>
      </c>
      <c r="I631" s="1510">
        <v>2808</v>
      </c>
      <c r="J631" s="1508">
        <f t="shared" si="10"/>
        <v>100</v>
      </c>
      <c r="K631" s="1510">
        <f t="shared" si="11"/>
        <v>0</v>
      </c>
      <c r="L631" s="1508"/>
      <c r="M631" s="1508"/>
      <c r="N631" s="1511"/>
      <c r="O631" s="1508"/>
      <c r="P631" s="1510"/>
      <c r="Q631" s="1511"/>
      <c r="R631" s="1930"/>
    </row>
    <row r="632" spans="1:18">
      <c r="B632" s="5" t="s">
        <v>6377</v>
      </c>
      <c r="C632" s="1506">
        <v>49</v>
      </c>
      <c r="D632" s="1507" t="s">
        <v>2881</v>
      </c>
      <c r="E632" s="1508">
        <v>5</v>
      </c>
      <c r="F632" s="1509" t="s">
        <v>550</v>
      </c>
      <c r="G632" s="1508">
        <v>3</v>
      </c>
      <c r="H632" s="1508">
        <v>2015</v>
      </c>
      <c r="I632" s="1510">
        <v>1033.8461400000001</v>
      </c>
      <c r="J632" s="1508">
        <f t="shared" si="10"/>
        <v>100</v>
      </c>
      <c r="K632" s="1510">
        <f t="shared" si="11"/>
        <v>0</v>
      </c>
      <c r="L632" s="1508"/>
      <c r="M632" s="1508"/>
      <c r="N632" s="1511"/>
      <c r="O632" s="1508"/>
      <c r="P632" s="1510"/>
      <c r="Q632" s="1511"/>
      <c r="R632" s="1930"/>
    </row>
    <row r="633" spans="1:18">
      <c r="B633" s="5" t="s">
        <v>6378</v>
      </c>
      <c r="C633" s="1506">
        <v>50</v>
      </c>
      <c r="D633" s="1507" t="s">
        <v>3294</v>
      </c>
      <c r="E633" s="1508">
        <v>5</v>
      </c>
      <c r="F633" s="1509" t="s">
        <v>550</v>
      </c>
      <c r="G633" s="1508">
        <v>1</v>
      </c>
      <c r="H633" s="1508">
        <v>2015</v>
      </c>
      <c r="I633" s="1510">
        <v>459</v>
      </c>
      <c r="J633" s="1508">
        <f t="shared" si="10"/>
        <v>100</v>
      </c>
      <c r="K633" s="1510">
        <f t="shared" si="11"/>
        <v>0</v>
      </c>
      <c r="L633" s="1508"/>
      <c r="M633" s="1508"/>
      <c r="N633" s="1511"/>
      <c r="O633" s="1508"/>
      <c r="P633" s="1510"/>
      <c r="Q633" s="1511"/>
      <c r="R633" s="1930"/>
    </row>
    <row r="634" spans="1:18">
      <c r="B634" s="5" t="s">
        <v>6379</v>
      </c>
      <c r="C634" s="1506">
        <v>51</v>
      </c>
      <c r="D634" s="1507" t="s">
        <v>6380</v>
      </c>
      <c r="E634" s="1508">
        <v>5</v>
      </c>
      <c r="F634" s="1509" t="s">
        <v>550</v>
      </c>
      <c r="G634" s="1508">
        <v>2</v>
      </c>
      <c r="H634" s="1508">
        <v>2014</v>
      </c>
      <c r="I634" s="1510">
        <v>328.74</v>
      </c>
      <c r="J634" s="1508">
        <f t="shared" si="10"/>
        <v>100</v>
      </c>
      <c r="K634" s="1510">
        <f t="shared" si="11"/>
        <v>0</v>
      </c>
      <c r="L634" s="1508"/>
      <c r="M634" s="1508"/>
      <c r="N634" s="1511"/>
      <c r="O634" s="1508"/>
      <c r="P634" s="1510"/>
      <c r="Q634" s="1511"/>
      <c r="R634" s="1930"/>
    </row>
    <row r="635" spans="1:18" ht="54">
      <c r="B635" s="5" t="s">
        <v>6381</v>
      </c>
      <c r="C635" s="1506">
        <v>52</v>
      </c>
      <c r="D635" s="1507" t="s">
        <v>3350</v>
      </c>
      <c r="E635" s="1508">
        <v>5</v>
      </c>
      <c r="F635" s="1509" t="s">
        <v>550</v>
      </c>
      <c r="G635" s="1508">
        <v>1</v>
      </c>
      <c r="H635" s="1508">
        <v>2020</v>
      </c>
      <c r="I635" s="1510">
        <v>449.9</v>
      </c>
      <c r="J635" s="1508">
        <f t="shared" si="10"/>
        <v>80</v>
      </c>
      <c r="K635" s="1510">
        <f t="shared" si="11"/>
        <v>89.979999999999961</v>
      </c>
      <c r="L635" s="1508"/>
      <c r="M635" s="1508"/>
      <c r="N635" s="1511"/>
      <c r="O635" s="1508"/>
      <c r="P635" s="1510"/>
      <c r="Q635" s="1511"/>
      <c r="R635" s="1930"/>
    </row>
    <row r="636" spans="1:18" ht="54">
      <c r="B636" s="5" t="s">
        <v>6382</v>
      </c>
      <c r="C636" s="1506">
        <v>53</v>
      </c>
      <c r="D636" s="1507" t="s">
        <v>3350</v>
      </c>
      <c r="E636" s="1508">
        <v>5</v>
      </c>
      <c r="F636" s="1509" t="s">
        <v>550</v>
      </c>
      <c r="G636" s="1508">
        <v>7</v>
      </c>
      <c r="H636" s="1508">
        <v>2020</v>
      </c>
      <c r="I636" s="1510">
        <v>3055.5</v>
      </c>
      <c r="J636" s="1508">
        <f t="shared" si="10"/>
        <v>80</v>
      </c>
      <c r="K636" s="1510">
        <f t="shared" si="11"/>
        <v>611.09999999999991</v>
      </c>
      <c r="L636" s="1508"/>
      <c r="M636" s="1508"/>
      <c r="N636" s="1511"/>
      <c r="O636" s="1508"/>
      <c r="P636" s="1510"/>
      <c r="Q636" s="1511"/>
      <c r="R636" s="1930"/>
    </row>
    <row r="637" spans="1:18">
      <c r="B637" s="5" t="s">
        <v>6383</v>
      </c>
      <c r="C637" s="1506">
        <v>54</v>
      </c>
      <c r="D637" s="1507" t="s">
        <v>2390</v>
      </c>
      <c r="E637" s="1508">
        <v>5</v>
      </c>
      <c r="F637" s="1509" t="s">
        <v>550</v>
      </c>
      <c r="G637" s="1508">
        <v>8</v>
      </c>
      <c r="H637" s="1508">
        <v>2008</v>
      </c>
      <c r="I637" s="1510">
        <v>3237.48</v>
      </c>
      <c r="J637" s="1508">
        <f t="shared" si="10"/>
        <v>100</v>
      </c>
      <c r="K637" s="1510">
        <f t="shared" si="11"/>
        <v>0</v>
      </c>
      <c r="L637" s="1508"/>
      <c r="M637" s="1508"/>
      <c r="N637" s="1511"/>
      <c r="O637" s="1508"/>
      <c r="P637" s="1510"/>
      <c r="Q637" s="1511"/>
      <c r="R637" s="1930"/>
    </row>
    <row r="638" spans="1:18" ht="27">
      <c r="B638" s="5" t="s">
        <v>6384</v>
      </c>
      <c r="C638" s="1506">
        <v>55</v>
      </c>
      <c r="D638" s="1507" t="s">
        <v>6256</v>
      </c>
      <c r="E638" s="1508">
        <v>5</v>
      </c>
      <c r="F638" s="1509" t="s">
        <v>550</v>
      </c>
      <c r="G638" s="1508">
        <v>1</v>
      </c>
      <c r="H638" s="1508">
        <v>2022</v>
      </c>
      <c r="I638" s="1510">
        <v>501.81817999999998</v>
      </c>
      <c r="J638" s="1508">
        <f t="shared" si="10"/>
        <v>40</v>
      </c>
      <c r="K638" s="1510">
        <f t="shared" si="11"/>
        <v>301.09090800000001</v>
      </c>
      <c r="L638" s="1508"/>
      <c r="M638" s="1508"/>
      <c r="N638" s="1511"/>
      <c r="O638" s="1508"/>
      <c r="P638" s="1510"/>
      <c r="Q638" s="1511"/>
      <c r="R638" s="1930"/>
    </row>
    <row r="639" spans="1:18">
      <c r="B639" s="5" t="s">
        <v>6385</v>
      </c>
      <c r="C639" s="1506">
        <v>56</v>
      </c>
      <c r="D639" s="1507" t="s">
        <v>3326</v>
      </c>
      <c r="E639" s="1508">
        <v>5</v>
      </c>
      <c r="F639" s="1509" t="s">
        <v>550</v>
      </c>
      <c r="G639" s="1508">
        <v>1</v>
      </c>
      <c r="H639" s="1508">
        <v>2012</v>
      </c>
      <c r="I639" s="1510">
        <v>468.36</v>
      </c>
      <c r="J639" s="1508">
        <f t="shared" si="10"/>
        <v>100</v>
      </c>
      <c r="K639" s="1510">
        <f t="shared" si="11"/>
        <v>0</v>
      </c>
      <c r="L639" s="1508"/>
      <c r="M639" s="1508"/>
      <c r="N639" s="1511"/>
      <c r="O639" s="1508"/>
      <c r="P639" s="1510"/>
      <c r="Q639" s="1511"/>
      <c r="R639" s="1930"/>
    </row>
    <row r="640" spans="1:18" ht="27">
      <c r="B640" s="5" t="s">
        <v>6386</v>
      </c>
      <c r="C640" s="1506">
        <v>57</v>
      </c>
      <c r="D640" s="1507" t="s">
        <v>3346</v>
      </c>
      <c r="E640" s="1508">
        <v>5</v>
      </c>
      <c r="F640" s="1509" t="s">
        <v>550</v>
      </c>
      <c r="G640" s="1508">
        <v>5</v>
      </c>
      <c r="H640" s="1508">
        <v>2018</v>
      </c>
      <c r="I640" s="1510">
        <v>2250</v>
      </c>
      <c r="J640" s="1508">
        <f t="shared" si="10"/>
        <v>100</v>
      </c>
      <c r="K640" s="1510">
        <f t="shared" si="11"/>
        <v>0</v>
      </c>
      <c r="L640" s="1508"/>
      <c r="M640" s="1508"/>
      <c r="N640" s="1511"/>
      <c r="O640" s="1508"/>
      <c r="P640" s="1510"/>
      <c r="Q640" s="1511"/>
      <c r="R640" s="1930"/>
    </row>
    <row r="641" spans="1:18">
      <c r="B641" s="5" t="s">
        <v>6387</v>
      </c>
      <c r="C641" s="1506">
        <v>58</v>
      </c>
      <c r="D641" s="1507" t="s">
        <v>6388</v>
      </c>
      <c r="E641" s="1508">
        <v>5</v>
      </c>
      <c r="F641" s="1509" t="s">
        <v>550</v>
      </c>
      <c r="G641" s="1508">
        <v>1</v>
      </c>
      <c r="H641" s="1508">
        <v>1995</v>
      </c>
      <c r="I641" s="1510">
        <v>25</v>
      </c>
      <c r="J641" s="1508">
        <f t="shared" si="10"/>
        <v>100</v>
      </c>
      <c r="K641" s="1510">
        <f t="shared" si="11"/>
        <v>0</v>
      </c>
      <c r="L641" s="1508"/>
      <c r="M641" s="1508"/>
      <c r="N641" s="1511"/>
      <c r="O641" s="1508"/>
      <c r="P641" s="1510"/>
      <c r="Q641" s="1511"/>
      <c r="R641" s="1930"/>
    </row>
    <row r="642" spans="1:18">
      <c r="B642" s="5" t="s">
        <v>6389</v>
      </c>
      <c r="C642" s="1506">
        <v>59</v>
      </c>
      <c r="D642" s="1507" t="s">
        <v>6390</v>
      </c>
      <c r="E642" s="1508">
        <v>5</v>
      </c>
      <c r="F642" s="1509" t="s">
        <v>550</v>
      </c>
      <c r="G642" s="1508">
        <v>1</v>
      </c>
      <c r="H642" s="1508">
        <v>1995</v>
      </c>
      <c r="I642" s="1510">
        <v>40</v>
      </c>
      <c r="J642" s="1508">
        <f t="shared" si="10"/>
        <v>100</v>
      </c>
      <c r="K642" s="1510">
        <f t="shared" si="11"/>
        <v>0</v>
      </c>
      <c r="L642" s="1508"/>
      <c r="M642" s="1508"/>
      <c r="N642" s="1511"/>
      <c r="O642" s="1508"/>
      <c r="P642" s="1510"/>
      <c r="Q642" s="1511"/>
      <c r="R642" s="1930"/>
    </row>
    <row r="643" spans="1:18">
      <c r="B643" s="5" t="s">
        <v>6391</v>
      </c>
      <c r="C643" s="1506">
        <v>60</v>
      </c>
      <c r="D643" s="1507" t="s">
        <v>4366</v>
      </c>
      <c r="E643" s="1508">
        <v>5</v>
      </c>
      <c r="F643" s="1509" t="s">
        <v>550</v>
      </c>
      <c r="G643" s="1508">
        <v>3</v>
      </c>
      <c r="H643" s="1508">
        <v>2008</v>
      </c>
      <c r="I643" s="1510">
        <v>725.1</v>
      </c>
      <c r="J643" s="1508">
        <f t="shared" si="10"/>
        <v>100</v>
      </c>
      <c r="K643" s="1510">
        <f t="shared" si="11"/>
        <v>0</v>
      </c>
      <c r="L643" s="1508"/>
      <c r="M643" s="1508"/>
      <c r="N643" s="1511"/>
      <c r="O643" s="1508"/>
      <c r="P643" s="1510"/>
      <c r="Q643" s="1511"/>
      <c r="R643" s="1930"/>
    </row>
    <row r="644" spans="1:18">
      <c r="B644" s="5" t="s">
        <v>6392</v>
      </c>
      <c r="C644" s="1506">
        <v>61</v>
      </c>
      <c r="D644" s="1507" t="s">
        <v>6393</v>
      </c>
      <c r="E644" s="1508">
        <v>5</v>
      </c>
      <c r="F644" s="1509" t="s">
        <v>550</v>
      </c>
      <c r="G644" s="1508">
        <v>5</v>
      </c>
      <c r="H644" s="1508">
        <v>2008</v>
      </c>
      <c r="I644" s="1510">
        <v>1336.5</v>
      </c>
      <c r="J644" s="1508">
        <f t="shared" si="10"/>
        <v>100</v>
      </c>
      <c r="K644" s="1510">
        <f t="shared" si="11"/>
        <v>0</v>
      </c>
      <c r="L644" s="1508"/>
      <c r="M644" s="1508"/>
      <c r="N644" s="1511"/>
      <c r="O644" s="1508"/>
      <c r="P644" s="1510"/>
      <c r="Q644" s="1511"/>
      <c r="R644" s="1930"/>
    </row>
    <row r="645" spans="1:18">
      <c r="B645" s="5" t="s">
        <v>6394</v>
      </c>
      <c r="C645" s="1506">
        <v>62</v>
      </c>
      <c r="D645" s="1507" t="s">
        <v>2601</v>
      </c>
      <c r="E645" s="1508">
        <v>5</v>
      </c>
      <c r="F645" s="1509" t="s">
        <v>550</v>
      </c>
      <c r="G645" s="1508">
        <v>2</v>
      </c>
      <c r="H645" s="1508">
        <v>2016</v>
      </c>
      <c r="I645" s="1510">
        <v>1020</v>
      </c>
      <c r="J645" s="1508">
        <f t="shared" si="10"/>
        <v>100</v>
      </c>
      <c r="K645" s="1510">
        <f t="shared" si="11"/>
        <v>0</v>
      </c>
      <c r="L645" s="1508"/>
      <c r="M645" s="1508"/>
      <c r="N645" s="1511"/>
      <c r="O645" s="1508"/>
      <c r="P645" s="1510"/>
      <c r="Q645" s="1511"/>
      <c r="R645" s="1930"/>
    </row>
    <row r="646" spans="1:18">
      <c r="B646" s="5" t="s">
        <v>6395</v>
      </c>
      <c r="C646" s="1506">
        <v>63</v>
      </c>
      <c r="D646" s="1507" t="s">
        <v>6193</v>
      </c>
      <c r="E646" s="1508">
        <v>5</v>
      </c>
      <c r="F646" s="1509" t="s">
        <v>550</v>
      </c>
      <c r="G646" s="1508">
        <v>26</v>
      </c>
      <c r="H646" s="1508">
        <v>2022</v>
      </c>
      <c r="I646" s="1510">
        <v>9135.1260000000002</v>
      </c>
      <c r="J646" s="1508">
        <f t="shared" si="10"/>
        <v>40</v>
      </c>
      <c r="K646" s="1510">
        <f t="shared" si="11"/>
        <v>5481.0756000000001</v>
      </c>
      <c r="L646" s="1508"/>
      <c r="M646" s="1508"/>
      <c r="N646" s="1511"/>
      <c r="O646" s="1508"/>
      <c r="P646" s="1510"/>
      <c r="Q646" s="1511"/>
      <c r="R646" s="1930"/>
    </row>
    <row r="647" spans="1:18">
      <c r="B647" s="5" t="s">
        <v>6396</v>
      </c>
      <c r="C647" s="1506">
        <v>64</v>
      </c>
      <c r="D647" s="1507" t="s">
        <v>6397</v>
      </c>
      <c r="E647" s="1508">
        <v>5</v>
      </c>
      <c r="F647" s="1509" t="s">
        <v>550</v>
      </c>
      <c r="G647" s="1508">
        <v>2</v>
      </c>
      <c r="H647" s="1508">
        <v>2017</v>
      </c>
      <c r="I647" s="1510">
        <v>1077.5999999999999</v>
      </c>
      <c r="J647" s="1508">
        <f t="shared" si="10"/>
        <v>100</v>
      </c>
      <c r="K647" s="1510">
        <f t="shared" si="11"/>
        <v>0</v>
      </c>
      <c r="L647" s="1508"/>
      <c r="M647" s="1508"/>
      <c r="N647" s="1511"/>
      <c r="O647" s="1508"/>
      <c r="P647" s="1510"/>
      <c r="Q647" s="1511"/>
      <c r="R647" s="1930"/>
    </row>
    <row r="648" spans="1:18">
      <c r="A648" s="5" t="s">
        <v>6398</v>
      </c>
      <c r="B648" s="5" t="s">
        <v>6399</v>
      </c>
      <c r="C648" s="1506">
        <v>65</v>
      </c>
      <c r="D648" s="1507" t="s">
        <v>3291</v>
      </c>
      <c r="E648" s="1508">
        <v>5</v>
      </c>
      <c r="F648" s="1509" t="s">
        <v>550</v>
      </c>
      <c r="G648" s="1508">
        <v>1</v>
      </c>
      <c r="H648" s="1508">
        <v>2013</v>
      </c>
      <c r="I648" s="1510">
        <v>512.01499999999999</v>
      </c>
      <c r="J648" s="1508">
        <f t="shared" ref="J648:J711" si="12">IF(($J$14-H648)*J$17&gt;100,100,($J$14-H648)*J$17)</f>
        <v>100</v>
      </c>
      <c r="K648" s="1510">
        <f t="shared" ref="K648:K695" si="13">IF(J648=100,0,I648-I648*J648%)</f>
        <v>0</v>
      </c>
      <c r="L648" s="1508"/>
      <c r="M648" s="1508"/>
      <c r="N648" s="1511"/>
      <c r="O648" s="1508"/>
      <c r="P648" s="1510"/>
      <c r="Q648" s="1511"/>
      <c r="R648" s="1930"/>
    </row>
    <row r="649" spans="1:18">
      <c r="B649" s="5" t="s">
        <v>6400</v>
      </c>
      <c r="C649" s="1506">
        <v>66</v>
      </c>
      <c r="D649" s="1507" t="s">
        <v>3317</v>
      </c>
      <c r="E649" s="1508">
        <v>5</v>
      </c>
      <c r="F649" s="1509" t="s">
        <v>550</v>
      </c>
      <c r="G649" s="1508">
        <v>6</v>
      </c>
      <c r="H649" s="1508">
        <v>2007</v>
      </c>
      <c r="I649" s="1510">
        <v>2350.5479999999998</v>
      </c>
      <c r="J649" s="1508">
        <f t="shared" si="12"/>
        <v>100</v>
      </c>
      <c r="K649" s="1510">
        <f t="shared" si="13"/>
        <v>0</v>
      </c>
      <c r="L649" s="1508"/>
      <c r="M649" s="1508"/>
      <c r="N649" s="1511"/>
      <c r="O649" s="1508"/>
      <c r="P649" s="1510"/>
      <c r="Q649" s="1511"/>
      <c r="R649" s="1930"/>
    </row>
    <row r="650" spans="1:18">
      <c r="B650" s="5" t="s">
        <v>6401</v>
      </c>
      <c r="C650" s="1506">
        <v>67</v>
      </c>
      <c r="D650" s="1507" t="s">
        <v>3335</v>
      </c>
      <c r="E650" s="1508">
        <v>5</v>
      </c>
      <c r="F650" s="1509" t="s">
        <v>550</v>
      </c>
      <c r="G650" s="1508">
        <v>2</v>
      </c>
      <c r="H650" s="1508">
        <v>2007</v>
      </c>
      <c r="I650" s="1510">
        <v>484.6</v>
      </c>
      <c r="J650" s="1508">
        <f t="shared" si="12"/>
        <v>100</v>
      </c>
      <c r="K650" s="1510">
        <f t="shared" si="13"/>
        <v>0</v>
      </c>
      <c r="L650" s="1508"/>
      <c r="M650" s="1508"/>
      <c r="N650" s="1511"/>
      <c r="O650" s="1508"/>
      <c r="P650" s="1510"/>
      <c r="Q650" s="1511"/>
      <c r="R650" s="1930"/>
    </row>
    <row r="651" spans="1:18">
      <c r="B651" s="5" t="s">
        <v>6402</v>
      </c>
      <c r="C651" s="1506">
        <v>68</v>
      </c>
      <c r="D651" s="1507" t="s">
        <v>2881</v>
      </c>
      <c r="E651" s="1508">
        <v>5</v>
      </c>
      <c r="F651" s="1509" t="s">
        <v>550</v>
      </c>
      <c r="G651" s="1508">
        <v>5</v>
      </c>
      <c r="H651" s="1508">
        <v>2015</v>
      </c>
      <c r="I651" s="1510">
        <v>1723.075</v>
      </c>
      <c r="J651" s="1508">
        <f t="shared" si="12"/>
        <v>100</v>
      </c>
      <c r="K651" s="1510">
        <f t="shared" si="13"/>
        <v>0</v>
      </c>
      <c r="L651" s="1508"/>
      <c r="M651" s="1508"/>
      <c r="N651" s="1511"/>
      <c r="O651" s="1508"/>
      <c r="P651" s="1510"/>
      <c r="Q651" s="1511"/>
      <c r="R651" s="1930"/>
    </row>
    <row r="652" spans="1:18" ht="54">
      <c r="B652" s="5" t="s">
        <v>6403</v>
      </c>
      <c r="C652" s="1506">
        <v>69</v>
      </c>
      <c r="D652" s="1507" t="s">
        <v>3350</v>
      </c>
      <c r="E652" s="1508">
        <v>5</v>
      </c>
      <c r="F652" s="1509" t="s">
        <v>550</v>
      </c>
      <c r="G652" s="1508">
        <v>1</v>
      </c>
      <c r="H652" s="1508">
        <v>2020</v>
      </c>
      <c r="I652" s="1510">
        <v>449.9</v>
      </c>
      <c r="J652" s="1508">
        <f t="shared" si="12"/>
        <v>80</v>
      </c>
      <c r="K652" s="1510">
        <f t="shared" si="13"/>
        <v>89.979999999999961</v>
      </c>
      <c r="L652" s="1508"/>
      <c r="M652" s="1508"/>
      <c r="N652" s="1511"/>
      <c r="O652" s="1508"/>
      <c r="P652" s="1510"/>
      <c r="Q652" s="1511"/>
      <c r="R652" s="1930"/>
    </row>
    <row r="653" spans="1:18" ht="54">
      <c r="B653" s="5" t="s">
        <v>6404</v>
      </c>
      <c r="C653" s="1506">
        <v>70</v>
      </c>
      <c r="D653" s="1507" t="s">
        <v>3350</v>
      </c>
      <c r="E653" s="1508">
        <v>5</v>
      </c>
      <c r="F653" s="1509" t="s">
        <v>550</v>
      </c>
      <c r="G653" s="1508">
        <v>9</v>
      </c>
      <c r="H653" s="1508">
        <v>2020</v>
      </c>
      <c r="I653" s="1510">
        <v>3928.5</v>
      </c>
      <c r="J653" s="1508">
        <f t="shared" si="12"/>
        <v>80</v>
      </c>
      <c r="K653" s="1510">
        <f t="shared" si="13"/>
        <v>785.69999999999982</v>
      </c>
      <c r="L653" s="1508"/>
      <c r="M653" s="1508"/>
      <c r="N653" s="1511"/>
      <c r="O653" s="1508"/>
      <c r="P653" s="1510"/>
      <c r="Q653" s="1511"/>
      <c r="R653" s="1930"/>
    </row>
    <row r="654" spans="1:18">
      <c r="B654" s="5" t="s">
        <v>6405</v>
      </c>
      <c r="C654" s="1506">
        <v>71</v>
      </c>
      <c r="D654" s="1507" t="s">
        <v>3339</v>
      </c>
      <c r="E654" s="1508">
        <v>5</v>
      </c>
      <c r="F654" s="1509" t="s">
        <v>550</v>
      </c>
      <c r="G654" s="1508">
        <v>5</v>
      </c>
      <c r="H654" s="1508">
        <v>2008</v>
      </c>
      <c r="I654" s="1510">
        <v>2023.425</v>
      </c>
      <c r="J654" s="1508">
        <f t="shared" si="12"/>
        <v>100</v>
      </c>
      <c r="K654" s="1510">
        <f t="shared" si="13"/>
        <v>0</v>
      </c>
      <c r="L654" s="1508"/>
      <c r="M654" s="1508"/>
      <c r="N654" s="1511"/>
      <c r="O654" s="1508"/>
      <c r="P654" s="1510"/>
      <c r="Q654" s="1511"/>
      <c r="R654" s="1930"/>
    </row>
    <row r="655" spans="1:18" ht="27">
      <c r="B655" s="5" t="s">
        <v>6406</v>
      </c>
      <c r="C655" s="1506">
        <v>72</v>
      </c>
      <c r="D655" s="1507" t="s">
        <v>6256</v>
      </c>
      <c r="E655" s="1508">
        <v>5</v>
      </c>
      <c r="F655" s="1509" t="s">
        <v>550</v>
      </c>
      <c r="G655" s="1508">
        <v>5</v>
      </c>
      <c r="H655" s="1508">
        <v>2022</v>
      </c>
      <c r="I655" s="1510">
        <v>2509.0908999999997</v>
      </c>
      <c r="J655" s="1508">
        <f t="shared" si="12"/>
        <v>40</v>
      </c>
      <c r="K655" s="1510">
        <f t="shared" si="13"/>
        <v>1505.4545399999997</v>
      </c>
      <c r="L655" s="1508"/>
      <c r="M655" s="1508"/>
      <c r="N655" s="1511"/>
      <c r="O655" s="1508"/>
      <c r="P655" s="1510"/>
      <c r="Q655" s="1511"/>
      <c r="R655" s="1930"/>
    </row>
    <row r="656" spans="1:18">
      <c r="B656" s="5" t="s">
        <v>6407</v>
      </c>
      <c r="C656" s="1506">
        <v>73</v>
      </c>
      <c r="D656" s="1507" t="s">
        <v>3342</v>
      </c>
      <c r="E656" s="1508">
        <v>5</v>
      </c>
      <c r="F656" s="1509" t="s">
        <v>550</v>
      </c>
      <c r="G656" s="1508">
        <v>1</v>
      </c>
      <c r="H656" s="1508">
        <v>2012</v>
      </c>
      <c r="I656" s="1510">
        <v>468.36</v>
      </c>
      <c r="J656" s="1508">
        <f t="shared" si="12"/>
        <v>100</v>
      </c>
      <c r="K656" s="1510">
        <f t="shared" si="13"/>
        <v>0</v>
      </c>
      <c r="L656" s="1508"/>
      <c r="M656" s="1508"/>
      <c r="N656" s="1511"/>
      <c r="O656" s="1508"/>
      <c r="P656" s="1510"/>
      <c r="Q656" s="1511"/>
      <c r="R656" s="1930"/>
    </row>
    <row r="657" spans="1:18" ht="27">
      <c r="B657" s="5" t="s">
        <v>6408</v>
      </c>
      <c r="C657" s="1506">
        <v>74</v>
      </c>
      <c r="D657" s="1507" t="s">
        <v>3340</v>
      </c>
      <c r="E657" s="1508">
        <v>5</v>
      </c>
      <c r="F657" s="1509" t="s">
        <v>550</v>
      </c>
      <c r="G657" s="1508">
        <v>1</v>
      </c>
      <c r="H657" s="1508">
        <v>2009</v>
      </c>
      <c r="I657" s="1510">
        <v>241.7</v>
      </c>
      <c r="J657" s="1508">
        <f t="shared" si="12"/>
        <v>100</v>
      </c>
      <c r="K657" s="1510">
        <f t="shared" si="13"/>
        <v>0</v>
      </c>
      <c r="L657" s="1508"/>
      <c r="M657" s="1508"/>
      <c r="N657" s="1511"/>
      <c r="O657" s="1508"/>
      <c r="P657" s="1510"/>
      <c r="Q657" s="1511"/>
      <c r="R657" s="1930"/>
    </row>
    <row r="658" spans="1:18" ht="40.5">
      <c r="B658" s="5" t="s">
        <v>6409</v>
      </c>
      <c r="C658" s="1506">
        <v>75</v>
      </c>
      <c r="D658" s="1507" t="s">
        <v>3341</v>
      </c>
      <c r="E658" s="1508">
        <v>5</v>
      </c>
      <c r="F658" s="1509" t="s">
        <v>550</v>
      </c>
      <c r="G658" s="1508">
        <v>2</v>
      </c>
      <c r="H658" s="1508">
        <v>2010</v>
      </c>
      <c r="I658" s="1510">
        <v>566.6</v>
      </c>
      <c r="J658" s="1508">
        <f t="shared" si="12"/>
        <v>100</v>
      </c>
      <c r="K658" s="1510">
        <f t="shared" si="13"/>
        <v>0</v>
      </c>
      <c r="L658" s="1508"/>
      <c r="M658" s="1508"/>
      <c r="N658" s="1511"/>
      <c r="O658" s="1508"/>
      <c r="P658" s="1510"/>
      <c r="Q658" s="1511"/>
      <c r="R658" s="1930"/>
    </row>
    <row r="659" spans="1:18">
      <c r="A659" s="5" t="s">
        <v>3314</v>
      </c>
      <c r="B659" s="5" t="s">
        <v>6410</v>
      </c>
      <c r="C659" s="1506">
        <v>76</v>
      </c>
      <c r="D659" s="1507" t="s">
        <v>4366</v>
      </c>
      <c r="E659" s="1508">
        <v>5</v>
      </c>
      <c r="F659" s="1509" t="s">
        <v>550</v>
      </c>
      <c r="G659" s="1508">
        <v>1</v>
      </c>
      <c r="H659" s="1508">
        <v>2003</v>
      </c>
      <c r="I659" s="1510">
        <v>359.68</v>
      </c>
      <c r="J659" s="1508">
        <f t="shared" si="12"/>
        <v>100</v>
      </c>
      <c r="K659" s="1510">
        <f t="shared" si="13"/>
        <v>0</v>
      </c>
      <c r="L659" s="1508"/>
      <c r="M659" s="1508"/>
      <c r="N659" s="1511"/>
      <c r="O659" s="1508"/>
      <c r="P659" s="1510"/>
      <c r="Q659" s="1511"/>
      <c r="R659" s="1930"/>
    </row>
    <row r="660" spans="1:18">
      <c r="B660" s="5" t="s">
        <v>6411</v>
      </c>
      <c r="C660" s="1506">
        <v>77</v>
      </c>
      <c r="D660" s="1507" t="s">
        <v>3338</v>
      </c>
      <c r="E660" s="1508">
        <v>5</v>
      </c>
      <c r="F660" s="1509" t="s">
        <v>550</v>
      </c>
      <c r="G660" s="1508">
        <v>2</v>
      </c>
      <c r="H660" s="1508">
        <v>2008</v>
      </c>
      <c r="I660" s="1510">
        <v>534.6</v>
      </c>
      <c r="J660" s="1508">
        <f t="shared" si="12"/>
        <v>100</v>
      </c>
      <c r="K660" s="1510">
        <f t="shared" si="13"/>
        <v>0</v>
      </c>
      <c r="L660" s="1508"/>
      <c r="M660" s="1508"/>
      <c r="N660" s="1511"/>
      <c r="O660" s="1508"/>
      <c r="P660" s="1510"/>
      <c r="Q660" s="1511"/>
      <c r="R660" s="1930"/>
    </row>
    <row r="661" spans="1:18">
      <c r="B661" s="5" t="s">
        <v>6412</v>
      </c>
      <c r="C661" s="1506">
        <v>78</v>
      </c>
      <c r="D661" s="1507" t="s">
        <v>6193</v>
      </c>
      <c r="E661" s="1508">
        <v>5</v>
      </c>
      <c r="F661" s="1509" t="s">
        <v>550</v>
      </c>
      <c r="G661" s="1508">
        <v>2</v>
      </c>
      <c r="H661" s="1508">
        <v>2022</v>
      </c>
      <c r="I661" s="1510">
        <v>702.702</v>
      </c>
      <c r="J661" s="1508">
        <f t="shared" si="12"/>
        <v>40</v>
      </c>
      <c r="K661" s="1510">
        <f t="shared" si="13"/>
        <v>421.62119999999999</v>
      </c>
      <c r="L661" s="1508"/>
      <c r="M661" s="1508"/>
      <c r="N661" s="1511"/>
      <c r="O661" s="1508"/>
      <c r="P661" s="1510"/>
      <c r="Q661" s="1511"/>
      <c r="R661" s="1930"/>
    </row>
    <row r="662" spans="1:18">
      <c r="B662" s="5" t="s">
        <v>6413</v>
      </c>
      <c r="C662" s="1506">
        <v>79</v>
      </c>
      <c r="D662" s="1507" t="s">
        <v>3336</v>
      </c>
      <c r="E662" s="1508">
        <v>5</v>
      </c>
      <c r="F662" s="1509" t="s">
        <v>550</v>
      </c>
      <c r="G662" s="1508">
        <v>5</v>
      </c>
      <c r="H662" s="1508">
        <v>2007</v>
      </c>
      <c r="I662" s="1510">
        <v>2352.65</v>
      </c>
      <c r="J662" s="1508">
        <f t="shared" si="12"/>
        <v>100</v>
      </c>
      <c r="K662" s="1510">
        <f t="shared" si="13"/>
        <v>0</v>
      </c>
      <c r="L662" s="1508"/>
      <c r="M662" s="1508"/>
      <c r="N662" s="1511"/>
      <c r="O662" s="1508"/>
      <c r="P662" s="1510"/>
      <c r="Q662" s="1511"/>
      <c r="R662" s="1930"/>
    </row>
    <row r="663" spans="1:18">
      <c r="B663" s="5" t="s">
        <v>6414</v>
      </c>
      <c r="C663" s="1506">
        <v>80</v>
      </c>
      <c r="D663" s="1507" t="s">
        <v>3337</v>
      </c>
      <c r="E663" s="1508">
        <v>5</v>
      </c>
      <c r="F663" s="1509" t="s">
        <v>550</v>
      </c>
      <c r="G663" s="1508">
        <v>12</v>
      </c>
      <c r="H663" s="1508">
        <v>2007</v>
      </c>
      <c r="I663" s="1510">
        <v>5777.28</v>
      </c>
      <c r="J663" s="1508">
        <f t="shared" si="12"/>
        <v>100</v>
      </c>
      <c r="K663" s="1510">
        <f t="shared" si="13"/>
        <v>0</v>
      </c>
      <c r="L663" s="1508"/>
      <c r="M663" s="1508"/>
      <c r="N663" s="1511"/>
      <c r="O663" s="1508"/>
      <c r="P663" s="1510"/>
      <c r="Q663" s="1511"/>
      <c r="R663" s="1930"/>
    </row>
    <row r="664" spans="1:18" ht="40.5">
      <c r="B664" s="5" t="s">
        <v>6415</v>
      </c>
      <c r="C664" s="1506">
        <v>81</v>
      </c>
      <c r="D664" s="1507" t="s">
        <v>3344</v>
      </c>
      <c r="E664" s="1508">
        <v>5</v>
      </c>
      <c r="F664" s="1509" t="s">
        <v>550</v>
      </c>
      <c r="G664" s="1508">
        <v>3</v>
      </c>
      <c r="H664" s="1508">
        <v>2017</v>
      </c>
      <c r="I664" s="1510">
        <v>2187</v>
      </c>
      <c r="J664" s="1508">
        <f t="shared" si="12"/>
        <v>100</v>
      </c>
      <c r="K664" s="1510">
        <f t="shared" si="13"/>
        <v>0</v>
      </c>
      <c r="L664" s="1508"/>
      <c r="M664" s="1508"/>
      <c r="N664" s="1511"/>
      <c r="O664" s="1508"/>
      <c r="P664" s="1510"/>
      <c r="Q664" s="1511"/>
      <c r="R664" s="1930"/>
    </row>
    <row r="665" spans="1:18">
      <c r="B665" s="5" t="s">
        <v>6416</v>
      </c>
      <c r="C665" s="1506">
        <v>82</v>
      </c>
      <c r="D665" s="1507" t="s">
        <v>6397</v>
      </c>
      <c r="E665" s="1508">
        <v>5</v>
      </c>
      <c r="F665" s="1509" t="s">
        <v>550</v>
      </c>
      <c r="G665" s="1508">
        <v>1</v>
      </c>
      <c r="H665" s="1508">
        <v>2017</v>
      </c>
      <c r="I665" s="1510">
        <v>538.79999999999995</v>
      </c>
      <c r="J665" s="1508">
        <f t="shared" si="12"/>
        <v>100</v>
      </c>
      <c r="K665" s="1510">
        <f t="shared" si="13"/>
        <v>0</v>
      </c>
      <c r="L665" s="1508"/>
      <c r="M665" s="1508"/>
      <c r="N665" s="1511"/>
      <c r="O665" s="1508"/>
      <c r="P665" s="1510"/>
      <c r="Q665" s="1511"/>
      <c r="R665" s="1930"/>
    </row>
    <row r="666" spans="1:18">
      <c r="A666" s="5" t="s">
        <v>6417</v>
      </c>
      <c r="B666" s="5" t="s">
        <v>6418</v>
      </c>
      <c r="C666" s="1506">
        <v>83</v>
      </c>
      <c r="D666" s="1507" t="s">
        <v>6380</v>
      </c>
      <c r="E666" s="1508">
        <v>5</v>
      </c>
      <c r="F666" s="1509" t="s">
        <v>550</v>
      </c>
      <c r="G666" s="1508">
        <v>1</v>
      </c>
      <c r="H666" s="1508">
        <v>2014</v>
      </c>
      <c r="I666" s="1510">
        <v>164.37</v>
      </c>
      <c r="J666" s="1508">
        <f t="shared" si="12"/>
        <v>100</v>
      </c>
      <c r="K666" s="1510">
        <f t="shared" si="13"/>
        <v>0</v>
      </c>
      <c r="L666" s="1508"/>
      <c r="M666" s="1508"/>
      <c r="N666" s="1511"/>
      <c r="O666" s="1508"/>
      <c r="P666" s="1510"/>
      <c r="Q666" s="1511"/>
      <c r="R666" s="1930"/>
    </row>
    <row r="667" spans="1:18">
      <c r="B667" s="5" t="s">
        <v>6419</v>
      </c>
      <c r="C667" s="1506">
        <v>84</v>
      </c>
      <c r="D667" s="1507" t="s">
        <v>2390</v>
      </c>
      <c r="E667" s="1508">
        <v>5</v>
      </c>
      <c r="F667" s="1509" t="s">
        <v>550</v>
      </c>
      <c r="G667" s="1508">
        <v>5</v>
      </c>
      <c r="H667" s="1508">
        <v>2008</v>
      </c>
      <c r="I667" s="1510">
        <v>2023.425</v>
      </c>
      <c r="J667" s="1508">
        <f t="shared" si="12"/>
        <v>100</v>
      </c>
      <c r="K667" s="1510">
        <f t="shared" si="13"/>
        <v>0</v>
      </c>
      <c r="L667" s="1508"/>
      <c r="M667" s="1508"/>
      <c r="N667" s="1511"/>
      <c r="O667" s="1508"/>
      <c r="P667" s="1510"/>
      <c r="Q667" s="1511"/>
      <c r="R667" s="1930"/>
    </row>
    <row r="668" spans="1:18" ht="40.5">
      <c r="B668" s="5" t="s">
        <v>6420</v>
      </c>
      <c r="C668" s="1506">
        <v>85</v>
      </c>
      <c r="D668" s="1507" t="s">
        <v>3299</v>
      </c>
      <c r="E668" s="1508">
        <v>5</v>
      </c>
      <c r="F668" s="1509" t="s">
        <v>550</v>
      </c>
      <c r="G668" s="1508">
        <v>2</v>
      </c>
      <c r="H668" s="1508">
        <v>2007</v>
      </c>
      <c r="I668" s="1510">
        <v>518.20000000000005</v>
      </c>
      <c r="J668" s="1508">
        <f t="shared" si="12"/>
        <v>100</v>
      </c>
      <c r="K668" s="1510">
        <f t="shared" si="13"/>
        <v>0</v>
      </c>
      <c r="L668" s="1508"/>
      <c r="M668" s="1508"/>
      <c r="N668" s="1511"/>
      <c r="O668" s="1508"/>
      <c r="P668" s="1510"/>
      <c r="Q668" s="1511"/>
      <c r="R668" s="1930"/>
    </row>
    <row r="669" spans="1:18">
      <c r="B669" s="5" t="s">
        <v>6421</v>
      </c>
      <c r="C669" s="1506">
        <v>86</v>
      </c>
      <c r="D669" s="1507" t="s">
        <v>6422</v>
      </c>
      <c r="E669" s="1508">
        <v>5</v>
      </c>
      <c r="F669" s="1509" t="s">
        <v>550</v>
      </c>
      <c r="G669" s="1508">
        <v>4</v>
      </c>
      <c r="H669" s="1508">
        <v>2005</v>
      </c>
      <c r="I669" s="1510">
        <v>2187.3311200000003</v>
      </c>
      <c r="J669" s="1508">
        <f t="shared" si="12"/>
        <v>100</v>
      </c>
      <c r="K669" s="1510">
        <f t="shared" si="13"/>
        <v>0</v>
      </c>
      <c r="L669" s="1508"/>
      <c r="M669" s="1508"/>
      <c r="N669" s="1511"/>
      <c r="O669" s="1508"/>
      <c r="P669" s="1510"/>
      <c r="Q669" s="1511"/>
      <c r="R669" s="1930"/>
    </row>
    <row r="670" spans="1:18">
      <c r="A670" s="5" t="s">
        <v>6423</v>
      </c>
      <c r="B670" s="5" t="s">
        <v>6424</v>
      </c>
      <c r="C670" s="1506">
        <v>87</v>
      </c>
      <c r="D670" s="1507" t="s">
        <v>6425</v>
      </c>
      <c r="E670" s="1508">
        <v>5</v>
      </c>
      <c r="F670" s="1509" t="s">
        <v>550</v>
      </c>
      <c r="G670" s="1508">
        <v>5</v>
      </c>
      <c r="H670" s="1508">
        <v>2005</v>
      </c>
      <c r="I670" s="1510">
        <v>1667.34</v>
      </c>
      <c r="J670" s="1508">
        <f t="shared" si="12"/>
        <v>100</v>
      </c>
      <c r="K670" s="1510">
        <f t="shared" si="13"/>
        <v>0</v>
      </c>
      <c r="L670" s="1508"/>
      <c r="M670" s="1508"/>
      <c r="N670" s="1511"/>
      <c r="O670" s="1508"/>
      <c r="P670" s="1510"/>
      <c r="Q670" s="1511"/>
      <c r="R670" s="1930"/>
    </row>
    <row r="671" spans="1:18" ht="27">
      <c r="B671" s="5" t="s">
        <v>6426</v>
      </c>
      <c r="C671" s="1506">
        <v>88</v>
      </c>
      <c r="D671" s="1507" t="s">
        <v>6427</v>
      </c>
      <c r="E671" s="1508">
        <v>5</v>
      </c>
      <c r="F671" s="1509" t="s">
        <v>550</v>
      </c>
      <c r="G671" s="1508">
        <v>1</v>
      </c>
      <c r="H671" s="1508">
        <v>2012</v>
      </c>
      <c r="I671" s="1510">
        <v>436.32</v>
      </c>
      <c r="J671" s="1508">
        <f t="shared" si="12"/>
        <v>100</v>
      </c>
      <c r="K671" s="1510">
        <f t="shared" si="13"/>
        <v>0</v>
      </c>
      <c r="L671" s="1508"/>
      <c r="M671" s="1508"/>
      <c r="N671" s="1511"/>
      <c r="O671" s="1508"/>
      <c r="P671" s="1510"/>
      <c r="Q671" s="1511"/>
      <c r="R671" s="1930"/>
    </row>
    <row r="672" spans="1:18">
      <c r="B672" s="5" t="s">
        <v>6428</v>
      </c>
      <c r="C672" s="1506">
        <v>89</v>
      </c>
      <c r="D672" s="1507" t="s">
        <v>3291</v>
      </c>
      <c r="E672" s="1508">
        <v>5</v>
      </c>
      <c r="F672" s="1509" t="s">
        <v>550</v>
      </c>
      <c r="G672" s="1508">
        <v>2</v>
      </c>
      <c r="H672" s="1508">
        <v>2013</v>
      </c>
      <c r="I672" s="1510">
        <v>1024.0297599999999</v>
      </c>
      <c r="J672" s="1508">
        <f t="shared" si="12"/>
        <v>100</v>
      </c>
      <c r="K672" s="1510">
        <f t="shared" si="13"/>
        <v>0</v>
      </c>
      <c r="L672" s="1508"/>
      <c r="M672" s="1508"/>
      <c r="N672" s="1511"/>
      <c r="O672" s="1508"/>
      <c r="P672" s="1510"/>
      <c r="Q672" s="1511"/>
      <c r="R672" s="1930"/>
    </row>
    <row r="673" spans="2:18">
      <c r="B673" s="5" t="s">
        <v>6429</v>
      </c>
      <c r="C673" s="1506">
        <v>90</v>
      </c>
      <c r="D673" s="1507" t="s">
        <v>3328</v>
      </c>
      <c r="E673" s="1508">
        <v>5</v>
      </c>
      <c r="F673" s="1509" t="s">
        <v>550</v>
      </c>
      <c r="G673" s="1508">
        <v>12</v>
      </c>
      <c r="H673" s="1508">
        <v>2006</v>
      </c>
      <c r="I673" s="1510">
        <v>6082.2089999999998</v>
      </c>
      <c r="J673" s="1508">
        <f t="shared" si="12"/>
        <v>100</v>
      </c>
      <c r="K673" s="1510">
        <f t="shared" si="13"/>
        <v>0</v>
      </c>
      <c r="L673" s="1508"/>
      <c r="M673" s="1508"/>
      <c r="N673" s="1511"/>
      <c r="O673" s="1508"/>
      <c r="P673" s="1510"/>
      <c r="Q673" s="1511"/>
      <c r="R673" s="1930"/>
    </row>
    <row r="674" spans="2:18" ht="27">
      <c r="B674" s="5" t="s">
        <v>6430</v>
      </c>
      <c r="C674" s="1506">
        <v>91</v>
      </c>
      <c r="D674" s="1507" t="s">
        <v>6335</v>
      </c>
      <c r="E674" s="1508">
        <v>5</v>
      </c>
      <c r="F674" s="1509" t="s">
        <v>550</v>
      </c>
      <c r="G674" s="1508">
        <v>1</v>
      </c>
      <c r="H674" s="1508">
        <v>2020</v>
      </c>
      <c r="I674" s="1510">
        <v>449.9</v>
      </c>
      <c r="J674" s="1508">
        <f t="shared" si="12"/>
        <v>80</v>
      </c>
      <c r="K674" s="1510">
        <f t="shared" si="13"/>
        <v>89.979999999999961</v>
      </c>
      <c r="L674" s="1508"/>
      <c r="M674" s="1508"/>
      <c r="N674" s="1511"/>
      <c r="O674" s="1508"/>
      <c r="P674" s="1510"/>
      <c r="Q674" s="1511"/>
      <c r="R674" s="1930"/>
    </row>
    <row r="675" spans="2:18">
      <c r="B675" s="5" t="s">
        <v>6431</v>
      </c>
      <c r="C675" s="1506">
        <v>92</v>
      </c>
      <c r="D675" s="1507" t="s">
        <v>3290</v>
      </c>
      <c r="E675" s="1508">
        <v>5</v>
      </c>
      <c r="F675" s="1509" t="s">
        <v>550</v>
      </c>
      <c r="G675" s="1508">
        <v>3</v>
      </c>
      <c r="H675" s="1508">
        <v>2008</v>
      </c>
      <c r="I675" s="1510">
        <v>942.6</v>
      </c>
      <c r="J675" s="1508">
        <f t="shared" si="12"/>
        <v>100</v>
      </c>
      <c r="K675" s="1510">
        <f t="shared" si="13"/>
        <v>0</v>
      </c>
      <c r="L675" s="1508"/>
      <c r="M675" s="1508"/>
      <c r="N675" s="1511"/>
      <c r="O675" s="1508"/>
      <c r="P675" s="1510"/>
      <c r="Q675" s="1511"/>
      <c r="R675" s="1930"/>
    </row>
    <row r="676" spans="2:18">
      <c r="B676" s="5" t="s">
        <v>6432</v>
      </c>
      <c r="C676" s="1506">
        <v>93</v>
      </c>
      <c r="D676" s="1507" t="s">
        <v>3312</v>
      </c>
      <c r="E676" s="1508">
        <v>5</v>
      </c>
      <c r="F676" s="1509" t="s">
        <v>550</v>
      </c>
      <c r="G676" s="1508">
        <v>2</v>
      </c>
      <c r="H676" s="1508">
        <v>2016</v>
      </c>
      <c r="I676" s="1510">
        <v>918</v>
      </c>
      <c r="J676" s="1508">
        <f t="shared" si="12"/>
        <v>100</v>
      </c>
      <c r="K676" s="1510">
        <f t="shared" si="13"/>
        <v>0</v>
      </c>
      <c r="L676" s="1508"/>
      <c r="M676" s="1508"/>
      <c r="N676" s="1511"/>
      <c r="O676" s="1508"/>
      <c r="P676" s="1510"/>
      <c r="Q676" s="1511"/>
      <c r="R676" s="1930"/>
    </row>
    <row r="677" spans="2:18" ht="54">
      <c r="B677" s="5" t="s">
        <v>6433</v>
      </c>
      <c r="C677" s="1506">
        <v>94</v>
      </c>
      <c r="D677" s="1507" t="s">
        <v>3350</v>
      </c>
      <c r="E677" s="1508">
        <v>5</v>
      </c>
      <c r="F677" s="1509" t="s">
        <v>550</v>
      </c>
      <c r="G677" s="1508">
        <v>7</v>
      </c>
      <c r="H677" s="1508">
        <v>2020</v>
      </c>
      <c r="I677" s="1510">
        <v>3055.5</v>
      </c>
      <c r="J677" s="1508">
        <f t="shared" si="12"/>
        <v>80</v>
      </c>
      <c r="K677" s="1510">
        <f t="shared" si="13"/>
        <v>611.09999999999991</v>
      </c>
      <c r="L677" s="1508"/>
      <c r="M677" s="1508"/>
      <c r="N677" s="1511"/>
      <c r="O677" s="1508"/>
      <c r="P677" s="1510"/>
      <c r="Q677" s="1511"/>
      <c r="R677" s="1930"/>
    </row>
    <row r="678" spans="2:18">
      <c r="B678" s="5" t="s">
        <v>6434</v>
      </c>
      <c r="C678" s="1506">
        <v>95</v>
      </c>
      <c r="D678" s="1507" t="s">
        <v>3329</v>
      </c>
      <c r="E678" s="1508">
        <v>5</v>
      </c>
      <c r="F678" s="1509" t="s">
        <v>550</v>
      </c>
      <c r="G678" s="1508">
        <v>1</v>
      </c>
      <c r="H678" s="1508">
        <v>2008</v>
      </c>
      <c r="I678" s="1510">
        <v>531.58600000000001</v>
      </c>
      <c r="J678" s="1508">
        <f t="shared" si="12"/>
        <v>100</v>
      </c>
      <c r="K678" s="1510">
        <f t="shared" si="13"/>
        <v>0</v>
      </c>
      <c r="L678" s="1508"/>
      <c r="M678" s="1508"/>
      <c r="N678" s="1511"/>
      <c r="O678" s="1508"/>
      <c r="P678" s="1510"/>
      <c r="Q678" s="1511"/>
      <c r="R678" s="1930"/>
    </row>
    <row r="679" spans="2:18">
      <c r="B679" s="5" t="s">
        <v>6435</v>
      </c>
      <c r="C679" s="1506">
        <v>96</v>
      </c>
      <c r="D679" s="1507" t="s">
        <v>2390</v>
      </c>
      <c r="E679" s="1508">
        <v>5</v>
      </c>
      <c r="F679" s="1509" t="s">
        <v>550</v>
      </c>
      <c r="G679" s="1508">
        <v>16</v>
      </c>
      <c r="H679" s="1508">
        <v>2008</v>
      </c>
      <c r="I679" s="1510">
        <v>6474.96</v>
      </c>
      <c r="J679" s="1508">
        <f t="shared" si="12"/>
        <v>100</v>
      </c>
      <c r="K679" s="1510">
        <f t="shared" si="13"/>
        <v>0</v>
      </c>
      <c r="L679" s="1508"/>
      <c r="M679" s="1508"/>
      <c r="N679" s="1511"/>
      <c r="O679" s="1508"/>
      <c r="P679" s="1510"/>
      <c r="Q679" s="1511"/>
      <c r="R679" s="1930"/>
    </row>
    <row r="680" spans="2:18" ht="27">
      <c r="B680" s="5" t="s">
        <v>6436</v>
      </c>
      <c r="C680" s="1506">
        <v>97</v>
      </c>
      <c r="D680" s="1507" t="s">
        <v>6256</v>
      </c>
      <c r="E680" s="1508">
        <v>5</v>
      </c>
      <c r="F680" s="1509" t="s">
        <v>550</v>
      </c>
      <c r="G680" s="1508">
        <v>7</v>
      </c>
      <c r="H680" s="1508">
        <v>2022</v>
      </c>
      <c r="I680" s="1510">
        <v>3512.7272599999997</v>
      </c>
      <c r="J680" s="1508">
        <f t="shared" si="12"/>
        <v>40</v>
      </c>
      <c r="K680" s="1510">
        <f t="shared" si="13"/>
        <v>2107.636356</v>
      </c>
      <c r="L680" s="1508"/>
      <c r="M680" s="1508"/>
      <c r="N680" s="1511"/>
      <c r="O680" s="1508"/>
      <c r="P680" s="1510"/>
      <c r="Q680" s="1511"/>
      <c r="R680" s="1930"/>
    </row>
    <row r="681" spans="2:18">
      <c r="B681" s="5" t="s">
        <v>6437</v>
      </c>
      <c r="C681" s="1506">
        <v>98</v>
      </c>
      <c r="D681" s="1507" t="s">
        <v>3326</v>
      </c>
      <c r="E681" s="1508">
        <v>5</v>
      </c>
      <c r="F681" s="1509" t="s">
        <v>550</v>
      </c>
      <c r="G681" s="1508">
        <v>1</v>
      </c>
      <c r="H681" s="1508">
        <v>2012</v>
      </c>
      <c r="I681" s="1510">
        <v>468.36</v>
      </c>
      <c r="J681" s="1508">
        <f t="shared" si="12"/>
        <v>100</v>
      </c>
      <c r="K681" s="1510">
        <f t="shared" si="13"/>
        <v>0</v>
      </c>
      <c r="L681" s="1508"/>
      <c r="M681" s="1508"/>
      <c r="N681" s="1511"/>
      <c r="O681" s="1508"/>
      <c r="P681" s="1510"/>
      <c r="Q681" s="1511"/>
      <c r="R681" s="1930"/>
    </row>
    <row r="682" spans="2:18" ht="27">
      <c r="B682" s="5" t="s">
        <v>6438</v>
      </c>
      <c r="C682" s="1506">
        <v>99</v>
      </c>
      <c r="D682" s="1507" t="s">
        <v>3346</v>
      </c>
      <c r="E682" s="1508">
        <v>5</v>
      </c>
      <c r="F682" s="1509" t="s">
        <v>550</v>
      </c>
      <c r="G682" s="1508">
        <v>1</v>
      </c>
      <c r="H682" s="1508">
        <v>2019</v>
      </c>
      <c r="I682" s="1510">
        <v>450</v>
      </c>
      <c r="J682" s="1508">
        <f t="shared" si="12"/>
        <v>100</v>
      </c>
      <c r="K682" s="1510">
        <f t="shared" si="13"/>
        <v>0</v>
      </c>
      <c r="L682" s="1508"/>
      <c r="M682" s="1508"/>
      <c r="N682" s="1511"/>
      <c r="O682" s="1508"/>
      <c r="P682" s="1510"/>
      <c r="Q682" s="1511"/>
      <c r="R682" s="1930"/>
    </row>
    <row r="683" spans="2:18" ht="27">
      <c r="B683" s="5" t="s">
        <v>6439</v>
      </c>
      <c r="C683" s="1506">
        <v>100</v>
      </c>
      <c r="D683" s="1507" t="s">
        <v>6440</v>
      </c>
      <c r="E683" s="1508">
        <v>5</v>
      </c>
      <c r="F683" s="1509" t="s">
        <v>550</v>
      </c>
      <c r="G683" s="1508">
        <v>1</v>
      </c>
      <c r="H683" s="1508">
        <v>2022</v>
      </c>
      <c r="I683" s="1510">
        <v>446.4</v>
      </c>
      <c r="J683" s="1508">
        <f t="shared" si="12"/>
        <v>40</v>
      </c>
      <c r="K683" s="1510">
        <f t="shared" si="13"/>
        <v>267.83999999999997</v>
      </c>
      <c r="L683" s="1508"/>
      <c r="M683" s="1508"/>
      <c r="N683" s="1511"/>
      <c r="O683" s="1508"/>
      <c r="P683" s="1510"/>
      <c r="Q683" s="1511"/>
      <c r="R683" s="1930"/>
    </row>
    <row r="684" spans="2:18">
      <c r="B684" s="5" t="s">
        <v>6441</v>
      </c>
      <c r="C684" s="1506">
        <v>101</v>
      </c>
      <c r="D684" s="1507" t="s">
        <v>6393</v>
      </c>
      <c r="E684" s="1508">
        <v>5</v>
      </c>
      <c r="F684" s="1509" t="s">
        <v>550</v>
      </c>
      <c r="G684" s="1508">
        <v>2</v>
      </c>
      <c r="H684" s="1508">
        <v>2005</v>
      </c>
      <c r="I684" s="1510">
        <v>481</v>
      </c>
      <c r="J684" s="1508">
        <f t="shared" si="12"/>
        <v>100</v>
      </c>
      <c r="K684" s="1510">
        <f t="shared" si="13"/>
        <v>0</v>
      </c>
      <c r="L684" s="1508"/>
      <c r="M684" s="1508"/>
      <c r="N684" s="1511"/>
      <c r="O684" s="1508"/>
      <c r="P684" s="1510"/>
      <c r="Q684" s="1511"/>
      <c r="R684" s="1930"/>
    </row>
    <row r="685" spans="2:18">
      <c r="B685" s="5" t="s">
        <v>6442</v>
      </c>
      <c r="C685" s="1506">
        <v>102</v>
      </c>
      <c r="D685" s="1507" t="s">
        <v>6443</v>
      </c>
      <c r="E685" s="1508">
        <v>5</v>
      </c>
      <c r="F685" s="1509" t="s">
        <v>550</v>
      </c>
      <c r="G685" s="1508">
        <v>2</v>
      </c>
      <c r="H685" s="1508">
        <v>2006</v>
      </c>
      <c r="I685" s="1510">
        <v>932.38599999999997</v>
      </c>
      <c r="J685" s="1508">
        <f t="shared" si="12"/>
        <v>100</v>
      </c>
      <c r="K685" s="1510">
        <f t="shared" si="13"/>
        <v>0</v>
      </c>
      <c r="L685" s="1508"/>
      <c r="M685" s="1508"/>
      <c r="N685" s="1511"/>
      <c r="O685" s="1508"/>
      <c r="P685" s="1510"/>
      <c r="Q685" s="1511"/>
      <c r="R685" s="1930"/>
    </row>
    <row r="686" spans="2:18">
      <c r="B686" s="5" t="s">
        <v>6444</v>
      </c>
      <c r="C686" s="1506">
        <v>103</v>
      </c>
      <c r="D686" s="1507" t="s">
        <v>6445</v>
      </c>
      <c r="E686" s="1508">
        <v>5</v>
      </c>
      <c r="F686" s="1509" t="s">
        <v>550</v>
      </c>
      <c r="G686" s="1508">
        <v>3</v>
      </c>
      <c r="H686" s="1508">
        <v>2006</v>
      </c>
      <c r="I686" s="1510">
        <v>749.1</v>
      </c>
      <c r="J686" s="1508">
        <f t="shared" si="12"/>
        <v>100</v>
      </c>
      <c r="K686" s="1510">
        <f t="shared" si="13"/>
        <v>0</v>
      </c>
      <c r="L686" s="1508"/>
      <c r="M686" s="1508"/>
      <c r="N686" s="1511"/>
      <c r="O686" s="1508"/>
      <c r="P686" s="1510"/>
      <c r="Q686" s="1511"/>
      <c r="R686" s="1930"/>
    </row>
    <row r="687" spans="2:18" ht="40.5">
      <c r="B687" s="5" t="s">
        <v>6446</v>
      </c>
      <c r="C687" s="1506">
        <v>104</v>
      </c>
      <c r="D687" s="1507" t="s">
        <v>3316</v>
      </c>
      <c r="E687" s="1508">
        <v>5</v>
      </c>
      <c r="F687" s="1509" t="s">
        <v>550</v>
      </c>
      <c r="G687" s="1508">
        <v>1</v>
      </c>
      <c r="H687" s="1508">
        <v>2007</v>
      </c>
      <c r="I687" s="1510">
        <v>241.7</v>
      </c>
      <c r="J687" s="1508">
        <f t="shared" si="12"/>
        <v>100</v>
      </c>
      <c r="K687" s="1510">
        <f t="shared" si="13"/>
        <v>0</v>
      </c>
      <c r="L687" s="1508"/>
      <c r="M687" s="1508"/>
      <c r="N687" s="1511"/>
      <c r="O687" s="1508"/>
      <c r="P687" s="1510"/>
      <c r="Q687" s="1511"/>
      <c r="R687" s="1930"/>
    </row>
    <row r="688" spans="2:18" ht="40.5">
      <c r="B688" s="5" t="s">
        <v>6447</v>
      </c>
      <c r="C688" s="1506">
        <v>105</v>
      </c>
      <c r="D688" s="1507" t="s">
        <v>3299</v>
      </c>
      <c r="E688" s="1508">
        <v>5</v>
      </c>
      <c r="F688" s="1509" t="s">
        <v>550</v>
      </c>
      <c r="G688" s="1508">
        <v>5</v>
      </c>
      <c r="H688" s="1508">
        <v>2007</v>
      </c>
      <c r="I688" s="1510">
        <v>1295.5</v>
      </c>
      <c r="J688" s="1508">
        <f t="shared" si="12"/>
        <v>100</v>
      </c>
      <c r="K688" s="1510">
        <f t="shared" si="13"/>
        <v>0</v>
      </c>
      <c r="L688" s="1508"/>
      <c r="M688" s="1508"/>
      <c r="N688" s="1511"/>
      <c r="O688" s="1508"/>
      <c r="P688" s="1510"/>
      <c r="Q688" s="1511"/>
      <c r="R688" s="1930"/>
    </row>
    <row r="689" spans="2:18">
      <c r="B689" s="5" t="s">
        <v>6448</v>
      </c>
      <c r="C689" s="1506">
        <v>106</v>
      </c>
      <c r="D689" s="1507" t="s">
        <v>6449</v>
      </c>
      <c r="E689" s="1508">
        <v>5</v>
      </c>
      <c r="F689" s="1509" t="s">
        <v>550</v>
      </c>
      <c r="G689" s="1508">
        <v>5</v>
      </c>
      <c r="H689" s="1508">
        <v>2008</v>
      </c>
      <c r="I689" s="1510">
        <v>1336.5</v>
      </c>
      <c r="J689" s="1508">
        <f t="shared" si="12"/>
        <v>100</v>
      </c>
      <c r="K689" s="1510">
        <f t="shared" si="13"/>
        <v>0</v>
      </c>
      <c r="L689" s="1508"/>
      <c r="M689" s="1508"/>
      <c r="N689" s="1511"/>
      <c r="O689" s="1508"/>
      <c r="P689" s="1510"/>
      <c r="Q689" s="1511"/>
      <c r="R689" s="1930"/>
    </row>
    <row r="690" spans="2:18">
      <c r="B690" s="5" t="s">
        <v>6450</v>
      </c>
      <c r="C690" s="1506">
        <v>107</v>
      </c>
      <c r="D690" s="1507" t="s">
        <v>3327</v>
      </c>
      <c r="E690" s="1508">
        <v>5</v>
      </c>
      <c r="F690" s="1509" t="s">
        <v>550</v>
      </c>
      <c r="G690" s="1508">
        <v>4</v>
      </c>
      <c r="H690" s="1508">
        <v>1997</v>
      </c>
      <c r="I690" s="1510">
        <v>273.21600000000001</v>
      </c>
      <c r="J690" s="1508">
        <f t="shared" si="12"/>
        <v>100</v>
      </c>
      <c r="K690" s="1510">
        <f t="shared" si="13"/>
        <v>0</v>
      </c>
      <c r="L690" s="1508"/>
      <c r="M690" s="1508"/>
      <c r="N690" s="1511"/>
      <c r="O690" s="1508"/>
      <c r="P690" s="1510"/>
      <c r="Q690" s="1511"/>
      <c r="R690" s="1930"/>
    </row>
    <row r="691" spans="2:18">
      <c r="B691" s="5" t="s">
        <v>6451</v>
      </c>
      <c r="C691" s="1506">
        <v>108</v>
      </c>
      <c r="D691" s="1507" t="s">
        <v>6452</v>
      </c>
      <c r="E691" s="1508">
        <v>5</v>
      </c>
      <c r="F691" s="1509" t="s">
        <v>550</v>
      </c>
      <c r="G691" s="1508">
        <v>2</v>
      </c>
      <c r="H691" s="1508">
        <v>2007</v>
      </c>
      <c r="I691" s="1510">
        <v>483.4</v>
      </c>
      <c r="J691" s="1508">
        <f t="shared" si="12"/>
        <v>100</v>
      </c>
      <c r="K691" s="1510">
        <f t="shared" si="13"/>
        <v>0</v>
      </c>
      <c r="L691" s="1508"/>
      <c r="M691" s="1508"/>
      <c r="N691" s="1511"/>
      <c r="O691" s="1508"/>
      <c r="P691" s="1510"/>
      <c r="Q691" s="1511"/>
      <c r="R691" s="1930"/>
    </row>
    <row r="692" spans="2:18" ht="27">
      <c r="B692" s="5" t="s">
        <v>6453</v>
      </c>
      <c r="C692" s="1506">
        <v>109</v>
      </c>
      <c r="D692" s="1507" t="s">
        <v>6454</v>
      </c>
      <c r="E692" s="1508">
        <v>5</v>
      </c>
      <c r="F692" s="1509" t="s">
        <v>550</v>
      </c>
      <c r="G692" s="1508">
        <v>1</v>
      </c>
      <c r="H692" s="1508">
        <v>2011</v>
      </c>
      <c r="I692" s="1510">
        <v>436.32</v>
      </c>
      <c r="J692" s="1508">
        <f t="shared" si="12"/>
        <v>100</v>
      </c>
      <c r="K692" s="1510">
        <f t="shared" si="13"/>
        <v>0</v>
      </c>
      <c r="L692" s="1508"/>
      <c r="M692" s="1508"/>
      <c r="N692" s="1511"/>
      <c r="O692" s="1508"/>
      <c r="P692" s="1510"/>
      <c r="Q692" s="1511"/>
      <c r="R692" s="1930"/>
    </row>
    <row r="693" spans="2:18" ht="27">
      <c r="B693" s="5" t="s">
        <v>6455</v>
      </c>
      <c r="C693" s="1506">
        <v>110</v>
      </c>
      <c r="D693" s="1507" t="s">
        <v>2884</v>
      </c>
      <c r="E693" s="1508">
        <v>5</v>
      </c>
      <c r="F693" s="1509" t="s">
        <v>550</v>
      </c>
      <c r="G693" s="1508">
        <v>2</v>
      </c>
      <c r="H693" s="1508">
        <v>2018</v>
      </c>
      <c r="I693" s="1510">
        <v>1500</v>
      </c>
      <c r="J693" s="1508">
        <f t="shared" si="12"/>
        <v>100</v>
      </c>
      <c r="K693" s="1510">
        <f t="shared" si="13"/>
        <v>0</v>
      </c>
      <c r="L693" s="1508"/>
      <c r="M693" s="1508"/>
      <c r="N693" s="1511"/>
      <c r="O693" s="1508"/>
      <c r="P693" s="1510"/>
      <c r="Q693" s="1511"/>
      <c r="R693" s="1930"/>
    </row>
    <row r="694" spans="2:18" ht="40.5">
      <c r="B694" s="5" t="s">
        <v>6456</v>
      </c>
      <c r="C694" s="1506">
        <v>111</v>
      </c>
      <c r="D694" s="1507" t="s">
        <v>3313</v>
      </c>
      <c r="E694" s="1508">
        <v>5</v>
      </c>
      <c r="F694" s="1509" t="s">
        <v>550</v>
      </c>
      <c r="G694" s="1508">
        <v>5</v>
      </c>
      <c r="H694" s="1508">
        <v>2017</v>
      </c>
      <c r="I694" s="1510">
        <v>2694</v>
      </c>
      <c r="J694" s="1508">
        <f t="shared" si="12"/>
        <v>100</v>
      </c>
      <c r="K694" s="1510">
        <f t="shared" si="13"/>
        <v>0</v>
      </c>
      <c r="L694" s="1508"/>
      <c r="M694" s="1508"/>
      <c r="N694" s="1511"/>
      <c r="O694" s="1508"/>
      <c r="P694" s="1510"/>
      <c r="Q694" s="1511"/>
      <c r="R694" s="1930"/>
    </row>
    <row r="695" spans="2:18">
      <c r="C695" s="1506">
        <v>112</v>
      </c>
      <c r="D695" s="1507" t="s">
        <v>2397</v>
      </c>
      <c r="E695" s="1508">
        <v>5</v>
      </c>
      <c r="F695" s="1509" t="s">
        <v>550</v>
      </c>
      <c r="G695" s="1508"/>
      <c r="H695" s="1508"/>
      <c r="I695" s="1510"/>
      <c r="J695" s="1508">
        <f t="shared" si="12"/>
        <v>100</v>
      </c>
      <c r="K695" s="1510">
        <f t="shared" si="13"/>
        <v>0</v>
      </c>
      <c r="L695" s="1508">
        <v>13</v>
      </c>
      <c r="M695" s="1508">
        <v>440</v>
      </c>
      <c r="N695" s="1511">
        <f>+L695*M695</f>
        <v>5720</v>
      </c>
      <c r="O695" s="1508">
        <v>13</v>
      </c>
      <c r="P695" s="1510">
        <v>440</v>
      </c>
      <c r="Q695" s="1511">
        <f>+O695*P695</f>
        <v>5720</v>
      </c>
      <c r="R695" s="1931"/>
    </row>
    <row r="696" spans="2:18">
      <c r="C696" s="1512">
        <v>1</v>
      </c>
      <c r="D696" s="1513" t="s">
        <v>6457</v>
      </c>
      <c r="E696" s="1514">
        <v>5</v>
      </c>
      <c r="F696" s="1515" t="s">
        <v>550</v>
      </c>
      <c r="G696" s="1514">
        <v>2</v>
      </c>
      <c r="H696" s="1515" t="s">
        <v>4340</v>
      </c>
      <c r="I696" s="1516">
        <v>1995.12</v>
      </c>
      <c r="J696" s="1514">
        <f t="shared" si="12"/>
        <v>100</v>
      </c>
      <c r="K696" s="1516">
        <v>0</v>
      </c>
      <c r="L696" s="1514"/>
      <c r="M696" s="1514"/>
      <c r="N696" s="1517">
        <f t="shared" ref="N696:N731" si="14">+L696*M696</f>
        <v>0</v>
      </c>
      <c r="O696" s="1514"/>
      <c r="P696" s="1516"/>
      <c r="Q696" s="1517">
        <f t="shared" ref="Q696:Q731" si="15">+O696*P696</f>
        <v>0</v>
      </c>
      <c r="R696" s="1932" t="s">
        <v>4004</v>
      </c>
    </row>
    <row r="697" spans="2:18">
      <c r="C697" s="1512">
        <v>2</v>
      </c>
      <c r="D697" s="1513" t="s">
        <v>6458</v>
      </c>
      <c r="E697" s="1514">
        <v>5</v>
      </c>
      <c r="F697" s="1515" t="s">
        <v>550</v>
      </c>
      <c r="G697" s="1514">
        <v>1</v>
      </c>
      <c r="H697" s="1515" t="s">
        <v>6459</v>
      </c>
      <c r="I697" s="1516">
        <v>512.01487999999995</v>
      </c>
      <c r="J697" s="1514">
        <f t="shared" si="12"/>
        <v>100</v>
      </c>
      <c r="K697" s="1516">
        <v>0</v>
      </c>
      <c r="L697" s="1514"/>
      <c r="M697" s="1514"/>
      <c r="N697" s="1517">
        <f t="shared" si="14"/>
        <v>0</v>
      </c>
      <c r="O697" s="1514"/>
      <c r="P697" s="1516"/>
      <c r="Q697" s="1517">
        <f t="shared" si="15"/>
        <v>0</v>
      </c>
      <c r="R697" s="1933"/>
    </row>
    <row r="698" spans="2:18">
      <c r="C698" s="1512">
        <v>3</v>
      </c>
      <c r="D698" s="1513" t="s">
        <v>6460</v>
      </c>
      <c r="E698" s="1514">
        <v>5</v>
      </c>
      <c r="F698" s="1515" t="s">
        <v>550</v>
      </c>
      <c r="G698" s="1514">
        <v>4</v>
      </c>
      <c r="H698" s="1515" t="s">
        <v>6461</v>
      </c>
      <c r="I698" s="1516">
        <v>1796.9426000000001</v>
      </c>
      <c r="J698" s="1514">
        <f t="shared" si="12"/>
        <v>100</v>
      </c>
      <c r="K698" s="1516">
        <v>0</v>
      </c>
      <c r="L698" s="1514"/>
      <c r="M698" s="1514"/>
      <c r="N698" s="1517">
        <f t="shared" si="14"/>
        <v>0</v>
      </c>
      <c r="O698" s="1514"/>
      <c r="P698" s="1516"/>
      <c r="Q698" s="1517">
        <f t="shared" si="15"/>
        <v>0</v>
      </c>
      <c r="R698" s="1933"/>
    </row>
    <row r="699" spans="2:18">
      <c r="C699" s="1512">
        <v>4</v>
      </c>
      <c r="D699" s="1513" t="s">
        <v>6462</v>
      </c>
      <c r="E699" s="1514">
        <v>5</v>
      </c>
      <c r="F699" s="1515" t="s">
        <v>550</v>
      </c>
      <c r="G699" s="1514">
        <v>1</v>
      </c>
      <c r="H699" s="1515" t="s">
        <v>4340</v>
      </c>
      <c r="I699" s="1516">
        <v>449.23565000000002</v>
      </c>
      <c r="J699" s="1514">
        <f t="shared" si="12"/>
        <v>100</v>
      </c>
      <c r="K699" s="1516">
        <v>0</v>
      </c>
      <c r="L699" s="1514"/>
      <c r="M699" s="1514"/>
      <c r="N699" s="1517">
        <f t="shared" si="14"/>
        <v>0</v>
      </c>
      <c r="O699" s="1514"/>
      <c r="P699" s="1516"/>
      <c r="Q699" s="1517">
        <f t="shared" si="15"/>
        <v>0</v>
      </c>
      <c r="R699" s="1933"/>
    </row>
    <row r="700" spans="2:18">
      <c r="C700" s="1512">
        <v>5</v>
      </c>
      <c r="D700" s="1513" t="s">
        <v>6463</v>
      </c>
      <c r="E700" s="1514">
        <v>5</v>
      </c>
      <c r="F700" s="1515" t="s">
        <v>550</v>
      </c>
      <c r="G700" s="1514">
        <v>1</v>
      </c>
      <c r="H700" s="1515" t="s">
        <v>6459</v>
      </c>
      <c r="I700" s="1516">
        <v>512.01487999999995</v>
      </c>
      <c r="J700" s="1514">
        <f t="shared" si="12"/>
        <v>100</v>
      </c>
      <c r="K700" s="1516">
        <v>0</v>
      </c>
      <c r="L700" s="1514"/>
      <c r="M700" s="1514"/>
      <c r="N700" s="1517">
        <f t="shared" si="14"/>
        <v>0</v>
      </c>
      <c r="O700" s="1514"/>
      <c r="P700" s="1516"/>
      <c r="Q700" s="1517">
        <f t="shared" si="15"/>
        <v>0</v>
      </c>
      <c r="R700" s="1933"/>
    </row>
    <row r="701" spans="2:18">
      <c r="C701" s="1512">
        <v>6</v>
      </c>
      <c r="D701" s="1513" t="s">
        <v>6464</v>
      </c>
      <c r="E701" s="1514">
        <v>5</v>
      </c>
      <c r="F701" s="1515" t="s">
        <v>550</v>
      </c>
      <c r="G701" s="1514">
        <v>4</v>
      </c>
      <c r="H701" s="1515" t="s">
        <v>4340</v>
      </c>
      <c r="I701" s="1516">
        <v>2633.28</v>
      </c>
      <c r="J701" s="1514">
        <f t="shared" si="12"/>
        <v>100</v>
      </c>
      <c r="K701" s="1516">
        <v>0</v>
      </c>
      <c r="L701" s="1514"/>
      <c r="M701" s="1514"/>
      <c r="N701" s="1517">
        <f t="shared" si="14"/>
        <v>0</v>
      </c>
      <c r="O701" s="1514"/>
      <c r="P701" s="1516"/>
      <c r="Q701" s="1517">
        <f t="shared" si="15"/>
        <v>0</v>
      </c>
      <c r="R701" s="1933"/>
    </row>
    <row r="702" spans="2:18" ht="54">
      <c r="C702" s="1512">
        <v>7</v>
      </c>
      <c r="D702" s="1513" t="s">
        <v>2606</v>
      </c>
      <c r="E702" s="1514">
        <v>5</v>
      </c>
      <c r="F702" s="1515" t="s">
        <v>550</v>
      </c>
      <c r="G702" s="1514">
        <v>18</v>
      </c>
      <c r="H702" s="1515" t="s">
        <v>4058</v>
      </c>
      <c r="I702" s="1516">
        <v>7857</v>
      </c>
      <c r="J702" s="1514">
        <f t="shared" si="12"/>
        <v>80</v>
      </c>
      <c r="K702" s="1516">
        <v>0</v>
      </c>
      <c r="L702" s="1514"/>
      <c r="M702" s="1514"/>
      <c r="N702" s="1517">
        <f t="shared" si="14"/>
        <v>0</v>
      </c>
      <c r="O702" s="1514"/>
      <c r="P702" s="1516"/>
      <c r="Q702" s="1517">
        <f t="shared" si="15"/>
        <v>0</v>
      </c>
      <c r="R702" s="1933"/>
    </row>
    <row r="703" spans="2:18" ht="27">
      <c r="C703" s="1512">
        <v>8</v>
      </c>
      <c r="D703" s="1513" t="s">
        <v>6176</v>
      </c>
      <c r="E703" s="1514">
        <v>5</v>
      </c>
      <c r="F703" s="1515" t="s">
        <v>550</v>
      </c>
      <c r="G703" s="1514">
        <v>1</v>
      </c>
      <c r="H703" s="1515" t="s">
        <v>6465</v>
      </c>
      <c r="I703" s="1516">
        <v>501.81817999999998</v>
      </c>
      <c r="J703" s="1514">
        <f t="shared" si="12"/>
        <v>40</v>
      </c>
      <c r="K703" s="1516">
        <v>297.58357000000001</v>
      </c>
      <c r="L703" s="1514">
        <v>15</v>
      </c>
      <c r="M703" s="1514">
        <v>440</v>
      </c>
      <c r="N703" s="1517">
        <f t="shared" si="14"/>
        <v>6600</v>
      </c>
      <c r="O703" s="1514">
        <v>8</v>
      </c>
      <c r="P703" s="1516">
        <v>501.8</v>
      </c>
      <c r="Q703" s="1517">
        <f t="shared" si="15"/>
        <v>4014.4</v>
      </c>
      <c r="R703" s="1933"/>
    </row>
    <row r="704" spans="2:18" ht="27">
      <c r="C704" s="1512">
        <v>9</v>
      </c>
      <c r="D704" s="1513" t="s">
        <v>6466</v>
      </c>
      <c r="E704" s="1514">
        <v>5</v>
      </c>
      <c r="F704" s="1515" t="s">
        <v>550</v>
      </c>
      <c r="G704" s="1514">
        <v>1</v>
      </c>
      <c r="H704" s="1515" t="s">
        <v>4058</v>
      </c>
      <c r="I704" s="1516">
        <v>449.9</v>
      </c>
      <c r="J704" s="1514">
        <f t="shared" si="12"/>
        <v>80</v>
      </c>
      <c r="K704" s="1516">
        <v>0</v>
      </c>
      <c r="L704" s="1514"/>
      <c r="M704" s="1514"/>
      <c r="N704" s="1517">
        <f t="shared" si="14"/>
        <v>0</v>
      </c>
      <c r="O704" s="1514"/>
      <c r="P704" s="1516"/>
      <c r="Q704" s="1517">
        <f t="shared" si="15"/>
        <v>0</v>
      </c>
      <c r="R704" s="1933"/>
    </row>
    <row r="705" spans="3:18">
      <c r="C705" s="1512">
        <v>10</v>
      </c>
      <c r="D705" s="1513" t="s">
        <v>6467</v>
      </c>
      <c r="E705" s="1514">
        <v>5</v>
      </c>
      <c r="F705" s="1515" t="s">
        <v>550</v>
      </c>
      <c r="G705" s="1514">
        <v>10</v>
      </c>
      <c r="H705" s="1515" t="s">
        <v>2831</v>
      </c>
      <c r="I705" s="1516">
        <v>4046.85</v>
      </c>
      <c r="J705" s="1514">
        <f t="shared" si="12"/>
        <v>100</v>
      </c>
      <c r="K705" s="1516">
        <v>0</v>
      </c>
      <c r="L705" s="1514"/>
      <c r="M705" s="1514"/>
      <c r="N705" s="1517">
        <f t="shared" si="14"/>
        <v>0</v>
      </c>
      <c r="O705" s="1514"/>
      <c r="P705" s="1516"/>
      <c r="Q705" s="1517">
        <f t="shared" si="15"/>
        <v>0</v>
      </c>
      <c r="R705" s="1933"/>
    </row>
    <row r="706" spans="3:18" ht="27">
      <c r="C706" s="1512">
        <v>11</v>
      </c>
      <c r="D706" s="1513" t="s">
        <v>6468</v>
      </c>
      <c r="E706" s="1514">
        <v>5</v>
      </c>
      <c r="F706" s="1515" t="s">
        <v>550</v>
      </c>
      <c r="G706" s="1514">
        <v>2</v>
      </c>
      <c r="H706" s="1515" t="s">
        <v>6465</v>
      </c>
      <c r="I706" s="1516">
        <v>1003.63636</v>
      </c>
      <c r="J706" s="1514">
        <f t="shared" si="12"/>
        <v>40</v>
      </c>
      <c r="K706" s="1516">
        <v>562.25218000000007</v>
      </c>
      <c r="L706" s="1514"/>
      <c r="M706" s="1514"/>
      <c r="N706" s="1517">
        <f t="shared" si="14"/>
        <v>0</v>
      </c>
      <c r="O706" s="1514"/>
      <c r="P706" s="1516"/>
      <c r="Q706" s="1517">
        <f t="shared" si="15"/>
        <v>0</v>
      </c>
      <c r="R706" s="1933"/>
    </row>
    <row r="707" spans="3:18" ht="27">
      <c r="C707" s="1512">
        <v>12</v>
      </c>
      <c r="D707" s="1513" t="s">
        <v>6175</v>
      </c>
      <c r="E707" s="1514">
        <v>5</v>
      </c>
      <c r="F707" s="1515" t="s">
        <v>550</v>
      </c>
      <c r="G707" s="1514">
        <v>3</v>
      </c>
      <c r="H707" s="1515" t="s">
        <v>6465</v>
      </c>
      <c r="I707" s="1516">
        <v>1505.45454</v>
      </c>
      <c r="J707" s="1514">
        <f t="shared" si="12"/>
        <v>40</v>
      </c>
      <c r="K707" s="1516">
        <v>824.65452000000005</v>
      </c>
      <c r="L707" s="1514"/>
      <c r="M707" s="1514"/>
      <c r="N707" s="1517">
        <f t="shared" si="14"/>
        <v>0</v>
      </c>
      <c r="O707" s="1514"/>
      <c r="P707" s="1516"/>
      <c r="Q707" s="1517">
        <f t="shared" si="15"/>
        <v>0</v>
      </c>
      <c r="R707" s="1933"/>
    </row>
    <row r="708" spans="3:18" ht="27">
      <c r="C708" s="1512">
        <v>13</v>
      </c>
      <c r="D708" s="1513" t="s">
        <v>2604</v>
      </c>
      <c r="E708" s="1514">
        <v>5</v>
      </c>
      <c r="F708" s="1515" t="s">
        <v>550</v>
      </c>
      <c r="G708" s="1514">
        <v>1</v>
      </c>
      <c r="H708" s="1515" t="s">
        <v>4057</v>
      </c>
      <c r="I708" s="1516">
        <v>450</v>
      </c>
      <c r="J708" s="1514">
        <f t="shared" si="12"/>
        <v>100</v>
      </c>
      <c r="K708" s="1516">
        <v>0</v>
      </c>
      <c r="L708" s="1514"/>
      <c r="M708" s="1514"/>
      <c r="N708" s="1517">
        <f t="shared" si="14"/>
        <v>0</v>
      </c>
      <c r="O708" s="1514"/>
      <c r="P708" s="1516"/>
      <c r="Q708" s="1517">
        <f t="shared" si="15"/>
        <v>0</v>
      </c>
      <c r="R708" s="1933"/>
    </row>
    <row r="709" spans="3:18" ht="27">
      <c r="C709" s="1512">
        <v>14</v>
      </c>
      <c r="D709" s="1513" t="s">
        <v>2603</v>
      </c>
      <c r="E709" s="1514">
        <v>5</v>
      </c>
      <c r="F709" s="1515" t="s">
        <v>550</v>
      </c>
      <c r="G709" s="1514">
        <v>3</v>
      </c>
      <c r="H709" s="1515" t="s">
        <v>4057</v>
      </c>
      <c r="I709" s="1516">
        <v>1339.2</v>
      </c>
      <c r="J709" s="1514">
        <f t="shared" si="12"/>
        <v>100</v>
      </c>
      <c r="K709" s="1516">
        <v>0</v>
      </c>
      <c r="L709" s="1514"/>
      <c r="M709" s="1514"/>
      <c r="N709" s="1517">
        <f t="shared" si="14"/>
        <v>0</v>
      </c>
      <c r="O709" s="1514"/>
      <c r="P709" s="1516"/>
      <c r="Q709" s="1517">
        <f t="shared" si="15"/>
        <v>0</v>
      </c>
      <c r="R709" s="1933"/>
    </row>
    <row r="710" spans="3:18" ht="27">
      <c r="C710" s="1512">
        <v>15</v>
      </c>
      <c r="D710" s="1513" t="s">
        <v>6469</v>
      </c>
      <c r="E710" s="1514">
        <v>5</v>
      </c>
      <c r="F710" s="1515" t="s">
        <v>550</v>
      </c>
      <c r="G710" s="1514">
        <v>1</v>
      </c>
      <c r="H710" s="1515" t="s">
        <v>6470</v>
      </c>
      <c r="I710" s="1516">
        <v>840</v>
      </c>
      <c r="J710" s="1514">
        <f t="shared" si="12"/>
        <v>100</v>
      </c>
      <c r="K710" s="1516">
        <v>0</v>
      </c>
      <c r="L710" s="1514"/>
      <c r="M710" s="1514"/>
      <c r="N710" s="1517">
        <f t="shared" si="14"/>
        <v>0</v>
      </c>
      <c r="O710" s="1514"/>
      <c r="P710" s="1516"/>
      <c r="Q710" s="1517">
        <f t="shared" si="15"/>
        <v>0</v>
      </c>
      <c r="R710" s="1933"/>
    </row>
    <row r="711" spans="3:18">
      <c r="C711" s="1512">
        <v>16</v>
      </c>
      <c r="D711" s="1513" t="s">
        <v>2601</v>
      </c>
      <c r="E711" s="1514">
        <v>5</v>
      </c>
      <c r="F711" s="1515" t="s">
        <v>550</v>
      </c>
      <c r="G711" s="1514">
        <v>1</v>
      </c>
      <c r="H711" s="1515" t="s">
        <v>4057</v>
      </c>
      <c r="I711" s="1516">
        <v>510</v>
      </c>
      <c r="J711" s="1514">
        <f t="shared" si="12"/>
        <v>100</v>
      </c>
      <c r="K711" s="1516">
        <v>81.530619999999999</v>
      </c>
      <c r="L711" s="1514"/>
      <c r="M711" s="1514"/>
      <c r="N711" s="1517">
        <f t="shared" si="14"/>
        <v>0</v>
      </c>
      <c r="O711" s="1514"/>
      <c r="P711" s="1516"/>
      <c r="Q711" s="1517">
        <f t="shared" si="15"/>
        <v>0</v>
      </c>
      <c r="R711" s="1933"/>
    </row>
    <row r="712" spans="3:18">
      <c r="C712" s="1512">
        <v>17</v>
      </c>
      <c r="D712" s="1513" t="s">
        <v>6174</v>
      </c>
      <c r="E712" s="1514">
        <v>5</v>
      </c>
      <c r="F712" s="1515" t="s">
        <v>550</v>
      </c>
      <c r="G712" s="1514">
        <v>2</v>
      </c>
      <c r="H712" s="1515" t="s">
        <v>6465</v>
      </c>
      <c r="I712" s="1516">
        <v>702.702</v>
      </c>
      <c r="J712" s="1514">
        <f t="shared" ref="J712:J731" si="16">IF(($J$14-H712)*J$17&gt;100,100,($J$14-H712)*J$17)</f>
        <v>40</v>
      </c>
      <c r="K712" s="1516">
        <v>383.36297999999999</v>
      </c>
      <c r="L712" s="1514"/>
      <c r="M712" s="1514"/>
      <c r="N712" s="1517">
        <f t="shared" si="14"/>
        <v>0</v>
      </c>
      <c r="O712" s="1514"/>
      <c r="P712" s="1516"/>
      <c r="Q712" s="1517">
        <f t="shared" si="15"/>
        <v>0</v>
      </c>
      <c r="R712" s="1933"/>
    </row>
    <row r="713" spans="3:18">
      <c r="C713" s="1512">
        <v>18</v>
      </c>
      <c r="D713" s="1513" t="s">
        <v>6471</v>
      </c>
      <c r="E713" s="1514">
        <v>5</v>
      </c>
      <c r="F713" s="1515" t="s">
        <v>550</v>
      </c>
      <c r="G713" s="1514">
        <v>4</v>
      </c>
      <c r="H713" s="1515" t="s">
        <v>4343</v>
      </c>
      <c r="I713" s="1516">
        <v>1378.46156</v>
      </c>
      <c r="J713" s="1514">
        <f t="shared" si="16"/>
        <v>100</v>
      </c>
      <c r="K713" s="1516">
        <v>0</v>
      </c>
      <c r="L713" s="1514"/>
      <c r="M713" s="1514"/>
      <c r="N713" s="1517">
        <f t="shared" si="14"/>
        <v>0</v>
      </c>
      <c r="O713" s="1514"/>
      <c r="P713" s="1516"/>
      <c r="Q713" s="1517">
        <f t="shared" si="15"/>
        <v>0</v>
      </c>
      <c r="R713" s="1933"/>
    </row>
    <row r="714" spans="3:18">
      <c r="C714" s="1512">
        <v>19</v>
      </c>
      <c r="D714" s="1513" t="s">
        <v>6472</v>
      </c>
      <c r="E714" s="1514">
        <v>5</v>
      </c>
      <c r="F714" s="1515" t="s">
        <v>550</v>
      </c>
      <c r="G714" s="1514">
        <v>2</v>
      </c>
      <c r="H714" s="1515" t="s">
        <v>4343</v>
      </c>
      <c r="I714" s="1516">
        <v>918</v>
      </c>
      <c r="J714" s="1514">
        <f t="shared" si="16"/>
        <v>100</v>
      </c>
      <c r="K714" s="1516">
        <v>0</v>
      </c>
      <c r="L714" s="1514"/>
      <c r="M714" s="1514"/>
      <c r="N714" s="1517">
        <f t="shared" si="14"/>
        <v>0</v>
      </c>
      <c r="O714" s="1514"/>
      <c r="P714" s="1516"/>
      <c r="Q714" s="1517">
        <f t="shared" si="15"/>
        <v>0</v>
      </c>
      <c r="R714" s="1933"/>
    </row>
    <row r="715" spans="3:18" ht="27">
      <c r="C715" s="1512">
        <v>20</v>
      </c>
      <c r="D715" s="1513" t="s">
        <v>6473</v>
      </c>
      <c r="E715" s="1514">
        <v>5</v>
      </c>
      <c r="F715" s="1515" t="s">
        <v>550</v>
      </c>
      <c r="G715" s="1514">
        <v>2</v>
      </c>
      <c r="H715" s="1515" t="s">
        <v>4368</v>
      </c>
      <c r="I715" s="1516">
        <v>466.4</v>
      </c>
      <c r="J715" s="1514">
        <f t="shared" si="16"/>
        <v>100</v>
      </c>
      <c r="K715" s="1516">
        <v>0</v>
      </c>
      <c r="L715" s="1514"/>
      <c r="M715" s="1514"/>
      <c r="N715" s="1517">
        <f t="shared" si="14"/>
        <v>0</v>
      </c>
      <c r="O715" s="1514"/>
      <c r="P715" s="1516"/>
      <c r="Q715" s="1517">
        <f t="shared" si="15"/>
        <v>0</v>
      </c>
      <c r="R715" s="1933"/>
    </row>
    <row r="716" spans="3:18" ht="27">
      <c r="C716" s="1512">
        <v>21</v>
      </c>
      <c r="D716" s="1513" t="s">
        <v>6474</v>
      </c>
      <c r="E716" s="1514">
        <v>5</v>
      </c>
      <c r="F716" s="1515" t="s">
        <v>550</v>
      </c>
      <c r="G716" s="1514">
        <v>3</v>
      </c>
      <c r="H716" s="1515" t="s">
        <v>4344</v>
      </c>
      <c r="I716" s="1516">
        <v>765</v>
      </c>
      <c r="J716" s="1514">
        <f t="shared" si="16"/>
        <v>100</v>
      </c>
      <c r="K716" s="1516">
        <v>0</v>
      </c>
      <c r="L716" s="1514"/>
      <c r="M716" s="1514"/>
      <c r="N716" s="1517">
        <f t="shared" si="14"/>
        <v>0</v>
      </c>
      <c r="O716" s="1514"/>
      <c r="P716" s="1516"/>
      <c r="Q716" s="1517">
        <f t="shared" si="15"/>
        <v>0</v>
      </c>
      <c r="R716" s="1933"/>
    </row>
    <row r="717" spans="3:18">
      <c r="C717" s="1512">
        <v>22</v>
      </c>
      <c r="D717" s="1513" t="s">
        <v>6475</v>
      </c>
      <c r="E717" s="1514">
        <v>5</v>
      </c>
      <c r="F717" s="1515" t="s">
        <v>550</v>
      </c>
      <c r="G717" s="1514">
        <v>1</v>
      </c>
      <c r="H717" s="1515" t="s">
        <v>4344</v>
      </c>
      <c r="I717" s="1516">
        <v>249.7</v>
      </c>
      <c r="J717" s="1514">
        <f t="shared" si="16"/>
        <v>100</v>
      </c>
      <c r="K717" s="1516">
        <v>0</v>
      </c>
      <c r="L717" s="1514"/>
      <c r="M717" s="1514"/>
      <c r="N717" s="1517">
        <f t="shared" si="14"/>
        <v>0</v>
      </c>
      <c r="O717" s="1514"/>
      <c r="P717" s="1516"/>
      <c r="Q717" s="1517">
        <f t="shared" si="15"/>
        <v>0</v>
      </c>
      <c r="R717" s="1933"/>
    </row>
    <row r="718" spans="3:18">
      <c r="C718" s="1512">
        <v>23</v>
      </c>
      <c r="D718" s="1513" t="s">
        <v>6475</v>
      </c>
      <c r="E718" s="1514">
        <v>5</v>
      </c>
      <c r="F718" s="1515" t="s">
        <v>550</v>
      </c>
      <c r="G718" s="1514">
        <v>3</v>
      </c>
      <c r="H718" s="1515" t="s">
        <v>4391</v>
      </c>
      <c r="I718" s="1516">
        <v>725.1</v>
      </c>
      <c r="J718" s="1514">
        <f t="shared" si="16"/>
        <v>100</v>
      </c>
      <c r="K718" s="1516">
        <v>0</v>
      </c>
      <c r="L718" s="1514"/>
      <c r="M718" s="1514"/>
      <c r="N718" s="1517">
        <f t="shared" si="14"/>
        <v>0</v>
      </c>
      <c r="O718" s="1514"/>
      <c r="P718" s="1516"/>
      <c r="Q718" s="1517">
        <f t="shared" si="15"/>
        <v>0</v>
      </c>
      <c r="R718" s="1933"/>
    </row>
    <row r="719" spans="3:18" ht="27">
      <c r="C719" s="1512">
        <v>24</v>
      </c>
      <c r="D719" s="1513" t="s">
        <v>6476</v>
      </c>
      <c r="E719" s="1514">
        <v>5</v>
      </c>
      <c r="F719" s="1515" t="s">
        <v>550</v>
      </c>
      <c r="G719" s="1514">
        <v>7</v>
      </c>
      <c r="H719" s="1515" t="s">
        <v>4391</v>
      </c>
      <c r="I719" s="1516">
        <v>1813.7</v>
      </c>
      <c r="J719" s="1514">
        <f t="shared" si="16"/>
        <v>100</v>
      </c>
      <c r="K719" s="1516">
        <v>0</v>
      </c>
      <c r="L719" s="1514"/>
      <c r="M719" s="1514"/>
      <c r="N719" s="1517">
        <f t="shared" si="14"/>
        <v>0</v>
      </c>
      <c r="O719" s="1514"/>
      <c r="P719" s="1516"/>
      <c r="Q719" s="1517">
        <f t="shared" si="15"/>
        <v>0</v>
      </c>
      <c r="R719" s="1933"/>
    </row>
    <row r="720" spans="3:18" ht="27">
      <c r="C720" s="1512">
        <v>25</v>
      </c>
      <c r="D720" s="1513" t="s">
        <v>6477</v>
      </c>
      <c r="E720" s="1514">
        <v>5</v>
      </c>
      <c r="F720" s="1515" t="s">
        <v>550</v>
      </c>
      <c r="G720" s="1514">
        <v>17</v>
      </c>
      <c r="H720" s="1515" t="s">
        <v>2831</v>
      </c>
      <c r="I720" s="1516">
        <v>4544.1000000000004</v>
      </c>
      <c r="J720" s="1514">
        <f t="shared" si="16"/>
        <v>100</v>
      </c>
      <c r="K720" s="1516">
        <v>0</v>
      </c>
      <c r="L720" s="1514"/>
      <c r="M720" s="1514"/>
      <c r="N720" s="1517">
        <f t="shared" si="14"/>
        <v>0</v>
      </c>
      <c r="O720" s="1514"/>
      <c r="P720" s="1516"/>
      <c r="Q720" s="1517">
        <f t="shared" si="15"/>
        <v>0</v>
      </c>
      <c r="R720" s="1933"/>
    </row>
    <row r="721" spans="3:18" ht="27">
      <c r="C721" s="1512">
        <v>26</v>
      </c>
      <c r="D721" s="1513" t="s">
        <v>6477</v>
      </c>
      <c r="E721" s="1514">
        <v>5</v>
      </c>
      <c r="F721" s="1515" t="s">
        <v>550</v>
      </c>
      <c r="G721" s="1514">
        <v>1</v>
      </c>
      <c r="H721" s="1515" t="s">
        <v>4340</v>
      </c>
      <c r="I721" s="1516">
        <v>641.5</v>
      </c>
      <c r="J721" s="1514">
        <f t="shared" si="16"/>
        <v>100</v>
      </c>
      <c r="K721" s="1516">
        <v>0</v>
      </c>
      <c r="L721" s="1514"/>
      <c r="M721" s="1514"/>
      <c r="N721" s="1517">
        <f t="shared" si="14"/>
        <v>0</v>
      </c>
      <c r="O721" s="1514"/>
      <c r="P721" s="1516"/>
      <c r="Q721" s="1517">
        <f t="shared" si="15"/>
        <v>0</v>
      </c>
      <c r="R721" s="1933"/>
    </row>
    <row r="722" spans="3:18" ht="27">
      <c r="C722" s="1512">
        <v>27</v>
      </c>
      <c r="D722" s="1513" t="s">
        <v>3233</v>
      </c>
      <c r="E722" s="1514">
        <v>5</v>
      </c>
      <c r="F722" s="1515" t="s">
        <v>550</v>
      </c>
      <c r="G722" s="1514">
        <v>3</v>
      </c>
      <c r="H722" s="1515" t="s">
        <v>4058</v>
      </c>
      <c r="I722" s="1516">
        <v>1349.7</v>
      </c>
      <c r="J722" s="1514">
        <f t="shared" si="16"/>
        <v>80</v>
      </c>
      <c r="K722" s="1516">
        <v>0</v>
      </c>
      <c r="L722" s="1514"/>
      <c r="M722" s="1514"/>
      <c r="N722" s="1517">
        <f t="shared" si="14"/>
        <v>0</v>
      </c>
      <c r="O722" s="1514"/>
      <c r="P722" s="1516"/>
      <c r="Q722" s="1517">
        <f t="shared" si="15"/>
        <v>0</v>
      </c>
      <c r="R722" s="1933"/>
    </row>
    <row r="723" spans="3:18" ht="27">
      <c r="C723" s="1512">
        <v>28</v>
      </c>
      <c r="D723" s="1513" t="s">
        <v>2605</v>
      </c>
      <c r="E723" s="1514">
        <v>5</v>
      </c>
      <c r="F723" s="1515" t="s">
        <v>550</v>
      </c>
      <c r="G723" s="1514">
        <v>7</v>
      </c>
      <c r="H723" s="1515" t="s">
        <v>4058</v>
      </c>
      <c r="I723" s="1516">
        <v>2996</v>
      </c>
      <c r="J723" s="1514">
        <f t="shared" si="16"/>
        <v>80</v>
      </c>
      <c r="K723" s="1516">
        <v>0</v>
      </c>
      <c r="L723" s="1514"/>
      <c r="M723" s="1514"/>
      <c r="N723" s="1517">
        <f t="shared" si="14"/>
        <v>0</v>
      </c>
      <c r="O723" s="1514"/>
      <c r="P723" s="1516"/>
      <c r="Q723" s="1517">
        <f t="shared" si="15"/>
        <v>0</v>
      </c>
      <c r="R723" s="1933"/>
    </row>
    <row r="724" spans="3:18">
      <c r="C724" s="1512">
        <v>29</v>
      </c>
      <c r="D724" s="1513" t="s">
        <v>6478</v>
      </c>
      <c r="E724" s="1514">
        <v>5</v>
      </c>
      <c r="F724" s="1515" t="s">
        <v>550</v>
      </c>
      <c r="G724" s="1514">
        <v>1</v>
      </c>
      <c r="H724" s="1515" t="s">
        <v>4370</v>
      </c>
      <c r="I724" s="1516">
        <v>436.32</v>
      </c>
      <c r="J724" s="1514">
        <f t="shared" si="16"/>
        <v>100</v>
      </c>
      <c r="K724" s="1516">
        <v>0</v>
      </c>
      <c r="L724" s="1514"/>
      <c r="M724" s="1514"/>
      <c r="N724" s="1517">
        <f t="shared" si="14"/>
        <v>0</v>
      </c>
      <c r="O724" s="1514"/>
      <c r="P724" s="1516"/>
      <c r="Q724" s="1517">
        <f t="shared" si="15"/>
        <v>0</v>
      </c>
      <c r="R724" s="1933"/>
    </row>
    <row r="725" spans="3:18">
      <c r="C725" s="1512">
        <v>30</v>
      </c>
      <c r="D725" s="1513" t="s">
        <v>6479</v>
      </c>
      <c r="E725" s="1514">
        <v>5</v>
      </c>
      <c r="F725" s="1515" t="s">
        <v>550</v>
      </c>
      <c r="G725" s="1514">
        <v>1</v>
      </c>
      <c r="H725" s="1515" t="s">
        <v>6461</v>
      </c>
      <c r="I725" s="1516">
        <v>404.7</v>
      </c>
      <c r="J725" s="1514">
        <f t="shared" si="16"/>
        <v>100</v>
      </c>
      <c r="K725" s="1516">
        <v>0</v>
      </c>
      <c r="L725" s="1514"/>
      <c r="M725" s="1514"/>
      <c r="N725" s="1517">
        <f t="shared" si="14"/>
        <v>0</v>
      </c>
      <c r="O725" s="1514"/>
      <c r="P725" s="1516"/>
      <c r="Q725" s="1517">
        <f t="shared" si="15"/>
        <v>0</v>
      </c>
      <c r="R725" s="1933"/>
    </row>
    <row r="726" spans="3:18">
      <c r="C726" s="1512">
        <v>31</v>
      </c>
      <c r="D726" s="1513" t="s">
        <v>6480</v>
      </c>
      <c r="E726" s="1514">
        <v>5</v>
      </c>
      <c r="F726" s="1515" t="s">
        <v>550</v>
      </c>
      <c r="G726" s="1514">
        <v>1</v>
      </c>
      <c r="H726" s="1515" t="s">
        <v>4394</v>
      </c>
      <c r="I726" s="1516">
        <v>468.36</v>
      </c>
      <c r="J726" s="1514">
        <f t="shared" si="16"/>
        <v>100</v>
      </c>
      <c r="K726" s="1516">
        <v>0</v>
      </c>
      <c r="L726" s="1514"/>
      <c r="M726" s="1514"/>
      <c r="N726" s="1517">
        <f t="shared" si="14"/>
        <v>0</v>
      </c>
      <c r="O726" s="1514"/>
      <c r="P726" s="1516"/>
      <c r="Q726" s="1517">
        <f t="shared" si="15"/>
        <v>0</v>
      </c>
      <c r="R726" s="1933"/>
    </row>
    <row r="727" spans="3:18" ht="54">
      <c r="C727" s="1512">
        <v>32</v>
      </c>
      <c r="D727" s="1513" t="s">
        <v>2606</v>
      </c>
      <c r="E727" s="1514">
        <v>5</v>
      </c>
      <c r="F727" s="1515" t="s">
        <v>550</v>
      </c>
      <c r="G727" s="1514">
        <v>3</v>
      </c>
      <c r="H727" s="1515" t="s">
        <v>6481</v>
      </c>
      <c r="I727" s="1516">
        <v>1309.5</v>
      </c>
      <c r="J727" s="1514">
        <f t="shared" si="16"/>
        <v>60</v>
      </c>
      <c r="K727" s="1516">
        <v>502.67903999999999</v>
      </c>
      <c r="L727" s="1514"/>
      <c r="M727" s="1514"/>
      <c r="N727" s="1517">
        <f t="shared" si="14"/>
        <v>0</v>
      </c>
      <c r="O727" s="1514"/>
      <c r="P727" s="1516"/>
      <c r="Q727" s="1517">
        <f t="shared" si="15"/>
        <v>0</v>
      </c>
      <c r="R727" s="1933"/>
    </row>
    <row r="728" spans="3:18" ht="54">
      <c r="C728" s="1512">
        <v>33</v>
      </c>
      <c r="D728" s="1513" t="s">
        <v>2606</v>
      </c>
      <c r="E728" s="1514">
        <v>5</v>
      </c>
      <c r="F728" s="1515" t="s">
        <v>550</v>
      </c>
      <c r="G728" s="1514">
        <v>1</v>
      </c>
      <c r="H728" s="1515" t="s">
        <v>6465</v>
      </c>
      <c r="I728" s="1516">
        <v>436.5</v>
      </c>
      <c r="J728" s="1514">
        <f t="shared" si="16"/>
        <v>40</v>
      </c>
      <c r="K728" s="1516">
        <v>178.58951999999999</v>
      </c>
      <c r="L728" s="1514"/>
      <c r="M728" s="1514"/>
      <c r="N728" s="1517">
        <f t="shared" si="14"/>
        <v>0</v>
      </c>
      <c r="O728" s="1514"/>
      <c r="P728" s="1516"/>
      <c r="Q728" s="1517">
        <f t="shared" si="15"/>
        <v>0</v>
      </c>
      <c r="R728" s="1933"/>
    </row>
    <row r="729" spans="3:18">
      <c r="C729" s="1512">
        <v>34</v>
      </c>
      <c r="D729" s="1513" t="s">
        <v>4002</v>
      </c>
      <c r="E729" s="1514">
        <v>5</v>
      </c>
      <c r="F729" s="1515" t="s">
        <v>550</v>
      </c>
      <c r="G729" s="1514">
        <v>5</v>
      </c>
      <c r="H729" s="1515" t="s">
        <v>4115</v>
      </c>
      <c r="I729" s="1516">
        <v>3645</v>
      </c>
      <c r="J729" s="1514">
        <f t="shared" si="16"/>
        <v>100</v>
      </c>
      <c r="K729" s="1516">
        <v>0</v>
      </c>
      <c r="L729" s="1514"/>
      <c r="M729" s="1514"/>
      <c r="N729" s="1517">
        <f t="shared" si="14"/>
        <v>0</v>
      </c>
      <c r="O729" s="1514"/>
      <c r="P729" s="1516"/>
      <c r="Q729" s="1517">
        <f t="shared" si="15"/>
        <v>0</v>
      </c>
      <c r="R729" s="1933"/>
    </row>
    <row r="730" spans="3:18">
      <c r="C730" s="1512">
        <v>35</v>
      </c>
      <c r="D730" s="1513" t="s">
        <v>6482</v>
      </c>
      <c r="E730" s="1514">
        <v>5</v>
      </c>
      <c r="F730" s="1515" t="s">
        <v>550</v>
      </c>
      <c r="G730" s="1514">
        <v>4</v>
      </c>
      <c r="H730" s="1515" t="s">
        <v>4391</v>
      </c>
      <c r="I730" s="1516">
        <v>2168</v>
      </c>
      <c r="J730" s="1514">
        <f t="shared" si="16"/>
        <v>100</v>
      </c>
      <c r="K730" s="1516">
        <v>0</v>
      </c>
      <c r="L730" s="1514"/>
      <c r="M730" s="1514"/>
      <c r="N730" s="1517">
        <f t="shared" si="14"/>
        <v>0</v>
      </c>
      <c r="O730" s="1514"/>
      <c r="P730" s="1516"/>
      <c r="Q730" s="1517">
        <f t="shared" si="15"/>
        <v>0</v>
      </c>
      <c r="R730" s="1933"/>
    </row>
    <row r="731" spans="3:18">
      <c r="C731" s="1512">
        <v>36</v>
      </c>
      <c r="D731" s="1513" t="s">
        <v>4003</v>
      </c>
      <c r="E731" s="1514">
        <v>5</v>
      </c>
      <c r="F731" s="1515" t="s">
        <v>550</v>
      </c>
      <c r="G731" s="1514">
        <v>1</v>
      </c>
      <c r="H731" s="1515" t="s">
        <v>4115</v>
      </c>
      <c r="I731" s="1516">
        <v>732.27</v>
      </c>
      <c r="J731" s="1514">
        <f t="shared" si="16"/>
        <v>100</v>
      </c>
      <c r="K731" s="1516">
        <v>0</v>
      </c>
      <c r="L731" s="1514"/>
      <c r="M731" s="1514"/>
      <c r="N731" s="1517">
        <f t="shared" si="14"/>
        <v>0</v>
      </c>
      <c r="O731" s="1514"/>
      <c r="P731" s="1516"/>
      <c r="Q731" s="1517">
        <f t="shared" si="15"/>
        <v>0</v>
      </c>
      <c r="R731" s="1933"/>
    </row>
    <row r="732" spans="3:18">
      <c r="C732" s="1518">
        <v>1</v>
      </c>
      <c r="D732" s="1519" t="s">
        <v>3809</v>
      </c>
      <c r="E732" s="1520">
        <v>5</v>
      </c>
      <c r="F732" s="1521" t="s">
        <v>550</v>
      </c>
      <c r="G732" s="1520">
        <v>4</v>
      </c>
      <c r="H732" s="1520">
        <v>2005</v>
      </c>
      <c r="I732" s="1522">
        <v>1416</v>
      </c>
      <c r="J732" s="1520">
        <v>100</v>
      </c>
      <c r="K732" s="1522">
        <v>0</v>
      </c>
      <c r="L732" s="1520"/>
      <c r="M732" s="1520"/>
      <c r="N732" s="1523">
        <v>0</v>
      </c>
      <c r="O732" s="1520"/>
      <c r="P732" s="1522"/>
      <c r="Q732" s="1523">
        <v>0</v>
      </c>
      <c r="R732" s="1919" t="s">
        <v>3829</v>
      </c>
    </row>
    <row r="733" spans="3:18">
      <c r="C733" s="1518">
        <v>2</v>
      </c>
      <c r="D733" s="1519" t="s">
        <v>3810</v>
      </c>
      <c r="E733" s="1520">
        <v>5</v>
      </c>
      <c r="F733" s="1521" t="s">
        <v>550</v>
      </c>
      <c r="G733" s="1520">
        <v>7</v>
      </c>
      <c r="H733" s="1520">
        <v>2005</v>
      </c>
      <c r="I733" s="1522">
        <v>3840.58</v>
      </c>
      <c r="J733" s="1520">
        <v>100</v>
      </c>
      <c r="K733" s="1522">
        <v>0</v>
      </c>
      <c r="L733" s="1520"/>
      <c r="M733" s="1520"/>
      <c r="N733" s="1523">
        <v>0</v>
      </c>
      <c r="O733" s="1520"/>
      <c r="P733" s="1522"/>
      <c r="Q733" s="1523">
        <v>0</v>
      </c>
      <c r="R733" s="1919"/>
    </row>
    <row r="734" spans="3:18">
      <c r="C734" s="1518">
        <v>3</v>
      </c>
      <c r="D734" s="1519" t="s">
        <v>3811</v>
      </c>
      <c r="E734" s="1520">
        <v>5</v>
      </c>
      <c r="F734" s="1521" t="s">
        <v>550</v>
      </c>
      <c r="G734" s="1520">
        <v>3</v>
      </c>
      <c r="H734" s="1520">
        <v>2005</v>
      </c>
      <c r="I734" s="1522">
        <v>1598.8</v>
      </c>
      <c r="J734" s="1520">
        <v>100</v>
      </c>
      <c r="K734" s="1522">
        <v>0</v>
      </c>
      <c r="L734" s="1520"/>
      <c r="M734" s="1520"/>
      <c r="N734" s="1523">
        <v>0</v>
      </c>
      <c r="O734" s="1520"/>
      <c r="P734" s="1522"/>
      <c r="Q734" s="1523">
        <v>0</v>
      </c>
      <c r="R734" s="1919"/>
    </row>
    <row r="735" spans="3:18">
      <c r="C735" s="1518">
        <v>4</v>
      </c>
      <c r="D735" s="1519" t="s">
        <v>3813</v>
      </c>
      <c r="E735" s="1520">
        <v>5</v>
      </c>
      <c r="F735" s="1521" t="s">
        <v>550</v>
      </c>
      <c r="G735" s="1520">
        <v>14</v>
      </c>
      <c r="H735" s="1520">
        <v>2007</v>
      </c>
      <c r="I735" s="1522">
        <v>3966.2</v>
      </c>
      <c r="J735" s="1520">
        <v>100</v>
      </c>
      <c r="K735" s="1522">
        <v>0</v>
      </c>
      <c r="L735" s="1520"/>
      <c r="M735" s="1520"/>
      <c r="N735" s="1523">
        <v>0</v>
      </c>
      <c r="O735" s="1520"/>
      <c r="P735" s="1522"/>
      <c r="Q735" s="1523">
        <v>0</v>
      </c>
      <c r="R735" s="1919"/>
    </row>
    <row r="736" spans="3:18">
      <c r="C736" s="1518">
        <v>5</v>
      </c>
      <c r="D736" s="1519" t="s">
        <v>3814</v>
      </c>
      <c r="E736" s="1520">
        <v>5</v>
      </c>
      <c r="F736" s="1521" t="s">
        <v>550</v>
      </c>
      <c r="G736" s="1520">
        <v>1</v>
      </c>
      <c r="H736" s="1520">
        <v>2007</v>
      </c>
      <c r="I736" s="1522">
        <v>402.6</v>
      </c>
      <c r="J736" s="1520">
        <v>100</v>
      </c>
      <c r="K736" s="1522">
        <v>0</v>
      </c>
      <c r="L736" s="1520"/>
      <c r="M736" s="1520"/>
      <c r="N736" s="1523">
        <v>0</v>
      </c>
      <c r="O736" s="1520"/>
      <c r="P736" s="1522"/>
      <c r="Q736" s="1523">
        <v>0</v>
      </c>
      <c r="R736" s="1919"/>
    </row>
    <row r="737" spans="3:18">
      <c r="C737" s="1518">
        <v>6</v>
      </c>
      <c r="D737" s="1524" t="s">
        <v>3816</v>
      </c>
      <c r="E737" s="1520">
        <v>5</v>
      </c>
      <c r="F737" s="1521" t="s">
        <v>550</v>
      </c>
      <c r="G737" s="1520">
        <v>7</v>
      </c>
      <c r="H737" s="1520">
        <v>2008</v>
      </c>
      <c r="I737" s="1522">
        <v>1871.1</v>
      </c>
      <c r="J737" s="1520">
        <v>100</v>
      </c>
      <c r="K737" s="1522">
        <v>0</v>
      </c>
      <c r="L737" s="1520"/>
      <c r="M737" s="1520"/>
      <c r="N737" s="1523">
        <v>0</v>
      </c>
      <c r="O737" s="1520"/>
      <c r="P737" s="1522"/>
      <c r="Q737" s="1523">
        <v>0</v>
      </c>
      <c r="R737" s="1919"/>
    </row>
    <row r="738" spans="3:18">
      <c r="C738" s="1518">
        <v>7</v>
      </c>
      <c r="D738" s="1519" t="s">
        <v>3817</v>
      </c>
      <c r="E738" s="1520">
        <v>5</v>
      </c>
      <c r="F738" s="1521" t="s">
        <v>550</v>
      </c>
      <c r="G738" s="1520">
        <v>7</v>
      </c>
      <c r="H738" s="1520">
        <v>2008</v>
      </c>
      <c r="I738" s="1522">
        <v>2832.8</v>
      </c>
      <c r="J738" s="1520">
        <v>100</v>
      </c>
      <c r="K738" s="1522">
        <v>0</v>
      </c>
      <c r="L738" s="1520"/>
      <c r="M738" s="1520"/>
      <c r="N738" s="1523">
        <v>0</v>
      </c>
      <c r="O738" s="1520"/>
      <c r="P738" s="1522"/>
      <c r="Q738" s="1523">
        <v>0</v>
      </c>
      <c r="R738" s="1919"/>
    </row>
    <row r="739" spans="3:18">
      <c r="C739" s="1518">
        <v>8</v>
      </c>
      <c r="D739" s="1519" t="s">
        <v>3818</v>
      </c>
      <c r="E739" s="1520">
        <v>5</v>
      </c>
      <c r="F739" s="1521"/>
      <c r="G739" s="1520">
        <v>2</v>
      </c>
      <c r="H739" s="1520">
        <v>2009</v>
      </c>
      <c r="I739" s="1522">
        <v>534.6</v>
      </c>
      <c r="J739" s="1520">
        <v>100</v>
      </c>
      <c r="K739" s="1522">
        <v>0</v>
      </c>
      <c r="L739" s="1520"/>
      <c r="M739" s="1520"/>
      <c r="N739" s="1523">
        <v>0</v>
      </c>
      <c r="O739" s="1520"/>
      <c r="P739" s="1522"/>
      <c r="Q739" s="1523">
        <v>0</v>
      </c>
      <c r="R739" s="1919"/>
    </row>
    <row r="740" spans="3:18">
      <c r="C740" s="1518">
        <v>9</v>
      </c>
      <c r="D740" s="1519" t="s">
        <v>3819</v>
      </c>
      <c r="E740" s="1520">
        <v>5</v>
      </c>
      <c r="F740" s="1521" t="s">
        <v>550</v>
      </c>
      <c r="G740" s="1520">
        <v>5</v>
      </c>
      <c r="H740" s="1520">
        <v>2009</v>
      </c>
      <c r="I740" s="1522">
        <v>2023.43</v>
      </c>
      <c r="J740" s="1520">
        <v>100</v>
      </c>
      <c r="K740" s="1522">
        <v>0</v>
      </c>
      <c r="L740" s="1520"/>
      <c r="M740" s="1520"/>
      <c r="N740" s="1523">
        <v>0</v>
      </c>
      <c r="O740" s="1520"/>
      <c r="P740" s="1522"/>
      <c r="Q740" s="1523">
        <v>0</v>
      </c>
      <c r="R740" s="1919"/>
    </row>
    <row r="741" spans="3:18">
      <c r="C741" s="1518">
        <v>10</v>
      </c>
      <c r="D741" s="1519" t="s">
        <v>2371</v>
      </c>
      <c r="E741" s="1520">
        <v>5</v>
      </c>
      <c r="F741" s="1521" t="s">
        <v>550</v>
      </c>
      <c r="G741" s="1520">
        <v>2</v>
      </c>
      <c r="H741" s="1520">
        <v>2009</v>
      </c>
      <c r="I741" s="1522">
        <v>534.6</v>
      </c>
      <c r="J741" s="1520">
        <v>100</v>
      </c>
      <c r="K741" s="1522">
        <v>0</v>
      </c>
      <c r="L741" s="1520"/>
      <c r="M741" s="1520"/>
      <c r="N741" s="1523">
        <v>0</v>
      </c>
      <c r="O741" s="1520"/>
      <c r="P741" s="1522"/>
      <c r="Q741" s="1523">
        <v>0</v>
      </c>
      <c r="R741" s="1919"/>
    </row>
    <row r="742" spans="3:18">
      <c r="C742" s="1518">
        <v>11</v>
      </c>
      <c r="D742" s="1519" t="s">
        <v>3232</v>
      </c>
      <c r="E742" s="1520">
        <v>5</v>
      </c>
      <c r="F742" s="1521" t="s">
        <v>550</v>
      </c>
      <c r="G742" s="1520">
        <v>1</v>
      </c>
      <c r="H742" s="1520">
        <v>2009</v>
      </c>
      <c r="I742" s="1522">
        <v>314.2</v>
      </c>
      <c r="J742" s="1520">
        <v>100</v>
      </c>
      <c r="K742" s="1522">
        <v>0</v>
      </c>
      <c r="L742" s="1520"/>
      <c r="M742" s="1520"/>
      <c r="N742" s="1523">
        <v>0</v>
      </c>
      <c r="O742" s="1520"/>
      <c r="P742" s="1522"/>
      <c r="Q742" s="1523">
        <v>0</v>
      </c>
      <c r="R742" s="1919"/>
    </row>
    <row r="743" spans="3:18">
      <c r="C743" s="1518">
        <v>12</v>
      </c>
      <c r="D743" s="1519" t="s">
        <v>3820</v>
      </c>
      <c r="E743" s="1520">
        <v>5</v>
      </c>
      <c r="F743" s="1521" t="s">
        <v>550</v>
      </c>
      <c r="G743" s="1520">
        <v>4</v>
      </c>
      <c r="H743" s="1520">
        <v>2009</v>
      </c>
      <c r="I743" s="1522">
        <v>1796.94</v>
      </c>
      <c r="J743" s="1520">
        <v>100</v>
      </c>
      <c r="K743" s="1522">
        <v>0</v>
      </c>
      <c r="L743" s="1520"/>
      <c r="M743" s="1520"/>
      <c r="N743" s="1523">
        <v>0</v>
      </c>
      <c r="O743" s="1520"/>
      <c r="P743" s="1522"/>
      <c r="Q743" s="1523">
        <v>0</v>
      </c>
      <c r="R743" s="1919"/>
    </row>
    <row r="744" spans="3:18">
      <c r="C744" s="1518">
        <v>13</v>
      </c>
      <c r="D744" s="1519" t="s">
        <v>3821</v>
      </c>
      <c r="E744" s="1520">
        <v>5</v>
      </c>
      <c r="F744" s="1521" t="s">
        <v>550</v>
      </c>
      <c r="G744" s="1520">
        <v>1</v>
      </c>
      <c r="H744" s="1520">
        <v>2010</v>
      </c>
      <c r="I744" s="1522">
        <v>658.32</v>
      </c>
      <c r="J744" s="1520">
        <v>100</v>
      </c>
      <c r="K744" s="1522">
        <v>0</v>
      </c>
      <c r="L744" s="1520"/>
      <c r="M744" s="1520"/>
      <c r="N744" s="1523">
        <v>0</v>
      </c>
      <c r="O744" s="1520"/>
      <c r="P744" s="1522"/>
      <c r="Q744" s="1523">
        <v>0</v>
      </c>
      <c r="R744" s="1919"/>
    </row>
    <row r="745" spans="3:18">
      <c r="C745" s="1518">
        <v>14</v>
      </c>
      <c r="D745" s="1519" t="s">
        <v>3815</v>
      </c>
      <c r="E745" s="1520">
        <v>5</v>
      </c>
      <c r="F745" s="1521" t="s">
        <v>550</v>
      </c>
      <c r="G745" s="1520">
        <v>1</v>
      </c>
      <c r="H745" s="1520">
        <v>2007</v>
      </c>
      <c r="I745" s="1522">
        <v>290.2</v>
      </c>
      <c r="J745" s="1520">
        <v>100</v>
      </c>
      <c r="K745" s="1522">
        <v>0</v>
      </c>
      <c r="L745" s="1520"/>
      <c r="M745" s="1520"/>
      <c r="N745" s="1523">
        <v>0</v>
      </c>
      <c r="O745" s="1520"/>
      <c r="P745" s="1522"/>
      <c r="Q745" s="1523">
        <v>0</v>
      </c>
      <c r="R745" s="1919"/>
    </row>
    <row r="746" spans="3:18">
      <c r="C746" s="1518">
        <v>15</v>
      </c>
      <c r="D746" s="1519" t="s">
        <v>3812</v>
      </c>
      <c r="E746" s="1520">
        <v>5</v>
      </c>
      <c r="F746" s="1521" t="s">
        <v>550</v>
      </c>
      <c r="G746" s="1520">
        <v>2</v>
      </c>
      <c r="H746" s="1520">
        <v>2005</v>
      </c>
      <c r="I746" s="1522">
        <v>1065.8599999999999</v>
      </c>
      <c r="J746" s="1520">
        <v>100</v>
      </c>
      <c r="K746" s="1522">
        <v>0</v>
      </c>
      <c r="L746" s="1520"/>
      <c r="M746" s="1520"/>
      <c r="N746" s="1523">
        <v>0</v>
      </c>
      <c r="O746" s="1520"/>
      <c r="P746" s="1522"/>
      <c r="Q746" s="1523">
        <v>0</v>
      </c>
      <c r="R746" s="1919"/>
    </row>
    <row r="747" spans="3:18">
      <c r="C747" s="1518">
        <v>16</v>
      </c>
      <c r="D747" s="1519" t="s">
        <v>6483</v>
      </c>
      <c r="E747" s="1520">
        <v>5</v>
      </c>
      <c r="F747" s="1521" t="s">
        <v>550</v>
      </c>
      <c r="G747" s="1520">
        <v>1</v>
      </c>
      <c r="H747" s="1520">
        <v>2012</v>
      </c>
      <c r="I747" s="1522">
        <v>468.36</v>
      </c>
      <c r="J747" s="1520">
        <v>100</v>
      </c>
      <c r="K747" s="1522">
        <v>0</v>
      </c>
      <c r="L747" s="1520"/>
      <c r="M747" s="1520"/>
      <c r="N747" s="1523">
        <v>0</v>
      </c>
      <c r="O747" s="1520"/>
      <c r="P747" s="1522"/>
      <c r="Q747" s="1523">
        <v>0</v>
      </c>
      <c r="R747" s="1919"/>
    </row>
    <row r="748" spans="3:18">
      <c r="C748" s="1518">
        <v>17</v>
      </c>
      <c r="D748" s="1519" t="s">
        <v>6484</v>
      </c>
      <c r="E748" s="1520">
        <v>5</v>
      </c>
      <c r="F748" s="1521" t="s">
        <v>550</v>
      </c>
      <c r="G748" s="1520">
        <v>1</v>
      </c>
      <c r="H748" s="1520">
        <v>2012</v>
      </c>
      <c r="I748" s="1522">
        <v>290.2</v>
      </c>
      <c r="J748" s="1520">
        <v>100</v>
      </c>
      <c r="K748" s="1522">
        <v>0</v>
      </c>
      <c r="L748" s="1520"/>
      <c r="M748" s="1520"/>
      <c r="N748" s="1523">
        <v>0</v>
      </c>
      <c r="O748" s="1520"/>
      <c r="P748" s="1522"/>
      <c r="Q748" s="1523">
        <v>0</v>
      </c>
      <c r="R748" s="1919"/>
    </row>
    <row r="749" spans="3:18">
      <c r="C749" s="1518">
        <v>18</v>
      </c>
      <c r="D749" s="1519" t="s">
        <v>6485</v>
      </c>
      <c r="E749" s="1520">
        <v>5</v>
      </c>
      <c r="F749" s="1521" t="s">
        <v>550</v>
      </c>
      <c r="G749" s="1520">
        <v>1</v>
      </c>
      <c r="H749" s="1520">
        <v>2013</v>
      </c>
      <c r="I749" s="1522">
        <v>522.85</v>
      </c>
      <c r="J749" s="1520">
        <v>100</v>
      </c>
      <c r="K749" s="1522">
        <v>0</v>
      </c>
      <c r="L749" s="1520"/>
      <c r="M749" s="1520"/>
      <c r="N749" s="1523">
        <v>0</v>
      </c>
      <c r="O749" s="1520"/>
      <c r="P749" s="1522"/>
      <c r="Q749" s="1523">
        <v>0</v>
      </c>
      <c r="R749" s="1919"/>
    </row>
    <row r="750" spans="3:18">
      <c r="C750" s="1518">
        <v>19</v>
      </c>
      <c r="D750" s="1519" t="s">
        <v>6486</v>
      </c>
      <c r="E750" s="1520">
        <v>5</v>
      </c>
      <c r="F750" s="1521" t="s">
        <v>550</v>
      </c>
      <c r="G750" s="1520">
        <v>1</v>
      </c>
      <c r="H750" s="1520">
        <v>2013</v>
      </c>
      <c r="I750" s="1522">
        <v>404.69</v>
      </c>
      <c r="J750" s="1520">
        <v>100</v>
      </c>
      <c r="K750" s="1522">
        <v>0</v>
      </c>
      <c r="L750" s="1520"/>
      <c r="M750" s="1520"/>
      <c r="N750" s="1523">
        <v>0</v>
      </c>
      <c r="O750" s="1520"/>
      <c r="P750" s="1522"/>
      <c r="Q750" s="1523">
        <v>0</v>
      </c>
      <c r="R750" s="1919"/>
    </row>
    <row r="751" spans="3:18">
      <c r="C751" s="1518">
        <v>20</v>
      </c>
      <c r="D751" s="1519" t="s">
        <v>6487</v>
      </c>
      <c r="E751" s="1520">
        <v>5</v>
      </c>
      <c r="F751" s="1521" t="s">
        <v>550</v>
      </c>
      <c r="G751" s="1520">
        <v>1</v>
      </c>
      <c r="H751" s="1520">
        <v>2013</v>
      </c>
      <c r="I751" s="1522">
        <v>436.32</v>
      </c>
      <c r="J751" s="1520">
        <v>100</v>
      </c>
      <c r="K751" s="1522">
        <v>0</v>
      </c>
      <c r="L751" s="1520"/>
      <c r="M751" s="1520"/>
      <c r="N751" s="1523">
        <v>0</v>
      </c>
      <c r="O751" s="1520"/>
      <c r="P751" s="1522"/>
      <c r="Q751" s="1523">
        <v>0</v>
      </c>
      <c r="R751" s="1919"/>
    </row>
    <row r="752" spans="3:18">
      <c r="C752" s="1518">
        <v>21</v>
      </c>
      <c r="D752" s="1519" t="s">
        <v>6488</v>
      </c>
      <c r="E752" s="1520">
        <v>5</v>
      </c>
      <c r="F752" s="1521" t="s">
        <v>550</v>
      </c>
      <c r="G752" s="1520">
        <v>2</v>
      </c>
      <c r="H752" s="1520">
        <v>2015</v>
      </c>
      <c r="I752" s="1522">
        <v>918</v>
      </c>
      <c r="J752" s="1520">
        <v>100</v>
      </c>
      <c r="K752" s="1522">
        <v>0</v>
      </c>
      <c r="L752" s="1520"/>
      <c r="M752" s="1520"/>
      <c r="N752" s="1523">
        <v>0</v>
      </c>
      <c r="O752" s="1520"/>
      <c r="P752" s="1522"/>
      <c r="Q752" s="1523">
        <v>0</v>
      </c>
      <c r="R752" s="1919"/>
    </row>
    <row r="753" spans="3:18">
      <c r="C753" s="1518">
        <v>22</v>
      </c>
      <c r="D753" s="1519" t="s">
        <v>6489</v>
      </c>
      <c r="E753" s="1520">
        <v>5</v>
      </c>
      <c r="F753" s="1521" t="s">
        <v>550</v>
      </c>
      <c r="G753" s="1520">
        <v>2</v>
      </c>
      <c r="H753" s="1520">
        <v>2015</v>
      </c>
      <c r="I753" s="1522">
        <v>689.23</v>
      </c>
      <c r="J753" s="1520">
        <v>100</v>
      </c>
      <c r="K753" s="1522">
        <v>0</v>
      </c>
      <c r="L753" s="1520"/>
      <c r="M753" s="1520"/>
      <c r="N753" s="1523">
        <v>0</v>
      </c>
      <c r="O753" s="1520"/>
      <c r="P753" s="1522"/>
      <c r="Q753" s="1523">
        <v>0</v>
      </c>
      <c r="R753" s="1919"/>
    </row>
    <row r="754" spans="3:18">
      <c r="C754" s="1518">
        <v>23</v>
      </c>
      <c r="D754" s="1519" t="s">
        <v>3822</v>
      </c>
      <c r="E754" s="1520">
        <v>5</v>
      </c>
      <c r="F754" s="1521" t="s">
        <v>550</v>
      </c>
      <c r="G754" s="1520">
        <v>1</v>
      </c>
      <c r="H754" s="1520">
        <v>2016</v>
      </c>
      <c r="I754" s="1522">
        <v>732.27</v>
      </c>
      <c r="J754" s="1520">
        <v>100</v>
      </c>
      <c r="K754" s="1522">
        <v>0</v>
      </c>
      <c r="L754" s="1520"/>
      <c r="M754" s="1520"/>
      <c r="N754" s="1523">
        <v>0</v>
      </c>
      <c r="O754" s="1520"/>
      <c r="P754" s="1522"/>
      <c r="Q754" s="1523">
        <v>0</v>
      </c>
      <c r="R754" s="1919"/>
    </row>
    <row r="755" spans="3:18" ht="54">
      <c r="C755" s="1518">
        <v>24</v>
      </c>
      <c r="D755" s="1524" t="s">
        <v>3823</v>
      </c>
      <c r="E755" s="1520">
        <v>5</v>
      </c>
      <c r="F755" s="1521" t="s">
        <v>550</v>
      </c>
      <c r="G755" s="1520">
        <v>2</v>
      </c>
      <c r="H755" s="1520">
        <v>2017</v>
      </c>
      <c r="I755" s="1522">
        <v>1458</v>
      </c>
      <c r="J755" s="1520">
        <v>100</v>
      </c>
      <c r="K755" s="1522">
        <v>0</v>
      </c>
      <c r="L755" s="1520"/>
      <c r="M755" s="1520"/>
      <c r="N755" s="1523">
        <v>0</v>
      </c>
      <c r="O755" s="1520"/>
      <c r="P755" s="1522"/>
      <c r="Q755" s="1523">
        <v>0</v>
      </c>
      <c r="R755" s="1919"/>
    </row>
    <row r="756" spans="3:18" ht="54">
      <c r="C756" s="1518">
        <v>25</v>
      </c>
      <c r="D756" s="1524" t="s">
        <v>3823</v>
      </c>
      <c r="E756" s="1520">
        <v>5</v>
      </c>
      <c r="F756" s="1521" t="s">
        <v>550</v>
      </c>
      <c r="G756" s="1520">
        <v>5</v>
      </c>
      <c r="H756" s="1520">
        <v>2017</v>
      </c>
      <c r="I756" s="1522">
        <v>3645</v>
      </c>
      <c r="J756" s="1520">
        <v>100</v>
      </c>
      <c r="K756" s="1522">
        <v>0</v>
      </c>
      <c r="L756" s="1520"/>
      <c r="M756" s="1520"/>
      <c r="N756" s="1523">
        <v>0</v>
      </c>
      <c r="O756" s="1520"/>
      <c r="P756" s="1522"/>
      <c r="Q756" s="1523">
        <v>0</v>
      </c>
      <c r="R756" s="1919"/>
    </row>
    <row r="757" spans="3:18" ht="27">
      <c r="C757" s="1518">
        <v>26</v>
      </c>
      <c r="D757" s="1524" t="s">
        <v>3824</v>
      </c>
      <c r="E757" s="1520">
        <v>5</v>
      </c>
      <c r="F757" s="1521" t="s">
        <v>550</v>
      </c>
      <c r="G757" s="1520">
        <v>2</v>
      </c>
      <c r="H757" s="1520">
        <v>2017</v>
      </c>
      <c r="I757" s="1522">
        <v>1500</v>
      </c>
      <c r="J757" s="1520">
        <v>100</v>
      </c>
      <c r="K757" s="1522">
        <v>0</v>
      </c>
      <c r="L757" s="1520"/>
      <c r="M757" s="1520"/>
      <c r="N757" s="1523">
        <v>0</v>
      </c>
      <c r="O757" s="1520"/>
      <c r="P757" s="1522"/>
      <c r="Q757" s="1523">
        <v>0</v>
      </c>
      <c r="R757" s="1919"/>
    </row>
    <row r="758" spans="3:18" ht="27">
      <c r="C758" s="1518">
        <v>27</v>
      </c>
      <c r="D758" s="1524" t="s">
        <v>3825</v>
      </c>
      <c r="E758" s="1520">
        <v>5</v>
      </c>
      <c r="F758" s="1521" t="s">
        <v>550</v>
      </c>
      <c r="G758" s="1520">
        <v>12</v>
      </c>
      <c r="H758" s="1520">
        <v>2020</v>
      </c>
      <c r="I758" s="1522">
        <v>5136</v>
      </c>
      <c r="J758" s="1520">
        <v>60</v>
      </c>
      <c r="K758" s="1522">
        <v>2054.4</v>
      </c>
      <c r="L758" s="1520"/>
      <c r="M758" s="1520"/>
      <c r="N758" s="1523">
        <v>0</v>
      </c>
      <c r="O758" s="1520"/>
      <c r="P758" s="1522"/>
      <c r="Q758" s="1523">
        <v>0</v>
      </c>
      <c r="R758" s="1919"/>
    </row>
    <row r="759" spans="3:18" ht="27">
      <c r="C759" s="1518">
        <v>28</v>
      </c>
      <c r="D759" s="1524" t="s">
        <v>3826</v>
      </c>
      <c r="E759" s="1520">
        <v>5</v>
      </c>
      <c r="F759" s="1521" t="s">
        <v>550</v>
      </c>
      <c r="G759" s="1520">
        <v>5</v>
      </c>
      <c r="H759" s="1520">
        <v>2020</v>
      </c>
      <c r="I759" s="1522">
        <v>2249.5</v>
      </c>
      <c r="J759" s="1520">
        <v>60</v>
      </c>
      <c r="K759" s="1522">
        <v>899.8</v>
      </c>
      <c r="L759" s="1520"/>
      <c r="M759" s="1520"/>
      <c r="N759" s="1523">
        <v>0</v>
      </c>
      <c r="O759" s="1520"/>
      <c r="P759" s="1522"/>
      <c r="Q759" s="1523">
        <v>0</v>
      </c>
      <c r="R759" s="1919"/>
    </row>
    <row r="760" spans="3:18" ht="27">
      <c r="C760" s="1518">
        <v>29</v>
      </c>
      <c r="D760" s="1524" t="s">
        <v>3826</v>
      </c>
      <c r="E760" s="1520">
        <v>5</v>
      </c>
      <c r="F760" s="1521" t="s">
        <v>550</v>
      </c>
      <c r="G760" s="1520">
        <v>2</v>
      </c>
      <c r="H760" s="1520">
        <v>2020</v>
      </c>
      <c r="I760" s="1522">
        <v>899.8</v>
      </c>
      <c r="J760" s="1520">
        <v>50</v>
      </c>
      <c r="K760" s="1522">
        <v>449.9</v>
      </c>
      <c r="L760" s="1520"/>
      <c r="M760" s="1520"/>
      <c r="N760" s="1523">
        <v>0</v>
      </c>
      <c r="O760" s="1520"/>
      <c r="P760" s="1522"/>
      <c r="Q760" s="1523">
        <v>0</v>
      </c>
      <c r="R760" s="1919"/>
    </row>
    <row r="761" spans="3:18" ht="54">
      <c r="C761" s="1518">
        <v>30</v>
      </c>
      <c r="D761" s="1524" t="s">
        <v>3827</v>
      </c>
      <c r="E761" s="1520">
        <v>5</v>
      </c>
      <c r="F761" s="1521" t="s">
        <v>550</v>
      </c>
      <c r="G761" s="1520">
        <v>3</v>
      </c>
      <c r="H761" s="1520">
        <v>2020</v>
      </c>
      <c r="I761" s="1522">
        <v>1309.5</v>
      </c>
      <c r="J761" s="1520">
        <v>60</v>
      </c>
      <c r="K761" s="1522">
        <v>523.80000000000007</v>
      </c>
      <c r="L761" s="1520"/>
      <c r="M761" s="1520"/>
      <c r="N761" s="1523">
        <v>0</v>
      </c>
      <c r="O761" s="1520"/>
      <c r="P761" s="1522"/>
      <c r="Q761" s="1523">
        <v>0</v>
      </c>
      <c r="R761" s="1919"/>
    </row>
    <row r="762" spans="3:18" ht="54">
      <c r="C762" s="1518">
        <v>31</v>
      </c>
      <c r="D762" s="1524" t="s">
        <v>3828</v>
      </c>
      <c r="E762" s="1520">
        <v>5</v>
      </c>
      <c r="F762" s="1521" t="s">
        <v>550</v>
      </c>
      <c r="G762" s="1520">
        <v>8</v>
      </c>
      <c r="H762" s="1520">
        <v>2021</v>
      </c>
      <c r="I762" s="1522">
        <v>3492</v>
      </c>
      <c r="J762" s="1520">
        <v>40</v>
      </c>
      <c r="K762" s="1522">
        <v>2095.1999999999998</v>
      </c>
      <c r="L762" s="1520"/>
      <c r="M762" s="1520"/>
      <c r="N762" s="1523">
        <v>0</v>
      </c>
      <c r="O762" s="1520"/>
      <c r="P762" s="1522"/>
      <c r="Q762" s="1523">
        <v>0</v>
      </c>
      <c r="R762" s="1919"/>
    </row>
    <row r="763" spans="3:18" ht="27">
      <c r="C763" s="1518">
        <v>32</v>
      </c>
      <c r="D763" s="1524" t="s">
        <v>6490</v>
      </c>
      <c r="E763" s="1520">
        <v>5</v>
      </c>
      <c r="F763" s="1521" t="s">
        <v>550</v>
      </c>
      <c r="G763" s="1520">
        <v>4</v>
      </c>
      <c r="H763" s="1520">
        <v>2022</v>
      </c>
      <c r="I763" s="1522">
        <v>2007.27</v>
      </c>
      <c r="J763" s="1520">
        <v>20</v>
      </c>
      <c r="K763" s="1522">
        <v>1605.816</v>
      </c>
      <c r="L763" s="1520"/>
      <c r="M763" s="1520"/>
      <c r="N763" s="1523">
        <v>0</v>
      </c>
      <c r="O763" s="1520"/>
      <c r="P763" s="1522"/>
      <c r="Q763" s="1523">
        <v>0</v>
      </c>
      <c r="R763" s="1919"/>
    </row>
    <row r="764" spans="3:18">
      <c r="C764" s="1518">
        <v>33</v>
      </c>
      <c r="D764" s="1524" t="s">
        <v>6491</v>
      </c>
      <c r="E764" s="1520">
        <v>5</v>
      </c>
      <c r="F764" s="1521" t="s">
        <v>550</v>
      </c>
      <c r="G764" s="1520">
        <v>1</v>
      </c>
      <c r="H764" s="1520">
        <v>2022</v>
      </c>
      <c r="I764" s="1522">
        <v>351.35</v>
      </c>
      <c r="J764" s="1520">
        <v>20</v>
      </c>
      <c r="K764" s="1522">
        <v>281.08000000000004</v>
      </c>
      <c r="L764" s="1520"/>
      <c r="M764" s="1520"/>
      <c r="N764" s="1523">
        <v>0</v>
      </c>
      <c r="O764" s="1520"/>
      <c r="P764" s="1522"/>
      <c r="Q764" s="1523">
        <v>0</v>
      </c>
      <c r="R764" s="1919"/>
    </row>
    <row r="765" spans="3:18">
      <c r="C765" s="1525">
        <v>1</v>
      </c>
      <c r="D765" s="1526" t="s">
        <v>4025</v>
      </c>
      <c r="E765" s="1527">
        <v>5</v>
      </c>
      <c r="F765" s="1528" t="s">
        <v>550</v>
      </c>
      <c r="G765" s="1527">
        <v>1</v>
      </c>
      <c r="H765" s="1527">
        <v>2005</v>
      </c>
      <c r="I765" s="1529">
        <v>359.68</v>
      </c>
      <c r="J765" s="1527">
        <v>100</v>
      </c>
      <c r="K765" s="1529">
        <v>0</v>
      </c>
      <c r="L765" s="1527"/>
      <c r="M765" s="1527"/>
      <c r="N765" s="1530">
        <v>0</v>
      </c>
      <c r="O765" s="1527"/>
      <c r="P765" s="1529"/>
      <c r="Q765" s="1530">
        <v>0</v>
      </c>
      <c r="R765" s="1909" t="s">
        <v>4061</v>
      </c>
    </row>
    <row r="766" spans="3:18">
      <c r="C766" s="1525">
        <v>2</v>
      </c>
      <c r="D766" s="1526" t="s">
        <v>4026</v>
      </c>
      <c r="E766" s="1527">
        <v>5</v>
      </c>
      <c r="F766" s="1528" t="s">
        <v>550</v>
      </c>
      <c r="G766" s="1527">
        <v>1</v>
      </c>
      <c r="H766" s="1527">
        <v>2002</v>
      </c>
      <c r="I766" s="1529">
        <v>359.68</v>
      </c>
      <c r="J766" s="1527">
        <v>100</v>
      </c>
      <c r="K766" s="1529">
        <v>0</v>
      </c>
      <c r="L766" s="1527"/>
      <c r="M766" s="1527"/>
      <c r="N766" s="1530">
        <v>0</v>
      </c>
      <c r="O766" s="1527"/>
      <c r="P766" s="1529"/>
      <c r="Q766" s="1530">
        <v>0</v>
      </c>
      <c r="R766" s="1909"/>
    </row>
    <row r="767" spans="3:18">
      <c r="C767" s="1525">
        <v>3</v>
      </c>
      <c r="D767" s="1526" t="s">
        <v>4027</v>
      </c>
      <c r="E767" s="1527">
        <v>5</v>
      </c>
      <c r="F767" s="1528" t="s">
        <v>550</v>
      </c>
      <c r="G767" s="1527">
        <v>10</v>
      </c>
      <c r="H767" s="1527">
        <v>2005</v>
      </c>
      <c r="I767" s="1529">
        <v>5328.4430000000002</v>
      </c>
      <c r="J767" s="1527">
        <v>100</v>
      </c>
      <c r="K767" s="1529">
        <v>0</v>
      </c>
      <c r="L767" s="1527"/>
      <c r="M767" s="1527"/>
      <c r="N767" s="1530">
        <v>0</v>
      </c>
      <c r="O767" s="1527"/>
      <c r="P767" s="1529"/>
      <c r="Q767" s="1530">
        <v>0</v>
      </c>
      <c r="R767" s="1909"/>
    </row>
    <row r="768" spans="3:18">
      <c r="C768" s="1525">
        <v>4</v>
      </c>
      <c r="D768" s="1526" t="s">
        <v>4028</v>
      </c>
      <c r="E768" s="1527">
        <v>5</v>
      </c>
      <c r="F768" s="1528" t="s">
        <v>550</v>
      </c>
      <c r="G768" s="1527">
        <v>3</v>
      </c>
      <c r="H768" s="1527">
        <v>2005</v>
      </c>
      <c r="I768" s="1529">
        <v>748.5</v>
      </c>
      <c r="J768" s="1527">
        <v>100</v>
      </c>
      <c r="K768" s="1529">
        <v>0</v>
      </c>
      <c r="L768" s="1527"/>
      <c r="M768" s="1527"/>
      <c r="N768" s="1530">
        <v>0</v>
      </c>
      <c r="O768" s="1527"/>
      <c r="P768" s="1529"/>
      <c r="Q768" s="1530">
        <v>0</v>
      </c>
      <c r="R768" s="1909"/>
    </row>
    <row r="769" spans="3:18">
      <c r="C769" s="1525">
        <v>5</v>
      </c>
      <c r="D769" s="1526" t="s">
        <v>4029</v>
      </c>
      <c r="E769" s="1527">
        <v>5</v>
      </c>
      <c r="F769" s="1528" t="s">
        <v>550</v>
      </c>
      <c r="G769" s="1527">
        <v>11</v>
      </c>
      <c r="H769" s="1527">
        <v>2006</v>
      </c>
      <c r="I769" s="1529">
        <v>2990.5619999999999</v>
      </c>
      <c r="J769" s="1527">
        <v>100</v>
      </c>
      <c r="K769" s="1529">
        <v>0</v>
      </c>
      <c r="L769" s="1527"/>
      <c r="M769" s="1527"/>
      <c r="N769" s="1530">
        <v>0</v>
      </c>
      <c r="O769" s="1527"/>
      <c r="P769" s="1529"/>
      <c r="Q769" s="1530">
        <v>0</v>
      </c>
      <c r="R769" s="1909"/>
    </row>
    <row r="770" spans="3:18">
      <c r="C770" s="1525">
        <v>6</v>
      </c>
      <c r="D770" s="1526" t="s">
        <v>4030</v>
      </c>
      <c r="E770" s="1527">
        <v>5</v>
      </c>
      <c r="F770" s="1528" t="s">
        <v>550</v>
      </c>
      <c r="G770" s="1527">
        <v>2</v>
      </c>
      <c r="H770" s="1527">
        <v>2009</v>
      </c>
      <c r="I770" s="1529">
        <v>898.47130000000004</v>
      </c>
      <c r="J770" s="1527">
        <v>100</v>
      </c>
      <c r="K770" s="1529">
        <v>0</v>
      </c>
      <c r="L770" s="1527"/>
      <c r="M770" s="1527"/>
      <c r="N770" s="1530">
        <v>0</v>
      </c>
      <c r="O770" s="1527"/>
      <c r="P770" s="1529"/>
      <c r="Q770" s="1530">
        <v>0</v>
      </c>
      <c r="R770" s="1909"/>
    </row>
    <row r="771" spans="3:18">
      <c r="C771" s="1525">
        <v>7</v>
      </c>
      <c r="D771" s="1526" t="s">
        <v>4031</v>
      </c>
      <c r="E771" s="1527">
        <v>5</v>
      </c>
      <c r="F771" s="1528" t="s">
        <v>550</v>
      </c>
      <c r="G771" s="1527">
        <v>10</v>
      </c>
      <c r="H771" s="1527">
        <v>2005</v>
      </c>
      <c r="I771" s="1529">
        <v>5486.78</v>
      </c>
      <c r="J771" s="1527">
        <v>100</v>
      </c>
      <c r="K771" s="1529">
        <v>0</v>
      </c>
      <c r="L771" s="1527"/>
      <c r="M771" s="1527"/>
      <c r="N771" s="1530">
        <v>0</v>
      </c>
      <c r="O771" s="1527"/>
      <c r="P771" s="1529"/>
      <c r="Q771" s="1530">
        <v>0</v>
      </c>
      <c r="R771" s="1909"/>
    </row>
    <row r="772" spans="3:18">
      <c r="C772" s="1525">
        <v>8</v>
      </c>
      <c r="D772" s="1526" t="s">
        <v>4032</v>
      </c>
      <c r="E772" s="1527">
        <v>5</v>
      </c>
      <c r="F772" s="1528" t="s">
        <v>550</v>
      </c>
      <c r="G772" s="1527">
        <v>2</v>
      </c>
      <c r="H772" s="1527">
        <v>2006</v>
      </c>
      <c r="I772" s="1529">
        <v>510</v>
      </c>
      <c r="J772" s="1527">
        <v>100</v>
      </c>
      <c r="K772" s="1529">
        <v>0</v>
      </c>
      <c r="L772" s="1527"/>
      <c r="M772" s="1527"/>
      <c r="N772" s="1530">
        <v>0</v>
      </c>
      <c r="O772" s="1527"/>
      <c r="P772" s="1529"/>
      <c r="Q772" s="1530">
        <v>0</v>
      </c>
      <c r="R772" s="1909"/>
    </row>
    <row r="773" spans="3:18">
      <c r="C773" s="1525">
        <v>9</v>
      </c>
      <c r="D773" s="1526" t="s">
        <v>4033</v>
      </c>
      <c r="E773" s="1527">
        <v>5</v>
      </c>
      <c r="F773" s="1528" t="s">
        <v>550</v>
      </c>
      <c r="G773" s="1527">
        <v>1</v>
      </c>
      <c r="H773" s="1527">
        <v>2007</v>
      </c>
      <c r="I773" s="1529">
        <v>259.10000000000002</v>
      </c>
      <c r="J773" s="1527">
        <v>100</v>
      </c>
      <c r="K773" s="1529">
        <v>0</v>
      </c>
      <c r="L773" s="1527"/>
      <c r="M773" s="1527"/>
      <c r="N773" s="1530">
        <v>0</v>
      </c>
      <c r="O773" s="1527"/>
      <c r="P773" s="1529"/>
      <c r="Q773" s="1530">
        <v>0</v>
      </c>
      <c r="R773" s="1909"/>
    </row>
    <row r="774" spans="3:18">
      <c r="C774" s="1525">
        <v>10</v>
      </c>
      <c r="D774" s="1526" t="s">
        <v>4034</v>
      </c>
      <c r="E774" s="1527">
        <v>5</v>
      </c>
      <c r="F774" s="1528" t="s">
        <v>550</v>
      </c>
      <c r="G774" s="1527">
        <v>9</v>
      </c>
      <c r="H774" s="1527">
        <v>2007</v>
      </c>
      <c r="I774" s="1529">
        <v>2237.4</v>
      </c>
      <c r="J774" s="1527">
        <v>100</v>
      </c>
      <c r="K774" s="1529">
        <v>0</v>
      </c>
      <c r="L774" s="1527"/>
      <c r="M774" s="1527"/>
      <c r="N774" s="1530">
        <v>0</v>
      </c>
      <c r="O774" s="1527"/>
      <c r="P774" s="1529"/>
      <c r="Q774" s="1530">
        <v>0</v>
      </c>
      <c r="R774" s="1909"/>
    </row>
    <row r="775" spans="3:18">
      <c r="C775" s="1525">
        <v>11</v>
      </c>
      <c r="D775" s="1526" t="s">
        <v>4035</v>
      </c>
      <c r="E775" s="1527">
        <v>5</v>
      </c>
      <c r="F775" s="1528" t="s">
        <v>550</v>
      </c>
      <c r="G775" s="1527">
        <v>3</v>
      </c>
      <c r="H775" s="1527">
        <v>2008</v>
      </c>
      <c r="I775" s="1529">
        <v>801.9</v>
      </c>
      <c r="J775" s="1527">
        <v>100</v>
      </c>
      <c r="K775" s="1529">
        <v>0</v>
      </c>
      <c r="L775" s="1527"/>
      <c r="M775" s="1527"/>
      <c r="N775" s="1530">
        <v>0</v>
      </c>
      <c r="O775" s="1527"/>
      <c r="P775" s="1529"/>
      <c r="Q775" s="1530">
        <v>0</v>
      </c>
      <c r="R775" s="1909"/>
    </row>
    <row r="776" spans="3:18">
      <c r="C776" s="1525">
        <v>12</v>
      </c>
      <c r="D776" s="1526" t="s">
        <v>4036</v>
      </c>
      <c r="E776" s="1527">
        <v>5</v>
      </c>
      <c r="F776" s="1528" t="s">
        <v>550</v>
      </c>
      <c r="G776" s="1527">
        <v>9</v>
      </c>
      <c r="H776" s="1527">
        <v>2008</v>
      </c>
      <c r="I776" s="1529">
        <v>3642.165</v>
      </c>
      <c r="J776" s="1527">
        <v>100</v>
      </c>
      <c r="K776" s="1529">
        <v>0</v>
      </c>
      <c r="L776" s="1527"/>
      <c r="M776" s="1527"/>
      <c r="N776" s="1530">
        <v>0</v>
      </c>
      <c r="O776" s="1527"/>
      <c r="P776" s="1529"/>
      <c r="Q776" s="1530">
        <v>0</v>
      </c>
      <c r="R776" s="1909"/>
    </row>
    <row r="777" spans="3:18">
      <c r="C777" s="1525">
        <v>13</v>
      </c>
      <c r="D777" s="1526" t="s">
        <v>4037</v>
      </c>
      <c r="E777" s="1527">
        <v>5</v>
      </c>
      <c r="F777" s="1528" t="s">
        <v>550</v>
      </c>
      <c r="G777" s="1527">
        <v>1</v>
      </c>
      <c r="H777" s="1527">
        <v>2008</v>
      </c>
      <c r="I777" s="1529">
        <v>404.685</v>
      </c>
      <c r="J777" s="1527">
        <v>100</v>
      </c>
      <c r="K777" s="1529">
        <v>0</v>
      </c>
      <c r="L777" s="1527"/>
      <c r="M777" s="1527"/>
      <c r="N777" s="1530">
        <v>0</v>
      </c>
      <c r="O777" s="1527"/>
      <c r="P777" s="1529"/>
      <c r="Q777" s="1530">
        <v>0</v>
      </c>
      <c r="R777" s="1909"/>
    </row>
    <row r="778" spans="3:18">
      <c r="C778" s="1525">
        <v>14</v>
      </c>
      <c r="D778" s="1526" t="s">
        <v>4038</v>
      </c>
      <c r="E778" s="1527">
        <v>5</v>
      </c>
      <c r="F778" s="1528" t="s">
        <v>550</v>
      </c>
      <c r="G778" s="1527">
        <v>2</v>
      </c>
      <c r="H778" s="1527">
        <v>2008</v>
      </c>
      <c r="I778" s="1529">
        <v>534.6</v>
      </c>
      <c r="J778" s="1527">
        <v>100</v>
      </c>
      <c r="K778" s="1529">
        <v>0</v>
      </c>
      <c r="L778" s="1527"/>
      <c r="M778" s="1527"/>
      <c r="N778" s="1530">
        <v>0</v>
      </c>
      <c r="O778" s="1527"/>
      <c r="P778" s="1529"/>
      <c r="Q778" s="1530">
        <v>0</v>
      </c>
      <c r="R778" s="1909"/>
    </row>
    <row r="779" spans="3:18">
      <c r="C779" s="1525">
        <v>15</v>
      </c>
      <c r="D779" s="1526" t="s">
        <v>4038</v>
      </c>
      <c r="E779" s="1527">
        <v>5</v>
      </c>
      <c r="F779" s="1528" t="s">
        <v>550</v>
      </c>
      <c r="G779" s="1527">
        <v>2</v>
      </c>
      <c r="H779" s="1527">
        <v>2008</v>
      </c>
      <c r="I779" s="1529">
        <v>534.6</v>
      </c>
      <c r="J779" s="1527">
        <v>100</v>
      </c>
      <c r="K779" s="1529">
        <v>0</v>
      </c>
      <c r="L779" s="1527"/>
      <c r="M779" s="1527"/>
      <c r="N779" s="1530">
        <v>0</v>
      </c>
      <c r="O779" s="1527"/>
      <c r="P779" s="1529"/>
      <c r="Q779" s="1530">
        <v>0</v>
      </c>
      <c r="R779" s="1909"/>
    </row>
    <row r="780" spans="3:18">
      <c r="C780" s="1525">
        <v>16</v>
      </c>
      <c r="D780" s="1526" t="s">
        <v>4037</v>
      </c>
      <c r="E780" s="1527">
        <v>5</v>
      </c>
      <c r="F780" s="1528" t="s">
        <v>550</v>
      </c>
      <c r="G780" s="1527">
        <v>1</v>
      </c>
      <c r="H780" s="1527">
        <v>2008</v>
      </c>
      <c r="I780" s="1529">
        <v>404.685</v>
      </c>
      <c r="J780" s="1527">
        <v>100</v>
      </c>
      <c r="K780" s="1529">
        <v>0</v>
      </c>
      <c r="L780" s="1527"/>
      <c r="M780" s="1527"/>
      <c r="N780" s="1530">
        <v>0</v>
      </c>
      <c r="O780" s="1527"/>
      <c r="P780" s="1529"/>
      <c r="Q780" s="1530">
        <v>0</v>
      </c>
      <c r="R780" s="1909"/>
    </row>
    <row r="781" spans="3:18">
      <c r="C781" s="1525">
        <v>17</v>
      </c>
      <c r="D781" s="1526" t="s">
        <v>4039</v>
      </c>
      <c r="E781" s="1527">
        <v>5</v>
      </c>
      <c r="F781" s="1528" t="s">
        <v>550</v>
      </c>
      <c r="G781" s="1527">
        <v>1</v>
      </c>
      <c r="H781" s="1527">
        <v>2007</v>
      </c>
      <c r="I781" s="1529">
        <v>547.26099999999997</v>
      </c>
      <c r="J781" s="1527">
        <v>100</v>
      </c>
      <c r="K781" s="1529">
        <v>0</v>
      </c>
      <c r="L781" s="1527"/>
      <c r="M781" s="1527"/>
      <c r="N781" s="1530">
        <v>0</v>
      </c>
      <c r="O781" s="1527"/>
      <c r="P781" s="1529"/>
      <c r="Q781" s="1530">
        <v>0</v>
      </c>
      <c r="R781" s="1909"/>
    </row>
    <row r="782" spans="3:18">
      <c r="C782" s="1525">
        <v>18</v>
      </c>
      <c r="D782" s="1526" t="s">
        <v>2371</v>
      </c>
      <c r="E782" s="1527">
        <v>5</v>
      </c>
      <c r="F782" s="1528" t="s">
        <v>550</v>
      </c>
      <c r="G782" s="1527">
        <v>2</v>
      </c>
      <c r="H782" s="1527">
        <v>2007</v>
      </c>
      <c r="I782" s="1529">
        <v>483.4</v>
      </c>
      <c r="J782" s="1527">
        <v>100</v>
      </c>
      <c r="K782" s="1529">
        <v>0</v>
      </c>
      <c r="L782" s="1527"/>
      <c r="M782" s="1527"/>
      <c r="N782" s="1530">
        <v>0</v>
      </c>
      <c r="O782" s="1527"/>
      <c r="P782" s="1529"/>
      <c r="Q782" s="1530">
        <v>0</v>
      </c>
      <c r="R782" s="1909"/>
    </row>
    <row r="783" spans="3:18">
      <c r="C783" s="1525">
        <v>19</v>
      </c>
      <c r="D783" s="1526" t="s">
        <v>4040</v>
      </c>
      <c r="E783" s="1527">
        <v>5</v>
      </c>
      <c r="F783" s="1528" t="s">
        <v>550</v>
      </c>
      <c r="G783" s="1527">
        <v>4</v>
      </c>
      <c r="H783" s="1527">
        <v>2010</v>
      </c>
      <c r="I783" s="1529">
        <v>1796.943</v>
      </c>
      <c r="J783" s="1527">
        <v>100</v>
      </c>
      <c r="K783" s="1529">
        <v>0</v>
      </c>
      <c r="L783" s="1527"/>
      <c r="M783" s="1527"/>
      <c r="N783" s="1530">
        <v>0</v>
      </c>
      <c r="O783" s="1527"/>
      <c r="P783" s="1529"/>
      <c r="Q783" s="1530">
        <v>0</v>
      </c>
      <c r="R783" s="1909"/>
    </row>
    <row r="784" spans="3:18">
      <c r="C784" s="1525">
        <v>20</v>
      </c>
      <c r="D784" s="1526" t="s">
        <v>4041</v>
      </c>
      <c r="E784" s="1527">
        <v>5</v>
      </c>
      <c r="F784" s="1528" t="s">
        <v>550</v>
      </c>
      <c r="G784" s="1527">
        <v>1</v>
      </c>
      <c r="H784" s="1527">
        <v>2005</v>
      </c>
      <c r="I784" s="1529">
        <v>547.26099999999997</v>
      </c>
      <c r="J784" s="1527">
        <v>100</v>
      </c>
      <c r="K784" s="1529">
        <v>0</v>
      </c>
      <c r="L784" s="1527"/>
      <c r="M784" s="1527"/>
      <c r="N784" s="1530">
        <v>0</v>
      </c>
      <c r="O784" s="1527"/>
      <c r="P784" s="1529"/>
      <c r="Q784" s="1530">
        <v>0</v>
      </c>
      <c r="R784" s="1909"/>
    </row>
    <row r="785" spans="3:18">
      <c r="C785" s="1525">
        <v>21</v>
      </c>
      <c r="D785" s="1526" t="s">
        <v>4042</v>
      </c>
      <c r="E785" s="1527">
        <v>5</v>
      </c>
      <c r="F785" s="1528" t="s">
        <v>550</v>
      </c>
      <c r="G785" s="1527">
        <v>1</v>
      </c>
      <c r="H785" s="1527">
        <v>2012</v>
      </c>
      <c r="I785" s="1529">
        <v>468.36</v>
      </c>
      <c r="J785" s="1527">
        <v>100</v>
      </c>
      <c r="K785" s="1529">
        <v>0</v>
      </c>
      <c r="L785" s="1527"/>
      <c r="M785" s="1527"/>
      <c r="N785" s="1530">
        <v>0</v>
      </c>
      <c r="O785" s="1527"/>
      <c r="P785" s="1529"/>
      <c r="Q785" s="1530">
        <v>0</v>
      </c>
      <c r="R785" s="1909"/>
    </row>
    <row r="786" spans="3:18">
      <c r="C786" s="1525">
        <v>22</v>
      </c>
      <c r="D786" s="1526" t="s">
        <v>4043</v>
      </c>
      <c r="E786" s="1527">
        <v>5</v>
      </c>
      <c r="F786" s="1528" t="s">
        <v>550</v>
      </c>
      <c r="G786" s="1527">
        <v>2</v>
      </c>
      <c r="H786" s="1527">
        <v>2015</v>
      </c>
      <c r="I786" s="1529">
        <v>918</v>
      </c>
      <c r="J786" s="1527">
        <v>100</v>
      </c>
      <c r="K786" s="1529">
        <v>0</v>
      </c>
      <c r="L786" s="1527"/>
      <c r="M786" s="1527"/>
      <c r="N786" s="1530">
        <v>0</v>
      </c>
      <c r="O786" s="1527"/>
      <c r="P786" s="1529"/>
      <c r="Q786" s="1530">
        <v>0</v>
      </c>
      <c r="R786" s="1909"/>
    </row>
    <row r="787" spans="3:18">
      <c r="C787" s="1525">
        <v>23</v>
      </c>
      <c r="D787" s="1526" t="s">
        <v>4044</v>
      </c>
      <c r="E787" s="1527">
        <v>5</v>
      </c>
      <c r="F787" s="1528" t="s">
        <v>550</v>
      </c>
      <c r="G787" s="1527">
        <v>8</v>
      </c>
      <c r="H787" s="1527">
        <v>2015</v>
      </c>
      <c r="I787" s="1529">
        <v>2756.9229999999998</v>
      </c>
      <c r="J787" s="1527">
        <v>100</v>
      </c>
      <c r="K787" s="1529">
        <v>0</v>
      </c>
      <c r="L787" s="1527"/>
      <c r="M787" s="1527"/>
      <c r="N787" s="1530">
        <v>0</v>
      </c>
      <c r="O787" s="1527"/>
      <c r="P787" s="1529"/>
      <c r="Q787" s="1530">
        <v>0</v>
      </c>
      <c r="R787" s="1909"/>
    </row>
    <row r="788" spans="3:18">
      <c r="C788" s="1525">
        <v>24</v>
      </c>
      <c r="D788" s="1526" t="s">
        <v>4045</v>
      </c>
      <c r="E788" s="1527">
        <v>5</v>
      </c>
      <c r="F788" s="1528" t="s">
        <v>550</v>
      </c>
      <c r="G788" s="1527">
        <v>1</v>
      </c>
      <c r="H788" s="1527">
        <v>2009</v>
      </c>
      <c r="I788" s="1529">
        <v>404.685</v>
      </c>
      <c r="J788" s="1527">
        <v>100</v>
      </c>
      <c r="K788" s="1529">
        <v>0</v>
      </c>
      <c r="L788" s="1527"/>
      <c r="M788" s="1527"/>
      <c r="N788" s="1530">
        <v>0</v>
      </c>
      <c r="O788" s="1527"/>
      <c r="P788" s="1529"/>
      <c r="Q788" s="1530">
        <v>0</v>
      </c>
      <c r="R788" s="1909"/>
    </row>
    <row r="789" spans="3:18">
      <c r="C789" s="1525">
        <v>25</v>
      </c>
      <c r="D789" s="1526" t="s">
        <v>3343</v>
      </c>
      <c r="E789" s="1527">
        <v>5</v>
      </c>
      <c r="F789" s="1528" t="s">
        <v>550</v>
      </c>
      <c r="G789" s="1527">
        <v>1</v>
      </c>
      <c r="H789" s="1527">
        <v>2013</v>
      </c>
      <c r="I789" s="1529">
        <v>512.01499999999999</v>
      </c>
      <c r="J789" s="1527">
        <v>100</v>
      </c>
      <c r="K789" s="1529">
        <v>0</v>
      </c>
      <c r="L789" s="1527"/>
      <c r="M789" s="1527"/>
      <c r="N789" s="1530">
        <v>0</v>
      </c>
      <c r="O789" s="1527"/>
      <c r="P789" s="1529"/>
      <c r="Q789" s="1530">
        <v>0</v>
      </c>
      <c r="R789" s="1909"/>
    </row>
    <row r="790" spans="3:18">
      <c r="C790" s="1525">
        <v>26</v>
      </c>
      <c r="D790" s="1526" t="s">
        <v>4046</v>
      </c>
      <c r="E790" s="1527">
        <v>5</v>
      </c>
      <c r="F790" s="1528" t="s">
        <v>550</v>
      </c>
      <c r="G790" s="1527">
        <v>1</v>
      </c>
      <c r="H790" s="1527">
        <v>2010</v>
      </c>
      <c r="I790" s="1529">
        <v>658.32</v>
      </c>
      <c r="J790" s="1527">
        <v>100</v>
      </c>
      <c r="K790" s="1529">
        <v>0</v>
      </c>
      <c r="L790" s="1527"/>
      <c r="M790" s="1527"/>
      <c r="N790" s="1530">
        <v>0</v>
      </c>
      <c r="O790" s="1527"/>
      <c r="P790" s="1529"/>
      <c r="Q790" s="1530">
        <v>0</v>
      </c>
      <c r="R790" s="1909"/>
    </row>
    <row r="791" spans="3:18">
      <c r="C791" s="1525">
        <v>27</v>
      </c>
      <c r="D791" s="1526" t="s">
        <v>4047</v>
      </c>
      <c r="E791" s="1527">
        <v>5</v>
      </c>
      <c r="F791" s="1528" t="s">
        <v>550</v>
      </c>
      <c r="G791" s="1527">
        <v>1</v>
      </c>
      <c r="H791" s="1527">
        <v>2015</v>
      </c>
      <c r="I791" s="1529">
        <v>2350</v>
      </c>
      <c r="J791" s="1527">
        <v>100</v>
      </c>
      <c r="K791" s="1529">
        <v>0</v>
      </c>
      <c r="L791" s="1527"/>
      <c r="M791" s="1527"/>
      <c r="N791" s="1530">
        <v>0</v>
      </c>
      <c r="O791" s="1527"/>
      <c r="P791" s="1529"/>
      <c r="Q791" s="1530">
        <v>0</v>
      </c>
      <c r="R791" s="1909"/>
    </row>
    <row r="792" spans="3:18" ht="81">
      <c r="C792" s="1525">
        <v>28</v>
      </c>
      <c r="D792" s="1531" t="s">
        <v>4048</v>
      </c>
      <c r="E792" s="1527">
        <v>5</v>
      </c>
      <c r="F792" s="1528" t="s">
        <v>550</v>
      </c>
      <c r="G792" s="1527">
        <v>3</v>
      </c>
      <c r="H792" s="1527">
        <v>2016</v>
      </c>
      <c r="I792" s="1529">
        <v>7017</v>
      </c>
      <c r="J792" s="1527">
        <v>100</v>
      </c>
      <c r="K792" s="1529">
        <v>0</v>
      </c>
      <c r="L792" s="1527"/>
      <c r="M792" s="1527"/>
      <c r="N792" s="1530">
        <v>0</v>
      </c>
      <c r="O792" s="1527"/>
      <c r="P792" s="1529"/>
      <c r="Q792" s="1530">
        <v>0</v>
      </c>
      <c r="R792" s="1909"/>
    </row>
    <row r="793" spans="3:18" ht="81">
      <c r="C793" s="1525">
        <v>29</v>
      </c>
      <c r="D793" s="1531" t="s">
        <v>4049</v>
      </c>
      <c r="E793" s="1527">
        <v>5</v>
      </c>
      <c r="F793" s="1528" t="s">
        <v>550</v>
      </c>
      <c r="G793" s="1527">
        <v>2</v>
      </c>
      <c r="H793" s="1527">
        <v>2016</v>
      </c>
      <c r="I793" s="1529">
        <v>4794</v>
      </c>
      <c r="J793" s="1527">
        <v>100</v>
      </c>
      <c r="K793" s="1529">
        <v>0</v>
      </c>
      <c r="L793" s="1527"/>
      <c r="M793" s="1527"/>
      <c r="N793" s="1530">
        <v>0</v>
      </c>
      <c r="O793" s="1527"/>
      <c r="P793" s="1529"/>
      <c r="Q793" s="1530">
        <v>0</v>
      </c>
      <c r="R793" s="1909"/>
    </row>
    <row r="794" spans="3:18">
      <c r="C794" s="1525">
        <v>30</v>
      </c>
      <c r="D794" s="1526" t="s">
        <v>4050</v>
      </c>
      <c r="E794" s="1527">
        <v>5</v>
      </c>
      <c r="F794" s="1528" t="s">
        <v>550</v>
      </c>
      <c r="G794" s="1527">
        <v>2</v>
      </c>
      <c r="H794" s="1527">
        <v>2017</v>
      </c>
      <c r="I794" s="1529">
        <v>4684</v>
      </c>
      <c r="J794" s="1527">
        <v>100</v>
      </c>
      <c r="K794" s="1529">
        <v>0</v>
      </c>
      <c r="L794" s="1527"/>
      <c r="M794" s="1527"/>
      <c r="N794" s="1530">
        <v>0</v>
      </c>
      <c r="O794" s="1527"/>
      <c r="P794" s="1529"/>
      <c r="Q794" s="1530">
        <v>0</v>
      </c>
      <c r="R794" s="1909"/>
    </row>
    <row r="795" spans="3:18">
      <c r="C795" s="1525">
        <v>31</v>
      </c>
      <c r="D795" s="1526" t="s">
        <v>4051</v>
      </c>
      <c r="E795" s="1527">
        <v>5</v>
      </c>
      <c r="F795" s="1528" t="s">
        <v>550</v>
      </c>
      <c r="G795" s="1527">
        <v>1</v>
      </c>
      <c r="H795" s="1527">
        <v>2005</v>
      </c>
      <c r="I795" s="1529">
        <v>1774.8969999999999</v>
      </c>
      <c r="J795" s="1527">
        <v>100</v>
      </c>
      <c r="K795" s="1529">
        <v>0</v>
      </c>
      <c r="L795" s="1527"/>
      <c r="M795" s="1527"/>
      <c r="N795" s="1530">
        <v>0</v>
      </c>
      <c r="O795" s="1527"/>
      <c r="P795" s="1529"/>
      <c r="Q795" s="1530">
        <v>0</v>
      </c>
      <c r="R795" s="1909"/>
    </row>
    <row r="796" spans="3:18">
      <c r="C796" s="1525">
        <v>32</v>
      </c>
      <c r="D796" s="1526" t="s">
        <v>4052</v>
      </c>
      <c r="E796" s="1527">
        <v>5</v>
      </c>
      <c r="F796" s="1528" t="s">
        <v>550</v>
      </c>
      <c r="G796" s="1527">
        <v>1</v>
      </c>
      <c r="H796" s="1527">
        <v>2005</v>
      </c>
      <c r="I796" s="1529">
        <v>1611.0119999999999</v>
      </c>
      <c r="J796" s="1527">
        <v>100</v>
      </c>
      <c r="K796" s="1529">
        <v>0</v>
      </c>
      <c r="L796" s="1527"/>
      <c r="M796" s="1527"/>
      <c r="N796" s="1530">
        <v>0</v>
      </c>
      <c r="O796" s="1527"/>
      <c r="P796" s="1529"/>
      <c r="Q796" s="1530">
        <v>0</v>
      </c>
      <c r="R796" s="1909"/>
    </row>
    <row r="797" spans="3:18">
      <c r="C797" s="1525">
        <v>33</v>
      </c>
      <c r="D797" s="1526" t="s">
        <v>4053</v>
      </c>
      <c r="E797" s="1527">
        <v>5</v>
      </c>
      <c r="F797" s="1528" t="s">
        <v>550</v>
      </c>
      <c r="G797" s="1527">
        <v>3</v>
      </c>
      <c r="H797" s="1527">
        <v>2008</v>
      </c>
      <c r="I797" s="1529">
        <v>1626</v>
      </c>
      <c r="J797" s="1527">
        <v>100</v>
      </c>
      <c r="K797" s="1529">
        <v>0</v>
      </c>
      <c r="L797" s="1527"/>
      <c r="M797" s="1527"/>
      <c r="N797" s="1530">
        <v>0</v>
      </c>
      <c r="O797" s="1527"/>
      <c r="P797" s="1529"/>
      <c r="Q797" s="1530">
        <v>0</v>
      </c>
      <c r="R797" s="1909"/>
    </row>
    <row r="798" spans="3:18">
      <c r="C798" s="1525">
        <v>34</v>
      </c>
      <c r="D798" s="1526" t="s">
        <v>4054</v>
      </c>
      <c r="E798" s="1527">
        <v>5</v>
      </c>
      <c r="F798" s="1528" t="s">
        <v>550</v>
      </c>
      <c r="G798" s="1527">
        <v>1</v>
      </c>
      <c r="H798" s="1527">
        <v>2010</v>
      </c>
      <c r="I798" s="1529">
        <v>1297.58</v>
      </c>
      <c r="J798" s="1527">
        <v>100</v>
      </c>
      <c r="K798" s="1529">
        <v>0</v>
      </c>
      <c r="L798" s="1527"/>
      <c r="M798" s="1527"/>
      <c r="N798" s="1530">
        <v>0</v>
      </c>
      <c r="O798" s="1527"/>
      <c r="P798" s="1529"/>
      <c r="Q798" s="1530">
        <v>0</v>
      </c>
      <c r="R798" s="1909"/>
    </row>
    <row r="799" spans="3:18">
      <c r="C799" s="1525">
        <v>35</v>
      </c>
      <c r="D799" s="1526" t="s">
        <v>4055</v>
      </c>
      <c r="E799" s="1527">
        <v>5</v>
      </c>
      <c r="F799" s="1528" t="s">
        <v>550</v>
      </c>
      <c r="G799" s="1527">
        <v>1</v>
      </c>
      <c r="H799" s="1527">
        <v>2010</v>
      </c>
      <c r="I799" s="1529">
        <v>1297.58</v>
      </c>
      <c r="J799" s="1527">
        <v>100</v>
      </c>
      <c r="K799" s="1529">
        <v>0</v>
      </c>
      <c r="L799" s="1527"/>
      <c r="M799" s="1527"/>
      <c r="N799" s="1530">
        <v>0</v>
      </c>
      <c r="O799" s="1527"/>
      <c r="P799" s="1529"/>
      <c r="Q799" s="1530">
        <v>0</v>
      </c>
      <c r="R799" s="1909"/>
    </row>
    <row r="800" spans="3:18">
      <c r="C800" s="1525">
        <v>36</v>
      </c>
      <c r="D800" s="1526" t="s">
        <v>4056</v>
      </c>
      <c r="E800" s="1527">
        <v>5</v>
      </c>
      <c r="F800" s="1528" t="s">
        <v>550</v>
      </c>
      <c r="G800" s="1527">
        <v>1</v>
      </c>
      <c r="H800" s="1527">
        <v>2012</v>
      </c>
      <c r="I800" s="1529">
        <v>1302.6600000000001</v>
      </c>
      <c r="J800" s="1527">
        <v>100</v>
      </c>
      <c r="K800" s="1529">
        <v>0</v>
      </c>
      <c r="L800" s="1527"/>
      <c r="M800" s="1527"/>
      <c r="N800" s="1530">
        <v>0</v>
      </c>
      <c r="O800" s="1527"/>
      <c r="P800" s="1529"/>
      <c r="Q800" s="1530">
        <v>0</v>
      </c>
      <c r="R800" s="1909"/>
    </row>
    <row r="801" spans="3:18">
      <c r="C801" s="1525">
        <v>37</v>
      </c>
      <c r="D801" s="1526" t="s">
        <v>2604</v>
      </c>
      <c r="E801" s="1527">
        <v>5</v>
      </c>
      <c r="F801" s="1528" t="s">
        <v>550</v>
      </c>
      <c r="G801" s="1527">
        <v>1</v>
      </c>
      <c r="H801" s="1528" t="s">
        <v>4057</v>
      </c>
      <c r="I801" s="1529">
        <v>450</v>
      </c>
      <c r="J801" s="1527">
        <v>100</v>
      </c>
      <c r="K801" s="1529">
        <v>0</v>
      </c>
      <c r="L801" s="1527"/>
      <c r="M801" s="1527"/>
      <c r="N801" s="1530">
        <v>0</v>
      </c>
      <c r="O801" s="1527"/>
      <c r="P801" s="1529"/>
      <c r="Q801" s="1530">
        <v>0</v>
      </c>
      <c r="R801" s="1909"/>
    </row>
    <row r="802" spans="3:18">
      <c r="C802" s="1525">
        <v>38</v>
      </c>
      <c r="D802" s="1526" t="s">
        <v>2603</v>
      </c>
      <c r="E802" s="1527">
        <v>5</v>
      </c>
      <c r="F802" s="1528" t="s">
        <v>550</v>
      </c>
      <c r="G802" s="1527">
        <v>3</v>
      </c>
      <c r="H802" s="1528" t="s">
        <v>4057</v>
      </c>
      <c r="I802" s="1529">
        <v>1339.2</v>
      </c>
      <c r="J802" s="1527">
        <v>100</v>
      </c>
      <c r="K802" s="1529">
        <v>0</v>
      </c>
      <c r="L802" s="1527"/>
      <c r="M802" s="1527"/>
      <c r="N802" s="1530">
        <v>0</v>
      </c>
      <c r="O802" s="1527"/>
      <c r="P802" s="1529"/>
      <c r="Q802" s="1530">
        <v>0</v>
      </c>
      <c r="R802" s="1909"/>
    </row>
    <row r="803" spans="3:18">
      <c r="C803" s="1525">
        <v>39</v>
      </c>
      <c r="D803" s="1526" t="s">
        <v>2605</v>
      </c>
      <c r="E803" s="1527">
        <v>5</v>
      </c>
      <c r="F803" s="1528" t="s">
        <v>550</v>
      </c>
      <c r="G803" s="1527">
        <v>9</v>
      </c>
      <c r="H803" s="1528" t="s">
        <v>4057</v>
      </c>
      <c r="I803" s="1529">
        <v>3852</v>
      </c>
      <c r="J803" s="1527">
        <v>100</v>
      </c>
      <c r="K803" s="1529">
        <v>0</v>
      </c>
      <c r="L803" s="1527"/>
      <c r="M803" s="1527"/>
      <c r="N803" s="1530">
        <v>0</v>
      </c>
      <c r="O803" s="1527"/>
      <c r="P803" s="1529"/>
      <c r="Q803" s="1530">
        <v>0</v>
      </c>
      <c r="R803" s="1909"/>
    </row>
    <row r="804" spans="3:18">
      <c r="C804" s="1525">
        <v>40</v>
      </c>
      <c r="D804" s="1526" t="s">
        <v>2606</v>
      </c>
      <c r="E804" s="1527">
        <v>5</v>
      </c>
      <c r="F804" s="1528" t="s">
        <v>550</v>
      </c>
      <c r="G804" s="1527">
        <v>9</v>
      </c>
      <c r="H804" s="1528" t="s">
        <v>4058</v>
      </c>
      <c r="I804" s="1529">
        <v>3928.5</v>
      </c>
      <c r="J804" s="1527">
        <v>80</v>
      </c>
      <c r="K804" s="1529">
        <v>785.69999999999982</v>
      </c>
      <c r="L804" s="1527"/>
      <c r="M804" s="1527"/>
      <c r="N804" s="1530">
        <v>0</v>
      </c>
      <c r="O804" s="1527"/>
      <c r="P804" s="1529"/>
      <c r="Q804" s="1530">
        <v>0</v>
      </c>
      <c r="R804" s="1909"/>
    </row>
    <row r="805" spans="3:18">
      <c r="C805" s="1525">
        <v>41</v>
      </c>
      <c r="D805" s="1526" t="s">
        <v>4059</v>
      </c>
      <c r="E805" s="1527">
        <v>5</v>
      </c>
      <c r="F805" s="1528" t="s">
        <v>550</v>
      </c>
      <c r="G805" s="1527">
        <v>5</v>
      </c>
      <c r="H805" s="1528">
        <v>2017</v>
      </c>
      <c r="I805" s="1529">
        <v>3645</v>
      </c>
      <c r="J805" s="1527">
        <v>100</v>
      </c>
      <c r="K805" s="1529">
        <v>0</v>
      </c>
      <c r="L805" s="1527"/>
      <c r="M805" s="1527"/>
      <c r="N805" s="1530">
        <v>0</v>
      </c>
      <c r="O805" s="1527"/>
      <c r="P805" s="1529"/>
      <c r="Q805" s="1530">
        <v>0</v>
      </c>
      <c r="R805" s="1909"/>
    </row>
    <row r="806" spans="3:18">
      <c r="C806" s="1525">
        <v>42</v>
      </c>
      <c r="D806" s="1526" t="s">
        <v>4059</v>
      </c>
      <c r="E806" s="1527">
        <v>5</v>
      </c>
      <c r="F806" s="1528" t="s">
        <v>550</v>
      </c>
      <c r="G806" s="1527">
        <v>1</v>
      </c>
      <c r="H806" s="1528">
        <v>2017</v>
      </c>
      <c r="I806" s="1529">
        <v>729</v>
      </c>
      <c r="J806" s="1527">
        <v>100</v>
      </c>
      <c r="K806" s="1529">
        <v>0</v>
      </c>
      <c r="L806" s="1527"/>
      <c r="M806" s="1527"/>
      <c r="N806" s="1530">
        <v>0</v>
      </c>
      <c r="O806" s="1527"/>
      <c r="P806" s="1529"/>
      <c r="Q806" s="1530">
        <v>0</v>
      </c>
      <c r="R806" s="1909"/>
    </row>
    <row r="807" spans="3:18">
      <c r="C807" s="1525">
        <v>43</v>
      </c>
      <c r="D807" s="1526" t="s">
        <v>4060</v>
      </c>
      <c r="E807" s="1527">
        <v>5</v>
      </c>
      <c r="F807" s="1528" t="s">
        <v>550</v>
      </c>
      <c r="G807" s="1527">
        <v>2</v>
      </c>
      <c r="H807" s="1528">
        <v>2017</v>
      </c>
      <c r="I807" s="1529">
        <v>1500</v>
      </c>
      <c r="J807" s="1527">
        <v>100</v>
      </c>
      <c r="K807" s="1529">
        <v>0</v>
      </c>
      <c r="L807" s="1527"/>
      <c r="M807" s="1527"/>
      <c r="N807" s="1530">
        <v>0</v>
      </c>
      <c r="O807" s="1527"/>
      <c r="P807" s="1529"/>
      <c r="Q807" s="1530">
        <v>0</v>
      </c>
      <c r="R807" s="1909"/>
    </row>
    <row r="808" spans="3:18">
      <c r="C808" s="1525">
        <v>44</v>
      </c>
      <c r="D808" s="1526" t="s">
        <v>2606</v>
      </c>
      <c r="E808" s="1527">
        <v>5</v>
      </c>
      <c r="F808" s="1528" t="s">
        <v>550</v>
      </c>
      <c r="G808" s="1527">
        <v>2</v>
      </c>
      <c r="H808" s="1528" t="s">
        <v>4058</v>
      </c>
      <c r="I808" s="1529">
        <v>873</v>
      </c>
      <c r="J808" s="1527">
        <v>80</v>
      </c>
      <c r="K808" s="1529">
        <v>174.59999999999991</v>
      </c>
      <c r="L808" s="1527"/>
      <c r="M808" s="1527"/>
      <c r="N808" s="1530">
        <v>0</v>
      </c>
      <c r="O808" s="1527">
        <v>10</v>
      </c>
      <c r="P808" s="1529">
        <v>501.82</v>
      </c>
      <c r="Q808" s="1530">
        <v>5018.2</v>
      </c>
      <c r="R808" s="1909"/>
    </row>
    <row r="809" spans="3:18">
      <c r="C809" s="1525">
        <v>45</v>
      </c>
      <c r="D809" s="1526" t="s">
        <v>6174</v>
      </c>
      <c r="E809" s="1527">
        <v>5</v>
      </c>
      <c r="F809" s="1528" t="s">
        <v>550</v>
      </c>
      <c r="G809" s="1527">
        <v>3</v>
      </c>
      <c r="H809" s="1527">
        <v>2021</v>
      </c>
      <c r="I809" s="1529">
        <v>1054.05</v>
      </c>
      <c r="J809" s="1527">
        <v>60</v>
      </c>
      <c r="K809" s="1529">
        <v>421.62</v>
      </c>
      <c r="L809" s="1527"/>
      <c r="M809" s="1527"/>
      <c r="N809" s="1530">
        <v>0</v>
      </c>
      <c r="O809" s="1527"/>
      <c r="P809" s="1529"/>
      <c r="Q809" s="1530">
        <v>0</v>
      </c>
      <c r="R809" s="1909"/>
    </row>
    <row r="810" spans="3:18">
      <c r="C810" s="1525">
        <v>46</v>
      </c>
      <c r="D810" s="1526" t="s">
        <v>6492</v>
      </c>
      <c r="E810" s="1527">
        <v>5</v>
      </c>
      <c r="F810" s="1528" t="s">
        <v>550</v>
      </c>
      <c r="G810" s="1527">
        <v>15</v>
      </c>
      <c r="H810" s="1527">
        <v>2022</v>
      </c>
      <c r="I810" s="1529">
        <v>7527.27</v>
      </c>
      <c r="J810" s="1527">
        <v>40</v>
      </c>
      <c r="K810" s="1529">
        <v>4516.3620000000001</v>
      </c>
      <c r="L810" s="1527"/>
      <c r="M810" s="1527"/>
      <c r="N810" s="1530">
        <v>0</v>
      </c>
      <c r="O810" s="1527"/>
      <c r="P810" s="1529"/>
      <c r="Q810" s="1530">
        <v>0</v>
      </c>
      <c r="R810" s="1909"/>
    </row>
    <row r="811" spans="3:18">
      <c r="C811" s="1525">
        <v>47</v>
      </c>
      <c r="D811" s="1526" t="s">
        <v>6493</v>
      </c>
      <c r="E811" s="1527">
        <v>5</v>
      </c>
      <c r="F811" s="1528" t="s">
        <v>550</v>
      </c>
      <c r="G811" s="1527">
        <v>2</v>
      </c>
      <c r="H811" s="1527">
        <v>2022</v>
      </c>
      <c r="I811" s="1529">
        <v>7956</v>
      </c>
      <c r="J811" s="1527">
        <v>40</v>
      </c>
      <c r="K811" s="1529">
        <v>4773.6000000000004</v>
      </c>
      <c r="L811" s="1527"/>
      <c r="M811" s="1527"/>
      <c r="N811" s="1530">
        <v>0</v>
      </c>
      <c r="O811" s="1527"/>
      <c r="P811" s="1529"/>
      <c r="Q811" s="1530">
        <v>0</v>
      </c>
      <c r="R811" s="1909"/>
    </row>
    <row r="812" spans="3:18">
      <c r="C812" s="1525">
        <v>48</v>
      </c>
      <c r="D812" s="1526" t="s">
        <v>6493</v>
      </c>
      <c r="E812" s="1527">
        <v>5</v>
      </c>
      <c r="F812" s="1528" t="s">
        <v>550</v>
      </c>
      <c r="G812" s="1527">
        <v>1</v>
      </c>
      <c r="H812" s="1527">
        <v>2022</v>
      </c>
      <c r="I812" s="1529">
        <v>3978</v>
      </c>
      <c r="J812" s="1527">
        <v>40</v>
      </c>
      <c r="K812" s="1529">
        <v>2386.8000000000002</v>
      </c>
      <c r="L812" s="1527"/>
      <c r="M812" s="1527"/>
      <c r="N812" s="1530">
        <v>0</v>
      </c>
      <c r="O812" s="1527">
        <v>4</v>
      </c>
      <c r="P812" s="1529">
        <v>3978</v>
      </c>
      <c r="Q812" s="1530">
        <v>15912</v>
      </c>
      <c r="R812" s="1909"/>
    </row>
    <row r="813" spans="3:18">
      <c r="C813" s="1525">
        <v>49</v>
      </c>
      <c r="D813" s="1526" t="s">
        <v>2606</v>
      </c>
      <c r="E813" s="1527">
        <v>5</v>
      </c>
      <c r="F813" s="1528" t="s">
        <v>550</v>
      </c>
      <c r="G813" s="1527">
        <v>1</v>
      </c>
      <c r="H813" s="1527">
        <v>2020</v>
      </c>
      <c r="I813" s="1529">
        <v>436.5</v>
      </c>
      <c r="J813" s="1527">
        <v>80</v>
      </c>
      <c r="K813" s="1529">
        <v>87.299999999999955</v>
      </c>
      <c r="L813" s="1527"/>
      <c r="M813" s="1527"/>
      <c r="N813" s="1530">
        <v>0</v>
      </c>
      <c r="O813" s="1527"/>
      <c r="P813" s="1529"/>
      <c r="Q813" s="1530">
        <v>0</v>
      </c>
      <c r="R813" s="1909"/>
    </row>
    <row r="814" spans="3:18">
      <c r="C814" s="1532">
        <v>1</v>
      </c>
      <c r="D814" s="1533" t="s">
        <v>4259</v>
      </c>
      <c r="E814" s="1534">
        <v>5</v>
      </c>
      <c r="F814" s="1535" t="s">
        <v>550</v>
      </c>
      <c r="G814" s="1534">
        <v>5</v>
      </c>
      <c r="H814" s="1534">
        <v>2007</v>
      </c>
      <c r="I814" s="1536">
        <v>1330</v>
      </c>
      <c r="J814" s="1534">
        <v>100</v>
      </c>
      <c r="K814" s="1536">
        <v>0</v>
      </c>
      <c r="L814" s="1534"/>
      <c r="M814" s="1534"/>
      <c r="N814" s="1537">
        <v>0</v>
      </c>
      <c r="O814" s="1534"/>
      <c r="P814" s="1536"/>
      <c r="Q814" s="1537">
        <v>0</v>
      </c>
      <c r="R814" s="1920" t="s">
        <v>4292</v>
      </c>
    </row>
    <row r="815" spans="3:18">
      <c r="C815" s="1532">
        <v>2</v>
      </c>
      <c r="D815" s="1533" t="s">
        <v>4260</v>
      </c>
      <c r="E815" s="1534">
        <v>5</v>
      </c>
      <c r="F815" s="1535" t="s">
        <v>550</v>
      </c>
      <c r="G815" s="1534">
        <v>3</v>
      </c>
      <c r="H815" s="1534">
        <v>2008</v>
      </c>
      <c r="I815" s="1536">
        <v>1214.06</v>
      </c>
      <c r="J815" s="1534">
        <v>100</v>
      </c>
      <c r="K815" s="1536">
        <v>0</v>
      </c>
      <c r="L815" s="1534"/>
      <c r="M815" s="1534"/>
      <c r="N815" s="1537">
        <v>0</v>
      </c>
      <c r="O815" s="1534"/>
      <c r="P815" s="1536"/>
      <c r="Q815" s="1537">
        <v>0</v>
      </c>
      <c r="R815" s="1921"/>
    </row>
    <row r="816" spans="3:18">
      <c r="C816" s="1532">
        <v>3</v>
      </c>
      <c r="D816" s="1533" t="s">
        <v>2371</v>
      </c>
      <c r="E816" s="1534">
        <v>5</v>
      </c>
      <c r="F816" s="1535" t="s">
        <v>550</v>
      </c>
      <c r="G816" s="1534">
        <v>1</v>
      </c>
      <c r="H816" s="1534">
        <v>2007</v>
      </c>
      <c r="I816" s="1536">
        <v>241.7</v>
      </c>
      <c r="J816" s="1534">
        <v>100</v>
      </c>
      <c r="K816" s="1536">
        <v>0</v>
      </c>
      <c r="L816" s="1534"/>
      <c r="M816" s="1534"/>
      <c r="N816" s="1537">
        <v>0</v>
      </c>
      <c r="O816" s="1534"/>
      <c r="P816" s="1536"/>
      <c r="Q816" s="1537">
        <v>0</v>
      </c>
      <c r="R816" s="1921"/>
    </row>
    <row r="817" spans="3:18">
      <c r="C817" s="1532">
        <v>4</v>
      </c>
      <c r="D817" s="1533" t="s">
        <v>2371</v>
      </c>
      <c r="E817" s="1534">
        <v>5</v>
      </c>
      <c r="F817" s="1535" t="s">
        <v>550</v>
      </c>
      <c r="G817" s="1534">
        <v>1</v>
      </c>
      <c r="H817" s="1534">
        <v>2008</v>
      </c>
      <c r="I817" s="1536">
        <v>267.3</v>
      </c>
      <c r="J817" s="1534">
        <v>100</v>
      </c>
      <c r="K817" s="1536">
        <v>0</v>
      </c>
      <c r="L817" s="1534"/>
      <c r="M817" s="1534"/>
      <c r="N817" s="1537">
        <v>0</v>
      </c>
      <c r="O817" s="1534"/>
      <c r="P817" s="1536"/>
      <c r="Q817" s="1537">
        <v>0</v>
      </c>
      <c r="R817" s="1921"/>
    </row>
    <row r="818" spans="3:18">
      <c r="C818" s="1532">
        <v>5</v>
      </c>
      <c r="D818" s="1533" t="s">
        <v>4261</v>
      </c>
      <c r="E818" s="1534">
        <v>5</v>
      </c>
      <c r="F818" s="1535" t="s">
        <v>550</v>
      </c>
      <c r="G818" s="1534">
        <v>2</v>
      </c>
      <c r="H818" s="1534">
        <v>2008</v>
      </c>
      <c r="I818" s="1536">
        <v>986.6</v>
      </c>
      <c r="J818" s="1534">
        <v>100</v>
      </c>
      <c r="K818" s="1536">
        <v>0</v>
      </c>
      <c r="L818" s="1534"/>
      <c r="M818" s="1534"/>
      <c r="N818" s="1537">
        <v>0</v>
      </c>
      <c r="O818" s="1534"/>
      <c r="P818" s="1536"/>
      <c r="Q818" s="1537">
        <v>0</v>
      </c>
      <c r="R818" s="1921"/>
    </row>
    <row r="819" spans="3:18">
      <c r="C819" s="1532">
        <v>6</v>
      </c>
      <c r="D819" s="1533" t="s">
        <v>4262</v>
      </c>
      <c r="E819" s="1534">
        <v>5</v>
      </c>
      <c r="F819" s="1535" t="s">
        <v>550</v>
      </c>
      <c r="G819" s="1534">
        <v>2</v>
      </c>
      <c r="H819" s="1534">
        <v>2009</v>
      </c>
      <c r="I819" s="1536">
        <v>809.37</v>
      </c>
      <c r="J819" s="1534">
        <v>100</v>
      </c>
      <c r="K819" s="1536">
        <v>0</v>
      </c>
      <c r="L819" s="1534"/>
      <c r="M819" s="1534"/>
      <c r="N819" s="1537">
        <v>0</v>
      </c>
      <c r="O819" s="1534"/>
      <c r="P819" s="1536"/>
      <c r="Q819" s="1537">
        <v>0</v>
      </c>
      <c r="R819" s="1921"/>
    </row>
    <row r="820" spans="3:18">
      <c r="C820" s="1532">
        <v>7</v>
      </c>
      <c r="D820" s="1533" t="s">
        <v>4263</v>
      </c>
      <c r="E820" s="1534">
        <v>5</v>
      </c>
      <c r="F820" s="1535" t="s">
        <v>550</v>
      </c>
      <c r="G820" s="1534">
        <v>1</v>
      </c>
      <c r="H820" s="1534">
        <v>2007</v>
      </c>
      <c r="I820" s="1536">
        <v>255</v>
      </c>
      <c r="J820" s="1534">
        <v>100</v>
      </c>
      <c r="K820" s="1536">
        <v>0</v>
      </c>
      <c r="L820" s="1534"/>
      <c r="M820" s="1534"/>
      <c r="N820" s="1537">
        <v>0</v>
      </c>
      <c r="O820" s="1534"/>
      <c r="P820" s="1536"/>
      <c r="Q820" s="1537">
        <v>0</v>
      </c>
      <c r="R820" s="1921"/>
    </row>
    <row r="821" spans="3:18">
      <c r="C821" s="1532">
        <v>8</v>
      </c>
      <c r="D821" s="1533" t="s">
        <v>4264</v>
      </c>
      <c r="E821" s="1534">
        <v>5</v>
      </c>
      <c r="F821" s="1535" t="s">
        <v>550</v>
      </c>
      <c r="G821" s="1534">
        <v>4</v>
      </c>
      <c r="H821" s="1534">
        <v>2010</v>
      </c>
      <c r="I821" s="1536">
        <v>2633.28</v>
      </c>
      <c r="J821" s="1534">
        <v>100</v>
      </c>
      <c r="K821" s="1536">
        <v>0</v>
      </c>
      <c r="L821" s="1534"/>
      <c r="M821" s="1534"/>
      <c r="N821" s="1537">
        <v>0</v>
      </c>
      <c r="O821" s="1534"/>
      <c r="P821" s="1536"/>
      <c r="Q821" s="1537">
        <v>0</v>
      </c>
      <c r="R821" s="1921"/>
    </row>
    <row r="822" spans="3:18">
      <c r="C822" s="1532">
        <v>9</v>
      </c>
      <c r="D822" s="1533" t="s">
        <v>4265</v>
      </c>
      <c r="E822" s="1534">
        <v>5</v>
      </c>
      <c r="F822" s="1535" t="s">
        <v>550</v>
      </c>
      <c r="G822" s="1534">
        <v>2</v>
      </c>
      <c r="H822" s="1534">
        <v>2010</v>
      </c>
      <c r="I822" s="1536">
        <v>898.47130000000004</v>
      </c>
      <c r="J822" s="1534">
        <v>100</v>
      </c>
      <c r="K822" s="1536">
        <v>0</v>
      </c>
      <c r="L822" s="1534"/>
      <c r="M822" s="1534"/>
      <c r="N822" s="1537">
        <v>0</v>
      </c>
      <c r="O822" s="1534"/>
      <c r="P822" s="1536"/>
      <c r="Q822" s="1537">
        <v>0</v>
      </c>
      <c r="R822" s="1921"/>
    </row>
    <row r="823" spans="3:18">
      <c r="C823" s="1532">
        <v>10</v>
      </c>
      <c r="D823" s="1533" t="s">
        <v>3034</v>
      </c>
      <c r="E823" s="1534">
        <v>5</v>
      </c>
      <c r="F823" s="1535" t="s">
        <v>550</v>
      </c>
      <c r="G823" s="1534">
        <v>3</v>
      </c>
      <c r="H823" s="1534">
        <v>2013</v>
      </c>
      <c r="I823" s="1536">
        <v>1568.5602899999999</v>
      </c>
      <c r="J823" s="1534">
        <v>100</v>
      </c>
      <c r="K823" s="1536">
        <v>0</v>
      </c>
      <c r="L823" s="1534"/>
      <c r="M823" s="1534"/>
      <c r="N823" s="1537">
        <v>0</v>
      </c>
      <c r="O823" s="1534"/>
      <c r="P823" s="1536"/>
      <c r="Q823" s="1537">
        <v>0</v>
      </c>
      <c r="R823" s="1921"/>
    </row>
    <row r="824" spans="3:18">
      <c r="C824" s="1532">
        <v>11</v>
      </c>
      <c r="D824" s="1533" t="s">
        <v>4266</v>
      </c>
      <c r="E824" s="1534">
        <v>5</v>
      </c>
      <c r="F824" s="1535" t="s">
        <v>550</v>
      </c>
      <c r="G824" s="1534">
        <v>1</v>
      </c>
      <c r="H824" s="1534">
        <v>2008</v>
      </c>
      <c r="I824" s="1536">
        <v>542</v>
      </c>
      <c r="J824" s="1534">
        <v>100</v>
      </c>
      <c r="K824" s="1536">
        <v>0</v>
      </c>
      <c r="L824" s="1534"/>
      <c r="M824" s="1534"/>
      <c r="N824" s="1537">
        <v>0</v>
      </c>
      <c r="O824" s="1534"/>
      <c r="P824" s="1536"/>
      <c r="Q824" s="1537">
        <v>0</v>
      </c>
      <c r="R824" s="1921"/>
    </row>
    <row r="825" spans="3:18">
      <c r="C825" s="1532">
        <v>12</v>
      </c>
      <c r="D825" s="1533" t="s">
        <v>4267</v>
      </c>
      <c r="E825" s="1534">
        <v>5</v>
      </c>
      <c r="F825" s="1535" t="s">
        <v>550</v>
      </c>
      <c r="G825" s="1534">
        <v>1</v>
      </c>
      <c r="H825" s="1534">
        <v>2012</v>
      </c>
      <c r="I825" s="1536">
        <v>468.36</v>
      </c>
      <c r="J825" s="1534">
        <v>100</v>
      </c>
      <c r="K825" s="1536">
        <v>0</v>
      </c>
      <c r="L825" s="1534"/>
      <c r="M825" s="1534"/>
      <c r="N825" s="1537">
        <v>0</v>
      </c>
      <c r="O825" s="1534"/>
      <c r="P825" s="1536"/>
      <c r="Q825" s="1537">
        <v>0</v>
      </c>
      <c r="R825" s="1921"/>
    </row>
    <row r="826" spans="3:18" ht="40.5">
      <c r="C826" s="1532">
        <v>13</v>
      </c>
      <c r="D826" s="1538" t="s">
        <v>4268</v>
      </c>
      <c r="E826" s="1534">
        <v>5</v>
      </c>
      <c r="F826" s="1535" t="s">
        <v>550</v>
      </c>
      <c r="G826" s="1534">
        <v>3</v>
      </c>
      <c r="H826" s="1534">
        <v>2012</v>
      </c>
      <c r="I826" s="1536">
        <v>7667.98</v>
      </c>
      <c r="J826" s="1534">
        <v>100</v>
      </c>
      <c r="K826" s="1536">
        <v>0</v>
      </c>
      <c r="L826" s="1534"/>
      <c r="M826" s="1534"/>
      <c r="N826" s="1537">
        <v>0</v>
      </c>
      <c r="O826" s="1534"/>
      <c r="P826" s="1536"/>
      <c r="Q826" s="1537">
        <v>0</v>
      </c>
      <c r="R826" s="1921"/>
    </row>
    <row r="827" spans="3:18">
      <c r="C827" s="1532">
        <v>14</v>
      </c>
      <c r="D827" s="1538" t="s">
        <v>4269</v>
      </c>
      <c r="E827" s="1534">
        <v>5</v>
      </c>
      <c r="F827" s="1535" t="s">
        <v>550</v>
      </c>
      <c r="G827" s="1534">
        <v>2</v>
      </c>
      <c r="H827" s="1534">
        <v>2015</v>
      </c>
      <c r="I827" s="1536">
        <v>918</v>
      </c>
      <c r="J827" s="1534">
        <v>100</v>
      </c>
      <c r="K827" s="1536">
        <v>0</v>
      </c>
      <c r="L827" s="1534"/>
      <c r="M827" s="1534"/>
      <c r="N827" s="1537">
        <v>0</v>
      </c>
      <c r="O827" s="1534"/>
      <c r="P827" s="1536"/>
      <c r="Q827" s="1537">
        <v>0</v>
      </c>
      <c r="R827" s="1921"/>
    </row>
    <row r="828" spans="3:18">
      <c r="C828" s="1532">
        <v>15</v>
      </c>
      <c r="D828" s="1538" t="s">
        <v>4270</v>
      </c>
      <c r="E828" s="1534">
        <v>5</v>
      </c>
      <c r="F828" s="1535" t="s">
        <v>550</v>
      </c>
      <c r="G828" s="1534">
        <v>3</v>
      </c>
      <c r="H828" s="1534">
        <v>2015</v>
      </c>
      <c r="I828" s="1536">
        <v>1033.84617</v>
      </c>
      <c r="J828" s="1534">
        <v>100</v>
      </c>
      <c r="K828" s="1536">
        <v>0</v>
      </c>
      <c r="L828" s="1534"/>
      <c r="M828" s="1534"/>
      <c r="N828" s="1537">
        <v>0</v>
      </c>
      <c r="O828" s="1534"/>
      <c r="P828" s="1536"/>
      <c r="Q828" s="1537">
        <v>0</v>
      </c>
      <c r="R828" s="1921"/>
    </row>
    <row r="829" spans="3:18" ht="81">
      <c r="C829" s="1532">
        <v>16</v>
      </c>
      <c r="D829" s="1538" t="s">
        <v>4271</v>
      </c>
      <c r="E829" s="1534">
        <v>5</v>
      </c>
      <c r="F829" s="1535" t="s">
        <v>550</v>
      </c>
      <c r="G829" s="1534">
        <v>1</v>
      </c>
      <c r="H829" s="1534">
        <v>2015</v>
      </c>
      <c r="I829" s="1536">
        <v>2350</v>
      </c>
      <c r="J829" s="1534">
        <v>100</v>
      </c>
      <c r="K829" s="1536">
        <v>0</v>
      </c>
      <c r="L829" s="1534"/>
      <c r="M829" s="1534"/>
      <c r="N829" s="1537">
        <v>0</v>
      </c>
      <c r="O829" s="1534"/>
      <c r="P829" s="1536"/>
      <c r="Q829" s="1537">
        <v>0</v>
      </c>
      <c r="R829" s="1921"/>
    </row>
    <row r="830" spans="3:18" ht="81">
      <c r="C830" s="1532">
        <v>17</v>
      </c>
      <c r="D830" s="1538" t="s">
        <v>4272</v>
      </c>
      <c r="E830" s="1534">
        <v>5</v>
      </c>
      <c r="F830" s="1535" t="s">
        <v>550</v>
      </c>
      <c r="G830" s="1534">
        <v>1</v>
      </c>
      <c r="H830" s="1534">
        <v>2016</v>
      </c>
      <c r="I830" s="1536">
        <v>2397</v>
      </c>
      <c r="J830" s="1534">
        <v>100</v>
      </c>
      <c r="K830" s="1536">
        <v>0</v>
      </c>
      <c r="L830" s="1534"/>
      <c r="M830" s="1534"/>
      <c r="N830" s="1537">
        <v>0</v>
      </c>
      <c r="O830" s="1534"/>
      <c r="P830" s="1536"/>
      <c r="Q830" s="1537">
        <v>0</v>
      </c>
      <c r="R830" s="1921"/>
    </row>
    <row r="831" spans="3:18">
      <c r="C831" s="1532">
        <v>18</v>
      </c>
      <c r="D831" s="1538" t="s">
        <v>4273</v>
      </c>
      <c r="E831" s="1534">
        <v>5</v>
      </c>
      <c r="F831" s="1535" t="s">
        <v>550</v>
      </c>
      <c r="G831" s="1534">
        <v>1</v>
      </c>
      <c r="H831" s="1534">
        <v>2016</v>
      </c>
      <c r="I831" s="1536">
        <v>510</v>
      </c>
      <c r="J831" s="1534">
        <v>100</v>
      </c>
      <c r="K831" s="1536">
        <v>0</v>
      </c>
      <c r="L831" s="1534"/>
      <c r="M831" s="1534"/>
      <c r="N831" s="1537">
        <v>0</v>
      </c>
      <c r="O831" s="1534"/>
      <c r="P831" s="1536"/>
      <c r="Q831" s="1537">
        <v>0</v>
      </c>
      <c r="R831" s="1921"/>
    </row>
    <row r="832" spans="3:18">
      <c r="C832" s="1532">
        <v>19</v>
      </c>
      <c r="D832" s="1538" t="s">
        <v>4274</v>
      </c>
      <c r="E832" s="1534">
        <v>5</v>
      </c>
      <c r="F832" s="1535" t="s">
        <v>550</v>
      </c>
      <c r="G832" s="1534">
        <v>1</v>
      </c>
      <c r="H832" s="1534">
        <v>2016</v>
      </c>
      <c r="I832" s="1536">
        <v>732.27</v>
      </c>
      <c r="J832" s="1534">
        <v>100</v>
      </c>
      <c r="K832" s="1536">
        <v>0</v>
      </c>
      <c r="L832" s="1534"/>
      <c r="M832" s="1534"/>
      <c r="N832" s="1537">
        <v>0</v>
      </c>
      <c r="O832" s="1534"/>
      <c r="P832" s="1536"/>
      <c r="Q832" s="1537">
        <v>0</v>
      </c>
      <c r="R832" s="1921"/>
    </row>
    <row r="833" spans="3:18">
      <c r="C833" s="1532">
        <v>20</v>
      </c>
      <c r="D833" s="1538" t="s">
        <v>4275</v>
      </c>
      <c r="E833" s="1534">
        <v>5</v>
      </c>
      <c r="F833" s="1535" t="s">
        <v>550</v>
      </c>
      <c r="G833" s="1534">
        <v>1</v>
      </c>
      <c r="H833" s="1534">
        <v>2017</v>
      </c>
      <c r="I833" s="1536">
        <v>729</v>
      </c>
      <c r="J833" s="1534">
        <v>100</v>
      </c>
      <c r="K833" s="1536">
        <v>0</v>
      </c>
      <c r="L833" s="1534"/>
      <c r="M833" s="1534"/>
      <c r="N833" s="1537">
        <v>0</v>
      </c>
      <c r="O833" s="1534"/>
      <c r="P833" s="1536"/>
      <c r="Q833" s="1537">
        <v>0</v>
      </c>
      <c r="R833" s="1921"/>
    </row>
    <row r="834" spans="3:18">
      <c r="C834" s="1532">
        <v>21</v>
      </c>
      <c r="D834" s="1538" t="s">
        <v>4275</v>
      </c>
      <c r="E834" s="1534">
        <v>5</v>
      </c>
      <c r="F834" s="1535" t="s">
        <v>550</v>
      </c>
      <c r="G834" s="1534">
        <v>5</v>
      </c>
      <c r="H834" s="1534">
        <v>2017</v>
      </c>
      <c r="I834" s="1536">
        <v>2694</v>
      </c>
      <c r="J834" s="1534">
        <v>100</v>
      </c>
      <c r="K834" s="1536">
        <v>0</v>
      </c>
      <c r="L834" s="1534"/>
      <c r="M834" s="1534"/>
      <c r="N834" s="1537">
        <v>0</v>
      </c>
      <c r="O834" s="1534"/>
      <c r="P834" s="1536"/>
      <c r="Q834" s="1537">
        <v>0</v>
      </c>
      <c r="R834" s="1921"/>
    </row>
    <row r="835" spans="3:18">
      <c r="C835" s="1532">
        <v>22</v>
      </c>
      <c r="D835" s="1538" t="s">
        <v>4275</v>
      </c>
      <c r="E835" s="1534">
        <v>5</v>
      </c>
      <c r="F835" s="1535" t="s">
        <v>550</v>
      </c>
      <c r="G835" s="1534">
        <v>4</v>
      </c>
      <c r="H835" s="1534">
        <v>2017</v>
      </c>
      <c r="I835" s="1536">
        <v>2916</v>
      </c>
      <c r="J835" s="1534">
        <v>100</v>
      </c>
      <c r="K835" s="1536">
        <v>0</v>
      </c>
      <c r="L835" s="1534"/>
      <c r="M835" s="1534"/>
      <c r="N835" s="1537">
        <v>0</v>
      </c>
      <c r="O835" s="1534"/>
      <c r="P835" s="1536"/>
      <c r="Q835" s="1537">
        <v>0</v>
      </c>
      <c r="R835" s="1921"/>
    </row>
    <row r="836" spans="3:18">
      <c r="C836" s="1532">
        <v>23</v>
      </c>
      <c r="D836" s="1538" t="s">
        <v>4276</v>
      </c>
      <c r="E836" s="1534">
        <v>5</v>
      </c>
      <c r="F836" s="1535" t="s">
        <v>550</v>
      </c>
      <c r="G836" s="1534">
        <v>1</v>
      </c>
      <c r="H836" s="1534">
        <v>2005</v>
      </c>
      <c r="I836" s="1536">
        <v>497.084</v>
      </c>
      <c r="J836" s="1534">
        <v>100</v>
      </c>
      <c r="K836" s="1536">
        <v>0</v>
      </c>
      <c r="L836" s="1534"/>
      <c r="M836" s="1534"/>
      <c r="N836" s="1537">
        <v>0</v>
      </c>
      <c r="O836" s="1534"/>
      <c r="P836" s="1536"/>
      <c r="Q836" s="1537">
        <v>0</v>
      </c>
      <c r="R836" s="1921"/>
    </row>
    <row r="837" spans="3:18">
      <c r="C837" s="1532">
        <v>24</v>
      </c>
      <c r="D837" s="1538" t="s">
        <v>4259</v>
      </c>
      <c r="E837" s="1534">
        <v>5</v>
      </c>
      <c r="F837" s="1535" t="s">
        <v>550</v>
      </c>
      <c r="G837" s="1534">
        <v>1</v>
      </c>
      <c r="H837" s="1534">
        <v>2007</v>
      </c>
      <c r="I837" s="1536">
        <v>266</v>
      </c>
      <c r="J837" s="1534">
        <v>100</v>
      </c>
      <c r="K837" s="1536">
        <v>0</v>
      </c>
      <c r="L837" s="1534"/>
      <c r="M837" s="1534"/>
      <c r="N837" s="1537">
        <v>0</v>
      </c>
      <c r="O837" s="1534"/>
      <c r="P837" s="1536"/>
      <c r="Q837" s="1537">
        <v>0</v>
      </c>
      <c r="R837" s="1921"/>
    </row>
    <row r="838" spans="3:18">
      <c r="C838" s="1532">
        <v>25</v>
      </c>
      <c r="D838" s="1538" t="s">
        <v>4277</v>
      </c>
      <c r="E838" s="1534">
        <v>5</v>
      </c>
      <c r="F838" s="1535" t="s">
        <v>550</v>
      </c>
      <c r="G838" s="1534">
        <v>5</v>
      </c>
      <c r="H838" s="1534">
        <v>2009</v>
      </c>
      <c r="I838" s="1536">
        <v>2023.425</v>
      </c>
      <c r="J838" s="1534">
        <v>100</v>
      </c>
      <c r="K838" s="1536">
        <v>0</v>
      </c>
      <c r="L838" s="1534"/>
      <c r="M838" s="1534"/>
      <c r="N838" s="1537">
        <v>0</v>
      </c>
      <c r="O838" s="1534"/>
      <c r="P838" s="1536"/>
      <c r="Q838" s="1537">
        <v>0</v>
      </c>
      <c r="R838" s="1921"/>
    </row>
    <row r="839" spans="3:18">
      <c r="C839" s="1532">
        <v>26</v>
      </c>
      <c r="D839" s="1538" t="s">
        <v>2371</v>
      </c>
      <c r="E839" s="1534">
        <v>5</v>
      </c>
      <c r="F839" s="1535" t="s">
        <v>550</v>
      </c>
      <c r="G839" s="1534">
        <v>4</v>
      </c>
      <c r="H839" s="1534">
        <v>2008</v>
      </c>
      <c r="I839" s="1536">
        <v>1069.2</v>
      </c>
      <c r="J839" s="1534">
        <v>100</v>
      </c>
      <c r="K839" s="1536">
        <v>0</v>
      </c>
      <c r="L839" s="1534"/>
      <c r="M839" s="1534"/>
      <c r="N839" s="1537">
        <v>0</v>
      </c>
      <c r="O839" s="1534"/>
      <c r="P839" s="1536"/>
      <c r="Q839" s="1537">
        <v>0</v>
      </c>
      <c r="R839" s="1921"/>
    </row>
    <row r="840" spans="3:18">
      <c r="C840" s="1532">
        <v>27</v>
      </c>
      <c r="D840" s="1538" t="s">
        <v>4266</v>
      </c>
      <c r="E840" s="1534">
        <v>5</v>
      </c>
      <c r="F840" s="1535" t="s">
        <v>550</v>
      </c>
      <c r="G840" s="1534">
        <v>1</v>
      </c>
      <c r="H840" s="1534">
        <v>2008</v>
      </c>
      <c r="I840" s="1536">
        <v>542</v>
      </c>
      <c r="J840" s="1534">
        <v>100</v>
      </c>
      <c r="K840" s="1536">
        <v>0</v>
      </c>
      <c r="L840" s="1534"/>
      <c r="M840" s="1534"/>
      <c r="N840" s="1537">
        <v>0</v>
      </c>
      <c r="O840" s="1534"/>
      <c r="P840" s="1536"/>
      <c r="Q840" s="1537">
        <v>0</v>
      </c>
      <c r="R840" s="1921"/>
    </row>
    <row r="841" spans="3:18" ht="27">
      <c r="C841" s="1532">
        <v>28</v>
      </c>
      <c r="D841" s="1538" t="s">
        <v>4278</v>
      </c>
      <c r="E841" s="1534">
        <v>5</v>
      </c>
      <c r="F841" s="1535" t="s">
        <v>550</v>
      </c>
      <c r="G841" s="1534">
        <v>1</v>
      </c>
      <c r="H841" s="1534">
        <v>2010</v>
      </c>
      <c r="I841" s="1536">
        <v>2431.5</v>
      </c>
      <c r="J841" s="1534">
        <v>100</v>
      </c>
      <c r="K841" s="1536">
        <v>0</v>
      </c>
      <c r="L841" s="1534"/>
      <c r="M841" s="1534"/>
      <c r="N841" s="1537">
        <v>0</v>
      </c>
      <c r="O841" s="1534"/>
      <c r="P841" s="1536"/>
      <c r="Q841" s="1537">
        <v>0</v>
      </c>
      <c r="R841" s="1921"/>
    </row>
    <row r="842" spans="3:18">
      <c r="C842" s="1532">
        <v>29</v>
      </c>
      <c r="D842" s="1538" t="s">
        <v>3514</v>
      </c>
      <c r="E842" s="1534">
        <v>5</v>
      </c>
      <c r="F842" s="1535" t="s">
        <v>550</v>
      </c>
      <c r="G842" s="1534">
        <v>1</v>
      </c>
      <c r="H842" s="1534">
        <v>2008</v>
      </c>
      <c r="I842" s="1536">
        <v>622.5</v>
      </c>
      <c r="J842" s="1534">
        <v>100</v>
      </c>
      <c r="K842" s="1536">
        <v>0</v>
      </c>
      <c r="L842" s="1534"/>
      <c r="M842" s="1534"/>
      <c r="N842" s="1537">
        <v>0</v>
      </c>
      <c r="O842" s="1534"/>
      <c r="P842" s="1536"/>
      <c r="Q842" s="1537">
        <v>0</v>
      </c>
      <c r="R842" s="1921"/>
    </row>
    <row r="843" spans="3:18">
      <c r="C843" s="1532">
        <v>30</v>
      </c>
      <c r="D843" s="1538" t="s">
        <v>4260</v>
      </c>
      <c r="E843" s="1534">
        <v>5</v>
      </c>
      <c r="F843" s="1535" t="s">
        <v>550</v>
      </c>
      <c r="G843" s="1534">
        <v>1</v>
      </c>
      <c r="H843" s="1534">
        <v>2008</v>
      </c>
      <c r="I843" s="1536">
        <v>404.685</v>
      </c>
      <c r="J843" s="1534">
        <v>100</v>
      </c>
      <c r="K843" s="1536">
        <v>0</v>
      </c>
      <c r="L843" s="1534"/>
      <c r="M843" s="1534"/>
      <c r="N843" s="1537">
        <v>0</v>
      </c>
      <c r="O843" s="1534"/>
      <c r="P843" s="1536"/>
      <c r="Q843" s="1537">
        <v>0</v>
      </c>
      <c r="R843" s="1921"/>
    </row>
    <row r="844" spans="3:18">
      <c r="C844" s="1532">
        <v>31</v>
      </c>
      <c r="D844" s="1538" t="s">
        <v>4259</v>
      </c>
      <c r="E844" s="1534">
        <v>5</v>
      </c>
      <c r="F844" s="1535" t="s">
        <v>550</v>
      </c>
      <c r="G844" s="1534">
        <v>1</v>
      </c>
      <c r="H844" s="1534">
        <v>2007</v>
      </c>
      <c r="I844" s="1536">
        <v>266</v>
      </c>
      <c r="J844" s="1534">
        <v>100</v>
      </c>
      <c r="K844" s="1536">
        <v>0</v>
      </c>
      <c r="L844" s="1534"/>
      <c r="M844" s="1534"/>
      <c r="N844" s="1537">
        <v>0</v>
      </c>
      <c r="O844" s="1534"/>
      <c r="P844" s="1536"/>
      <c r="Q844" s="1537">
        <v>0</v>
      </c>
      <c r="R844" s="1921"/>
    </row>
    <row r="845" spans="3:18">
      <c r="C845" s="1532">
        <v>32</v>
      </c>
      <c r="D845" s="1538" t="s">
        <v>4279</v>
      </c>
      <c r="E845" s="1534">
        <v>5</v>
      </c>
      <c r="F845" s="1535" t="s">
        <v>550</v>
      </c>
      <c r="G845" s="1534">
        <v>1</v>
      </c>
      <c r="H845" s="1534">
        <v>2007</v>
      </c>
      <c r="I845" s="1536">
        <v>255</v>
      </c>
      <c r="J845" s="1534">
        <v>100</v>
      </c>
      <c r="K845" s="1536">
        <v>0</v>
      </c>
      <c r="L845" s="1534"/>
      <c r="M845" s="1534"/>
      <c r="N845" s="1537">
        <v>0</v>
      </c>
      <c r="O845" s="1534"/>
      <c r="P845" s="1536"/>
      <c r="Q845" s="1537">
        <v>0</v>
      </c>
      <c r="R845" s="1921"/>
    </row>
    <row r="846" spans="3:18">
      <c r="C846" s="1532">
        <v>33</v>
      </c>
      <c r="D846" s="1538" t="s">
        <v>4280</v>
      </c>
      <c r="E846" s="1534">
        <v>5</v>
      </c>
      <c r="F846" s="1535" t="s">
        <v>550</v>
      </c>
      <c r="G846" s="1534">
        <v>1</v>
      </c>
      <c r="H846" s="1534">
        <v>2011</v>
      </c>
      <c r="I846" s="1536">
        <v>266</v>
      </c>
      <c r="J846" s="1534">
        <v>100</v>
      </c>
      <c r="K846" s="1536">
        <v>0</v>
      </c>
      <c r="L846" s="1534"/>
      <c r="M846" s="1534"/>
      <c r="N846" s="1537">
        <v>0</v>
      </c>
      <c r="O846" s="1534"/>
      <c r="P846" s="1536"/>
      <c r="Q846" s="1537">
        <v>0</v>
      </c>
      <c r="R846" s="1921"/>
    </row>
    <row r="847" spans="3:18">
      <c r="C847" s="1532">
        <v>34</v>
      </c>
      <c r="D847" s="1538" t="s">
        <v>4281</v>
      </c>
      <c r="E847" s="1534">
        <v>5</v>
      </c>
      <c r="F847" s="1535" t="s">
        <v>550</v>
      </c>
      <c r="G847" s="1534">
        <v>1</v>
      </c>
      <c r="H847" s="1534">
        <v>2008</v>
      </c>
      <c r="I847" s="1536">
        <v>493.3</v>
      </c>
      <c r="J847" s="1534">
        <v>100</v>
      </c>
      <c r="K847" s="1536">
        <v>0</v>
      </c>
      <c r="L847" s="1534"/>
      <c r="M847" s="1534"/>
      <c r="N847" s="1537">
        <v>0</v>
      </c>
      <c r="O847" s="1534"/>
      <c r="P847" s="1536"/>
      <c r="Q847" s="1537">
        <v>0</v>
      </c>
      <c r="R847" s="1921"/>
    </row>
    <row r="848" spans="3:18">
      <c r="C848" s="1532">
        <v>35</v>
      </c>
      <c r="D848" s="1538" t="s">
        <v>4266</v>
      </c>
      <c r="E848" s="1534">
        <v>5</v>
      </c>
      <c r="F848" s="1535" t="s">
        <v>550</v>
      </c>
      <c r="G848" s="1534">
        <v>1</v>
      </c>
      <c r="H848" s="1534">
        <v>2008</v>
      </c>
      <c r="I848" s="1536">
        <v>542</v>
      </c>
      <c r="J848" s="1534">
        <v>100</v>
      </c>
      <c r="K848" s="1536">
        <v>0</v>
      </c>
      <c r="L848" s="1534"/>
      <c r="M848" s="1534"/>
      <c r="N848" s="1537">
        <v>0</v>
      </c>
      <c r="O848" s="1534"/>
      <c r="P848" s="1536"/>
      <c r="Q848" s="1537">
        <v>0</v>
      </c>
      <c r="R848" s="1921"/>
    </row>
    <row r="849" spans="3:18">
      <c r="C849" s="1532">
        <v>36</v>
      </c>
      <c r="D849" s="1538" t="s">
        <v>4282</v>
      </c>
      <c r="E849" s="1534">
        <v>5</v>
      </c>
      <c r="F849" s="1535" t="s">
        <v>550</v>
      </c>
      <c r="G849" s="1534">
        <v>2</v>
      </c>
      <c r="H849" s="1534">
        <v>2010</v>
      </c>
      <c r="I849" s="1536">
        <v>1995.12</v>
      </c>
      <c r="J849" s="1534">
        <v>100</v>
      </c>
      <c r="K849" s="1536">
        <v>0</v>
      </c>
      <c r="L849" s="1534"/>
      <c r="M849" s="1534"/>
      <c r="N849" s="1537">
        <v>0</v>
      </c>
      <c r="O849" s="1534"/>
      <c r="P849" s="1536"/>
      <c r="Q849" s="1537">
        <v>0</v>
      </c>
      <c r="R849" s="1921"/>
    </row>
    <row r="850" spans="3:18">
      <c r="C850" s="1532">
        <v>37</v>
      </c>
      <c r="D850" s="1538" t="s">
        <v>3232</v>
      </c>
      <c r="E850" s="1534">
        <v>5</v>
      </c>
      <c r="F850" s="1535" t="s">
        <v>550</v>
      </c>
      <c r="G850" s="1534">
        <v>1</v>
      </c>
      <c r="H850" s="1534">
        <v>2008</v>
      </c>
      <c r="I850" s="1536">
        <v>314.2</v>
      </c>
      <c r="J850" s="1534">
        <v>100</v>
      </c>
      <c r="K850" s="1536">
        <v>0</v>
      </c>
      <c r="L850" s="1534"/>
      <c r="M850" s="1534"/>
      <c r="N850" s="1537">
        <v>0</v>
      </c>
      <c r="O850" s="1534"/>
      <c r="P850" s="1536"/>
      <c r="Q850" s="1537">
        <v>0</v>
      </c>
      <c r="R850" s="1921"/>
    </row>
    <row r="851" spans="3:18" ht="27">
      <c r="C851" s="1532">
        <v>38</v>
      </c>
      <c r="D851" s="1538" t="s">
        <v>4278</v>
      </c>
      <c r="E851" s="1534">
        <v>5</v>
      </c>
      <c r="F851" s="1535" t="s">
        <v>550</v>
      </c>
      <c r="G851" s="1534">
        <v>1</v>
      </c>
      <c r="H851" s="1534">
        <v>2010</v>
      </c>
      <c r="I851" s="1536">
        <v>2431.5</v>
      </c>
      <c r="J851" s="1534">
        <v>100</v>
      </c>
      <c r="K851" s="1536">
        <v>0</v>
      </c>
      <c r="L851" s="1534"/>
      <c r="M851" s="1534"/>
      <c r="N851" s="1537">
        <v>0</v>
      </c>
      <c r="O851" s="1534"/>
      <c r="P851" s="1536"/>
      <c r="Q851" s="1537">
        <v>0</v>
      </c>
      <c r="R851" s="1921"/>
    </row>
    <row r="852" spans="3:18">
      <c r="C852" s="1532">
        <v>39</v>
      </c>
      <c r="D852" s="1538" t="s">
        <v>4259</v>
      </c>
      <c r="E852" s="1534">
        <v>5</v>
      </c>
      <c r="F852" s="1535" t="s">
        <v>550</v>
      </c>
      <c r="G852" s="1534">
        <v>1</v>
      </c>
      <c r="H852" s="1534">
        <v>2007</v>
      </c>
      <c r="I852" s="1536">
        <v>266</v>
      </c>
      <c r="J852" s="1534">
        <v>100</v>
      </c>
      <c r="K852" s="1536">
        <v>0</v>
      </c>
      <c r="L852" s="1534"/>
      <c r="M852" s="1534"/>
      <c r="N852" s="1537">
        <v>0</v>
      </c>
      <c r="O852" s="1534"/>
      <c r="P852" s="1536"/>
      <c r="Q852" s="1537">
        <v>0</v>
      </c>
      <c r="R852" s="1921"/>
    </row>
    <row r="853" spans="3:18">
      <c r="C853" s="1532">
        <v>40</v>
      </c>
      <c r="D853" s="1538" t="s">
        <v>4283</v>
      </c>
      <c r="E853" s="1534">
        <v>5</v>
      </c>
      <c r="F853" s="1535" t="s">
        <v>550</v>
      </c>
      <c r="G853" s="1534">
        <v>2</v>
      </c>
      <c r="H853" s="1534">
        <v>2008</v>
      </c>
      <c r="I853" s="1536">
        <v>986.6</v>
      </c>
      <c r="J853" s="1534">
        <v>100</v>
      </c>
      <c r="K853" s="1536">
        <v>0</v>
      </c>
      <c r="L853" s="1534"/>
      <c r="M853" s="1534"/>
      <c r="N853" s="1537">
        <v>0</v>
      </c>
      <c r="O853" s="1534"/>
      <c r="P853" s="1536"/>
      <c r="Q853" s="1537">
        <v>0</v>
      </c>
      <c r="R853" s="1921"/>
    </row>
    <row r="854" spans="3:18">
      <c r="C854" s="1532">
        <v>41</v>
      </c>
      <c r="D854" s="1538" t="s">
        <v>4284</v>
      </c>
      <c r="E854" s="1534">
        <v>5</v>
      </c>
      <c r="F854" s="1535" t="s">
        <v>550</v>
      </c>
      <c r="G854" s="1534">
        <v>1</v>
      </c>
      <c r="H854" s="1534">
        <v>2009</v>
      </c>
      <c r="I854" s="1536">
        <v>493.3</v>
      </c>
      <c r="J854" s="1534">
        <v>100</v>
      </c>
      <c r="K854" s="1536">
        <v>0</v>
      </c>
      <c r="L854" s="1534"/>
      <c r="M854" s="1534"/>
      <c r="N854" s="1537">
        <v>0</v>
      </c>
      <c r="O854" s="1534"/>
      <c r="P854" s="1536"/>
      <c r="Q854" s="1537">
        <v>0</v>
      </c>
      <c r="R854" s="1921"/>
    </row>
    <row r="855" spans="3:18">
      <c r="C855" s="1532">
        <v>42</v>
      </c>
      <c r="D855" s="1538" t="s">
        <v>4265</v>
      </c>
      <c r="E855" s="1534">
        <v>5</v>
      </c>
      <c r="F855" s="1535" t="s">
        <v>550</v>
      </c>
      <c r="G855" s="1534">
        <v>3</v>
      </c>
      <c r="H855" s="1534">
        <v>2010</v>
      </c>
      <c r="I855" s="1536">
        <v>1347.70695</v>
      </c>
      <c r="J855" s="1534">
        <v>100</v>
      </c>
      <c r="K855" s="1536">
        <v>0</v>
      </c>
      <c r="L855" s="1534"/>
      <c r="M855" s="1534"/>
      <c r="N855" s="1537">
        <v>0</v>
      </c>
      <c r="O855" s="1534"/>
      <c r="P855" s="1536"/>
      <c r="Q855" s="1537">
        <v>0</v>
      </c>
      <c r="R855" s="1921"/>
    </row>
    <row r="856" spans="3:18">
      <c r="C856" s="1532">
        <v>43</v>
      </c>
      <c r="D856" s="1538" t="s">
        <v>4266</v>
      </c>
      <c r="E856" s="1534">
        <v>5</v>
      </c>
      <c r="F856" s="1535" t="s">
        <v>550</v>
      </c>
      <c r="G856" s="1534">
        <v>1</v>
      </c>
      <c r="H856" s="1534">
        <v>2008</v>
      </c>
      <c r="I856" s="1536">
        <v>542</v>
      </c>
      <c r="J856" s="1534">
        <v>100</v>
      </c>
      <c r="K856" s="1536">
        <v>0</v>
      </c>
      <c r="L856" s="1534"/>
      <c r="M856" s="1534"/>
      <c r="N856" s="1537">
        <v>0</v>
      </c>
      <c r="O856" s="1534"/>
      <c r="P856" s="1536"/>
      <c r="Q856" s="1537">
        <v>0</v>
      </c>
      <c r="R856" s="1921"/>
    </row>
    <row r="857" spans="3:18">
      <c r="C857" s="1532">
        <v>44</v>
      </c>
      <c r="D857" s="1538" t="s">
        <v>4285</v>
      </c>
      <c r="E857" s="1534">
        <v>5</v>
      </c>
      <c r="F857" s="1535" t="s">
        <v>550</v>
      </c>
      <c r="G857" s="1534">
        <v>1</v>
      </c>
      <c r="H857" s="1534">
        <v>2009</v>
      </c>
      <c r="I857" s="1536">
        <v>1297.5777</v>
      </c>
      <c r="J857" s="1534">
        <v>100</v>
      </c>
      <c r="K857" s="1536">
        <v>0</v>
      </c>
      <c r="L857" s="1534"/>
      <c r="M857" s="1534"/>
      <c r="N857" s="1537">
        <v>0</v>
      </c>
      <c r="O857" s="1534"/>
      <c r="P857" s="1536"/>
      <c r="Q857" s="1537">
        <v>0</v>
      </c>
      <c r="R857" s="1921"/>
    </row>
    <row r="858" spans="3:18">
      <c r="C858" s="1532">
        <v>45</v>
      </c>
      <c r="D858" s="1538" t="s">
        <v>4286</v>
      </c>
      <c r="E858" s="1534">
        <v>5</v>
      </c>
      <c r="F858" s="1535" t="s">
        <v>550</v>
      </c>
      <c r="G858" s="1534">
        <v>1</v>
      </c>
      <c r="H858" s="1534">
        <v>2010</v>
      </c>
      <c r="I858" s="1536">
        <v>1262.404</v>
      </c>
      <c r="J858" s="1534">
        <v>100</v>
      </c>
      <c r="K858" s="1536">
        <v>0</v>
      </c>
      <c r="L858" s="1534"/>
      <c r="M858" s="1534"/>
      <c r="N858" s="1537">
        <v>0</v>
      </c>
      <c r="O858" s="1534"/>
      <c r="P858" s="1536"/>
      <c r="Q858" s="1537">
        <v>0</v>
      </c>
      <c r="R858" s="1921"/>
    </row>
    <row r="859" spans="3:18" ht="27">
      <c r="C859" s="1532">
        <v>46</v>
      </c>
      <c r="D859" s="1538" t="s">
        <v>4287</v>
      </c>
      <c r="E859" s="1534">
        <v>5</v>
      </c>
      <c r="F859" s="1535" t="s">
        <v>550</v>
      </c>
      <c r="G859" s="1534">
        <v>1</v>
      </c>
      <c r="H859" s="1534">
        <v>2011</v>
      </c>
      <c r="I859" s="1536">
        <v>1907.33142</v>
      </c>
      <c r="J859" s="1534">
        <v>100</v>
      </c>
      <c r="K859" s="1536">
        <v>0</v>
      </c>
      <c r="L859" s="1534"/>
      <c r="M859" s="1534"/>
      <c r="N859" s="1537">
        <v>0</v>
      </c>
      <c r="O859" s="1534"/>
      <c r="P859" s="1536"/>
      <c r="Q859" s="1537">
        <v>0</v>
      </c>
      <c r="R859" s="1921"/>
    </row>
    <row r="860" spans="3:18" ht="27">
      <c r="C860" s="1532">
        <v>47</v>
      </c>
      <c r="D860" s="1538" t="s">
        <v>4288</v>
      </c>
      <c r="E860" s="1534">
        <v>5</v>
      </c>
      <c r="F860" s="1535" t="s">
        <v>550</v>
      </c>
      <c r="G860" s="1534">
        <v>7</v>
      </c>
      <c r="H860" s="1534">
        <v>2019</v>
      </c>
      <c r="I860" s="1536">
        <v>2996</v>
      </c>
      <c r="J860" s="1534">
        <v>100</v>
      </c>
      <c r="K860" s="1536">
        <v>0</v>
      </c>
      <c r="L860" s="1534"/>
      <c r="M860" s="1534"/>
      <c r="N860" s="1537">
        <v>0</v>
      </c>
      <c r="O860" s="1534"/>
      <c r="P860" s="1536"/>
      <c r="Q860" s="1537">
        <v>0</v>
      </c>
      <c r="R860" s="1921"/>
    </row>
    <row r="861" spans="3:18" ht="40.5">
      <c r="C861" s="1532">
        <v>48</v>
      </c>
      <c r="D861" s="1538" t="s">
        <v>4289</v>
      </c>
      <c r="E861" s="1534">
        <v>5</v>
      </c>
      <c r="F861" s="1535" t="s">
        <v>550</v>
      </c>
      <c r="G861" s="1534">
        <v>1</v>
      </c>
      <c r="H861" s="1534">
        <v>2020</v>
      </c>
      <c r="I861" s="1536">
        <v>2464.1999999999998</v>
      </c>
      <c r="J861" s="1534">
        <v>80</v>
      </c>
      <c r="K861" s="1536">
        <v>492.83999999999992</v>
      </c>
      <c r="L861" s="1534"/>
      <c r="M861" s="1534"/>
      <c r="N861" s="1537">
        <v>0</v>
      </c>
      <c r="O861" s="1534"/>
      <c r="P861" s="1536"/>
      <c r="Q861" s="1537">
        <v>0</v>
      </c>
      <c r="R861" s="1921"/>
    </row>
    <row r="862" spans="3:18" ht="40.5">
      <c r="C862" s="1532">
        <v>49</v>
      </c>
      <c r="D862" s="1538" t="s">
        <v>4290</v>
      </c>
      <c r="E862" s="1534">
        <v>5</v>
      </c>
      <c r="F862" s="1535" t="s">
        <v>550</v>
      </c>
      <c r="G862" s="1534">
        <v>3</v>
      </c>
      <c r="H862" s="1534">
        <v>2019</v>
      </c>
      <c r="I862" s="1536">
        <v>1349.7</v>
      </c>
      <c r="J862" s="1534">
        <v>100</v>
      </c>
      <c r="K862" s="1536">
        <v>0</v>
      </c>
      <c r="L862" s="1534"/>
      <c r="M862" s="1534"/>
      <c r="N862" s="1537">
        <v>0</v>
      </c>
      <c r="O862" s="1534"/>
      <c r="P862" s="1536"/>
      <c r="Q862" s="1537">
        <v>0</v>
      </c>
      <c r="R862" s="1921"/>
    </row>
    <row r="863" spans="3:18" ht="40.5">
      <c r="C863" s="1532">
        <v>50</v>
      </c>
      <c r="D863" s="1538" t="s">
        <v>4291</v>
      </c>
      <c r="E863" s="1534">
        <v>5</v>
      </c>
      <c r="F863" s="1535" t="s">
        <v>550</v>
      </c>
      <c r="G863" s="1534">
        <v>10</v>
      </c>
      <c r="H863" s="1534">
        <v>2020</v>
      </c>
      <c r="I863" s="1536">
        <v>4365</v>
      </c>
      <c r="J863" s="1534">
        <v>80</v>
      </c>
      <c r="K863" s="1536">
        <v>873</v>
      </c>
      <c r="L863" s="1534"/>
      <c r="M863" s="1534"/>
      <c r="N863" s="1537">
        <v>0</v>
      </c>
      <c r="O863" s="1534"/>
      <c r="P863" s="1536"/>
      <c r="Q863" s="1537">
        <v>0</v>
      </c>
      <c r="R863" s="1921"/>
    </row>
    <row r="864" spans="3:18">
      <c r="C864" s="1532">
        <v>51</v>
      </c>
      <c r="D864" s="1538" t="s">
        <v>6174</v>
      </c>
      <c r="E864" s="1534">
        <v>5</v>
      </c>
      <c r="F864" s="1535" t="s">
        <v>550</v>
      </c>
      <c r="G864" s="1534">
        <v>3</v>
      </c>
      <c r="H864" s="1534">
        <v>2020</v>
      </c>
      <c r="I864" s="1536">
        <v>1054.05</v>
      </c>
      <c r="J864" s="1534">
        <v>80</v>
      </c>
      <c r="K864" s="1536">
        <v>210.80999999999995</v>
      </c>
      <c r="L864" s="1534"/>
      <c r="M864" s="1534"/>
      <c r="N864" s="1537">
        <v>0</v>
      </c>
      <c r="O864" s="1534"/>
      <c r="P864" s="1536"/>
      <c r="Q864" s="1537">
        <v>0</v>
      </c>
      <c r="R864" s="1921"/>
    </row>
    <row r="865" spans="3:18" ht="40.5">
      <c r="C865" s="1532">
        <v>52</v>
      </c>
      <c r="D865" s="1538" t="s">
        <v>6494</v>
      </c>
      <c r="E865" s="1534">
        <v>5</v>
      </c>
      <c r="F865" s="1535" t="s">
        <v>550</v>
      </c>
      <c r="G865" s="1534">
        <v>2</v>
      </c>
      <c r="H865" s="1534">
        <v>2022</v>
      </c>
      <c r="I865" s="1536">
        <v>7956</v>
      </c>
      <c r="J865" s="1534">
        <v>40</v>
      </c>
      <c r="K865" s="1536">
        <v>4773.6000000000004</v>
      </c>
      <c r="L865" s="1534"/>
      <c r="M865" s="1534"/>
      <c r="N865" s="1537">
        <v>0</v>
      </c>
      <c r="O865" s="1534"/>
      <c r="P865" s="1536"/>
      <c r="Q865" s="1537">
        <v>0</v>
      </c>
      <c r="R865" s="1921"/>
    </row>
    <row r="866" spans="3:18" ht="27">
      <c r="C866" s="1532">
        <v>53</v>
      </c>
      <c r="D866" s="1538" t="s">
        <v>6495</v>
      </c>
      <c r="E866" s="1534">
        <v>5</v>
      </c>
      <c r="F866" s="1535" t="s">
        <v>550</v>
      </c>
      <c r="G866" s="1534">
        <v>5</v>
      </c>
      <c r="H866" s="1534">
        <v>2022</v>
      </c>
      <c r="I866" s="1536">
        <v>2509.09</v>
      </c>
      <c r="J866" s="1534">
        <v>40</v>
      </c>
      <c r="K866" s="1536">
        <v>1505.4540000000002</v>
      </c>
      <c r="L866" s="1534"/>
      <c r="M866" s="1534"/>
      <c r="N866" s="1537">
        <v>0</v>
      </c>
      <c r="O866" s="1534"/>
      <c r="P866" s="1536"/>
      <c r="Q866" s="1537">
        <v>0</v>
      </c>
      <c r="R866" s="1921"/>
    </row>
    <row r="867" spans="3:18" ht="27">
      <c r="C867" s="1532">
        <v>54</v>
      </c>
      <c r="D867" s="1538" t="s">
        <v>6496</v>
      </c>
      <c r="E867" s="1534">
        <v>5</v>
      </c>
      <c r="F867" s="1535" t="s">
        <v>550</v>
      </c>
      <c r="G867" s="1534">
        <v>3</v>
      </c>
      <c r="H867" s="1534">
        <v>2022</v>
      </c>
      <c r="I867" s="1536">
        <v>1505.45</v>
      </c>
      <c r="J867" s="1534">
        <v>40</v>
      </c>
      <c r="K867" s="1536">
        <v>903.27</v>
      </c>
      <c r="L867" s="1534"/>
      <c r="M867" s="1534"/>
      <c r="N867" s="1537">
        <v>0</v>
      </c>
      <c r="O867" s="1534"/>
      <c r="P867" s="1536"/>
      <c r="Q867" s="1537">
        <v>0</v>
      </c>
      <c r="R867" s="1921"/>
    </row>
    <row r="868" spans="3:18">
      <c r="C868" s="1532">
        <v>55</v>
      </c>
      <c r="D868" s="1538" t="s">
        <v>6497</v>
      </c>
      <c r="E868" s="1534">
        <v>5</v>
      </c>
      <c r="F868" s="1535" t="s">
        <v>550</v>
      </c>
      <c r="G868" s="1534">
        <v>1</v>
      </c>
      <c r="H868" s="1534">
        <v>2021</v>
      </c>
      <c r="I868" s="1536">
        <v>2470</v>
      </c>
      <c r="J868" s="1534">
        <v>60</v>
      </c>
      <c r="K868" s="1536">
        <v>988</v>
      </c>
      <c r="L868" s="1534"/>
      <c r="M868" s="1534"/>
      <c r="N868" s="1537">
        <v>0</v>
      </c>
      <c r="O868" s="1534"/>
      <c r="P868" s="1536"/>
      <c r="Q868" s="1537">
        <v>0</v>
      </c>
      <c r="R868" s="1921"/>
    </row>
    <row r="869" spans="3:18">
      <c r="C869" s="1532">
        <v>56</v>
      </c>
      <c r="D869" s="1538" t="s">
        <v>3235</v>
      </c>
      <c r="E869" s="1534">
        <v>5</v>
      </c>
      <c r="F869" s="1535" t="s">
        <v>550</v>
      </c>
      <c r="G869" s="1534"/>
      <c r="H869" s="1534"/>
      <c r="I869" s="1536"/>
      <c r="J869" s="1534"/>
      <c r="K869" s="1536"/>
      <c r="L869" s="1534">
        <v>2</v>
      </c>
      <c r="M869" s="1534">
        <v>3978</v>
      </c>
      <c r="N869" s="1537">
        <v>7956</v>
      </c>
      <c r="O869" s="1534">
        <v>1</v>
      </c>
      <c r="P869" s="1536">
        <v>3978</v>
      </c>
      <c r="Q869" s="1537">
        <v>3978</v>
      </c>
      <c r="R869" s="1921"/>
    </row>
    <row r="870" spans="3:18">
      <c r="C870" s="1532">
        <v>57</v>
      </c>
      <c r="D870" s="1538" t="s">
        <v>2397</v>
      </c>
      <c r="E870" s="1534">
        <v>5</v>
      </c>
      <c r="F870" s="1535" t="s">
        <v>550</v>
      </c>
      <c r="G870" s="1534"/>
      <c r="H870" s="1534"/>
      <c r="I870" s="1536"/>
      <c r="J870" s="1534"/>
      <c r="K870" s="1536"/>
      <c r="L870" s="1534">
        <v>7</v>
      </c>
      <c r="M870" s="1534">
        <v>501.82</v>
      </c>
      <c r="N870" s="1537">
        <v>3512.74</v>
      </c>
      <c r="O870" s="1534">
        <v>3</v>
      </c>
      <c r="P870" s="1536">
        <v>501.82</v>
      </c>
      <c r="Q870" s="1537">
        <v>1505.46</v>
      </c>
      <c r="R870" s="1922"/>
    </row>
    <row r="871" spans="3:18">
      <c r="C871" s="1459">
        <v>1</v>
      </c>
      <c r="D871" s="1460" t="s">
        <v>2371</v>
      </c>
      <c r="E871" s="1461">
        <v>5</v>
      </c>
      <c r="F871" s="1462" t="s">
        <v>550</v>
      </c>
      <c r="G871" s="1461">
        <v>3</v>
      </c>
      <c r="H871" s="1461">
        <v>2006</v>
      </c>
      <c r="I871" s="1463">
        <v>749.1</v>
      </c>
      <c r="J871" s="1461">
        <v>100</v>
      </c>
      <c r="K871" s="1463">
        <v>0</v>
      </c>
      <c r="L871" s="1461"/>
      <c r="M871" s="1461"/>
      <c r="N871" s="1464">
        <v>0</v>
      </c>
      <c r="O871" s="1461"/>
      <c r="P871" s="1463"/>
      <c r="Q871" s="1464">
        <v>0</v>
      </c>
      <c r="R871" s="1934" t="s">
        <v>4213</v>
      </c>
    </row>
    <row r="872" spans="3:18">
      <c r="C872" s="1459">
        <v>2</v>
      </c>
      <c r="D872" s="1460" t="s">
        <v>4183</v>
      </c>
      <c r="E872" s="1461">
        <v>5</v>
      </c>
      <c r="F872" s="1462" t="s">
        <v>550</v>
      </c>
      <c r="G872" s="1461">
        <v>1</v>
      </c>
      <c r="H872" s="1461">
        <v>2006</v>
      </c>
      <c r="I872" s="1463">
        <v>255</v>
      </c>
      <c r="J872" s="1461">
        <v>100</v>
      </c>
      <c r="K872" s="1463">
        <v>0</v>
      </c>
      <c r="L872" s="1461"/>
      <c r="M872" s="1461"/>
      <c r="N872" s="1464"/>
      <c r="O872" s="1461"/>
      <c r="P872" s="1463"/>
      <c r="Q872" s="1464"/>
      <c r="R872" s="1935"/>
    </row>
    <row r="873" spans="3:18">
      <c r="C873" s="1459">
        <v>3</v>
      </c>
      <c r="D873" s="1460" t="s">
        <v>4183</v>
      </c>
      <c r="E873" s="1461">
        <v>5</v>
      </c>
      <c r="F873" s="1462" t="s">
        <v>550</v>
      </c>
      <c r="G873" s="1461">
        <v>1</v>
      </c>
      <c r="H873" s="1461">
        <v>2007</v>
      </c>
      <c r="I873" s="1463">
        <v>293.7</v>
      </c>
      <c r="J873" s="1461">
        <v>100</v>
      </c>
      <c r="K873" s="1463">
        <v>0</v>
      </c>
      <c r="L873" s="1461"/>
      <c r="M873" s="1461"/>
      <c r="N873" s="1464"/>
      <c r="O873" s="1461"/>
      <c r="P873" s="1463"/>
      <c r="Q873" s="1464"/>
      <c r="R873" s="1935"/>
    </row>
    <row r="874" spans="3:18">
      <c r="C874" s="1459">
        <v>4</v>
      </c>
      <c r="D874" s="1460" t="s">
        <v>4183</v>
      </c>
      <c r="E874" s="1461">
        <v>5</v>
      </c>
      <c r="F874" s="1462" t="s">
        <v>550</v>
      </c>
      <c r="G874" s="1461">
        <v>2</v>
      </c>
      <c r="H874" s="1461">
        <v>2007</v>
      </c>
      <c r="I874" s="1463">
        <v>587.4</v>
      </c>
      <c r="J874" s="1461">
        <v>100</v>
      </c>
      <c r="K874" s="1463">
        <v>0</v>
      </c>
      <c r="L874" s="1461"/>
      <c r="M874" s="1461"/>
      <c r="N874" s="1464"/>
      <c r="O874" s="1461"/>
      <c r="P874" s="1463"/>
      <c r="Q874" s="1464"/>
      <c r="R874" s="1935"/>
    </row>
    <row r="875" spans="3:18">
      <c r="C875" s="1459">
        <v>5</v>
      </c>
      <c r="D875" s="1460" t="s">
        <v>4183</v>
      </c>
      <c r="E875" s="1461">
        <v>5</v>
      </c>
      <c r="F875" s="1462" t="s">
        <v>550</v>
      </c>
      <c r="G875" s="1461">
        <v>8</v>
      </c>
      <c r="H875" s="1461">
        <v>2007</v>
      </c>
      <c r="I875" s="1463">
        <v>2349.6</v>
      </c>
      <c r="J875" s="1461">
        <v>100</v>
      </c>
      <c r="K875" s="1463">
        <v>0</v>
      </c>
      <c r="L875" s="1461"/>
      <c r="M875" s="1461"/>
      <c r="N875" s="1464"/>
      <c r="O875" s="1461"/>
      <c r="P875" s="1463"/>
      <c r="Q875" s="1464"/>
      <c r="R875" s="1935"/>
    </row>
    <row r="876" spans="3:18">
      <c r="C876" s="1459">
        <v>6</v>
      </c>
      <c r="D876" s="1460" t="s">
        <v>4183</v>
      </c>
      <c r="E876" s="1461">
        <v>5</v>
      </c>
      <c r="F876" s="1462" t="s">
        <v>550</v>
      </c>
      <c r="G876" s="1461">
        <v>2</v>
      </c>
      <c r="H876" s="1461">
        <v>2007</v>
      </c>
      <c r="I876" s="1463">
        <v>587.4</v>
      </c>
      <c r="J876" s="1461">
        <v>100</v>
      </c>
      <c r="K876" s="1463">
        <v>0</v>
      </c>
      <c r="L876" s="1461"/>
      <c r="M876" s="1461"/>
      <c r="N876" s="1464"/>
      <c r="O876" s="1461"/>
      <c r="P876" s="1463"/>
      <c r="Q876" s="1464"/>
      <c r="R876" s="1935"/>
    </row>
    <row r="877" spans="3:18">
      <c r="C877" s="1459">
        <v>7</v>
      </c>
      <c r="D877" s="1460" t="s">
        <v>2602</v>
      </c>
      <c r="E877" s="1461">
        <v>5</v>
      </c>
      <c r="F877" s="1462" t="s">
        <v>550</v>
      </c>
      <c r="G877" s="1461">
        <v>8</v>
      </c>
      <c r="H877" s="1461">
        <v>2008</v>
      </c>
      <c r="I877" s="1463">
        <v>2138.4</v>
      </c>
      <c r="J877" s="1461">
        <v>100</v>
      </c>
      <c r="K877" s="1463">
        <v>0</v>
      </c>
      <c r="L877" s="1461"/>
      <c r="M877" s="1461"/>
      <c r="N877" s="1464"/>
      <c r="O877" s="1461"/>
      <c r="P877" s="1463"/>
      <c r="Q877" s="1464"/>
      <c r="R877" s="1935"/>
    </row>
    <row r="878" spans="3:18">
      <c r="C878" s="1459">
        <v>8</v>
      </c>
      <c r="D878" s="1460" t="s">
        <v>4183</v>
      </c>
      <c r="E878" s="1461">
        <v>5</v>
      </c>
      <c r="F878" s="1462" t="s">
        <v>550</v>
      </c>
      <c r="G878" s="1461">
        <v>10</v>
      </c>
      <c r="H878" s="1461">
        <v>2008</v>
      </c>
      <c r="I878" s="1463">
        <v>3842.4</v>
      </c>
      <c r="J878" s="1461">
        <v>100</v>
      </c>
      <c r="K878" s="1463">
        <v>0</v>
      </c>
      <c r="L878" s="1461"/>
      <c r="M878" s="1461"/>
      <c r="N878" s="1464"/>
      <c r="O878" s="1461"/>
      <c r="P878" s="1463"/>
      <c r="Q878" s="1464"/>
      <c r="R878" s="1935"/>
    </row>
    <row r="879" spans="3:18">
      <c r="C879" s="1459">
        <v>9</v>
      </c>
      <c r="D879" s="1460" t="s">
        <v>4184</v>
      </c>
      <c r="E879" s="1461">
        <v>5</v>
      </c>
      <c r="F879" s="1462" t="s">
        <v>550</v>
      </c>
      <c r="G879" s="1461">
        <v>3</v>
      </c>
      <c r="H879" s="1461">
        <v>2008</v>
      </c>
      <c r="I879" s="1463">
        <v>1626</v>
      </c>
      <c r="J879" s="1461">
        <v>100</v>
      </c>
      <c r="K879" s="1463">
        <v>0</v>
      </c>
      <c r="L879" s="1461"/>
      <c r="M879" s="1461"/>
      <c r="N879" s="1464"/>
      <c r="O879" s="1461"/>
      <c r="P879" s="1463"/>
      <c r="Q879" s="1464"/>
      <c r="R879" s="1935"/>
    </row>
    <row r="880" spans="3:18">
      <c r="C880" s="1459">
        <v>10</v>
      </c>
      <c r="D880" s="1460" t="s">
        <v>2875</v>
      </c>
      <c r="E880" s="1461">
        <v>5</v>
      </c>
      <c r="F880" s="1462" t="s">
        <v>550</v>
      </c>
      <c r="G880" s="1461">
        <v>1</v>
      </c>
      <c r="H880" s="1461">
        <v>2008</v>
      </c>
      <c r="I880" s="1463">
        <v>404.685</v>
      </c>
      <c r="J880" s="1461">
        <v>100</v>
      </c>
      <c r="K880" s="1463">
        <v>0</v>
      </c>
      <c r="L880" s="1461"/>
      <c r="M880" s="1461"/>
      <c r="N880" s="1464"/>
      <c r="O880" s="1461"/>
      <c r="P880" s="1463"/>
      <c r="Q880" s="1464"/>
      <c r="R880" s="1935"/>
    </row>
    <row r="881" spans="3:18">
      <c r="C881" s="1459">
        <v>11</v>
      </c>
      <c r="D881" s="1460" t="s">
        <v>4185</v>
      </c>
      <c r="E881" s="1461">
        <v>5</v>
      </c>
      <c r="F881" s="1462" t="s">
        <v>550</v>
      </c>
      <c r="G881" s="1461">
        <v>2</v>
      </c>
      <c r="H881" s="1461">
        <v>2008</v>
      </c>
      <c r="I881" s="1463">
        <v>534.6</v>
      </c>
      <c r="J881" s="1461">
        <v>100</v>
      </c>
      <c r="K881" s="1463">
        <v>0</v>
      </c>
      <c r="L881" s="1461"/>
      <c r="M881" s="1461"/>
      <c r="N881" s="1464"/>
      <c r="O881" s="1461"/>
      <c r="P881" s="1463"/>
      <c r="Q881" s="1464"/>
      <c r="R881" s="1935"/>
    </row>
    <row r="882" spans="3:18">
      <c r="C882" s="1459">
        <v>12</v>
      </c>
      <c r="D882" s="1460" t="s">
        <v>4186</v>
      </c>
      <c r="E882" s="1461">
        <v>5</v>
      </c>
      <c r="F882" s="1462" t="s">
        <v>550</v>
      </c>
      <c r="G882" s="1461">
        <v>2</v>
      </c>
      <c r="H882" s="1461">
        <v>2008</v>
      </c>
      <c r="I882" s="1463">
        <v>809.37</v>
      </c>
      <c r="J882" s="1461">
        <v>100</v>
      </c>
      <c r="K882" s="1463">
        <v>0</v>
      </c>
      <c r="L882" s="1461"/>
      <c r="M882" s="1461"/>
      <c r="N882" s="1464"/>
      <c r="O882" s="1461"/>
      <c r="P882" s="1463"/>
      <c r="Q882" s="1464"/>
      <c r="R882" s="1935"/>
    </row>
    <row r="883" spans="3:18">
      <c r="C883" s="1459">
        <v>13</v>
      </c>
      <c r="D883" s="1460" t="s">
        <v>4187</v>
      </c>
      <c r="E883" s="1461">
        <v>5</v>
      </c>
      <c r="F883" s="1462" t="s">
        <v>550</v>
      </c>
      <c r="G883" s="1461">
        <v>1</v>
      </c>
      <c r="H883" s="1461">
        <v>2008</v>
      </c>
      <c r="I883" s="1463">
        <v>267.3</v>
      </c>
      <c r="J883" s="1461">
        <v>100</v>
      </c>
      <c r="K883" s="1463">
        <v>0</v>
      </c>
      <c r="L883" s="1461"/>
      <c r="M883" s="1461"/>
      <c r="N883" s="1464"/>
      <c r="O883" s="1461"/>
      <c r="P883" s="1463"/>
      <c r="Q883" s="1464"/>
      <c r="R883" s="1935"/>
    </row>
    <row r="884" spans="3:18">
      <c r="C884" s="1459">
        <v>14</v>
      </c>
      <c r="D884" s="1460" t="s">
        <v>4187</v>
      </c>
      <c r="E884" s="1461">
        <v>5</v>
      </c>
      <c r="F884" s="1462" t="s">
        <v>550</v>
      </c>
      <c r="G884" s="1461">
        <v>1</v>
      </c>
      <c r="H884" s="1461">
        <v>2008</v>
      </c>
      <c r="I884" s="1463">
        <v>493.3</v>
      </c>
      <c r="J884" s="1461">
        <v>100</v>
      </c>
      <c r="K884" s="1463">
        <v>0</v>
      </c>
      <c r="L884" s="1461"/>
      <c r="M884" s="1461"/>
      <c r="N884" s="1464"/>
      <c r="O884" s="1461"/>
      <c r="P884" s="1463"/>
      <c r="Q884" s="1464"/>
      <c r="R884" s="1935"/>
    </row>
    <row r="885" spans="3:18">
      <c r="C885" s="1459">
        <v>15</v>
      </c>
      <c r="D885" s="1460" t="s">
        <v>4188</v>
      </c>
      <c r="E885" s="1461">
        <v>5</v>
      </c>
      <c r="F885" s="1462" t="s">
        <v>550</v>
      </c>
      <c r="G885" s="1461">
        <v>4</v>
      </c>
      <c r="H885" s="1461">
        <v>2011</v>
      </c>
      <c r="I885" s="1463">
        <v>7629.3256799999999</v>
      </c>
      <c r="J885" s="1461">
        <v>100</v>
      </c>
      <c r="K885" s="1463">
        <v>0</v>
      </c>
      <c r="L885" s="1461"/>
      <c r="M885" s="1461"/>
      <c r="N885" s="1464"/>
      <c r="O885" s="1461"/>
      <c r="P885" s="1463"/>
      <c r="Q885" s="1464"/>
      <c r="R885" s="1935"/>
    </row>
    <row r="886" spans="3:18">
      <c r="C886" s="1459">
        <v>16</v>
      </c>
      <c r="D886" s="1460" t="s">
        <v>4187</v>
      </c>
      <c r="E886" s="1461">
        <v>5</v>
      </c>
      <c r="F886" s="1462" t="s">
        <v>550</v>
      </c>
      <c r="G886" s="1461">
        <v>4</v>
      </c>
      <c r="H886" s="1461">
        <v>2011</v>
      </c>
      <c r="I886" s="1463">
        <v>1745.28</v>
      </c>
      <c r="J886" s="1461">
        <v>100</v>
      </c>
      <c r="K886" s="1463">
        <v>0</v>
      </c>
      <c r="L886" s="1461"/>
      <c r="M886" s="1461"/>
      <c r="N886" s="1464"/>
      <c r="O886" s="1461"/>
      <c r="P886" s="1463"/>
      <c r="Q886" s="1464"/>
      <c r="R886" s="1935"/>
    </row>
    <row r="887" spans="3:18">
      <c r="C887" s="1459">
        <v>17</v>
      </c>
      <c r="D887" s="1460" t="s">
        <v>4187</v>
      </c>
      <c r="E887" s="1461">
        <v>5</v>
      </c>
      <c r="F887" s="1462" t="s">
        <v>550</v>
      </c>
      <c r="G887" s="1461">
        <v>2</v>
      </c>
      <c r="H887" s="1461">
        <v>2011</v>
      </c>
      <c r="I887" s="1463">
        <v>872.64</v>
      </c>
      <c r="J887" s="1461">
        <v>100</v>
      </c>
      <c r="K887" s="1463">
        <v>0</v>
      </c>
      <c r="L887" s="1461"/>
      <c r="M887" s="1461"/>
      <c r="N887" s="1464"/>
      <c r="O887" s="1461"/>
      <c r="P887" s="1463"/>
      <c r="Q887" s="1464"/>
      <c r="R887" s="1935"/>
    </row>
    <row r="888" spans="3:18">
      <c r="C888" s="1459">
        <v>18</v>
      </c>
      <c r="D888" s="1460" t="s">
        <v>4189</v>
      </c>
      <c r="E888" s="1461">
        <v>5</v>
      </c>
      <c r="F888" s="1462" t="s">
        <v>550</v>
      </c>
      <c r="G888" s="1461">
        <v>3</v>
      </c>
      <c r="H888" s="1461">
        <v>2011</v>
      </c>
      <c r="I888" s="1463">
        <v>3549.24</v>
      </c>
      <c r="J888" s="1461">
        <v>100</v>
      </c>
      <c r="K888" s="1463">
        <v>0</v>
      </c>
      <c r="L888" s="1461"/>
      <c r="M888" s="1461"/>
      <c r="N888" s="1464"/>
      <c r="O888" s="1461"/>
      <c r="P888" s="1463"/>
      <c r="Q888" s="1464"/>
      <c r="R888" s="1935"/>
    </row>
    <row r="889" spans="3:18">
      <c r="C889" s="1459">
        <v>19</v>
      </c>
      <c r="D889" s="1460" t="s">
        <v>4190</v>
      </c>
      <c r="E889" s="1461">
        <v>5</v>
      </c>
      <c r="F889" s="1462" t="s">
        <v>550</v>
      </c>
      <c r="G889" s="1461">
        <v>1</v>
      </c>
      <c r="H889" s="1461">
        <v>2011</v>
      </c>
      <c r="I889" s="1463">
        <v>1218.3599999999999</v>
      </c>
      <c r="J889" s="1461">
        <v>100</v>
      </c>
      <c r="K889" s="1463">
        <v>0</v>
      </c>
      <c r="L889" s="1461"/>
      <c r="M889" s="1461"/>
      <c r="N889" s="1464"/>
      <c r="O889" s="1461"/>
      <c r="P889" s="1463"/>
      <c r="Q889" s="1464"/>
      <c r="R889" s="1935"/>
    </row>
    <row r="890" spans="3:18">
      <c r="C890" s="1459">
        <v>20</v>
      </c>
      <c r="D890" s="1460" t="s">
        <v>4191</v>
      </c>
      <c r="E890" s="1461">
        <v>5</v>
      </c>
      <c r="F890" s="1462" t="s">
        <v>550</v>
      </c>
      <c r="G890" s="1461">
        <v>1</v>
      </c>
      <c r="H890" s="1461">
        <v>2012</v>
      </c>
      <c r="I890" s="1463">
        <v>468.36</v>
      </c>
      <c r="J890" s="1461">
        <v>100</v>
      </c>
      <c r="K890" s="1463">
        <v>0</v>
      </c>
      <c r="L890" s="1461"/>
      <c r="M890" s="1461"/>
      <c r="N890" s="1464"/>
      <c r="O890" s="1461"/>
      <c r="P890" s="1463"/>
      <c r="Q890" s="1464"/>
      <c r="R890" s="1935"/>
    </row>
    <row r="891" spans="3:18">
      <c r="C891" s="1459">
        <v>21</v>
      </c>
      <c r="D891" s="1460" t="s">
        <v>4192</v>
      </c>
      <c r="E891" s="1461">
        <v>5</v>
      </c>
      <c r="F891" s="1462" t="s">
        <v>550</v>
      </c>
      <c r="G891" s="1461">
        <v>9</v>
      </c>
      <c r="H891" s="1461">
        <v>2013</v>
      </c>
      <c r="I891" s="1463">
        <v>4705.6808700000001</v>
      </c>
      <c r="J891" s="1461">
        <v>100</v>
      </c>
      <c r="K891" s="1463">
        <v>0</v>
      </c>
      <c r="L891" s="1461"/>
      <c r="M891" s="1461"/>
      <c r="N891" s="1464"/>
      <c r="O891" s="1461"/>
      <c r="P891" s="1463"/>
      <c r="Q891" s="1464"/>
      <c r="R891" s="1935"/>
    </row>
    <row r="892" spans="3:18">
      <c r="C892" s="1459">
        <v>22</v>
      </c>
      <c r="D892" s="1460" t="s">
        <v>4188</v>
      </c>
      <c r="E892" s="1461">
        <v>5</v>
      </c>
      <c r="F892" s="1462" t="s">
        <v>550</v>
      </c>
      <c r="G892" s="1461">
        <v>4</v>
      </c>
      <c r="H892" s="1461">
        <v>2013</v>
      </c>
      <c r="I892" s="1463">
        <v>10223.9692</v>
      </c>
      <c r="J892" s="1461">
        <v>100</v>
      </c>
      <c r="K892" s="1463">
        <v>0</v>
      </c>
      <c r="L892" s="1461"/>
      <c r="M892" s="1461"/>
      <c r="N892" s="1464"/>
      <c r="O892" s="1461"/>
      <c r="P892" s="1463"/>
      <c r="Q892" s="1464"/>
      <c r="R892" s="1935"/>
    </row>
    <row r="893" spans="3:18">
      <c r="C893" s="1459">
        <v>23</v>
      </c>
      <c r="D893" s="1460" t="s">
        <v>4193</v>
      </c>
      <c r="E893" s="1461">
        <v>5</v>
      </c>
      <c r="F893" s="1462" t="s">
        <v>550</v>
      </c>
      <c r="G893" s="1461">
        <v>2</v>
      </c>
      <c r="H893" s="1461">
        <v>2015</v>
      </c>
      <c r="I893" s="1463">
        <v>918</v>
      </c>
      <c r="J893" s="1461">
        <v>100</v>
      </c>
      <c r="K893" s="1463">
        <v>0</v>
      </c>
      <c r="L893" s="1461"/>
      <c r="M893" s="1461"/>
      <c r="N893" s="1464"/>
      <c r="O893" s="1461"/>
      <c r="P893" s="1463"/>
      <c r="Q893" s="1464"/>
      <c r="R893" s="1935"/>
    </row>
    <row r="894" spans="3:18">
      <c r="C894" s="1459">
        <v>24</v>
      </c>
      <c r="D894" s="1460" t="s">
        <v>4194</v>
      </c>
      <c r="E894" s="1461">
        <v>5</v>
      </c>
      <c r="F894" s="1462" t="s">
        <v>550</v>
      </c>
      <c r="G894" s="1461">
        <v>2</v>
      </c>
      <c r="H894" s="1461">
        <v>2015</v>
      </c>
      <c r="I894" s="1463">
        <v>689.23077999999998</v>
      </c>
      <c r="J894" s="1461">
        <v>100</v>
      </c>
      <c r="K894" s="1463">
        <v>0</v>
      </c>
      <c r="L894" s="1461"/>
      <c r="M894" s="1461"/>
      <c r="N894" s="1464"/>
      <c r="O894" s="1461"/>
      <c r="P894" s="1463"/>
      <c r="Q894" s="1464"/>
      <c r="R894" s="1935"/>
    </row>
    <row r="895" spans="3:18">
      <c r="C895" s="1459">
        <v>25</v>
      </c>
      <c r="D895" s="1460" t="s">
        <v>3311</v>
      </c>
      <c r="E895" s="1461">
        <v>5</v>
      </c>
      <c r="F895" s="1462" t="s">
        <v>550</v>
      </c>
      <c r="G895" s="1461">
        <v>1</v>
      </c>
      <c r="H895" s="1461">
        <v>2016</v>
      </c>
      <c r="I895" s="1463">
        <v>2397</v>
      </c>
      <c r="J895" s="1461">
        <v>100</v>
      </c>
      <c r="K895" s="1463">
        <v>0</v>
      </c>
      <c r="L895" s="1461"/>
      <c r="M895" s="1461"/>
      <c r="N895" s="1464"/>
      <c r="O895" s="1461"/>
      <c r="P895" s="1463"/>
      <c r="Q895" s="1464"/>
      <c r="R895" s="1935"/>
    </row>
    <row r="896" spans="3:18">
      <c r="C896" s="1459">
        <v>26</v>
      </c>
      <c r="D896" s="1460" t="s">
        <v>4195</v>
      </c>
      <c r="E896" s="1461">
        <v>5</v>
      </c>
      <c r="F896" s="1462" t="s">
        <v>550</v>
      </c>
      <c r="G896" s="1461">
        <v>1</v>
      </c>
      <c r="H896" s="1461">
        <v>2016</v>
      </c>
      <c r="I896" s="1463">
        <v>732.27</v>
      </c>
      <c r="J896" s="1461">
        <v>100</v>
      </c>
      <c r="K896" s="1463">
        <v>0</v>
      </c>
      <c r="L896" s="1461"/>
      <c r="M896" s="1461"/>
      <c r="N896" s="1464"/>
      <c r="O896" s="1461"/>
      <c r="P896" s="1463"/>
      <c r="Q896" s="1464"/>
      <c r="R896" s="1935"/>
    </row>
    <row r="897" spans="3:18">
      <c r="C897" s="1459">
        <v>27</v>
      </c>
      <c r="D897" s="1460" t="s">
        <v>4196</v>
      </c>
      <c r="E897" s="1461">
        <v>5</v>
      </c>
      <c r="F897" s="1462" t="s">
        <v>550</v>
      </c>
      <c r="G897" s="1461">
        <v>3</v>
      </c>
      <c r="H897" s="1461">
        <v>2017</v>
      </c>
      <c r="I897" s="1463">
        <v>2250</v>
      </c>
      <c r="J897" s="1461">
        <v>100</v>
      </c>
      <c r="K897" s="1463">
        <v>0</v>
      </c>
      <c r="L897" s="1461"/>
      <c r="M897" s="1461"/>
      <c r="N897" s="1464"/>
      <c r="O897" s="1461"/>
      <c r="P897" s="1463"/>
      <c r="Q897" s="1464"/>
      <c r="R897" s="1935"/>
    </row>
    <row r="898" spans="3:18">
      <c r="C898" s="1459">
        <v>28</v>
      </c>
      <c r="D898" s="1460" t="s">
        <v>4197</v>
      </c>
      <c r="E898" s="1461">
        <v>5</v>
      </c>
      <c r="F898" s="1462" t="s">
        <v>550</v>
      </c>
      <c r="G898" s="1461">
        <v>2</v>
      </c>
      <c r="H898" s="1461">
        <v>2017</v>
      </c>
      <c r="I898" s="1463">
        <v>872.64</v>
      </c>
      <c r="J898" s="1461">
        <v>100</v>
      </c>
      <c r="K898" s="1463">
        <v>0</v>
      </c>
      <c r="L898" s="1461"/>
      <c r="M898" s="1461"/>
      <c r="N898" s="1464"/>
      <c r="O898" s="1461"/>
      <c r="P898" s="1463"/>
      <c r="Q898" s="1464"/>
      <c r="R898" s="1935"/>
    </row>
    <row r="899" spans="3:18">
      <c r="C899" s="1459">
        <v>29</v>
      </c>
      <c r="D899" s="1460" t="s">
        <v>4198</v>
      </c>
      <c r="E899" s="1461">
        <v>5</v>
      </c>
      <c r="F899" s="1462" t="s">
        <v>550</v>
      </c>
      <c r="G899" s="1461">
        <v>2</v>
      </c>
      <c r="H899" s="1461">
        <v>2019</v>
      </c>
      <c r="I899" s="1463">
        <v>892.8</v>
      </c>
      <c r="J899" s="1461">
        <v>90</v>
      </c>
      <c r="K899" s="1463">
        <v>89.279999999999973</v>
      </c>
      <c r="L899" s="1461"/>
      <c r="M899" s="1461"/>
      <c r="N899" s="1464"/>
      <c r="O899" s="1461"/>
      <c r="P899" s="1463"/>
      <c r="Q899" s="1464"/>
      <c r="R899" s="1935"/>
    </row>
    <row r="900" spans="3:18">
      <c r="C900" s="1459">
        <v>30</v>
      </c>
      <c r="D900" s="1460" t="s">
        <v>4199</v>
      </c>
      <c r="E900" s="1461">
        <v>5</v>
      </c>
      <c r="F900" s="1462" t="s">
        <v>550</v>
      </c>
      <c r="G900" s="1461">
        <v>7</v>
      </c>
      <c r="H900" s="1461">
        <v>2020</v>
      </c>
      <c r="I900" s="1463">
        <v>2996</v>
      </c>
      <c r="J900" s="1461">
        <v>60</v>
      </c>
      <c r="K900" s="1463">
        <v>1198.4000000000001</v>
      </c>
      <c r="L900" s="1461"/>
      <c r="M900" s="1461"/>
      <c r="N900" s="1464"/>
      <c r="O900" s="1461"/>
      <c r="P900" s="1463"/>
      <c r="Q900" s="1464"/>
      <c r="R900" s="1935"/>
    </row>
    <row r="901" spans="3:18">
      <c r="C901" s="1459">
        <v>31</v>
      </c>
      <c r="D901" s="1460" t="s">
        <v>4200</v>
      </c>
      <c r="E901" s="1461">
        <v>5</v>
      </c>
      <c r="F901" s="1462" t="s">
        <v>550</v>
      </c>
      <c r="G901" s="1461">
        <v>1</v>
      </c>
      <c r="H901" s="1461">
        <v>2020</v>
      </c>
      <c r="I901" s="1463">
        <v>2464.1999999999998</v>
      </c>
      <c r="J901" s="1461">
        <v>66.67</v>
      </c>
      <c r="K901" s="1463">
        <v>821.31785999999965</v>
      </c>
      <c r="L901" s="1461"/>
      <c r="M901" s="1461"/>
      <c r="N901" s="1464"/>
      <c r="O901" s="1461"/>
      <c r="P901" s="1463"/>
      <c r="Q901" s="1464"/>
      <c r="R901" s="1935"/>
    </row>
    <row r="902" spans="3:18">
      <c r="C902" s="1459">
        <v>32</v>
      </c>
      <c r="D902" s="1460" t="s">
        <v>4201</v>
      </c>
      <c r="E902" s="1461">
        <v>5</v>
      </c>
      <c r="F902" s="1462" t="s">
        <v>550</v>
      </c>
      <c r="G902" s="1461">
        <v>15</v>
      </c>
      <c r="H902" s="1461">
        <v>2021</v>
      </c>
      <c r="I902" s="1463">
        <v>6547.5</v>
      </c>
      <c r="J902" s="1461">
        <v>58.33</v>
      </c>
      <c r="K902" s="1463">
        <v>2728.3432500000004</v>
      </c>
      <c r="L902" s="1461"/>
      <c r="M902" s="1461"/>
      <c r="N902" s="1464"/>
      <c r="O902" s="1461"/>
      <c r="P902" s="1463"/>
      <c r="Q902" s="1464">
        <v>0</v>
      </c>
      <c r="R902" s="1935"/>
    </row>
    <row r="903" spans="3:18">
      <c r="C903" s="1459">
        <v>33</v>
      </c>
      <c r="D903" s="1460" t="s">
        <v>4200</v>
      </c>
      <c r="E903" s="1461">
        <v>5</v>
      </c>
      <c r="F903" s="1462" t="s">
        <v>550</v>
      </c>
      <c r="G903" s="1461">
        <v>1</v>
      </c>
      <c r="H903" s="1461">
        <v>2021</v>
      </c>
      <c r="I903" s="1463">
        <v>2464.1999999999998</v>
      </c>
      <c r="J903" s="1461">
        <v>58.33</v>
      </c>
      <c r="K903" s="1463">
        <v>1026.8321400000002</v>
      </c>
      <c r="L903" s="1461"/>
      <c r="M903" s="1461"/>
      <c r="N903" s="1464"/>
      <c r="O903" s="1461"/>
      <c r="P903" s="1463"/>
      <c r="Q903" s="1464"/>
      <c r="R903" s="1935"/>
    </row>
    <row r="904" spans="3:18">
      <c r="C904" s="1459">
        <v>34</v>
      </c>
      <c r="D904" s="1460" t="s">
        <v>4201</v>
      </c>
      <c r="E904" s="1461">
        <v>5</v>
      </c>
      <c r="F904" s="1462" t="s">
        <v>550</v>
      </c>
      <c r="G904" s="1461">
        <v>5</v>
      </c>
      <c r="H904" s="1461">
        <v>2022</v>
      </c>
      <c r="I904" s="1463">
        <v>2182.5</v>
      </c>
      <c r="J904" s="1461">
        <v>80</v>
      </c>
      <c r="K904" s="1463">
        <v>436.5</v>
      </c>
      <c r="L904" s="1461"/>
      <c r="M904" s="1461"/>
      <c r="N904" s="1464"/>
      <c r="O904" s="1461"/>
      <c r="P904" s="1463"/>
      <c r="Q904" s="1464"/>
      <c r="R904" s="1935"/>
    </row>
    <row r="905" spans="3:18">
      <c r="C905" s="1459">
        <v>35</v>
      </c>
      <c r="D905" s="1460" t="s">
        <v>6498</v>
      </c>
      <c r="E905" s="1461">
        <v>5</v>
      </c>
      <c r="F905" s="1462" t="s">
        <v>550</v>
      </c>
      <c r="G905" s="1461">
        <v>9</v>
      </c>
      <c r="H905" s="1461">
        <v>2022</v>
      </c>
      <c r="I905" s="1463">
        <v>6750</v>
      </c>
      <c r="J905" s="1461">
        <v>100</v>
      </c>
      <c r="K905" s="1463">
        <v>0</v>
      </c>
      <c r="L905" s="1461"/>
      <c r="M905" s="1461"/>
      <c r="N905" s="1464"/>
      <c r="O905" s="1461"/>
      <c r="P905" s="1463"/>
      <c r="Q905" s="1464"/>
      <c r="R905" s="1935"/>
    </row>
    <row r="906" spans="3:18">
      <c r="C906" s="1459">
        <v>36</v>
      </c>
      <c r="D906" s="1460" t="s">
        <v>4198</v>
      </c>
      <c r="E906" s="1461">
        <v>5</v>
      </c>
      <c r="F906" s="1462" t="s">
        <v>550</v>
      </c>
      <c r="G906" s="1461">
        <v>1</v>
      </c>
      <c r="H906" s="1461">
        <v>2022</v>
      </c>
      <c r="I906" s="1463">
        <v>446.4</v>
      </c>
      <c r="J906" s="1461">
        <v>100</v>
      </c>
      <c r="K906" s="1463">
        <v>0</v>
      </c>
      <c r="L906" s="1461"/>
      <c r="M906" s="1461"/>
      <c r="N906" s="1464"/>
      <c r="O906" s="1461"/>
      <c r="P906" s="1463"/>
      <c r="Q906" s="1464"/>
      <c r="R906" s="1935"/>
    </row>
    <row r="907" spans="3:18">
      <c r="C907" s="1459">
        <v>37</v>
      </c>
      <c r="D907" s="1460" t="s">
        <v>4201</v>
      </c>
      <c r="E907" s="1461">
        <v>5</v>
      </c>
      <c r="F907" s="1462" t="s">
        <v>550</v>
      </c>
      <c r="G907" s="1461">
        <v>2</v>
      </c>
      <c r="H907" s="1461">
        <v>2022</v>
      </c>
      <c r="I907" s="1463">
        <v>873</v>
      </c>
      <c r="J907" s="1461">
        <v>80</v>
      </c>
      <c r="K907" s="1463">
        <v>174.59999999999991</v>
      </c>
      <c r="L907" s="1461"/>
      <c r="M907" s="1461"/>
      <c r="N907" s="1464"/>
      <c r="O907" s="1461">
        <v>5</v>
      </c>
      <c r="P907" s="1463">
        <v>501.82</v>
      </c>
      <c r="Q907" s="1464">
        <v>2509.1</v>
      </c>
      <c r="R907" s="1935"/>
    </row>
    <row r="908" spans="3:18">
      <c r="C908" s="1459">
        <v>38</v>
      </c>
      <c r="D908" s="1460" t="s">
        <v>6499</v>
      </c>
      <c r="E908" s="1461">
        <v>5</v>
      </c>
      <c r="F908" s="1462" t="s">
        <v>550</v>
      </c>
      <c r="G908" s="1461">
        <v>9</v>
      </c>
      <c r="H908" s="1461">
        <v>2022</v>
      </c>
      <c r="I908" s="1463">
        <v>4516.3599999999997</v>
      </c>
      <c r="J908" s="1461">
        <v>25</v>
      </c>
      <c r="K908" s="1463">
        <v>3387.2699999999995</v>
      </c>
      <c r="L908" s="1461"/>
      <c r="M908" s="1461"/>
      <c r="N908" s="1464"/>
      <c r="O908" s="1461"/>
      <c r="P908" s="1463"/>
      <c r="Q908" s="1464"/>
      <c r="R908" s="1935"/>
    </row>
    <row r="909" spans="3:18">
      <c r="C909" s="1459">
        <v>39</v>
      </c>
      <c r="D909" s="1460" t="s">
        <v>6500</v>
      </c>
      <c r="E909" s="1461">
        <v>5</v>
      </c>
      <c r="F909" s="1462" t="s">
        <v>550</v>
      </c>
      <c r="G909" s="1461">
        <v>2</v>
      </c>
      <c r="H909" s="1461">
        <v>2022</v>
      </c>
      <c r="I909" s="1463">
        <v>702.7</v>
      </c>
      <c r="J909" s="1461">
        <v>60</v>
      </c>
      <c r="K909" s="1463">
        <v>281.08000000000004</v>
      </c>
      <c r="L909" s="1461"/>
      <c r="M909" s="1461"/>
      <c r="N909" s="1464"/>
      <c r="O909" s="1461"/>
      <c r="P909" s="1463"/>
      <c r="Q909" s="1464"/>
      <c r="R909" s="1935"/>
    </row>
    <row r="910" spans="3:18">
      <c r="C910" s="1459">
        <v>40</v>
      </c>
      <c r="D910" s="1460" t="s">
        <v>6501</v>
      </c>
      <c r="E910" s="1461">
        <v>5</v>
      </c>
      <c r="F910" s="1462" t="s">
        <v>550</v>
      </c>
      <c r="G910" s="1461">
        <v>1</v>
      </c>
      <c r="H910" s="1461">
        <v>2022</v>
      </c>
      <c r="I910" s="1463">
        <v>2470</v>
      </c>
      <c r="J910" s="1461">
        <v>60</v>
      </c>
      <c r="K910" s="1463">
        <v>988</v>
      </c>
      <c r="L910" s="1461"/>
      <c r="M910" s="1461"/>
      <c r="N910" s="1464"/>
      <c r="O910" s="1461"/>
      <c r="P910" s="1463"/>
      <c r="Q910" s="1464"/>
      <c r="R910" s="1935"/>
    </row>
    <row r="911" spans="3:18">
      <c r="C911" s="1459">
        <v>41</v>
      </c>
      <c r="D911" s="1460" t="s">
        <v>6502</v>
      </c>
      <c r="E911" s="1461">
        <v>5</v>
      </c>
      <c r="F911" s="1462" t="s">
        <v>550</v>
      </c>
      <c r="G911" s="1461">
        <v>4</v>
      </c>
      <c r="H911" s="1461">
        <v>2022</v>
      </c>
      <c r="I911" s="1463">
        <v>15912</v>
      </c>
      <c r="J911" s="1461">
        <v>23.33</v>
      </c>
      <c r="K911" s="1463">
        <v>12199.7304</v>
      </c>
      <c r="L911" s="1461"/>
      <c r="M911" s="1461"/>
      <c r="N911" s="1464"/>
      <c r="O911" s="1461"/>
      <c r="P911" s="1463"/>
      <c r="Q911" s="1464"/>
      <c r="R911" s="1935"/>
    </row>
    <row r="912" spans="3:18">
      <c r="C912" s="1459">
        <v>42</v>
      </c>
      <c r="D912" s="1460" t="s">
        <v>4005</v>
      </c>
      <c r="E912" s="1461"/>
      <c r="F912" s="1462"/>
      <c r="G912" s="1461"/>
      <c r="H912" s="1461"/>
      <c r="I912" s="1463"/>
      <c r="J912" s="1461"/>
      <c r="K912" s="1463"/>
      <c r="L912" s="1461"/>
      <c r="M912" s="1461"/>
      <c r="N912" s="1464"/>
      <c r="O912" s="1461">
        <v>9</v>
      </c>
      <c r="P912" s="1463">
        <v>162</v>
      </c>
      <c r="Q912" s="1464">
        <v>1458</v>
      </c>
      <c r="R912" s="1936"/>
    </row>
    <row r="913" spans="3:18">
      <c r="C913" s="1539">
        <v>1</v>
      </c>
      <c r="D913" s="1540" t="s">
        <v>2603</v>
      </c>
      <c r="E913" s="476">
        <v>5</v>
      </c>
      <c r="F913" s="1541" t="s">
        <v>4338</v>
      </c>
      <c r="G913" s="476">
        <v>1</v>
      </c>
      <c r="H913" s="1541" t="s">
        <v>4057</v>
      </c>
      <c r="I913" s="1542">
        <v>446.4</v>
      </c>
      <c r="J913" s="476">
        <v>100</v>
      </c>
      <c r="K913" s="1542">
        <v>0</v>
      </c>
      <c r="L913" s="476"/>
      <c r="M913" s="476"/>
      <c r="N913" s="479">
        <v>0</v>
      </c>
      <c r="O913" s="476"/>
      <c r="P913" s="1542"/>
      <c r="Q913" s="479">
        <v>0</v>
      </c>
      <c r="R913" s="1895" t="s">
        <v>495</v>
      </c>
    </row>
    <row r="914" spans="3:18">
      <c r="C914" s="1539">
        <v>2</v>
      </c>
      <c r="D914" s="1540" t="s">
        <v>4339</v>
      </c>
      <c r="E914" s="476">
        <v>5</v>
      </c>
      <c r="F914" s="1541" t="s">
        <v>4338</v>
      </c>
      <c r="G914" s="476">
        <v>1</v>
      </c>
      <c r="H914" s="1541" t="s">
        <v>4340</v>
      </c>
      <c r="I914" s="1542">
        <v>658.32</v>
      </c>
      <c r="J914" s="476">
        <v>100</v>
      </c>
      <c r="K914" s="1542">
        <v>0</v>
      </c>
      <c r="L914" s="476"/>
      <c r="M914" s="476"/>
      <c r="N914" s="479">
        <v>0</v>
      </c>
      <c r="O914" s="476"/>
      <c r="P914" s="1542"/>
      <c r="Q914" s="479">
        <v>0</v>
      </c>
      <c r="R914" s="1896"/>
    </row>
    <row r="915" spans="3:18">
      <c r="C915" s="1539">
        <v>3</v>
      </c>
      <c r="D915" s="1540" t="s">
        <v>2603</v>
      </c>
      <c r="E915" s="476">
        <v>5</v>
      </c>
      <c r="F915" s="1541" t="s">
        <v>4338</v>
      </c>
      <c r="G915" s="476">
        <v>1</v>
      </c>
      <c r="H915" s="1541" t="s">
        <v>4057</v>
      </c>
      <c r="I915" s="1542">
        <v>446.4</v>
      </c>
      <c r="J915" s="476">
        <v>100</v>
      </c>
      <c r="K915" s="1542">
        <v>0</v>
      </c>
      <c r="L915" s="476"/>
      <c r="M915" s="476"/>
      <c r="N915" s="479">
        <v>0</v>
      </c>
      <c r="O915" s="476"/>
      <c r="P915" s="1542"/>
      <c r="Q915" s="479">
        <v>0</v>
      </c>
      <c r="R915" s="1896"/>
    </row>
    <row r="916" spans="3:18">
      <c r="C916" s="1539">
        <v>4</v>
      </c>
      <c r="D916" s="1540" t="s">
        <v>2605</v>
      </c>
      <c r="E916" s="476">
        <v>5</v>
      </c>
      <c r="F916" s="1541" t="s">
        <v>4338</v>
      </c>
      <c r="G916" s="476">
        <v>10</v>
      </c>
      <c r="H916" s="1541" t="s">
        <v>4057</v>
      </c>
      <c r="I916" s="1542">
        <v>4280</v>
      </c>
      <c r="J916" s="476">
        <v>100</v>
      </c>
      <c r="K916" s="1542">
        <v>0</v>
      </c>
      <c r="L916" s="476"/>
      <c r="M916" s="476"/>
      <c r="N916" s="479">
        <v>0</v>
      </c>
      <c r="O916" s="476"/>
      <c r="P916" s="1542"/>
      <c r="Q916" s="479">
        <v>0</v>
      </c>
      <c r="R916" s="1896"/>
    </row>
    <row r="917" spans="3:18">
      <c r="C917" s="1539">
        <v>5</v>
      </c>
      <c r="D917" s="1540" t="s">
        <v>3233</v>
      </c>
      <c r="E917" s="476">
        <v>5</v>
      </c>
      <c r="F917" s="1541" t="s">
        <v>4338</v>
      </c>
      <c r="G917" s="476">
        <v>1</v>
      </c>
      <c r="H917" s="1541" t="s">
        <v>4057</v>
      </c>
      <c r="I917" s="1542">
        <v>449.9</v>
      </c>
      <c r="J917" s="476">
        <v>100</v>
      </c>
      <c r="K917" s="1542">
        <v>0</v>
      </c>
      <c r="L917" s="476"/>
      <c r="M917" s="476"/>
      <c r="N917" s="479">
        <v>0</v>
      </c>
      <c r="O917" s="476"/>
      <c r="P917" s="1542"/>
      <c r="Q917" s="479">
        <v>0</v>
      </c>
      <c r="R917" s="1896"/>
    </row>
    <row r="918" spans="3:18">
      <c r="C918" s="1539">
        <v>6</v>
      </c>
      <c r="D918" s="1540" t="s">
        <v>3233</v>
      </c>
      <c r="E918" s="476">
        <v>5</v>
      </c>
      <c r="F918" s="1541" t="s">
        <v>4338</v>
      </c>
      <c r="G918" s="476">
        <v>1</v>
      </c>
      <c r="H918" s="1541" t="s">
        <v>4057</v>
      </c>
      <c r="I918" s="1542">
        <v>449.9</v>
      </c>
      <c r="J918" s="476">
        <v>100</v>
      </c>
      <c r="K918" s="1542">
        <v>0</v>
      </c>
      <c r="L918" s="476"/>
      <c r="M918" s="476"/>
      <c r="N918" s="479">
        <v>0</v>
      </c>
      <c r="O918" s="476"/>
      <c r="P918" s="1542"/>
      <c r="Q918" s="479">
        <v>0</v>
      </c>
      <c r="R918" s="1896"/>
    </row>
    <row r="919" spans="3:18" ht="54">
      <c r="C919" s="1539">
        <v>7</v>
      </c>
      <c r="D919" s="1543" t="s">
        <v>2606</v>
      </c>
      <c r="E919" s="476">
        <v>5</v>
      </c>
      <c r="F919" s="1541" t="s">
        <v>4338</v>
      </c>
      <c r="G919" s="476">
        <v>20</v>
      </c>
      <c r="H919" s="1541" t="s">
        <v>4058</v>
      </c>
      <c r="I919" s="1542">
        <v>8730</v>
      </c>
      <c r="J919" s="476">
        <v>80</v>
      </c>
      <c r="K919" s="1542">
        <v>1746</v>
      </c>
      <c r="L919" s="476"/>
      <c r="M919" s="476"/>
      <c r="N919" s="479">
        <v>0</v>
      </c>
      <c r="O919" s="476"/>
      <c r="P919" s="1542"/>
      <c r="Q919" s="479">
        <v>0</v>
      </c>
      <c r="R919" s="1896"/>
    </row>
    <row r="920" spans="3:18" ht="54">
      <c r="C920" s="1539">
        <v>8</v>
      </c>
      <c r="D920" s="1543" t="s">
        <v>2606</v>
      </c>
      <c r="E920" s="476">
        <v>5</v>
      </c>
      <c r="F920" s="1541" t="s">
        <v>4338</v>
      </c>
      <c r="G920" s="476">
        <v>4</v>
      </c>
      <c r="H920" s="1541" t="s">
        <v>4058</v>
      </c>
      <c r="I920" s="1542">
        <v>1746</v>
      </c>
      <c r="J920" s="476">
        <v>80</v>
      </c>
      <c r="K920" s="1542">
        <v>349.19999999999982</v>
      </c>
      <c r="L920" s="476"/>
      <c r="M920" s="476"/>
      <c r="N920" s="479">
        <v>0</v>
      </c>
      <c r="O920" s="476"/>
      <c r="P920" s="1542"/>
      <c r="Q920" s="479">
        <v>0</v>
      </c>
      <c r="R920" s="1896"/>
    </row>
    <row r="921" spans="3:18" ht="27">
      <c r="C921" s="1539">
        <v>9</v>
      </c>
      <c r="D921" s="1543" t="s">
        <v>4341</v>
      </c>
      <c r="E921" s="476">
        <v>5</v>
      </c>
      <c r="F921" s="1541" t="s">
        <v>4342</v>
      </c>
      <c r="G921" s="476">
        <v>4</v>
      </c>
      <c r="H921" s="1541" t="s">
        <v>4115</v>
      </c>
      <c r="I921" s="1542">
        <v>3000</v>
      </c>
      <c r="J921" s="476">
        <v>100</v>
      </c>
      <c r="K921" s="1542">
        <v>0</v>
      </c>
      <c r="L921" s="476"/>
      <c r="M921" s="476"/>
      <c r="N921" s="479">
        <v>0</v>
      </c>
      <c r="O921" s="476">
        <v>10</v>
      </c>
      <c r="P921" s="1542">
        <v>501.82</v>
      </c>
      <c r="Q921" s="479">
        <v>5018.2</v>
      </c>
      <c r="R921" s="1896"/>
    </row>
    <row r="922" spans="3:18">
      <c r="C922" s="1539">
        <v>10</v>
      </c>
      <c r="D922" s="1543" t="s">
        <v>2385</v>
      </c>
      <c r="E922" s="476">
        <v>5</v>
      </c>
      <c r="F922" s="1541" t="s">
        <v>4338</v>
      </c>
      <c r="G922" s="476">
        <v>1</v>
      </c>
      <c r="H922" s="1541" t="s">
        <v>4343</v>
      </c>
      <c r="I922" s="1542">
        <v>459</v>
      </c>
      <c r="J922" s="476">
        <v>100</v>
      </c>
      <c r="K922" s="1542">
        <v>0</v>
      </c>
      <c r="L922" s="476"/>
      <c r="M922" s="476"/>
      <c r="N922" s="479">
        <v>0</v>
      </c>
      <c r="O922" s="476"/>
      <c r="P922" s="1542"/>
      <c r="Q922" s="479">
        <v>0</v>
      </c>
      <c r="R922" s="1896"/>
    </row>
    <row r="923" spans="3:18">
      <c r="C923" s="1539">
        <v>11</v>
      </c>
      <c r="D923" s="1543" t="s">
        <v>2387</v>
      </c>
      <c r="E923" s="476">
        <v>5</v>
      </c>
      <c r="F923" s="1541" t="s">
        <v>2658</v>
      </c>
      <c r="G923" s="476">
        <v>1</v>
      </c>
      <c r="H923" s="1541" t="s">
        <v>4115</v>
      </c>
      <c r="I923" s="1542">
        <v>729</v>
      </c>
      <c r="J923" s="476">
        <v>100</v>
      </c>
      <c r="K923" s="1542">
        <v>0</v>
      </c>
      <c r="L923" s="476"/>
      <c r="M923" s="476"/>
      <c r="N923" s="479">
        <v>0</v>
      </c>
      <c r="O923" s="476"/>
      <c r="P923" s="1542"/>
      <c r="Q923" s="479">
        <v>0</v>
      </c>
      <c r="R923" s="1896"/>
    </row>
    <row r="924" spans="3:18" ht="27">
      <c r="C924" s="1539">
        <v>12</v>
      </c>
      <c r="D924" s="1543" t="s">
        <v>2376</v>
      </c>
      <c r="E924" s="476">
        <v>5</v>
      </c>
      <c r="F924" s="1541" t="s">
        <v>4338</v>
      </c>
      <c r="G924" s="476">
        <v>1</v>
      </c>
      <c r="H924" s="1541" t="s">
        <v>4340</v>
      </c>
      <c r="I924" s="1542">
        <v>641.5</v>
      </c>
      <c r="J924" s="476">
        <v>100</v>
      </c>
      <c r="K924" s="1542">
        <v>0</v>
      </c>
      <c r="L924" s="476"/>
      <c r="M924" s="476"/>
      <c r="N924" s="479">
        <v>0</v>
      </c>
      <c r="O924" s="476"/>
      <c r="P924" s="1542"/>
      <c r="Q924" s="479">
        <v>0</v>
      </c>
      <c r="R924" s="1896"/>
    </row>
    <row r="925" spans="3:18">
      <c r="C925" s="1539">
        <v>13</v>
      </c>
      <c r="D925" s="1543" t="s">
        <v>2362</v>
      </c>
      <c r="E925" s="476">
        <v>5</v>
      </c>
      <c r="F925" s="1541" t="s">
        <v>4338</v>
      </c>
      <c r="G925" s="476">
        <v>1</v>
      </c>
      <c r="H925" s="1541" t="s">
        <v>4344</v>
      </c>
      <c r="I925" s="1542">
        <v>510</v>
      </c>
      <c r="J925" s="476">
        <v>100</v>
      </c>
      <c r="K925" s="1542">
        <v>0</v>
      </c>
      <c r="L925" s="476"/>
      <c r="M925" s="476"/>
      <c r="N925" s="479">
        <v>0</v>
      </c>
      <c r="O925" s="476"/>
      <c r="P925" s="1542"/>
      <c r="Q925" s="479">
        <v>0</v>
      </c>
      <c r="R925" s="1896"/>
    </row>
    <row r="926" spans="3:18" ht="54">
      <c r="C926" s="1539">
        <v>14</v>
      </c>
      <c r="D926" s="1543" t="s">
        <v>2657</v>
      </c>
      <c r="E926" s="476">
        <v>5</v>
      </c>
      <c r="F926" s="1541" t="s">
        <v>2658</v>
      </c>
      <c r="G926" s="476">
        <v>2</v>
      </c>
      <c r="H926" s="476">
        <v>2017</v>
      </c>
      <c r="I926" s="1542">
        <v>1458</v>
      </c>
      <c r="J926" s="476">
        <v>100</v>
      </c>
      <c r="K926" s="1542">
        <v>0</v>
      </c>
      <c r="L926" s="476"/>
      <c r="M926" s="476"/>
      <c r="N926" s="479">
        <v>0</v>
      </c>
      <c r="O926" s="476"/>
      <c r="P926" s="1542"/>
      <c r="Q926" s="479">
        <v>0</v>
      </c>
      <c r="R926" s="1896"/>
    </row>
    <row r="927" spans="3:18">
      <c r="C927" s="1539">
        <v>15</v>
      </c>
      <c r="D927" s="1543" t="s">
        <v>4345</v>
      </c>
      <c r="E927" s="476">
        <v>5</v>
      </c>
      <c r="F927" s="1541" t="s">
        <v>550</v>
      </c>
      <c r="G927" s="476">
        <v>3</v>
      </c>
      <c r="H927" s="476">
        <v>2010</v>
      </c>
      <c r="I927" s="1542">
        <v>1974.96</v>
      </c>
      <c r="J927" s="476">
        <v>100</v>
      </c>
      <c r="K927" s="1542">
        <v>0</v>
      </c>
      <c r="L927" s="476"/>
      <c r="M927" s="476"/>
      <c r="N927" s="479">
        <v>0</v>
      </c>
      <c r="O927" s="476"/>
      <c r="P927" s="1542"/>
      <c r="Q927" s="479">
        <v>0</v>
      </c>
      <c r="R927" s="1896"/>
    </row>
    <row r="928" spans="3:18" ht="40.5">
      <c r="C928" s="1539">
        <v>16</v>
      </c>
      <c r="D928" s="1543" t="s">
        <v>4346</v>
      </c>
      <c r="E928" s="476">
        <v>5</v>
      </c>
      <c r="F928" s="1541" t="s">
        <v>550</v>
      </c>
      <c r="G928" s="476">
        <v>1</v>
      </c>
      <c r="H928" s="476">
        <v>2002</v>
      </c>
      <c r="I928" s="1542">
        <v>384.97</v>
      </c>
      <c r="J928" s="476">
        <v>100</v>
      </c>
      <c r="K928" s="1542">
        <v>0</v>
      </c>
      <c r="L928" s="476"/>
      <c r="M928" s="476"/>
      <c r="N928" s="479">
        <v>0</v>
      </c>
      <c r="O928" s="476"/>
      <c r="P928" s="1542"/>
      <c r="Q928" s="479">
        <v>0</v>
      </c>
      <c r="R928" s="1896"/>
    </row>
    <row r="929" spans="3:18">
      <c r="C929" s="1539">
        <v>17</v>
      </c>
      <c r="D929" s="1543" t="s">
        <v>4347</v>
      </c>
      <c r="E929" s="476">
        <v>5</v>
      </c>
      <c r="F929" s="1541" t="s">
        <v>550</v>
      </c>
      <c r="G929" s="476">
        <v>5</v>
      </c>
      <c r="H929" s="476">
        <v>2005</v>
      </c>
      <c r="I929" s="1542">
        <v>1618.8420000000001</v>
      </c>
      <c r="J929" s="476">
        <v>100</v>
      </c>
      <c r="K929" s="1542">
        <v>0</v>
      </c>
      <c r="L929" s="476"/>
      <c r="M929" s="476"/>
      <c r="N929" s="479">
        <v>0</v>
      </c>
      <c r="O929" s="476"/>
      <c r="P929" s="1542"/>
      <c r="Q929" s="479">
        <v>0</v>
      </c>
      <c r="R929" s="1896"/>
    </row>
    <row r="930" spans="3:18">
      <c r="C930" s="1539">
        <v>18</v>
      </c>
      <c r="D930" s="1543" t="s">
        <v>4348</v>
      </c>
      <c r="E930" s="476">
        <v>5</v>
      </c>
      <c r="F930" s="1541" t="s">
        <v>550</v>
      </c>
      <c r="G930" s="476">
        <v>2</v>
      </c>
      <c r="H930" s="476">
        <v>2005</v>
      </c>
      <c r="I930" s="1542">
        <v>1093.6655600000001</v>
      </c>
      <c r="J930" s="476">
        <v>100</v>
      </c>
      <c r="K930" s="1542">
        <v>0</v>
      </c>
      <c r="L930" s="476"/>
      <c r="M930" s="476"/>
      <c r="N930" s="479">
        <v>0</v>
      </c>
      <c r="O930" s="476"/>
      <c r="P930" s="1542"/>
      <c r="Q930" s="479">
        <v>0</v>
      </c>
      <c r="R930" s="1896"/>
    </row>
    <row r="931" spans="3:18">
      <c r="C931" s="1539">
        <v>19</v>
      </c>
      <c r="D931" s="1543" t="s">
        <v>4349</v>
      </c>
      <c r="E931" s="476">
        <v>5</v>
      </c>
      <c r="F931" s="1541" t="s">
        <v>550</v>
      </c>
      <c r="G931" s="476">
        <v>6</v>
      </c>
      <c r="H931" s="476">
        <v>2005</v>
      </c>
      <c r="I931" s="1542">
        <v>3187.0237800000004</v>
      </c>
      <c r="J931" s="476">
        <v>100</v>
      </c>
      <c r="K931" s="1542">
        <v>0</v>
      </c>
      <c r="L931" s="476"/>
      <c r="M931" s="476"/>
      <c r="N931" s="479">
        <v>0</v>
      </c>
      <c r="O931" s="476"/>
      <c r="P931" s="1542"/>
      <c r="Q931" s="479">
        <v>0</v>
      </c>
      <c r="R931" s="1896"/>
    </row>
    <row r="932" spans="3:18" ht="40.5">
      <c r="C932" s="1539">
        <v>20</v>
      </c>
      <c r="D932" s="1543" t="s">
        <v>3324</v>
      </c>
      <c r="E932" s="476">
        <v>5</v>
      </c>
      <c r="F932" s="1541" t="s">
        <v>550</v>
      </c>
      <c r="G932" s="476">
        <v>2</v>
      </c>
      <c r="H932" s="476">
        <v>2007</v>
      </c>
      <c r="I932" s="1542">
        <v>518.20000000000005</v>
      </c>
      <c r="J932" s="476">
        <v>100</v>
      </c>
      <c r="K932" s="1542">
        <v>0</v>
      </c>
      <c r="L932" s="476"/>
      <c r="M932" s="476"/>
      <c r="N932" s="479">
        <v>0</v>
      </c>
      <c r="O932" s="476"/>
      <c r="P932" s="1542"/>
      <c r="Q932" s="479">
        <v>0</v>
      </c>
      <c r="R932" s="1896"/>
    </row>
    <row r="933" spans="3:18">
      <c r="C933" s="1539">
        <v>21</v>
      </c>
      <c r="D933" s="1543" t="s">
        <v>4350</v>
      </c>
      <c r="E933" s="476">
        <v>5</v>
      </c>
      <c r="F933" s="1541" t="s">
        <v>550</v>
      </c>
      <c r="G933" s="476">
        <v>2</v>
      </c>
      <c r="H933" s="476">
        <v>2007</v>
      </c>
      <c r="I933" s="1542">
        <v>510</v>
      </c>
      <c r="J933" s="476">
        <v>100</v>
      </c>
      <c r="K933" s="1542">
        <v>0</v>
      </c>
      <c r="L933" s="476"/>
      <c r="M933" s="476"/>
      <c r="N933" s="479">
        <v>0</v>
      </c>
      <c r="O933" s="476"/>
      <c r="P933" s="1542"/>
      <c r="Q933" s="479">
        <v>0</v>
      </c>
      <c r="R933" s="1896"/>
    </row>
    <row r="934" spans="3:18" ht="40.5">
      <c r="C934" s="1539">
        <v>22</v>
      </c>
      <c r="D934" s="1543" t="s">
        <v>3325</v>
      </c>
      <c r="E934" s="476">
        <v>5</v>
      </c>
      <c r="F934" s="1541" t="s">
        <v>550</v>
      </c>
      <c r="G934" s="476">
        <v>1</v>
      </c>
      <c r="H934" s="476">
        <v>2008</v>
      </c>
      <c r="I934" s="1542">
        <v>267.3</v>
      </c>
      <c r="J934" s="476">
        <v>100</v>
      </c>
      <c r="K934" s="1542">
        <v>0</v>
      </c>
      <c r="L934" s="476"/>
      <c r="M934" s="476"/>
      <c r="N934" s="479">
        <v>0</v>
      </c>
      <c r="O934" s="476"/>
      <c r="P934" s="1542"/>
      <c r="Q934" s="479">
        <v>0</v>
      </c>
      <c r="R934" s="1896"/>
    </row>
    <row r="935" spans="3:18" ht="40.5">
      <c r="C935" s="1539">
        <v>23</v>
      </c>
      <c r="D935" s="1543" t="s">
        <v>3325</v>
      </c>
      <c r="E935" s="476">
        <v>5</v>
      </c>
      <c r="F935" s="1541" t="s">
        <v>550</v>
      </c>
      <c r="G935" s="476">
        <v>1</v>
      </c>
      <c r="H935" s="476">
        <v>2008</v>
      </c>
      <c r="I935" s="1542">
        <v>267.3</v>
      </c>
      <c r="J935" s="476">
        <v>100</v>
      </c>
      <c r="K935" s="1542">
        <v>0</v>
      </c>
      <c r="L935" s="476"/>
      <c r="M935" s="476"/>
      <c r="N935" s="479">
        <v>0</v>
      </c>
      <c r="O935" s="476"/>
      <c r="P935" s="1542"/>
      <c r="Q935" s="479">
        <v>0</v>
      </c>
      <c r="R935" s="1896"/>
    </row>
    <row r="936" spans="3:18" ht="27">
      <c r="C936" s="1539">
        <v>24</v>
      </c>
      <c r="D936" s="1543" t="s">
        <v>4351</v>
      </c>
      <c r="E936" s="476">
        <v>5</v>
      </c>
      <c r="F936" s="1541" t="s">
        <v>550</v>
      </c>
      <c r="G936" s="476">
        <v>1</v>
      </c>
      <c r="H936" s="476">
        <v>2007</v>
      </c>
      <c r="I936" s="1542">
        <v>241.7</v>
      </c>
      <c r="J936" s="476">
        <v>100</v>
      </c>
      <c r="K936" s="1542">
        <v>0</v>
      </c>
      <c r="L936" s="476"/>
      <c r="M936" s="476"/>
      <c r="N936" s="479">
        <v>0</v>
      </c>
      <c r="O936" s="476"/>
      <c r="P936" s="1542"/>
      <c r="Q936" s="479">
        <v>0</v>
      </c>
      <c r="R936" s="1896"/>
    </row>
    <row r="937" spans="3:18">
      <c r="C937" s="1539">
        <v>25</v>
      </c>
      <c r="D937" s="1543" t="s">
        <v>4352</v>
      </c>
      <c r="E937" s="476">
        <v>5</v>
      </c>
      <c r="F937" s="1541" t="s">
        <v>550</v>
      </c>
      <c r="G937" s="476">
        <v>1</v>
      </c>
      <c r="H937" s="476">
        <v>2008</v>
      </c>
      <c r="I937" s="1542">
        <v>404.685</v>
      </c>
      <c r="J937" s="476">
        <v>100</v>
      </c>
      <c r="K937" s="1542">
        <v>0</v>
      </c>
      <c r="L937" s="476"/>
      <c r="M937" s="476"/>
      <c r="N937" s="479">
        <v>0</v>
      </c>
      <c r="O937" s="476"/>
      <c r="P937" s="1542"/>
      <c r="Q937" s="479">
        <v>0</v>
      </c>
      <c r="R937" s="1896"/>
    </row>
    <row r="938" spans="3:18" ht="40.5">
      <c r="C938" s="1539">
        <v>26</v>
      </c>
      <c r="D938" s="1543" t="s">
        <v>4353</v>
      </c>
      <c r="E938" s="476">
        <v>5</v>
      </c>
      <c r="F938" s="1541" t="s">
        <v>550</v>
      </c>
      <c r="G938" s="476">
        <v>2</v>
      </c>
      <c r="H938" s="476">
        <v>2011</v>
      </c>
      <c r="I938" s="1542">
        <v>872.64</v>
      </c>
      <c r="J938" s="476">
        <v>100</v>
      </c>
      <c r="K938" s="1542">
        <v>0</v>
      </c>
      <c r="L938" s="476"/>
      <c r="M938" s="476"/>
      <c r="N938" s="479">
        <v>0</v>
      </c>
      <c r="O938" s="476"/>
      <c r="P938" s="1542"/>
      <c r="Q938" s="479">
        <v>0</v>
      </c>
      <c r="R938" s="1896"/>
    </row>
    <row r="939" spans="3:18" ht="67.5">
      <c r="C939" s="1539">
        <v>27</v>
      </c>
      <c r="D939" s="1543" t="s">
        <v>4354</v>
      </c>
      <c r="E939" s="476">
        <v>5</v>
      </c>
      <c r="F939" s="1541" t="s">
        <v>550</v>
      </c>
      <c r="G939" s="476">
        <v>1</v>
      </c>
      <c r="H939" s="476">
        <v>2011</v>
      </c>
      <c r="I939" s="1542">
        <v>1218.3599999999999</v>
      </c>
      <c r="J939" s="476">
        <v>100</v>
      </c>
      <c r="K939" s="1542">
        <v>0</v>
      </c>
      <c r="L939" s="476"/>
      <c r="M939" s="476"/>
      <c r="N939" s="479">
        <v>0</v>
      </c>
      <c r="O939" s="476"/>
      <c r="P939" s="1542"/>
      <c r="Q939" s="479">
        <v>0</v>
      </c>
      <c r="R939" s="1896"/>
    </row>
    <row r="940" spans="3:18" ht="27">
      <c r="C940" s="1539">
        <v>28</v>
      </c>
      <c r="D940" s="1543" t="s">
        <v>4355</v>
      </c>
      <c r="E940" s="476">
        <v>5</v>
      </c>
      <c r="F940" s="1541" t="s">
        <v>550</v>
      </c>
      <c r="G940" s="476">
        <v>1</v>
      </c>
      <c r="H940" s="476">
        <v>2008</v>
      </c>
      <c r="I940" s="1542">
        <v>641.5</v>
      </c>
      <c r="J940" s="476">
        <v>100</v>
      </c>
      <c r="K940" s="1542">
        <v>0</v>
      </c>
      <c r="L940" s="476"/>
      <c r="M940" s="476"/>
      <c r="N940" s="479">
        <v>0</v>
      </c>
      <c r="O940" s="476"/>
      <c r="P940" s="1542"/>
      <c r="Q940" s="479">
        <v>0</v>
      </c>
      <c r="R940" s="1896"/>
    </row>
    <row r="941" spans="3:18">
      <c r="C941" s="1539">
        <v>29</v>
      </c>
      <c r="D941" s="1543" t="s">
        <v>4356</v>
      </c>
      <c r="E941" s="476">
        <v>5</v>
      </c>
      <c r="F941" s="1541" t="s">
        <v>550</v>
      </c>
      <c r="G941" s="476">
        <v>1</v>
      </c>
      <c r="H941" s="476">
        <v>2012</v>
      </c>
      <c r="I941" s="1542">
        <v>468.36</v>
      </c>
      <c r="J941" s="476">
        <v>100</v>
      </c>
      <c r="K941" s="1542">
        <v>0</v>
      </c>
      <c r="L941" s="476"/>
      <c r="M941" s="476"/>
      <c r="N941" s="479">
        <v>0</v>
      </c>
      <c r="O941" s="476"/>
      <c r="P941" s="1542"/>
      <c r="Q941" s="479">
        <v>0</v>
      </c>
      <c r="R941" s="1896"/>
    </row>
    <row r="942" spans="3:18">
      <c r="C942" s="1539">
        <v>30</v>
      </c>
      <c r="D942" s="1543" t="s">
        <v>4357</v>
      </c>
      <c r="E942" s="476">
        <v>5</v>
      </c>
      <c r="F942" s="1541" t="s">
        <v>550</v>
      </c>
      <c r="G942" s="476">
        <v>1</v>
      </c>
      <c r="H942" s="476">
        <v>2013</v>
      </c>
      <c r="I942" s="1542">
        <v>512.01487999999995</v>
      </c>
      <c r="J942" s="476">
        <v>100</v>
      </c>
      <c r="K942" s="1542">
        <v>0</v>
      </c>
      <c r="L942" s="476"/>
      <c r="M942" s="476"/>
      <c r="N942" s="479">
        <v>0</v>
      </c>
      <c r="O942" s="476"/>
      <c r="P942" s="1542"/>
      <c r="Q942" s="479">
        <v>0</v>
      </c>
      <c r="R942" s="1896"/>
    </row>
    <row r="943" spans="3:18">
      <c r="C943" s="1539">
        <v>31</v>
      </c>
      <c r="D943" s="1543" t="s">
        <v>4358</v>
      </c>
      <c r="E943" s="476">
        <v>5</v>
      </c>
      <c r="F943" s="1541" t="s">
        <v>550</v>
      </c>
      <c r="G943" s="476">
        <v>1</v>
      </c>
      <c r="H943" s="476">
        <v>2011</v>
      </c>
      <c r="I943" s="1542">
        <v>1183.08</v>
      </c>
      <c r="J943" s="476">
        <v>100</v>
      </c>
      <c r="K943" s="1542">
        <v>0</v>
      </c>
      <c r="L943" s="476"/>
      <c r="M943" s="476"/>
      <c r="N943" s="479">
        <v>0</v>
      </c>
      <c r="O943" s="476"/>
      <c r="P943" s="1542"/>
      <c r="Q943" s="479">
        <v>0</v>
      </c>
      <c r="R943" s="1896"/>
    </row>
    <row r="944" spans="3:18">
      <c r="C944" s="1539">
        <v>32</v>
      </c>
      <c r="D944" s="1543" t="s">
        <v>2881</v>
      </c>
      <c r="E944" s="476">
        <v>5</v>
      </c>
      <c r="F944" s="1541" t="s">
        <v>550</v>
      </c>
      <c r="G944" s="476">
        <v>2</v>
      </c>
      <c r="H944" s="476">
        <v>2015</v>
      </c>
      <c r="I944" s="1542">
        <v>689.23076000000003</v>
      </c>
      <c r="J944" s="476">
        <v>100</v>
      </c>
      <c r="K944" s="1542">
        <v>0</v>
      </c>
      <c r="L944" s="476"/>
      <c r="M944" s="476"/>
      <c r="N944" s="479">
        <v>0</v>
      </c>
      <c r="O944" s="476"/>
      <c r="P944" s="1542"/>
      <c r="Q944" s="479">
        <v>0</v>
      </c>
      <c r="R944" s="1896"/>
    </row>
    <row r="945" spans="3:18" ht="40.5">
      <c r="C945" s="1539">
        <v>33</v>
      </c>
      <c r="D945" s="1543" t="s">
        <v>4359</v>
      </c>
      <c r="E945" s="476">
        <v>5</v>
      </c>
      <c r="F945" s="1541" t="s">
        <v>550</v>
      </c>
      <c r="G945" s="476">
        <v>4</v>
      </c>
      <c r="H945" s="476">
        <v>2017</v>
      </c>
      <c r="I945" s="1542">
        <v>2155.1999999999998</v>
      </c>
      <c r="J945" s="476">
        <v>100</v>
      </c>
      <c r="K945" s="1542">
        <v>0</v>
      </c>
      <c r="L945" s="476"/>
      <c r="M945" s="476"/>
      <c r="N945" s="479">
        <v>0</v>
      </c>
      <c r="O945" s="476"/>
      <c r="P945" s="1542"/>
      <c r="Q945" s="479">
        <v>0</v>
      </c>
      <c r="R945" s="1896"/>
    </row>
    <row r="946" spans="3:18">
      <c r="C946" s="1539">
        <v>34</v>
      </c>
      <c r="D946" s="1543" t="s">
        <v>4360</v>
      </c>
      <c r="E946" s="476">
        <v>5</v>
      </c>
      <c r="F946" s="1541" t="s">
        <v>550</v>
      </c>
      <c r="G946" s="476">
        <v>4</v>
      </c>
      <c r="H946" s="476">
        <v>2007</v>
      </c>
      <c r="I946" s="1542">
        <v>1882.12</v>
      </c>
      <c r="J946" s="476">
        <v>100</v>
      </c>
      <c r="K946" s="1542">
        <v>0</v>
      </c>
      <c r="L946" s="476"/>
      <c r="M946" s="476"/>
      <c r="N946" s="479">
        <v>0</v>
      </c>
      <c r="O946" s="476"/>
      <c r="P946" s="1542"/>
      <c r="Q946" s="479">
        <v>0</v>
      </c>
      <c r="R946" s="1896"/>
    </row>
    <row r="947" spans="3:18">
      <c r="C947" s="1539">
        <v>35</v>
      </c>
      <c r="D947" s="1543" t="s">
        <v>4360</v>
      </c>
      <c r="E947" s="476">
        <v>5</v>
      </c>
      <c r="F947" s="1541" t="s">
        <v>550</v>
      </c>
      <c r="G947" s="476">
        <v>3</v>
      </c>
      <c r="H947" s="476">
        <v>2007</v>
      </c>
      <c r="I947" s="1542">
        <v>1411.59</v>
      </c>
      <c r="J947" s="476">
        <v>100</v>
      </c>
      <c r="K947" s="1542">
        <v>0</v>
      </c>
      <c r="L947" s="476"/>
      <c r="M947" s="476"/>
      <c r="N947" s="479">
        <v>0</v>
      </c>
      <c r="O947" s="476"/>
      <c r="P947" s="1542"/>
      <c r="Q947" s="479">
        <v>0</v>
      </c>
      <c r="R947" s="1896"/>
    </row>
    <row r="948" spans="3:18">
      <c r="C948" s="1539">
        <v>36</v>
      </c>
      <c r="D948" s="1543" t="s">
        <v>4361</v>
      </c>
      <c r="E948" s="476">
        <v>5</v>
      </c>
      <c r="F948" s="1541" t="s">
        <v>550</v>
      </c>
      <c r="G948" s="476">
        <v>1</v>
      </c>
      <c r="H948" s="476">
        <v>2007</v>
      </c>
      <c r="I948" s="1542">
        <v>481.44</v>
      </c>
      <c r="J948" s="476">
        <v>100</v>
      </c>
      <c r="K948" s="1542">
        <v>0</v>
      </c>
      <c r="L948" s="476"/>
      <c r="M948" s="476"/>
      <c r="N948" s="479">
        <v>0</v>
      </c>
      <c r="O948" s="476"/>
      <c r="P948" s="1542"/>
      <c r="Q948" s="479">
        <v>0</v>
      </c>
      <c r="R948" s="1896"/>
    </row>
    <row r="949" spans="3:18">
      <c r="C949" s="1539">
        <v>37</v>
      </c>
      <c r="D949" s="1543" t="s">
        <v>4362</v>
      </c>
      <c r="E949" s="476">
        <v>5</v>
      </c>
      <c r="F949" s="1541" t="s">
        <v>550</v>
      </c>
      <c r="G949" s="476">
        <v>1</v>
      </c>
      <c r="H949" s="476">
        <v>2005</v>
      </c>
      <c r="I949" s="1542">
        <v>240.5</v>
      </c>
      <c r="J949" s="476">
        <v>100</v>
      </c>
      <c r="K949" s="1542">
        <v>0</v>
      </c>
      <c r="L949" s="476"/>
      <c r="M949" s="476"/>
      <c r="N949" s="479">
        <v>0</v>
      </c>
      <c r="O949" s="476"/>
      <c r="P949" s="1542"/>
      <c r="Q949" s="479">
        <v>0</v>
      </c>
      <c r="R949" s="1896"/>
    </row>
    <row r="950" spans="3:18">
      <c r="C950" s="1539">
        <v>38</v>
      </c>
      <c r="D950" s="1543" t="s">
        <v>4363</v>
      </c>
      <c r="E950" s="476">
        <v>5</v>
      </c>
      <c r="F950" s="1541" t="s">
        <v>550</v>
      </c>
      <c r="G950" s="476">
        <v>1</v>
      </c>
      <c r="H950" s="476">
        <v>2005</v>
      </c>
      <c r="I950" s="1542">
        <v>240.5</v>
      </c>
      <c r="J950" s="476">
        <v>100</v>
      </c>
      <c r="K950" s="1542">
        <v>0</v>
      </c>
      <c r="L950" s="476"/>
      <c r="M950" s="476"/>
      <c r="N950" s="479">
        <v>0</v>
      </c>
      <c r="O950" s="476"/>
      <c r="P950" s="1542"/>
      <c r="Q950" s="479">
        <v>0</v>
      </c>
      <c r="R950" s="1896"/>
    </row>
    <row r="951" spans="3:18">
      <c r="C951" s="1539">
        <v>39</v>
      </c>
      <c r="D951" s="1543" t="s">
        <v>4364</v>
      </c>
      <c r="E951" s="476">
        <v>5</v>
      </c>
      <c r="F951" s="1541" t="s">
        <v>550</v>
      </c>
      <c r="G951" s="476">
        <v>1</v>
      </c>
      <c r="H951" s="476">
        <v>2008</v>
      </c>
      <c r="I951" s="1542">
        <v>404.685</v>
      </c>
      <c r="J951" s="476">
        <v>100</v>
      </c>
      <c r="K951" s="1542">
        <v>0</v>
      </c>
      <c r="L951" s="476"/>
      <c r="M951" s="476"/>
      <c r="N951" s="479">
        <v>0</v>
      </c>
      <c r="O951" s="476"/>
      <c r="P951" s="1542"/>
      <c r="Q951" s="479">
        <v>0</v>
      </c>
      <c r="R951" s="1896"/>
    </row>
    <row r="952" spans="3:18">
      <c r="C952" s="1539">
        <v>40</v>
      </c>
      <c r="D952" s="1543" t="s">
        <v>4365</v>
      </c>
      <c r="E952" s="476">
        <v>5</v>
      </c>
      <c r="F952" s="1541" t="s">
        <v>550</v>
      </c>
      <c r="G952" s="476">
        <v>1</v>
      </c>
      <c r="H952" s="476">
        <v>2005</v>
      </c>
      <c r="I952" s="1542">
        <v>255</v>
      </c>
      <c r="J952" s="476">
        <v>100</v>
      </c>
      <c r="K952" s="1542">
        <v>0</v>
      </c>
      <c r="L952" s="476"/>
      <c r="M952" s="476"/>
      <c r="N952" s="479">
        <v>0</v>
      </c>
      <c r="O952" s="476"/>
      <c r="P952" s="1542"/>
      <c r="Q952" s="479">
        <v>0</v>
      </c>
      <c r="R952" s="1896"/>
    </row>
    <row r="953" spans="3:18">
      <c r="C953" s="1539">
        <v>41</v>
      </c>
      <c r="D953" s="1543" t="s">
        <v>4365</v>
      </c>
      <c r="E953" s="476">
        <v>5</v>
      </c>
      <c r="F953" s="1541" t="s">
        <v>550</v>
      </c>
      <c r="G953" s="476">
        <v>1</v>
      </c>
      <c r="H953" s="476">
        <v>2007</v>
      </c>
      <c r="I953" s="1542">
        <v>259.10039999999998</v>
      </c>
      <c r="J953" s="476">
        <v>100</v>
      </c>
      <c r="K953" s="1542">
        <v>0</v>
      </c>
      <c r="L953" s="476"/>
      <c r="M953" s="476"/>
      <c r="N953" s="479">
        <v>0</v>
      </c>
      <c r="O953" s="476"/>
      <c r="P953" s="1542"/>
      <c r="Q953" s="479">
        <v>0</v>
      </c>
      <c r="R953" s="1896"/>
    </row>
    <row r="954" spans="3:18">
      <c r="C954" s="1539">
        <v>42</v>
      </c>
      <c r="D954" s="1543" t="s">
        <v>4365</v>
      </c>
      <c r="E954" s="476">
        <v>5</v>
      </c>
      <c r="F954" s="1541" t="s">
        <v>550</v>
      </c>
      <c r="G954" s="476">
        <v>1</v>
      </c>
      <c r="H954" s="476">
        <v>2015</v>
      </c>
      <c r="I954" s="1542">
        <v>344.61538000000002</v>
      </c>
      <c r="J954" s="476">
        <v>100</v>
      </c>
      <c r="K954" s="1542">
        <v>0</v>
      </c>
      <c r="L954" s="476"/>
      <c r="M954" s="476"/>
      <c r="N954" s="479">
        <v>0</v>
      </c>
      <c r="O954" s="476"/>
      <c r="P954" s="1542"/>
      <c r="Q954" s="479">
        <v>0</v>
      </c>
      <c r="R954" s="1896"/>
    </row>
    <row r="955" spans="3:18">
      <c r="C955" s="1539">
        <v>43</v>
      </c>
      <c r="D955" s="1543" t="s">
        <v>4366</v>
      </c>
      <c r="E955" s="476">
        <v>5</v>
      </c>
      <c r="F955" s="1541" t="s">
        <v>550</v>
      </c>
      <c r="G955" s="476">
        <v>1</v>
      </c>
      <c r="H955" s="1541" t="s">
        <v>4344</v>
      </c>
      <c r="I955" s="1542">
        <v>255</v>
      </c>
      <c r="J955" s="476">
        <v>100</v>
      </c>
      <c r="K955" s="1542">
        <v>0</v>
      </c>
      <c r="L955" s="476"/>
      <c r="M955" s="476"/>
      <c r="N955" s="479">
        <v>0</v>
      </c>
      <c r="O955" s="476"/>
      <c r="P955" s="1542"/>
      <c r="Q955" s="479">
        <v>0</v>
      </c>
      <c r="R955" s="1896"/>
    </row>
    <row r="956" spans="3:18">
      <c r="C956" s="1539">
        <v>44</v>
      </c>
      <c r="D956" s="1543" t="s">
        <v>4366</v>
      </c>
      <c r="E956" s="476">
        <v>5</v>
      </c>
      <c r="F956" s="1541" t="s">
        <v>550</v>
      </c>
      <c r="G956" s="476">
        <v>1</v>
      </c>
      <c r="H956" s="1541" t="s">
        <v>4344</v>
      </c>
      <c r="I956" s="1542">
        <v>271.86900000000003</v>
      </c>
      <c r="J956" s="476">
        <v>100</v>
      </c>
      <c r="K956" s="1542">
        <v>0</v>
      </c>
      <c r="L956" s="476"/>
      <c r="M956" s="476"/>
      <c r="N956" s="479">
        <v>0</v>
      </c>
      <c r="O956" s="476"/>
      <c r="P956" s="1542"/>
      <c r="Q956" s="479">
        <v>0</v>
      </c>
      <c r="R956" s="1896"/>
    </row>
    <row r="957" spans="3:18">
      <c r="C957" s="1539">
        <v>45</v>
      </c>
      <c r="D957" s="1543" t="s">
        <v>4367</v>
      </c>
      <c r="E957" s="476">
        <v>5</v>
      </c>
      <c r="F957" s="1541" t="s">
        <v>550</v>
      </c>
      <c r="G957" s="476">
        <v>1</v>
      </c>
      <c r="H957" s="1541" t="s">
        <v>4368</v>
      </c>
      <c r="I957" s="1542">
        <v>548.678</v>
      </c>
      <c r="J957" s="476">
        <v>100</v>
      </c>
      <c r="K957" s="1542">
        <v>0</v>
      </c>
      <c r="L957" s="476"/>
      <c r="M957" s="476"/>
      <c r="N957" s="479">
        <v>0</v>
      </c>
      <c r="O957" s="476"/>
      <c r="P957" s="1542"/>
      <c r="Q957" s="479">
        <v>0</v>
      </c>
      <c r="R957" s="1896"/>
    </row>
    <row r="958" spans="3:18">
      <c r="C958" s="1539">
        <v>46</v>
      </c>
      <c r="D958" s="1543" t="s">
        <v>6503</v>
      </c>
      <c r="E958" s="476">
        <v>5</v>
      </c>
      <c r="F958" s="1541" t="s">
        <v>550</v>
      </c>
      <c r="G958" s="476">
        <v>2</v>
      </c>
      <c r="H958" s="1541" t="s">
        <v>6459</v>
      </c>
      <c r="I958" s="1542">
        <v>1024.0297599999999</v>
      </c>
      <c r="J958" s="476">
        <v>100</v>
      </c>
      <c r="K958" s="1542">
        <v>0</v>
      </c>
      <c r="L958" s="476"/>
      <c r="M958" s="476"/>
      <c r="N958" s="479">
        <v>0</v>
      </c>
      <c r="O958" s="476"/>
      <c r="P958" s="1542"/>
      <c r="Q958" s="479">
        <v>0</v>
      </c>
      <c r="R958" s="1896"/>
    </row>
    <row r="959" spans="3:18" ht="54">
      <c r="C959" s="1539">
        <v>47</v>
      </c>
      <c r="D959" s="1543" t="s">
        <v>6504</v>
      </c>
      <c r="E959" s="476">
        <v>5</v>
      </c>
      <c r="F959" s="1541" t="s">
        <v>2658</v>
      </c>
      <c r="G959" s="476">
        <v>1</v>
      </c>
      <c r="H959" s="1541" t="s">
        <v>4115</v>
      </c>
      <c r="I959" s="1542">
        <v>729</v>
      </c>
      <c r="J959" s="476">
        <v>100</v>
      </c>
      <c r="K959" s="1542">
        <v>0</v>
      </c>
      <c r="L959" s="476"/>
      <c r="M959" s="476"/>
      <c r="N959" s="479">
        <v>0</v>
      </c>
      <c r="O959" s="476"/>
      <c r="P959" s="1542"/>
      <c r="Q959" s="479">
        <v>0</v>
      </c>
      <c r="R959" s="1896"/>
    </row>
    <row r="960" spans="3:18">
      <c r="C960" s="1539">
        <v>48</v>
      </c>
      <c r="D960" s="1543" t="s">
        <v>6505</v>
      </c>
      <c r="E960" s="476">
        <v>5</v>
      </c>
      <c r="F960" s="1541" t="s">
        <v>550</v>
      </c>
      <c r="G960" s="476">
        <v>6</v>
      </c>
      <c r="H960" s="1541" t="s">
        <v>6481</v>
      </c>
      <c r="I960" s="1542">
        <v>2108.1060000000002</v>
      </c>
      <c r="J960" s="476">
        <v>60</v>
      </c>
      <c r="K960" s="1542">
        <v>843.24240000000009</v>
      </c>
      <c r="L960" s="476"/>
      <c r="M960" s="476"/>
      <c r="N960" s="479">
        <v>0</v>
      </c>
      <c r="O960" s="476"/>
      <c r="P960" s="1542"/>
      <c r="Q960" s="479">
        <v>0</v>
      </c>
      <c r="R960" s="1896"/>
    </row>
    <row r="961" spans="1:18" ht="27">
      <c r="C961" s="1539">
        <v>49</v>
      </c>
      <c r="D961" s="1543" t="s">
        <v>6506</v>
      </c>
      <c r="E961" s="476">
        <v>5</v>
      </c>
      <c r="F961" s="1541" t="s">
        <v>2658</v>
      </c>
      <c r="G961" s="476">
        <v>1</v>
      </c>
      <c r="H961" s="1541" t="s">
        <v>4115</v>
      </c>
      <c r="I961" s="1542">
        <v>750</v>
      </c>
      <c r="J961" s="476">
        <v>100</v>
      </c>
      <c r="K961" s="1542">
        <v>0</v>
      </c>
      <c r="L961" s="476"/>
      <c r="M961" s="476"/>
      <c r="N961" s="479">
        <v>0</v>
      </c>
      <c r="O961" s="476"/>
      <c r="P961" s="1542"/>
      <c r="Q961" s="479">
        <v>0</v>
      </c>
      <c r="R961" s="1896"/>
    </row>
    <row r="962" spans="1:18" ht="27">
      <c r="C962" s="1539">
        <v>50</v>
      </c>
      <c r="D962" s="1543" t="s">
        <v>6506</v>
      </c>
      <c r="E962" s="476">
        <v>5</v>
      </c>
      <c r="F962" s="1541" t="s">
        <v>2658</v>
      </c>
      <c r="G962" s="476">
        <v>2</v>
      </c>
      <c r="H962" s="1541" t="s">
        <v>4115</v>
      </c>
      <c r="I962" s="1542">
        <v>1500</v>
      </c>
      <c r="J962" s="476">
        <v>100</v>
      </c>
      <c r="K962" s="1542">
        <v>0</v>
      </c>
      <c r="L962" s="476"/>
      <c r="M962" s="476"/>
      <c r="N962" s="479">
        <v>0</v>
      </c>
      <c r="O962" s="476"/>
      <c r="P962" s="1542"/>
      <c r="Q962" s="479">
        <v>0</v>
      </c>
      <c r="R962" s="1896"/>
    </row>
    <row r="963" spans="1:18" ht="40.5">
      <c r="C963" s="1539">
        <v>51</v>
      </c>
      <c r="D963" s="1543" t="s">
        <v>6507</v>
      </c>
      <c r="E963" s="476">
        <v>5</v>
      </c>
      <c r="F963" s="1541" t="s">
        <v>2658</v>
      </c>
      <c r="G963" s="476">
        <v>1</v>
      </c>
      <c r="H963" s="476">
        <v>2017</v>
      </c>
      <c r="I963" s="1542">
        <v>538.79999999999995</v>
      </c>
      <c r="J963" s="476">
        <v>100</v>
      </c>
      <c r="K963" s="1542">
        <v>0</v>
      </c>
      <c r="L963" s="476"/>
      <c r="M963" s="476"/>
      <c r="N963" s="479">
        <v>0</v>
      </c>
      <c r="O963" s="476"/>
      <c r="P963" s="1542"/>
      <c r="Q963" s="479">
        <v>0</v>
      </c>
      <c r="R963" s="1897"/>
    </row>
    <row r="964" spans="1:18">
      <c r="C964" s="1544">
        <v>1</v>
      </c>
      <c r="D964" s="1545" t="s">
        <v>6175</v>
      </c>
      <c r="E964" s="1546"/>
      <c r="F964" s="1547" t="s">
        <v>550</v>
      </c>
      <c r="G964" s="1546">
        <v>48</v>
      </c>
      <c r="H964" s="1546">
        <v>2022</v>
      </c>
      <c r="I964" s="1548">
        <v>24087.27</v>
      </c>
      <c r="J964" s="1546">
        <v>40</v>
      </c>
      <c r="K964" s="1548">
        <v>14452.361999999999</v>
      </c>
      <c r="L964" s="1546"/>
      <c r="M964" s="1546"/>
      <c r="N964" s="1549">
        <v>0</v>
      </c>
      <c r="O964" s="1546">
        <v>8</v>
      </c>
      <c r="P964" s="1548">
        <v>501.82</v>
      </c>
      <c r="Q964" s="1549">
        <v>4014.56</v>
      </c>
      <c r="R964" s="1898" t="s">
        <v>2355</v>
      </c>
    </row>
    <row r="965" spans="1:18">
      <c r="C965" s="1544">
        <v>2</v>
      </c>
      <c r="D965" s="1545" t="s">
        <v>6174</v>
      </c>
      <c r="E965" s="1546"/>
      <c r="F965" s="1547" t="s">
        <v>550</v>
      </c>
      <c r="G965" s="1546">
        <v>2</v>
      </c>
      <c r="H965" s="1546">
        <v>2021</v>
      </c>
      <c r="I965" s="1548">
        <v>702.7</v>
      </c>
      <c r="J965" s="1546">
        <v>60</v>
      </c>
      <c r="K965" s="1548">
        <v>281.08000000000004</v>
      </c>
      <c r="L965" s="1546"/>
      <c r="M965" s="1546"/>
      <c r="N965" s="1549">
        <v>0</v>
      </c>
      <c r="O965" s="1546"/>
      <c r="P965" s="1548"/>
      <c r="Q965" s="1549">
        <v>0</v>
      </c>
      <c r="R965" s="1899"/>
    </row>
    <row r="966" spans="1:18">
      <c r="C966" s="1544">
        <v>3</v>
      </c>
      <c r="D966" s="1545" t="s">
        <v>6497</v>
      </c>
      <c r="E966" s="1546"/>
      <c r="F966" s="1547" t="s">
        <v>2658</v>
      </c>
      <c r="G966" s="1546">
        <v>1</v>
      </c>
      <c r="H966" s="1546">
        <v>2021</v>
      </c>
      <c r="I966" s="1548">
        <v>2470</v>
      </c>
      <c r="J966" s="1546">
        <v>60</v>
      </c>
      <c r="K966" s="1548">
        <v>988</v>
      </c>
      <c r="L966" s="1546"/>
      <c r="M966" s="1546"/>
      <c r="N966" s="1549">
        <v>0</v>
      </c>
      <c r="O966" s="1546"/>
      <c r="P966" s="1548"/>
      <c r="Q966" s="1549">
        <v>0</v>
      </c>
      <c r="R966" s="1899"/>
    </row>
    <row r="967" spans="1:18" ht="40.5">
      <c r="C967" s="1544">
        <v>4</v>
      </c>
      <c r="D967" s="1550" t="s">
        <v>6508</v>
      </c>
      <c r="E967" s="1546"/>
      <c r="F967" s="1547" t="s">
        <v>2658</v>
      </c>
      <c r="G967" s="1546">
        <v>8</v>
      </c>
      <c r="H967" s="1546">
        <v>2022</v>
      </c>
      <c r="I967" s="1548">
        <v>31824</v>
      </c>
      <c r="J967" s="1546">
        <v>40</v>
      </c>
      <c r="K967" s="1548">
        <v>19094.400000000001</v>
      </c>
      <c r="L967" s="1546"/>
      <c r="M967" s="1546"/>
      <c r="N967" s="1549">
        <v>0</v>
      </c>
      <c r="O967" s="1546"/>
      <c r="P967" s="1548"/>
      <c r="Q967" s="1549"/>
      <c r="R967" s="1899"/>
    </row>
    <row r="968" spans="1:18">
      <c r="C968" s="1544">
        <v>5</v>
      </c>
      <c r="D968" s="1545" t="s">
        <v>6176</v>
      </c>
      <c r="E968" s="1546"/>
      <c r="F968" s="1547" t="s">
        <v>550</v>
      </c>
      <c r="G968" s="1546">
        <v>1</v>
      </c>
      <c r="H968" s="1546">
        <v>2022</v>
      </c>
      <c r="I968" s="1548">
        <v>501.81</v>
      </c>
      <c r="J968" s="1546">
        <v>40</v>
      </c>
      <c r="K968" s="1548">
        <v>301.08600000000001</v>
      </c>
      <c r="L968" s="1546"/>
      <c r="M968" s="1546"/>
      <c r="N968" s="1549">
        <v>0</v>
      </c>
      <c r="O968" s="1546"/>
      <c r="P968" s="1548"/>
      <c r="Q968" s="1549"/>
      <c r="R968" s="1899"/>
    </row>
    <row r="969" spans="1:18">
      <c r="C969" s="138"/>
      <c r="D969" s="1551" t="s">
        <v>2318</v>
      </c>
      <c r="E969" s="106"/>
      <c r="F969" s="111"/>
      <c r="G969" s="106"/>
      <c r="H969" s="106"/>
      <c r="I969" s="109"/>
      <c r="J969" s="106">
        <f>IF(($J$14-H969)*J$17&gt;100,100,($J$14-H969)*J$17)</f>
        <v>100</v>
      </c>
      <c r="K969" s="109">
        <f>IF(J969=100,0,I969-I969*J969%)</f>
        <v>0</v>
      </c>
      <c r="L969" s="106"/>
      <c r="M969" s="106"/>
      <c r="N969" s="74">
        <f>+L969*M969</f>
        <v>0</v>
      </c>
      <c r="O969" s="106"/>
      <c r="P969" s="109"/>
      <c r="Q969" s="74">
        <f>+O969*P969</f>
        <v>0</v>
      </c>
    </row>
    <row r="970" spans="1:18">
      <c r="C970" s="138"/>
      <c r="D970" s="1551" t="s">
        <v>2318</v>
      </c>
      <c r="E970" s="106"/>
      <c r="F970" s="111"/>
      <c r="G970" s="106"/>
      <c r="H970" s="106"/>
      <c r="I970" s="109"/>
      <c r="J970" s="106">
        <f>IF(($J$14-H970)*J$17&gt;100,100,($J$14-H970)*J$17)</f>
        <v>100</v>
      </c>
      <c r="K970" s="109">
        <f>IF(J970=100,0,I970-I970*J970%)</f>
        <v>0</v>
      </c>
      <c r="L970" s="106"/>
      <c r="M970" s="106"/>
      <c r="N970" s="74">
        <f>+L970*M970</f>
        <v>0</v>
      </c>
      <c r="O970" s="106"/>
      <c r="P970" s="109"/>
      <c r="Q970" s="74">
        <f>+O970*P970</f>
        <v>0</v>
      </c>
    </row>
    <row r="971" spans="1:18" ht="57">
      <c r="A971" s="1078"/>
      <c r="B971" s="1078"/>
      <c r="C971" s="1079">
        <v>2</v>
      </c>
      <c r="D971" s="1419" t="s">
        <v>2319</v>
      </c>
      <c r="E971" s="1080"/>
      <c r="F971" s="1420"/>
      <c r="G971" s="1421">
        <f>SUM(G978:G987)</f>
        <v>4</v>
      </c>
      <c r="H971" s="1078"/>
      <c r="I971" s="1422"/>
      <c r="J971" s="1078"/>
      <c r="K971" s="1422"/>
      <c r="L971" s="1421">
        <f>SUM(L978:L987)</f>
        <v>0</v>
      </c>
      <c r="M971" s="1078"/>
      <c r="N971" s="1421">
        <f>SUM(N978:N987)</f>
        <v>0</v>
      </c>
      <c r="O971" s="1421">
        <f>SUM(O978:O987)</f>
        <v>16</v>
      </c>
      <c r="P971" s="1422"/>
      <c r="Q971" s="1421">
        <f>SUM(Q978:Q987)</f>
        <v>2592</v>
      </c>
    </row>
    <row r="972" spans="1:18">
      <c r="C972" s="138"/>
      <c r="D972" s="106" t="s">
        <v>2318</v>
      </c>
      <c r="E972" s="106"/>
      <c r="F972" s="111"/>
      <c r="G972" s="106"/>
      <c r="H972" s="106"/>
      <c r="I972" s="109"/>
      <c r="J972" s="106">
        <f t="shared" ref="J972:J978" si="17">IF(($J$14-H972)*J$17&gt;100,100,($J$14-H972)*J$17)</f>
        <v>100</v>
      </c>
      <c r="K972" s="109">
        <f t="shared" ref="K972:K978" si="18">IF(J972=100,0,I972-I972*J972%)</f>
        <v>0</v>
      </c>
      <c r="L972" s="106"/>
      <c r="M972" s="106"/>
      <c r="N972" s="74">
        <f>+L972*M972</f>
        <v>0</v>
      </c>
      <c r="O972" s="106"/>
      <c r="P972" s="109"/>
      <c r="Q972" s="74">
        <f>+O972*P972</f>
        <v>0</v>
      </c>
    </row>
    <row r="973" spans="1:18">
      <c r="C973" s="1428">
        <v>1</v>
      </c>
      <c r="D973" s="1429" t="s">
        <v>5145</v>
      </c>
      <c r="E973" s="1429"/>
      <c r="F973" s="1429" t="s">
        <v>550</v>
      </c>
      <c r="G973" s="1429">
        <v>11</v>
      </c>
      <c r="H973" s="1429">
        <v>2013</v>
      </c>
      <c r="I973" s="1430">
        <v>16012.440399999998</v>
      </c>
      <c r="J973" s="1429">
        <f t="shared" si="17"/>
        <v>100</v>
      </c>
      <c r="K973" s="1430">
        <f t="shared" si="18"/>
        <v>0</v>
      </c>
      <c r="L973" s="1429"/>
      <c r="M973" s="1429"/>
      <c r="N973" s="1431">
        <f t="shared" ref="N973:N978" si="19">+L973*M973</f>
        <v>0</v>
      </c>
      <c r="O973" s="1429"/>
      <c r="P973" s="1430"/>
      <c r="Q973" s="1431">
        <f t="shared" ref="Q973:Q978" si="20">+O973*P973</f>
        <v>0</v>
      </c>
      <c r="R973" s="1900" t="s">
        <v>6509</v>
      </c>
    </row>
    <row r="974" spans="1:18">
      <c r="C974" s="1428">
        <v>2</v>
      </c>
      <c r="D974" s="1429" t="s">
        <v>5030</v>
      </c>
      <c r="E974" s="1429"/>
      <c r="F974" s="1429" t="s">
        <v>550</v>
      </c>
      <c r="G974" s="1429">
        <v>1</v>
      </c>
      <c r="H974" s="1429">
        <v>2007</v>
      </c>
      <c r="I974" s="1430">
        <v>1292.7</v>
      </c>
      <c r="J974" s="1429">
        <f t="shared" si="17"/>
        <v>100</v>
      </c>
      <c r="K974" s="1430">
        <f t="shared" si="18"/>
        <v>0</v>
      </c>
      <c r="L974" s="1429"/>
      <c r="M974" s="1429"/>
      <c r="N974" s="1431">
        <f t="shared" si="19"/>
        <v>0</v>
      </c>
      <c r="O974" s="1429"/>
      <c r="P974" s="1430"/>
      <c r="Q974" s="1431">
        <f t="shared" si="20"/>
        <v>0</v>
      </c>
      <c r="R974" s="1900"/>
    </row>
    <row r="975" spans="1:18">
      <c r="C975" s="1428">
        <v>3</v>
      </c>
      <c r="D975" s="1429" t="s">
        <v>5029</v>
      </c>
      <c r="E975" s="1429"/>
      <c r="F975" s="1429" t="s">
        <v>550</v>
      </c>
      <c r="G975" s="1429">
        <v>1</v>
      </c>
      <c r="H975" s="1429">
        <v>2010</v>
      </c>
      <c r="I975" s="1430">
        <v>624</v>
      </c>
      <c r="J975" s="1429">
        <f t="shared" si="17"/>
        <v>100</v>
      </c>
      <c r="K975" s="1430">
        <f t="shared" si="18"/>
        <v>0</v>
      </c>
      <c r="L975" s="1429"/>
      <c r="M975" s="1429"/>
      <c r="N975" s="1431">
        <f t="shared" si="19"/>
        <v>0</v>
      </c>
      <c r="O975" s="1429"/>
      <c r="P975" s="1430"/>
      <c r="Q975" s="1431">
        <f t="shared" si="20"/>
        <v>0</v>
      </c>
      <c r="R975" s="1900"/>
    </row>
    <row r="976" spans="1:18">
      <c r="C976" s="1428">
        <v>4</v>
      </c>
      <c r="D976" s="1429" t="s">
        <v>5028</v>
      </c>
      <c r="E976" s="1429"/>
      <c r="F976" s="1429" t="s">
        <v>550</v>
      </c>
      <c r="G976" s="1429">
        <v>2</v>
      </c>
      <c r="H976" s="1429">
        <v>2019</v>
      </c>
      <c r="I976" s="1430">
        <v>1418</v>
      </c>
      <c r="J976" s="1429">
        <f t="shared" si="17"/>
        <v>100</v>
      </c>
      <c r="K976" s="1430">
        <f t="shared" si="18"/>
        <v>0</v>
      </c>
      <c r="L976" s="1429"/>
      <c r="M976" s="1429"/>
      <c r="N976" s="1431">
        <f t="shared" si="19"/>
        <v>0</v>
      </c>
      <c r="O976" s="1429"/>
      <c r="P976" s="1430"/>
      <c r="Q976" s="1431">
        <f t="shared" si="20"/>
        <v>0</v>
      </c>
      <c r="R976" s="1900"/>
    </row>
    <row r="977" spans="1:18">
      <c r="C977" s="1428">
        <v>5</v>
      </c>
      <c r="D977" s="1429" t="s">
        <v>5031</v>
      </c>
      <c r="E977" s="1429"/>
      <c r="F977" s="1429" t="s">
        <v>4338</v>
      </c>
      <c r="G977" s="1429">
        <v>14</v>
      </c>
      <c r="H977" s="1429">
        <v>2020</v>
      </c>
      <c r="I977" s="1430">
        <v>6132</v>
      </c>
      <c r="J977" s="1429">
        <f t="shared" si="17"/>
        <v>80</v>
      </c>
      <c r="K977" s="1430">
        <f t="shared" si="18"/>
        <v>1226.3999999999996</v>
      </c>
      <c r="L977" s="1429"/>
      <c r="M977" s="1429"/>
      <c r="N977" s="1431">
        <f t="shared" si="19"/>
        <v>0</v>
      </c>
      <c r="O977" s="1429"/>
      <c r="P977" s="1430"/>
      <c r="Q977" s="1431">
        <f t="shared" si="20"/>
        <v>0</v>
      </c>
      <c r="R977" s="1900"/>
    </row>
    <row r="978" spans="1:18">
      <c r="C978" s="138"/>
      <c r="D978" s="106" t="s">
        <v>2318</v>
      </c>
      <c r="E978" s="106"/>
      <c r="F978" s="111"/>
      <c r="G978" s="106"/>
      <c r="H978" s="106"/>
      <c r="I978" s="109"/>
      <c r="J978" s="106">
        <f t="shared" si="17"/>
        <v>100</v>
      </c>
      <c r="K978" s="109">
        <f t="shared" si="18"/>
        <v>0</v>
      </c>
      <c r="L978" s="106"/>
      <c r="M978" s="106"/>
      <c r="N978" s="74">
        <f t="shared" si="19"/>
        <v>0</v>
      </c>
      <c r="O978" s="106"/>
      <c r="P978" s="109"/>
      <c r="Q978" s="74">
        <f t="shared" si="20"/>
        <v>0</v>
      </c>
    </row>
    <row r="979" spans="1:18">
      <c r="C979" s="1459">
        <v>1</v>
      </c>
      <c r="D979" s="1461" t="s">
        <v>6510</v>
      </c>
      <c r="E979" s="1461"/>
      <c r="F979" s="1462"/>
      <c r="G979" s="1461"/>
      <c r="H979" s="1461">
        <v>2021</v>
      </c>
      <c r="I979" s="1463">
        <v>5000</v>
      </c>
      <c r="J979" s="1461">
        <v>60</v>
      </c>
      <c r="K979" s="1463">
        <v>2000</v>
      </c>
      <c r="L979" s="1461"/>
      <c r="M979" s="1461"/>
      <c r="N979" s="1464">
        <v>0</v>
      </c>
      <c r="O979" s="1461"/>
      <c r="P979" s="1463"/>
      <c r="Q979" s="1464">
        <v>0</v>
      </c>
      <c r="R979" s="1552" t="s">
        <v>6511</v>
      </c>
    </row>
    <row r="980" spans="1:18">
      <c r="C980" s="138">
        <v>2</v>
      </c>
      <c r="D980" s="106" t="s">
        <v>6512</v>
      </c>
      <c r="E980" s="106"/>
      <c r="F980" s="111" t="s">
        <v>550</v>
      </c>
      <c r="G980" s="106">
        <v>1</v>
      </c>
      <c r="H980" s="106">
        <v>2005</v>
      </c>
      <c r="I980" s="109">
        <v>759.9</v>
      </c>
      <c r="J980" s="106">
        <v>100</v>
      </c>
      <c r="K980" s="109">
        <v>0</v>
      </c>
      <c r="L980" s="106"/>
      <c r="M980" s="106"/>
      <c r="N980" s="74">
        <v>0</v>
      </c>
      <c r="O980" s="106"/>
      <c r="P980" s="109"/>
      <c r="Q980" s="74">
        <v>0</v>
      </c>
      <c r="R980" s="1553" t="s">
        <v>6513</v>
      </c>
    </row>
    <row r="981" spans="1:18">
      <c r="C981" s="1459">
        <v>3</v>
      </c>
      <c r="D981" s="1461" t="s">
        <v>4005</v>
      </c>
      <c r="E981" s="1461"/>
      <c r="F981" s="1462" t="s">
        <v>550</v>
      </c>
      <c r="G981" s="1461"/>
      <c r="H981" s="1461"/>
      <c r="I981" s="1463"/>
      <c r="J981" s="1461"/>
      <c r="K981" s="1463"/>
      <c r="L981" s="1461"/>
      <c r="M981" s="1461"/>
      <c r="N981" s="1464"/>
      <c r="O981" s="1461">
        <v>5</v>
      </c>
      <c r="P981" s="1463">
        <v>162</v>
      </c>
      <c r="Q981" s="1464">
        <v>810</v>
      </c>
      <c r="R981" s="1901" t="s">
        <v>6514</v>
      </c>
    </row>
    <row r="982" spans="1:18">
      <c r="C982" s="1459">
        <v>4</v>
      </c>
      <c r="D982" s="1461" t="s">
        <v>6515</v>
      </c>
      <c r="E982" s="1461"/>
      <c r="F982" s="1462" t="s">
        <v>550</v>
      </c>
      <c r="G982" s="1461">
        <v>1</v>
      </c>
      <c r="H982" s="1461">
        <v>2020</v>
      </c>
      <c r="I982" s="1463">
        <v>438</v>
      </c>
      <c r="J982" s="1461">
        <v>80</v>
      </c>
      <c r="K982" s="1463">
        <v>87.599999999999966</v>
      </c>
      <c r="L982" s="1461"/>
      <c r="M982" s="1461"/>
      <c r="N982" s="1464">
        <v>0</v>
      </c>
      <c r="O982" s="1461"/>
      <c r="P982" s="1463"/>
      <c r="Q982" s="1464">
        <v>0</v>
      </c>
      <c r="R982" s="1902"/>
    </row>
    <row r="983" spans="1:18">
      <c r="C983" s="1488">
        <v>5</v>
      </c>
      <c r="D983" s="1490" t="s">
        <v>6516</v>
      </c>
      <c r="E983" s="1490"/>
      <c r="F983" s="1491"/>
      <c r="G983" s="1490">
        <v>1</v>
      </c>
      <c r="H983" s="1490">
        <v>2013</v>
      </c>
      <c r="I983" s="1492">
        <v>1455.68</v>
      </c>
      <c r="J983" s="1490">
        <v>100</v>
      </c>
      <c r="K983" s="1492">
        <v>0</v>
      </c>
      <c r="L983" s="1490"/>
      <c r="M983" s="1490"/>
      <c r="N983" s="1493"/>
      <c r="O983" s="1490"/>
      <c r="P983" s="1492"/>
      <c r="Q983" s="1493"/>
      <c r="R983" s="1554" t="s">
        <v>6517</v>
      </c>
    </row>
    <row r="984" spans="1:18">
      <c r="C984" s="1518">
        <v>6</v>
      </c>
      <c r="D984" s="1520" t="s">
        <v>6518</v>
      </c>
      <c r="E984" s="1520"/>
      <c r="F984" s="1521" t="s">
        <v>550</v>
      </c>
      <c r="G984" s="1520">
        <v>1</v>
      </c>
      <c r="H984" s="1520">
        <v>2022</v>
      </c>
      <c r="I984" s="1522">
        <v>438</v>
      </c>
      <c r="J984" s="1520">
        <v>20</v>
      </c>
      <c r="K984" s="1522">
        <v>350.4</v>
      </c>
      <c r="L984" s="1520"/>
      <c r="M984" s="1520"/>
      <c r="N984" s="1523">
        <v>0</v>
      </c>
      <c r="O984" s="1520"/>
      <c r="P984" s="1522"/>
      <c r="Q984" s="1523">
        <v>0</v>
      </c>
      <c r="R984" s="1555" t="s">
        <v>6519</v>
      </c>
    </row>
    <row r="985" spans="1:18">
      <c r="C985" s="1525">
        <v>7</v>
      </c>
      <c r="D985" s="1527" t="s">
        <v>4005</v>
      </c>
      <c r="E985" s="1527"/>
      <c r="F985" s="1528"/>
      <c r="G985" s="1527"/>
      <c r="H985" s="1527"/>
      <c r="I985" s="1529"/>
      <c r="J985" s="1527">
        <v>100</v>
      </c>
      <c r="K985" s="1529">
        <v>0</v>
      </c>
      <c r="L985" s="1527"/>
      <c r="M985" s="1527"/>
      <c r="N985" s="1530">
        <v>0</v>
      </c>
      <c r="O985" s="1527">
        <v>11</v>
      </c>
      <c r="P985" s="1529">
        <v>162</v>
      </c>
      <c r="Q985" s="1530">
        <v>1782</v>
      </c>
      <c r="R985" s="1556" t="s">
        <v>6520</v>
      </c>
    </row>
    <row r="986" spans="1:18">
      <c r="C986" s="138"/>
      <c r="D986" s="106" t="s">
        <v>2318</v>
      </c>
      <c r="E986" s="106"/>
      <c r="F986" s="111"/>
      <c r="G986" s="106"/>
      <c r="H986" s="106"/>
      <c r="I986" s="109"/>
      <c r="J986" s="106">
        <f>IF(($J$14-H986)*J$17&gt;100,100,($J$14-H986)*J$17)</f>
        <v>100</v>
      </c>
      <c r="K986" s="109">
        <f>IF(J986=100,0,I986-I986*J986%)</f>
        <v>0</v>
      </c>
      <c r="L986" s="106"/>
      <c r="M986" s="106"/>
      <c r="N986" s="74">
        <f>+L986*M986</f>
        <v>0</v>
      </c>
      <c r="O986" s="106"/>
      <c r="P986" s="109"/>
      <c r="Q986" s="74">
        <f>+O986*P986</f>
        <v>0</v>
      </c>
    </row>
    <row r="987" spans="1:18">
      <c r="C987" s="138"/>
      <c r="D987" s="106" t="s">
        <v>2318</v>
      </c>
      <c r="E987" s="106"/>
      <c r="F987" s="111"/>
      <c r="G987" s="106"/>
      <c r="H987" s="106"/>
      <c r="I987" s="109"/>
      <c r="J987" s="106">
        <f>IF(($J$14-H987)*J$17&gt;100,100,($J$14-H987)*J$17)</f>
        <v>100</v>
      </c>
      <c r="K987" s="109">
        <f>IF(J987=100,0,I987-I987*J987%)</f>
        <v>0</v>
      </c>
      <c r="L987" s="106"/>
      <c r="M987" s="106"/>
      <c r="N987" s="74">
        <f>+L987*M987</f>
        <v>0</v>
      </c>
      <c r="O987" s="106"/>
      <c r="P987" s="109"/>
      <c r="Q987" s="74">
        <f>+O987*P987</f>
        <v>0</v>
      </c>
    </row>
    <row r="988" spans="1:18" ht="181.5">
      <c r="A988" s="1415"/>
      <c r="B988" s="1415"/>
      <c r="C988" s="1076">
        <v>611</v>
      </c>
      <c r="D988" s="1416" t="s">
        <v>2320</v>
      </c>
      <c r="E988" s="1077">
        <v>7</v>
      </c>
      <c r="F988" s="111"/>
      <c r="G988" s="1417">
        <f>+G989+G1588+G2576</f>
        <v>6904</v>
      </c>
      <c r="H988" s="106"/>
      <c r="I988" s="109"/>
      <c r="J988" s="1418">
        <v>14.3</v>
      </c>
      <c r="K988" s="109">
        <f>IF(J988=100,0,I988-I988*J988%)</f>
        <v>0</v>
      </c>
      <c r="L988" s="1417">
        <f>+L989+L1588+L2576</f>
        <v>734</v>
      </c>
      <c r="M988" s="106"/>
      <c r="N988" s="1417">
        <f>+N989+N1588+N2576</f>
        <v>65331.039999999994</v>
      </c>
      <c r="O988" s="1417"/>
      <c r="P988" s="109"/>
      <c r="Q988" s="1417">
        <f>+Q989+Q1588+Q2576</f>
        <v>96853.84</v>
      </c>
    </row>
    <row r="989" spans="1:18" ht="14.25">
      <c r="A989" s="1078"/>
      <c r="B989" s="1078"/>
      <c r="C989" s="1079">
        <v>1</v>
      </c>
      <c r="D989" s="1419" t="s">
        <v>2321</v>
      </c>
      <c r="E989" s="1419"/>
      <c r="F989" s="1420"/>
      <c r="G989" s="1421">
        <f>SUM(G1012:G1587)</f>
        <v>1755</v>
      </c>
      <c r="H989" s="1078"/>
      <c r="I989" s="1422"/>
      <c r="J989" s="1078"/>
      <c r="K989" s="1422"/>
      <c r="L989" s="1421">
        <f>SUM(L1012:L1587)</f>
        <v>0</v>
      </c>
      <c r="M989" s="1078"/>
      <c r="N989" s="1421">
        <f>SUM(N1012:N1587)</f>
        <v>0</v>
      </c>
      <c r="O989" s="1421">
        <f>SUM(O1012:O1587)</f>
        <v>5</v>
      </c>
      <c r="P989" s="1422"/>
      <c r="Q989" s="1421">
        <f>SUM(Q1012:Q1587)</f>
        <v>1000</v>
      </c>
    </row>
    <row r="990" spans="1:18">
      <c r="C990" s="1557">
        <v>1</v>
      </c>
      <c r="D990" s="1429" t="s">
        <v>5034</v>
      </c>
      <c r="E990" s="1429"/>
      <c r="F990" s="1558" t="s">
        <v>550</v>
      </c>
      <c r="G990" s="1429">
        <v>1</v>
      </c>
      <c r="H990" s="1429">
        <v>2006</v>
      </c>
      <c r="I990" s="1430">
        <v>132.2244</v>
      </c>
      <c r="J990" s="1429">
        <f t="shared" ref="J990:J1011" si="21">IF(($J$14-H990)*J$988&gt;100,100,($J$14-H990)*J$988)</f>
        <v>100</v>
      </c>
      <c r="K990" s="1430">
        <f t="shared" ref="K990:K1011" si="22">IF(J990=100,0,I990-I990*J990%)</f>
        <v>0</v>
      </c>
      <c r="L990" s="1429"/>
      <c r="M990" s="1429"/>
      <c r="N990" s="1431">
        <f t="shared" ref="N990:N1011" si="23">+L990*M990</f>
        <v>0</v>
      </c>
      <c r="O990" s="1429"/>
      <c r="P990" s="1430"/>
      <c r="Q990" s="1431">
        <f t="shared" ref="Q990:Q1011" si="24">+O990*P990</f>
        <v>0</v>
      </c>
      <c r="R990" s="1903" t="s">
        <v>6173</v>
      </c>
    </row>
    <row r="991" spans="1:18">
      <c r="C991" s="1557">
        <v>2</v>
      </c>
      <c r="D991" s="1429" t="s">
        <v>4773</v>
      </c>
      <c r="E991" s="1429"/>
      <c r="F991" s="1558" t="s">
        <v>550</v>
      </c>
      <c r="G991" s="1429">
        <v>1</v>
      </c>
      <c r="H991" s="1429">
        <v>2006</v>
      </c>
      <c r="I991" s="1430">
        <v>140.48500000000001</v>
      </c>
      <c r="J991" s="1429">
        <f t="shared" si="21"/>
        <v>100</v>
      </c>
      <c r="K991" s="1430">
        <f t="shared" si="22"/>
        <v>0</v>
      </c>
      <c r="L991" s="1429"/>
      <c r="M991" s="1429"/>
      <c r="N991" s="1431">
        <f t="shared" si="23"/>
        <v>0</v>
      </c>
      <c r="O991" s="1429"/>
      <c r="P991" s="1430"/>
      <c r="Q991" s="1431">
        <f t="shared" si="24"/>
        <v>0</v>
      </c>
      <c r="R991" s="1903"/>
    </row>
    <row r="992" spans="1:18">
      <c r="C992" s="1557">
        <v>3</v>
      </c>
      <c r="D992" s="1429" t="s">
        <v>4720</v>
      </c>
      <c r="E992" s="1429"/>
      <c r="F992" s="1558" t="s">
        <v>550</v>
      </c>
      <c r="G992" s="1429">
        <v>5</v>
      </c>
      <c r="H992" s="1429">
        <v>2008</v>
      </c>
      <c r="I992" s="1430">
        <v>504</v>
      </c>
      <c r="J992" s="1429">
        <f t="shared" si="21"/>
        <v>100</v>
      </c>
      <c r="K992" s="1430">
        <f t="shared" si="22"/>
        <v>0</v>
      </c>
      <c r="L992" s="1429"/>
      <c r="M992" s="1429"/>
      <c r="N992" s="1431">
        <f t="shared" si="23"/>
        <v>0</v>
      </c>
      <c r="O992" s="1429"/>
      <c r="P992" s="1430"/>
      <c r="Q992" s="1431">
        <f t="shared" si="24"/>
        <v>0</v>
      </c>
      <c r="R992" s="1903"/>
    </row>
    <row r="993" spans="3:18">
      <c r="C993" s="1557">
        <v>4</v>
      </c>
      <c r="D993" s="1429" t="s">
        <v>5035</v>
      </c>
      <c r="E993" s="1429"/>
      <c r="F993" s="1558" t="s">
        <v>550</v>
      </c>
      <c r="G993" s="1429">
        <v>1</v>
      </c>
      <c r="H993" s="1429">
        <v>2008</v>
      </c>
      <c r="I993" s="1430">
        <v>551.29999999999995</v>
      </c>
      <c r="J993" s="1429">
        <f t="shared" si="21"/>
        <v>100</v>
      </c>
      <c r="K993" s="1430">
        <f t="shared" si="22"/>
        <v>0</v>
      </c>
      <c r="L993" s="1429"/>
      <c r="M993" s="1429"/>
      <c r="N993" s="1431">
        <f t="shared" si="23"/>
        <v>0</v>
      </c>
      <c r="O993" s="1429"/>
      <c r="P993" s="1430"/>
      <c r="Q993" s="1431">
        <f t="shared" si="24"/>
        <v>0</v>
      </c>
      <c r="R993" s="1903"/>
    </row>
    <row r="994" spans="3:18">
      <c r="C994" s="1557">
        <v>5</v>
      </c>
      <c r="D994" s="1429" t="s">
        <v>5036</v>
      </c>
      <c r="E994" s="1429"/>
      <c r="F994" s="1558" t="s">
        <v>550</v>
      </c>
      <c r="G994" s="1429">
        <v>1</v>
      </c>
      <c r="H994" s="1429">
        <v>2007</v>
      </c>
      <c r="I994" s="1430">
        <v>110</v>
      </c>
      <c r="J994" s="1429">
        <f t="shared" si="21"/>
        <v>100</v>
      </c>
      <c r="K994" s="1430">
        <f t="shared" si="22"/>
        <v>0</v>
      </c>
      <c r="L994" s="1429"/>
      <c r="M994" s="1429"/>
      <c r="N994" s="1431">
        <f t="shared" si="23"/>
        <v>0</v>
      </c>
      <c r="O994" s="1429"/>
      <c r="P994" s="1430"/>
      <c r="Q994" s="1431">
        <f t="shared" si="24"/>
        <v>0</v>
      </c>
      <c r="R994" s="1903"/>
    </row>
    <row r="995" spans="3:18">
      <c r="C995" s="1557">
        <v>6</v>
      </c>
      <c r="D995" s="1429" t="s">
        <v>5038</v>
      </c>
      <c r="E995" s="1429"/>
      <c r="F995" s="1558" t="s">
        <v>550</v>
      </c>
      <c r="G995" s="1429">
        <v>4</v>
      </c>
      <c r="H995" s="1429">
        <v>2008</v>
      </c>
      <c r="I995" s="1430">
        <v>330</v>
      </c>
      <c r="J995" s="1429">
        <f t="shared" si="21"/>
        <v>100</v>
      </c>
      <c r="K995" s="1430">
        <f t="shared" si="22"/>
        <v>0</v>
      </c>
      <c r="L995" s="1429"/>
      <c r="M995" s="1429"/>
      <c r="N995" s="1431">
        <f t="shared" si="23"/>
        <v>0</v>
      </c>
      <c r="O995" s="1429"/>
      <c r="P995" s="1430"/>
      <c r="Q995" s="1431">
        <f t="shared" si="24"/>
        <v>0</v>
      </c>
      <c r="R995" s="1903"/>
    </row>
    <row r="996" spans="3:18">
      <c r="C996" s="1557">
        <v>7</v>
      </c>
      <c r="D996" s="1429" t="s">
        <v>5039</v>
      </c>
      <c r="E996" s="1429"/>
      <c r="F996" s="1558" t="s">
        <v>550</v>
      </c>
      <c r="G996" s="1429">
        <v>2</v>
      </c>
      <c r="H996" s="1429">
        <v>2008</v>
      </c>
      <c r="I996" s="1430">
        <v>201.6</v>
      </c>
      <c r="J996" s="1429">
        <f t="shared" si="21"/>
        <v>100</v>
      </c>
      <c r="K996" s="1430">
        <f t="shared" si="22"/>
        <v>0</v>
      </c>
      <c r="L996" s="1429"/>
      <c r="M996" s="1429"/>
      <c r="N996" s="1431">
        <f t="shared" si="23"/>
        <v>0</v>
      </c>
      <c r="O996" s="1429"/>
      <c r="P996" s="1430"/>
      <c r="Q996" s="1431">
        <f t="shared" si="24"/>
        <v>0</v>
      </c>
      <c r="R996" s="1903"/>
    </row>
    <row r="997" spans="3:18">
      <c r="C997" s="1557">
        <v>8</v>
      </c>
      <c r="D997" s="1429" t="s">
        <v>5044</v>
      </c>
      <c r="E997" s="1429"/>
      <c r="F997" s="1558" t="s">
        <v>550</v>
      </c>
      <c r="G997" s="1429">
        <v>1</v>
      </c>
      <c r="H997" s="1429">
        <v>2008</v>
      </c>
      <c r="I997" s="1430">
        <v>82.2</v>
      </c>
      <c r="J997" s="1429">
        <f t="shared" si="21"/>
        <v>100</v>
      </c>
      <c r="K997" s="1430">
        <f t="shared" si="22"/>
        <v>0</v>
      </c>
      <c r="L997" s="1429"/>
      <c r="M997" s="1429"/>
      <c r="N997" s="1431">
        <f t="shared" si="23"/>
        <v>0</v>
      </c>
      <c r="O997" s="1429"/>
      <c r="P997" s="1430"/>
      <c r="Q997" s="1431">
        <f t="shared" si="24"/>
        <v>0</v>
      </c>
      <c r="R997" s="1903"/>
    </row>
    <row r="998" spans="3:18">
      <c r="C998" s="1557">
        <v>9</v>
      </c>
      <c r="D998" s="1429" t="s">
        <v>4007</v>
      </c>
      <c r="E998" s="1429"/>
      <c r="F998" s="1558" t="s">
        <v>550</v>
      </c>
      <c r="G998" s="1429">
        <v>3</v>
      </c>
      <c r="H998" s="1429">
        <v>2009</v>
      </c>
      <c r="I998" s="1430">
        <v>241.7775</v>
      </c>
      <c r="J998" s="1429">
        <f t="shared" si="21"/>
        <v>100</v>
      </c>
      <c r="K998" s="1430">
        <f t="shared" si="22"/>
        <v>0</v>
      </c>
      <c r="L998" s="1429"/>
      <c r="M998" s="1429"/>
      <c r="N998" s="1431">
        <f t="shared" si="23"/>
        <v>0</v>
      </c>
      <c r="O998" s="1429"/>
      <c r="P998" s="1430"/>
      <c r="Q998" s="1431">
        <f t="shared" si="24"/>
        <v>0</v>
      </c>
      <c r="R998" s="1903"/>
    </row>
    <row r="999" spans="3:18">
      <c r="C999" s="1557">
        <v>10</v>
      </c>
      <c r="D999" s="1429" t="s">
        <v>5041</v>
      </c>
      <c r="E999" s="1429"/>
      <c r="F999" s="1558" t="s">
        <v>550</v>
      </c>
      <c r="G999" s="1429">
        <v>4</v>
      </c>
      <c r="H999" s="1429">
        <v>2010</v>
      </c>
      <c r="I999" s="1430">
        <v>307.68</v>
      </c>
      <c r="J999" s="1429">
        <f t="shared" si="21"/>
        <v>100</v>
      </c>
      <c r="K999" s="1430">
        <f t="shared" si="22"/>
        <v>0</v>
      </c>
      <c r="L999" s="1429"/>
      <c r="M999" s="1429"/>
      <c r="N999" s="1431">
        <f t="shared" si="23"/>
        <v>0</v>
      </c>
      <c r="O999" s="1429"/>
      <c r="P999" s="1430"/>
      <c r="Q999" s="1431">
        <f t="shared" si="24"/>
        <v>0</v>
      </c>
      <c r="R999" s="1903"/>
    </row>
    <row r="1000" spans="3:18">
      <c r="C1000" s="1557">
        <v>11</v>
      </c>
      <c r="D1000" s="1429" t="s">
        <v>5042</v>
      </c>
      <c r="E1000" s="1429"/>
      <c r="F1000" s="1558" t="s">
        <v>550</v>
      </c>
      <c r="G1000" s="1429">
        <v>5</v>
      </c>
      <c r="H1000" s="1429">
        <v>2011</v>
      </c>
      <c r="I1000" s="1430">
        <v>418.2</v>
      </c>
      <c r="J1000" s="1429">
        <f t="shared" si="21"/>
        <v>100</v>
      </c>
      <c r="K1000" s="1430">
        <f t="shared" si="22"/>
        <v>0</v>
      </c>
      <c r="L1000" s="1429"/>
      <c r="M1000" s="1429"/>
      <c r="N1000" s="1431">
        <f t="shared" si="23"/>
        <v>0</v>
      </c>
      <c r="O1000" s="1429"/>
      <c r="P1000" s="1430"/>
      <c r="Q1000" s="1431">
        <f t="shared" si="24"/>
        <v>0</v>
      </c>
      <c r="R1000" s="1903"/>
    </row>
    <row r="1001" spans="3:18">
      <c r="C1001" s="1557">
        <v>12</v>
      </c>
      <c r="D1001" s="1429" t="s">
        <v>5043</v>
      </c>
      <c r="E1001" s="1429"/>
      <c r="F1001" s="1558" t="s">
        <v>550</v>
      </c>
      <c r="G1001" s="1429">
        <v>11</v>
      </c>
      <c r="H1001" s="1429">
        <v>2012</v>
      </c>
      <c r="I1001" s="1430">
        <v>885.72</v>
      </c>
      <c r="J1001" s="1429">
        <f t="shared" si="21"/>
        <v>100</v>
      </c>
      <c r="K1001" s="1430">
        <f t="shared" si="22"/>
        <v>0</v>
      </c>
      <c r="L1001" s="1429"/>
      <c r="M1001" s="1429"/>
      <c r="N1001" s="1431">
        <f t="shared" si="23"/>
        <v>0</v>
      </c>
      <c r="O1001" s="1429"/>
      <c r="P1001" s="1430"/>
      <c r="Q1001" s="1431">
        <f t="shared" si="24"/>
        <v>0</v>
      </c>
      <c r="R1001" s="1903"/>
    </row>
    <row r="1002" spans="3:18">
      <c r="C1002" s="1557">
        <v>13</v>
      </c>
      <c r="D1002" s="1429" t="s">
        <v>2677</v>
      </c>
      <c r="E1002" s="1429"/>
      <c r="F1002" s="1558" t="s">
        <v>550</v>
      </c>
      <c r="G1002" s="1429">
        <v>1</v>
      </c>
      <c r="H1002" s="1429">
        <v>2013</v>
      </c>
      <c r="I1002" s="1430">
        <v>58.8</v>
      </c>
      <c r="J1002" s="1429">
        <f t="shared" si="21"/>
        <v>100</v>
      </c>
      <c r="K1002" s="1430">
        <f t="shared" si="22"/>
        <v>0</v>
      </c>
      <c r="L1002" s="1429"/>
      <c r="M1002" s="1429"/>
      <c r="N1002" s="1431">
        <f t="shared" si="23"/>
        <v>0</v>
      </c>
      <c r="O1002" s="1429"/>
      <c r="P1002" s="1430"/>
      <c r="Q1002" s="1431">
        <f t="shared" si="24"/>
        <v>0</v>
      </c>
      <c r="R1002" s="1903"/>
    </row>
    <row r="1003" spans="3:18">
      <c r="C1003" s="1557">
        <v>14</v>
      </c>
      <c r="D1003" s="1429" t="s">
        <v>2685</v>
      </c>
      <c r="E1003" s="1429"/>
      <c r="F1003" s="1558" t="s">
        <v>550</v>
      </c>
      <c r="G1003" s="1429">
        <v>23</v>
      </c>
      <c r="H1003" s="1429">
        <v>2019</v>
      </c>
      <c r="I1003" s="1430">
        <v>2137.62</v>
      </c>
      <c r="J1003" s="1429">
        <f t="shared" si="21"/>
        <v>71.5</v>
      </c>
      <c r="K1003" s="1430">
        <f t="shared" si="22"/>
        <v>609.22170000000006</v>
      </c>
      <c r="L1003" s="1429"/>
      <c r="M1003" s="1429"/>
      <c r="N1003" s="1431">
        <f t="shared" si="23"/>
        <v>0</v>
      </c>
      <c r="O1003" s="1429"/>
      <c r="P1003" s="1430"/>
      <c r="Q1003" s="1431">
        <f t="shared" si="24"/>
        <v>0</v>
      </c>
      <c r="R1003" s="1903"/>
    </row>
    <row r="1004" spans="3:18">
      <c r="C1004" s="1557">
        <v>15</v>
      </c>
      <c r="D1004" s="1429" t="s">
        <v>5032</v>
      </c>
      <c r="E1004" s="1429"/>
      <c r="F1004" s="1558" t="s">
        <v>550</v>
      </c>
      <c r="G1004" s="1429">
        <v>12</v>
      </c>
      <c r="H1004" s="1429">
        <v>2007</v>
      </c>
      <c r="I1004" s="1430">
        <v>1353.6</v>
      </c>
      <c r="J1004" s="1429">
        <f t="shared" si="21"/>
        <v>100</v>
      </c>
      <c r="K1004" s="1430">
        <f t="shared" si="22"/>
        <v>0</v>
      </c>
      <c r="L1004" s="1429"/>
      <c r="M1004" s="1429"/>
      <c r="N1004" s="1431">
        <f t="shared" si="23"/>
        <v>0</v>
      </c>
      <c r="O1004" s="1429"/>
      <c r="P1004" s="1430"/>
      <c r="Q1004" s="1431">
        <f t="shared" si="24"/>
        <v>0</v>
      </c>
      <c r="R1004" s="1903"/>
    </row>
    <row r="1005" spans="3:18">
      <c r="C1005" s="1557">
        <v>16</v>
      </c>
      <c r="D1005" s="1429" t="s">
        <v>5033</v>
      </c>
      <c r="E1005" s="1429"/>
      <c r="F1005" s="1558" t="s">
        <v>550</v>
      </c>
      <c r="G1005" s="1429">
        <v>5</v>
      </c>
      <c r="H1005" s="1429">
        <v>2007</v>
      </c>
      <c r="I1005" s="1430">
        <v>498.85500000000002</v>
      </c>
      <c r="J1005" s="1429">
        <f t="shared" si="21"/>
        <v>100</v>
      </c>
      <c r="K1005" s="1430">
        <f t="shared" si="22"/>
        <v>0</v>
      </c>
      <c r="L1005" s="1429"/>
      <c r="M1005" s="1429"/>
      <c r="N1005" s="1431">
        <f t="shared" si="23"/>
        <v>0</v>
      </c>
      <c r="O1005" s="1429"/>
      <c r="P1005" s="1430"/>
      <c r="Q1005" s="1431">
        <f t="shared" si="24"/>
        <v>0</v>
      </c>
      <c r="R1005" s="1903"/>
    </row>
    <row r="1006" spans="3:18">
      <c r="C1006" s="1557">
        <v>17</v>
      </c>
      <c r="D1006" s="1429" t="s">
        <v>5040</v>
      </c>
      <c r="E1006" s="1429"/>
      <c r="F1006" s="1558" t="s">
        <v>550</v>
      </c>
      <c r="G1006" s="1429">
        <v>1</v>
      </c>
      <c r="H1006" s="1429">
        <v>2007</v>
      </c>
      <c r="I1006" s="1430">
        <v>110</v>
      </c>
      <c r="J1006" s="1429">
        <f t="shared" si="21"/>
        <v>100</v>
      </c>
      <c r="K1006" s="1430">
        <f t="shared" si="22"/>
        <v>0</v>
      </c>
      <c r="L1006" s="1429"/>
      <c r="M1006" s="1429"/>
      <c r="N1006" s="1431">
        <f t="shared" si="23"/>
        <v>0</v>
      </c>
      <c r="O1006" s="1429"/>
      <c r="P1006" s="1430"/>
      <c r="Q1006" s="1431">
        <f t="shared" si="24"/>
        <v>0</v>
      </c>
      <c r="R1006" s="1903"/>
    </row>
    <row r="1007" spans="3:18">
      <c r="C1007" s="1557">
        <v>18</v>
      </c>
      <c r="D1007" s="1429" t="s">
        <v>5037</v>
      </c>
      <c r="E1007" s="1429"/>
      <c r="F1007" s="1558" t="s">
        <v>550</v>
      </c>
      <c r="G1007" s="1429">
        <v>1</v>
      </c>
      <c r="H1007" s="1429">
        <v>2008</v>
      </c>
      <c r="I1007" s="1430">
        <v>103.66200000000001</v>
      </c>
      <c r="J1007" s="1429">
        <f t="shared" si="21"/>
        <v>100</v>
      </c>
      <c r="K1007" s="1430">
        <f t="shared" si="22"/>
        <v>0</v>
      </c>
      <c r="L1007" s="1429"/>
      <c r="M1007" s="1429"/>
      <c r="N1007" s="1431">
        <f t="shared" si="23"/>
        <v>0</v>
      </c>
      <c r="O1007" s="1429"/>
      <c r="P1007" s="1430"/>
      <c r="Q1007" s="1431">
        <f t="shared" si="24"/>
        <v>0</v>
      </c>
      <c r="R1007" s="1903"/>
    </row>
    <row r="1008" spans="3:18">
      <c r="C1008" s="1557">
        <v>19</v>
      </c>
      <c r="D1008" s="1429" t="s">
        <v>5033</v>
      </c>
      <c r="E1008" s="1429"/>
      <c r="F1008" s="1558" t="s">
        <v>550</v>
      </c>
      <c r="G1008" s="1429">
        <v>2</v>
      </c>
      <c r="H1008" s="1429">
        <v>2008</v>
      </c>
      <c r="I1008" s="1430">
        <v>199.542</v>
      </c>
      <c r="J1008" s="1429">
        <f t="shared" si="21"/>
        <v>100</v>
      </c>
      <c r="K1008" s="1430">
        <f t="shared" si="22"/>
        <v>0</v>
      </c>
      <c r="L1008" s="1429"/>
      <c r="M1008" s="1429"/>
      <c r="N1008" s="1431">
        <f t="shared" si="23"/>
        <v>0</v>
      </c>
      <c r="O1008" s="1429"/>
      <c r="P1008" s="1430"/>
      <c r="Q1008" s="1431">
        <f t="shared" si="24"/>
        <v>0</v>
      </c>
      <c r="R1008" s="1903"/>
    </row>
    <row r="1009" spans="3:18">
      <c r="C1009" s="1557">
        <v>20</v>
      </c>
      <c r="D1009" s="1429" t="s">
        <v>4787</v>
      </c>
      <c r="E1009" s="1429"/>
      <c r="F1009" s="1558" t="s">
        <v>550</v>
      </c>
      <c r="G1009" s="1429">
        <v>1</v>
      </c>
      <c r="H1009" s="1429">
        <v>2006</v>
      </c>
      <c r="I1009" s="1430">
        <v>85.417199999999994</v>
      </c>
      <c r="J1009" s="1429">
        <f t="shared" si="21"/>
        <v>100</v>
      </c>
      <c r="K1009" s="1430">
        <f t="shared" si="22"/>
        <v>0</v>
      </c>
      <c r="L1009" s="1429"/>
      <c r="M1009" s="1429"/>
      <c r="N1009" s="1431">
        <f t="shared" si="23"/>
        <v>0</v>
      </c>
      <c r="O1009" s="1429"/>
      <c r="P1009" s="1430"/>
      <c r="Q1009" s="1431">
        <f t="shared" si="24"/>
        <v>0</v>
      </c>
      <c r="R1009" s="1903"/>
    </row>
    <row r="1010" spans="3:18">
      <c r="C1010" s="1557">
        <v>21</v>
      </c>
      <c r="D1010" s="1429" t="s">
        <v>5045</v>
      </c>
      <c r="E1010" s="1429"/>
      <c r="F1010" s="1558" t="s">
        <v>550</v>
      </c>
      <c r="G1010" s="1429">
        <v>1</v>
      </c>
      <c r="H1010" s="1429">
        <v>2010</v>
      </c>
      <c r="I1010" s="1430">
        <v>57</v>
      </c>
      <c r="J1010" s="1429">
        <f t="shared" si="21"/>
        <v>100</v>
      </c>
      <c r="K1010" s="1430">
        <f t="shared" si="22"/>
        <v>0</v>
      </c>
      <c r="L1010" s="1429"/>
      <c r="M1010" s="1429"/>
      <c r="N1010" s="1431">
        <f t="shared" si="23"/>
        <v>0</v>
      </c>
      <c r="O1010" s="1429"/>
      <c r="P1010" s="1430"/>
      <c r="Q1010" s="1431">
        <f t="shared" si="24"/>
        <v>0</v>
      </c>
      <c r="R1010" s="1903"/>
    </row>
    <row r="1011" spans="3:18">
      <c r="C1011" s="1557">
        <v>22</v>
      </c>
      <c r="D1011" s="1429" t="s">
        <v>3237</v>
      </c>
      <c r="E1011" s="1429"/>
      <c r="F1011" s="1558" t="s">
        <v>550</v>
      </c>
      <c r="G1011" s="1429">
        <v>10</v>
      </c>
      <c r="H1011" s="1429">
        <v>2013</v>
      </c>
      <c r="I1011" s="1430">
        <v>771.74800000000005</v>
      </c>
      <c r="J1011" s="1429">
        <f t="shared" si="21"/>
        <v>100</v>
      </c>
      <c r="K1011" s="1430">
        <f t="shared" si="22"/>
        <v>0</v>
      </c>
      <c r="L1011" s="1429"/>
      <c r="M1011" s="1429"/>
      <c r="N1011" s="1431">
        <f t="shared" si="23"/>
        <v>0</v>
      </c>
      <c r="O1011" s="1429"/>
      <c r="P1011" s="1430"/>
      <c r="Q1011" s="1431">
        <f t="shared" si="24"/>
        <v>0</v>
      </c>
      <c r="R1011" s="1904"/>
    </row>
    <row r="1012" spans="3:18">
      <c r="C1012" s="1434">
        <v>1</v>
      </c>
      <c r="D1012" s="1436" t="s">
        <v>3236</v>
      </c>
      <c r="E1012" s="1436"/>
      <c r="F1012" s="1437" t="s">
        <v>550</v>
      </c>
      <c r="G1012" s="1436">
        <v>1</v>
      </c>
      <c r="H1012" s="1436">
        <v>2014</v>
      </c>
      <c r="I1012" s="1438">
        <v>140.48500000000001</v>
      </c>
      <c r="J1012" s="1436">
        <v>100</v>
      </c>
      <c r="K1012" s="1438">
        <v>0</v>
      </c>
      <c r="L1012" s="1436"/>
      <c r="M1012" s="1436"/>
      <c r="N1012" s="1439">
        <v>0</v>
      </c>
      <c r="O1012" s="1436"/>
      <c r="P1012" s="1438"/>
      <c r="Q1012" s="1439">
        <v>0</v>
      </c>
      <c r="R1012" s="1905" t="s">
        <v>4708</v>
      </c>
    </row>
    <row r="1013" spans="3:18">
      <c r="C1013" s="1434">
        <v>2</v>
      </c>
      <c r="D1013" s="1436" t="s">
        <v>4709</v>
      </c>
      <c r="E1013" s="1436"/>
      <c r="F1013" s="1437" t="s">
        <v>550</v>
      </c>
      <c r="G1013" s="1436">
        <v>1</v>
      </c>
      <c r="H1013" s="1436">
        <v>2014</v>
      </c>
      <c r="I1013" s="1438">
        <v>107.5</v>
      </c>
      <c r="J1013" s="1436">
        <v>100</v>
      </c>
      <c r="K1013" s="1438">
        <v>0</v>
      </c>
      <c r="L1013" s="1436"/>
      <c r="M1013" s="1436"/>
      <c r="N1013" s="1439">
        <v>0</v>
      </c>
      <c r="O1013" s="1436"/>
      <c r="P1013" s="1438"/>
      <c r="Q1013" s="1439">
        <v>0</v>
      </c>
      <c r="R1013" s="1906"/>
    </row>
    <row r="1014" spans="3:18">
      <c r="C1014" s="1434">
        <v>3</v>
      </c>
      <c r="D1014" s="1436" t="s">
        <v>4710</v>
      </c>
      <c r="E1014" s="1436"/>
      <c r="F1014" s="1437" t="s">
        <v>550</v>
      </c>
      <c r="G1014" s="1436">
        <v>1</v>
      </c>
      <c r="H1014" s="1436">
        <v>2013</v>
      </c>
      <c r="I1014" s="1438">
        <v>83.64</v>
      </c>
      <c r="J1014" s="1436">
        <v>100</v>
      </c>
      <c r="K1014" s="1438">
        <v>0</v>
      </c>
      <c r="L1014" s="1436"/>
      <c r="M1014" s="1436"/>
      <c r="N1014" s="1439">
        <v>0</v>
      </c>
      <c r="O1014" s="1436"/>
      <c r="P1014" s="1438"/>
      <c r="Q1014" s="1439">
        <v>0</v>
      </c>
      <c r="R1014" s="1906"/>
    </row>
    <row r="1015" spans="3:18">
      <c r="C1015" s="1434">
        <v>4</v>
      </c>
      <c r="D1015" s="1436" t="s">
        <v>4711</v>
      </c>
      <c r="E1015" s="1436"/>
      <c r="F1015" s="1437" t="s">
        <v>550</v>
      </c>
      <c r="G1015" s="1436">
        <v>1</v>
      </c>
      <c r="H1015" s="1436">
        <v>2010</v>
      </c>
      <c r="I1015" s="1438">
        <v>100.8</v>
      </c>
      <c r="J1015" s="1436">
        <v>100</v>
      </c>
      <c r="K1015" s="1438">
        <v>0</v>
      </c>
      <c r="L1015" s="1436"/>
      <c r="M1015" s="1436"/>
      <c r="N1015" s="1439">
        <v>0</v>
      </c>
      <c r="O1015" s="1436"/>
      <c r="P1015" s="1438"/>
      <c r="Q1015" s="1439">
        <v>0</v>
      </c>
      <c r="R1015" s="1906"/>
    </row>
    <row r="1016" spans="3:18">
      <c r="C1016" s="1434">
        <v>5</v>
      </c>
      <c r="D1016" s="1436" t="s">
        <v>4711</v>
      </c>
      <c r="E1016" s="1436"/>
      <c r="F1016" s="1437" t="s">
        <v>550</v>
      </c>
      <c r="G1016" s="1436">
        <v>1</v>
      </c>
      <c r="H1016" s="1436">
        <v>2010</v>
      </c>
      <c r="I1016" s="1438">
        <v>100.8</v>
      </c>
      <c r="J1016" s="1436">
        <v>100</v>
      </c>
      <c r="K1016" s="1438">
        <v>0</v>
      </c>
      <c r="L1016" s="1436"/>
      <c r="M1016" s="1436"/>
      <c r="N1016" s="1439">
        <v>0</v>
      </c>
      <c r="O1016" s="1436"/>
      <c r="P1016" s="1438"/>
      <c r="Q1016" s="1439">
        <v>0</v>
      </c>
      <c r="R1016" s="1906"/>
    </row>
    <row r="1017" spans="3:18">
      <c r="C1017" s="1434">
        <v>6</v>
      </c>
      <c r="D1017" s="1436" t="s">
        <v>4712</v>
      </c>
      <c r="E1017" s="1436"/>
      <c r="F1017" s="1437" t="s">
        <v>550</v>
      </c>
      <c r="G1017" s="1436">
        <v>1</v>
      </c>
      <c r="H1017" s="1436">
        <v>2010</v>
      </c>
      <c r="I1017" s="1438">
        <v>112.8</v>
      </c>
      <c r="J1017" s="1436">
        <v>100</v>
      </c>
      <c r="K1017" s="1438">
        <v>0</v>
      </c>
      <c r="L1017" s="1436"/>
      <c r="M1017" s="1436"/>
      <c r="N1017" s="1439">
        <v>0</v>
      </c>
      <c r="O1017" s="1436"/>
      <c r="P1017" s="1438"/>
      <c r="Q1017" s="1439">
        <v>0</v>
      </c>
      <c r="R1017" s="1906"/>
    </row>
    <row r="1018" spans="3:18">
      <c r="C1018" s="1434">
        <v>7</v>
      </c>
      <c r="D1018" s="1436" t="s">
        <v>4712</v>
      </c>
      <c r="E1018" s="1436"/>
      <c r="F1018" s="1437" t="s">
        <v>550</v>
      </c>
      <c r="G1018" s="1436">
        <v>1</v>
      </c>
      <c r="H1018" s="1436">
        <v>2010</v>
      </c>
      <c r="I1018" s="1438">
        <v>112.8</v>
      </c>
      <c r="J1018" s="1436">
        <v>100</v>
      </c>
      <c r="K1018" s="1438">
        <v>0</v>
      </c>
      <c r="L1018" s="1436"/>
      <c r="M1018" s="1436"/>
      <c r="N1018" s="1439">
        <v>0</v>
      </c>
      <c r="O1018" s="1436"/>
      <c r="P1018" s="1438"/>
      <c r="Q1018" s="1439">
        <v>0</v>
      </c>
      <c r="R1018" s="1906"/>
    </row>
    <row r="1019" spans="3:18">
      <c r="C1019" s="1434">
        <v>8</v>
      </c>
      <c r="D1019" s="1436" t="s">
        <v>4712</v>
      </c>
      <c r="E1019" s="1436"/>
      <c r="F1019" s="1437" t="s">
        <v>550</v>
      </c>
      <c r="G1019" s="1436">
        <v>1</v>
      </c>
      <c r="H1019" s="1436">
        <v>2010</v>
      </c>
      <c r="I1019" s="1438">
        <v>112.8</v>
      </c>
      <c r="J1019" s="1436">
        <v>100</v>
      </c>
      <c r="K1019" s="1438">
        <v>0</v>
      </c>
      <c r="L1019" s="1436"/>
      <c r="M1019" s="1436"/>
      <c r="N1019" s="1439">
        <v>0</v>
      </c>
      <c r="O1019" s="1436"/>
      <c r="P1019" s="1438"/>
      <c r="Q1019" s="1439">
        <v>0</v>
      </c>
      <c r="R1019" s="1906"/>
    </row>
    <row r="1020" spans="3:18">
      <c r="C1020" s="1434">
        <v>9</v>
      </c>
      <c r="D1020" s="1436" t="s">
        <v>4713</v>
      </c>
      <c r="E1020" s="1436"/>
      <c r="F1020" s="1437" t="s">
        <v>550</v>
      </c>
      <c r="G1020" s="1436">
        <v>1</v>
      </c>
      <c r="H1020" s="1436">
        <v>2010</v>
      </c>
      <c r="I1020" s="1438">
        <v>103.66200000000001</v>
      </c>
      <c r="J1020" s="1436">
        <v>100</v>
      </c>
      <c r="K1020" s="1438">
        <v>0</v>
      </c>
      <c r="L1020" s="1436"/>
      <c r="M1020" s="1436"/>
      <c r="N1020" s="1439">
        <v>0</v>
      </c>
      <c r="O1020" s="1436"/>
      <c r="P1020" s="1438"/>
      <c r="Q1020" s="1439">
        <v>0</v>
      </c>
      <c r="R1020" s="1906"/>
    </row>
    <row r="1021" spans="3:18">
      <c r="C1021" s="1434">
        <v>10</v>
      </c>
      <c r="D1021" s="1436" t="s">
        <v>4714</v>
      </c>
      <c r="E1021" s="1436"/>
      <c r="F1021" s="1437" t="s">
        <v>550</v>
      </c>
      <c r="G1021" s="1436">
        <v>1</v>
      </c>
      <c r="H1021" s="1436">
        <v>2014</v>
      </c>
      <c r="I1021" s="1438">
        <v>103.66200000000001</v>
      </c>
      <c r="J1021" s="1436">
        <v>100</v>
      </c>
      <c r="K1021" s="1438">
        <v>0</v>
      </c>
      <c r="L1021" s="1436"/>
      <c r="M1021" s="1436"/>
      <c r="N1021" s="1439">
        <v>0</v>
      </c>
      <c r="O1021" s="1436"/>
      <c r="P1021" s="1438"/>
      <c r="Q1021" s="1439">
        <v>0</v>
      </c>
      <c r="R1021" s="1906"/>
    </row>
    <row r="1022" spans="3:18">
      <c r="C1022" s="1434">
        <v>11</v>
      </c>
      <c r="D1022" s="1436" t="s">
        <v>4715</v>
      </c>
      <c r="E1022" s="1436"/>
      <c r="F1022" s="1437" t="s">
        <v>550</v>
      </c>
      <c r="G1022" s="1436">
        <v>1</v>
      </c>
      <c r="H1022" s="1436">
        <v>2007</v>
      </c>
      <c r="I1022" s="1438">
        <v>125.4</v>
      </c>
      <c r="J1022" s="1436">
        <v>100</v>
      </c>
      <c r="K1022" s="1438">
        <v>0</v>
      </c>
      <c r="L1022" s="1436"/>
      <c r="M1022" s="1436"/>
      <c r="N1022" s="1439">
        <v>0</v>
      </c>
      <c r="O1022" s="1436"/>
      <c r="P1022" s="1438"/>
      <c r="Q1022" s="1439">
        <v>0</v>
      </c>
      <c r="R1022" s="1906"/>
    </row>
    <row r="1023" spans="3:18">
      <c r="C1023" s="1434">
        <v>12</v>
      </c>
      <c r="D1023" s="1436" t="s">
        <v>4710</v>
      </c>
      <c r="E1023" s="1436"/>
      <c r="F1023" s="1437" t="s">
        <v>550</v>
      </c>
      <c r="G1023" s="1436">
        <v>1</v>
      </c>
      <c r="H1023" s="1436">
        <v>2010</v>
      </c>
      <c r="I1023" s="1438">
        <v>83.64</v>
      </c>
      <c r="J1023" s="1436">
        <v>100</v>
      </c>
      <c r="K1023" s="1438">
        <v>0</v>
      </c>
      <c r="L1023" s="1436"/>
      <c r="M1023" s="1436"/>
      <c r="N1023" s="1439">
        <v>0</v>
      </c>
      <c r="O1023" s="1436"/>
      <c r="P1023" s="1438"/>
      <c r="Q1023" s="1439">
        <v>0</v>
      </c>
      <c r="R1023" s="1906"/>
    </row>
    <row r="1024" spans="3:18">
      <c r="C1024" s="1434">
        <v>13</v>
      </c>
      <c r="D1024" s="1436" t="s">
        <v>4710</v>
      </c>
      <c r="E1024" s="1436"/>
      <c r="F1024" s="1437" t="s">
        <v>550</v>
      </c>
      <c r="G1024" s="1436">
        <v>1</v>
      </c>
      <c r="H1024" s="1436">
        <v>2010</v>
      </c>
      <c r="I1024" s="1438">
        <v>83.64</v>
      </c>
      <c r="J1024" s="1436">
        <v>100</v>
      </c>
      <c r="K1024" s="1438">
        <v>0</v>
      </c>
      <c r="L1024" s="1436"/>
      <c r="M1024" s="1436"/>
      <c r="N1024" s="1439">
        <v>0</v>
      </c>
      <c r="O1024" s="1436"/>
      <c r="P1024" s="1438"/>
      <c r="Q1024" s="1439">
        <v>0</v>
      </c>
      <c r="R1024" s="1906"/>
    </row>
    <row r="1025" spans="3:18">
      <c r="C1025" s="1434">
        <v>14</v>
      </c>
      <c r="D1025" s="1436" t="s">
        <v>4710</v>
      </c>
      <c r="E1025" s="1436"/>
      <c r="F1025" s="1437" t="s">
        <v>550</v>
      </c>
      <c r="G1025" s="1436">
        <v>1</v>
      </c>
      <c r="H1025" s="1436">
        <v>2010</v>
      </c>
      <c r="I1025" s="1438">
        <v>83.64</v>
      </c>
      <c r="J1025" s="1436">
        <v>100</v>
      </c>
      <c r="K1025" s="1438">
        <v>0</v>
      </c>
      <c r="L1025" s="1436"/>
      <c r="M1025" s="1436"/>
      <c r="N1025" s="1439">
        <v>0</v>
      </c>
      <c r="O1025" s="1436"/>
      <c r="P1025" s="1438"/>
      <c r="Q1025" s="1439">
        <v>0</v>
      </c>
      <c r="R1025" s="1906"/>
    </row>
    <row r="1026" spans="3:18">
      <c r="C1026" s="1434">
        <v>15</v>
      </c>
      <c r="D1026" s="1436" t="s">
        <v>4716</v>
      </c>
      <c r="E1026" s="1436"/>
      <c r="F1026" s="1437" t="s">
        <v>550</v>
      </c>
      <c r="G1026" s="1436">
        <v>1</v>
      </c>
      <c r="H1026" s="1436">
        <v>2014</v>
      </c>
      <c r="I1026" s="1438">
        <v>132.2244</v>
      </c>
      <c r="J1026" s="1436">
        <v>100</v>
      </c>
      <c r="K1026" s="1438">
        <v>0</v>
      </c>
      <c r="L1026" s="1436"/>
      <c r="M1026" s="1436"/>
      <c r="N1026" s="1439">
        <v>0</v>
      </c>
      <c r="O1026" s="1436"/>
      <c r="P1026" s="1438"/>
      <c r="Q1026" s="1439">
        <v>0</v>
      </c>
      <c r="R1026" s="1906"/>
    </row>
    <row r="1027" spans="3:18">
      <c r="C1027" s="1434">
        <v>16</v>
      </c>
      <c r="D1027" s="1436" t="s">
        <v>4716</v>
      </c>
      <c r="E1027" s="1436"/>
      <c r="F1027" s="1437" t="s">
        <v>550</v>
      </c>
      <c r="G1027" s="1436">
        <v>1</v>
      </c>
      <c r="H1027" s="1436">
        <v>2014</v>
      </c>
      <c r="I1027" s="1438">
        <v>132.2244</v>
      </c>
      <c r="J1027" s="1436">
        <v>100</v>
      </c>
      <c r="K1027" s="1438">
        <v>0</v>
      </c>
      <c r="L1027" s="1436"/>
      <c r="M1027" s="1436"/>
      <c r="N1027" s="1439">
        <v>0</v>
      </c>
      <c r="O1027" s="1436"/>
      <c r="P1027" s="1438"/>
      <c r="Q1027" s="1439">
        <v>0</v>
      </c>
      <c r="R1027" s="1906"/>
    </row>
    <row r="1028" spans="3:18">
      <c r="C1028" s="1434">
        <v>17</v>
      </c>
      <c r="D1028" s="1436" t="s">
        <v>4716</v>
      </c>
      <c r="E1028" s="1436"/>
      <c r="F1028" s="1437" t="s">
        <v>550</v>
      </c>
      <c r="G1028" s="1436">
        <v>1</v>
      </c>
      <c r="H1028" s="1436">
        <v>2014</v>
      </c>
      <c r="I1028" s="1438">
        <v>132.2244</v>
      </c>
      <c r="J1028" s="1436">
        <v>100</v>
      </c>
      <c r="K1028" s="1438">
        <v>0</v>
      </c>
      <c r="L1028" s="1436"/>
      <c r="M1028" s="1436"/>
      <c r="N1028" s="1439">
        <v>0</v>
      </c>
      <c r="O1028" s="1436"/>
      <c r="P1028" s="1438"/>
      <c r="Q1028" s="1439">
        <v>0</v>
      </c>
      <c r="R1028" s="1906"/>
    </row>
    <row r="1029" spans="3:18">
      <c r="C1029" s="1434">
        <v>18</v>
      </c>
      <c r="D1029" s="1436" t="s">
        <v>4716</v>
      </c>
      <c r="E1029" s="1436"/>
      <c r="F1029" s="1437" t="s">
        <v>550</v>
      </c>
      <c r="G1029" s="1436">
        <v>1</v>
      </c>
      <c r="H1029" s="1436">
        <v>2014</v>
      </c>
      <c r="I1029" s="1438">
        <v>132.2244</v>
      </c>
      <c r="J1029" s="1436">
        <v>100</v>
      </c>
      <c r="K1029" s="1438">
        <v>0</v>
      </c>
      <c r="L1029" s="1436"/>
      <c r="M1029" s="1436"/>
      <c r="N1029" s="1439">
        <v>0</v>
      </c>
      <c r="O1029" s="1436"/>
      <c r="P1029" s="1438"/>
      <c r="Q1029" s="1439">
        <v>0</v>
      </c>
      <c r="R1029" s="1906"/>
    </row>
    <row r="1030" spans="3:18">
      <c r="C1030" s="1434">
        <v>19</v>
      </c>
      <c r="D1030" s="1436" t="s">
        <v>4716</v>
      </c>
      <c r="E1030" s="1436"/>
      <c r="F1030" s="1437" t="s">
        <v>550</v>
      </c>
      <c r="G1030" s="1436">
        <v>1</v>
      </c>
      <c r="H1030" s="1436">
        <v>2014</v>
      </c>
      <c r="I1030" s="1438">
        <v>132.2244</v>
      </c>
      <c r="J1030" s="1436">
        <v>100</v>
      </c>
      <c r="K1030" s="1438">
        <v>0</v>
      </c>
      <c r="L1030" s="1436"/>
      <c r="M1030" s="1436"/>
      <c r="N1030" s="1439">
        <v>0</v>
      </c>
      <c r="O1030" s="1436"/>
      <c r="P1030" s="1438"/>
      <c r="Q1030" s="1439">
        <v>0</v>
      </c>
      <c r="R1030" s="1906"/>
    </row>
    <row r="1031" spans="3:18">
      <c r="C1031" s="1434">
        <v>20</v>
      </c>
      <c r="D1031" s="1436" t="s">
        <v>4716</v>
      </c>
      <c r="E1031" s="1436"/>
      <c r="F1031" s="1437" t="s">
        <v>550</v>
      </c>
      <c r="G1031" s="1436">
        <v>1</v>
      </c>
      <c r="H1031" s="1436">
        <v>2014</v>
      </c>
      <c r="I1031" s="1438">
        <v>132.2244</v>
      </c>
      <c r="J1031" s="1436">
        <v>100</v>
      </c>
      <c r="K1031" s="1438">
        <v>0</v>
      </c>
      <c r="L1031" s="1436"/>
      <c r="M1031" s="1436"/>
      <c r="N1031" s="1439">
        <v>0</v>
      </c>
      <c r="O1031" s="1436"/>
      <c r="P1031" s="1438"/>
      <c r="Q1031" s="1439">
        <v>0</v>
      </c>
      <c r="R1031" s="1906"/>
    </row>
    <row r="1032" spans="3:18">
      <c r="C1032" s="1434">
        <v>21</v>
      </c>
      <c r="D1032" s="1436" t="s">
        <v>4716</v>
      </c>
      <c r="E1032" s="1436"/>
      <c r="F1032" s="1437" t="s">
        <v>550</v>
      </c>
      <c r="G1032" s="1436">
        <v>1</v>
      </c>
      <c r="H1032" s="1436">
        <v>2014</v>
      </c>
      <c r="I1032" s="1438">
        <v>132.2244</v>
      </c>
      <c r="J1032" s="1436">
        <v>100</v>
      </c>
      <c r="K1032" s="1438">
        <v>0</v>
      </c>
      <c r="L1032" s="1436"/>
      <c r="M1032" s="1436"/>
      <c r="N1032" s="1439">
        <v>0</v>
      </c>
      <c r="O1032" s="1436"/>
      <c r="P1032" s="1438"/>
      <c r="Q1032" s="1439">
        <v>0</v>
      </c>
      <c r="R1032" s="1906"/>
    </row>
    <row r="1033" spans="3:18">
      <c r="C1033" s="1434">
        <v>22</v>
      </c>
      <c r="D1033" s="1436" t="s">
        <v>3130</v>
      </c>
      <c r="E1033" s="1436"/>
      <c r="F1033" s="1437" t="s">
        <v>550</v>
      </c>
      <c r="G1033" s="1436">
        <v>1</v>
      </c>
      <c r="H1033" s="1436">
        <v>2015</v>
      </c>
      <c r="I1033" s="1438">
        <v>59</v>
      </c>
      <c r="J1033" s="1436">
        <v>100</v>
      </c>
      <c r="K1033" s="1438">
        <v>0</v>
      </c>
      <c r="L1033" s="1436"/>
      <c r="M1033" s="1436"/>
      <c r="N1033" s="1439">
        <v>0</v>
      </c>
      <c r="O1033" s="1436"/>
      <c r="P1033" s="1438"/>
      <c r="Q1033" s="1439">
        <v>0</v>
      </c>
      <c r="R1033" s="1906"/>
    </row>
    <row r="1034" spans="3:18">
      <c r="C1034" s="1434">
        <v>23</v>
      </c>
      <c r="D1034" s="1436" t="s">
        <v>2416</v>
      </c>
      <c r="E1034" s="1436"/>
      <c r="F1034" s="1437" t="s">
        <v>550</v>
      </c>
      <c r="G1034" s="1436">
        <v>1</v>
      </c>
      <c r="H1034" s="1436">
        <v>2009</v>
      </c>
      <c r="I1034" s="1438">
        <v>103.66200000000001</v>
      </c>
      <c r="J1034" s="1436">
        <v>100</v>
      </c>
      <c r="K1034" s="1438">
        <v>0</v>
      </c>
      <c r="L1034" s="1436"/>
      <c r="M1034" s="1436"/>
      <c r="N1034" s="1439">
        <v>0</v>
      </c>
      <c r="O1034" s="1436"/>
      <c r="P1034" s="1438"/>
      <c r="Q1034" s="1439">
        <v>0</v>
      </c>
      <c r="R1034" s="1906"/>
    </row>
    <row r="1035" spans="3:18">
      <c r="C1035" s="1434">
        <v>24</v>
      </c>
      <c r="D1035" s="1436" t="s">
        <v>4717</v>
      </c>
      <c r="E1035" s="1436"/>
      <c r="F1035" s="1437" t="s">
        <v>550</v>
      </c>
      <c r="G1035" s="1436">
        <v>1</v>
      </c>
      <c r="H1035" s="1436">
        <v>2011</v>
      </c>
      <c r="I1035" s="1438">
        <v>112.8</v>
      </c>
      <c r="J1035" s="1436">
        <v>100</v>
      </c>
      <c r="K1035" s="1438">
        <v>0</v>
      </c>
      <c r="L1035" s="1436"/>
      <c r="M1035" s="1436"/>
      <c r="N1035" s="1439">
        <v>0</v>
      </c>
      <c r="O1035" s="1436"/>
      <c r="P1035" s="1438"/>
      <c r="Q1035" s="1439">
        <v>0</v>
      </c>
      <c r="R1035" s="1906"/>
    </row>
    <row r="1036" spans="3:18">
      <c r="C1036" s="1434">
        <v>25</v>
      </c>
      <c r="D1036" s="1436" t="s">
        <v>4718</v>
      </c>
      <c r="E1036" s="1436"/>
      <c r="F1036" s="1437" t="s">
        <v>550</v>
      </c>
      <c r="G1036" s="1436">
        <v>1</v>
      </c>
      <c r="H1036" s="1436">
        <v>2013</v>
      </c>
      <c r="I1036" s="1438">
        <v>77.147800000000004</v>
      </c>
      <c r="J1036" s="1436">
        <v>100</v>
      </c>
      <c r="K1036" s="1438">
        <v>0</v>
      </c>
      <c r="L1036" s="1436"/>
      <c r="M1036" s="1436"/>
      <c r="N1036" s="1439">
        <v>0</v>
      </c>
      <c r="O1036" s="1436"/>
      <c r="P1036" s="1438"/>
      <c r="Q1036" s="1439">
        <v>0</v>
      </c>
      <c r="R1036" s="1906"/>
    </row>
    <row r="1037" spans="3:18">
      <c r="C1037" s="1434">
        <v>26</v>
      </c>
      <c r="D1037" s="1436" t="s">
        <v>4718</v>
      </c>
      <c r="E1037" s="1436"/>
      <c r="F1037" s="1437" t="s">
        <v>550</v>
      </c>
      <c r="G1037" s="1436">
        <v>1</v>
      </c>
      <c r="H1037" s="1436">
        <v>2013</v>
      </c>
      <c r="I1037" s="1438">
        <v>77.147800000000004</v>
      </c>
      <c r="J1037" s="1436">
        <v>100</v>
      </c>
      <c r="K1037" s="1438">
        <v>0</v>
      </c>
      <c r="L1037" s="1436"/>
      <c r="M1037" s="1436"/>
      <c r="N1037" s="1439">
        <v>0</v>
      </c>
      <c r="O1037" s="1436"/>
      <c r="P1037" s="1438"/>
      <c r="Q1037" s="1439">
        <v>0</v>
      </c>
      <c r="R1037" s="1906"/>
    </row>
    <row r="1038" spans="3:18">
      <c r="C1038" s="1434">
        <v>27</v>
      </c>
      <c r="D1038" s="1436" t="s">
        <v>4719</v>
      </c>
      <c r="E1038" s="1436"/>
      <c r="F1038" s="1437" t="s">
        <v>550</v>
      </c>
      <c r="G1038" s="1436">
        <v>1</v>
      </c>
      <c r="H1038" s="1436">
        <v>2008</v>
      </c>
      <c r="I1038" s="1438">
        <v>103.66200000000001</v>
      </c>
      <c r="J1038" s="1436">
        <v>100</v>
      </c>
      <c r="K1038" s="1438">
        <v>0</v>
      </c>
      <c r="L1038" s="1436"/>
      <c r="M1038" s="1436"/>
      <c r="N1038" s="1439">
        <v>0</v>
      </c>
      <c r="O1038" s="1436"/>
      <c r="P1038" s="1438"/>
      <c r="Q1038" s="1439">
        <v>0</v>
      </c>
      <c r="R1038" s="1906"/>
    </row>
    <row r="1039" spans="3:18">
      <c r="C1039" s="1434">
        <v>28</v>
      </c>
      <c r="D1039" s="1436" t="s">
        <v>4720</v>
      </c>
      <c r="E1039" s="1436"/>
      <c r="F1039" s="1437" t="s">
        <v>550</v>
      </c>
      <c r="G1039" s="1436">
        <v>1</v>
      </c>
      <c r="H1039" s="1436">
        <v>2008</v>
      </c>
      <c r="I1039" s="1438">
        <v>100.8</v>
      </c>
      <c r="J1039" s="1436">
        <v>100</v>
      </c>
      <c r="K1039" s="1438">
        <v>0</v>
      </c>
      <c r="L1039" s="1436"/>
      <c r="M1039" s="1436"/>
      <c r="N1039" s="1439">
        <v>0</v>
      </c>
      <c r="O1039" s="1436"/>
      <c r="P1039" s="1438"/>
      <c r="Q1039" s="1439">
        <v>0</v>
      </c>
      <c r="R1039" s="1906"/>
    </row>
    <row r="1040" spans="3:18">
      <c r="C1040" s="1434">
        <v>29</v>
      </c>
      <c r="D1040" s="1436" t="s">
        <v>4721</v>
      </c>
      <c r="E1040" s="1436"/>
      <c r="F1040" s="1437" t="s">
        <v>550</v>
      </c>
      <c r="G1040" s="1436">
        <v>1</v>
      </c>
      <c r="H1040" s="1436">
        <v>2007</v>
      </c>
      <c r="I1040" s="1438">
        <v>112.8</v>
      </c>
      <c r="J1040" s="1436">
        <v>100</v>
      </c>
      <c r="K1040" s="1438">
        <v>0</v>
      </c>
      <c r="L1040" s="1436"/>
      <c r="M1040" s="1436"/>
      <c r="N1040" s="1439">
        <v>0</v>
      </c>
      <c r="O1040" s="1436"/>
      <c r="P1040" s="1438"/>
      <c r="Q1040" s="1439">
        <v>0</v>
      </c>
      <c r="R1040" s="1906"/>
    </row>
    <row r="1041" spans="3:18">
      <c r="C1041" s="1434">
        <v>30</v>
      </c>
      <c r="D1041" s="1436" t="s">
        <v>2685</v>
      </c>
      <c r="E1041" s="1436"/>
      <c r="F1041" s="1437" t="s">
        <v>550</v>
      </c>
      <c r="G1041" s="1436">
        <v>1</v>
      </c>
      <c r="H1041" s="1436">
        <v>2019</v>
      </c>
      <c r="I1041" s="1438">
        <v>92.94</v>
      </c>
      <c r="J1041" s="1436">
        <v>71.5</v>
      </c>
      <c r="K1041" s="1438">
        <v>26.487899999999996</v>
      </c>
      <c r="L1041" s="1436"/>
      <c r="M1041" s="1436"/>
      <c r="N1041" s="1439">
        <v>0</v>
      </c>
      <c r="O1041" s="1436"/>
      <c r="P1041" s="1438"/>
      <c r="Q1041" s="1439">
        <v>0</v>
      </c>
      <c r="R1041" s="1906"/>
    </row>
    <row r="1042" spans="3:18">
      <c r="C1042" s="1434">
        <v>31</v>
      </c>
      <c r="D1042" s="1436" t="s">
        <v>2685</v>
      </c>
      <c r="E1042" s="1436"/>
      <c r="F1042" s="1437" t="s">
        <v>550</v>
      </c>
      <c r="G1042" s="1436">
        <v>1</v>
      </c>
      <c r="H1042" s="1436">
        <v>2019</v>
      </c>
      <c r="I1042" s="1438">
        <v>92.94</v>
      </c>
      <c r="J1042" s="1436">
        <v>71.5</v>
      </c>
      <c r="K1042" s="1438">
        <v>26.487899999999996</v>
      </c>
      <c r="L1042" s="1436"/>
      <c r="M1042" s="1436"/>
      <c r="N1042" s="1439">
        <v>0</v>
      </c>
      <c r="O1042" s="1436"/>
      <c r="P1042" s="1438"/>
      <c r="Q1042" s="1439">
        <v>0</v>
      </c>
      <c r="R1042" s="1906"/>
    </row>
    <row r="1043" spans="3:18">
      <c r="C1043" s="1434">
        <v>32</v>
      </c>
      <c r="D1043" s="1436" t="s">
        <v>2685</v>
      </c>
      <c r="E1043" s="1436"/>
      <c r="F1043" s="1437" t="s">
        <v>550</v>
      </c>
      <c r="G1043" s="1436">
        <v>1</v>
      </c>
      <c r="H1043" s="1436">
        <v>2019</v>
      </c>
      <c r="I1043" s="1438">
        <v>92.94</v>
      </c>
      <c r="J1043" s="1436">
        <v>71.5</v>
      </c>
      <c r="K1043" s="1438">
        <v>26.487899999999996</v>
      </c>
      <c r="L1043" s="1436"/>
      <c r="M1043" s="1436"/>
      <c r="N1043" s="1439">
        <v>0</v>
      </c>
      <c r="O1043" s="1436"/>
      <c r="P1043" s="1438"/>
      <c r="Q1043" s="1439">
        <v>0</v>
      </c>
      <c r="R1043" s="1906"/>
    </row>
    <row r="1044" spans="3:18">
      <c r="C1044" s="1434">
        <v>33</v>
      </c>
      <c r="D1044" s="1436" t="s">
        <v>2685</v>
      </c>
      <c r="E1044" s="1436"/>
      <c r="F1044" s="1437" t="s">
        <v>550</v>
      </c>
      <c r="G1044" s="1436">
        <v>1</v>
      </c>
      <c r="H1044" s="1436">
        <v>2019</v>
      </c>
      <c r="I1044" s="1438">
        <v>92.94</v>
      </c>
      <c r="J1044" s="1436">
        <v>71.5</v>
      </c>
      <c r="K1044" s="1438">
        <v>26.487899999999996</v>
      </c>
      <c r="L1044" s="1436"/>
      <c r="M1044" s="1436"/>
      <c r="N1044" s="1439">
        <v>0</v>
      </c>
      <c r="O1044" s="1436"/>
      <c r="P1044" s="1438"/>
      <c r="Q1044" s="1439">
        <v>0</v>
      </c>
      <c r="R1044" s="1906"/>
    </row>
    <row r="1045" spans="3:18">
      <c r="C1045" s="1434">
        <v>34</v>
      </c>
      <c r="D1045" s="1436" t="s">
        <v>2685</v>
      </c>
      <c r="E1045" s="1436"/>
      <c r="F1045" s="1437" t="s">
        <v>550</v>
      </c>
      <c r="G1045" s="1436">
        <v>1</v>
      </c>
      <c r="H1045" s="1436">
        <v>2019</v>
      </c>
      <c r="I1045" s="1438">
        <v>92.94</v>
      </c>
      <c r="J1045" s="1436">
        <v>71.5</v>
      </c>
      <c r="K1045" s="1438">
        <v>26.487899999999996</v>
      </c>
      <c r="L1045" s="1436"/>
      <c r="M1045" s="1436"/>
      <c r="N1045" s="1439">
        <v>0</v>
      </c>
      <c r="O1045" s="1436"/>
      <c r="P1045" s="1438"/>
      <c r="Q1045" s="1439">
        <v>0</v>
      </c>
      <c r="R1045" s="1906"/>
    </row>
    <row r="1046" spans="3:18">
      <c r="C1046" s="1434">
        <v>35</v>
      </c>
      <c r="D1046" s="1436" t="s">
        <v>2685</v>
      </c>
      <c r="E1046" s="1436"/>
      <c r="F1046" s="1437" t="s">
        <v>550</v>
      </c>
      <c r="G1046" s="1436">
        <v>1</v>
      </c>
      <c r="H1046" s="1436">
        <v>2019</v>
      </c>
      <c r="I1046" s="1438">
        <v>92.94</v>
      </c>
      <c r="J1046" s="1436">
        <v>71.5</v>
      </c>
      <c r="K1046" s="1438">
        <v>26.487899999999996</v>
      </c>
      <c r="L1046" s="1436"/>
      <c r="M1046" s="1436"/>
      <c r="N1046" s="1439">
        <v>0</v>
      </c>
      <c r="O1046" s="1436"/>
      <c r="P1046" s="1438"/>
      <c r="Q1046" s="1439">
        <v>0</v>
      </c>
      <c r="R1046" s="1906"/>
    </row>
    <row r="1047" spans="3:18">
      <c r="C1047" s="1434">
        <v>36</v>
      </c>
      <c r="D1047" s="1436" t="s">
        <v>2685</v>
      </c>
      <c r="E1047" s="1436"/>
      <c r="F1047" s="1437" t="s">
        <v>550</v>
      </c>
      <c r="G1047" s="1436">
        <v>1</v>
      </c>
      <c r="H1047" s="1436">
        <v>2019</v>
      </c>
      <c r="I1047" s="1438">
        <v>92.94</v>
      </c>
      <c r="J1047" s="1436">
        <v>71.5</v>
      </c>
      <c r="K1047" s="1438">
        <v>26.487899999999996</v>
      </c>
      <c r="L1047" s="1436"/>
      <c r="M1047" s="1436"/>
      <c r="N1047" s="1439">
        <v>0</v>
      </c>
      <c r="O1047" s="1436"/>
      <c r="P1047" s="1438"/>
      <c r="Q1047" s="1439">
        <v>0</v>
      </c>
      <c r="R1047" s="1906"/>
    </row>
    <row r="1048" spans="3:18">
      <c r="C1048" s="1434">
        <v>37</v>
      </c>
      <c r="D1048" s="1436" t="s">
        <v>2685</v>
      </c>
      <c r="E1048" s="1436"/>
      <c r="F1048" s="1437" t="s">
        <v>550</v>
      </c>
      <c r="G1048" s="1436">
        <v>1</v>
      </c>
      <c r="H1048" s="1436">
        <v>2019</v>
      </c>
      <c r="I1048" s="1438">
        <v>92.94</v>
      </c>
      <c r="J1048" s="1436">
        <v>71.5</v>
      </c>
      <c r="K1048" s="1438">
        <v>26.487899999999996</v>
      </c>
      <c r="L1048" s="1436"/>
      <c r="M1048" s="1436"/>
      <c r="N1048" s="1439">
        <v>0</v>
      </c>
      <c r="O1048" s="1436"/>
      <c r="P1048" s="1438"/>
      <c r="Q1048" s="1439">
        <v>0</v>
      </c>
      <c r="R1048" s="1906"/>
    </row>
    <row r="1049" spans="3:18">
      <c r="C1049" s="1434">
        <v>38</v>
      </c>
      <c r="D1049" s="1436" t="s">
        <v>2685</v>
      </c>
      <c r="E1049" s="1436"/>
      <c r="F1049" s="1437" t="s">
        <v>550</v>
      </c>
      <c r="G1049" s="1436">
        <v>1</v>
      </c>
      <c r="H1049" s="1436">
        <v>2019</v>
      </c>
      <c r="I1049" s="1438">
        <v>92.94</v>
      </c>
      <c r="J1049" s="1436">
        <v>71.5</v>
      </c>
      <c r="K1049" s="1438">
        <v>26.487899999999996</v>
      </c>
      <c r="L1049" s="1436"/>
      <c r="M1049" s="1436"/>
      <c r="N1049" s="1439">
        <v>0</v>
      </c>
      <c r="O1049" s="1436"/>
      <c r="P1049" s="1438"/>
      <c r="Q1049" s="1439">
        <v>0</v>
      </c>
      <c r="R1049" s="1906"/>
    </row>
    <row r="1050" spans="3:18">
      <c r="C1050" s="1434">
        <v>39</v>
      </c>
      <c r="D1050" s="1436" t="s">
        <v>2685</v>
      </c>
      <c r="E1050" s="1436"/>
      <c r="F1050" s="1437" t="s">
        <v>550</v>
      </c>
      <c r="G1050" s="1436">
        <v>1</v>
      </c>
      <c r="H1050" s="1436">
        <v>2019</v>
      </c>
      <c r="I1050" s="1438">
        <v>92.94</v>
      </c>
      <c r="J1050" s="1436">
        <v>71.5</v>
      </c>
      <c r="K1050" s="1438">
        <v>26.487899999999996</v>
      </c>
      <c r="L1050" s="1436"/>
      <c r="M1050" s="1436"/>
      <c r="N1050" s="1439">
        <v>0</v>
      </c>
      <c r="O1050" s="1436"/>
      <c r="P1050" s="1438"/>
      <c r="Q1050" s="1439">
        <v>0</v>
      </c>
      <c r="R1050" s="1906"/>
    </row>
    <row r="1051" spans="3:18">
      <c r="C1051" s="1434">
        <v>40</v>
      </c>
      <c r="D1051" s="1436" t="s">
        <v>2685</v>
      </c>
      <c r="E1051" s="1436"/>
      <c r="F1051" s="1437" t="s">
        <v>550</v>
      </c>
      <c r="G1051" s="1436">
        <v>1</v>
      </c>
      <c r="H1051" s="1436">
        <v>2019</v>
      </c>
      <c r="I1051" s="1438">
        <v>92.94</v>
      </c>
      <c r="J1051" s="1436">
        <v>71.5</v>
      </c>
      <c r="K1051" s="1438">
        <v>26.487899999999996</v>
      </c>
      <c r="L1051" s="1436"/>
      <c r="M1051" s="1436"/>
      <c r="N1051" s="1439">
        <v>0</v>
      </c>
      <c r="O1051" s="1436"/>
      <c r="P1051" s="1438"/>
      <c r="Q1051" s="1439">
        <v>0</v>
      </c>
      <c r="R1051" s="1906"/>
    </row>
    <row r="1052" spans="3:18">
      <c r="C1052" s="1434">
        <v>41</v>
      </c>
      <c r="D1052" s="1436" t="s">
        <v>2685</v>
      </c>
      <c r="E1052" s="1436"/>
      <c r="F1052" s="1437" t="s">
        <v>550</v>
      </c>
      <c r="G1052" s="1436">
        <v>1</v>
      </c>
      <c r="H1052" s="1436">
        <v>2019</v>
      </c>
      <c r="I1052" s="1438">
        <v>92.94</v>
      </c>
      <c r="J1052" s="1436">
        <v>71.5</v>
      </c>
      <c r="K1052" s="1438">
        <v>26.487899999999996</v>
      </c>
      <c r="L1052" s="1436"/>
      <c r="M1052" s="1436"/>
      <c r="N1052" s="1439">
        <v>0</v>
      </c>
      <c r="O1052" s="1436"/>
      <c r="P1052" s="1438"/>
      <c r="Q1052" s="1439">
        <v>0</v>
      </c>
      <c r="R1052" s="1906"/>
    </row>
    <row r="1053" spans="3:18">
      <c r="C1053" s="1434">
        <v>42</v>
      </c>
      <c r="D1053" s="1436" t="s">
        <v>2685</v>
      </c>
      <c r="E1053" s="1436"/>
      <c r="F1053" s="1437" t="s">
        <v>550</v>
      </c>
      <c r="G1053" s="1436">
        <v>1</v>
      </c>
      <c r="H1053" s="1436">
        <v>2019</v>
      </c>
      <c r="I1053" s="1438">
        <v>92.94</v>
      </c>
      <c r="J1053" s="1436">
        <v>71.5</v>
      </c>
      <c r="K1053" s="1438">
        <v>26.487899999999996</v>
      </c>
      <c r="L1053" s="1436"/>
      <c r="M1053" s="1436"/>
      <c r="N1053" s="1439">
        <v>0</v>
      </c>
      <c r="O1053" s="1436"/>
      <c r="P1053" s="1438"/>
      <c r="Q1053" s="1439">
        <v>0</v>
      </c>
      <c r="R1053" s="1906"/>
    </row>
    <row r="1054" spans="3:18">
      <c r="C1054" s="1434">
        <v>43</v>
      </c>
      <c r="D1054" s="1436" t="s">
        <v>2685</v>
      </c>
      <c r="E1054" s="1436"/>
      <c r="F1054" s="1437" t="s">
        <v>550</v>
      </c>
      <c r="G1054" s="1436">
        <v>1</v>
      </c>
      <c r="H1054" s="1436">
        <v>2019</v>
      </c>
      <c r="I1054" s="1438">
        <v>92.94</v>
      </c>
      <c r="J1054" s="1436">
        <v>71.5</v>
      </c>
      <c r="K1054" s="1438">
        <v>26.487899999999996</v>
      </c>
      <c r="L1054" s="1436"/>
      <c r="M1054" s="1436"/>
      <c r="N1054" s="1439">
        <v>0</v>
      </c>
      <c r="O1054" s="1436"/>
      <c r="P1054" s="1438"/>
      <c r="Q1054" s="1439">
        <v>0</v>
      </c>
      <c r="R1054" s="1906"/>
    </row>
    <row r="1055" spans="3:18">
      <c r="C1055" s="1434">
        <v>44</v>
      </c>
      <c r="D1055" s="1436" t="s">
        <v>2685</v>
      </c>
      <c r="E1055" s="1436"/>
      <c r="F1055" s="1437" t="s">
        <v>550</v>
      </c>
      <c r="G1055" s="1436">
        <v>1</v>
      </c>
      <c r="H1055" s="1436">
        <v>2019</v>
      </c>
      <c r="I1055" s="1438">
        <v>92.94</v>
      </c>
      <c r="J1055" s="1436">
        <v>71.5</v>
      </c>
      <c r="K1055" s="1438">
        <v>26.487899999999996</v>
      </c>
      <c r="L1055" s="1436"/>
      <c r="M1055" s="1436"/>
      <c r="N1055" s="1439">
        <v>0</v>
      </c>
      <c r="O1055" s="1436"/>
      <c r="P1055" s="1438"/>
      <c r="Q1055" s="1439">
        <v>0</v>
      </c>
      <c r="R1055" s="1906"/>
    </row>
    <row r="1056" spans="3:18">
      <c r="C1056" s="1434">
        <v>45</v>
      </c>
      <c r="D1056" s="1436" t="s">
        <v>2685</v>
      </c>
      <c r="E1056" s="1436"/>
      <c r="F1056" s="1437" t="s">
        <v>550</v>
      </c>
      <c r="G1056" s="1436">
        <v>1</v>
      </c>
      <c r="H1056" s="1436">
        <v>2019</v>
      </c>
      <c r="I1056" s="1438">
        <v>92.94</v>
      </c>
      <c r="J1056" s="1436">
        <v>71.5</v>
      </c>
      <c r="K1056" s="1438">
        <v>26.487899999999996</v>
      </c>
      <c r="L1056" s="1436"/>
      <c r="M1056" s="1436"/>
      <c r="N1056" s="1439">
        <v>0</v>
      </c>
      <c r="O1056" s="1436"/>
      <c r="P1056" s="1438"/>
      <c r="Q1056" s="1439">
        <v>0</v>
      </c>
      <c r="R1056" s="1906"/>
    </row>
    <row r="1057" spans="3:18">
      <c r="C1057" s="1434">
        <v>46</v>
      </c>
      <c r="D1057" s="1436" t="s">
        <v>2685</v>
      </c>
      <c r="E1057" s="1436"/>
      <c r="F1057" s="1437" t="s">
        <v>550</v>
      </c>
      <c r="G1057" s="1436">
        <v>1</v>
      </c>
      <c r="H1057" s="1436">
        <v>2019</v>
      </c>
      <c r="I1057" s="1438">
        <v>92.94</v>
      </c>
      <c r="J1057" s="1436">
        <v>71.5</v>
      </c>
      <c r="K1057" s="1438">
        <v>26.487899999999996</v>
      </c>
      <c r="L1057" s="1436"/>
      <c r="M1057" s="1436"/>
      <c r="N1057" s="1439">
        <v>0</v>
      </c>
      <c r="O1057" s="1436"/>
      <c r="P1057" s="1438"/>
      <c r="Q1057" s="1439">
        <v>0</v>
      </c>
      <c r="R1057" s="1906"/>
    </row>
    <row r="1058" spans="3:18">
      <c r="C1058" s="1434">
        <v>47</v>
      </c>
      <c r="D1058" s="1436" t="s">
        <v>2685</v>
      </c>
      <c r="E1058" s="1436"/>
      <c r="F1058" s="1437" t="s">
        <v>550</v>
      </c>
      <c r="G1058" s="1436">
        <v>1</v>
      </c>
      <c r="H1058" s="1436">
        <v>2019</v>
      </c>
      <c r="I1058" s="1438">
        <v>92.94</v>
      </c>
      <c r="J1058" s="1436">
        <v>71.5</v>
      </c>
      <c r="K1058" s="1438">
        <v>26.487899999999996</v>
      </c>
      <c r="L1058" s="1436"/>
      <c r="M1058" s="1436"/>
      <c r="N1058" s="1439">
        <v>0</v>
      </c>
      <c r="O1058" s="1436"/>
      <c r="P1058" s="1438"/>
      <c r="Q1058" s="1439">
        <v>0</v>
      </c>
      <c r="R1058" s="1906"/>
    </row>
    <row r="1059" spans="3:18">
      <c r="C1059" s="1434">
        <v>48</v>
      </c>
      <c r="D1059" s="1436" t="s">
        <v>2685</v>
      </c>
      <c r="E1059" s="1436"/>
      <c r="F1059" s="1437" t="s">
        <v>550</v>
      </c>
      <c r="G1059" s="1436">
        <v>1</v>
      </c>
      <c r="H1059" s="1436">
        <v>2019</v>
      </c>
      <c r="I1059" s="1438">
        <v>92.94</v>
      </c>
      <c r="J1059" s="1436">
        <v>71.5</v>
      </c>
      <c r="K1059" s="1438">
        <v>26.487899999999996</v>
      </c>
      <c r="L1059" s="1436"/>
      <c r="M1059" s="1436"/>
      <c r="N1059" s="1439">
        <v>0</v>
      </c>
      <c r="O1059" s="1436"/>
      <c r="P1059" s="1438"/>
      <c r="Q1059" s="1439">
        <v>0</v>
      </c>
      <c r="R1059" s="1907"/>
    </row>
    <row r="1060" spans="3:18">
      <c r="C1060" s="1559">
        <v>1</v>
      </c>
      <c r="D1060" s="1560" t="s">
        <v>2399</v>
      </c>
      <c r="E1060" s="1560"/>
      <c r="F1060" s="1561" t="s">
        <v>550</v>
      </c>
      <c r="G1060" s="1560">
        <v>1</v>
      </c>
      <c r="H1060" s="1560">
        <v>2000</v>
      </c>
      <c r="I1060" s="1562">
        <v>107.3</v>
      </c>
      <c r="J1060" s="1560">
        <v>100</v>
      </c>
      <c r="K1060" s="1562">
        <v>0</v>
      </c>
      <c r="L1060" s="1560"/>
      <c r="M1060" s="1560"/>
      <c r="N1060" s="1563">
        <v>0</v>
      </c>
      <c r="O1060" s="1560"/>
      <c r="P1060" s="1562"/>
      <c r="Q1060" s="1563">
        <v>0</v>
      </c>
      <c r="R1060" s="1908" t="s">
        <v>489</v>
      </c>
    </row>
    <row r="1061" spans="3:18">
      <c r="C1061" s="1559">
        <v>2</v>
      </c>
      <c r="D1061" s="1560" t="s">
        <v>3076</v>
      </c>
      <c r="E1061" s="1560"/>
      <c r="F1061" s="1561" t="s">
        <v>550</v>
      </c>
      <c r="G1061" s="1560">
        <v>1</v>
      </c>
      <c r="H1061" s="1560">
        <v>2001</v>
      </c>
      <c r="I1061" s="1562">
        <v>194.6</v>
      </c>
      <c r="J1061" s="1560">
        <v>100</v>
      </c>
      <c r="K1061" s="1562">
        <v>0</v>
      </c>
      <c r="L1061" s="1560"/>
      <c r="M1061" s="1560"/>
      <c r="N1061" s="1563">
        <v>0</v>
      </c>
      <c r="O1061" s="1560"/>
      <c r="P1061" s="1562"/>
      <c r="Q1061" s="1563">
        <v>0</v>
      </c>
      <c r="R1061" s="1908"/>
    </row>
    <row r="1062" spans="3:18">
      <c r="C1062" s="1559">
        <v>3</v>
      </c>
      <c r="D1062" s="1560" t="s">
        <v>4752</v>
      </c>
      <c r="E1062" s="1560"/>
      <c r="F1062" s="1561" t="s">
        <v>550</v>
      </c>
      <c r="G1062" s="1560">
        <v>2</v>
      </c>
      <c r="H1062" s="1560">
        <v>2006</v>
      </c>
      <c r="I1062" s="1562">
        <v>322.8</v>
      </c>
      <c r="J1062" s="1560">
        <v>100</v>
      </c>
      <c r="K1062" s="1562">
        <v>0</v>
      </c>
      <c r="L1062" s="1560"/>
      <c r="M1062" s="1560"/>
      <c r="N1062" s="1563">
        <v>0</v>
      </c>
      <c r="O1062" s="1560"/>
      <c r="P1062" s="1562"/>
      <c r="Q1062" s="1563">
        <v>0</v>
      </c>
      <c r="R1062" s="1908"/>
    </row>
    <row r="1063" spans="3:18">
      <c r="C1063" s="1559">
        <v>4</v>
      </c>
      <c r="D1063" s="1560" t="s">
        <v>4753</v>
      </c>
      <c r="E1063" s="1560"/>
      <c r="F1063" s="1561" t="s">
        <v>550</v>
      </c>
      <c r="G1063" s="1560">
        <v>2</v>
      </c>
      <c r="H1063" s="1560">
        <v>2005</v>
      </c>
      <c r="I1063" s="1562">
        <v>340.4</v>
      </c>
      <c r="J1063" s="1560">
        <v>100</v>
      </c>
      <c r="K1063" s="1562">
        <v>0</v>
      </c>
      <c r="L1063" s="1560"/>
      <c r="M1063" s="1560"/>
      <c r="N1063" s="1563">
        <v>0</v>
      </c>
      <c r="O1063" s="1560"/>
      <c r="P1063" s="1562"/>
      <c r="Q1063" s="1563">
        <v>0</v>
      </c>
      <c r="R1063" s="1908"/>
    </row>
    <row r="1064" spans="3:18">
      <c r="C1064" s="1559">
        <v>5</v>
      </c>
      <c r="D1064" s="1560" t="s">
        <v>2399</v>
      </c>
      <c r="E1064" s="1560"/>
      <c r="F1064" s="1561" t="s">
        <v>550</v>
      </c>
      <c r="G1064" s="1560">
        <v>2</v>
      </c>
      <c r="H1064" s="1560">
        <v>2006</v>
      </c>
      <c r="I1064" s="1562">
        <v>283.2</v>
      </c>
      <c r="J1064" s="1560">
        <v>100</v>
      </c>
      <c r="K1064" s="1562">
        <v>0</v>
      </c>
      <c r="L1064" s="1560"/>
      <c r="M1064" s="1560"/>
      <c r="N1064" s="1563">
        <v>0</v>
      </c>
      <c r="O1064" s="1560"/>
      <c r="P1064" s="1562"/>
      <c r="Q1064" s="1563">
        <v>0</v>
      </c>
      <c r="R1064" s="1908"/>
    </row>
    <row r="1065" spans="3:18">
      <c r="C1065" s="1559">
        <v>6</v>
      </c>
      <c r="D1065" s="1560" t="s">
        <v>3059</v>
      </c>
      <c r="E1065" s="1560"/>
      <c r="F1065" s="1561" t="s">
        <v>550</v>
      </c>
      <c r="G1065" s="1560">
        <v>1</v>
      </c>
      <c r="H1065" s="1560">
        <v>2006</v>
      </c>
      <c r="I1065" s="1562">
        <v>2412.8000000000002</v>
      </c>
      <c r="J1065" s="1560">
        <v>100</v>
      </c>
      <c r="K1065" s="1562">
        <v>0</v>
      </c>
      <c r="L1065" s="1560"/>
      <c r="M1065" s="1560"/>
      <c r="N1065" s="1563">
        <v>0</v>
      </c>
      <c r="O1065" s="1560"/>
      <c r="P1065" s="1562"/>
      <c r="Q1065" s="1563">
        <v>0</v>
      </c>
      <c r="R1065" s="1908"/>
    </row>
    <row r="1066" spans="3:18">
      <c r="C1066" s="1559">
        <v>7</v>
      </c>
      <c r="D1066" s="1560" t="s">
        <v>4754</v>
      </c>
      <c r="E1066" s="1560"/>
      <c r="F1066" s="1561" t="s">
        <v>550</v>
      </c>
      <c r="G1066" s="1560">
        <v>29</v>
      </c>
      <c r="H1066" s="1560">
        <v>2006</v>
      </c>
      <c r="I1066" s="1562">
        <v>4074</v>
      </c>
      <c r="J1066" s="1560">
        <v>100</v>
      </c>
      <c r="K1066" s="1562">
        <v>0</v>
      </c>
      <c r="L1066" s="1560"/>
      <c r="M1066" s="1560"/>
      <c r="N1066" s="1563">
        <v>0</v>
      </c>
      <c r="O1066" s="1560"/>
      <c r="P1066" s="1562"/>
      <c r="Q1066" s="1563">
        <v>0</v>
      </c>
      <c r="R1066" s="1908"/>
    </row>
    <row r="1067" spans="3:18">
      <c r="C1067" s="1559">
        <v>8</v>
      </c>
      <c r="D1067" s="1560" t="s">
        <v>4755</v>
      </c>
      <c r="E1067" s="1560"/>
      <c r="F1067" s="1561" t="s">
        <v>550</v>
      </c>
      <c r="G1067" s="1560">
        <v>14</v>
      </c>
      <c r="H1067" s="1560">
        <v>2007</v>
      </c>
      <c r="I1067" s="1562">
        <v>1579.2</v>
      </c>
      <c r="J1067" s="1560">
        <v>100</v>
      </c>
      <c r="K1067" s="1562">
        <v>0</v>
      </c>
      <c r="L1067" s="1560"/>
      <c r="M1067" s="1560"/>
      <c r="N1067" s="1563">
        <v>0</v>
      </c>
      <c r="O1067" s="1560"/>
      <c r="P1067" s="1562"/>
      <c r="Q1067" s="1563">
        <v>0</v>
      </c>
      <c r="R1067" s="1908"/>
    </row>
    <row r="1068" spans="3:18">
      <c r="C1068" s="1559">
        <v>9</v>
      </c>
      <c r="D1068" s="1560" t="s">
        <v>4756</v>
      </c>
      <c r="E1068" s="1560"/>
      <c r="F1068" s="1561" t="s">
        <v>550</v>
      </c>
      <c r="G1068" s="1560">
        <v>4</v>
      </c>
      <c r="H1068" s="1560">
        <v>2007</v>
      </c>
      <c r="I1068" s="1562">
        <v>680.8</v>
      </c>
      <c r="J1068" s="1560">
        <v>100</v>
      </c>
      <c r="K1068" s="1562">
        <v>0</v>
      </c>
      <c r="L1068" s="1560"/>
      <c r="M1068" s="1560"/>
      <c r="N1068" s="1563">
        <v>0</v>
      </c>
      <c r="O1068" s="1560"/>
      <c r="P1068" s="1562"/>
      <c r="Q1068" s="1563">
        <v>0</v>
      </c>
      <c r="R1068" s="1908"/>
    </row>
    <row r="1069" spans="3:18">
      <c r="C1069" s="1559">
        <v>10</v>
      </c>
      <c r="D1069" s="1560" t="s">
        <v>4757</v>
      </c>
      <c r="E1069" s="1560"/>
      <c r="F1069" s="1561" t="s">
        <v>550</v>
      </c>
      <c r="G1069" s="1560">
        <v>10</v>
      </c>
      <c r="H1069" s="1560">
        <v>2007</v>
      </c>
      <c r="I1069" s="1562">
        <v>1128</v>
      </c>
      <c r="J1069" s="1560">
        <v>100</v>
      </c>
      <c r="K1069" s="1562">
        <v>0</v>
      </c>
      <c r="L1069" s="1560"/>
      <c r="M1069" s="1560"/>
      <c r="N1069" s="1563">
        <v>0</v>
      </c>
      <c r="O1069" s="1560"/>
      <c r="P1069" s="1562"/>
      <c r="Q1069" s="1563">
        <v>0</v>
      </c>
      <c r="R1069" s="1908"/>
    </row>
    <row r="1070" spans="3:18">
      <c r="C1070" s="1559">
        <v>11</v>
      </c>
      <c r="D1070" s="1560" t="s">
        <v>4757</v>
      </c>
      <c r="E1070" s="1560"/>
      <c r="F1070" s="1561" t="s">
        <v>550</v>
      </c>
      <c r="G1070" s="1560">
        <v>1</v>
      </c>
      <c r="H1070" s="1560">
        <v>2007</v>
      </c>
      <c r="I1070" s="1562">
        <v>112.7</v>
      </c>
      <c r="J1070" s="1560">
        <v>100</v>
      </c>
      <c r="K1070" s="1562">
        <v>0</v>
      </c>
      <c r="L1070" s="1560"/>
      <c r="M1070" s="1560"/>
      <c r="N1070" s="1563">
        <v>0</v>
      </c>
      <c r="O1070" s="1560"/>
      <c r="P1070" s="1562"/>
      <c r="Q1070" s="1563">
        <v>0</v>
      </c>
      <c r="R1070" s="1908"/>
    </row>
    <row r="1071" spans="3:18">
      <c r="C1071" s="1559">
        <v>12</v>
      </c>
      <c r="D1071" s="1560" t="s">
        <v>4758</v>
      </c>
      <c r="E1071" s="1560"/>
      <c r="F1071" s="1561" t="s">
        <v>550</v>
      </c>
      <c r="G1071" s="1560">
        <v>1</v>
      </c>
      <c r="H1071" s="1560">
        <v>2008</v>
      </c>
      <c r="I1071" s="1562">
        <v>206.4</v>
      </c>
      <c r="J1071" s="1560">
        <v>100</v>
      </c>
      <c r="K1071" s="1562">
        <v>0</v>
      </c>
      <c r="L1071" s="1560"/>
      <c r="M1071" s="1560"/>
      <c r="N1071" s="1563">
        <v>0</v>
      </c>
      <c r="O1071" s="1560"/>
      <c r="P1071" s="1562"/>
      <c r="Q1071" s="1563">
        <v>0</v>
      </c>
      <c r="R1071" s="1908"/>
    </row>
    <row r="1072" spans="3:18">
      <c r="C1072" s="1559">
        <v>13</v>
      </c>
      <c r="D1072" s="1560" t="s">
        <v>4759</v>
      </c>
      <c r="E1072" s="1560"/>
      <c r="F1072" s="1561" t="s">
        <v>550</v>
      </c>
      <c r="G1072" s="1560">
        <v>3</v>
      </c>
      <c r="H1072" s="1560">
        <v>2008</v>
      </c>
      <c r="I1072" s="1562">
        <v>299.3</v>
      </c>
      <c r="J1072" s="1560">
        <v>100</v>
      </c>
      <c r="K1072" s="1562">
        <v>0</v>
      </c>
      <c r="L1072" s="1560"/>
      <c r="M1072" s="1560"/>
      <c r="N1072" s="1563">
        <v>0</v>
      </c>
      <c r="O1072" s="1560"/>
      <c r="P1072" s="1562"/>
      <c r="Q1072" s="1563">
        <v>0</v>
      </c>
      <c r="R1072" s="1908"/>
    </row>
    <row r="1073" spans="3:18">
      <c r="C1073" s="1559">
        <v>14</v>
      </c>
      <c r="D1073" s="1560" t="s">
        <v>4760</v>
      </c>
      <c r="E1073" s="1560"/>
      <c r="F1073" s="1561" t="s">
        <v>550</v>
      </c>
      <c r="G1073" s="1560">
        <v>4</v>
      </c>
      <c r="H1073" s="1560">
        <v>2008</v>
      </c>
      <c r="I1073" s="1562">
        <v>414.6</v>
      </c>
      <c r="J1073" s="1560">
        <v>100</v>
      </c>
      <c r="K1073" s="1562">
        <v>0</v>
      </c>
      <c r="L1073" s="1560"/>
      <c r="M1073" s="1560"/>
      <c r="N1073" s="1563">
        <v>0</v>
      </c>
      <c r="O1073" s="1560"/>
      <c r="P1073" s="1562"/>
      <c r="Q1073" s="1563">
        <v>0</v>
      </c>
      <c r="R1073" s="1908"/>
    </row>
    <row r="1074" spans="3:18">
      <c r="C1074" s="1559">
        <v>15</v>
      </c>
      <c r="D1074" s="1560" t="s">
        <v>4760</v>
      </c>
      <c r="E1074" s="1560"/>
      <c r="F1074" s="1561" t="s">
        <v>550</v>
      </c>
      <c r="G1074" s="1560">
        <v>7</v>
      </c>
      <c r="H1074" s="1560">
        <v>2008</v>
      </c>
      <c r="I1074" s="1562">
        <v>725.6</v>
      </c>
      <c r="J1074" s="1560">
        <v>100</v>
      </c>
      <c r="K1074" s="1562">
        <v>0</v>
      </c>
      <c r="L1074" s="1560"/>
      <c r="M1074" s="1560"/>
      <c r="N1074" s="1563">
        <v>0</v>
      </c>
      <c r="O1074" s="1560"/>
      <c r="P1074" s="1562"/>
      <c r="Q1074" s="1563">
        <v>0</v>
      </c>
      <c r="R1074" s="1908"/>
    </row>
    <row r="1075" spans="3:18">
      <c r="C1075" s="1559">
        <v>16</v>
      </c>
      <c r="D1075" s="1560" t="s">
        <v>4761</v>
      </c>
      <c r="E1075" s="1560"/>
      <c r="F1075" s="1561" t="s">
        <v>550</v>
      </c>
      <c r="G1075" s="1560">
        <v>6</v>
      </c>
      <c r="H1075" s="1560">
        <v>2009</v>
      </c>
      <c r="I1075" s="1562">
        <v>604.79999999999995</v>
      </c>
      <c r="J1075" s="1560">
        <v>100</v>
      </c>
      <c r="K1075" s="1562">
        <v>0</v>
      </c>
      <c r="L1075" s="1560"/>
      <c r="M1075" s="1560"/>
      <c r="N1075" s="1563">
        <v>0</v>
      </c>
      <c r="O1075" s="1560"/>
      <c r="P1075" s="1562"/>
      <c r="Q1075" s="1563">
        <v>0</v>
      </c>
      <c r="R1075" s="1908"/>
    </row>
    <row r="1076" spans="3:18">
      <c r="C1076" s="1559">
        <v>17</v>
      </c>
      <c r="D1076" s="1560" t="s">
        <v>4762</v>
      </c>
      <c r="E1076" s="1560"/>
      <c r="F1076" s="1561" t="s">
        <v>550</v>
      </c>
      <c r="G1076" s="1560">
        <v>5</v>
      </c>
      <c r="H1076" s="1560">
        <v>2009</v>
      </c>
      <c r="I1076" s="1562">
        <v>518.29999999999995</v>
      </c>
      <c r="J1076" s="1560">
        <v>100</v>
      </c>
      <c r="K1076" s="1562">
        <v>0</v>
      </c>
      <c r="L1076" s="1560"/>
      <c r="M1076" s="1560"/>
      <c r="N1076" s="1563">
        <v>0</v>
      </c>
      <c r="O1076" s="1560"/>
      <c r="P1076" s="1562"/>
      <c r="Q1076" s="1563">
        <v>0</v>
      </c>
      <c r="R1076" s="1908"/>
    </row>
    <row r="1077" spans="3:18">
      <c r="C1077" s="1559">
        <v>18</v>
      </c>
      <c r="D1077" s="1560" t="s">
        <v>4763</v>
      </c>
      <c r="E1077" s="1560"/>
      <c r="F1077" s="1561" t="s">
        <v>550</v>
      </c>
      <c r="G1077" s="1560">
        <v>2</v>
      </c>
      <c r="H1077" s="1560">
        <v>2009</v>
      </c>
      <c r="I1077" s="1562">
        <v>231.9</v>
      </c>
      <c r="J1077" s="1560">
        <v>100</v>
      </c>
      <c r="K1077" s="1562">
        <v>0</v>
      </c>
      <c r="L1077" s="1560"/>
      <c r="M1077" s="1560"/>
      <c r="N1077" s="1563">
        <v>0</v>
      </c>
      <c r="O1077" s="1560"/>
      <c r="P1077" s="1562"/>
      <c r="Q1077" s="1563">
        <v>0</v>
      </c>
      <c r="R1077" s="1908"/>
    </row>
    <row r="1078" spans="3:18">
      <c r="C1078" s="1559">
        <v>19</v>
      </c>
      <c r="D1078" s="1560" t="s">
        <v>2403</v>
      </c>
      <c r="E1078" s="1560"/>
      <c r="F1078" s="1561" t="s">
        <v>550</v>
      </c>
      <c r="G1078" s="1560">
        <v>1</v>
      </c>
      <c r="H1078" s="1560">
        <v>2009</v>
      </c>
      <c r="I1078" s="1562">
        <v>99.8</v>
      </c>
      <c r="J1078" s="1560">
        <v>100</v>
      </c>
      <c r="K1078" s="1562">
        <v>0</v>
      </c>
      <c r="L1078" s="1560"/>
      <c r="M1078" s="1560"/>
      <c r="N1078" s="1563">
        <v>0</v>
      </c>
      <c r="O1078" s="1560"/>
      <c r="P1078" s="1562"/>
      <c r="Q1078" s="1563">
        <v>0</v>
      </c>
      <c r="R1078" s="1908"/>
    </row>
    <row r="1079" spans="3:18">
      <c r="C1079" s="1559">
        <v>20</v>
      </c>
      <c r="D1079" s="1560" t="s">
        <v>4764</v>
      </c>
      <c r="E1079" s="1560"/>
      <c r="F1079" s="1561" t="s">
        <v>550</v>
      </c>
      <c r="G1079" s="1560">
        <v>1</v>
      </c>
      <c r="H1079" s="1560">
        <v>2009</v>
      </c>
      <c r="I1079" s="1562">
        <v>112.8</v>
      </c>
      <c r="J1079" s="1560">
        <v>100</v>
      </c>
      <c r="K1079" s="1562">
        <v>0</v>
      </c>
      <c r="L1079" s="1560"/>
      <c r="M1079" s="1560"/>
      <c r="N1079" s="1563">
        <v>0</v>
      </c>
      <c r="O1079" s="1560"/>
      <c r="P1079" s="1562"/>
      <c r="Q1079" s="1563">
        <v>0</v>
      </c>
      <c r="R1079" s="1908"/>
    </row>
    <row r="1080" spans="3:18">
      <c r="C1080" s="1559">
        <v>21</v>
      </c>
      <c r="D1080" s="1560" t="s">
        <v>4765</v>
      </c>
      <c r="E1080" s="1560"/>
      <c r="F1080" s="1561" t="s">
        <v>550</v>
      </c>
      <c r="G1080" s="1560">
        <v>4</v>
      </c>
      <c r="H1080" s="1560">
        <v>2009</v>
      </c>
      <c r="I1080" s="1562">
        <v>468.7</v>
      </c>
      <c r="J1080" s="1560">
        <v>100</v>
      </c>
      <c r="K1080" s="1562">
        <v>0</v>
      </c>
      <c r="L1080" s="1560"/>
      <c r="M1080" s="1560"/>
      <c r="N1080" s="1563">
        <v>0</v>
      </c>
      <c r="O1080" s="1560"/>
      <c r="P1080" s="1562"/>
      <c r="Q1080" s="1563">
        <v>0</v>
      </c>
      <c r="R1080" s="1908"/>
    </row>
    <row r="1081" spans="3:18">
      <c r="C1081" s="1559">
        <v>22</v>
      </c>
      <c r="D1081" s="1560" t="s">
        <v>4766</v>
      </c>
      <c r="E1081" s="1560"/>
      <c r="F1081" s="1561" t="s">
        <v>550</v>
      </c>
      <c r="G1081" s="1560">
        <v>2</v>
      </c>
      <c r="H1081" s="1560">
        <v>2009</v>
      </c>
      <c r="I1081" s="1562">
        <v>207.3</v>
      </c>
      <c r="J1081" s="1560">
        <v>100</v>
      </c>
      <c r="K1081" s="1562">
        <v>0</v>
      </c>
      <c r="L1081" s="1560"/>
      <c r="M1081" s="1560"/>
      <c r="N1081" s="1563">
        <v>0</v>
      </c>
      <c r="O1081" s="1560"/>
      <c r="P1081" s="1562"/>
      <c r="Q1081" s="1563">
        <v>0</v>
      </c>
      <c r="R1081" s="1908"/>
    </row>
    <row r="1082" spans="3:18">
      <c r="C1082" s="1559">
        <v>23</v>
      </c>
      <c r="D1082" s="1560" t="s">
        <v>4014</v>
      </c>
      <c r="E1082" s="1560"/>
      <c r="F1082" s="1561" t="s">
        <v>550</v>
      </c>
      <c r="G1082" s="1560">
        <v>1</v>
      </c>
      <c r="H1082" s="1560">
        <v>2009</v>
      </c>
      <c r="I1082" s="1562">
        <v>100.8</v>
      </c>
      <c r="J1082" s="1560">
        <v>100</v>
      </c>
      <c r="K1082" s="1562">
        <v>0</v>
      </c>
      <c r="L1082" s="1560"/>
      <c r="M1082" s="1560"/>
      <c r="N1082" s="1563">
        <v>0</v>
      </c>
      <c r="O1082" s="1560"/>
      <c r="P1082" s="1562"/>
      <c r="Q1082" s="1563">
        <v>0</v>
      </c>
      <c r="R1082" s="1908"/>
    </row>
    <row r="1083" spans="3:18">
      <c r="C1083" s="1559">
        <v>24</v>
      </c>
      <c r="D1083" s="1560" t="s">
        <v>4762</v>
      </c>
      <c r="E1083" s="1560"/>
      <c r="F1083" s="1561" t="s">
        <v>550</v>
      </c>
      <c r="G1083" s="1560">
        <v>2</v>
      </c>
      <c r="H1083" s="1560">
        <v>2009</v>
      </c>
      <c r="I1083" s="1562">
        <v>207.3</v>
      </c>
      <c r="J1083" s="1560">
        <v>100</v>
      </c>
      <c r="K1083" s="1562">
        <v>0</v>
      </c>
      <c r="L1083" s="1560"/>
      <c r="M1083" s="1560"/>
      <c r="N1083" s="1563">
        <v>0</v>
      </c>
      <c r="O1083" s="1560"/>
      <c r="P1083" s="1562"/>
      <c r="Q1083" s="1563">
        <v>0</v>
      </c>
      <c r="R1083" s="1908"/>
    </row>
    <row r="1084" spans="3:18">
      <c r="C1084" s="1559">
        <v>25</v>
      </c>
      <c r="D1084" s="1560" t="s">
        <v>4767</v>
      </c>
      <c r="E1084" s="1560"/>
      <c r="F1084" s="1561" t="s">
        <v>550</v>
      </c>
      <c r="G1084" s="1560">
        <v>1</v>
      </c>
      <c r="H1084" s="1560">
        <v>2009</v>
      </c>
      <c r="I1084" s="1562">
        <v>103.7</v>
      </c>
      <c r="J1084" s="1560">
        <v>100</v>
      </c>
      <c r="K1084" s="1562">
        <v>0</v>
      </c>
      <c r="L1084" s="1560"/>
      <c r="M1084" s="1560"/>
      <c r="N1084" s="1563">
        <v>0</v>
      </c>
      <c r="O1084" s="1560"/>
      <c r="P1084" s="1562"/>
      <c r="Q1084" s="1563">
        <v>0</v>
      </c>
      <c r="R1084" s="1908"/>
    </row>
    <row r="1085" spans="3:18">
      <c r="C1085" s="1559">
        <v>26</v>
      </c>
      <c r="D1085" s="1560" t="s">
        <v>4767</v>
      </c>
      <c r="E1085" s="1560"/>
      <c r="F1085" s="1561" t="s">
        <v>550</v>
      </c>
      <c r="G1085" s="1560">
        <v>2</v>
      </c>
      <c r="H1085" s="1560">
        <v>2009</v>
      </c>
      <c r="I1085" s="1562">
        <v>207.3</v>
      </c>
      <c r="J1085" s="1560">
        <v>100</v>
      </c>
      <c r="K1085" s="1562">
        <v>0</v>
      </c>
      <c r="L1085" s="1560"/>
      <c r="M1085" s="1560"/>
      <c r="N1085" s="1563">
        <v>0</v>
      </c>
      <c r="O1085" s="1560"/>
      <c r="P1085" s="1562"/>
      <c r="Q1085" s="1563">
        <v>0</v>
      </c>
      <c r="R1085" s="1908"/>
    </row>
    <row r="1086" spans="3:18">
      <c r="C1086" s="1559">
        <v>27</v>
      </c>
      <c r="D1086" s="1560" t="s">
        <v>4768</v>
      </c>
      <c r="E1086" s="1560"/>
      <c r="F1086" s="1561" t="s">
        <v>550</v>
      </c>
      <c r="G1086" s="1560">
        <v>1</v>
      </c>
      <c r="H1086" s="1560">
        <v>2005</v>
      </c>
      <c r="I1086" s="1562">
        <v>133.69999999999999</v>
      </c>
      <c r="J1086" s="1560">
        <v>100</v>
      </c>
      <c r="K1086" s="1562">
        <v>0</v>
      </c>
      <c r="L1086" s="1560"/>
      <c r="M1086" s="1560"/>
      <c r="N1086" s="1563">
        <v>0</v>
      </c>
      <c r="O1086" s="1560"/>
      <c r="P1086" s="1562"/>
      <c r="Q1086" s="1563">
        <v>0</v>
      </c>
      <c r="R1086" s="1908"/>
    </row>
    <row r="1087" spans="3:18">
      <c r="C1087" s="1559">
        <v>28</v>
      </c>
      <c r="D1087" s="1560" t="s">
        <v>4769</v>
      </c>
      <c r="E1087" s="1560"/>
      <c r="F1087" s="1561" t="s">
        <v>550</v>
      </c>
      <c r="G1087" s="1560">
        <v>2</v>
      </c>
      <c r="H1087" s="1560">
        <v>2007</v>
      </c>
      <c r="I1087" s="1562">
        <v>225.6</v>
      </c>
      <c r="J1087" s="1560">
        <v>100</v>
      </c>
      <c r="K1087" s="1562">
        <v>0</v>
      </c>
      <c r="L1087" s="1560"/>
      <c r="M1087" s="1560"/>
      <c r="N1087" s="1563">
        <v>0</v>
      </c>
      <c r="O1087" s="1560"/>
      <c r="P1087" s="1562"/>
      <c r="Q1087" s="1563">
        <v>0</v>
      </c>
      <c r="R1087" s="1908"/>
    </row>
    <row r="1088" spans="3:18">
      <c r="C1088" s="1559">
        <v>29</v>
      </c>
      <c r="D1088" s="1560" t="s">
        <v>4770</v>
      </c>
      <c r="E1088" s="1560"/>
      <c r="F1088" s="1561" t="s">
        <v>550</v>
      </c>
      <c r="G1088" s="1560">
        <v>6</v>
      </c>
      <c r="H1088" s="1560">
        <v>2010</v>
      </c>
      <c r="I1088" s="1562">
        <v>461.5</v>
      </c>
      <c r="J1088" s="1560">
        <v>100</v>
      </c>
      <c r="K1088" s="1562">
        <v>0</v>
      </c>
      <c r="L1088" s="1560"/>
      <c r="M1088" s="1560"/>
      <c r="N1088" s="1563">
        <v>0</v>
      </c>
      <c r="O1088" s="1560"/>
      <c r="P1088" s="1562"/>
      <c r="Q1088" s="1563">
        <v>0</v>
      </c>
      <c r="R1088" s="1908"/>
    </row>
    <row r="1089" spans="3:18">
      <c r="C1089" s="1559">
        <v>30</v>
      </c>
      <c r="D1089" s="1560" t="s">
        <v>4771</v>
      </c>
      <c r="E1089" s="1560"/>
      <c r="F1089" s="1561" t="s">
        <v>550</v>
      </c>
      <c r="G1089" s="1560">
        <v>1</v>
      </c>
      <c r="H1089" s="1560">
        <v>2008</v>
      </c>
      <c r="I1089" s="1562">
        <v>103.6</v>
      </c>
      <c r="J1089" s="1560">
        <v>100</v>
      </c>
      <c r="K1089" s="1562">
        <v>0</v>
      </c>
      <c r="L1089" s="1560"/>
      <c r="M1089" s="1560"/>
      <c r="N1089" s="1563">
        <v>0</v>
      </c>
      <c r="O1089" s="1560"/>
      <c r="P1089" s="1562"/>
      <c r="Q1089" s="1563">
        <v>0</v>
      </c>
      <c r="R1089" s="1908"/>
    </row>
    <row r="1090" spans="3:18" ht="40.5">
      <c r="C1090" s="1559">
        <v>31</v>
      </c>
      <c r="D1090" s="1564" t="s">
        <v>4772</v>
      </c>
      <c r="E1090" s="1560"/>
      <c r="F1090" s="1561" t="s">
        <v>550</v>
      </c>
      <c r="G1090" s="1560">
        <v>1</v>
      </c>
      <c r="H1090" s="1560">
        <v>2009</v>
      </c>
      <c r="I1090" s="1562">
        <v>3446.3</v>
      </c>
      <c r="J1090" s="1560">
        <v>100</v>
      </c>
      <c r="K1090" s="1562">
        <v>0</v>
      </c>
      <c r="L1090" s="1560"/>
      <c r="M1090" s="1560"/>
      <c r="N1090" s="1563">
        <v>0</v>
      </c>
      <c r="O1090" s="1560"/>
      <c r="P1090" s="1562"/>
      <c r="Q1090" s="1563">
        <v>0</v>
      </c>
      <c r="R1090" s="1908"/>
    </row>
    <row r="1091" spans="3:18">
      <c r="C1091" s="1559">
        <v>32</v>
      </c>
      <c r="D1091" s="1564" t="s">
        <v>3067</v>
      </c>
      <c r="E1091" s="1560"/>
      <c r="F1091" s="1561" t="s">
        <v>550</v>
      </c>
      <c r="G1091" s="1560">
        <v>7</v>
      </c>
      <c r="H1091" s="1560">
        <v>2011</v>
      </c>
      <c r="I1091" s="1562">
        <v>585.5</v>
      </c>
      <c r="J1091" s="1560">
        <v>100</v>
      </c>
      <c r="K1091" s="1562">
        <v>0</v>
      </c>
      <c r="L1091" s="1560"/>
      <c r="M1091" s="1560"/>
      <c r="N1091" s="1563">
        <v>0</v>
      </c>
      <c r="O1091" s="1560"/>
      <c r="P1091" s="1562"/>
      <c r="Q1091" s="1563">
        <v>0</v>
      </c>
      <c r="R1091" s="1908"/>
    </row>
    <row r="1092" spans="3:18">
      <c r="C1092" s="1559">
        <v>33</v>
      </c>
      <c r="D1092" s="1560" t="s">
        <v>4773</v>
      </c>
      <c r="E1092" s="1560"/>
      <c r="F1092" s="1561" t="s">
        <v>550</v>
      </c>
      <c r="G1092" s="1560">
        <v>1</v>
      </c>
      <c r="H1092" s="1560">
        <v>2007</v>
      </c>
      <c r="I1092" s="1562">
        <v>112.8</v>
      </c>
      <c r="J1092" s="1560">
        <v>100</v>
      </c>
      <c r="K1092" s="1562">
        <v>0</v>
      </c>
      <c r="L1092" s="1560"/>
      <c r="M1092" s="1560"/>
      <c r="N1092" s="1563">
        <v>0</v>
      </c>
      <c r="O1092" s="1560"/>
      <c r="P1092" s="1562"/>
      <c r="Q1092" s="1563">
        <v>0</v>
      </c>
      <c r="R1092" s="1908"/>
    </row>
    <row r="1093" spans="3:18">
      <c r="C1093" s="1559">
        <v>34</v>
      </c>
      <c r="D1093" s="1560" t="s">
        <v>4774</v>
      </c>
      <c r="E1093" s="1560"/>
      <c r="F1093" s="1561" t="s">
        <v>550</v>
      </c>
      <c r="G1093" s="1560">
        <v>1</v>
      </c>
      <c r="H1093" s="1560">
        <v>2012</v>
      </c>
      <c r="I1093" s="1562">
        <v>83.6</v>
      </c>
      <c r="J1093" s="1560">
        <v>100</v>
      </c>
      <c r="K1093" s="1562">
        <v>0</v>
      </c>
      <c r="L1093" s="1560"/>
      <c r="M1093" s="1560"/>
      <c r="N1093" s="1563">
        <v>0</v>
      </c>
      <c r="O1093" s="1560"/>
      <c r="P1093" s="1562"/>
      <c r="Q1093" s="1563">
        <v>0</v>
      </c>
      <c r="R1093" s="1908"/>
    </row>
    <row r="1094" spans="3:18">
      <c r="C1094" s="1559">
        <v>35</v>
      </c>
      <c r="D1094" s="1560" t="s">
        <v>4775</v>
      </c>
      <c r="E1094" s="1560"/>
      <c r="F1094" s="1561" t="s">
        <v>550</v>
      </c>
      <c r="G1094" s="1560">
        <v>1</v>
      </c>
      <c r="H1094" s="1560">
        <v>2012</v>
      </c>
      <c r="I1094" s="1562">
        <v>80.5</v>
      </c>
      <c r="J1094" s="1560">
        <v>100</v>
      </c>
      <c r="K1094" s="1562">
        <v>0</v>
      </c>
      <c r="L1094" s="1560"/>
      <c r="M1094" s="1560"/>
      <c r="N1094" s="1563">
        <v>0</v>
      </c>
      <c r="O1094" s="1560"/>
      <c r="P1094" s="1562"/>
      <c r="Q1094" s="1563">
        <v>0</v>
      </c>
      <c r="R1094" s="1908"/>
    </row>
    <row r="1095" spans="3:18">
      <c r="C1095" s="1559">
        <v>36</v>
      </c>
      <c r="D1095" s="1560" t="s">
        <v>4776</v>
      </c>
      <c r="E1095" s="1560"/>
      <c r="F1095" s="1561" t="s">
        <v>550</v>
      </c>
      <c r="G1095" s="1560">
        <v>5</v>
      </c>
      <c r="H1095" s="1560">
        <v>2012</v>
      </c>
      <c r="I1095" s="1562">
        <v>475.4</v>
      </c>
      <c r="J1095" s="1560">
        <v>100</v>
      </c>
      <c r="K1095" s="1562">
        <v>0</v>
      </c>
      <c r="L1095" s="1560"/>
      <c r="M1095" s="1560"/>
      <c r="N1095" s="1563">
        <v>0</v>
      </c>
      <c r="O1095" s="1560"/>
      <c r="P1095" s="1562"/>
      <c r="Q1095" s="1563">
        <v>0</v>
      </c>
      <c r="R1095" s="1908"/>
    </row>
    <row r="1096" spans="3:18">
      <c r="C1096" s="1559">
        <v>37</v>
      </c>
      <c r="D1096" s="1560" t="s">
        <v>4775</v>
      </c>
      <c r="E1096" s="1560"/>
      <c r="F1096" s="1561" t="s">
        <v>550</v>
      </c>
      <c r="G1096" s="1560">
        <v>1</v>
      </c>
      <c r="H1096" s="1560">
        <v>2012</v>
      </c>
      <c r="I1096" s="1562">
        <v>80.5</v>
      </c>
      <c r="J1096" s="1560">
        <v>100</v>
      </c>
      <c r="K1096" s="1562">
        <v>0</v>
      </c>
      <c r="L1096" s="1560"/>
      <c r="M1096" s="1560"/>
      <c r="N1096" s="1563">
        <v>0</v>
      </c>
      <c r="O1096" s="1560"/>
      <c r="P1096" s="1562"/>
      <c r="Q1096" s="1563">
        <v>0</v>
      </c>
      <c r="R1096" s="1908"/>
    </row>
    <row r="1097" spans="3:18">
      <c r="C1097" s="1559">
        <v>38</v>
      </c>
      <c r="D1097" s="1560" t="s">
        <v>2685</v>
      </c>
      <c r="E1097" s="1560"/>
      <c r="F1097" s="1561" t="s">
        <v>550</v>
      </c>
      <c r="G1097" s="1560">
        <v>17</v>
      </c>
      <c r="H1097" s="1560">
        <v>2019</v>
      </c>
      <c r="I1097" s="1562">
        <v>1579.98</v>
      </c>
      <c r="J1097" s="1560">
        <v>100</v>
      </c>
      <c r="K1097" s="1562">
        <v>0</v>
      </c>
      <c r="L1097" s="1560"/>
      <c r="M1097" s="1560"/>
      <c r="N1097" s="1563">
        <v>0</v>
      </c>
      <c r="O1097" s="1560"/>
      <c r="P1097" s="1562"/>
      <c r="Q1097" s="1563">
        <v>0</v>
      </c>
      <c r="R1097" s="1908"/>
    </row>
    <row r="1098" spans="3:18">
      <c r="C1098" s="1559">
        <v>39</v>
      </c>
      <c r="D1098" s="1560" t="s">
        <v>2685</v>
      </c>
      <c r="E1098" s="1560"/>
      <c r="F1098" s="1561" t="s">
        <v>550</v>
      </c>
      <c r="G1098" s="1560">
        <v>1</v>
      </c>
      <c r="H1098" s="1560">
        <v>2019</v>
      </c>
      <c r="I1098" s="1562">
        <v>92.94</v>
      </c>
      <c r="J1098" s="1560">
        <v>71.5</v>
      </c>
      <c r="K1098" s="1562">
        <v>450.29430000000002</v>
      </c>
      <c r="L1098" s="1560"/>
      <c r="M1098" s="1560"/>
      <c r="N1098" s="1563">
        <v>0</v>
      </c>
      <c r="O1098" s="1560"/>
      <c r="P1098" s="1562"/>
      <c r="Q1098" s="1563">
        <v>0</v>
      </c>
      <c r="R1098" s="1908"/>
    </row>
    <row r="1099" spans="3:18">
      <c r="C1099" s="1559">
        <v>40</v>
      </c>
      <c r="D1099" s="1560" t="s">
        <v>2685</v>
      </c>
      <c r="E1099" s="1560"/>
      <c r="F1099" s="1561" t="s">
        <v>550</v>
      </c>
      <c r="G1099" s="1560">
        <v>2</v>
      </c>
      <c r="H1099" s="1560">
        <v>2019</v>
      </c>
      <c r="I1099" s="1562">
        <v>92.9</v>
      </c>
      <c r="J1099" s="1560">
        <v>71.5</v>
      </c>
      <c r="K1099" s="1562">
        <v>26.487899999999996</v>
      </c>
      <c r="L1099" s="1560"/>
      <c r="M1099" s="1560"/>
      <c r="N1099" s="1563">
        <v>0</v>
      </c>
      <c r="O1099" s="1560"/>
      <c r="P1099" s="1562"/>
      <c r="Q1099" s="1563">
        <v>0</v>
      </c>
      <c r="R1099" s="1908"/>
    </row>
    <row r="1100" spans="3:18">
      <c r="C1100" s="1459">
        <v>1</v>
      </c>
      <c r="D1100" s="1461" t="s">
        <v>2660</v>
      </c>
      <c r="E1100" s="1461">
        <v>7</v>
      </c>
      <c r="F1100" s="1462" t="s">
        <v>550</v>
      </c>
      <c r="G1100" s="1461">
        <v>6</v>
      </c>
      <c r="H1100" s="1461">
        <v>2005</v>
      </c>
      <c r="I1100" s="1463">
        <v>917.1</v>
      </c>
      <c r="J1100" s="1461">
        <v>100</v>
      </c>
      <c r="K1100" s="1463">
        <v>0</v>
      </c>
      <c r="L1100" s="1461"/>
      <c r="M1100" s="1461"/>
      <c r="N1100" s="1464">
        <v>0</v>
      </c>
      <c r="O1100" s="1461"/>
      <c r="P1100" s="1463"/>
      <c r="Q1100" s="1464">
        <v>0</v>
      </c>
      <c r="R1100" s="1878" t="s">
        <v>6183</v>
      </c>
    </row>
    <row r="1101" spans="3:18">
      <c r="C1101" s="1459">
        <v>2</v>
      </c>
      <c r="D1101" s="1461" t="s">
        <v>2661</v>
      </c>
      <c r="E1101" s="1461">
        <v>7</v>
      </c>
      <c r="F1101" s="1462" t="s">
        <v>550</v>
      </c>
      <c r="G1101" s="1461">
        <v>3</v>
      </c>
      <c r="H1101" s="1461">
        <v>2005</v>
      </c>
      <c r="I1101" s="1463">
        <v>510.6</v>
      </c>
      <c r="J1101" s="1461">
        <v>100</v>
      </c>
      <c r="K1101" s="1463">
        <v>0</v>
      </c>
      <c r="L1101" s="1461"/>
      <c r="M1101" s="1461"/>
      <c r="N1101" s="1464">
        <v>0</v>
      </c>
      <c r="O1101" s="1461"/>
      <c r="P1101" s="1463"/>
      <c r="Q1101" s="1464">
        <v>0</v>
      </c>
      <c r="R1101" s="1878"/>
    </row>
    <row r="1102" spans="3:18">
      <c r="C1102" s="1459">
        <v>3</v>
      </c>
      <c r="D1102" s="1461" t="s">
        <v>2662</v>
      </c>
      <c r="E1102" s="1461">
        <v>7</v>
      </c>
      <c r="F1102" s="1462" t="s">
        <v>550</v>
      </c>
      <c r="G1102" s="1461">
        <v>39</v>
      </c>
      <c r="H1102" s="1461">
        <v>2005</v>
      </c>
      <c r="I1102" s="1463">
        <v>4558.55</v>
      </c>
      <c r="J1102" s="1461">
        <v>100</v>
      </c>
      <c r="K1102" s="1463">
        <v>0</v>
      </c>
      <c r="L1102" s="1461"/>
      <c r="M1102" s="1461"/>
      <c r="N1102" s="1464">
        <v>0</v>
      </c>
      <c r="O1102" s="1461"/>
      <c r="P1102" s="1463"/>
      <c r="Q1102" s="1464">
        <v>0</v>
      </c>
      <c r="R1102" s="1878"/>
    </row>
    <row r="1103" spans="3:18">
      <c r="C1103" s="1459">
        <v>4</v>
      </c>
      <c r="D1103" s="1461" t="s">
        <v>2663</v>
      </c>
      <c r="E1103" s="1461">
        <v>7</v>
      </c>
      <c r="F1103" s="1462" t="s">
        <v>550</v>
      </c>
      <c r="G1103" s="1461">
        <v>3</v>
      </c>
      <c r="H1103" s="1461">
        <v>2005</v>
      </c>
      <c r="I1103" s="1463">
        <v>424.8</v>
      </c>
      <c r="J1103" s="1461">
        <v>100</v>
      </c>
      <c r="K1103" s="1463">
        <v>0</v>
      </c>
      <c r="L1103" s="1461"/>
      <c r="M1103" s="1461"/>
      <c r="N1103" s="1464">
        <v>0</v>
      </c>
      <c r="O1103" s="1461"/>
      <c r="P1103" s="1463"/>
      <c r="Q1103" s="1464">
        <v>0</v>
      </c>
      <c r="R1103" s="1878"/>
    </row>
    <row r="1104" spans="3:18">
      <c r="C1104" s="1459">
        <v>5</v>
      </c>
      <c r="D1104" s="1461" t="s">
        <v>2664</v>
      </c>
      <c r="E1104" s="1461">
        <v>7</v>
      </c>
      <c r="F1104" s="1462" t="s">
        <v>550</v>
      </c>
      <c r="G1104" s="1461">
        <v>10</v>
      </c>
      <c r="H1104" s="1461">
        <v>2008</v>
      </c>
      <c r="I1104" s="1463">
        <v>1008</v>
      </c>
      <c r="J1104" s="1461">
        <v>100</v>
      </c>
      <c r="K1104" s="1463">
        <v>0</v>
      </c>
      <c r="L1104" s="1461"/>
      <c r="M1104" s="1461"/>
      <c r="N1104" s="1464">
        <v>0</v>
      </c>
      <c r="O1104" s="1461"/>
      <c r="P1104" s="1463"/>
      <c r="Q1104" s="1464">
        <v>0</v>
      </c>
      <c r="R1104" s="1878"/>
    </row>
    <row r="1105" spans="3:18">
      <c r="C1105" s="1459">
        <v>6</v>
      </c>
      <c r="D1105" s="1461" t="s">
        <v>2665</v>
      </c>
      <c r="E1105" s="1461">
        <v>7</v>
      </c>
      <c r="F1105" s="1462" t="s">
        <v>550</v>
      </c>
      <c r="G1105" s="1461">
        <v>7</v>
      </c>
      <c r="H1105" s="1461">
        <v>2008</v>
      </c>
      <c r="I1105" s="1463">
        <v>725.63400000000001</v>
      </c>
      <c r="J1105" s="1461">
        <v>100</v>
      </c>
      <c r="K1105" s="1463">
        <v>0</v>
      </c>
      <c r="L1105" s="1461"/>
      <c r="M1105" s="1461"/>
      <c r="N1105" s="1464">
        <v>0</v>
      </c>
      <c r="O1105" s="1461"/>
      <c r="P1105" s="1463"/>
      <c r="Q1105" s="1464">
        <v>0</v>
      </c>
      <c r="R1105" s="1878"/>
    </row>
    <row r="1106" spans="3:18">
      <c r="C1106" s="1459">
        <v>7</v>
      </c>
      <c r="D1106" s="1461" t="s">
        <v>2666</v>
      </c>
      <c r="E1106" s="1461">
        <v>7</v>
      </c>
      <c r="F1106" s="1462" t="s">
        <v>550</v>
      </c>
      <c r="G1106" s="1461">
        <v>8</v>
      </c>
      <c r="H1106" s="1461">
        <v>2008</v>
      </c>
      <c r="I1106" s="1463">
        <v>660</v>
      </c>
      <c r="J1106" s="1461">
        <v>100</v>
      </c>
      <c r="K1106" s="1463">
        <v>0</v>
      </c>
      <c r="L1106" s="1461"/>
      <c r="M1106" s="1461"/>
      <c r="N1106" s="1464">
        <v>0</v>
      </c>
      <c r="O1106" s="1461"/>
      <c r="P1106" s="1463"/>
      <c r="Q1106" s="1464">
        <v>0</v>
      </c>
      <c r="R1106" s="1878"/>
    </row>
    <row r="1107" spans="3:18">
      <c r="C1107" s="1459">
        <v>8</v>
      </c>
      <c r="D1107" s="1461" t="s">
        <v>2667</v>
      </c>
      <c r="E1107" s="1461">
        <v>7</v>
      </c>
      <c r="F1107" s="1462" t="s">
        <v>550</v>
      </c>
      <c r="G1107" s="1461">
        <v>1</v>
      </c>
      <c r="H1107" s="1461">
        <v>2008</v>
      </c>
      <c r="I1107" s="1463">
        <v>104.99</v>
      </c>
      <c r="J1107" s="1461">
        <v>100</v>
      </c>
      <c r="K1107" s="1463">
        <v>0</v>
      </c>
      <c r="L1107" s="1461"/>
      <c r="M1107" s="1461"/>
      <c r="N1107" s="1464">
        <v>0</v>
      </c>
      <c r="O1107" s="1461"/>
      <c r="P1107" s="1463"/>
      <c r="Q1107" s="1464">
        <v>0</v>
      </c>
      <c r="R1107" s="1878"/>
    </row>
    <row r="1108" spans="3:18">
      <c r="C1108" s="1459">
        <v>9</v>
      </c>
      <c r="D1108" s="1461" t="s">
        <v>2668</v>
      </c>
      <c r="E1108" s="1461">
        <v>7</v>
      </c>
      <c r="F1108" s="1462" t="s">
        <v>550</v>
      </c>
      <c r="G1108" s="1461">
        <v>2</v>
      </c>
      <c r="H1108" s="1461">
        <v>2008</v>
      </c>
      <c r="I1108" s="1463">
        <v>201.6</v>
      </c>
      <c r="J1108" s="1461">
        <v>100</v>
      </c>
      <c r="K1108" s="1463">
        <v>0</v>
      </c>
      <c r="L1108" s="1461"/>
      <c r="M1108" s="1461"/>
      <c r="N1108" s="1464">
        <v>0</v>
      </c>
      <c r="O1108" s="1461"/>
      <c r="P1108" s="1463"/>
      <c r="Q1108" s="1464">
        <v>0</v>
      </c>
      <c r="R1108" s="1878"/>
    </row>
    <row r="1109" spans="3:18">
      <c r="C1109" s="1459">
        <v>10</v>
      </c>
      <c r="D1109" s="1461" t="s">
        <v>2669</v>
      </c>
      <c r="E1109" s="1461">
        <v>7</v>
      </c>
      <c r="F1109" s="1462" t="s">
        <v>550</v>
      </c>
      <c r="G1109" s="1461">
        <v>1</v>
      </c>
      <c r="H1109" s="1461">
        <v>2008</v>
      </c>
      <c r="I1109" s="1463">
        <v>103.66200000000001</v>
      </c>
      <c r="J1109" s="1461">
        <v>100</v>
      </c>
      <c r="K1109" s="1463">
        <v>0</v>
      </c>
      <c r="L1109" s="1461"/>
      <c r="M1109" s="1461"/>
      <c r="N1109" s="1464">
        <v>0</v>
      </c>
      <c r="O1109" s="1461"/>
      <c r="P1109" s="1463"/>
      <c r="Q1109" s="1464">
        <v>0</v>
      </c>
      <c r="R1109" s="1878"/>
    </row>
    <row r="1110" spans="3:18">
      <c r="C1110" s="1459">
        <v>11</v>
      </c>
      <c r="D1110" s="1461" t="s">
        <v>2670</v>
      </c>
      <c r="E1110" s="1461">
        <v>7</v>
      </c>
      <c r="F1110" s="1462" t="s">
        <v>550</v>
      </c>
      <c r="G1110" s="1461">
        <v>1</v>
      </c>
      <c r="H1110" s="1461">
        <v>2010</v>
      </c>
      <c r="I1110" s="1463">
        <v>3446.2510000000002</v>
      </c>
      <c r="J1110" s="1461">
        <v>100</v>
      </c>
      <c r="K1110" s="1463">
        <v>0</v>
      </c>
      <c r="L1110" s="1461"/>
      <c r="M1110" s="1461"/>
      <c r="N1110" s="1464">
        <v>0</v>
      </c>
      <c r="O1110" s="1461"/>
      <c r="P1110" s="1463"/>
      <c r="Q1110" s="1464">
        <v>0</v>
      </c>
      <c r="R1110" s="1878"/>
    </row>
    <row r="1111" spans="3:18">
      <c r="C1111" s="1459">
        <v>12</v>
      </c>
      <c r="D1111" s="1461" t="s">
        <v>2671</v>
      </c>
      <c r="E1111" s="1461">
        <v>7</v>
      </c>
      <c r="F1111" s="1462" t="s">
        <v>550</v>
      </c>
      <c r="G1111" s="1461">
        <v>1</v>
      </c>
      <c r="H1111" s="1461">
        <v>2012</v>
      </c>
      <c r="I1111" s="1463">
        <v>80.52</v>
      </c>
      <c r="J1111" s="1461">
        <v>100</v>
      </c>
      <c r="K1111" s="1463">
        <v>0</v>
      </c>
      <c r="L1111" s="1461"/>
      <c r="M1111" s="1461"/>
      <c r="N1111" s="1464">
        <v>0</v>
      </c>
      <c r="O1111" s="1461"/>
      <c r="P1111" s="1463"/>
      <c r="Q1111" s="1464">
        <v>0</v>
      </c>
      <c r="R1111" s="1878"/>
    </row>
    <row r="1112" spans="3:18">
      <c r="C1112" s="1459">
        <v>13</v>
      </c>
      <c r="D1112" s="1461" t="s">
        <v>2672</v>
      </c>
      <c r="E1112" s="1461">
        <v>7</v>
      </c>
      <c r="F1112" s="1462" t="s">
        <v>550</v>
      </c>
      <c r="G1112" s="1461">
        <v>3</v>
      </c>
      <c r="H1112" s="1461">
        <v>2013</v>
      </c>
      <c r="I1112" s="1463">
        <v>285.26400000000001</v>
      </c>
      <c r="J1112" s="1461">
        <v>100</v>
      </c>
      <c r="K1112" s="1463">
        <v>0</v>
      </c>
      <c r="L1112" s="1461"/>
      <c r="M1112" s="1461"/>
      <c r="N1112" s="1464">
        <v>0</v>
      </c>
      <c r="O1112" s="1461"/>
      <c r="P1112" s="1463"/>
      <c r="Q1112" s="1464">
        <v>0</v>
      </c>
      <c r="R1112" s="1878"/>
    </row>
    <row r="1113" spans="3:18">
      <c r="C1113" s="1459">
        <v>14</v>
      </c>
      <c r="D1113" s="1461" t="s">
        <v>2673</v>
      </c>
      <c r="E1113" s="1461">
        <v>7</v>
      </c>
      <c r="F1113" s="1462" t="s">
        <v>550</v>
      </c>
      <c r="G1113" s="1461">
        <v>1</v>
      </c>
      <c r="H1113" s="1461">
        <v>2013</v>
      </c>
      <c r="I1113" s="1463">
        <v>77.174999999999997</v>
      </c>
      <c r="J1113" s="1461">
        <v>100</v>
      </c>
      <c r="K1113" s="1463">
        <v>0</v>
      </c>
      <c r="L1113" s="1461"/>
      <c r="M1113" s="1461"/>
      <c r="N1113" s="1464">
        <v>0</v>
      </c>
      <c r="O1113" s="1461"/>
      <c r="P1113" s="1463"/>
      <c r="Q1113" s="1464">
        <v>0</v>
      </c>
      <c r="R1113" s="1878"/>
    </row>
    <row r="1114" spans="3:18">
      <c r="C1114" s="1459">
        <v>15</v>
      </c>
      <c r="D1114" s="1461" t="s">
        <v>2674</v>
      </c>
      <c r="E1114" s="1461">
        <v>7</v>
      </c>
      <c r="F1114" s="1462" t="s">
        <v>550</v>
      </c>
      <c r="G1114" s="1461">
        <v>1</v>
      </c>
      <c r="H1114" s="1461">
        <v>2013</v>
      </c>
      <c r="I1114" s="1463">
        <v>83.64</v>
      </c>
      <c r="J1114" s="1461">
        <v>100</v>
      </c>
      <c r="K1114" s="1463">
        <v>0</v>
      </c>
      <c r="L1114" s="1461"/>
      <c r="M1114" s="1461"/>
      <c r="N1114" s="1464">
        <v>0</v>
      </c>
      <c r="O1114" s="1461"/>
      <c r="P1114" s="1463"/>
      <c r="Q1114" s="1464">
        <v>0</v>
      </c>
      <c r="R1114" s="1878"/>
    </row>
    <row r="1115" spans="3:18">
      <c r="C1115" s="1459">
        <v>16</v>
      </c>
      <c r="D1115" s="1461" t="s">
        <v>2675</v>
      </c>
      <c r="E1115" s="1461">
        <v>7</v>
      </c>
      <c r="F1115" s="1462" t="s">
        <v>550</v>
      </c>
      <c r="G1115" s="1461">
        <v>3</v>
      </c>
      <c r="H1115" s="1461">
        <v>2013</v>
      </c>
      <c r="I1115" s="1463">
        <v>241.56</v>
      </c>
      <c r="J1115" s="1461">
        <v>100</v>
      </c>
      <c r="K1115" s="1463">
        <v>0</v>
      </c>
      <c r="L1115" s="1461"/>
      <c r="M1115" s="1461"/>
      <c r="N1115" s="1464">
        <v>0</v>
      </c>
      <c r="O1115" s="1461"/>
      <c r="P1115" s="1463"/>
      <c r="Q1115" s="1464">
        <v>0</v>
      </c>
      <c r="R1115" s="1878"/>
    </row>
    <row r="1116" spans="3:18">
      <c r="C1116" s="1459">
        <v>17</v>
      </c>
      <c r="D1116" s="1461" t="s">
        <v>2676</v>
      </c>
      <c r="E1116" s="1461">
        <v>7</v>
      </c>
      <c r="F1116" s="1462" t="s">
        <v>550</v>
      </c>
      <c r="G1116" s="1461">
        <v>1</v>
      </c>
      <c r="H1116" s="1461">
        <v>2013</v>
      </c>
      <c r="I1116" s="1463">
        <v>95.087999999999994</v>
      </c>
      <c r="J1116" s="1461">
        <v>100</v>
      </c>
      <c r="K1116" s="1463">
        <v>0</v>
      </c>
      <c r="L1116" s="1461"/>
      <c r="M1116" s="1461"/>
      <c r="N1116" s="1464">
        <v>0</v>
      </c>
      <c r="O1116" s="1461"/>
      <c r="P1116" s="1463"/>
      <c r="Q1116" s="1464">
        <v>0</v>
      </c>
      <c r="R1116" s="1878"/>
    </row>
    <row r="1117" spans="3:18">
      <c r="C1117" s="1459">
        <v>18</v>
      </c>
      <c r="D1117" s="1461" t="s">
        <v>2677</v>
      </c>
      <c r="E1117" s="1461">
        <v>7</v>
      </c>
      <c r="F1117" s="1462" t="s">
        <v>550</v>
      </c>
      <c r="G1117" s="1461">
        <v>2</v>
      </c>
      <c r="H1117" s="1461">
        <v>2014</v>
      </c>
      <c r="I1117" s="1463">
        <v>117.6</v>
      </c>
      <c r="J1117" s="1461">
        <v>100</v>
      </c>
      <c r="K1117" s="1463">
        <v>0</v>
      </c>
      <c r="L1117" s="1461"/>
      <c r="M1117" s="1461"/>
      <c r="N1117" s="1464">
        <v>0</v>
      </c>
      <c r="O1117" s="1461"/>
      <c r="P1117" s="1463"/>
      <c r="Q1117" s="1464">
        <v>0</v>
      </c>
      <c r="R1117" s="1878"/>
    </row>
    <row r="1118" spans="3:18">
      <c r="C1118" s="1459">
        <v>19</v>
      </c>
      <c r="D1118" s="1461" t="s">
        <v>2678</v>
      </c>
      <c r="E1118" s="1461">
        <v>7</v>
      </c>
      <c r="F1118" s="1462" t="s">
        <v>550</v>
      </c>
      <c r="G1118" s="1461">
        <v>15</v>
      </c>
      <c r="H1118" s="1461">
        <v>2015</v>
      </c>
      <c r="I1118" s="1463">
        <v>885</v>
      </c>
      <c r="J1118" s="1461">
        <v>100</v>
      </c>
      <c r="K1118" s="1463">
        <v>0</v>
      </c>
      <c r="L1118" s="1461"/>
      <c r="M1118" s="1461"/>
      <c r="N1118" s="1464">
        <v>0</v>
      </c>
      <c r="O1118" s="1461"/>
      <c r="P1118" s="1463"/>
      <c r="Q1118" s="1464">
        <v>0</v>
      </c>
      <c r="R1118" s="1878"/>
    </row>
    <row r="1119" spans="3:18">
      <c r="C1119" s="1459">
        <v>20</v>
      </c>
      <c r="D1119" s="1461" t="s">
        <v>2679</v>
      </c>
      <c r="E1119" s="1461">
        <v>7</v>
      </c>
      <c r="F1119" s="1462" t="s">
        <v>550</v>
      </c>
      <c r="G1119" s="1461">
        <v>1</v>
      </c>
      <c r="H1119" s="1461">
        <v>2015</v>
      </c>
      <c r="I1119" s="1463">
        <v>132.22399999999999</v>
      </c>
      <c r="J1119" s="1461">
        <v>100</v>
      </c>
      <c r="K1119" s="1463">
        <v>0</v>
      </c>
      <c r="L1119" s="1461"/>
      <c r="M1119" s="1461"/>
      <c r="N1119" s="1464">
        <v>0</v>
      </c>
      <c r="O1119" s="1461"/>
      <c r="P1119" s="1463"/>
      <c r="Q1119" s="1464">
        <v>0</v>
      </c>
      <c r="R1119" s="1878"/>
    </row>
    <row r="1120" spans="3:18">
      <c r="C1120" s="1459">
        <v>21</v>
      </c>
      <c r="D1120" s="1461" t="s">
        <v>2680</v>
      </c>
      <c r="E1120" s="1461">
        <v>7</v>
      </c>
      <c r="F1120" s="1462" t="s">
        <v>550</v>
      </c>
      <c r="G1120" s="1461">
        <v>1</v>
      </c>
      <c r="H1120" s="1461">
        <v>2012</v>
      </c>
      <c r="I1120" s="1463">
        <v>95.09</v>
      </c>
      <c r="J1120" s="1461">
        <v>100</v>
      </c>
      <c r="K1120" s="1463">
        <v>0</v>
      </c>
      <c r="L1120" s="1461"/>
      <c r="M1120" s="1461"/>
      <c r="N1120" s="1464">
        <v>0</v>
      </c>
      <c r="O1120" s="1461"/>
      <c r="P1120" s="1463"/>
      <c r="Q1120" s="1464">
        <v>0</v>
      </c>
      <c r="R1120" s="1878"/>
    </row>
    <row r="1121" spans="3:18">
      <c r="C1121" s="1459">
        <v>22</v>
      </c>
      <c r="D1121" s="1461" t="s">
        <v>2681</v>
      </c>
      <c r="E1121" s="1461">
        <v>7</v>
      </c>
      <c r="F1121" s="1462" t="s">
        <v>550</v>
      </c>
      <c r="G1121" s="1461">
        <v>2</v>
      </c>
      <c r="H1121" s="1461">
        <v>2011</v>
      </c>
      <c r="I1121" s="1463">
        <v>167.28</v>
      </c>
      <c r="J1121" s="1461">
        <v>100</v>
      </c>
      <c r="K1121" s="1463">
        <v>0</v>
      </c>
      <c r="L1121" s="1461"/>
      <c r="M1121" s="1461"/>
      <c r="N1121" s="1464">
        <v>0</v>
      </c>
      <c r="O1121" s="1461"/>
      <c r="P1121" s="1463"/>
      <c r="Q1121" s="1464">
        <v>0</v>
      </c>
      <c r="R1121" s="1878"/>
    </row>
    <row r="1122" spans="3:18">
      <c r="C1122" s="1459">
        <v>23</v>
      </c>
      <c r="D1122" s="1461" t="s">
        <v>2682</v>
      </c>
      <c r="E1122" s="1461">
        <v>7</v>
      </c>
      <c r="F1122" s="1462" t="s">
        <v>550</v>
      </c>
      <c r="G1122" s="1461">
        <v>16</v>
      </c>
      <c r="H1122" s="1461">
        <v>2019</v>
      </c>
      <c r="I1122" s="1463">
        <v>1487.04</v>
      </c>
      <c r="J1122" s="1461">
        <v>71.5</v>
      </c>
      <c r="K1122" s="1463">
        <v>423.80639999999994</v>
      </c>
      <c r="L1122" s="1461"/>
      <c r="M1122" s="1461"/>
      <c r="N1122" s="1464">
        <v>0</v>
      </c>
      <c r="O1122" s="1461"/>
      <c r="P1122" s="1463"/>
      <c r="Q1122" s="1464">
        <v>0</v>
      </c>
      <c r="R1122" s="1878"/>
    </row>
    <row r="1123" spans="3:18">
      <c r="C1123" s="1459">
        <v>24</v>
      </c>
      <c r="D1123" s="1461" t="s">
        <v>2683</v>
      </c>
      <c r="E1123" s="1461">
        <v>7</v>
      </c>
      <c r="F1123" s="1462" t="s">
        <v>550</v>
      </c>
      <c r="G1123" s="1461">
        <v>1</v>
      </c>
      <c r="H1123" s="1461">
        <v>2019</v>
      </c>
      <c r="I1123" s="1463">
        <v>288.42</v>
      </c>
      <c r="J1123" s="1461">
        <v>71.5</v>
      </c>
      <c r="K1123" s="1463">
        <v>82.199700000000007</v>
      </c>
      <c r="L1123" s="1461"/>
      <c r="M1123" s="1461"/>
      <c r="N1123" s="1464">
        <v>0</v>
      </c>
      <c r="O1123" s="1461"/>
      <c r="P1123" s="1463"/>
      <c r="Q1123" s="1464">
        <v>0</v>
      </c>
      <c r="R1123" s="1878"/>
    </row>
    <row r="1124" spans="3:18">
      <c r="C1124" s="1459">
        <v>25</v>
      </c>
      <c r="D1124" s="1461" t="s">
        <v>2684</v>
      </c>
      <c r="E1124" s="1461">
        <v>7</v>
      </c>
      <c r="F1124" s="1462" t="s">
        <v>550</v>
      </c>
      <c r="G1124" s="1461">
        <v>5</v>
      </c>
      <c r="H1124" s="1461">
        <v>2019</v>
      </c>
      <c r="I1124" s="1463">
        <v>464.7</v>
      </c>
      <c r="J1124" s="1461">
        <v>71.5</v>
      </c>
      <c r="K1124" s="1463">
        <v>132.43950000000001</v>
      </c>
      <c r="L1124" s="1461"/>
      <c r="M1124" s="1461"/>
      <c r="N1124" s="1464">
        <v>0</v>
      </c>
      <c r="O1124" s="1461"/>
      <c r="P1124" s="1463"/>
      <c r="Q1124" s="1464">
        <v>0</v>
      </c>
      <c r="R1124" s="1878"/>
    </row>
    <row r="1125" spans="3:18">
      <c r="C1125" s="1459">
        <v>26</v>
      </c>
      <c r="D1125" s="1461" t="s">
        <v>2685</v>
      </c>
      <c r="E1125" s="1461">
        <v>7</v>
      </c>
      <c r="F1125" s="1462" t="s">
        <v>550</v>
      </c>
      <c r="G1125" s="1461">
        <v>2</v>
      </c>
      <c r="H1125" s="1461">
        <v>2019</v>
      </c>
      <c r="I1125" s="1463">
        <v>185.88</v>
      </c>
      <c r="J1125" s="1461">
        <v>71.5</v>
      </c>
      <c r="K1125" s="1463">
        <v>52.975799999999992</v>
      </c>
      <c r="L1125" s="1461"/>
      <c r="M1125" s="1461"/>
      <c r="N1125" s="1464">
        <v>0</v>
      </c>
      <c r="O1125" s="1461"/>
      <c r="P1125" s="1463"/>
      <c r="Q1125" s="1464">
        <v>0</v>
      </c>
      <c r="R1125" s="1878"/>
    </row>
    <row r="1126" spans="3:18">
      <c r="C1126" s="1459">
        <v>27</v>
      </c>
      <c r="D1126" s="1461" t="s">
        <v>2684</v>
      </c>
      <c r="E1126" s="1461">
        <v>7</v>
      </c>
      <c r="F1126" s="1462" t="s">
        <v>550</v>
      </c>
      <c r="G1126" s="1461">
        <v>1</v>
      </c>
      <c r="H1126" s="1461">
        <v>2019</v>
      </c>
      <c r="I1126" s="1463">
        <v>92.94</v>
      </c>
      <c r="J1126" s="1461">
        <v>71.5</v>
      </c>
      <c r="K1126" s="1463">
        <v>26.487899999999996</v>
      </c>
      <c r="L1126" s="1461"/>
      <c r="M1126" s="1461"/>
      <c r="N1126" s="1464">
        <v>0</v>
      </c>
      <c r="O1126" s="1461"/>
      <c r="P1126" s="1463"/>
      <c r="Q1126" s="1464">
        <v>0</v>
      </c>
      <c r="R1126" s="1878"/>
    </row>
    <row r="1127" spans="3:18">
      <c r="C1127" s="1459">
        <v>28</v>
      </c>
      <c r="D1127" s="1461" t="s">
        <v>2673</v>
      </c>
      <c r="E1127" s="1461">
        <v>7</v>
      </c>
      <c r="F1127" s="1462" t="s">
        <v>550</v>
      </c>
      <c r="G1127" s="1461">
        <v>2</v>
      </c>
      <c r="H1127" s="1461">
        <v>2013</v>
      </c>
      <c r="I1127" s="1463">
        <v>154.34960000000001</v>
      </c>
      <c r="J1127" s="1461">
        <v>100</v>
      </c>
      <c r="K1127" s="1463">
        <v>0</v>
      </c>
      <c r="L1127" s="1461"/>
      <c r="M1127" s="1461"/>
      <c r="N1127" s="1464">
        <v>0</v>
      </c>
      <c r="O1127" s="1461"/>
      <c r="P1127" s="1463"/>
      <c r="Q1127" s="1464">
        <v>0</v>
      </c>
      <c r="R1127" s="1878"/>
    </row>
    <row r="1128" spans="3:18">
      <c r="C1128" s="1459">
        <v>29</v>
      </c>
      <c r="D1128" s="1461" t="s">
        <v>2686</v>
      </c>
      <c r="E1128" s="1461">
        <v>7</v>
      </c>
      <c r="F1128" s="1462" t="s">
        <v>550</v>
      </c>
      <c r="G1128" s="1461">
        <v>1</v>
      </c>
      <c r="H1128" s="1461">
        <v>2007</v>
      </c>
      <c r="I1128" s="1463">
        <v>112.8</v>
      </c>
      <c r="J1128" s="1461">
        <v>100</v>
      </c>
      <c r="K1128" s="1463">
        <v>0</v>
      </c>
      <c r="L1128" s="1461"/>
      <c r="M1128" s="1461"/>
      <c r="N1128" s="1464">
        <v>0</v>
      </c>
      <c r="O1128" s="1461"/>
      <c r="P1128" s="1463"/>
      <c r="Q1128" s="1464">
        <v>0</v>
      </c>
      <c r="R1128" s="1878"/>
    </row>
    <row r="1129" spans="3:18">
      <c r="C1129" s="1466">
        <v>1</v>
      </c>
      <c r="D1129" s="1468" t="s">
        <v>2660</v>
      </c>
      <c r="E1129" s="1468">
        <v>7</v>
      </c>
      <c r="F1129" s="1469" t="s">
        <v>550</v>
      </c>
      <c r="G1129" s="1468">
        <v>5</v>
      </c>
      <c r="H1129" s="1468">
        <v>2005</v>
      </c>
      <c r="I1129" s="1470">
        <v>764.2</v>
      </c>
      <c r="J1129" s="1468">
        <v>100</v>
      </c>
      <c r="K1129" s="1470">
        <v>0</v>
      </c>
      <c r="L1129" s="1468"/>
      <c r="M1129" s="1468"/>
      <c r="N1129" s="1471">
        <v>0</v>
      </c>
      <c r="O1129" s="1468"/>
      <c r="P1129" s="1470"/>
      <c r="Q1129" s="1471">
        <v>0</v>
      </c>
      <c r="R1129" s="1879" t="s">
        <v>6521</v>
      </c>
    </row>
    <row r="1130" spans="3:18">
      <c r="C1130" s="1466">
        <v>2</v>
      </c>
      <c r="D1130" s="1468" t="s">
        <v>2895</v>
      </c>
      <c r="E1130" s="1468">
        <v>7</v>
      </c>
      <c r="F1130" s="1469" t="s">
        <v>550</v>
      </c>
      <c r="G1130" s="1468">
        <v>30</v>
      </c>
      <c r="H1130" s="1468">
        <v>2005</v>
      </c>
      <c r="I1130" s="1470">
        <v>3515.5</v>
      </c>
      <c r="J1130" s="1468">
        <v>100</v>
      </c>
      <c r="K1130" s="1470">
        <v>0</v>
      </c>
      <c r="L1130" s="1468"/>
      <c r="M1130" s="1468"/>
      <c r="N1130" s="1471">
        <v>0</v>
      </c>
      <c r="O1130" s="1468"/>
      <c r="P1130" s="1470"/>
      <c r="Q1130" s="1471">
        <v>0</v>
      </c>
      <c r="R1130" s="1880"/>
    </row>
    <row r="1131" spans="3:18">
      <c r="C1131" s="1466">
        <v>3</v>
      </c>
      <c r="D1131" s="1468" t="s">
        <v>2896</v>
      </c>
      <c r="E1131" s="1468">
        <v>7</v>
      </c>
      <c r="F1131" s="1469" t="s">
        <v>550</v>
      </c>
      <c r="G1131" s="1468">
        <v>4</v>
      </c>
      <c r="H1131" s="1468">
        <v>2005</v>
      </c>
      <c r="I1131" s="1470">
        <v>680.8</v>
      </c>
      <c r="J1131" s="1468">
        <v>100</v>
      </c>
      <c r="K1131" s="1470">
        <v>0</v>
      </c>
      <c r="L1131" s="1468"/>
      <c r="M1131" s="1468"/>
      <c r="N1131" s="1471">
        <v>0</v>
      </c>
      <c r="O1131" s="1468"/>
      <c r="P1131" s="1470"/>
      <c r="Q1131" s="1471">
        <v>0</v>
      </c>
      <c r="R1131" s="1880"/>
    </row>
    <row r="1132" spans="3:18">
      <c r="C1132" s="1466">
        <v>4</v>
      </c>
      <c r="D1132" s="1468" t="s">
        <v>2897</v>
      </c>
      <c r="E1132" s="1468">
        <v>7</v>
      </c>
      <c r="F1132" s="1469" t="s">
        <v>550</v>
      </c>
      <c r="G1132" s="1468">
        <v>2</v>
      </c>
      <c r="H1132" s="1468">
        <v>2006</v>
      </c>
      <c r="I1132" s="1470">
        <v>283.2</v>
      </c>
      <c r="J1132" s="1468">
        <v>100</v>
      </c>
      <c r="K1132" s="1470">
        <v>0</v>
      </c>
      <c r="L1132" s="1468"/>
      <c r="M1132" s="1468"/>
      <c r="N1132" s="1471">
        <v>0</v>
      </c>
      <c r="O1132" s="1468"/>
      <c r="P1132" s="1470"/>
      <c r="Q1132" s="1471">
        <v>0</v>
      </c>
      <c r="R1132" s="1880"/>
    </row>
    <row r="1133" spans="3:18">
      <c r="C1133" s="1466">
        <v>5</v>
      </c>
      <c r="D1133" s="1468" t="s">
        <v>2898</v>
      </c>
      <c r="E1133" s="1468">
        <v>7</v>
      </c>
      <c r="F1133" s="1469" t="s">
        <v>550</v>
      </c>
      <c r="G1133" s="1468">
        <v>3</v>
      </c>
      <c r="H1133" s="1468">
        <v>2007</v>
      </c>
      <c r="I1133" s="1470">
        <v>376.2</v>
      </c>
      <c r="J1133" s="1468">
        <v>100</v>
      </c>
      <c r="K1133" s="1470">
        <v>0</v>
      </c>
      <c r="L1133" s="1468"/>
      <c r="M1133" s="1468"/>
      <c r="N1133" s="1471">
        <v>0</v>
      </c>
      <c r="O1133" s="1468"/>
      <c r="P1133" s="1470"/>
      <c r="Q1133" s="1471">
        <v>0</v>
      </c>
      <c r="R1133" s="1880"/>
    </row>
    <row r="1134" spans="3:18">
      <c r="C1134" s="1466">
        <v>6</v>
      </c>
      <c r="D1134" s="1468" t="s">
        <v>2899</v>
      </c>
      <c r="E1134" s="1468">
        <v>7</v>
      </c>
      <c r="F1134" s="1469" t="s">
        <v>550</v>
      </c>
      <c r="G1134" s="1468">
        <v>3</v>
      </c>
      <c r="H1134" s="1468">
        <v>2008</v>
      </c>
      <c r="I1134" s="1470">
        <v>302.39999999999998</v>
      </c>
      <c r="J1134" s="1468">
        <v>100</v>
      </c>
      <c r="K1134" s="1470">
        <v>0</v>
      </c>
      <c r="L1134" s="1468"/>
      <c r="M1134" s="1468"/>
      <c r="N1134" s="1471">
        <v>0</v>
      </c>
      <c r="O1134" s="1468"/>
      <c r="P1134" s="1470"/>
      <c r="Q1134" s="1471">
        <v>0</v>
      </c>
      <c r="R1134" s="1880"/>
    </row>
    <row r="1135" spans="3:18">
      <c r="C1135" s="1466">
        <v>7</v>
      </c>
      <c r="D1135" s="1468" t="s">
        <v>2900</v>
      </c>
      <c r="E1135" s="1468">
        <v>7</v>
      </c>
      <c r="F1135" s="1469" t="s">
        <v>550</v>
      </c>
      <c r="G1135" s="1468">
        <v>1</v>
      </c>
      <c r="H1135" s="1468">
        <v>2008</v>
      </c>
      <c r="I1135" s="1470">
        <v>99.8</v>
      </c>
      <c r="J1135" s="1468">
        <v>100</v>
      </c>
      <c r="K1135" s="1470">
        <v>0</v>
      </c>
      <c r="L1135" s="1468"/>
      <c r="M1135" s="1468"/>
      <c r="N1135" s="1471">
        <v>0</v>
      </c>
      <c r="O1135" s="1468"/>
      <c r="P1135" s="1470"/>
      <c r="Q1135" s="1471">
        <v>0</v>
      </c>
      <c r="R1135" s="1880"/>
    </row>
    <row r="1136" spans="3:18">
      <c r="C1136" s="1466">
        <v>8</v>
      </c>
      <c r="D1136" s="1468" t="s">
        <v>2901</v>
      </c>
      <c r="E1136" s="1468">
        <v>7</v>
      </c>
      <c r="F1136" s="1469" t="s">
        <v>550</v>
      </c>
      <c r="G1136" s="1468">
        <v>14</v>
      </c>
      <c r="H1136" s="1468">
        <v>2008</v>
      </c>
      <c r="I1136" s="1470">
        <v>1451.3</v>
      </c>
      <c r="J1136" s="1468">
        <v>100</v>
      </c>
      <c r="K1136" s="1470">
        <v>0</v>
      </c>
      <c r="L1136" s="1468"/>
      <c r="M1136" s="1468"/>
      <c r="N1136" s="1471">
        <v>0</v>
      </c>
      <c r="O1136" s="1468"/>
      <c r="P1136" s="1470"/>
      <c r="Q1136" s="1471">
        <v>0</v>
      </c>
      <c r="R1136" s="1880"/>
    </row>
    <row r="1137" spans="3:18">
      <c r="C1137" s="1466">
        <v>9</v>
      </c>
      <c r="D1137" s="1468" t="s">
        <v>2899</v>
      </c>
      <c r="E1137" s="1468">
        <v>7</v>
      </c>
      <c r="F1137" s="1469" t="s">
        <v>550</v>
      </c>
      <c r="G1137" s="1468">
        <v>1</v>
      </c>
      <c r="H1137" s="1468">
        <v>2008</v>
      </c>
      <c r="I1137" s="1470">
        <v>100.8</v>
      </c>
      <c r="J1137" s="1468">
        <v>100</v>
      </c>
      <c r="K1137" s="1470">
        <v>0</v>
      </c>
      <c r="L1137" s="1468"/>
      <c r="M1137" s="1468"/>
      <c r="N1137" s="1471">
        <v>0</v>
      </c>
      <c r="O1137" s="1468"/>
      <c r="P1137" s="1470"/>
      <c r="Q1137" s="1471">
        <v>0</v>
      </c>
      <c r="R1137" s="1880"/>
    </row>
    <row r="1138" spans="3:18">
      <c r="C1138" s="1466">
        <v>10</v>
      </c>
      <c r="D1138" s="1468" t="s">
        <v>2901</v>
      </c>
      <c r="E1138" s="1468">
        <v>7</v>
      </c>
      <c r="F1138" s="1469" t="s">
        <v>550</v>
      </c>
      <c r="G1138" s="1468">
        <v>2</v>
      </c>
      <c r="H1138" s="1468">
        <v>2008</v>
      </c>
      <c r="I1138" s="1470">
        <v>207.3</v>
      </c>
      <c r="J1138" s="1468">
        <v>100</v>
      </c>
      <c r="K1138" s="1470">
        <v>0</v>
      </c>
      <c r="L1138" s="1468"/>
      <c r="M1138" s="1468"/>
      <c r="N1138" s="1471">
        <v>0</v>
      </c>
      <c r="O1138" s="1468"/>
      <c r="P1138" s="1470"/>
      <c r="Q1138" s="1471">
        <v>0</v>
      </c>
      <c r="R1138" s="1880"/>
    </row>
    <row r="1139" spans="3:18">
      <c r="C1139" s="1466">
        <v>11</v>
      </c>
      <c r="D1139" s="1468" t="s">
        <v>2899</v>
      </c>
      <c r="E1139" s="1468">
        <v>7</v>
      </c>
      <c r="F1139" s="1469" t="s">
        <v>550</v>
      </c>
      <c r="G1139" s="1468">
        <v>1</v>
      </c>
      <c r="H1139" s="1468">
        <v>2008</v>
      </c>
      <c r="I1139" s="1470">
        <v>100.8</v>
      </c>
      <c r="J1139" s="1468">
        <v>100</v>
      </c>
      <c r="K1139" s="1470">
        <v>0</v>
      </c>
      <c r="L1139" s="1468"/>
      <c r="M1139" s="1468"/>
      <c r="N1139" s="1471">
        <v>0</v>
      </c>
      <c r="O1139" s="1468"/>
      <c r="P1139" s="1470"/>
      <c r="Q1139" s="1471">
        <v>0</v>
      </c>
      <c r="R1139" s="1880"/>
    </row>
    <row r="1140" spans="3:18">
      <c r="C1140" s="1466">
        <v>12</v>
      </c>
      <c r="D1140" s="1468" t="s">
        <v>2902</v>
      </c>
      <c r="E1140" s="1468">
        <v>7</v>
      </c>
      <c r="F1140" s="1469" t="s">
        <v>550</v>
      </c>
      <c r="G1140" s="1468">
        <v>1</v>
      </c>
      <c r="H1140" s="1468">
        <v>2007</v>
      </c>
      <c r="I1140" s="1470">
        <v>112.8</v>
      </c>
      <c r="J1140" s="1468">
        <v>100</v>
      </c>
      <c r="K1140" s="1470">
        <v>0</v>
      </c>
      <c r="L1140" s="1468"/>
      <c r="M1140" s="1468"/>
      <c r="N1140" s="1471">
        <v>0</v>
      </c>
      <c r="O1140" s="1468"/>
      <c r="P1140" s="1470"/>
      <c r="Q1140" s="1471">
        <v>0</v>
      </c>
      <c r="R1140" s="1880"/>
    </row>
    <row r="1141" spans="3:18">
      <c r="C1141" s="1466">
        <v>13</v>
      </c>
      <c r="D1141" s="1468" t="s">
        <v>2903</v>
      </c>
      <c r="E1141" s="1468">
        <v>7</v>
      </c>
      <c r="F1141" s="1469" t="s">
        <v>550</v>
      </c>
      <c r="G1141" s="1468">
        <v>1</v>
      </c>
      <c r="H1141" s="1468">
        <v>2008</v>
      </c>
      <c r="I1141" s="1470">
        <v>103.7</v>
      </c>
      <c r="J1141" s="1468">
        <v>100</v>
      </c>
      <c r="K1141" s="1470">
        <v>0</v>
      </c>
      <c r="L1141" s="1468"/>
      <c r="M1141" s="1468"/>
      <c r="N1141" s="1471">
        <v>0</v>
      </c>
      <c r="O1141" s="1468"/>
      <c r="P1141" s="1470"/>
      <c r="Q1141" s="1471">
        <v>0</v>
      </c>
      <c r="R1141" s="1880"/>
    </row>
    <row r="1142" spans="3:18">
      <c r="C1142" s="1466">
        <v>14</v>
      </c>
      <c r="D1142" s="1468" t="s">
        <v>2904</v>
      </c>
      <c r="E1142" s="1468">
        <v>7</v>
      </c>
      <c r="F1142" s="1469" t="s">
        <v>550</v>
      </c>
      <c r="G1142" s="1468">
        <v>1</v>
      </c>
      <c r="H1142" s="1468">
        <v>2008</v>
      </c>
      <c r="I1142" s="1470">
        <v>100.8</v>
      </c>
      <c r="J1142" s="1468">
        <v>100</v>
      </c>
      <c r="K1142" s="1470">
        <v>0</v>
      </c>
      <c r="L1142" s="1468"/>
      <c r="M1142" s="1468"/>
      <c r="N1142" s="1471">
        <v>0</v>
      </c>
      <c r="O1142" s="1468"/>
      <c r="P1142" s="1470"/>
      <c r="Q1142" s="1471">
        <v>0</v>
      </c>
      <c r="R1142" s="1880"/>
    </row>
    <row r="1143" spans="3:18">
      <c r="C1143" s="1466">
        <v>15</v>
      </c>
      <c r="D1143" s="1468" t="s">
        <v>2905</v>
      </c>
      <c r="E1143" s="1468">
        <v>7</v>
      </c>
      <c r="F1143" s="1469" t="s">
        <v>550</v>
      </c>
      <c r="G1143" s="1468">
        <v>1</v>
      </c>
      <c r="H1143" s="1468">
        <v>2012</v>
      </c>
      <c r="I1143" s="1470">
        <v>80.5</v>
      </c>
      <c r="J1143" s="1468">
        <v>100</v>
      </c>
      <c r="K1143" s="1470">
        <v>0</v>
      </c>
      <c r="L1143" s="1468"/>
      <c r="M1143" s="1468"/>
      <c r="N1143" s="1471">
        <v>0</v>
      </c>
      <c r="O1143" s="1468"/>
      <c r="P1143" s="1470"/>
      <c r="Q1143" s="1471">
        <v>0</v>
      </c>
      <c r="R1143" s="1880"/>
    </row>
    <row r="1144" spans="3:18">
      <c r="C1144" s="1466">
        <v>16</v>
      </c>
      <c r="D1144" s="1468" t="s">
        <v>2906</v>
      </c>
      <c r="E1144" s="1468">
        <v>7</v>
      </c>
      <c r="F1144" s="1469" t="s">
        <v>550</v>
      </c>
      <c r="G1144" s="1468">
        <v>1</v>
      </c>
      <c r="H1144" s="1468">
        <v>2014</v>
      </c>
      <c r="I1144" s="1470">
        <v>58.8</v>
      </c>
      <c r="J1144" s="1468">
        <v>100</v>
      </c>
      <c r="K1144" s="1470">
        <v>0</v>
      </c>
      <c r="L1144" s="1468"/>
      <c r="M1144" s="1468"/>
      <c r="N1144" s="1471">
        <v>0</v>
      </c>
      <c r="O1144" s="1468"/>
      <c r="P1144" s="1470"/>
      <c r="Q1144" s="1471">
        <v>0</v>
      </c>
      <c r="R1144" s="1880"/>
    </row>
    <row r="1145" spans="3:18">
      <c r="C1145" s="1466">
        <v>17</v>
      </c>
      <c r="D1145" s="1468" t="s">
        <v>2906</v>
      </c>
      <c r="E1145" s="1468">
        <v>7</v>
      </c>
      <c r="F1145" s="1469" t="s">
        <v>550</v>
      </c>
      <c r="G1145" s="1468">
        <v>1</v>
      </c>
      <c r="H1145" s="1468">
        <v>2013</v>
      </c>
      <c r="I1145" s="1470">
        <v>58.8</v>
      </c>
      <c r="J1145" s="1468">
        <v>100</v>
      </c>
      <c r="K1145" s="1470">
        <v>0</v>
      </c>
      <c r="L1145" s="1468"/>
      <c r="M1145" s="1468"/>
      <c r="N1145" s="1471">
        <v>0</v>
      </c>
      <c r="O1145" s="1468"/>
      <c r="P1145" s="1470"/>
      <c r="Q1145" s="1471">
        <v>0</v>
      </c>
      <c r="R1145" s="1880"/>
    </row>
    <row r="1146" spans="3:18">
      <c r="C1146" s="1466">
        <v>18</v>
      </c>
      <c r="D1146" s="1468" t="s">
        <v>2905</v>
      </c>
      <c r="E1146" s="1468">
        <v>7</v>
      </c>
      <c r="F1146" s="1469" t="s">
        <v>550</v>
      </c>
      <c r="G1146" s="1468">
        <v>1</v>
      </c>
      <c r="H1146" s="1468">
        <v>2011</v>
      </c>
      <c r="I1146" s="1470">
        <v>112.8</v>
      </c>
      <c r="J1146" s="1468">
        <v>100</v>
      </c>
      <c r="K1146" s="1470">
        <v>0</v>
      </c>
      <c r="L1146" s="1468"/>
      <c r="M1146" s="1468"/>
      <c r="N1146" s="1471">
        <v>0</v>
      </c>
      <c r="O1146" s="1468"/>
      <c r="P1146" s="1470"/>
      <c r="Q1146" s="1471">
        <v>0</v>
      </c>
      <c r="R1146" s="1880"/>
    </row>
    <row r="1147" spans="3:18">
      <c r="C1147" s="1466">
        <v>19</v>
      </c>
      <c r="D1147" s="1468" t="s">
        <v>2907</v>
      </c>
      <c r="E1147" s="1468">
        <v>7</v>
      </c>
      <c r="F1147" s="1469" t="s">
        <v>550</v>
      </c>
      <c r="G1147" s="1468">
        <v>1</v>
      </c>
      <c r="H1147" s="1468">
        <v>2011</v>
      </c>
      <c r="I1147" s="1470">
        <v>83.64</v>
      </c>
      <c r="J1147" s="1468">
        <v>100</v>
      </c>
      <c r="K1147" s="1470">
        <v>0</v>
      </c>
      <c r="L1147" s="1468"/>
      <c r="M1147" s="1468"/>
      <c r="N1147" s="1471">
        <v>0</v>
      </c>
      <c r="O1147" s="1468"/>
      <c r="P1147" s="1470"/>
      <c r="Q1147" s="1471">
        <v>0</v>
      </c>
      <c r="R1147" s="1880"/>
    </row>
    <row r="1148" spans="3:18">
      <c r="C1148" s="1466">
        <v>20</v>
      </c>
      <c r="D1148" s="1468" t="s">
        <v>2908</v>
      </c>
      <c r="E1148" s="1468">
        <v>7</v>
      </c>
      <c r="F1148" s="1469" t="s">
        <v>550</v>
      </c>
      <c r="G1148" s="1468">
        <v>15</v>
      </c>
      <c r="H1148" s="1468">
        <v>2019</v>
      </c>
      <c r="I1148" s="1470">
        <v>1394.1</v>
      </c>
      <c r="J1148" s="1468">
        <v>100</v>
      </c>
      <c r="K1148" s="1470">
        <v>0</v>
      </c>
      <c r="L1148" s="1468"/>
      <c r="M1148" s="1468"/>
      <c r="N1148" s="1471">
        <v>0</v>
      </c>
      <c r="O1148" s="1468"/>
      <c r="P1148" s="1470"/>
      <c r="Q1148" s="1471">
        <v>0</v>
      </c>
      <c r="R1148" s="1880"/>
    </row>
    <row r="1149" spans="3:18">
      <c r="C1149" s="1466">
        <v>21</v>
      </c>
      <c r="D1149" s="1468" t="s">
        <v>2909</v>
      </c>
      <c r="E1149" s="1468">
        <v>7</v>
      </c>
      <c r="F1149" s="1469" t="s">
        <v>550</v>
      </c>
      <c r="G1149" s="1468">
        <v>1</v>
      </c>
      <c r="H1149" s="1468">
        <v>2019</v>
      </c>
      <c r="I1149" s="1470">
        <v>288.39999999999998</v>
      </c>
      <c r="J1149" s="1468">
        <v>100</v>
      </c>
      <c r="K1149" s="1470">
        <v>0</v>
      </c>
      <c r="L1149" s="1468"/>
      <c r="M1149" s="1468"/>
      <c r="N1149" s="1471">
        <v>0</v>
      </c>
      <c r="O1149" s="1468"/>
      <c r="P1149" s="1470"/>
      <c r="Q1149" s="1471">
        <v>0</v>
      </c>
      <c r="R1149" s="1880"/>
    </row>
    <row r="1150" spans="3:18">
      <c r="C1150" s="1466">
        <v>22</v>
      </c>
      <c r="D1150" s="1468" t="s">
        <v>2685</v>
      </c>
      <c r="E1150" s="1468">
        <v>7</v>
      </c>
      <c r="F1150" s="1469" t="s">
        <v>550</v>
      </c>
      <c r="G1150" s="1468">
        <v>1</v>
      </c>
      <c r="H1150" s="1468">
        <v>2019</v>
      </c>
      <c r="I1150" s="1470">
        <v>92.9</v>
      </c>
      <c r="J1150" s="1468">
        <v>100</v>
      </c>
      <c r="K1150" s="1470">
        <v>0</v>
      </c>
      <c r="L1150" s="1468"/>
      <c r="M1150" s="1468"/>
      <c r="N1150" s="1471">
        <v>0</v>
      </c>
      <c r="O1150" s="1468"/>
      <c r="P1150" s="1470"/>
      <c r="Q1150" s="1471">
        <v>0</v>
      </c>
      <c r="R1150" s="1880"/>
    </row>
    <row r="1151" spans="3:18">
      <c r="C1151" s="1466">
        <v>23</v>
      </c>
      <c r="D1151" s="1468" t="s">
        <v>2685</v>
      </c>
      <c r="E1151" s="1468">
        <v>7</v>
      </c>
      <c r="F1151" s="1469" t="s">
        <v>550</v>
      </c>
      <c r="G1151" s="1468">
        <v>1</v>
      </c>
      <c r="H1151" s="1468">
        <v>2019</v>
      </c>
      <c r="I1151" s="1470">
        <v>92.9</v>
      </c>
      <c r="J1151" s="1468">
        <v>100</v>
      </c>
      <c r="K1151" s="1470">
        <v>0</v>
      </c>
      <c r="L1151" s="1468"/>
      <c r="M1151" s="1468"/>
      <c r="N1151" s="1471">
        <v>0</v>
      </c>
      <c r="O1151" s="1468"/>
      <c r="P1151" s="1470"/>
      <c r="Q1151" s="1471">
        <v>0</v>
      </c>
      <c r="R1151" s="1881"/>
    </row>
    <row r="1152" spans="3:18">
      <c r="C1152" s="1143">
        <v>1</v>
      </c>
      <c r="D1152" s="1144" t="s">
        <v>3059</v>
      </c>
      <c r="E1152" s="1144">
        <v>7</v>
      </c>
      <c r="F1152" s="1474" t="s">
        <v>550</v>
      </c>
      <c r="G1152" s="1144">
        <v>2</v>
      </c>
      <c r="H1152" s="1144">
        <v>2005</v>
      </c>
      <c r="I1152" s="1475">
        <v>340.4</v>
      </c>
      <c r="J1152" s="1144">
        <v>100</v>
      </c>
      <c r="K1152" s="1475">
        <v>0</v>
      </c>
      <c r="L1152" s="1144">
        <v>0</v>
      </c>
      <c r="M1152" s="1144"/>
      <c r="N1152" s="1476">
        <v>0</v>
      </c>
      <c r="O1152" s="1144">
        <v>0</v>
      </c>
      <c r="P1152" s="1475"/>
      <c r="Q1152" s="1476">
        <v>0</v>
      </c>
      <c r="R1152" s="1882" t="s">
        <v>557</v>
      </c>
    </row>
    <row r="1153" spans="3:18">
      <c r="C1153" s="1143">
        <v>2</v>
      </c>
      <c r="D1153" s="1144" t="s">
        <v>3059</v>
      </c>
      <c r="E1153" s="1144">
        <v>7</v>
      </c>
      <c r="F1153" s="1474" t="s">
        <v>550</v>
      </c>
      <c r="G1153" s="1144">
        <v>10</v>
      </c>
      <c r="H1153" s="1144">
        <v>2005</v>
      </c>
      <c r="I1153" s="1475">
        <v>1159.4000000000001</v>
      </c>
      <c r="J1153" s="1144">
        <v>100</v>
      </c>
      <c r="K1153" s="1475">
        <v>0</v>
      </c>
      <c r="L1153" s="1144">
        <v>0</v>
      </c>
      <c r="M1153" s="1144"/>
      <c r="N1153" s="1476">
        <v>0</v>
      </c>
      <c r="O1153" s="1144">
        <v>0</v>
      </c>
      <c r="P1153" s="1475"/>
      <c r="Q1153" s="1476">
        <v>0</v>
      </c>
      <c r="R1153" s="1883"/>
    </row>
    <row r="1154" spans="3:18">
      <c r="C1154" s="1143">
        <v>3</v>
      </c>
      <c r="D1154" s="1144" t="s">
        <v>3060</v>
      </c>
      <c r="E1154" s="1144">
        <v>7</v>
      </c>
      <c r="F1154" s="1474" t="s">
        <v>550</v>
      </c>
      <c r="G1154" s="1144">
        <v>1</v>
      </c>
      <c r="H1154" s="1144">
        <v>2007</v>
      </c>
      <c r="I1154" s="1475">
        <v>169.2</v>
      </c>
      <c r="J1154" s="1144">
        <v>100</v>
      </c>
      <c r="K1154" s="1475">
        <v>0</v>
      </c>
      <c r="L1154" s="1144">
        <v>0</v>
      </c>
      <c r="M1154" s="1144"/>
      <c r="N1154" s="1476">
        <v>0</v>
      </c>
      <c r="O1154" s="1144">
        <v>0</v>
      </c>
      <c r="P1154" s="1475"/>
      <c r="Q1154" s="1476">
        <v>0</v>
      </c>
      <c r="R1154" s="1883"/>
    </row>
    <row r="1155" spans="3:18">
      <c r="C1155" s="1143">
        <v>4</v>
      </c>
      <c r="D1155" s="1144" t="s">
        <v>3061</v>
      </c>
      <c r="E1155" s="1144">
        <v>7</v>
      </c>
      <c r="F1155" s="1474" t="s">
        <v>550</v>
      </c>
      <c r="G1155" s="1144">
        <v>2</v>
      </c>
      <c r="H1155" s="1144">
        <v>2005</v>
      </c>
      <c r="I1155" s="1475">
        <v>233.8</v>
      </c>
      <c r="J1155" s="1144">
        <v>100</v>
      </c>
      <c r="K1155" s="1475">
        <v>0</v>
      </c>
      <c r="L1155" s="1144">
        <v>0</v>
      </c>
      <c r="M1155" s="1144"/>
      <c r="N1155" s="1476">
        <v>0</v>
      </c>
      <c r="O1155" s="1144">
        <v>0</v>
      </c>
      <c r="P1155" s="1475"/>
      <c r="Q1155" s="1476">
        <v>0</v>
      </c>
      <c r="R1155" s="1883"/>
    </row>
    <row r="1156" spans="3:18">
      <c r="C1156" s="1143">
        <v>5</v>
      </c>
      <c r="D1156" s="1144" t="s">
        <v>3062</v>
      </c>
      <c r="E1156" s="1144">
        <v>7</v>
      </c>
      <c r="F1156" s="1474" t="s">
        <v>550</v>
      </c>
      <c r="G1156" s="1144">
        <v>4</v>
      </c>
      <c r="H1156" s="1144">
        <v>2008</v>
      </c>
      <c r="I1156" s="1475">
        <v>403.2</v>
      </c>
      <c r="J1156" s="1144">
        <v>100</v>
      </c>
      <c r="K1156" s="1475">
        <v>0</v>
      </c>
      <c r="L1156" s="1144">
        <v>0</v>
      </c>
      <c r="M1156" s="1144"/>
      <c r="N1156" s="1476">
        <v>0</v>
      </c>
      <c r="O1156" s="1144">
        <v>0</v>
      </c>
      <c r="P1156" s="1475"/>
      <c r="Q1156" s="1476">
        <v>0</v>
      </c>
      <c r="R1156" s="1883"/>
    </row>
    <row r="1157" spans="3:18">
      <c r="C1157" s="1143">
        <v>6</v>
      </c>
      <c r="D1157" s="1144" t="s">
        <v>3062</v>
      </c>
      <c r="E1157" s="1144">
        <v>7</v>
      </c>
      <c r="F1157" s="1474" t="s">
        <v>550</v>
      </c>
      <c r="G1157" s="1144">
        <v>2</v>
      </c>
      <c r="H1157" s="1144">
        <v>2008</v>
      </c>
      <c r="I1157" s="1475">
        <v>201.6</v>
      </c>
      <c r="J1157" s="1144">
        <v>100</v>
      </c>
      <c r="K1157" s="1475">
        <v>0</v>
      </c>
      <c r="L1157" s="1144">
        <v>0</v>
      </c>
      <c r="M1157" s="1144"/>
      <c r="N1157" s="1476">
        <v>0</v>
      </c>
      <c r="O1157" s="1144">
        <v>0</v>
      </c>
      <c r="P1157" s="1475"/>
      <c r="Q1157" s="1476">
        <v>0</v>
      </c>
      <c r="R1157" s="1883"/>
    </row>
    <row r="1158" spans="3:18">
      <c r="C1158" s="1143">
        <v>7</v>
      </c>
      <c r="D1158" s="1144" t="s">
        <v>3063</v>
      </c>
      <c r="E1158" s="1144">
        <v>7</v>
      </c>
      <c r="F1158" s="1474" t="s">
        <v>550</v>
      </c>
      <c r="G1158" s="1144">
        <v>7</v>
      </c>
      <c r="H1158" s="1144">
        <v>2008</v>
      </c>
      <c r="I1158" s="1475">
        <v>698.4</v>
      </c>
      <c r="J1158" s="1144">
        <v>100</v>
      </c>
      <c r="K1158" s="1475">
        <v>0</v>
      </c>
      <c r="L1158" s="1144">
        <v>0</v>
      </c>
      <c r="M1158" s="1144"/>
      <c r="N1158" s="1476">
        <v>0</v>
      </c>
      <c r="O1158" s="1144">
        <v>0</v>
      </c>
      <c r="P1158" s="1475"/>
      <c r="Q1158" s="1476">
        <v>0</v>
      </c>
      <c r="R1158" s="1883"/>
    </row>
    <row r="1159" spans="3:18">
      <c r="C1159" s="1143">
        <v>8</v>
      </c>
      <c r="D1159" s="1144" t="s">
        <v>3064</v>
      </c>
      <c r="E1159" s="1144">
        <v>7</v>
      </c>
      <c r="F1159" s="1474" t="s">
        <v>550</v>
      </c>
      <c r="G1159" s="1144">
        <v>2</v>
      </c>
      <c r="H1159" s="1144">
        <v>2008</v>
      </c>
      <c r="I1159" s="1475">
        <v>165</v>
      </c>
      <c r="J1159" s="1144">
        <v>100</v>
      </c>
      <c r="K1159" s="1475">
        <v>0</v>
      </c>
      <c r="L1159" s="1144">
        <v>0</v>
      </c>
      <c r="M1159" s="1144"/>
      <c r="N1159" s="1476">
        <v>0</v>
      </c>
      <c r="O1159" s="1144">
        <v>0</v>
      </c>
      <c r="P1159" s="1475"/>
      <c r="Q1159" s="1476">
        <v>0</v>
      </c>
      <c r="R1159" s="1883"/>
    </row>
    <row r="1160" spans="3:18">
      <c r="C1160" s="1143">
        <v>9</v>
      </c>
      <c r="D1160" s="1144" t="s">
        <v>3065</v>
      </c>
      <c r="E1160" s="1144">
        <v>7</v>
      </c>
      <c r="F1160" s="1474" t="s">
        <v>550</v>
      </c>
      <c r="G1160" s="1144">
        <v>2</v>
      </c>
      <c r="H1160" s="1144">
        <v>2008</v>
      </c>
      <c r="I1160" s="1475">
        <v>242</v>
      </c>
      <c r="J1160" s="1144">
        <v>100</v>
      </c>
      <c r="K1160" s="1475">
        <v>0</v>
      </c>
      <c r="L1160" s="1144">
        <v>0</v>
      </c>
      <c r="M1160" s="1144"/>
      <c r="N1160" s="1476">
        <v>0</v>
      </c>
      <c r="O1160" s="1144">
        <v>0</v>
      </c>
      <c r="P1160" s="1475"/>
      <c r="Q1160" s="1476">
        <v>0</v>
      </c>
      <c r="R1160" s="1883"/>
    </row>
    <row r="1161" spans="3:18">
      <c r="C1161" s="1143">
        <v>10</v>
      </c>
      <c r="D1161" s="1144" t="s">
        <v>3064</v>
      </c>
      <c r="E1161" s="1144">
        <v>7</v>
      </c>
      <c r="F1161" s="1474" t="s">
        <v>550</v>
      </c>
      <c r="G1161" s="1144">
        <v>1</v>
      </c>
      <c r="H1161" s="1144">
        <v>2008</v>
      </c>
      <c r="I1161" s="1475">
        <v>103.7</v>
      </c>
      <c r="J1161" s="1144">
        <v>100</v>
      </c>
      <c r="K1161" s="1475">
        <v>0</v>
      </c>
      <c r="L1161" s="1144">
        <v>0</v>
      </c>
      <c r="M1161" s="1144"/>
      <c r="N1161" s="1476">
        <v>0</v>
      </c>
      <c r="O1161" s="1144">
        <v>0</v>
      </c>
      <c r="P1161" s="1475"/>
      <c r="Q1161" s="1476">
        <v>0</v>
      </c>
      <c r="R1161" s="1883"/>
    </row>
    <row r="1162" spans="3:18">
      <c r="C1162" s="1143">
        <v>11</v>
      </c>
      <c r="D1162" s="1144" t="s">
        <v>3066</v>
      </c>
      <c r="E1162" s="1144">
        <v>7</v>
      </c>
      <c r="F1162" s="1474" t="s">
        <v>550</v>
      </c>
      <c r="G1162" s="1144">
        <v>1</v>
      </c>
      <c r="H1162" s="1144">
        <v>2008</v>
      </c>
      <c r="I1162" s="1475">
        <v>110</v>
      </c>
      <c r="J1162" s="1144">
        <v>100</v>
      </c>
      <c r="K1162" s="1475">
        <v>0</v>
      </c>
      <c r="L1162" s="1144">
        <v>0</v>
      </c>
      <c r="M1162" s="1144"/>
      <c r="N1162" s="1476">
        <v>0</v>
      </c>
      <c r="O1162" s="1144">
        <v>0</v>
      </c>
      <c r="P1162" s="1475"/>
      <c r="Q1162" s="1476">
        <v>0</v>
      </c>
      <c r="R1162" s="1883"/>
    </row>
    <row r="1163" spans="3:18">
      <c r="C1163" s="1143">
        <v>12</v>
      </c>
      <c r="D1163" s="1144" t="s">
        <v>3067</v>
      </c>
      <c r="E1163" s="1144">
        <v>7</v>
      </c>
      <c r="F1163" s="1474" t="s">
        <v>550</v>
      </c>
      <c r="G1163" s="1144">
        <v>2</v>
      </c>
      <c r="H1163" s="1144">
        <v>2011</v>
      </c>
      <c r="I1163" s="1475">
        <v>167.3</v>
      </c>
      <c r="J1163" s="1144">
        <v>100</v>
      </c>
      <c r="K1163" s="1475">
        <v>0</v>
      </c>
      <c r="L1163" s="1144">
        <v>0</v>
      </c>
      <c r="M1163" s="1144"/>
      <c r="N1163" s="1476">
        <v>0</v>
      </c>
      <c r="O1163" s="1144">
        <v>0</v>
      </c>
      <c r="P1163" s="1475"/>
      <c r="Q1163" s="1476">
        <v>0</v>
      </c>
      <c r="R1163" s="1883"/>
    </row>
    <row r="1164" spans="3:18">
      <c r="C1164" s="1143">
        <v>13</v>
      </c>
      <c r="D1164" s="1144" t="s">
        <v>2905</v>
      </c>
      <c r="E1164" s="1144">
        <v>7</v>
      </c>
      <c r="F1164" s="1474" t="s">
        <v>550</v>
      </c>
      <c r="G1164" s="1144">
        <v>1</v>
      </c>
      <c r="H1164" s="1144">
        <v>2012</v>
      </c>
      <c r="I1164" s="1475">
        <v>80.5</v>
      </c>
      <c r="J1164" s="1144">
        <v>100</v>
      </c>
      <c r="K1164" s="1475">
        <v>0</v>
      </c>
      <c r="L1164" s="1144">
        <v>0</v>
      </c>
      <c r="M1164" s="1144"/>
      <c r="N1164" s="1476">
        <v>0</v>
      </c>
      <c r="O1164" s="1144">
        <v>0</v>
      </c>
      <c r="P1164" s="1475"/>
      <c r="Q1164" s="1476">
        <v>0</v>
      </c>
      <c r="R1164" s="1883"/>
    </row>
    <row r="1165" spans="3:18">
      <c r="C1165" s="1143">
        <v>14</v>
      </c>
      <c r="D1165" s="1144" t="s">
        <v>3068</v>
      </c>
      <c r="E1165" s="1144">
        <v>7</v>
      </c>
      <c r="F1165" s="1474" t="s">
        <v>550</v>
      </c>
      <c r="G1165" s="1144">
        <v>3</v>
      </c>
      <c r="H1165" s="1144">
        <v>2013</v>
      </c>
      <c r="I1165" s="1475">
        <v>285.2</v>
      </c>
      <c r="J1165" s="1144">
        <v>100</v>
      </c>
      <c r="K1165" s="1475">
        <v>0</v>
      </c>
      <c r="L1165" s="1144">
        <v>0</v>
      </c>
      <c r="M1165" s="1144"/>
      <c r="N1165" s="1476">
        <v>0</v>
      </c>
      <c r="O1165" s="1144">
        <v>0</v>
      </c>
      <c r="P1165" s="1475"/>
      <c r="Q1165" s="1476">
        <v>0</v>
      </c>
      <c r="R1165" s="1883"/>
    </row>
    <row r="1166" spans="3:18">
      <c r="C1166" s="1143">
        <v>15</v>
      </c>
      <c r="D1166" s="1144" t="s">
        <v>3069</v>
      </c>
      <c r="E1166" s="1144">
        <v>7</v>
      </c>
      <c r="F1166" s="1474" t="s">
        <v>550</v>
      </c>
      <c r="G1166" s="1144">
        <v>1</v>
      </c>
      <c r="H1166" s="1144">
        <v>2010</v>
      </c>
      <c r="I1166" s="1479">
        <v>76.92</v>
      </c>
      <c r="J1166" s="1144">
        <v>100</v>
      </c>
      <c r="K1166" s="1475">
        <v>0</v>
      </c>
      <c r="L1166" s="1144">
        <v>0</v>
      </c>
      <c r="M1166" s="1144"/>
      <c r="N1166" s="1476">
        <v>0</v>
      </c>
      <c r="O1166" s="1144">
        <v>0</v>
      </c>
      <c r="P1166" s="1475"/>
      <c r="Q1166" s="1476">
        <v>0</v>
      </c>
      <c r="R1166" s="1883"/>
    </row>
    <row r="1167" spans="3:18">
      <c r="C1167" s="1143">
        <v>16</v>
      </c>
      <c r="D1167" s="1144" t="s">
        <v>3070</v>
      </c>
      <c r="E1167" s="1144">
        <v>7</v>
      </c>
      <c r="F1167" s="1474" t="s">
        <v>550</v>
      </c>
      <c r="G1167" s="1144">
        <v>8</v>
      </c>
      <c r="H1167" s="1144">
        <v>2019</v>
      </c>
      <c r="I1167" s="1475">
        <v>743.52</v>
      </c>
      <c r="J1167" s="1144">
        <v>100</v>
      </c>
      <c r="K1167" s="1475">
        <v>0</v>
      </c>
      <c r="L1167" s="1144">
        <v>0</v>
      </c>
      <c r="M1167" s="1144"/>
      <c r="N1167" s="1476">
        <v>0</v>
      </c>
      <c r="O1167" s="1144">
        <v>0</v>
      </c>
      <c r="P1167" s="1475"/>
      <c r="Q1167" s="1476">
        <v>0</v>
      </c>
      <c r="R1167" s="1883"/>
    </row>
    <row r="1168" spans="3:18">
      <c r="C1168" s="1143">
        <v>17</v>
      </c>
      <c r="D1168" s="1144" t="s">
        <v>3071</v>
      </c>
      <c r="E1168" s="1144">
        <v>7</v>
      </c>
      <c r="F1168" s="1474" t="s">
        <v>550</v>
      </c>
      <c r="G1168" s="1144">
        <v>1</v>
      </c>
      <c r="H1168" s="1144">
        <v>2019</v>
      </c>
      <c r="I1168" s="1475">
        <v>288.42</v>
      </c>
      <c r="J1168" s="1144">
        <v>100</v>
      </c>
      <c r="K1168" s="1475">
        <v>0</v>
      </c>
      <c r="L1168" s="1144">
        <v>0</v>
      </c>
      <c r="M1168" s="1144"/>
      <c r="N1168" s="1476">
        <v>0</v>
      </c>
      <c r="O1168" s="1144">
        <v>0</v>
      </c>
      <c r="P1168" s="1475"/>
      <c r="Q1168" s="1476">
        <v>0</v>
      </c>
      <c r="R1168" s="1883"/>
    </row>
    <row r="1169" spans="1:18">
      <c r="C1169" s="1143">
        <v>18</v>
      </c>
      <c r="D1169" s="1144" t="s">
        <v>3072</v>
      </c>
      <c r="E1169" s="1144">
        <v>7</v>
      </c>
      <c r="F1169" s="1474" t="s">
        <v>550</v>
      </c>
      <c r="G1169" s="1144">
        <v>1</v>
      </c>
      <c r="H1169" s="1144">
        <v>2019</v>
      </c>
      <c r="I1169" s="1475">
        <v>92.94</v>
      </c>
      <c r="J1169" s="1144">
        <v>100</v>
      </c>
      <c r="K1169" s="1475">
        <v>0</v>
      </c>
      <c r="L1169" s="1144">
        <v>0</v>
      </c>
      <c r="M1169" s="1144"/>
      <c r="N1169" s="1476">
        <v>0</v>
      </c>
      <c r="O1169" s="1144">
        <v>0</v>
      </c>
      <c r="P1169" s="1475"/>
      <c r="Q1169" s="1476">
        <v>0</v>
      </c>
      <c r="R1169" s="1883"/>
    </row>
    <row r="1170" spans="1:18">
      <c r="C1170" s="1143">
        <v>19</v>
      </c>
      <c r="D1170" s="1144" t="s">
        <v>3073</v>
      </c>
      <c r="E1170" s="1144">
        <v>7</v>
      </c>
      <c r="F1170" s="1474" t="s">
        <v>550</v>
      </c>
      <c r="G1170" s="1144">
        <v>1</v>
      </c>
      <c r="H1170" s="1144">
        <v>2012</v>
      </c>
      <c r="I1170" s="1475">
        <v>83.6</v>
      </c>
      <c r="J1170" s="1144">
        <v>100</v>
      </c>
      <c r="K1170" s="1475">
        <v>0</v>
      </c>
      <c r="L1170" s="1144">
        <v>0</v>
      </c>
      <c r="M1170" s="1144"/>
      <c r="N1170" s="1476">
        <v>0</v>
      </c>
      <c r="O1170" s="1144">
        <v>0</v>
      </c>
      <c r="P1170" s="1475"/>
      <c r="Q1170" s="1476">
        <v>0</v>
      </c>
      <c r="R1170" s="1883"/>
    </row>
    <row r="1171" spans="1:18">
      <c r="C1171" s="1143">
        <v>20</v>
      </c>
      <c r="D1171" s="1144" t="s">
        <v>3074</v>
      </c>
      <c r="E1171" s="1144">
        <v>7</v>
      </c>
      <c r="F1171" s="1474" t="s">
        <v>550</v>
      </c>
      <c r="G1171" s="1144">
        <v>1</v>
      </c>
      <c r="H1171" s="1144">
        <v>2013</v>
      </c>
      <c r="I1171" s="1475">
        <v>54</v>
      </c>
      <c r="J1171" s="1144">
        <v>100</v>
      </c>
      <c r="K1171" s="1475">
        <v>0</v>
      </c>
      <c r="L1171" s="1144">
        <v>0</v>
      </c>
      <c r="M1171" s="1144"/>
      <c r="N1171" s="1476">
        <v>0</v>
      </c>
      <c r="O1171" s="1144">
        <v>0</v>
      </c>
      <c r="P1171" s="1475"/>
      <c r="Q1171" s="1476">
        <v>0</v>
      </c>
      <c r="R1171" s="1883"/>
    </row>
    <row r="1172" spans="1:18">
      <c r="C1172" s="1143">
        <v>21</v>
      </c>
      <c r="D1172" s="1144" t="s">
        <v>3075</v>
      </c>
      <c r="E1172" s="1144">
        <v>7</v>
      </c>
      <c r="F1172" s="1474" t="s">
        <v>550</v>
      </c>
      <c r="G1172" s="1144">
        <v>1</v>
      </c>
      <c r="H1172" s="1144">
        <v>2013</v>
      </c>
      <c r="I1172" s="1475">
        <v>54</v>
      </c>
      <c r="J1172" s="1144">
        <v>100</v>
      </c>
      <c r="K1172" s="1475">
        <v>0</v>
      </c>
      <c r="L1172" s="1144">
        <v>0</v>
      </c>
      <c r="M1172" s="1144"/>
      <c r="N1172" s="1476">
        <v>0</v>
      </c>
      <c r="O1172" s="1144">
        <v>0</v>
      </c>
      <c r="P1172" s="1475"/>
      <c r="Q1172" s="1476">
        <v>0</v>
      </c>
      <c r="R1172" s="1883"/>
    </row>
    <row r="1173" spans="1:18">
      <c r="C1173" s="1143">
        <v>22</v>
      </c>
      <c r="D1173" s="1144" t="s">
        <v>3076</v>
      </c>
      <c r="E1173" s="1144">
        <v>7</v>
      </c>
      <c r="F1173" s="1474" t="s">
        <v>550</v>
      </c>
      <c r="G1173" s="1144">
        <v>1</v>
      </c>
      <c r="H1173" s="1144">
        <v>2008</v>
      </c>
      <c r="I1173" s="1475">
        <v>85.1</v>
      </c>
      <c r="J1173" s="1144">
        <v>100</v>
      </c>
      <c r="K1173" s="1475">
        <v>0</v>
      </c>
      <c r="L1173" s="1144">
        <v>0</v>
      </c>
      <c r="M1173" s="1144"/>
      <c r="N1173" s="1476">
        <v>0</v>
      </c>
      <c r="O1173" s="1144">
        <v>0</v>
      </c>
      <c r="P1173" s="1475"/>
      <c r="Q1173" s="1476">
        <v>0</v>
      </c>
      <c r="R1173" s="1883"/>
    </row>
    <row r="1174" spans="1:18">
      <c r="C1174" s="1143">
        <v>23</v>
      </c>
      <c r="D1174" s="1144" t="s">
        <v>3077</v>
      </c>
      <c r="E1174" s="1144">
        <v>7</v>
      </c>
      <c r="F1174" s="1474" t="s">
        <v>550</v>
      </c>
      <c r="G1174" s="1144">
        <v>1</v>
      </c>
      <c r="H1174" s="1144">
        <v>2008</v>
      </c>
      <c r="I1174" s="1475">
        <v>100.8</v>
      </c>
      <c r="J1174" s="1144">
        <v>100</v>
      </c>
      <c r="K1174" s="1475">
        <v>0</v>
      </c>
      <c r="L1174" s="1144">
        <v>0</v>
      </c>
      <c r="M1174" s="1144"/>
      <c r="N1174" s="1476">
        <v>0</v>
      </c>
      <c r="O1174" s="1144">
        <v>0</v>
      </c>
      <c r="P1174" s="1475"/>
      <c r="Q1174" s="1476">
        <v>0</v>
      </c>
      <c r="R1174" s="1883"/>
    </row>
    <row r="1175" spans="1:18">
      <c r="C1175" s="1143">
        <v>24</v>
      </c>
      <c r="D1175" s="1144" t="s">
        <v>3078</v>
      </c>
      <c r="E1175" s="1144">
        <v>7</v>
      </c>
      <c r="F1175" s="1474" t="s">
        <v>550</v>
      </c>
      <c r="G1175" s="1144">
        <v>1</v>
      </c>
      <c r="H1175" s="1144">
        <v>2013</v>
      </c>
      <c r="I1175" s="1475">
        <v>54</v>
      </c>
      <c r="J1175" s="1144">
        <v>100</v>
      </c>
      <c r="K1175" s="1475">
        <v>0</v>
      </c>
      <c r="L1175" s="1144">
        <v>0</v>
      </c>
      <c r="M1175" s="1144"/>
      <c r="N1175" s="1476">
        <v>0</v>
      </c>
      <c r="O1175" s="1144">
        <v>0</v>
      </c>
      <c r="P1175" s="1475"/>
      <c r="Q1175" s="1476">
        <v>0</v>
      </c>
      <c r="R1175" s="1883"/>
    </row>
    <row r="1176" spans="1:18">
      <c r="C1176" s="1143">
        <v>25</v>
      </c>
      <c r="D1176" s="1144" t="s">
        <v>3079</v>
      </c>
      <c r="E1176" s="1144">
        <v>7</v>
      </c>
      <c r="F1176" s="1474" t="s">
        <v>550</v>
      </c>
      <c r="G1176" s="1144">
        <v>2</v>
      </c>
      <c r="H1176" s="1144">
        <v>2013</v>
      </c>
      <c r="I1176" s="1475">
        <v>108</v>
      </c>
      <c r="J1176" s="1144">
        <v>100</v>
      </c>
      <c r="K1176" s="1475">
        <v>0</v>
      </c>
      <c r="L1176" s="1144">
        <v>0</v>
      </c>
      <c r="M1176" s="1144"/>
      <c r="N1176" s="1476">
        <v>0</v>
      </c>
      <c r="O1176" s="1144">
        <v>0</v>
      </c>
      <c r="P1176" s="1475"/>
      <c r="Q1176" s="1476">
        <v>0</v>
      </c>
      <c r="R1176" s="1883"/>
    </row>
    <row r="1177" spans="1:18">
      <c r="C1177" s="1143">
        <v>26</v>
      </c>
      <c r="D1177" s="1144" t="s">
        <v>3077</v>
      </c>
      <c r="E1177" s="1144">
        <v>7</v>
      </c>
      <c r="F1177" s="1474" t="s">
        <v>550</v>
      </c>
      <c r="G1177" s="1144">
        <v>1</v>
      </c>
      <c r="H1177" s="1144">
        <v>2008</v>
      </c>
      <c r="I1177" s="1475">
        <v>100.8</v>
      </c>
      <c r="J1177" s="1144">
        <v>100</v>
      </c>
      <c r="K1177" s="1475">
        <v>0</v>
      </c>
      <c r="L1177" s="1144">
        <v>0</v>
      </c>
      <c r="M1177" s="1144"/>
      <c r="N1177" s="1476">
        <v>0</v>
      </c>
      <c r="O1177" s="1144">
        <v>0</v>
      </c>
      <c r="P1177" s="1475"/>
      <c r="Q1177" s="1476">
        <v>0</v>
      </c>
      <c r="R1177" s="1883"/>
    </row>
    <row r="1178" spans="1:18">
      <c r="C1178" s="1143">
        <v>27</v>
      </c>
      <c r="D1178" s="1144" t="s">
        <v>3080</v>
      </c>
      <c r="E1178" s="1144">
        <v>7</v>
      </c>
      <c r="F1178" s="1474" t="s">
        <v>550</v>
      </c>
      <c r="G1178" s="1144">
        <v>1</v>
      </c>
      <c r="H1178" s="1144">
        <v>2019</v>
      </c>
      <c r="I1178" s="1475">
        <v>92.9</v>
      </c>
      <c r="J1178" s="1144">
        <v>100</v>
      </c>
      <c r="K1178" s="1475">
        <v>0</v>
      </c>
      <c r="L1178" s="1144">
        <v>0</v>
      </c>
      <c r="M1178" s="1144"/>
      <c r="N1178" s="1476">
        <v>0</v>
      </c>
      <c r="O1178" s="1144">
        <v>0</v>
      </c>
      <c r="P1178" s="1475"/>
      <c r="Q1178" s="1476">
        <v>0</v>
      </c>
      <c r="R1178" s="1884"/>
    </row>
    <row r="1179" spans="1:18">
      <c r="A1179" s="5" t="s">
        <v>3617</v>
      </c>
      <c r="B1179" s="5" t="s">
        <v>6522</v>
      </c>
      <c r="C1179" s="1500">
        <v>1</v>
      </c>
      <c r="D1179" s="1502" t="s">
        <v>2953</v>
      </c>
      <c r="E1179" s="1502"/>
      <c r="F1179" s="1503" t="s">
        <v>550</v>
      </c>
      <c r="G1179" s="1502">
        <v>1</v>
      </c>
      <c r="H1179" s="1502">
        <v>2012</v>
      </c>
      <c r="I1179" s="1504">
        <v>488.76</v>
      </c>
      <c r="J1179" s="1502">
        <v>100</v>
      </c>
      <c r="K1179" s="1504">
        <v>0</v>
      </c>
      <c r="L1179" s="1502"/>
      <c r="M1179" s="1502"/>
      <c r="N1179" s="1505"/>
      <c r="O1179" s="1502"/>
      <c r="P1179" s="1504"/>
      <c r="Q1179" s="1505"/>
      <c r="R1179" s="1910" t="s">
        <v>6252</v>
      </c>
    </row>
    <row r="1180" spans="1:18">
      <c r="B1180" s="5" t="s">
        <v>6523</v>
      </c>
      <c r="C1180" s="1500">
        <v>2</v>
      </c>
      <c r="D1180" s="1502" t="s">
        <v>3379</v>
      </c>
      <c r="E1180" s="1502"/>
      <c r="F1180" s="1503" t="s">
        <v>550</v>
      </c>
      <c r="G1180" s="1502">
        <v>1</v>
      </c>
      <c r="H1180" s="1502">
        <v>2012</v>
      </c>
      <c r="I1180" s="1504">
        <v>80.52</v>
      </c>
      <c r="J1180" s="1502">
        <v>100</v>
      </c>
      <c r="K1180" s="1504">
        <v>0</v>
      </c>
      <c r="L1180" s="1502"/>
      <c r="M1180" s="1502"/>
      <c r="N1180" s="1505"/>
      <c r="O1180" s="1502"/>
      <c r="P1180" s="1504"/>
      <c r="Q1180" s="1505"/>
      <c r="R1180" s="1911"/>
    </row>
    <row r="1181" spans="1:18" ht="40.5">
      <c r="B1181" s="5" t="s">
        <v>6524</v>
      </c>
      <c r="C1181" s="1500">
        <v>3</v>
      </c>
      <c r="D1181" s="1565" t="s">
        <v>3373</v>
      </c>
      <c r="E1181" s="1502"/>
      <c r="F1181" s="1503" t="s">
        <v>550</v>
      </c>
      <c r="G1181" s="1502">
        <v>1</v>
      </c>
      <c r="H1181" s="1502">
        <v>2010</v>
      </c>
      <c r="I1181" s="1504">
        <v>3446.25108</v>
      </c>
      <c r="J1181" s="1502">
        <v>100</v>
      </c>
      <c r="K1181" s="1504">
        <v>0</v>
      </c>
      <c r="L1181" s="1502"/>
      <c r="M1181" s="1502"/>
      <c r="N1181" s="1505"/>
      <c r="O1181" s="1502"/>
      <c r="P1181" s="1504"/>
      <c r="Q1181" s="1505"/>
      <c r="R1181" s="1911"/>
    </row>
    <row r="1182" spans="1:18">
      <c r="B1182" s="5" t="s">
        <v>6525</v>
      </c>
      <c r="C1182" s="1500">
        <v>4</v>
      </c>
      <c r="D1182" s="1565" t="s">
        <v>3372</v>
      </c>
      <c r="E1182" s="1502"/>
      <c r="F1182" s="1503" t="s">
        <v>550</v>
      </c>
      <c r="G1182" s="1502">
        <v>2</v>
      </c>
      <c r="H1182" s="1502">
        <v>2008</v>
      </c>
      <c r="I1182" s="1504">
        <v>201.6</v>
      </c>
      <c r="J1182" s="1502">
        <v>100</v>
      </c>
      <c r="K1182" s="1504">
        <v>0</v>
      </c>
      <c r="L1182" s="1502"/>
      <c r="M1182" s="1502"/>
      <c r="N1182" s="1505"/>
      <c r="O1182" s="1502"/>
      <c r="P1182" s="1504"/>
      <c r="Q1182" s="1505"/>
      <c r="R1182" s="1911"/>
    </row>
    <row r="1183" spans="1:18">
      <c r="B1183" s="5" t="s">
        <v>6526</v>
      </c>
      <c r="C1183" s="1500">
        <v>5</v>
      </c>
      <c r="D1183" s="1565" t="s">
        <v>3367</v>
      </c>
      <c r="E1183" s="1502"/>
      <c r="F1183" s="1503" t="s">
        <v>550</v>
      </c>
      <c r="G1183" s="1502">
        <v>2</v>
      </c>
      <c r="H1183" s="1502">
        <v>2011</v>
      </c>
      <c r="I1183" s="1504">
        <v>167.28</v>
      </c>
      <c r="J1183" s="1502">
        <v>100</v>
      </c>
      <c r="K1183" s="1504">
        <v>0</v>
      </c>
      <c r="L1183" s="1502"/>
      <c r="M1183" s="1502"/>
      <c r="N1183" s="1505"/>
      <c r="O1183" s="1502"/>
      <c r="P1183" s="1504"/>
      <c r="Q1183" s="1505"/>
      <c r="R1183" s="1911"/>
    </row>
    <row r="1184" spans="1:18">
      <c r="B1184" s="5" t="s">
        <v>6527</v>
      </c>
      <c r="C1184" s="1500">
        <v>6</v>
      </c>
      <c r="D1184" s="1565" t="s">
        <v>3362</v>
      </c>
      <c r="E1184" s="1502"/>
      <c r="F1184" s="1503" t="s">
        <v>550</v>
      </c>
      <c r="G1184" s="1502">
        <v>4</v>
      </c>
      <c r="H1184" s="1502">
        <v>2006</v>
      </c>
      <c r="I1184" s="1504">
        <v>566.4</v>
      </c>
      <c r="J1184" s="1502">
        <v>100</v>
      </c>
      <c r="K1184" s="1504">
        <v>0</v>
      </c>
      <c r="L1184" s="1502"/>
      <c r="M1184" s="1502"/>
      <c r="N1184" s="1505"/>
      <c r="O1184" s="1502"/>
      <c r="P1184" s="1504"/>
      <c r="Q1184" s="1505"/>
      <c r="R1184" s="1911"/>
    </row>
    <row r="1185" spans="1:18">
      <c r="B1185" s="5" t="s">
        <v>6528</v>
      </c>
      <c r="C1185" s="1500">
        <v>7</v>
      </c>
      <c r="D1185" s="1565" t="s">
        <v>6529</v>
      </c>
      <c r="E1185" s="1502"/>
      <c r="F1185" s="1503" t="s">
        <v>550</v>
      </c>
      <c r="G1185" s="1502">
        <v>33</v>
      </c>
      <c r="H1185" s="1502">
        <v>2008</v>
      </c>
      <c r="I1185" s="1504">
        <v>3409.56</v>
      </c>
      <c r="J1185" s="1502">
        <v>100</v>
      </c>
      <c r="K1185" s="1504">
        <v>0</v>
      </c>
      <c r="L1185" s="1502"/>
      <c r="M1185" s="1502"/>
      <c r="N1185" s="1505"/>
      <c r="O1185" s="1502"/>
      <c r="P1185" s="1504"/>
      <c r="Q1185" s="1505"/>
      <c r="R1185" s="1911"/>
    </row>
    <row r="1186" spans="1:18">
      <c r="B1186" s="5" t="s">
        <v>6530</v>
      </c>
      <c r="C1186" s="1500">
        <v>8</v>
      </c>
      <c r="D1186" s="1565" t="s">
        <v>2901</v>
      </c>
      <c r="E1186" s="1502"/>
      <c r="F1186" s="1503" t="s">
        <v>550</v>
      </c>
      <c r="G1186" s="1502">
        <v>1</v>
      </c>
      <c r="H1186" s="1502">
        <v>2008</v>
      </c>
      <c r="I1186" s="1504">
        <v>103.66200000000001</v>
      </c>
      <c r="J1186" s="1502">
        <v>100</v>
      </c>
      <c r="K1186" s="1504">
        <v>0</v>
      </c>
      <c r="L1186" s="1502"/>
      <c r="M1186" s="1502"/>
      <c r="N1186" s="1505"/>
      <c r="O1186" s="1502"/>
      <c r="P1186" s="1504"/>
      <c r="Q1186" s="1505"/>
      <c r="R1186" s="1911"/>
    </row>
    <row r="1187" spans="1:18">
      <c r="B1187" s="5" t="s">
        <v>6531</v>
      </c>
      <c r="C1187" s="1500">
        <v>9</v>
      </c>
      <c r="D1187" s="1565" t="s">
        <v>3370</v>
      </c>
      <c r="E1187" s="1502"/>
      <c r="F1187" s="1503" t="s">
        <v>550</v>
      </c>
      <c r="G1187" s="1502">
        <v>5</v>
      </c>
      <c r="H1187" s="1502">
        <v>2007</v>
      </c>
      <c r="I1187" s="1504">
        <v>627</v>
      </c>
      <c r="J1187" s="1502">
        <v>100</v>
      </c>
      <c r="K1187" s="1504">
        <v>0</v>
      </c>
      <c r="L1187" s="1502"/>
      <c r="M1187" s="1502"/>
      <c r="N1187" s="1505"/>
      <c r="O1187" s="1502"/>
      <c r="P1187" s="1504"/>
      <c r="Q1187" s="1505"/>
      <c r="R1187" s="1911"/>
    </row>
    <row r="1188" spans="1:18">
      <c r="B1188" s="5" t="s">
        <v>6532</v>
      </c>
      <c r="C1188" s="1500">
        <v>10</v>
      </c>
      <c r="D1188" s="1565" t="s">
        <v>3371</v>
      </c>
      <c r="E1188" s="1502"/>
      <c r="F1188" s="1503" t="s">
        <v>550</v>
      </c>
      <c r="G1188" s="1502">
        <v>6</v>
      </c>
      <c r="H1188" s="1502">
        <v>2008</v>
      </c>
      <c r="I1188" s="1504">
        <v>579.01800000000003</v>
      </c>
      <c r="J1188" s="1502">
        <v>100</v>
      </c>
      <c r="K1188" s="1504">
        <v>0</v>
      </c>
      <c r="L1188" s="1502"/>
      <c r="M1188" s="1502"/>
      <c r="N1188" s="1505"/>
      <c r="O1188" s="1502"/>
      <c r="P1188" s="1504"/>
      <c r="Q1188" s="1505"/>
      <c r="R1188" s="1911"/>
    </row>
    <row r="1189" spans="1:18">
      <c r="B1189" s="5" t="s">
        <v>6533</v>
      </c>
      <c r="C1189" s="1500">
        <v>11</v>
      </c>
      <c r="D1189" s="1565" t="s">
        <v>3374</v>
      </c>
      <c r="E1189" s="1502"/>
      <c r="F1189" s="1503" t="s">
        <v>550</v>
      </c>
      <c r="G1189" s="1502">
        <v>1</v>
      </c>
      <c r="H1189" s="1502">
        <v>2010</v>
      </c>
      <c r="I1189" s="1504">
        <v>76.92</v>
      </c>
      <c r="J1189" s="1502">
        <v>100</v>
      </c>
      <c r="K1189" s="1504">
        <v>0</v>
      </c>
      <c r="L1189" s="1502"/>
      <c r="M1189" s="1502"/>
      <c r="N1189" s="1505"/>
      <c r="O1189" s="1502"/>
      <c r="P1189" s="1504"/>
      <c r="Q1189" s="1505"/>
      <c r="R1189" s="1911"/>
    </row>
    <row r="1190" spans="1:18">
      <c r="B1190" s="5" t="s">
        <v>6534</v>
      </c>
      <c r="C1190" s="1500">
        <v>12</v>
      </c>
      <c r="D1190" s="1565" t="s">
        <v>3369</v>
      </c>
      <c r="E1190" s="1502"/>
      <c r="F1190" s="1503" t="s">
        <v>550</v>
      </c>
      <c r="G1190" s="1502">
        <v>5</v>
      </c>
      <c r="H1190" s="1502">
        <v>2007</v>
      </c>
      <c r="I1190" s="1504">
        <v>627</v>
      </c>
      <c r="J1190" s="1502">
        <v>100</v>
      </c>
      <c r="K1190" s="1504">
        <v>0</v>
      </c>
      <c r="L1190" s="1502"/>
      <c r="M1190" s="1502"/>
      <c r="N1190" s="1505"/>
      <c r="O1190" s="1502"/>
      <c r="P1190" s="1504"/>
      <c r="Q1190" s="1505"/>
      <c r="R1190" s="1911"/>
    </row>
    <row r="1191" spans="1:18" ht="67.5">
      <c r="B1191" s="5" t="s">
        <v>6535</v>
      </c>
      <c r="C1191" s="1500">
        <v>13</v>
      </c>
      <c r="D1191" s="1565" t="s">
        <v>3499</v>
      </c>
      <c r="E1191" s="1502"/>
      <c r="F1191" s="1503" t="s">
        <v>550</v>
      </c>
      <c r="G1191" s="1502">
        <v>1</v>
      </c>
      <c r="H1191" s="1502">
        <v>2016</v>
      </c>
      <c r="I1191" s="1504">
        <v>732.27</v>
      </c>
      <c r="J1191" s="1502">
        <v>100</v>
      </c>
      <c r="K1191" s="1504">
        <v>0</v>
      </c>
      <c r="L1191" s="1502"/>
      <c r="M1191" s="1502"/>
      <c r="N1191" s="1505"/>
      <c r="O1191" s="1502"/>
      <c r="P1191" s="1504"/>
      <c r="Q1191" s="1505"/>
      <c r="R1191" s="1911"/>
    </row>
    <row r="1192" spans="1:18">
      <c r="A1192" s="5" t="s">
        <v>3296</v>
      </c>
      <c r="B1192" s="5" t="s">
        <v>6536</v>
      </c>
      <c r="C1192" s="1500">
        <v>14</v>
      </c>
      <c r="D1192" s="1565" t="s">
        <v>3309</v>
      </c>
      <c r="E1192" s="1502"/>
      <c r="F1192" s="1503" t="s">
        <v>550</v>
      </c>
      <c r="G1192" s="1502">
        <v>1</v>
      </c>
      <c r="H1192" s="1502">
        <v>2013</v>
      </c>
      <c r="I1192" s="1504">
        <v>47.3</v>
      </c>
      <c r="J1192" s="1502">
        <v>100</v>
      </c>
      <c r="K1192" s="1504">
        <v>0</v>
      </c>
      <c r="L1192" s="1502"/>
      <c r="M1192" s="1502"/>
      <c r="N1192" s="1505"/>
      <c r="O1192" s="1502"/>
      <c r="P1192" s="1504"/>
      <c r="Q1192" s="1505"/>
      <c r="R1192" s="1911"/>
    </row>
    <row r="1193" spans="1:18">
      <c r="B1193" s="5" t="s">
        <v>6537</v>
      </c>
      <c r="C1193" s="1500">
        <v>15</v>
      </c>
      <c r="D1193" s="1565" t="s">
        <v>3368</v>
      </c>
      <c r="E1193" s="1502"/>
      <c r="F1193" s="1503" t="s">
        <v>550</v>
      </c>
      <c r="G1193" s="1502">
        <v>2</v>
      </c>
      <c r="H1193" s="1502">
        <v>2016</v>
      </c>
      <c r="I1193" s="1504">
        <v>154.35</v>
      </c>
      <c r="J1193" s="1502">
        <v>100</v>
      </c>
      <c r="K1193" s="1504">
        <v>0</v>
      </c>
      <c r="L1193" s="1502"/>
      <c r="M1193" s="1502"/>
      <c r="N1193" s="1505"/>
      <c r="O1193" s="1502"/>
      <c r="P1193" s="1504"/>
      <c r="Q1193" s="1505"/>
      <c r="R1193" s="1911"/>
    </row>
    <row r="1194" spans="1:18" ht="27">
      <c r="B1194" s="5" t="s">
        <v>6538</v>
      </c>
      <c r="C1194" s="1500">
        <v>16</v>
      </c>
      <c r="D1194" s="1565" t="s">
        <v>6539</v>
      </c>
      <c r="E1194" s="1502"/>
      <c r="F1194" s="1503" t="s">
        <v>550</v>
      </c>
      <c r="G1194" s="1502">
        <v>1</v>
      </c>
      <c r="H1194" s="1502">
        <v>2018</v>
      </c>
      <c r="I1194" s="1504">
        <v>77.174800000000005</v>
      </c>
      <c r="J1194" s="1502">
        <v>100</v>
      </c>
      <c r="K1194" s="1504">
        <v>0</v>
      </c>
      <c r="L1194" s="1502"/>
      <c r="M1194" s="1502"/>
      <c r="N1194" s="1505"/>
      <c r="O1194" s="1502"/>
      <c r="P1194" s="1504"/>
      <c r="Q1194" s="1505"/>
      <c r="R1194" s="1911"/>
    </row>
    <row r="1195" spans="1:18">
      <c r="B1195" s="5" t="s">
        <v>6540</v>
      </c>
      <c r="C1195" s="1500">
        <v>17</v>
      </c>
      <c r="D1195" s="1565" t="s">
        <v>3396</v>
      </c>
      <c r="E1195" s="1502"/>
      <c r="F1195" s="1503" t="s">
        <v>550</v>
      </c>
      <c r="G1195" s="1502">
        <v>2</v>
      </c>
      <c r="H1195" s="1502">
        <v>2013</v>
      </c>
      <c r="I1195" s="1504">
        <v>154.35</v>
      </c>
      <c r="J1195" s="1502">
        <v>100</v>
      </c>
      <c r="K1195" s="1504">
        <v>0</v>
      </c>
      <c r="L1195" s="1502"/>
      <c r="M1195" s="1502"/>
      <c r="N1195" s="1505"/>
      <c r="O1195" s="1502"/>
      <c r="P1195" s="1504"/>
      <c r="Q1195" s="1505"/>
      <c r="R1195" s="1911"/>
    </row>
    <row r="1196" spans="1:18" ht="40.5">
      <c r="B1196" s="5" t="s">
        <v>6541</v>
      </c>
      <c r="C1196" s="1500">
        <v>18</v>
      </c>
      <c r="D1196" s="1565" t="s">
        <v>3373</v>
      </c>
      <c r="E1196" s="1502"/>
      <c r="F1196" s="1503" t="s">
        <v>550</v>
      </c>
      <c r="G1196" s="1502">
        <v>1</v>
      </c>
      <c r="H1196" s="1502">
        <v>2010</v>
      </c>
      <c r="I1196" s="1504">
        <v>3446.25108</v>
      </c>
      <c r="J1196" s="1502">
        <v>100</v>
      </c>
      <c r="K1196" s="1504">
        <v>0</v>
      </c>
      <c r="L1196" s="1502"/>
      <c r="M1196" s="1502"/>
      <c r="N1196" s="1505"/>
      <c r="O1196" s="1502"/>
      <c r="P1196" s="1504"/>
      <c r="Q1196" s="1505"/>
      <c r="R1196" s="1911"/>
    </row>
    <row r="1197" spans="1:18">
      <c r="B1197" s="5" t="s">
        <v>6542</v>
      </c>
      <c r="C1197" s="1500">
        <v>19</v>
      </c>
      <c r="D1197" s="1565" t="s">
        <v>3059</v>
      </c>
      <c r="E1197" s="1502"/>
      <c r="F1197" s="1503" t="s">
        <v>550</v>
      </c>
      <c r="G1197" s="1502">
        <v>14</v>
      </c>
      <c r="H1197" s="1502">
        <v>2006</v>
      </c>
      <c r="I1197" s="1504">
        <v>1867.768</v>
      </c>
      <c r="J1197" s="1502">
        <v>100</v>
      </c>
      <c r="K1197" s="1504">
        <v>0</v>
      </c>
      <c r="L1197" s="1502"/>
      <c r="M1197" s="1502"/>
      <c r="N1197" s="1505"/>
      <c r="O1197" s="1502"/>
      <c r="P1197" s="1504"/>
      <c r="Q1197" s="1505"/>
      <c r="R1197" s="1911"/>
    </row>
    <row r="1198" spans="1:18">
      <c r="B1198" s="5" t="s">
        <v>6543</v>
      </c>
      <c r="C1198" s="1500">
        <v>20</v>
      </c>
      <c r="D1198" s="1565" t="s">
        <v>3364</v>
      </c>
      <c r="E1198" s="1502"/>
      <c r="F1198" s="1503" t="s">
        <v>550</v>
      </c>
      <c r="G1198" s="1502">
        <v>6</v>
      </c>
      <c r="H1198" s="1502">
        <v>2007</v>
      </c>
      <c r="I1198" s="1504">
        <v>579.01800000000003</v>
      </c>
      <c r="J1198" s="1502">
        <v>100</v>
      </c>
      <c r="K1198" s="1504">
        <v>0</v>
      </c>
      <c r="L1198" s="1502"/>
      <c r="M1198" s="1502"/>
      <c r="N1198" s="1505"/>
      <c r="O1198" s="1502"/>
      <c r="P1198" s="1504"/>
      <c r="Q1198" s="1505"/>
      <c r="R1198" s="1911"/>
    </row>
    <row r="1199" spans="1:18">
      <c r="B1199" s="5" t="s">
        <v>6544</v>
      </c>
      <c r="C1199" s="1500">
        <v>21</v>
      </c>
      <c r="D1199" s="1565" t="s">
        <v>6545</v>
      </c>
      <c r="E1199" s="1502"/>
      <c r="F1199" s="1503" t="s">
        <v>550</v>
      </c>
      <c r="G1199" s="1502">
        <v>2</v>
      </c>
      <c r="H1199" s="1502">
        <v>2007</v>
      </c>
      <c r="I1199" s="1504">
        <v>225.6</v>
      </c>
      <c r="J1199" s="1502">
        <v>100</v>
      </c>
      <c r="K1199" s="1504">
        <v>0</v>
      </c>
      <c r="L1199" s="1502"/>
      <c r="M1199" s="1502"/>
      <c r="N1199" s="1505"/>
      <c r="O1199" s="1502"/>
      <c r="P1199" s="1504"/>
      <c r="Q1199" s="1505"/>
      <c r="R1199" s="1911"/>
    </row>
    <row r="1200" spans="1:18">
      <c r="B1200" s="5" t="s">
        <v>6546</v>
      </c>
      <c r="C1200" s="1500">
        <v>22</v>
      </c>
      <c r="D1200" s="1565" t="s">
        <v>6547</v>
      </c>
      <c r="E1200" s="1502"/>
      <c r="F1200" s="1503" t="s">
        <v>550</v>
      </c>
      <c r="G1200" s="1502">
        <v>5</v>
      </c>
      <c r="H1200" s="1502">
        <v>2008</v>
      </c>
      <c r="I1200" s="1504">
        <v>518.30999999999995</v>
      </c>
      <c r="J1200" s="1502">
        <v>100</v>
      </c>
      <c r="K1200" s="1504">
        <v>0</v>
      </c>
      <c r="L1200" s="1502"/>
      <c r="M1200" s="1502"/>
      <c r="N1200" s="1505"/>
      <c r="O1200" s="1502"/>
      <c r="P1200" s="1504"/>
      <c r="Q1200" s="1505"/>
      <c r="R1200" s="1911"/>
    </row>
    <row r="1201" spans="1:18">
      <c r="B1201" s="5" t="s">
        <v>6548</v>
      </c>
      <c r="C1201" s="1500">
        <v>23</v>
      </c>
      <c r="D1201" s="1565" t="s">
        <v>6549</v>
      </c>
      <c r="E1201" s="1502"/>
      <c r="F1201" s="1503" t="s">
        <v>550</v>
      </c>
      <c r="G1201" s="1502">
        <v>7</v>
      </c>
      <c r="H1201" s="1502">
        <v>2008</v>
      </c>
      <c r="I1201" s="1504">
        <v>705.6</v>
      </c>
      <c r="J1201" s="1502">
        <v>100</v>
      </c>
      <c r="K1201" s="1504">
        <v>0</v>
      </c>
      <c r="L1201" s="1502"/>
      <c r="M1201" s="1502"/>
      <c r="N1201" s="1505"/>
      <c r="O1201" s="1502"/>
      <c r="P1201" s="1504"/>
      <c r="Q1201" s="1505"/>
      <c r="R1201" s="1911"/>
    </row>
    <row r="1202" spans="1:18">
      <c r="B1202" s="5" t="s">
        <v>6550</v>
      </c>
      <c r="C1202" s="1500">
        <v>24</v>
      </c>
      <c r="D1202" s="1565" t="s">
        <v>6551</v>
      </c>
      <c r="E1202" s="1502"/>
      <c r="F1202" s="1503" t="s">
        <v>550</v>
      </c>
      <c r="G1202" s="1502">
        <v>4</v>
      </c>
      <c r="H1202" s="1502">
        <v>2008</v>
      </c>
      <c r="I1202" s="1504">
        <v>328.8</v>
      </c>
      <c r="J1202" s="1502">
        <v>100</v>
      </c>
      <c r="K1202" s="1504">
        <v>0</v>
      </c>
      <c r="L1202" s="1502"/>
      <c r="M1202" s="1502"/>
      <c r="N1202" s="1505"/>
      <c r="O1202" s="1502"/>
      <c r="P1202" s="1504"/>
      <c r="Q1202" s="1505"/>
      <c r="R1202" s="1911"/>
    </row>
    <row r="1203" spans="1:18">
      <c r="B1203" s="5" t="s">
        <v>6552</v>
      </c>
      <c r="C1203" s="1500">
        <v>25</v>
      </c>
      <c r="D1203" s="1565" t="s">
        <v>3367</v>
      </c>
      <c r="E1203" s="1502"/>
      <c r="F1203" s="1503" t="s">
        <v>550</v>
      </c>
      <c r="G1203" s="1502">
        <v>1</v>
      </c>
      <c r="H1203" s="1502">
        <v>2011</v>
      </c>
      <c r="I1203" s="1504">
        <v>83.64</v>
      </c>
      <c r="J1203" s="1502">
        <v>100</v>
      </c>
      <c r="K1203" s="1504">
        <v>0</v>
      </c>
      <c r="L1203" s="1502"/>
      <c r="M1203" s="1502"/>
      <c r="N1203" s="1505"/>
      <c r="O1203" s="1502"/>
      <c r="P1203" s="1504"/>
      <c r="Q1203" s="1505"/>
      <c r="R1203" s="1911"/>
    </row>
    <row r="1204" spans="1:18">
      <c r="B1204" s="5" t="s">
        <v>6553</v>
      </c>
      <c r="C1204" s="1500">
        <v>26</v>
      </c>
      <c r="D1204" s="1565" t="s">
        <v>3362</v>
      </c>
      <c r="E1204" s="1502"/>
      <c r="F1204" s="1503" t="s">
        <v>550</v>
      </c>
      <c r="G1204" s="1502">
        <v>1</v>
      </c>
      <c r="H1204" s="1502">
        <v>2006</v>
      </c>
      <c r="I1204" s="1504">
        <v>141.6</v>
      </c>
      <c r="J1204" s="1502">
        <v>100</v>
      </c>
      <c r="K1204" s="1504">
        <v>0</v>
      </c>
      <c r="L1204" s="1502"/>
      <c r="M1204" s="1502"/>
      <c r="N1204" s="1505"/>
      <c r="O1204" s="1502"/>
      <c r="P1204" s="1504"/>
      <c r="Q1204" s="1505"/>
      <c r="R1204" s="1911"/>
    </row>
    <row r="1205" spans="1:18">
      <c r="B1205" s="5" t="s">
        <v>6554</v>
      </c>
      <c r="C1205" s="1500">
        <v>27</v>
      </c>
      <c r="D1205" s="1565" t="s">
        <v>6555</v>
      </c>
      <c r="E1205" s="1502"/>
      <c r="F1205" s="1503" t="s">
        <v>550</v>
      </c>
      <c r="G1205" s="1502">
        <v>1</v>
      </c>
      <c r="H1205" s="1502">
        <v>2012</v>
      </c>
      <c r="I1205" s="1504">
        <v>80.52</v>
      </c>
      <c r="J1205" s="1502">
        <v>100</v>
      </c>
      <c r="K1205" s="1504">
        <v>0</v>
      </c>
      <c r="L1205" s="1502"/>
      <c r="M1205" s="1502"/>
      <c r="N1205" s="1505"/>
      <c r="O1205" s="1502"/>
      <c r="P1205" s="1504"/>
      <c r="Q1205" s="1505"/>
      <c r="R1205" s="1911"/>
    </row>
    <row r="1206" spans="1:18">
      <c r="B1206" s="5" t="s">
        <v>6556</v>
      </c>
      <c r="C1206" s="1500">
        <v>28</v>
      </c>
      <c r="D1206" s="1565" t="s">
        <v>3398</v>
      </c>
      <c r="E1206" s="1502"/>
      <c r="F1206" s="1503" t="s">
        <v>550</v>
      </c>
      <c r="G1206" s="1502">
        <v>2</v>
      </c>
      <c r="H1206" s="1502">
        <v>2021</v>
      </c>
      <c r="I1206" s="1504">
        <v>167.28</v>
      </c>
      <c r="J1206" s="1502">
        <v>60</v>
      </c>
      <c r="K1206" s="1504">
        <v>66.912000000000006</v>
      </c>
      <c r="L1206" s="1502"/>
      <c r="M1206" s="1502"/>
      <c r="N1206" s="1505"/>
      <c r="O1206" s="1502"/>
      <c r="P1206" s="1504"/>
      <c r="Q1206" s="1505"/>
      <c r="R1206" s="1911"/>
    </row>
    <row r="1207" spans="1:18">
      <c r="B1207" s="5" t="s">
        <v>6557</v>
      </c>
      <c r="C1207" s="1500">
        <v>29</v>
      </c>
      <c r="D1207" s="1565" t="s">
        <v>3388</v>
      </c>
      <c r="E1207" s="1502"/>
      <c r="F1207" s="1503" t="s">
        <v>550</v>
      </c>
      <c r="G1207" s="1502">
        <v>1</v>
      </c>
      <c r="H1207" s="1502">
        <v>2007</v>
      </c>
      <c r="I1207" s="1504">
        <v>116.886</v>
      </c>
      <c r="J1207" s="1502">
        <v>100</v>
      </c>
      <c r="K1207" s="1504">
        <v>0</v>
      </c>
      <c r="L1207" s="1502"/>
      <c r="M1207" s="1502"/>
      <c r="N1207" s="1505"/>
      <c r="O1207" s="1502"/>
      <c r="P1207" s="1504"/>
      <c r="Q1207" s="1505"/>
      <c r="R1207" s="1911"/>
    </row>
    <row r="1208" spans="1:18">
      <c r="B1208" s="5" t="s">
        <v>6558</v>
      </c>
      <c r="C1208" s="1500">
        <v>30</v>
      </c>
      <c r="D1208" s="1565" t="s">
        <v>6559</v>
      </c>
      <c r="E1208" s="1502"/>
      <c r="F1208" s="1503" t="s">
        <v>550</v>
      </c>
      <c r="G1208" s="1502">
        <v>5</v>
      </c>
      <c r="H1208" s="1502">
        <v>2008</v>
      </c>
      <c r="I1208" s="1504">
        <v>518.30999999999995</v>
      </c>
      <c r="J1208" s="1502">
        <v>100</v>
      </c>
      <c r="K1208" s="1504">
        <v>0</v>
      </c>
      <c r="L1208" s="1502"/>
      <c r="M1208" s="1502"/>
      <c r="N1208" s="1505"/>
      <c r="O1208" s="1502"/>
      <c r="P1208" s="1504"/>
      <c r="Q1208" s="1505"/>
      <c r="R1208" s="1911"/>
    </row>
    <row r="1209" spans="1:18">
      <c r="B1209" s="5" t="s">
        <v>6560</v>
      </c>
      <c r="C1209" s="1500">
        <v>31</v>
      </c>
      <c r="D1209" s="1565" t="s">
        <v>3397</v>
      </c>
      <c r="E1209" s="1502"/>
      <c r="F1209" s="1503" t="s">
        <v>550</v>
      </c>
      <c r="G1209" s="1502">
        <v>3</v>
      </c>
      <c r="H1209" s="1502">
        <v>2020</v>
      </c>
      <c r="I1209" s="1504">
        <v>278.82</v>
      </c>
      <c r="J1209" s="1502">
        <v>80</v>
      </c>
      <c r="K1209" s="1504">
        <v>55.763999999999982</v>
      </c>
      <c r="L1209" s="1502"/>
      <c r="M1209" s="1502"/>
      <c r="N1209" s="1505"/>
      <c r="O1209" s="1502"/>
      <c r="P1209" s="1504"/>
      <c r="Q1209" s="1505"/>
      <c r="R1209" s="1911"/>
    </row>
    <row r="1210" spans="1:18">
      <c r="B1210" s="5" t="s">
        <v>6561</v>
      </c>
      <c r="C1210" s="1500">
        <v>32</v>
      </c>
      <c r="D1210" s="1565" t="s">
        <v>6562</v>
      </c>
      <c r="E1210" s="1502"/>
      <c r="F1210" s="1503" t="s">
        <v>550</v>
      </c>
      <c r="G1210" s="1502">
        <v>1</v>
      </c>
      <c r="H1210" s="1502">
        <v>2013</v>
      </c>
      <c r="I1210" s="1504">
        <v>77.174999999999997</v>
      </c>
      <c r="J1210" s="1502">
        <v>100</v>
      </c>
      <c r="K1210" s="1504">
        <v>0</v>
      </c>
      <c r="L1210" s="1502"/>
      <c r="M1210" s="1502"/>
      <c r="N1210" s="1505"/>
      <c r="O1210" s="1502"/>
      <c r="P1210" s="1504"/>
      <c r="Q1210" s="1505"/>
      <c r="R1210" s="1911"/>
    </row>
    <row r="1211" spans="1:18">
      <c r="B1211" s="5" t="s">
        <v>6563</v>
      </c>
      <c r="C1211" s="1500">
        <v>33</v>
      </c>
      <c r="D1211" s="1565" t="s">
        <v>3366</v>
      </c>
      <c r="E1211" s="1502"/>
      <c r="F1211" s="1503" t="s">
        <v>550</v>
      </c>
      <c r="G1211" s="1502">
        <v>1</v>
      </c>
      <c r="H1211" s="1502">
        <v>2007</v>
      </c>
      <c r="I1211" s="1504">
        <v>125.4</v>
      </c>
      <c r="J1211" s="1502">
        <v>100</v>
      </c>
      <c r="K1211" s="1504">
        <v>0</v>
      </c>
      <c r="L1211" s="1502"/>
      <c r="M1211" s="1502"/>
      <c r="N1211" s="1505"/>
      <c r="O1211" s="1502"/>
      <c r="P1211" s="1504"/>
      <c r="Q1211" s="1505"/>
      <c r="R1211" s="1911"/>
    </row>
    <row r="1212" spans="1:18">
      <c r="B1212" s="5" t="s">
        <v>6564</v>
      </c>
      <c r="C1212" s="1500">
        <v>34</v>
      </c>
      <c r="D1212" s="1565" t="s">
        <v>3363</v>
      </c>
      <c r="E1212" s="1502"/>
      <c r="F1212" s="1503" t="s">
        <v>550</v>
      </c>
      <c r="G1212" s="1502">
        <v>12</v>
      </c>
      <c r="H1212" s="1502">
        <v>2007</v>
      </c>
      <c r="I1212" s="1504">
        <v>1454.4</v>
      </c>
      <c r="J1212" s="1502">
        <v>100</v>
      </c>
      <c r="K1212" s="1504">
        <v>0</v>
      </c>
      <c r="L1212" s="1502"/>
      <c r="M1212" s="1502"/>
      <c r="N1212" s="1505"/>
      <c r="O1212" s="1502"/>
      <c r="P1212" s="1504"/>
      <c r="Q1212" s="1505"/>
      <c r="R1212" s="1911"/>
    </row>
    <row r="1213" spans="1:18">
      <c r="B1213" s="5" t="s">
        <v>6565</v>
      </c>
      <c r="C1213" s="1500">
        <v>35</v>
      </c>
      <c r="D1213" s="1565" t="s">
        <v>3409</v>
      </c>
      <c r="E1213" s="1502"/>
      <c r="F1213" s="1503" t="s">
        <v>550</v>
      </c>
      <c r="G1213" s="1502">
        <v>8</v>
      </c>
      <c r="H1213" s="1502">
        <v>2006</v>
      </c>
      <c r="I1213" s="1504">
        <v>687.46799999999996</v>
      </c>
      <c r="J1213" s="1502">
        <v>100</v>
      </c>
      <c r="K1213" s="1504">
        <v>0</v>
      </c>
      <c r="L1213" s="1502"/>
      <c r="M1213" s="1502"/>
      <c r="N1213" s="1505"/>
      <c r="O1213" s="1502"/>
      <c r="P1213" s="1504"/>
      <c r="Q1213" s="1505"/>
      <c r="R1213" s="1911"/>
    </row>
    <row r="1214" spans="1:18">
      <c r="B1214" s="5" t="s">
        <v>6566</v>
      </c>
      <c r="C1214" s="1500">
        <v>36</v>
      </c>
      <c r="D1214" s="1565" t="s">
        <v>3397</v>
      </c>
      <c r="E1214" s="1502"/>
      <c r="F1214" s="1503" t="s">
        <v>550</v>
      </c>
      <c r="G1214" s="1502">
        <v>1</v>
      </c>
      <c r="H1214" s="1502">
        <v>2020</v>
      </c>
      <c r="I1214" s="1504">
        <v>92.94</v>
      </c>
      <c r="J1214" s="1502">
        <v>80</v>
      </c>
      <c r="K1214" s="1504">
        <v>18.587999999999994</v>
      </c>
      <c r="L1214" s="1502"/>
      <c r="M1214" s="1502"/>
      <c r="N1214" s="1505"/>
      <c r="O1214" s="1502"/>
      <c r="P1214" s="1504"/>
      <c r="Q1214" s="1505"/>
      <c r="R1214" s="1912"/>
    </row>
    <row r="1215" spans="1:18">
      <c r="A1215" s="5" t="s">
        <v>6567</v>
      </c>
      <c r="B1215" s="5" t="s">
        <v>6568</v>
      </c>
      <c r="C1215" s="1506">
        <v>1</v>
      </c>
      <c r="D1215" s="1508" t="s">
        <v>3286</v>
      </c>
      <c r="E1215" s="1508"/>
      <c r="F1215" s="1509" t="s">
        <v>550</v>
      </c>
      <c r="G1215" s="1508">
        <v>5</v>
      </c>
      <c r="H1215" s="1508">
        <v>2007</v>
      </c>
      <c r="I1215" s="1510">
        <v>482.51499999999999</v>
      </c>
      <c r="J1215" s="1508">
        <f t="shared" ref="J1215:J1254" si="25">IF(($J$14-H1215)*J$52&gt;100,100,($J$14-H1215)*J$52)</f>
        <v>100</v>
      </c>
      <c r="K1215" s="1510">
        <f t="shared" ref="K1215:K1278" si="26">IF(J1215=100,0,I1215-I1215*J1215%)</f>
        <v>0</v>
      </c>
      <c r="L1215" s="1508"/>
      <c r="M1215" s="1508"/>
      <c r="N1215" s="1511"/>
      <c r="O1215" s="1508"/>
      <c r="P1215" s="1510"/>
      <c r="Q1215" s="1511"/>
      <c r="R1215" s="1913" t="s">
        <v>6569</v>
      </c>
    </row>
    <row r="1216" spans="1:18">
      <c r="B1216" s="5" t="s">
        <v>6570</v>
      </c>
      <c r="C1216" s="1506">
        <v>2</v>
      </c>
      <c r="D1216" s="1508" t="s">
        <v>3368</v>
      </c>
      <c r="E1216" s="1508"/>
      <c r="F1216" s="1509" t="s">
        <v>550</v>
      </c>
      <c r="G1216" s="1508">
        <v>3</v>
      </c>
      <c r="H1216" s="1508">
        <v>2013</v>
      </c>
      <c r="I1216" s="1510">
        <v>231.52440000000001</v>
      </c>
      <c r="J1216" s="1508">
        <f t="shared" si="25"/>
        <v>100</v>
      </c>
      <c r="K1216" s="1510">
        <f t="shared" si="26"/>
        <v>0</v>
      </c>
      <c r="L1216" s="1508"/>
      <c r="M1216" s="1508"/>
      <c r="N1216" s="1511"/>
      <c r="O1216" s="1508"/>
      <c r="P1216" s="1510"/>
      <c r="Q1216" s="1511"/>
      <c r="R1216" s="1914"/>
    </row>
    <row r="1217" spans="2:18">
      <c r="B1217" s="5" t="s">
        <v>6571</v>
      </c>
      <c r="C1217" s="1506">
        <v>3</v>
      </c>
      <c r="D1217" s="1508" t="s">
        <v>6539</v>
      </c>
      <c r="E1217" s="1508"/>
      <c r="F1217" s="1509" t="s">
        <v>550</v>
      </c>
      <c r="G1217" s="1508">
        <v>1</v>
      </c>
      <c r="H1217" s="1508">
        <v>2018</v>
      </c>
      <c r="I1217" s="1510">
        <v>77.174800000000005</v>
      </c>
      <c r="J1217" s="1508">
        <f t="shared" si="25"/>
        <v>100</v>
      </c>
      <c r="K1217" s="1510">
        <f t="shared" si="26"/>
        <v>0</v>
      </c>
      <c r="L1217" s="1508"/>
      <c r="M1217" s="1508"/>
      <c r="N1217" s="1511"/>
      <c r="O1217" s="1508"/>
      <c r="P1217" s="1510"/>
      <c r="Q1217" s="1511"/>
      <c r="R1217" s="1914"/>
    </row>
    <row r="1218" spans="2:18">
      <c r="B1218" s="5" t="s">
        <v>6572</v>
      </c>
      <c r="C1218" s="1506">
        <v>4</v>
      </c>
      <c r="D1218" s="1508" t="s">
        <v>3358</v>
      </c>
      <c r="E1218" s="1508"/>
      <c r="F1218" s="1509" t="s">
        <v>550</v>
      </c>
      <c r="G1218" s="1508">
        <v>5</v>
      </c>
      <c r="H1218" s="1508">
        <v>2013</v>
      </c>
      <c r="I1218" s="1510">
        <v>411</v>
      </c>
      <c r="J1218" s="1508">
        <f t="shared" si="25"/>
        <v>100</v>
      </c>
      <c r="K1218" s="1510">
        <f t="shared" si="26"/>
        <v>0</v>
      </c>
      <c r="L1218" s="1508"/>
      <c r="M1218" s="1508"/>
      <c r="N1218" s="1511"/>
      <c r="O1218" s="1508"/>
      <c r="P1218" s="1510"/>
      <c r="Q1218" s="1511"/>
      <c r="R1218" s="1914"/>
    </row>
    <row r="1219" spans="2:18">
      <c r="B1219" s="5" t="s">
        <v>6573</v>
      </c>
      <c r="C1219" s="1506">
        <v>5</v>
      </c>
      <c r="D1219" s="1508" t="s">
        <v>6574</v>
      </c>
      <c r="E1219" s="1508"/>
      <c r="F1219" s="1509" t="s">
        <v>550</v>
      </c>
      <c r="G1219" s="1508">
        <v>1</v>
      </c>
      <c r="H1219" s="1508">
        <v>2012</v>
      </c>
      <c r="I1219" s="1510">
        <v>80.52</v>
      </c>
      <c r="J1219" s="1508">
        <f t="shared" si="25"/>
        <v>100</v>
      </c>
      <c r="K1219" s="1510">
        <f t="shared" si="26"/>
        <v>0</v>
      </c>
      <c r="L1219" s="1508"/>
      <c r="M1219" s="1508"/>
      <c r="N1219" s="1511"/>
      <c r="O1219" s="1508"/>
      <c r="P1219" s="1510"/>
      <c r="Q1219" s="1511"/>
      <c r="R1219" s="1914"/>
    </row>
    <row r="1220" spans="2:18">
      <c r="B1220" s="5" t="s">
        <v>6575</v>
      </c>
      <c r="C1220" s="1506">
        <v>6</v>
      </c>
      <c r="D1220" s="1508" t="s">
        <v>3360</v>
      </c>
      <c r="E1220" s="1508"/>
      <c r="F1220" s="1509" t="s">
        <v>550</v>
      </c>
      <c r="G1220" s="1508">
        <v>1</v>
      </c>
      <c r="H1220" s="1508">
        <v>2012</v>
      </c>
      <c r="I1220" s="1510">
        <v>95.087999999999994</v>
      </c>
      <c r="J1220" s="1508">
        <f t="shared" si="25"/>
        <v>100</v>
      </c>
      <c r="K1220" s="1510">
        <f t="shared" si="26"/>
        <v>0</v>
      </c>
      <c r="L1220" s="1508"/>
      <c r="M1220" s="1508"/>
      <c r="N1220" s="1511"/>
      <c r="O1220" s="1508"/>
      <c r="P1220" s="1510"/>
      <c r="Q1220" s="1511"/>
      <c r="R1220" s="1914"/>
    </row>
    <row r="1221" spans="2:18">
      <c r="B1221" s="5" t="s">
        <v>6576</v>
      </c>
      <c r="C1221" s="1506">
        <v>7</v>
      </c>
      <c r="D1221" s="1508" t="s">
        <v>3059</v>
      </c>
      <c r="E1221" s="1508"/>
      <c r="F1221" s="1509" t="s">
        <v>550</v>
      </c>
      <c r="G1221" s="1508">
        <v>10</v>
      </c>
      <c r="H1221" s="1508">
        <v>2008</v>
      </c>
      <c r="I1221" s="1510">
        <v>1036.6199999999999</v>
      </c>
      <c r="J1221" s="1508">
        <f t="shared" si="25"/>
        <v>100</v>
      </c>
      <c r="K1221" s="1510">
        <f t="shared" si="26"/>
        <v>0</v>
      </c>
      <c r="L1221" s="1508"/>
      <c r="M1221" s="1508"/>
      <c r="N1221" s="1511"/>
      <c r="O1221" s="1508"/>
      <c r="P1221" s="1510"/>
      <c r="Q1221" s="1511"/>
      <c r="R1221" s="1914"/>
    </row>
    <row r="1222" spans="2:18">
      <c r="B1222" s="5" t="s">
        <v>6577</v>
      </c>
      <c r="C1222" s="1506">
        <v>8</v>
      </c>
      <c r="D1222" s="1508" t="s">
        <v>3356</v>
      </c>
      <c r="E1222" s="1508"/>
      <c r="F1222" s="1509" t="s">
        <v>550</v>
      </c>
      <c r="G1222" s="1508">
        <v>1</v>
      </c>
      <c r="H1222" s="1508">
        <v>2006</v>
      </c>
      <c r="I1222" s="1510">
        <v>124.032</v>
      </c>
      <c r="J1222" s="1508">
        <f t="shared" si="25"/>
        <v>100</v>
      </c>
      <c r="K1222" s="1510">
        <f t="shared" si="26"/>
        <v>0</v>
      </c>
      <c r="L1222" s="1508"/>
      <c r="M1222" s="1508"/>
      <c r="N1222" s="1511"/>
      <c r="O1222" s="1508"/>
      <c r="P1222" s="1510"/>
      <c r="Q1222" s="1511"/>
      <c r="R1222" s="1914"/>
    </row>
    <row r="1223" spans="2:18">
      <c r="B1223" s="5" t="s">
        <v>6578</v>
      </c>
      <c r="C1223" s="1506">
        <v>9</v>
      </c>
      <c r="D1223" s="1508" t="s">
        <v>6579</v>
      </c>
      <c r="E1223" s="1508"/>
      <c r="F1223" s="1509" t="s">
        <v>550</v>
      </c>
      <c r="G1223" s="1508">
        <v>9</v>
      </c>
      <c r="H1223" s="1508">
        <v>2007</v>
      </c>
      <c r="I1223" s="1510">
        <v>1015.2</v>
      </c>
      <c r="J1223" s="1508">
        <f t="shared" si="25"/>
        <v>100</v>
      </c>
      <c r="K1223" s="1510">
        <f t="shared" si="26"/>
        <v>0</v>
      </c>
      <c r="L1223" s="1508"/>
      <c r="M1223" s="1508"/>
      <c r="N1223" s="1511"/>
      <c r="O1223" s="1508"/>
      <c r="P1223" s="1510"/>
      <c r="Q1223" s="1511"/>
      <c r="R1223" s="1914"/>
    </row>
    <row r="1224" spans="2:18">
      <c r="B1224" s="5" t="s">
        <v>6580</v>
      </c>
      <c r="C1224" s="1506">
        <v>10</v>
      </c>
      <c r="D1224" s="1508" t="s">
        <v>3355</v>
      </c>
      <c r="E1224" s="1508"/>
      <c r="F1224" s="1509" t="s">
        <v>550</v>
      </c>
      <c r="G1224" s="1508">
        <v>1</v>
      </c>
      <c r="H1224" s="1508">
        <v>2006</v>
      </c>
      <c r="I1224" s="1510">
        <v>141.6</v>
      </c>
      <c r="J1224" s="1508">
        <f t="shared" si="25"/>
        <v>100</v>
      </c>
      <c r="K1224" s="1510">
        <f t="shared" si="26"/>
        <v>0</v>
      </c>
      <c r="L1224" s="1508"/>
      <c r="M1224" s="1508"/>
      <c r="N1224" s="1511"/>
      <c r="O1224" s="1508"/>
      <c r="P1224" s="1510"/>
      <c r="Q1224" s="1511"/>
      <c r="R1224" s="1914"/>
    </row>
    <row r="1225" spans="2:18">
      <c r="B1225" s="5" t="s">
        <v>6581</v>
      </c>
      <c r="C1225" s="1506">
        <v>11</v>
      </c>
      <c r="D1225" s="1508" t="s">
        <v>3355</v>
      </c>
      <c r="E1225" s="1508"/>
      <c r="F1225" s="1509" t="s">
        <v>550</v>
      </c>
      <c r="G1225" s="1508">
        <v>2</v>
      </c>
      <c r="H1225" s="1508">
        <v>2007</v>
      </c>
      <c r="I1225" s="1510">
        <v>250.8</v>
      </c>
      <c r="J1225" s="1508">
        <f t="shared" si="25"/>
        <v>100</v>
      </c>
      <c r="K1225" s="1510">
        <f t="shared" si="26"/>
        <v>0</v>
      </c>
      <c r="L1225" s="1508"/>
      <c r="M1225" s="1508"/>
      <c r="N1225" s="1511"/>
      <c r="O1225" s="1508"/>
      <c r="P1225" s="1510"/>
      <c r="Q1225" s="1511"/>
      <c r="R1225" s="1914"/>
    </row>
    <row r="1226" spans="2:18">
      <c r="B1226" s="5" t="s">
        <v>6582</v>
      </c>
      <c r="C1226" s="1506">
        <v>12</v>
      </c>
      <c r="D1226" s="1508" t="s">
        <v>3351</v>
      </c>
      <c r="E1226" s="1508"/>
      <c r="F1226" s="1509" t="s">
        <v>550</v>
      </c>
      <c r="G1226" s="1508">
        <v>1</v>
      </c>
      <c r="H1226" s="1508">
        <v>2002</v>
      </c>
      <c r="I1226" s="1510">
        <v>98.912000000000006</v>
      </c>
      <c r="J1226" s="1508">
        <f t="shared" si="25"/>
        <v>100</v>
      </c>
      <c r="K1226" s="1510">
        <f t="shared" si="26"/>
        <v>0</v>
      </c>
      <c r="L1226" s="1508"/>
      <c r="M1226" s="1508"/>
      <c r="N1226" s="1511"/>
      <c r="O1226" s="1508"/>
      <c r="P1226" s="1510"/>
      <c r="Q1226" s="1511"/>
      <c r="R1226" s="1914"/>
    </row>
    <row r="1227" spans="2:18">
      <c r="B1227" s="5" t="s">
        <v>6583</v>
      </c>
      <c r="C1227" s="1506">
        <v>13</v>
      </c>
      <c r="D1227" s="1508" t="s">
        <v>6549</v>
      </c>
      <c r="E1227" s="1508"/>
      <c r="F1227" s="1509" t="s">
        <v>550</v>
      </c>
      <c r="G1227" s="1508">
        <v>17</v>
      </c>
      <c r="H1227" s="1508">
        <v>2008</v>
      </c>
      <c r="I1227" s="1510">
        <v>1713.6</v>
      </c>
      <c r="J1227" s="1508">
        <f t="shared" si="25"/>
        <v>100</v>
      </c>
      <c r="K1227" s="1510">
        <f t="shared" si="26"/>
        <v>0</v>
      </c>
      <c r="L1227" s="1508"/>
      <c r="M1227" s="1508"/>
      <c r="N1227" s="1511"/>
      <c r="O1227" s="1508"/>
      <c r="P1227" s="1510"/>
      <c r="Q1227" s="1511"/>
      <c r="R1227" s="1914"/>
    </row>
    <row r="1228" spans="2:18">
      <c r="B1228" s="5" t="s">
        <v>6584</v>
      </c>
      <c r="C1228" s="1506">
        <v>14</v>
      </c>
      <c r="D1228" s="1508" t="s">
        <v>6551</v>
      </c>
      <c r="E1228" s="1508"/>
      <c r="F1228" s="1509" t="s">
        <v>550</v>
      </c>
      <c r="G1228" s="1508">
        <v>1</v>
      </c>
      <c r="H1228" s="1508">
        <v>2008</v>
      </c>
      <c r="I1228" s="1510">
        <v>82.2</v>
      </c>
      <c r="J1228" s="1508">
        <f t="shared" si="25"/>
        <v>100</v>
      </c>
      <c r="K1228" s="1510">
        <f t="shared" si="26"/>
        <v>0</v>
      </c>
      <c r="L1228" s="1508"/>
      <c r="M1228" s="1508"/>
      <c r="N1228" s="1511"/>
      <c r="O1228" s="1508"/>
      <c r="P1228" s="1510"/>
      <c r="Q1228" s="1511"/>
      <c r="R1228" s="1914"/>
    </row>
    <row r="1229" spans="2:18">
      <c r="B1229" s="5" t="s">
        <v>6585</v>
      </c>
      <c r="C1229" s="1506">
        <v>15</v>
      </c>
      <c r="D1229" s="1508" t="s">
        <v>3361</v>
      </c>
      <c r="E1229" s="1508"/>
      <c r="F1229" s="1509" t="s">
        <v>550</v>
      </c>
      <c r="G1229" s="1508">
        <v>1</v>
      </c>
      <c r="H1229" s="1508">
        <v>2007</v>
      </c>
      <c r="I1229" s="1510">
        <v>132.2244</v>
      </c>
      <c r="J1229" s="1508">
        <f t="shared" si="25"/>
        <v>100</v>
      </c>
      <c r="K1229" s="1510">
        <f t="shared" si="26"/>
        <v>0</v>
      </c>
      <c r="L1229" s="1508"/>
      <c r="M1229" s="1508"/>
      <c r="N1229" s="1511"/>
      <c r="O1229" s="1508"/>
      <c r="P1229" s="1510"/>
      <c r="Q1229" s="1511"/>
      <c r="R1229" s="1914"/>
    </row>
    <row r="1230" spans="2:18">
      <c r="B1230" s="5" t="s">
        <v>6586</v>
      </c>
      <c r="C1230" s="1506">
        <v>16</v>
      </c>
      <c r="D1230" s="1508" t="s">
        <v>3398</v>
      </c>
      <c r="E1230" s="1508"/>
      <c r="F1230" s="1509" t="s">
        <v>550</v>
      </c>
      <c r="G1230" s="1508">
        <v>2</v>
      </c>
      <c r="H1230" s="1508">
        <v>2020</v>
      </c>
      <c r="I1230" s="1510">
        <v>167.28</v>
      </c>
      <c r="J1230" s="1508">
        <f t="shared" si="25"/>
        <v>100</v>
      </c>
      <c r="K1230" s="1510">
        <f t="shared" si="26"/>
        <v>0</v>
      </c>
      <c r="L1230" s="1508"/>
      <c r="M1230" s="1508"/>
      <c r="N1230" s="1511"/>
      <c r="O1230" s="1508"/>
      <c r="P1230" s="1510"/>
      <c r="Q1230" s="1511"/>
      <c r="R1230" s="1914"/>
    </row>
    <row r="1231" spans="2:18">
      <c r="B1231" s="5" t="s">
        <v>6587</v>
      </c>
      <c r="C1231" s="1506">
        <v>17</v>
      </c>
      <c r="D1231" s="1508" t="s">
        <v>3354</v>
      </c>
      <c r="E1231" s="1508"/>
      <c r="F1231" s="1509" t="s">
        <v>550</v>
      </c>
      <c r="G1231" s="1508">
        <v>15</v>
      </c>
      <c r="H1231" s="1508">
        <v>2006</v>
      </c>
      <c r="I1231" s="1510">
        <v>1493.5709999999999</v>
      </c>
      <c r="J1231" s="1508">
        <f t="shared" si="25"/>
        <v>100</v>
      </c>
      <c r="K1231" s="1510">
        <f t="shared" si="26"/>
        <v>0</v>
      </c>
      <c r="L1231" s="1508"/>
      <c r="M1231" s="1508"/>
      <c r="N1231" s="1511"/>
      <c r="O1231" s="1508"/>
      <c r="P1231" s="1510"/>
      <c r="Q1231" s="1511"/>
      <c r="R1231" s="1914"/>
    </row>
    <row r="1232" spans="2:18">
      <c r="B1232" s="5" t="s">
        <v>6588</v>
      </c>
      <c r="C1232" s="1506">
        <v>18</v>
      </c>
      <c r="D1232" s="1508" t="s">
        <v>6589</v>
      </c>
      <c r="E1232" s="1508"/>
      <c r="F1232" s="1509" t="s">
        <v>550</v>
      </c>
      <c r="G1232" s="1508">
        <v>2</v>
      </c>
      <c r="H1232" s="1508">
        <v>2005</v>
      </c>
      <c r="I1232" s="1510">
        <v>234.36760000000001</v>
      </c>
      <c r="J1232" s="1508">
        <f t="shared" si="25"/>
        <v>100</v>
      </c>
      <c r="K1232" s="1510">
        <f t="shared" si="26"/>
        <v>0</v>
      </c>
      <c r="L1232" s="1508"/>
      <c r="M1232" s="1508"/>
      <c r="N1232" s="1511"/>
      <c r="O1232" s="1508"/>
      <c r="P1232" s="1510"/>
      <c r="Q1232" s="1511"/>
      <c r="R1232" s="1914"/>
    </row>
    <row r="1233" spans="1:18">
      <c r="B1233" s="5" t="s">
        <v>6590</v>
      </c>
      <c r="C1233" s="1506">
        <v>19</v>
      </c>
      <c r="D1233" s="1508" t="s">
        <v>6589</v>
      </c>
      <c r="E1233" s="1508"/>
      <c r="F1233" s="1509" t="s">
        <v>550</v>
      </c>
      <c r="G1233" s="1508">
        <v>1</v>
      </c>
      <c r="H1233" s="1508">
        <v>2005</v>
      </c>
      <c r="I1233" s="1510">
        <v>166</v>
      </c>
      <c r="J1233" s="1508">
        <f t="shared" si="25"/>
        <v>100</v>
      </c>
      <c r="K1233" s="1510">
        <f t="shared" si="26"/>
        <v>0</v>
      </c>
      <c r="L1233" s="1508"/>
      <c r="M1233" s="1508"/>
      <c r="N1233" s="1511"/>
      <c r="O1233" s="1508"/>
      <c r="P1233" s="1510"/>
      <c r="Q1233" s="1511"/>
      <c r="R1233" s="1914"/>
    </row>
    <row r="1234" spans="1:18">
      <c r="B1234" s="5" t="s">
        <v>6591</v>
      </c>
      <c r="C1234" s="1506">
        <v>20</v>
      </c>
      <c r="D1234" s="1508" t="s">
        <v>3352</v>
      </c>
      <c r="E1234" s="1508"/>
      <c r="F1234" s="1509" t="s">
        <v>550</v>
      </c>
      <c r="G1234" s="1508">
        <v>3</v>
      </c>
      <c r="H1234" s="1508">
        <v>2005</v>
      </c>
      <c r="I1234" s="1510">
        <v>510.6</v>
      </c>
      <c r="J1234" s="1508">
        <f t="shared" si="25"/>
        <v>100</v>
      </c>
      <c r="K1234" s="1510">
        <f t="shared" si="26"/>
        <v>0</v>
      </c>
      <c r="L1234" s="1508"/>
      <c r="M1234" s="1508"/>
      <c r="N1234" s="1511"/>
      <c r="O1234" s="1508"/>
      <c r="P1234" s="1510"/>
      <c r="Q1234" s="1511"/>
      <c r="R1234" s="1914"/>
    </row>
    <row r="1235" spans="1:18">
      <c r="B1235" s="5" t="s">
        <v>6592</v>
      </c>
      <c r="C1235" s="1506">
        <v>21</v>
      </c>
      <c r="D1235" s="1508" t="s">
        <v>6593</v>
      </c>
      <c r="E1235" s="1508"/>
      <c r="F1235" s="1509" t="s">
        <v>550</v>
      </c>
      <c r="G1235" s="1508">
        <v>1</v>
      </c>
      <c r="H1235" s="1508">
        <v>2008</v>
      </c>
      <c r="I1235" s="1510">
        <v>100.8</v>
      </c>
      <c r="J1235" s="1508">
        <f t="shared" si="25"/>
        <v>100</v>
      </c>
      <c r="K1235" s="1510">
        <f t="shared" si="26"/>
        <v>0</v>
      </c>
      <c r="L1235" s="1508"/>
      <c r="M1235" s="1508"/>
      <c r="N1235" s="1511"/>
      <c r="O1235" s="1508"/>
      <c r="P1235" s="1510"/>
      <c r="Q1235" s="1511"/>
      <c r="R1235" s="1914"/>
    </row>
    <row r="1236" spans="1:18">
      <c r="B1236" s="5" t="s">
        <v>6594</v>
      </c>
      <c r="C1236" s="1506">
        <v>22</v>
      </c>
      <c r="D1236" s="1508" t="s">
        <v>6559</v>
      </c>
      <c r="E1236" s="1508"/>
      <c r="F1236" s="1509" t="s">
        <v>550</v>
      </c>
      <c r="G1236" s="1508">
        <v>8</v>
      </c>
      <c r="H1236" s="1508">
        <v>2008</v>
      </c>
      <c r="I1236" s="1510">
        <v>829.29600000000005</v>
      </c>
      <c r="J1236" s="1508">
        <f t="shared" si="25"/>
        <v>100</v>
      </c>
      <c r="K1236" s="1510">
        <f t="shared" si="26"/>
        <v>0</v>
      </c>
      <c r="L1236" s="1508"/>
      <c r="M1236" s="1508"/>
      <c r="N1236" s="1511"/>
      <c r="O1236" s="1508"/>
      <c r="P1236" s="1510"/>
      <c r="Q1236" s="1511"/>
      <c r="R1236" s="1914"/>
    </row>
    <row r="1237" spans="1:18">
      <c r="B1237" s="5" t="s">
        <v>6595</v>
      </c>
      <c r="C1237" s="1506">
        <v>23</v>
      </c>
      <c r="D1237" s="1508" t="s">
        <v>3397</v>
      </c>
      <c r="E1237" s="1508"/>
      <c r="F1237" s="1509" t="s">
        <v>550</v>
      </c>
      <c r="G1237" s="1508">
        <v>56</v>
      </c>
      <c r="H1237" s="1508">
        <v>2020</v>
      </c>
      <c r="I1237" s="1510">
        <v>5204.6400000000003</v>
      </c>
      <c r="J1237" s="1508">
        <f t="shared" si="25"/>
        <v>100</v>
      </c>
      <c r="K1237" s="1510">
        <f t="shared" si="26"/>
        <v>0</v>
      </c>
      <c r="L1237" s="1508"/>
      <c r="M1237" s="1508"/>
      <c r="N1237" s="1511"/>
      <c r="O1237" s="1508"/>
      <c r="P1237" s="1510"/>
      <c r="Q1237" s="1511"/>
      <c r="R1237" s="1914"/>
    </row>
    <row r="1238" spans="1:18">
      <c r="B1238" s="5" t="s">
        <v>6596</v>
      </c>
      <c r="C1238" s="1506">
        <v>24</v>
      </c>
      <c r="D1238" s="1508" t="s">
        <v>6597</v>
      </c>
      <c r="E1238" s="1508"/>
      <c r="F1238" s="1509" t="s">
        <v>550</v>
      </c>
      <c r="G1238" s="1508">
        <v>1</v>
      </c>
      <c r="H1238" s="1508">
        <v>2006</v>
      </c>
      <c r="I1238" s="1510">
        <v>165.1</v>
      </c>
      <c r="J1238" s="1508">
        <f t="shared" si="25"/>
        <v>100</v>
      </c>
      <c r="K1238" s="1510">
        <f t="shared" si="26"/>
        <v>0</v>
      </c>
      <c r="L1238" s="1508"/>
      <c r="M1238" s="1508"/>
      <c r="N1238" s="1511"/>
      <c r="O1238" s="1508"/>
      <c r="P1238" s="1510"/>
      <c r="Q1238" s="1511"/>
      <c r="R1238" s="1914"/>
    </row>
    <row r="1239" spans="1:18">
      <c r="B1239" s="5" t="s">
        <v>6598</v>
      </c>
      <c r="C1239" s="1506">
        <v>25</v>
      </c>
      <c r="D1239" s="1508" t="s">
        <v>6599</v>
      </c>
      <c r="E1239" s="1508"/>
      <c r="F1239" s="1509" t="s">
        <v>550</v>
      </c>
      <c r="G1239" s="1508">
        <v>1</v>
      </c>
      <c r="H1239" s="1508">
        <v>1999</v>
      </c>
      <c r="I1239" s="1510">
        <v>1.0000000000000001E-5</v>
      </c>
      <c r="J1239" s="1508">
        <f t="shared" si="25"/>
        <v>100</v>
      </c>
      <c r="K1239" s="1510">
        <f t="shared" si="26"/>
        <v>0</v>
      </c>
      <c r="L1239" s="1508"/>
      <c r="M1239" s="1508"/>
      <c r="N1239" s="1511"/>
      <c r="O1239" s="1508"/>
      <c r="P1239" s="1510"/>
      <c r="Q1239" s="1511"/>
      <c r="R1239" s="1914"/>
    </row>
    <row r="1240" spans="1:18">
      <c r="B1240" s="5" t="s">
        <v>6600</v>
      </c>
      <c r="C1240" s="1506">
        <v>26</v>
      </c>
      <c r="D1240" s="1508" t="s">
        <v>3359</v>
      </c>
      <c r="E1240" s="1508"/>
      <c r="F1240" s="1509" t="s">
        <v>550</v>
      </c>
      <c r="G1240" s="1508">
        <v>1</v>
      </c>
      <c r="H1240" s="1508">
        <v>2010</v>
      </c>
      <c r="I1240" s="1510">
        <v>3446.2510000000002</v>
      </c>
      <c r="J1240" s="1508">
        <f t="shared" si="25"/>
        <v>100</v>
      </c>
      <c r="K1240" s="1510">
        <f t="shared" si="26"/>
        <v>0</v>
      </c>
      <c r="L1240" s="1508"/>
      <c r="M1240" s="1508"/>
      <c r="N1240" s="1511"/>
      <c r="O1240" s="1508"/>
      <c r="P1240" s="1510"/>
      <c r="Q1240" s="1511"/>
      <c r="R1240" s="1914"/>
    </row>
    <row r="1241" spans="1:18">
      <c r="A1241" s="5" t="s">
        <v>6601</v>
      </c>
      <c r="B1241" s="5" t="s">
        <v>6602</v>
      </c>
      <c r="C1241" s="1506">
        <v>27</v>
      </c>
      <c r="D1241" s="1508" t="s">
        <v>3368</v>
      </c>
      <c r="E1241" s="1508"/>
      <c r="F1241" s="1509" t="s">
        <v>550</v>
      </c>
      <c r="G1241" s="1508">
        <v>1</v>
      </c>
      <c r="H1241" s="1508">
        <v>2013</v>
      </c>
      <c r="I1241" s="1510">
        <v>77.174999999999997</v>
      </c>
      <c r="J1241" s="1508">
        <f t="shared" si="25"/>
        <v>100</v>
      </c>
      <c r="K1241" s="1510">
        <f t="shared" si="26"/>
        <v>0</v>
      </c>
      <c r="L1241" s="1508"/>
      <c r="M1241" s="1508"/>
      <c r="N1241" s="1511"/>
      <c r="O1241" s="1508"/>
      <c r="P1241" s="1510"/>
      <c r="Q1241" s="1511"/>
      <c r="R1241" s="1914"/>
    </row>
    <row r="1242" spans="1:18" ht="40.5">
      <c r="B1242" s="5" t="s">
        <v>6603</v>
      </c>
      <c r="C1242" s="1506">
        <v>28</v>
      </c>
      <c r="D1242" s="1566" t="s">
        <v>3395</v>
      </c>
      <c r="E1242" s="1508"/>
      <c r="F1242" s="1509" t="s">
        <v>550</v>
      </c>
      <c r="G1242" s="1508">
        <v>1</v>
      </c>
      <c r="H1242" s="1508">
        <v>2010</v>
      </c>
      <c r="I1242" s="1510">
        <v>3446.2510000000002</v>
      </c>
      <c r="J1242" s="1508">
        <f t="shared" si="25"/>
        <v>100</v>
      </c>
      <c r="K1242" s="1510">
        <f t="shared" si="26"/>
        <v>0</v>
      </c>
      <c r="L1242" s="1508"/>
      <c r="M1242" s="1508"/>
      <c r="N1242" s="1511"/>
      <c r="O1242" s="1508"/>
      <c r="P1242" s="1510"/>
      <c r="Q1242" s="1511"/>
      <c r="R1242" s="1914"/>
    </row>
    <row r="1243" spans="1:18">
      <c r="B1243" s="5" t="s">
        <v>6604</v>
      </c>
      <c r="C1243" s="1506">
        <v>29</v>
      </c>
      <c r="D1243" s="1508" t="s">
        <v>3394</v>
      </c>
      <c r="E1243" s="1508"/>
      <c r="F1243" s="1509" t="s">
        <v>550</v>
      </c>
      <c r="G1243" s="1508">
        <v>1</v>
      </c>
      <c r="H1243" s="1508">
        <v>2009</v>
      </c>
      <c r="I1243" s="1510">
        <v>112.8</v>
      </c>
      <c r="J1243" s="1508">
        <f t="shared" si="25"/>
        <v>100</v>
      </c>
      <c r="K1243" s="1510">
        <f t="shared" si="26"/>
        <v>0</v>
      </c>
      <c r="L1243" s="1508"/>
      <c r="M1243" s="1508"/>
      <c r="N1243" s="1511"/>
      <c r="O1243" s="1508"/>
      <c r="P1243" s="1510"/>
      <c r="Q1243" s="1511"/>
      <c r="R1243" s="1914"/>
    </row>
    <row r="1244" spans="1:18">
      <c r="B1244" s="5" t="s">
        <v>6605</v>
      </c>
      <c r="C1244" s="1506">
        <v>30</v>
      </c>
      <c r="D1244" s="1508" t="s">
        <v>3365</v>
      </c>
      <c r="E1244" s="1508"/>
      <c r="F1244" s="1509" t="s">
        <v>550</v>
      </c>
      <c r="G1244" s="1508">
        <v>2</v>
      </c>
      <c r="H1244" s="1508">
        <v>2008</v>
      </c>
      <c r="I1244" s="1510">
        <v>201.6</v>
      </c>
      <c r="J1244" s="1508">
        <f t="shared" si="25"/>
        <v>100</v>
      </c>
      <c r="K1244" s="1510">
        <f t="shared" si="26"/>
        <v>0</v>
      </c>
      <c r="L1244" s="1508"/>
      <c r="M1244" s="1508"/>
      <c r="N1244" s="1511"/>
      <c r="O1244" s="1508"/>
      <c r="P1244" s="1510"/>
      <c r="Q1244" s="1511"/>
      <c r="R1244" s="1914"/>
    </row>
    <row r="1245" spans="1:18">
      <c r="B1245" s="5" t="s">
        <v>6606</v>
      </c>
      <c r="C1245" s="1506">
        <v>31</v>
      </c>
      <c r="D1245" s="1508" t="s">
        <v>2663</v>
      </c>
      <c r="E1245" s="1508"/>
      <c r="F1245" s="1509" t="s">
        <v>550</v>
      </c>
      <c r="G1245" s="1508">
        <v>2</v>
      </c>
      <c r="H1245" s="1508">
        <v>2007</v>
      </c>
      <c r="I1245" s="1510">
        <v>283.2</v>
      </c>
      <c r="J1245" s="1508">
        <f t="shared" si="25"/>
        <v>100</v>
      </c>
      <c r="K1245" s="1510">
        <f t="shared" si="26"/>
        <v>0</v>
      </c>
      <c r="L1245" s="1508"/>
      <c r="M1245" s="1508"/>
      <c r="N1245" s="1511"/>
      <c r="O1245" s="1508"/>
      <c r="P1245" s="1510"/>
      <c r="Q1245" s="1511"/>
      <c r="R1245" s="1914"/>
    </row>
    <row r="1246" spans="1:18">
      <c r="B1246" s="5" t="s">
        <v>6607</v>
      </c>
      <c r="C1246" s="1506">
        <v>32</v>
      </c>
      <c r="D1246" s="1508" t="s">
        <v>6608</v>
      </c>
      <c r="E1246" s="1508"/>
      <c r="F1246" s="1509" t="s">
        <v>550</v>
      </c>
      <c r="G1246" s="1508">
        <v>1</v>
      </c>
      <c r="H1246" s="1508">
        <v>2012</v>
      </c>
      <c r="I1246" s="1510">
        <v>80.52</v>
      </c>
      <c r="J1246" s="1508">
        <f t="shared" si="25"/>
        <v>100</v>
      </c>
      <c r="K1246" s="1510">
        <f t="shared" si="26"/>
        <v>0</v>
      </c>
      <c r="L1246" s="1508"/>
      <c r="M1246" s="1508"/>
      <c r="N1246" s="1511"/>
      <c r="O1246" s="1508"/>
      <c r="P1246" s="1510"/>
      <c r="Q1246" s="1511"/>
      <c r="R1246" s="1914"/>
    </row>
    <row r="1247" spans="1:18">
      <c r="B1247" s="5" t="s">
        <v>6609</v>
      </c>
      <c r="C1247" s="1506">
        <v>33</v>
      </c>
      <c r="D1247" s="1508" t="s">
        <v>3391</v>
      </c>
      <c r="E1247" s="1508"/>
      <c r="F1247" s="1509" t="s">
        <v>550</v>
      </c>
      <c r="G1247" s="1508">
        <v>7</v>
      </c>
      <c r="H1247" s="1508">
        <v>2007</v>
      </c>
      <c r="I1247" s="1510">
        <v>734.93</v>
      </c>
      <c r="J1247" s="1508">
        <f t="shared" si="25"/>
        <v>100</v>
      </c>
      <c r="K1247" s="1510">
        <f t="shared" si="26"/>
        <v>0</v>
      </c>
      <c r="L1247" s="1508"/>
      <c r="M1247" s="1508"/>
      <c r="N1247" s="1511"/>
      <c r="O1247" s="1508"/>
      <c r="P1247" s="1510"/>
      <c r="Q1247" s="1511"/>
      <c r="R1247" s="1914"/>
    </row>
    <row r="1248" spans="1:18">
      <c r="B1248" s="5" t="s">
        <v>6610</v>
      </c>
      <c r="C1248" s="1506">
        <v>34</v>
      </c>
      <c r="D1248" s="1508" t="s">
        <v>3391</v>
      </c>
      <c r="E1248" s="1508"/>
      <c r="F1248" s="1509" t="s">
        <v>550</v>
      </c>
      <c r="G1248" s="1508">
        <v>1</v>
      </c>
      <c r="H1248" s="1508">
        <v>2007</v>
      </c>
      <c r="I1248" s="1510">
        <v>104.99</v>
      </c>
      <c r="J1248" s="1508">
        <f t="shared" si="25"/>
        <v>100</v>
      </c>
      <c r="K1248" s="1510">
        <f t="shared" si="26"/>
        <v>0</v>
      </c>
      <c r="L1248" s="1508"/>
      <c r="M1248" s="1508"/>
      <c r="N1248" s="1511"/>
      <c r="O1248" s="1508"/>
      <c r="P1248" s="1510"/>
      <c r="Q1248" s="1511"/>
      <c r="R1248" s="1914"/>
    </row>
    <row r="1249" spans="1:18">
      <c r="B1249" s="5" t="s">
        <v>6611</v>
      </c>
      <c r="C1249" s="1506">
        <v>35</v>
      </c>
      <c r="D1249" s="1508" t="s">
        <v>3391</v>
      </c>
      <c r="E1249" s="1508"/>
      <c r="F1249" s="1509" t="s">
        <v>550</v>
      </c>
      <c r="G1249" s="1508">
        <v>12</v>
      </c>
      <c r="H1249" s="1508">
        <v>2007</v>
      </c>
      <c r="I1249" s="1510">
        <v>1259.8800000000001</v>
      </c>
      <c r="J1249" s="1508">
        <f t="shared" si="25"/>
        <v>100</v>
      </c>
      <c r="K1249" s="1510">
        <f t="shared" si="26"/>
        <v>0</v>
      </c>
      <c r="L1249" s="1508"/>
      <c r="M1249" s="1508"/>
      <c r="N1249" s="1511"/>
      <c r="O1249" s="1508"/>
      <c r="P1249" s="1510"/>
      <c r="Q1249" s="1511"/>
      <c r="R1249" s="1914"/>
    </row>
    <row r="1250" spans="1:18">
      <c r="B1250" s="5" t="s">
        <v>6612</v>
      </c>
      <c r="C1250" s="1506">
        <v>36</v>
      </c>
      <c r="D1250" s="1508" t="s">
        <v>3393</v>
      </c>
      <c r="E1250" s="1508"/>
      <c r="F1250" s="1509" t="s">
        <v>550</v>
      </c>
      <c r="G1250" s="1508">
        <v>3</v>
      </c>
      <c r="H1250" s="1508">
        <v>2008</v>
      </c>
      <c r="I1250" s="1510">
        <v>338.4</v>
      </c>
      <c r="J1250" s="1508">
        <f t="shared" si="25"/>
        <v>100</v>
      </c>
      <c r="K1250" s="1510">
        <f t="shared" si="26"/>
        <v>0</v>
      </c>
      <c r="L1250" s="1508"/>
      <c r="M1250" s="1508"/>
      <c r="N1250" s="1511"/>
      <c r="O1250" s="1508"/>
      <c r="P1250" s="1510"/>
      <c r="Q1250" s="1511"/>
      <c r="R1250" s="1914"/>
    </row>
    <row r="1251" spans="1:18">
      <c r="B1251" s="5" t="s">
        <v>6613</v>
      </c>
      <c r="C1251" s="1506">
        <v>37</v>
      </c>
      <c r="D1251" s="1508" t="s">
        <v>6614</v>
      </c>
      <c r="E1251" s="1508"/>
      <c r="F1251" s="1509" t="s">
        <v>550</v>
      </c>
      <c r="G1251" s="1508">
        <v>5</v>
      </c>
      <c r="H1251" s="1508">
        <v>2008</v>
      </c>
      <c r="I1251" s="1510">
        <v>518.30999999999995</v>
      </c>
      <c r="J1251" s="1508">
        <f t="shared" si="25"/>
        <v>100</v>
      </c>
      <c r="K1251" s="1510">
        <f t="shared" si="26"/>
        <v>0</v>
      </c>
      <c r="L1251" s="1508"/>
      <c r="M1251" s="1508"/>
      <c r="N1251" s="1511"/>
      <c r="O1251" s="1508"/>
      <c r="P1251" s="1510"/>
      <c r="Q1251" s="1511"/>
      <c r="R1251" s="1914"/>
    </row>
    <row r="1252" spans="1:18">
      <c r="B1252" s="5" t="s">
        <v>6615</v>
      </c>
      <c r="C1252" s="1506">
        <v>38</v>
      </c>
      <c r="D1252" s="1508" t="s">
        <v>3397</v>
      </c>
      <c r="E1252" s="1508"/>
      <c r="F1252" s="1509" t="s">
        <v>550</v>
      </c>
      <c r="G1252" s="1508">
        <v>1</v>
      </c>
      <c r="H1252" s="1508">
        <v>2020</v>
      </c>
      <c r="I1252" s="1510">
        <v>92.94</v>
      </c>
      <c r="J1252" s="1508">
        <f t="shared" si="25"/>
        <v>100</v>
      </c>
      <c r="K1252" s="1510">
        <f t="shared" si="26"/>
        <v>0</v>
      </c>
      <c r="L1252" s="1508"/>
      <c r="M1252" s="1508"/>
      <c r="N1252" s="1511"/>
      <c r="O1252" s="1508"/>
      <c r="P1252" s="1510"/>
      <c r="Q1252" s="1511"/>
      <c r="R1252" s="1914"/>
    </row>
    <row r="1253" spans="1:18">
      <c r="B1253" s="5" t="s">
        <v>6616</v>
      </c>
      <c r="C1253" s="1506">
        <v>39</v>
      </c>
      <c r="D1253" s="1508" t="s">
        <v>6617</v>
      </c>
      <c r="E1253" s="1508"/>
      <c r="F1253" s="1509" t="s">
        <v>550</v>
      </c>
      <c r="G1253" s="1508">
        <v>1</v>
      </c>
      <c r="H1253" s="1508">
        <v>2003</v>
      </c>
      <c r="I1253" s="1510">
        <v>98.912000000000006</v>
      </c>
      <c r="J1253" s="1508">
        <f t="shared" si="25"/>
        <v>100</v>
      </c>
      <c r="K1253" s="1510">
        <f t="shared" si="26"/>
        <v>0</v>
      </c>
      <c r="L1253" s="1508"/>
      <c r="M1253" s="1508"/>
      <c r="N1253" s="1511"/>
      <c r="O1253" s="1508"/>
      <c r="P1253" s="1510"/>
      <c r="Q1253" s="1511"/>
      <c r="R1253" s="1914"/>
    </row>
    <row r="1254" spans="1:18">
      <c r="A1254" s="5" t="s">
        <v>6423</v>
      </c>
      <c r="B1254" s="5" t="s">
        <v>6618</v>
      </c>
      <c r="C1254" s="1506">
        <v>40</v>
      </c>
      <c r="D1254" s="1508" t="s">
        <v>6619</v>
      </c>
      <c r="E1254" s="1508"/>
      <c r="F1254" s="1509" t="s">
        <v>550</v>
      </c>
      <c r="G1254" s="1508">
        <v>12</v>
      </c>
      <c r="H1254" s="1508">
        <v>2006</v>
      </c>
      <c r="I1254" s="1510">
        <v>1607.6116800000002</v>
      </c>
      <c r="J1254" s="1508">
        <f t="shared" si="25"/>
        <v>100</v>
      </c>
      <c r="K1254" s="1510">
        <f>IF(J1254=100,0,#REF!-#REF!*J1254%)</f>
        <v>0</v>
      </c>
      <c r="L1254" s="1508"/>
      <c r="M1254" s="1508"/>
      <c r="N1254" s="1511"/>
      <c r="O1254" s="1508"/>
      <c r="P1254" s="1510"/>
      <c r="Q1254" s="1511"/>
      <c r="R1254" s="1914"/>
    </row>
    <row r="1255" spans="1:18">
      <c r="B1255" s="5" t="s">
        <v>6620</v>
      </c>
      <c r="C1255" s="1506">
        <v>41</v>
      </c>
      <c r="D1255" s="1508" t="s">
        <v>3357</v>
      </c>
      <c r="E1255" s="1508"/>
      <c r="F1255" s="1509" t="s">
        <v>550</v>
      </c>
      <c r="G1255" s="1508">
        <v>1</v>
      </c>
      <c r="H1255" s="1508">
        <v>2007</v>
      </c>
      <c r="I1255" s="1510">
        <v>112.8</v>
      </c>
      <c r="J1255" s="1508">
        <f>IF(($J$14-H1254)*J$52&gt;100,100,($J$14-H1254)*J$52)</f>
        <v>100</v>
      </c>
      <c r="K1255" s="1510">
        <f t="shared" ref="K1255:K1265" si="27">IF(J1255=100,0,I1254-I1254*J1255%)</f>
        <v>0</v>
      </c>
      <c r="L1255" s="1508"/>
      <c r="M1255" s="1508"/>
      <c r="N1255" s="1511"/>
      <c r="O1255" s="1508"/>
      <c r="P1255" s="1510"/>
      <c r="Q1255" s="1511"/>
      <c r="R1255" s="1914"/>
    </row>
    <row r="1256" spans="1:18" ht="40.5">
      <c r="B1256" s="5" t="s">
        <v>6621</v>
      </c>
      <c r="C1256" s="1506">
        <v>42</v>
      </c>
      <c r="D1256" s="1566" t="s">
        <v>3373</v>
      </c>
      <c r="E1256" s="1508"/>
      <c r="F1256" s="1509" t="s">
        <v>550</v>
      </c>
      <c r="G1256" s="1508">
        <v>1</v>
      </c>
      <c r="H1256" s="1508">
        <v>2009</v>
      </c>
      <c r="I1256" s="1510">
        <v>3446.25108</v>
      </c>
      <c r="J1256" s="1508">
        <f>IF(($J$14-H1255)*J$52&gt;100,100,($J$14-H1255)*J$52)</f>
        <v>100</v>
      </c>
      <c r="K1256" s="1510">
        <f t="shared" si="27"/>
        <v>0</v>
      </c>
      <c r="L1256" s="1508"/>
      <c r="M1256" s="1508"/>
      <c r="N1256" s="1511"/>
      <c r="O1256" s="1508"/>
      <c r="P1256" s="1510"/>
      <c r="Q1256" s="1511"/>
      <c r="R1256" s="1914"/>
    </row>
    <row r="1257" spans="1:18">
      <c r="B1257" s="5" t="s">
        <v>6622</v>
      </c>
      <c r="C1257" s="1506">
        <v>43</v>
      </c>
      <c r="D1257" s="1508" t="s">
        <v>3381</v>
      </c>
      <c r="E1257" s="1508"/>
      <c r="F1257" s="1509" t="s">
        <v>550</v>
      </c>
      <c r="G1257" s="1508">
        <v>1</v>
      </c>
      <c r="H1257" s="1508">
        <v>2007</v>
      </c>
      <c r="I1257" s="1510">
        <v>133.69999999999999</v>
      </c>
      <c r="J1257" s="1508">
        <f>IF(($J$14-H1256)*J$52&gt;100,100,($J$14-H1256)*J$52)</f>
        <v>100</v>
      </c>
      <c r="K1257" s="1510">
        <f t="shared" si="27"/>
        <v>0</v>
      </c>
      <c r="L1257" s="1508"/>
      <c r="M1257" s="1508"/>
      <c r="N1257" s="1511"/>
      <c r="O1257" s="1508"/>
      <c r="P1257" s="1510"/>
      <c r="Q1257" s="1511"/>
      <c r="R1257" s="1914"/>
    </row>
    <row r="1258" spans="1:18">
      <c r="B1258" s="5" t="s">
        <v>6623</v>
      </c>
      <c r="C1258" s="1506">
        <v>44</v>
      </c>
      <c r="D1258" s="1508" t="s">
        <v>6624</v>
      </c>
      <c r="E1258" s="1508"/>
      <c r="F1258" s="1509" t="s">
        <v>550</v>
      </c>
      <c r="G1258" s="1508">
        <v>2</v>
      </c>
      <c r="H1258" s="1508">
        <v>2013</v>
      </c>
      <c r="I1258" s="1510">
        <v>154.34960000000001</v>
      </c>
      <c r="J1258" s="1508">
        <f>IF(($J$14-H1257)*J$52&gt;100,100,($J$14-H1257)*J$52)</f>
        <v>100</v>
      </c>
      <c r="K1258" s="1510">
        <f t="shared" si="27"/>
        <v>0</v>
      </c>
      <c r="L1258" s="1508"/>
      <c r="M1258" s="1508"/>
      <c r="N1258" s="1511"/>
      <c r="O1258" s="1508"/>
      <c r="P1258" s="1510"/>
      <c r="Q1258" s="1511"/>
      <c r="R1258" s="1914"/>
    </row>
    <row r="1259" spans="1:18">
      <c r="B1259" s="5" t="s">
        <v>6625</v>
      </c>
      <c r="C1259" s="1506">
        <v>45</v>
      </c>
      <c r="D1259" s="1508" t="s">
        <v>3384</v>
      </c>
      <c r="E1259" s="1508"/>
      <c r="F1259" s="1509" t="s">
        <v>550</v>
      </c>
      <c r="G1259" s="1508">
        <v>1</v>
      </c>
      <c r="H1259" s="1508">
        <v>2007</v>
      </c>
      <c r="I1259" s="1510">
        <v>112.8</v>
      </c>
      <c r="J1259" s="1508">
        <f t="shared" ref="J1259:J1265" si="28">IF(($J$14-H1258)*J$17&gt;100,100,($J$14-H1258)*J$17)</f>
        <v>100</v>
      </c>
      <c r="K1259" s="1510">
        <f t="shared" si="27"/>
        <v>0</v>
      </c>
      <c r="L1259" s="1508"/>
      <c r="M1259" s="1508"/>
      <c r="N1259" s="1511"/>
      <c r="O1259" s="1508"/>
      <c r="P1259" s="1510"/>
      <c r="Q1259" s="1511"/>
      <c r="R1259" s="1914"/>
    </row>
    <row r="1260" spans="1:18">
      <c r="B1260" s="5" t="s">
        <v>6626</v>
      </c>
      <c r="C1260" s="1506">
        <v>46</v>
      </c>
      <c r="D1260" s="1508" t="s">
        <v>3386</v>
      </c>
      <c r="E1260" s="1508"/>
      <c r="F1260" s="1509" t="s">
        <v>550</v>
      </c>
      <c r="G1260" s="1508">
        <v>1</v>
      </c>
      <c r="H1260" s="1508">
        <v>2008</v>
      </c>
      <c r="I1260" s="1510">
        <v>112.8</v>
      </c>
      <c r="J1260" s="1508">
        <f t="shared" si="28"/>
        <v>100</v>
      </c>
      <c r="K1260" s="1510">
        <f t="shared" si="27"/>
        <v>0</v>
      </c>
      <c r="L1260" s="1508"/>
      <c r="M1260" s="1508"/>
      <c r="N1260" s="1511"/>
      <c r="O1260" s="1508"/>
      <c r="P1260" s="1510"/>
      <c r="Q1260" s="1511"/>
      <c r="R1260" s="1914"/>
    </row>
    <row r="1261" spans="1:18">
      <c r="B1261" s="5" t="s">
        <v>6627</v>
      </c>
      <c r="C1261" s="1506">
        <v>47</v>
      </c>
      <c r="D1261" s="1508" t="s">
        <v>6628</v>
      </c>
      <c r="E1261" s="1508"/>
      <c r="F1261" s="1509" t="s">
        <v>550</v>
      </c>
      <c r="G1261" s="1508">
        <v>1</v>
      </c>
      <c r="H1261" s="1508">
        <v>2007</v>
      </c>
      <c r="I1261" s="1510">
        <v>112.8</v>
      </c>
      <c r="J1261" s="1508">
        <f t="shared" si="28"/>
        <v>100</v>
      </c>
      <c r="K1261" s="1510">
        <f t="shared" si="27"/>
        <v>0</v>
      </c>
      <c r="L1261" s="1508"/>
      <c r="M1261" s="1508"/>
      <c r="N1261" s="1511"/>
      <c r="O1261" s="1508"/>
      <c r="P1261" s="1510"/>
      <c r="Q1261" s="1511"/>
      <c r="R1261" s="1914"/>
    </row>
    <row r="1262" spans="1:18">
      <c r="B1262" s="5" t="s">
        <v>6629</v>
      </c>
      <c r="C1262" s="1506">
        <v>48</v>
      </c>
      <c r="D1262" s="1508" t="s">
        <v>3365</v>
      </c>
      <c r="E1262" s="1508"/>
      <c r="F1262" s="1509" t="s">
        <v>550</v>
      </c>
      <c r="G1262" s="1508">
        <v>5</v>
      </c>
      <c r="H1262" s="1508">
        <v>2008</v>
      </c>
      <c r="I1262" s="1510">
        <v>504</v>
      </c>
      <c r="J1262" s="1508">
        <f t="shared" si="28"/>
        <v>100</v>
      </c>
      <c r="K1262" s="1510">
        <f t="shared" si="27"/>
        <v>0</v>
      </c>
      <c r="L1262" s="1508"/>
      <c r="M1262" s="1508"/>
      <c r="N1262" s="1511"/>
      <c r="O1262" s="1508"/>
      <c r="P1262" s="1510"/>
      <c r="Q1262" s="1511"/>
      <c r="R1262" s="1914"/>
    </row>
    <row r="1263" spans="1:18">
      <c r="B1263" s="5" t="s">
        <v>6630</v>
      </c>
      <c r="C1263" s="1506">
        <v>49</v>
      </c>
      <c r="D1263" s="1508" t="s">
        <v>6551</v>
      </c>
      <c r="E1263" s="1508"/>
      <c r="F1263" s="1509" t="s">
        <v>550</v>
      </c>
      <c r="G1263" s="1508">
        <v>3</v>
      </c>
      <c r="H1263" s="1508">
        <v>2008</v>
      </c>
      <c r="I1263" s="1510">
        <v>246.6</v>
      </c>
      <c r="J1263" s="1508">
        <f t="shared" si="28"/>
        <v>100</v>
      </c>
      <c r="K1263" s="1510">
        <f t="shared" si="27"/>
        <v>0</v>
      </c>
      <c r="L1263" s="1508"/>
      <c r="M1263" s="1508"/>
      <c r="N1263" s="1511"/>
      <c r="O1263" s="1508"/>
      <c r="P1263" s="1510"/>
      <c r="Q1263" s="1511"/>
      <c r="R1263" s="1914"/>
    </row>
    <row r="1264" spans="1:18">
      <c r="B1264" s="5" t="s">
        <v>6631</v>
      </c>
      <c r="C1264" s="1506">
        <v>50</v>
      </c>
      <c r="D1264" s="1508" t="s">
        <v>3367</v>
      </c>
      <c r="E1264" s="1508"/>
      <c r="F1264" s="1509" t="s">
        <v>550</v>
      </c>
      <c r="G1264" s="1508">
        <v>3</v>
      </c>
      <c r="H1264" s="1508">
        <v>2011</v>
      </c>
      <c r="I1264" s="1510">
        <v>250.92</v>
      </c>
      <c r="J1264" s="1508">
        <f t="shared" si="28"/>
        <v>100</v>
      </c>
      <c r="K1264" s="1510">
        <f t="shared" si="27"/>
        <v>0</v>
      </c>
      <c r="L1264" s="1508"/>
      <c r="M1264" s="1508"/>
      <c r="N1264" s="1511"/>
      <c r="O1264" s="1508"/>
      <c r="P1264" s="1510"/>
      <c r="Q1264" s="1511"/>
      <c r="R1264" s="1914"/>
    </row>
    <row r="1265" spans="1:18">
      <c r="B1265" s="5" t="s">
        <v>6632</v>
      </c>
      <c r="C1265" s="1506">
        <v>51</v>
      </c>
      <c r="D1265" s="1508" t="s">
        <v>6633</v>
      </c>
      <c r="E1265" s="1508"/>
      <c r="F1265" s="1509" t="s">
        <v>550</v>
      </c>
      <c r="G1265" s="1508">
        <v>2</v>
      </c>
      <c r="H1265" s="1508">
        <v>2007</v>
      </c>
      <c r="I1265" s="1510">
        <v>220</v>
      </c>
      <c r="J1265" s="1508">
        <f t="shared" si="28"/>
        <v>100</v>
      </c>
      <c r="K1265" s="1510">
        <f t="shared" si="27"/>
        <v>0</v>
      </c>
      <c r="L1265" s="1508"/>
      <c r="M1265" s="1508"/>
      <c r="N1265" s="1511"/>
      <c r="O1265" s="1508"/>
      <c r="P1265" s="1510"/>
      <c r="Q1265" s="1511"/>
      <c r="R1265" s="1914"/>
    </row>
    <row r="1266" spans="1:18">
      <c r="B1266" s="5" t="s">
        <v>6634</v>
      </c>
      <c r="C1266" s="1506">
        <v>52</v>
      </c>
      <c r="D1266" s="1508" t="s">
        <v>2663</v>
      </c>
      <c r="E1266" s="1508"/>
      <c r="F1266" s="1509" t="s">
        <v>550</v>
      </c>
      <c r="G1266" s="1508">
        <v>2</v>
      </c>
      <c r="H1266" s="1508">
        <v>2006</v>
      </c>
      <c r="I1266" s="1510">
        <v>283.2</v>
      </c>
      <c r="J1266" s="1508">
        <f t="shared" ref="J1266:J1294" si="29">IF(($J$14-H1266)*J$17&gt;100,100,($J$14-H1266)*J$17)</f>
        <v>100</v>
      </c>
      <c r="K1266" s="1510">
        <f t="shared" si="26"/>
        <v>0</v>
      </c>
      <c r="L1266" s="1508"/>
      <c r="M1266" s="1508"/>
      <c r="N1266" s="1511"/>
      <c r="O1266" s="1508"/>
      <c r="P1266" s="1510"/>
      <c r="Q1266" s="1511"/>
      <c r="R1266" s="1914"/>
    </row>
    <row r="1267" spans="1:18">
      <c r="B1267" s="5" t="s">
        <v>6635</v>
      </c>
      <c r="C1267" s="1506">
        <v>53</v>
      </c>
      <c r="D1267" s="1508" t="s">
        <v>6608</v>
      </c>
      <c r="E1267" s="1508"/>
      <c r="F1267" s="1509" t="s">
        <v>550</v>
      </c>
      <c r="G1267" s="1508">
        <v>1</v>
      </c>
      <c r="H1267" s="1508">
        <v>2012</v>
      </c>
      <c r="I1267" s="1510">
        <v>80.52</v>
      </c>
      <c r="J1267" s="1508">
        <f t="shared" si="29"/>
        <v>100</v>
      </c>
      <c r="K1267" s="1510">
        <f t="shared" si="26"/>
        <v>0</v>
      </c>
      <c r="L1267" s="1508"/>
      <c r="M1267" s="1508"/>
      <c r="N1267" s="1511"/>
      <c r="O1267" s="1508"/>
      <c r="P1267" s="1510"/>
      <c r="Q1267" s="1511"/>
      <c r="R1267" s="1914"/>
    </row>
    <row r="1268" spans="1:18">
      <c r="B1268" s="5" t="s">
        <v>6636</v>
      </c>
      <c r="C1268" s="1506">
        <v>54</v>
      </c>
      <c r="D1268" s="1508" t="s">
        <v>3354</v>
      </c>
      <c r="E1268" s="1508"/>
      <c r="F1268" s="1509" t="s">
        <v>550</v>
      </c>
      <c r="G1268" s="1508">
        <v>2</v>
      </c>
      <c r="H1268" s="1508">
        <v>2006</v>
      </c>
      <c r="I1268" s="1510">
        <v>199.143</v>
      </c>
      <c r="J1268" s="1508">
        <f t="shared" si="29"/>
        <v>100</v>
      </c>
      <c r="K1268" s="1510">
        <f t="shared" si="26"/>
        <v>0</v>
      </c>
      <c r="L1268" s="1508"/>
      <c r="M1268" s="1508"/>
      <c r="N1268" s="1511"/>
      <c r="O1268" s="1508"/>
      <c r="P1268" s="1510"/>
      <c r="Q1268" s="1511"/>
      <c r="R1268" s="1914"/>
    </row>
    <row r="1269" spans="1:18">
      <c r="B1269" s="5" t="s">
        <v>6637</v>
      </c>
      <c r="C1269" s="1506">
        <v>55</v>
      </c>
      <c r="D1269" s="1508" t="s">
        <v>6638</v>
      </c>
      <c r="E1269" s="1508"/>
      <c r="F1269" s="1509" t="s">
        <v>550</v>
      </c>
      <c r="G1269" s="1508">
        <v>1</v>
      </c>
      <c r="H1269" s="1508">
        <v>2007</v>
      </c>
      <c r="I1269" s="1510">
        <v>116.886</v>
      </c>
      <c r="J1269" s="1508">
        <f t="shared" si="29"/>
        <v>100</v>
      </c>
      <c r="K1269" s="1510">
        <f t="shared" si="26"/>
        <v>0</v>
      </c>
      <c r="L1269" s="1508"/>
      <c r="M1269" s="1508"/>
      <c r="N1269" s="1511"/>
      <c r="O1269" s="1508"/>
      <c r="P1269" s="1510"/>
      <c r="Q1269" s="1511"/>
      <c r="R1269" s="1914"/>
    </row>
    <row r="1270" spans="1:18">
      <c r="B1270" s="5" t="s">
        <v>6639</v>
      </c>
      <c r="C1270" s="1506">
        <v>56</v>
      </c>
      <c r="D1270" s="1508" t="s">
        <v>3352</v>
      </c>
      <c r="E1270" s="1508"/>
      <c r="F1270" s="1509" t="s">
        <v>550</v>
      </c>
      <c r="G1270" s="1508">
        <v>4</v>
      </c>
      <c r="H1270" s="1508">
        <v>2005</v>
      </c>
      <c r="I1270" s="1510">
        <v>680.8</v>
      </c>
      <c r="J1270" s="1508">
        <f t="shared" si="29"/>
        <v>100</v>
      </c>
      <c r="K1270" s="1510">
        <f t="shared" si="26"/>
        <v>0</v>
      </c>
      <c r="L1270" s="1508"/>
      <c r="M1270" s="1508"/>
      <c r="N1270" s="1511"/>
      <c r="O1270" s="1508"/>
      <c r="P1270" s="1510"/>
      <c r="Q1270" s="1511"/>
      <c r="R1270" s="1914"/>
    </row>
    <row r="1271" spans="1:18">
      <c r="B1271" s="5" t="s">
        <v>6640</v>
      </c>
      <c r="C1271" s="1506">
        <v>57</v>
      </c>
      <c r="D1271" s="1508" t="s">
        <v>6641</v>
      </c>
      <c r="E1271" s="1508"/>
      <c r="F1271" s="1509" t="s">
        <v>550</v>
      </c>
      <c r="G1271" s="1508">
        <v>16</v>
      </c>
      <c r="H1271" s="1508">
        <v>2008</v>
      </c>
      <c r="I1271" s="1510">
        <v>1658.5920000000001</v>
      </c>
      <c r="J1271" s="1508">
        <f t="shared" si="29"/>
        <v>100</v>
      </c>
      <c r="K1271" s="1510">
        <f t="shared" si="26"/>
        <v>0</v>
      </c>
      <c r="L1271" s="1508"/>
      <c r="M1271" s="1508"/>
      <c r="N1271" s="1511"/>
      <c r="O1271" s="1508"/>
      <c r="P1271" s="1510"/>
      <c r="Q1271" s="1511"/>
      <c r="R1271" s="1914"/>
    </row>
    <row r="1272" spans="1:18">
      <c r="B1272" s="5" t="s">
        <v>6642</v>
      </c>
      <c r="C1272" s="1506">
        <v>58</v>
      </c>
      <c r="D1272" s="1508" t="s">
        <v>3380</v>
      </c>
      <c r="E1272" s="1508"/>
      <c r="F1272" s="1509" t="s">
        <v>550</v>
      </c>
      <c r="G1272" s="1508">
        <v>5</v>
      </c>
      <c r="H1272" s="1508">
        <v>2005</v>
      </c>
      <c r="I1272" s="1510">
        <v>781.86</v>
      </c>
      <c r="J1272" s="1508">
        <f t="shared" si="29"/>
        <v>100</v>
      </c>
      <c r="K1272" s="1510">
        <f t="shared" si="26"/>
        <v>0</v>
      </c>
      <c r="L1272" s="1508"/>
      <c r="M1272" s="1508"/>
      <c r="N1272" s="1511"/>
      <c r="O1272" s="1508"/>
      <c r="P1272" s="1510"/>
      <c r="Q1272" s="1511"/>
      <c r="R1272" s="1914"/>
    </row>
    <row r="1273" spans="1:18">
      <c r="B1273" s="5" t="s">
        <v>6643</v>
      </c>
      <c r="C1273" s="1506">
        <v>59</v>
      </c>
      <c r="D1273" s="1508" t="s">
        <v>3363</v>
      </c>
      <c r="E1273" s="1508"/>
      <c r="F1273" s="1509" t="s">
        <v>550</v>
      </c>
      <c r="G1273" s="1508">
        <v>4</v>
      </c>
      <c r="H1273" s="1508">
        <v>2007</v>
      </c>
      <c r="I1273" s="1510">
        <v>484.8</v>
      </c>
      <c r="J1273" s="1508">
        <f t="shared" si="29"/>
        <v>100</v>
      </c>
      <c r="K1273" s="1510">
        <f t="shared" si="26"/>
        <v>0</v>
      </c>
      <c r="L1273" s="1508"/>
      <c r="M1273" s="1508"/>
      <c r="N1273" s="1511"/>
      <c r="O1273" s="1508"/>
      <c r="P1273" s="1510"/>
      <c r="Q1273" s="1511"/>
      <c r="R1273" s="1914"/>
    </row>
    <row r="1274" spans="1:18">
      <c r="A1274" s="5" t="s">
        <v>6371</v>
      </c>
      <c r="B1274" s="5" t="s">
        <v>6644</v>
      </c>
      <c r="C1274" s="1506">
        <v>60</v>
      </c>
      <c r="D1274" s="1508" t="s">
        <v>6645</v>
      </c>
      <c r="E1274" s="1508"/>
      <c r="F1274" s="1509" t="s">
        <v>550</v>
      </c>
      <c r="G1274" s="1508">
        <v>1</v>
      </c>
      <c r="H1274" s="1508">
        <v>2010</v>
      </c>
      <c r="I1274" s="1510">
        <v>3446.2511</v>
      </c>
      <c r="J1274" s="1508">
        <f t="shared" si="29"/>
        <v>100</v>
      </c>
      <c r="K1274" s="1510">
        <f t="shared" si="26"/>
        <v>0</v>
      </c>
      <c r="L1274" s="1508"/>
      <c r="M1274" s="1508"/>
      <c r="N1274" s="1511"/>
      <c r="O1274" s="1508"/>
      <c r="P1274" s="1510"/>
      <c r="Q1274" s="1511"/>
      <c r="R1274" s="1914"/>
    </row>
    <row r="1275" spans="1:18">
      <c r="B1275" s="5" t="s">
        <v>6646</v>
      </c>
      <c r="C1275" s="1506">
        <v>61</v>
      </c>
      <c r="D1275" s="1508" t="s">
        <v>6579</v>
      </c>
      <c r="E1275" s="1508"/>
      <c r="F1275" s="1509" t="s">
        <v>550</v>
      </c>
      <c r="G1275" s="1508">
        <v>2</v>
      </c>
      <c r="H1275" s="1508">
        <v>2007</v>
      </c>
      <c r="I1275" s="1510">
        <v>225.6</v>
      </c>
      <c r="J1275" s="1508">
        <f t="shared" si="29"/>
        <v>100</v>
      </c>
      <c r="K1275" s="1510">
        <f t="shared" si="26"/>
        <v>0</v>
      </c>
      <c r="L1275" s="1508"/>
      <c r="M1275" s="1508"/>
      <c r="N1275" s="1511"/>
      <c r="O1275" s="1508"/>
      <c r="P1275" s="1510"/>
      <c r="Q1275" s="1511"/>
      <c r="R1275" s="1914"/>
    </row>
    <row r="1276" spans="1:18">
      <c r="B1276" s="5" t="s">
        <v>6647</v>
      </c>
      <c r="C1276" s="1506">
        <v>62</v>
      </c>
      <c r="D1276" s="1508" t="s">
        <v>3390</v>
      </c>
      <c r="E1276" s="1508"/>
      <c r="F1276" s="1509" t="s">
        <v>550</v>
      </c>
      <c r="G1276" s="1508">
        <v>1</v>
      </c>
      <c r="H1276" s="1508">
        <v>2007</v>
      </c>
      <c r="I1276" s="1510">
        <v>99.771000000000001</v>
      </c>
      <c r="J1276" s="1508">
        <f t="shared" si="29"/>
        <v>100</v>
      </c>
      <c r="K1276" s="1510">
        <f t="shared" si="26"/>
        <v>0</v>
      </c>
      <c r="L1276" s="1508"/>
      <c r="M1276" s="1508"/>
      <c r="N1276" s="1511"/>
      <c r="O1276" s="1508"/>
      <c r="P1276" s="1510"/>
      <c r="Q1276" s="1511"/>
      <c r="R1276" s="1914"/>
    </row>
    <row r="1277" spans="1:18">
      <c r="B1277" s="5" t="s">
        <v>6648</v>
      </c>
      <c r="C1277" s="1506">
        <v>63</v>
      </c>
      <c r="D1277" s="1508" t="s">
        <v>6649</v>
      </c>
      <c r="E1277" s="1508"/>
      <c r="F1277" s="1509" t="s">
        <v>550</v>
      </c>
      <c r="G1277" s="1508">
        <v>2</v>
      </c>
      <c r="H1277" s="1508">
        <v>2013</v>
      </c>
      <c r="I1277" s="1510">
        <v>154.34960000000001</v>
      </c>
      <c r="J1277" s="1508">
        <f t="shared" si="29"/>
        <v>100</v>
      </c>
      <c r="K1277" s="1510">
        <f t="shared" si="26"/>
        <v>0</v>
      </c>
      <c r="L1277" s="1508"/>
      <c r="M1277" s="1508"/>
      <c r="N1277" s="1511"/>
      <c r="O1277" s="1508"/>
      <c r="P1277" s="1510"/>
      <c r="Q1277" s="1511"/>
      <c r="R1277" s="1914"/>
    </row>
    <row r="1278" spans="1:18">
      <c r="B1278" s="5" t="s">
        <v>6650</v>
      </c>
      <c r="C1278" s="1506">
        <v>64</v>
      </c>
      <c r="D1278" s="1508" t="s">
        <v>3386</v>
      </c>
      <c r="E1278" s="1508"/>
      <c r="F1278" s="1509" t="s">
        <v>550</v>
      </c>
      <c r="G1278" s="1508">
        <v>10</v>
      </c>
      <c r="H1278" s="1508">
        <v>2006</v>
      </c>
      <c r="I1278" s="1510">
        <v>1128</v>
      </c>
      <c r="J1278" s="1508">
        <f t="shared" si="29"/>
        <v>100</v>
      </c>
      <c r="K1278" s="1510">
        <f t="shared" si="26"/>
        <v>0</v>
      </c>
      <c r="L1278" s="1508"/>
      <c r="M1278" s="1508"/>
      <c r="N1278" s="1511"/>
      <c r="O1278" s="1508"/>
      <c r="P1278" s="1510"/>
      <c r="Q1278" s="1511"/>
      <c r="R1278" s="1914"/>
    </row>
    <row r="1279" spans="1:18">
      <c r="B1279" s="5" t="s">
        <v>6651</v>
      </c>
      <c r="C1279" s="1506">
        <v>65</v>
      </c>
      <c r="D1279" s="1508" t="s">
        <v>3389</v>
      </c>
      <c r="E1279" s="1508"/>
      <c r="F1279" s="1509" t="s">
        <v>550</v>
      </c>
      <c r="G1279" s="1508">
        <v>2</v>
      </c>
      <c r="H1279" s="1508">
        <v>2006</v>
      </c>
      <c r="I1279" s="1510">
        <v>273.39999999999998</v>
      </c>
      <c r="J1279" s="1508">
        <f t="shared" si="29"/>
        <v>100</v>
      </c>
      <c r="K1279" s="1510">
        <f t="shared" ref="K1279:K1294" si="30">IF(J1279=100,0,I1279-I1279*J1279%)</f>
        <v>0</v>
      </c>
      <c r="L1279" s="1508"/>
      <c r="M1279" s="1508"/>
      <c r="N1279" s="1511"/>
      <c r="O1279" s="1508"/>
      <c r="P1279" s="1510"/>
      <c r="Q1279" s="1511"/>
      <c r="R1279" s="1914"/>
    </row>
    <row r="1280" spans="1:18">
      <c r="B1280" s="5" t="s">
        <v>6652</v>
      </c>
      <c r="C1280" s="1506">
        <v>66</v>
      </c>
      <c r="D1280" s="1508" t="s">
        <v>3365</v>
      </c>
      <c r="E1280" s="1508"/>
      <c r="F1280" s="1509" t="s">
        <v>550</v>
      </c>
      <c r="G1280" s="1508">
        <v>5</v>
      </c>
      <c r="H1280" s="1508">
        <v>2008</v>
      </c>
      <c r="I1280" s="1510">
        <v>504</v>
      </c>
      <c r="J1280" s="1508">
        <f t="shared" si="29"/>
        <v>100</v>
      </c>
      <c r="K1280" s="1510">
        <f t="shared" si="30"/>
        <v>0</v>
      </c>
      <c r="L1280" s="1508"/>
      <c r="M1280" s="1508"/>
      <c r="N1280" s="1511"/>
      <c r="O1280" s="1508"/>
      <c r="P1280" s="1510"/>
      <c r="Q1280" s="1511"/>
      <c r="R1280" s="1914"/>
    </row>
    <row r="1281" spans="2:18">
      <c r="B1281" s="5" t="s">
        <v>6653</v>
      </c>
      <c r="C1281" s="1506">
        <v>67</v>
      </c>
      <c r="D1281" s="1508" t="s">
        <v>2663</v>
      </c>
      <c r="E1281" s="1508"/>
      <c r="F1281" s="1509" t="s">
        <v>550</v>
      </c>
      <c r="G1281" s="1508">
        <v>1</v>
      </c>
      <c r="H1281" s="1508">
        <v>2006</v>
      </c>
      <c r="I1281" s="1510">
        <v>141.6</v>
      </c>
      <c r="J1281" s="1508">
        <f t="shared" si="29"/>
        <v>100</v>
      </c>
      <c r="K1281" s="1510">
        <f t="shared" si="30"/>
        <v>0</v>
      </c>
      <c r="L1281" s="1508"/>
      <c r="M1281" s="1508"/>
      <c r="N1281" s="1511"/>
      <c r="O1281" s="1508"/>
      <c r="P1281" s="1510"/>
      <c r="Q1281" s="1511"/>
      <c r="R1281" s="1914"/>
    </row>
    <row r="1282" spans="2:18">
      <c r="B1282" s="5" t="s">
        <v>6654</v>
      </c>
      <c r="C1282" s="1506">
        <v>68</v>
      </c>
      <c r="D1282" s="1508" t="s">
        <v>6608</v>
      </c>
      <c r="E1282" s="1508"/>
      <c r="F1282" s="1509" t="s">
        <v>550</v>
      </c>
      <c r="G1282" s="1508">
        <v>1</v>
      </c>
      <c r="H1282" s="1508">
        <v>2012</v>
      </c>
      <c r="I1282" s="1510">
        <v>80.52</v>
      </c>
      <c r="J1282" s="1508">
        <f t="shared" si="29"/>
        <v>100</v>
      </c>
      <c r="K1282" s="1510">
        <f t="shared" si="30"/>
        <v>0</v>
      </c>
      <c r="L1282" s="1508"/>
      <c r="M1282" s="1508"/>
      <c r="N1282" s="1511"/>
      <c r="O1282" s="1508"/>
      <c r="P1282" s="1510"/>
      <c r="Q1282" s="1511"/>
      <c r="R1282" s="1914"/>
    </row>
    <row r="1283" spans="2:18">
      <c r="B1283" s="5" t="s">
        <v>6655</v>
      </c>
      <c r="C1283" s="1506">
        <v>69</v>
      </c>
      <c r="D1283" s="1508" t="s">
        <v>3388</v>
      </c>
      <c r="E1283" s="1508"/>
      <c r="F1283" s="1509" t="s">
        <v>550</v>
      </c>
      <c r="G1283" s="1508">
        <v>10</v>
      </c>
      <c r="H1283" s="1508">
        <v>2006</v>
      </c>
      <c r="I1283" s="1510">
        <v>1337.7552000000001</v>
      </c>
      <c r="J1283" s="1508">
        <f t="shared" si="29"/>
        <v>100</v>
      </c>
      <c r="K1283" s="1510">
        <f t="shared" si="30"/>
        <v>0</v>
      </c>
      <c r="L1283" s="1508"/>
      <c r="M1283" s="1508"/>
      <c r="N1283" s="1511"/>
      <c r="O1283" s="1508"/>
      <c r="P1283" s="1510"/>
      <c r="Q1283" s="1511"/>
      <c r="R1283" s="1914"/>
    </row>
    <row r="1284" spans="2:18">
      <c r="B1284" s="5" t="s">
        <v>6656</v>
      </c>
      <c r="C1284" s="1506">
        <v>70</v>
      </c>
      <c r="D1284" s="1508" t="s">
        <v>6657</v>
      </c>
      <c r="E1284" s="1508"/>
      <c r="F1284" s="1509" t="s">
        <v>550</v>
      </c>
      <c r="G1284" s="1508">
        <v>1</v>
      </c>
      <c r="H1284" s="1508">
        <v>2008</v>
      </c>
      <c r="I1284" s="1510">
        <v>103.66200000000001</v>
      </c>
      <c r="J1284" s="1508">
        <f t="shared" si="29"/>
        <v>100</v>
      </c>
      <c r="K1284" s="1510">
        <f t="shared" si="30"/>
        <v>0</v>
      </c>
      <c r="L1284" s="1508"/>
      <c r="M1284" s="1508"/>
      <c r="N1284" s="1511"/>
      <c r="O1284" s="1508"/>
      <c r="P1284" s="1510"/>
      <c r="Q1284" s="1511"/>
      <c r="R1284" s="1914"/>
    </row>
    <row r="1285" spans="2:18">
      <c r="B1285" s="5" t="s">
        <v>6658</v>
      </c>
      <c r="C1285" s="1506">
        <v>71</v>
      </c>
      <c r="D1285" s="1508" t="s">
        <v>3353</v>
      </c>
      <c r="E1285" s="1508"/>
      <c r="F1285" s="1509" t="s">
        <v>550</v>
      </c>
      <c r="G1285" s="1508">
        <v>3</v>
      </c>
      <c r="H1285" s="1508">
        <v>2005</v>
      </c>
      <c r="I1285" s="1510">
        <v>435.14414999999997</v>
      </c>
      <c r="J1285" s="1508">
        <f t="shared" si="29"/>
        <v>100</v>
      </c>
      <c r="K1285" s="1510">
        <f t="shared" si="30"/>
        <v>0</v>
      </c>
      <c r="L1285" s="1508"/>
      <c r="M1285" s="1508"/>
      <c r="N1285" s="1511"/>
      <c r="O1285" s="1508"/>
      <c r="P1285" s="1510"/>
      <c r="Q1285" s="1511"/>
      <c r="R1285" s="1914"/>
    </row>
    <row r="1286" spans="2:18">
      <c r="B1286" s="5" t="s">
        <v>6659</v>
      </c>
      <c r="C1286" s="1506">
        <v>72</v>
      </c>
      <c r="D1286" s="1508" t="s">
        <v>6614</v>
      </c>
      <c r="E1286" s="1508"/>
      <c r="F1286" s="1509" t="s">
        <v>550</v>
      </c>
      <c r="G1286" s="1508">
        <v>8</v>
      </c>
      <c r="H1286" s="1508">
        <v>2008</v>
      </c>
      <c r="I1286" s="1510">
        <v>829.29600000000005</v>
      </c>
      <c r="J1286" s="1508">
        <f t="shared" si="29"/>
        <v>100</v>
      </c>
      <c r="K1286" s="1510">
        <f t="shared" si="30"/>
        <v>0</v>
      </c>
      <c r="L1286" s="1508"/>
      <c r="M1286" s="1508"/>
      <c r="N1286" s="1511"/>
      <c r="O1286" s="1508"/>
      <c r="P1286" s="1510"/>
      <c r="Q1286" s="1511"/>
      <c r="R1286" s="1914"/>
    </row>
    <row r="1287" spans="2:18">
      <c r="B1287" s="5" t="s">
        <v>6660</v>
      </c>
      <c r="C1287" s="1506">
        <v>73</v>
      </c>
      <c r="D1287" s="1508" t="s">
        <v>3387</v>
      </c>
      <c r="E1287" s="1508"/>
      <c r="F1287" s="1509" t="s">
        <v>550</v>
      </c>
      <c r="G1287" s="1508">
        <v>3</v>
      </c>
      <c r="H1287" s="1508">
        <v>2005</v>
      </c>
      <c r="I1287" s="1510">
        <v>927.95435999999995</v>
      </c>
      <c r="J1287" s="1508">
        <f t="shared" si="29"/>
        <v>100</v>
      </c>
      <c r="K1287" s="1510">
        <f t="shared" si="30"/>
        <v>0</v>
      </c>
      <c r="L1287" s="1508"/>
      <c r="M1287" s="1508"/>
      <c r="N1287" s="1511"/>
      <c r="O1287" s="1508"/>
      <c r="P1287" s="1510"/>
      <c r="Q1287" s="1511"/>
      <c r="R1287" s="1914"/>
    </row>
    <row r="1288" spans="2:18">
      <c r="B1288" s="5" t="s">
        <v>6661</v>
      </c>
      <c r="C1288" s="1506">
        <v>74</v>
      </c>
      <c r="D1288" s="1508" t="s">
        <v>6662</v>
      </c>
      <c r="E1288" s="1508"/>
      <c r="F1288" s="1509" t="s">
        <v>550</v>
      </c>
      <c r="G1288" s="1508">
        <v>2</v>
      </c>
      <c r="H1288" s="1508">
        <v>2014</v>
      </c>
      <c r="I1288" s="1510">
        <v>117.6</v>
      </c>
      <c r="J1288" s="1508">
        <f t="shared" si="29"/>
        <v>100</v>
      </c>
      <c r="K1288" s="1510">
        <f t="shared" si="30"/>
        <v>0</v>
      </c>
      <c r="L1288" s="1508"/>
      <c r="M1288" s="1508"/>
      <c r="N1288" s="1511"/>
      <c r="O1288" s="1508"/>
      <c r="P1288" s="1510"/>
      <c r="Q1288" s="1511"/>
      <c r="R1288" s="1914"/>
    </row>
    <row r="1289" spans="2:18">
      <c r="B1289" s="5" t="s">
        <v>6663</v>
      </c>
      <c r="C1289" s="1506">
        <v>75</v>
      </c>
      <c r="D1289" s="1508" t="s">
        <v>3397</v>
      </c>
      <c r="E1289" s="1508"/>
      <c r="F1289" s="1509" t="s">
        <v>550</v>
      </c>
      <c r="G1289" s="1508">
        <v>1</v>
      </c>
      <c r="H1289" s="1508">
        <v>2020</v>
      </c>
      <c r="I1289" s="1510">
        <v>92.94</v>
      </c>
      <c r="J1289" s="1508">
        <f t="shared" si="29"/>
        <v>80</v>
      </c>
      <c r="K1289" s="1510">
        <f t="shared" si="30"/>
        <v>18.587999999999994</v>
      </c>
      <c r="L1289" s="1508"/>
      <c r="M1289" s="1508"/>
      <c r="N1289" s="1511"/>
      <c r="O1289" s="1508"/>
      <c r="P1289" s="1510"/>
      <c r="Q1289" s="1511"/>
      <c r="R1289" s="1914"/>
    </row>
    <row r="1290" spans="2:18">
      <c r="B1290" s="5" t="s">
        <v>6664</v>
      </c>
      <c r="C1290" s="1506">
        <v>76</v>
      </c>
      <c r="D1290" s="1508" t="s">
        <v>6619</v>
      </c>
      <c r="E1290" s="1508"/>
      <c r="F1290" s="1509" t="s">
        <v>550</v>
      </c>
      <c r="G1290" s="1508">
        <v>6</v>
      </c>
      <c r="H1290" s="1508">
        <v>2005</v>
      </c>
      <c r="I1290" s="1510">
        <v>700.76933999999994</v>
      </c>
      <c r="J1290" s="1508">
        <f t="shared" si="29"/>
        <v>100</v>
      </c>
      <c r="K1290" s="1510">
        <f t="shared" si="30"/>
        <v>0</v>
      </c>
      <c r="L1290" s="1508"/>
      <c r="M1290" s="1508"/>
      <c r="N1290" s="1511"/>
      <c r="O1290" s="1508"/>
      <c r="P1290" s="1510"/>
      <c r="Q1290" s="1511"/>
      <c r="R1290" s="1914"/>
    </row>
    <row r="1291" spans="2:18">
      <c r="B1291" s="5" t="s">
        <v>6665</v>
      </c>
      <c r="C1291" s="1506">
        <v>77</v>
      </c>
      <c r="D1291" s="1508" t="s">
        <v>3357</v>
      </c>
      <c r="E1291" s="1508"/>
      <c r="F1291" s="1509" t="s">
        <v>550</v>
      </c>
      <c r="G1291" s="1508">
        <v>1</v>
      </c>
      <c r="H1291" s="1508">
        <v>2007</v>
      </c>
      <c r="I1291" s="1510">
        <v>112.8</v>
      </c>
      <c r="J1291" s="1508">
        <f t="shared" si="29"/>
        <v>100</v>
      </c>
      <c r="K1291" s="1510">
        <f t="shared" si="30"/>
        <v>0</v>
      </c>
      <c r="L1291" s="1508"/>
      <c r="M1291" s="1508"/>
      <c r="N1291" s="1511"/>
      <c r="O1291" s="1508"/>
      <c r="P1291" s="1510"/>
      <c r="Q1291" s="1511"/>
      <c r="R1291" s="1914"/>
    </row>
    <row r="1292" spans="2:18">
      <c r="B1292" s="5" t="s">
        <v>6666</v>
      </c>
      <c r="C1292" s="1506">
        <v>78</v>
      </c>
      <c r="D1292" s="1508" t="s">
        <v>2901</v>
      </c>
      <c r="E1292" s="1508"/>
      <c r="F1292" s="1509" t="s">
        <v>550</v>
      </c>
      <c r="G1292" s="1508">
        <v>4</v>
      </c>
      <c r="H1292" s="1508">
        <v>2008</v>
      </c>
      <c r="I1292" s="1510">
        <v>414.64800000000002</v>
      </c>
      <c r="J1292" s="1508">
        <f t="shared" si="29"/>
        <v>100</v>
      </c>
      <c r="K1292" s="1510">
        <f t="shared" si="30"/>
        <v>0</v>
      </c>
      <c r="L1292" s="1508"/>
      <c r="M1292" s="1508"/>
      <c r="N1292" s="1511"/>
      <c r="O1292" s="1508"/>
      <c r="P1292" s="1510"/>
      <c r="Q1292" s="1511"/>
      <c r="R1292" s="1914"/>
    </row>
    <row r="1293" spans="2:18">
      <c r="B1293" s="5" t="s">
        <v>6667</v>
      </c>
      <c r="C1293" s="1506">
        <v>79</v>
      </c>
      <c r="D1293" s="1508" t="s">
        <v>3376</v>
      </c>
      <c r="E1293" s="1508"/>
      <c r="F1293" s="1509" t="s">
        <v>550</v>
      </c>
      <c r="G1293" s="1508">
        <v>1</v>
      </c>
      <c r="H1293" s="1508">
        <v>2007</v>
      </c>
      <c r="I1293" s="1510">
        <v>112.8</v>
      </c>
      <c r="J1293" s="1508">
        <f t="shared" si="29"/>
        <v>100</v>
      </c>
      <c r="K1293" s="1510">
        <f t="shared" si="30"/>
        <v>0</v>
      </c>
      <c r="L1293" s="1508"/>
      <c r="M1293" s="1508"/>
      <c r="N1293" s="1511"/>
      <c r="O1293" s="1508"/>
      <c r="P1293" s="1510"/>
      <c r="Q1293" s="1511"/>
      <c r="R1293" s="1914"/>
    </row>
    <row r="1294" spans="2:18">
      <c r="B1294" s="5" t="s">
        <v>6668</v>
      </c>
      <c r="C1294" s="1506">
        <v>80</v>
      </c>
      <c r="D1294" s="1508" t="s">
        <v>6669</v>
      </c>
      <c r="E1294" s="1508"/>
      <c r="F1294" s="1509" t="s">
        <v>550</v>
      </c>
      <c r="G1294" s="1508">
        <v>1</v>
      </c>
      <c r="H1294" s="1508">
        <v>2007</v>
      </c>
      <c r="I1294" s="1510">
        <v>265.39999999999998</v>
      </c>
      <c r="J1294" s="1508">
        <f t="shared" si="29"/>
        <v>100</v>
      </c>
      <c r="K1294" s="1510">
        <f t="shared" si="30"/>
        <v>0</v>
      </c>
      <c r="L1294" s="1508"/>
      <c r="M1294" s="1508"/>
      <c r="N1294" s="1511"/>
      <c r="O1294" s="1508"/>
      <c r="P1294" s="1510"/>
      <c r="Q1294" s="1511"/>
      <c r="R1294" s="1915"/>
    </row>
    <row r="1295" spans="2:18">
      <c r="C1295" s="1481">
        <v>1</v>
      </c>
      <c r="D1295" s="1483" t="s">
        <v>2399</v>
      </c>
      <c r="E1295" s="1483">
        <v>7</v>
      </c>
      <c r="F1295" s="1484" t="s">
        <v>550</v>
      </c>
      <c r="G1295" s="1483">
        <v>1</v>
      </c>
      <c r="H1295" s="1483">
        <v>2005</v>
      </c>
      <c r="I1295" s="1485">
        <v>142.6</v>
      </c>
      <c r="J1295" s="1483">
        <v>100</v>
      </c>
      <c r="K1295" s="1485">
        <v>0</v>
      </c>
      <c r="L1295" s="1483"/>
      <c r="M1295" s="1483"/>
      <c r="N1295" s="1486"/>
      <c r="O1295" s="1483"/>
      <c r="P1295" s="1485"/>
      <c r="Q1295" s="1486"/>
      <c r="R1295" s="1916" t="s">
        <v>2398</v>
      </c>
    </row>
    <row r="1296" spans="2:18">
      <c r="C1296" s="1481">
        <v>2</v>
      </c>
      <c r="D1296" s="1483" t="s">
        <v>2400</v>
      </c>
      <c r="E1296" s="1483">
        <v>7</v>
      </c>
      <c r="F1296" s="1484" t="s">
        <v>550</v>
      </c>
      <c r="G1296" s="1483">
        <v>9</v>
      </c>
      <c r="H1296" s="1483">
        <v>2006</v>
      </c>
      <c r="I1296" s="1485">
        <v>1213.2</v>
      </c>
      <c r="J1296" s="1483">
        <v>100</v>
      </c>
      <c r="K1296" s="1485">
        <v>0</v>
      </c>
      <c r="L1296" s="1483"/>
      <c r="M1296" s="1483"/>
      <c r="N1296" s="1486"/>
      <c r="O1296" s="1483"/>
      <c r="P1296" s="1485"/>
      <c r="Q1296" s="1486"/>
      <c r="R1296" s="1916"/>
    </row>
    <row r="1297" spans="3:18">
      <c r="C1297" s="1481">
        <v>3</v>
      </c>
      <c r="D1297" s="1483" t="s">
        <v>2399</v>
      </c>
      <c r="E1297" s="1483">
        <v>7</v>
      </c>
      <c r="F1297" s="1484" t="s">
        <v>550</v>
      </c>
      <c r="G1297" s="1483">
        <v>2</v>
      </c>
      <c r="H1297" s="1483">
        <v>2006</v>
      </c>
      <c r="I1297" s="1485">
        <v>283.2</v>
      </c>
      <c r="J1297" s="1483">
        <v>100</v>
      </c>
      <c r="K1297" s="1485">
        <v>0</v>
      </c>
      <c r="L1297" s="1483"/>
      <c r="M1297" s="1483"/>
      <c r="N1297" s="1486"/>
      <c r="O1297" s="1483"/>
      <c r="P1297" s="1485"/>
      <c r="Q1297" s="1486"/>
      <c r="R1297" s="1916"/>
    </row>
    <row r="1298" spans="3:18">
      <c r="C1298" s="1481">
        <v>4</v>
      </c>
      <c r="D1298" s="1483" t="s">
        <v>2401</v>
      </c>
      <c r="E1298" s="1483">
        <v>7</v>
      </c>
      <c r="F1298" s="1484" t="s">
        <v>550</v>
      </c>
      <c r="G1298" s="1483">
        <v>2</v>
      </c>
      <c r="H1298" s="1483">
        <v>2007</v>
      </c>
      <c r="I1298" s="1485">
        <v>250.8</v>
      </c>
      <c r="J1298" s="1483">
        <v>100</v>
      </c>
      <c r="K1298" s="1485">
        <v>0</v>
      </c>
      <c r="L1298" s="1483"/>
      <c r="M1298" s="1483"/>
      <c r="N1298" s="1486"/>
      <c r="O1298" s="1483"/>
      <c r="P1298" s="1485"/>
      <c r="Q1298" s="1486"/>
      <c r="R1298" s="1916"/>
    </row>
    <row r="1299" spans="3:18">
      <c r="C1299" s="1481">
        <v>5</v>
      </c>
      <c r="D1299" s="1483" t="s">
        <v>2402</v>
      </c>
      <c r="E1299" s="1483">
        <v>7</v>
      </c>
      <c r="F1299" s="1484" t="s">
        <v>550</v>
      </c>
      <c r="G1299" s="1483">
        <v>2</v>
      </c>
      <c r="H1299" s="1483">
        <v>2007</v>
      </c>
      <c r="I1299" s="1485">
        <v>250.8</v>
      </c>
      <c r="J1299" s="1483">
        <v>100</v>
      </c>
      <c r="K1299" s="1485">
        <v>0</v>
      </c>
      <c r="L1299" s="1483"/>
      <c r="M1299" s="1483"/>
      <c r="N1299" s="1486"/>
      <c r="O1299" s="1483"/>
      <c r="P1299" s="1485"/>
      <c r="Q1299" s="1486"/>
      <c r="R1299" s="1916"/>
    </row>
    <row r="1300" spans="3:18">
      <c r="C1300" s="1481">
        <v>6</v>
      </c>
      <c r="D1300" s="1483" t="s">
        <v>2403</v>
      </c>
      <c r="E1300" s="1483">
        <v>7</v>
      </c>
      <c r="F1300" s="1484" t="s">
        <v>550</v>
      </c>
      <c r="G1300" s="1483">
        <v>2</v>
      </c>
      <c r="H1300" s="1483">
        <v>2007</v>
      </c>
      <c r="I1300" s="1485">
        <v>242.4</v>
      </c>
      <c r="J1300" s="1483">
        <v>100</v>
      </c>
      <c r="K1300" s="1485">
        <v>0</v>
      </c>
      <c r="L1300" s="1483"/>
      <c r="M1300" s="1483"/>
      <c r="N1300" s="1486"/>
      <c r="O1300" s="1483"/>
      <c r="P1300" s="1485"/>
      <c r="Q1300" s="1486"/>
      <c r="R1300" s="1916"/>
    </row>
    <row r="1301" spans="3:18">
      <c r="C1301" s="1481">
        <v>7</v>
      </c>
      <c r="D1301" s="1483" t="s">
        <v>2404</v>
      </c>
      <c r="E1301" s="1483">
        <v>7</v>
      </c>
      <c r="F1301" s="1484" t="s">
        <v>550</v>
      </c>
      <c r="G1301" s="1483">
        <v>2</v>
      </c>
      <c r="H1301" s="1483">
        <v>2008</v>
      </c>
      <c r="I1301" s="1485">
        <v>201.6</v>
      </c>
      <c r="J1301" s="1483">
        <v>100</v>
      </c>
      <c r="K1301" s="1485">
        <v>0</v>
      </c>
      <c r="L1301" s="1483"/>
      <c r="M1301" s="1483"/>
      <c r="N1301" s="1486"/>
      <c r="O1301" s="1483"/>
      <c r="P1301" s="1485"/>
      <c r="Q1301" s="1486"/>
      <c r="R1301" s="1916"/>
    </row>
    <row r="1302" spans="3:18">
      <c r="C1302" s="1481">
        <v>8</v>
      </c>
      <c r="D1302" s="1483" t="s">
        <v>2405</v>
      </c>
      <c r="E1302" s="1483">
        <v>7</v>
      </c>
      <c r="F1302" s="1484" t="s">
        <v>550</v>
      </c>
      <c r="G1302" s="1483">
        <v>1</v>
      </c>
      <c r="H1302" s="1483">
        <v>2008</v>
      </c>
      <c r="I1302" s="1485">
        <v>99.771000000000001</v>
      </c>
      <c r="J1302" s="1483">
        <v>100</v>
      </c>
      <c r="K1302" s="1485">
        <v>0</v>
      </c>
      <c r="L1302" s="1483"/>
      <c r="M1302" s="1483"/>
      <c r="N1302" s="1486"/>
      <c r="O1302" s="1483"/>
      <c r="P1302" s="1485"/>
      <c r="Q1302" s="1486"/>
      <c r="R1302" s="1916"/>
    </row>
    <row r="1303" spans="3:18">
      <c r="C1303" s="1481">
        <v>9</v>
      </c>
      <c r="D1303" s="1483" t="s">
        <v>2406</v>
      </c>
      <c r="E1303" s="1483">
        <v>7</v>
      </c>
      <c r="F1303" s="1484" t="s">
        <v>550</v>
      </c>
      <c r="G1303" s="1483">
        <v>5</v>
      </c>
      <c r="H1303" s="1483">
        <v>2008</v>
      </c>
      <c r="I1303" s="1485">
        <v>498.85500000000002</v>
      </c>
      <c r="J1303" s="1483">
        <v>100</v>
      </c>
      <c r="K1303" s="1485">
        <v>0</v>
      </c>
      <c r="L1303" s="1483"/>
      <c r="M1303" s="1483"/>
      <c r="N1303" s="1486"/>
      <c r="O1303" s="1483"/>
      <c r="P1303" s="1485"/>
      <c r="Q1303" s="1486"/>
      <c r="R1303" s="1916"/>
    </row>
    <row r="1304" spans="3:18">
      <c r="C1304" s="1481">
        <v>10</v>
      </c>
      <c r="D1304" s="1483" t="s">
        <v>2407</v>
      </c>
      <c r="E1304" s="1483">
        <v>7</v>
      </c>
      <c r="F1304" s="1484" t="s">
        <v>550</v>
      </c>
      <c r="G1304" s="1483">
        <v>2</v>
      </c>
      <c r="H1304" s="1483">
        <v>2007</v>
      </c>
      <c r="I1304" s="1485">
        <v>220</v>
      </c>
      <c r="J1304" s="1483">
        <v>100</v>
      </c>
      <c r="K1304" s="1485">
        <v>0</v>
      </c>
      <c r="L1304" s="1483"/>
      <c r="M1304" s="1483"/>
      <c r="N1304" s="1486"/>
      <c r="O1304" s="1483"/>
      <c r="P1304" s="1485"/>
      <c r="Q1304" s="1486"/>
      <c r="R1304" s="1916"/>
    </row>
    <row r="1305" spans="3:18">
      <c r="C1305" s="1481">
        <v>11</v>
      </c>
      <c r="D1305" s="1483" t="s">
        <v>2408</v>
      </c>
      <c r="E1305" s="1483">
        <v>7</v>
      </c>
      <c r="F1305" s="1484" t="s">
        <v>550</v>
      </c>
      <c r="G1305" s="1483">
        <v>2</v>
      </c>
      <c r="H1305" s="1483">
        <v>2008</v>
      </c>
      <c r="I1305" s="1485">
        <v>201.6</v>
      </c>
      <c r="J1305" s="1483">
        <v>100</v>
      </c>
      <c r="K1305" s="1485">
        <v>0</v>
      </c>
      <c r="L1305" s="1483"/>
      <c r="M1305" s="1483"/>
      <c r="N1305" s="1486"/>
      <c r="O1305" s="1483"/>
      <c r="P1305" s="1485"/>
      <c r="Q1305" s="1486"/>
      <c r="R1305" s="1916"/>
    </row>
    <row r="1306" spans="3:18">
      <c r="C1306" s="1481">
        <v>12</v>
      </c>
      <c r="D1306" s="1483" t="s">
        <v>2409</v>
      </c>
      <c r="E1306" s="1483">
        <v>7</v>
      </c>
      <c r="F1306" s="1484" t="s">
        <v>550</v>
      </c>
      <c r="G1306" s="1483">
        <v>2</v>
      </c>
      <c r="H1306" s="1483">
        <v>2008</v>
      </c>
      <c r="I1306" s="1485">
        <v>207.32400000000001</v>
      </c>
      <c r="J1306" s="1483">
        <v>100</v>
      </c>
      <c r="K1306" s="1485">
        <v>0</v>
      </c>
      <c r="L1306" s="1483"/>
      <c r="M1306" s="1483"/>
      <c r="N1306" s="1486"/>
      <c r="O1306" s="1483"/>
      <c r="P1306" s="1485"/>
      <c r="Q1306" s="1486"/>
      <c r="R1306" s="1916"/>
    </row>
    <row r="1307" spans="3:18">
      <c r="C1307" s="1481">
        <v>13</v>
      </c>
      <c r="D1307" s="1483" t="s">
        <v>2404</v>
      </c>
      <c r="E1307" s="1483">
        <v>7</v>
      </c>
      <c r="F1307" s="1484" t="s">
        <v>550</v>
      </c>
      <c r="G1307" s="1483">
        <v>1</v>
      </c>
      <c r="H1307" s="1483">
        <v>2008</v>
      </c>
      <c r="I1307" s="1485">
        <v>100.8</v>
      </c>
      <c r="J1307" s="1483">
        <v>100</v>
      </c>
      <c r="K1307" s="1485">
        <v>0</v>
      </c>
      <c r="L1307" s="1483"/>
      <c r="M1307" s="1483"/>
      <c r="N1307" s="1486"/>
      <c r="O1307" s="1483"/>
      <c r="P1307" s="1485"/>
      <c r="Q1307" s="1486"/>
      <c r="R1307" s="1916"/>
    </row>
    <row r="1308" spans="3:18">
      <c r="C1308" s="1481">
        <v>14</v>
      </c>
      <c r="D1308" s="1483" t="s">
        <v>2410</v>
      </c>
      <c r="E1308" s="1483">
        <v>7</v>
      </c>
      <c r="F1308" s="1484" t="s">
        <v>550</v>
      </c>
      <c r="G1308" s="1483">
        <v>1</v>
      </c>
      <c r="H1308" s="1483">
        <v>2008</v>
      </c>
      <c r="I1308" s="1485">
        <v>100.8</v>
      </c>
      <c r="J1308" s="1483">
        <v>100</v>
      </c>
      <c r="K1308" s="1485">
        <v>0</v>
      </c>
      <c r="L1308" s="1483"/>
      <c r="M1308" s="1483"/>
      <c r="N1308" s="1486"/>
      <c r="O1308" s="1483"/>
      <c r="P1308" s="1485"/>
      <c r="Q1308" s="1486"/>
      <c r="R1308" s="1916"/>
    </row>
    <row r="1309" spans="3:18">
      <c r="C1309" s="1481">
        <v>15</v>
      </c>
      <c r="D1309" s="1483" t="s">
        <v>2411</v>
      </c>
      <c r="E1309" s="1483">
        <v>7</v>
      </c>
      <c r="F1309" s="1484" t="s">
        <v>550</v>
      </c>
      <c r="G1309" s="1483">
        <v>1</v>
      </c>
      <c r="H1309" s="1483">
        <v>2009</v>
      </c>
      <c r="I1309" s="1485">
        <v>103.66200000000001</v>
      </c>
      <c r="J1309" s="1483">
        <v>100</v>
      </c>
      <c r="K1309" s="1485">
        <v>0</v>
      </c>
      <c r="L1309" s="1483"/>
      <c r="M1309" s="1483"/>
      <c r="N1309" s="1486"/>
      <c r="O1309" s="1483"/>
      <c r="P1309" s="1485"/>
      <c r="Q1309" s="1486"/>
      <c r="R1309" s="1916"/>
    </row>
    <row r="1310" spans="3:18">
      <c r="C1310" s="1481">
        <v>16</v>
      </c>
      <c r="D1310" s="1483" t="s">
        <v>2399</v>
      </c>
      <c r="E1310" s="1483">
        <v>7</v>
      </c>
      <c r="F1310" s="1484" t="s">
        <v>550</v>
      </c>
      <c r="G1310" s="1483">
        <v>1</v>
      </c>
      <c r="H1310" s="1483">
        <v>2009</v>
      </c>
      <c r="I1310" s="1485">
        <v>80.592500000000001</v>
      </c>
      <c r="J1310" s="1483">
        <v>100</v>
      </c>
      <c r="K1310" s="1485">
        <v>0</v>
      </c>
      <c r="L1310" s="1483"/>
      <c r="M1310" s="1483"/>
      <c r="N1310" s="1486"/>
      <c r="O1310" s="1483"/>
      <c r="P1310" s="1485"/>
      <c r="Q1310" s="1486"/>
      <c r="R1310" s="1916"/>
    </row>
    <row r="1311" spans="3:18">
      <c r="C1311" s="1481">
        <v>17</v>
      </c>
      <c r="D1311" s="1483" t="s">
        <v>2404</v>
      </c>
      <c r="E1311" s="1483">
        <v>7</v>
      </c>
      <c r="F1311" s="1484" t="s">
        <v>550</v>
      </c>
      <c r="G1311" s="1483">
        <v>2</v>
      </c>
      <c r="H1311" s="1483">
        <v>2008</v>
      </c>
      <c r="I1311" s="1485">
        <v>201.6</v>
      </c>
      <c r="J1311" s="1483">
        <v>100</v>
      </c>
      <c r="K1311" s="1485">
        <v>0</v>
      </c>
      <c r="L1311" s="1483"/>
      <c r="M1311" s="1483"/>
      <c r="N1311" s="1486"/>
      <c r="O1311" s="1483"/>
      <c r="P1311" s="1485"/>
      <c r="Q1311" s="1486"/>
      <c r="R1311" s="1916"/>
    </row>
    <row r="1312" spans="3:18">
      <c r="C1312" s="1481">
        <v>18</v>
      </c>
      <c r="D1312" s="1483" t="s">
        <v>2412</v>
      </c>
      <c r="E1312" s="1483">
        <v>7</v>
      </c>
      <c r="F1312" s="1484" t="s">
        <v>550</v>
      </c>
      <c r="G1312" s="1483">
        <v>4</v>
      </c>
      <c r="H1312" s="1483">
        <v>2011</v>
      </c>
      <c r="I1312" s="1485">
        <v>334.56</v>
      </c>
      <c r="J1312" s="1483">
        <v>100</v>
      </c>
      <c r="K1312" s="1485">
        <v>0</v>
      </c>
      <c r="L1312" s="1483"/>
      <c r="M1312" s="1483"/>
      <c r="N1312" s="1486"/>
      <c r="O1312" s="1483"/>
      <c r="P1312" s="1485"/>
      <c r="Q1312" s="1486"/>
      <c r="R1312" s="1916"/>
    </row>
    <row r="1313" spans="3:18">
      <c r="C1313" s="1481">
        <v>19</v>
      </c>
      <c r="D1313" s="1483" t="s">
        <v>2413</v>
      </c>
      <c r="E1313" s="1483">
        <v>7</v>
      </c>
      <c r="F1313" s="1484" t="s">
        <v>550</v>
      </c>
      <c r="G1313" s="1483">
        <v>1</v>
      </c>
      <c r="H1313" s="1483">
        <v>2012</v>
      </c>
      <c r="I1313" s="1485">
        <v>80.52</v>
      </c>
      <c r="J1313" s="1483">
        <v>100</v>
      </c>
      <c r="K1313" s="1485">
        <v>0</v>
      </c>
      <c r="L1313" s="1483"/>
      <c r="M1313" s="1483"/>
      <c r="N1313" s="1486"/>
      <c r="O1313" s="1483"/>
      <c r="P1313" s="1485"/>
      <c r="Q1313" s="1486"/>
      <c r="R1313" s="1916"/>
    </row>
    <row r="1314" spans="3:18">
      <c r="C1314" s="1481">
        <v>20</v>
      </c>
      <c r="D1314" s="1483" t="s">
        <v>2414</v>
      </c>
      <c r="E1314" s="1483">
        <v>7</v>
      </c>
      <c r="F1314" s="1484" t="s">
        <v>550</v>
      </c>
      <c r="G1314" s="1483">
        <v>2</v>
      </c>
      <c r="H1314" s="1483">
        <v>2013</v>
      </c>
      <c r="I1314" s="1485">
        <v>154.34960000000001</v>
      </c>
      <c r="J1314" s="1483">
        <v>100</v>
      </c>
      <c r="K1314" s="1485">
        <v>0</v>
      </c>
      <c r="L1314" s="1483"/>
      <c r="M1314" s="1483"/>
      <c r="N1314" s="1486"/>
      <c r="O1314" s="1483"/>
      <c r="P1314" s="1485"/>
      <c r="Q1314" s="1486"/>
      <c r="R1314" s="1916"/>
    </row>
    <row r="1315" spans="3:18">
      <c r="C1315" s="1481">
        <v>21</v>
      </c>
      <c r="D1315" s="1483" t="s">
        <v>2415</v>
      </c>
      <c r="E1315" s="1483">
        <v>7</v>
      </c>
      <c r="F1315" s="1484" t="s">
        <v>550</v>
      </c>
      <c r="G1315" s="1483">
        <v>1</v>
      </c>
      <c r="H1315" s="1483">
        <v>2014</v>
      </c>
      <c r="I1315" s="1485">
        <v>80.52</v>
      </c>
      <c r="J1315" s="1483">
        <v>100</v>
      </c>
      <c r="K1315" s="1485">
        <v>0</v>
      </c>
      <c r="L1315" s="1483"/>
      <c r="M1315" s="1483"/>
      <c r="N1315" s="1486"/>
      <c r="O1315" s="1483"/>
      <c r="P1315" s="1485"/>
      <c r="Q1315" s="1486"/>
      <c r="R1315" s="1916"/>
    </row>
    <row r="1316" spans="3:18">
      <c r="C1316" s="1481">
        <v>22</v>
      </c>
      <c r="D1316" s="1483" t="s">
        <v>2416</v>
      </c>
      <c r="E1316" s="1483">
        <v>7</v>
      </c>
      <c r="F1316" s="1484" t="s">
        <v>550</v>
      </c>
      <c r="G1316" s="1483">
        <v>1</v>
      </c>
      <c r="H1316" s="1483">
        <v>2018</v>
      </c>
      <c r="I1316" s="1485">
        <v>103.66200000000001</v>
      </c>
      <c r="J1316" s="1483">
        <v>85.800000000000011</v>
      </c>
      <c r="K1316" s="1485">
        <v>14.720003999999989</v>
      </c>
      <c r="L1316" s="1483"/>
      <c r="M1316" s="1483"/>
      <c r="N1316" s="1486"/>
      <c r="O1316" s="1483"/>
      <c r="P1316" s="1485"/>
      <c r="Q1316" s="1486"/>
      <c r="R1316" s="1916"/>
    </row>
    <row r="1317" spans="3:18">
      <c r="C1317" s="1481">
        <v>23</v>
      </c>
      <c r="D1317" s="1483" t="s">
        <v>2417</v>
      </c>
      <c r="E1317" s="1483">
        <v>7</v>
      </c>
      <c r="F1317" s="1484" t="s">
        <v>550</v>
      </c>
      <c r="G1317" s="1483">
        <v>3</v>
      </c>
      <c r="H1317" s="1483">
        <v>2020</v>
      </c>
      <c r="I1317" s="1485">
        <v>278.82</v>
      </c>
      <c r="J1317" s="1483">
        <v>57.2</v>
      </c>
      <c r="K1317" s="1485">
        <v>119.33495999999997</v>
      </c>
      <c r="L1317" s="1483"/>
      <c r="M1317" s="1483"/>
      <c r="N1317" s="1486"/>
      <c r="O1317" s="1483"/>
      <c r="P1317" s="1485"/>
      <c r="Q1317" s="1486"/>
      <c r="R1317" s="1916"/>
    </row>
    <row r="1318" spans="3:18">
      <c r="C1318" s="1481">
        <v>24</v>
      </c>
      <c r="D1318" s="1483" t="s">
        <v>2418</v>
      </c>
      <c r="E1318" s="1483">
        <v>7</v>
      </c>
      <c r="F1318" s="1484" t="s">
        <v>550</v>
      </c>
      <c r="G1318" s="1483">
        <v>1</v>
      </c>
      <c r="H1318" s="1483">
        <v>2020</v>
      </c>
      <c r="I1318" s="1485">
        <v>92.94</v>
      </c>
      <c r="J1318" s="1483">
        <v>57.2</v>
      </c>
      <c r="K1318" s="1485">
        <v>39.778319999999994</v>
      </c>
      <c r="L1318" s="1483"/>
      <c r="M1318" s="1483"/>
      <c r="N1318" s="1486"/>
      <c r="O1318" s="1483"/>
      <c r="P1318" s="1485"/>
      <c r="Q1318" s="1486"/>
      <c r="R1318" s="1916"/>
    </row>
    <row r="1319" spans="3:18">
      <c r="C1319" s="1481">
        <v>25</v>
      </c>
      <c r="D1319" s="1483" t="s">
        <v>2419</v>
      </c>
      <c r="E1319" s="1483">
        <v>7</v>
      </c>
      <c r="F1319" s="1484" t="s">
        <v>550</v>
      </c>
      <c r="G1319" s="1483">
        <v>1</v>
      </c>
      <c r="H1319" s="1483">
        <v>2020</v>
      </c>
      <c r="I1319" s="1485">
        <v>85.1</v>
      </c>
      <c r="J1319" s="1483">
        <v>57.2</v>
      </c>
      <c r="K1319" s="1485">
        <v>36.422799999999995</v>
      </c>
      <c r="L1319" s="1483"/>
      <c r="M1319" s="1483"/>
      <c r="N1319" s="1486"/>
      <c r="O1319" s="1483"/>
      <c r="P1319" s="1485"/>
      <c r="Q1319" s="1486"/>
      <c r="R1319" s="1916"/>
    </row>
    <row r="1320" spans="3:18">
      <c r="C1320" s="1481">
        <v>26</v>
      </c>
      <c r="D1320" s="1483" t="s">
        <v>2420</v>
      </c>
      <c r="E1320" s="1483">
        <v>7</v>
      </c>
      <c r="F1320" s="1484" t="s">
        <v>550</v>
      </c>
      <c r="G1320" s="1483">
        <v>2</v>
      </c>
      <c r="H1320" s="1483">
        <v>2020</v>
      </c>
      <c r="I1320" s="1485">
        <v>185.88</v>
      </c>
      <c r="J1320" s="1483">
        <v>57.2</v>
      </c>
      <c r="K1320" s="1485">
        <v>79.556639999999987</v>
      </c>
      <c r="L1320" s="1483"/>
      <c r="M1320" s="1483"/>
      <c r="N1320" s="1486"/>
      <c r="O1320" s="1483"/>
      <c r="P1320" s="1485"/>
      <c r="Q1320" s="1486"/>
      <c r="R1320" s="1916"/>
    </row>
    <row r="1321" spans="3:18">
      <c r="C1321" s="1481">
        <v>27</v>
      </c>
      <c r="D1321" s="1483" t="s">
        <v>2421</v>
      </c>
      <c r="E1321" s="1483">
        <v>7</v>
      </c>
      <c r="F1321" s="1484" t="s">
        <v>550</v>
      </c>
      <c r="G1321" s="1483">
        <v>1</v>
      </c>
      <c r="H1321" s="1483">
        <v>2020</v>
      </c>
      <c r="I1321" s="1485">
        <v>288.42</v>
      </c>
      <c r="J1321" s="1483">
        <v>57.2</v>
      </c>
      <c r="K1321" s="1485">
        <v>123.44376</v>
      </c>
      <c r="L1321" s="1483"/>
      <c r="M1321" s="1483"/>
      <c r="N1321" s="1486"/>
      <c r="O1321" s="1483"/>
      <c r="P1321" s="1485"/>
      <c r="Q1321" s="1486"/>
      <c r="R1321" s="1916"/>
    </row>
    <row r="1322" spans="3:18" ht="40.5">
      <c r="C1322" s="1459">
        <v>1</v>
      </c>
      <c r="D1322" s="1567" t="s">
        <v>3774</v>
      </c>
      <c r="E1322" s="1461">
        <v>7</v>
      </c>
      <c r="F1322" s="1462" t="s">
        <v>550</v>
      </c>
      <c r="G1322" s="1461">
        <v>1</v>
      </c>
      <c r="H1322" s="1461">
        <v>2006</v>
      </c>
      <c r="I1322" s="1463">
        <v>132.65</v>
      </c>
      <c r="J1322" s="1461">
        <v>100</v>
      </c>
      <c r="K1322" s="1463">
        <v>0</v>
      </c>
      <c r="L1322" s="1461"/>
      <c r="M1322" s="1461"/>
      <c r="N1322" s="1464"/>
      <c r="O1322" s="1461"/>
      <c r="P1322" s="1463"/>
      <c r="Q1322" s="1464"/>
      <c r="R1322" s="1878" t="s">
        <v>3773</v>
      </c>
    </row>
    <row r="1323" spans="3:18" ht="40.5">
      <c r="C1323" s="1459">
        <v>2</v>
      </c>
      <c r="D1323" s="1567" t="s">
        <v>3775</v>
      </c>
      <c r="E1323" s="1461">
        <v>7</v>
      </c>
      <c r="F1323" s="1462" t="s">
        <v>550</v>
      </c>
      <c r="G1323" s="1461">
        <v>1</v>
      </c>
      <c r="H1323" s="1461">
        <v>2006</v>
      </c>
      <c r="I1323" s="1463">
        <v>132.65</v>
      </c>
      <c r="J1323" s="1461">
        <v>100</v>
      </c>
      <c r="K1323" s="1463">
        <v>0</v>
      </c>
      <c r="L1323" s="1461"/>
      <c r="M1323" s="1461"/>
      <c r="N1323" s="1464"/>
      <c r="O1323" s="1461"/>
      <c r="P1323" s="1463"/>
      <c r="Q1323" s="1464"/>
      <c r="R1323" s="1878"/>
    </row>
    <row r="1324" spans="3:18" ht="40.5">
      <c r="C1324" s="1459">
        <v>3</v>
      </c>
      <c r="D1324" s="1567" t="s">
        <v>3776</v>
      </c>
      <c r="E1324" s="1461">
        <v>7</v>
      </c>
      <c r="F1324" s="1462" t="s">
        <v>550</v>
      </c>
      <c r="G1324" s="1461">
        <v>1</v>
      </c>
      <c r="H1324" s="1461">
        <v>2006</v>
      </c>
      <c r="I1324" s="1463">
        <v>132.65</v>
      </c>
      <c r="J1324" s="1461">
        <v>100</v>
      </c>
      <c r="K1324" s="1463">
        <v>0</v>
      </c>
      <c r="L1324" s="1461"/>
      <c r="M1324" s="1461"/>
      <c r="N1324" s="1464"/>
      <c r="O1324" s="1461"/>
      <c r="P1324" s="1463"/>
      <c r="Q1324" s="1464"/>
      <c r="R1324" s="1878"/>
    </row>
    <row r="1325" spans="3:18" ht="40.5">
      <c r="C1325" s="1459">
        <v>4</v>
      </c>
      <c r="D1325" s="1567" t="s">
        <v>3777</v>
      </c>
      <c r="E1325" s="1461">
        <v>7</v>
      </c>
      <c r="F1325" s="1462" t="s">
        <v>550</v>
      </c>
      <c r="G1325" s="1461">
        <v>1</v>
      </c>
      <c r="H1325" s="1461">
        <v>2006</v>
      </c>
      <c r="I1325" s="1463">
        <v>132.65</v>
      </c>
      <c r="J1325" s="1461">
        <v>100</v>
      </c>
      <c r="K1325" s="1463">
        <v>0</v>
      </c>
      <c r="L1325" s="1461"/>
      <c r="M1325" s="1461"/>
      <c r="N1325" s="1464"/>
      <c r="O1325" s="1461"/>
      <c r="P1325" s="1463"/>
      <c r="Q1325" s="1464"/>
      <c r="R1325" s="1878"/>
    </row>
    <row r="1326" spans="3:18" ht="40.5">
      <c r="C1326" s="1459">
        <v>5</v>
      </c>
      <c r="D1326" s="1567" t="s">
        <v>3778</v>
      </c>
      <c r="E1326" s="1461">
        <v>7</v>
      </c>
      <c r="F1326" s="1462" t="s">
        <v>550</v>
      </c>
      <c r="G1326" s="1461">
        <v>1</v>
      </c>
      <c r="H1326" s="1461">
        <v>2006</v>
      </c>
      <c r="I1326" s="1463">
        <v>132.65</v>
      </c>
      <c r="J1326" s="1461">
        <v>100</v>
      </c>
      <c r="K1326" s="1463">
        <v>0</v>
      </c>
      <c r="L1326" s="1461"/>
      <c r="M1326" s="1461"/>
      <c r="N1326" s="1464"/>
      <c r="O1326" s="1461"/>
      <c r="P1326" s="1463"/>
      <c r="Q1326" s="1464"/>
      <c r="R1326" s="1878"/>
    </row>
    <row r="1327" spans="3:18" ht="40.5">
      <c r="C1327" s="1459">
        <v>6</v>
      </c>
      <c r="D1327" s="1567" t="s">
        <v>3779</v>
      </c>
      <c r="E1327" s="1461">
        <v>7</v>
      </c>
      <c r="F1327" s="1462" t="s">
        <v>550</v>
      </c>
      <c r="G1327" s="1461">
        <v>1</v>
      </c>
      <c r="H1327" s="1461">
        <v>2006</v>
      </c>
      <c r="I1327" s="1463">
        <v>132.65</v>
      </c>
      <c r="J1327" s="1461">
        <v>100</v>
      </c>
      <c r="K1327" s="1463">
        <v>0</v>
      </c>
      <c r="L1327" s="1461"/>
      <c r="M1327" s="1461"/>
      <c r="N1327" s="1464"/>
      <c r="O1327" s="1461"/>
      <c r="P1327" s="1463"/>
      <c r="Q1327" s="1464"/>
      <c r="R1327" s="1878"/>
    </row>
    <row r="1328" spans="3:18" ht="40.5">
      <c r="C1328" s="1459">
        <v>7</v>
      </c>
      <c r="D1328" s="1567" t="s">
        <v>3780</v>
      </c>
      <c r="E1328" s="1461">
        <v>7</v>
      </c>
      <c r="F1328" s="1462" t="s">
        <v>550</v>
      </c>
      <c r="G1328" s="1461">
        <v>1</v>
      </c>
      <c r="H1328" s="1461">
        <v>2006</v>
      </c>
      <c r="I1328" s="1463">
        <v>132.66</v>
      </c>
      <c r="J1328" s="1461">
        <v>100</v>
      </c>
      <c r="K1328" s="1463">
        <v>0</v>
      </c>
      <c r="L1328" s="1461"/>
      <c r="M1328" s="1461"/>
      <c r="N1328" s="1464"/>
      <c r="O1328" s="1461"/>
      <c r="P1328" s="1463"/>
      <c r="Q1328" s="1464"/>
      <c r="R1328" s="1878"/>
    </row>
    <row r="1329" spans="3:18" ht="40.5">
      <c r="C1329" s="1459">
        <v>8</v>
      </c>
      <c r="D1329" s="1567" t="s">
        <v>3781</v>
      </c>
      <c r="E1329" s="1461">
        <v>7</v>
      </c>
      <c r="F1329" s="1462" t="s">
        <v>550</v>
      </c>
      <c r="G1329" s="1461">
        <v>1</v>
      </c>
      <c r="H1329" s="1461">
        <v>2006</v>
      </c>
      <c r="I1329" s="1463">
        <v>132.66</v>
      </c>
      <c r="J1329" s="1461">
        <v>100</v>
      </c>
      <c r="K1329" s="1463">
        <v>0</v>
      </c>
      <c r="L1329" s="1461"/>
      <c r="M1329" s="1461"/>
      <c r="N1329" s="1464"/>
      <c r="O1329" s="1461"/>
      <c r="P1329" s="1463"/>
      <c r="Q1329" s="1464"/>
      <c r="R1329" s="1878"/>
    </row>
    <row r="1330" spans="3:18" ht="40.5">
      <c r="C1330" s="1459">
        <v>9</v>
      </c>
      <c r="D1330" s="1567" t="s">
        <v>3782</v>
      </c>
      <c r="E1330" s="1461">
        <v>7</v>
      </c>
      <c r="F1330" s="1462" t="s">
        <v>550</v>
      </c>
      <c r="G1330" s="1461">
        <v>1</v>
      </c>
      <c r="H1330" s="1461">
        <v>2006</v>
      </c>
      <c r="I1330" s="1463">
        <v>132.66</v>
      </c>
      <c r="J1330" s="1461">
        <v>100</v>
      </c>
      <c r="K1330" s="1463">
        <v>0</v>
      </c>
      <c r="L1330" s="1461"/>
      <c r="M1330" s="1461"/>
      <c r="N1330" s="1464"/>
      <c r="O1330" s="1461"/>
      <c r="P1330" s="1463"/>
      <c r="Q1330" s="1464"/>
      <c r="R1330" s="1878"/>
    </row>
    <row r="1331" spans="3:18" ht="27">
      <c r="C1331" s="1459">
        <v>10</v>
      </c>
      <c r="D1331" s="1567" t="s">
        <v>4010</v>
      </c>
      <c r="E1331" s="1461">
        <v>7</v>
      </c>
      <c r="F1331" s="1462" t="s">
        <v>550</v>
      </c>
      <c r="G1331" s="1461">
        <v>15</v>
      </c>
      <c r="H1331" s="1461">
        <v>2007</v>
      </c>
      <c r="I1331" s="1463">
        <v>1881</v>
      </c>
      <c r="J1331" s="1461">
        <v>100</v>
      </c>
      <c r="K1331" s="1463">
        <v>0</v>
      </c>
      <c r="L1331" s="1461"/>
      <c r="M1331" s="1461"/>
      <c r="N1331" s="1464"/>
      <c r="O1331" s="1461"/>
      <c r="P1331" s="1463"/>
      <c r="Q1331" s="1464"/>
      <c r="R1331" s="1878"/>
    </row>
    <row r="1332" spans="3:18">
      <c r="C1332" s="1459">
        <v>11</v>
      </c>
      <c r="D1332" s="1461" t="s">
        <v>3783</v>
      </c>
      <c r="E1332" s="1461">
        <v>7</v>
      </c>
      <c r="F1332" s="1462" t="s">
        <v>550</v>
      </c>
      <c r="G1332" s="1461">
        <v>2</v>
      </c>
      <c r="H1332" s="1461">
        <v>2007</v>
      </c>
      <c r="I1332" s="1463">
        <v>283.2</v>
      </c>
      <c r="J1332" s="1461">
        <v>100</v>
      </c>
      <c r="K1332" s="1463">
        <v>0</v>
      </c>
      <c r="L1332" s="1461"/>
      <c r="M1332" s="1461"/>
      <c r="N1332" s="1464"/>
      <c r="O1332" s="1461"/>
      <c r="P1332" s="1463"/>
      <c r="Q1332" s="1464"/>
      <c r="R1332" s="1878"/>
    </row>
    <row r="1333" spans="3:18">
      <c r="C1333" s="1459">
        <v>12</v>
      </c>
      <c r="D1333" s="1461" t="s">
        <v>4011</v>
      </c>
      <c r="E1333" s="1461">
        <v>7</v>
      </c>
      <c r="F1333" s="1462" t="s">
        <v>550</v>
      </c>
      <c r="G1333" s="1461">
        <v>1</v>
      </c>
      <c r="H1333" s="1461">
        <v>2007</v>
      </c>
      <c r="I1333" s="1463">
        <v>110</v>
      </c>
      <c r="J1333" s="1461">
        <v>100</v>
      </c>
      <c r="K1333" s="1463">
        <v>0</v>
      </c>
      <c r="L1333" s="1461"/>
      <c r="M1333" s="1461"/>
      <c r="N1333" s="1464"/>
      <c r="O1333" s="1461"/>
      <c r="P1333" s="1463"/>
      <c r="Q1333" s="1464"/>
      <c r="R1333" s="1878"/>
    </row>
    <row r="1334" spans="3:18">
      <c r="C1334" s="1459">
        <v>13</v>
      </c>
      <c r="D1334" s="1461" t="s">
        <v>4011</v>
      </c>
      <c r="E1334" s="1461">
        <v>7</v>
      </c>
      <c r="F1334" s="1462" t="s">
        <v>550</v>
      </c>
      <c r="G1334" s="1461">
        <v>1</v>
      </c>
      <c r="H1334" s="1461">
        <v>2007</v>
      </c>
      <c r="I1334" s="1463">
        <v>110</v>
      </c>
      <c r="J1334" s="1461">
        <v>100</v>
      </c>
      <c r="K1334" s="1463">
        <v>0</v>
      </c>
      <c r="L1334" s="1461"/>
      <c r="M1334" s="1461"/>
      <c r="N1334" s="1464"/>
      <c r="O1334" s="1461"/>
      <c r="P1334" s="1463"/>
      <c r="Q1334" s="1464"/>
      <c r="R1334" s="1878"/>
    </row>
    <row r="1335" spans="3:18">
      <c r="C1335" s="1459">
        <v>14</v>
      </c>
      <c r="D1335" s="1461" t="s">
        <v>2399</v>
      </c>
      <c r="E1335" s="1461">
        <v>7</v>
      </c>
      <c r="F1335" s="1462" t="s">
        <v>550</v>
      </c>
      <c r="G1335" s="1461">
        <v>1</v>
      </c>
      <c r="H1335" s="1461">
        <v>2007</v>
      </c>
      <c r="I1335" s="1463">
        <v>125.4</v>
      </c>
      <c r="J1335" s="1461">
        <v>100</v>
      </c>
      <c r="K1335" s="1463">
        <v>0</v>
      </c>
      <c r="L1335" s="1461"/>
      <c r="M1335" s="1461"/>
      <c r="N1335" s="1464"/>
      <c r="O1335" s="1461"/>
      <c r="P1335" s="1463"/>
      <c r="Q1335" s="1464"/>
      <c r="R1335" s="1878"/>
    </row>
    <row r="1336" spans="3:18">
      <c r="C1336" s="1459">
        <v>15</v>
      </c>
      <c r="D1336" s="1461" t="s">
        <v>4011</v>
      </c>
      <c r="E1336" s="1461">
        <v>7</v>
      </c>
      <c r="F1336" s="1462" t="s">
        <v>550</v>
      </c>
      <c r="G1336" s="1461">
        <v>2</v>
      </c>
      <c r="H1336" s="1461">
        <v>2007</v>
      </c>
      <c r="I1336" s="1463">
        <v>220</v>
      </c>
      <c r="J1336" s="1461">
        <v>100</v>
      </c>
      <c r="K1336" s="1463">
        <v>0</v>
      </c>
      <c r="L1336" s="1461"/>
      <c r="M1336" s="1461"/>
      <c r="N1336" s="1464"/>
      <c r="O1336" s="1461"/>
      <c r="P1336" s="1463"/>
      <c r="Q1336" s="1464"/>
      <c r="R1336" s="1878"/>
    </row>
    <row r="1337" spans="3:18">
      <c r="C1337" s="1459">
        <v>16</v>
      </c>
      <c r="D1337" s="1461" t="s">
        <v>4012</v>
      </c>
      <c r="E1337" s="1461">
        <v>7</v>
      </c>
      <c r="F1337" s="1462" t="s">
        <v>550</v>
      </c>
      <c r="G1337" s="1461">
        <v>2</v>
      </c>
      <c r="H1337" s="1461">
        <v>2008</v>
      </c>
      <c r="I1337" s="1463">
        <v>201.6</v>
      </c>
      <c r="J1337" s="1461">
        <v>100</v>
      </c>
      <c r="K1337" s="1463">
        <v>0</v>
      </c>
      <c r="L1337" s="1461"/>
      <c r="M1337" s="1461"/>
      <c r="N1337" s="1464"/>
      <c r="O1337" s="1461"/>
      <c r="P1337" s="1463"/>
      <c r="Q1337" s="1464"/>
      <c r="R1337" s="1878"/>
    </row>
    <row r="1338" spans="3:18">
      <c r="C1338" s="1459">
        <v>17</v>
      </c>
      <c r="D1338" s="1461" t="s">
        <v>4013</v>
      </c>
      <c r="E1338" s="1461">
        <v>7</v>
      </c>
      <c r="F1338" s="1462" t="s">
        <v>550</v>
      </c>
      <c r="G1338" s="1461">
        <v>1</v>
      </c>
      <c r="H1338" s="1461">
        <v>2008</v>
      </c>
      <c r="I1338" s="1463">
        <v>103.66</v>
      </c>
      <c r="J1338" s="1461">
        <v>100</v>
      </c>
      <c r="K1338" s="1463">
        <v>0</v>
      </c>
      <c r="L1338" s="1461"/>
      <c r="M1338" s="1461"/>
      <c r="N1338" s="1464"/>
      <c r="O1338" s="1461"/>
      <c r="P1338" s="1463"/>
      <c r="Q1338" s="1464"/>
      <c r="R1338" s="1878"/>
    </row>
    <row r="1339" spans="3:18">
      <c r="C1339" s="1459">
        <v>18</v>
      </c>
      <c r="D1339" s="1461" t="s">
        <v>4014</v>
      </c>
      <c r="E1339" s="1461">
        <v>7</v>
      </c>
      <c r="F1339" s="1462" t="s">
        <v>550</v>
      </c>
      <c r="G1339" s="1461">
        <v>2</v>
      </c>
      <c r="H1339" s="1461">
        <v>2008</v>
      </c>
      <c r="I1339" s="1463">
        <v>201.6</v>
      </c>
      <c r="J1339" s="1461">
        <v>100</v>
      </c>
      <c r="K1339" s="1463">
        <v>0</v>
      </c>
      <c r="L1339" s="1461"/>
      <c r="M1339" s="1461"/>
      <c r="N1339" s="1464"/>
      <c r="O1339" s="1461"/>
      <c r="P1339" s="1463"/>
      <c r="Q1339" s="1464"/>
      <c r="R1339" s="1878"/>
    </row>
    <row r="1340" spans="3:18">
      <c r="C1340" s="1459">
        <v>19</v>
      </c>
      <c r="D1340" s="1461" t="s">
        <v>4015</v>
      </c>
      <c r="E1340" s="1461">
        <v>7</v>
      </c>
      <c r="F1340" s="1462" t="s">
        <v>550</v>
      </c>
      <c r="G1340" s="1461">
        <v>2</v>
      </c>
      <c r="H1340" s="1461">
        <v>2008</v>
      </c>
      <c r="I1340" s="1463">
        <v>201.6</v>
      </c>
      <c r="J1340" s="1461">
        <v>100</v>
      </c>
      <c r="K1340" s="1463">
        <v>0</v>
      </c>
      <c r="L1340" s="1461"/>
      <c r="M1340" s="1461"/>
      <c r="N1340" s="1464"/>
      <c r="O1340" s="1461"/>
      <c r="P1340" s="1463"/>
      <c r="Q1340" s="1464"/>
      <c r="R1340" s="1878"/>
    </row>
    <row r="1341" spans="3:18">
      <c r="C1341" s="1459">
        <v>20</v>
      </c>
      <c r="D1341" s="1461" t="s">
        <v>2903</v>
      </c>
      <c r="E1341" s="1461">
        <v>7</v>
      </c>
      <c r="F1341" s="1462" t="s">
        <v>550</v>
      </c>
      <c r="G1341" s="1461">
        <v>2</v>
      </c>
      <c r="H1341" s="1461">
        <v>2008</v>
      </c>
      <c r="I1341" s="1463">
        <v>207.32</v>
      </c>
      <c r="J1341" s="1461">
        <v>100</v>
      </c>
      <c r="K1341" s="1463">
        <v>0</v>
      </c>
      <c r="L1341" s="1461"/>
      <c r="M1341" s="1461"/>
      <c r="N1341" s="1464"/>
      <c r="O1341" s="1461"/>
      <c r="P1341" s="1463"/>
      <c r="Q1341" s="1464"/>
      <c r="R1341" s="1878"/>
    </row>
    <row r="1342" spans="3:18">
      <c r="C1342" s="1459">
        <v>21</v>
      </c>
      <c r="D1342" s="1461" t="s">
        <v>4016</v>
      </c>
      <c r="E1342" s="1461">
        <v>7</v>
      </c>
      <c r="F1342" s="1462" t="s">
        <v>550</v>
      </c>
      <c r="G1342" s="1461">
        <v>2</v>
      </c>
      <c r="H1342" s="1461">
        <v>2009</v>
      </c>
      <c r="I1342" s="1463">
        <v>161.19</v>
      </c>
      <c r="J1342" s="1461">
        <v>100</v>
      </c>
      <c r="K1342" s="1463">
        <v>0</v>
      </c>
      <c r="L1342" s="1461"/>
      <c r="M1342" s="1461"/>
      <c r="N1342" s="1464"/>
      <c r="O1342" s="1461"/>
      <c r="P1342" s="1463"/>
      <c r="Q1342" s="1464"/>
      <c r="R1342" s="1878"/>
    </row>
    <row r="1343" spans="3:18">
      <c r="C1343" s="1459">
        <v>22</v>
      </c>
      <c r="D1343" s="1461" t="s">
        <v>3784</v>
      </c>
      <c r="E1343" s="1461">
        <v>7</v>
      </c>
      <c r="F1343" s="1462" t="s">
        <v>550</v>
      </c>
      <c r="G1343" s="1461">
        <v>6</v>
      </c>
      <c r="H1343" s="1461">
        <v>2010</v>
      </c>
      <c r="I1343" s="1463">
        <v>461.52</v>
      </c>
      <c r="J1343" s="1461">
        <v>100</v>
      </c>
      <c r="K1343" s="1463">
        <v>0</v>
      </c>
      <c r="L1343" s="1461"/>
      <c r="M1343" s="1461"/>
      <c r="N1343" s="1464"/>
      <c r="O1343" s="1461"/>
      <c r="P1343" s="1463"/>
      <c r="Q1343" s="1464"/>
      <c r="R1343" s="1878"/>
    </row>
    <row r="1344" spans="3:18">
      <c r="C1344" s="1459">
        <v>23</v>
      </c>
      <c r="D1344" s="1461" t="s">
        <v>3785</v>
      </c>
      <c r="E1344" s="1461">
        <v>7</v>
      </c>
      <c r="F1344" s="1462" t="s">
        <v>550</v>
      </c>
      <c r="G1344" s="1461">
        <v>6</v>
      </c>
      <c r="H1344" s="1461">
        <v>2009</v>
      </c>
      <c r="I1344" s="1463">
        <v>483.56</v>
      </c>
      <c r="J1344" s="1461">
        <v>100</v>
      </c>
      <c r="K1344" s="1463">
        <v>0</v>
      </c>
      <c r="L1344" s="1461"/>
      <c r="M1344" s="1461"/>
      <c r="N1344" s="1464"/>
      <c r="O1344" s="1461"/>
      <c r="P1344" s="1463"/>
      <c r="Q1344" s="1464"/>
      <c r="R1344" s="1878"/>
    </row>
    <row r="1345" spans="3:18">
      <c r="C1345" s="1459">
        <v>24</v>
      </c>
      <c r="D1345" s="1461" t="s">
        <v>3786</v>
      </c>
      <c r="E1345" s="1461">
        <v>7</v>
      </c>
      <c r="F1345" s="1462" t="s">
        <v>550</v>
      </c>
      <c r="G1345" s="1461">
        <v>2</v>
      </c>
      <c r="H1345" s="1461">
        <v>2010</v>
      </c>
      <c r="I1345" s="1463">
        <v>153.84</v>
      </c>
      <c r="J1345" s="1461">
        <v>100</v>
      </c>
      <c r="K1345" s="1463">
        <v>0</v>
      </c>
      <c r="L1345" s="1461"/>
      <c r="M1345" s="1461"/>
      <c r="N1345" s="1464"/>
      <c r="O1345" s="1461"/>
      <c r="P1345" s="1463"/>
      <c r="Q1345" s="1464"/>
      <c r="R1345" s="1878"/>
    </row>
    <row r="1346" spans="3:18">
      <c r="C1346" s="1459">
        <v>25</v>
      </c>
      <c r="D1346" s="1461" t="s">
        <v>3787</v>
      </c>
      <c r="E1346" s="1461">
        <v>7</v>
      </c>
      <c r="F1346" s="1462" t="s">
        <v>550</v>
      </c>
      <c r="G1346" s="1461">
        <v>1</v>
      </c>
      <c r="H1346" s="1461">
        <v>2012</v>
      </c>
      <c r="I1346" s="1463">
        <v>80.52</v>
      </c>
      <c r="J1346" s="1461">
        <v>100</v>
      </c>
      <c r="K1346" s="1463">
        <v>0</v>
      </c>
      <c r="L1346" s="1461"/>
      <c r="M1346" s="1461"/>
      <c r="N1346" s="1464"/>
      <c r="O1346" s="1461"/>
      <c r="P1346" s="1463"/>
      <c r="Q1346" s="1464"/>
      <c r="R1346" s="1878"/>
    </row>
    <row r="1347" spans="3:18">
      <c r="C1347" s="1459">
        <v>26</v>
      </c>
      <c r="D1347" s="1461" t="s">
        <v>4017</v>
      </c>
      <c r="E1347" s="1461">
        <v>7</v>
      </c>
      <c r="F1347" s="1462" t="s">
        <v>550</v>
      </c>
      <c r="G1347" s="1461">
        <v>1</v>
      </c>
      <c r="H1347" s="1461">
        <v>2008</v>
      </c>
      <c r="I1347" s="1463">
        <v>103.66</v>
      </c>
      <c r="J1347" s="1461">
        <v>100</v>
      </c>
      <c r="K1347" s="1463">
        <v>0</v>
      </c>
      <c r="L1347" s="1461"/>
      <c r="M1347" s="1461"/>
      <c r="N1347" s="1464"/>
      <c r="O1347" s="1461"/>
      <c r="P1347" s="1463"/>
      <c r="Q1347" s="1464"/>
      <c r="R1347" s="1878"/>
    </row>
    <row r="1348" spans="3:18">
      <c r="C1348" s="1459">
        <v>27</v>
      </c>
      <c r="D1348" s="1461" t="s">
        <v>3788</v>
      </c>
      <c r="E1348" s="1461">
        <v>7</v>
      </c>
      <c r="F1348" s="1462" t="s">
        <v>550</v>
      </c>
      <c r="G1348" s="1461">
        <v>1</v>
      </c>
      <c r="H1348" s="1461">
        <v>2013</v>
      </c>
      <c r="I1348" s="1463">
        <v>77.17</v>
      </c>
      <c r="J1348" s="1461">
        <v>100</v>
      </c>
      <c r="K1348" s="1463">
        <v>0</v>
      </c>
      <c r="L1348" s="1461"/>
      <c r="M1348" s="1461"/>
      <c r="N1348" s="1464"/>
      <c r="O1348" s="1461"/>
      <c r="P1348" s="1463"/>
      <c r="Q1348" s="1464"/>
      <c r="R1348" s="1878"/>
    </row>
    <row r="1349" spans="3:18">
      <c r="C1349" s="1459">
        <v>28</v>
      </c>
      <c r="D1349" s="1461" t="s">
        <v>3068</v>
      </c>
      <c r="E1349" s="1461">
        <v>7</v>
      </c>
      <c r="F1349" s="1462" t="s">
        <v>550</v>
      </c>
      <c r="G1349" s="1461">
        <v>3</v>
      </c>
      <c r="H1349" s="1461">
        <v>2012</v>
      </c>
      <c r="I1349" s="1463">
        <v>285.26</v>
      </c>
      <c r="J1349" s="1461">
        <v>100</v>
      </c>
      <c r="K1349" s="1463">
        <v>0</v>
      </c>
      <c r="L1349" s="1461"/>
      <c r="M1349" s="1461"/>
      <c r="N1349" s="1464"/>
      <c r="O1349" s="1461"/>
      <c r="P1349" s="1463"/>
      <c r="Q1349" s="1464"/>
      <c r="R1349" s="1878"/>
    </row>
    <row r="1350" spans="3:18">
      <c r="C1350" s="1459">
        <v>29</v>
      </c>
      <c r="D1350" s="1461" t="s">
        <v>3130</v>
      </c>
      <c r="E1350" s="1461">
        <v>7</v>
      </c>
      <c r="F1350" s="1462" t="s">
        <v>550</v>
      </c>
      <c r="G1350" s="1461">
        <v>3</v>
      </c>
      <c r="H1350" s="1461">
        <v>2015</v>
      </c>
      <c r="I1350" s="1463">
        <v>177</v>
      </c>
      <c r="J1350" s="1461">
        <v>100</v>
      </c>
      <c r="K1350" s="1463">
        <v>0</v>
      </c>
      <c r="L1350" s="1461"/>
      <c r="M1350" s="1461"/>
      <c r="N1350" s="1464"/>
      <c r="O1350" s="1461"/>
      <c r="P1350" s="1463"/>
      <c r="Q1350" s="1464"/>
      <c r="R1350" s="1878"/>
    </row>
    <row r="1351" spans="3:18">
      <c r="C1351" s="1459">
        <v>30</v>
      </c>
      <c r="D1351" s="1461" t="s">
        <v>3130</v>
      </c>
      <c r="E1351" s="1461">
        <v>7</v>
      </c>
      <c r="F1351" s="1462" t="s">
        <v>550</v>
      </c>
      <c r="G1351" s="1461">
        <v>1</v>
      </c>
      <c r="H1351" s="1461">
        <v>2015</v>
      </c>
      <c r="I1351" s="1463">
        <v>59</v>
      </c>
      <c r="J1351" s="1461">
        <v>100</v>
      </c>
      <c r="K1351" s="1463">
        <v>0</v>
      </c>
      <c r="L1351" s="1461"/>
      <c r="M1351" s="1461"/>
      <c r="N1351" s="1464"/>
      <c r="O1351" s="1461"/>
      <c r="P1351" s="1463"/>
      <c r="Q1351" s="1464"/>
      <c r="R1351" s="1878"/>
    </row>
    <row r="1352" spans="3:18">
      <c r="C1352" s="1459">
        <v>31</v>
      </c>
      <c r="D1352" s="1461" t="s">
        <v>4018</v>
      </c>
      <c r="E1352" s="1461">
        <v>7</v>
      </c>
      <c r="F1352" s="1462" t="s">
        <v>550</v>
      </c>
      <c r="G1352" s="1461">
        <v>9</v>
      </c>
      <c r="H1352" s="1461">
        <v>2019</v>
      </c>
      <c r="I1352" s="1463">
        <v>836.46</v>
      </c>
      <c r="J1352" s="1461">
        <v>71.5</v>
      </c>
      <c r="K1352" s="1463">
        <v>238.39110000000005</v>
      </c>
      <c r="L1352" s="1461"/>
      <c r="M1352" s="1461"/>
      <c r="N1352" s="1464"/>
      <c r="O1352" s="1461"/>
      <c r="P1352" s="1463"/>
      <c r="Q1352" s="1464"/>
      <c r="R1352" s="1878"/>
    </row>
    <row r="1353" spans="3:18">
      <c r="C1353" s="1459">
        <v>32</v>
      </c>
      <c r="D1353" s="1461" t="s">
        <v>3726</v>
      </c>
      <c r="E1353" s="1461">
        <v>7</v>
      </c>
      <c r="F1353" s="1462" t="s">
        <v>550</v>
      </c>
      <c r="G1353" s="1461">
        <v>1</v>
      </c>
      <c r="H1353" s="1461">
        <v>2019</v>
      </c>
      <c r="I1353" s="1463">
        <v>288.42</v>
      </c>
      <c r="J1353" s="1461">
        <v>71.5</v>
      </c>
      <c r="K1353" s="1463">
        <v>82.199700000000007</v>
      </c>
      <c r="L1353" s="1461"/>
      <c r="M1353" s="1461"/>
      <c r="N1353" s="1464"/>
      <c r="O1353" s="1461"/>
      <c r="P1353" s="1463"/>
      <c r="Q1353" s="1464"/>
      <c r="R1353" s="1878"/>
    </row>
    <row r="1354" spans="3:18">
      <c r="C1354" s="1459">
        <v>33</v>
      </c>
      <c r="D1354" s="1461" t="s">
        <v>3789</v>
      </c>
      <c r="E1354" s="1461">
        <v>7</v>
      </c>
      <c r="F1354" s="1462" t="s">
        <v>550</v>
      </c>
      <c r="G1354" s="1461">
        <v>1</v>
      </c>
      <c r="H1354" s="1461">
        <v>2006</v>
      </c>
      <c r="I1354" s="1463">
        <v>1131.72</v>
      </c>
      <c r="J1354" s="1461">
        <v>100</v>
      </c>
      <c r="K1354" s="1463">
        <v>0</v>
      </c>
      <c r="L1354" s="1461"/>
      <c r="M1354" s="1461"/>
      <c r="N1354" s="1464"/>
      <c r="O1354" s="1461"/>
      <c r="P1354" s="1463"/>
      <c r="Q1354" s="1464"/>
      <c r="R1354" s="1878"/>
    </row>
    <row r="1355" spans="3:18">
      <c r="C1355" s="1459">
        <v>34</v>
      </c>
      <c r="D1355" s="1461" t="s">
        <v>4018</v>
      </c>
      <c r="E1355" s="1461">
        <v>7</v>
      </c>
      <c r="F1355" s="1462" t="s">
        <v>550</v>
      </c>
      <c r="G1355" s="1461">
        <v>1</v>
      </c>
      <c r="H1355" s="1461">
        <v>2019</v>
      </c>
      <c r="I1355" s="1463">
        <v>92.94</v>
      </c>
      <c r="J1355" s="1461">
        <v>71.5</v>
      </c>
      <c r="K1355" s="1463">
        <v>26.487899999999996</v>
      </c>
      <c r="L1355" s="1461"/>
      <c r="M1355" s="1461"/>
      <c r="N1355" s="1464"/>
      <c r="O1355" s="1461"/>
      <c r="P1355" s="1463"/>
      <c r="Q1355" s="1464"/>
      <c r="R1355" s="1878"/>
    </row>
    <row r="1356" spans="3:18">
      <c r="C1356" s="1459">
        <v>35</v>
      </c>
      <c r="D1356" s="1461" t="s">
        <v>4018</v>
      </c>
      <c r="E1356" s="1461">
        <v>7</v>
      </c>
      <c r="F1356" s="1462" t="s">
        <v>550</v>
      </c>
      <c r="G1356" s="1461">
        <v>1</v>
      </c>
      <c r="H1356" s="1461">
        <v>2019</v>
      </c>
      <c r="I1356" s="1463">
        <v>92.94</v>
      </c>
      <c r="J1356" s="1461">
        <v>71.5</v>
      </c>
      <c r="K1356" s="1463">
        <v>26.487899999999996</v>
      </c>
      <c r="L1356" s="1461"/>
      <c r="M1356" s="1461"/>
      <c r="N1356" s="1464"/>
      <c r="O1356" s="1461"/>
      <c r="P1356" s="1463"/>
      <c r="Q1356" s="1464"/>
      <c r="R1356" s="1878"/>
    </row>
    <row r="1357" spans="3:18">
      <c r="C1357" s="1459">
        <v>36</v>
      </c>
      <c r="D1357" s="1461" t="s">
        <v>4018</v>
      </c>
      <c r="E1357" s="1461">
        <v>7</v>
      </c>
      <c r="F1357" s="1462" t="s">
        <v>550</v>
      </c>
      <c r="G1357" s="1461">
        <v>3</v>
      </c>
      <c r="H1357" s="1461">
        <v>2019</v>
      </c>
      <c r="I1357" s="1463">
        <v>278.82</v>
      </c>
      <c r="J1357" s="1461">
        <v>71.5</v>
      </c>
      <c r="K1357" s="1463">
        <v>79.463700000000017</v>
      </c>
      <c r="L1357" s="1461"/>
      <c r="M1357" s="1461"/>
      <c r="N1357" s="1464"/>
      <c r="O1357" s="1461"/>
      <c r="P1357" s="1463"/>
      <c r="Q1357" s="1464"/>
      <c r="R1357" s="1878"/>
    </row>
    <row r="1358" spans="3:18">
      <c r="C1358" s="1459">
        <v>37</v>
      </c>
      <c r="D1358" s="1461" t="s">
        <v>6670</v>
      </c>
      <c r="E1358" s="1461">
        <v>7</v>
      </c>
      <c r="F1358" s="1462" t="s">
        <v>550</v>
      </c>
      <c r="G1358" s="1461"/>
      <c r="H1358" s="1461"/>
      <c r="I1358" s="1463"/>
      <c r="J1358" s="1461"/>
      <c r="K1358" s="1463"/>
      <c r="L1358" s="1461"/>
      <c r="M1358" s="1461"/>
      <c r="N1358" s="1464"/>
      <c r="O1358" s="1461">
        <v>5</v>
      </c>
      <c r="P1358" s="1463">
        <v>200</v>
      </c>
      <c r="Q1358" s="1464">
        <v>1000</v>
      </c>
      <c r="R1358" s="1878"/>
    </row>
    <row r="1359" spans="3:18">
      <c r="C1359" s="1488">
        <v>1</v>
      </c>
      <c r="D1359" s="1490" t="s">
        <v>6671</v>
      </c>
      <c r="E1359" s="1490">
        <v>7</v>
      </c>
      <c r="F1359" s="1491" t="s">
        <v>550</v>
      </c>
      <c r="G1359" s="1490">
        <v>6</v>
      </c>
      <c r="H1359" s="1490">
        <v>2006</v>
      </c>
      <c r="I1359" s="1492">
        <v>791.57219999999995</v>
      </c>
      <c r="J1359" s="1490">
        <v>0</v>
      </c>
      <c r="K1359" s="1492">
        <v>791.57219999999995</v>
      </c>
      <c r="L1359" s="1490"/>
      <c r="M1359" s="1490"/>
      <c r="N1359" s="1493">
        <f t="shared" ref="N1359:N1385" si="31">+L1359*M1359</f>
        <v>0</v>
      </c>
      <c r="O1359" s="1490"/>
      <c r="P1359" s="1492"/>
      <c r="Q1359" s="1493">
        <f t="shared" ref="Q1359:Q1385" si="32">+O1359*P1359</f>
        <v>0</v>
      </c>
      <c r="R1359" s="1917" t="s">
        <v>6198</v>
      </c>
    </row>
    <row r="1360" spans="3:18">
      <c r="C1360" s="1488">
        <v>2</v>
      </c>
      <c r="D1360" s="1490" t="s">
        <v>6672</v>
      </c>
      <c r="E1360" s="1490">
        <v>7</v>
      </c>
      <c r="F1360" s="1491" t="s">
        <v>550</v>
      </c>
      <c r="G1360" s="1490">
        <v>4</v>
      </c>
      <c r="H1360" s="1490">
        <v>2007</v>
      </c>
      <c r="I1360" s="1492">
        <v>501.6</v>
      </c>
      <c r="J1360" s="1490">
        <v>0</v>
      </c>
      <c r="K1360" s="1492">
        <v>501.6</v>
      </c>
      <c r="L1360" s="1490"/>
      <c r="M1360" s="1490"/>
      <c r="N1360" s="1493">
        <f t="shared" si="31"/>
        <v>0</v>
      </c>
      <c r="O1360" s="1490"/>
      <c r="P1360" s="1492"/>
      <c r="Q1360" s="1493">
        <f t="shared" si="32"/>
        <v>0</v>
      </c>
      <c r="R1360" s="1917"/>
    </row>
    <row r="1361" spans="3:18">
      <c r="C1361" s="1488">
        <v>3</v>
      </c>
      <c r="D1361" s="1490" t="s">
        <v>6673</v>
      </c>
      <c r="E1361" s="1490">
        <v>7</v>
      </c>
      <c r="F1361" s="1491" t="s">
        <v>550</v>
      </c>
      <c r="G1361" s="1490">
        <v>3</v>
      </c>
      <c r="H1361" s="1490">
        <v>2007</v>
      </c>
      <c r="I1361" s="1492">
        <v>376.2</v>
      </c>
      <c r="J1361" s="1490">
        <v>0</v>
      </c>
      <c r="K1361" s="1492">
        <v>376.2</v>
      </c>
      <c r="L1361" s="1490"/>
      <c r="M1361" s="1490"/>
      <c r="N1361" s="1493">
        <f t="shared" si="31"/>
        <v>0</v>
      </c>
      <c r="O1361" s="1490"/>
      <c r="P1361" s="1492"/>
      <c r="Q1361" s="1493">
        <f t="shared" si="32"/>
        <v>0</v>
      </c>
      <c r="R1361" s="1917"/>
    </row>
    <row r="1362" spans="3:18">
      <c r="C1362" s="1488">
        <v>4</v>
      </c>
      <c r="D1362" s="1490" t="s">
        <v>4006</v>
      </c>
      <c r="E1362" s="1490">
        <v>7</v>
      </c>
      <c r="F1362" s="1491" t="s">
        <v>550</v>
      </c>
      <c r="G1362" s="1490">
        <v>1</v>
      </c>
      <c r="H1362" s="1490">
        <v>2007</v>
      </c>
      <c r="I1362" s="1492">
        <v>125.4</v>
      </c>
      <c r="J1362" s="1490">
        <v>0</v>
      </c>
      <c r="K1362" s="1492">
        <v>125.4</v>
      </c>
      <c r="L1362" s="1490"/>
      <c r="M1362" s="1490"/>
      <c r="N1362" s="1493">
        <f t="shared" si="31"/>
        <v>0</v>
      </c>
      <c r="O1362" s="1490"/>
      <c r="P1362" s="1492"/>
      <c r="Q1362" s="1493">
        <f t="shared" si="32"/>
        <v>0</v>
      </c>
      <c r="R1362" s="1917"/>
    </row>
    <row r="1363" spans="3:18">
      <c r="C1363" s="1488">
        <v>5</v>
      </c>
      <c r="D1363" s="1490" t="s">
        <v>4012</v>
      </c>
      <c r="E1363" s="1490">
        <v>7</v>
      </c>
      <c r="F1363" s="1491" t="s">
        <v>550</v>
      </c>
      <c r="G1363" s="1490">
        <v>2</v>
      </c>
      <c r="H1363" s="1490">
        <v>2008</v>
      </c>
      <c r="I1363" s="1492">
        <v>201.6</v>
      </c>
      <c r="J1363" s="1490">
        <v>0</v>
      </c>
      <c r="K1363" s="1492">
        <v>201.6</v>
      </c>
      <c r="L1363" s="1490"/>
      <c r="M1363" s="1490"/>
      <c r="N1363" s="1493">
        <f t="shared" si="31"/>
        <v>0</v>
      </c>
      <c r="O1363" s="1490"/>
      <c r="P1363" s="1492"/>
      <c r="Q1363" s="1493">
        <f t="shared" si="32"/>
        <v>0</v>
      </c>
      <c r="R1363" s="1917"/>
    </row>
    <row r="1364" spans="3:18">
      <c r="C1364" s="1488">
        <v>6</v>
      </c>
      <c r="D1364" s="1490" t="s">
        <v>6674</v>
      </c>
      <c r="E1364" s="1490">
        <v>7</v>
      </c>
      <c r="F1364" s="1491" t="s">
        <v>550</v>
      </c>
      <c r="G1364" s="1490">
        <v>8</v>
      </c>
      <c r="H1364" s="1490">
        <v>2008</v>
      </c>
      <c r="I1364" s="1492">
        <v>829.29600000000005</v>
      </c>
      <c r="J1364" s="1490">
        <v>0</v>
      </c>
      <c r="K1364" s="1492">
        <v>829.29600000000005</v>
      </c>
      <c r="L1364" s="1490"/>
      <c r="M1364" s="1490"/>
      <c r="N1364" s="1493">
        <f t="shared" si="31"/>
        <v>0</v>
      </c>
      <c r="O1364" s="1490"/>
      <c r="P1364" s="1492"/>
      <c r="Q1364" s="1493">
        <f t="shared" si="32"/>
        <v>0</v>
      </c>
      <c r="R1364" s="1917"/>
    </row>
    <row r="1365" spans="3:18">
      <c r="C1365" s="1488">
        <v>7</v>
      </c>
      <c r="D1365" s="1490" t="s">
        <v>6675</v>
      </c>
      <c r="E1365" s="1490">
        <v>7</v>
      </c>
      <c r="F1365" s="1491" t="s">
        <v>550</v>
      </c>
      <c r="G1365" s="1490">
        <v>1</v>
      </c>
      <c r="H1365" s="1490">
        <v>2007</v>
      </c>
      <c r="I1365" s="1492">
        <v>110</v>
      </c>
      <c r="J1365" s="1490">
        <v>0</v>
      </c>
      <c r="K1365" s="1492">
        <v>110</v>
      </c>
      <c r="L1365" s="1490"/>
      <c r="M1365" s="1490"/>
      <c r="N1365" s="1493">
        <f t="shared" si="31"/>
        <v>0</v>
      </c>
      <c r="O1365" s="1490"/>
      <c r="P1365" s="1492"/>
      <c r="Q1365" s="1493">
        <f t="shared" si="32"/>
        <v>0</v>
      </c>
      <c r="R1365" s="1917"/>
    </row>
    <row r="1366" spans="3:18">
      <c r="C1366" s="1488">
        <v>8</v>
      </c>
      <c r="D1366" s="1490" t="s">
        <v>2404</v>
      </c>
      <c r="E1366" s="1490">
        <v>7</v>
      </c>
      <c r="F1366" s="1491" t="s">
        <v>550</v>
      </c>
      <c r="G1366" s="1490">
        <v>2</v>
      </c>
      <c r="H1366" s="1490">
        <v>2008</v>
      </c>
      <c r="I1366" s="1492">
        <v>201.6</v>
      </c>
      <c r="J1366" s="1490">
        <v>0</v>
      </c>
      <c r="K1366" s="1492">
        <v>201.6</v>
      </c>
      <c r="L1366" s="1490"/>
      <c r="M1366" s="1490"/>
      <c r="N1366" s="1493">
        <f t="shared" si="31"/>
        <v>0</v>
      </c>
      <c r="O1366" s="1490"/>
      <c r="P1366" s="1492"/>
      <c r="Q1366" s="1493">
        <f t="shared" si="32"/>
        <v>0</v>
      </c>
      <c r="R1366" s="1917"/>
    </row>
    <row r="1367" spans="3:18">
      <c r="C1367" s="1488">
        <v>9</v>
      </c>
      <c r="D1367" s="1490" t="s">
        <v>6676</v>
      </c>
      <c r="E1367" s="1490">
        <v>7</v>
      </c>
      <c r="F1367" s="1491" t="s">
        <v>550</v>
      </c>
      <c r="G1367" s="1490">
        <v>1</v>
      </c>
      <c r="H1367" s="1490">
        <v>2008</v>
      </c>
      <c r="I1367" s="1492">
        <v>103.66200000000001</v>
      </c>
      <c r="J1367" s="1490">
        <v>0</v>
      </c>
      <c r="K1367" s="1492">
        <v>103.66200000000001</v>
      </c>
      <c r="L1367" s="1490"/>
      <c r="M1367" s="1490"/>
      <c r="N1367" s="1493">
        <f t="shared" si="31"/>
        <v>0</v>
      </c>
      <c r="O1367" s="1490"/>
      <c r="P1367" s="1492"/>
      <c r="Q1367" s="1493">
        <f t="shared" si="32"/>
        <v>0</v>
      </c>
      <c r="R1367" s="1917"/>
    </row>
    <row r="1368" spans="3:18">
      <c r="C1368" s="1488">
        <v>10</v>
      </c>
      <c r="D1368" s="1490" t="s">
        <v>6677</v>
      </c>
      <c r="E1368" s="1490">
        <v>7</v>
      </c>
      <c r="F1368" s="1491" t="s">
        <v>550</v>
      </c>
      <c r="G1368" s="1490">
        <v>2</v>
      </c>
      <c r="H1368" s="1490">
        <v>2008</v>
      </c>
      <c r="I1368" s="1492">
        <v>207.32400000000001</v>
      </c>
      <c r="J1368" s="1490">
        <v>0</v>
      </c>
      <c r="K1368" s="1492">
        <v>207.32400000000001</v>
      </c>
      <c r="L1368" s="1490"/>
      <c r="M1368" s="1490"/>
      <c r="N1368" s="1493">
        <f t="shared" si="31"/>
        <v>0</v>
      </c>
      <c r="O1368" s="1490"/>
      <c r="P1368" s="1492"/>
      <c r="Q1368" s="1493">
        <f t="shared" si="32"/>
        <v>0</v>
      </c>
      <c r="R1368" s="1917"/>
    </row>
    <row r="1369" spans="3:18">
      <c r="C1369" s="1488">
        <v>11</v>
      </c>
      <c r="D1369" s="1490" t="s">
        <v>6678</v>
      </c>
      <c r="E1369" s="1490">
        <v>7</v>
      </c>
      <c r="F1369" s="1491" t="s">
        <v>550</v>
      </c>
      <c r="G1369" s="1490">
        <v>1</v>
      </c>
      <c r="H1369" s="1490">
        <v>2012</v>
      </c>
      <c r="I1369" s="1492">
        <v>80.52</v>
      </c>
      <c r="J1369" s="1490">
        <v>0</v>
      </c>
      <c r="K1369" s="1492">
        <v>80.52</v>
      </c>
      <c r="L1369" s="1490"/>
      <c r="M1369" s="1490"/>
      <c r="N1369" s="1493">
        <f t="shared" si="31"/>
        <v>0</v>
      </c>
      <c r="O1369" s="1490"/>
      <c r="P1369" s="1492"/>
      <c r="Q1369" s="1493">
        <f t="shared" si="32"/>
        <v>0</v>
      </c>
      <c r="R1369" s="1917"/>
    </row>
    <row r="1370" spans="3:18">
      <c r="C1370" s="1488">
        <v>12</v>
      </c>
      <c r="D1370" s="1490" t="s">
        <v>6679</v>
      </c>
      <c r="E1370" s="1490">
        <v>7</v>
      </c>
      <c r="F1370" s="1491" t="s">
        <v>550</v>
      </c>
      <c r="G1370" s="1490">
        <v>1</v>
      </c>
      <c r="H1370" s="1490">
        <v>2013</v>
      </c>
      <c r="I1370" s="1492">
        <v>77.174999999999997</v>
      </c>
      <c r="J1370" s="1490">
        <v>0</v>
      </c>
      <c r="K1370" s="1492">
        <v>77.174999999999997</v>
      </c>
      <c r="L1370" s="1490"/>
      <c r="M1370" s="1490"/>
      <c r="N1370" s="1493">
        <f t="shared" si="31"/>
        <v>0</v>
      </c>
      <c r="O1370" s="1490"/>
      <c r="P1370" s="1492"/>
      <c r="Q1370" s="1493">
        <f t="shared" si="32"/>
        <v>0</v>
      </c>
      <c r="R1370" s="1917"/>
    </row>
    <row r="1371" spans="3:18">
      <c r="C1371" s="1488">
        <v>13</v>
      </c>
      <c r="D1371" s="1490" t="s">
        <v>6679</v>
      </c>
      <c r="E1371" s="1490">
        <v>7</v>
      </c>
      <c r="F1371" s="1491" t="s">
        <v>550</v>
      </c>
      <c r="G1371" s="1490">
        <v>1</v>
      </c>
      <c r="H1371" s="1490">
        <v>2013</v>
      </c>
      <c r="I1371" s="1492">
        <v>112.8</v>
      </c>
      <c r="J1371" s="1490">
        <v>0</v>
      </c>
      <c r="K1371" s="1492">
        <v>112.8</v>
      </c>
      <c r="L1371" s="1490"/>
      <c r="M1371" s="1490"/>
      <c r="N1371" s="1493">
        <f t="shared" si="31"/>
        <v>0</v>
      </c>
      <c r="O1371" s="1490"/>
      <c r="P1371" s="1492"/>
      <c r="Q1371" s="1493">
        <f t="shared" si="32"/>
        <v>0</v>
      </c>
      <c r="R1371" s="1917"/>
    </row>
    <row r="1372" spans="3:18">
      <c r="C1372" s="1488">
        <v>14</v>
      </c>
      <c r="D1372" s="1490" t="s">
        <v>6680</v>
      </c>
      <c r="E1372" s="1490">
        <v>7</v>
      </c>
      <c r="F1372" s="1491" t="s">
        <v>550</v>
      </c>
      <c r="G1372" s="1490">
        <v>1</v>
      </c>
      <c r="H1372" s="1490">
        <v>2012</v>
      </c>
      <c r="I1372" s="1492">
        <v>83.64</v>
      </c>
      <c r="J1372" s="1490">
        <v>0</v>
      </c>
      <c r="K1372" s="1492">
        <v>83.64</v>
      </c>
      <c r="L1372" s="1490"/>
      <c r="M1372" s="1490"/>
      <c r="N1372" s="1493">
        <f t="shared" si="31"/>
        <v>0</v>
      </c>
      <c r="O1372" s="1490"/>
      <c r="P1372" s="1492"/>
      <c r="Q1372" s="1493">
        <f t="shared" si="32"/>
        <v>0</v>
      </c>
      <c r="R1372" s="1917"/>
    </row>
    <row r="1373" spans="3:18">
      <c r="C1373" s="1488">
        <v>15</v>
      </c>
      <c r="D1373" s="1490" t="s">
        <v>6681</v>
      </c>
      <c r="E1373" s="1490">
        <v>7</v>
      </c>
      <c r="F1373" s="1491" t="s">
        <v>550</v>
      </c>
      <c r="G1373" s="1490">
        <v>1</v>
      </c>
      <c r="H1373" s="1490">
        <v>2011</v>
      </c>
      <c r="I1373" s="1492">
        <v>112.8</v>
      </c>
      <c r="J1373" s="1490">
        <v>0</v>
      </c>
      <c r="K1373" s="1492">
        <v>112.8</v>
      </c>
      <c r="L1373" s="1490"/>
      <c r="M1373" s="1490"/>
      <c r="N1373" s="1493">
        <f t="shared" si="31"/>
        <v>0</v>
      </c>
      <c r="O1373" s="1490"/>
      <c r="P1373" s="1492"/>
      <c r="Q1373" s="1493">
        <f t="shared" si="32"/>
        <v>0</v>
      </c>
      <c r="R1373" s="1917"/>
    </row>
    <row r="1374" spans="3:18">
      <c r="C1374" s="1488">
        <v>16</v>
      </c>
      <c r="D1374" s="1490" t="s">
        <v>6682</v>
      </c>
      <c r="E1374" s="1490">
        <v>7</v>
      </c>
      <c r="F1374" s="1491" t="s">
        <v>550</v>
      </c>
      <c r="G1374" s="1490">
        <v>1</v>
      </c>
      <c r="H1374" s="1490">
        <v>2011</v>
      </c>
      <c r="I1374" s="1492">
        <v>83.64</v>
      </c>
      <c r="J1374" s="1490">
        <v>0</v>
      </c>
      <c r="K1374" s="1492">
        <v>83.64</v>
      </c>
      <c r="L1374" s="1490"/>
      <c r="M1374" s="1490"/>
      <c r="N1374" s="1493">
        <f t="shared" si="31"/>
        <v>0</v>
      </c>
      <c r="O1374" s="1490"/>
      <c r="P1374" s="1492"/>
      <c r="Q1374" s="1493">
        <f t="shared" si="32"/>
        <v>0</v>
      </c>
      <c r="R1374" s="1917"/>
    </row>
    <row r="1375" spans="3:18">
      <c r="C1375" s="1488">
        <v>17</v>
      </c>
      <c r="D1375" s="1490" t="s">
        <v>6683</v>
      </c>
      <c r="E1375" s="1490">
        <v>7</v>
      </c>
      <c r="F1375" s="1491" t="s">
        <v>550</v>
      </c>
      <c r="G1375" s="1490">
        <v>2</v>
      </c>
      <c r="H1375" s="1490">
        <v>2008</v>
      </c>
      <c r="I1375" s="1492">
        <v>207.32400000000001</v>
      </c>
      <c r="J1375" s="1490">
        <v>0</v>
      </c>
      <c r="K1375" s="1492">
        <v>207.32400000000001</v>
      </c>
      <c r="L1375" s="1490"/>
      <c r="M1375" s="1490"/>
      <c r="N1375" s="1493">
        <f t="shared" si="31"/>
        <v>0</v>
      </c>
      <c r="O1375" s="1490"/>
      <c r="P1375" s="1492"/>
      <c r="Q1375" s="1493">
        <f t="shared" si="32"/>
        <v>0</v>
      </c>
      <c r="R1375" s="1917"/>
    </row>
    <row r="1376" spans="3:18">
      <c r="C1376" s="1488">
        <v>18</v>
      </c>
      <c r="D1376" s="1490" t="s">
        <v>6683</v>
      </c>
      <c r="E1376" s="1490">
        <v>7</v>
      </c>
      <c r="F1376" s="1491" t="s">
        <v>550</v>
      </c>
      <c r="G1376" s="1490">
        <v>1</v>
      </c>
      <c r="H1376" s="1490">
        <v>2008</v>
      </c>
      <c r="I1376" s="1492">
        <v>103.66200000000001</v>
      </c>
      <c r="J1376" s="1490">
        <v>0</v>
      </c>
      <c r="K1376" s="1492">
        <v>103.66200000000001</v>
      </c>
      <c r="L1376" s="1490"/>
      <c r="M1376" s="1490"/>
      <c r="N1376" s="1493">
        <f t="shared" si="31"/>
        <v>0</v>
      </c>
      <c r="O1376" s="1490"/>
      <c r="P1376" s="1492"/>
      <c r="Q1376" s="1493">
        <f t="shared" si="32"/>
        <v>0</v>
      </c>
      <c r="R1376" s="1917"/>
    </row>
    <row r="1377" spans="3:18">
      <c r="C1377" s="1488">
        <v>19</v>
      </c>
      <c r="D1377" s="1490" t="s">
        <v>6684</v>
      </c>
      <c r="E1377" s="1490">
        <v>7</v>
      </c>
      <c r="F1377" s="1491" t="s">
        <v>550</v>
      </c>
      <c r="G1377" s="1490">
        <v>1</v>
      </c>
      <c r="H1377" s="1490">
        <v>2010</v>
      </c>
      <c r="I1377" s="1492">
        <v>76.92</v>
      </c>
      <c r="J1377" s="1490">
        <v>0</v>
      </c>
      <c r="K1377" s="1492">
        <v>76.92</v>
      </c>
      <c r="L1377" s="1490"/>
      <c r="M1377" s="1490"/>
      <c r="N1377" s="1493">
        <f t="shared" si="31"/>
        <v>0</v>
      </c>
      <c r="O1377" s="1490"/>
      <c r="P1377" s="1492"/>
      <c r="Q1377" s="1493">
        <f t="shared" si="32"/>
        <v>0</v>
      </c>
      <c r="R1377" s="1917"/>
    </row>
    <row r="1378" spans="3:18">
      <c r="C1378" s="1488">
        <v>20</v>
      </c>
      <c r="D1378" s="1490" t="s">
        <v>6685</v>
      </c>
      <c r="E1378" s="1490">
        <v>7</v>
      </c>
      <c r="F1378" s="1491" t="s">
        <v>550</v>
      </c>
      <c r="G1378" s="1490">
        <v>1</v>
      </c>
      <c r="H1378" s="1490">
        <v>2012</v>
      </c>
      <c r="I1378" s="1492">
        <v>95.087999999999994</v>
      </c>
      <c r="J1378" s="1490">
        <v>0</v>
      </c>
      <c r="K1378" s="1492">
        <v>95.087999999999994</v>
      </c>
      <c r="L1378" s="1490"/>
      <c r="M1378" s="1490"/>
      <c r="N1378" s="1493">
        <f t="shared" si="31"/>
        <v>0</v>
      </c>
      <c r="O1378" s="1490"/>
      <c r="P1378" s="1492"/>
      <c r="Q1378" s="1493">
        <f t="shared" si="32"/>
        <v>0</v>
      </c>
      <c r="R1378" s="1917"/>
    </row>
    <row r="1379" spans="3:18">
      <c r="C1379" s="1488">
        <v>21</v>
      </c>
      <c r="D1379" s="1490" t="s">
        <v>6686</v>
      </c>
      <c r="E1379" s="1490">
        <v>7</v>
      </c>
      <c r="F1379" s="1491" t="s">
        <v>550</v>
      </c>
      <c r="G1379" s="1490">
        <v>1</v>
      </c>
      <c r="H1379" s="1490">
        <v>2013</v>
      </c>
      <c r="I1379" s="1492">
        <v>58.8</v>
      </c>
      <c r="J1379" s="1490">
        <v>0</v>
      </c>
      <c r="K1379" s="1492">
        <v>58.8</v>
      </c>
      <c r="L1379" s="1490"/>
      <c r="M1379" s="1490"/>
      <c r="N1379" s="1493">
        <f t="shared" si="31"/>
        <v>0</v>
      </c>
      <c r="O1379" s="1490"/>
      <c r="P1379" s="1492"/>
      <c r="Q1379" s="1493">
        <f t="shared" si="32"/>
        <v>0</v>
      </c>
      <c r="R1379" s="1917"/>
    </row>
    <row r="1380" spans="3:18">
      <c r="C1380" s="1488">
        <v>22</v>
      </c>
      <c r="D1380" s="1490" t="s">
        <v>6684</v>
      </c>
      <c r="E1380" s="1490">
        <v>7</v>
      </c>
      <c r="F1380" s="1491" t="s">
        <v>550</v>
      </c>
      <c r="G1380" s="1490">
        <v>1</v>
      </c>
      <c r="H1380" s="1490">
        <v>2010</v>
      </c>
      <c r="I1380" s="1492">
        <v>76.92</v>
      </c>
      <c r="J1380" s="1490">
        <v>0</v>
      </c>
      <c r="K1380" s="1492">
        <v>76.92</v>
      </c>
      <c r="L1380" s="1490"/>
      <c r="M1380" s="1490"/>
      <c r="N1380" s="1493">
        <f t="shared" si="31"/>
        <v>0</v>
      </c>
      <c r="O1380" s="1490"/>
      <c r="P1380" s="1492"/>
      <c r="Q1380" s="1493">
        <f t="shared" si="32"/>
        <v>0</v>
      </c>
      <c r="R1380" s="1917"/>
    </row>
    <row r="1381" spans="3:18">
      <c r="C1381" s="1488">
        <v>23</v>
      </c>
      <c r="D1381" s="1490" t="s">
        <v>6687</v>
      </c>
      <c r="E1381" s="1490">
        <v>7</v>
      </c>
      <c r="F1381" s="1491" t="s">
        <v>550</v>
      </c>
      <c r="G1381" s="1490">
        <v>10</v>
      </c>
      <c r="H1381" s="1490">
        <v>2020</v>
      </c>
      <c r="I1381" s="1492">
        <v>929.4</v>
      </c>
      <c r="J1381" s="1490">
        <v>0</v>
      </c>
      <c r="K1381" s="1492">
        <v>929.4</v>
      </c>
      <c r="L1381" s="1490"/>
      <c r="M1381" s="1490"/>
      <c r="N1381" s="1493">
        <f t="shared" si="31"/>
        <v>0</v>
      </c>
      <c r="O1381" s="1490"/>
      <c r="P1381" s="1492"/>
      <c r="Q1381" s="1493">
        <f t="shared" si="32"/>
        <v>0</v>
      </c>
      <c r="R1381" s="1917"/>
    </row>
    <row r="1382" spans="3:18">
      <c r="C1382" s="1488">
        <v>24</v>
      </c>
      <c r="D1382" s="1490" t="s">
        <v>6688</v>
      </c>
      <c r="E1382" s="1490">
        <v>7</v>
      </c>
      <c r="F1382" s="1491" t="s">
        <v>550</v>
      </c>
      <c r="G1382" s="1490">
        <v>2</v>
      </c>
      <c r="H1382" s="1490">
        <v>2020</v>
      </c>
      <c r="I1382" s="1492">
        <v>576.84</v>
      </c>
      <c r="J1382" s="1490">
        <v>0</v>
      </c>
      <c r="K1382" s="1492">
        <v>576.84</v>
      </c>
      <c r="L1382" s="1490"/>
      <c r="M1382" s="1490"/>
      <c r="N1382" s="1493">
        <f t="shared" si="31"/>
        <v>0</v>
      </c>
      <c r="O1382" s="1490"/>
      <c r="P1382" s="1492"/>
      <c r="Q1382" s="1493">
        <f t="shared" si="32"/>
        <v>0</v>
      </c>
      <c r="R1382" s="1917"/>
    </row>
    <row r="1383" spans="3:18">
      <c r="C1383" s="1488">
        <v>25</v>
      </c>
      <c r="D1383" s="1490" t="s">
        <v>6689</v>
      </c>
      <c r="E1383" s="1490">
        <v>7</v>
      </c>
      <c r="F1383" s="1491" t="s">
        <v>550</v>
      </c>
      <c r="G1383" s="1490">
        <v>4</v>
      </c>
      <c r="H1383" s="1490">
        <v>2020</v>
      </c>
      <c r="I1383" s="1492">
        <v>371.76</v>
      </c>
      <c r="J1383" s="1490">
        <v>0</v>
      </c>
      <c r="K1383" s="1492">
        <v>371.76</v>
      </c>
      <c r="L1383" s="1490"/>
      <c r="M1383" s="1490"/>
      <c r="N1383" s="1493">
        <f t="shared" si="31"/>
        <v>0</v>
      </c>
      <c r="O1383" s="1490"/>
      <c r="P1383" s="1492"/>
      <c r="Q1383" s="1493">
        <f t="shared" si="32"/>
        <v>0</v>
      </c>
      <c r="R1383" s="1917"/>
    </row>
    <row r="1384" spans="3:18">
      <c r="C1384" s="1488">
        <v>26</v>
      </c>
      <c r="D1384" s="1490" t="s">
        <v>6689</v>
      </c>
      <c r="E1384" s="1490">
        <v>7</v>
      </c>
      <c r="F1384" s="1491" t="s">
        <v>550</v>
      </c>
      <c r="G1384" s="1490">
        <v>1</v>
      </c>
      <c r="H1384" s="1490">
        <v>2020</v>
      </c>
      <c r="I1384" s="1492">
        <v>92.94</v>
      </c>
      <c r="J1384" s="1490">
        <v>0</v>
      </c>
      <c r="K1384" s="1492">
        <v>92.94</v>
      </c>
      <c r="L1384" s="1490"/>
      <c r="M1384" s="1490"/>
      <c r="N1384" s="1493">
        <f t="shared" si="31"/>
        <v>0</v>
      </c>
      <c r="O1384" s="1490"/>
      <c r="P1384" s="1492"/>
      <c r="Q1384" s="1493">
        <f t="shared" si="32"/>
        <v>0</v>
      </c>
      <c r="R1384" s="1917"/>
    </row>
    <row r="1385" spans="3:18">
      <c r="C1385" s="1488">
        <v>27</v>
      </c>
      <c r="D1385" s="1490" t="s">
        <v>6690</v>
      </c>
      <c r="E1385" s="1490">
        <v>7</v>
      </c>
      <c r="F1385" s="1491" t="s">
        <v>550</v>
      </c>
      <c r="G1385" s="1490">
        <v>2</v>
      </c>
      <c r="H1385" s="1490">
        <v>2020</v>
      </c>
      <c r="I1385" s="1492">
        <v>185.88</v>
      </c>
      <c r="J1385" s="1490">
        <v>0</v>
      </c>
      <c r="K1385" s="1492">
        <v>185.88</v>
      </c>
      <c r="L1385" s="1490"/>
      <c r="M1385" s="1490"/>
      <c r="N1385" s="1493">
        <f t="shared" si="31"/>
        <v>0</v>
      </c>
      <c r="O1385" s="1490"/>
      <c r="P1385" s="1492"/>
      <c r="Q1385" s="1493">
        <f t="shared" si="32"/>
        <v>0</v>
      </c>
      <c r="R1385" s="1917"/>
    </row>
    <row r="1386" spans="3:18">
      <c r="C1386" s="1488">
        <v>28</v>
      </c>
      <c r="D1386" s="1490" t="s">
        <v>6690</v>
      </c>
      <c r="E1386" s="1490">
        <v>7</v>
      </c>
      <c r="F1386" s="1491" t="s">
        <v>550</v>
      </c>
      <c r="G1386" s="1490">
        <v>2</v>
      </c>
      <c r="H1386" s="1490">
        <v>2020</v>
      </c>
      <c r="I1386" s="1492">
        <v>185.88</v>
      </c>
      <c r="J1386" s="1490">
        <v>0</v>
      </c>
      <c r="K1386" s="1492">
        <v>185.88</v>
      </c>
      <c r="L1386" s="1490"/>
      <c r="M1386" s="1490"/>
      <c r="N1386" s="1493">
        <f>+L1386*M1386</f>
        <v>0</v>
      </c>
      <c r="O1386" s="1490"/>
      <c r="P1386" s="1492"/>
      <c r="Q1386" s="1493">
        <f>+O1386*P1386</f>
        <v>0</v>
      </c>
      <c r="R1386" s="1917"/>
    </row>
    <row r="1387" spans="3:18">
      <c r="C1387" s="1495">
        <v>1</v>
      </c>
      <c r="D1387" s="1153" t="s">
        <v>2399</v>
      </c>
      <c r="E1387" s="1153">
        <v>5</v>
      </c>
      <c r="F1387" s="1497" t="s">
        <v>550</v>
      </c>
      <c r="G1387" s="1153">
        <v>1</v>
      </c>
      <c r="H1387" s="1153">
        <v>2006</v>
      </c>
      <c r="I1387" s="1498">
        <v>141.6</v>
      </c>
      <c r="J1387" s="1153">
        <v>100</v>
      </c>
      <c r="K1387" s="1498">
        <v>0</v>
      </c>
      <c r="L1387" s="1153"/>
      <c r="M1387" s="1153"/>
      <c r="N1387" s="1499">
        <f t="shared" ref="N1387:N1410" si="33">+L1387*M1387</f>
        <v>0</v>
      </c>
      <c r="O1387" s="1153"/>
      <c r="P1387" s="1498"/>
      <c r="Q1387" s="1499">
        <f t="shared" ref="Q1387:Q1410" si="34">+O1387*P1387</f>
        <v>0</v>
      </c>
      <c r="R1387" s="1918" t="s">
        <v>6235</v>
      </c>
    </row>
    <row r="1388" spans="3:18">
      <c r="C1388" s="1495">
        <v>2</v>
      </c>
      <c r="D1388" s="1153" t="s">
        <v>2399</v>
      </c>
      <c r="E1388" s="1153">
        <v>5</v>
      </c>
      <c r="F1388" s="1497" t="s">
        <v>550</v>
      </c>
      <c r="G1388" s="1153">
        <v>1</v>
      </c>
      <c r="H1388" s="1153">
        <v>2006</v>
      </c>
      <c r="I1388" s="1498">
        <v>128.69999999999999</v>
      </c>
      <c r="J1388" s="1153">
        <v>100</v>
      </c>
      <c r="K1388" s="1498">
        <v>0</v>
      </c>
      <c r="L1388" s="1153"/>
      <c r="M1388" s="1153"/>
      <c r="N1388" s="1499">
        <f t="shared" si="33"/>
        <v>0</v>
      </c>
      <c r="O1388" s="1153"/>
      <c r="P1388" s="1498"/>
      <c r="Q1388" s="1499">
        <f t="shared" si="34"/>
        <v>0</v>
      </c>
      <c r="R1388" s="1918"/>
    </row>
    <row r="1389" spans="3:18">
      <c r="C1389" s="1495">
        <v>3</v>
      </c>
      <c r="D1389" s="1153" t="s">
        <v>2399</v>
      </c>
      <c r="E1389" s="1153">
        <v>5</v>
      </c>
      <c r="F1389" s="1497" t="s">
        <v>550</v>
      </c>
      <c r="G1389" s="1153">
        <v>1</v>
      </c>
      <c r="H1389" s="1153">
        <v>2006</v>
      </c>
      <c r="I1389" s="1498">
        <v>141.6</v>
      </c>
      <c r="J1389" s="1153">
        <v>100</v>
      </c>
      <c r="K1389" s="1498">
        <v>0</v>
      </c>
      <c r="L1389" s="1153"/>
      <c r="M1389" s="1153"/>
      <c r="N1389" s="1499">
        <f t="shared" si="33"/>
        <v>0</v>
      </c>
      <c r="O1389" s="1153"/>
      <c r="P1389" s="1498"/>
      <c r="Q1389" s="1499">
        <f t="shared" si="34"/>
        <v>0</v>
      </c>
      <c r="R1389" s="1918"/>
    </row>
    <row r="1390" spans="3:18">
      <c r="C1390" s="1495">
        <v>4</v>
      </c>
      <c r="D1390" s="1153" t="s">
        <v>2399</v>
      </c>
      <c r="E1390" s="1153">
        <v>5</v>
      </c>
      <c r="F1390" s="1497" t="s">
        <v>550</v>
      </c>
      <c r="G1390" s="1153">
        <v>1</v>
      </c>
      <c r="H1390" s="1153">
        <v>2006</v>
      </c>
      <c r="I1390" s="1498">
        <v>141.6</v>
      </c>
      <c r="J1390" s="1153">
        <v>100</v>
      </c>
      <c r="K1390" s="1498">
        <v>0</v>
      </c>
      <c r="L1390" s="1153"/>
      <c r="M1390" s="1153"/>
      <c r="N1390" s="1499">
        <f t="shared" si="33"/>
        <v>0</v>
      </c>
      <c r="O1390" s="1153"/>
      <c r="P1390" s="1498"/>
      <c r="Q1390" s="1499">
        <f t="shared" si="34"/>
        <v>0</v>
      </c>
      <c r="R1390" s="1918"/>
    </row>
    <row r="1391" spans="3:18">
      <c r="C1391" s="1495">
        <v>5</v>
      </c>
      <c r="D1391" s="1153" t="s">
        <v>2399</v>
      </c>
      <c r="E1391" s="1153">
        <v>5</v>
      </c>
      <c r="F1391" s="1497" t="s">
        <v>550</v>
      </c>
      <c r="G1391" s="1153">
        <v>1</v>
      </c>
      <c r="H1391" s="1153">
        <v>2007</v>
      </c>
      <c r="I1391" s="1498">
        <v>128.69999999999999</v>
      </c>
      <c r="J1391" s="1153">
        <v>100</v>
      </c>
      <c r="K1391" s="1498">
        <v>0</v>
      </c>
      <c r="L1391" s="1153"/>
      <c r="M1391" s="1153"/>
      <c r="N1391" s="1499">
        <f t="shared" si="33"/>
        <v>0</v>
      </c>
      <c r="O1391" s="1153"/>
      <c r="P1391" s="1498"/>
      <c r="Q1391" s="1499">
        <f t="shared" si="34"/>
        <v>0</v>
      </c>
      <c r="R1391" s="1918"/>
    </row>
    <row r="1392" spans="3:18">
      <c r="C1392" s="1495">
        <v>6</v>
      </c>
      <c r="D1392" s="1153" t="s">
        <v>2399</v>
      </c>
      <c r="E1392" s="1153">
        <v>5</v>
      </c>
      <c r="F1392" s="1497" t="s">
        <v>550</v>
      </c>
      <c r="G1392" s="1153">
        <v>1</v>
      </c>
      <c r="H1392" s="1153">
        <v>2007</v>
      </c>
      <c r="I1392" s="1498">
        <v>128.69999999999999</v>
      </c>
      <c r="J1392" s="1153">
        <v>100</v>
      </c>
      <c r="K1392" s="1498">
        <v>0</v>
      </c>
      <c r="L1392" s="1153"/>
      <c r="M1392" s="1153"/>
      <c r="N1392" s="1499">
        <f t="shared" si="33"/>
        <v>0</v>
      </c>
      <c r="O1392" s="1153"/>
      <c r="P1392" s="1498"/>
      <c r="Q1392" s="1499">
        <f t="shared" si="34"/>
        <v>0</v>
      </c>
      <c r="R1392" s="1918"/>
    </row>
    <row r="1393" spans="3:18">
      <c r="C1393" s="1495">
        <v>7</v>
      </c>
      <c r="D1393" s="1153" t="s">
        <v>2399</v>
      </c>
      <c r="E1393" s="1153">
        <v>5</v>
      </c>
      <c r="F1393" s="1497" t="s">
        <v>550</v>
      </c>
      <c r="G1393" s="1153">
        <v>1</v>
      </c>
      <c r="H1393" s="1153">
        <v>2007</v>
      </c>
      <c r="I1393" s="1498">
        <v>128.69999999999999</v>
      </c>
      <c r="J1393" s="1153">
        <v>100</v>
      </c>
      <c r="K1393" s="1498">
        <v>0</v>
      </c>
      <c r="L1393" s="1153"/>
      <c r="M1393" s="1153"/>
      <c r="N1393" s="1499">
        <f t="shared" si="33"/>
        <v>0</v>
      </c>
      <c r="O1393" s="1153"/>
      <c r="P1393" s="1498"/>
      <c r="Q1393" s="1499">
        <f t="shared" si="34"/>
        <v>0</v>
      </c>
      <c r="R1393" s="1918"/>
    </row>
    <row r="1394" spans="3:18">
      <c r="C1394" s="1495">
        <v>8</v>
      </c>
      <c r="D1394" s="1153" t="s">
        <v>6691</v>
      </c>
      <c r="E1394" s="1153">
        <v>5</v>
      </c>
      <c r="F1394" s="1497" t="s">
        <v>550</v>
      </c>
      <c r="G1394" s="1153">
        <v>1</v>
      </c>
      <c r="H1394" s="1153">
        <v>2007</v>
      </c>
      <c r="I1394" s="1498">
        <v>169.4</v>
      </c>
      <c r="J1394" s="1153">
        <v>100</v>
      </c>
      <c r="K1394" s="1498">
        <v>0</v>
      </c>
      <c r="L1394" s="1153"/>
      <c r="M1394" s="1153"/>
      <c r="N1394" s="1499">
        <f t="shared" si="33"/>
        <v>0</v>
      </c>
      <c r="O1394" s="1153"/>
      <c r="P1394" s="1498"/>
      <c r="Q1394" s="1499">
        <f t="shared" si="34"/>
        <v>0</v>
      </c>
      <c r="R1394" s="1918"/>
    </row>
    <row r="1395" spans="3:18">
      <c r="C1395" s="1495">
        <v>9</v>
      </c>
      <c r="D1395" s="1153" t="s">
        <v>6692</v>
      </c>
      <c r="E1395" s="1153">
        <v>5</v>
      </c>
      <c r="F1395" s="1497" t="s">
        <v>550</v>
      </c>
      <c r="G1395" s="1153">
        <v>4</v>
      </c>
      <c r="H1395" s="1153">
        <v>2007</v>
      </c>
      <c r="I1395" s="1498">
        <v>514.79999999999995</v>
      </c>
      <c r="J1395" s="1153">
        <v>100</v>
      </c>
      <c r="K1395" s="1498">
        <v>0</v>
      </c>
      <c r="L1395" s="1153"/>
      <c r="M1395" s="1153"/>
      <c r="N1395" s="1499">
        <f t="shared" si="33"/>
        <v>0</v>
      </c>
      <c r="O1395" s="1153"/>
      <c r="P1395" s="1498"/>
      <c r="Q1395" s="1499">
        <f t="shared" si="34"/>
        <v>0</v>
      </c>
      <c r="R1395" s="1918"/>
    </row>
    <row r="1396" spans="3:18">
      <c r="C1396" s="1495">
        <v>10</v>
      </c>
      <c r="D1396" s="1153" t="s">
        <v>6693</v>
      </c>
      <c r="E1396" s="1153">
        <v>5</v>
      </c>
      <c r="F1396" s="1497" t="s">
        <v>550</v>
      </c>
      <c r="G1396" s="1153">
        <v>10</v>
      </c>
      <c r="H1396" s="1153">
        <v>2008</v>
      </c>
      <c r="I1396" s="1498">
        <v>1008</v>
      </c>
      <c r="J1396" s="1153">
        <v>100</v>
      </c>
      <c r="K1396" s="1498">
        <v>0</v>
      </c>
      <c r="L1396" s="1153"/>
      <c r="M1396" s="1153"/>
      <c r="N1396" s="1499">
        <f t="shared" si="33"/>
        <v>0</v>
      </c>
      <c r="O1396" s="1153"/>
      <c r="P1396" s="1498"/>
      <c r="Q1396" s="1499">
        <f t="shared" si="34"/>
        <v>0</v>
      </c>
      <c r="R1396" s="1918"/>
    </row>
    <row r="1397" spans="3:18">
      <c r="C1397" s="1495">
        <v>11</v>
      </c>
      <c r="D1397" s="1153" t="s">
        <v>6694</v>
      </c>
      <c r="E1397" s="1153">
        <v>5</v>
      </c>
      <c r="F1397" s="1497" t="s">
        <v>550</v>
      </c>
      <c r="G1397" s="1153">
        <v>1</v>
      </c>
      <c r="H1397" s="1153">
        <v>2008</v>
      </c>
      <c r="I1397" s="1498">
        <v>72.5</v>
      </c>
      <c r="J1397" s="1153">
        <v>100</v>
      </c>
      <c r="K1397" s="1498">
        <v>0</v>
      </c>
      <c r="L1397" s="1153"/>
      <c r="M1397" s="1153"/>
      <c r="N1397" s="1499">
        <f t="shared" si="33"/>
        <v>0</v>
      </c>
      <c r="O1397" s="1153"/>
      <c r="P1397" s="1498"/>
      <c r="Q1397" s="1499">
        <f t="shared" si="34"/>
        <v>0</v>
      </c>
      <c r="R1397" s="1918"/>
    </row>
    <row r="1398" spans="3:18">
      <c r="C1398" s="1495">
        <v>12</v>
      </c>
      <c r="D1398" s="1153" t="s">
        <v>6695</v>
      </c>
      <c r="E1398" s="1153">
        <v>5</v>
      </c>
      <c r="F1398" s="1497" t="s">
        <v>550</v>
      </c>
      <c r="G1398" s="1153">
        <v>13</v>
      </c>
      <c r="H1398" s="1153">
        <v>2008</v>
      </c>
      <c r="I1398" s="1498">
        <v>1347.606</v>
      </c>
      <c r="J1398" s="1153">
        <v>100</v>
      </c>
      <c r="K1398" s="1498">
        <v>0</v>
      </c>
      <c r="L1398" s="1153"/>
      <c r="M1398" s="1153"/>
      <c r="N1398" s="1499">
        <f t="shared" si="33"/>
        <v>0</v>
      </c>
      <c r="O1398" s="1153"/>
      <c r="P1398" s="1498"/>
      <c r="Q1398" s="1499">
        <f t="shared" si="34"/>
        <v>0</v>
      </c>
      <c r="R1398" s="1918"/>
    </row>
    <row r="1399" spans="3:18">
      <c r="C1399" s="1495">
        <v>13</v>
      </c>
      <c r="D1399" s="1153" t="s">
        <v>6696</v>
      </c>
      <c r="E1399" s="1153">
        <v>5</v>
      </c>
      <c r="F1399" s="1497" t="s">
        <v>550</v>
      </c>
      <c r="G1399" s="1153">
        <v>1</v>
      </c>
      <c r="H1399" s="1153">
        <v>2009</v>
      </c>
      <c r="I1399" s="1498">
        <v>112.8</v>
      </c>
      <c r="J1399" s="1153">
        <v>100</v>
      </c>
      <c r="K1399" s="1498">
        <v>0</v>
      </c>
      <c r="L1399" s="1153"/>
      <c r="M1399" s="1153"/>
      <c r="N1399" s="1499">
        <f t="shared" si="33"/>
        <v>0</v>
      </c>
      <c r="O1399" s="1153"/>
      <c r="P1399" s="1498"/>
      <c r="Q1399" s="1499">
        <f t="shared" si="34"/>
        <v>0</v>
      </c>
      <c r="R1399" s="1918"/>
    </row>
    <row r="1400" spans="3:18">
      <c r="C1400" s="1495">
        <v>14</v>
      </c>
      <c r="D1400" s="1153" t="s">
        <v>2404</v>
      </c>
      <c r="E1400" s="1153">
        <v>5</v>
      </c>
      <c r="F1400" s="1497" t="s">
        <v>550</v>
      </c>
      <c r="G1400" s="1153">
        <v>2</v>
      </c>
      <c r="H1400" s="1153">
        <v>2009</v>
      </c>
      <c r="I1400" s="1498">
        <v>201.6</v>
      </c>
      <c r="J1400" s="1153">
        <v>100</v>
      </c>
      <c r="K1400" s="1498">
        <v>0</v>
      </c>
      <c r="L1400" s="1153"/>
      <c r="M1400" s="1153"/>
      <c r="N1400" s="1499">
        <f t="shared" si="33"/>
        <v>0</v>
      </c>
      <c r="O1400" s="1153"/>
      <c r="P1400" s="1498"/>
      <c r="Q1400" s="1499">
        <f t="shared" si="34"/>
        <v>0</v>
      </c>
      <c r="R1400" s="1918"/>
    </row>
    <row r="1401" spans="3:18">
      <c r="C1401" s="1495">
        <v>15</v>
      </c>
      <c r="D1401" s="1153" t="s">
        <v>6696</v>
      </c>
      <c r="E1401" s="1153">
        <v>5</v>
      </c>
      <c r="F1401" s="1497" t="s">
        <v>550</v>
      </c>
      <c r="G1401" s="1153">
        <v>1</v>
      </c>
      <c r="H1401" s="1153">
        <v>2009</v>
      </c>
      <c r="I1401" s="1498">
        <v>141.6</v>
      </c>
      <c r="J1401" s="1153">
        <v>100</v>
      </c>
      <c r="K1401" s="1498">
        <v>0</v>
      </c>
      <c r="L1401" s="1153"/>
      <c r="M1401" s="1153"/>
      <c r="N1401" s="1499">
        <f t="shared" si="33"/>
        <v>0</v>
      </c>
      <c r="O1401" s="1153"/>
      <c r="P1401" s="1498"/>
      <c r="Q1401" s="1499">
        <f t="shared" si="34"/>
        <v>0</v>
      </c>
      <c r="R1401" s="1918"/>
    </row>
    <row r="1402" spans="3:18">
      <c r="C1402" s="1495">
        <v>16</v>
      </c>
      <c r="D1402" s="1153" t="s">
        <v>2404</v>
      </c>
      <c r="E1402" s="1153">
        <v>5</v>
      </c>
      <c r="F1402" s="1497" t="s">
        <v>550</v>
      </c>
      <c r="G1402" s="1153">
        <v>4</v>
      </c>
      <c r="H1402" s="1153">
        <v>2009</v>
      </c>
      <c r="I1402" s="1498">
        <v>403.2</v>
      </c>
      <c r="J1402" s="1153">
        <v>100</v>
      </c>
      <c r="K1402" s="1498">
        <v>0</v>
      </c>
      <c r="L1402" s="1153"/>
      <c r="M1402" s="1153"/>
      <c r="N1402" s="1499">
        <f t="shared" si="33"/>
        <v>0</v>
      </c>
      <c r="O1402" s="1153"/>
      <c r="P1402" s="1498"/>
      <c r="Q1402" s="1499">
        <f t="shared" si="34"/>
        <v>0</v>
      </c>
      <c r="R1402" s="1918"/>
    </row>
    <row r="1403" spans="3:18">
      <c r="C1403" s="1495">
        <v>17</v>
      </c>
      <c r="D1403" s="1153" t="s">
        <v>6697</v>
      </c>
      <c r="E1403" s="1153">
        <v>5</v>
      </c>
      <c r="F1403" s="1497" t="s">
        <v>550</v>
      </c>
      <c r="G1403" s="1153">
        <v>1</v>
      </c>
      <c r="H1403" s="1153">
        <v>2009</v>
      </c>
      <c r="I1403" s="1498">
        <v>141.6</v>
      </c>
      <c r="J1403" s="1153">
        <v>100</v>
      </c>
      <c r="K1403" s="1498">
        <v>0</v>
      </c>
      <c r="L1403" s="1153"/>
      <c r="M1403" s="1153"/>
      <c r="N1403" s="1499">
        <f t="shared" si="33"/>
        <v>0</v>
      </c>
      <c r="O1403" s="1153"/>
      <c r="P1403" s="1498"/>
      <c r="Q1403" s="1499">
        <f t="shared" si="34"/>
        <v>0</v>
      </c>
      <c r="R1403" s="1918"/>
    </row>
    <row r="1404" spans="3:18">
      <c r="C1404" s="1495">
        <v>18</v>
      </c>
      <c r="D1404" s="1153" t="s">
        <v>6698</v>
      </c>
      <c r="E1404" s="1153">
        <v>5</v>
      </c>
      <c r="F1404" s="1497" t="s">
        <v>550</v>
      </c>
      <c r="G1404" s="1153">
        <v>4</v>
      </c>
      <c r="H1404" s="1153">
        <v>2010</v>
      </c>
      <c r="I1404" s="1498">
        <v>322.37</v>
      </c>
      <c r="J1404" s="1153">
        <v>100</v>
      </c>
      <c r="K1404" s="1498">
        <v>0</v>
      </c>
      <c r="L1404" s="1153"/>
      <c r="M1404" s="1153"/>
      <c r="N1404" s="1499">
        <f t="shared" si="33"/>
        <v>0</v>
      </c>
      <c r="O1404" s="1153"/>
      <c r="P1404" s="1498"/>
      <c r="Q1404" s="1499">
        <f t="shared" si="34"/>
        <v>0</v>
      </c>
      <c r="R1404" s="1918"/>
    </row>
    <row r="1405" spans="3:18">
      <c r="C1405" s="1495">
        <v>19</v>
      </c>
      <c r="D1405" s="1153" t="s">
        <v>6699</v>
      </c>
      <c r="E1405" s="1153">
        <v>5</v>
      </c>
      <c r="F1405" s="1497" t="s">
        <v>550</v>
      </c>
      <c r="G1405" s="1153">
        <v>1</v>
      </c>
      <c r="H1405" s="1153">
        <v>2011</v>
      </c>
      <c r="I1405" s="1498">
        <v>112.8</v>
      </c>
      <c r="J1405" s="1153">
        <v>100</v>
      </c>
      <c r="K1405" s="1498">
        <v>0</v>
      </c>
      <c r="L1405" s="1153"/>
      <c r="M1405" s="1153"/>
      <c r="N1405" s="1499">
        <f t="shared" si="33"/>
        <v>0</v>
      </c>
      <c r="O1405" s="1153"/>
      <c r="P1405" s="1498"/>
      <c r="Q1405" s="1499">
        <f t="shared" si="34"/>
        <v>0</v>
      </c>
      <c r="R1405" s="1918"/>
    </row>
    <row r="1406" spans="3:18">
      <c r="C1406" s="1495">
        <v>20</v>
      </c>
      <c r="D1406" s="1153" t="s">
        <v>6700</v>
      </c>
      <c r="E1406" s="1153">
        <v>5</v>
      </c>
      <c r="F1406" s="1497" t="s">
        <v>550</v>
      </c>
      <c r="G1406" s="1153">
        <v>1</v>
      </c>
      <c r="H1406" s="1153">
        <v>2011</v>
      </c>
      <c r="I1406" s="1498">
        <v>124.032</v>
      </c>
      <c r="J1406" s="1153">
        <v>100</v>
      </c>
      <c r="K1406" s="1498">
        <v>0</v>
      </c>
      <c r="L1406" s="1153"/>
      <c r="M1406" s="1153"/>
      <c r="N1406" s="1499">
        <f t="shared" si="33"/>
        <v>0</v>
      </c>
      <c r="O1406" s="1153"/>
      <c r="P1406" s="1498"/>
      <c r="Q1406" s="1499">
        <f t="shared" si="34"/>
        <v>0</v>
      </c>
      <c r="R1406" s="1918"/>
    </row>
    <row r="1407" spans="3:18">
      <c r="C1407" s="1495">
        <v>21</v>
      </c>
      <c r="D1407" s="1153" t="s">
        <v>6701</v>
      </c>
      <c r="E1407" s="1153">
        <v>5</v>
      </c>
      <c r="F1407" s="1497" t="s">
        <v>550</v>
      </c>
      <c r="G1407" s="1153">
        <v>2</v>
      </c>
      <c r="H1407" s="1153">
        <v>2011</v>
      </c>
      <c r="I1407" s="1498">
        <v>167.28</v>
      </c>
      <c r="J1407" s="1153">
        <v>100</v>
      </c>
      <c r="K1407" s="1498">
        <v>0</v>
      </c>
      <c r="L1407" s="1153"/>
      <c r="M1407" s="1153"/>
      <c r="N1407" s="1499">
        <f t="shared" si="33"/>
        <v>0</v>
      </c>
      <c r="O1407" s="1153"/>
      <c r="P1407" s="1498"/>
      <c r="Q1407" s="1499">
        <f t="shared" si="34"/>
        <v>0</v>
      </c>
      <c r="R1407" s="1918"/>
    </row>
    <row r="1408" spans="3:18">
      <c r="C1408" s="1495">
        <v>22</v>
      </c>
      <c r="D1408" s="1153" t="s">
        <v>6702</v>
      </c>
      <c r="E1408" s="1153">
        <v>5</v>
      </c>
      <c r="F1408" s="1497" t="s">
        <v>550</v>
      </c>
      <c r="G1408" s="1153">
        <v>1</v>
      </c>
      <c r="H1408" s="1153">
        <v>2011</v>
      </c>
      <c r="I1408" s="1498">
        <v>83.64</v>
      </c>
      <c r="J1408" s="1153">
        <v>100</v>
      </c>
      <c r="K1408" s="1498">
        <v>0</v>
      </c>
      <c r="L1408" s="1153"/>
      <c r="M1408" s="1153"/>
      <c r="N1408" s="1499">
        <f t="shared" si="33"/>
        <v>0</v>
      </c>
      <c r="O1408" s="1153"/>
      <c r="P1408" s="1498"/>
      <c r="Q1408" s="1499">
        <f t="shared" si="34"/>
        <v>0</v>
      </c>
      <c r="R1408" s="1918"/>
    </row>
    <row r="1409" spans="3:18">
      <c r="C1409" s="1495">
        <v>23</v>
      </c>
      <c r="D1409" s="1153" t="s">
        <v>6703</v>
      </c>
      <c r="E1409" s="1153">
        <v>5</v>
      </c>
      <c r="F1409" s="1497" t="s">
        <v>550</v>
      </c>
      <c r="G1409" s="1153">
        <v>1</v>
      </c>
      <c r="H1409" s="1153">
        <v>2012</v>
      </c>
      <c r="I1409" s="1498">
        <v>80.52</v>
      </c>
      <c r="J1409" s="1153">
        <v>100</v>
      </c>
      <c r="K1409" s="1498">
        <v>0</v>
      </c>
      <c r="L1409" s="1153"/>
      <c r="M1409" s="1153"/>
      <c r="N1409" s="1499">
        <f t="shared" si="33"/>
        <v>0</v>
      </c>
      <c r="O1409" s="1153"/>
      <c r="P1409" s="1498"/>
      <c r="Q1409" s="1499">
        <f t="shared" si="34"/>
        <v>0</v>
      </c>
      <c r="R1409" s="1918"/>
    </row>
    <row r="1410" spans="3:18">
      <c r="C1410" s="1495">
        <v>24</v>
      </c>
      <c r="D1410" s="1153" t="s">
        <v>6704</v>
      </c>
      <c r="E1410" s="1153">
        <v>5</v>
      </c>
      <c r="F1410" s="1497" t="s">
        <v>550</v>
      </c>
      <c r="G1410" s="1153">
        <v>7</v>
      </c>
      <c r="H1410" s="1153">
        <v>2013</v>
      </c>
      <c r="I1410" s="1498">
        <v>665.61599999999999</v>
      </c>
      <c r="J1410" s="1153">
        <v>100</v>
      </c>
      <c r="K1410" s="1498">
        <v>0</v>
      </c>
      <c r="L1410" s="1153"/>
      <c r="M1410" s="1153"/>
      <c r="N1410" s="1499">
        <f t="shared" si="33"/>
        <v>0</v>
      </c>
      <c r="O1410" s="1153"/>
      <c r="P1410" s="1498"/>
      <c r="Q1410" s="1499">
        <f t="shared" si="34"/>
        <v>0</v>
      </c>
      <c r="R1410" s="1918"/>
    </row>
    <row r="1411" spans="3:18">
      <c r="C1411" s="1518">
        <v>1</v>
      </c>
      <c r="D1411" s="1520" t="s">
        <v>2399</v>
      </c>
      <c r="E1411" s="1520">
        <v>7</v>
      </c>
      <c r="F1411" s="1521" t="s">
        <v>550</v>
      </c>
      <c r="G1411" s="1520">
        <v>3</v>
      </c>
      <c r="H1411" s="1520">
        <v>2005</v>
      </c>
      <c r="I1411" s="1522">
        <v>498</v>
      </c>
      <c r="J1411" s="1520">
        <v>100</v>
      </c>
      <c r="K1411" s="1522">
        <v>0</v>
      </c>
      <c r="L1411" s="1520"/>
      <c r="M1411" s="1520"/>
      <c r="N1411" s="1523">
        <v>0</v>
      </c>
      <c r="O1411" s="1520"/>
      <c r="P1411" s="1522"/>
      <c r="Q1411" s="1523">
        <v>0</v>
      </c>
      <c r="R1411" s="1919" t="s">
        <v>3829</v>
      </c>
    </row>
    <row r="1412" spans="3:18">
      <c r="C1412" s="1518">
        <v>2</v>
      </c>
      <c r="D1412" s="1520" t="s">
        <v>2399</v>
      </c>
      <c r="E1412" s="1520">
        <v>7</v>
      </c>
      <c r="F1412" s="1521" t="s">
        <v>550</v>
      </c>
      <c r="G1412" s="1520">
        <v>10</v>
      </c>
      <c r="H1412" s="1520">
        <v>2005</v>
      </c>
      <c r="I1412" s="1522">
        <v>1171.8</v>
      </c>
      <c r="J1412" s="1520">
        <v>100</v>
      </c>
      <c r="K1412" s="1522">
        <v>0</v>
      </c>
      <c r="L1412" s="1520"/>
      <c r="M1412" s="1520"/>
      <c r="N1412" s="1523">
        <v>0</v>
      </c>
      <c r="O1412" s="1520"/>
      <c r="P1412" s="1522"/>
      <c r="Q1412" s="1523">
        <v>0</v>
      </c>
      <c r="R1412" s="1919"/>
    </row>
    <row r="1413" spans="3:18">
      <c r="C1413" s="1518">
        <v>3</v>
      </c>
      <c r="D1413" s="1520" t="s">
        <v>3837</v>
      </c>
      <c r="E1413" s="1520">
        <v>7</v>
      </c>
      <c r="F1413" s="1521" t="s">
        <v>550</v>
      </c>
      <c r="G1413" s="1520">
        <v>1</v>
      </c>
      <c r="H1413" s="1520">
        <v>2005</v>
      </c>
      <c r="I1413" s="1522">
        <v>170.2</v>
      </c>
      <c r="J1413" s="1520">
        <v>100</v>
      </c>
      <c r="K1413" s="1522">
        <v>0</v>
      </c>
      <c r="L1413" s="1520"/>
      <c r="M1413" s="1520"/>
      <c r="N1413" s="1523">
        <v>0</v>
      </c>
      <c r="O1413" s="1520"/>
      <c r="P1413" s="1522"/>
      <c r="Q1413" s="1523">
        <v>0</v>
      </c>
      <c r="R1413" s="1919"/>
    </row>
    <row r="1414" spans="3:18">
      <c r="C1414" s="1518">
        <v>4</v>
      </c>
      <c r="D1414" s="1520" t="s">
        <v>3837</v>
      </c>
      <c r="E1414" s="1520">
        <v>7</v>
      </c>
      <c r="F1414" s="1521" t="s">
        <v>550</v>
      </c>
      <c r="G1414" s="1520">
        <v>1</v>
      </c>
      <c r="H1414" s="1520">
        <v>2005</v>
      </c>
      <c r="I1414" s="1522">
        <v>170.2</v>
      </c>
      <c r="J1414" s="1520">
        <v>100</v>
      </c>
      <c r="K1414" s="1522">
        <v>0</v>
      </c>
      <c r="L1414" s="1520"/>
      <c r="M1414" s="1520"/>
      <c r="N1414" s="1523">
        <v>0</v>
      </c>
      <c r="O1414" s="1520"/>
      <c r="P1414" s="1522"/>
      <c r="Q1414" s="1523">
        <v>0</v>
      </c>
      <c r="R1414" s="1919"/>
    </row>
    <row r="1415" spans="3:18">
      <c r="C1415" s="1518">
        <v>5</v>
      </c>
      <c r="D1415" s="1520" t="s">
        <v>3838</v>
      </c>
      <c r="E1415" s="1520">
        <v>7</v>
      </c>
      <c r="F1415" s="1521" t="s">
        <v>550</v>
      </c>
      <c r="G1415" s="1520">
        <v>2</v>
      </c>
      <c r="H1415" s="1520">
        <v>2005</v>
      </c>
      <c r="I1415" s="1522">
        <v>234.4</v>
      </c>
      <c r="J1415" s="1520">
        <v>100</v>
      </c>
      <c r="K1415" s="1522">
        <v>0</v>
      </c>
      <c r="L1415" s="1520"/>
      <c r="M1415" s="1520"/>
      <c r="N1415" s="1523">
        <v>0</v>
      </c>
      <c r="O1415" s="1520"/>
      <c r="P1415" s="1522"/>
      <c r="Q1415" s="1523">
        <v>0</v>
      </c>
      <c r="R1415" s="1919"/>
    </row>
    <row r="1416" spans="3:18">
      <c r="C1416" s="1518">
        <v>6</v>
      </c>
      <c r="D1416" s="1520" t="s">
        <v>3839</v>
      </c>
      <c r="E1416" s="1520">
        <v>7</v>
      </c>
      <c r="F1416" s="1521" t="s">
        <v>550</v>
      </c>
      <c r="G1416" s="1520">
        <v>1</v>
      </c>
      <c r="H1416" s="1520">
        <v>2007</v>
      </c>
      <c r="I1416" s="1522">
        <v>112.8</v>
      </c>
      <c r="J1416" s="1520">
        <v>100</v>
      </c>
      <c r="K1416" s="1522">
        <v>0</v>
      </c>
      <c r="L1416" s="1520"/>
      <c r="M1416" s="1520"/>
      <c r="N1416" s="1523">
        <v>0</v>
      </c>
      <c r="O1416" s="1520"/>
      <c r="P1416" s="1522"/>
      <c r="Q1416" s="1523">
        <v>0</v>
      </c>
      <c r="R1416" s="1919"/>
    </row>
    <row r="1417" spans="3:18">
      <c r="C1417" s="1518">
        <v>7</v>
      </c>
      <c r="D1417" s="1520" t="s">
        <v>3840</v>
      </c>
      <c r="E1417" s="1520">
        <v>7</v>
      </c>
      <c r="F1417" s="1521" t="s">
        <v>550</v>
      </c>
      <c r="G1417" s="1520">
        <v>15</v>
      </c>
      <c r="H1417" s="1520">
        <v>2007</v>
      </c>
      <c r="I1417" s="1522">
        <v>1692</v>
      </c>
      <c r="J1417" s="1520">
        <v>100</v>
      </c>
      <c r="K1417" s="1522">
        <v>0</v>
      </c>
      <c r="L1417" s="1520"/>
      <c r="M1417" s="1520"/>
      <c r="N1417" s="1523">
        <v>0</v>
      </c>
      <c r="O1417" s="1520"/>
      <c r="P1417" s="1522"/>
      <c r="Q1417" s="1523">
        <v>0</v>
      </c>
      <c r="R1417" s="1919"/>
    </row>
    <row r="1418" spans="3:18">
      <c r="C1418" s="1518">
        <v>8</v>
      </c>
      <c r="D1418" s="1520" t="s">
        <v>3841</v>
      </c>
      <c r="E1418" s="1520">
        <v>7</v>
      </c>
      <c r="F1418" s="1521" t="s">
        <v>550</v>
      </c>
      <c r="G1418" s="1520">
        <v>1</v>
      </c>
      <c r="H1418" s="1520">
        <v>2007</v>
      </c>
      <c r="I1418" s="1522">
        <v>261.89999999999998</v>
      </c>
      <c r="J1418" s="1520">
        <v>100</v>
      </c>
      <c r="K1418" s="1522">
        <v>0</v>
      </c>
      <c r="L1418" s="1520"/>
      <c r="M1418" s="1520"/>
      <c r="N1418" s="1523">
        <v>0</v>
      </c>
      <c r="O1418" s="1520"/>
      <c r="P1418" s="1522"/>
      <c r="Q1418" s="1523">
        <v>0</v>
      </c>
      <c r="R1418" s="1919"/>
    </row>
    <row r="1419" spans="3:18">
      <c r="C1419" s="1518">
        <v>9</v>
      </c>
      <c r="D1419" s="1520" t="s">
        <v>3842</v>
      </c>
      <c r="E1419" s="1520">
        <v>7</v>
      </c>
      <c r="F1419" s="1521" t="s">
        <v>550</v>
      </c>
      <c r="G1419" s="1520">
        <v>6</v>
      </c>
      <c r="H1419" s="1520">
        <v>2008</v>
      </c>
      <c r="I1419" s="1522">
        <v>604.79999999999995</v>
      </c>
      <c r="J1419" s="1520">
        <v>100</v>
      </c>
      <c r="K1419" s="1522">
        <v>0</v>
      </c>
      <c r="L1419" s="1520"/>
      <c r="M1419" s="1520"/>
      <c r="N1419" s="1523">
        <v>0</v>
      </c>
      <c r="O1419" s="1520"/>
      <c r="P1419" s="1522"/>
      <c r="Q1419" s="1523">
        <v>0</v>
      </c>
      <c r="R1419" s="1919"/>
    </row>
    <row r="1420" spans="3:18">
      <c r="C1420" s="1518">
        <v>10</v>
      </c>
      <c r="D1420" s="1520" t="s">
        <v>3843</v>
      </c>
      <c r="E1420" s="1520">
        <v>7</v>
      </c>
      <c r="F1420" s="1521" t="s">
        <v>550</v>
      </c>
      <c r="G1420" s="1520">
        <v>6</v>
      </c>
      <c r="H1420" s="1520">
        <v>2008</v>
      </c>
      <c r="I1420" s="1522">
        <v>622</v>
      </c>
      <c r="J1420" s="1520">
        <v>100</v>
      </c>
      <c r="K1420" s="1522">
        <v>0</v>
      </c>
      <c r="L1420" s="1520"/>
      <c r="M1420" s="1520"/>
      <c r="N1420" s="1523">
        <v>0</v>
      </c>
      <c r="O1420" s="1520"/>
      <c r="P1420" s="1522"/>
      <c r="Q1420" s="1523">
        <v>0</v>
      </c>
      <c r="R1420" s="1919"/>
    </row>
    <row r="1421" spans="3:18">
      <c r="C1421" s="1518">
        <v>11</v>
      </c>
      <c r="D1421" s="1520" t="s">
        <v>3844</v>
      </c>
      <c r="E1421" s="1520">
        <v>7</v>
      </c>
      <c r="F1421" s="1521" t="s">
        <v>550</v>
      </c>
      <c r="G1421" s="1520">
        <v>4</v>
      </c>
      <c r="H1421" s="1520">
        <v>2008</v>
      </c>
      <c r="I1421" s="1522">
        <v>440</v>
      </c>
      <c r="J1421" s="1520">
        <v>100</v>
      </c>
      <c r="K1421" s="1522">
        <v>0</v>
      </c>
      <c r="L1421" s="1520"/>
      <c r="M1421" s="1520"/>
      <c r="N1421" s="1523">
        <v>0</v>
      </c>
      <c r="O1421" s="1520"/>
      <c r="P1421" s="1522"/>
      <c r="Q1421" s="1523">
        <v>0</v>
      </c>
      <c r="R1421" s="1919"/>
    </row>
    <row r="1422" spans="3:18">
      <c r="C1422" s="1518">
        <v>12</v>
      </c>
      <c r="D1422" s="1520" t="s">
        <v>3845</v>
      </c>
      <c r="E1422" s="1520">
        <v>7</v>
      </c>
      <c r="F1422" s="1521" t="s">
        <v>550</v>
      </c>
      <c r="G1422" s="1520">
        <v>2</v>
      </c>
      <c r="H1422" s="1520">
        <v>2009</v>
      </c>
      <c r="I1422" s="1522">
        <v>201.6</v>
      </c>
      <c r="J1422" s="1520">
        <v>100</v>
      </c>
      <c r="K1422" s="1522">
        <v>0</v>
      </c>
      <c r="L1422" s="1520"/>
      <c r="M1422" s="1520"/>
      <c r="N1422" s="1523">
        <v>0</v>
      </c>
      <c r="O1422" s="1520"/>
      <c r="P1422" s="1522"/>
      <c r="Q1422" s="1523">
        <v>0</v>
      </c>
      <c r="R1422" s="1919"/>
    </row>
    <row r="1423" spans="3:18">
      <c r="C1423" s="1518">
        <v>13</v>
      </c>
      <c r="D1423" s="1520" t="s">
        <v>3846</v>
      </c>
      <c r="E1423" s="1520">
        <v>7</v>
      </c>
      <c r="F1423" s="1521" t="s">
        <v>550</v>
      </c>
      <c r="G1423" s="1520">
        <v>5</v>
      </c>
      <c r="H1423" s="1520">
        <v>2009</v>
      </c>
      <c r="I1423" s="1522">
        <v>518.29999999999995</v>
      </c>
      <c r="J1423" s="1520">
        <v>100</v>
      </c>
      <c r="K1423" s="1522">
        <v>0</v>
      </c>
      <c r="L1423" s="1520"/>
      <c r="M1423" s="1520"/>
      <c r="N1423" s="1523">
        <v>0</v>
      </c>
      <c r="O1423" s="1520"/>
      <c r="P1423" s="1522"/>
      <c r="Q1423" s="1523">
        <v>0</v>
      </c>
      <c r="R1423" s="1919"/>
    </row>
    <row r="1424" spans="3:18">
      <c r="C1424" s="1518">
        <v>14</v>
      </c>
      <c r="D1424" s="1520" t="s">
        <v>2408</v>
      </c>
      <c r="E1424" s="1520">
        <v>7</v>
      </c>
      <c r="F1424" s="1521" t="s">
        <v>550</v>
      </c>
      <c r="G1424" s="1520">
        <v>2</v>
      </c>
      <c r="H1424" s="1520">
        <v>2009</v>
      </c>
      <c r="I1424" s="1522">
        <v>201.6</v>
      </c>
      <c r="J1424" s="1520">
        <v>100</v>
      </c>
      <c r="K1424" s="1522">
        <v>0</v>
      </c>
      <c r="L1424" s="1520"/>
      <c r="M1424" s="1520"/>
      <c r="N1424" s="1523">
        <v>0</v>
      </c>
      <c r="O1424" s="1520"/>
      <c r="P1424" s="1522"/>
      <c r="Q1424" s="1523">
        <v>0</v>
      </c>
      <c r="R1424" s="1919"/>
    </row>
    <row r="1425" spans="3:18">
      <c r="C1425" s="1518">
        <v>15</v>
      </c>
      <c r="D1425" s="1520" t="s">
        <v>3383</v>
      </c>
      <c r="E1425" s="1520">
        <v>7</v>
      </c>
      <c r="F1425" s="1521" t="s">
        <v>550</v>
      </c>
      <c r="G1425" s="1520">
        <v>1</v>
      </c>
      <c r="H1425" s="1520">
        <v>2009</v>
      </c>
      <c r="I1425" s="1522">
        <v>82.2</v>
      </c>
      <c r="J1425" s="1520">
        <v>100</v>
      </c>
      <c r="K1425" s="1522">
        <v>0</v>
      </c>
      <c r="L1425" s="1520"/>
      <c r="M1425" s="1520"/>
      <c r="N1425" s="1523">
        <v>0</v>
      </c>
      <c r="O1425" s="1520"/>
      <c r="P1425" s="1522"/>
      <c r="Q1425" s="1523">
        <v>0</v>
      </c>
      <c r="R1425" s="1919"/>
    </row>
    <row r="1426" spans="3:18">
      <c r="C1426" s="1518">
        <v>16</v>
      </c>
      <c r="D1426" s="1520" t="s">
        <v>3847</v>
      </c>
      <c r="E1426" s="1520">
        <v>7</v>
      </c>
      <c r="F1426" s="1521" t="s">
        <v>550</v>
      </c>
      <c r="G1426" s="1520">
        <v>4</v>
      </c>
      <c r="H1426" s="1520">
        <v>2009</v>
      </c>
      <c r="I1426" s="1522">
        <v>322.39999999999998</v>
      </c>
      <c r="J1426" s="1520">
        <v>100</v>
      </c>
      <c r="K1426" s="1522">
        <v>0</v>
      </c>
      <c r="L1426" s="1520"/>
      <c r="M1426" s="1520"/>
      <c r="N1426" s="1523">
        <v>0</v>
      </c>
      <c r="O1426" s="1520"/>
      <c r="P1426" s="1522"/>
      <c r="Q1426" s="1523">
        <v>0</v>
      </c>
      <c r="R1426" s="1919"/>
    </row>
    <row r="1427" spans="3:18">
      <c r="C1427" s="1518">
        <v>17</v>
      </c>
      <c r="D1427" s="1520" t="s">
        <v>3848</v>
      </c>
      <c r="E1427" s="1520">
        <v>7</v>
      </c>
      <c r="F1427" s="1521" t="s">
        <v>550</v>
      </c>
      <c r="G1427" s="1520">
        <v>8</v>
      </c>
      <c r="H1427" s="1520">
        <v>2010</v>
      </c>
      <c r="I1427" s="1522">
        <v>644.70000000000005</v>
      </c>
      <c r="J1427" s="1520">
        <v>100</v>
      </c>
      <c r="K1427" s="1522">
        <v>0</v>
      </c>
      <c r="L1427" s="1520"/>
      <c r="M1427" s="1520"/>
      <c r="N1427" s="1523">
        <v>0</v>
      </c>
      <c r="O1427" s="1520"/>
      <c r="P1427" s="1522"/>
      <c r="Q1427" s="1523">
        <v>0</v>
      </c>
      <c r="R1427" s="1919"/>
    </row>
    <row r="1428" spans="3:18">
      <c r="C1428" s="1518">
        <v>18</v>
      </c>
      <c r="D1428" s="1520" t="s">
        <v>3849</v>
      </c>
      <c r="E1428" s="1520">
        <v>7</v>
      </c>
      <c r="F1428" s="1521" t="s">
        <v>550</v>
      </c>
      <c r="G1428" s="1520">
        <v>6</v>
      </c>
      <c r="H1428" s="1520">
        <v>2010</v>
      </c>
      <c r="I1428" s="1522">
        <v>461.5</v>
      </c>
      <c r="J1428" s="1520">
        <v>100</v>
      </c>
      <c r="K1428" s="1522">
        <v>0</v>
      </c>
      <c r="L1428" s="1520"/>
      <c r="M1428" s="1520"/>
      <c r="N1428" s="1523">
        <v>0</v>
      </c>
      <c r="O1428" s="1520"/>
      <c r="P1428" s="1522"/>
      <c r="Q1428" s="1523">
        <v>0</v>
      </c>
      <c r="R1428" s="1919"/>
    </row>
    <row r="1429" spans="3:18">
      <c r="C1429" s="1518">
        <v>19</v>
      </c>
      <c r="D1429" s="1520" t="s">
        <v>3850</v>
      </c>
      <c r="E1429" s="1520">
        <v>7</v>
      </c>
      <c r="F1429" s="1521" t="s">
        <v>550</v>
      </c>
      <c r="G1429" s="1520">
        <v>3</v>
      </c>
      <c r="H1429" s="1520">
        <v>2010</v>
      </c>
      <c r="I1429" s="1522">
        <v>230.76</v>
      </c>
      <c r="J1429" s="1520">
        <v>100</v>
      </c>
      <c r="K1429" s="1522">
        <v>0</v>
      </c>
      <c r="L1429" s="1520"/>
      <c r="M1429" s="1520"/>
      <c r="N1429" s="1523">
        <v>0</v>
      </c>
      <c r="O1429" s="1520"/>
      <c r="P1429" s="1522"/>
      <c r="Q1429" s="1523">
        <v>0</v>
      </c>
      <c r="R1429" s="1919"/>
    </row>
    <row r="1430" spans="3:18">
      <c r="C1430" s="1518">
        <v>20</v>
      </c>
      <c r="D1430" s="1520" t="s">
        <v>3385</v>
      </c>
      <c r="E1430" s="1520">
        <v>7</v>
      </c>
      <c r="F1430" s="1521" t="s">
        <v>550</v>
      </c>
      <c r="G1430" s="1520">
        <v>1</v>
      </c>
      <c r="H1430" s="1520">
        <v>2010</v>
      </c>
      <c r="I1430" s="1522">
        <v>110</v>
      </c>
      <c r="J1430" s="1520">
        <v>100</v>
      </c>
      <c r="K1430" s="1522">
        <v>0</v>
      </c>
      <c r="L1430" s="1520"/>
      <c r="M1430" s="1520"/>
      <c r="N1430" s="1523">
        <v>0</v>
      </c>
      <c r="O1430" s="1520"/>
      <c r="P1430" s="1522"/>
      <c r="Q1430" s="1523">
        <v>0</v>
      </c>
      <c r="R1430" s="1919"/>
    </row>
    <row r="1431" spans="3:18">
      <c r="C1431" s="1518">
        <v>21</v>
      </c>
      <c r="D1431" s="1520" t="s">
        <v>3851</v>
      </c>
      <c r="E1431" s="1520">
        <v>7</v>
      </c>
      <c r="F1431" s="1521" t="s">
        <v>550</v>
      </c>
      <c r="G1431" s="1520">
        <v>1</v>
      </c>
      <c r="H1431" s="1520">
        <v>2012</v>
      </c>
      <c r="I1431" s="1522">
        <v>112.8</v>
      </c>
      <c r="J1431" s="1520">
        <v>100</v>
      </c>
      <c r="K1431" s="1522">
        <v>0</v>
      </c>
      <c r="L1431" s="1520"/>
      <c r="M1431" s="1520"/>
      <c r="N1431" s="1523">
        <v>0</v>
      </c>
      <c r="O1431" s="1520"/>
      <c r="P1431" s="1522"/>
      <c r="Q1431" s="1523">
        <v>0</v>
      </c>
      <c r="R1431" s="1919"/>
    </row>
    <row r="1432" spans="3:18">
      <c r="C1432" s="1518">
        <v>22</v>
      </c>
      <c r="D1432" s="1520" t="s">
        <v>3852</v>
      </c>
      <c r="E1432" s="1520">
        <v>7</v>
      </c>
      <c r="F1432" s="1521" t="s">
        <v>550</v>
      </c>
      <c r="G1432" s="1520">
        <v>1</v>
      </c>
      <c r="H1432" s="1520">
        <v>2013</v>
      </c>
      <c r="I1432" s="1522">
        <v>95.1</v>
      </c>
      <c r="J1432" s="1520">
        <v>100</v>
      </c>
      <c r="K1432" s="1522">
        <v>0</v>
      </c>
      <c r="L1432" s="1520"/>
      <c r="M1432" s="1520"/>
      <c r="N1432" s="1523">
        <v>0</v>
      </c>
      <c r="O1432" s="1520"/>
      <c r="P1432" s="1522"/>
      <c r="Q1432" s="1523">
        <v>0</v>
      </c>
      <c r="R1432" s="1919"/>
    </row>
    <row r="1433" spans="3:18">
      <c r="C1433" s="1518">
        <v>23</v>
      </c>
      <c r="D1433" s="1520" t="s">
        <v>3853</v>
      </c>
      <c r="E1433" s="1520">
        <v>7</v>
      </c>
      <c r="F1433" s="1521" t="s">
        <v>550</v>
      </c>
      <c r="G1433" s="1520">
        <v>1</v>
      </c>
      <c r="H1433" s="1520">
        <v>2013</v>
      </c>
      <c r="I1433" s="1522">
        <v>103.7</v>
      </c>
      <c r="J1433" s="1520">
        <v>100</v>
      </c>
      <c r="K1433" s="1522">
        <v>0</v>
      </c>
      <c r="L1433" s="1520"/>
      <c r="M1433" s="1520"/>
      <c r="N1433" s="1523">
        <v>0</v>
      </c>
      <c r="O1433" s="1520"/>
      <c r="P1433" s="1522"/>
      <c r="Q1433" s="1523">
        <v>0</v>
      </c>
      <c r="R1433" s="1919"/>
    </row>
    <row r="1434" spans="3:18">
      <c r="C1434" s="1518">
        <v>24</v>
      </c>
      <c r="D1434" s="1520" t="s">
        <v>3854</v>
      </c>
      <c r="E1434" s="1520">
        <v>7</v>
      </c>
      <c r="F1434" s="1521" t="s">
        <v>550</v>
      </c>
      <c r="G1434" s="1520">
        <v>1</v>
      </c>
      <c r="H1434" s="1520">
        <v>2013</v>
      </c>
      <c r="I1434" s="1522">
        <v>83.6</v>
      </c>
      <c r="J1434" s="1520">
        <v>100</v>
      </c>
      <c r="K1434" s="1522">
        <v>0</v>
      </c>
      <c r="L1434" s="1520"/>
      <c r="M1434" s="1520"/>
      <c r="N1434" s="1523">
        <v>0</v>
      </c>
      <c r="O1434" s="1520"/>
      <c r="P1434" s="1522"/>
      <c r="Q1434" s="1523">
        <v>0</v>
      </c>
      <c r="R1434" s="1919"/>
    </row>
    <row r="1435" spans="3:18">
      <c r="C1435" s="1518">
        <v>25</v>
      </c>
      <c r="D1435" s="1520" t="s">
        <v>3855</v>
      </c>
      <c r="E1435" s="1520">
        <v>7</v>
      </c>
      <c r="F1435" s="1521" t="s">
        <v>550</v>
      </c>
      <c r="G1435" s="1520">
        <v>4</v>
      </c>
      <c r="H1435" s="1520">
        <v>2015</v>
      </c>
      <c r="I1435" s="1522">
        <v>236</v>
      </c>
      <c r="J1435" s="1520">
        <v>100</v>
      </c>
      <c r="K1435" s="1522">
        <v>0</v>
      </c>
      <c r="L1435" s="1520"/>
      <c r="M1435" s="1520"/>
      <c r="N1435" s="1523">
        <v>0</v>
      </c>
      <c r="O1435" s="1520"/>
      <c r="P1435" s="1522"/>
      <c r="Q1435" s="1523">
        <v>0</v>
      </c>
      <c r="R1435" s="1919"/>
    </row>
    <row r="1436" spans="3:18">
      <c r="C1436" s="1518">
        <v>26</v>
      </c>
      <c r="D1436" s="1520" t="s">
        <v>3856</v>
      </c>
      <c r="E1436" s="1520">
        <v>7</v>
      </c>
      <c r="F1436" s="1521" t="s">
        <v>550</v>
      </c>
      <c r="G1436" s="1520">
        <v>12</v>
      </c>
      <c r="H1436" s="1520">
        <v>2020</v>
      </c>
      <c r="I1436" s="1522">
        <v>1115.28</v>
      </c>
      <c r="J1436" s="1520">
        <v>42.87</v>
      </c>
      <c r="K1436" s="1522">
        <v>637.15946400000007</v>
      </c>
      <c r="L1436" s="1520"/>
      <c r="M1436" s="1520"/>
      <c r="N1436" s="1523">
        <v>0</v>
      </c>
      <c r="O1436" s="1520"/>
      <c r="P1436" s="1522"/>
      <c r="Q1436" s="1523">
        <v>0</v>
      </c>
      <c r="R1436" s="1919"/>
    </row>
    <row r="1437" spans="3:18">
      <c r="C1437" s="1518">
        <v>27</v>
      </c>
      <c r="D1437" s="1520" t="s">
        <v>3857</v>
      </c>
      <c r="E1437" s="1520">
        <v>7</v>
      </c>
      <c r="F1437" s="1521" t="s">
        <v>550</v>
      </c>
      <c r="G1437" s="1520">
        <v>2</v>
      </c>
      <c r="H1437" s="1520">
        <v>2020</v>
      </c>
      <c r="I1437" s="1522">
        <v>576.84</v>
      </c>
      <c r="J1437" s="1520">
        <v>42.87</v>
      </c>
      <c r="K1437" s="1522">
        <v>329.54869200000007</v>
      </c>
      <c r="L1437" s="1520"/>
      <c r="M1437" s="1520"/>
      <c r="N1437" s="1523">
        <v>0</v>
      </c>
      <c r="O1437" s="1520"/>
      <c r="P1437" s="1522"/>
      <c r="Q1437" s="1523">
        <v>0</v>
      </c>
      <c r="R1437" s="1919"/>
    </row>
    <row r="1438" spans="3:18">
      <c r="C1438" s="1518">
        <v>28</v>
      </c>
      <c r="D1438" s="1520" t="s">
        <v>3858</v>
      </c>
      <c r="E1438" s="1520">
        <v>7</v>
      </c>
      <c r="F1438" s="1521" t="s">
        <v>550</v>
      </c>
      <c r="G1438" s="1520">
        <v>5</v>
      </c>
      <c r="H1438" s="1520">
        <v>2020</v>
      </c>
      <c r="I1438" s="1522">
        <v>464.7</v>
      </c>
      <c r="J1438" s="1520">
        <v>42.87</v>
      </c>
      <c r="K1438" s="1522">
        <v>265.48311000000001</v>
      </c>
      <c r="L1438" s="1520"/>
      <c r="M1438" s="1520"/>
      <c r="N1438" s="1523">
        <v>0</v>
      </c>
      <c r="O1438" s="1520"/>
      <c r="P1438" s="1522"/>
      <c r="Q1438" s="1523">
        <v>0</v>
      </c>
      <c r="R1438" s="1919"/>
    </row>
    <row r="1439" spans="3:18">
      <c r="C1439" s="1518">
        <v>29</v>
      </c>
      <c r="D1439" s="1520" t="s">
        <v>3858</v>
      </c>
      <c r="E1439" s="1520">
        <v>7</v>
      </c>
      <c r="F1439" s="1521" t="s">
        <v>550</v>
      </c>
      <c r="G1439" s="1520">
        <v>2</v>
      </c>
      <c r="H1439" s="1520">
        <v>2020</v>
      </c>
      <c r="I1439" s="1522">
        <v>185.88</v>
      </c>
      <c r="J1439" s="1520">
        <v>42.87</v>
      </c>
      <c r="K1439" s="1522">
        <v>106.19324400000001</v>
      </c>
      <c r="L1439" s="1520"/>
      <c r="M1439" s="1520"/>
      <c r="N1439" s="1523">
        <v>0</v>
      </c>
      <c r="O1439" s="1520"/>
      <c r="P1439" s="1522"/>
      <c r="Q1439" s="1523">
        <v>0</v>
      </c>
      <c r="R1439" s="1919"/>
    </row>
    <row r="1440" spans="3:18">
      <c r="C1440" s="1559">
        <v>1</v>
      </c>
      <c r="D1440" s="1560" t="s">
        <v>4007</v>
      </c>
      <c r="E1440" s="1560">
        <v>7</v>
      </c>
      <c r="F1440" s="1561" t="s">
        <v>550</v>
      </c>
      <c r="G1440" s="1560">
        <v>1</v>
      </c>
      <c r="H1440" s="1560" t="s">
        <v>4340</v>
      </c>
      <c r="I1440" s="1562">
        <v>80.592500000000001</v>
      </c>
      <c r="J1440" s="1560">
        <v>100</v>
      </c>
      <c r="K1440" s="1562">
        <v>0</v>
      </c>
      <c r="L1440" s="1560"/>
      <c r="M1440" s="1560"/>
      <c r="N1440" s="1563">
        <v>0</v>
      </c>
      <c r="O1440" s="1560"/>
      <c r="P1440" s="1562"/>
      <c r="Q1440" s="1563">
        <v>0</v>
      </c>
      <c r="R1440" s="1908" t="s">
        <v>4004</v>
      </c>
    </row>
    <row r="1441" spans="3:18">
      <c r="C1441" s="1559">
        <v>2</v>
      </c>
      <c r="D1441" s="1560" t="s">
        <v>3849</v>
      </c>
      <c r="E1441" s="1560">
        <v>7</v>
      </c>
      <c r="F1441" s="1561" t="s">
        <v>550</v>
      </c>
      <c r="G1441" s="1560">
        <v>2</v>
      </c>
      <c r="H1441" s="1560" t="s">
        <v>4340</v>
      </c>
      <c r="I1441" s="1562">
        <v>153.84</v>
      </c>
      <c r="J1441" s="1560">
        <v>100</v>
      </c>
      <c r="K1441" s="1562">
        <v>0</v>
      </c>
      <c r="L1441" s="1560"/>
      <c r="M1441" s="1560"/>
      <c r="N1441" s="1563">
        <v>0</v>
      </c>
      <c r="O1441" s="1560"/>
      <c r="P1441" s="1562"/>
      <c r="Q1441" s="1563">
        <v>0</v>
      </c>
      <c r="R1441" s="1908"/>
    </row>
    <row r="1442" spans="3:18">
      <c r="C1442" s="1559">
        <v>3</v>
      </c>
      <c r="D1442" s="1560" t="s">
        <v>6705</v>
      </c>
      <c r="E1442" s="1560">
        <v>7</v>
      </c>
      <c r="F1442" s="1561" t="s">
        <v>550</v>
      </c>
      <c r="G1442" s="1560">
        <v>4</v>
      </c>
      <c r="H1442" s="1560" t="s">
        <v>4340</v>
      </c>
      <c r="I1442" s="1562">
        <v>307.68</v>
      </c>
      <c r="J1442" s="1560">
        <v>100</v>
      </c>
      <c r="K1442" s="1562">
        <v>0</v>
      </c>
      <c r="L1442" s="1560"/>
      <c r="M1442" s="1560"/>
      <c r="N1442" s="1563">
        <v>0</v>
      </c>
      <c r="O1442" s="1560"/>
      <c r="P1442" s="1562"/>
      <c r="Q1442" s="1563">
        <v>0</v>
      </c>
      <c r="R1442" s="1908"/>
    </row>
    <row r="1443" spans="3:18">
      <c r="C1443" s="1559">
        <v>4</v>
      </c>
      <c r="D1443" s="1560" t="s">
        <v>6705</v>
      </c>
      <c r="E1443" s="1560">
        <v>7</v>
      </c>
      <c r="F1443" s="1561" t="s">
        <v>550</v>
      </c>
      <c r="G1443" s="1560">
        <v>1</v>
      </c>
      <c r="H1443" s="1560" t="s">
        <v>6459</v>
      </c>
      <c r="I1443" s="1562">
        <v>77.174800000000005</v>
      </c>
      <c r="J1443" s="1560">
        <v>100</v>
      </c>
      <c r="K1443" s="1562">
        <v>0</v>
      </c>
      <c r="L1443" s="1560"/>
      <c r="M1443" s="1560"/>
      <c r="N1443" s="1563">
        <v>0</v>
      </c>
      <c r="O1443" s="1560"/>
      <c r="P1443" s="1562"/>
      <c r="Q1443" s="1563">
        <v>0</v>
      </c>
      <c r="R1443" s="1908"/>
    </row>
    <row r="1444" spans="3:18">
      <c r="C1444" s="1559">
        <v>5</v>
      </c>
      <c r="D1444" s="1560" t="s">
        <v>6706</v>
      </c>
      <c r="E1444" s="1560">
        <v>7</v>
      </c>
      <c r="F1444" s="1561" t="s">
        <v>550</v>
      </c>
      <c r="G1444" s="1560">
        <v>1</v>
      </c>
      <c r="H1444" s="1560" t="s">
        <v>4370</v>
      </c>
      <c r="I1444" s="1562">
        <v>83.64</v>
      </c>
      <c r="J1444" s="1560">
        <v>100</v>
      </c>
      <c r="K1444" s="1562">
        <v>0</v>
      </c>
      <c r="L1444" s="1560"/>
      <c r="M1444" s="1560"/>
      <c r="N1444" s="1563">
        <v>0</v>
      </c>
      <c r="O1444" s="1560"/>
      <c r="P1444" s="1562"/>
      <c r="Q1444" s="1563">
        <v>0</v>
      </c>
      <c r="R1444" s="1908"/>
    </row>
    <row r="1445" spans="3:18">
      <c r="C1445" s="1559">
        <v>6</v>
      </c>
      <c r="D1445" s="1560" t="s">
        <v>6707</v>
      </c>
      <c r="E1445" s="1560">
        <v>7</v>
      </c>
      <c r="F1445" s="1561" t="s">
        <v>550</v>
      </c>
      <c r="G1445" s="1560">
        <v>2</v>
      </c>
      <c r="H1445" s="1560" t="s">
        <v>4368</v>
      </c>
      <c r="I1445" s="1562">
        <v>347.3</v>
      </c>
      <c r="J1445" s="1560">
        <v>100</v>
      </c>
      <c r="K1445" s="1562">
        <v>0</v>
      </c>
      <c r="L1445" s="1560"/>
      <c r="M1445" s="1560"/>
      <c r="N1445" s="1563">
        <v>0</v>
      </c>
      <c r="O1445" s="1560"/>
      <c r="P1445" s="1562"/>
      <c r="Q1445" s="1563">
        <v>0</v>
      </c>
      <c r="R1445" s="1908"/>
    </row>
    <row r="1446" spans="3:18">
      <c r="C1446" s="1559">
        <v>7</v>
      </c>
      <c r="D1446" s="1560" t="s">
        <v>6708</v>
      </c>
      <c r="E1446" s="1560">
        <v>7</v>
      </c>
      <c r="F1446" s="1561" t="s">
        <v>550</v>
      </c>
      <c r="G1446" s="1560">
        <v>1</v>
      </c>
      <c r="H1446" s="1560" t="s">
        <v>4344</v>
      </c>
      <c r="I1446" s="1562">
        <v>141.6</v>
      </c>
      <c r="J1446" s="1560">
        <v>100</v>
      </c>
      <c r="K1446" s="1562">
        <v>0</v>
      </c>
      <c r="L1446" s="1560"/>
      <c r="M1446" s="1560"/>
      <c r="N1446" s="1563">
        <v>0</v>
      </c>
      <c r="O1446" s="1560"/>
      <c r="P1446" s="1562"/>
      <c r="Q1446" s="1563">
        <v>0</v>
      </c>
      <c r="R1446" s="1908"/>
    </row>
    <row r="1447" spans="3:18">
      <c r="C1447" s="1559">
        <v>8</v>
      </c>
      <c r="D1447" s="1560" t="s">
        <v>6709</v>
      </c>
      <c r="E1447" s="1560">
        <v>7</v>
      </c>
      <c r="F1447" s="1561" t="s">
        <v>550</v>
      </c>
      <c r="G1447" s="1560">
        <v>20</v>
      </c>
      <c r="H1447" s="1560" t="s">
        <v>2831</v>
      </c>
      <c r="I1447" s="1562">
        <v>2016</v>
      </c>
      <c r="J1447" s="1560">
        <v>100</v>
      </c>
      <c r="K1447" s="1562">
        <v>0</v>
      </c>
      <c r="L1447" s="1560"/>
      <c r="M1447" s="1560"/>
      <c r="N1447" s="1563">
        <v>0</v>
      </c>
      <c r="O1447" s="1560"/>
      <c r="P1447" s="1562"/>
      <c r="Q1447" s="1563">
        <v>0</v>
      </c>
      <c r="R1447" s="1908"/>
    </row>
    <row r="1448" spans="3:18">
      <c r="C1448" s="1559">
        <v>9</v>
      </c>
      <c r="D1448" s="1560" t="s">
        <v>3367</v>
      </c>
      <c r="E1448" s="1560">
        <v>7</v>
      </c>
      <c r="F1448" s="1561" t="s">
        <v>550</v>
      </c>
      <c r="G1448" s="1560">
        <v>1</v>
      </c>
      <c r="H1448" s="1560" t="s">
        <v>4370</v>
      </c>
      <c r="I1448" s="1562">
        <v>83.64</v>
      </c>
      <c r="J1448" s="1560">
        <v>100</v>
      </c>
      <c r="K1448" s="1562">
        <v>0</v>
      </c>
      <c r="L1448" s="1560"/>
      <c r="M1448" s="1560"/>
      <c r="N1448" s="1563">
        <v>0</v>
      </c>
      <c r="O1448" s="1560"/>
      <c r="P1448" s="1562"/>
      <c r="Q1448" s="1563">
        <v>0</v>
      </c>
      <c r="R1448" s="1908"/>
    </row>
    <row r="1449" spans="3:18">
      <c r="C1449" s="1559">
        <v>10</v>
      </c>
      <c r="D1449" s="1560" t="s">
        <v>6710</v>
      </c>
      <c r="E1449" s="1560">
        <v>7</v>
      </c>
      <c r="F1449" s="1561" t="s">
        <v>550</v>
      </c>
      <c r="G1449" s="1560">
        <v>1</v>
      </c>
      <c r="H1449" s="1560" t="s">
        <v>4370</v>
      </c>
      <c r="I1449" s="1562">
        <v>83.64</v>
      </c>
      <c r="J1449" s="1560">
        <v>100</v>
      </c>
      <c r="K1449" s="1562">
        <v>0</v>
      </c>
      <c r="L1449" s="1560"/>
      <c r="M1449" s="1560"/>
      <c r="N1449" s="1563">
        <v>0</v>
      </c>
      <c r="O1449" s="1560"/>
      <c r="P1449" s="1562"/>
      <c r="Q1449" s="1563">
        <v>0</v>
      </c>
      <c r="R1449" s="1908"/>
    </row>
    <row r="1450" spans="3:18">
      <c r="C1450" s="1559">
        <v>11</v>
      </c>
      <c r="D1450" s="1560" t="s">
        <v>6711</v>
      </c>
      <c r="E1450" s="1560">
        <v>7</v>
      </c>
      <c r="F1450" s="1561" t="s">
        <v>550</v>
      </c>
      <c r="G1450" s="1560">
        <v>1</v>
      </c>
      <c r="H1450" s="1560" t="s">
        <v>4394</v>
      </c>
      <c r="I1450" s="1562">
        <v>80.52</v>
      </c>
      <c r="J1450" s="1560">
        <v>100</v>
      </c>
      <c r="K1450" s="1562">
        <v>0</v>
      </c>
      <c r="L1450" s="1560"/>
      <c r="M1450" s="1560"/>
      <c r="N1450" s="1563">
        <v>0</v>
      </c>
      <c r="O1450" s="1560"/>
      <c r="P1450" s="1562"/>
      <c r="Q1450" s="1563">
        <v>0</v>
      </c>
      <c r="R1450" s="1908"/>
    </row>
    <row r="1451" spans="3:18">
      <c r="C1451" s="1559">
        <v>12</v>
      </c>
      <c r="D1451" s="1560" t="s">
        <v>6712</v>
      </c>
      <c r="E1451" s="1560">
        <v>7</v>
      </c>
      <c r="F1451" s="1561" t="s">
        <v>550</v>
      </c>
      <c r="G1451" s="1560">
        <v>1</v>
      </c>
      <c r="H1451" s="1560" t="s">
        <v>6461</v>
      </c>
      <c r="I1451" s="1562">
        <v>103.66200000000001</v>
      </c>
      <c r="J1451" s="1560">
        <v>100</v>
      </c>
      <c r="K1451" s="1562">
        <v>0</v>
      </c>
      <c r="L1451" s="1560"/>
      <c r="M1451" s="1560"/>
      <c r="N1451" s="1563">
        <v>0</v>
      </c>
      <c r="O1451" s="1560"/>
      <c r="P1451" s="1562"/>
      <c r="Q1451" s="1563">
        <v>0</v>
      </c>
      <c r="R1451" s="1908"/>
    </row>
    <row r="1452" spans="3:18">
      <c r="C1452" s="1559">
        <v>13</v>
      </c>
      <c r="D1452" s="1560" t="s">
        <v>6713</v>
      </c>
      <c r="E1452" s="1560">
        <v>7</v>
      </c>
      <c r="F1452" s="1561" t="s">
        <v>550</v>
      </c>
      <c r="G1452" s="1560">
        <v>4</v>
      </c>
      <c r="H1452" s="1560" t="s">
        <v>4391</v>
      </c>
      <c r="I1452" s="1562">
        <v>501.6</v>
      </c>
      <c r="J1452" s="1560">
        <v>100</v>
      </c>
      <c r="K1452" s="1562">
        <v>0</v>
      </c>
      <c r="L1452" s="1560"/>
      <c r="M1452" s="1560"/>
      <c r="N1452" s="1563">
        <v>0</v>
      </c>
      <c r="O1452" s="1560"/>
      <c r="P1452" s="1562"/>
      <c r="Q1452" s="1563">
        <v>0</v>
      </c>
      <c r="R1452" s="1908"/>
    </row>
    <row r="1453" spans="3:18">
      <c r="C1453" s="1559">
        <v>14</v>
      </c>
      <c r="D1453" s="1560" t="s">
        <v>6714</v>
      </c>
      <c r="E1453" s="1560">
        <v>7</v>
      </c>
      <c r="F1453" s="1561" t="s">
        <v>550</v>
      </c>
      <c r="G1453" s="1560">
        <v>1</v>
      </c>
      <c r="H1453" s="1560" t="s">
        <v>4058</v>
      </c>
      <c r="I1453" s="1562">
        <v>92.94</v>
      </c>
      <c r="J1453" s="1560">
        <v>57.2</v>
      </c>
      <c r="K1453" s="1562">
        <v>0</v>
      </c>
      <c r="L1453" s="1560"/>
      <c r="M1453" s="1560"/>
      <c r="N1453" s="1563">
        <v>0</v>
      </c>
      <c r="O1453" s="1560"/>
      <c r="P1453" s="1562"/>
      <c r="Q1453" s="1563">
        <v>0</v>
      </c>
      <c r="R1453" s="1908"/>
    </row>
    <row r="1454" spans="3:18">
      <c r="C1454" s="1559">
        <v>15</v>
      </c>
      <c r="D1454" s="1560" t="s">
        <v>2685</v>
      </c>
      <c r="E1454" s="1560">
        <v>7</v>
      </c>
      <c r="F1454" s="1561" t="s">
        <v>550</v>
      </c>
      <c r="G1454" s="1560">
        <v>10</v>
      </c>
      <c r="H1454" s="1560" t="s">
        <v>4058</v>
      </c>
      <c r="I1454" s="1562">
        <v>929.4</v>
      </c>
      <c r="J1454" s="1560">
        <v>57.2</v>
      </c>
      <c r="K1454" s="1562">
        <v>0</v>
      </c>
      <c r="L1454" s="1560"/>
      <c r="M1454" s="1560"/>
      <c r="N1454" s="1563">
        <v>0</v>
      </c>
      <c r="O1454" s="1560"/>
      <c r="P1454" s="1562"/>
      <c r="Q1454" s="1563">
        <v>0</v>
      </c>
      <c r="R1454" s="1908"/>
    </row>
    <row r="1455" spans="3:18">
      <c r="C1455" s="1559">
        <v>16</v>
      </c>
      <c r="D1455" s="1560" t="s">
        <v>6715</v>
      </c>
      <c r="E1455" s="1560">
        <v>7</v>
      </c>
      <c r="F1455" s="1561" t="s">
        <v>550</v>
      </c>
      <c r="G1455" s="1560">
        <v>2</v>
      </c>
      <c r="H1455" s="1560" t="s">
        <v>4391</v>
      </c>
      <c r="I1455" s="1562">
        <v>250.8</v>
      </c>
      <c r="J1455" s="1560">
        <v>100</v>
      </c>
      <c r="K1455" s="1562">
        <v>0</v>
      </c>
      <c r="L1455" s="1560"/>
      <c r="M1455" s="1560"/>
      <c r="N1455" s="1563">
        <v>0</v>
      </c>
      <c r="O1455" s="1560"/>
      <c r="P1455" s="1562"/>
      <c r="Q1455" s="1563">
        <v>0</v>
      </c>
      <c r="R1455" s="1908"/>
    </row>
    <row r="1456" spans="3:18">
      <c r="C1456" s="1559">
        <v>17</v>
      </c>
      <c r="D1456" s="1560" t="s">
        <v>6716</v>
      </c>
      <c r="E1456" s="1560">
        <v>7</v>
      </c>
      <c r="F1456" s="1561" t="s">
        <v>550</v>
      </c>
      <c r="G1456" s="1560">
        <v>1</v>
      </c>
      <c r="H1456" s="1560" t="s">
        <v>4391</v>
      </c>
      <c r="I1456" s="1562">
        <v>125.4</v>
      </c>
      <c r="J1456" s="1560">
        <v>100</v>
      </c>
      <c r="K1456" s="1562">
        <v>0</v>
      </c>
      <c r="L1456" s="1560"/>
      <c r="M1456" s="1560"/>
      <c r="N1456" s="1563">
        <v>0</v>
      </c>
      <c r="O1456" s="1560"/>
      <c r="P1456" s="1562"/>
      <c r="Q1456" s="1563">
        <v>0</v>
      </c>
      <c r="R1456" s="1908"/>
    </row>
    <row r="1457" spans="3:18">
      <c r="C1457" s="1559">
        <v>18</v>
      </c>
      <c r="D1457" s="1560" t="s">
        <v>6717</v>
      </c>
      <c r="E1457" s="1560">
        <v>7</v>
      </c>
      <c r="F1457" s="1561" t="s">
        <v>550</v>
      </c>
      <c r="G1457" s="1560">
        <v>4</v>
      </c>
      <c r="H1457" s="1560" t="s">
        <v>4391</v>
      </c>
      <c r="I1457" s="1562">
        <v>440</v>
      </c>
      <c r="J1457" s="1560">
        <v>100</v>
      </c>
      <c r="K1457" s="1562">
        <v>0</v>
      </c>
      <c r="L1457" s="1560"/>
      <c r="M1457" s="1560"/>
      <c r="N1457" s="1563">
        <v>0</v>
      </c>
      <c r="O1457" s="1560"/>
      <c r="P1457" s="1562"/>
      <c r="Q1457" s="1563">
        <v>0</v>
      </c>
      <c r="R1457" s="1908"/>
    </row>
    <row r="1458" spans="3:18">
      <c r="C1458" s="1559">
        <v>19</v>
      </c>
      <c r="D1458" s="1560" t="s">
        <v>6718</v>
      </c>
      <c r="E1458" s="1560">
        <v>7</v>
      </c>
      <c r="F1458" s="1561" t="s">
        <v>550</v>
      </c>
      <c r="G1458" s="1560">
        <v>3</v>
      </c>
      <c r="H1458" s="1560" t="s">
        <v>4344</v>
      </c>
      <c r="I1458" s="1562">
        <v>424.8</v>
      </c>
      <c r="J1458" s="1560">
        <v>100</v>
      </c>
      <c r="K1458" s="1562">
        <v>0</v>
      </c>
      <c r="L1458" s="1560"/>
      <c r="M1458" s="1560"/>
      <c r="N1458" s="1563">
        <v>0</v>
      </c>
      <c r="O1458" s="1560"/>
      <c r="P1458" s="1562"/>
      <c r="Q1458" s="1563">
        <v>0</v>
      </c>
      <c r="R1458" s="1908"/>
    </row>
    <row r="1459" spans="3:18">
      <c r="C1459" s="1559">
        <v>20</v>
      </c>
      <c r="D1459" s="1560" t="s">
        <v>6719</v>
      </c>
      <c r="E1459" s="1560">
        <v>7</v>
      </c>
      <c r="F1459" s="1561" t="s">
        <v>550</v>
      </c>
      <c r="G1459" s="1560">
        <v>10</v>
      </c>
      <c r="H1459" s="1560" t="s">
        <v>2831</v>
      </c>
      <c r="I1459" s="1562">
        <v>1036.6199999999999</v>
      </c>
      <c r="J1459" s="1560">
        <v>100</v>
      </c>
      <c r="K1459" s="1562">
        <v>0</v>
      </c>
      <c r="L1459" s="1560"/>
      <c r="M1459" s="1560"/>
      <c r="N1459" s="1563">
        <v>0</v>
      </c>
      <c r="O1459" s="1560"/>
      <c r="P1459" s="1562"/>
      <c r="Q1459" s="1563">
        <v>0</v>
      </c>
      <c r="R1459" s="1908"/>
    </row>
    <row r="1460" spans="3:18">
      <c r="C1460" s="1559">
        <v>21</v>
      </c>
      <c r="D1460" s="1560" t="s">
        <v>2909</v>
      </c>
      <c r="E1460" s="1560">
        <v>7</v>
      </c>
      <c r="F1460" s="1561" t="s">
        <v>550</v>
      </c>
      <c r="G1460" s="1560">
        <v>2</v>
      </c>
      <c r="H1460" s="1560" t="s">
        <v>4058</v>
      </c>
      <c r="I1460" s="1562">
        <v>576.84</v>
      </c>
      <c r="J1460" s="1560">
        <v>57.2</v>
      </c>
      <c r="K1460" s="1562">
        <v>0</v>
      </c>
      <c r="L1460" s="1560"/>
      <c r="M1460" s="1560"/>
      <c r="N1460" s="1563">
        <v>0</v>
      </c>
      <c r="O1460" s="1560"/>
      <c r="P1460" s="1562"/>
      <c r="Q1460" s="1563">
        <v>0</v>
      </c>
      <c r="R1460" s="1908"/>
    </row>
    <row r="1461" spans="3:18">
      <c r="C1461" s="1525">
        <v>1</v>
      </c>
      <c r="D1461" s="1527" t="s">
        <v>4062</v>
      </c>
      <c r="E1461" s="1527">
        <v>7</v>
      </c>
      <c r="F1461" s="1528" t="s">
        <v>550</v>
      </c>
      <c r="G1461" s="1527">
        <v>1</v>
      </c>
      <c r="H1461" s="1527">
        <v>2005</v>
      </c>
      <c r="I1461" s="1529">
        <v>98.912000000000006</v>
      </c>
      <c r="J1461" s="1527">
        <v>100</v>
      </c>
      <c r="K1461" s="1529">
        <v>0</v>
      </c>
      <c r="L1461" s="1527"/>
      <c r="M1461" s="1527"/>
      <c r="N1461" s="1530">
        <f t="shared" ref="N1461:N1486" si="35">+L1461*M1461</f>
        <v>0</v>
      </c>
      <c r="O1461" s="1527"/>
      <c r="P1461" s="1529"/>
      <c r="Q1461" s="1530">
        <v>0</v>
      </c>
      <c r="R1461" s="1909" t="s">
        <v>4061</v>
      </c>
    </row>
    <row r="1462" spans="3:18">
      <c r="C1462" s="1525">
        <v>2</v>
      </c>
      <c r="D1462" s="1527" t="s">
        <v>4063</v>
      </c>
      <c r="E1462" s="1527">
        <v>7</v>
      </c>
      <c r="F1462" s="1528" t="s">
        <v>550</v>
      </c>
      <c r="G1462" s="1527">
        <v>1</v>
      </c>
      <c r="H1462" s="1527">
        <v>2002</v>
      </c>
      <c r="I1462" s="1529">
        <v>98.912000000000006</v>
      </c>
      <c r="J1462" s="1527">
        <v>100</v>
      </c>
      <c r="K1462" s="1529">
        <v>0</v>
      </c>
      <c r="L1462" s="1527"/>
      <c r="M1462" s="1527"/>
      <c r="N1462" s="1530">
        <f t="shared" si="35"/>
        <v>0</v>
      </c>
      <c r="O1462" s="1527"/>
      <c r="P1462" s="1529"/>
      <c r="Q1462" s="1530">
        <v>0</v>
      </c>
      <c r="R1462" s="1909"/>
    </row>
    <row r="1463" spans="3:18">
      <c r="C1463" s="1525">
        <v>3</v>
      </c>
      <c r="D1463" s="1527" t="s">
        <v>4064</v>
      </c>
      <c r="E1463" s="1527">
        <v>7</v>
      </c>
      <c r="F1463" s="1528" t="s">
        <v>550</v>
      </c>
      <c r="G1463" s="1527">
        <v>22</v>
      </c>
      <c r="H1463" s="1527">
        <v>2005</v>
      </c>
      <c r="I1463" s="1529">
        <v>2578.1579999999999</v>
      </c>
      <c r="J1463" s="1527">
        <v>100</v>
      </c>
      <c r="K1463" s="1529">
        <v>0</v>
      </c>
      <c r="L1463" s="1527"/>
      <c r="M1463" s="1527"/>
      <c r="N1463" s="1530">
        <f t="shared" si="35"/>
        <v>0</v>
      </c>
      <c r="O1463" s="1527"/>
      <c r="P1463" s="1529"/>
      <c r="Q1463" s="1530">
        <v>0</v>
      </c>
      <c r="R1463" s="1909"/>
    </row>
    <row r="1464" spans="3:18">
      <c r="C1464" s="1525">
        <v>4</v>
      </c>
      <c r="D1464" s="1527" t="s">
        <v>4065</v>
      </c>
      <c r="E1464" s="1527">
        <v>7</v>
      </c>
      <c r="F1464" s="1528" t="s">
        <v>550</v>
      </c>
      <c r="G1464" s="1527">
        <v>3</v>
      </c>
      <c r="H1464" s="1527">
        <v>2008</v>
      </c>
      <c r="I1464" s="1529">
        <v>330</v>
      </c>
      <c r="J1464" s="1527">
        <v>100</v>
      </c>
      <c r="K1464" s="1529">
        <v>0</v>
      </c>
      <c r="L1464" s="1527"/>
      <c r="M1464" s="1527"/>
      <c r="N1464" s="1530">
        <f t="shared" si="35"/>
        <v>0</v>
      </c>
      <c r="O1464" s="1527"/>
      <c r="P1464" s="1529"/>
      <c r="Q1464" s="1530">
        <v>0</v>
      </c>
      <c r="R1464" s="1909"/>
    </row>
    <row r="1465" spans="3:18">
      <c r="C1465" s="1525">
        <v>5</v>
      </c>
      <c r="D1465" s="1527" t="s">
        <v>3837</v>
      </c>
      <c r="E1465" s="1527">
        <v>7</v>
      </c>
      <c r="F1465" s="1528" t="s">
        <v>550</v>
      </c>
      <c r="G1465" s="1527">
        <v>3</v>
      </c>
      <c r="H1465" s="1527">
        <v>2005</v>
      </c>
      <c r="I1465" s="1529">
        <v>510.6</v>
      </c>
      <c r="J1465" s="1527">
        <v>100</v>
      </c>
      <c r="K1465" s="1529">
        <v>0</v>
      </c>
      <c r="L1465" s="1527"/>
      <c r="M1465" s="1527"/>
      <c r="N1465" s="1530">
        <f t="shared" si="35"/>
        <v>0</v>
      </c>
      <c r="O1465" s="1527"/>
      <c r="P1465" s="1529"/>
      <c r="Q1465" s="1530">
        <v>0</v>
      </c>
      <c r="R1465" s="1909"/>
    </row>
    <row r="1466" spans="3:18">
      <c r="C1466" s="1525">
        <v>6</v>
      </c>
      <c r="D1466" s="1527" t="s">
        <v>4066</v>
      </c>
      <c r="E1466" s="1527">
        <v>7</v>
      </c>
      <c r="F1466" s="1528" t="s">
        <v>550</v>
      </c>
      <c r="G1466" s="1527">
        <v>11</v>
      </c>
      <c r="H1466" s="1527">
        <v>2006</v>
      </c>
      <c r="I1466" s="1529">
        <v>1402.3679999999999</v>
      </c>
      <c r="J1466" s="1527">
        <v>100</v>
      </c>
      <c r="K1466" s="1529">
        <v>0</v>
      </c>
      <c r="L1466" s="1527"/>
      <c r="M1466" s="1527"/>
      <c r="N1466" s="1530">
        <f t="shared" si="35"/>
        <v>0</v>
      </c>
      <c r="O1466" s="1527"/>
      <c r="P1466" s="1529"/>
      <c r="Q1466" s="1530">
        <v>0</v>
      </c>
      <c r="R1466" s="1909"/>
    </row>
    <row r="1467" spans="3:18">
      <c r="C1467" s="1525">
        <v>7</v>
      </c>
      <c r="D1467" s="1527" t="s">
        <v>4067</v>
      </c>
      <c r="E1467" s="1527">
        <v>7</v>
      </c>
      <c r="F1467" s="1528" t="s">
        <v>550</v>
      </c>
      <c r="G1467" s="1527">
        <v>2</v>
      </c>
      <c r="H1467" s="1527">
        <v>2009</v>
      </c>
      <c r="I1467" s="1529">
        <v>161.185</v>
      </c>
      <c r="J1467" s="1527">
        <v>100</v>
      </c>
      <c r="K1467" s="1529">
        <v>0</v>
      </c>
      <c r="L1467" s="1527"/>
      <c r="M1467" s="1527"/>
      <c r="N1467" s="1530">
        <f t="shared" si="35"/>
        <v>0</v>
      </c>
      <c r="O1467" s="1527"/>
      <c r="P1467" s="1529"/>
      <c r="Q1467" s="1530">
        <v>0</v>
      </c>
      <c r="R1467" s="1909"/>
    </row>
    <row r="1468" spans="3:18">
      <c r="C1468" s="1525">
        <v>8</v>
      </c>
      <c r="D1468" s="1527" t="s">
        <v>4068</v>
      </c>
      <c r="E1468" s="1527">
        <v>7</v>
      </c>
      <c r="F1468" s="1528" t="s">
        <v>550</v>
      </c>
      <c r="G1468" s="1527">
        <v>1</v>
      </c>
      <c r="H1468" s="1527">
        <v>2007</v>
      </c>
      <c r="I1468" s="1529">
        <v>125.4</v>
      </c>
      <c r="J1468" s="1527">
        <v>100</v>
      </c>
      <c r="K1468" s="1529">
        <v>0</v>
      </c>
      <c r="L1468" s="1527"/>
      <c r="M1468" s="1527"/>
      <c r="N1468" s="1530">
        <f t="shared" si="35"/>
        <v>0</v>
      </c>
      <c r="O1468" s="1527"/>
      <c r="P1468" s="1529"/>
      <c r="Q1468" s="1530">
        <v>0</v>
      </c>
      <c r="R1468" s="1909"/>
    </row>
    <row r="1469" spans="3:18">
      <c r="C1469" s="1525">
        <v>9</v>
      </c>
      <c r="D1469" s="1527" t="s">
        <v>4069</v>
      </c>
      <c r="E1469" s="1527">
        <v>7</v>
      </c>
      <c r="F1469" s="1528" t="s">
        <v>550</v>
      </c>
      <c r="G1469" s="1527">
        <v>2</v>
      </c>
      <c r="H1469" s="1527">
        <v>2006</v>
      </c>
      <c r="I1469" s="1529">
        <v>283.2</v>
      </c>
      <c r="J1469" s="1527">
        <v>100</v>
      </c>
      <c r="K1469" s="1529">
        <v>0</v>
      </c>
      <c r="L1469" s="1527"/>
      <c r="M1469" s="1527"/>
      <c r="N1469" s="1530">
        <f t="shared" si="35"/>
        <v>0</v>
      </c>
      <c r="O1469" s="1527"/>
      <c r="P1469" s="1529"/>
      <c r="Q1469" s="1530">
        <v>0</v>
      </c>
      <c r="R1469" s="1909"/>
    </row>
    <row r="1470" spans="3:18">
      <c r="C1470" s="1525">
        <v>10</v>
      </c>
      <c r="D1470" s="1527" t="s">
        <v>4070</v>
      </c>
      <c r="E1470" s="1527">
        <v>7</v>
      </c>
      <c r="F1470" s="1528" t="s">
        <v>550</v>
      </c>
      <c r="G1470" s="1527">
        <v>9</v>
      </c>
      <c r="H1470" s="1527">
        <v>2007</v>
      </c>
      <c r="I1470" s="1529">
        <v>1053</v>
      </c>
      <c r="J1470" s="1527">
        <v>100</v>
      </c>
      <c r="K1470" s="1529">
        <v>0</v>
      </c>
      <c r="L1470" s="1527"/>
      <c r="M1470" s="1527"/>
      <c r="N1470" s="1530">
        <f t="shared" si="35"/>
        <v>0</v>
      </c>
      <c r="O1470" s="1527"/>
      <c r="P1470" s="1529"/>
      <c r="Q1470" s="1530">
        <v>0</v>
      </c>
      <c r="R1470" s="1909"/>
    </row>
    <row r="1471" spans="3:18">
      <c r="C1471" s="1525">
        <v>11</v>
      </c>
      <c r="D1471" s="1527" t="s">
        <v>4071</v>
      </c>
      <c r="E1471" s="1527">
        <v>7</v>
      </c>
      <c r="F1471" s="1528" t="s">
        <v>550</v>
      </c>
      <c r="G1471" s="1527">
        <v>3</v>
      </c>
      <c r="H1471" s="1527">
        <v>2008</v>
      </c>
      <c r="I1471" s="1529">
        <v>302.39999999999998</v>
      </c>
      <c r="J1471" s="1527">
        <v>100</v>
      </c>
      <c r="K1471" s="1529">
        <v>0</v>
      </c>
      <c r="L1471" s="1527"/>
      <c r="M1471" s="1527"/>
      <c r="N1471" s="1530">
        <f t="shared" si="35"/>
        <v>0</v>
      </c>
      <c r="O1471" s="1527"/>
      <c r="P1471" s="1529"/>
      <c r="Q1471" s="1530">
        <v>0</v>
      </c>
      <c r="R1471" s="1909"/>
    </row>
    <row r="1472" spans="3:18">
      <c r="C1472" s="1525">
        <v>12</v>
      </c>
      <c r="D1472" s="1527" t="s">
        <v>4072</v>
      </c>
      <c r="E1472" s="1527">
        <v>7</v>
      </c>
      <c r="F1472" s="1528" t="s">
        <v>550</v>
      </c>
      <c r="G1472" s="1527">
        <v>9</v>
      </c>
      <c r="H1472" s="1527">
        <v>2008</v>
      </c>
      <c r="I1472" s="1529">
        <v>932.95799999999997</v>
      </c>
      <c r="J1472" s="1527">
        <v>100</v>
      </c>
      <c r="K1472" s="1529">
        <v>0</v>
      </c>
      <c r="L1472" s="1527"/>
      <c r="M1472" s="1527"/>
      <c r="N1472" s="1530">
        <f t="shared" si="35"/>
        <v>0</v>
      </c>
      <c r="O1472" s="1527"/>
      <c r="P1472" s="1529"/>
      <c r="Q1472" s="1530">
        <v>0</v>
      </c>
      <c r="R1472" s="1909"/>
    </row>
    <row r="1473" spans="3:18">
      <c r="C1473" s="1525">
        <v>13</v>
      </c>
      <c r="D1473" s="1527" t="s">
        <v>4073</v>
      </c>
      <c r="E1473" s="1527">
        <v>7</v>
      </c>
      <c r="F1473" s="1528" t="s">
        <v>550</v>
      </c>
      <c r="G1473" s="1527">
        <v>2</v>
      </c>
      <c r="H1473" s="1527">
        <v>2008</v>
      </c>
      <c r="I1473" s="1529">
        <v>201.6</v>
      </c>
      <c r="J1473" s="1527">
        <v>100</v>
      </c>
      <c r="K1473" s="1529">
        <v>0</v>
      </c>
      <c r="L1473" s="1527"/>
      <c r="M1473" s="1527"/>
      <c r="N1473" s="1530">
        <f t="shared" si="35"/>
        <v>0</v>
      </c>
      <c r="O1473" s="1527"/>
      <c r="P1473" s="1529"/>
      <c r="Q1473" s="1530">
        <v>0</v>
      </c>
      <c r="R1473" s="1909"/>
    </row>
    <row r="1474" spans="3:18">
      <c r="C1474" s="1525">
        <v>14</v>
      </c>
      <c r="D1474" s="1527" t="s">
        <v>4072</v>
      </c>
      <c r="E1474" s="1527">
        <v>7</v>
      </c>
      <c r="F1474" s="1528" t="s">
        <v>550</v>
      </c>
      <c r="G1474" s="1527">
        <v>1</v>
      </c>
      <c r="H1474" s="1527">
        <v>2008</v>
      </c>
      <c r="I1474" s="1529">
        <v>103.66200000000001</v>
      </c>
      <c r="J1474" s="1527">
        <v>100</v>
      </c>
      <c r="K1474" s="1529">
        <v>0</v>
      </c>
      <c r="L1474" s="1527"/>
      <c r="M1474" s="1527"/>
      <c r="N1474" s="1530">
        <f t="shared" si="35"/>
        <v>0</v>
      </c>
      <c r="O1474" s="1527"/>
      <c r="P1474" s="1529"/>
      <c r="Q1474" s="1530">
        <v>0</v>
      </c>
      <c r="R1474" s="1909"/>
    </row>
    <row r="1475" spans="3:18">
      <c r="C1475" s="1525">
        <v>15</v>
      </c>
      <c r="D1475" s="1527" t="s">
        <v>4073</v>
      </c>
      <c r="E1475" s="1527">
        <v>7</v>
      </c>
      <c r="F1475" s="1528" t="s">
        <v>550</v>
      </c>
      <c r="G1475" s="1527">
        <v>2</v>
      </c>
      <c r="H1475" s="1527">
        <v>2008</v>
      </c>
      <c r="I1475" s="1529">
        <v>201.6</v>
      </c>
      <c r="J1475" s="1527">
        <v>100</v>
      </c>
      <c r="K1475" s="1529">
        <v>0</v>
      </c>
      <c r="L1475" s="1527"/>
      <c r="M1475" s="1527"/>
      <c r="N1475" s="1530">
        <f t="shared" si="35"/>
        <v>0</v>
      </c>
      <c r="O1475" s="1527"/>
      <c r="P1475" s="1529"/>
      <c r="Q1475" s="1530">
        <v>0</v>
      </c>
      <c r="R1475" s="1909"/>
    </row>
    <row r="1476" spans="3:18">
      <c r="C1476" s="1525">
        <v>16</v>
      </c>
      <c r="D1476" s="1527" t="s">
        <v>4074</v>
      </c>
      <c r="E1476" s="1527">
        <v>7</v>
      </c>
      <c r="F1476" s="1528" t="s">
        <v>550</v>
      </c>
      <c r="G1476" s="1527">
        <v>1</v>
      </c>
      <c r="H1476" s="1527">
        <v>2008</v>
      </c>
      <c r="I1476" s="1529">
        <v>103.66200000000001</v>
      </c>
      <c r="J1476" s="1527">
        <v>100</v>
      </c>
      <c r="K1476" s="1529">
        <v>0</v>
      </c>
      <c r="L1476" s="1527"/>
      <c r="M1476" s="1527"/>
      <c r="N1476" s="1530">
        <f t="shared" si="35"/>
        <v>0</v>
      </c>
      <c r="O1476" s="1527"/>
      <c r="P1476" s="1529"/>
      <c r="Q1476" s="1530">
        <v>0</v>
      </c>
      <c r="R1476" s="1909"/>
    </row>
    <row r="1477" spans="3:18">
      <c r="C1477" s="1525">
        <v>17</v>
      </c>
      <c r="D1477" s="1527" t="s">
        <v>4075</v>
      </c>
      <c r="E1477" s="1527">
        <v>7</v>
      </c>
      <c r="F1477" s="1528" t="s">
        <v>550</v>
      </c>
      <c r="G1477" s="1527">
        <v>1</v>
      </c>
      <c r="H1477" s="1527">
        <v>2007</v>
      </c>
      <c r="I1477" s="1529">
        <v>116.886</v>
      </c>
      <c r="J1477" s="1527">
        <v>100</v>
      </c>
      <c r="K1477" s="1529">
        <v>0</v>
      </c>
      <c r="L1477" s="1527"/>
      <c r="M1477" s="1527"/>
      <c r="N1477" s="1530">
        <f t="shared" si="35"/>
        <v>0</v>
      </c>
      <c r="O1477" s="1527"/>
      <c r="P1477" s="1529"/>
      <c r="Q1477" s="1530">
        <v>0</v>
      </c>
      <c r="R1477" s="1909"/>
    </row>
    <row r="1478" spans="3:18">
      <c r="C1478" s="1525">
        <v>18</v>
      </c>
      <c r="D1478" s="1527" t="s">
        <v>2399</v>
      </c>
      <c r="E1478" s="1527">
        <v>7</v>
      </c>
      <c r="F1478" s="1528" t="s">
        <v>550</v>
      </c>
      <c r="G1478" s="1527">
        <v>2</v>
      </c>
      <c r="H1478" s="1527">
        <v>2007</v>
      </c>
      <c r="I1478" s="1529">
        <v>225.6</v>
      </c>
      <c r="J1478" s="1527">
        <v>100</v>
      </c>
      <c r="K1478" s="1529">
        <v>0</v>
      </c>
      <c r="L1478" s="1527"/>
      <c r="M1478" s="1527"/>
      <c r="N1478" s="1530">
        <f t="shared" si="35"/>
        <v>0</v>
      </c>
      <c r="O1478" s="1527"/>
      <c r="P1478" s="1529"/>
      <c r="Q1478" s="1530">
        <v>0</v>
      </c>
      <c r="R1478" s="1909"/>
    </row>
    <row r="1479" spans="3:18">
      <c r="C1479" s="1525">
        <v>19</v>
      </c>
      <c r="D1479" s="1527" t="s">
        <v>4076</v>
      </c>
      <c r="E1479" s="1527">
        <v>7</v>
      </c>
      <c r="F1479" s="1528" t="s">
        <v>550</v>
      </c>
      <c r="G1479" s="1527">
        <v>4</v>
      </c>
      <c r="H1479" s="1527">
        <v>2010</v>
      </c>
      <c r="I1479" s="1529">
        <v>322.37</v>
      </c>
      <c r="J1479" s="1527">
        <v>100</v>
      </c>
      <c r="K1479" s="1529">
        <v>0</v>
      </c>
      <c r="L1479" s="1527"/>
      <c r="M1479" s="1527"/>
      <c r="N1479" s="1530">
        <f t="shared" si="35"/>
        <v>0</v>
      </c>
      <c r="O1479" s="1527"/>
      <c r="P1479" s="1529"/>
      <c r="Q1479" s="1530">
        <v>0</v>
      </c>
      <c r="R1479" s="1909"/>
    </row>
    <row r="1480" spans="3:18">
      <c r="C1480" s="1525">
        <v>20</v>
      </c>
      <c r="D1480" s="1527" t="s">
        <v>4077</v>
      </c>
      <c r="E1480" s="1527">
        <v>7</v>
      </c>
      <c r="F1480" s="1528" t="s">
        <v>550</v>
      </c>
      <c r="G1480" s="1527">
        <v>1</v>
      </c>
      <c r="H1480" s="1527">
        <v>2005</v>
      </c>
      <c r="I1480" s="1529">
        <v>116.886</v>
      </c>
      <c r="J1480" s="1527">
        <v>100</v>
      </c>
      <c r="K1480" s="1529">
        <v>0</v>
      </c>
      <c r="L1480" s="1527"/>
      <c r="M1480" s="1527"/>
      <c r="N1480" s="1530">
        <f t="shared" si="35"/>
        <v>0</v>
      </c>
      <c r="O1480" s="1527"/>
      <c r="P1480" s="1529"/>
      <c r="Q1480" s="1530">
        <v>0</v>
      </c>
      <c r="R1480" s="1909"/>
    </row>
    <row r="1481" spans="3:18">
      <c r="C1481" s="1525">
        <v>21</v>
      </c>
      <c r="D1481" s="1527" t="s">
        <v>4078</v>
      </c>
      <c r="E1481" s="1527">
        <v>7</v>
      </c>
      <c r="F1481" s="1528" t="s">
        <v>550</v>
      </c>
      <c r="G1481" s="1527">
        <v>1</v>
      </c>
      <c r="H1481" s="1527">
        <v>2012</v>
      </c>
      <c r="I1481" s="1529">
        <v>80.52</v>
      </c>
      <c r="J1481" s="1527">
        <v>100</v>
      </c>
      <c r="K1481" s="1529">
        <v>0</v>
      </c>
      <c r="L1481" s="1527"/>
      <c r="M1481" s="1527"/>
      <c r="N1481" s="1530">
        <f t="shared" si="35"/>
        <v>0</v>
      </c>
      <c r="O1481" s="1527"/>
      <c r="P1481" s="1529"/>
      <c r="Q1481" s="1530">
        <v>0</v>
      </c>
      <c r="R1481" s="1909"/>
    </row>
    <row r="1482" spans="3:18">
      <c r="C1482" s="1525">
        <v>22</v>
      </c>
      <c r="D1482" s="1527" t="s">
        <v>3059</v>
      </c>
      <c r="E1482" s="1527">
        <v>7</v>
      </c>
      <c r="F1482" s="1528" t="s">
        <v>550</v>
      </c>
      <c r="G1482" s="1527">
        <v>10</v>
      </c>
      <c r="H1482" s="1527">
        <v>2015</v>
      </c>
      <c r="I1482" s="1529">
        <v>590</v>
      </c>
      <c r="J1482" s="1527">
        <v>100</v>
      </c>
      <c r="K1482" s="1529">
        <v>0</v>
      </c>
      <c r="L1482" s="1527"/>
      <c r="M1482" s="1527"/>
      <c r="N1482" s="1530">
        <f t="shared" si="35"/>
        <v>0</v>
      </c>
      <c r="O1482" s="1527"/>
      <c r="P1482" s="1529"/>
      <c r="Q1482" s="1530">
        <v>0</v>
      </c>
      <c r="R1482" s="1909"/>
    </row>
    <row r="1483" spans="3:18">
      <c r="C1483" s="1525">
        <v>23</v>
      </c>
      <c r="D1483" s="1527" t="s">
        <v>4079</v>
      </c>
      <c r="E1483" s="1527">
        <v>7</v>
      </c>
      <c r="F1483" s="1528" t="s">
        <v>550</v>
      </c>
      <c r="G1483" s="1527">
        <v>1</v>
      </c>
      <c r="H1483" s="1527">
        <v>2011</v>
      </c>
      <c r="I1483" s="1529">
        <v>83.64</v>
      </c>
      <c r="J1483" s="1527">
        <v>100</v>
      </c>
      <c r="K1483" s="1529">
        <v>0</v>
      </c>
      <c r="L1483" s="1527"/>
      <c r="M1483" s="1527"/>
      <c r="N1483" s="1530">
        <f t="shared" si="35"/>
        <v>0</v>
      </c>
      <c r="O1483" s="1527"/>
      <c r="P1483" s="1529"/>
      <c r="Q1483" s="1530">
        <v>0</v>
      </c>
      <c r="R1483" s="1909"/>
    </row>
    <row r="1484" spans="3:18">
      <c r="C1484" s="1525">
        <v>24</v>
      </c>
      <c r="D1484" s="1527" t="s">
        <v>4080</v>
      </c>
      <c r="E1484" s="1527">
        <v>7</v>
      </c>
      <c r="F1484" s="1528" t="s">
        <v>550</v>
      </c>
      <c r="G1484" s="1527">
        <v>1</v>
      </c>
      <c r="H1484" s="1527">
        <v>2009</v>
      </c>
      <c r="I1484" s="1529">
        <v>103.66200000000001</v>
      </c>
      <c r="J1484" s="1527">
        <v>100</v>
      </c>
      <c r="K1484" s="1529">
        <v>0</v>
      </c>
      <c r="L1484" s="1527"/>
      <c r="M1484" s="1527"/>
      <c r="N1484" s="1530">
        <f t="shared" si="35"/>
        <v>0</v>
      </c>
      <c r="O1484" s="1527"/>
      <c r="P1484" s="1529"/>
      <c r="Q1484" s="1530">
        <v>0</v>
      </c>
      <c r="R1484" s="1909"/>
    </row>
    <row r="1485" spans="3:18">
      <c r="C1485" s="1525">
        <v>25</v>
      </c>
      <c r="D1485" s="1527" t="s">
        <v>4081</v>
      </c>
      <c r="E1485" s="1527">
        <v>7</v>
      </c>
      <c r="F1485" s="1528" t="s">
        <v>550</v>
      </c>
      <c r="G1485" s="1527">
        <v>1</v>
      </c>
      <c r="H1485" s="1527">
        <v>2010</v>
      </c>
      <c r="I1485" s="1529">
        <v>76.92</v>
      </c>
      <c r="J1485" s="1527">
        <v>100</v>
      </c>
      <c r="K1485" s="1529">
        <v>0</v>
      </c>
      <c r="L1485" s="1527"/>
      <c r="M1485" s="1527"/>
      <c r="N1485" s="1530">
        <f t="shared" si="35"/>
        <v>0</v>
      </c>
      <c r="O1485" s="1527"/>
      <c r="P1485" s="1529"/>
      <c r="Q1485" s="1530">
        <v>0</v>
      </c>
      <c r="R1485" s="1909"/>
    </row>
    <row r="1486" spans="3:18">
      <c r="C1486" s="1525">
        <v>26</v>
      </c>
      <c r="D1486" s="1527" t="s">
        <v>2685</v>
      </c>
      <c r="E1486" s="1527">
        <v>7</v>
      </c>
      <c r="F1486" s="1528" t="s">
        <v>550</v>
      </c>
      <c r="G1486" s="1527">
        <v>9</v>
      </c>
      <c r="H1486" s="1528" t="s">
        <v>4057</v>
      </c>
      <c r="I1486" s="1529">
        <v>836.46</v>
      </c>
      <c r="J1486" s="1527">
        <v>71.5</v>
      </c>
      <c r="K1486" s="1529">
        <v>238.39110000000005</v>
      </c>
      <c r="L1486" s="1527"/>
      <c r="M1486" s="1527"/>
      <c r="N1486" s="1530">
        <f t="shared" si="35"/>
        <v>0</v>
      </c>
      <c r="O1486" s="1527"/>
      <c r="P1486" s="1529"/>
      <c r="Q1486" s="1530">
        <v>0</v>
      </c>
      <c r="R1486" s="1909"/>
    </row>
    <row r="1487" spans="3:18">
      <c r="C1487" s="1525">
        <v>27</v>
      </c>
      <c r="D1487" s="1527" t="s">
        <v>2909</v>
      </c>
      <c r="E1487" s="1527">
        <v>7</v>
      </c>
      <c r="F1487" s="1528" t="s">
        <v>550</v>
      </c>
      <c r="G1487" s="1527">
        <v>2</v>
      </c>
      <c r="H1487" s="1528" t="s">
        <v>4057</v>
      </c>
      <c r="I1487" s="1529">
        <v>576.84</v>
      </c>
      <c r="J1487" s="1527">
        <v>71.5</v>
      </c>
      <c r="K1487" s="1529">
        <v>164.39940000000001</v>
      </c>
      <c r="L1487" s="1527"/>
      <c r="M1487" s="1527"/>
      <c r="N1487" s="1530">
        <f>+L1487*M1487</f>
        <v>0</v>
      </c>
      <c r="O1487" s="1527"/>
      <c r="P1487" s="1529"/>
      <c r="Q1487" s="1530">
        <v>0</v>
      </c>
      <c r="R1487" s="1909"/>
    </row>
    <row r="1488" spans="3:18">
      <c r="C1488" s="1532">
        <v>1</v>
      </c>
      <c r="D1488" s="1534" t="s">
        <v>3068</v>
      </c>
      <c r="E1488" s="1534"/>
      <c r="F1488" s="1535" t="s">
        <v>550</v>
      </c>
      <c r="G1488" s="1534">
        <v>3</v>
      </c>
      <c r="H1488" s="1534">
        <v>2013</v>
      </c>
      <c r="I1488" s="1536">
        <v>285.26400000000001</v>
      </c>
      <c r="J1488" s="1534">
        <v>100</v>
      </c>
      <c r="K1488" s="1536">
        <v>0</v>
      </c>
      <c r="L1488" s="1534"/>
      <c r="M1488" s="1534"/>
      <c r="N1488" s="1537">
        <v>0</v>
      </c>
      <c r="O1488" s="1534"/>
      <c r="P1488" s="1536"/>
      <c r="Q1488" s="1537">
        <v>0</v>
      </c>
      <c r="R1488" s="1920" t="s">
        <v>4292</v>
      </c>
    </row>
    <row r="1489" spans="3:18">
      <c r="C1489" s="1532">
        <v>2</v>
      </c>
      <c r="D1489" s="1534" t="s">
        <v>4293</v>
      </c>
      <c r="E1489" s="1534"/>
      <c r="F1489" s="1535" t="s">
        <v>550</v>
      </c>
      <c r="G1489" s="1534">
        <v>2</v>
      </c>
      <c r="H1489" s="1534">
        <v>2009</v>
      </c>
      <c r="I1489" s="1536">
        <v>207.32400000000001</v>
      </c>
      <c r="J1489" s="1534">
        <v>100</v>
      </c>
      <c r="K1489" s="1536">
        <v>0</v>
      </c>
      <c r="L1489" s="1534"/>
      <c r="M1489" s="1534"/>
      <c r="N1489" s="1537">
        <v>0</v>
      </c>
      <c r="O1489" s="1534"/>
      <c r="P1489" s="1536"/>
      <c r="Q1489" s="1537">
        <v>0</v>
      </c>
      <c r="R1489" s="1921"/>
    </row>
    <row r="1490" spans="3:18">
      <c r="C1490" s="1532">
        <v>3</v>
      </c>
      <c r="D1490" s="1534" t="s">
        <v>4294</v>
      </c>
      <c r="E1490" s="1534"/>
      <c r="F1490" s="1535" t="s">
        <v>550</v>
      </c>
      <c r="G1490" s="1534">
        <v>1</v>
      </c>
      <c r="H1490" s="1534">
        <v>2007</v>
      </c>
      <c r="I1490" s="1536">
        <v>112.8</v>
      </c>
      <c r="J1490" s="1534">
        <v>100</v>
      </c>
      <c r="K1490" s="1536">
        <v>0</v>
      </c>
      <c r="L1490" s="1534"/>
      <c r="M1490" s="1534"/>
      <c r="N1490" s="1537">
        <v>0</v>
      </c>
      <c r="O1490" s="1534"/>
      <c r="P1490" s="1536"/>
      <c r="Q1490" s="1537">
        <v>0</v>
      </c>
      <c r="R1490" s="1921"/>
    </row>
    <row r="1491" spans="3:18">
      <c r="C1491" s="1532">
        <v>4</v>
      </c>
      <c r="D1491" s="1534" t="s">
        <v>4295</v>
      </c>
      <c r="E1491" s="1534"/>
      <c r="F1491" s="1535" t="s">
        <v>550</v>
      </c>
      <c r="G1491" s="1534">
        <v>1</v>
      </c>
      <c r="H1491" s="1534">
        <v>2010</v>
      </c>
      <c r="I1491" s="1536">
        <v>76.92</v>
      </c>
      <c r="J1491" s="1534">
        <v>100</v>
      </c>
      <c r="K1491" s="1536">
        <v>0</v>
      </c>
      <c r="L1491" s="1534"/>
      <c r="M1491" s="1534"/>
      <c r="N1491" s="1537">
        <v>0</v>
      </c>
      <c r="O1491" s="1534"/>
      <c r="P1491" s="1536"/>
      <c r="Q1491" s="1537">
        <v>0</v>
      </c>
      <c r="R1491" s="1921"/>
    </row>
    <row r="1492" spans="3:18">
      <c r="C1492" s="1532">
        <v>5</v>
      </c>
      <c r="D1492" s="1534" t="s">
        <v>2399</v>
      </c>
      <c r="E1492" s="1534"/>
      <c r="F1492" s="1535" t="s">
        <v>550</v>
      </c>
      <c r="G1492" s="1534">
        <v>1</v>
      </c>
      <c r="H1492" s="1534">
        <v>2008</v>
      </c>
      <c r="I1492" s="1536">
        <v>100.8</v>
      </c>
      <c r="J1492" s="1534">
        <v>100</v>
      </c>
      <c r="K1492" s="1536">
        <v>0</v>
      </c>
      <c r="L1492" s="1534"/>
      <c r="M1492" s="1534"/>
      <c r="N1492" s="1537">
        <v>0</v>
      </c>
      <c r="O1492" s="1534"/>
      <c r="P1492" s="1536"/>
      <c r="Q1492" s="1537">
        <v>0</v>
      </c>
      <c r="R1492" s="1921"/>
    </row>
    <row r="1493" spans="3:18">
      <c r="C1493" s="1532">
        <v>6</v>
      </c>
      <c r="D1493" s="1534" t="s">
        <v>3385</v>
      </c>
      <c r="E1493" s="1534"/>
      <c r="F1493" s="1535" t="s">
        <v>550</v>
      </c>
      <c r="G1493" s="1534">
        <v>2</v>
      </c>
      <c r="H1493" s="1534">
        <v>2007</v>
      </c>
      <c r="I1493" s="1536">
        <v>283.2</v>
      </c>
      <c r="J1493" s="1534">
        <v>100</v>
      </c>
      <c r="K1493" s="1536">
        <v>0</v>
      </c>
      <c r="L1493" s="1534"/>
      <c r="M1493" s="1534"/>
      <c r="N1493" s="1537">
        <v>0</v>
      </c>
      <c r="O1493" s="1534"/>
      <c r="P1493" s="1536"/>
      <c r="Q1493" s="1537">
        <v>0</v>
      </c>
      <c r="R1493" s="1921"/>
    </row>
    <row r="1494" spans="3:18">
      <c r="C1494" s="1532">
        <v>7</v>
      </c>
      <c r="D1494" s="1534" t="s">
        <v>4296</v>
      </c>
      <c r="E1494" s="1534"/>
      <c r="F1494" s="1535" t="s">
        <v>550</v>
      </c>
      <c r="G1494" s="1534">
        <v>1</v>
      </c>
      <c r="H1494" s="1534">
        <v>2007</v>
      </c>
      <c r="I1494" s="1536">
        <v>165.1</v>
      </c>
      <c r="J1494" s="1534">
        <v>100</v>
      </c>
      <c r="K1494" s="1536">
        <v>0</v>
      </c>
      <c r="L1494" s="1534"/>
      <c r="M1494" s="1534"/>
      <c r="N1494" s="1537">
        <v>0</v>
      </c>
      <c r="O1494" s="1534"/>
      <c r="P1494" s="1536"/>
      <c r="Q1494" s="1537">
        <v>0</v>
      </c>
      <c r="R1494" s="1921"/>
    </row>
    <row r="1495" spans="3:18">
      <c r="C1495" s="1532">
        <v>8</v>
      </c>
      <c r="D1495" s="1534" t="s">
        <v>4297</v>
      </c>
      <c r="E1495" s="1534"/>
      <c r="F1495" s="1535" t="s">
        <v>550</v>
      </c>
      <c r="G1495" s="1534">
        <v>4</v>
      </c>
      <c r="H1495" s="1534">
        <v>2007</v>
      </c>
      <c r="I1495" s="1536">
        <v>501.6</v>
      </c>
      <c r="J1495" s="1534">
        <v>100</v>
      </c>
      <c r="K1495" s="1536">
        <v>0</v>
      </c>
      <c r="L1495" s="1534"/>
      <c r="M1495" s="1534"/>
      <c r="N1495" s="1537">
        <v>0</v>
      </c>
      <c r="O1495" s="1534"/>
      <c r="P1495" s="1536"/>
      <c r="Q1495" s="1537">
        <v>0</v>
      </c>
      <c r="R1495" s="1921"/>
    </row>
    <row r="1496" spans="3:18">
      <c r="C1496" s="1532">
        <v>9</v>
      </c>
      <c r="D1496" s="1534" t="s">
        <v>4299</v>
      </c>
      <c r="E1496" s="1534"/>
      <c r="F1496" s="1535" t="s">
        <v>550</v>
      </c>
      <c r="G1496" s="1534">
        <v>3</v>
      </c>
      <c r="H1496" s="1534">
        <v>2008</v>
      </c>
      <c r="I1496" s="1536">
        <v>330</v>
      </c>
      <c r="J1496" s="1534">
        <v>100</v>
      </c>
      <c r="K1496" s="1536">
        <v>0</v>
      </c>
      <c r="L1496" s="1534"/>
      <c r="M1496" s="1534"/>
      <c r="N1496" s="1537">
        <v>0</v>
      </c>
      <c r="O1496" s="1534"/>
      <c r="P1496" s="1536"/>
      <c r="Q1496" s="1537">
        <v>0</v>
      </c>
      <c r="R1496" s="1921"/>
    </row>
    <row r="1497" spans="3:18">
      <c r="C1497" s="1532">
        <v>10</v>
      </c>
      <c r="D1497" s="1534" t="s">
        <v>4300</v>
      </c>
      <c r="E1497" s="1534"/>
      <c r="F1497" s="1535" t="s">
        <v>550</v>
      </c>
      <c r="G1497" s="1534">
        <v>2</v>
      </c>
      <c r="H1497" s="1534">
        <v>2010</v>
      </c>
      <c r="I1497" s="1536">
        <v>161.185</v>
      </c>
      <c r="J1497" s="1534">
        <v>100</v>
      </c>
      <c r="K1497" s="1536">
        <v>0</v>
      </c>
      <c r="L1497" s="1534"/>
      <c r="M1497" s="1534"/>
      <c r="N1497" s="1537">
        <v>0</v>
      </c>
      <c r="O1497" s="1534"/>
      <c r="P1497" s="1536"/>
      <c r="Q1497" s="1537">
        <v>0</v>
      </c>
      <c r="R1497" s="1921"/>
    </row>
    <row r="1498" spans="3:18">
      <c r="C1498" s="1532">
        <v>11</v>
      </c>
      <c r="D1498" s="1534" t="s">
        <v>4293</v>
      </c>
      <c r="E1498" s="1534"/>
      <c r="F1498" s="1535" t="s">
        <v>550</v>
      </c>
      <c r="G1498" s="1534">
        <v>4</v>
      </c>
      <c r="H1498" s="1534">
        <v>2008</v>
      </c>
      <c r="I1498" s="1536">
        <v>414.64800000000002</v>
      </c>
      <c r="J1498" s="1534">
        <v>100</v>
      </c>
      <c r="K1498" s="1536">
        <v>0</v>
      </c>
      <c r="L1498" s="1534"/>
      <c r="M1498" s="1534"/>
      <c r="N1498" s="1537">
        <v>0</v>
      </c>
      <c r="O1498" s="1534"/>
      <c r="P1498" s="1536"/>
      <c r="Q1498" s="1537">
        <v>0</v>
      </c>
      <c r="R1498" s="1921"/>
    </row>
    <row r="1499" spans="3:18">
      <c r="C1499" s="1532">
        <v>12</v>
      </c>
      <c r="D1499" s="1534" t="s">
        <v>4301</v>
      </c>
      <c r="E1499" s="1534"/>
      <c r="F1499" s="1535" t="s">
        <v>550</v>
      </c>
      <c r="G1499" s="1534">
        <v>3</v>
      </c>
      <c r="H1499" s="1534">
        <v>2010</v>
      </c>
      <c r="I1499" s="1536">
        <v>230.76</v>
      </c>
      <c r="J1499" s="1534">
        <v>100</v>
      </c>
      <c r="K1499" s="1536">
        <v>0</v>
      </c>
      <c r="L1499" s="1534"/>
      <c r="M1499" s="1534"/>
      <c r="N1499" s="1537">
        <v>0</v>
      </c>
      <c r="O1499" s="1534"/>
      <c r="P1499" s="1536"/>
      <c r="Q1499" s="1537">
        <v>0</v>
      </c>
      <c r="R1499" s="1921"/>
    </row>
    <row r="1500" spans="3:18">
      <c r="C1500" s="1532">
        <v>13</v>
      </c>
      <c r="D1500" s="1534" t="s">
        <v>4302</v>
      </c>
      <c r="E1500" s="1534"/>
      <c r="F1500" s="1535" t="s">
        <v>550</v>
      </c>
      <c r="G1500" s="1534">
        <v>7</v>
      </c>
      <c r="H1500" s="1534">
        <v>2008</v>
      </c>
      <c r="I1500" s="1536">
        <v>705.6</v>
      </c>
      <c r="J1500" s="1534">
        <v>100</v>
      </c>
      <c r="K1500" s="1536">
        <v>0</v>
      </c>
      <c r="L1500" s="1534"/>
      <c r="M1500" s="1534"/>
      <c r="N1500" s="1537">
        <v>0</v>
      </c>
      <c r="O1500" s="1534"/>
      <c r="P1500" s="1536"/>
      <c r="Q1500" s="1537">
        <v>0</v>
      </c>
      <c r="R1500" s="1921"/>
    </row>
    <row r="1501" spans="3:18">
      <c r="C1501" s="1532">
        <v>14</v>
      </c>
      <c r="D1501" s="1534" t="s">
        <v>4298</v>
      </c>
      <c r="E1501" s="1534"/>
      <c r="F1501" s="1535" t="s">
        <v>550</v>
      </c>
      <c r="G1501" s="1534">
        <v>1</v>
      </c>
      <c r="H1501" s="1534">
        <v>2007</v>
      </c>
      <c r="I1501" s="1536">
        <v>125.4</v>
      </c>
      <c r="J1501" s="1534">
        <v>100</v>
      </c>
      <c r="K1501" s="1536">
        <v>0</v>
      </c>
      <c r="L1501" s="1534"/>
      <c r="M1501" s="1534"/>
      <c r="N1501" s="1537">
        <v>0</v>
      </c>
      <c r="O1501" s="1534"/>
      <c r="P1501" s="1536"/>
      <c r="Q1501" s="1537">
        <v>0</v>
      </c>
      <c r="R1501" s="1921"/>
    </row>
    <row r="1502" spans="3:18">
      <c r="C1502" s="1532">
        <v>15</v>
      </c>
      <c r="D1502" s="1534" t="s">
        <v>4303</v>
      </c>
      <c r="E1502" s="1534"/>
      <c r="F1502" s="1535" t="s">
        <v>550</v>
      </c>
      <c r="G1502" s="1534">
        <v>1</v>
      </c>
      <c r="H1502" s="1534">
        <v>2007</v>
      </c>
      <c r="I1502" s="1536">
        <v>165.1</v>
      </c>
      <c r="J1502" s="1534">
        <v>100</v>
      </c>
      <c r="K1502" s="1536">
        <v>0</v>
      </c>
      <c r="L1502" s="1534"/>
      <c r="M1502" s="1534"/>
      <c r="N1502" s="1537">
        <v>0</v>
      </c>
      <c r="O1502" s="1534"/>
      <c r="P1502" s="1536"/>
      <c r="Q1502" s="1537">
        <v>0</v>
      </c>
      <c r="R1502" s="1921"/>
    </row>
    <row r="1503" spans="3:18">
      <c r="C1503" s="1532">
        <v>16</v>
      </c>
      <c r="D1503" s="1534" t="s">
        <v>3130</v>
      </c>
      <c r="E1503" s="1534"/>
      <c r="F1503" s="1535" t="s">
        <v>550</v>
      </c>
      <c r="G1503" s="1534">
        <v>5</v>
      </c>
      <c r="H1503" s="1534">
        <v>2015</v>
      </c>
      <c r="I1503" s="1536">
        <v>295</v>
      </c>
      <c r="J1503" s="1534">
        <v>100</v>
      </c>
      <c r="K1503" s="1536">
        <v>0</v>
      </c>
      <c r="L1503" s="1534"/>
      <c r="M1503" s="1534"/>
      <c r="N1503" s="1537">
        <v>0</v>
      </c>
      <c r="O1503" s="1534"/>
      <c r="P1503" s="1536"/>
      <c r="Q1503" s="1537">
        <v>0</v>
      </c>
      <c r="R1503" s="1921"/>
    </row>
    <row r="1504" spans="3:18">
      <c r="C1504" s="1532">
        <v>17</v>
      </c>
      <c r="D1504" s="1534" t="s">
        <v>4304</v>
      </c>
      <c r="E1504" s="1534"/>
      <c r="F1504" s="1535" t="s">
        <v>550</v>
      </c>
      <c r="G1504" s="1534">
        <v>1</v>
      </c>
      <c r="H1504" s="1534">
        <v>2012</v>
      </c>
      <c r="I1504" s="1536">
        <v>80.52</v>
      </c>
      <c r="J1504" s="1534">
        <v>100</v>
      </c>
      <c r="K1504" s="1536">
        <v>0</v>
      </c>
      <c r="L1504" s="1534"/>
      <c r="M1504" s="1534"/>
      <c r="N1504" s="1537">
        <v>0</v>
      </c>
      <c r="O1504" s="1534"/>
      <c r="P1504" s="1536"/>
      <c r="Q1504" s="1537">
        <v>0</v>
      </c>
      <c r="R1504" s="1921"/>
    </row>
    <row r="1505" spans="3:18">
      <c r="C1505" s="1532">
        <v>18</v>
      </c>
      <c r="D1505" s="1534" t="s">
        <v>4305</v>
      </c>
      <c r="E1505" s="1534"/>
      <c r="F1505" s="1535" t="s">
        <v>550</v>
      </c>
      <c r="G1505" s="1534">
        <v>1</v>
      </c>
      <c r="H1505" s="1534">
        <v>2007</v>
      </c>
      <c r="I1505" s="1536">
        <v>125.4</v>
      </c>
      <c r="J1505" s="1534">
        <v>100</v>
      </c>
      <c r="K1505" s="1536">
        <v>0</v>
      </c>
      <c r="L1505" s="1534"/>
      <c r="M1505" s="1534"/>
      <c r="N1505" s="1537">
        <v>0</v>
      </c>
      <c r="O1505" s="1534"/>
      <c r="P1505" s="1536"/>
      <c r="Q1505" s="1537">
        <v>0</v>
      </c>
      <c r="R1505" s="1921"/>
    </row>
    <row r="1506" spans="3:18">
      <c r="C1506" s="1532">
        <v>19</v>
      </c>
      <c r="D1506" s="1534" t="s">
        <v>4293</v>
      </c>
      <c r="E1506" s="1534"/>
      <c r="F1506" s="1535" t="s">
        <v>550</v>
      </c>
      <c r="G1506" s="1534">
        <v>5</v>
      </c>
      <c r="H1506" s="1534">
        <v>2009</v>
      </c>
      <c r="I1506" s="1536">
        <v>518.31000000000006</v>
      </c>
      <c r="J1506" s="1534">
        <v>100</v>
      </c>
      <c r="K1506" s="1536">
        <v>0</v>
      </c>
      <c r="L1506" s="1534"/>
      <c r="M1506" s="1534"/>
      <c r="N1506" s="1537">
        <v>0</v>
      </c>
      <c r="O1506" s="1534"/>
      <c r="P1506" s="1536"/>
      <c r="Q1506" s="1537">
        <v>0</v>
      </c>
      <c r="R1506" s="1921"/>
    </row>
    <row r="1507" spans="3:18">
      <c r="C1507" s="1532">
        <v>20</v>
      </c>
      <c r="D1507" s="1534" t="s">
        <v>2399</v>
      </c>
      <c r="E1507" s="1534"/>
      <c r="F1507" s="1535" t="s">
        <v>550</v>
      </c>
      <c r="G1507" s="1534">
        <v>1</v>
      </c>
      <c r="H1507" s="1534">
        <v>2007</v>
      </c>
      <c r="I1507" s="1536">
        <v>112.8</v>
      </c>
      <c r="J1507" s="1534">
        <v>100</v>
      </c>
      <c r="K1507" s="1536">
        <v>0</v>
      </c>
      <c r="L1507" s="1534"/>
      <c r="M1507" s="1534"/>
      <c r="N1507" s="1537">
        <v>0</v>
      </c>
      <c r="O1507" s="1534"/>
      <c r="P1507" s="1536"/>
      <c r="Q1507" s="1537">
        <v>0</v>
      </c>
      <c r="R1507" s="1921"/>
    </row>
    <row r="1508" spans="3:18">
      <c r="C1508" s="1532">
        <v>21</v>
      </c>
      <c r="D1508" s="1534" t="s">
        <v>2399</v>
      </c>
      <c r="E1508" s="1534"/>
      <c r="F1508" s="1535" t="s">
        <v>550</v>
      </c>
      <c r="G1508" s="1534">
        <v>3</v>
      </c>
      <c r="H1508" s="1534">
        <v>2008</v>
      </c>
      <c r="I1508" s="1536">
        <v>302.39999999999998</v>
      </c>
      <c r="J1508" s="1534">
        <v>100</v>
      </c>
      <c r="K1508" s="1536">
        <v>0</v>
      </c>
      <c r="L1508" s="1534"/>
      <c r="M1508" s="1534"/>
      <c r="N1508" s="1537">
        <v>0</v>
      </c>
      <c r="O1508" s="1534"/>
      <c r="P1508" s="1536"/>
      <c r="Q1508" s="1537">
        <v>0</v>
      </c>
      <c r="R1508" s="1921"/>
    </row>
    <row r="1509" spans="3:18">
      <c r="C1509" s="1532">
        <v>22</v>
      </c>
      <c r="D1509" s="1534" t="s">
        <v>4298</v>
      </c>
      <c r="E1509" s="1534"/>
      <c r="F1509" s="1535" t="s">
        <v>550</v>
      </c>
      <c r="G1509" s="1534">
        <v>1</v>
      </c>
      <c r="H1509" s="1534">
        <v>2007</v>
      </c>
      <c r="I1509" s="1536">
        <v>125.4</v>
      </c>
      <c r="J1509" s="1534">
        <v>100</v>
      </c>
      <c r="K1509" s="1536">
        <v>0</v>
      </c>
      <c r="L1509" s="1534"/>
      <c r="M1509" s="1534"/>
      <c r="N1509" s="1537">
        <v>0</v>
      </c>
      <c r="O1509" s="1534"/>
      <c r="P1509" s="1536"/>
      <c r="Q1509" s="1537">
        <v>0</v>
      </c>
      <c r="R1509" s="1921"/>
    </row>
    <row r="1510" spans="3:18">
      <c r="C1510" s="1532">
        <v>23</v>
      </c>
      <c r="D1510" s="1534" t="s">
        <v>4306</v>
      </c>
      <c r="E1510" s="1534"/>
      <c r="F1510" s="1535" t="s">
        <v>550</v>
      </c>
      <c r="G1510" s="1534">
        <v>1</v>
      </c>
      <c r="H1510" s="1534">
        <v>2008</v>
      </c>
      <c r="I1510" s="1536">
        <v>82.2</v>
      </c>
      <c r="J1510" s="1534">
        <v>100</v>
      </c>
      <c r="K1510" s="1536">
        <v>0</v>
      </c>
      <c r="L1510" s="1534"/>
      <c r="M1510" s="1534"/>
      <c r="N1510" s="1537">
        <v>0</v>
      </c>
      <c r="O1510" s="1534"/>
      <c r="P1510" s="1536"/>
      <c r="Q1510" s="1537">
        <v>0</v>
      </c>
      <c r="R1510" s="1921"/>
    </row>
    <row r="1511" spans="3:18">
      <c r="C1511" s="1532">
        <v>24</v>
      </c>
      <c r="D1511" s="1534" t="s">
        <v>4307</v>
      </c>
      <c r="E1511" s="1534"/>
      <c r="F1511" s="1535" t="s">
        <v>550</v>
      </c>
      <c r="G1511" s="1534">
        <v>1</v>
      </c>
      <c r="H1511" s="1534">
        <v>2007</v>
      </c>
      <c r="I1511" s="1536">
        <v>146.30000000000001</v>
      </c>
      <c r="J1511" s="1534">
        <v>100</v>
      </c>
      <c r="K1511" s="1536">
        <v>0</v>
      </c>
      <c r="L1511" s="1534"/>
      <c r="M1511" s="1534"/>
      <c r="N1511" s="1537">
        <v>0</v>
      </c>
      <c r="O1511" s="1534"/>
      <c r="P1511" s="1536"/>
      <c r="Q1511" s="1537">
        <v>0</v>
      </c>
      <c r="R1511" s="1921"/>
    </row>
    <row r="1512" spans="3:18">
      <c r="C1512" s="1532">
        <v>25</v>
      </c>
      <c r="D1512" s="1534" t="s">
        <v>4301</v>
      </c>
      <c r="E1512" s="1534"/>
      <c r="F1512" s="1535" t="s">
        <v>550</v>
      </c>
      <c r="G1512" s="1534">
        <v>2</v>
      </c>
      <c r="H1512" s="1534">
        <v>2010</v>
      </c>
      <c r="I1512" s="1536">
        <v>153.84</v>
      </c>
      <c r="J1512" s="1534">
        <v>100</v>
      </c>
      <c r="K1512" s="1536">
        <v>0</v>
      </c>
      <c r="L1512" s="1534"/>
      <c r="M1512" s="1534"/>
      <c r="N1512" s="1537">
        <v>0</v>
      </c>
      <c r="O1512" s="1534"/>
      <c r="P1512" s="1536"/>
      <c r="Q1512" s="1537">
        <v>0</v>
      </c>
      <c r="R1512" s="1921"/>
    </row>
    <row r="1513" spans="3:18">
      <c r="C1513" s="1532">
        <v>26</v>
      </c>
      <c r="D1513" s="1534" t="s">
        <v>4297</v>
      </c>
      <c r="E1513" s="1534"/>
      <c r="F1513" s="1535" t="s">
        <v>550</v>
      </c>
      <c r="G1513" s="1534">
        <v>1</v>
      </c>
      <c r="H1513" s="1534">
        <v>2007</v>
      </c>
      <c r="I1513" s="1536">
        <v>125.4</v>
      </c>
      <c r="J1513" s="1534">
        <v>100</v>
      </c>
      <c r="K1513" s="1536">
        <v>0</v>
      </c>
      <c r="L1513" s="1534"/>
      <c r="M1513" s="1534"/>
      <c r="N1513" s="1537">
        <v>0</v>
      </c>
      <c r="O1513" s="1534"/>
      <c r="P1513" s="1536"/>
      <c r="Q1513" s="1537">
        <v>0</v>
      </c>
      <c r="R1513" s="1921"/>
    </row>
    <row r="1514" spans="3:18">
      <c r="C1514" s="1532">
        <v>27</v>
      </c>
      <c r="D1514" s="1534" t="s">
        <v>4308</v>
      </c>
      <c r="E1514" s="1534"/>
      <c r="F1514" s="1535" t="s">
        <v>550</v>
      </c>
      <c r="G1514" s="1534">
        <v>1</v>
      </c>
      <c r="H1514" s="1534">
        <v>2009</v>
      </c>
      <c r="I1514" s="1536">
        <v>100.8</v>
      </c>
      <c r="J1514" s="1534">
        <v>100</v>
      </c>
      <c r="K1514" s="1536">
        <v>0</v>
      </c>
      <c r="L1514" s="1534"/>
      <c r="M1514" s="1534"/>
      <c r="N1514" s="1537">
        <v>0</v>
      </c>
      <c r="O1514" s="1534"/>
      <c r="P1514" s="1536"/>
      <c r="Q1514" s="1537">
        <v>0</v>
      </c>
      <c r="R1514" s="1921"/>
    </row>
    <row r="1515" spans="3:18">
      <c r="C1515" s="1532">
        <v>28</v>
      </c>
      <c r="D1515" s="1534" t="s">
        <v>4067</v>
      </c>
      <c r="E1515" s="1534"/>
      <c r="F1515" s="1535" t="s">
        <v>550</v>
      </c>
      <c r="G1515" s="1534">
        <v>3</v>
      </c>
      <c r="H1515" s="1534">
        <v>2010</v>
      </c>
      <c r="I1515" s="1536">
        <v>241.7775</v>
      </c>
      <c r="J1515" s="1534">
        <v>100</v>
      </c>
      <c r="K1515" s="1536">
        <v>0</v>
      </c>
      <c r="L1515" s="1534"/>
      <c r="M1515" s="1534"/>
      <c r="N1515" s="1537">
        <v>0</v>
      </c>
      <c r="O1515" s="1534"/>
      <c r="P1515" s="1536"/>
      <c r="Q1515" s="1537">
        <v>0</v>
      </c>
      <c r="R1515" s="1921"/>
    </row>
    <row r="1516" spans="3:18">
      <c r="C1516" s="1532">
        <v>29</v>
      </c>
      <c r="D1516" s="1534" t="s">
        <v>4309</v>
      </c>
      <c r="E1516" s="1534"/>
      <c r="F1516" s="1535" t="s">
        <v>550</v>
      </c>
      <c r="G1516" s="1534">
        <v>7</v>
      </c>
      <c r="H1516" s="1534">
        <v>2019</v>
      </c>
      <c r="I1516" s="1536">
        <v>650.58000000000004</v>
      </c>
      <c r="J1516" s="1534">
        <v>71.5</v>
      </c>
      <c r="K1516" s="1536">
        <v>185.41530000000006</v>
      </c>
      <c r="L1516" s="1534"/>
      <c r="M1516" s="1534"/>
      <c r="N1516" s="1537">
        <v>0</v>
      </c>
      <c r="O1516" s="1534"/>
      <c r="P1516" s="1536"/>
      <c r="Q1516" s="1537">
        <v>0</v>
      </c>
      <c r="R1516" s="1921"/>
    </row>
    <row r="1517" spans="3:18">
      <c r="C1517" s="1532">
        <v>30</v>
      </c>
      <c r="D1517" s="1534" t="s">
        <v>2909</v>
      </c>
      <c r="E1517" s="1534"/>
      <c r="F1517" s="1535" t="s">
        <v>550</v>
      </c>
      <c r="G1517" s="1534">
        <v>2</v>
      </c>
      <c r="H1517" s="1534">
        <v>2019</v>
      </c>
      <c r="I1517" s="1536">
        <v>576.84</v>
      </c>
      <c r="J1517" s="1534">
        <v>71.5</v>
      </c>
      <c r="K1517" s="1536">
        <v>164.39940000000001</v>
      </c>
      <c r="L1517" s="1534"/>
      <c r="M1517" s="1534"/>
      <c r="N1517" s="1537">
        <v>0</v>
      </c>
      <c r="O1517" s="1534"/>
      <c r="P1517" s="1536"/>
      <c r="Q1517" s="1537">
        <v>0</v>
      </c>
      <c r="R1517" s="1921"/>
    </row>
    <row r="1518" spans="3:18">
      <c r="C1518" s="1532">
        <v>31</v>
      </c>
      <c r="D1518" s="1534" t="s">
        <v>4309</v>
      </c>
      <c r="E1518" s="1534"/>
      <c r="F1518" s="1535" t="s">
        <v>550</v>
      </c>
      <c r="G1518" s="1534">
        <v>3</v>
      </c>
      <c r="H1518" s="1534">
        <v>2019</v>
      </c>
      <c r="I1518" s="1536">
        <v>278.82</v>
      </c>
      <c r="J1518" s="1534">
        <v>71.5</v>
      </c>
      <c r="K1518" s="1536">
        <v>79.463700000000017</v>
      </c>
      <c r="L1518" s="1534"/>
      <c r="M1518" s="1534"/>
      <c r="N1518" s="1537">
        <v>0</v>
      </c>
      <c r="O1518" s="1534"/>
      <c r="P1518" s="1536"/>
      <c r="Q1518" s="1537">
        <v>0</v>
      </c>
      <c r="R1518" s="1922"/>
    </row>
    <row r="1519" spans="3:18">
      <c r="C1519" s="1459">
        <v>1</v>
      </c>
      <c r="D1519" s="1461" t="s">
        <v>2399</v>
      </c>
      <c r="E1519" s="1461">
        <v>7</v>
      </c>
      <c r="F1519" s="1462" t="s">
        <v>550</v>
      </c>
      <c r="G1519" s="1461">
        <v>3</v>
      </c>
      <c r="H1519" s="1461">
        <v>2006</v>
      </c>
      <c r="I1519" s="1463">
        <v>424.8</v>
      </c>
      <c r="J1519" s="1461">
        <v>100</v>
      </c>
      <c r="K1519" s="1463">
        <v>0</v>
      </c>
      <c r="L1519" s="1461"/>
      <c r="M1519" s="1461"/>
      <c r="N1519" s="1464">
        <f t="shared" ref="N1519:N1542" si="36">+L1519*M1519</f>
        <v>0</v>
      </c>
      <c r="O1519" s="1461"/>
      <c r="P1519" s="1463"/>
      <c r="Q1519" s="1464">
        <f t="shared" ref="Q1519:Q1542" si="37">+O1519*P1519</f>
        <v>0</v>
      </c>
      <c r="R1519" s="1923" t="s">
        <v>4213</v>
      </c>
    </row>
    <row r="1520" spans="3:18">
      <c r="C1520" s="1459">
        <v>2</v>
      </c>
      <c r="D1520" s="1461" t="s">
        <v>2407</v>
      </c>
      <c r="E1520" s="1461">
        <v>7</v>
      </c>
      <c r="F1520" s="1462" t="s">
        <v>550</v>
      </c>
      <c r="G1520" s="1461">
        <v>1</v>
      </c>
      <c r="H1520" s="1461">
        <v>2006</v>
      </c>
      <c r="I1520" s="1463">
        <v>141.6</v>
      </c>
      <c r="J1520" s="1461">
        <v>100</v>
      </c>
      <c r="K1520" s="1463">
        <v>0</v>
      </c>
      <c r="L1520" s="1461"/>
      <c r="M1520" s="1461"/>
      <c r="N1520" s="1464">
        <f t="shared" si="36"/>
        <v>0</v>
      </c>
      <c r="O1520" s="1461"/>
      <c r="P1520" s="1463"/>
      <c r="Q1520" s="1464">
        <f t="shared" si="37"/>
        <v>0</v>
      </c>
      <c r="R1520" s="1924"/>
    </row>
    <row r="1521" spans="3:18">
      <c r="C1521" s="1459">
        <v>3</v>
      </c>
      <c r="D1521" s="1461" t="s">
        <v>4202</v>
      </c>
      <c r="E1521" s="1461">
        <v>7</v>
      </c>
      <c r="F1521" s="1462" t="s">
        <v>550</v>
      </c>
      <c r="G1521" s="1461">
        <v>1</v>
      </c>
      <c r="H1521" s="1461">
        <v>2007</v>
      </c>
      <c r="I1521" s="1463">
        <v>112.8</v>
      </c>
      <c r="J1521" s="1461">
        <v>100</v>
      </c>
      <c r="K1521" s="1463">
        <v>0</v>
      </c>
      <c r="L1521" s="1461"/>
      <c r="M1521" s="1461"/>
      <c r="N1521" s="1464">
        <f t="shared" si="36"/>
        <v>0</v>
      </c>
      <c r="O1521" s="1461"/>
      <c r="P1521" s="1463"/>
      <c r="Q1521" s="1464">
        <f t="shared" si="37"/>
        <v>0</v>
      </c>
      <c r="R1521" s="1924"/>
    </row>
    <row r="1522" spans="3:18">
      <c r="C1522" s="1459">
        <v>4</v>
      </c>
      <c r="D1522" s="1461" t="s">
        <v>4203</v>
      </c>
      <c r="E1522" s="1461">
        <v>7</v>
      </c>
      <c r="F1522" s="1462" t="s">
        <v>550</v>
      </c>
      <c r="G1522" s="1461">
        <v>2</v>
      </c>
      <c r="H1522" s="1461">
        <v>2007</v>
      </c>
      <c r="I1522" s="1463">
        <v>225.6</v>
      </c>
      <c r="J1522" s="1461">
        <v>100</v>
      </c>
      <c r="K1522" s="1463">
        <v>0</v>
      </c>
      <c r="L1522" s="1461"/>
      <c r="M1522" s="1461"/>
      <c r="N1522" s="1464">
        <f t="shared" si="36"/>
        <v>0</v>
      </c>
      <c r="O1522" s="1461"/>
      <c r="P1522" s="1463"/>
      <c r="Q1522" s="1464">
        <f t="shared" si="37"/>
        <v>0</v>
      </c>
      <c r="R1522" s="1924"/>
    </row>
    <row r="1523" spans="3:18">
      <c r="C1523" s="1459">
        <v>5</v>
      </c>
      <c r="D1523" s="1461" t="s">
        <v>4202</v>
      </c>
      <c r="E1523" s="1461">
        <v>7</v>
      </c>
      <c r="F1523" s="1462" t="s">
        <v>550</v>
      </c>
      <c r="G1523" s="1461">
        <v>2</v>
      </c>
      <c r="H1523" s="1461">
        <v>2007</v>
      </c>
      <c r="I1523" s="1463">
        <v>225.6</v>
      </c>
      <c r="J1523" s="1461">
        <v>100</v>
      </c>
      <c r="K1523" s="1463">
        <v>0</v>
      </c>
      <c r="L1523" s="1461"/>
      <c r="M1523" s="1461"/>
      <c r="N1523" s="1464">
        <f t="shared" si="36"/>
        <v>0</v>
      </c>
      <c r="O1523" s="1461"/>
      <c r="P1523" s="1463"/>
      <c r="Q1523" s="1464">
        <f t="shared" si="37"/>
        <v>0</v>
      </c>
      <c r="R1523" s="1924"/>
    </row>
    <row r="1524" spans="3:18">
      <c r="C1524" s="1459">
        <v>6</v>
      </c>
      <c r="D1524" s="1461" t="s">
        <v>4202</v>
      </c>
      <c r="E1524" s="1461">
        <v>7</v>
      </c>
      <c r="F1524" s="1462" t="s">
        <v>550</v>
      </c>
      <c r="G1524" s="1461">
        <v>6</v>
      </c>
      <c r="H1524" s="1461">
        <v>2007</v>
      </c>
      <c r="I1524" s="1463">
        <v>676.8</v>
      </c>
      <c r="J1524" s="1461">
        <v>100</v>
      </c>
      <c r="K1524" s="1463">
        <v>0</v>
      </c>
      <c r="L1524" s="1461"/>
      <c r="M1524" s="1461"/>
      <c r="N1524" s="1464">
        <f t="shared" si="36"/>
        <v>0</v>
      </c>
      <c r="O1524" s="1461"/>
      <c r="P1524" s="1463"/>
      <c r="Q1524" s="1464">
        <f t="shared" si="37"/>
        <v>0</v>
      </c>
      <c r="R1524" s="1924"/>
    </row>
    <row r="1525" spans="3:18">
      <c r="C1525" s="1459">
        <v>7</v>
      </c>
      <c r="D1525" s="1461" t="s">
        <v>2407</v>
      </c>
      <c r="E1525" s="1461">
        <v>7</v>
      </c>
      <c r="F1525" s="1462" t="s">
        <v>550</v>
      </c>
      <c r="G1525" s="1461">
        <v>2</v>
      </c>
      <c r="H1525" s="1461">
        <v>2007</v>
      </c>
      <c r="I1525" s="1463">
        <v>330.2</v>
      </c>
      <c r="J1525" s="1461">
        <v>100</v>
      </c>
      <c r="K1525" s="1463">
        <v>0</v>
      </c>
      <c r="L1525" s="1461"/>
      <c r="M1525" s="1461"/>
      <c r="N1525" s="1464">
        <f t="shared" si="36"/>
        <v>0</v>
      </c>
      <c r="O1525" s="1461"/>
      <c r="P1525" s="1463"/>
      <c r="Q1525" s="1464">
        <f t="shared" si="37"/>
        <v>0</v>
      </c>
      <c r="R1525" s="1924"/>
    </row>
    <row r="1526" spans="3:18">
      <c r="C1526" s="1459">
        <v>8</v>
      </c>
      <c r="D1526" s="1461" t="s">
        <v>2399</v>
      </c>
      <c r="E1526" s="1461">
        <v>7</v>
      </c>
      <c r="F1526" s="1462" t="s">
        <v>550</v>
      </c>
      <c r="G1526" s="1461">
        <v>8</v>
      </c>
      <c r="H1526" s="1461">
        <v>2008</v>
      </c>
      <c r="I1526" s="1463">
        <v>806.4</v>
      </c>
      <c r="J1526" s="1461">
        <v>100</v>
      </c>
      <c r="K1526" s="1463">
        <v>0</v>
      </c>
      <c r="L1526" s="1461"/>
      <c r="M1526" s="1461"/>
      <c r="N1526" s="1464">
        <f t="shared" si="36"/>
        <v>0</v>
      </c>
      <c r="O1526" s="1461"/>
      <c r="P1526" s="1463"/>
      <c r="Q1526" s="1464">
        <f t="shared" si="37"/>
        <v>0</v>
      </c>
      <c r="R1526" s="1924"/>
    </row>
    <row r="1527" spans="3:18">
      <c r="C1527" s="1459">
        <v>9</v>
      </c>
      <c r="D1527" s="1461" t="s">
        <v>4204</v>
      </c>
      <c r="E1527" s="1461">
        <v>7</v>
      </c>
      <c r="F1527" s="1462" t="s">
        <v>550</v>
      </c>
      <c r="G1527" s="1461">
        <v>10</v>
      </c>
      <c r="H1527" s="1461">
        <v>2008</v>
      </c>
      <c r="I1527" s="1463">
        <v>997.71</v>
      </c>
      <c r="J1527" s="1461">
        <v>100</v>
      </c>
      <c r="K1527" s="1463">
        <v>0</v>
      </c>
      <c r="L1527" s="1461"/>
      <c r="M1527" s="1461"/>
      <c r="N1527" s="1464">
        <f t="shared" si="36"/>
        <v>0</v>
      </c>
      <c r="O1527" s="1461"/>
      <c r="P1527" s="1463"/>
      <c r="Q1527" s="1464">
        <f t="shared" si="37"/>
        <v>0</v>
      </c>
      <c r="R1527" s="1924"/>
    </row>
    <row r="1528" spans="3:18">
      <c r="C1528" s="1459">
        <v>10</v>
      </c>
      <c r="D1528" s="1461" t="s">
        <v>4205</v>
      </c>
      <c r="E1528" s="1461">
        <v>7</v>
      </c>
      <c r="F1528" s="1462" t="s">
        <v>550</v>
      </c>
      <c r="G1528" s="1461">
        <v>3</v>
      </c>
      <c r="H1528" s="1461">
        <v>2008</v>
      </c>
      <c r="I1528" s="1463">
        <v>330</v>
      </c>
      <c r="J1528" s="1461">
        <v>100</v>
      </c>
      <c r="K1528" s="1463">
        <v>0</v>
      </c>
      <c r="L1528" s="1461"/>
      <c r="M1528" s="1461"/>
      <c r="N1528" s="1464">
        <f t="shared" si="36"/>
        <v>0</v>
      </c>
      <c r="O1528" s="1461"/>
      <c r="P1528" s="1463"/>
      <c r="Q1528" s="1464">
        <f t="shared" si="37"/>
        <v>0</v>
      </c>
      <c r="R1528" s="1924"/>
    </row>
    <row r="1529" spans="3:18">
      <c r="C1529" s="1459">
        <v>11</v>
      </c>
      <c r="D1529" s="1461" t="s">
        <v>4206</v>
      </c>
      <c r="E1529" s="1461">
        <v>7</v>
      </c>
      <c r="F1529" s="1462" t="s">
        <v>550</v>
      </c>
      <c r="G1529" s="1461">
        <v>1</v>
      </c>
      <c r="H1529" s="1461">
        <v>2008</v>
      </c>
      <c r="I1529" s="1463">
        <v>103.66200000000001</v>
      </c>
      <c r="J1529" s="1461">
        <v>100</v>
      </c>
      <c r="K1529" s="1463">
        <v>0</v>
      </c>
      <c r="L1529" s="1461"/>
      <c r="M1529" s="1461"/>
      <c r="N1529" s="1464">
        <f t="shared" si="36"/>
        <v>0</v>
      </c>
      <c r="O1529" s="1461"/>
      <c r="P1529" s="1463"/>
      <c r="Q1529" s="1464">
        <f t="shared" si="37"/>
        <v>0</v>
      </c>
      <c r="R1529" s="1924"/>
    </row>
    <row r="1530" spans="3:18">
      <c r="C1530" s="1459">
        <v>12</v>
      </c>
      <c r="D1530" s="1461" t="s">
        <v>2404</v>
      </c>
      <c r="E1530" s="1461">
        <v>7</v>
      </c>
      <c r="F1530" s="1462" t="s">
        <v>550</v>
      </c>
      <c r="G1530" s="1461">
        <v>2</v>
      </c>
      <c r="H1530" s="1461">
        <v>2008</v>
      </c>
      <c r="I1530" s="1463">
        <v>201.6</v>
      </c>
      <c r="J1530" s="1461">
        <v>100</v>
      </c>
      <c r="K1530" s="1463">
        <v>0</v>
      </c>
      <c r="L1530" s="1461"/>
      <c r="M1530" s="1461"/>
      <c r="N1530" s="1464">
        <f t="shared" si="36"/>
        <v>0</v>
      </c>
      <c r="O1530" s="1461"/>
      <c r="P1530" s="1463"/>
      <c r="Q1530" s="1464">
        <f t="shared" si="37"/>
        <v>0</v>
      </c>
      <c r="R1530" s="1924"/>
    </row>
    <row r="1531" spans="3:18">
      <c r="C1531" s="1459">
        <v>13</v>
      </c>
      <c r="D1531" s="1461" t="s">
        <v>2404</v>
      </c>
      <c r="E1531" s="1461">
        <v>7</v>
      </c>
      <c r="F1531" s="1462" t="s">
        <v>550</v>
      </c>
      <c r="G1531" s="1461">
        <v>2</v>
      </c>
      <c r="H1531" s="1461">
        <v>2008</v>
      </c>
      <c r="I1531" s="1463">
        <v>201.6</v>
      </c>
      <c r="J1531" s="1461">
        <v>100</v>
      </c>
      <c r="K1531" s="1463">
        <v>0</v>
      </c>
      <c r="L1531" s="1461"/>
      <c r="M1531" s="1461"/>
      <c r="N1531" s="1464">
        <f t="shared" si="36"/>
        <v>0</v>
      </c>
      <c r="O1531" s="1461"/>
      <c r="P1531" s="1463"/>
      <c r="Q1531" s="1464">
        <f t="shared" si="37"/>
        <v>0</v>
      </c>
      <c r="R1531" s="1924"/>
    </row>
    <row r="1532" spans="3:18">
      <c r="C1532" s="1459">
        <v>14</v>
      </c>
      <c r="D1532" s="1461" t="s">
        <v>2404</v>
      </c>
      <c r="E1532" s="1461">
        <v>7</v>
      </c>
      <c r="F1532" s="1462" t="s">
        <v>550</v>
      </c>
      <c r="G1532" s="1461">
        <v>2</v>
      </c>
      <c r="H1532" s="1461">
        <v>2008</v>
      </c>
      <c r="I1532" s="1463">
        <v>207.32400000000001</v>
      </c>
      <c r="J1532" s="1461">
        <v>100</v>
      </c>
      <c r="K1532" s="1463">
        <v>0</v>
      </c>
      <c r="L1532" s="1461"/>
      <c r="M1532" s="1461"/>
      <c r="N1532" s="1464">
        <f t="shared" si="36"/>
        <v>0</v>
      </c>
      <c r="O1532" s="1461"/>
      <c r="P1532" s="1463"/>
      <c r="Q1532" s="1464">
        <f t="shared" si="37"/>
        <v>0</v>
      </c>
      <c r="R1532" s="1924"/>
    </row>
    <row r="1533" spans="3:18">
      <c r="C1533" s="1459">
        <v>15</v>
      </c>
      <c r="D1533" s="1461" t="s">
        <v>4207</v>
      </c>
      <c r="E1533" s="1461">
        <v>7</v>
      </c>
      <c r="F1533" s="1462" t="s">
        <v>550</v>
      </c>
      <c r="G1533" s="1461">
        <v>4</v>
      </c>
      <c r="H1533" s="1461">
        <v>2011</v>
      </c>
      <c r="I1533" s="1463">
        <v>334.56</v>
      </c>
      <c r="J1533" s="1461">
        <v>100</v>
      </c>
      <c r="K1533" s="1463">
        <v>0</v>
      </c>
      <c r="L1533" s="1461"/>
      <c r="M1533" s="1461"/>
      <c r="N1533" s="1464">
        <f t="shared" si="36"/>
        <v>0</v>
      </c>
      <c r="O1533" s="1461"/>
      <c r="P1533" s="1463"/>
      <c r="Q1533" s="1464">
        <f t="shared" si="37"/>
        <v>0</v>
      </c>
      <c r="R1533" s="1924"/>
    </row>
    <row r="1534" spans="3:18">
      <c r="C1534" s="1459">
        <v>16</v>
      </c>
      <c r="D1534" s="1461" t="s">
        <v>4207</v>
      </c>
      <c r="E1534" s="1461">
        <v>7</v>
      </c>
      <c r="F1534" s="1462" t="s">
        <v>550</v>
      </c>
      <c r="G1534" s="1461">
        <v>2</v>
      </c>
      <c r="H1534" s="1461">
        <v>2011</v>
      </c>
      <c r="I1534" s="1463">
        <v>167.28</v>
      </c>
      <c r="J1534" s="1461">
        <v>100</v>
      </c>
      <c r="K1534" s="1463">
        <v>0</v>
      </c>
      <c r="L1534" s="1461"/>
      <c r="M1534" s="1461"/>
      <c r="N1534" s="1464">
        <f t="shared" si="36"/>
        <v>0</v>
      </c>
      <c r="O1534" s="1461"/>
      <c r="P1534" s="1463"/>
      <c r="Q1534" s="1464">
        <f t="shared" si="37"/>
        <v>0</v>
      </c>
      <c r="R1534" s="1924"/>
    </row>
    <row r="1535" spans="3:18">
      <c r="C1535" s="1459">
        <v>17</v>
      </c>
      <c r="D1535" s="1461" t="s">
        <v>4207</v>
      </c>
      <c r="E1535" s="1461">
        <v>7</v>
      </c>
      <c r="F1535" s="1462" t="s">
        <v>550</v>
      </c>
      <c r="G1535" s="1461">
        <v>4</v>
      </c>
      <c r="H1535" s="1461">
        <v>2011</v>
      </c>
      <c r="I1535" s="1463">
        <v>334.56</v>
      </c>
      <c r="J1535" s="1461">
        <v>100</v>
      </c>
      <c r="K1535" s="1463">
        <v>0</v>
      </c>
      <c r="L1535" s="1461"/>
      <c r="M1535" s="1461"/>
      <c r="N1535" s="1464">
        <f t="shared" si="36"/>
        <v>0</v>
      </c>
      <c r="O1535" s="1461"/>
      <c r="P1535" s="1463"/>
      <c r="Q1535" s="1464">
        <f t="shared" si="37"/>
        <v>0</v>
      </c>
      <c r="R1535" s="1924"/>
    </row>
    <row r="1536" spans="3:18">
      <c r="C1536" s="1459">
        <v>18</v>
      </c>
      <c r="D1536" s="1461" t="s">
        <v>4208</v>
      </c>
      <c r="E1536" s="1461">
        <v>7</v>
      </c>
      <c r="F1536" s="1462" t="s">
        <v>550</v>
      </c>
      <c r="G1536" s="1461">
        <v>1</v>
      </c>
      <c r="H1536" s="1461">
        <v>2012</v>
      </c>
      <c r="I1536" s="1463">
        <v>80.52</v>
      </c>
      <c r="J1536" s="1461">
        <v>100</v>
      </c>
      <c r="K1536" s="1463">
        <v>0</v>
      </c>
      <c r="L1536" s="1461"/>
      <c r="M1536" s="1461"/>
      <c r="N1536" s="1464">
        <f t="shared" si="36"/>
        <v>0</v>
      </c>
      <c r="O1536" s="1461"/>
      <c r="P1536" s="1463"/>
      <c r="Q1536" s="1464">
        <f t="shared" si="37"/>
        <v>0</v>
      </c>
      <c r="R1536" s="1924"/>
    </row>
    <row r="1537" spans="3:18">
      <c r="C1537" s="1459">
        <v>19</v>
      </c>
      <c r="D1537" s="1461" t="s">
        <v>3068</v>
      </c>
      <c r="E1537" s="1461">
        <v>7</v>
      </c>
      <c r="F1537" s="1462" t="s">
        <v>550</v>
      </c>
      <c r="G1537" s="1461">
        <v>9</v>
      </c>
      <c r="H1537" s="1461">
        <v>2013</v>
      </c>
      <c r="I1537" s="1463">
        <v>855.79200000000003</v>
      </c>
      <c r="J1537" s="1461">
        <v>100</v>
      </c>
      <c r="K1537" s="1463">
        <v>0</v>
      </c>
      <c r="L1537" s="1461"/>
      <c r="M1537" s="1461"/>
      <c r="N1537" s="1464">
        <f t="shared" si="36"/>
        <v>0</v>
      </c>
      <c r="O1537" s="1461"/>
      <c r="P1537" s="1463"/>
      <c r="Q1537" s="1464">
        <f t="shared" si="37"/>
        <v>0</v>
      </c>
      <c r="R1537" s="1924"/>
    </row>
    <row r="1538" spans="3:18">
      <c r="C1538" s="1459">
        <v>20</v>
      </c>
      <c r="D1538" s="1461" t="s">
        <v>4209</v>
      </c>
      <c r="E1538" s="1461">
        <v>7</v>
      </c>
      <c r="F1538" s="1462" t="s">
        <v>550</v>
      </c>
      <c r="G1538" s="1461">
        <v>4</v>
      </c>
      <c r="H1538" s="1461">
        <v>2015</v>
      </c>
      <c r="I1538" s="1463">
        <v>236</v>
      </c>
      <c r="J1538" s="1461">
        <v>100</v>
      </c>
      <c r="K1538" s="1463">
        <v>0</v>
      </c>
      <c r="L1538" s="1461"/>
      <c r="M1538" s="1461"/>
      <c r="N1538" s="1464">
        <f t="shared" si="36"/>
        <v>0</v>
      </c>
      <c r="O1538" s="1461"/>
      <c r="P1538" s="1463"/>
      <c r="Q1538" s="1464">
        <f t="shared" si="37"/>
        <v>0</v>
      </c>
      <c r="R1538" s="1924"/>
    </row>
    <row r="1539" spans="3:18">
      <c r="C1539" s="1459">
        <v>21</v>
      </c>
      <c r="D1539" s="1461" t="s">
        <v>4207</v>
      </c>
      <c r="E1539" s="1461">
        <v>7</v>
      </c>
      <c r="F1539" s="1462" t="s">
        <v>550</v>
      </c>
      <c r="G1539" s="1461">
        <v>2</v>
      </c>
      <c r="H1539" s="1461">
        <v>2017</v>
      </c>
      <c r="I1539" s="1463">
        <v>167.28</v>
      </c>
      <c r="J1539" s="1461">
        <v>100</v>
      </c>
      <c r="K1539" s="1463">
        <v>0</v>
      </c>
      <c r="L1539" s="1461"/>
      <c r="M1539" s="1461"/>
      <c r="N1539" s="1464">
        <f t="shared" si="36"/>
        <v>0</v>
      </c>
      <c r="O1539" s="1461"/>
      <c r="P1539" s="1463"/>
      <c r="Q1539" s="1464">
        <f t="shared" si="37"/>
        <v>0</v>
      </c>
      <c r="R1539" s="1924"/>
    </row>
    <row r="1540" spans="3:18">
      <c r="C1540" s="1459">
        <v>22</v>
      </c>
      <c r="D1540" s="1461" t="s">
        <v>4210</v>
      </c>
      <c r="E1540" s="1461">
        <v>7</v>
      </c>
      <c r="F1540" s="1462" t="s">
        <v>550</v>
      </c>
      <c r="G1540" s="1461">
        <v>1</v>
      </c>
      <c r="H1540" s="1461">
        <v>2020</v>
      </c>
      <c r="I1540" s="1463">
        <v>1131.7190000000001</v>
      </c>
      <c r="J1540" s="1461">
        <v>54.77</v>
      </c>
      <c r="K1540" s="1463">
        <v>511.87650369999994</v>
      </c>
      <c r="L1540" s="1461"/>
      <c r="M1540" s="1461"/>
      <c r="N1540" s="1464">
        <f t="shared" si="36"/>
        <v>0</v>
      </c>
      <c r="O1540" s="1461"/>
      <c r="P1540" s="1463"/>
      <c r="Q1540" s="1464">
        <f t="shared" si="37"/>
        <v>0</v>
      </c>
      <c r="R1540" s="1924"/>
    </row>
    <row r="1541" spans="3:18">
      <c r="C1541" s="1459">
        <v>23</v>
      </c>
      <c r="D1541" s="1461" t="s">
        <v>4211</v>
      </c>
      <c r="E1541" s="1461">
        <v>7</v>
      </c>
      <c r="F1541" s="1462" t="s">
        <v>550</v>
      </c>
      <c r="G1541" s="1461">
        <v>7</v>
      </c>
      <c r="H1541" s="1461">
        <v>2020</v>
      </c>
      <c r="I1541" s="1463">
        <v>650.58000000000004</v>
      </c>
      <c r="J1541" s="1461">
        <v>54.77</v>
      </c>
      <c r="K1541" s="1463">
        <v>294.25733399999996</v>
      </c>
      <c r="L1541" s="1461"/>
      <c r="M1541" s="1461"/>
      <c r="N1541" s="1464">
        <f t="shared" si="36"/>
        <v>0</v>
      </c>
      <c r="O1541" s="1461"/>
      <c r="P1541" s="1463"/>
      <c r="Q1541" s="1464">
        <f t="shared" si="37"/>
        <v>0</v>
      </c>
      <c r="R1541" s="1924"/>
    </row>
    <row r="1542" spans="3:18">
      <c r="C1542" s="1459">
        <v>24</v>
      </c>
      <c r="D1542" s="1461" t="s">
        <v>4212</v>
      </c>
      <c r="E1542" s="1461">
        <v>7</v>
      </c>
      <c r="F1542" s="1462" t="s">
        <v>550</v>
      </c>
      <c r="G1542" s="1461">
        <v>1</v>
      </c>
      <c r="H1542" s="1461">
        <v>2020</v>
      </c>
      <c r="I1542" s="1463">
        <v>288.42</v>
      </c>
      <c r="J1542" s="1461">
        <v>54.77</v>
      </c>
      <c r="K1542" s="1463">
        <v>130.45236599999998</v>
      </c>
      <c r="L1542" s="1461"/>
      <c r="M1542" s="1461"/>
      <c r="N1542" s="1464">
        <f t="shared" si="36"/>
        <v>0</v>
      </c>
      <c r="O1542" s="1461"/>
      <c r="P1542" s="1463"/>
      <c r="Q1542" s="1464">
        <f t="shared" si="37"/>
        <v>0</v>
      </c>
      <c r="R1542" s="1924"/>
    </row>
    <row r="1543" spans="3:18">
      <c r="C1543" s="1459">
        <v>25</v>
      </c>
      <c r="D1543" s="1461" t="s">
        <v>6720</v>
      </c>
      <c r="E1543" s="1461">
        <v>7</v>
      </c>
      <c r="F1543" s="1462" t="s">
        <v>550</v>
      </c>
      <c r="G1543" s="1461">
        <v>1</v>
      </c>
      <c r="H1543" s="1461">
        <v>2022</v>
      </c>
      <c r="I1543" s="1463">
        <v>28.43</v>
      </c>
      <c r="J1543" s="1461">
        <v>42.87</v>
      </c>
      <c r="K1543" s="1463">
        <v>16.242059000000001</v>
      </c>
      <c r="L1543" s="1461"/>
      <c r="M1543" s="1461"/>
      <c r="N1543" s="1464">
        <f>+L1543*M1543</f>
        <v>0</v>
      </c>
      <c r="O1543" s="1461"/>
      <c r="P1543" s="1463"/>
      <c r="Q1543" s="1464">
        <f>+O1543*P1543</f>
        <v>0</v>
      </c>
      <c r="R1543" s="1924"/>
    </row>
    <row r="1544" spans="3:18">
      <c r="C1544" s="1539">
        <v>1</v>
      </c>
      <c r="D1544" s="476" t="s">
        <v>4369</v>
      </c>
      <c r="E1544" s="476">
        <v>7</v>
      </c>
      <c r="F1544" s="1541" t="s">
        <v>550</v>
      </c>
      <c r="G1544" s="476">
        <v>1</v>
      </c>
      <c r="H1544" s="1541" t="s">
        <v>4370</v>
      </c>
      <c r="I1544" s="1542">
        <v>83.64</v>
      </c>
      <c r="J1544" s="476">
        <v>100</v>
      </c>
      <c r="K1544" s="1542">
        <v>0</v>
      </c>
      <c r="L1544" s="476"/>
      <c r="M1544" s="476"/>
      <c r="N1544" s="479">
        <v>0</v>
      </c>
      <c r="O1544" s="476"/>
      <c r="P1544" s="1542"/>
      <c r="Q1544" s="479">
        <v>0</v>
      </c>
      <c r="R1544" s="1925" t="s">
        <v>495</v>
      </c>
    </row>
    <row r="1545" spans="3:18">
      <c r="C1545" s="1539">
        <v>2</v>
      </c>
      <c r="D1545" s="476" t="s">
        <v>2685</v>
      </c>
      <c r="E1545" s="476">
        <v>7</v>
      </c>
      <c r="F1545" s="1541" t="s">
        <v>550</v>
      </c>
      <c r="G1545" s="476">
        <v>10</v>
      </c>
      <c r="H1545" s="1541" t="s">
        <v>4057</v>
      </c>
      <c r="I1545" s="1542">
        <v>929.4</v>
      </c>
      <c r="J1545" s="476">
        <v>71.5</v>
      </c>
      <c r="K1545" s="1542">
        <v>264.87900000000002</v>
      </c>
      <c r="L1545" s="476"/>
      <c r="M1545" s="476"/>
      <c r="N1545" s="479">
        <v>0</v>
      </c>
      <c r="O1545" s="476"/>
      <c r="P1545" s="1542"/>
      <c r="Q1545" s="479">
        <v>0</v>
      </c>
      <c r="R1545" s="1925"/>
    </row>
    <row r="1546" spans="3:18">
      <c r="C1546" s="1539">
        <v>3</v>
      </c>
      <c r="D1546" s="476" t="s">
        <v>2909</v>
      </c>
      <c r="E1546" s="476">
        <v>7</v>
      </c>
      <c r="F1546" s="1541" t="s">
        <v>550</v>
      </c>
      <c r="G1546" s="476">
        <v>1</v>
      </c>
      <c r="H1546" s="1541" t="s">
        <v>4057</v>
      </c>
      <c r="I1546" s="1542">
        <v>288.42</v>
      </c>
      <c r="J1546" s="476">
        <v>71.5</v>
      </c>
      <c r="K1546" s="1542">
        <v>82.199700000000007</v>
      </c>
      <c r="L1546" s="476"/>
      <c r="M1546" s="476"/>
      <c r="N1546" s="479">
        <v>0</v>
      </c>
      <c r="O1546" s="476"/>
      <c r="P1546" s="1542"/>
      <c r="Q1546" s="479">
        <v>0</v>
      </c>
      <c r="R1546" s="1925"/>
    </row>
    <row r="1547" spans="3:18">
      <c r="C1547" s="1539">
        <v>4</v>
      </c>
      <c r="D1547" s="476" t="s">
        <v>2685</v>
      </c>
      <c r="E1547" s="476">
        <v>7</v>
      </c>
      <c r="F1547" s="1541" t="s">
        <v>550</v>
      </c>
      <c r="G1547" s="476">
        <v>1</v>
      </c>
      <c r="H1547" s="1541" t="s">
        <v>4057</v>
      </c>
      <c r="I1547" s="1542">
        <v>92.94</v>
      </c>
      <c r="J1547" s="476">
        <v>71.5</v>
      </c>
      <c r="K1547" s="1542">
        <v>26.487899999999996</v>
      </c>
      <c r="L1547" s="476"/>
      <c r="M1547" s="476"/>
      <c r="N1547" s="479">
        <v>0</v>
      </c>
      <c r="O1547" s="476"/>
      <c r="P1547" s="1542"/>
      <c r="Q1547" s="479">
        <v>0</v>
      </c>
      <c r="R1547" s="1925"/>
    </row>
    <row r="1548" spans="3:18">
      <c r="C1548" s="1539">
        <v>5</v>
      </c>
      <c r="D1548" s="476" t="s">
        <v>2685</v>
      </c>
      <c r="E1548" s="476">
        <v>7</v>
      </c>
      <c r="F1548" s="1541" t="s">
        <v>550</v>
      </c>
      <c r="G1548" s="476">
        <v>1</v>
      </c>
      <c r="H1548" s="1541" t="s">
        <v>4057</v>
      </c>
      <c r="I1548" s="1542">
        <v>92.94</v>
      </c>
      <c r="J1548" s="476">
        <v>71.5</v>
      </c>
      <c r="K1548" s="1542">
        <v>26.487899999999996</v>
      </c>
      <c r="L1548" s="476"/>
      <c r="M1548" s="476"/>
      <c r="N1548" s="479">
        <v>0</v>
      </c>
      <c r="O1548" s="476"/>
      <c r="P1548" s="1542"/>
      <c r="Q1548" s="479">
        <v>0</v>
      </c>
      <c r="R1548" s="1925"/>
    </row>
    <row r="1549" spans="3:18">
      <c r="C1549" s="1539">
        <v>6</v>
      </c>
      <c r="D1549" s="476" t="s">
        <v>4371</v>
      </c>
      <c r="E1549" s="476">
        <v>7</v>
      </c>
      <c r="F1549" s="1541" t="s">
        <v>550</v>
      </c>
      <c r="G1549" s="476">
        <v>1</v>
      </c>
      <c r="H1549" s="1541" t="s">
        <v>4343</v>
      </c>
      <c r="I1549" s="1542">
        <v>59</v>
      </c>
      <c r="J1549" s="476">
        <v>100</v>
      </c>
      <c r="K1549" s="1542">
        <v>0</v>
      </c>
      <c r="L1549" s="476"/>
      <c r="M1549" s="476"/>
      <c r="N1549" s="479">
        <v>0</v>
      </c>
      <c r="O1549" s="476"/>
      <c r="P1549" s="1542"/>
      <c r="Q1549" s="479">
        <v>0</v>
      </c>
      <c r="R1549" s="1925"/>
    </row>
    <row r="1550" spans="3:18">
      <c r="C1550" s="1539">
        <v>7</v>
      </c>
      <c r="D1550" s="476" t="s">
        <v>4372</v>
      </c>
      <c r="E1550" s="476">
        <v>7</v>
      </c>
      <c r="F1550" s="1541" t="s">
        <v>550</v>
      </c>
      <c r="G1550" s="476">
        <v>2</v>
      </c>
      <c r="H1550" s="1541" t="s">
        <v>4344</v>
      </c>
      <c r="I1550" s="1542">
        <v>269.60000000000002</v>
      </c>
      <c r="J1550" s="476">
        <v>100</v>
      </c>
      <c r="K1550" s="1542">
        <v>0</v>
      </c>
      <c r="L1550" s="476"/>
      <c r="M1550" s="476"/>
      <c r="N1550" s="479">
        <v>0</v>
      </c>
      <c r="O1550" s="476"/>
      <c r="P1550" s="1542"/>
      <c r="Q1550" s="479">
        <v>0</v>
      </c>
      <c r="R1550" s="1925"/>
    </row>
    <row r="1551" spans="3:18">
      <c r="C1551" s="1539">
        <v>8</v>
      </c>
      <c r="D1551" s="476" t="s">
        <v>4373</v>
      </c>
      <c r="E1551" s="476">
        <v>7</v>
      </c>
      <c r="F1551" s="1541" t="s">
        <v>550</v>
      </c>
      <c r="G1551" s="476">
        <v>1</v>
      </c>
      <c r="H1551" s="1541">
        <v>2010</v>
      </c>
      <c r="I1551" s="1542">
        <v>76.92</v>
      </c>
      <c r="J1551" s="476">
        <v>100</v>
      </c>
      <c r="K1551" s="1542">
        <v>0</v>
      </c>
      <c r="L1551" s="476"/>
      <c r="M1551" s="476"/>
      <c r="N1551" s="479">
        <v>0</v>
      </c>
      <c r="O1551" s="476"/>
      <c r="P1551" s="1542"/>
      <c r="Q1551" s="479">
        <v>0</v>
      </c>
      <c r="R1551" s="1925"/>
    </row>
    <row r="1552" spans="3:18">
      <c r="C1552" s="1539">
        <v>9</v>
      </c>
      <c r="D1552" s="476" t="s">
        <v>4374</v>
      </c>
      <c r="E1552" s="476">
        <v>7</v>
      </c>
      <c r="F1552" s="1541" t="s">
        <v>550</v>
      </c>
      <c r="G1552" s="476">
        <v>1</v>
      </c>
      <c r="H1552" s="1541">
        <v>2012</v>
      </c>
      <c r="I1552" s="1542">
        <v>80.52</v>
      </c>
      <c r="J1552" s="476">
        <v>100</v>
      </c>
      <c r="K1552" s="1542">
        <v>0</v>
      </c>
      <c r="L1552" s="476"/>
      <c r="M1552" s="476"/>
      <c r="N1552" s="479">
        <v>0</v>
      </c>
      <c r="O1552" s="476"/>
      <c r="P1552" s="1542"/>
      <c r="Q1552" s="479">
        <v>0</v>
      </c>
      <c r="R1552" s="1925"/>
    </row>
    <row r="1553" spans="3:18">
      <c r="C1553" s="1539">
        <v>10</v>
      </c>
      <c r="D1553" s="476" t="s">
        <v>4375</v>
      </c>
      <c r="E1553" s="476">
        <v>7</v>
      </c>
      <c r="F1553" s="1541" t="s">
        <v>550</v>
      </c>
      <c r="G1553" s="476">
        <v>1</v>
      </c>
      <c r="H1553" s="1541">
        <v>2002</v>
      </c>
      <c r="I1553" s="1542">
        <v>98.912000000000006</v>
      </c>
      <c r="J1553" s="476">
        <v>100</v>
      </c>
      <c r="K1553" s="1542">
        <v>0</v>
      </c>
      <c r="L1553" s="476"/>
      <c r="M1553" s="476"/>
      <c r="N1553" s="479">
        <v>0</v>
      </c>
      <c r="O1553" s="476"/>
      <c r="P1553" s="1542"/>
      <c r="Q1553" s="479">
        <v>0</v>
      </c>
      <c r="R1553" s="1925"/>
    </row>
    <row r="1554" spans="3:18">
      <c r="C1554" s="1539">
        <v>11</v>
      </c>
      <c r="D1554" s="476" t="s">
        <v>4376</v>
      </c>
      <c r="E1554" s="476">
        <v>7</v>
      </c>
      <c r="F1554" s="1541" t="s">
        <v>550</v>
      </c>
      <c r="G1554" s="476">
        <v>5</v>
      </c>
      <c r="H1554" s="1541">
        <v>2005</v>
      </c>
      <c r="I1554" s="1542">
        <v>759.11800000000005</v>
      </c>
      <c r="J1554" s="476">
        <v>100</v>
      </c>
      <c r="K1554" s="1542">
        <v>0</v>
      </c>
      <c r="L1554" s="476"/>
      <c r="M1554" s="476"/>
      <c r="N1554" s="479">
        <v>0</v>
      </c>
      <c r="O1554" s="476"/>
      <c r="P1554" s="1542"/>
      <c r="Q1554" s="479">
        <v>0</v>
      </c>
      <c r="R1554" s="1925"/>
    </row>
    <row r="1555" spans="3:18">
      <c r="C1555" s="1539">
        <v>12</v>
      </c>
      <c r="D1555" s="476" t="s">
        <v>3375</v>
      </c>
      <c r="E1555" s="476">
        <v>7</v>
      </c>
      <c r="F1555" s="1541" t="s">
        <v>550</v>
      </c>
      <c r="G1555" s="476">
        <v>8</v>
      </c>
      <c r="H1555" s="1541">
        <v>2005</v>
      </c>
      <c r="I1555" s="1542">
        <v>934.35911999999985</v>
      </c>
      <c r="J1555" s="476">
        <v>100</v>
      </c>
      <c r="K1555" s="1542">
        <v>0</v>
      </c>
      <c r="L1555" s="476"/>
      <c r="M1555" s="476"/>
      <c r="N1555" s="479">
        <v>0</v>
      </c>
      <c r="O1555" s="476"/>
      <c r="P1555" s="1542"/>
      <c r="Q1555" s="479">
        <v>0</v>
      </c>
      <c r="R1555" s="1925"/>
    </row>
    <row r="1556" spans="3:18">
      <c r="C1556" s="1539">
        <v>13</v>
      </c>
      <c r="D1556" s="476" t="s">
        <v>3376</v>
      </c>
      <c r="E1556" s="476">
        <v>7</v>
      </c>
      <c r="F1556" s="1541" t="s">
        <v>550</v>
      </c>
      <c r="G1556" s="476">
        <v>1</v>
      </c>
      <c r="H1556" s="1541">
        <v>2007</v>
      </c>
      <c r="I1556" s="1542">
        <v>112.8</v>
      </c>
      <c r="J1556" s="476">
        <v>100</v>
      </c>
      <c r="K1556" s="1542">
        <v>0</v>
      </c>
      <c r="L1556" s="476"/>
      <c r="M1556" s="476"/>
      <c r="N1556" s="479">
        <v>0</v>
      </c>
      <c r="O1556" s="476"/>
      <c r="P1556" s="1542"/>
      <c r="Q1556" s="479">
        <v>0</v>
      </c>
      <c r="R1556" s="1925"/>
    </row>
    <row r="1557" spans="3:18">
      <c r="C1557" s="1539">
        <v>14</v>
      </c>
      <c r="D1557" s="476" t="s">
        <v>4377</v>
      </c>
      <c r="E1557" s="476">
        <v>7</v>
      </c>
      <c r="F1557" s="1541" t="s">
        <v>550</v>
      </c>
      <c r="G1557" s="476">
        <v>2</v>
      </c>
      <c r="H1557" s="1541">
        <v>2007</v>
      </c>
      <c r="I1557" s="1542">
        <v>283.2</v>
      </c>
      <c r="J1557" s="476">
        <v>100</v>
      </c>
      <c r="K1557" s="1542">
        <v>0</v>
      </c>
      <c r="L1557" s="476"/>
      <c r="M1557" s="476"/>
      <c r="N1557" s="479">
        <v>0</v>
      </c>
      <c r="O1557" s="476"/>
      <c r="P1557" s="1542"/>
      <c r="Q1557" s="479">
        <v>0</v>
      </c>
      <c r="R1557" s="1925"/>
    </row>
    <row r="1558" spans="3:18">
      <c r="C1558" s="1539">
        <v>15</v>
      </c>
      <c r="D1558" s="476" t="s">
        <v>4378</v>
      </c>
      <c r="E1558" s="476">
        <v>7</v>
      </c>
      <c r="F1558" s="1541" t="s">
        <v>550</v>
      </c>
      <c r="G1558" s="476">
        <v>1</v>
      </c>
      <c r="H1558" s="1541">
        <v>2007</v>
      </c>
      <c r="I1558" s="1542">
        <v>112.8</v>
      </c>
      <c r="J1558" s="476">
        <v>100</v>
      </c>
      <c r="K1558" s="1542">
        <v>0</v>
      </c>
      <c r="L1558" s="476"/>
      <c r="M1558" s="476"/>
      <c r="N1558" s="479">
        <v>0</v>
      </c>
      <c r="O1558" s="476"/>
      <c r="P1558" s="1542"/>
      <c r="Q1558" s="479">
        <v>0</v>
      </c>
      <c r="R1558" s="1925"/>
    </row>
    <row r="1559" spans="3:18">
      <c r="C1559" s="1539">
        <v>16</v>
      </c>
      <c r="D1559" s="476" t="s">
        <v>4379</v>
      </c>
      <c r="E1559" s="476">
        <v>7</v>
      </c>
      <c r="F1559" s="1541" t="s">
        <v>550</v>
      </c>
      <c r="G1559" s="476">
        <v>1</v>
      </c>
      <c r="H1559" s="1541">
        <v>2008</v>
      </c>
      <c r="I1559" s="1542">
        <v>100.8</v>
      </c>
      <c r="J1559" s="476">
        <v>100</v>
      </c>
      <c r="K1559" s="1542">
        <v>0</v>
      </c>
      <c r="L1559" s="476"/>
      <c r="M1559" s="476"/>
      <c r="N1559" s="479">
        <v>0</v>
      </c>
      <c r="O1559" s="476"/>
      <c r="P1559" s="1542"/>
      <c r="Q1559" s="479">
        <v>0</v>
      </c>
      <c r="R1559" s="1925"/>
    </row>
    <row r="1560" spans="3:18">
      <c r="C1560" s="1539">
        <v>17</v>
      </c>
      <c r="D1560" s="476" t="s">
        <v>3377</v>
      </c>
      <c r="E1560" s="476">
        <v>7</v>
      </c>
      <c r="F1560" s="1541" t="s">
        <v>550</v>
      </c>
      <c r="G1560" s="476">
        <v>1</v>
      </c>
      <c r="H1560" s="1541">
        <v>2008</v>
      </c>
      <c r="I1560" s="1542">
        <v>103.66200000000001</v>
      </c>
      <c r="J1560" s="476">
        <v>100</v>
      </c>
      <c r="K1560" s="1542">
        <v>0</v>
      </c>
      <c r="L1560" s="476"/>
      <c r="M1560" s="476"/>
      <c r="N1560" s="479">
        <v>0</v>
      </c>
      <c r="O1560" s="476"/>
      <c r="P1560" s="1542"/>
      <c r="Q1560" s="479">
        <v>0</v>
      </c>
      <c r="R1560" s="1925"/>
    </row>
    <row r="1561" spans="3:18">
      <c r="C1561" s="1539">
        <v>18</v>
      </c>
      <c r="D1561" s="476" t="s">
        <v>4379</v>
      </c>
      <c r="E1561" s="476">
        <v>7</v>
      </c>
      <c r="F1561" s="1541" t="s">
        <v>550</v>
      </c>
      <c r="G1561" s="476">
        <v>1</v>
      </c>
      <c r="H1561" s="1541">
        <v>2008</v>
      </c>
      <c r="I1561" s="1542">
        <v>100.8</v>
      </c>
      <c r="J1561" s="476">
        <v>100</v>
      </c>
      <c r="K1561" s="1542">
        <v>0</v>
      </c>
      <c r="L1561" s="476"/>
      <c r="M1561" s="476"/>
      <c r="N1561" s="479">
        <v>0</v>
      </c>
      <c r="O1561" s="476"/>
      <c r="P1561" s="1542"/>
      <c r="Q1561" s="479">
        <v>0</v>
      </c>
      <c r="R1561" s="1925"/>
    </row>
    <row r="1562" spans="3:18">
      <c r="C1562" s="1539">
        <v>19</v>
      </c>
      <c r="D1562" s="476" t="s">
        <v>3377</v>
      </c>
      <c r="E1562" s="476">
        <v>7</v>
      </c>
      <c r="F1562" s="1541" t="s">
        <v>550</v>
      </c>
      <c r="G1562" s="476">
        <v>1</v>
      </c>
      <c r="H1562" s="1541">
        <v>2008</v>
      </c>
      <c r="I1562" s="1542">
        <v>103.66200000000001</v>
      </c>
      <c r="J1562" s="476">
        <v>100</v>
      </c>
      <c r="K1562" s="1542">
        <v>0</v>
      </c>
      <c r="L1562" s="476"/>
      <c r="M1562" s="476"/>
      <c r="N1562" s="479">
        <v>0</v>
      </c>
      <c r="O1562" s="476"/>
      <c r="P1562" s="1542"/>
      <c r="Q1562" s="479">
        <v>0</v>
      </c>
      <c r="R1562" s="1925"/>
    </row>
    <row r="1563" spans="3:18">
      <c r="C1563" s="1539">
        <v>20</v>
      </c>
      <c r="D1563" s="476" t="s">
        <v>3378</v>
      </c>
      <c r="E1563" s="476">
        <v>7</v>
      </c>
      <c r="F1563" s="1541" t="s">
        <v>550</v>
      </c>
      <c r="G1563" s="476">
        <v>1</v>
      </c>
      <c r="H1563" s="1541">
        <v>2010</v>
      </c>
      <c r="I1563" s="1542">
        <v>3446.25108</v>
      </c>
      <c r="J1563" s="476">
        <v>100</v>
      </c>
      <c r="K1563" s="1542">
        <v>0</v>
      </c>
      <c r="L1563" s="476"/>
      <c r="M1563" s="476"/>
      <c r="N1563" s="479">
        <v>0</v>
      </c>
      <c r="O1563" s="476"/>
      <c r="P1563" s="1542"/>
      <c r="Q1563" s="479">
        <v>0</v>
      </c>
      <c r="R1563" s="1925"/>
    </row>
    <row r="1564" spans="3:18">
      <c r="C1564" s="1539">
        <v>21</v>
      </c>
      <c r="D1564" s="476" t="s">
        <v>4380</v>
      </c>
      <c r="E1564" s="476">
        <v>7</v>
      </c>
      <c r="F1564" s="1541" t="s">
        <v>550</v>
      </c>
      <c r="G1564" s="476">
        <v>3</v>
      </c>
      <c r="H1564" s="1541">
        <v>2011</v>
      </c>
      <c r="I1564" s="1542">
        <v>250.92</v>
      </c>
      <c r="J1564" s="476">
        <v>100</v>
      </c>
      <c r="K1564" s="1542">
        <v>0</v>
      </c>
      <c r="L1564" s="476"/>
      <c r="M1564" s="476"/>
      <c r="N1564" s="479">
        <v>0</v>
      </c>
      <c r="O1564" s="476"/>
      <c r="P1564" s="1542"/>
      <c r="Q1564" s="479">
        <v>0</v>
      </c>
      <c r="R1564" s="1925"/>
    </row>
    <row r="1565" spans="3:18">
      <c r="C1565" s="1539">
        <v>22</v>
      </c>
      <c r="D1565" s="476" t="s">
        <v>4381</v>
      </c>
      <c r="E1565" s="476">
        <v>7</v>
      </c>
      <c r="F1565" s="1541" t="s">
        <v>550</v>
      </c>
      <c r="G1565" s="476">
        <v>1</v>
      </c>
      <c r="H1565" s="1541">
        <v>2008</v>
      </c>
      <c r="I1565" s="1542">
        <v>100.8</v>
      </c>
      <c r="J1565" s="476">
        <v>100</v>
      </c>
      <c r="K1565" s="1542">
        <v>0</v>
      </c>
      <c r="L1565" s="476"/>
      <c r="M1565" s="476"/>
      <c r="N1565" s="479">
        <v>0</v>
      </c>
      <c r="O1565" s="476"/>
      <c r="P1565" s="1542"/>
      <c r="Q1565" s="479">
        <v>0</v>
      </c>
      <c r="R1565" s="1925"/>
    </row>
    <row r="1566" spans="3:18">
      <c r="C1566" s="1539">
        <v>23</v>
      </c>
      <c r="D1566" s="476" t="s">
        <v>3379</v>
      </c>
      <c r="E1566" s="476">
        <v>7</v>
      </c>
      <c r="F1566" s="1541" t="s">
        <v>550</v>
      </c>
      <c r="G1566" s="476">
        <v>1</v>
      </c>
      <c r="H1566" s="1541">
        <v>2012</v>
      </c>
      <c r="I1566" s="1542">
        <v>80.52</v>
      </c>
      <c r="J1566" s="476">
        <v>100</v>
      </c>
      <c r="K1566" s="1542">
        <v>0</v>
      </c>
      <c r="L1566" s="476"/>
      <c r="M1566" s="476"/>
      <c r="N1566" s="479">
        <v>0</v>
      </c>
      <c r="O1566" s="476"/>
      <c r="P1566" s="1542"/>
      <c r="Q1566" s="479">
        <v>0</v>
      </c>
      <c r="R1566" s="1925"/>
    </row>
    <row r="1567" spans="3:18">
      <c r="C1567" s="1539">
        <v>24</v>
      </c>
      <c r="D1567" s="476" t="s">
        <v>4382</v>
      </c>
      <c r="E1567" s="476">
        <v>7</v>
      </c>
      <c r="F1567" s="1541" t="s">
        <v>550</v>
      </c>
      <c r="G1567" s="476">
        <v>1</v>
      </c>
      <c r="H1567" s="1541">
        <v>2013</v>
      </c>
      <c r="I1567" s="1542">
        <v>77.174800000000005</v>
      </c>
      <c r="J1567" s="476">
        <v>100</v>
      </c>
      <c r="K1567" s="1542">
        <v>0</v>
      </c>
      <c r="L1567" s="476"/>
      <c r="M1567" s="476"/>
      <c r="N1567" s="479">
        <v>0</v>
      </c>
      <c r="O1567" s="476"/>
      <c r="P1567" s="1542"/>
      <c r="Q1567" s="479">
        <v>0</v>
      </c>
      <c r="R1567" s="1925"/>
    </row>
    <row r="1568" spans="3:18">
      <c r="C1568" s="1539">
        <v>25</v>
      </c>
      <c r="D1568" s="476" t="s">
        <v>4383</v>
      </c>
      <c r="E1568" s="476">
        <v>7</v>
      </c>
      <c r="F1568" s="1541" t="s">
        <v>550</v>
      </c>
      <c r="G1568" s="476">
        <v>1</v>
      </c>
      <c r="H1568" s="1541">
        <v>2014</v>
      </c>
      <c r="I1568" s="1542">
        <v>58.8</v>
      </c>
      <c r="J1568" s="476">
        <v>100</v>
      </c>
      <c r="K1568" s="1542">
        <v>0</v>
      </c>
      <c r="L1568" s="476"/>
      <c r="M1568" s="476"/>
      <c r="N1568" s="479">
        <v>0</v>
      </c>
      <c r="O1568" s="476"/>
      <c r="P1568" s="1542"/>
      <c r="Q1568" s="479">
        <v>0</v>
      </c>
      <c r="R1568" s="1925"/>
    </row>
    <row r="1569" spans="3:18">
      <c r="C1569" s="1539">
        <v>26</v>
      </c>
      <c r="D1569" s="476" t="s">
        <v>3709</v>
      </c>
      <c r="E1569" s="476">
        <v>7</v>
      </c>
      <c r="F1569" s="1541" t="s">
        <v>550</v>
      </c>
      <c r="G1569" s="476">
        <v>3</v>
      </c>
      <c r="H1569" s="1541">
        <v>2015</v>
      </c>
      <c r="I1569" s="1542">
        <v>177</v>
      </c>
      <c r="J1569" s="476">
        <v>100</v>
      </c>
      <c r="K1569" s="1542">
        <v>0</v>
      </c>
      <c r="L1569" s="476"/>
      <c r="M1569" s="476"/>
      <c r="N1569" s="479">
        <v>0</v>
      </c>
      <c r="O1569" s="476"/>
      <c r="P1569" s="1542"/>
      <c r="Q1569" s="479">
        <v>0</v>
      </c>
      <c r="R1569" s="1925"/>
    </row>
    <row r="1570" spans="3:18">
      <c r="C1570" s="1539">
        <v>27</v>
      </c>
      <c r="D1570" s="476" t="s">
        <v>4384</v>
      </c>
      <c r="E1570" s="476">
        <v>7</v>
      </c>
      <c r="F1570" s="1541" t="s">
        <v>550</v>
      </c>
      <c r="G1570" s="476">
        <v>3</v>
      </c>
      <c r="H1570" s="1541">
        <v>2007</v>
      </c>
      <c r="I1570" s="1542">
        <v>314.97000000000003</v>
      </c>
      <c r="J1570" s="476">
        <v>100</v>
      </c>
      <c r="K1570" s="1542">
        <v>0</v>
      </c>
      <c r="L1570" s="476"/>
      <c r="M1570" s="476"/>
      <c r="N1570" s="479">
        <v>0</v>
      </c>
      <c r="O1570" s="476"/>
      <c r="P1570" s="1542"/>
      <c r="Q1570" s="479">
        <v>0</v>
      </c>
      <c r="R1570" s="1925"/>
    </row>
    <row r="1571" spans="3:18">
      <c r="C1571" s="1539">
        <v>28</v>
      </c>
      <c r="D1571" s="476" t="s">
        <v>4385</v>
      </c>
      <c r="E1571" s="476">
        <v>7</v>
      </c>
      <c r="F1571" s="1541" t="s">
        <v>550</v>
      </c>
      <c r="G1571" s="476">
        <v>1</v>
      </c>
      <c r="H1571" s="1541">
        <v>2007</v>
      </c>
      <c r="I1571" s="1542">
        <v>96.503</v>
      </c>
      <c r="J1571" s="476">
        <v>100</v>
      </c>
      <c r="K1571" s="1542">
        <v>0</v>
      </c>
      <c r="L1571" s="476"/>
      <c r="M1571" s="476"/>
      <c r="N1571" s="479">
        <v>0</v>
      </c>
      <c r="O1571" s="476"/>
      <c r="P1571" s="1542"/>
      <c r="Q1571" s="479">
        <v>0</v>
      </c>
      <c r="R1571" s="1925"/>
    </row>
    <row r="1572" spans="3:18">
      <c r="C1572" s="1539">
        <v>29</v>
      </c>
      <c r="D1572" s="476" t="s">
        <v>4384</v>
      </c>
      <c r="E1572" s="476">
        <v>7</v>
      </c>
      <c r="F1572" s="1541" t="s">
        <v>550</v>
      </c>
      <c r="G1572" s="476">
        <v>4</v>
      </c>
      <c r="H1572" s="1541">
        <v>2007</v>
      </c>
      <c r="I1572" s="1542">
        <v>419.96</v>
      </c>
      <c r="J1572" s="476">
        <v>100</v>
      </c>
      <c r="K1572" s="1542">
        <v>0</v>
      </c>
      <c r="L1572" s="476"/>
      <c r="M1572" s="476"/>
      <c r="N1572" s="479">
        <v>0</v>
      </c>
      <c r="O1572" s="476"/>
      <c r="P1572" s="1542"/>
      <c r="Q1572" s="479">
        <v>0</v>
      </c>
      <c r="R1572" s="1925"/>
    </row>
    <row r="1573" spans="3:18">
      <c r="C1573" s="1539">
        <v>30</v>
      </c>
      <c r="D1573" s="476" t="s">
        <v>4386</v>
      </c>
      <c r="E1573" s="476">
        <v>7</v>
      </c>
      <c r="F1573" s="1541" t="s">
        <v>550</v>
      </c>
      <c r="G1573" s="476">
        <v>1</v>
      </c>
      <c r="H1573" s="1541">
        <v>2006</v>
      </c>
      <c r="I1573" s="1542">
        <v>133.96764000000002</v>
      </c>
      <c r="J1573" s="476">
        <v>100</v>
      </c>
      <c r="K1573" s="1542">
        <v>0</v>
      </c>
      <c r="L1573" s="476"/>
      <c r="M1573" s="476"/>
      <c r="N1573" s="479">
        <v>0</v>
      </c>
      <c r="O1573" s="476"/>
      <c r="P1573" s="1542"/>
      <c r="Q1573" s="479">
        <v>0</v>
      </c>
      <c r="R1573" s="1925"/>
    </row>
    <row r="1574" spans="3:18">
      <c r="C1574" s="1539">
        <v>31</v>
      </c>
      <c r="D1574" s="476" t="s">
        <v>4386</v>
      </c>
      <c r="E1574" s="476">
        <v>7</v>
      </c>
      <c r="F1574" s="1541" t="s">
        <v>550</v>
      </c>
      <c r="G1574" s="476">
        <v>1</v>
      </c>
      <c r="H1574" s="1541">
        <v>2006</v>
      </c>
      <c r="I1574" s="1542">
        <v>133.96764000000002</v>
      </c>
      <c r="J1574" s="476">
        <v>100</v>
      </c>
      <c r="K1574" s="1542">
        <v>0</v>
      </c>
      <c r="L1574" s="476"/>
      <c r="M1574" s="476"/>
      <c r="N1574" s="479">
        <v>0</v>
      </c>
      <c r="O1574" s="476"/>
      <c r="P1574" s="1542"/>
      <c r="Q1574" s="479">
        <v>0</v>
      </c>
      <c r="R1574" s="1925"/>
    </row>
    <row r="1575" spans="3:18">
      <c r="C1575" s="1539">
        <v>32</v>
      </c>
      <c r="D1575" s="476" t="s">
        <v>4387</v>
      </c>
      <c r="E1575" s="476">
        <v>7</v>
      </c>
      <c r="F1575" s="1541" t="s">
        <v>550</v>
      </c>
      <c r="G1575" s="476">
        <v>1</v>
      </c>
      <c r="H1575" s="1541">
        <v>2008</v>
      </c>
      <c r="I1575" s="1542">
        <v>103.66200000000001</v>
      </c>
      <c r="J1575" s="476">
        <v>100</v>
      </c>
      <c r="K1575" s="1542">
        <v>0</v>
      </c>
      <c r="L1575" s="476"/>
      <c r="M1575" s="476"/>
      <c r="N1575" s="479">
        <v>0</v>
      </c>
      <c r="O1575" s="476"/>
      <c r="P1575" s="1542"/>
      <c r="Q1575" s="479">
        <v>0</v>
      </c>
      <c r="R1575" s="1925"/>
    </row>
    <row r="1576" spans="3:18">
      <c r="C1576" s="1539">
        <v>33</v>
      </c>
      <c r="D1576" s="476" t="s">
        <v>4388</v>
      </c>
      <c r="E1576" s="476">
        <v>7</v>
      </c>
      <c r="F1576" s="1541" t="s">
        <v>550</v>
      </c>
      <c r="G1576" s="476">
        <v>1</v>
      </c>
      <c r="H1576" s="1541">
        <v>2008</v>
      </c>
      <c r="I1576" s="1542">
        <v>103.66200000000001</v>
      </c>
      <c r="J1576" s="476">
        <v>100</v>
      </c>
      <c r="K1576" s="1542">
        <v>0</v>
      </c>
      <c r="L1576" s="476"/>
      <c r="M1576" s="476"/>
      <c r="N1576" s="479">
        <v>0</v>
      </c>
      <c r="O1576" s="476"/>
      <c r="P1576" s="1542"/>
      <c r="Q1576" s="479">
        <v>0</v>
      </c>
      <c r="R1576" s="1925"/>
    </row>
    <row r="1577" spans="3:18">
      <c r="C1577" s="1539">
        <v>34</v>
      </c>
      <c r="D1577" s="476" t="s">
        <v>3076</v>
      </c>
      <c r="E1577" s="476">
        <v>7</v>
      </c>
      <c r="F1577" s="1541" t="s">
        <v>550</v>
      </c>
      <c r="G1577" s="476">
        <v>1</v>
      </c>
      <c r="H1577" s="1541">
        <v>2007</v>
      </c>
      <c r="I1577" s="1542">
        <v>121.2</v>
      </c>
      <c r="J1577" s="476">
        <v>100</v>
      </c>
      <c r="K1577" s="1542">
        <v>0</v>
      </c>
      <c r="L1577" s="476"/>
      <c r="M1577" s="476"/>
      <c r="N1577" s="479">
        <v>0</v>
      </c>
      <c r="O1577" s="476"/>
      <c r="P1577" s="1542"/>
      <c r="Q1577" s="479">
        <v>0</v>
      </c>
      <c r="R1577" s="1925"/>
    </row>
    <row r="1578" spans="3:18">
      <c r="C1578" s="1539">
        <v>35</v>
      </c>
      <c r="D1578" s="476" t="s">
        <v>4389</v>
      </c>
      <c r="E1578" s="476">
        <v>7</v>
      </c>
      <c r="F1578" s="1541" t="s">
        <v>550</v>
      </c>
      <c r="G1578" s="476">
        <v>1</v>
      </c>
      <c r="H1578" s="1541">
        <v>2015</v>
      </c>
      <c r="I1578" s="1542">
        <v>59</v>
      </c>
      <c r="J1578" s="476">
        <v>100</v>
      </c>
      <c r="K1578" s="1542">
        <v>0</v>
      </c>
      <c r="L1578" s="476"/>
      <c r="M1578" s="476"/>
      <c r="N1578" s="479">
        <v>0</v>
      </c>
      <c r="O1578" s="476"/>
      <c r="P1578" s="1542"/>
      <c r="Q1578" s="479">
        <v>0</v>
      </c>
      <c r="R1578" s="1925"/>
    </row>
    <row r="1579" spans="3:18">
      <c r="C1579" s="1539">
        <v>36</v>
      </c>
      <c r="D1579" s="476" t="s">
        <v>4390</v>
      </c>
      <c r="E1579" s="476">
        <v>7</v>
      </c>
      <c r="F1579" s="1541" t="s">
        <v>550</v>
      </c>
      <c r="G1579" s="476">
        <v>1</v>
      </c>
      <c r="H1579" s="1541" t="s">
        <v>4391</v>
      </c>
      <c r="I1579" s="1542">
        <v>117</v>
      </c>
      <c r="J1579" s="476">
        <v>100</v>
      </c>
      <c r="K1579" s="1542">
        <v>0</v>
      </c>
      <c r="L1579" s="476"/>
      <c r="M1579" s="476"/>
      <c r="N1579" s="479">
        <v>0</v>
      </c>
      <c r="O1579" s="476"/>
      <c r="P1579" s="1542"/>
      <c r="Q1579" s="479">
        <v>0</v>
      </c>
      <c r="R1579" s="1925"/>
    </row>
    <row r="1580" spans="3:18">
      <c r="C1580" s="1539">
        <v>37</v>
      </c>
      <c r="D1580" s="476" t="s">
        <v>3382</v>
      </c>
      <c r="E1580" s="476">
        <v>7</v>
      </c>
      <c r="F1580" s="1541" t="s">
        <v>550</v>
      </c>
      <c r="G1580" s="476">
        <v>1</v>
      </c>
      <c r="H1580" s="1541" t="s">
        <v>2831</v>
      </c>
      <c r="I1580" s="1542">
        <v>100.8</v>
      </c>
      <c r="J1580" s="476">
        <v>100</v>
      </c>
      <c r="K1580" s="1542">
        <v>0</v>
      </c>
      <c r="L1580" s="476"/>
      <c r="M1580" s="476"/>
      <c r="N1580" s="479">
        <v>0</v>
      </c>
      <c r="O1580" s="476"/>
      <c r="P1580" s="1542"/>
      <c r="Q1580" s="479">
        <v>0</v>
      </c>
      <c r="R1580" s="1925"/>
    </row>
    <row r="1581" spans="3:18">
      <c r="C1581" s="1539">
        <v>38</v>
      </c>
      <c r="D1581" s="476" t="s">
        <v>4392</v>
      </c>
      <c r="E1581" s="476">
        <v>7</v>
      </c>
      <c r="F1581" s="1541" t="s">
        <v>550</v>
      </c>
      <c r="G1581" s="476">
        <v>1</v>
      </c>
      <c r="H1581" s="1541" t="s">
        <v>2831</v>
      </c>
      <c r="I1581" s="1542">
        <v>103.66200000000001</v>
      </c>
      <c r="J1581" s="476">
        <v>100</v>
      </c>
      <c r="K1581" s="1542">
        <v>0</v>
      </c>
      <c r="L1581" s="476"/>
      <c r="M1581" s="476"/>
      <c r="N1581" s="479">
        <v>0</v>
      </c>
      <c r="O1581" s="476"/>
      <c r="P1581" s="1542"/>
      <c r="Q1581" s="479">
        <v>0</v>
      </c>
      <c r="R1581" s="1925"/>
    </row>
    <row r="1582" spans="3:18">
      <c r="C1582" s="1539">
        <v>39</v>
      </c>
      <c r="D1582" s="476" t="s">
        <v>6721</v>
      </c>
      <c r="E1582" s="476">
        <v>7</v>
      </c>
      <c r="F1582" s="1541" t="s">
        <v>550</v>
      </c>
      <c r="G1582" s="476">
        <v>1</v>
      </c>
      <c r="H1582" s="1541" t="s">
        <v>6459</v>
      </c>
      <c r="I1582" s="1542">
        <v>77.174800000000005</v>
      </c>
      <c r="J1582" s="476">
        <v>100</v>
      </c>
      <c r="K1582" s="1542">
        <v>0</v>
      </c>
      <c r="L1582" s="476"/>
      <c r="M1582" s="476"/>
      <c r="N1582" s="479">
        <v>0</v>
      </c>
      <c r="O1582" s="476"/>
      <c r="P1582" s="1542"/>
      <c r="Q1582" s="479">
        <v>0</v>
      </c>
      <c r="R1582" s="1925"/>
    </row>
    <row r="1583" spans="3:18">
      <c r="C1583" s="1539">
        <v>40</v>
      </c>
      <c r="D1583" s="476" t="s">
        <v>6722</v>
      </c>
      <c r="E1583" s="476">
        <v>7</v>
      </c>
      <c r="F1583" s="1541" t="s">
        <v>550</v>
      </c>
      <c r="G1583" s="476">
        <v>1</v>
      </c>
      <c r="H1583" s="1541" t="s">
        <v>2831</v>
      </c>
      <c r="I1583" s="1542">
        <v>103.66200000000001</v>
      </c>
      <c r="J1583" s="476">
        <v>100</v>
      </c>
      <c r="K1583" s="1542">
        <v>0</v>
      </c>
      <c r="L1583" s="476"/>
      <c r="M1583" s="476"/>
      <c r="N1583" s="479">
        <v>0</v>
      </c>
      <c r="O1583" s="476"/>
      <c r="P1583" s="1542"/>
      <c r="Q1583" s="479">
        <v>0</v>
      </c>
      <c r="R1583" s="1925"/>
    </row>
    <row r="1584" spans="3:18">
      <c r="C1584" s="1544">
        <v>1</v>
      </c>
      <c r="D1584" s="1546" t="s">
        <v>6723</v>
      </c>
      <c r="E1584" s="1546">
        <v>7</v>
      </c>
      <c r="F1584" s="1547" t="s">
        <v>550</v>
      </c>
      <c r="G1584" s="1546">
        <v>9</v>
      </c>
      <c r="H1584" s="1546">
        <v>2019</v>
      </c>
      <c r="I1584" s="1548">
        <v>2595.7800000000002</v>
      </c>
      <c r="J1584" s="1546">
        <v>71.5</v>
      </c>
      <c r="K1584" s="1548">
        <v>739.79730000000018</v>
      </c>
      <c r="L1584" s="1546"/>
      <c r="M1584" s="1546"/>
      <c r="N1584" s="1549">
        <v>0</v>
      </c>
      <c r="O1584" s="1546"/>
      <c r="P1584" s="1548"/>
      <c r="Q1584" s="1549">
        <v>0</v>
      </c>
      <c r="R1584" s="1926" t="s">
        <v>2355</v>
      </c>
    </row>
    <row r="1585" spans="1:18">
      <c r="C1585" s="1544">
        <v>2</v>
      </c>
      <c r="D1585" s="1546" t="s">
        <v>3368</v>
      </c>
      <c r="E1585" s="1546">
        <v>7</v>
      </c>
      <c r="F1585" s="1547" t="s">
        <v>550</v>
      </c>
      <c r="G1585" s="1546">
        <v>3</v>
      </c>
      <c r="H1585" s="1546">
        <v>2013</v>
      </c>
      <c r="I1585" s="1548">
        <v>231.52</v>
      </c>
      <c r="J1585" s="1546">
        <v>100</v>
      </c>
      <c r="K1585" s="1548">
        <v>0</v>
      </c>
      <c r="L1585" s="1546"/>
      <c r="M1585" s="1546"/>
      <c r="N1585" s="1549">
        <v>0</v>
      </c>
      <c r="O1585" s="1546"/>
      <c r="P1585" s="1548"/>
      <c r="Q1585" s="1549">
        <v>0</v>
      </c>
      <c r="R1585" s="1926"/>
    </row>
    <row r="1586" spans="1:18">
      <c r="C1586" s="138"/>
      <c r="D1586" s="106" t="s">
        <v>2318</v>
      </c>
      <c r="E1586" s="106"/>
      <c r="F1586" s="111"/>
      <c r="G1586" s="106"/>
      <c r="H1586" s="106"/>
      <c r="I1586" s="109"/>
      <c r="J1586" s="106">
        <f>IF(($J$14-H1586)*J$988&gt;100,100,($J$14-H1586)*J$988)</f>
        <v>100</v>
      </c>
      <c r="K1586" s="109">
        <f>IF(J1586=100,0,I1586-I1586*J1586%)</f>
        <v>0</v>
      </c>
      <c r="L1586" s="106"/>
      <c r="M1586" s="106"/>
      <c r="N1586" s="74">
        <f>+L1586*M1586</f>
        <v>0</v>
      </c>
      <c r="O1586" s="106"/>
      <c r="P1586" s="109"/>
      <c r="Q1586" s="74">
        <f>+O1586*P1586</f>
        <v>0</v>
      </c>
    </row>
    <row r="1587" spans="1:18">
      <c r="C1587" s="138"/>
      <c r="D1587" s="106" t="s">
        <v>2318</v>
      </c>
      <c r="E1587" s="106"/>
      <c r="F1587" s="111"/>
      <c r="G1587" s="106"/>
      <c r="H1587" s="106"/>
      <c r="I1587" s="109"/>
      <c r="J1587" s="106">
        <f>IF(($J$14-H1587)*J$988&gt;100,100,($J$14-H1587)*J$988)</f>
        <v>100</v>
      </c>
      <c r="K1587" s="109">
        <f>IF(J1587=100,0,I1587-I1587*J1587%)</f>
        <v>0</v>
      </c>
      <c r="L1587" s="106"/>
      <c r="M1587" s="106"/>
      <c r="N1587" s="74">
        <f>+L1587*M1587</f>
        <v>0</v>
      </c>
      <c r="O1587" s="106"/>
      <c r="P1587" s="109"/>
      <c r="Q1587" s="74">
        <f>+O1587*P1587</f>
        <v>0</v>
      </c>
    </row>
    <row r="1588" spans="1:18" ht="42.75">
      <c r="A1588" s="1078"/>
      <c r="B1588" s="1078"/>
      <c r="C1588" s="1079">
        <v>2</v>
      </c>
      <c r="D1588" s="1419" t="s">
        <v>2322</v>
      </c>
      <c r="E1588" s="1419"/>
      <c r="F1588" s="1420"/>
      <c r="G1588" s="1421">
        <f>SUM(G1647:G2575)</f>
        <v>2591</v>
      </c>
      <c r="H1588" s="1078"/>
      <c r="I1588" s="1422"/>
      <c r="J1588" s="1078"/>
      <c r="K1588" s="1422"/>
      <c r="L1588" s="1421">
        <f>SUM(L1647:L2575)</f>
        <v>603</v>
      </c>
      <c r="M1588" s="1078"/>
      <c r="N1588" s="1421">
        <f>SUM(N1647:N2575)</f>
        <v>21162.199999999997</v>
      </c>
      <c r="O1588" s="1421">
        <f>SUM(O1647:O2575)</f>
        <v>643</v>
      </c>
      <c r="P1588" s="1422"/>
      <c r="Q1588" s="1421">
        <f>SUM(Q1647:Q2575)</f>
        <v>40137.100000000006</v>
      </c>
    </row>
    <row r="1589" spans="1:18" ht="14.25">
      <c r="C1589" s="138"/>
      <c r="D1589" s="112" t="s">
        <v>2318</v>
      </c>
      <c r="E1589" s="112"/>
      <c r="F1589" s="111"/>
      <c r="G1589" s="106"/>
      <c r="H1589" s="106"/>
      <c r="I1589" s="109"/>
      <c r="J1589" s="106">
        <f>IF(($J$14-H1589)*J$988&gt;100,100,($J$14-H1589)*J$988)</f>
        <v>100</v>
      </c>
      <c r="K1589" s="109">
        <f>IF(J1589=100,0,I1589-I1589*J1589%)</f>
        <v>0</v>
      </c>
      <c r="L1589" s="106"/>
      <c r="M1589" s="106"/>
      <c r="N1589" s="74">
        <f>+L1589*M1589</f>
        <v>0</v>
      </c>
      <c r="O1589" s="106"/>
      <c r="P1589" s="109"/>
      <c r="Q1589" s="74">
        <f>+O1589*P1589</f>
        <v>0</v>
      </c>
    </row>
    <row r="1590" spans="1:18">
      <c r="C1590" s="1557">
        <v>1</v>
      </c>
      <c r="D1590" s="1429" t="s">
        <v>5046</v>
      </c>
      <c r="E1590" s="1429">
        <v>7</v>
      </c>
      <c r="F1590" s="1558" t="s">
        <v>550</v>
      </c>
      <c r="G1590" s="1429">
        <v>7</v>
      </c>
      <c r="H1590" s="1429">
        <v>2007</v>
      </c>
      <c r="I1590" s="1430">
        <v>412.3</v>
      </c>
      <c r="J1590" s="1429">
        <f t="shared" ref="J1590:J1646" si="38">IF(($J$14-H1590)*J$988&gt;100,100,($J$14-H1590)*J$988)</f>
        <v>100</v>
      </c>
      <c r="K1590" s="1430">
        <f t="shared" ref="K1590:K1646" si="39">IF(J1590=100,0,I1590-I1590*J1590%)</f>
        <v>0</v>
      </c>
      <c r="L1590" s="1429"/>
      <c r="M1590" s="1429"/>
      <c r="N1590" s="1431">
        <f t="shared" ref="N1590:N1645" si="40">+L1590*M1590</f>
        <v>0</v>
      </c>
      <c r="O1590" s="1429"/>
      <c r="P1590" s="1430"/>
      <c r="Q1590" s="1431">
        <f t="shared" ref="Q1590:Q1645" si="41">+O1590*P1590</f>
        <v>0</v>
      </c>
      <c r="R1590" s="1894" t="s">
        <v>6724</v>
      </c>
    </row>
    <row r="1591" spans="1:18">
      <c r="C1591" s="1557">
        <v>2</v>
      </c>
      <c r="D1591" s="1429" t="s">
        <v>5087</v>
      </c>
      <c r="E1591" s="1429">
        <v>7</v>
      </c>
      <c r="F1591" s="1558" t="s">
        <v>550</v>
      </c>
      <c r="G1591" s="1429">
        <v>20</v>
      </c>
      <c r="H1591" s="1429">
        <v>2007</v>
      </c>
      <c r="I1591" s="1430">
        <v>1080.1600000000001</v>
      </c>
      <c r="J1591" s="1429">
        <f t="shared" si="38"/>
        <v>100</v>
      </c>
      <c r="K1591" s="1430">
        <f t="shared" si="39"/>
        <v>0</v>
      </c>
      <c r="L1591" s="1429"/>
      <c r="M1591" s="1429"/>
      <c r="N1591" s="1431">
        <f t="shared" si="40"/>
        <v>0</v>
      </c>
      <c r="O1591" s="1429"/>
      <c r="P1591" s="1430"/>
      <c r="Q1591" s="1431">
        <f t="shared" si="41"/>
        <v>0</v>
      </c>
      <c r="R1591" s="1894"/>
    </row>
    <row r="1592" spans="1:18">
      <c r="C1592" s="1557">
        <v>3</v>
      </c>
      <c r="D1592" s="1429" t="s">
        <v>2422</v>
      </c>
      <c r="E1592" s="1429">
        <v>7</v>
      </c>
      <c r="F1592" s="1558" t="s">
        <v>550</v>
      </c>
      <c r="G1592" s="1429">
        <v>1</v>
      </c>
      <c r="H1592" s="1429">
        <v>2007</v>
      </c>
      <c r="I1592" s="1430">
        <v>92</v>
      </c>
      <c r="J1592" s="1429">
        <f t="shared" si="38"/>
        <v>100</v>
      </c>
      <c r="K1592" s="1430">
        <f t="shared" si="39"/>
        <v>0</v>
      </c>
      <c r="L1592" s="1429"/>
      <c r="M1592" s="1429"/>
      <c r="N1592" s="1431">
        <f t="shared" si="40"/>
        <v>0</v>
      </c>
      <c r="O1592" s="1429"/>
      <c r="P1592" s="1430"/>
      <c r="Q1592" s="1431">
        <f t="shared" si="41"/>
        <v>0</v>
      </c>
      <c r="R1592" s="1894"/>
    </row>
    <row r="1593" spans="1:18">
      <c r="C1593" s="1557">
        <v>4</v>
      </c>
      <c r="D1593" s="1429" t="s">
        <v>3417</v>
      </c>
      <c r="E1593" s="1429">
        <v>7</v>
      </c>
      <c r="F1593" s="1558" t="s">
        <v>550</v>
      </c>
      <c r="G1593" s="1429">
        <v>1</v>
      </c>
      <c r="H1593" s="1429">
        <v>2007</v>
      </c>
      <c r="I1593" s="1430">
        <v>635.4</v>
      </c>
      <c r="J1593" s="1429">
        <f t="shared" si="38"/>
        <v>100</v>
      </c>
      <c r="K1593" s="1430">
        <f t="shared" si="39"/>
        <v>0</v>
      </c>
      <c r="L1593" s="1429"/>
      <c r="M1593" s="1429"/>
      <c r="N1593" s="1431">
        <f t="shared" si="40"/>
        <v>0</v>
      </c>
      <c r="O1593" s="1429"/>
      <c r="P1593" s="1430"/>
      <c r="Q1593" s="1431">
        <f t="shared" si="41"/>
        <v>0</v>
      </c>
      <c r="R1593" s="1894"/>
    </row>
    <row r="1594" spans="1:18">
      <c r="C1594" s="1557">
        <v>5</v>
      </c>
      <c r="D1594" s="1429" t="s">
        <v>5047</v>
      </c>
      <c r="E1594" s="1429">
        <v>7</v>
      </c>
      <c r="F1594" s="1558" t="s">
        <v>550</v>
      </c>
      <c r="G1594" s="1429">
        <v>5</v>
      </c>
      <c r="H1594" s="1429">
        <v>2007</v>
      </c>
      <c r="I1594" s="1430">
        <v>294.5</v>
      </c>
      <c r="J1594" s="1429">
        <f t="shared" si="38"/>
        <v>100</v>
      </c>
      <c r="K1594" s="1430">
        <f t="shared" si="39"/>
        <v>0</v>
      </c>
      <c r="L1594" s="1429"/>
      <c r="M1594" s="1429"/>
      <c r="N1594" s="1431">
        <f t="shared" si="40"/>
        <v>0</v>
      </c>
      <c r="O1594" s="1429"/>
      <c r="P1594" s="1430"/>
      <c r="Q1594" s="1431">
        <f t="shared" si="41"/>
        <v>0</v>
      </c>
      <c r="R1594" s="1894"/>
    </row>
    <row r="1595" spans="1:18">
      <c r="C1595" s="1557">
        <v>6</v>
      </c>
      <c r="D1595" s="1429" t="s">
        <v>5048</v>
      </c>
      <c r="E1595" s="1429">
        <v>7</v>
      </c>
      <c r="F1595" s="1558" t="s">
        <v>550</v>
      </c>
      <c r="G1595" s="1429">
        <v>1</v>
      </c>
      <c r="H1595" s="1429">
        <v>2008</v>
      </c>
      <c r="I1595" s="1430">
        <v>114.8</v>
      </c>
      <c r="J1595" s="1429">
        <f t="shared" si="38"/>
        <v>100</v>
      </c>
      <c r="K1595" s="1430">
        <f t="shared" si="39"/>
        <v>0</v>
      </c>
      <c r="L1595" s="1429"/>
      <c r="M1595" s="1429"/>
      <c r="N1595" s="1431">
        <f t="shared" si="40"/>
        <v>0</v>
      </c>
      <c r="O1595" s="1429"/>
      <c r="P1595" s="1430"/>
      <c r="Q1595" s="1431">
        <f t="shared" si="41"/>
        <v>0</v>
      </c>
      <c r="R1595" s="1894"/>
    </row>
    <row r="1596" spans="1:18">
      <c r="C1596" s="1557">
        <v>7</v>
      </c>
      <c r="D1596" s="1429" t="s">
        <v>5049</v>
      </c>
      <c r="E1596" s="1429">
        <v>7</v>
      </c>
      <c r="F1596" s="1558" t="s">
        <v>550</v>
      </c>
      <c r="G1596" s="1429">
        <v>4</v>
      </c>
      <c r="H1596" s="1429">
        <v>2008</v>
      </c>
      <c r="I1596" s="1430">
        <v>200.4</v>
      </c>
      <c r="J1596" s="1429">
        <f t="shared" si="38"/>
        <v>100</v>
      </c>
      <c r="K1596" s="1430">
        <f t="shared" si="39"/>
        <v>0</v>
      </c>
      <c r="L1596" s="1429"/>
      <c r="M1596" s="1429"/>
      <c r="N1596" s="1431">
        <f t="shared" si="40"/>
        <v>0</v>
      </c>
      <c r="O1596" s="1429"/>
      <c r="P1596" s="1430"/>
      <c r="Q1596" s="1431">
        <f t="shared" si="41"/>
        <v>0</v>
      </c>
      <c r="R1596" s="1894"/>
    </row>
    <row r="1597" spans="1:18">
      <c r="C1597" s="1557">
        <v>8</v>
      </c>
      <c r="D1597" s="1429" t="s">
        <v>3250</v>
      </c>
      <c r="E1597" s="1429">
        <v>7</v>
      </c>
      <c r="F1597" s="1558" t="s">
        <v>550</v>
      </c>
      <c r="G1597" s="1429">
        <v>1</v>
      </c>
      <c r="H1597" s="1429">
        <v>2007</v>
      </c>
      <c r="I1597" s="1430">
        <v>155.80000000000001</v>
      </c>
      <c r="J1597" s="1429">
        <f t="shared" si="38"/>
        <v>100</v>
      </c>
      <c r="K1597" s="1430">
        <f t="shared" si="39"/>
        <v>0</v>
      </c>
      <c r="L1597" s="1429"/>
      <c r="M1597" s="1429"/>
      <c r="N1597" s="1431">
        <f t="shared" si="40"/>
        <v>0</v>
      </c>
      <c r="O1597" s="1429"/>
      <c r="P1597" s="1430"/>
      <c r="Q1597" s="1431">
        <f t="shared" si="41"/>
        <v>0</v>
      </c>
      <c r="R1597" s="1894"/>
    </row>
    <row r="1598" spans="1:18">
      <c r="C1598" s="1557">
        <v>9</v>
      </c>
      <c r="D1598" s="1429" t="s">
        <v>5064</v>
      </c>
      <c r="E1598" s="1429">
        <v>7</v>
      </c>
      <c r="F1598" s="1558" t="s">
        <v>550</v>
      </c>
      <c r="G1598" s="1429">
        <v>1</v>
      </c>
      <c r="H1598" s="1429">
        <v>2008</v>
      </c>
      <c r="I1598" s="1430">
        <v>651.70000000000005</v>
      </c>
      <c r="J1598" s="1429">
        <f t="shared" si="38"/>
        <v>100</v>
      </c>
      <c r="K1598" s="1430">
        <f t="shared" si="39"/>
        <v>0</v>
      </c>
      <c r="L1598" s="1429"/>
      <c r="M1598" s="1429"/>
      <c r="N1598" s="1431">
        <f t="shared" si="40"/>
        <v>0</v>
      </c>
      <c r="O1598" s="1429"/>
      <c r="P1598" s="1430"/>
      <c r="Q1598" s="1431">
        <f t="shared" si="41"/>
        <v>0</v>
      </c>
      <c r="R1598" s="1894"/>
    </row>
    <row r="1599" spans="1:18">
      <c r="C1599" s="1557">
        <v>10</v>
      </c>
      <c r="D1599" s="1429" t="s">
        <v>5064</v>
      </c>
      <c r="E1599" s="1429">
        <v>7</v>
      </c>
      <c r="F1599" s="1558" t="s">
        <v>550</v>
      </c>
      <c r="G1599" s="1429">
        <v>1</v>
      </c>
      <c r="H1599" s="1429">
        <v>2008</v>
      </c>
      <c r="I1599" s="1430">
        <v>456.8</v>
      </c>
      <c r="J1599" s="1429">
        <f t="shared" si="38"/>
        <v>100</v>
      </c>
      <c r="K1599" s="1430">
        <f t="shared" si="39"/>
        <v>0</v>
      </c>
      <c r="L1599" s="1429"/>
      <c r="M1599" s="1429"/>
      <c r="N1599" s="1431">
        <f t="shared" si="40"/>
        <v>0</v>
      </c>
      <c r="O1599" s="1429"/>
      <c r="P1599" s="1430"/>
      <c r="Q1599" s="1431">
        <f t="shared" si="41"/>
        <v>0</v>
      </c>
      <c r="R1599" s="1894"/>
    </row>
    <row r="1600" spans="1:18">
      <c r="C1600" s="1557">
        <v>11</v>
      </c>
      <c r="D1600" s="1429" t="s">
        <v>2422</v>
      </c>
      <c r="E1600" s="1429">
        <v>7</v>
      </c>
      <c r="F1600" s="1558" t="s">
        <v>550</v>
      </c>
      <c r="G1600" s="1429">
        <v>1</v>
      </c>
      <c r="H1600" s="1429">
        <v>2001</v>
      </c>
      <c r="I1600" s="1430">
        <v>2515.3420000000001</v>
      </c>
      <c r="J1600" s="1429">
        <f t="shared" si="38"/>
        <v>100</v>
      </c>
      <c r="K1600" s="1430">
        <f t="shared" si="39"/>
        <v>0</v>
      </c>
      <c r="L1600" s="1429"/>
      <c r="M1600" s="1429"/>
      <c r="N1600" s="1431">
        <f t="shared" si="40"/>
        <v>0</v>
      </c>
      <c r="O1600" s="1429"/>
      <c r="P1600" s="1430"/>
      <c r="Q1600" s="1431">
        <f t="shared" si="41"/>
        <v>0</v>
      </c>
      <c r="R1600" s="1894"/>
    </row>
    <row r="1601" spans="3:18">
      <c r="C1601" s="1557">
        <v>12</v>
      </c>
      <c r="D1601" s="1429" t="s">
        <v>5050</v>
      </c>
      <c r="E1601" s="1429">
        <v>7</v>
      </c>
      <c r="F1601" s="1558" t="s">
        <v>550</v>
      </c>
      <c r="G1601" s="1429">
        <v>3</v>
      </c>
      <c r="H1601" s="1429">
        <v>2011</v>
      </c>
      <c r="I1601" s="1430">
        <v>265.30583999999999</v>
      </c>
      <c r="J1601" s="1429">
        <f t="shared" si="38"/>
        <v>100</v>
      </c>
      <c r="K1601" s="1430">
        <f t="shared" si="39"/>
        <v>0</v>
      </c>
      <c r="L1601" s="1429"/>
      <c r="M1601" s="1429"/>
      <c r="N1601" s="1431">
        <f t="shared" si="40"/>
        <v>0</v>
      </c>
      <c r="O1601" s="1429"/>
      <c r="P1601" s="1430"/>
      <c r="Q1601" s="1431">
        <f t="shared" si="41"/>
        <v>0</v>
      </c>
      <c r="R1601" s="1894"/>
    </row>
    <row r="1602" spans="3:18">
      <c r="C1602" s="1557">
        <v>13</v>
      </c>
      <c r="D1602" s="1429" t="s">
        <v>5062</v>
      </c>
      <c r="E1602" s="1429">
        <v>7</v>
      </c>
      <c r="F1602" s="1558" t="s">
        <v>550</v>
      </c>
      <c r="G1602" s="1429">
        <v>1</v>
      </c>
      <c r="H1602" s="1429">
        <v>2012</v>
      </c>
      <c r="I1602" s="1430">
        <v>82.77</v>
      </c>
      <c r="J1602" s="1429">
        <f t="shared" si="38"/>
        <v>100</v>
      </c>
      <c r="K1602" s="1430">
        <f t="shared" si="39"/>
        <v>0</v>
      </c>
      <c r="L1602" s="1429"/>
      <c r="M1602" s="1429"/>
      <c r="N1602" s="1431">
        <f t="shared" si="40"/>
        <v>0</v>
      </c>
      <c r="O1602" s="1429"/>
      <c r="P1602" s="1430"/>
      <c r="Q1602" s="1431">
        <f t="shared" si="41"/>
        <v>0</v>
      </c>
      <c r="R1602" s="1894"/>
    </row>
    <row r="1603" spans="3:18">
      <c r="C1603" s="1557">
        <v>14</v>
      </c>
      <c r="D1603" s="1429" t="s">
        <v>5067</v>
      </c>
      <c r="E1603" s="1429">
        <v>7</v>
      </c>
      <c r="F1603" s="1558" t="s">
        <v>550</v>
      </c>
      <c r="G1603" s="1429">
        <v>1</v>
      </c>
      <c r="H1603" s="1429">
        <v>2012</v>
      </c>
      <c r="I1603" s="1430">
        <v>226.68</v>
      </c>
      <c r="J1603" s="1429">
        <f t="shared" si="38"/>
        <v>100</v>
      </c>
      <c r="K1603" s="1430">
        <f t="shared" si="39"/>
        <v>0</v>
      </c>
      <c r="L1603" s="1429"/>
      <c r="M1603" s="1429"/>
      <c r="N1603" s="1431">
        <f t="shared" si="40"/>
        <v>0</v>
      </c>
      <c r="O1603" s="1429"/>
      <c r="P1603" s="1430"/>
      <c r="Q1603" s="1431">
        <f t="shared" si="41"/>
        <v>0</v>
      </c>
      <c r="R1603" s="1894"/>
    </row>
    <row r="1604" spans="3:18">
      <c r="C1604" s="1557">
        <v>15</v>
      </c>
      <c r="D1604" s="1429" t="s">
        <v>5063</v>
      </c>
      <c r="E1604" s="1429">
        <v>7</v>
      </c>
      <c r="F1604" s="1558" t="s">
        <v>550</v>
      </c>
      <c r="G1604" s="1429">
        <v>3</v>
      </c>
      <c r="H1604" s="1429">
        <v>2011</v>
      </c>
      <c r="I1604" s="1430">
        <v>7975.8</v>
      </c>
      <c r="J1604" s="1429">
        <f t="shared" si="38"/>
        <v>100</v>
      </c>
      <c r="K1604" s="1430">
        <f t="shared" si="39"/>
        <v>0</v>
      </c>
      <c r="L1604" s="1429"/>
      <c r="M1604" s="1429"/>
      <c r="N1604" s="1431">
        <f t="shared" si="40"/>
        <v>0</v>
      </c>
      <c r="O1604" s="1429"/>
      <c r="P1604" s="1430"/>
      <c r="Q1604" s="1431">
        <f t="shared" si="41"/>
        <v>0</v>
      </c>
      <c r="R1604" s="1894"/>
    </row>
    <row r="1605" spans="3:18">
      <c r="C1605" s="1557">
        <v>16</v>
      </c>
      <c r="D1605" s="1429" t="s">
        <v>5066</v>
      </c>
      <c r="E1605" s="1429">
        <v>7</v>
      </c>
      <c r="F1605" s="1558" t="s">
        <v>550</v>
      </c>
      <c r="G1605" s="1429">
        <v>5</v>
      </c>
      <c r="H1605" s="1429">
        <v>2011</v>
      </c>
      <c r="I1605" s="1430">
        <v>286.92</v>
      </c>
      <c r="J1605" s="1429">
        <f t="shared" si="38"/>
        <v>100</v>
      </c>
      <c r="K1605" s="1430">
        <f t="shared" si="39"/>
        <v>0</v>
      </c>
      <c r="L1605" s="1429"/>
      <c r="M1605" s="1429"/>
      <c r="N1605" s="1431">
        <f t="shared" si="40"/>
        <v>0</v>
      </c>
      <c r="O1605" s="1429"/>
      <c r="P1605" s="1430"/>
      <c r="Q1605" s="1431">
        <f t="shared" si="41"/>
        <v>0</v>
      </c>
      <c r="R1605" s="1894"/>
    </row>
    <row r="1606" spans="3:18">
      <c r="C1606" s="1557">
        <v>17</v>
      </c>
      <c r="D1606" s="1429" t="s">
        <v>5051</v>
      </c>
      <c r="E1606" s="1429">
        <v>7</v>
      </c>
      <c r="F1606" s="1558" t="s">
        <v>550</v>
      </c>
      <c r="G1606" s="1429">
        <v>1</v>
      </c>
      <c r="H1606" s="1429">
        <v>2012</v>
      </c>
      <c r="I1606" s="1430">
        <v>83.984350000000006</v>
      </c>
      <c r="J1606" s="1429">
        <f t="shared" si="38"/>
        <v>100</v>
      </c>
      <c r="K1606" s="1430">
        <f t="shared" si="39"/>
        <v>0</v>
      </c>
      <c r="L1606" s="1429"/>
      <c r="M1606" s="1429"/>
      <c r="N1606" s="1431">
        <f t="shared" si="40"/>
        <v>0</v>
      </c>
      <c r="O1606" s="1429"/>
      <c r="P1606" s="1430"/>
      <c r="Q1606" s="1431">
        <f t="shared" si="41"/>
        <v>0</v>
      </c>
      <c r="R1606" s="1894"/>
    </row>
    <row r="1607" spans="3:18">
      <c r="C1607" s="1557">
        <v>18</v>
      </c>
      <c r="D1607" s="1429" t="s">
        <v>4809</v>
      </c>
      <c r="E1607" s="1429">
        <v>7</v>
      </c>
      <c r="F1607" s="1558" t="s">
        <v>550</v>
      </c>
      <c r="G1607" s="1429">
        <v>1</v>
      </c>
      <c r="H1607" s="1429">
        <v>2012</v>
      </c>
      <c r="I1607" s="1430">
        <v>105.51</v>
      </c>
      <c r="J1607" s="1429">
        <f t="shared" si="38"/>
        <v>100</v>
      </c>
      <c r="K1607" s="1430">
        <f t="shared" si="39"/>
        <v>0</v>
      </c>
      <c r="L1607" s="1429"/>
      <c r="M1607" s="1429"/>
      <c r="N1607" s="1431">
        <f t="shared" si="40"/>
        <v>0</v>
      </c>
      <c r="O1607" s="1429"/>
      <c r="P1607" s="1430"/>
      <c r="Q1607" s="1431">
        <f t="shared" si="41"/>
        <v>0</v>
      </c>
      <c r="R1607" s="1894"/>
    </row>
    <row r="1608" spans="3:18">
      <c r="C1608" s="1557">
        <v>19</v>
      </c>
      <c r="D1608" s="1429" t="s">
        <v>3247</v>
      </c>
      <c r="E1608" s="1429">
        <v>7</v>
      </c>
      <c r="F1608" s="1558" t="s">
        <v>550</v>
      </c>
      <c r="G1608" s="1429">
        <v>2</v>
      </c>
      <c r="H1608" s="1429">
        <v>2013</v>
      </c>
      <c r="I1608" s="1430">
        <v>103.25456</v>
      </c>
      <c r="J1608" s="1429">
        <f t="shared" si="38"/>
        <v>100</v>
      </c>
      <c r="K1608" s="1430">
        <f t="shared" si="39"/>
        <v>0</v>
      </c>
      <c r="L1608" s="1429"/>
      <c r="M1608" s="1429"/>
      <c r="N1608" s="1431">
        <f t="shared" si="40"/>
        <v>0</v>
      </c>
      <c r="O1608" s="1429"/>
      <c r="P1608" s="1430"/>
      <c r="Q1608" s="1431">
        <f t="shared" si="41"/>
        <v>0</v>
      </c>
      <c r="R1608" s="1894"/>
    </row>
    <row r="1609" spans="3:18">
      <c r="C1609" s="1557">
        <v>20</v>
      </c>
      <c r="D1609" s="1429" t="s">
        <v>5065</v>
      </c>
      <c r="E1609" s="1429">
        <v>7</v>
      </c>
      <c r="F1609" s="1558" t="s">
        <v>550</v>
      </c>
      <c r="G1609" s="1429">
        <v>6</v>
      </c>
      <c r="H1609" s="1429">
        <v>2013</v>
      </c>
      <c r="I1609" s="1430">
        <v>293.79647999999997</v>
      </c>
      <c r="J1609" s="1429">
        <f t="shared" si="38"/>
        <v>100</v>
      </c>
      <c r="K1609" s="1430">
        <f t="shared" si="39"/>
        <v>0</v>
      </c>
      <c r="L1609" s="1429"/>
      <c r="M1609" s="1429"/>
      <c r="N1609" s="1431">
        <f t="shared" si="40"/>
        <v>0</v>
      </c>
      <c r="O1609" s="1429"/>
      <c r="P1609" s="1430"/>
      <c r="Q1609" s="1431">
        <f t="shared" si="41"/>
        <v>0</v>
      </c>
      <c r="R1609" s="1894"/>
    </row>
    <row r="1610" spans="3:18">
      <c r="C1610" s="1557">
        <v>21</v>
      </c>
      <c r="D1610" s="1429" t="s">
        <v>5052</v>
      </c>
      <c r="E1610" s="1429">
        <v>7</v>
      </c>
      <c r="F1610" s="1558" t="s">
        <v>550</v>
      </c>
      <c r="G1610" s="1429">
        <v>2</v>
      </c>
      <c r="H1610" s="1429">
        <v>2013</v>
      </c>
      <c r="I1610" s="1430">
        <v>372.56799999999998</v>
      </c>
      <c r="J1610" s="1429">
        <f t="shared" si="38"/>
        <v>100</v>
      </c>
      <c r="K1610" s="1430">
        <f t="shared" si="39"/>
        <v>0</v>
      </c>
      <c r="L1610" s="1429"/>
      <c r="M1610" s="1429"/>
      <c r="N1610" s="1431">
        <f t="shared" si="40"/>
        <v>0</v>
      </c>
      <c r="O1610" s="1429"/>
      <c r="P1610" s="1430"/>
      <c r="Q1610" s="1431">
        <f t="shared" si="41"/>
        <v>0</v>
      </c>
      <c r="R1610" s="1894"/>
    </row>
    <row r="1611" spans="3:18">
      <c r="C1611" s="1557">
        <v>22</v>
      </c>
      <c r="D1611" s="1429" t="s">
        <v>5053</v>
      </c>
      <c r="E1611" s="1429">
        <v>7</v>
      </c>
      <c r="F1611" s="1558" t="s">
        <v>550</v>
      </c>
      <c r="G1611" s="1429">
        <v>3</v>
      </c>
      <c r="H1611" s="1429">
        <v>2013</v>
      </c>
      <c r="I1611" s="1430">
        <v>136.65</v>
      </c>
      <c r="J1611" s="1429">
        <f t="shared" si="38"/>
        <v>100</v>
      </c>
      <c r="K1611" s="1430">
        <f t="shared" si="39"/>
        <v>0</v>
      </c>
      <c r="L1611" s="1429"/>
      <c r="M1611" s="1429"/>
      <c r="N1611" s="1431">
        <f t="shared" si="40"/>
        <v>0</v>
      </c>
      <c r="O1611" s="1429"/>
      <c r="P1611" s="1430"/>
      <c r="Q1611" s="1431">
        <f t="shared" si="41"/>
        <v>0</v>
      </c>
      <c r="R1611" s="1894"/>
    </row>
    <row r="1612" spans="3:18">
      <c r="C1612" s="1557">
        <v>23</v>
      </c>
      <c r="D1612" s="1429" t="s">
        <v>3240</v>
      </c>
      <c r="E1612" s="1429">
        <v>7</v>
      </c>
      <c r="F1612" s="1558" t="s">
        <v>550</v>
      </c>
      <c r="G1612" s="1429">
        <v>7</v>
      </c>
      <c r="H1612" s="1429">
        <v>2013</v>
      </c>
      <c r="I1612" s="1430">
        <v>308</v>
      </c>
      <c r="J1612" s="1429">
        <f t="shared" si="38"/>
        <v>100</v>
      </c>
      <c r="K1612" s="1430">
        <f t="shared" si="39"/>
        <v>0</v>
      </c>
      <c r="L1612" s="1429"/>
      <c r="M1612" s="1429"/>
      <c r="N1612" s="1431">
        <f t="shared" si="40"/>
        <v>0</v>
      </c>
      <c r="O1612" s="1429"/>
      <c r="P1612" s="1430"/>
      <c r="Q1612" s="1431">
        <f t="shared" si="41"/>
        <v>0</v>
      </c>
      <c r="R1612" s="1894"/>
    </row>
    <row r="1613" spans="3:18">
      <c r="C1613" s="1557">
        <v>24</v>
      </c>
      <c r="D1613" s="1429" t="s">
        <v>5054</v>
      </c>
      <c r="E1613" s="1429">
        <v>7</v>
      </c>
      <c r="F1613" s="1558" t="s">
        <v>550</v>
      </c>
      <c r="G1613" s="1429">
        <v>1</v>
      </c>
      <c r="H1613" s="1429">
        <v>2015</v>
      </c>
      <c r="I1613" s="1430">
        <v>74.97</v>
      </c>
      <c r="J1613" s="1429">
        <f t="shared" si="38"/>
        <v>100</v>
      </c>
      <c r="K1613" s="1430">
        <f t="shared" si="39"/>
        <v>0</v>
      </c>
      <c r="L1613" s="1429"/>
      <c r="M1613" s="1429"/>
      <c r="N1613" s="1431">
        <f t="shared" si="40"/>
        <v>0</v>
      </c>
      <c r="O1613" s="1429"/>
      <c r="P1613" s="1430"/>
      <c r="Q1613" s="1431">
        <f t="shared" si="41"/>
        <v>0</v>
      </c>
      <c r="R1613" s="1894"/>
    </row>
    <row r="1614" spans="3:18">
      <c r="C1614" s="1557">
        <v>25</v>
      </c>
      <c r="D1614" s="1429" t="s">
        <v>2710</v>
      </c>
      <c r="E1614" s="1429">
        <v>7</v>
      </c>
      <c r="F1614" s="1558" t="s">
        <v>550</v>
      </c>
      <c r="G1614" s="1429">
        <v>1</v>
      </c>
      <c r="H1614" s="1429">
        <v>2015</v>
      </c>
      <c r="I1614" s="1430">
        <v>28.74</v>
      </c>
      <c r="J1614" s="1429">
        <f t="shared" si="38"/>
        <v>100</v>
      </c>
      <c r="K1614" s="1430">
        <f t="shared" si="39"/>
        <v>0</v>
      </c>
      <c r="L1614" s="1429"/>
      <c r="M1614" s="1429"/>
      <c r="N1614" s="1431">
        <f t="shared" si="40"/>
        <v>0</v>
      </c>
      <c r="O1614" s="1429"/>
      <c r="P1614" s="1430"/>
      <c r="Q1614" s="1431">
        <f t="shared" si="41"/>
        <v>0</v>
      </c>
      <c r="R1614" s="1894"/>
    </row>
    <row r="1615" spans="3:18">
      <c r="C1615" s="1557">
        <v>26</v>
      </c>
      <c r="D1615" s="1429" t="s">
        <v>5055</v>
      </c>
      <c r="E1615" s="1429">
        <v>7</v>
      </c>
      <c r="F1615" s="1558" t="s">
        <v>550</v>
      </c>
      <c r="G1615" s="1429">
        <v>6</v>
      </c>
      <c r="H1615" s="1429">
        <v>2015</v>
      </c>
      <c r="I1615" s="1430">
        <v>159.12</v>
      </c>
      <c r="J1615" s="1429">
        <f t="shared" si="38"/>
        <v>100</v>
      </c>
      <c r="K1615" s="1430">
        <f t="shared" si="39"/>
        <v>0</v>
      </c>
      <c r="L1615" s="1429"/>
      <c r="M1615" s="1429"/>
      <c r="N1615" s="1431">
        <f t="shared" si="40"/>
        <v>0</v>
      </c>
      <c r="O1615" s="1429"/>
      <c r="P1615" s="1430"/>
      <c r="Q1615" s="1431">
        <f t="shared" si="41"/>
        <v>0</v>
      </c>
      <c r="R1615" s="1894"/>
    </row>
    <row r="1616" spans="3:18">
      <c r="C1616" s="1557">
        <v>27</v>
      </c>
      <c r="D1616" s="1429" t="s">
        <v>2706</v>
      </c>
      <c r="E1616" s="1429">
        <v>7</v>
      </c>
      <c r="F1616" s="1558" t="s">
        <v>550</v>
      </c>
      <c r="G1616" s="1429">
        <v>2</v>
      </c>
      <c r="H1616" s="1429">
        <v>2015</v>
      </c>
      <c r="I1616" s="1430">
        <v>57</v>
      </c>
      <c r="J1616" s="1429">
        <f t="shared" si="38"/>
        <v>100</v>
      </c>
      <c r="K1616" s="1430">
        <f t="shared" si="39"/>
        <v>0</v>
      </c>
      <c r="L1616" s="1429"/>
      <c r="M1616" s="1429"/>
      <c r="N1616" s="1431">
        <f t="shared" si="40"/>
        <v>0</v>
      </c>
      <c r="O1616" s="1429"/>
      <c r="P1616" s="1430"/>
      <c r="Q1616" s="1431">
        <f t="shared" si="41"/>
        <v>0</v>
      </c>
      <c r="R1616" s="1894"/>
    </row>
    <row r="1617" spans="3:18">
      <c r="C1617" s="1557">
        <v>28</v>
      </c>
      <c r="D1617" s="1429" t="s">
        <v>2707</v>
      </c>
      <c r="E1617" s="1429">
        <v>7</v>
      </c>
      <c r="F1617" s="1558" t="s">
        <v>550</v>
      </c>
      <c r="G1617" s="1429">
        <v>4</v>
      </c>
      <c r="H1617" s="1429">
        <v>2015</v>
      </c>
      <c r="I1617" s="1430">
        <v>168</v>
      </c>
      <c r="J1617" s="1429">
        <f t="shared" si="38"/>
        <v>100</v>
      </c>
      <c r="K1617" s="1430">
        <f t="shared" si="39"/>
        <v>0</v>
      </c>
      <c r="L1617" s="1429"/>
      <c r="M1617" s="1429"/>
      <c r="N1617" s="1431">
        <f t="shared" si="40"/>
        <v>0</v>
      </c>
      <c r="O1617" s="1429"/>
      <c r="P1617" s="1430"/>
      <c r="Q1617" s="1431">
        <f t="shared" si="41"/>
        <v>0</v>
      </c>
      <c r="R1617" s="1894"/>
    </row>
    <row r="1618" spans="3:18">
      <c r="C1618" s="1557">
        <v>29</v>
      </c>
      <c r="D1618" s="1429" t="s">
        <v>4323</v>
      </c>
      <c r="E1618" s="1429">
        <v>7</v>
      </c>
      <c r="F1618" s="1558" t="s">
        <v>550</v>
      </c>
      <c r="G1618" s="1429">
        <v>2</v>
      </c>
      <c r="H1618" s="1429">
        <v>2015</v>
      </c>
      <c r="I1618" s="1430">
        <v>299.76</v>
      </c>
      <c r="J1618" s="1429">
        <f t="shared" si="38"/>
        <v>100</v>
      </c>
      <c r="K1618" s="1430">
        <f t="shared" si="39"/>
        <v>0</v>
      </c>
      <c r="L1618" s="1429"/>
      <c r="M1618" s="1429"/>
      <c r="N1618" s="1431">
        <f t="shared" si="40"/>
        <v>0</v>
      </c>
      <c r="O1618" s="1429"/>
      <c r="P1618" s="1430"/>
      <c r="Q1618" s="1431">
        <f t="shared" si="41"/>
        <v>0</v>
      </c>
      <c r="R1618" s="1894"/>
    </row>
    <row r="1619" spans="3:18">
      <c r="C1619" s="1557">
        <v>30</v>
      </c>
      <c r="D1619" s="1429" t="s">
        <v>5056</v>
      </c>
      <c r="E1619" s="1429">
        <v>7</v>
      </c>
      <c r="F1619" s="1558" t="s">
        <v>550</v>
      </c>
      <c r="G1619" s="1429">
        <v>1</v>
      </c>
      <c r="H1619" s="1429">
        <v>2016</v>
      </c>
      <c r="I1619" s="1430">
        <v>208.65</v>
      </c>
      <c r="J1619" s="1429">
        <f t="shared" si="38"/>
        <v>100</v>
      </c>
      <c r="K1619" s="1430">
        <f t="shared" si="39"/>
        <v>0</v>
      </c>
      <c r="L1619" s="1429"/>
      <c r="M1619" s="1429"/>
      <c r="N1619" s="1431">
        <f t="shared" si="40"/>
        <v>0</v>
      </c>
      <c r="O1619" s="1429"/>
      <c r="P1619" s="1430"/>
      <c r="Q1619" s="1431">
        <f t="shared" si="41"/>
        <v>0</v>
      </c>
      <c r="R1619" s="1894"/>
    </row>
    <row r="1620" spans="3:18">
      <c r="C1620" s="1557">
        <v>31</v>
      </c>
      <c r="D1620" s="1429" t="s">
        <v>5057</v>
      </c>
      <c r="E1620" s="1429">
        <v>7</v>
      </c>
      <c r="F1620" s="1558" t="s">
        <v>550</v>
      </c>
      <c r="G1620" s="1429">
        <v>7</v>
      </c>
      <c r="H1620" s="1429">
        <v>2017</v>
      </c>
      <c r="I1620" s="1430">
        <v>684.6</v>
      </c>
      <c r="J1620" s="1429">
        <f t="shared" si="38"/>
        <v>100</v>
      </c>
      <c r="K1620" s="1430">
        <f t="shared" si="39"/>
        <v>0</v>
      </c>
      <c r="L1620" s="1429"/>
      <c r="M1620" s="1429"/>
      <c r="N1620" s="1431">
        <f t="shared" si="40"/>
        <v>0</v>
      </c>
      <c r="O1620" s="1429"/>
      <c r="P1620" s="1430"/>
      <c r="Q1620" s="1431">
        <f t="shared" si="41"/>
        <v>0</v>
      </c>
      <c r="R1620" s="1894"/>
    </row>
    <row r="1621" spans="3:18">
      <c r="C1621" s="1557">
        <v>32</v>
      </c>
      <c r="D1621" s="1429" t="s">
        <v>4020</v>
      </c>
      <c r="E1621" s="1429">
        <v>7</v>
      </c>
      <c r="F1621" s="1558" t="s">
        <v>550</v>
      </c>
      <c r="G1621" s="1429">
        <v>3</v>
      </c>
      <c r="H1621" s="1429">
        <v>2017</v>
      </c>
      <c r="I1621" s="1430">
        <v>89.1</v>
      </c>
      <c r="J1621" s="1429">
        <f t="shared" si="38"/>
        <v>100</v>
      </c>
      <c r="K1621" s="1430">
        <f t="shared" si="39"/>
        <v>0</v>
      </c>
      <c r="L1621" s="1429"/>
      <c r="M1621" s="1429"/>
      <c r="N1621" s="1431">
        <f t="shared" si="40"/>
        <v>0</v>
      </c>
      <c r="O1621" s="1429"/>
      <c r="P1621" s="1430"/>
      <c r="Q1621" s="1431">
        <f t="shared" si="41"/>
        <v>0</v>
      </c>
      <c r="R1621" s="1894"/>
    </row>
    <row r="1622" spans="3:18">
      <c r="C1622" s="1557">
        <v>33</v>
      </c>
      <c r="D1622" s="1429" t="s">
        <v>5058</v>
      </c>
      <c r="E1622" s="1429">
        <v>7</v>
      </c>
      <c r="F1622" s="1558" t="s">
        <v>550</v>
      </c>
      <c r="G1622" s="1429">
        <v>4</v>
      </c>
      <c r="H1622" s="1429">
        <v>2018</v>
      </c>
      <c r="I1622" s="1430">
        <v>388</v>
      </c>
      <c r="J1622" s="1429">
        <f t="shared" si="38"/>
        <v>85.800000000000011</v>
      </c>
      <c r="K1622" s="1430">
        <f t="shared" si="39"/>
        <v>55.095999999999947</v>
      </c>
      <c r="L1622" s="1429"/>
      <c r="M1622" s="1429"/>
      <c r="N1622" s="1431">
        <f t="shared" si="40"/>
        <v>0</v>
      </c>
      <c r="O1622" s="1429"/>
      <c r="P1622" s="1430"/>
      <c r="Q1622" s="1431">
        <f t="shared" si="41"/>
        <v>0</v>
      </c>
      <c r="R1622" s="1894"/>
    </row>
    <row r="1623" spans="3:18">
      <c r="C1623" s="1557">
        <v>34</v>
      </c>
      <c r="D1623" s="1429" t="s">
        <v>5059</v>
      </c>
      <c r="E1623" s="1429">
        <v>7</v>
      </c>
      <c r="F1623" s="1558" t="s">
        <v>550</v>
      </c>
      <c r="G1623" s="1429">
        <v>2</v>
      </c>
      <c r="H1623" s="1429">
        <v>2018</v>
      </c>
      <c r="I1623" s="1430">
        <v>412.92</v>
      </c>
      <c r="J1623" s="1429">
        <f t="shared" si="38"/>
        <v>85.800000000000011</v>
      </c>
      <c r="K1623" s="1430">
        <f t="shared" si="39"/>
        <v>58.63463999999999</v>
      </c>
      <c r="L1623" s="1429"/>
      <c r="M1623" s="1429"/>
      <c r="N1623" s="1431">
        <f t="shared" si="40"/>
        <v>0</v>
      </c>
      <c r="O1623" s="1429"/>
      <c r="P1623" s="1430"/>
      <c r="Q1623" s="1431">
        <f t="shared" si="41"/>
        <v>0</v>
      </c>
      <c r="R1623" s="1894"/>
    </row>
    <row r="1624" spans="3:18">
      <c r="C1624" s="1557">
        <v>35</v>
      </c>
      <c r="D1624" s="1429" t="s">
        <v>5061</v>
      </c>
      <c r="E1624" s="1429">
        <v>7</v>
      </c>
      <c r="F1624" s="1558" t="s">
        <v>550</v>
      </c>
      <c r="G1624" s="1429">
        <v>5</v>
      </c>
      <c r="H1624" s="1429">
        <v>2018</v>
      </c>
      <c r="I1624" s="1430">
        <v>298.95</v>
      </c>
      <c r="J1624" s="1429">
        <f t="shared" si="38"/>
        <v>85.800000000000011</v>
      </c>
      <c r="K1624" s="1430">
        <f t="shared" si="39"/>
        <v>42.45089999999999</v>
      </c>
      <c r="L1624" s="1429"/>
      <c r="M1624" s="1429"/>
      <c r="N1624" s="1431">
        <f t="shared" si="40"/>
        <v>0</v>
      </c>
      <c r="O1624" s="1429"/>
      <c r="P1624" s="1430"/>
      <c r="Q1624" s="1431">
        <f t="shared" si="41"/>
        <v>0</v>
      </c>
      <c r="R1624" s="1894"/>
    </row>
    <row r="1625" spans="3:18">
      <c r="C1625" s="1557">
        <v>36</v>
      </c>
      <c r="D1625" s="1429" t="s">
        <v>2444</v>
      </c>
      <c r="E1625" s="1429">
        <v>7</v>
      </c>
      <c r="F1625" s="1558" t="s">
        <v>550</v>
      </c>
      <c r="G1625" s="1429">
        <v>41</v>
      </c>
      <c r="H1625" s="1429">
        <v>2019</v>
      </c>
      <c r="I1625" s="1430">
        <v>4083.6</v>
      </c>
      <c r="J1625" s="1429">
        <f t="shared" si="38"/>
        <v>71.5</v>
      </c>
      <c r="K1625" s="1430">
        <f t="shared" si="39"/>
        <v>1163.826</v>
      </c>
      <c r="L1625" s="1429"/>
      <c r="M1625" s="1429"/>
      <c r="N1625" s="1431">
        <f t="shared" si="40"/>
        <v>0</v>
      </c>
      <c r="O1625" s="1429"/>
      <c r="P1625" s="1430"/>
      <c r="Q1625" s="1431">
        <f t="shared" si="41"/>
        <v>0</v>
      </c>
      <c r="R1625" s="1894"/>
    </row>
    <row r="1626" spans="3:18">
      <c r="C1626" s="1557">
        <v>37</v>
      </c>
      <c r="D1626" s="1429" t="s">
        <v>3423</v>
      </c>
      <c r="E1626" s="1429">
        <v>7</v>
      </c>
      <c r="F1626" s="1558" t="s">
        <v>550</v>
      </c>
      <c r="G1626" s="1429">
        <v>1</v>
      </c>
      <c r="H1626" s="1429">
        <v>2016</v>
      </c>
      <c r="I1626" s="1430">
        <v>112.3</v>
      </c>
      <c r="J1626" s="1429">
        <f t="shared" si="38"/>
        <v>100</v>
      </c>
      <c r="K1626" s="1430">
        <f t="shared" si="39"/>
        <v>0</v>
      </c>
      <c r="L1626" s="1429"/>
      <c r="M1626" s="1429"/>
      <c r="N1626" s="1431">
        <f t="shared" si="40"/>
        <v>0</v>
      </c>
      <c r="O1626" s="1429"/>
      <c r="P1626" s="1430"/>
      <c r="Q1626" s="1431">
        <f t="shared" si="41"/>
        <v>0</v>
      </c>
      <c r="R1626" s="1894"/>
    </row>
    <row r="1627" spans="3:18">
      <c r="C1627" s="1557">
        <v>38</v>
      </c>
      <c r="D1627" s="1429" t="s">
        <v>2479</v>
      </c>
      <c r="E1627" s="1429">
        <v>7</v>
      </c>
      <c r="F1627" s="1558" t="s">
        <v>550</v>
      </c>
      <c r="G1627" s="1429">
        <v>13</v>
      </c>
      <c r="H1627" s="1429">
        <v>2019</v>
      </c>
      <c r="I1627" s="1430">
        <v>491.4</v>
      </c>
      <c r="J1627" s="1429">
        <f t="shared" si="38"/>
        <v>71.5</v>
      </c>
      <c r="K1627" s="1430">
        <f t="shared" si="39"/>
        <v>140.04900000000004</v>
      </c>
      <c r="L1627" s="1429"/>
      <c r="M1627" s="1429"/>
      <c r="N1627" s="1431">
        <f t="shared" si="40"/>
        <v>0</v>
      </c>
      <c r="O1627" s="1429"/>
      <c r="P1627" s="1430"/>
      <c r="Q1627" s="1431">
        <f t="shared" si="41"/>
        <v>0</v>
      </c>
      <c r="R1627" s="1894"/>
    </row>
    <row r="1628" spans="3:18">
      <c r="C1628" s="1557">
        <v>39</v>
      </c>
      <c r="D1628" s="1429" t="s">
        <v>2927</v>
      </c>
      <c r="E1628" s="1429">
        <v>7</v>
      </c>
      <c r="F1628" s="1558" t="s">
        <v>550</v>
      </c>
      <c r="G1628" s="1429">
        <v>3</v>
      </c>
      <c r="H1628" s="1429">
        <v>2019</v>
      </c>
      <c r="I1628" s="1430">
        <v>1159.452</v>
      </c>
      <c r="J1628" s="1429">
        <f t="shared" si="38"/>
        <v>71.5</v>
      </c>
      <c r="K1628" s="1430">
        <f t="shared" si="39"/>
        <v>330.44382000000007</v>
      </c>
      <c r="L1628" s="1429"/>
      <c r="M1628" s="1429"/>
      <c r="N1628" s="1431">
        <f t="shared" si="40"/>
        <v>0</v>
      </c>
      <c r="O1628" s="1429"/>
      <c r="P1628" s="1430"/>
      <c r="Q1628" s="1431">
        <f t="shared" si="41"/>
        <v>0</v>
      </c>
      <c r="R1628" s="1894"/>
    </row>
    <row r="1629" spans="3:18">
      <c r="C1629" s="1557">
        <v>40</v>
      </c>
      <c r="D1629" s="1429" t="s">
        <v>5068</v>
      </c>
      <c r="E1629" s="1429">
        <v>7</v>
      </c>
      <c r="F1629" s="1558" t="s">
        <v>550</v>
      </c>
      <c r="G1629" s="1429">
        <v>1</v>
      </c>
      <c r="H1629" s="1429">
        <v>2019</v>
      </c>
      <c r="I1629" s="1430">
        <v>3680.7040000000002</v>
      </c>
      <c r="J1629" s="1429">
        <f t="shared" si="38"/>
        <v>71.5</v>
      </c>
      <c r="K1629" s="1430">
        <f t="shared" si="39"/>
        <v>1049.0006400000002</v>
      </c>
      <c r="L1629" s="1429"/>
      <c r="M1629" s="1429"/>
      <c r="N1629" s="1431">
        <f t="shared" si="40"/>
        <v>0</v>
      </c>
      <c r="O1629" s="1429"/>
      <c r="P1629" s="1430"/>
      <c r="Q1629" s="1431">
        <f t="shared" si="41"/>
        <v>0</v>
      </c>
      <c r="R1629" s="1894"/>
    </row>
    <row r="1630" spans="3:18">
      <c r="C1630" s="1557">
        <v>41</v>
      </c>
      <c r="D1630" s="1429" t="s">
        <v>2441</v>
      </c>
      <c r="E1630" s="1429">
        <v>7</v>
      </c>
      <c r="F1630" s="1558" t="s">
        <v>550</v>
      </c>
      <c r="G1630" s="1429">
        <v>14</v>
      </c>
      <c r="H1630" s="1429">
        <v>2020</v>
      </c>
      <c r="I1630" s="1430">
        <v>5320</v>
      </c>
      <c r="J1630" s="1429">
        <f t="shared" si="38"/>
        <v>57.2</v>
      </c>
      <c r="K1630" s="1430">
        <f t="shared" si="39"/>
        <v>2276.9599999999996</v>
      </c>
      <c r="L1630" s="1429"/>
      <c r="M1630" s="1429"/>
      <c r="N1630" s="1431">
        <f t="shared" si="40"/>
        <v>0</v>
      </c>
      <c r="O1630" s="1429"/>
      <c r="P1630" s="1430"/>
      <c r="Q1630" s="1431">
        <f t="shared" si="41"/>
        <v>0</v>
      </c>
      <c r="R1630" s="1894"/>
    </row>
    <row r="1631" spans="3:18">
      <c r="C1631" s="1557">
        <v>42</v>
      </c>
      <c r="D1631" s="1429" t="s">
        <v>2486</v>
      </c>
      <c r="E1631" s="1429">
        <v>7</v>
      </c>
      <c r="F1631" s="1558" t="s">
        <v>550</v>
      </c>
      <c r="G1631" s="1429">
        <v>5</v>
      </c>
      <c r="H1631" s="1429">
        <v>2020</v>
      </c>
      <c r="I1631" s="1430">
        <v>194.80500000000001</v>
      </c>
      <c r="J1631" s="1429">
        <f t="shared" si="38"/>
        <v>57.2</v>
      </c>
      <c r="K1631" s="1430">
        <f t="shared" si="39"/>
        <v>83.376539999999991</v>
      </c>
      <c r="L1631" s="1429"/>
      <c r="M1631" s="1429"/>
      <c r="N1631" s="1431">
        <f t="shared" si="40"/>
        <v>0</v>
      </c>
      <c r="O1631" s="1429"/>
      <c r="P1631" s="1430"/>
      <c r="Q1631" s="1431">
        <f t="shared" si="41"/>
        <v>0</v>
      </c>
      <c r="R1631" s="1894"/>
    </row>
    <row r="1632" spans="3:18">
      <c r="C1632" s="1557">
        <v>43</v>
      </c>
      <c r="D1632" s="1429" t="s">
        <v>2451</v>
      </c>
      <c r="E1632" s="1429">
        <v>7</v>
      </c>
      <c r="F1632" s="1558" t="s">
        <v>550</v>
      </c>
      <c r="G1632" s="1429">
        <v>142</v>
      </c>
      <c r="H1632" s="1429">
        <v>2020</v>
      </c>
      <c r="I1632" s="1430">
        <v>18318</v>
      </c>
      <c r="J1632" s="1429">
        <f t="shared" si="38"/>
        <v>57.2</v>
      </c>
      <c r="K1632" s="1430">
        <f t="shared" si="39"/>
        <v>7840.1039999999994</v>
      </c>
      <c r="L1632" s="1429"/>
      <c r="M1632" s="1429"/>
      <c r="N1632" s="1431">
        <f t="shared" si="40"/>
        <v>0</v>
      </c>
      <c r="O1632" s="1429"/>
      <c r="P1632" s="1430"/>
      <c r="Q1632" s="1431">
        <f t="shared" si="41"/>
        <v>0</v>
      </c>
      <c r="R1632" s="1894"/>
    </row>
    <row r="1633" spans="3:18">
      <c r="C1633" s="1557">
        <v>44</v>
      </c>
      <c r="D1633" s="1429" t="s">
        <v>3242</v>
      </c>
      <c r="E1633" s="1429">
        <v>7</v>
      </c>
      <c r="F1633" s="1558" t="s">
        <v>550</v>
      </c>
      <c r="G1633" s="1429">
        <v>13</v>
      </c>
      <c r="H1633" s="1429">
        <v>2020</v>
      </c>
      <c r="I1633" s="1430">
        <v>2522.52</v>
      </c>
      <c r="J1633" s="1429">
        <f t="shared" si="38"/>
        <v>57.2</v>
      </c>
      <c r="K1633" s="1430">
        <f t="shared" si="39"/>
        <v>1079.6385599999999</v>
      </c>
      <c r="L1633" s="1429"/>
      <c r="M1633" s="1429"/>
      <c r="N1633" s="1431">
        <f t="shared" si="40"/>
        <v>0</v>
      </c>
      <c r="O1633" s="1429"/>
      <c r="P1633" s="1430"/>
      <c r="Q1633" s="1431">
        <f t="shared" si="41"/>
        <v>0</v>
      </c>
      <c r="R1633" s="1894"/>
    </row>
    <row r="1634" spans="3:18">
      <c r="C1634" s="1557">
        <v>45</v>
      </c>
      <c r="D1634" s="1429" t="s">
        <v>2451</v>
      </c>
      <c r="E1634" s="1429">
        <v>7</v>
      </c>
      <c r="F1634" s="1558" t="s">
        <v>550</v>
      </c>
      <c r="G1634" s="1429">
        <v>1</v>
      </c>
      <c r="H1634" s="1429">
        <v>2019</v>
      </c>
      <c r="I1634" s="1430">
        <v>136</v>
      </c>
      <c r="J1634" s="1429">
        <f t="shared" si="38"/>
        <v>71.5</v>
      </c>
      <c r="K1634" s="1430">
        <f t="shared" si="39"/>
        <v>38.760000000000005</v>
      </c>
      <c r="L1634" s="1429"/>
      <c r="M1634" s="1429"/>
      <c r="N1634" s="1431">
        <f t="shared" si="40"/>
        <v>0</v>
      </c>
      <c r="O1634" s="1429"/>
      <c r="P1634" s="1430"/>
      <c r="Q1634" s="1431">
        <f t="shared" si="41"/>
        <v>0</v>
      </c>
      <c r="R1634" s="1894"/>
    </row>
    <row r="1635" spans="3:18">
      <c r="C1635" s="1557">
        <v>46</v>
      </c>
      <c r="D1635" s="1429" t="s">
        <v>3241</v>
      </c>
      <c r="E1635" s="1429">
        <v>7</v>
      </c>
      <c r="F1635" s="1558" t="s">
        <v>550</v>
      </c>
      <c r="G1635" s="1429">
        <v>4</v>
      </c>
      <c r="H1635" s="1429">
        <v>2019</v>
      </c>
      <c r="I1635" s="1430">
        <v>1372</v>
      </c>
      <c r="J1635" s="1429">
        <f t="shared" si="38"/>
        <v>71.5</v>
      </c>
      <c r="K1635" s="1430">
        <f t="shared" si="39"/>
        <v>391.0200000000001</v>
      </c>
      <c r="L1635" s="1429"/>
      <c r="M1635" s="1429"/>
      <c r="N1635" s="1431">
        <f t="shared" si="40"/>
        <v>0</v>
      </c>
      <c r="O1635" s="1429"/>
      <c r="P1635" s="1430"/>
      <c r="Q1635" s="1431">
        <f t="shared" si="41"/>
        <v>0</v>
      </c>
      <c r="R1635" s="1894"/>
    </row>
    <row r="1636" spans="3:18">
      <c r="C1636" s="1557">
        <v>47</v>
      </c>
      <c r="D1636" s="1429" t="s">
        <v>6725</v>
      </c>
      <c r="E1636" s="1429">
        <v>7</v>
      </c>
      <c r="F1636" s="1558" t="s">
        <v>550</v>
      </c>
      <c r="G1636" s="1429">
        <v>20</v>
      </c>
      <c r="H1636" s="1429">
        <v>2021</v>
      </c>
      <c r="I1636" s="1430">
        <v>1496.4</v>
      </c>
      <c r="J1636" s="1429">
        <f t="shared" si="38"/>
        <v>42.900000000000006</v>
      </c>
      <c r="K1636" s="1430">
        <f t="shared" si="39"/>
        <v>854.44439999999997</v>
      </c>
      <c r="L1636" s="1429"/>
      <c r="M1636" s="1429"/>
      <c r="N1636" s="1431">
        <f t="shared" si="40"/>
        <v>0</v>
      </c>
      <c r="O1636" s="1429"/>
      <c r="P1636" s="1430"/>
      <c r="Q1636" s="1431">
        <f t="shared" si="41"/>
        <v>0</v>
      </c>
      <c r="R1636" s="1894"/>
    </row>
    <row r="1637" spans="3:18">
      <c r="C1637" s="1557">
        <v>48</v>
      </c>
      <c r="D1637" s="1429" t="s">
        <v>6725</v>
      </c>
      <c r="E1637" s="1429">
        <v>7</v>
      </c>
      <c r="F1637" s="1558" t="s">
        <v>550</v>
      </c>
      <c r="G1637" s="1429">
        <v>10</v>
      </c>
      <c r="H1637" s="1429">
        <v>2021</v>
      </c>
      <c r="I1637" s="1430">
        <v>741.15</v>
      </c>
      <c r="J1637" s="1429">
        <f t="shared" si="38"/>
        <v>42.900000000000006</v>
      </c>
      <c r="K1637" s="1430">
        <f t="shared" si="39"/>
        <v>423.19664999999998</v>
      </c>
      <c r="L1637" s="1429"/>
      <c r="M1637" s="1429"/>
      <c r="N1637" s="1431">
        <f t="shared" si="40"/>
        <v>0</v>
      </c>
      <c r="O1637" s="1429"/>
      <c r="P1637" s="1430"/>
      <c r="Q1637" s="1431">
        <f t="shared" si="41"/>
        <v>0</v>
      </c>
      <c r="R1637" s="1894"/>
    </row>
    <row r="1638" spans="3:18">
      <c r="C1638" s="1557">
        <v>49</v>
      </c>
      <c r="D1638" s="1429" t="s">
        <v>6726</v>
      </c>
      <c r="E1638" s="1429">
        <v>7</v>
      </c>
      <c r="F1638" s="1558" t="s">
        <v>550</v>
      </c>
      <c r="G1638" s="1429">
        <v>118</v>
      </c>
      <c r="H1638" s="1429">
        <v>2022</v>
      </c>
      <c r="I1638" s="1430">
        <v>19569.923579999999</v>
      </c>
      <c r="J1638" s="1429">
        <f t="shared" si="38"/>
        <v>28.6</v>
      </c>
      <c r="K1638" s="1430">
        <f t="shared" si="39"/>
        <v>13972.925436119998</v>
      </c>
      <c r="L1638" s="1429"/>
      <c r="M1638" s="1429"/>
      <c r="N1638" s="1431">
        <f t="shared" si="40"/>
        <v>0</v>
      </c>
      <c r="O1638" s="1429"/>
      <c r="P1638" s="1430"/>
      <c r="Q1638" s="1431">
        <f t="shared" si="41"/>
        <v>0</v>
      </c>
      <c r="R1638" s="1894"/>
    </row>
    <row r="1639" spans="3:18">
      <c r="C1639" s="1557">
        <v>50</v>
      </c>
      <c r="D1639" s="1429" t="s">
        <v>3242</v>
      </c>
      <c r="E1639" s="1429">
        <v>7</v>
      </c>
      <c r="F1639" s="1558" t="s">
        <v>550</v>
      </c>
      <c r="G1639" s="1429">
        <v>10</v>
      </c>
      <c r="H1639" s="1429">
        <v>2021</v>
      </c>
      <c r="I1639" s="1430">
        <v>2230.8000000000002</v>
      </c>
      <c r="J1639" s="1429">
        <f t="shared" si="38"/>
        <v>42.900000000000006</v>
      </c>
      <c r="K1639" s="1430">
        <f t="shared" si="39"/>
        <v>1273.7867999999999</v>
      </c>
      <c r="L1639" s="1429"/>
      <c r="M1639" s="1429"/>
      <c r="N1639" s="1431">
        <f t="shared" si="40"/>
        <v>0</v>
      </c>
      <c r="O1639" s="1429"/>
      <c r="P1639" s="1430"/>
      <c r="Q1639" s="1431">
        <f t="shared" si="41"/>
        <v>0</v>
      </c>
      <c r="R1639" s="1894"/>
    </row>
    <row r="1640" spans="3:18">
      <c r="C1640" s="1557">
        <v>51</v>
      </c>
      <c r="D1640" s="1429" t="s">
        <v>3242</v>
      </c>
      <c r="E1640" s="1429">
        <v>7</v>
      </c>
      <c r="F1640" s="1558" t="s">
        <v>550</v>
      </c>
      <c r="G1640" s="1429">
        <v>22</v>
      </c>
      <c r="H1640" s="1429">
        <v>2021</v>
      </c>
      <c r="I1640" s="1430">
        <v>4947.3599999999997</v>
      </c>
      <c r="J1640" s="1429">
        <f t="shared" si="38"/>
        <v>42.900000000000006</v>
      </c>
      <c r="K1640" s="1430">
        <f t="shared" si="39"/>
        <v>2824.9425599999995</v>
      </c>
      <c r="L1640" s="1429"/>
      <c r="M1640" s="1429"/>
      <c r="N1640" s="1431">
        <f t="shared" si="40"/>
        <v>0</v>
      </c>
      <c r="O1640" s="1429"/>
      <c r="P1640" s="1430"/>
      <c r="Q1640" s="1431">
        <f t="shared" si="41"/>
        <v>0</v>
      </c>
      <c r="R1640" s="1894"/>
    </row>
    <row r="1641" spans="3:18">
      <c r="C1641" s="1557">
        <v>52</v>
      </c>
      <c r="D1641" s="1429" t="s">
        <v>2927</v>
      </c>
      <c r="E1641" s="1429">
        <v>7</v>
      </c>
      <c r="F1641" s="1558" t="s">
        <v>550</v>
      </c>
      <c r="G1641" s="1429">
        <v>4</v>
      </c>
      <c r="H1641" s="1429">
        <v>2019</v>
      </c>
      <c r="I1641" s="1430">
        <v>1462.8</v>
      </c>
      <c r="J1641" s="1429">
        <f t="shared" si="38"/>
        <v>71.5</v>
      </c>
      <c r="K1641" s="1430">
        <f t="shared" si="39"/>
        <v>416.89800000000014</v>
      </c>
      <c r="L1641" s="1429"/>
      <c r="M1641" s="1429"/>
      <c r="N1641" s="1431">
        <f t="shared" si="40"/>
        <v>0</v>
      </c>
      <c r="O1641" s="1429"/>
      <c r="P1641" s="1430"/>
      <c r="Q1641" s="1431">
        <f t="shared" si="41"/>
        <v>0</v>
      </c>
      <c r="R1641" s="1894"/>
    </row>
    <row r="1642" spans="3:18">
      <c r="C1642" s="1557">
        <v>53</v>
      </c>
      <c r="D1642" s="1429" t="s">
        <v>5157</v>
      </c>
      <c r="E1642" s="1429">
        <v>7</v>
      </c>
      <c r="F1642" s="1558" t="s">
        <v>550</v>
      </c>
      <c r="G1642" s="1429">
        <v>1</v>
      </c>
      <c r="H1642" s="1429">
        <v>2014</v>
      </c>
      <c r="I1642" s="1430">
        <v>283</v>
      </c>
      <c r="J1642" s="1429">
        <f t="shared" si="38"/>
        <v>100</v>
      </c>
      <c r="K1642" s="1430">
        <f t="shared" si="39"/>
        <v>0</v>
      </c>
      <c r="L1642" s="1429"/>
      <c r="M1642" s="1429"/>
      <c r="N1642" s="1431">
        <f t="shared" si="40"/>
        <v>0</v>
      </c>
      <c r="O1642" s="1429"/>
      <c r="P1642" s="1430"/>
      <c r="Q1642" s="1431">
        <f t="shared" si="41"/>
        <v>0</v>
      </c>
      <c r="R1642" s="1894"/>
    </row>
    <row r="1643" spans="3:18">
      <c r="C1643" s="1557">
        <v>54</v>
      </c>
      <c r="D1643" s="1429" t="s">
        <v>5161</v>
      </c>
      <c r="E1643" s="1429">
        <v>7</v>
      </c>
      <c r="F1643" s="1558" t="s">
        <v>550</v>
      </c>
      <c r="G1643" s="1429">
        <v>1</v>
      </c>
      <c r="H1643" s="1429">
        <v>2015</v>
      </c>
      <c r="I1643" s="1430">
        <v>1.0000000000000001E-5</v>
      </c>
      <c r="J1643" s="1429">
        <f t="shared" si="38"/>
        <v>100</v>
      </c>
      <c r="K1643" s="1430">
        <f t="shared" si="39"/>
        <v>0</v>
      </c>
      <c r="L1643" s="1429"/>
      <c r="M1643" s="1429"/>
      <c r="N1643" s="1431">
        <f t="shared" si="40"/>
        <v>0</v>
      </c>
      <c r="O1643" s="1429"/>
      <c r="P1643" s="1430"/>
      <c r="Q1643" s="1431">
        <f t="shared" si="41"/>
        <v>0</v>
      </c>
      <c r="R1643" s="1894"/>
    </row>
    <row r="1644" spans="3:18">
      <c r="C1644" s="1557">
        <v>55</v>
      </c>
      <c r="D1644" s="1429" t="s">
        <v>2456</v>
      </c>
      <c r="E1644" s="1429">
        <v>7</v>
      </c>
      <c r="F1644" s="1558" t="s">
        <v>550</v>
      </c>
      <c r="G1644" s="1429">
        <v>2</v>
      </c>
      <c r="H1644" s="1429">
        <v>2008</v>
      </c>
      <c r="I1644" s="1430">
        <v>145</v>
      </c>
      <c r="J1644" s="1429">
        <f t="shared" si="38"/>
        <v>100</v>
      </c>
      <c r="K1644" s="1430">
        <f t="shared" si="39"/>
        <v>0</v>
      </c>
      <c r="L1644" s="1429"/>
      <c r="M1644" s="1429"/>
      <c r="N1644" s="1431">
        <f t="shared" si="40"/>
        <v>0</v>
      </c>
      <c r="O1644" s="1429"/>
      <c r="P1644" s="1430"/>
      <c r="Q1644" s="1431">
        <f t="shared" si="41"/>
        <v>0</v>
      </c>
      <c r="R1644" s="1894"/>
    </row>
    <row r="1645" spans="3:18">
      <c r="C1645" s="1557">
        <v>56</v>
      </c>
      <c r="D1645" s="1429" t="s">
        <v>5060</v>
      </c>
      <c r="E1645" s="1429">
        <v>7</v>
      </c>
      <c r="F1645" s="1558" t="s">
        <v>550</v>
      </c>
      <c r="G1645" s="1429">
        <v>11</v>
      </c>
      <c r="H1645" s="1429">
        <v>2020</v>
      </c>
      <c r="I1645" s="1430">
        <v>1774.3836000000001</v>
      </c>
      <c r="J1645" s="1429">
        <f t="shared" si="38"/>
        <v>57.2</v>
      </c>
      <c r="K1645" s="1430">
        <f t="shared" si="39"/>
        <v>759.43618079999999</v>
      </c>
      <c r="L1645" s="1429"/>
      <c r="M1645" s="1429"/>
      <c r="N1645" s="1431">
        <f t="shared" si="40"/>
        <v>0</v>
      </c>
      <c r="O1645" s="1429"/>
      <c r="P1645" s="1430"/>
      <c r="Q1645" s="1431">
        <f t="shared" si="41"/>
        <v>0</v>
      </c>
      <c r="R1645" s="1894"/>
    </row>
    <row r="1646" spans="3:18">
      <c r="C1646" s="1557">
        <v>57</v>
      </c>
      <c r="D1646" s="1429" t="s">
        <v>3242</v>
      </c>
      <c r="E1646" s="1429">
        <v>7</v>
      </c>
      <c r="F1646" s="1558" t="s">
        <v>550</v>
      </c>
      <c r="G1646" s="1429">
        <v>5</v>
      </c>
      <c r="H1646" s="1429">
        <v>2019</v>
      </c>
      <c r="I1646" s="1430">
        <v>972.45</v>
      </c>
      <c r="J1646" s="1429">
        <f t="shared" si="38"/>
        <v>71.5</v>
      </c>
      <c r="K1646" s="1430">
        <f t="shared" si="39"/>
        <v>277.14825000000008</v>
      </c>
      <c r="L1646" s="1429"/>
      <c r="M1646" s="1429"/>
      <c r="N1646" s="1431">
        <f>+L1646*M1646</f>
        <v>0</v>
      </c>
      <c r="O1646" s="1429"/>
      <c r="P1646" s="1430"/>
      <c r="Q1646" s="1431">
        <f>+O1646*P1646</f>
        <v>0</v>
      </c>
      <c r="R1646" s="1894"/>
    </row>
    <row r="1647" spans="3:18">
      <c r="C1647" s="1434">
        <v>1</v>
      </c>
      <c r="D1647" s="1436" t="s">
        <v>2922</v>
      </c>
      <c r="E1647" s="1436">
        <v>7</v>
      </c>
      <c r="F1647" s="1437" t="s">
        <v>550</v>
      </c>
      <c r="G1647" s="1436">
        <v>1</v>
      </c>
      <c r="H1647" s="1436">
        <v>2017</v>
      </c>
      <c r="I1647" s="1438">
        <v>97.8</v>
      </c>
      <c r="J1647" s="1438">
        <v>100</v>
      </c>
      <c r="K1647" s="1438">
        <v>0</v>
      </c>
      <c r="L1647" s="1436"/>
      <c r="M1647" s="1436"/>
      <c r="N1647" s="1439">
        <v>0</v>
      </c>
      <c r="O1647" s="1436"/>
      <c r="P1647" s="1438"/>
      <c r="Q1647" s="1439">
        <v>0</v>
      </c>
      <c r="R1647" s="1937" t="s">
        <v>4708</v>
      </c>
    </row>
    <row r="1648" spans="3:18">
      <c r="C1648" s="1434">
        <v>2</v>
      </c>
      <c r="D1648" s="1436" t="s">
        <v>4722</v>
      </c>
      <c r="E1648" s="1436">
        <v>7</v>
      </c>
      <c r="F1648" s="1437" t="s">
        <v>550</v>
      </c>
      <c r="G1648" s="1436">
        <v>1</v>
      </c>
      <c r="H1648" s="1436">
        <v>2010</v>
      </c>
      <c r="I1648" s="1438">
        <v>54</v>
      </c>
      <c r="J1648" s="1438">
        <v>100</v>
      </c>
      <c r="K1648" s="1438">
        <v>0</v>
      </c>
      <c r="L1648" s="1436"/>
      <c r="M1648" s="1436"/>
      <c r="N1648" s="1439">
        <v>0</v>
      </c>
      <c r="O1648" s="1436"/>
      <c r="P1648" s="1438"/>
      <c r="Q1648" s="1439">
        <v>0</v>
      </c>
      <c r="R1648" s="1937"/>
    </row>
    <row r="1649" spans="3:18">
      <c r="C1649" s="1434">
        <v>3</v>
      </c>
      <c r="D1649" s="1436" t="s">
        <v>4723</v>
      </c>
      <c r="E1649" s="1436">
        <v>7</v>
      </c>
      <c r="F1649" s="1437" t="s">
        <v>550</v>
      </c>
      <c r="G1649" s="1436">
        <v>1</v>
      </c>
      <c r="H1649" s="1436">
        <v>2010</v>
      </c>
      <c r="I1649" s="1438">
        <v>105.506</v>
      </c>
      <c r="J1649" s="1438">
        <v>100</v>
      </c>
      <c r="K1649" s="1438">
        <v>0</v>
      </c>
      <c r="L1649" s="1436"/>
      <c r="M1649" s="1436"/>
      <c r="N1649" s="1439">
        <v>0</v>
      </c>
      <c r="O1649" s="1436"/>
      <c r="P1649" s="1438"/>
      <c r="Q1649" s="1439">
        <v>0</v>
      </c>
      <c r="R1649" s="1937"/>
    </row>
    <row r="1650" spans="3:18">
      <c r="C1650" s="1434">
        <v>4</v>
      </c>
      <c r="D1650" s="1436" t="s">
        <v>4722</v>
      </c>
      <c r="E1650" s="1436">
        <v>7</v>
      </c>
      <c r="F1650" s="1437" t="s">
        <v>550</v>
      </c>
      <c r="G1650" s="1436">
        <v>1</v>
      </c>
      <c r="H1650" s="1436">
        <v>2010</v>
      </c>
      <c r="I1650" s="1438">
        <v>45.95</v>
      </c>
      <c r="J1650" s="1438">
        <v>100</v>
      </c>
      <c r="K1650" s="1438">
        <v>0</v>
      </c>
      <c r="L1650" s="1436"/>
      <c r="M1650" s="1436"/>
      <c r="N1650" s="1439">
        <v>0</v>
      </c>
      <c r="O1650" s="1436"/>
      <c r="P1650" s="1438"/>
      <c r="Q1650" s="1439">
        <v>0</v>
      </c>
      <c r="R1650" s="1937"/>
    </row>
    <row r="1651" spans="3:18">
      <c r="C1651" s="1434">
        <v>5</v>
      </c>
      <c r="D1651" s="1436" t="s">
        <v>4724</v>
      </c>
      <c r="E1651" s="1436">
        <v>7</v>
      </c>
      <c r="F1651" s="1437" t="s">
        <v>550</v>
      </c>
      <c r="G1651" s="1436">
        <v>1</v>
      </c>
      <c r="H1651" s="1436">
        <v>2010</v>
      </c>
      <c r="I1651" s="1438">
        <v>50.1</v>
      </c>
      <c r="J1651" s="1438">
        <v>100</v>
      </c>
      <c r="K1651" s="1438">
        <v>0</v>
      </c>
      <c r="L1651" s="1436"/>
      <c r="M1651" s="1436"/>
      <c r="N1651" s="1439">
        <v>0</v>
      </c>
      <c r="O1651" s="1436"/>
      <c r="P1651" s="1438"/>
      <c r="Q1651" s="1439">
        <v>0</v>
      </c>
      <c r="R1651" s="1937"/>
    </row>
    <row r="1652" spans="3:18">
      <c r="C1652" s="1434">
        <v>6</v>
      </c>
      <c r="D1652" s="1436" t="s">
        <v>4725</v>
      </c>
      <c r="E1652" s="1436">
        <v>7</v>
      </c>
      <c r="F1652" s="1437" t="s">
        <v>550</v>
      </c>
      <c r="G1652" s="1436">
        <v>1</v>
      </c>
      <c r="H1652" s="1436">
        <v>2010</v>
      </c>
      <c r="I1652" s="1438">
        <v>50.1</v>
      </c>
      <c r="J1652" s="1438">
        <v>100</v>
      </c>
      <c r="K1652" s="1438">
        <v>0</v>
      </c>
      <c r="L1652" s="1436"/>
      <c r="M1652" s="1436"/>
      <c r="N1652" s="1439">
        <v>0</v>
      </c>
      <c r="O1652" s="1436"/>
      <c r="P1652" s="1438"/>
      <c r="Q1652" s="1439">
        <v>0</v>
      </c>
      <c r="R1652" s="1937"/>
    </row>
    <row r="1653" spans="3:18">
      <c r="C1653" s="1434">
        <v>7</v>
      </c>
      <c r="D1653" s="1436" t="s">
        <v>4726</v>
      </c>
      <c r="E1653" s="1436">
        <v>7</v>
      </c>
      <c r="F1653" s="1437" t="s">
        <v>550</v>
      </c>
      <c r="G1653" s="1436">
        <v>1</v>
      </c>
      <c r="H1653" s="1436">
        <v>2012</v>
      </c>
      <c r="I1653" s="1438">
        <v>88.435280000000006</v>
      </c>
      <c r="J1653" s="1438">
        <v>100</v>
      </c>
      <c r="K1653" s="1438">
        <v>0</v>
      </c>
      <c r="L1653" s="1436"/>
      <c r="M1653" s="1436"/>
      <c r="N1653" s="1439">
        <v>0</v>
      </c>
      <c r="O1653" s="1436"/>
      <c r="P1653" s="1438"/>
      <c r="Q1653" s="1439">
        <v>0</v>
      </c>
      <c r="R1653" s="1937"/>
    </row>
    <row r="1654" spans="3:18">
      <c r="C1654" s="1434">
        <v>8</v>
      </c>
      <c r="D1654" s="1436" t="s">
        <v>4727</v>
      </c>
      <c r="E1654" s="1436">
        <v>7</v>
      </c>
      <c r="F1654" s="1437" t="s">
        <v>550</v>
      </c>
      <c r="G1654" s="1436">
        <v>1</v>
      </c>
      <c r="H1654" s="1436">
        <v>2012</v>
      </c>
      <c r="I1654" s="1438">
        <v>106</v>
      </c>
      <c r="J1654" s="1438">
        <v>100</v>
      </c>
      <c r="K1654" s="1438">
        <v>0</v>
      </c>
      <c r="L1654" s="1436"/>
      <c r="M1654" s="1436"/>
      <c r="N1654" s="1439">
        <v>0</v>
      </c>
      <c r="O1654" s="1436"/>
      <c r="P1654" s="1438"/>
      <c r="Q1654" s="1439">
        <v>0</v>
      </c>
      <c r="R1654" s="1937"/>
    </row>
    <row r="1655" spans="3:18">
      <c r="C1655" s="1434">
        <v>9</v>
      </c>
      <c r="D1655" s="1436" t="s">
        <v>4728</v>
      </c>
      <c r="E1655" s="1436">
        <v>7</v>
      </c>
      <c r="F1655" s="1437" t="s">
        <v>550</v>
      </c>
      <c r="G1655" s="1436">
        <v>1</v>
      </c>
      <c r="H1655" s="1436">
        <v>2014</v>
      </c>
      <c r="I1655" s="1438">
        <v>84.9</v>
      </c>
      <c r="J1655" s="1438">
        <v>100</v>
      </c>
      <c r="K1655" s="1438">
        <v>0</v>
      </c>
      <c r="L1655" s="1436"/>
      <c r="M1655" s="1436"/>
      <c r="N1655" s="1439">
        <v>0</v>
      </c>
      <c r="O1655" s="1436"/>
      <c r="P1655" s="1438"/>
      <c r="Q1655" s="1439">
        <v>0</v>
      </c>
      <c r="R1655" s="1937"/>
    </row>
    <row r="1656" spans="3:18">
      <c r="C1656" s="1434">
        <v>10</v>
      </c>
      <c r="D1656" s="1436" t="s">
        <v>2704</v>
      </c>
      <c r="E1656" s="1436">
        <v>7</v>
      </c>
      <c r="F1656" s="1437" t="s">
        <v>550</v>
      </c>
      <c r="G1656" s="1436">
        <v>1</v>
      </c>
      <c r="H1656" s="1436">
        <v>2014</v>
      </c>
      <c r="I1656" s="1438">
        <v>44</v>
      </c>
      <c r="J1656" s="1438">
        <v>100</v>
      </c>
      <c r="K1656" s="1438">
        <v>0</v>
      </c>
      <c r="L1656" s="1436"/>
      <c r="M1656" s="1436"/>
      <c r="N1656" s="1439">
        <v>0</v>
      </c>
      <c r="O1656" s="1436"/>
      <c r="P1656" s="1438"/>
      <c r="Q1656" s="1439">
        <v>0</v>
      </c>
      <c r="R1656" s="1937"/>
    </row>
    <row r="1657" spans="3:18">
      <c r="C1657" s="1434">
        <v>11</v>
      </c>
      <c r="D1657" s="1436" t="s">
        <v>2704</v>
      </c>
      <c r="E1657" s="1436">
        <v>7</v>
      </c>
      <c r="F1657" s="1437" t="s">
        <v>550</v>
      </c>
      <c r="G1657" s="1436">
        <v>1</v>
      </c>
      <c r="H1657" s="1436">
        <v>2014</v>
      </c>
      <c r="I1657" s="1438">
        <v>44</v>
      </c>
      <c r="J1657" s="1438">
        <v>100</v>
      </c>
      <c r="K1657" s="1438">
        <v>0</v>
      </c>
      <c r="L1657" s="1436"/>
      <c r="M1657" s="1436"/>
      <c r="N1657" s="1439">
        <v>0</v>
      </c>
      <c r="O1657" s="1436"/>
      <c r="P1657" s="1438"/>
      <c r="Q1657" s="1439">
        <v>0</v>
      </c>
      <c r="R1657" s="1937"/>
    </row>
    <row r="1658" spans="3:18">
      <c r="C1658" s="1434">
        <v>12</v>
      </c>
      <c r="D1658" s="1436" t="s">
        <v>2924</v>
      </c>
      <c r="E1658" s="1436">
        <v>7</v>
      </c>
      <c r="F1658" s="1437" t="s">
        <v>550</v>
      </c>
      <c r="G1658" s="1436">
        <v>1</v>
      </c>
      <c r="H1658" s="1436">
        <v>2018</v>
      </c>
      <c r="I1658" s="1438">
        <v>97</v>
      </c>
      <c r="J1658" s="1438">
        <v>85.800000000000011</v>
      </c>
      <c r="K1658" s="1438">
        <v>13.773999999999987</v>
      </c>
      <c r="L1658" s="1436"/>
      <c r="M1658" s="1436"/>
      <c r="N1658" s="1439">
        <v>0</v>
      </c>
      <c r="O1658" s="1436"/>
      <c r="P1658" s="1438"/>
      <c r="Q1658" s="1439">
        <v>0</v>
      </c>
      <c r="R1658" s="1937"/>
    </row>
    <row r="1659" spans="3:18">
      <c r="C1659" s="1434">
        <v>13</v>
      </c>
      <c r="D1659" s="1436" t="s">
        <v>3241</v>
      </c>
      <c r="E1659" s="1436">
        <v>7</v>
      </c>
      <c r="F1659" s="1437" t="s">
        <v>550</v>
      </c>
      <c r="G1659" s="1436">
        <v>1</v>
      </c>
      <c r="H1659" s="1436">
        <v>2019</v>
      </c>
      <c r="I1659" s="1438">
        <v>343</v>
      </c>
      <c r="J1659" s="1438">
        <v>71.5</v>
      </c>
      <c r="K1659" s="1438">
        <v>97.755000000000024</v>
      </c>
      <c r="L1659" s="1436"/>
      <c r="M1659" s="1436"/>
      <c r="N1659" s="1439">
        <v>0</v>
      </c>
      <c r="O1659" s="1436"/>
      <c r="P1659" s="1438"/>
      <c r="Q1659" s="1439">
        <v>0</v>
      </c>
      <c r="R1659" s="1937"/>
    </row>
    <row r="1660" spans="3:18">
      <c r="C1660" s="1434">
        <v>14</v>
      </c>
      <c r="D1660" s="1436" t="s">
        <v>3241</v>
      </c>
      <c r="E1660" s="1436">
        <v>7</v>
      </c>
      <c r="F1660" s="1437" t="s">
        <v>550</v>
      </c>
      <c r="G1660" s="1436">
        <v>1</v>
      </c>
      <c r="H1660" s="1436">
        <v>2019</v>
      </c>
      <c r="I1660" s="1438">
        <v>343</v>
      </c>
      <c r="J1660" s="1438">
        <v>71.5</v>
      </c>
      <c r="K1660" s="1438">
        <v>97.755000000000024</v>
      </c>
      <c r="L1660" s="1436"/>
      <c r="M1660" s="1436"/>
      <c r="N1660" s="1439">
        <v>0</v>
      </c>
      <c r="O1660" s="1436"/>
      <c r="P1660" s="1438"/>
      <c r="Q1660" s="1439">
        <v>0</v>
      </c>
      <c r="R1660" s="1937"/>
    </row>
    <row r="1661" spans="3:18">
      <c r="C1661" s="1434">
        <v>15</v>
      </c>
      <c r="D1661" s="1436" t="s">
        <v>3241</v>
      </c>
      <c r="E1661" s="1436">
        <v>7</v>
      </c>
      <c r="F1661" s="1437" t="s">
        <v>550</v>
      </c>
      <c r="G1661" s="1436">
        <v>1</v>
      </c>
      <c r="H1661" s="1436">
        <v>2019</v>
      </c>
      <c r="I1661" s="1438">
        <v>343</v>
      </c>
      <c r="J1661" s="1438">
        <v>71.5</v>
      </c>
      <c r="K1661" s="1438">
        <v>97.755000000000024</v>
      </c>
      <c r="L1661" s="1436"/>
      <c r="M1661" s="1436"/>
      <c r="N1661" s="1439">
        <v>0</v>
      </c>
      <c r="O1661" s="1436"/>
      <c r="P1661" s="1438"/>
      <c r="Q1661" s="1439">
        <v>0</v>
      </c>
      <c r="R1661" s="1937"/>
    </row>
    <row r="1662" spans="3:18">
      <c r="C1662" s="1434">
        <v>16</v>
      </c>
      <c r="D1662" s="1436" t="s">
        <v>3241</v>
      </c>
      <c r="E1662" s="1436">
        <v>7</v>
      </c>
      <c r="F1662" s="1437" t="s">
        <v>550</v>
      </c>
      <c r="G1662" s="1436">
        <v>1</v>
      </c>
      <c r="H1662" s="1436">
        <v>2019</v>
      </c>
      <c r="I1662" s="1438">
        <v>343</v>
      </c>
      <c r="J1662" s="1438">
        <v>71.5</v>
      </c>
      <c r="K1662" s="1438">
        <v>97.755000000000024</v>
      </c>
      <c r="L1662" s="1436"/>
      <c r="M1662" s="1436"/>
      <c r="N1662" s="1439">
        <v>0</v>
      </c>
      <c r="O1662" s="1436"/>
      <c r="P1662" s="1438"/>
      <c r="Q1662" s="1439">
        <v>0</v>
      </c>
      <c r="R1662" s="1937"/>
    </row>
    <row r="1663" spans="3:18">
      <c r="C1663" s="1434">
        <v>17</v>
      </c>
      <c r="D1663" s="1436" t="s">
        <v>3241</v>
      </c>
      <c r="E1663" s="1436">
        <v>7</v>
      </c>
      <c r="F1663" s="1437" t="s">
        <v>550</v>
      </c>
      <c r="G1663" s="1436">
        <v>1</v>
      </c>
      <c r="H1663" s="1436">
        <v>2019</v>
      </c>
      <c r="I1663" s="1438">
        <v>343</v>
      </c>
      <c r="J1663" s="1438">
        <v>71.5</v>
      </c>
      <c r="K1663" s="1438">
        <v>97.755000000000024</v>
      </c>
      <c r="L1663" s="1436"/>
      <c r="M1663" s="1436"/>
      <c r="N1663" s="1439">
        <v>0</v>
      </c>
      <c r="O1663" s="1436"/>
      <c r="P1663" s="1438"/>
      <c r="Q1663" s="1439">
        <v>0</v>
      </c>
      <c r="R1663" s="1937"/>
    </row>
    <row r="1664" spans="3:18">
      <c r="C1664" s="1434">
        <v>18</v>
      </c>
      <c r="D1664" s="1436" t="s">
        <v>3241</v>
      </c>
      <c r="E1664" s="1436">
        <v>7</v>
      </c>
      <c r="F1664" s="1437" t="s">
        <v>550</v>
      </c>
      <c r="G1664" s="1436">
        <v>1</v>
      </c>
      <c r="H1664" s="1436">
        <v>2019</v>
      </c>
      <c r="I1664" s="1438">
        <v>343</v>
      </c>
      <c r="J1664" s="1438">
        <v>71.5</v>
      </c>
      <c r="K1664" s="1438">
        <v>97.755000000000024</v>
      </c>
      <c r="L1664" s="1436"/>
      <c r="M1664" s="1436"/>
      <c r="N1664" s="1439">
        <v>0</v>
      </c>
      <c r="O1664" s="1436"/>
      <c r="P1664" s="1438"/>
      <c r="Q1664" s="1439">
        <v>0</v>
      </c>
      <c r="R1664" s="1937"/>
    </row>
    <row r="1665" spans="3:18">
      <c r="C1665" s="1434">
        <v>19</v>
      </c>
      <c r="D1665" s="1436" t="s">
        <v>3241</v>
      </c>
      <c r="E1665" s="1436">
        <v>7</v>
      </c>
      <c r="F1665" s="1437" t="s">
        <v>550</v>
      </c>
      <c r="G1665" s="1436">
        <v>1</v>
      </c>
      <c r="H1665" s="1436">
        <v>2019</v>
      </c>
      <c r="I1665" s="1438">
        <v>343</v>
      </c>
      <c r="J1665" s="1438">
        <v>71.5</v>
      </c>
      <c r="K1665" s="1438">
        <v>97.755000000000024</v>
      </c>
      <c r="L1665" s="1436"/>
      <c r="M1665" s="1436"/>
      <c r="N1665" s="1439">
        <v>0</v>
      </c>
      <c r="O1665" s="1436"/>
      <c r="P1665" s="1438"/>
      <c r="Q1665" s="1439">
        <v>0</v>
      </c>
      <c r="R1665" s="1937"/>
    </row>
    <row r="1666" spans="3:18">
      <c r="C1666" s="1434">
        <v>20</v>
      </c>
      <c r="D1666" s="1436" t="s">
        <v>3241</v>
      </c>
      <c r="E1666" s="1436">
        <v>7</v>
      </c>
      <c r="F1666" s="1437" t="s">
        <v>550</v>
      </c>
      <c r="G1666" s="1436">
        <v>1</v>
      </c>
      <c r="H1666" s="1436">
        <v>2019</v>
      </c>
      <c r="I1666" s="1438">
        <v>343</v>
      </c>
      <c r="J1666" s="1438">
        <v>71.5</v>
      </c>
      <c r="K1666" s="1438">
        <v>97.755000000000024</v>
      </c>
      <c r="L1666" s="1436"/>
      <c r="M1666" s="1436"/>
      <c r="N1666" s="1439">
        <v>0</v>
      </c>
      <c r="O1666" s="1436"/>
      <c r="P1666" s="1438"/>
      <c r="Q1666" s="1439">
        <v>0</v>
      </c>
      <c r="R1666" s="1937"/>
    </row>
    <row r="1667" spans="3:18">
      <c r="C1667" s="1434">
        <v>21</v>
      </c>
      <c r="D1667" s="1436" t="s">
        <v>3241</v>
      </c>
      <c r="E1667" s="1436">
        <v>7</v>
      </c>
      <c r="F1667" s="1437" t="s">
        <v>550</v>
      </c>
      <c r="G1667" s="1436">
        <v>1</v>
      </c>
      <c r="H1667" s="1436">
        <v>2019</v>
      </c>
      <c r="I1667" s="1438">
        <v>343</v>
      </c>
      <c r="J1667" s="1438">
        <v>71.5</v>
      </c>
      <c r="K1667" s="1438">
        <v>97.755000000000024</v>
      </c>
      <c r="L1667" s="1436"/>
      <c r="M1667" s="1436"/>
      <c r="N1667" s="1439">
        <v>0</v>
      </c>
      <c r="O1667" s="1436"/>
      <c r="P1667" s="1438"/>
      <c r="Q1667" s="1439">
        <v>0</v>
      </c>
      <c r="R1667" s="1937"/>
    </row>
    <row r="1668" spans="3:18">
      <c r="C1668" s="1434">
        <v>22</v>
      </c>
      <c r="D1668" s="1436" t="s">
        <v>3241</v>
      </c>
      <c r="E1668" s="1436">
        <v>7</v>
      </c>
      <c r="F1668" s="1437" t="s">
        <v>550</v>
      </c>
      <c r="G1668" s="1436">
        <v>1</v>
      </c>
      <c r="H1668" s="1436">
        <v>2019</v>
      </c>
      <c r="I1668" s="1438">
        <v>343</v>
      </c>
      <c r="J1668" s="1438">
        <v>71.5</v>
      </c>
      <c r="K1668" s="1438">
        <v>97.755000000000024</v>
      </c>
      <c r="L1668" s="1436"/>
      <c r="M1668" s="1436"/>
      <c r="N1668" s="1439">
        <v>0</v>
      </c>
      <c r="O1668" s="1436"/>
      <c r="P1668" s="1438"/>
      <c r="Q1668" s="1439">
        <v>0</v>
      </c>
      <c r="R1668" s="1937"/>
    </row>
    <row r="1669" spans="3:18">
      <c r="C1669" s="1434">
        <v>23</v>
      </c>
      <c r="D1669" s="1436" t="s">
        <v>3241</v>
      </c>
      <c r="E1669" s="1436">
        <v>7</v>
      </c>
      <c r="F1669" s="1437" t="s">
        <v>550</v>
      </c>
      <c r="G1669" s="1436">
        <v>1</v>
      </c>
      <c r="H1669" s="1436">
        <v>2019</v>
      </c>
      <c r="I1669" s="1438">
        <v>343</v>
      </c>
      <c r="J1669" s="1438">
        <v>71.5</v>
      </c>
      <c r="K1669" s="1438">
        <v>97.755000000000024</v>
      </c>
      <c r="L1669" s="1436"/>
      <c r="M1669" s="1436"/>
      <c r="N1669" s="1439">
        <v>0</v>
      </c>
      <c r="O1669" s="1436"/>
      <c r="P1669" s="1438"/>
      <c r="Q1669" s="1439">
        <v>0</v>
      </c>
      <c r="R1669" s="1937"/>
    </row>
    <row r="1670" spans="3:18">
      <c r="C1670" s="1434">
        <v>24</v>
      </c>
      <c r="D1670" s="1436" t="s">
        <v>3241</v>
      </c>
      <c r="E1670" s="1436">
        <v>7</v>
      </c>
      <c r="F1670" s="1437" t="s">
        <v>550</v>
      </c>
      <c r="G1670" s="1436">
        <v>1</v>
      </c>
      <c r="H1670" s="1436">
        <v>2019</v>
      </c>
      <c r="I1670" s="1438">
        <v>343</v>
      </c>
      <c r="J1670" s="1438">
        <v>71.5</v>
      </c>
      <c r="K1670" s="1438">
        <v>97.755000000000024</v>
      </c>
      <c r="L1670" s="1436"/>
      <c r="M1670" s="1436"/>
      <c r="N1670" s="1439">
        <v>0</v>
      </c>
      <c r="O1670" s="1436"/>
      <c r="P1670" s="1438"/>
      <c r="Q1670" s="1439">
        <v>0</v>
      </c>
      <c r="R1670" s="1937"/>
    </row>
    <row r="1671" spans="3:18">
      <c r="C1671" s="1434">
        <v>25</v>
      </c>
      <c r="D1671" s="1436" t="s">
        <v>3241</v>
      </c>
      <c r="E1671" s="1436">
        <v>7</v>
      </c>
      <c r="F1671" s="1437" t="s">
        <v>550</v>
      </c>
      <c r="G1671" s="1436">
        <v>1</v>
      </c>
      <c r="H1671" s="1436">
        <v>2019</v>
      </c>
      <c r="I1671" s="1438">
        <v>343</v>
      </c>
      <c r="J1671" s="1438">
        <v>71.5</v>
      </c>
      <c r="K1671" s="1438">
        <v>97.755000000000024</v>
      </c>
      <c r="L1671" s="1436"/>
      <c r="M1671" s="1436"/>
      <c r="N1671" s="1439">
        <v>0</v>
      </c>
      <c r="O1671" s="1436"/>
      <c r="P1671" s="1438"/>
      <c r="Q1671" s="1439">
        <v>0</v>
      </c>
      <c r="R1671" s="1937"/>
    </row>
    <row r="1672" spans="3:18">
      <c r="C1672" s="1434">
        <v>26</v>
      </c>
      <c r="D1672" s="1436" t="s">
        <v>3241</v>
      </c>
      <c r="E1672" s="1436">
        <v>7</v>
      </c>
      <c r="F1672" s="1437" t="s">
        <v>550</v>
      </c>
      <c r="G1672" s="1436">
        <v>1</v>
      </c>
      <c r="H1672" s="1436">
        <v>2019</v>
      </c>
      <c r="I1672" s="1438">
        <v>343</v>
      </c>
      <c r="J1672" s="1438">
        <v>71.5</v>
      </c>
      <c r="K1672" s="1438">
        <v>97.755000000000024</v>
      </c>
      <c r="L1672" s="1436"/>
      <c r="M1672" s="1436"/>
      <c r="N1672" s="1439">
        <v>0</v>
      </c>
      <c r="O1672" s="1436"/>
      <c r="P1672" s="1438"/>
      <c r="Q1672" s="1439">
        <v>0</v>
      </c>
      <c r="R1672" s="1937"/>
    </row>
    <row r="1673" spans="3:18">
      <c r="C1673" s="1434">
        <v>27</v>
      </c>
      <c r="D1673" s="1436" t="s">
        <v>3241</v>
      </c>
      <c r="E1673" s="1436">
        <v>7</v>
      </c>
      <c r="F1673" s="1437" t="s">
        <v>550</v>
      </c>
      <c r="G1673" s="1436">
        <v>1</v>
      </c>
      <c r="H1673" s="1436">
        <v>2019</v>
      </c>
      <c r="I1673" s="1438">
        <v>343</v>
      </c>
      <c r="J1673" s="1438">
        <v>71.5</v>
      </c>
      <c r="K1673" s="1438">
        <v>97.755000000000024</v>
      </c>
      <c r="L1673" s="1436"/>
      <c r="M1673" s="1436"/>
      <c r="N1673" s="1439">
        <v>0</v>
      </c>
      <c r="O1673" s="1436"/>
      <c r="P1673" s="1438"/>
      <c r="Q1673" s="1439">
        <v>0</v>
      </c>
      <c r="R1673" s="1937"/>
    </row>
    <row r="1674" spans="3:18">
      <c r="C1674" s="1434">
        <v>28</v>
      </c>
      <c r="D1674" s="1436" t="s">
        <v>3241</v>
      </c>
      <c r="E1674" s="1436">
        <v>7</v>
      </c>
      <c r="F1674" s="1437" t="s">
        <v>550</v>
      </c>
      <c r="G1674" s="1436">
        <v>1</v>
      </c>
      <c r="H1674" s="1436">
        <v>2019</v>
      </c>
      <c r="I1674" s="1438">
        <v>343</v>
      </c>
      <c r="J1674" s="1438">
        <v>71.5</v>
      </c>
      <c r="K1674" s="1438">
        <v>97.755000000000024</v>
      </c>
      <c r="L1674" s="1436"/>
      <c r="M1674" s="1436"/>
      <c r="N1674" s="1439">
        <v>0</v>
      </c>
      <c r="O1674" s="1436"/>
      <c r="P1674" s="1438"/>
      <c r="Q1674" s="1439">
        <v>0</v>
      </c>
      <c r="R1674" s="1937"/>
    </row>
    <row r="1675" spans="3:18">
      <c r="C1675" s="1434">
        <v>29</v>
      </c>
      <c r="D1675" s="1436" t="s">
        <v>3241</v>
      </c>
      <c r="E1675" s="1436">
        <v>7</v>
      </c>
      <c r="F1675" s="1437" t="s">
        <v>550</v>
      </c>
      <c r="G1675" s="1436">
        <v>1</v>
      </c>
      <c r="H1675" s="1436">
        <v>2019</v>
      </c>
      <c r="I1675" s="1438">
        <v>343</v>
      </c>
      <c r="J1675" s="1438">
        <v>71.5</v>
      </c>
      <c r="K1675" s="1438">
        <v>97.755000000000024</v>
      </c>
      <c r="L1675" s="1436"/>
      <c r="M1675" s="1436"/>
      <c r="N1675" s="1439">
        <v>0</v>
      </c>
      <c r="O1675" s="1436"/>
      <c r="P1675" s="1438"/>
      <c r="Q1675" s="1439">
        <v>0</v>
      </c>
      <c r="R1675" s="1937"/>
    </row>
    <row r="1676" spans="3:18">
      <c r="C1676" s="1434">
        <v>30</v>
      </c>
      <c r="D1676" s="1436" t="s">
        <v>3241</v>
      </c>
      <c r="E1676" s="1436">
        <v>7</v>
      </c>
      <c r="F1676" s="1437" t="s">
        <v>550</v>
      </c>
      <c r="G1676" s="1436">
        <v>1</v>
      </c>
      <c r="H1676" s="1436">
        <v>2019</v>
      </c>
      <c r="I1676" s="1438">
        <v>343</v>
      </c>
      <c r="J1676" s="1438">
        <v>71.5</v>
      </c>
      <c r="K1676" s="1438">
        <v>97.755000000000024</v>
      </c>
      <c r="L1676" s="1436"/>
      <c r="M1676" s="1436"/>
      <c r="N1676" s="1439">
        <v>0</v>
      </c>
      <c r="O1676" s="1436"/>
      <c r="P1676" s="1438"/>
      <c r="Q1676" s="1439">
        <v>0</v>
      </c>
      <c r="R1676" s="1937"/>
    </row>
    <row r="1677" spans="3:18">
      <c r="C1677" s="1434">
        <v>31</v>
      </c>
      <c r="D1677" s="1436" t="s">
        <v>3241</v>
      </c>
      <c r="E1677" s="1436">
        <v>7</v>
      </c>
      <c r="F1677" s="1437" t="s">
        <v>550</v>
      </c>
      <c r="G1677" s="1436">
        <v>1</v>
      </c>
      <c r="H1677" s="1436">
        <v>2019</v>
      </c>
      <c r="I1677" s="1438">
        <v>343</v>
      </c>
      <c r="J1677" s="1438">
        <v>71.5</v>
      </c>
      <c r="K1677" s="1438">
        <v>97.755000000000024</v>
      </c>
      <c r="L1677" s="1436"/>
      <c r="M1677" s="1436"/>
      <c r="N1677" s="1439">
        <v>0</v>
      </c>
      <c r="O1677" s="1436"/>
      <c r="P1677" s="1438"/>
      <c r="Q1677" s="1439">
        <v>0</v>
      </c>
      <c r="R1677" s="1937"/>
    </row>
    <row r="1678" spans="3:18">
      <c r="C1678" s="1434">
        <v>32</v>
      </c>
      <c r="D1678" s="1436" t="s">
        <v>3241</v>
      </c>
      <c r="E1678" s="1436">
        <v>7</v>
      </c>
      <c r="F1678" s="1437" t="s">
        <v>550</v>
      </c>
      <c r="G1678" s="1436">
        <v>1</v>
      </c>
      <c r="H1678" s="1436">
        <v>2019</v>
      </c>
      <c r="I1678" s="1438">
        <v>343</v>
      </c>
      <c r="J1678" s="1438">
        <v>71.5</v>
      </c>
      <c r="K1678" s="1438">
        <v>97.755000000000024</v>
      </c>
      <c r="L1678" s="1436"/>
      <c r="M1678" s="1436"/>
      <c r="N1678" s="1439">
        <v>0</v>
      </c>
      <c r="O1678" s="1436"/>
      <c r="P1678" s="1438"/>
      <c r="Q1678" s="1439">
        <v>0</v>
      </c>
      <c r="R1678" s="1937"/>
    </row>
    <row r="1679" spans="3:18">
      <c r="C1679" s="1434">
        <v>33</v>
      </c>
      <c r="D1679" s="1436" t="s">
        <v>3241</v>
      </c>
      <c r="E1679" s="1436">
        <v>7</v>
      </c>
      <c r="F1679" s="1437" t="s">
        <v>550</v>
      </c>
      <c r="G1679" s="1436">
        <v>1</v>
      </c>
      <c r="H1679" s="1436">
        <v>2019</v>
      </c>
      <c r="I1679" s="1438">
        <v>343</v>
      </c>
      <c r="J1679" s="1438">
        <v>71.5</v>
      </c>
      <c r="K1679" s="1438">
        <v>97.755000000000024</v>
      </c>
      <c r="L1679" s="1436"/>
      <c r="M1679" s="1436"/>
      <c r="N1679" s="1439">
        <v>0</v>
      </c>
      <c r="O1679" s="1436"/>
      <c r="P1679" s="1438"/>
      <c r="Q1679" s="1439">
        <v>0</v>
      </c>
      <c r="R1679" s="1937"/>
    </row>
    <row r="1680" spans="3:18">
      <c r="C1680" s="1434">
        <v>34</v>
      </c>
      <c r="D1680" s="1436" t="s">
        <v>2451</v>
      </c>
      <c r="E1680" s="1436">
        <v>7</v>
      </c>
      <c r="F1680" s="1437" t="s">
        <v>550</v>
      </c>
      <c r="G1680" s="1436">
        <v>1</v>
      </c>
      <c r="H1680" s="1436">
        <v>2020</v>
      </c>
      <c r="I1680" s="1438">
        <v>129</v>
      </c>
      <c r="J1680" s="1438">
        <v>57.2</v>
      </c>
      <c r="K1680" s="1438">
        <v>55.211999999999989</v>
      </c>
      <c r="L1680" s="1436"/>
      <c r="M1680" s="1436"/>
      <c r="N1680" s="1439">
        <v>0</v>
      </c>
      <c r="O1680" s="1436"/>
      <c r="P1680" s="1438"/>
      <c r="Q1680" s="1439">
        <v>0</v>
      </c>
      <c r="R1680" s="1937"/>
    </row>
    <row r="1681" spans="3:18">
      <c r="C1681" s="1434">
        <v>35</v>
      </c>
      <c r="D1681" s="1436" t="s">
        <v>2451</v>
      </c>
      <c r="E1681" s="1436">
        <v>7</v>
      </c>
      <c r="F1681" s="1437" t="s">
        <v>550</v>
      </c>
      <c r="G1681" s="1436">
        <v>1</v>
      </c>
      <c r="H1681" s="1436">
        <v>2020</v>
      </c>
      <c r="I1681" s="1438">
        <v>129</v>
      </c>
      <c r="J1681" s="1438">
        <v>57.2</v>
      </c>
      <c r="K1681" s="1438">
        <v>55.211999999999989</v>
      </c>
      <c r="L1681" s="1436"/>
      <c r="M1681" s="1436"/>
      <c r="N1681" s="1439">
        <v>0</v>
      </c>
      <c r="O1681" s="1436"/>
      <c r="P1681" s="1438"/>
      <c r="Q1681" s="1439">
        <v>0</v>
      </c>
      <c r="R1681" s="1937"/>
    </row>
    <row r="1682" spans="3:18">
      <c r="C1682" s="1434">
        <v>36</v>
      </c>
      <c r="D1682" s="1436" t="s">
        <v>2451</v>
      </c>
      <c r="E1682" s="1436">
        <v>7</v>
      </c>
      <c r="F1682" s="1437" t="s">
        <v>550</v>
      </c>
      <c r="G1682" s="1436">
        <v>1</v>
      </c>
      <c r="H1682" s="1436">
        <v>2020</v>
      </c>
      <c r="I1682" s="1438">
        <v>129</v>
      </c>
      <c r="J1682" s="1438">
        <v>57.2</v>
      </c>
      <c r="K1682" s="1438">
        <v>55.211999999999989</v>
      </c>
      <c r="L1682" s="1436"/>
      <c r="M1682" s="1436"/>
      <c r="N1682" s="1439">
        <v>0</v>
      </c>
      <c r="O1682" s="1436"/>
      <c r="P1682" s="1438"/>
      <c r="Q1682" s="1439">
        <v>0</v>
      </c>
      <c r="R1682" s="1937"/>
    </row>
    <row r="1683" spans="3:18">
      <c r="C1683" s="1434">
        <v>37</v>
      </c>
      <c r="D1683" s="1436" t="s">
        <v>2451</v>
      </c>
      <c r="E1683" s="1436">
        <v>7</v>
      </c>
      <c r="F1683" s="1437" t="s">
        <v>550</v>
      </c>
      <c r="G1683" s="1436">
        <v>1</v>
      </c>
      <c r="H1683" s="1436">
        <v>2020</v>
      </c>
      <c r="I1683" s="1438">
        <v>129</v>
      </c>
      <c r="J1683" s="1438">
        <v>57.2</v>
      </c>
      <c r="K1683" s="1438">
        <v>55.211999999999989</v>
      </c>
      <c r="L1683" s="1436"/>
      <c r="M1683" s="1436"/>
      <c r="N1683" s="1439">
        <v>0</v>
      </c>
      <c r="O1683" s="1436"/>
      <c r="P1683" s="1438"/>
      <c r="Q1683" s="1439">
        <v>0</v>
      </c>
      <c r="R1683" s="1937"/>
    </row>
    <row r="1684" spans="3:18">
      <c r="C1684" s="1434">
        <v>38</v>
      </c>
      <c r="D1684" s="1436" t="s">
        <v>2451</v>
      </c>
      <c r="E1684" s="1436">
        <v>7</v>
      </c>
      <c r="F1684" s="1437" t="s">
        <v>550</v>
      </c>
      <c r="G1684" s="1436">
        <v>1</v>
      </c>
      <c r="H1684" s="1436">
        <v>2020</v>
      </c>
      <c r="I1684" s="1438">
        <v>129</v>
      </c>
      <c r="J1684" s="1438">
        <v>57.2</v>
      </c>
      <c r="K1684" s="1438">
        <v>55.211999999999989</v>
      </c>
      <c r="L1684" s="1436"/>
      <c r="M1684" s="1436"/>
      <c r="N1684" s="1439">
        <v>0</v>
      </c>
      <c r="O1684" s="1436"/>
      <c r="P1684" s="1438"/>
      <c r="Q1684" s="1439">
        <v>0</v>
      </c>
      <c r="R1684" s="1937"/>
    </row>
    <row r="1685" spans="3:18">
      <c r="C1685" s="1434">
        <v>39</v>
      </c>
      <c r="D1685" s="1436" t="s">
        <v>2451</v>
      </c>
      <c r="E1685" s="1436">
        <v>7</v>
      </c>
      <c r="F1685" s="1437" t="s">
        <v>550</v>
      </c>
      <c r="G1685" s="1436">
        <v>1</v>
      </c>
      <c r="H1685" s="1436">
        <v>2020</v>
      </c>
      <c r="I1685" s="1438">
        <v>129</v>
      </c>
      <c r="J1685" s="1438">
        <v>57.2</v>
      </c>
      <c r="K1685" s="1438">
        <v>55.211999999999989</v>
      </c>
      <c r="L1685" s="1436"/>
      <c r="M1685" s="1436"/>
      <c r="N1685" s="1439">
        <v>0</v>
      </c>
      <c r="O1685" s="1436"/>
      <c r="P1685" s="1438"/>
      <c r="Q1685" s="1439">
        <v>0</v>
      </c>
      <c r="R1685" s="1937"/>
    </row>
    <row r="1686" spans="3:18">
      <c r="C1686" s="1434">
        <v>40</v>
      </c>
      <c r="D1686" s="1436" t="s">
        <v>2444</v>
      </c>
      <c r="E1686" s="1436">
        <v>7</v>
      </c>
      <c r="F1686" s="1437" t="s">
        <v>550</v>
      </c>
      <c r="G1686" s="1436">
        <v>1</v>
      </c>
      <c r="H1686" s="1436">
        <v>2019</v>
      </c>
      <c r="I1686" s="1438">
        <v>99.6</v>
      </c>
      <c r="J1686" s="1438">
        <v>71.5</v>
      </c>
      <c r="K1686" s="1438">
        <v>28.385999999999996</v>
      </c>
      <c r="L1686" s="1436"/>
      <c r="M1686" s="1436"/>
      <c r="N1686" s="1439">
        <v>0</v>
      </c>
      <c r="O1686" s="1436"/>
      <c r="P1686" s="1438"/>
      <c r="Q1686" s="1439">
        <v>0</v>
      </c>
      <c r="R1686" s="1937"/>
    </row>
    <row r="1687" spans="3:18">
      <c r="C1687" s="1434">
        <v>41</v>
      </c>
      <c r="D1687" s="1436" t="s">
        <v>4729</v>
      </c>
      <c r="E1687" s="1436">
        <v>7</v>
      </c>
      <c r="F1687" s="1437" t="s">
        <v>550</v>
      </c>
      <c r="G1687" s="1436">
        <v>1</v>
      </c>
      <c r="H1687" s="1436">
        <v>2006</v>
      </c>
      <c r="I1687" s="1438">
        <v>635.4</v>
      </c>
      <c r="J1687" s="1438">
        <v>100</v>
      </c>
      <c r="K1687" s="1438">
        <v>0</v>
      </c>
      <c r="L1687" s="1436"/>
      <c r="M1687" s="1436"/>
      <c r="N1687" s="1439">
        <v>0</v>
      </c>
      <c r="O1687" s="1436"/>
      <c r="P1687" s="1438"/>
      <c r="Q1687" s="1439">
        <v>0</v>
      </c>
      <c r="R1687" s="1937"/>
    </row>
    <row r="1688" spans="3:18">
      <c r="C1688" s="1434">
        <v>42</v>
      </c>
      <c r="D1688" s="1436" t="s">
        <v>6727</v>
      </c>
      <c r="E1688" s="1436">
        <v>7</v>
      </c>
      <c r="F1688" s="1437" t="s">
        <v>550</v>
      </c>
      <c r="G1688" s="1436">
        <v>1</v>
      </c>
      <c r="H1688" s="1436">
        <v>2013</v>
      </c>
      <c r="I1688" s="1438">
        <v>488.76</v>
      </c>
      <c r="J1688" s="1438">
        <v>100</v>
      </c>
      <c r="K1688" s="1438">
        <v>0</v>
      </c>
      <c r="L1688" s="1436"/>
      <c r="M1688" s="1436"/>
      <c r="N1688" s="1439">
        <v>0</v>
      </c>
      <c r="O1688" s="1436"/>
      <c r="P1688" s="1438"/>
      <c r="Q1688" s="1439">
        <v>0</v>
      </c>
      <c r="R1688" s="1937"/>
    </row>
    <row r="1689" spans="3:18">
      <c r="C1689" s="1434">
        <v>43</v>
      </c>
      <c r="D1689" s="1436" t="s">
        <v>4114</v>
      </c>
      <c r="E1689" s="1436">
        <v>7</v>
      </c>
      <c r="F1689" s="1437" t="s">
        <v>550</v>
      </c>
      <c r="G1689" s="1436">
        <v>1</v>
      </c>
      <c r="H1689" s="1436">
        <v>2017</v>
      </c>
      <c r="I1689" s="1438">
        <v>29.7</v>
      </c>
      <c r="J1689" s="1438">
        <v>100</v>
      </c>
      <c r="K1689" s="1438">
        <v>0</v>
      </c>
      <c r="L1689" s="1436"/>
      <c r="M1689" s="1436"/>
      <c r="N1689" s="1439">
        <v>0</v>
      </c>
      <c r="O1689" s="1436"/>
      <c r="P1689" s="1438"/>
      <c r="Q1689" s="1439">
        <v>0</v>
      </c>
      <c r="R1689" s="1937"/>
    </row>
    <row r="1690" spans="3:18">
      <c r="C1690" s="1434">
        <v>44</v>
      </c>
      <c r="D1690" s="1436" t="s">
        <v>2486</v>
      </c>
      <c r="E1690" s="1436">
        <v>7</v>
      </c>
      <c r="F1690" s="1437" t="s">
        <v>550</v>
      </c>
      <c r="G1690" s="1436">
        <v>1</v>
      </c>
      <c r="H1690" s="1436">
        <v>2020</v>
      </c>
      <c r="I1690" s="1438">
        <v>38.960999999999999</v>
      </c>
      <c r="J1690" s="1438">
        <v>57.2</v>
      </c>
      <c r="K1690" s="1438">
        <v>16.675307999999998</v>
      </c>
      <c r="L1690" s="1436"/>
      <c r="M1690" s="1436"/>
      <c r="N1690" s="1439">
        <v>0</v>
      </c>
      <c r="O1690" s="1436"/>
      <c r="P1690" s="1438"/>
      <c r="Q1690" s="1439">
        <v>0</v>
      </c>
      <c r="R1690" s="1937"/>
    </row>
    <row r="1691" spans="3:18">
      <c r="C1691" s="1434">
        <v>45</v>
      </c>
      <c r="D1691" s="1436" t="s">
        <v>2486</v>
      </c>
      <c r="E1691" s="1436">
        <v>7</v>
      </c>
      <c r="F1691" s="1437" t="s">
        <v>550</v>
      </c>
      <c r="G1691" s="1436">
        <v>1</v>
      </c>
      <c r="H1691" s="1436">
        <v>2020</v>
      </c>
      <c r="I1691" s="1438">
        <v>38.960999999999999</v>
      </c>
      <c r="J1691" s="1438">
        <v>57.2</v>
      </c>
      <c r="K1691" s="1438">
        <v>16.675307999999998</v>
      </c>
      <c r="L1691" s="1436"/>
      <c r="M1691" s="1436"/>
      <c r="N1691" s="1439">
        <v>0</v>
      </c>
      <c r="O1691" s="1436"/>
      <c r="P1691" s="1438"/>
      <c r="Q1691" s="1439">
        <v>0</v>
      </c>
      <c r="R1691" s="1937"/>
    </row>
    <row r="1692" spans="3:18">
      <c r="C1692" s="1434">
        <v>46</v>
      </c>
      <c r="D1692" s="1436" t="s">
        <v>2486</v>
      </c>
      <c r="E1692" s="1436">
        <v>7</v>
      </c>
      <c r="F1692" s="1437" t="s">
        <v>550</v>
      </c>
      <c r="G1692" s="1436">
        <v>1</v>
      </c>
      <c r="H1692" s="1436">
        <v>2020</v>
      </c>
      <c r="I1692" s="1438">
        <v>38.960999999999999</v>
      </c>
      <c r="J1692" s="1438">
        <v>57.2</v>
      </c>
      <c r="K1692" s="1438">
        <v>16.675307999999998</v>
      </c>
      <c r="L1692" s="1436"/>
      <c r="M1692" s="1436"/>
      <c r="N1692" s="1439">
        <v>0</v>
      </c>
      <c r="O1692" s="1436"/>
      <c r="P1692" s="1438"/>
      <c r="Q1692" s="1439">
        <v>0</v>
      </c>
      <c r="R1692" s="1937"/>
    </row>
    <row r="1693" spans="3:18">
      <c r="C1693" s="1434">
        <v>47</v>
      </c>
      <c r="D1693" s="1436" t="s">
        <v>2486</v>
      </c>
      <c r="E1693" s="1436">
        <v>7</v>
      </c>
      <c r="F1693" s="1437" t="s">
        <v>550</v>
      </c>
      <c r="G1693" s="1436">
        <v>1</v>
      </c>
      <c r="H1693" s="1436">
        <v>2020</v>
      </c>
      <c r="I1693" s="1438">
        <v>38.960999999999999</v>
      </c>
      <c r="J1693" s="1438">
        <v>57.2</v>
      </c>
      <c r="K1693" s="1438">
        <v>16.675307999999998</v>
      </c>
      <c r="L1693" s="1436"/>
      <c r="M1693" s="1436"/>
      <c r="N1693" s="1439">
        <v>0</v>
      </c>
      <c r="O1693" s="1436"/>
      <c r="P1693" s="1438"/>
      <c r="Q1693" s="1439">
        <v>0</v>
      </c>
      <c r="R1693" s="1937"/>
    </row>
    <row r="1694" spans="3:18">
      <c r="C1694" s="1434">
        <v>48</v>
      </c>
      <c r="D1694" s="1436" t="s">
        <v>2486</v>
      </c>
      <c r="E1694" s="1436">
        <v>7</v>
      </c>
      <c r="F1694" s="1437" t="s">
        <v>550</v>
      </c>
      <c r="G1694" s="1436">
        <v>1</v>
      </c>
      <c r="H1694" s="1436">
        <v>2020</v>
      </c>
      <c r="I1694" s="1438">
        <v>38.960999999999999</v>
      </c>
      <c r="J1694" s="1438">
        <v>57.2</v>
      </c>
      <c r="K1694" s="1438">
        <v>16.675307999999998</v>
      </c>
      <c r="L1694" s="1436"/>
      <c r="M1694" s="1436"/>
      <c r="N1694" s="1439">
        <v>0</v>
      </c>
      <c r="O1694" s="1436"/>
      <c r="P1694" s="1438"/>
      <c r="Q1694" s="1439">
        <v>0</v>
      </c>
      <c r="R1694" s="1937"/>
    </row>
    <row r="1695" spans="3:18">
      <c r="C1695" s="1434">
        <v>49</v>
      </c>
      <c r="D1695" s="1436" t="s">
        <v>2486</v>
      </c>
      <c r="E1695" s="1436">
        <v>7</v>
      </c>
      <c r="F1695" s="1437" t="s">
        <v>550</v>
      </c>
      <c r="G1695" s="1436">
        <v>1</v>
      </c>
      <c r="H1695" s="1436">
        <v>2020</v>
      </c>
      <c r="I1695" s="1438">
        <v>38.960999999999999</v>
      </c>
      <c r="J1695" s="1438">
        <v>57.2</v>
      </c>
      <c r="K1695" s="1438">
        <v>16.675307999999998</v>
      </c>
      <c r="L1695" s="1436"/>
      <c r="M1695" s="1436"/>
      <c r="N1695" s="1439">
        <v>0</v>
      </c>
      <c r="O1695" s="1436"/>
      <c r="P1695" s="1438"/>
      <c r="Q1695" s="1439">
        <v>0</v>
      </c>
      <c r="R1695" s="1937"/>
    </row>
    <row r="1696" spans="3:18">
      <c r="C1696" s="1434">
        <v>50</v>
      </c>
      <c r="D1696" s="1436" t="s">
        <v>4730</v>
      </c>
      <c r="E1696" s="1436">
        <v>7</v>
      </c>
      <c r="F1696" s="1437" t="s">
        <v>550</v>
      </c>
      <c r="G1696" s="1436">
        <v>1</v>
      </c>
      <c r="H1696" s="1436">
        <v>2010</v>
      </c>
      <c r="I1696" s="1438">
        <v>2658.6</v>
      </c>
      <c r="J1696" s="1438">
        <v>100</v>
      </c>
      <c r="K1696" s="1438">
        <v>0</v>
      </c>
      <c r="L1696" s="1436"/>
      <c r="M1696" s="1436"/>
      <c r="N1696" s="1439">
        <v>0</v>
      </c>
      <c r="O1696" s="1436"/>
      <c r="P1696" s="1438"/>
      <c r="Q1696" s="1439">
        <v>0</v>
      </c>
      <c r="R1696" s="1937"/>
    </row>
    <row r="1697" spans="3:18">
      <c r="C1697" s="1434">
        <v>51</v>
      </c>
      <c r="D1697" s="1436" t="s">
        <v>4731</v>
      </c>
      <c r="E1697" s="1436">
        <v>7</v>
      </c>
      <c r="F1697" s="1437" t="s">
        <v>550</v>
      </c>
      <c r="G1697" s="1436">
        <v>1</v>
      </c>
      <c r="H1697" s="1436">
        <v>2016</v>
      </c>
      <c r="I1697" s="1438">
        <v>208.65</v>
      </c>
      <c r="J1697" s="1438">
        <v>100</v>
      </c>
      <c r="K1697" s="1438">
        <v>0</v>
      </c>
      <c r="L1697" s="1436"/>
      <c r="M1697" s="1436"/>
      <c r="N1697" s="1439">
        <v>0</v>
      </c>
      <c r="O1697" s="1436"/>
      <c r="P1697" s="1438"/>
      <c r="Q1697" s="1439">
        <v>0</v>
      </c>
      <c r="R1697" s="1937"/>
    </row>
    <row r="1698" spans="3:18">
      <c r="C1698" s="1434">
        <v>52</v>
      </c>
      <c r="D1698" s="1436" t="s">
        <v>2927</v>
      </c>
      <c r="E1698" s="1436">
        <v>7</v>
      </c>
      <c r="F1698" s="1437" t="s">
        <v>550</v>
      </c>
      <c r="G1698" s="1436">
        <v>1</v>
      </c>
      <c r="H1698" s="1436">
        <v>2019</v>
      </c>
      <c r="I1698" s="1438">
        <v>386.48399999999998</v>
      </c>
      <c r="J1698" s="1438">
        <v>71.5</v>
      </c>
      <c r="K1698" s="1438">
        <v>110.14794000000001</v>
      </c>
      <c r="L1698" s="1436"/>
      <c r="M1698" s="1436"/>
      <c r="N1698" s="1439">
        <v>0</v>
      </c>
      <c r="O1698" s="1436"/>
      <c r="P1698" s="1438"/>
      <c r="Q1698" s="1439">
        <v>0</v>
      </c>
      <c r="R1698" s="1937"/>
    </row>
    <row r="1699" spans="3:18">
      <c r="C1699" s="1434">
        <v>53</v>
      </c>
      <c r="D1699" s="1436" t="s">
        <v>3242</v>
      </c>
      <c r="E1699" s="1436">
        <v>7</v>
      </c>
      <c r="F1699" s="1437" t="s">
        <v>550</v>
      </c>
      <c r="G1699" s="1436">
        <v>1</v>
      </c>
      <c r="H1699" s="1436">
        <v>2020</v>
      </c>
      <c r="I1699" s="1438">
        <v>194.04</v>
      </c>
      <c r="J1699" s="1438">
        <v>57.2</v>
      </c>
      <c r="K1699" s="1438">
        <v>83.049119999999988</v>
      </c>
      <c r="L1699" s="1436"/>
      <c r="M1699" s="1436"/>
      <c r="N1699" s="1439">
        <v>0</v>
      </c>
      <c r="O1699" s="1436"/>
      <c r="P1699" s="1438"/>
      <c r="Q1699" s="1439">
        <v>0</v>
      </c>
      <c r="R1699" s="1937"/>
    </row>
    <row r="1700" spans="3:18">
      <c r="C1700" s="1434">
        <v>54</v>
      </c>
      <c r="D1700" s="1436" t="s">
        <v>6728</v>
      </c>
      <c r="E1700" s="1436">
        <v>7</v>
      </c>
      <c r="F1700" s="1437" t="s">
        <v>550</v>
      </c>
      <c r="G1700" s="1436">
        <v>1</v>
      </c>
      <c r="H1700" s="1436">
        <v>2022</v>
      </c>
      <c r="I1700" s="1438">
        <v>165.84681</v>
      </c>
      <c r="J1700" s="1438">
        <v>28.6</v>
      </c>
      <c r="K1700" s="1438">
        <v>118.41462233999999</v>
      </c>
      <c r="L1700" s="1436"/>
      <c r="M1700" s="1436"/>
      <c r="N1700" s="1439">
        <v>0</v>
      </c>
      <c r="O1700" s="1436"/>
      <c r="P1700" s="1438"/>
      <c r="Q1700" s="1439">
        <v>0</v>
      </c>
      <c r="R1700" s="1937"/>
    </row>
    <row r="1701" spans="3:18">
      <c r="C1701" s="1434">
        <v>55</v>
      </c>
      <c r="D1701" s="1436" t="s">
        <v>6728</v>
      </c>
      <c r="E1701" s="1436">
        <v>7</v>
      </c>
      <c r="F1701" s="1437" t="s">
        <v>550</v>
      </c>
      <c r="G1701" s="1436">
        <v>1</v>
      </c>
      <c r="H1701" s="1436">
        <v>2022</v>
      </c>
      <c r="I1701" s="1438">
        <v>165.84681</v>
      </c>
      <c r="J1701" s="1438">
        <v>28.6</v>
      </c>
      <c r="K1701" s="1438">
        <v>118.41462233999999</v>
      </c>
      <c r="L1701" s="1436"/>
      <c r="M1701" s="1436"/>
      <c r="N1701" s="1439">
        <v>0</v>
      </c>
      <c r="O1701" s="1436"/>
      <c r="P1701" s="1438"/>
      <c r="Q1701" s="1439">
        <v>0</v>
      </c>
      <c r="R1701" s="1937"/>
    </row>
    <row r="1702" spans="3:18">
      <c r="C1702" s="1434">
        <v>56</v>
      </c>
      <c r="D1702" s="1436" t="s">
        <v>2422</v>
      </c>
      <c r="E1702" s="1436">
        <v>7</v>
      </c>
      <c r="F1702" s="1437" t="s">
        <v>550</v>
      </c>
      <c r="G1702" s="1436"/>
      <c r="H1702" s="1436"/>
      <c r="I1702" s="1438"/>
      <c r="J1702" s="1438">
        <v>100</v>
      </c>
      <c r="K1702" s="1438">
        <v>0</v>
      </c>
      <c r="L1702" s="1436">
        <v>20</v>
      </c>
      <c r="M1702" s="1436">
        <v>202.5</v>
      </c>
      <c r="N1702" s="1439">
        <v>4050</v>
      </c>
      <c r="O1702" s="1436"/>
      <c r="P1702" s="1438"/>
      <c r="Q1702" s="1439">
        <v>0</v>
      </c>
      <c r="R1702" s="1937"/>
    </row>
    <row r="1703" spans="3:18">
      <c r="C1703" s="1434">
        <v>57</v>
      </c>
      <c r="D1703" s="1436" t="s">
        <v>4021</v>
      </c>
      <c r="E1703" s="1436">
        <v>7</v>
      </c>
      <c r="F1703" s="1437" t="s">
        <v>550</v>
      </c>
      <c r="G1703" s="1436"/>
      <c r="H1703" s="1436"/>
      <c r="I1703" s="1438"/>
      <c r="J1703" s="1438">
        <v>100</v>
      </c>
      <c r="K1703" s="1438">
        <v>0</v>
      </c>
      <c r="L1703" s="1436">
        <v>20</v>
      </c>
      <c r="M1703" s="1436">
        <v>57.5</v>
      </c>
      <c r="N1703" s="1439">
        <v>1150</v>
      </c>
      <c r="O1703" s="1436"/>
      <c r="P1703" s="1438"/>
      <c r="Q1703" s="1439">
        <v>0</v>
      </c>
      <c r="R1703" s="1937"/>
    </row>
    <row r="1704" spans="3:18">
      <c r="C1704" s="1559">
        <v>1</v>
      </c>
      <c r="D1704" s="1560" t="s">
        <v>4658</v>
      </c>
      <c r="E1704" s="1560">
        <v>7</v>
      </c>
      <c r="F1704" s="1561" t="s">
        <v>550</v>
      </c>
      <c r="G1704" s="1560">
        <v>1</v>
      </c>
      <c r="H1704" s="1560">
        <v>2006</v>
      </c>
      <c r="I1704" s="1562">
        <v>1746.2</v>
      </c>
      <c r="J1704" s="1560">
        <v>100</v>
      </c>
      <c r="K1704" s="1562">
        <v>0</v>
      </c>
      <c r="L1704" s="1560"/>
      <c r="M1704" s="1560"/>
      <c r="N1704" s="1563"/>
      <c r="O1704" s="1560"/>
      <c r="P1704" s="1562"/>
      <c r="Q1704" s="1563"/>
      <c r="R1704" s="1908" t="s">
        <v>489</v>
      </c>
    </row>
    <row r="1705" spans="3:18">
      <c r="C1705" s="1559">
        <v>2</v>
      </c>
      <c r="D1705" s="1560" t="s">
        <v>4777</v>
      </c>
      <c r="E1705" s="1560">
        <v>7</v>
      </c>
      <c r="F1705" s="1561" t="s">
        <v>550</v>
      </c>
      <c r="G1705" s="1560">
        <v>1</v>
      </c>
      <c r="H1705" s="1560">
        <v>1996</v>
      </c>
      <c r="I1705" s="1562">
        <v>556.4</v>
      </c>
      <c r="J1705" s="1560">
        <v>100</v>
      </c>
      <c r="K1705" s="1562">
        <v>0</v>
      </c>
      <c r="L1705" s="1560"/>
      <c r="M1705" s="1560"/>
      <c r="N1705" s="1563"/>
      <c r="O1705" s="1560"/>
      <c r="P1705" s="1562"/>
      <c r="Q1705" s="1563"/>
      <c r="R1705" s="1908"/>
    </row>
    <row r="1706" spans="3:18">
      <c r="C1706" s="1559">
        <v>3</v>
      </c>
      <c r="D1706" s="1560" t="s">
        <v>4778</v>
      </c>
      <c r="E1706" s="1560">
        <v>7</v>
      </c>
      <c r="F1706" s="1561" t="s">
        <v>550</v>
      </c>
      <c r="G1706" s="1560">
        <v>3</v>
      </c>
      <c r="H1706" s="1560">
        <v>1999</v>
      </c>
      <c r="I1706" s="1562">
        <v>556.4</v>
      </c>
      <c r="J1706" s="1560">
        <v>100</v>
      </c>
      <c r="K1706" s="1562">
        <v>0</v>
      </c>
      <c r="L1706" s="1560"/>
      <c r="M1706" s="1560"/>
      <c r="N1706" s="1563"/>
      <c r="O1706" s="1560"/>
      <c r="P1706" s="1562"/>
      <c r="Q1706" s="1563"/>
      <c r="R1706" s="1908"/>
    </row>
    <row r="1707" spans="3:18">
      <c r="C1707" s="1559">
        <v>4</v>
      </c>
      <c r="D1707" s="1560" t="s">
        <v>4779</v>
      </c>
      <c r="E1707" s="1560">
        <v>7</v>
      </c>
      <c r="F1707" s="1561" t="s">
        <v>550</v>
      </c>
      <c r="G1707" s="1560">
        <v>3</v>
      </c>
      <c r="H1707" s="1560">
        <v>1999</v>
      </c>
      <c r="I1707" s="1562">
        <v>822.6</v>
      </c>
      <c r="J1707" s="1560">
        <v>100</v>
      </c>
      <c r="K1707" s="1562">
        <v>0</v>
      </c>
      <c r="L1707" s="1560"/>
      <c r="M1707" s="1560"/>
      <c r="N1707" s="1563"/>
      <c r="O1707" s="1560"/>
      <c r="P1707" s="1562"/>
      <c r="Q1707" s="1563"/>
      <c r="R1707" s="1908"/>
    </row>
    <row r="1708" spans="3:18">
      <c r="C1708" s="1559">
        <v>5</v>
      </c>
      <c r="D1708" s="1560" t="s">
        <v>4780</v>
      </c>
      <c r="E1708" s="1560">
        <v>7</v>
      </c>
      <c r="F1708" s="1561" t="s">
        <v>550</v>
      </c>
      <c r="G1708" s="1560">
        <v>1</v>
      </c>
      <c r="H1708" s="1560">
        <v>1999</v>
      </c>
      <c r="I1708" s="1562">
        <v>126.6</v>
      </c>
      <c r="J1708" s="1560">
        <v>100</v>
      </c>
      <c r="K1708" s="1562">
        <v>0</v>
      </c>
      <c r="L1708" s="1560"/>
      <c r="M1708" s="1560"/>
      <c r="N1708" s="1563"/>
      <c r="O1708" s="1560"/>
      <c r="P1708" s="1562"/>
      <c r="Q1708" s="1563"/>
      <c r="R1708" s="1908"/>
    </row>
    <row r="1709" spans="3:18">
      <c r="C1709" s="1559">
        <v>6</v>
      </c>
      <c r="D1709" s="1560" t="s">
        <v>2422</v>
      </c>
      <c r="E1709" s="1560">
        <v>7</v>
      </c>
      <c r="F1709" s="1561" t="s">
        <v>550</v>
      </c>
      <c r="G1709" s="1560">
        <v>3</v>
      </c>
      <c r="H1709" s="1560">
        <v>1999</v>
      </c>
      <c r="I1709" s="1562">
        <v>660.3</v>
      </c>
      <c r="J1709" s="1560">
        <v>100</v>
      </c>
      <c r="K1709" s="1562">
        <v>0</v>
      </c>
      <c r="L1709" s="1560"/>
      <c r="M1709" s="1560"/>
      <c r="N1709" s="1563"/>
      <c r="O1709" s="1560"/>
      <c r="P1709" s="1562"/>
      <c r="Q1709" s="1563"/>
      <c r="R1709" s="1908"/>
    </row>
    <row r="1710" spans="3:18">
      <c r="C1710" s="1559">
        <v>7</v>
      </c>
      <c r="D1710" s="1560" t="s">
        <v>4781</v>
      </c>
      <c r="E1710" s="1560">
        <v>7</v>
      </c>
      <c r="F1710" s="1561" t="s">
        <v>550</v>
      </c>
      <c r="G1710" s="1560">
        <v>1</v>
      </c>
      <c r="H1710" s="1560">
        <v>1999</v>
      </c>
      <c r="I1710" s="1562">
        <v>778.1</v>
      </c>
      <c r="J1710" s="1560">
        <v>100</v>
      </c>
      <c r="K1710" s="1562">
        <v>0</v>
      </c>
      <c r="L1710" s="1560"/>
      <c r="M1710" s="1560"/>
      <c r="N1710" s="1563"/>
      <c r="O1710" s="1560"/>
      <c r="P1710" s="1562"/>
      <c r="Q1710" s="1563"/>
      <c r="R1710" s="1908"/>
    </row>
    <row r="1711" spans="3:18">
      <c r="C1711" s="1559">
        <v>8</v>
      </c>
      <c r="D1711" s="1560" t="s">
        <v>2426</v>
      </c>
      <c r="E1711" s="1560">
        <v>7</v>
      </c>
      <c r="F1711" s="1561" t="s">
        <v>550</v>
      </c>
      <c r="G1711" s="1560">
        <v>1</v>
      </c>
      <c r="H1711" s="1560">
        <v>1999</v>
      </c>
      <c r="I1711" s="1562">
        <v>86.9</v>
      </c>
      <c r="J1711" s="1560">
        <v>100</v>
      </c>
      <c r="K1711" s="1562">
        <v>0</v>
      </c>
      <c r="L1711" s="1560"/>
      <c r="M1711" s="1560"/>
      <c r="N1711" s="1563"/>
      <c r="O1711" s="1560"/>
      <c r="P1711" s="1562"/>
      <c r="Q1711" s="1563"/>
      <c r="R1711" s="1908"/>
    </row>
    <row r="1712" spans="3:18">
      <c r="C1712" s="1559">
        <v>9</v>
      </c>
      <c r="D1712" s="1560" t="s">
        <v>4782</v>
      </c>
      <c r="E1712" s="1560">
        <v>7</v>
      </c>
      <c r="F1712" s="1561" t="s">
        <v>550</v>
      </c>
      <c r="G1712" s="1560">
        <v>1</v>
      </c>
      <c r="H1712" s="1560">
        <v>2001</v>
      </c>
      <c r="I1712" s="1562">
        <v>134.4</v>
      </c>
      <c r="J1712" s="1560">
        <v>100</v>
      </c>
      <c r="K1712" s="1562">
        <v>0</v>
      </c>
      <c r="L1712" s="1560"/>
      <c r="M1712" s="1560"/>
      <c r="N1712" s="1563"/>
      <c r="O1712" s="1560"/>
      <c r="P1712" s="1562"/>
      <c r="Q1712" s="1563"/>
      <c r="R1712" s="1908"/>
    </row>
    <row r="1713" spans="3:18">
      <c r="C1713" s="1559">
        <v>10</v>
      </c>
      <c r="D1713" s="1560" t="s">
        <v>4783</v>
      </c>
      <c r="E1713" s="1560">
        <v>7</v>
      </c>
      <c r="F1713" s="1561" t="s">
        <v>550</v>
      </c>
      <c r="G1713" s="1560">
        <v>1</v>
      </c>
      <c r="H1713" s="1560">
        <v>2001</v>
      </c>
      <c r="I1713" s="1562">
        <v>58.4</v>
      </c>
      <c r="J1713" s="1560">
        <v>100</v>
      </c>
      <c r="K1713" s="1562">
        <v>0</v>
      </c>
      <c r="L1713" s="1560"/>
      <c r="M1713" s="1560"/>
      <c r="N1713" s="1563"/>
      <c r="O1713" s="1560"/>
      <c r="P1713" s="1562"/>
      <c r="Q1713" s="1563"/>
      <c r="R1713" s="1908"/>
    </row>
    <row r="1714" spans="3:18">
      <c r="C1714" s="1559">
        <v>11</v>
      </c>
      <c r="D1714" s="1560" t="s">
        <v>4784</v>
      </c>
      <c r="E1714" s="1560">
        <v>7</v>
      </c>
      <c r="F1714" s="1561" t="s">
        <v>550</v>
      </c>
      <c r="G1714" s="1560">
        <v>1</v>
      </c>
      <c r="H1714" s="1560">
        <v>2001</v>
      </c>
      <c r="I1714" s="1562">
        <v>240.1</v>
      </c>
      <c r="J1714" s="1560">
        <v>100</v>
      </c>
      <c r="K1714" s="1562">
        <v>0</v>
      </c>
      <c r="L1714" s="1560"/>
      <c r="M1714" s="1560"/>
      <c r="N1714" s="1563"/>
      <c r="O1714" s="1560"/>
      <c r="P1714" s="1562"/>
      <c r="Q1714" s="1563"/>
      <c r="R1714" s="1908"/>
    </row>
    <row r="1715" spans="3:18">
      <c r="C1715" s="1559">
        <v>12</v>
      </c>
      <c r="D1715" s="1560" t="s">
        <v>2916</v>
      </c>
      <c r="E1715" s="1560">
        <v>7</v>
      </c>
      <c r="F1715" s="1561" t="s">
        <v>550</v>
      </c>
      <c r="G1715" s="1560">
        <v>2</v>
      </c>
      <c r="H1715" s="1560">
        <v>2004</v>
      </c>
      <c r="I1715" s="1562">
        <v>409.5</v>
      </c>
      <c r="J1715" s="1560">
        <v>100</v>
      </c>
      <c r="K1715" s="1562">
        <v>0</v>
      </c>
      <c r="L1715" s="1560"/>
      <c r="M1715" s="1560"/>
      <c r="N1715" s="1563"/>
      <c r="O1715" s="1560"/>
      <c r="P1715" s="1562"/>
      <c r="Q1715" s="1563"/>
      <c r="R1715" s="1908"/>
    </row>
    <row r="1716" spans="3:18">
      <c r="C1716" s="1559">
        <v>13</v>
      </c>
      <c r="D1716" s="1560" t="s">
        <v>4785</v>
      </c>
      <c r="E1716" s="1560">
        <v>7</v>
      </c>
      <c r="F1716" s="1561" t="s">
        <v>550</v>
      </c>
      <c r="G1716" s="1560">
        <v>2</v>
      </c>
      <c r="H1716" s="1560">
        <v>2007</v>
      </c>
      <c r="I1716" s="1562">
        <v>146</v>
      </c>
      <c r="J1716" s="1560">
        <v>100</v>
      </c>
      <c r="K1716" s="1562">
        <v>0</v>
      </c>
      <c r="L1716" s="1560"/>
      <c r="M1716" s="1560"/>
      <c r="N1716" s="1563"/>
      <c r="O1716" s="1560"/>
      <c r="P1716" s="1562"/>
      <c r="Q1716" s="1563"/>
      <c r="R1716" s="1908"/>
    </row>
    <row r="1717" spans="3:18">
      <c r="C1717" s="1559">
        <v>14</v>
      </c>
      <c r="D1717" s="1560" t="s">
        <v>4786</v>
      </c>
      <c r="E1717" s="1560">
        <v>7</v>
      </c>
      <c r="F1717" s="1561" t="s">
        <v>550</v>
      </c>
      <c r="G1717" s="1560">
        <v>5</v>
      </c>
      <c r="H1717" s="1560">
        <v>2007</v>
      </c>
      <c r="I1717" s="1562">
        <v>460</v>
      </c>
      <c r="J1717" s="1560">
        <v>100</v>
      </c>
      <c r="K1717" s="1562">
        <v>0</v>
      </c>
      <c r="L1717" s="1560"/>
      <c r="M1717" s="1560"/>
      <c r="N1717" s="1563"/>
      <c r="O1717" s="1560"/>
      <c r="P1717" s="1562"/>
      <c r="Q1717" s="1563"/>
      <c r="R1717" s="1908"/>
    </row>
    <row r="1718" spans="3:18">
      <c r="C1718" s="1559">
        <v>15</v>
      </c>
      <c r="D1718" s="1560" t="s">
        <v>4787</v>
      </c>
      <c r="E1718" s="1560">
        <v>7</v>
      </c>
      <c r="F1718" s="1561" t="s">
        <v>550</v>
      </c>
      <c r="G1718" s="1560">
        <v>2</v>
      </c>
      <c r="H1718" s="1560">
        <v>2006</v>
      </c>
      <c r="I1718" s="1562">
        <v>326.7</v>
      </c>
      <c r="J1718" s="1560">
        <v>100</v>
      </c>
      <c r="K1718" s="1562">
        <v>0</v>
      </c>
      <c r="L1718" s="1560"/>
      <c r="M1718" s="1560"/>
      <c r="N1718" s="1563"/>
      <c r="O1718" s="1560"/>
      <c r="P1718" s="1562"/>
      <c r="Q1718" s="1563"/>
      <c r="R1718" s="1908"/>
    </row>
    <row r="1719" spans="3:18">
      <c r="C1719" s="1559">
        <v>16</v>
      </c>
      <c r="D1719" s="1560" t="s">
        <v>2422</v>
      </c>
      <c r="E1719" s="1560">
        <v>7</v>
      </c>
      <c r="F1719" s="1561" t="s">
        <v>550</v>
      </c>
      <c r="G1719" s="1560">
        <v>10</v>
      </c>
      <c r="H1719" s="1560">
        <v>2006</v>
      </c>
      <c r="I1719" s="1562">
        <v>730</v>
      </c>
      <c r="J1719" s="1560">
        <v>100</v>
      </c>
      <c r="K1719" s="1562">
        <v>0</v>
      </c>
      <c r="L1719" s="1560"/>
      <c r="M1719" s="1560"/>
      <c r="N1719" s="1563"/>
      <c r="O1719" s="1560"/>
      <c r="P1719" s="1562"/>
      <c r="Q1719" s="1563"/>
      <c r="R1719" s="1908"/>
    </row>
    <row r="1720" spans="3:18">
      <c r="C1720" s="1559">
        <v>17</v>
      </c>
      <c r="D1720" s="1560" t="s">
        <v>3250</v>
      </c>
      <c r="E1720" s="1560">
        <v>7</v>
      </c>
      <c r="F1720" s="1561" t="s">
        <v>550</v>
      </c>
      <c r="G1720" s="1560">
        <v>1</v>
      </c>
      <c r="H1720" s="1560">
        <v>2005</v>
      </c>
      <c r="I1720" s="1562">
        <v>197.8</v>
      </c>
      <c r="J1720" s="1560">
        <v>100</v>
      </c>
      <c r="K1720" s="1562">
        <v>0</v>
      </c>
      <c r="L1720" s="1560"/>
      <c r="M1720" s="1560"/>
      <c r="N1720" s="1563"/>
      <c r="O1720" s="1560"/>
      <c r="P1720" s="1562"/>
      <c r="Q1720" s="1563"/>
      <c r="R1720" s="1908"/>
    </row>
    <row r="1721" spans="3:18">
      <c r="C1721" s="1559">
        <v>18</v>
      </c>
      <c r="D1721" s="1560" t="s">
        <v>4788</v>
      </c>
      <c r="E1721" s="1560">
        <v>7</v>
      </c>
      <c r="F1721" s="1561" t="s">
        <v>550</v>
      </c>
      <c r="G1721" s="1560">
        <v>18</v>
      </c>
      <c r="H1721" s="1560">
        <v>2006</v>
      </c>
      <c r="I1721" s="1562">
        <v>1628.2</v>
      </c>
      <c r="J1721" s="1560">
        <v>100</v>
      </c>
      <c r="K1721" s="1562">
        <v>0</v>
      </c>
      <c r="L1721" s="1560"/>
      <c r="M1721" s="1560"/>
      <c r="N1721" s="1563"/>
      <c r="O1721" s="1560"/>
      <c r="P1721" s="1562"/>
      <c r="Q1721" s="1563"/>
      <c r="R1721" s="1908"/>
    </row>
    <row r="1722" spans="3:18">
      <c r="C1722" s="1559">
        <v>19</v>
      </c>
      <c r="D1722" s="1560" t="s">
        <v>4789</v>
      </c>
      <c r="E1722" s="1560">
        <v>7</v>
      </c>
      <c r="F1722" s="1561" t="s">
        <v>550</v>
      </c>
      <c r="G1722" s="1560">
        <v>1</v>
      </c>
      <c r="H1722" s="1560">
        <v>2007</v>
      </c>
      <c r="I1722" s="1562">
        <v>651.70000000000005</v>
      </c>
      <c r="J1722" s="1560">
        <v>100</v>
      </c>
      <c r="K1722" s="1562">
        <v>0</v>
      </c>
      <c r="L1722" s="1560"/>
      <c r="M1722" s="1560"/>
      <c r="N1722" s="1563"/>
      <c r="O1722" s="1560"/>
      <c r="P1722" s="1562"/>
      <c r="Q1722" s="1563"/>
      <c r="R1722" s="1908"/>
    </row>
    <row r="1723" spans="3:18">
      <c r="C1723" s="1559">
        <v>20</v>
      </c>
      <c r="D1723" s="1560" t="s">
        <v>4790</v>
      </c>
      <c r="E1723" s="1560">
        <v>7</v>
      </c>
      <c r="F1723" s="1561" t="s">
        <v>550</v>
      </c>
      <c r="G1723" s="1560">
        <v>9</v>
      </c>
      <c r="H1723" s="1560">
        <v>2007</v>
      </c>
      <c r="I1723" s="1562">
        <v>530.1</v>
      </c>
      <c r="J1723" s="1560">
        <v>100</v>
      </c>
      <c r="K1723" s="1562">
        <v>0</v>
      </c>
      <c r="L1723" s="1560"/>
      <c r="M1723" s="1560"/>
      <c r="N1723" s="1563"/>
      <c r="O1723" s="1560"/>
      <c r="P1723" s="1562"/>
      <c r="Q1723" s="1563"/>
      <c r="R1723" s="1908"/>
    </row>
    <row r="1724" spans="3:18">
      <c r="C1724" s="1559">
        <v>21</v>
      </c>
      <c r="D1724" s="1560" t="s">
        <v>4791</v>
      </c>
      <c r="E1724" s="1560">
        <v>7</v>
      </c>
      <c r="F1724" s="1561" t="s">
        <v>550</v>
      </c>
      <c r="G1724" s="1560">
        <v>1</v>
      </c>
      <c r="H1724" s="1560">
        <v>2007</v>
      </c>
      <c r="I1724" s="1562">
        <v>651.70000000000005</v>
      </c>
      <c r="J1724" s="1560">
        <v>100</v>
      </c>
      <c r="K1724" s="1562">
        <v>0</v>
      </c>
      <c r="L1724" s="1560"/>
      <c r="M1724" s="1560"/>
      <c r="N1724" s="1563"/>
      <c r="O1724" s="1560"/>
      <c r="P1724" s="1562"/>
      <c r="Q1724" s="1563"/>
      <c r="R1724" s="1908"/>
    </row>
    <row r="1725" spans="3:18">
      <c r="C1725" s="1559">
        <v>22</v>
      </c>
      <c r="D1725" s="1560" t="s">
        <v>4021</v>
      </c>
      <c r="E1725" s="1560">
        <v>7</v>
      </c>
      <c r="F1725" s="1561" t="s">
        <v>550</v>
      </c>
      <c r="G1725" s="1560">
        <v>2</v>
      </c>
      <c r="H1725" s="1560">
        <v>2007</v>
      </c>
      <c r="I1725" s="1562">
        <v>95</v>
      </c>
      <c r="J1725" s="1560">
        <v>100</v>
      </c>
      <c r="K1725" s="1562">
        <v>0</v>
      </c>
      <c r="L1725" s="1560"/>
      <c r="M1725" s="1560"/>
      <c r="N1725" s="1563"/>
      <c r="O1725" s="1560"/>
      <c r="P1725" s="1562"/>
      <c r="Q1725" s="1563"/>
      <c r="R1725" s="1908"/>
    </row>
    <row r="1726" spans="3:18">
      <c r="C1726" s="1559">
        <v>23</v>
      </c>
      <c r="D1726" s="1560" t="s">
        <v>4792</v>
      </c>
      <c r="E1726" s="1560">
        <v>7</v>
      </c>
      <c r="F1726" s="1561" t="s">
        <v>550</v>
      </c>
      <c r="G1726" s="1560">
        <v>6</v>
      </c>
      <c r="H1726" s="1560">
        <v>2007</v>
      </c>
      <c r="I1726" s="1562">
        <v>353.4</v>
      </c>
      <c r="J1726" s="1560">
        <v>100</v>
      </c>
      <c r="K1726" s="1562">
        <v>0</v>
      </c>
      <c r="L1726" s="1560"/>
      <c r="M1726" s="1560"/>
      <c r="N1726" s="1563"/>
      <c r="O1726" s="1560"/>
      <c r="P1726" s="1562"/>
      <c r="Q1726" s="1563"/>
      <c r="R1726" s="1908"/>
    </row>
    <row r="1727" spans="3:18">
      <c r="C1727" s="1559">
        <v>24</v>
      </c>
      <c r="D1727" s="1560" t="s">
        <v>4792</v>
      </c>
      <c r="E1727" s="1560">
        <v>7</v>
      </c>
      <c r="F1727" s="1561" t="s">
        <v>550</v>
      </c>
      <c r="G1727" s="1560">
        <v>5</v>
      </c>
      <c r="H1727" s="1560">
        <v>2007</v>
      </c>
      <c r="I1727" s="1562">
        <v>294.7</v>
      </c>
      <c r="J1727" s="1560">
        <v>100</v>
      </c>
      <c r="K1727" s="1562">
        <v>0</v>
      </c>
      <c r="L1727" s="1560"/>
      <c r="M1727" s="1560"/>
      <c r="N1727" s="1563"/>
      <c r="O1727" s="1560"/>
      <c r="P1727" s="1562"/>
      <c r="Q1727" s="1563"/>
      <c r="R1727" s="1908"/>
    </row>
    <row r="1728" spans="3:18">
      <c r="C1728" s="1559">
        <v>25</v>
      </c>
      <c r="D1728" s="1560" t="s">
        <v>4793</v>
      </c>
      <c r="E1728" s="1560">
        <v>7</v>
      </c>
      <c r="F1728" s="1561" t="s">
        <v>550</v>
      </c>
      <c r="G1728" s="1560">
        <v>3</v>
      </c>
      <c r="H1728" s="1560">
        <v>2008</v>
      </c>
      <c r="I1728" s="1562">
        <v>162</v>
      </c>
      <c r="J1728" s="1560">
        <v>100</v>
      </c>
      <c r="K1728" s="1562">
        <v>0</v>
      </c>
      <c r="L1728" s="1560"/>
      <c r="M1728" s="1560"/>
      <c r="N1728" s="1563"/>
      <c r="O1728" s="1560"/>
      <c r="P1728" s="1562"/>
      <c r="Q1728" s="1563"/>
      <c r="R1728" s="1908"/>
    </row>
    <row r="1729" spans="3:18">
      <c r="C1729" s="1559">
        <v>26</v>
      </c>
      <c r="D1729" s="1560" t="s">
        <v>4794</v>
      </c>
      <c r="E1729" s="1560">
        <v>7</v>
      </c>
      <c r="F1729" s="1561" t="s">
        <v>550</v>
      </c>
      <c r="G1729" s="1560">
        <v>2</v>
      </c>
      <c r="H1729" s="1560">
        <v>2008</v>
      </c>
      <c r="I1729" s="1562">
        <v>211</v>
      </c>
      <c r="J1729" s="1560">
        <v>100</v>
      </c>
      <c r="K1729" s="1562">
        <v>0</v>
      </c>
      <c r="L1729" s="1560"/>
      <c r="M1729" s="1560"/>
      <c r="N1729" s="1563"/>
      <c r="O1729" s="1560"/>
      <c r="P1729" s="1562"/>
      <c r="Q1729" s="1563"/>
      <c r="R1729" s="1908"/>
    </row>
    <row r="1730" spans="3:18">
      <c r="C1730" s="1559">
        <v>27</v>
      </c>
      <c r="D1730" s="1560" t="s">
        <v>4795</v>
      </c>
      <c r="E1730" s="1560">
        <v>7</v>
      </c>
      <c r="F1730" s="1561" t="s">
        <v>550</v>
      </c>
      <c r="G1730" s="1560">
        <v>1</v>
      </c>
      <c r="H1730" s="1560">
        <v>2008</v>
      </c>
      <c r="I1730" s="1562">
        <v>225.7</v>
      </c>
      <c r="J1730" s="1560">
        <v>100</v>
      </c>
      <c r="K1730" s="1562">
        <v>0</v>
      </c>
      <c r="L1730" s="1560"/>
      <c r="M1730" s="1560"/>
      <c r="N1730" s="1563"/>
      <c r="O1730" s="1560"/>
      <c r="P1730" s="1562"/>
      <c r="Q1730" s="1563"/>
      <c r="R1730" s="1908"/>
    </row>
    <row r="1731" spans="3:18">
      <c r="C1731" s="1559">
        <v>28</v>
      </c>
      <c r="D1731" s="1560" t="s">
        <v>4793</v>
      </c>
      <c r="E1731" s="1560">
        <v>7</v>
      </c>
      <c r="F1731" s="1561" t="s">
        <v>550</v>
      </c>
      <c r="G1731" s="1560">
        <v>2</v>
      </c>
      <c r="H1731" s="1560">
        <v>2008</v>
      </c>
      <c r="I1731" s="1562">
        <v>100.2</v>
      </c>
      <c r="J1731" s="1560">
        <v>100</v>
      </c>
      <c r="K1731" s="1562">
        <v>0</v>
      </c>
      <c r="L1731" s="1560"/>
      <c r="M1731" s="1560"/>
      <c r="N1731" s="1563"/>
      <c r="O1731" s="1560"/>
      <c r="P1731" s="1562"/>
      <c r="Q1731" s="1563"/>
      <c r="R1731" s="1908"/>
    </row>
    <row r="1732" spans="3:18">
      <c r="C1732" s="1559">
        <v>29</v>
      </c>
      <c r="D1732" s="1560" t="s">
        <v>4794</v>
      </c>
      <c r="E1732" s="1560">
        <v>7</v>
      </c>
      <c r="F1732" s="1561" t="s">
        <v>550</v>
      </c>
      <c r="G1732" s="1560">
        <v>2</v>
      </c>
      <c r="H1732" s="1560">
        <v>2008</v>
      </c>
      <c r="I1732" s="1562">
        <v>211</v>
      </c>
      <c r="J1732" s="1560">
        <v>100</v>
      </c>
      <c r="K1732" s="1562">
        <v>0</v>
      </c>
      <c r="L1732" s="1560"/>
      <c r="M1732" s="1560"/>
      <c r="N1732" s="1563"/>
      <c r="O1732" s="1560"/>
      <c r="P1732" s="1562"/>
      <c r="Q1732" s="1563"/>
      <c r="R1732" s="1908"/>
    </row>
    <row r="1733" spans="3:18">
      <c r="C1733" s="1559">
        <v>30</v>
      </c>
      <c r="D1733" s="1560" t="s">
        <v>3411</v>
      </c>
      <c r="E1733" s="1560">
        <v>7</v>
      </c>
      <c r="F1733" s="1561" t="s">
        <v>550</v>
      </c>
      <c r="G1733" s="1560">
        <v>2</v>
      </c>
      <c r="H1733" s="1560">
        <v>2008</v>
      </c>
      <c r="I1733" s="1562">
        <v>100.2</v>
      </c>
      <c r="J1733" s="1560">
        <v>100</v>
      </c>
      <c r="K1733" s="1562">
        <v>0</v>
      </c>
      <c r="L1733" s="1560"/>
      <c r="M1733" s="1560"/>
      <c r="N1733" s="1563"/>
      <c r="O1733" s="1560"/>
      <c r="P1733" s="1562"/>
      <c r="Q1733" s="1563"/>
      <c r="R1733" s="1908"/>
    </row>
    <row r="1734" spans="3:18">
      <c r="C1734" s="1559">
        <v>31</v>
      </c>
      <c r="D1734" s="1560" t="s">
        <v>3411</v>
      </c>
      <c r="E1734" s="1560">
        <v>7</v>
      </c>
      <c r="F1734" s="1561" t="s">
        <v>550</v>
      </c>
      <c r="G1734" s="1560">
        <v>5</v>
      </c>
      <c r="H1734" s="1560">
        <v>2009</v>
      </c>
      <c r="I1734" s="1562">
        <v>250.5</v>
      </c>
      <c r="J1734" s="1560">
        <v>100</v>
      </c>
      <c r="K1734" s="1562">
        <v>0</v>
      </c>
      <c r="L1734" s="1560"/>
      <c r="M1734" s="1560"/>
      <c r="N1734" s="1563"/>
      <c r="O1734" s="1560"/>
      <c r="P1734" s="1562"/>
      <c r="Q1734" s="1563"/>
      <c r="R1734" s="1908"/>
    </row>
    <row r="1735" spans="3:18">
      <c r="C1735" s="1559">
        <v>32</v>
      </c>
      <c r="D1735" s="1560" t="s">
        <v>4796</v>
      </c>
      <c r="E1735" s="1560">
        <v>7</v>
      </c>
      <c r="F1735" s="1561" t="s">
        <v>550</v>
      </c>
      <c r="G1735" s="1560">
        <v>2</v>
      </c>
      <c r="H1735" s="1560">
        <v>2009</v>
      </c>
      <c r="I1735" s="1562">
        <v>211</v>
      </c>
      <c r="J1735" s="1560">
        <v>100</v>
      </c>
      <c r="K1735" s="1562">
        <v>0</v>
      </c>
      <c r="L1735" s="1560"/>
      <c r="M1735" s="1560"/>
      <c r="N1735" s="1563"/>
      <c r="O1735" s="1560"/>
      <c r="P1735" s="1562"/>
      <c r="Q1735" s="1563"/>
      <c r="R1735" s="1908"/>
    </row>
    <row r="1736" spans="3:18">
      <c r="C1736" s="1559">
        <v>33</v>
      </c>
      <c r="D1736" s="1560" t="s">
        <v>4797</v>
      </c>
      <c r="E1736" s="1560">
        <v>7</v>
      </c>
      <c r="F1736" s="1561" t="s">
        <v>550</v>
      </c>
      <c r="G1736" s="1560">
        <v>1</v>
      </c>
      <c r="H1736" s="1560">
        <v>2009</v>
      </c>
      <c r="I1736" s="1562">
        <v>87.5</v>
      </c>
      <c r="J1736" s="1560">
        <v>100</v>
      </c>
      <c r="K1736" s="1562">
        <v>0</v>
      </c>
      <c r="L1736" s="1560"/>
      <c r="M1736" s="1560"/>
      <c r="N1736" s="1563"/>
      <c r="O1736" s="1560"/>
      <c r="P1736" s="1562"/>
      <c r="Q1736" s="1563"/>
      <c r="R1736" s="1908"/>
    </row>
    <row r="1737" spans="3:18">
      <c r="C1737" s="1559">
        <v>34</v>
      </c>
      <c r="D1737" s="1560" t="s">
        <v>4798</v>
      </c>
      <c r="E1737" s="1560">
        <v>7</v>
      </c>
      <c r="F1737" s="1561" t="s">
        <v>550</v>
      </c>
      <c r="G1737" s="1560">
        <v>1</v>
      </c>
      <c r="H1737" s="1560">
        <v>2009</v>
      </c>
      <c r="I1737" s="1562">
        <v>58.9</v>
      </c>
      <c r="J1737" s="1560">
        <v>100</v>
      </c>
      <c r="K1737" s="1562">
        <v>0</v>
      </c>
      <c r="L1737" s="1560"/>
      <c r="M1737" s="1560"/>
      <c r="N1737" s="1563"/>
      <c r="O1737" s="1560"/>
      <c r="P1737" s="1562"/>
      <c r="Q1737" s="1563"/>
      <c r="R1737" s="1908"/>
    </row>
    <row r="1738" spans="3:18">
      <c r="C1738" s="1559">
        <v>35</v>
      </c>
      <c r="D1738" s="1560" t="s">
        <v>4799</v>
      </c>
      <c r="E1738" s="1560">
        <v>7</v>
      </c>
      <c r="F1738" s="1561" t="s">
        <v>550</v>
      </c>
      <c r="G1738" s="1560">
        <v>2</v>
      </c>
      <c r="H1738" s="1560">
        <v>2009</v>
      </c>
      <c r="I1738" s="1562">
        <v>176.9</v>
      </c>
      <c r="J1738" s="1560">
        <v>100</v>
      </c>
      <c r="K1738" s="1562">
        <v>0</v>
      </c>
      <c r="L1738" s="1560"/>
      <c r="M1738" s="1560"/>
      <c r="N1738" s="1563"/>
      <c r="O1738" s="1560"/>
      <c r="P1738" s="1562"/>
      <c r="Q1738" s="1563"/>
      <c r="R1738" s="1908"/>
    </row>
    <row r="1739" spans="3:18">
      <c r="C1739" s="1559">
        <v>36</v>
      </c>
      <c r="D1739" s="1560" t="s">
        <v>4800</v>
      </c>
      <c r="E1739" s="1560">
        <v>7</v>
      </c>
      <c r="F1739" s="1561" t="s">
        <v>550</v>
      </c>
      <c r="G1739" s="1560">
        <v>1</v>
      </c>
      <c r="H1739" s="1560">
        <v>2009</v>
      </c>
      <c r="I1739" s="1562">
        <v>105.5</v>
      </c>
      <c r="J1739" s="1560">
        <v>100</v>
      </c>
      <c r="K1739" s="1562">
        <v>0</v>
      </c>
      <c r="L1739" s="1560"/>
      <c r="M1739" s="1560"/>
      <c r="N1739" s="1563"/>
      <c r="O1739" s="1560"/>
      <c r="P1739" s="1562"/>
      <c r="Q1739" s="1563"/>
      <c r="R1739" s="1908"/>
    </row>
    <row r="1740" spans="3:18">
      <c r="C1740" s="1559">
        <v>37</v>
      </c>
      <c r="D1740" s="1560" t="s">
        <v>4801</v>
      </c>
      <c r="E1740" s="1560">
        <v>7</v>
      </c>
      <c r="F1740" s="1561" t="s">
        <v>550</v>
      </c>
      <c r="G1740" s="1560">
        <v>1</v>
      </c>
      <c r="H1740" s="1560">
        <v>2009</v>
      </c>
      <c r="I1740" s="1562">
        <v>72.5</v>
      </c>
      <c r="J1740" s="1560">
        <v>100</v>
      </c>
      <c r="K1740" s="1562">
        <v>0</v>
      </c>
      <c r="L1740" s="1560"/>
      <c r="M1740" s="1560"/>
      <c r="N1740" s="1563"/>
      <c r="O1740" s="1560"/>
      <c r="P1740" s="1562"/>
      <c r="Q1740" s="1563"/>
      <c r="R1740" s="1908"/>
    </row>
    <row r="1741" spans="3:18">
      <c r="C1741" s="1559">
        <v>38</v>
      </c>
      <c r="D1741" s="1560" t="s">
        <v>4802</v>
      </c>
      <c r="E1741" s="1560">
        <v>7</v>
      </c>
      <c r="F1741" s="1561" t="s">
        <v>550</v>
      </c>
      <c r="G1741" s="1560">
        <v>2</v>
      </c>
      <c r="H1741" s="1560">
        <v>2009</v>
      </c>
      <c r="I1741" s="1562">
        <v>100.2</v>
      </c>
      <c r="J1741" s="1560">
        <v>100</v>
      </c>
      <c r="K1741" s="1562">
        <v>0</v>
      </c>
      <c r="L1741" s="1560"/>
      <c r="M1741" s="1560"/>
      <c r="N1741" s="1563"/>
      <c r="O1741" s="1560"/>
      <c r="P1741" s="1562"/>
      <c r="Q1741" s="1563"/>
      <c r="R1741" s="1908"/>
    </row>
    <row r="1742" spans="3:18">
      <c r="C1742" s="1559">
        <v>39</v>
      </c>
      <c r="D1742" s="1560" t="s">
        <v>4803</v>
      </c>
      <c r="E1742" s="1560">
        <v>7</v>
      </c>
      <c r="F1742" s="1561" t="s">
        <v>550</v>
      </c>
      <c r="G1742" s="1560">
        <v>1</v>
      </c>
      <c r="H1742" s="1560">
        <v>2009</v>
      </c>
      <c r="I1742" s="1562">
        <v>58.9</v>
      </c>
      <c r="J1742" s="1560">
        <v>100</v>
      </c>
      <c r="K1742" s="1562">
        <v>0</v>
      </c>
      <c r="L1742" s="1560"/>
      <c r="M1742" s="1560"/>
      <c r="N1742" s="1563"/>
      <c r="O1742" s="1560"/>
      <c r="P1742" s="1562"/>
      <c r="Q1742" s="1563"/>
      <c r="R1742" s="1908"/>
    </row>
    <row r="1743" spans="3:18">
      <c r="C1743" s="1559">
        <v>40</v>
      </c>
      <c r="D1743" s="1560" t="s">
        <v>3872</v>
      </c>
      <c r="E1743" s="1560">
        <v>7</v>
      </c>
      <c r="F1743" s="1561" t="s">
        <v>550</v>
      </c>
      <c r="G1743" s="1560">
        <v>1</v>
      </c>
      <c r="H1743" s="1560">
        <v>2009</v>
      </c>
      <c r="I1743" s="1562">
        <v>50.1</v>
      </c>
      <c r="J1743" s="1560">
        <v>100</v>
      </c>
      <c r="K1743" s="1562">
        <v>0</v>
      </c>
      <c r="L1743" s="1560"/>
      <c r="M1743" s="1560"/>
      <c r="N1743" s="1563"/>
      <c r="O1743" s="1560"/>
      <c r="P1743" s="1562"/>
      <c r="Q1743" s="1563"/>
      <c r="R1743" s="1908"/>
    </row>
    <row r="1744" spans="3:18">
      <c r="C1744" s="1559">
        <v>41</v>
      </c>
      <c r="D1744" s="1560" t="s">
        <v>3872</v>
      </c>
      <c r="E1744" s="1560">
        <v>7</v>
      </c>
      <c r="F1744" s="1561" t="s">
        <v>550</v>
      </c>
      <c r="G1744" s="1560">
        <v>1</v>
      </c>
      <c r="H1744" s="1560">
        <v>2009</v>
      </c>
      <c r="I1744" s="1562">
        <v>50.1</v>
      </c>
      <c r="J1744" s="1560">
        <v>100</v>
      </c>
      <c r="K1744" s="1562">
        <v>0</v>
      </c>
      <c r="L1744" s="1560"/>
      <c r="M1744" s="1560"/>
      <c r="N1744" s="1563"/>
      <c r="O1744" s="1560"/>
      <c r="P1744" s="1562"/>
      <c r="Q1744" s="1563"/>
      <c r="R1744" s="1908"/>
    </row>
    <row r="1745" spans="3:18">
      <c r="C1745" s="1559">
        <v>42</v>
      </c>
      <c r="D1745" s="1560" t="s">
        <v>4804</v>
      </c>
      <c r="E1745" s="1560">
        <v>7</v>
      </c>
      <c r="F1745" s="1561" t="s">
        <v>550</v>
      </c>
      <c r="G1745" s="1560">
        <v>1</v>
      </c>
      <c r="H1745" s="1560">
        <v>2009</v>
      </c>
      <c r="I1745" s="1562">
        <v>105.5</v>
      </c>
      <c r="J1745" s="1560">
        <v>100</v>
      </c>
      <c r="K1745" s="1562">
        <v>0</v>
      </c>
      <c r="L1745" s="1560"/>
      <c r="M1745" s="1560"/>
      <c r="N1745" s="1563"/>
      <c r="O1745" s="1560"/>
      <c r="P1745" s="1562"/>
      <c r="Q1745" s="1563"/>
      <c r="R1745" s="1908"/>
    </row>
    <row r="1746" spans="3:18">
      <c r="C1746" s="1559">
        <v>43</v>
      </c>
      <c r="D1746" s="1560" t="s">
        <v>4800</v>
      </c>
      <c r="E1746" s="1560">
        <v>7</v>
      </c>
      <c r="F1746" s="1561" t="s">
        <v>550</v>
      </c>
      <c r="G1746" s="1560">
        <v>1</v>
      </c>
      <c r="H1746" s="1560">
        <v>2009</v>
      </c>
      <c r="I1746" s="1562">
        <v>105.3</v>
      </c>
      <c r="J1746" s="1560">
        <v>100</v>
      </c>
      <c r="K1746" s="1562">
        <v>0</v>
      </c>
      <c r="L1746" s="1560"/>
      <c r="M1746" s="1560"/>
      <c r="N1746" s="1563"/>
      <c r="O1746" s="1560"/>
      <c r="P1746" s="1562"/>
      <c r="Q1746" s="1563"/>
      <c r="R1746" s="1908"/>
    </row>
    <row r="1747" spans="3:18">
      <c r="C1747" s="1559">
        <v>44</v>
      </c>
      <c r="D1747" s="1560" t="s">
        <v>4805</v>
      </c>
      <c r="E1747" s="1560">
        <v>7</v>
      </c>
      <c r="F1747" s="1561" t="s">
        <v>550</v>
      </c>
      <c r="G1747" s="1560">
        <v>1</v>
      </c>
      <c r="H1747" s="1560">
        <v>2005</v>
      </c>
      <c r="I1747" s="1562">
        <v>86.1</v>
      </c>
      <c r="J1747" s="1560">
        <v>100</v>
      </c>
      <c r="K1747" s="1562">
        <v>0</v>
      </c>
      <c r="L1747" s="1560"/>
      <c r="M1747" s="1560"/>
      <c r="N1747" s="1563"/>
      <c r="O1747" s="1560"/>
      <c r="P1747" s="1562"/>
      <c r="Q1747" s="1563"/>
      <c r="R1747" s="1908"/>
    </row>
    <row r="1748" spans="3:18">
      <c r="C1748" s="1559">
        <v>45</v>
      </c>
      <c r="D1748" s="1560" t="s">
        <v>2726</v>
      </c>
      <c r="E1748" s="1560">
        <v>7</v>
      </c>
      <c r="F1748" s="1561" t="s">
        <v>550</v>
      </c>
      <c r="G1748" s="1560">
        <v>1</v>
      </c>
      <c r="H1748" s="1560">
        <v>2007</v>
      </c>
      <c r="I1748" s="1562">
        <v>58.9</v>
      </c>
      <c r="J1748" s="1560">
        <v>100</v>
      </c>
      <c r="K1748" s="1562">
        <v>0</v>
      </c>
      <c r="L1748" s="1560"/>
      <c r="M1748" s="1560"/>
      <c r="N1748" s="1563"/>
      <c r="O1748" s="1560"/>
      <c r="P1748" s="1562"/>
      <c r="Q1748" s="1563"/>
      <c r="R1748" s="1908"/>
    </row>
    <row r="1749" spans="3:18">
      <c r="C1749" s="1559">
        <v>46</v>
      </c>
      <c r="D1749" s="1560" t="s">
        <v>4806</v>
      </c>
      <c r="E1749" s="1560">
        <v>7</v>
      </c>
      <c r="F1749" s="1561" t="s">
        <v>550</v>
      </c>
      <c r="G1749" s="1560">
        <v>1</v>
      </c>
      <c r="H1749" s="1560">
        <v>2004</v>
      </c>
      <c r="I1749" s="1562">
        <v>300</v>
      </c>
      <c r="J1749" s="1560">
        <v>100</v>
      </c>
      <c r="K1749" s="1562">
        <v>0</v>
      </c>
      <c r="L1749" s="1560"/>
      <c r="M1749" s="1560"/>
      <c r="N1749" s="1563"/>
      <c r="O1749" s="1560"/>
      <c r="P1749" s="1562"/>
      <c r="Q1749" s="1563"/>
      <c r="R1749" s="1908"/>
    </row>
    <row r="1750" spans="3:18">
      <c r="C1750" s="1559">
        <v>47</v>
      </c>
      <c r="D1750" s="1560" t="s">
        <v>4807</v>
      </c>
      <c r="E1750" s="1560">
        <v>7</v>
      </c>
      <c r="F1750" s="1561" t="s">
        <v>550</v>
      </c>
      <c r="G1750" s="1560">
        <v>1</v>
      </c>
      <c r="H1750" s="1560">
        <v>2008</v>
      </c>
      <c r="I1750" s="1562">
        <v>50.1</v>
      </c>
      <c r="J1750" s="1560">
        <v>100</v>
      </c>
      <c r="K1750" s="1562">
        <v>0</v>
      </c>
      <c r="L1750" s="1560"/>
      <c r="M1750" s="1560"/>
      <c r="N1750" s="1563"/>
      <c r="O1750" s="1560"/>
      <c r="P1750" s="1562"/>
      <c r="Q1750" s="1563"/>
      <c r="R1750" s="1908"/>
    </row>
    <row r="1751" spans="3:18">
      <c r="C1751" s="1559">
        <v>48</v>
      </c>
      <c r="D1751" s="1560" t="s">
        <v>4808</v>
      </c>
      <c r="E1751" s="1560">
        <v>7</v>
      </c>
      <c r="F1751" s="1561" t="s">
        <v>550</v>
      </c>
      <c r="G1751" s="1560">
        <v>1</v>
      </c>
      <c r="H1751" s="1560">
        <v>2008</v>
      </c>
      <c r="I1751" s="1562">
        <v>464</v>
      </c>
      <c r="J1751" s="1560">
        <v>100</v>
      </c>
      <c r="K1751" s="1562">
        <v>0</v>
      </c>
      <c r="L1751" s="1560"/>
      <c r="M1751" s="1560"/>
      <c r="N1751" s="1563"/>
      <c r="O1751" s="1560"/>
      <c r="P1751" s="1562"/>
      <c r="Q1751" s="1563"/>
      <c r="R1751" s="1908"/>
    </row>
    <row r="1752" spans="3:18">
      <c r="C1752" s="1559">
        <v>49</v>
      </c>
      <c r="D1752" s="1560" t="s">
        <v>3407</v>
      </c>
      <c r="E1752" s="1560">
        <v>7</v>
      </c>
      <c r="F1752" s="1561" t="s">
        <v>550</v>
      </c>
      <c r="G1752" s="1560">
        <v>2</v>
      </c>
      <c r="H1752" s="1560">
        <v>2011</v>
      </c>
      <c r="I1752" s="1562">
        <v>114.8</v>
      </c>
      <c r="J1752" s="1560">
        <v>100</v>
      </c>
      <c r="K1752" s="1562">
        <v>0</v>
      </c>
      <c r="L1752" s="1560"/>
      <c r="M1752" s="1560"/>
      <c r="N1752" s="1563"/>
      <c r="O1752" s="1560"/>
      <c r="P1752" s="1562"/>
      <c r="Q1752" s="1563"/>
      <c r="R1752" s="1908"/>
    </row>
    <row r="1753" spans="3:18">
      <c r="C1753" s="1559">
        <v>50</v>
      </c>
      <c r="D1753" s="1560" t="s">
        <v>4809</v>
      </c>
      <c r="E1753" s="1560">
        <v>7</v>
      </c>
      <c r="F1753" s="1561" t="s">
        <v>550</v>
      </c>
      <c r="G1753" s="1560">
        <v>1</v>
      </c>
      <c r="H1753" s="1560">
        <v>2012</v>
      </c>
      <c r="I1753" s="1562">
        <v>105.5</v>
      </c>
      <c r="J1753" s="1560">
        <v>100</v>
      </c>
      <c r="K1753" s="1562">
        <v>0</v>
      </c>
      <c r="L1753" s="1560"/>
      <c r="M1753" s="1560"/>
      <c r="N1753" s="1563"/>
      <c r="O1753" s="1560"/>
      <c r="P1753" s="1562"/>
      <c r="Q1753" s="1563"/>
      <c r="R1753" s="1908"/>
    </row>
    <row r="1754" spans="3:18">
      <c r="C1754" s="1559">
        <v>51</v>
      </c>
      <c r="D1754" s="1560" t="s">
        <v>4810</v>
      </c>
      <c r="E1754" s="1560">
        <v>7</v>
      </c>
      <c r="F1754" s="1561" t="s">
        <v>550</v>
      </c>
      <c r="G1754" s="1560">
        <v>1</v>
      </c>
      <c r="H1754" s="1560">
        <v>2012</v>
      </c>
      <c r="I1754" s="1562">
        <v>436.3</v>
      </c>
      <c r="J1754" s="1560">
        <v>100</v>
      </c>
      <c r="K1754" s="1562">
        <v>0</v>
      </c>
      <c r="L1754" s="1560"/>
      <c r="M1754" s="1560"/>
      <c r="N1754" s="1563"/>
      <c r="O1754" s="1560"/>
      <c r="P1754" s="1562"/>
      <c r="Q1754" s="1563"/>
      <c r="R1754" s="1908"/>
    </row>
    <row r="1755" spans="3:18">
      <c r="C1755" s="1559">
        <v>52</v>
      </c>
      <c r="D1755" s="1560" t="s">
        <v>4811</v>
      </c>
      <c r="E1755" s="1560">
        <v>7</v>
      </c>
      <c r="F1755" s="1561" t="s">
        <v>550</v>
      </c>
      <c r="G1755" s="1560">
        <v>1</v>
      </c>
      <c r="H1755" s="1560">
        <v>2008</v>
      </c>
      <c r="I1755" s="1562">
        <v>47.3</v>
      </c>
      <c r="J1755" s="1560">
        <v>100</v>
      </c>
      <c r="K1755" s="1562">
        <v>0</v>
      </c>
      <c r="L1755" s="1560"/>
      <c r="M1755" s="1560"/>
      <c r="N1755" s="1563"/>
      <c r="O1755" s="1560"/>
      <c r="P1755" s="1562"/>
      <c r="Q1755" s="1563"/>
      <c r="R1755" s="1908"/>
    </row>
    <row r="1756" spans="3:18">
      <c r="C1756" s="1559">
        <v>53</v>
      </c>
      <c r="D1756" s="1560" t="s">
        <v>3247</v>
      </c>
      <c r="E1756" s="1560">
        <v>7</v>
      </c>
      <c r="F1756" s="1561" t="s">
        <v>550</v>
      </c>
      <c r="G1756" s="1560">
        <v>1</v>
      </c>
      <c r="H1756" s="1560">
        <v>2013</v>
      </c>
      <c r="I1756" s="1562">
        <v>51.6</v>
      </c>
      <c r="J1756" s="1560">
        <v>100</v>
      </c>
      <c r="K1756" s="1562">
        <v>0</v>
      </c>
      <c r="L1756" s="1560"/>
      <c r="M1756" s="1560"/>
      <c r="N1756" s="1563"/>
      <c r="O1756" s="1560"/>
      <c r="P1756" s="1562"/>
      <c r="Q1756" s="1563"/>
      <c r="R1756" s="1908"/>
    </row>
    <row r="1757" spans="3:18">
      <c r="C1757" s="1559">
        <v>54</v>
      </c>
      <c r="D1757" s="1560" t="s">
        <v>4812</v>
      </c>
      <c r="E1757" s="1560">
        <v>7</v>
      </c>
      <c r="F1757" s="1561" t="s">
        <v>550</v>
      </c>
      <c r="G1757" s="1560">
        <v>1</v>
      </c>
      <c r="H1757" s="1560">
        <v>2016</v>
      </c>
      <c r="I1757" s="1562">
        <v>283</v>
      </c>
      <c r="J1757" s="1560">
        <v>100</v>
      </c>
      <c r="K1757" s="1562">
        <v>0</v>
      </c>
      <c r="L1757" s="1560"/>
      <c r="M1757" s="1560"/>
      <c r="N1757" s="1563"/>
      <c r="O1757" s="1560"/>
      <c r="P1757" s="1562"/>
      <c r="Q1757" s="1563"/>
      <c r="R1757" s="1908"/>
    </row>
    <row r="1758" spans="3:18">
      <c r="C1758" s="1559">
        <v>55</v>
      </c>
      <c r="D1758" s="1560" t="s">
        <v>4813</v>
      </c>
      <c r="E1758" s="1560">
        <v>7</v>
      </c>
      <c r="F1758" s="1561" t="s">
        <v>550</v>
      </c>
      <c r="G1758" s="1560">
        <v>1</v>
      </c>
      <c r="H1758" s="1560">
        <v>2016</v>
      </c>
      <c r="I1758" s="1562">
        <v>149.9</v>
      </c>
      <c r="J1758" s="1560">
        <v>100</v>
      </c>
      <c r="K1758" s="1562">
        <v>0</v>
      </c>
      <c r="L1758" s="1560"/>
      <c r="M1758" s="1560"/>
      <c r="N1758" s="1563"/>
      <c r="O1758" s="1560"/>
      <c r="P1758" s="1562"/>
      <c r="Q1758" s="1563"/>
      <c r="R1758" s="1908"/>
    </row>
    <row r="1759" spans="3:18">
      <c r="C1759" s="1559">
        <v>56</v>
      </c>
      <c r="D1759" s="1560" t="s">
        <v>4520</v>
      </c>
      <c r="E1759" s="1560">
        <v>7</v>
      </c>
      <c r="F1759" s="1561" t="s">
        <v>550</v>
      </c>
      <c r="G1759" s="1560">
        <v>1</v>
      </c>
      <c r="H1759" s="1560">
        <v>2016</v>
      </c>
      <c r="I1759" s="1562">
        <v>112.3</v>
      </c>
      <c r="J1759" s="1560">
        <v>100</v>
      </c>
      <c r="K1759" s="1562">
        <v>0</v>
      </c>
      <c r="L1759" s="1560"/>
      <c r="M1759" s="1560"/>
      <c r="N1759" s="1563"/>
      <c r="O1759" s="1560"/>
      <c r="P1759" s="1562"/>
      <c r="Q1759" s="1563"/>
      <c r="R1759" s="1908"/>
    </row>
    <row r="1760" spans="3:18">
      <c r="C1760" s="1559">
        <v>57</v>
      </c>
      <c r="D1760" s="1560" t="s">
        <v>4021</v>
      </c>
      <c r="E1760" s="1560">
        <v>7</v>
      </c>
      <c r="F1760" s="1561" t="s">
        <v>550</v>
      </c>
      <c r="G1760" s="1560">
        <v>2</v>
      </c>
      <c r="H1760" s="1560">
        <v>2016</v>
      </c>
      <c r="I1760" s="1562">
        <v>59.4</v>
      </c>
      <c r="J1760" s="1560">
        <v>100</v>
      </c>
      <c r="K1760" s="1562">
        <v>0</v>
      </c>
      <c r="L1760" s="1560"/>
      <c r="M1760" s="1560"/>
      <c r="N1760" s="1563"/>
      <c r="O1760" s="1560"/>
      <c r="P1760" s="1562"/>
      <c r="Q1760" s="1563"/>
      <c r="R1760" s="1908"/>
    </row>
    <row r="1761" spans="3:18">
      <c r="C1761" s="1559">
        <v>58</v>
      </c>
      <c r="D1761" s="1560" t="s">
        <v>4814</v>
      </c>
      <c r="E1761" s="1560">
        <v>7</v>
      </c>
      <c r="F1761" s="1561" t="s">
        <v>550</v>
      </c>
      <c r="G1761" s="1560">
        <v>2</v>
      </c>
      <c r="H1761" s="1560">
        <v>2016</v>
      </c>
      <c r="I1761" s="1562">
        <v>1101.9000000000001</v>
      </c>
      <c r="J1761" s="1560">
        <v>100</v>
      </c>
      <c r="K1761" s="1562">
        <v>0</v>
      </c>
      <c r="L1761" s="1560"/>
      <c r="M1761" s="1560"/>
      <c r="N1761" s="1563"/>
      <c r="O1761" s="1560"/>
      <c r="P1761" s="1562"/>
      <c r="Q1761" s="1563"/>
      <c r="R1761" s="1908"/>
    </row>
    <row r="1762" spans="3:18">
      <c r="C1762" s="1559">
        <v>59</v>
      </c>
      <c r="D1762" s="1560" t="s">
        <v>4809</v>
      </c>
      <c r="E1762" s="1560">
        <v>7</v>
      </c>
      <c r="F1762" s="1561" t="s">
        <v>550</v>
      </c>
      <c r="G1762" s="1560">
        <v>1</v>
      </c>
      <c r="H1762" s="1560">
        <v>2016</v>
      </c>
      <c r="I1762" s="1562">
        <v>112.3</v>
      </c>
      <c r="J1762" s="1560">
        <v>100</v>
      </c>
      <c r="K1762" s="1562">
        <v>0</v>
      </c>
      <c r="L1762" s="1560"/>
      <c r="M1762" s="1560"/>
      <c r="N1762" s="1563"/>
      <c r="O1762" s="1560"/>
      <c r="P1762" s="1562"/>
      <c r="Q1762" s="1563"/>
      <c r="R1762" s="1908"/>
    </row>
    <row r="1763" spans="3:18">
      <c r="C1763" s="1559">
        <v>60</v>
      </c>
      <c r="D1763" s="1560" t="s">
        <v>4813</v>
      </c>
      <c r="E1763" s="1560">
        <v>7</v>
      </c>
      <c r="F1763" s="1561" t="s">
        <v>550</v>
      </c>
      <c r="G1763" s="1560">
        <v>2</v>
      </c>
      <c r="H1763" s="1560">
        <v>2016</v>
      </c>
      <c r="I1763" s="1562">
        <v>1100.99</v>
      </c>
      <c r="J1763" s="1560">
        <v>100</v>
      </c>
      <c r="K1763" s="1562">
        <v>0</v>
      </c>
      <c r="L1763" s="1560"/>
      <c r="M1763" s="1560"/>
      <c r="N1763" s="1563"/>
      <c r="O1763" s="1560"/>
      <c r="P1763" s="1562"/>
      <c r="Q1763" s="1563"/>
      <c r="R1763" s="1908"/>
    </row>
    <row r="1764" spans="3:18">
      <c r="C1764" s="1559">
        <v>61</v>
      </c>
      <c r="D1764" s="1560" t="s">
        <v>4815</v>
      </c>
      <c r="E1764" s="1560">
        <v>7</v>
      </c>
      <c r="F1764" s="1561" t="s">
        <v>550</v>
      </c>
      <c r="G1764" s="1560">
        <v>1</v>
      </c>
      <c r="H1764" s="1560">
        <v>2017</v>
      </c>
      <c r="I1764" s="1562">
        <v>29.7</v>
      </c>
      <c r="J1764" s="1560">
        <v>100</v>
      </c>
      <c r="K1764" s="1562">
        <v>0</v>
      </c>
      <c r="L1764" s="1560"/>
      <c r="M1764" s="1560"/>
      <c r="N1764" s="1563"/>
      <c r="O1764" s="1560"/>
      <c r="P1764" s="1562"/>
      <c r="Q1764" s="1563"/>
      <c r="R1764" s="1908"/>
    </row>
    <row r="1765" spans="3:18">
      <c r="C1765" s="1559">
        <v>62</v>
      </c>
      <c r="D1765" s="1560" t="s">
        <v>4816</v>
      </c>
      <c r="E1765" s="1560">
        <v>7</v>
      </c>
      <c r="F1765" s="1561" t="s">
        <v>550</v>
      </c>
      <c r="G1765" s="1560">
        <v>1</v>
      </c>
      <c r="H1765" s="1560">
        <v>2018</v>
      </c>
      <c r="I1765" s="1562">
        <v>97</v>
      </c>
      <c r="J1765" s="1560">
        <v>100</v>
      </c>
      <c r="K1765" s="1562">
        <v>0</v>
      </c>
      <c r="L1765" s="1560"/>
      <c r="M1765" s="1560"/>
      <c r="N1765" s="1563"/>
      <c r="O1765" s="1560"/>
      <c r="P1765" s="1562"/>
      <c r="Q1765" s="1563"/>
      <c r="R1765" s="1908"/>
    </row>
    <row r="1766" spans="3:18">
      <c r="C1766" s="1559">
        <v>63</v>
      </c>
      <c r="D1766" s="1560" t="s">
        <v>4817</v>
      </c>
      <c r="E1766" s="1560">
        <v>7</v>
      </c>
      <c r="F1766" s="1561" t="s">
        <v>550</v>
      </c>
      <c r="G1766" s="1560">
        <v>1</v>
      </c>
      <c r="H1766" s="1560">
        <v>2018</v>
      </c>
      <c r="I1766" s="1562">
        <v>432</v>
      </c>
      <c r="J1766" s="1560">
        <v>100</v>
      </c>
      <c r="K1766" s="1562">
        <v>0</v>
      </c>
      <c r="L1766" s="1560"/>
      <c r="M1766" s="1560"/>
      <c r="N1766" s="1563"/>
      <c r="O1766" s="1560"/>
      <c r="P1766" s="1562"/>
      <c r="Q1766" s="1563"/>
      <c r="R1766" s="1908"/>
    </row>
    <row r="1767" spans="3:18">
      <c r="C1767" s="1559">
        <v>64</v>
      </c>
      <c r="D1767" s="1560" t="s">
        <v>4818</v>
      </c>
      <c r="E1767" s="1560">
        <v>7</v>
      </c>
      <c r="F1767" s="1561" t="s">
        <v>550</v>
      </c>
      <c r="G1767" s="1560">
        <v>1</v>
      </c>
      <c r="H1767" s="1560">
        <v>2011</v>
      </c>
      <c r="I1767" s="1562">
        <v>60</v>
      </c>
      <c r="J1767" s="1560">
        <v>100</v>
      </c>
      <c r="K1767" s="1562">
        <v>0</v>
      </c>
      <c r="L1767" s="1560"/>
      <c r="M1767" s="1560"/>
      <c r="N1767" s="1563"/>
      <c r="O1767" s="1560"/>
      <c r="P1767" s="1562"/>
      <c r="Q1767" s="1563"/>
      <c r="R1767" s="1908"/>
    </row>
    <row r="1768" spans="3:18">
      <c r="C1768" s="1559">
        <v>65</v>
      </c>
      <c r="D1768" s="1560" t="s">
        <v>2444</v>
      </c>
      <c r="E1768" s="1560">
        <v>7</v>
      </c>
      <c r="F1768" s="1561" t="s">
        <v>550</v>
      </c>
      <c r="G1768" s="1560">
        <v>1</v>
      </c>
      <c r="H1768" s="1560">
        <v>2019</v>
      </c>
      <c r="I1768" s="1562">
        <v>99.6</v>
      </c>
      <c r="J1768" s="1560">
        <v>100</v>
      </c>
      <c r="K1768" s="1562">
        <v>0</v>
      </c>
      <c r="L1768" s="1560"/>
      <c r="M1768" s="1560"/>
      <c r="N1768" s="1563"/>
      <c r="O1768" s="1560"/>
      <c r="P1768" s="1562"/>
      <c r="Q1768" s="1563"/>
      <c r="R1768" s="1908"/>
    </row>
    <row r="1769" spans="3:18">
      <c r="C1769" s="1559">
        <v>66</v>
      </c>
      <c r="D1769" s="1560" t="s">
        <v>3241</v>
      </c>
      <c r="E1769" s="1560">
        <v>7</v>
      </c>
      <c r="F1769" s="1561" t="s">
        <v>550</v>
      </c>
      <c r="G1769" s="1560">
        <v>17</v>
      </c>
      <c r="H1769" s="1560">
        <v>2019</v>
      </c>
      <c r="I1769" s="1562">
        <v>5831</v>
      </c>
      <c r="J1769" s="1560">
        <v>100</v>
      </c>
      <c r="K1769" s="1562">
        <v>0</v>
      </c>
      <c r="L1769" s="1560"/>
      <c r="M1769" s="1560"/>
      <c r="N1769" s="1563"/>
      <c r="O1769" s="1560"/>
      <c r="P1769" s="1562"/>
      <c r="Q1769" s="1563"/>
      <c r="R1769" s="1908"/>
    </row>
    <row r="1770" spans="3:18">
      <c r="C1770" s="1559">
        <v>67</v>
      </c>
      <c r="D1770" s="1560" t="s">
        <v>2482</v>
      </c>
      <c r="E1770" s="1560">
        <v>7</v>
      </c>
      <c r="F1770" s="1561" t="s">
        <v>550</v>
      </c>
      <c r="G1770" s="1560">
        <v>17</v>
      </c>
      <c r="H1770" s="1560">
        <v>2019</v>
      </c>
      <c r="I1770" s="1562">
        <v>885.9</v>
      </c>
      <c r="J1770" s="1560">
        <v>100</v>
      </c>
      <c r="K1770" s="1562">
        <v>0</v>
      </c>
      <c r="L1770" s="1560"/>
      <c r="M1770" s="1560"/>
      <c r="N1770" s="1563"/>
      <c r="O1770" s="1560"/>
      <c r="P1770" s="1562"/>
      <c r="Q1770" s="1563"/>
      <c r="R1770" s="1908"/>
    </row>
    <row r="1771" spans="3:18">
      <c r="C1771" s="1559">
        <v>68</v>
      </c>
      <c r="D1771" s="1560" t="s">
        <v>2479</v>
      </c>
      <c r="E1771" s="1560">
        <v>7</v>
      </c>
      <c r="F1771" s="1561" t="s">
        <v>550</v>
      </c>
      <c r="G1771" s="1560">
        <v>1</v>
      </c>
      <c r="H1771" s="1560">
        <v>2019</v>
      </c>
      <c r="I1771" s="1562">
        <v>37.799999999999997</v>
      </c>
      <c r="J1771" s="1560">
        <v>100</v>
      </c>
      <c r="K1771" s="1562">
        <v>0</v>
      </c>
      <c r="L1771" s="1560"/>
      <c r="M1771" s="1560"/>
      <c r="N1771" s="1563"/>
      <c r="O1771" s="1560"/>
      <c r="P1771" s="1562"/>
      <c r="Q1771" s="1563"/>
      <c r="R1771" s="1908"/>
    </row>
    <row r="1772" spans="3:18">
      <c r="C1772" s="1559">
        <v>69</v>
      </c>
      <c r="D1772" s="1560" t="s">
        <v>2927</v>
      </c>
      <c r="E1772" s="1560">
        <v>7</v>
      </c>
      <c r="F1772" s="1561" t="s">
        <v>550</v>
      </c>
      <c r="G1772" s="1560">
        <v>2</v>
      </c>
      <c r="H1772" s="1560">
        <v>2019</v>
      </c>
      <c r="I1772" s="1562">
        <v>731.4</v>
      </c>
      <c r="J1772" s="1560">
        <v>100</v>
      </c>
      <c r="K1772" s="1562">
        <v>0</v>
      </c>
      <c r="L1772" s="1560"/>
      <c r="M1772" s="1560"/>
      <c r="N1772" s="1563"/>
      <c r="O1772" s="1560"/>
      <c r="P1772" s="1562"/>
      <c r="Q1772" s="1563"/>
      <c r="R1772" s="1908"/>
    </row>
    <row r="1773" spans="3:18">
      <c r="C1773" s="1559">
        <v>70</v>
      </c>
      <c r="D1773" s="1560" t="s">
        <v>2451</v>
      </c>
      <c r="E1773" s="1560">
        <v>7</v>
      </c>
      <c r="F1773" s="1561" t="s">
        <v>550</v>
      </c>
      <c r="G1773" s="1560">
        <v>20</v>
      </c>
      <c r="H1773" s="1560">
        <v>2020</v>
      </c>
      <c r="I1773" s="1562">
        <v>2580</v>
      </c>
      <c r="J1773" s="1560">
        <v>80</v>
      </c>
      <c r="K1773" s="1562">
        <v>516</v>
      </c>
      <c r="L1773" s="1560"/>
      <c r="M1773" s="1560"/>
      <c r="N1773" s="1563"/>
      <c r="O1773" s="1560"/>
      <c r="P1773" s="1562"/>
      <c r="Q1773" s="1563"/>
      <c r="R1773" s="1908"/>
    </row>
    <row r="1774" spans="3:18">
      <c r="C1774" s="1559">
        <v>71</v>
      </c>
      <c r="D1774" s="1560" t="s">
        <v>3242</v>
      </c>
      <c r="E1774" s="1560">
        <v>7</v>
      </c>
      <c r="F1774" s="1561" t="s">
        <v>550</v>
      </c>
      <c r="G1774" s="1560">
        <v>2</v>
      </c>
      <c r="H1774" s="1560">
        <v>2020</v>
      </c>
      <c r="I1774" s="1562">
        <v>388</v>
      </c>
      <c r="J1774" s="1560">
        <v>80</v>
      </c>
      <c r="K1774" s="1562">
        <v>77.599999999999966</v>
      </c>
      <c r="L1774" s="1560"/>
      <c r="M1774" s="1560"/>
      <c r="N1774" s="1563"/>
      <c r="O1774" s="1560"/>
      <c r="P1774" s="1562"/>
      <c r="Q1774" s="1563"/>
      <c r="R1774" s="1908"/>
    </row>
    <row r="1775" spans="3:18">
      <c r="C1775" s="1559">
        <v>72</v>
      </c>
      <c r="D1775" s="1560" t="s">
        <v>4819</v>
      </c>
      <c r="E1775" s="1560">
        <v>7</v>
      </c>
      <c r="F1775" s="1561" t="s">
        <v>550</v>
      </c>
      <c r="G1775" s="1560">
        <v>2</v>
      </c>
      <c r="H1775" s="1560">
        <v>2007</v>
      </c>
      <c r="I1775" s="1562">
        <v>289.60000000000002</v>
      </c>
      <c r="J1775" s="1560">
        <v>100</v>
      </c>
      <c r="K1775" s="1562">
        <v>0</v>
      </c>
      <c r="L1775" s="1560"/>
      <c r="M1775" s="1560"/>
      <c r="N1775" s="1563"/>
      <c r="O1775" s="1560"/>
      <c r="P1775" s="1562"/>
      <c r="Q1775" s="1563"/>
      <c r="R1775" s="1908"/>
    </row>
    <row r="1776" spans="3:18">
      <c r="C1776" s="1559">
        <v>73</v>
      </c>
      <c r="D1776" s="1560" t="s">
        <v>4817</v>
      </c>
      <c r="E1776" s="1560">
        <v>7</v>
      </c>
      <c r="F1776" s="1561" t="s">
        <v>550</v>
      </c>
      <c r="G1776" s="1560">
        <v>1</v>
      </c>
      <c r="H1776" s="1560">
        <v>2020</v>
      </c>
      <c r="I1776" s="1562">
        <v>380</v>
      </c>
      <c r="J1776" s="1560">
        <v>80</v>
      </c>
      <c r="K1776" s="1562">
        <v>76</v>
      </c>
      <c r="L1776" s="1560"/>
      <c r="M1776" s="1560"/>
      <c r="N1776" s="1563"/>
      <c r="O1776" s="1560">
        <v>5</v>
      </c>
      <c r="P1776" s="1562">
        <v>380</v>
      </c>
      <c r="Q1776" s="1563">
        <v>1900</v>
      </c>
      <c r="R1776" s="1908"/>
    </row>
    <row r="1777" spans="3:18">
      <c r="C1777" s="1559">
        <v>74</v>
      </c>
      <c r="D1777" s="1560" t="s">
        <v>6729</v>
      </c>
      <c r="E1777" s="1560">
        <v>7</v>
      </c>
      <c r="F1777" s="1561" t="s">
        <v>550</v>
      </c>
      <c r="G1777" s="1560">
        <v>9</v>
      </c>
      <c r="H1777" s="1560">
        <v>2022</v>
      </c>
      <c r="I1777" s="1562">
        <v>1492.6</v>
      </c>
      <c r="J1777" s="1560">
        <v>40</v>
      </c>
      <c r="K1777" s="1562">
        <v>895.56</v>
      </c>
      <c r="L1777" s="1560"/>
      <c r="M1777" s="1560"/>
      <c r="N1777" s="1563"/>
      <c r="O1777" s="1560"/>
      <c r="P1777" s="1562"/>
      <c r="Q1777" s="1563"/>
      <c r="R1777" s="1908"/>
    </row>
    <row r="1778" spans="3:18">
      <c r="C1778" s="1559">
        <v>75</v>
      </c>
      <c r="D1778" s="1560" t="s">
        <v>6729</v>
      </c>
      <c r="E1778" s="1560">
        <v>7</v>
      </c>
      <c r="F1778" s="1561" t="s">
        <v>550</v>
      </c>
      <c r="G1778" s="1560">
        <v>35</v>
      </c>
      <c r="H1778" s="1560">
        <v>2022</v>
      </c>
      <c r="I1778" s="1562">
        <v>5804.64</v>
      </c>
      <c r="J1778" s="1560">
        <v>40</v>
      </c>
      <c r="K1778" s="1562">
        <v>3482.7840000000001</v>
      </c>
      <c r="L1778" s="1560"/>
      <c r="M1778" s="1560"/>
      <c r="N1778" s="1563"/>
      <c r="O1778" s="1560">
        <v>10</v>
      </c>
      <c r="P1778" s="1562">
        <v>166</v>
      </c>
      <c r="Q1778" s="1563">
        <v>1660</v>
      </c>
      <c r="R1778" s="1908"/>
    </row>
    <row r="1779" spans="3:18">
      <c r="C1779" s="1559">
        <v>76</v>
      </c>
      <c r="D1779" s="1560" t="s">
        <v>6730</v>
      </c>
      <c r="E1779" s="1560">
        <v>7</v>
      </c>
      <c r="F1779" s="1561" t="s">
        <v>550</v>
      </c>
      <c r="G1779" s="1560">
        <v>1</v>
      </c>
      <c r="H1779" s="1560">
        <v>2022</v>
      </c>
      <c r="I1779" s="1562">
        <v>45.82</v>
      </c>
      <c r="J1779" s="1560">
        <v>40</v>
      </c>
      <c r="K1779" s="1562">
        <v>27.492000000000001</v>
      </c>
      <c r="L1779" s="1560"/>
      <c r="M1779" s="1560"/>
      <c r="N1779" s="1563"/>
      <c r="O1779" s="1560"/>
      <c r="P1779" s="1562"/>
      <c r="Q1779" s="1563"/>
      <c r="R1779" s="1908"/>
    </row>
    <row r="1780" spans="3:18">
      <c r="C1780" s="1559">
        <v>77</v>
      </c>
      <c r="D1780" s="1560" t="s">
        <v>6730</v>
      </c>
      <c r="E1780" s="1560">
        <v>7</v>
      </c>
      <c r="F1780" s="1561" t="s">
        <v>550</v>
      </c>
      <c r="G1780" s="1560">
        <v>26</v>
      </c>
      <c r="H1780" s="1560">
        <v>2022</v>
      </c>
      <c r="I1780" s="1562">
        <v>1191.27</v>
      </c>
      <c r="J1780" s="1560">
        <v>40</v>
      </c>
      <c r="K1780" s="1562">
        <v>714.76199999999994</v>
      </c>
      <c r="L1780" s="1560"/>
      <c r="M1780" s="1560"/>
      <c r="N1780" s="1563">
        <v>0</v>
      </c>
      <c r="O1780" s="1560"/>
      <c r="P1780" s="1562"/>
      <c r="Q1780" s="1563">
        <v>0</v>
      </c>
      <c r="R1780" s="1938"/>
    </row>
    <row r="1781" spans="3:18">
      <c r="C1781" s="1459">
        <v>1</v>
      </c>
      <c r="D1781" s="1461" t="s">
        <v>2687</v>
      </c>
      <c r="E1781" s="1461">
        <v>7</v>
      </c>
      <c r="F1781" s="1462" t="s">
        <v>550</v>
      </c>
      <c r="G1781" s="1461">
        <v>20</v>
      </c>
      <c r="H1781" s="1461">
        <v>2005</v>
      </c>
      <c r="I1781" s="1463">
        <v>1764.48</v>
      </c>
      <c r="J1781" s="1461">
        <v>100</v>
      </c>
      <c r="K1781" s="1463">
        <v>0</v>
      </c>
      <c r="L1781" s="1461"/>
      <c r="M1781" s="1461"/>
      <c r="N1781" s="1464">
        <v>0</v>
      </c>
      <c r="O1781" s="1461"/>
      <c r="P1781" s="1463"/>
      <c r="Q1781" s="1464">
        <v>0</v>
      </c>
      <c r="R1781" s="1923" t="s">
        <v>6731</v>
      </c>
    </row>
    <row r="1782" spans="3:18">
      <c r="C1782" s="1459">
        <v>2</v>
      </c>
      <c r="D1782" s="1461" t="s">
        <v>2688</v>
      </c>
      <c r="E1782" s="1461">
        <v>7</v>
      </c>
      <c r="F1782" s="1462" t="s">
        <v>550</v>
      </c>
      <c r="G1782" s="1461">
        <v>1</v>
      </c>
      <c r="H1782" s="1461">
        <v>2005</v>
      </c>
      <c r="I1782" s="1463">
        <v>408.43</v>
      </c>
      <c r="J1782" s="1461">
        <v>100</v>
      </c>
      <c r="K1782" s="1463">
        <v>0</v>
      </c>
      <c r="L1782" s="1461"/>
      <c r="M1782" s="1461"/>
      <c r="N1782" s="1464">
        <v>0</v>
      </c>
      <c r="O1782" s="1461"/>
      <c r="P1782" s="1463"/>
      <c r="Q1782" s="1464">
        <v>0</v>
      </c>
      <c r="R1782" s="1924"/>
    </row>
    <row r="1783" spans="3:18">
      <c r="C1783" s="1459">
        <v>3</v>
      </c>
      <c r="D1783" s="1461" t="s">
        <v>2689</v>
      </c>
      <c r="E1783" s="1461">
        <v>7</v>
      </c>
      <c r="F1783" s="1462" t="s">
        <v>550</v>
      </c>
      <c r="G1783" s="1461">
        <v>1</v>
      </c>
      <c r="H1783" s="1461">
        <v>2005</v>
      </c>
      <c r="I1783" s="1463">
        <v>1732.2449999999999</v>
      </c>
      <c r="J1783" s="1461">
        <v>100</v>
      </c>
      <c r="K1783" s="1463">
        <v>0</v>
      </c>
      <c r="L1783" s="1461"/>
      <c r="M1783" s="1461"/>
      <c r="N1783" s="1464">
        <v>0</v>
      </c>
      <c r="O1783" s="1461"/>
      <c r="P1783" s="1463"/>
      <c r="Q1783" s="1464">
        <v>0</v>
      </c>
      <c r="R1783" s="1924"/>
    </row>
    <row r="1784" spans="3:18">
      <c r="C1784" s="1459">
        <v>4</v>
      </c>
      <c r="D1784" s="1461" t="s">
        <v>2422</v>
      </c>
      <c r="E1784" s="1461">
        <v>7</v>
      </c>
      <c r="F1784" s="1462" t="s">
        <v>550</v>
      </c>
      <c r="G1784" s="1461">
        <v>1</v>
      </c>
      <c r="H1784" s="1461">
        <v>2005</v>
      </c>
      <c r="I1784" s="1463">
        <v>73</v>
      </c>
      <c r="J1784" s="1461">
        <v>100</v>
      </c>
      <c r="K1784" s="1463">
        <v>0</v>
      </c>
      <c r="L1784" s="1461"/>
      <c r="M1784" s="1461"/>
      <c r="N1784" s="1464">
        <v>0</v>
      </c>
      <c r="O1784" s="1461"/>
      <c r="P1784" s="1463"/>
      <c r="Q1784" s="1464">
        <v>0</v>
      </c>
      <c r="R1784" s="1924"/>
    </row>
    <row r="1785" spans="3:18">
      <c r="C1785" s="1459">
        <v>5</v>
      </c>
      <c r="D1785" s="1461" t="s">
        <v>2690</v>
      </c>
      <c r="E1785" s="1461">
        <v>7</v>
      </c>
      <c r="F1785" s="1462" t="s">
        <v>550</v>
      </c>
      <c r="G1785" s="1461">
        <v>1</v>
      </c>
      <c r="H1785" s="1461">
        <v>2005</v>
      </c>
      <c r="I1785" s="1463">
        <v>40.1</v>
      </c>
      <c r="J1785" s="1461">
        <v>100</v>
      </c>
      <c r="K1785" s="1463">
        <v>0</v>
      </c>
      <c r="L1785" s="1461"/>
      <c r="M1785" s="1461"/>
      <c r="N1785" s="1464">
        <v>0</v>
      </c>
      <c r="O1785" s="1461"/>
      <c r="P1785" s="1463"/>
      <c r="Q1785" s="1464">
        <v>0</v>
      </c>
      <c r="R1785" s="1924"/>
    </row>
    <row r="1786" spans="3:18">
      <c r="C1786" s="1459">
        <v>6</v>
      </c>
      <c r="D1786" s="1461" t="s">
        <v>2691</v>
      </c>
      <c r="E1786" s="1461">
        <v>7</v>
      </c>
      <c r="F1786" s="1462" t="s">
        <v>550</v>
      </c>
      <c r="G1786" s="1461">
        <v>8</v>
      </c>
      <c r="H1786" s="1461">
        <v>2008</v>
      </c>
      <c r="I1786" s="1463">
        <v>400.8</v>
      </c>
      <c r="J1786" s="1461">
        <v>100</v>
      </c>
      <c r="K1786" s="1463">
        <v>0</v>
      </c>
      <c r="L1786" s="1461"/>
      <c r="M1786" s="1461"/>
      <c r="N1786" s="1464">
        <v>0</v>
      </c>
      <c r="O1786" s="1461"/>
      <c r="P1786" s="1463"/>
      <c r="Q1786" s="1464">
        <v>0</v>
      </c>
      <c r="R1786" s="1924"/>
    </row>
    <row r="1787" spans="3:18">
      <c r="C1787" s="1459">
        <v>7</v>
      </c>
      <c r="D1787" s="1461" t="s">
        <v>2692</v>
      </c>
      <c r="E1787" s="1461">
        <v>7</v>
      </c>
      <c r="F1787" s="1462" t="s">
        <v>550</v>
      </c>
      <c r="G1787" s="1461">
        <v>1</v>
      </c>
      <c r="H1787" s="1461">
        <v>2008</v>
      </c>
      <c r="I1787" s="1463">
        <v>72.5</v>
      </c>
      <c r="J1787" s="1461">
        <v>100</v>
      </c>
      <c r="K1787" s="1463">
        <v>0</v>
      </c>
      <c r="L1787" s="1461"/>
      <c r="M1787" s="1461"/>
      <c r="N1787" s="1464">
        <v>0</v>
      </c>
      <c r="O1787" s="1461"/>
      <c r="P1787" s="1463"/>
      <c r="Q1787" s="1464">
        <v>0</v>
      </c>
      <c r="R1787" s="1924"/>
    </row>
    <row r="1788" spans="3:18">
      <c r="C1788" s="1459">
        <v>8</v>
      </c>
      <c r="D1788" s="1461" t="s">
        <v>2693</v>
      </c>
      <c r="E1788" s="1461">
        <v>7</v>
      </c>
      <c r="F1788" s="1462" t="s">
        <v>550</v>
      </c>
      <c r="G1788" s="1461">
        <v>5</v>
      </c>
      <c r="H1788" s="1461">
        <v>2008</v>
      </c>
      <c r="I1788" s="1463">
        <v>527.53</v>
      </c>
      <c r="J1788" s="1461">
        <v>100</v>
      </c>
      <c r="K1788" s="1463">
        <v>0</v>
      </c>
      <c r="L1788" s="1461"/>
      <c r="M1788" s="1461"/>
      <c r="N1788" s="1464">
        <v>0</v>
      </c>
      <c r="O1788" s="1461"/>
      <c r="P1788" s="1463"/>
      <c r="Q1788" s="1464">
        <v>0</v>
      </c>
      <c r="R1788" s="1924"/>
    </row>
    <row r="1789" spans="3:18">
      <c r="C1789" s="1459">
        <v>9</v>
      </c>
      <c r="D1789" s="1461" t="s">
        <v>2694</v>
      </c>
      <c r="E1789" s="1461">
        <v>7</v>
      </c>
      <c r="F1789" s="1462" t="s">
        <v>550</v>
      </c>
      <c r="G1789" s="1461">
        <v>3</v>
      </c>
      <c r="H1789" s="1461">
        <v>2008</v>
      </c>
      <c r="I1789" s="1463">
        <v>150.30000000000001</v>
      </c>
      <c r="J1789" s="1461">
        <v>100</v>
      </c>
      <c r="K1789" s="1463">
        <v>0</v>
      </c>
      <c r="L1789" s="1461"/>
      <c r="M1789" s="1461"/>
      <c r="N1789" s="1464">
        <v>0</v>
      </c>
      <c r="O1789" s="1461"/>
      <c r="P1789" s="1463"/>
      <c r="Q1789" s="1464">
        <v>0</v>
      </c>
      <c r="R1789" s="1924"/>
    </row>
    <row r="1790" spans="3:18">
      <c r="C1790" s="1459">
        <v>10</v>
      </c>
      <c r="D1790" s="1461" t="s">
        <v>2695</v>
      </c>
      <c r="E1790" s="1461">
        <v>7</v>
      </c>
      <c r="F1790" s="1462" t="s">
        <v>550</v>
      </c>
      <c r="G1790" s="1461">
        <v>1</v>
      </c>
      <c r="H1790" s="1461">
        <v>2008</v>
      </c>
      <c r="I1790" s="1463">
        <v>93.6</v>
      </c>
      <c r="J1790" s="1461">
        <v>100</v>
      </c>
      <c r="K1790" s="1463">
        <v>0</v>
      </c>
      <c r="L1790" s="1461"/>
      <c r="M1790" s="1461"/>
      <c r="N1790" s="1464">
        <v>0</v>
      </c>
      <c r="O1790" s="1461"/>
      <c r="P1790" s="1463"/>
      <c r="Q1790" s="1464">
        <v>0</v>
      </c>
      <c r="R1790" s="1924"/>
    </row>
    <row r="1791" spans="3:18">
      <c r="C1791" s="1459">
        <v>11</v>
      </c>
      <c r="D1791" s="1461" t="s">
        <v>2696</v>
      </c>
      <c r="E1791" s="1461">
        <v>7</v>
      </c>
      <c r="F1791" s="1462" t="s">
        <v>550</v>
      </c>
      <c r="G1791" s="1461">
        <v>1</v>
      </c>
      <c r="H1791" s="1461">
        <v>2008</v>
      </c>
      <c r="I1791" s="1463">
        <v>72.5</v>
      </c>
      <c r="J1791" s="1461">
        <v>100</v>
      </c>
      <c r="K1791" s="1463">
        <v>0</v>
      </c>
      <c r="L1791" s="1461"/>
      <c r="M1791" s="1461"/>
      <c r="N1791" s="1464">
        <v>0</v>
      </c>
      <c r="O1791" s="1461"/>
      <c r="P1791" s="1463"/>
      <c r="Q1791" s="1464">
        <v>0</v>
      </c>
      <c r="R1791" s="1924"/>
    </row>
    <row r="1792" spans="3:18">
      <c r="C1792" s="1459">
        <v>12</v>
      </c>
      <c r="D1792" s="1461" t="s">
        <v>2697</v>
      </c>
      <c r="E1792" s="1461">
        <v>7</v>
      </c>
      <c r="F1792" s="1462" t="s">
        <v>550</v>
      </c>
      <c r="G1792" s="1461">
        <v>1</v>
      </c>
      <c r="H1792" s="1461">
        <v>2008</v>
      </c>
      <c r="I1792" s="1463">
        <v>50.1</v>
      </c>
      <c r="J1792" s="1461">
        <v>100</v>
      </c>
      <c r="K1792" s="1463">
        <v>0</v>
      </c>
      <c r="L1792" s="1461"/>
      <c r="M1792" s="1461"/>
      <c r="N1792" s="1464">
        <v>0</v>
      </c>
      <c r="O1792" s="1461"/>
      <c r="P1792" s="1463"/>
      <c r="Q1792" s="1464">
        <v>0</v>
      </c>
      <c r="R1792" s="1924"/>
    </row>
    <row r="1793" spans="3:18">
      <c r="C1793" s="1459">
        <v>13</v>
      </c>
      <c r="D1793" s="1461" t="s">
        <v>2698</v>
      </c>
      <c r="E1793" s="1461">
        <v>7</v>
      </c>
      <c r="F1793" s="1462" t="s">
        <v>550</v>
      </c>
      <c r="G1793" s="1461">
        <v>1</v>
      </c>
      <c r="H1793" s="1461">
        <v>2008</v>
      </c>
      <c r="I1793" s="1463">
        <v>105.506</v>
      </c>
      <c r="J1793" s="1461">
        <v>100</v>
      </c>
      <c r="K1793" s="1463">
        <v>0</v>
      </c>
      <c r="L1793" s="1461"/>
      <c r="M1793" s="1461"/>
      <c r="N1793" s="1464">
        <v>0</v>
      </c>
      <c r="O1793" s="1461"/>
      <c r="P1793" s="1463"/>
      <c r="Q1793" s="1464">
        <v>0</v>
      </c>
      <c r="R1793" s="1924"/>
    </row>
    <row r="1794" spans="3:18">
      <c r="C1794" s="1459">
        <v>14</v>
      </c>
      <c r="D1794" s="1461" t="s">
        <v>2699</v>
      </c>
      <c r="E1794" s="1461">
        <v>7</v>
      </c>
      <c r="F1794" s="1462" t="s">
        <v>550</v>
      </c>
      <c r="G1794" s="1461">
        <v>5</v>
      </c>
      <c r="H1794" s="1461">
        <v>2011</v>
      </c>
      <c r="I1794" s="1463">
        <v>442.17649999999998</v>
      </c>
      <c r="J1794" s="1461">
        <v>100</v>
      </c>
      <c r="K1794" s="1463">
        <v>0</v>
      </c>
      <c r="L1794" s="1461"/>
      <c r="M1794" s="1461"/>
      <c r="N1794" s="1464">
        <v>0</v>
      </c>
      <c r="O1794" s="1461"/>
      <c r="P1794" s="1463"/>
      <c r="Q1794" s="1464">
        <v>0</v>
      </c>
      <c r="R1794" s="1924"/>
    </row>
    <row r="1795" spans="3:18">
      <c r="C1795" s="1459">
        <v>15</v>
      </c>
      <c r="D1795" s="1461" t="s">
        <v>2700</v>
      </c>
      <c r="E1795" s="1461">
        <v>7</v>
      </c>
      <c r="F1795" s="1462" t="s">
        <v>550</v>
      </c>
      <c r="G1795" s="1461">
        <v>1</v>
      </c>
      <c r="H1795" s="1461">
        <v>2012</v>
      </c>
      <c r="I1795" s="1463">
        <v>488.76</v>
      </c>
      <c r="J1795" s="1461">
        <v>100</v>
      </c>
      <c r="K1795" s="1463">
        <v>0</v>
      </c>
      <c r="L1795" s="1461"/>
      <c r="M1795" s="1461"/>
      <c r="N1795" s="1464">
        <v>0</v>
      </c>
      <c r="O1795" s="1461"/>
      <c r="P1795" s="1463"/>
      <c r="Q1795" s="1464">
        <v>0</v>
      </c>
      <c r="R1795" s="1924"/>
    </row>
    <row r="1796" spans="3:18">
      <c r="C1796" s="1459">
        <v>16</v>
      </c>
      <c r="D1796" s="1461" t="s">
        <v>2701</v>
      </c>
      <c r="E1796" s="1461">
        <v>7</v>
      </c>
      <c r="F1796" s="1462" t="s">
        <v>550</v>
      </c>
      <c r="G1796" s="1461">
        <v>1</v>
      </c>
      <c r="H1796" s="1461">
        <v>2013</v>
      </c>
      <c r="I1796" s="1463">
        <v>637.09130000000005</v>
      </c>
      <c r="J1796" s="1461">
        <v>100</v>
      </c>
      <c r="K1796" s="1463">
        <v>0</v>
      </c>
      <c r="L1796" s="1461"/>
      <c r="M1796" s="1461"/>
      <c r="N1796" s="1464">
        <v>0</v>
      </c>
      <c r="O1796" s="1461"/>
      <c r="P1796" s="1463"/>
      <c r="Q1796" s="1464">
        <v>0</v>
      </c>
      <c r="R1796" s="1924"/>
    </row>
    <row r="1797" spans="3:18">
      <c r="C1797" s="1459">
        <v>17</v>
      </c>
      <c r="D1797" s="1461" t="s">
        <v>2702</v>
      </c>
      <c r="E1797" s="1461">
        <v>7</v>
      </c>
      <c r="F1797" s="1462" t="s">
        <v>550</v>
      </c>
      <c r="G1797" s="1461">
        <v>3</v>
      </c>
      <c r="H1797" s="1461">
        <v>2013</v>
      </c>
      <c r="I1797" s="1463">
        <v>251.95320000000001</v>
      </c>
      <c r="J1797" s="1461">
        <v>100</v>
      </c>
      <c r="K1797" s="1463">
        <v>0</v>
      </c>
      <c r="L1797" s="1461"/>
      <c r="M1797" s="1461"/>
      <c r="N1797" s="1464">
        <v>0</v>
      </c>
      <c r="O1797" s="1461"/>
      <c r="P1797" s="1463"/>
      <c r="Q1797" s="1464">
        <v>0</v>
      </c>
      <c r="R1797" s="1924"/>
    </row>
    <row r="1798" spans="3:18">
      <c r="C1798" s="1459">
        <v>18</v>
      </c>
      <c r="D1798" s="1461" t="s">
        <v>2703</v>
      </c>
      <c r="E1798" s="1461">
        <v>7</v>
      </c>
      <c r="F1798" s="1462" t="s">
        <v>550</v>
      </c>
      <c r="G1798" s="1461">
        <v>1</v>
      </c>
      <c r="H1798" s="1461">
        <v>2013</v>
      </c>
      <c r="I1798" s="1463">
        <v>51.627279999999999</v>
      </c>
      <c r="J1798" s="1461">
        <v>100</v>
      </c>
      <c r="K1798" s="1463">
        <v>0</v>
      </c>
      <c r="L1798" s="1461"/>
      <c r="M1798" s="1461"/>
      <c r="N1798" s="1464">
        <v>0</v>
      </c>
      <c r="O1798" s="1461"/>
      <c r="P1798" s="1463"/>
      <c r="Q1798" s="1464">
        <v>0</v>
      </c>
      <c r="R1798" s="1924"/>
    </row>
    <row r="1799" spans="3:18">
      <c r="C1799" s="1459">
        <v>19</v>
      </c>
      <c r="D1799" s="1461" t="s">
        <v>2704</v>
      </c>
      <c r="E1799" s="1461">
        <v>7</v>
      </c>
      <c r="F1799" s="1462" t="s">
        <v>550</v>
      </c>
      <c r="G1799" s="1461">
        <v>3</v>
      </c>
      <c r="H1799" s="1461">
        <v>2014</v>
      </c>
      <c r="I1799" s="1463">
        <v>132</v>
      </c>
      <c r="J1799" s="1461">
        <v>100</v>
      </c>
      <c r="K1799" s="1463">
        <v>0</v>
      </c>
      <c r="L1799" s="1461"/>
      <c r="M1799" s="1461"/>
      <c r="N1799" s="1464">
        <v>0</v>
      </c>
      <c r="O1799" s="1461"/>
      <c r="P1799" s="1463"/>
      <c r="Q1799" s="1464">
        <v>0</v>
      </c>
      <c r="R1799" s="1924"/>
    </row>
    <row r="1800" spans="3:18">
      <c r="C1800" s="1459">
        <v>20</v>
      </c>
      <c r="D1800" s="1461" t="s">
        <v>2705</v>
      </c>
      <c r="E1800" s="1461">
        <v>7</v>
      </c>
      <c r="F1800" s="1462" t="s">
        <v>550</v>
      </c>
      <c r="G1800" s="1461">
        <v>1</v>
      </c>
      <c r="H1800" s="1461">
        <v>2015</v>
      </c>
      <c r="I1800" s="1463">
        <v>283</v>
      </c>
      <c r="J1800" s="1461">
        <v>100</v>
      </c>
      <c r="K1800" s="1463">
        <v>0</v>
      </c>
      <c r="L1800" s="1461"/>
      <c r="M1800" s="1461"/>
      <c r="N1800" s="1464">
        <v>0</v>
      </c>
      <c r="O1800" s="1461"/>
      <c r="P1800" s="1463"/>
      <c r="Q1800" s="1464">
        <v>0</v>
      </c>
      <c r="R1800" s="1924"/>
    </row>
    <row r="1801" spans="3:18">
      <c r="C1801" s="1459">
        <v>21</v>
      </c>
      <c r="D1801" s="1461" t="s">
        <v>2706</v>
      </c>
      <c r="E1801" s="1461">
        <v>7</v>
      </c>
      <c r="F1801" s="1462" t="s">
        <v>550</v>
      </c>
      <c r="G1801" s="1461">
        <v>3</v>
      </c>
      <c r="H1801" s="1461">
        <v>2016</v>
      </c>
      <c r="I1801" s="1463">
        <v>85.5</v>
      </c>
      <c r="J1801" s="1461">
        <v>100</v>
      </c>
      <c r="K1801" s="1463">
        <v>0</v>
      </c>
      <c r="L1801" s="1461"/>
      <c r="M1801" s="1461"/>
      <c r="N1801" s="1464">
        <v>0</v>
      </c>
      <c r="O1801" s="1461"/>
      <c r="P1801" s="1463"/>
      <c r="Q1801" s="1464">
        <v>0</v>
      </c>
      <c r="R1801" s="1924"/>
    </row>
    <row r="1802" spans="3:18">
      <c r="C1802" s="1459">
        <v>22</v>
      </c>
      <c r="D1802" s="1461" t="s">
        <v>2707</v>
      </c>
      <c r="E1802" s="1461">
        <v>7</v>
      </c>
      <c r="F1802" s="1462" t="s">
        <v>550</v>
      </c>
      <c r="G1802" s="1461">
        <v>5</v>
      </c>
      <c r="H1802" s="1461">
        <v>2016</v>
      </c>
      <c r="I1802" s="1463">
        <v>210</v>
      </c>
      <c r="J1802" s="1461">
        <v>100</v>
      </c>
      <c r="K1802" s="1463">
        <v>0</v>
      </c>
      <c r="L1802" s="1461"/>
      <c r="M1802" s="1461"/>
      <c r="N1802" s="1464">
        <v>0</v>
      </c>
      <c r="O1802" s="1461"/>
      <c r="P1802" s="1463"/>
      <c r="Q1802" s="1464">
        <v>0</v>
      </c>
      <c r="R1802" s="1924"/>
    </row>
    <row r="1803" spans="3:18">
      <c r="C1803" s="1459">
        <v>23</v>
      </c>
      <c r="D1803" s="1461" t="s">
        <v>2708</v>
      </c>
      <c r="E1803" s="1461">
        <v>7</v>
      </c>
      <c r="F1803" s="1462" t="s">
        <v>550</v>
      </c>
      <c r="G1803" s="1461">
        <v>1</v>
      </c>
      <c r="H1803" s="1461">
        <v>2016</v>
      </c>
      <c r="I1803" s="1463">
        <v>26.52</v>
      </c>
      <c r="J1803" s="1461">
        <v>100</v>
      </c>
      <c r="K1803" s="1463">
        <v>0</v>
      </c>
      <c r="L1803" s="1461"/>
      <c r="M1803" s="1461"/>
      <c r="N1803" s="1464">
        <v>0</v>
      </c>
      <c r="O1803" s="1461"/>
      <c r="P1803" s="1463"/>
      <c r="Q1803" s="1464">
        <v>0</v>
      </c>
      <c r="R1803" s="1924"/>
    </row>
    <row r="1804" spans="3:18">
      <c r="C1804" s="1459">
        <v>24</v>
      </c>
      <c r="D1804" s="1461" t="s">
        <v>2709</v>
      </c>
      <c r="E1804" s="1461">
        <v>7</v>
      </c>
      <c r="F1804" s="1462" t="s">
        <v>550</v>
      </c>
      <c r="G1804" s="1461">
        <v>1</v>
      </c>
      <c r="H1804" s="1461">
        <v>2016</v>
      </c>
      <c r="I1804" s="1463">
        <v>149.88</v>
      </c>
      <c r="J1804" s="1461">
        <v>100</v>
      </c>
      <c r="K1804" s="1463">
        <v>0</v>
      </c>
      <c r="L1804" s="1461"/>
      <c r="M1804" s="1461"/>
      <c r="N1804" s="1464">
        <v>0</v>
      </c>
      <c r="O1804" s="1461"/>
      <c r="P1804" s="1463"/>
      <c r="Q1804" s="1464">
        <v>0</v>
      </c>
      <c r="R1804" s="1924"/>
    </row>
    <row r="1805" spans="3:18">
      <c r="C1805" s="1459">
        <v>25</v>
      </c>
      <c r="D1805" s="1461" t="s">
        <v>2710</v>
      </c>
      <c r="E1805" s="1461">
        <v>7</v>
      </c>
      <c r="F1805" s="1462" t="s">
        <v>550</v>
      </c>
      <c r="G1805" s="1461">
        <v>3</v>
      </c>
      <c r="H1805" s="1461">
        <v>2016</v>
      </c>
      <c r="I1805" s="1463">
        <v>86.22</v>
      </c>
      <c r="J1805" s="1461">
        <v>100</v>
      </c>
      <c r="K1805" s="1463">
        <v>0</v>
      </c>
      <c r="L1805" s="1461"/>
      <c r="M1805" s="1461"/>
      <c r="N1805" s="1464">
        <v>0</v>
      </c>
      <c r="O1805" s="1461"/>
      <c r="P1805" s="1463"/>
      <c r="Q1805" s="1464">
        <v>0</v>
      </c>
      <c r="R1805" s="1924"/>
    </row>
    <row r="1806" spans="3:18">
      <c r="C1806" s="1459">
        <v>26</v>
      </c>
      <c r="D1806" s="1461" t="s">
        <v>2706</v>
      </c>
      <c r="E1806" s="1461">
        <v>7</v>
      </c>
      <c r="F1806" s="1462" t="s">
        <v>550</v>
      </c>
      <c r="G1806" s="1461">
        <v>1</v>
      </c>
      <c r="H1806" s="1461">
        <v>2017</v>
      </c>
      <c r="I1806" s="1463">
        <v>29.7</v>
      </c>
      <c r="J1806" s="1461">
        <v>100</v>
      </c>
      <c r="K1806" s="1463">
        <v>0</v>
      </c>
      <c r="L1806" s="1461"/>
      <c r="M1806" s="1461"/>
      <c r="N1806" s="1464">
        <v>0</v>
      </c>
      <c r="O1806" s="1461"/>
      <c r="P1806" s="1463"/>
      <c r="Q1806" s="1464">
        <v>0</v>
      </c>
      <c r="R1806" s="1924"/>
    </row>
    <row r="1807" spans="3:18">
      <c r="C1807" s="1459">
        <v>27</v>
      </c>
      <c r="D1807" s="1461" t="s">
        <v>2706</v>
      </c>
      <c r="E1807" s="1461">
        <v>7</v>
      </c>
      <c r="F1807" s="1462" t="s">
        <v>550</v>
      </c>
      <c r="G1807" s="1461">
        <v>2</v>
      </c>
      <c r="H1807" s="1461">
        <v>2017</v>
      </c>
      <c r="I1807" s="1463">
        <v>59.4</v>
      </c>
      <c r="J1807" s="1461">
        <v>100</v>
      </c>
      <c r="K1807" s="1463">
        <v>0</v>
      </c>
      <c r="L1807" s="1461"/>
      <c r="M1807" s="1461"/>
      <c r="N1807" s="1464">
        <v>0</v>
      </c>
      <c r="O1807" s="1461"/>
      <c r="P1807" s="1463"/>
      <c r="Q1807" s="1464">
        <v>0</v>
      </c>
      <c r="R1807" s="1924"/>
    </row>
    <row r="1808" spans="3:18">
      <c r="C1808" s="1459">
        <v>28</v>
      </c>
      <c r="D1808" s="1461" t="s">
        <v>2441</v>
      </c>
      <c r="E1808" s="1461">
        <v>7</v>
      </c>
      <c r="F1808" s="1462" t="s">
        <v>550</v>
      </c>
      <c r="G1808" s="1461">
        <v>1</v>
      </c>
      <c r="H1808" s="1461">
        <v>2018</v>
      </c>
      <c r="I1808" s="1463">
        <v>432</v>
      </c>
      <c r="J1808" s="1461">
        <v>85.800000000000011</v>
      </c>
      <c r="K1808" s="1463">
        <v>61.343999999999937</v>
      </c>
      <c r="L1808" s="1461"/>
      <c r="M1808" s="1461"/>
      <c r="N1808" s="1464">
        <v>0</v>
      </c>
      <c r="O1808" s="1461"/>
      <c r="P1808" s="1463"/>
      <c r="Q1808" s="1464">
        <v>0</v>
      </c>
      <c r="R1808" s="1924"/>
    </row>
    <row r="1809" spans="3:18">
      <c r="C1809" s="1459">
        <v>29</v>
      </c>
      <c r="D1809" s="1461" t="s">
        <v>2441</v>
      </c>
      <c r="E1809" s="1461">
        <v>7</v>
      </c>
      <c r="F1809" s="1462" t="s">
        <v>550</v>
      </c>
      <c r="G1809" s="1461">
        <v>1</v>
      </c>
      <c r="H1809" s="1461">
        <v>2018</v>
      </c>
      <c r="I1809" s="1463">
        <v>432</v>
      </c>
      <c r="J1809" s="1461">
        <v>85.800000000000011</v>
      </c>
      <c r="K1809" s="1463">
        <v>61.343999999999937</v>
      </c>
      <c r="L1809" s="1461"/>
      <c r="M1809" s="1461"/>
      <c r="N1809" s="1464">
        <v>0</v>
      </c>
      <c r="O1809" s="1461"/>
      <c r="P1809" s="1463"/>
      <c r="Q1809" s="1464">
        <v>0</v>
      </c>
      <c r="R1809" s="1924"/>
    </row>
    <row r="1810" spans="3:18">
      <c r="C1810" s="1459">
        <v>30</v>
      </c>
      <c r="D1810" s="1461" t="s">
        <v>2711</v>
      </c>
      <c r="E1810" s="1461">
        <v>7</v>
      </c>
      <c r="F1810" s="1462" t="s">
        <v>550</v>
      </c>
      <c r="G1810" s="1461">
        <v>2</v>
      </c>
      <c r="H1810" s="1461">
        <v>2018</v>
      </c>
      <c r="I1810" s="1463">
        <v>194</v>
      </c>
      <c r="J1810" s="1461">
        <v>85.800000000000011</v>
      </c>
      <c r="K1810" s="1463">
        <v>27.547999999999973</v>
      </c>
      <c r="L1810" s="1461"/>
      <c r="M1810" s="1461"/>
      <c r="N1810" s="1464">
        <v>0</v>
      </c>
      <c r="O1810" s="1461"/>
      <c r="P1810" s="1463"/>
      <c r="Q1810" s="1464">
        <v>0</v>
      </c>
      <c r="R1810" s="1924"/>
    </row>
    <row r="1811" spans="3:18">
      <c r="C1811" s="1459">
        <v>31</v>
      </c>
      <c r="D1811" s="1461" t="s">
        <v>2711</v>
      </c>
      <c r="E1811" s="1461">
        <v>7</v>
      </c>
      <c r="F1811" s="1462" t="s">
        <v>550</v>
      </c>
      <c r="G1811" s="1461">
        <v>1</v>
      </c>
      <c r="H1811" s="1461">
        <v>2018</v>
      </c>
      <c r="I1811" s="1463">
        <v>97</v>
      </c>
      <c r="J1811" s="1461">
        <v>85.800000000000011</v>
      </c>
      <c r="K1811" s="1463">
        <v>13.773999999999987</v>
      </c>
      <c r="L1811" s="1461"/>
      <c r="M1811" s="1461"/>
      <c r="N1811" s="1464">
        <v>0</v>
      </c>
      <c r="O1811" s="1461"/>
      <c r="P1811" s="1463"/>
      <c r="Q1811" s="1464">
        <v>0</v>
      </c>
      <c r="R1811" s="1924"/>
    </row>
    <row r="1812" spans="3:18">
      <c r="C1812" s="1459">
        <v>32</v>
      </c>
      <c r="D1812" s="1461" t="s">
        <v>2712</v>
      </c>
      <c r="E1812" s="1461">
        <v>7</v>
      </c>
      <c r="F1812" s="1462" t="s">
        <v>550</v>
      </c>
      <c r="G1812" s="1461">
        <v>1</v>
      </c>
      <c r="H1812" s="1461">
        <v>2019</v>
      </c>
      <c r="I1812" s="1463">
        <v>99.6</v>
      </c>
      <c r="J1812" s="1461">
        <v>71.5</v>
      </c>
      <c r="K1812" s="1463">
        <v>28.385999999999996</v>
      </c>
      <c r="L1812" s="1461"/>
      <c r="M1812" s="1461"/>
      <c r="N1812" s="1464">
        <v>0</v>
      </c>
      <c r="O1812" s="1461"/>
      <c r="P1812" s="1463"/>
      <c r="Q1812" s="1464">
        <v>0</v>
      </c>
      <c r="R1812" s="1924"/>
    </row>
    <row r="1813" spans="3:18">
      <c r="C1813" s="1459">
        <v>33</v>
      </c>
      <c r="D1813" s="1461" t="s">
        <v>2479</v>
      </c>
      <c r="E1813" s="1461">
        <v>7</v>
      </c>
      <c r="F1813" s="1462" t="s">
        <v>550</v>
      </c>
      <c r="G1813" s="1461">
        <v>3</v>
      </c>
      <c r="H1813" s="1461">
        <v>2019</v>
      </c>
      <c r="I1813" s="1463">
        <v>113.4</v>
      </c>
      <c r="J1813" s="1461">
        <v>71.5</v>
      </c>
      <c r="K1813" s="1463">
        <v>32.319000000000003</v>
      </c>
      <c r="L1813" s="1461"/>
      <c r="M1813" s="1461"/>
      <c r="N1813" s="1464">
        <v>0</v>
      </c>
      <c r="O1813" s="1461"/>
      <c r="P1813" s="1463"/>
      <c r="Q1813" s="1464">
        <v>0</v>
      </c>
      <c r="R1813" s="1924"/>
    </row>
    <row r="1814" spans="3:18">
      <c r="C1814" s="1459">
        <v>34</v>
      </c>
      <c r="D1814" s="1461" t="s">
        <v>2712</v>
      </c>
      <c r="E1814" s="1461">
        <v>7</v>
      </c>
      <c r="F1814" s="1462" t="s">
        <v>550</v>
      </c>
      <c r="G1814" s="1461">
        <v>1</v>
      </c>
      <c r="H1814" s="1461">
        <v>2019</v>
      </c>
      <c r="I1814" s="1463">
        <v>99.6</v>
      </c>
      <c r="J1814" s="1461">
        <v>71.5</v>
      </c>
      <c r="K1814" s="1463">
        <v>28.385999999999996</v>
      </c>
      <c r="L1814" s="1461"/>
      <c r="M1814" s="1461"/>
      <c r="N1814" s="1464">
        <v>0</v>
      </c>
      <c r="O1814" s="1461"/>
      <c r="P1814" s="1463"/>
      <c r="Q1814" s="1464">
        <v>0</v>
      </c>
      <c r="R1814" s="1924"/>
    </row>
    <row r="1815" spans="3:18">
      <c r="C1815" s="1459">
        <v>35</v>
      </c>
      <c r="D1815" s="1461" t="s">
        <v>2712</v>
      </c>
      <c r="E1815" s="1461">
        <v>7</v>
      </c>
      <c r="F1815" s="1462" t="s">
        <v>550</v>
      </c>
      <c r="G1815" s="1461">
        <v>2</v>
      </c>
      <c r="H1815" s="1461">
        <v>2019</v>
      </c>
      <c r="I1815" s="1463">
        <v>199.2</v>
      </c>
      <c r="J1815" s="1461">
        <v>71.5</v>
      </c>
      <c r="K1815" s="1463">
        <v>56.771999999999991</v>
      </c>
      <c r="L1815" s="1461"/>
      <c r="M1815" s="1461"/>
      <c r="N1815" s="1464">
        <v>0</v>
      </c>
      <c r="O1815" s="1461"/>
      <c r="P1815" s="1463"/>
      <c r="Q1815" s="1464">
        <v>0</v>
      </c>
      <c r="R1815" s="1924"/>
    </row>
    <row r="1816" spans="3:18">
      <c r="C1816" s="1459">
        <v>36</v>
      </c>
      <c r="D1816" s="1461" t="s">
        <v>2713</v>
      </c>
      <c r="E1816" s="1461">
        <v>7</v>
      </c>
      <c r="F1816" s="1462" t="s">
        <v>550</v>
      </c>
      <c r="G1816" s="1461">
        <v>1</v>
      </c>
      <c r="H1816" s="1461">
        <v>2019</v>
      </c>
      <c r="I1816" s="1463">
        <v>386.48399999999998</v>
      </c>
      <c r="J1816" s="1461">
        <v>71.5</v>
      </c>
      <c r="K1816" s="1463">
        <v>110.14794000000001</v>
      </c>
      <c r="L1816" s="1461"/>
      <c r="M1816" s="1461"/>
      <c r="N1816" s="1464">
        <v>0</v>
      </c>
      <c r="O1816" s="1461"/>
      <c r="P1816" s="1463"/>
      <c r="Q1816" s="1464">
        <v>0</v>
      </c>
      <c r="R1816" s="1924"/>
    </row>
    <row r="1817" spans="3:18">
      <c r="C1817" s="1459">
        <v>37</v>
      </c>
      <c r="D1817" s="1461" t="s">
        <v>2712</v>
      </c>
      <c r="E1817" s="1461">
        <v>7</v>
      </c>
      <c r="F1817" s="1462" t="s">
        <v>550</v>
      </c>
      <c r="G1817" s="1461">
        <v>1</v>
      </c>
      <c r="H1817" s="1461">
        <v>2019</v>
      </c>
      <c r="I1817" s="1463">
        <v>99.6</v>
      </c>
      <c r="J1817" s="1461">
        <v>71.5</v>
      </c>
      <c r="K1817" s="1463">
        <v>28.385999999999996</v>
      </c>
      <c r="L1817" s="1461"/>
      <c r="M1817" s="1461"/>
      <c r="N1817" s="1464">
        <v>0</v>
      </c>
      <c r="O1817" s="1461"/>
      <c r="P1817" s="1463"/>
      <c r="Q1817" s="1464">
        <v>0</v>
      </c>
      <c r="R1817" s="1924"/>
    </row>
    <row r="1818" spans="3:18">
      <c r="C1818" s="1459">
        <v>38</v>
      </c>
      <c r="D1818" s="1461" t="s">
        <v>2479</v>
      </c>
      <c r="E1818" s="1461">
        <v>7</v>
      </c>
      <c r="F1818" s="1462" t="s">
        <v>550</v>
      </c>
      <c r="G1818" s="1461">
        <v>1</v>
      </c>
      <c r="H1818" s="1461">
        <v>2019</v>
      </c>
      <c r="I1818" s="1463">
        <v>37.799999999999997</v>
      </c>
      <c r="J1818" s="1461">
        <v>71.5</v>
      </c>
      <c r="K1818" s="1463">
        <v>10.773</v>
      </c>
      <c r="L1818" s="1461"/>
      <c r="M1818" s="1461"/>
      <c r="N1818" s="1464">
        <v>0</v>
      </c>
      <c r="O1818" s="1461"/>
      <c r="P1818" s="1463"/>
      <c r="Q1818" s="1464">
        <v>0</v>
      </c>
      <c r="R1818" s="1924"/>
    </row>
    <row r="1819" spans="3:18">
      <c r="C1819" s="1459">
        <v>39</v>
      </c>
      <c r="D1819" s="1461" t="s">
        <v>2714</v>
      </c>
      <c r="E1819" s="1461">
        <v>7</v>
      </c>
      <c r="F1819" s="1462" t="s">
        <v>550</v>
      </c>
      <c r="G1819" s="1461">
        <v>20</v>
      </c>
      <c r="H1819" s="1461">
        <v>2019</v>
      </c>
      <c r="I1819" s="1463">
        <v>2720</v>
      </c>
      <c r="J1819" s="1461">
        <v>71.5</v>
      </c>
      <c r="K1819" s="1463">
        <v>775.2</v>
      </c>
      <c r="L1819" s="1461"/>
      <c r="M1819" s="1461"/>
      <c r="N1819" s="1464">
        <v>0</v>
      </c>
      <c r="O1819" s="1461"/>
      <c r="P1819" s="1463"/>
      <c r="Q1819" s="1464">
        <v>0</v>
      </c>
      <c r="R1819" s="1924"/>
    </row>
    <row r="1820" spans="3:18">
      <c r="C1820" s="1459">
        <v>40</v>
      </c>
      <c r="D1820" s="1461" t="s">
        <v>2715</v>
      </c>
      <c r="E1820" s="1461">
        <v>7</v>
      </c>
      <c r="F1820" s="1462" t="s">
        <v>550</v>
      </c>
      <c r="G1820" s="1461">
        <v>1</v>
      </c>
      <c r="H1820" s="1461">
        <v>2019</v>
      </c>
      <c r="I1820" s="1463">
        <v>343</v>
      </c>
      <c r="J1820" s="1461">
        <v>71.5</v>
      </c>
      <c r="K1820" s="1463">
        <v>97.755000000000024</v>
      </c>
      <c r="L1820" s="1461"/>
      <c r="M1820" s="1461"/>
      <c r="N1820" s="1464">
        <v>0</v>
      </c>
      <c r="O1820" s="1461"/>
      <c r="P1820" s="1463"/>
      <c r="Q1820" s="1464">
        <v>0</v>
      </c>
      <c r="R1820" s="1924"/>
    </row>
    <row r="1821" spans="3:18">
      <c r="C1821" s="1459">
        <v>41</v>
      </c>
      <c r="D1821" s="1461" t="s">
        <v>2716</v>
      </c>
      <c r="E1821" s="1461">
        <v>7</v>
      </c>
      <c r="F1821" s="1462" t="s">
        <v>550</v>
      </c>
      <c r="G1821" s="1461">
        <v>1</v>
      </c>
      <c r="H1821" s="1461">
        <v>2019</v>
      </c>
      <c r="I1821" s="1463">
        <v>37.799999999999997</v>
      </c>
      <c r="J1821" s="1461">
        <v>71.5</v>
      </c>
      <c r="K1821" s="1463">
        <v>10.773</v>
      </c>
      <c r="L1821" s="1461"/>
      <c r="M1821" s="1461"/>
      <c r="N1821" s="1464">
        <v>0</v>
      </c>
      <c r="O1821" s="1461"/>
      <c r="P1821" s="1463"/>
      <c r="Q1821" s="1464">
        <v>0</v>
      </c>
      <c r="R1821" s="1924"/>
    </row>
    <row r="1822" spans="3:18">
      <c r="C1822" s="1459">
        <v>42</v>
      </c>
      <c r="D1822" s="1461" t="s">
        <v>2717</v>
      </c>
      <c r="E1822" s="1461">
        <v>7</v>
      </c>
      <c r="F1822" s="1462" t="s">
        <v>550</v>
      </c>
      <c r="G1822" s="1461">
        <v>5</v>
      </c>
      <c r="H1822" s="1461">
        <v>2020</v>
      </c>
      <c r="I1822" s="1463">
        <v>1715</v>
      </c>
      <c r="J1822" s="1461">
        <v>57.2</v>
      </c>
      <c r="K1822" s="1463">
        <v>734.01999999999987</v>
      </c>
      <c r="L1822" s="1461"/>
      <c r="M1822" s="1461"/>
      <c r="N1822" s="1464">
        <v>0</v>
      </c>
      <c r="O1822" s="1461"/>
      <c r="P1822" s="1463"/>
      <c r="Q1822" s="1464">
        <v>0</v>
      </c>
      <c r="R1822" s="1924"/>
    </row>
    <row r="1823" spans="3:18">
      <c r="C1823" s="1459">
        <v>43</v>
      </c>
      <c r="D1823" s="1461" t="s">
        <v>2718</v>
      </c>
      <c r="E1823" s="1461">
        <v>7</v>
      </c>
      <c r="F1823" s="1462" t="s">
        <v>550</v>
      </c>
      <c r="G1823" s="1461">
        <v>5</v>
      </c>
      <c r="H1823" s="1461">
        <v>2020</v>
      </c>
      <c r="I1823" s="1463">
        <v>645</v>
      </c>
      <c r="J1823" s="1461">
        <v>57.2</v>
      </c>
      <c r="K1823" s="1463">
        <v>276.05999999999995</v>
      </c>
      <c r="L1823" s="1461"/>
      <c r="M1823" s="1461"/>
      <c r="N1823" s="1464">
        <v>0</v>
      </c>
      <c r="O1823" s="1461"/>
      <c r="P1823" s="1463"/>
      <c r="Q1823" s="1464">
        <v>0</v>
      </c>
      <c r="R1823" s="1924"/>
    </row>
    <row r="1824" spans="3:18">
      <c r="C1824" s="1459">
        <v>44</v>
      </c>
      <c r="D1824" s="1461" t="s">
        <v>2719</v>
      </c>
      <c r="E1824" s="1461">
        <v>7</v>
      </c>
      <c r="F1824" s="1462" t="s">
        <v>550</v>
      </c>
      <c r="G1824" s="1461">
        <v>5</v>
      </c>
      <c r="H1824" s="1461">
        <v>2020</v>
      </c>
      <c r="I1824" s="1463">
        <v>194.80500000000001</v>
      </c>
      <c r="J1824" s="1461">
        <v>57.2</v>
      </c>
      <c r="K1824" s="1463">
        <v>83.376539999999991</v>
      </c>
      <c r="L1824" s="1461"/>
      <c r="M1824" s="1461"/>
      <c r="N1824" s="1464">
        <v>0</v>
      </c>
      <c r="O1824" s="1461"/>
      <c r="P1824" s="1463"/>
      <c r="Q1824" s="1464">
        <v>0</v>
      </c>
      <c r="R1824" s="1924"/>
    </row>
    <row r="1825" spans="3:18">
      <c r="C1825" s="1459">
        <v>45</v>
      </c>
      <c r="D1825" s="1461" t="s">
        <v>2720</v>
      </c>
      <c r="E1825" s="1461">
        <v>7</v>
      </c>
      <c r="F1825" s="1462" t="s">
        <v>550</v>
      </c>
      <c r="G1825" s="1461">
        <v>4</v>
      </c>
      <c r="H1825" s="1461">
        <v>2019</v>
      </c>
      <c r="I1825" s="1463">
        <v>777.96</v>
      </c>
      <c r="J1825" s="1461">
        <v>71.5</v>
      </c>
      <c r="K1825" s="1463">
        <v>221.71860000000004</v>
      </c>
      <c r="L1825" s="1461"/>
      <c r="M1825" s="1461"/>
      <c r="N1825" s="1464">
        <v>0</v>
      </c>
      <c r="O1825" s="1461"/>
      <c r="P1825" s="1463"/>
      <c r="Q1825" s="1464">
        <v>0</v>
      </c>
      <c r="R1825" s="1924"/>
    </row>
    <row r="1826" spans="3:18">
      <c r="C1826" s="1459">
        <v>46</v>
      </c>
      <c r="D1826" s="1461" t="s">
        <v>2721</v>
      </c>
      <c r="E1826" s="1461">
        <v>7</v>
      </c>
      <c r="F1826" s="1462" t="s">
        <v>550</v>
      </c>
      <c r="G1826" s="1461">
        <v>3</v>
      </c>
      <c r="H1826" s="1461">
        <v>2019</v>
      </c>
      <c r="I1826" s="1463">
        <v>583.47</v>
      </c>
      <c r="J1826" s="1461">
        <v>71.5</v>
      </c>
      <c r="K1826" s="1463">
        <v>166.28895</v>
      </c>
      <c r="L1826" s="1461"/>
      <c r="M1826" s="1461"/>
      <c r="N1826" s="1464">
        <v>0</v>
      </c>
      <c r="O1826" s="1461"/>
      <c r="P1826" s="1463"/>
      <c r="Q1826" s="1464">
        <v>0</v>
      </c>
      <c r="R1826" s="1924"/>
    </row>
    <row r="1827" spans="3:18">
      <c r="C1827" s="1459">
        <v>47</v>
      </c>
      <c r="D1827" s="1461" t="s">
        <v>2722</v>
      </c>
      <c r="E1827" s="1461">
        <v>7</v>
      </c>
      <c r="F1827" s="1462" t="s">
        <v>550</v>
      </c>
      <c r="G1827" s="1461">
        <v>5</v>
      </c>
      <c r="H1827" s="1461">
        <v>2020</v>
      </c>
      <c r="I1827" s="1463">
        <v>645</v>
      </c>
      <c r="J1827" s="1461">
        <v>57.2</v>
      </c>
      <c r="K1827" s="1463">
        <v>276.05999999999995</v>
      </c>
      <c r="L1827" s="1461"/>
      <c r="M1827" s="1461"/>
      <c r="N1827" s="1464">
        <v>0</v>
      </c>
      <c r="O1827" s="1461"/>
      <c r="P1827" s="1463"/>
      <c r="Q1827" s="1464">
        <v>0</v>
      </c>
      <c r="R1827" s="1924"/>
    </row>
    <row r="1828" spans="3:18">
      <c r="C1828" s="1459">
        <v>48</v>
      </c>
      <c r="D1828" s="1461" t="s">
        <v>2723</v>
      </c>
      <c r="E1828" s="1461">
        <v>7</v>
      </c>
      <c r="F1828" s="1462" t="s">
        <v>550</v>
      </c>
      <c r="G1828" s="1461">
        <v>3</v>
      </c>
      <c r="H1828" s="1461">
        <v>2020</v>
      </c>
      <c r="I1828" s="1463">
        <v>116.883</v>
      </c>
      <c r="J1828" s="1461">
        <v>57.2</v>
      </c>
      <c r="K1828" s="1463">
        <v>50.025923999999989</v>
      </c>
      <c r="L1828" s="1461"/>
      <c r="M1828" s="1461"/>
      <c r="N1828" s="1464">
        <v>0</v>
      </c>
      <c r="O1828" s="1461"/>
      <c r="P1828" s="1463"/>
      <c r="Q1828" s="1464">
        <v>0</v>
      </c>
      <c r="R1828" s="1924"/>
    </row>
    <row r="1829" spans="3:18">
      <c r="C1829" s="1459">
        <v>49</v>
      </c>
      <c r="D1829" s="1461" t="s">
        <v>2724</v>
      </c>
      <c r="E1829" s="1461">
        <v>7</v>
      </c>
      <c r="F1829" s="1462" t="s">
        <v>550</v>
      </c>
      <c r="G1829" s="1461">
        <v>1</v>
      </c>
      <c r="H1829" s="1461">
        <v>2020</v>
      </c>
      <c r="I1829" s="1463">
        <v>161.30760000000001</v>
      </c>
      <c r="J1829" s="1461">
        <v>57.2</v>
      </c>
      <c r="K1829" s="1463">
        <v>69.039652799999999</v>
      </c>
      <c r="L1829" s="1461"/>
      <c r="M1829" s="1461"/>
      <c r="N1829" s="1464">
        <v>0</v>
      </c>
      <c r="O1829" s="1461"/>
      <c r="P1829" s="1463"/>
      <c r="Q1829" s="1464">
        <v>0</v>
      </c>
      <c r="R1829" s="1924"/>
    </row>
    <row r="1830" spans="3:18">
      <c r="C1830" s="1459">
        <v>50</v>
      </c>
      <c r="D1830" s="1461" t="s">
        <v>2721</v>
      </c>
      <c r="E1830" s="1461">
        <v>7</v>
      </c>
      <c r="F1830" s="1462" t="s">
        <v>550</v>
      </c>
      <c r="G1830" s="1461">
        <v>2</v>
      </c>
      <c r="H1830" s="1461">
        <v>2020</v>
      </c>
      <c r="I1830" s="1463">
        <v>388.08</v>
      </c>
      <c r="J1830" s="1461">
        <v>57.2</v>
      </c>
      <c r="K1830" s="1463">
        <v>166.09823999999998</v>
      </c>
      <c r="L1830" s="1461"/>
      <c r="M1830" s="1461"/>
      <c r="N1830" s="1464">
        <v>0</v>
      </c>
      <c r="O1830" s="1461"/>
      <c r="P1830" s="1463"/>
      <c r="Q1830" s="1464">
        <v>0</v>
      </c>
      <c r="R1830" s="1924"/>
    </row>
    <row r="1831" spans="3:18">
      <c r="C1831" s="1459">
        <v>51</v>
      </c>
      <c r="D1831" s="1461" t="s">
        <v>2721</v>
      </c>
      <c r="E1831" s="1461">
        <v>7</v>
      </c>
      <c r="F1831" s="1462" t="s">
        <v>550</v>
      </c>
      <c r="G1831" s="1461">
        <v>1</v>
      </c>
      <c r="H1831" s="1461">
        <v>2020</v>
      </c>
      <c r="I1831" s="1463">
        <v>194.04</v>
      </c>
      <c r="J1831" s="1461">
        <v>57.2</v>
      </c>
      <c r="K1831" s="1463">
        <v>83.049119999999988</v>
      </c>
      <c r="L1831" s="1461"/>
      <c r="M1831" s="1461"/>
      <c r="N1831" s="1464">
        <v>0</v>
      </c>
      <c r="O1831" s="1461"/>
      <c r="P1831" s="1463"/>
      <c r="Q1831" s="1464">
        <v>0</v>
      </c>
      <c r="R1831" s="1924"/>
    </row>
    <row r="1832" spans="3:18">
      <c r="C1832" s="1459">
        <v>52</v>
      </c>
      <c r="D1832" s="1461" t="s">
        <v>2722</v>
      </c>
      <c r="E1832" s="1461">
        <v>7</v>
      </c>
      <c r="F1832" s="1462" t="s">
        <v>550</v>
      </c>
      <c r="G1832" s="1461">
        <v>9</v>
      </c>
      <c r="H1832" s="1461">
        <v>2020</v>
      </c>
      <c r="I1832" s="1463">
        <v>1161</v>
      </c>
      <c r="J1832" s="1461">
        <v>57.2</v>
      </c>
      <c r="K1832" s="1463">
        <v>496.9079999999999</v>
      </c>
      <c r="L1832" s="1461"/>
      <c r="M1832" s="1461"/>
      <c r="N1832" s="1464">
        <v>0</v>
      </c>
      <c r="O1832" s="1461"/>
      <c r="P1832" s="1463"/>
      <c r="Q1832" s="1464">
        <v>0</v>
      </c>
      <c r="R1832" s="1924"/>
    </row>
    <row r="1833" spans="3:18">
      <c r="C1833" s="1459">
        <v>53</v>
      </c>
      <c r="D1833" s="1461" t="s">
        <v>2725</v>
      </c>
      <c r="E1833" s="1461">
        <v>7</v>
      </c>
      <c r="F1833" s="1462" t="s">
        <v>550</v>
      </c>
      <c r="G1833" s="1461">
        <v>1</v>
      </c>
      <c r="H1833" s="1461">
        <v>2008</v>
      </c>
      <c r="I1833" s="1463">
        <v>50.1</v>
      </c>
      <c r="J1833" s="1461">
        <v>100</v>
      </c>
      <c r="K1833" s="1463">
        <v>0</v>
      </c>
      <c r="L1833" s="1461"/>
      <c r="M1833" s="1461"/>
      <c r="N1833" s="1464">
        <v>0</v>
      </c>
      <c r="O1833" s="1461"/>
      <c r="P1833" s="1463"/>
      <c r="Q1833" s="1464">
        <v>0</v>
      </c>
      <c r="R1833" s="1924"/>
    </row>
    <row r="1834" spans="3:18">
      <c r="C1834" s="1459">
        <v>54</v>
      </c>
      <c r="D1834" s="1461" t="s">
        <v>2726</v>
      </c>
      <c r="E1834" s="1461">
        <v>7</v>
      </c>
      <c r="F1834" s="1462" t="s">
        <v>550</v>
      </c>
      <c r="G1834" s="1461">
        <v>1</v>
      </c>
      <c r="H1834" s="1461">
        <v>2007</v>
      </c>
      <c r="I1834" s="1463">
        <v>58.9</v>
      </c>
      <c r="J1834" s="1461">
        <v>100</v>
      </c>
      <c r="K1834" s="1463">
        <v>0</v>
      </c>
      <c r="L1834" s="1461"/>
      <c r="M1834" s="1461"/>
      <c r="N1834" s="1464">
        <v>0</v>
      </c>
      <c r="O1834" s="1461"/>
      <c r="P1834" s="1463"/>
      <c r="Q1834" s="1464">
        <v>0</v>
      </c>
      <c r="R1834" s="1924"/>
    </row>
    <row r="1835" spans="3:18">
      <c r="C1835" s="1459">
        <v>55</v>
      </c>
      <c r="D1835" s="1461" t="s">
        <v>2727</v>
      </c>
      <c r="E1835" s="1461">
        <v>7</v>
      </c>
      <c r="F1835" s="1462" t="s">
        <v>550</v>
      </c>
      <c r="G1835" s="1461">
        <v>1</v>
      </c>
      <c r="H1835" s="1461">
        <v>2010</v>
      </c>
      <c r="I1835" s="1463">
        <v>30.7</v>
      </c>
      <c r="J1835" s="1461">
        <v>100</v>
      </c>
      <c r="K1835" s="1463">
        <v>0</v>
      </c>
      <c r="L1835" s="1461"/>
      <c r="M1835" s="1461"/>
      <c r="N1835" s="1464">
        <v>0</v>
      </c>
      <c r="O1835" s="1461"/>
      <c r="P1835" s="1463"/>
      <c r="Q1835" s="1464">
        <v>0</v>
      </c>
      <c r="R1835" s="1924"/>
    </row>
    <row r="1836" spans="3:18">
      <c r="C1836" s="1459">
        <v>56</v>
      </c>
      <c r="D1836" s="1461" t="s">
        <v>2451</v>
      </c>
      <c r="E1836" s="1461">
        <v>7</v>
      </c>
      <c r="F1836" s="1462" t="s">
        <v>550</v>
      </c>
      <c r="G1836" s="1461">
        <v>1</v>
      </c>
      <c r="H1836" s="1461">
        <v>2020</v>
      </c>
      <c r="I1836" s="1463">
        <v>129</v>
      </c>
      <c r="J1836" s="1461">
        <v>57.2</v>
      </c>
      <c r="K1836" s="1463">
        <v>55.211999999999989</v>
      </c>
      <c r="L1836" s="1461"/>
      <c r="M1836" s="1461"/>
      <c r="N1836" s="1464">
        <v>0</v>
      </c>
      <c r="O1836" s="1461"/>
      <c r="P1836" s="1463"/>
      <c r="Q1836" s="1464">
        <v>0</v>
      </c>
      <c r="R1836" s="1924"/>
    </row>
    <row r="1837" spans="3:18">
      <c r="C1837" s="1459">
        <v>57</v>
      </c>
      <c r="D1837" s="1461" t="s">
        <v>6732</v>
      </c>
      <c r="E1837" s="1461">
        <v>7</v>
      </c>
      <c r="F1837" s="1462" t="s">
        <v>550</v>
      </c>
      <c r="G1837" s="1461">
        <v>3</v>
      </c>
      <c r="H1837" s="1461">
        <v>2020</v>
      </c>
      <c r="I1837" s="1463">
        <v>1140</v>
      </c>
      <c r="J1837" s="1461">
        <v>57.2</v>
      </c>
      <c r="K1837" s="1463">
        <v>487.91999999999996</v>
      </c>
      <c r="L1837" s="1461"/>
      <c r="M1837" s="1461"/>
      <c r="N1837" s="1464">
        <v>0</v>
      </c>
      <c r="O1837" s="1461"/>
      <c r="P1837" s="1463"/>
      <c r="Q1837" s="1464">
        <v>0</v>
      </c>
      <c r="R1837" s="1924"/>
    </row>
    <row r="1838" spans="3:18">
      <c r="C1838" s="1459">
        <v>58</v>
      </c>
      <c r="D1838" s="1461" t="s">
        <v>6733</v>
      </c>
      <c r="E1838" s="1461">
        <v>7</v>
      </c>
      <c r="F1838" s="1462" t="s">
        <v>550</v>
      </c>
      <c r="G1838" s="1461">
        <v>14</v>
      </c>
      <c r="H1838" s="1461">
        <v>2022</v>
      </c>
      <c r="I1838" s="1463">
        <v>2321.86</v>
      </c>
      <c r="J1838" s="1461">
        <v>28.6</v>
      </c>
      <c r="K1838" s="1463">
        <v>1657.8080399999999</v>
      </c>
      <c r="L1838" s="1461"/>
      <c r="M1838" s="1461"/>
      <c r="N1838" s="1464">
        <v>0</v>
      </c>
      <c r="O1838" s="1461"/>
      <c r="P1838" s="1463"/>
      <c r="Q1838" s="1464">
        <v>0</v>
      </c>
      <c r="R1838" s="1939"/>
    </row>
    <row r="1839" spans="3:18">
      <c r="C1839" s="1466">
        <v>1</v>
      </c>
      <c r="D1839" s="1468" t="s">
        <v>2910</v>
      </c>
      <c r="E1839" s="1468"/>
      <c r="F1839" s="1469" t="s">
        <v>550</v>
      </c>
      <c r="G1839" s="1468">
        <v>16</v>
      </c>
      <c r="H1839" s="1468">
        <v>2005</v>
      </c>
      <c r="I1839" s="1470">
        <v>1415.2</v>
      </c>
      <c r="J1839" s="1468">
        <v>100</v>
      </c>
      <c r="K1839" s="1470">
        <v>0</v>
      </c>
      <c r="L1839" s="1468"/>
      <c r="M1839" s="1468"/>
      <c r="N1839" s="1471">
        <v>0</v>
      </c>
      <c r="O1839" s="1468"/>
      <c r="P1839" s="1470"/>
      <c r="Q1839" s="1471">
        <v>0</v>
      </c>
      <c r="R1839" s="1879" t="s">
        <v>6734</v>
      </c>
    </row>
    <row r="1840" spans="3:18">
      <c r="C1840" s="1466">
        <v>2</v>
      </c>
      <c r="D1840" s="1468" t="s">
        <v>2911</v>
      </c>
      <c r="E1840" s="1468"/>
      <c r="F1840" s="1469" t="s">
        <v>550</v>
      </c>
      <c r="G1840" s="1468">
        <v>1</v>
      </c>
      <c r="H1840" s="1468">
        <v>2005</v>
      </c>
      <c r="I1840" s="1470">
        <v>409.5</v>
      </c>
      <c r="J1840" s="1468">
        <v>100</v>
      </c>
      <c r="K1840" s="1470">
        <v>0</v>
      </c>
      <c r="L1840" s="1468"/>
      <c r="M1840" s="1468"/>
      <c r="N1840" s="1471">
        <v>0</v>
      </c>
      <c r="O1840" s="1468"/>
      <c r="P1840" s="1470"/>
      <c r="Q1840" s="1471">
        <v>0</v>
      </c>
      <c r="R1840" s="1880"/>
    </row>
    <row r="1841" spans="3:18">
      <c r="C1841" s="1466">
        <v>3</v>
      </c>
      <c r="D1841" s="1468" t="s">
        <v>2912</v>
      </c>
      <c r="E1841" s="1468"/>
      <c r="F1841" s="1469" t="s">
        <v>550</v>
      </c>
      <c r="G1841" s="1468">
        <v>4</v>
      </c>
      <c r="H1841" s="1468">
        <v>2005</v>
      </c>
      <c r="I1841" s="1470">
        <v>368</v>
      </c>
      <c r="J1841" s="1468">
        <v>100</v>
      </c>
      <c r="K1841" s="1470">
        <v>0</v>
      </c>
      <c r="L1841" s="1468"/>
      <c r="M1841" s="1468"/>
      <c r="N1841" s="1471">
        <v>0</v>
      </c>
      <c r="O1841" s="1468"/>
      <c r="P1841" s="1470"/>
      <c r="Q1841" s="1471">
        <v>0</v>
      </c>
      <c r="R1841" s="1880"/>
    </row>
    <row r="1842" spans="3:18">
      <c r="C1842" s="1466">
        <v>4</v>
      </c>
      <c r="D1842" s="1468" t="s">
        <v>2913</v>
      </c>
      <c r="E1842" s="1468"/>
      <c r="F1842" s="1469" t="s">
        <v>550</v>
      </c>
      <c r="G1842" s="1468">
        <v>1</v>
      </c>
      <c r="H1842" s="1468">
        <v>2005</v>
      </c>
      <c r="I1842" s="1470">
        <v>37.299999999999997</v>
      </c>
      <c r="J1842" s="1468">
        <v>100</v>
      </c>
      <c r="K1842" s="1470">
        <v>0</v>
      </c>
      <c r="L1842" s="1468"/>
      <c r="M1842" s="1468"/>
      <c r="N1842" s="1471">
        <v>0</v>
      </c>
      <c r="O1842" s="1468"/>
      <c r="P1842" s="1470"/>
      <c r="Q1842" s="1471">
        <v>0</v>
      </c>
      <c r="R1842" s="1880"/>
    </row>
    <row r="1843" spans="3:18">
      <c r="C1843" s="1466">
        <v>5</v>
      </c>
      <c r="D1843" s="1468" t="s">
        <v>2914</v>
      </c>
      <c r="E1843" s="1468"/>
      <c r="F1843" s="1469" t="s">
        <v>550</v>
      </c>
      <c r="G1843" s="1468">
        <v>1</v>
      </c>
      <c r="H1843" s="1468">
        <v>2005</v>
      </c>
      <c r="I1843" s="1470">
        <v>179.4</v>
      </c>
      <c r="J1843" s="1468">
        <v>100</v>
      </c>
      <c r="K1843" s="1470">
        <v>0</v>
      </c>
      <c r="L1843" s="1468"/>
      <c r="M1843" s="1468"/>
      <c r="N1843" s="1471">
        <v>0</v>
      </c>
      <c r="O1843" s="1468"/>
      <c r="P1843" s="1470"/>
      <c r="Q1843" s="1471">
        <v>0</v>
      </c>
      <c r="R1843" s="1880"/>
    </row>
    <row r="1844" spans="3:18">
      <c r="C1844" s="1466">
        <v>6</v>
      </c>
      <c r="D1844" s="1468" t="s">
        <v>2915</v>
      </c>
      <c r="E1844" s="1468"/>
      <c r="F1844" s="1469" t="s">
        <v>550</v>
      </c>
      <c r="G1844" s="1468">
        <v>1</v>
      </c>
      <c r="H1844" s="1468">
        <v>2005</v>
      </c>
      <c r="I1844" s="1470">
        <v>144.80000000000001</v>
      </c>
      <c r="J1844" s="1468">
        <v>100</v>
      </c>
      <c r="K1844" s="1470">
        <v>0</v>
      </c>
      <c r="L1844" s="1468"/>
      <c r="M1844" s="1468"/>
      <c r="N1844" s="1471">
        <v>0</v>
      </c>
      <c r="O1844" s="1468"/>
      <c r="P1844" s="1470"/>
      <c r="Q1844" s="1471">
        <v>0</v>
      </c>
      <c r="R1844" s="1880"/>
    </row>
    <row r="1845" spans="3:18">
      <c r="C1845" s="1466">
        <v>7</v>
      </c>
      <c r="D1845" s="1468" t="s">
        <v>2916</v>
      </c>
      <c r="E1845" s="1468"/>
      <c r="F1845" s="1469" t="s">
        <v>550</v>
      </c>
      <c r="G1845" s="1468">
        <v>1</v>
      </c>
      <c r="H1845" s="1468">
        <v>2005</v>
      </c>
      <c r="I1845" s="1470">
        <v>73</v>
      </c>
      <c r="J1845" s="1468">
        <v>100</v>
      </c>
      <c r="K1845" s="1470">
        <v>0</v>
      </c>
      <c r="L1845" s="1468"/>
      <c r="M1845" s="1468"/>
      <c r="N1845" s="1471">
        <v>0</v>
      </c>
      <c r="O1845" s="1468"/>
      <c r="P1845" s="1470"/>
      <c r="Q1845" s="1471">
        <v>0</v>
      </c>
      <c r="R1845" s="1880"/>
    </row>
    <row r="1846" spans="3:18">
      <c r="C1846" s="1466">
        <v>8</v>
      </c>
      <c r="D1846" s="1468" t="s">
        <v>2433</v>
      </c>
      <c r="E1846" s="1468"/>
      <c r="F1846" s="1469" t="s">
        <v>550</v>
      </c>
      <c r="G1846" s="1468">
        <v>2</v>
      </c>
      <c r="H1846" s="1468">
        <v>2008</v>
      </c>
      <c r="I1846" s="1470">
        <v>100.2</v>
      </c>
      <c r="J1846" s="1468">
        <v>100</v>
      </c>
      <c r="K1846" s="1470">
        <v>0</v>
      </c>
      <c r="L1846" s="1468"/>
      <c r="M1846" s="1468"/>
      <c r="N1846" s="1471">
        <v>0</v>
      </c>
      <c r="O1846" s="1468"/>
      <c r="P1846" s="1470"/>
      <c r="Q1846" s="1471">
        <v>0</v>
      </c>
      <c r="R1846" s="1880"/>
    </row>
    <row r="1847" spans="3:18">
      <c r="C1847" s="1466">
        <v>9</v>
      </c>
      <c r="D1847" s="1468" t="s">
        <v>2917</v>
      </c>
      <c r="E1847" s="1468"/>
      <c r="F1847" s="1469" t="s">
        <v>550</v>
      </c>
      <c r="G1847" s="1468">
        <v>7</v>
      </c>
      <c r="H1847" s="1468">
        <v>2008</v>
      </c>
      <c r="I1847" s="1470">
        <v>738.5</v>
      </c>
      <c r="J1847" s="1468">
        <v>100</v>
      </c>
      <c r="K1847" s="1470">
        <v>0</v>
      </c>
      <c r="L1847" s="1468"/>
      <c r="M1847" s="1468"/>
      <c r="N1847" s="1471">
        <v>0</v>
      </c>
      <c r="O1847" s="1468"/>
      <c r="P1847" s="1470"/>
      <c r="Q1847" s="1471">
        <v>0</v>
      </c>
      <c r="R1847" s="1880"/>
    </row>
    <row r="1848" spans="3:18">
      <c r="C1848" s="1466">
        <v>10</v>
      </c>
      <c r="D1848" s="1468" t="s">
        <v>2918</v>
      </c>
      <c r="E1848" s="1468"/>
      <c r="F1848" s="1469" t="s">
        <v>550</v>
      </c>
      <c r="G1848" s="1468">
        <v>1</v>
      </c>
      <c r="H1848" s="1468">
        <v>2008</v>
      </c>
      <c r="I1848" s="1470">
        <v>2200.1</v>
      </c>
      <c r="J1848" s="1468">
        <v>100</v>
      </c>
      <c r="K1848" s="1470">
        <v>0</v>
      </c>
      <c r="L1848" s="1468"/>
      <c r="M1848" s="1468"/>
      <c r="N1848" s="1471">
        <v>0</v>
      </c>
      <c r="O1848" s="1468"/>
      <c r="P1848" s="1470"/>
      <c r="Q1848" s="1471">
        <v>0</v>
      </c>
      <c r="R1848" s="1880"/>
    </row>
    <row r="1849" spans="3:18">
      <c r="C1849" s="1466">
        <v>11</v>
      </c>
      <c r="D1849" s="1468" t="s">
        <v>2433</v>
      </c>
      <c r="E1849" s="1468"/>
      <c r="F1849" s="1469" t="s">
        <v>550</v>
      </c>
      <c r="G1849" s="1468">
        <v>1</v>
      </c>
      <c r="H1849" s="1468">
        <v>2008</v>
      </c>
      <c r="I1849" s="1470">
        <v>50.1</v>
      </c>
      <c r="J1849" s="1468">
        <v>100</v>
      </c>
      <c r="K1849" s="1470">
        <v>0</v>
      </c>
      <c r="L1849" s="1468"/>
      <c r="M1849" s="1468"/>
      <c r="N1849" s="1471">
        <v>0</v>
      </c>
      <c r="O1849" s="1468"/>
      <c r="P1849" s="1470"/>
      <c r="Q1849" s="1471">
        <v>0</v>
      </c>
      <c r="R1849" s="1880"/>
    </row>
    <row r="1850" spans="3:18">
      <c r="C1850" s="1466">
        <v>12</v>
      </c>
      <c r="D1850" s="1468" t="s">
        <v>2919</v>
      </c>
      <c r="E1850" s="1468"/>
      <c r="F1850" s="1469" t="s">
        <v>550</v>
      </c>
      <c r="G1850" s="1468">
        <v>1</v>
      </c>
      <c r="H1850" s="1468">
        <v>2008</v>
      </c>
      <c r="I1850" s="1470">
        <v>50.1</v>
      </c>
      <c r="J1850" s="1468">
        <v>100</v>
      </c>
      <c r="K1850" s="1470">
        <v>0</v>
      </c>
      <c r="L1850" s="1468"/>
      <c r="M1850" s="1468"/>
      <c r="N1850" s="1471">
        <v>0</v>
      </c>
      <c r="O1850" s="1468"/>
      <c r="P1850" s="1470"/>
      <c r="Q1850" s="1471">
        <v>0</v>
      </c>
      <c r="R1850" s="1880"/>
    </row>
    <row r="1851" spans="3:18">
      <c r="C1851" s="1466">
        <v>13</v>
      </c>
      <c r="D1851" s="1468" t="s">
        <v>2920</v>
      </c>
      <c r="E1851" s="1468"/>
      <c r="F1851" s="1469" t="s">
        <v>550</v>
      </c>
      <c r="G1851" s="1468">
        <v>1</v>
      </c>
      <c r="H1851" s="1468">
        <v>2007</v>
      </c>
      <c r="I1851" s="1470">
        <v>58.9</v>
      </c>
      <c r="J1851" s="1468">
        <v>100</v>
      </c>
      <c r="K1851" s="1470">
        <v>0</v>
      </c>
      <c r="L1851" s="1468"/>
      <c r="M1851" s="1468"/>
      <c r="N1851" s="1471">
        <v>0</v>
      </c>
      <c r="O1851" s="1468"/>
      <c r="P1851" s="1470"/>
      <c r="Q1851" s="1471">
        <v>0</v>
      </c>
      <c r="R1851" s="1880"/>
    </row>
    <row r="1852" spans="3:18">
      <c r="C1852" s="1466">
        <v>14</v>
      </c>
      <c r="D1852" s="1468" t="s">
        <v>2917</v>
      </c>
      <c r="E1852" s="1468"/>
      <c r="F1852" s="1469" t="s">
        <v>550</v>
      </c>
      <c r="G1852" s="1468">
        <v>1</v>
      </c>
      <c r="H1852" s="1468">
        <v>2008</v>
      </c>
      <c r="I1852" s="1470">
        <v>105.5</v>
      </c>
      <c r="J1852" s="1468">
        <v>100</v>
      </c>
      <c r="K1852" s="1470">
        <v>0</v>
      </c>
      <c r="L1852" s="1468"/>
      <c r="M1852" s="1468"/>
      <c r="N1852" s="1471">
        <v>0</v>
      </c>
      <c r="O1852" s="1468"/>
      <c r="P1852" s="1470"/>
      <c r="Q1852" s="1471">
        <v>0</v>
      </c>
      <c r="R1852" s="1880"/>
    </row>
    <row r="1853" spans="3:18">
      <c r="C1853" s="1466">
        <v>15</v>
      </c>
      <c r="D1853" s="1468" t="s">
        <v>2921</v>
      </c>
      <c r="E1853" s="1468"/>
      <c r="F1853" s="1469" t="s">
        <v>550</v>
      </c>
      <c r="G1853" s="1468">
        <v>1</v>
      </c>
      <c r="H1853" s="1468">
        <v>2015</v>
      </c>
      <c r="I1853" s="1470">
        <v>149.9</v>
      </c>
      <c r="J1853" s="1468">
        <v>100</v>
      </c>
      <c r="K1853" s="1470">
        <v>0</v>
      </c>
      <c r="L1853" s="1468"/>
      <c r="M1853" s="1468"/>
      <c r="N1853" s="1471">
        <v>0</v>
      </c>
      <c r="O1853" s="1468"/>
      <c r="P1853" s="1470"/>
      <c r="Q1853" s="1471">
        <v>0</v>
      </c>
      <c r="R1853" s="1880"/>
    </row>
    <row r="1854" spans="3:18">
      <c r="C1854" s="1466">
        <v>16</v>
      </c>
      <c r="D1854" s="1468" t="s">
        <v>2922</v>
      </c>
      <c r="E1854" s="1468"/>
      <c r="F1854" s="1469" t="s">
        <v>550</v>
      </c>
      <c r="G1854" s="1468">
        <v>5</v>
      </c>
      <c r="H1854" s="1468">
        <v>2017</v>
      </c>
      <c r="I1854" s="1470">
        <v>489</v>
      </c>
      <c r="J1854" s="1468">
        <v>100</v>
      </c>
      <c r="K1854" s="1470">
        <v>0</v>
      </c>
      <c r="L1854" s="1468"/>
      <c r="M1854" s="1468"/>
      <c r="N1854" s="1471">
        <v>0</v>
      </c>
      <c r="O1854" s="1468"/>
      <c r="P1854" s="1470"/>
      <c r="Q1854" s="1471">
        <v>0</v>
      </c>
      <c r="R1854" s="1880"/>
    </row>
    <row r="1855" spans="3:18">
      <c r="C1855" s="1466">
        <v>17</v>
      </c>
      <c r="D1855" s="1468" t="s">
        <v>2923</v>
      </c>
      <c r="E1855" s="1468"/>
      <c r="F1855" s="1469" t="s">
        <v>550</v>
      </c>
      <c r="G1855" s="1468">
        <v>1</v>
      </c>
      <c r="H1855" s="1468">
        <v>2016</v>
      </c>
      <c r="I1855" s="1470">
        <v>550.5</v>
      </c>
      <c r="J1855" s="1468">
        <v>100</v>
      </c>
      <c r="K1855" s="1470">
        <v>0</v>
      </c>
      <c r="L1855" s="1468"/>
      <c r="M1855" s="1468"/>
      <c r="N1855" s="1471">
        <v>0</v>
      </c>
      <c r="O1855" s="1468"/>
      <c r="P1855" s="1470"/>
      <c r="Q1855" s="1471">
        <v>0</v>
      </c>
      <c r="R1855" s="1880"/>
    </row>
    <row r="1856" spans="3:18">
      <c r="C1856" s="1466">
        <v>18</v>
      </c>
      <c r="D1856" s="1468" t="s">
        <v>2922</v>
      </c>
      <c r="E1856" s="1468"/>
      <c r="F1856" s="1469" t="s">
        <v>550</v>
      </c>
      <c r="G1856" s="1468">
        <v>1</v>
      </c>
      <c r="H1856" s="1468">
        <v>2017</v>
      </c>
      <c r="I1856" s="1470">
        <v>97.8</v>
      </c>
      <c r="J1856" s="1468">
        <v>100</v>
      </c>
      <c r="K1856" s="1470">
        <v>0</v>
      </c>
      <c r="L1856" s="1468"/>
      <c r="M1856" s="1468"/>
      <c r="N1856" s="1471">
        <v>0</v>
      </c>
      <c r="O1856" s="1468"/>
      <c r="P1856" s="1470"/>
      <c r="Q1856" s="1471">
        <v>0</v>
      </c>
      <c r="R1856" s="1880"/>
    </row>
    <row r="1857" spans="3:18">
      <c r="C1857" s="1466">
        <v>19</v>
      </c>
      <c r="D1857" s="1468" t="s">
        <v>2924</v>
      </c>
      <c r="E1857" s="1468"/>
      <c r="F1857" s="1469" t="s">
        <v>550</v>
      </c>
      <c r="G1857" s="1468">
        <v>1</v>
      </c>
      <c r="H1857" s="1468">
        <v>2018</v>
      </c>
      <c r="I1857" s="1470">
        <v>97</v>
      </c>
      <c r="J1857" s="1468">
        <v>100</v>
      </c>
      <c r="K1857" s="1470">
        <v>0</v>
      </c>
      <c r="L1857" s="1468"/>
      <c r="M1857" s="1468"/>
      <c r="N1857" s="1471">
        <v>0</v>
      </c>
      <c r="O1857" s="1468"/>
      <c r="P1857" s="1470"/>
      <c r="Q1857" s="1471">
        <v>0</v>
      </c>
      <c r="R1857" s="1880"/>
    </row>
    <row r="1858" spans="3:18">
      <c r="C1858" s="1466">
        <v>20</v>
      </c>
      <c r="D1858" s="1468" t="s">
        <v>2925</v>
      </c>
      <c r="E1858" s="1468"/>
      <c r="F1858" s="1469" t="s">
        <v>550</v>
      </c>
      <c r="G1858" s="1468">
        <v>1</v>
      </c>
      <c r="H1858" s="1468">
        <v>2019</v>
      </c>
      <c r="I1858" s="1470">
        <v>99.6</v>
      </c>
      <c r="J1858" s="1468">
        <v>100</v>
      </c>
      <c r="K1858" s="1470">
        <v>0</v>
      </c>
      <c r="L1858" s="1468"/>
      <c r="M1858" s="1468"/>
      <c r="N1858" s="1471">
        <v>0</v>
      </c>
      <c r="O1858" s="1468"/>
      <c r="P1858" s="1470"/>
      <c r="Q1858" s="1471">
        <v>0</v>
      </c>
      <c r="R1858" s="1880"/>
    </row>
    <row r="1859" spans="3:18">
      <c r="C1859" s="1466">
        <v>21</v>
      </c>
      <c r="D1859" s="1468" t="s">
        <v>2925</v>
      </c>
      <c r="E1859" s="1468"/>
      <c r="F1859" s="1469" t="s">
        <v>550</v>
      </c>
      <c r="G1859" s="1468">
        <v>2</v>
      </c>
      <c r="H1859" s="1468">
        <v>2019</v>
      </c>
      <c r="I1859" s="1470">
        <v>199.2</v>
      </c>
      <c r="J1859" s="1468">
        <v>100</v>
      </c>
      <c r="K1859" s="1470">
        <v>0</v>
      </c>
      <c r="L1859" s="1468"/>
      <c r="M1859" s="1468"/>
      <c r="N1859" s="1471">
        <v>0</v>
      </c>
      <c r="O1859" s="1468"/>
      <c r="P1859" s="1470"/>
      <c r="Q1859" s="1471">
        <v>0</v>
      </c>
      <c r="R1859" s="1880"/>
    </row>
    <row r="1860" spans="3:18">
      <c r="C1860" s="1466">
        <v>22</v>
      </c>
      <c r="D1860" s="1468" t="s">
        <v>2926</v>
      </c>
      <c r="E1860" s="1468"/>
      <c r="F1860" s="1469" t="s">
        <v>550</v>
      </c>
      <c r="G1860" s="1468">
        <v>18</v>
      </c>
      <c r="H1860" s="1468">
        <v>2019</v>
      </c>
      <c r="I1860" s="1470">
        <v>6174</v>
      </c>
      <c r="J1860" s="1468">
        <v>100</v>
      </c>
      <c r="K1860" s="1470">
        <v>0</v>
      </c>
      <c r="L1860" s="1468"/>
      <c r="M1860" s="1468"/>
      <c r="N1860" s="1471">
        <v>0</v>
      </c>
      <c r="O1860" s="1468"/>
      <c r="P1860" s="1470"/>
      <c r="Q1860" s="1471">
        <v>0</v>
      </c>
      <c r="R1860" s="1880"/>
    </row>
    <row r="1861" spans="3:18">
      <c r="C1861" s="1466">
        <v>23</v>
      </c>
      <c r="D1861" s="1468" t="s">
        <v>2927</v>
      </c>
      <c r="E1861" s="1468"/>
      <c r="F1861" s="1469" t="s">
        <v>550</v>
      </c>
      <c r="G1861" s="1468">
        <v>1</v>
      </c>
      <c r="H1861" s="1468">
        <v>2019</v>
      </c>
      <c r="I1861" s="1470">
        <v>386.5</v>
      </c>
      <c r="J1861" s="1468">
        <v>100</v>
      </c>
      <c r="K1861" s="1470">
        <v>0</v>
      </c>
      <c r="L1861" s="1468"/>
      <c r="M1861" s="1468"/>
      <c r="N1861" s="1471">
        <v>0</v>
      </c>
      <c r="O1861" s="1468"/>
      <c r="P1861" s="1470"/>
      <c r="Q1861" s="1471">
        <v>0</v>
      </c>
      <c r="R1861" s="1880"/>
    </row>
    <row r="1862" spans="3:18">
      <c r="C1862" s="1466">
        <v>24</v>
      </c>
      <c r="D1862" s="1468" t="s">
        <v>2928</v>
      </c>
      <c r="E1862" s="1468"/>
      <c r="F1862" s="1469" t="s">
        <v>550</v>
      </c>
      <c r="G1862" s="1468">
        <v>2</v>
      </c>
      <c r="H1862" s="1468">
        <v>2020</v>
      </c>
      <c r="I1862" s="1470">
        <v>389</v>
      </c>
      <c r="J1862" s="1468">
        <v>100</v>
      </c>
      <c r="K1862" s="1470">
        <v>0</v>
      </c>
      <c r="L1862" s="1468"/>
      <c r="M1862" s="1468"/>
      <c r="N1862" s="1471">
        <v>0</v>
      </c>
      <c r="O1862" s="1468"/>
      <c r="P1862" s="1470"/>
      <c r="Q1862" s="1471">
        <v>0</v>
      </c>
      <c r="R1862" s="1880"/>
    </row>
    <row r="1863" spans="3:18">
      <c r="C1863" s="1466">
        <v>25</v>
      </c>
      <c r="D1863" s="1468" t="s">
        <v>2451</v>
      </c>
      <c r="E1863" s="1468"/>
      <c r="F1863" s="1469" t="s">
        <v>550</v>
      </c>
      <c r="G1863" s="1468">
        <v>1</v>
      </c>
      <c r="H1863" s="1468">
        <v>2020</v>
      </c>
      <c r="I1863" s="1470">
        <v>129</v>
      </c>
      <c r="J1863" s="1468">
        <v>100</v>
      </c>
      <c r="K1863" s="1470">
        <v>0</v>
      </c>
      <c r="L1863" s="1468"/>
      <c r="M1863" s="1468"/>
      <c r="N1863" s="1471">
        <v>0</v>
      </c>
      <c r="O1863" s="1468"/>
      <c r="P1863" s="1470"/>
      <c r="Q1863" s="1471">
        <v>0</v>
      </c>
      <c r="R1863" s="1880"/>
    </row>
    <row r="1864" spans="3:18">
      <c r="C1864" s="1466">
        <v>26</v>
      </c>
      <c r="D1864" s="1468" t="s">
        <v>2929</v>
      </c>
      <c r="E1864" s="1468"/>
      <c r="F1864" s="1469" t="s">
        <v>550</v>
      </c>
      <c r="G1864" s="1468">
        <v>1</v>
      </c>
      <c r="H1864" s="1468">
        <v>2020</v>
      </c>
      <c r="I1864" s="1470">
        <v>194</v>
      </c>
      <c r="J1864" s="1468">
        <v>100</v>
      </c>
      <c r="K1864" s="1470">
        <v>0</v>
      </c>
      <c r="L1864" s="1468"/>
      <c r="M1864" s="1468"/>
      <c r="N1864" s="1471">
        <v>0</v>
      </c>
      <c r="O1864" s="1468"/>
      <c r="P1864" s="1470"/>
      <c r="Q1864" s="1471">
        <v>0</v>
      </c>
      <c r="R1864" s="1880"/>
    </row>
    <row r="1865" spans="3:18">
      <c r="C1865" s="1466">
        <v>27</v>
      </c>
      <c r="D1865" s="1468" t="s">
        <v>2451</v>
      </c>
      <c r="E1865" s="1468"/>
      <c r="F1865" s="1469" t="s">
        <v>550</v>
      </c>
      <c r="G1865" s="1468">
        <v>2</v>
      </c>
      <c r="H1865" s="1468">
        <v>2020</v>
      </c>
      <c r="I1865" s="1470">
        <v>258</v>
      </c>
      <c r="J1865" s="1468">
        <v>100</v>
      </c>
      <c r="K1865" s="1470">
        <v>0</v>
      </c>
      <c r="L1865" s="1468"/>
      <c r="M1865" s="1468"/>
      <c r="N1865" s="1471">
        <v>0</v>
      </c>
      <c r="O1865" s="1468"/>
      <c r="P1865" s="1470"/>
      <c r="Q1865" s="1471">
        <v>0</v>
      </c>
      <c r="R1865" s="1880"/>
    </row>
    <row r="1866" spans="3:18">
      <c r="C1866" s="1466">
        <v>28</v>
      </c>
      <c r="D1866" s="1468" t="s">
        <v>2451</v>
      </c>
      <c r="E1866" s="1468"/>
      <c r="F1866" s="1469" t="s">
        <v>550</v>
      </c>
      <c r="G1866" s="1468">
        <v>6</v>
      </c>
      <c r="H1866" s="1468">
        <v>2020</v>
      </c>
      <c r="I1866" s="1470">
        <v>774</v>
      </c>
      <c r="J1866" s="1468">
        <v>100</v>
      </c>
      <c r="K1866" s="1470">
        <v>0</v>
      </c>
      <c r="L1866" s="1468"/>
      <c r="M1866" s="1468"/>
      <c r="N1866" s="1471">
        <v>0</v>
      </c>
      <c r="O1866" s="1468"/>
      <c r="P1866" s="1470"/>
      <c r="Q1866" s="1471">
        <v>0</v>
      </c>
      <c r="R1866" s="1880"/>
    </row>
    <row r="1867" spans="3:18">
      <c r="C1867" s="1466">
        <v>29</v>
      </c>
      <c r="D1867" s="1468" t="s">
        <v>6735</v>
      </c>
      <c r="E1867" s="1468"/>
      <c r="F1867" s="1469" t="s">
        <v>550</v>
      </c>
      <c r="G1867" s="1468">
        <v>1</v>
      </c>
      <c r="H1867" s="1468">
        <v>2019</v>
      </c>
      <c r="I1867" s="1470">
        <v>365.7</v>
      </c>
      <c r="J1867" s="1468">
        <v>100</v>
      </c>
      <c r="K1867" s="1470">
        <v>0</v>
      </c>
      <c r="L1867" s="1468"/>
      <c r="M1867" s="1468"/>
      <c r="N1867" s="1471">
        <v>0</v>
      </c>
      <c r="O1867" s="1468"/>
      <c r="P1867" s="1470"/>
      <c r="Q1867" s="1471">
        <v>0</v>
      </c>
      <c r="R1867" s="1880"/>
    </row>
    <row r="1868" spans="3:18">
      <c r="C1868" s="1466">
        <v>30</v>
      </c>
      <c r="D1868" s="1468" t="s">
        <v>6736</v>
      </c>
      <c r="E1868" s="1468"/>
      <c r="F1868" s="1469" t="s">
        <v>550</v>
      </c>
      <c r="G1868" s="1468">
        <v>7</v>
      </c>
      <c r="H1868" s="1468">
        <v>2022</v>
      </c>
      <c r="I1868" s="1470">
        <v>1160.9000000000001</v>
      </c>
      <c r="J1868" s="1468">
        <v>100</v>
      </c>
      <c r="K1868" s="1470">
        <v>0</v>
      </c>
      <c r="L1868" s="1468"/>
      <c r="M1868" s="1468"/>
      <c r="N1868" s="1471">
        <v>0</v>
      </c>
      <c r="O1868" s="1468"/>
      <c r="P1868" s="1470"/>
      <c r="Q1868" s="1471">
        <v>0</v>
      </c>
      <c r="R1868" s="1880"/>
    </row>
    <row r="1869" spans="3:18">
      <c r="C1869" s="1466">
        <v>31</v>
      </c>
      <c r="D1869" s="1468" t="s">
        <v>6737</v>
      </c>
      <c r="E1869" s="1468"/>
      <c r="F1869" s="1469" t="s">
        <v>550</v>
      </c>
      <c r="G1869" s="1468">
        <v>2</v>
      </c>
      <c r="H1869" s="1468">
        <v>2021</v>
      </c>
      <c r="I1869" s="1470">
        <v>149.6</v>
      </c>
      <c r="J1869" s="1468">
        <v>100</v>
      </c>
      <c r="K1869" s="1470">
        <v>0</v>
      </c>
      <c r="L1869" s="1468"/>
      <c r="M1869" s="1468"/>
      <c r="N1869" s="1471">
        <v>0</v>
      </c>
      <c r="O1869" s="1468"/>
      <c r="P1869" s="1470"/>
      <c r="Q1869" s="1471">
        <v>0</v>
      </c>
      <c r="R1869" s="1880"/>
    </row>
    <row r="1870" spans="3:18">
      <c r="C1870" s="1466">
        <v>32</v>
      </c>
      <c r="D1870" s="1468" t="s">
        <v>2929</v>
      </c>
      <c r="E1870" s="1468"/>
      <c r="F1870" s="1469" t="s">
        <v>550</v>
      </c>
      <c r="G1870" s="1468">
        <v>2</v>
      </c>
      <c r="H1870" s="1468">
        <v>2021</v>
      </c>
      <c r="I1870" s="1470">
        <v>446.2</v>
      </c>
      <c r="J1870" s="1468">
        <v>100</v>
      </c>
      <c r="K1870" s="1470">
        <v>0</v>
      </c>
      <c r="L1870" s="1468"/>
      <c r="M1870" s="1468"/>
      <c r="N1870" s="1471">
        <v>0</v>
      </c>
      <c r="O1870" s="1468"/>
      <c r="P1870" s="1470"/>
      <c r="Q1870" s="1471">
        <v>0</v>
      </c>
      <c r="R1870" s="1880"/>
    </row>
    <row r="1871" spans="3:18">
      <c r="C1871" s="1466">
        <v>33</v>
      </c>
      <c r="D1871" s="1468" t="s">
        <v>6736</v>
      </c>
      <c r="E1871" s="1468"/>
      <c r="F1871" s="1469" t="s">
        <v>550</v>
      </c>
      <c r="G1871" s="1468">
        <v>4</v>
      </c>
      <c r="H1871" s="1468">
        <v>2022</v>
      </c>
      <c r="I1871" s="1470">
        <v>663.4</v>
      </c>
      <c r="J1871" s="1468">
        <v>100</v>
      </c>
      <c r="K1871" s="1470">
        <v>0</v>
      </c>
      <c r="L1871" s="1468"/>
      <c r="M1871" s="1468"/>
      <c r="N1871" s="1471">
        <v>0</v>
      </c>
      <c r="O1871" s="1468"/>
      <c r="P1871" s="1470"/>
      <c r="Q1871" s="1471">
        <v>0</v>
      </c>
      <c r="R1871" s="1880"/>
    </row>
    <row r="1872" spans="3:18">
      <c r="C1872" s="1466">
        <v>34</v>
      </c>
      <c r="D1872" s="1468" t="s">
        <v>6736</v>
      </c>
      <c r="E1872" s="1468"/>
      <c r="F1872" s="1469" t="s">
        <v>550</v>
      </c>
      <c r="G1872" s="1468">
        <v>2</v>
      </c>
      <c r="H1872" s="1468">
        <v>2022</v>
      </c>
      <c r="I1872" s="1470">
        <v>331.7</v>
      </c>
      <c r="J1872" s="1468">
        <v>100</v>
      </c>
      <c r="K1872" s="1470">
        <v>0</v>
      </c>
      <c r="L1872" s="1468"/>
      <c r="M1872" s="1468"/>
      <c r="N1872" s="1471">
        <v>0</v>
      </c>
      <c r="O1872" s="1468"/>
      <c r="P1872" s="1470"/>
      <c r="Q1872" s="1471">
        <v>0</v>
      </c>
      <c r="R1872" s="1880"/>
    </row>
    <row r="1873" spans="3:18">
      <c r="C1873" s="1466">
        <v>35</v>
      </c>
      <c r="D1873" s="1468" t="s">
        <v>2422</v>
      </c>
      <c r="E1873" s="1468"/>
      <c r="F1873" s="1469" t="s">
        <v>550</v>
      </c>
      <c r="G1873" s="1468"/>
      <c r="H1873" s="1468"/>
      <c r="I1873" s="1470"/>
      <c r="J1873" s="1468">
        <v>100</v>
      </c>
      <c r="K1873" s="1470">
        <v>0</v>
      </c>
      <c r="L1873" s="1468"/>
      <c r="M1873" s="1468"/>
      <c r="N1873" s="1471">
        <v>0</v>
      </c>
      <c r="O1873" s="1468">
        <v>10</v>
      </c>
      <c r="P1873" s="1470">
        <v>202.5</v>
      </c>
      <c r="Q1873" s="1471">
        <v>2025</v>
      </c>
      <c r="R1873" s="1880"/>
    </row>
    <row r="1874" spans="3:18">
      <c r="C1874" s="1466">
        <v>36</v>
      </c>
      <c r="D1874" s="1468" t="s">
        <v>6738</v>
      </c>
      <c r="E1874" s="1468"/>
      <c r="F1874" s="1469" t="s">
        <v>550</v>
      </c>
      <c r="G1874" s="1468"/>
      <c r="H1874" s="1468"/>
      <c r="I1874" s="1470"/>
      <c r="J1874" s="1468">
        <v>100</v>
      </c>
      <c r="K1874" s="1470">
        <v>0</v>
      </c>
      <c r="L1874" s="1468"/>
      <c r="M1874" s="1468"/>
      <c r="N1874" s="1471">
        <v>0</v>
      </c>
      <c r="O1874" s="1468">
        <v>10</v>
      </c>
      <c r="P1874" s="1470">
        <v>166</v>
      </c>
      <c r="Q1874" s="1471">
        <v>1660</v>
      </c>
      <c r="R1874" s="1881"/>
    </row>
    <row r="1875" spans="3:18">
      <c r="C1875" s="1143">
        <v>1</v>
      </c>
      <c r="D1875" s="1144" t="s">
        <v>3081</v>
      </c>
      <c r="E1875" s="1144">
        <v>7</v>
      </c>
      <c r="F1875" s="1474" t="s">
        <v>550</v>
      </c>
      <c r="G1875" s="1144">
        <v>3</v>
      </c>
      <c r="H1875" s="1144">
        <v>2005</v>
      </c>
      <c r="I1875" s="1475">
        <v>262.5</v>
      </c>
      <c r="J1875" s="1144">
        <v>100</v>
      </c>
      <c r="K1875" s="1475">
        <v>0</v>
      </c>
      <c r="L1875" s="1144">
        <v>0</v>
      </c>
      <c r="M1875" s="1144"/>
      <c r="N1875" s="1476">
        <v>0</v>
      </c>
      <c r="O1875" s="1144">
        <v>0</v>
      </c>
      <c r="P1875" s="1475"/>
      <c r="Q1875" s="1476">
        <v>0</v>
      </c>
      <c r="R1875" s="1882" t="s">
        <v>6739</v>
      </c>
    </row>
    <row r="1876" spans="3:18">
      <c r="C1876" s="1143">
        <v>2</v>
      </c>
      <c r="D1876" s="1144" t="s">
        <v>3082</v>
      </c>
      <c r="E1876" s="1144">
        <v>7</v>
      </c>
      <c r="F1876" s="1474" t="s">
        <v>550</v>
      </c>
      <c r="G1876" s="1144">
        <v>1</v>
      </c>
      <c r="H1876" s="1144">
        <v>2005</v>
      </c>
      <c r="I1876" s="1475">
        <v>405.1</v>
      </c>
      <c r="J1876" s="1144">
        <v>100</v>
      </c>
      <c r="K1876" s="1475">
        <v>0</v>
      </c>
      <c r="L1876" s="1144">
        <v>0</v>
      </c>
      <c r="M1876" s="1144"/>
      <c r="N1876" s="1476">
        <v>0</v>
      </c>
      <c r="O1876" s="1144">
        <v>0</v>
      </c>
      <c r="P1876" s="1475"/>
      <c r="Q1876" s="1476">
        <v>0</v>
      </c>
      <c r="R1876" s="1883"/>
    </row>
    <row r="1877" spans="3:18">
      <c r="C1877" s="1143">
        <v>3</v>
      </c>
      <c r="D1877" s="1144" t="s">
        <v>3083</v>
      </c>
      <c r="E1877" s="1144">
        <v>7</v>
      </c>
      <c r="F1877" s="1474" t="s">
        <v>550</v>
      </c>
      <c r="G1877" s="1144">
        <v>1</v>
      </c>
      <c r="H1877" s="1144">
        <v>2005</v>
      </c>
      <c r="I1877" s="1475">
        <v>92</v>
      </c>
      <c r="J1877" s="1144">
        <v>100</v>
      </c>
      <c r="K1877" s="1475">
        <v>0</v>
      </c>
      <c r="L1877" s="1144">
        <v>0</v>
      </c>
      <c r="M1877" s="1144"/>
      <c r="N1877" s="1476">
        <v>0</v>
      </c>
      <c r="O1877" s="1144">
        <v>0</v>
      </c>
      <c r="P1877" s="1475"/>
      <c r="Q1877" s="1476">
        <v>0</v>
      </c>
      <c r="R1877" s="1883"/>
    </row>
    <row r="1878" spans="3:18">
      <c r="C1878" s="1143">
        <v>4</v>
      </c>
      <c r="D1878" s="1144" t="s">
        <v>3084</v>
      </c>
      <c r="E1878" s="1144">
        <v>7</v>
      </c>
      <c r="F1878" s="1474" t="s">
        <v>550</v>
      </c>
      <c r="G1878" s="1144">
        <v>1</v>
      </c>
      <c r="H1878" s="1144">
        <v>2007</v>
      </c>
      <c r="I1878" s="1475">
        <v>58.9</v>
      </c>
      <c r="J1878" s="1144">
        <v>100</v>
      </c>
      <c r="K1878" s="1475">
        <v>0</v>
      </c>
      <c r="L1878" s="1144">
        <v>0</v>
      </c>
      <c r="M1878" s="1144"/>
      <c r="N1878" s="1476">
        <v>0</v>
      </c>
      <c r="O1878" s="1144">
        <v>0</v>
      </c>
      <c r="P1878" s="1475"/>
      <c r="Q1878" s="1476">
        <v>0</v>
      </c>
      <c r="R1878" s="1883"/>
    </row>
    <row r="1879" spans="3:18">
      <c r="C1879" s="1143">
        <v>5</v>
      </c>
      <c r="D1879" s="1144" t="s">
        <v>3085</v>
      </c>
      <c r="E1879" s="1144">
        <v>7</v>
      </c>
      <c r="F1879" s="1474" t="s">
        <v>550</v>
      </c>
      <c r="G1879" s="1144">
        <v>3</v>
      </c>
      <c r="H1879" s="1144">
        <v>2005</v>
      </c>
      <c r="I1879" s="1475">
        <v>464.1</v>
      </c>
      <c r="J1879" s="1144">
        <v>100</v>
      </c>
      <c r="K1879" s="1475">
        <v>0</v>
      </c>
      <c r="L1879" s="1144">
        <v>0</v>
      </c>
      <c r="M1879" s="1144"/>
      <c r="N1879" s="1476">
        <v>0</v>
      </c>
      <c r="O1879" s="1144">
        <v>0</v>
      </c>
      <c r="P1879" s="1475"/>
      <c r="Q1879" s="1476">
        <v>0</v>
      </c>
      <c r="R1879" s="1883"/>
    </row>
    <row r="1880" spans="3:18">
      <c r="C1880" s="1143">
        <v>6</v>
      </c>
      <c r="D1880" s="1144" t="s">
        <v>3086</v>
      </c>
      <c r="E1880" s="1144">
        <v>7</v>
      </c>
      <c r="F1880" s="1474" t="s">
        <v>550</v>
      </c>
      <c r="G1880" s="1144">
        <v>3</v>
      </c>
      <c r="H1880" s="1144">
        <v>2008</v>
      </c>
      <c r="I1880" s="1475">
        <v>217.5</v>
      </c>
      <c r="J1880" s="1144">
        <v>100</v>
      </c>
      <c r="K1880" s="1475">
        <v>0</v>
      </c>
      <c r="L1880" s="1144">
        <v>0</v>
      </c>
      <c r="M1880" s="1144"/>
      <c r="N1880" s="1476">
        <v>0</v>
      </c>
      <c r="O1880" s="1144">
        <v>0</v>
      </c>
      <c r="P1880" s="1475"/>
      <c r="Q1880" s="1476">
        <v>0</v>
      </c>
      <c r="R1880" s="1883"/>
    </row>
    <row r="1881" spans="3:18">
      <c r="C1881" s="1143">
        <v>7</v>
      </c>
      <c r="D1881" s="1144" t="s">
        <v>3087</v>
      </c>
      <c r="E1881" s="1144">
        <v>7</v>
      </c>
      <c r="F1881" s="1474" t="s">
        <v>550</v>
      </c>
      <c r="G1881" s="1144">
        <v>1</v>
      </c>
      <c r="H1881" s="1144">
        <v>2008</v>
      </c>
      <c r="I1881" s="1475">
        <v>225.8</v>
      </c>
      <c r="J1881" s="1144">
        <v>100</v>
      </c>
      <c r="K1881" s="1475">
        <v>0</v>
      </c>
      <c r="L1881" s="1144">
        <v>0</v>
      </c>
      <c r="M1881" s="1144"/>
      <c r="N1881" s="1476">
        <v>0</v>
      </c>
      <c r="O1881" s="1144">
        <v>0</v>
      </c>
      <c r="P1881" s="1475"/>
      <c r="Q1881" s="1476">
        <v>0</v>
      </c>
      <c r="R1881" s="1883"/>
    </row>
    <row r="1882" spans="3:18">
      <c r="C1882" s="1143">
        <v>8</v>
      </c>
      <c r="D1882" s="1144" t="s">
        <v>3088</v>
      </c>
      <c r="E1882" s="1144">
        <v>7</v>
      </c>
      <c r="F1882" s="1474" t="s">
        <v>550</v>
      </c>
      <c r="G1882" s="1144">
        <v>1</v>
      </c>
      <c r="H1882" s="1144">
        <v>2008</v>
      </c>
      <c r="I1882" s="1475">
        <v>65</v>
      </c>
      <c r="J1882" s="1144">
        <v>100</v>
      </c>
      <c r="K1882" s="1475">
        <v>0</v>
      </c>
      <c r="L1882" s="1144">
        <v>0</v>
      </c>
      <c r="M1882" s="1144"/>
      <c r="N1882" s="1476">
        <v>0</v>
      </c>
      <c r="O1882" s="1144">
        <v>0</v>
      </c>
      <c r="P1882" s="1475"/>
      <c r="Q1882" s="1476">
        <v>0</v>
      </c>
      <c r="R1882" s="1883"/>
    </row>
    <row r="1883" spans="3:18">
      <c r="C1883" s="1143">
        <v>9</v>
      </c>
      <c r="D1883" s="1144" t="s">
        <v>3089</v>
      </c>
      <c r="E1883" s="1144">
        <v>7</v>
      </c>
      <c r="F1883" s="1474" t="s">
        <v>550</v>
      </c>
      <c r="G1883" s="1144">
        <v>1</v>
      </c>
      <c r="H1883" s="1144">
        <v>2008</v>
      </c>
      <c r="I1883" s="1475">
        <v>115</v>
      </c>
      <c r="J1883" s="1144">
        <v>100</v>
      </c>
      <c r="K1883" s="1475">
        <v>0</v>
      </c>
      <c r="L1883" s="1144">
        <v>0</v>
      </c>
      <c r="M1883" s="1144"/>
      <c r="N1883" s="1476">
        <v>0</v>
      </c>
      <c r="O1883" s="1144">
        <v>0</v>
      </c>
      <c r="P1883" s="1475"/>
      <c r="Q1883" s="1476">
        <v>0</v>
      </c>
      <c r="R1883" s="1883"/>
    </row>
    <row r="1884" spans="3:18">
      <c r="C1884" s="1143">
        <v>10</v>
      </c>
      <c r="D1884" s="1144" t="s">
        <v>3090</v>
      </c>
      <c r="E1884" s="1144">
        <v>7</v>
      </c>
      <c r="F1884" s="1474" t="s">
        <v>550</v>
      </c>
      <c r="G1884" s="1144">
        <v>1</v>
      </c>
      <c r="H1884" s="1144">
        <v>2008</v>
      </c>
      <c r="I1884" s="1475">
        <v>144</v>
      </c>
      <c r="J1884" s="1144">
        <v>100</v>
      </c>
      <c r="K1884" s="1475">
        <v>0</v>
      </c>
      <c r="L1884" s="1144">
        <v>0</v>
      </c>
      <c r="M1884" s="1144"/>
      <c r="N1884" s="1476">
        <v>0</v>
      </c>
      <c r="O1884" s="1144">
        <v>0</v>
      </c>
      <c r="P1884" s="1475"/>
      <c r="Q1884" s="1476">
        <v>0</v>
      </c>
      <c r="R1884" s="1883"/>
    </row>
    <row r="1885" spans="3:18">
      <c r="C1885" s="1143">
        <v>11</v>
      </c>
      <c r="D1885" s="1144" t="s">
        <v>3091</v>
      </c>
      <c r="E1885" s="1144">
        <v>7</v>
      </c>
      <c r="F1885" s="1474" t="s">
        <v>550</v>
      </c>
      <c r="G1885" s="1144">
        <v>1</v>
      </c>
      <c r="H1885" s="1144">
        <v>2008</v>
      </c>
      <c r="I1885" s="1475">
        <v>119</v>
      </c>
      <c r="J1885" s="1144">
        <v>100</v>
      </c>
      <c r="K1885" s="1475">
        <v>0</v>
      </c>
      <c r="L1885" s="1144">
        <v>0</v>
      </c>
      <c r="M1885" s="1144"/>
      <c r="N1885" s="1476">
        <v>0</v>
      </c>
      <c r="O1885" s="1144">
        <v>0</v>
      </c>
      <c r="P1885" s="1475"/>
      <c r="Q1885" s="1476">
        <v>0</v>
      </c>
      <c r="R1885" s="1883"/>
    </row>
    <row r="1886" spans="3:18">
      <c r="C1886" s="1143">
        <v>12</v>
      </c>
      <c r="D1886" s="1144" t="s">
        <v>3092</v>
      </c>
      <c r="E1886" s="1144">
        <v>7</v>
      </c>
      <c r="F1886" s="1474" t="s">
        <v>550</v>
      </c>
      <c r="G1886" s="1144">
        <v>2</v>
      </c>
      <c r="H1886" s="1144">
        <v>2008</v>
      </c>
      <c r="I1886" s="1475">
        <v>100.2</v>
      </c>
      <c r="J1886" s="1144">
        <v>100</v>
      </c>
      <c r="K1886" s="1475">
        <v>0</v>
      </c>
      <c r="L1886" s="1144">
        <v>0</v>
      </c>
      <c r="M1886" s="1144"/>
      <c r="N1886" s="1476">
        <v>0</v>
      </c>
      <c r="O1886" s="1144">
        <v>0</v>
      </c>
      <c r="P1886" s="1475"/>
      <c r="Q1886" s="1476">
        <v>0</v>
      </c>
      <c r="R1886" s="1883"/>
    </row>
    <row r="1887" spans="3:18">
      <c r="C1887" s="1143">
        <v>13</v>
      </c>
      <c r="D1887" s="1144" t="s">
        <v>3093</v>
      </c>
      <c r="E1887" s="1144">
        <v>7</v>
      </c>
      <c r="F1887" s="1474" t="s">
        <v>550</v>
      </c>
      <c r="G1887" s="1144">
        <v>1</v>
      </c>
      <c r="H1887" s="1144">
        <v>2008</v>
      </c>
      <c r="I1887" s="1475">
        <v>105.5</v>
      </c>
      <c r="J1887" s="1144">
        <v>100</v>
      </c>
      <c r="K1887" s="1475">
        <v>0</v>
      </c>
      <c r="L1887" s="1144">
        <v>0</v>
      </c>
      <c r="M1887" s="1144"/>
      <c r="N1887" s="1476">
        <v>0</v>
      </c>
      <c r="O1887" s="1144">
        <v>0</v>
      </c>
      <c r="P1887" s="1475"/>
      <c r="Q1887" s="1476">
        <v>0</v>
      </c>
      <c r="R1887" s="1883"/>
    </row>
    <row r="1888" spans="3:18">
      <c r="C1888" s="1143">
        <v>14</v>
      </c>
      <c r="D1888" s="1144" t="s">
        <v>3092</v>
      </c>
      <c r="E1888" s="1144">
        <v>7</v>
      </c>
      <c r="F1888" s="1474" t="s">
        <v>550</v>
      </c>
      <c r="G1888" s="1144">
        <v>1</v>
      </c>
      <c r="H1888" s="1144">
        <v>2008</v>
      </c>
      <c r="I1888" s="1475">
        <v>50.1</v>
      </c>
      <c r="J1888" s="1144">
        <v>100</v>
      </c>
      <c r="K1888" s="1475">
        <v>0</v>
      </c>
      <c r="L1888" s="1144">
        <v>0</v>
      </c>
      <c r="M1888" s="1144"/>
      <c r="N1888" s="1476">
        <v>0</v>
      </c>
      <c r="O1888" s="1144">
        <v>0</v>
      </c>
      <c r="P1888" s="1475"/>
      <c r="Q1888" s="1476">
        <v>0</v>
      </c>
      <c r="R1888" s="1883"/>
    </row>
    <row r="1889" spans="3:18">
      <c r="C1889" s="1143">
        <v>15</v>
      </c>
      <c r="D1889" s="1144" t="s">
        <v>3094</v>
      </c>
      <c r="E1889" s="1144">
        <v>7</v>
      </c>
      <c r="F1889" s="1474" t="s">
        <v>550</v>
      </c>
      <c r="G1889" s="1144">
        <v>2</v>
      </c>
      <c r="H1889" s="1144">
        <v>2005</v>
      </c>
      <c r="I1889" s="1475">
        <v>316.7</v>
      </c>
      <c r="J1889" s="1144">
        <v>100</v>
      </c>
      <c r="K1889" s="1475">
        <v>0</v>
      </c>
      <c r="L1889" s="1144">
        <v>0</v>
      </c>
      <c r="M1889" s="1144"/>
      <c r="N1889" s="1476">
        <v>0</v>
      </c>
      <c r="O1889" s="1144">
        <v>0</v>
      </c>
      <c r="P1889" s="1475"/>
      <c r="Q1889" s="1476">
        <v>0</v>
      </c>
      <c r="R1889" s="1883"/>
    </row>
    <row r="1890" spans="3:18">
      <c r="C1890" s="1143">
        <v>16</v>
      </c>
      <c r="D1890" s="1144" t="s">
        <v>3095</v>
      </c>
      <c r="E1890" s="1144">
        <v>7</v>
      </c>
      <c r="F1890" s="1474" t="s">
        <v>550</v>
      </c>
      <c r="G1890" s="1144">
        <v>1</v>
      </c>
      <c r="H1890" s="1144">
        <v>2008</v>
      </c>
      <c r="I1890" s="1475">
        <v>456.8</v>
      </c>
      <c r="J1890" s="1144">
        <v>100</v>
      </c>
      <c r="K1890" s="1475">
        <v>0</v>
      </c>
      <c r="L1890" s="1144">
        <v>0</v>
      </c>
      <c r="M1890" s="1144"/>
      <c r="N1890" s="1476">
        <v>0</v>
      </c>
      <c r="O1890" s="1144">
        <v>0</v>
      </c>
      <c r="P1890" s="1475"/>
      <c r="Q1890" s="1476">
        <v>0</v>
      </c>
      <c r="R1890" s="1883"/>
    </row>
    <row r="1891" spans="3:18">
      <c r="C1891" s="1143">
        <v>17</v>
      </c>
      <c r="D1891" s="1144" t="s">
        <v>3096</v>
      </c>
      <c r="E1891" s="1144">
        <v>7</v>
      </c>
      <c r="F1891" s="1474" t="s">
        <v>550</v>
      </c>
      <c r="G1891" s="1144">
        <v>2</v>
      </c>
      <c r="H1891" s="1144">
        <v>2005</v>
      </c>
      <c r="I1891" s="1475">
        <v>316.7</v>
      </c>
      <c r="J1891" s="1144">
        <v>100</v>
      </c>
      <c r="K1891" s="1475">
        <v>0</v>
      </c>
      <c r="L1891" s="1144">
        <v>0</v>
      </c>
      <c r="M1891" s="1144"/>
      <c r="N1891" s="1476">
        <v>0</v>
      </c>
      <c r="O1891" s="1144">
        <v>0</v>
      </c>
      <c r="P1891" s="1475"/>
      <c r="Q1891" s="1476">
        <v>0</v>
      </c>
      <c r="R1891" s="1883"/>
    </row>
    <row r="1892" spans="3:18">
      <c r="C1892" s="1143">
        <v>18</v>
      </c>
      <c r="D1892" s="1144" t="s">
        <v>3097</v>
      </c>
      <c r="E1892" s="1144">
        <v>7</v>
      </c>
      <c r="F1892" s="1474" t="s">
        <v>550</v>
      </c>
      <c r="G1892" s="1144">
        <v>1</v>
      </c>
      <c r="H1892" s="1144">
        <v>2011</v>
      </c>
      <c r="I1892" s="1475">
        <v>2658.6</v>
      </c>
      <c r="J1892" s="1144">
        <v>100</v>
      </c>
      <c r="K1892" s="1475">
        <v>0</v>
      </c>
      <c r="L1892" s="1144">
        <v>0</v>
      </c>
      <c r="M1892" s="1144"/>
      <c r="N1892" s="1476">
        <v>0</v>
      </c>
      <c r="O1892" s="1144">
        <v>0</v>
      </c>
      <c r="P1892" s="1475"/>
      <c r="Q1892" s="1476">
        <v>0</v>
      </c>
      <c r="R1892" s="1883"/>
    </row>
    <row r="1893" spans="3:18">
      <c r="C1893" s="1143">
        <v>19</v>
      </c>
      <c r="D1893" s="1144" t="s">
        <v>2953</v>
      </c>
      <c r="E1893" s="1144">
        <v>7</v>
      </c>
      <c r="F1893" s="1474" t="s">
        <v>550</v>
      </c>
      <c r="G1893" s="1144">
        <v>1</v>
      </c>
      <c r="H1893" s="1144">
        <v>2012</v>
      </c>
      <c r="I1893" s="1475">
        <v>488.8</v>
      </c>
      <c r="J1893" s="1144">
        <v>100</v>
      </c>
      <c r="K1893" s="1475">
        <v>0</v>
      </c>
      <c r="L1893" s="1144">
        <v>0</v>
      </c>
      <c r="M1893" s="1144"/>
      <c r="N1893" s="1476">
        <v>0</v>
      </c>
      <c r="O1893" s="1144">
        <v>0</v>
      </c>
      <c r="P1893" s="1475"/>
      <c r="Q1893" s="1476">
        <v>0</v>
      </c>
      <c r="R1893" s="1883"/>
    </row>
    <row r="1894" spans="3:18">
      <c r="C1894" s="1143">
        <v>20</v>
      </c>
      <c r="D1894" s="1144" t="s">
        <v>2704</v>
      </c>
      <c r="E1894" s="1144">
        <v>7</v>
      </c>
      <c r="F1894" s="1474" t="s">
        <v>550</v>
      </c>
      <c r="G1894" s="1144">
        <v>1</v>
      </c>
      <c r="H1894" s="1144">
        <v>2014</v>
      </c>
      <c r="I1894" s="1475">
        <v>44</v>
      </c>
      <c r="J1894" s="1144">
        <v>100</v>
      </c>
      <c r="K1894" s="1475">
        <v>0</v>
      </c>
      <c r="L1894" s="1144">
        <v>0</v>
      </c>
      <c r="M1894" s="1144"/>
      <c r="N1894" s="1476">
        <v>0</v>
      </c>
      <c r="O1894" s="1144">
        <v>0</v>
      </c>
      <c r="P1894" s="1475"/>
      <c r="Q1894" s="1476">
        <v>0</v>
      </c>
      <c r="R1894" s="1883"/>
    </row>
    <row r="1895" spans="3:18">
      <c r="C1895" s="1143">
        <v>21</v>
      </c>
      <c r="D1895" s="1144" t="s">
        <v>2707</v>
      </c>
      <c r="E1895" s="1144">
        <v>7</v>
      </c>
      <c r="F1895" s="1474" t="s">
        <v>550</v>
      </c>
      <c r="G1895" s="1144">
        <v>3</v>
      </c>
      <c r="H1895" s="1144">
        <v>2016</v>
      </c>
      <c r="I1895" s="1475">
        <v>126</v>
      </c>
      <c r="J1895" s="1144">
        <v>100</v>
      </c>
      <c r="K1895" s="1475">
        <v>0</v>
      </c>
      <c r="L1895" s="1144">
        <v>0</v>
      </c>
      <c r="M1895" s="1144"/>
      <c r="N1895" s="1476">
        <v>0</v>
      </c>
      <c r="O1895" s="1144">
        <v>0</v>
      </c>
      <c r="P1895" s="1475"/>
      <c r="Q1895" s="1476">
        <v>0</v>
      </c>
      <c r="R1895" s="1883"/>
    </row>
    <row r="1896" spans="3:18">
      <c r="C1896" s="1143">
        <v>22</v>
      </c>
      <c r="D1896" s="1144" t="s">
        <v>2706</v>
      </c>
      <c r="E1896" s="1144">
        <v>7</v>
      </c>
      <c r="F1896" s="1474" t="s">
        <v>550</v>
      </c>
      <c r="G1896" s="1144">
        <v>1</v>
      </c>
      <c r="H1896" s="1144">
        <v>2016</v>
      </c>
      <c r="I1896" s="1475">
        <v>29.7</v>
      </c>
      <c r="J1896" s="1144">
        <v>100</v>
      </c>
      <c r="K1896" s="1475">
        <v>0</v>
      </c>
      <c r="L1896" s="1144">
        <v>0</v>
      </c>
      <c r="M1896" s="1144"/>
      <c r="N1896" s="1476">
        <v>0</v>
      </c>
      <c r="O1896" s="1144">
        <v>0</v>
      </c>
      <c r="P1896" s="1475"/>
      <c r="Q1896" s="1476">
        <v>0</v>
      </c>
      <c r="R1896" s="1883"/>
    </row>
    <row r="1897" spans="3:18">
      <c r="C1897" s="1143">
        <v>23</v>
      </c>
      <c r="D1897" s="1144" t="s">
        <v>3098</v>
      </c>
      <c r="E1897" s="1144">
        <v>7</v>
      </c>
      <c r="F1897" s="1474" t="s">
        <v>550</v>
      </c>
      <c r="G1897" s="1144">
        <v>1</v>
      </c>
      <c r="H1897" s="1144">
        <v>2016</v>
      </c>
      <c r="I1897" s="1475">
        <v>112.3</v>
      </c>
      <c r="J1897" s="1144">
        <v>100</v>
      </c>
      <c r="K1897" s="1475">
        <v>0</v>
      </c>
      <c r="L1897" s="1144">
        <v>0</v>
      </c>
      <c r="M1897" s="1144"/>
      <c r="N1897" s="1476">
        <v>0</v>
      </c>
      <c r="O1897" s="1144">
        <v>0</v>
      </c>
      <c r="P1897" s="1475"/>
      <c r="Q1897" s="1476">
        <v>0</v>
      </c>
      <c r="R1897" s="1883"/>
    </row>
    <row r="1898" spans="3:18">
      <c r="C1898" s="1143">
        <v>24</v>
      </c>
      <c r="D1898" s="1144" t="s">
        <v>3099</v>
      </c>
      <c r="E1898" s="1144">
        <v>7</v>
      </c>
      <c r="F1898" s="1474" t="s">
        <v>550</v>
      </c>
      <c r="G1898" s="1144">
        <v>1</v>
      </c>
      <c r="H1898" s="1144">
        <v>2017</v>
      </c>
      <c r="I1898" s="1475">
        <v>28.7</v>
      </c>
      <c r="J1898" s="1144">
        <v>100</v>
      </c>
      <c r="K1898" s="1475">
        <v>0</v>
      </c>
      <c r="L1898" s="1144">
        <v>0</v>
      </c>
      <c r="M1898" s="1144"/>
      <c r="N1898" s="1476">
        <v>0</v>
      </c>
      <c r="O1898" s="1144">
        <v>0</v>
      </c>
      <c r="P1898" s="1475"/>
      <c r="Q1898" s="1476">
        <v>0</v>
      </c>
      <c r="R1898" s="1883"/>
    </row>
    <row r="1899" spans="3:18">
      <c r="C1899" s="1143">
        <v>25</v>
      </c>
      <c r="D1899" s="1144" t="s">
        <v>3098</v>
      </c>
      <c r="E1899" s="1144">
        <v>7</v>
      </c>
      <c r="F1899" s="1474" t="s">
        <v>550</v>
      </c>
      <c r="G1899" s="1144">
        <v>1</v>
      </c>
      <c r="H1899" s="1144">
        <v>2017</v>
      </c>
      <c r="I1899" s="1475">
        <v>112.3</v>
      </c>
      <c r="J1899" s="1144">
        <v>100</v>
      </c>
      <c r="K1899" s="1475">
        <v>0</v>
      </c>
      <c r="L1899" s="1144">
        <v>0</v>
      </c>
      <c r="M1899" s="1144"/>
      <c r="N1899" s="1476">
        <v>0</v>
      </c>
      <c r="O1899" s="1144">
        <v>0</v>
      </c>
      <c r="P1899" s="1475"/>
      <c r="Q1899" s="1476">
        <v>0</v>
      </c>
      <c r="R1899" s="1883"/>
    </row>
    <row r="1900" spans="3:18">
      <c r="C1900" s="1143">
        <v>26</v>
      </c>
      <c r="D1900" s="1144" t="s">
        <v>2706</v>
      </c>
      <c r="E1900" s="1144">
        <v>7</v>
      </c>
      <c r="F1900" s="1474" t="s">
        <v>550</v>
      </c>
      <c r="G1900" s="1144">
        <v>1</v>
      </c>
      <c r="H1900" s="1144">
        <v>2018</v>
      </c>
      <c r="I1900" s="1475">
        <v>29.7</v>
      </c>
      <c r="J1900" s="1144">
        <v>100</v>
      </c>
      <c r="K1900" s="1475">
        <v>0</v>
      </c>
      <c r="L1900" s="1144">
        <v>0</v>
      </c>
      <c r="M1900" s="1144"/>
      <c r="N1900" s="1476">
        <v>0</v>
      </c>
      <c r="O1900" s="1144">
        <v>0</v>
      </c>
      <c r="P1900" s="1475"/>
      <c r="Q1900" s="1476">
        <v>0</v>
      </c>
      <c r="R1900" s="1883"/>
    </row>
    <row r="1901" spans="3:18">
      <c r="C1901" s="1143">
        <v>27</v>
      </c>
      <c r="D1901" s="1144" t="s">
        <v>3100</v>
      </c>
      <c r="E1901" s="1144">
        <v>7</v>
      </c>
      <c r="F1901" s="1474" t="s">
        <v>550</v>
      </c>
      <c r="G1901" s="1144">
        <v>2</v>
      </c>
      <c r="H1901" s="1144">
        <v>2018</v>
      </c>
      <c r="I1901" s="1479">
        <v>194</v>
      </c>
      <c r="J1901" s="1144">
        <v>100</v>
      </c>
      <c r="K1901" s="1475">
        <v>0</v>
      </c>
      <c r="L1901" s="1144">
        <v>0</v>
      </c>
      <c r="M1901" s="1144"/>
      <c r="N1901" s="1476">
        <v>0</v>
      </c>
      <c r="O1901" s="1144">
        <v>0</v>
      </c>
      <c r="P1901" s="1475"/>
      <c r="Q1901" s="1476">
        <v>0</v>
      </c>
      <c r="R1901" s="1883"/>
    </row>
    <row r="1902" spans="3:18">
      <c r="C1902" s="1143">
        <v>28</v>
      </c>
      <c r="D1902" s="1144" t="s">
        <v>3101</v>
      </c>
      <c r="E1902" s="1144">
        <v>7</v>
      </c>
      <c r="F1902" s="1474" t="s">
        <v>550</v>
      </c>
      <c r="G1902" s="1144">
        <v>10</v>
      </c>
      <c r="H1902" s="1144">
        <v>2019</v>
      </c>
      <c r="I1902" s="1475">
        <v>3430</v>
      </c>
      <c r="J1902" s="1144">
        <v>100</v>
      </c>
      <c r="K1902" s="1475">
        <v>0</v>
      </c>
      <c r="L1902" s="1144">
        <v>0</v>
      </c>
      <c r="M1902" s="1144"/>
      <c r="N1902" s="1476">
        <v>0</v>
      </c>
      <c r="O1902" s="1144">
        <v>0</v>
      </c>
      <c r="P1902" s="1475"/>
      <c r="Q1902" s="1476">
        <v>0</v>
      </c>
      <c r="R1902" s="1883"/>
    </row>
    <row r="1903" spans="3:18">
      <c r="C1903" s="1143">
        <v>29</v>
      </c>
      <c r="D1903" s="1144" t="s">
        <v>2479</v>
      </c>
      <c r="E1903" s="1144">
        <v>7</v>
      </c>
      <c r="F1903" s="1474" t="s">
        <v>550</v>
      </c>
      <c r="G1903" s="1144">
        <v>1</v>
      </c>
      <c r="H1903" s="1144">
        <v>2019</v>
      </c>
      <c r="I1903" s="1475">
        <v>37.799999999999997</v>
      </c>
      <c r="J1903" s="1144">
        <v>100</v>
      </c>
      <c r="K1903" s="1475">
        <v>0</v>
      </c>
      <c r="L1903" s="1144">
        <v>0</v>
      </c>
      <c r="M1903" s="1144"/>
      <c r="N1903" s="1476">
        <v>0</v>
      </c>
      <c r="O1903" s="1144">
        <v>0</v>
      </c>
      <c r="P1903" s="1475"/>
      <c r="Q1903" s="1476">
        <v>0</v>
      </c>
      <c r="R1903" s="1883"/>
    </row>
    <row r="1904" spans="3:18">
      <c r="C1904" s="1143">
        <v>30</v>
      </c>
      <c r="D1904" s="1144" t="s">
        <v>3102</v>
      </c>
      <c r="E1904" s="1144">
        <v>7</v>
      </c>
      <c r="F1904" s="1474" t="s">
        <v>550</v>
      </c>
      <c r="G1904" s="1144">
        <v>1</v>
      </c>
      <c r="H1904" s="1144">
        <v>2020</v>
      </c>
      <c r="I1904" s="1475">
        <v>38.96</v>
      </c>
      <c r="J1904" s="1144">
        <v>80</v>
      </c>
      <c r="K1904" s="1475">
        <v>7.791999999999998</v>
      </c>
      <c r="L1904" s="1144">
        <v>0</v>
      </c>
      <c r="M1904" s="1144"/>
      <c r="N1904" s="1476">
        <v>0</v>
      </c>
      <c r="O1904" s="1144">
        <v>0</v>
      </c>
      <c r="P1904" s="1475"/>
      <c r="Q1904" s="1476">
        <v>0</v>
      </c>
      <c r="R1904" s="1883"/>
    </row>
    <row r="1905" spans="3:18">
      <c r="C1905" s="1143">
        <v>31</v>
      </c>
      <c r="D1905" s="1144" t="s">
        <v>3103</v>
      </c>
      <c r="E1905" s="1144">
        <v>7</v>
      </c>
      <c r="F1905" s="1474" t="s">
        <v>550</v>
      </c>
      <c r="G1905" s="1144">
        <v>1</v>
      </c>
      <c r="H1905" s="1144">
        <v>2020</v>
      </c>
      <c r="I1905" s="1475">
        <v>129</v>
      </c>
      <c r="J1905" s="1144">
        <v>80</v>
      </c>
      <c r="K1905" s="1475">
        <v>25.799999999999997</v>
      </c>
      <c r="L1905" s="1144">
        <v>0</v>
      </c>
      <c r="M1905" s="1144"/>
      <c r="N1905" s="1476">
        <v>0</v>
      </c>
      <c r="O1905" s="1144">
        <v>0</v>
      </c>
      <c r="P1905" s="1475"/>
      <c r="Q1905" s="1476">
        <v>0</v>
      </c>
      <c r="R1905" s="1883"/>
    </row>
    <row r="1906" spans="3:18">
      <c r="C1906" s="1143">
        <v>32</v>
      </c>
      <c r="D1906" s="1144" t="s">
        <v>2443</v>
      </c>
      <c r="E1906" s="1144">
        <v>7</v>
      </c>
      <c r="F1906" s="1474" t="s">
        <v>550</v>
      </c>
      <c r="G1906" s="1144">
        <v>1</v>
      </c>
      <c r="H1906" s="1144">
        <v>2019</v>
      </c>
      <c r="I1906" s="1475">
        <v>365.7</v>
      </c>
      <c r="J1906" s="1144">
        <v>100</v>
      </c>
      <c r="K1906" s="1475">
        <v>0</v>
      </c>
      <c r="L1906" s="1144">
        <v>0</v>
      </c>
      <c r="M1906" s="1144"/>
      <c r="N1906" s="1476">
        <v>0</v>
      </c>
      <c r="O1906" s="1144">
        <v>0</v>
      </c>
      <c r="P1906" s="1475"/>
      <c r="Q1906" s="1476">
        <v>0</v>
      </c>
      <c r="R1906" s="1883"/>
    </row>
    <row r="1907" spans="3:18">
      <c r="C1907" s="1143">
        <v>33</v>
      </c>
      <c r="D1907" s="1144" t="s">
        <v>3104</v>
      </c>
      <c r="E1907" s="1144">
        <v>7</v>
      </c>
      <c r="F1907" s="1474" t="s">
        <v>550</v>
      </c>
      <c r="G1907" s="1144">
        <v>9</v>
      </c>
      <c r="H1907" s="1144">
        <v>2020</v>
      </c>
      <c r="I1907" s="1475">
        <v>1161</v>
      </c>
      <c r="J1907" s="1144">
        <v>80</v>
      </c>
      <c r="K1907" s="1475">
        <v>232.19999999999993</v>
      </c>
      <c r="L1907" s="1144">
        <v>0</v>
      </c>
      <c r="M1907" s="1144"/>
      <c r="N1907" s="1476">
        <v>0</v>
      </c>
      <c r="O1907" s="1144">
        <v>0</v>
      </c>
      <c r="P1907" s="1475"/>
      <c r="Q1907" s="1476">
        <v>0</v>
      </c>
      <c r="R1907" s="1883"/>
    </row>
    <row r="1908" spans="3:18">
      <c r="C1908" s="1143">
        <v>34</v>
      </c>
      <c r="D1908" s="1144" t="s">
        <v>2443</v>
      </c>
      <c r="E1908" s="1144">
        <v>7</v>
      </c>
      <c r="F1908" s="1474" t="s">
        <v>550</v>
      </c>
      <c r="G1908" s="1144">
        <v>1</v>
      </c>
      <c r="H1908" s="1144">
        <v>2019</v>
      </c>
      <c r="I1908" s="1475">
        <v>365.7</v>
      </c>
      <c r="J1908" s="1144">
        <v>100</v>
      </c>
      <c r="K1908" s="1475">
        <v>0</v>
      </c>
      <c r="L1908" s="1144">
        <v>0</v>
      </c>
      <c r="M1908" s="1144"/>
      <c r="N1908" s="1476">
        <v>0</v>
      </c>
      <c r="O1908" s="1144">
        <v>0</v>
      </c>
      <c r="P1908" s="1475"/>
      <c r="Q1908" s="1476">
        <v>0</v>
      </c>
      <c r="R1908" s="1883"/>
    </row>
    <row r="1909" spans="3:18">
      <c r="C1909" s="1143">
        <v>35</v>
      </c>
      <c r="D1909" s="1144" t="s">
        <v>3103</v>
      </c>
      <c r="E1909" s="1144">
        <v>7</v>
      </c>
      <c r="F1909" s="1474" t="s">
        <v>550</v>
      </c>
      <c r="G1909" s="1144">
        <v>2</v>
      </c>
      <c r="H1909" s="1144">
        <v>2020</v>
      </c>
      <c r="I1909" s="1475">
        <v>258</v>
      </c>
      <c r="J1909" s="1144">
        <v>80</v>
      </c>
      <c r="K1909" s="1475">
        <v>51.599999999999994</v>
      </c>
      <c r="L1909" s="1144">
        <v>0</v>
      </c>
      <c r="M1909" s="1144"/>
      <c r="N1909" s="1476">
        <v>0</v>
      </c>
      <c r="O1909" s="1144">
        <v>0</v>
      </c>
      <c r="P1909" s="1475"/>
      <c r="Q1909" s="1476">
        <v>0</v>
      </c>
      <c r="R1909" s="1883"/>
    </row>
    <row r="1910" spans="3:18">
      <c r="C1910" s="1143">
        <v>36</v>
      </c>
      <c r="D1910" s="1144" t="s">
        <v>3105</v>
      </c>
      <c r="E1910" s="1144">
        <v>7</v>
      </c>
      <c r="F1910" s="1474" t="s">
        <v>550</v>
      </c>
      <c r="G1910" s="1144">
        <v>1</v>
      </c>
      <c r="H1910" s="1144">
        <v>2020</v>
      </c>
      <c r="I1910" s="1475">
        <v>161.31</v>
      </c>
      <c r="J1910" s="1144">
        <v>80</v>
      </c>
      <c r="K1910" s="1475">
        <v>32.262</v>
      </c>
      <c r="L1910" s="1144">
        <v>0</v>
      </c>
      <c r="M1910" s="1144"/>
      <c r="N1910" s="1476">
        <v>0</v>
      </c>
      <c r="O1910" s="1144">
        <v>0</v>
      </c>
      <c r="P1910" s="1475"/>
      <c r="Q1910" s="1476">
        <v>0</v>
      </c>
      <c r="R1910" s="1883"/>
    </row>
    <row r="1911" spans="3:18">
      <c r="C1911" s="1143">
        <v>37</v>
      </c>
      <c r="D1911" s="1144" t="s">
        <v>3106</v>
      </c>
      <c r="E1911" s="1144">
        <v>7</v>
      </c>
      <c r="F1911" s="1474" t="s">
        <v>550</v>
      </c>
      <c r="G1911" s="1144">
        <v>5</v>
      </c>
      <c r="H1911" s="1144">
        <v>2020</v>
      </c>
      <c r="I1911" s="1475">
        <v>194.81</v>
      </c>
      <c r="J1911" s="1144">
        <v>80</v>
      </c>
      <c r="K1911" s="1475">
        <v>38.961999999999989</v>
      </c>
      <c r="L1911" s="1144">
        <v>0</v>
      </c>
      <c r="M1911" s="1144"/>
      <c r="N1911" s="1476">
        <v>0</v>
      </c>
      <c r="O1911" s="1144">
        <v>0</v>
      </c>
      <c r="P1911" s="1475"/>
      <c r="Q1911" s="1476">
        <v>0</v>
      </c>
      <c r="R1911" s="1883"/>
    </row>
    <row r="1912" spans="3:18">
      <c r="C1912" s="1143">
        <v>38</v>
      </c>
      <c r="D1912" s="1144" t="s">
        <v>3107</v>
      </c>
      <c r="E1912" s="1144">
        <v>7</v>
      </c>
      <c r="F1912" s="1474" t="s">
        <v>550</v>
      </c>
      <c r="G1912" s="1144">
        <v>5</v>
      </c>
      <c r="H1912" s="1144">
        <v>2020</v>
      </c>
      <c r="I1912" s="1475">
        <v>970.2</v>
      </c>
      <c r="J1912" s="1144">
        <v>80</v>
      </c>
      <c r="K1912" s="1475">
        <v>194.03999999999996</v>
      </c>
      <c r="L1912" s="1144">
        <v>0</v>
      </c>
      <c r="M1912" s="1144"/>
      <c r="N1912" s="1476">
        <v>0</v>
      </c>
      <c r="O1912" s="1144">
        <v>0</v>
      </c>
      <c r="P1912" s="1475"/>
      <c r="Q1912" s="1476">
        <v>0</v>
      </c>
      <c r="R1912" s="1883"/>
    </row>
    <row r="1913" spans="3:18">
      <c r="C1913" s="1143">
        <v>39</v>
      </c>
      <c r="D1913" s="1144" t="s">
        <v>3108</v>
      </c>
      <c r="E1913" s="1144">
        <v>7</v>
      </c>
      <c r="F1913" s="1474" t="s">
        <v>550</v>
      </c>
      <c r="G1913" s="1144">
        <v>7</v>
      </c>
      <c r="H1913" s="1144">
        <v>2020</v>
      </c>
      <c r="I1913" s="1475">
        <v>903</v>
      </c>
      <c r="J1913" s="1144">
        <v>80</v>
      </c>
      <c r="K1913" s="1475">
        <v>180.59999999999991</v>
      </c>
      <c r="L1913" s="1144">
        <v>0</v>
      </c>
      <c r="M1913" s="1144"/>
      <c r="N1913" s="1476">
        <v>0</v>
      </c>
      <c r="O1913" s="1144">
        <v>0</v>
      </c>
      <c r="P1913" s="1475"/>
      <c r="Q1913" s="1476">
        <v>0</v>
      </c>
      <c r="R1913" s="1883"/>
    </row>
    <row r="1914" spans="3:18">
      <c r="C1914" s="1143">
        <v>40</v>
      </c>
      <c r="D1914" s="1144" t="s">
        <v>3107</v>
      </c>
      <c r="E1914" s="1144">
        <v>7</v>
      </c>
      <c r="F1914" s="1474" t="s">
        <v>550</v>
      </c>
      <c r="G1914" s="1144">
        <v>3</v>
      </c>
      <c r="H1914" s="1144">
        <v>2020</v>
      </c>
      <c r="I1914" s="1475">
        <v>582.12</v>
      </c>
      <c r="J1914" s="1144">
        <v>80</v>
      </c>
      <c r="K1914" s="1475">
        <v>116.42399999999998</v>
      </c>
      <c r="L1914" s="1144">
        <v>0</v>
      </c>
      <c r="M1914" s="1144"/>
      <c r="N1914" s="1476">
        <v>0</v>
      </c>
      <c r="O1914" s="1144">
        <v>0</v>
      </c>
      <c r="P1914" s="1475"/>
      <c r="Q1914" s="1476">
        <v>0</v>
      </c>
      <c r="R1914" s="1883"/>
    </row>
    <row r="1915" spans="3:18">
      <c r="C1915" s="1143">
        <v>41</v>
      </c>
      <c r="D1915" s="1144" t="s">
        <v>3109</v>
      </c>
      <c r="E1915" s="1144">
        <v>7</v>
      </c>
      <c r="F1915" s="1474" t="s">
        <v>550</v>
      </c>
      <c r="G1915" s="1144">
        <v>1</v>
      </c>
      <c r="H1915" s="1144">
        <v>2008</v>
      </c>
      <c r="I1915" s="1475">
        <v>105.5</v>
      </c>
      <c r="J1915" s="1144">
        <v>100</v>
      </c>
      <c r="K1915" s="1475">
        <v>0</v>
      </c>
      <c r="L1915" s="1144">
        <v>0</v>
      </c>
      <c r="M1915" s="1144"/>
      <c r="N1915" s="1476">
        <v>0</v>
      </c>
      <c r="O1915" s="1144">
        <v>0</v>
      </c>
      <c r="P1915" s="1475"/>
      <c r="Q1915" s="1476">
        <v>0</v>
      </c>
      <c r="R1915" s="1883"/>
    </row>
    <row r="1916" spans="3:18">
      <c r="C1916" s="1143">
        <v>42</v>
      </c>
      <c r="D1916" s="1144" t="s">
        <v>3110</v>
      </c>
      <c r="E1916" s="1144">
        <v>7</v>
      </c>
      <c r="F1916" s="1474" t="s">
        <v>550</v>
      </c>
      <c r="G1916" s="1144">
        <v>1</v>
      </c>
      <c r="H1916" s="1144">
        <v>2011</v>
      </c>
      <c r="I1916" s="1475">
        <v>88.4</v>
      </c>
      <c r="J1916" s="1144">
        <v>100</v>
      </c>
      <c r="K1916" s="1475">
        <v>0</v>
      </c>
      <c r="L1916" s="1144">
        <v>0</v>
      </c>
      <c r="M1916" s="1144"/>
      <c r="N1916" s="1476">
        <v>0</v>
      </c>
      <c r="O1916" s="1144">
        <v>0</v>
      </c>
      <c r="P1916" s="1475"/>
      <c r="Q1916" s="1476">
        <v>0</v>
      </c>
      <c r="R1916" s="1883"/>
    </row>
    <row r="1917" spans="3:18">
      <c r="C1917" s="1143">
        <v>43</v>
      </c>
      <c r="D1917" s="1144" t="s">
        <v>3111</v>
      </c>
      <c r="E1917" s="1144">
        <v>7</v>
      </c>
      <c r="F1917" s="1474" t="s">
        <v>550</v>
      </c>
      <c r="G1917" s="1144">
        <v>2</v>
      </c>
      <c r="H1917" s="1144">
        <v>2005</v>
      </c>
      <c r="I1917" s="1475">
        <v>176.5</v>
      </c>
      <c r="J1917" s="1144">
        <v>100</v>
      </c>
      <c r="K1917" s="1475">
        <v>0</v>
      </c>
      <c r="L1917" s="1144">
        <v>0</v>
      </c>
      <c r="M1917" s="1144"/>
      <c r="N1917" s="1476">
        <v>0</v>
      </c>
      <c r="O1917" s="1144">
        <v>0</v>
      </c>
      <c r="P1917" s="1475"/>
      <c r="Q1917" s="1476">
        <v>0</v>
      </c>
      <c r="R1917" s="1883"/>
    </row>
    <row r="1918" spans="3:18">
      <c r="C1918" s="1143">
        <v>44</v>
      </c>
      <c r="D1918" s="1144" t="s">
        <v>3112</v>
      </c>
      <c r="E1918" s="1144">
        <v>7</v>
      </c>
      <c r="F1918" s="1474" t="s">
        <v>550</v>
      </c>
      <c r="G1918" s="1144">
        <v>2</v>
      </c>
      <c r="H1918" s="1144">
        <v>2007</v>
      </c>
      <c r="I1918" s="1475">
        <v>117.8</v>
      </c>
      <c r="J1918" s="1144">
        <v>100</v>
      </c>
      <c r="K1918" s="1475">
        <v>0</v>
      </c>
      <c r="L1918" s="1144">
        <v>0</v>
      </c>
      <c r="M1918" s="1144"/>
      <c r="N1918" s="1476">
        <v>0</v>
      </c>
      <c r="O1918" s="1144">
        <v>0</v>
      </c>
      <c r="P1918" s="1475"/>
      <c r="Q1918" s="1476">
        <v>0</v>
      </c>
      <c r="R1918" s="1883"/>
    </row>
    <row r="1919" spans="3:18">
      <c r="C1919" s="1143">
        <v>45</v>
      </c>
      <c r="D1919" s="1144" t="s">
        <v>3112</v>
      </c>
      <c r="E1919" s="1144">
        <v>7</v>
      </c>
      <c r="F1919" s="1474" t="s">
        <v>550</v>
      </c>
      <c r="G1919" s="1144">
        <v>1</v>
      </c>
      <c r="H1919" s="1144">
        <v>2008</v>
      </c>
      <c r="I1919" s="1475">
        <v>50.1</v>
      </c>
      <c r="J1919" s="1144">
        <v>100</v>
      </c>
      <c r="K1919" s="1475">
        <v>0</v>
      </c>
      <c r="L1919" s="1144">
        <v>0</v>
      </c>
      <c r="M1919" s="1144"/>
      <c r="N1919" s="1476">
        <v>0</v>
      </c>
      <c r="O1919" s="1144">
        <v>0</v>
      </c>
      <c r="P1919" s="1475"/>
      <c r="Q1919" s="1476">
        <v>0</v>
      </c>
      <c r="R1919" s="1883"/>
    </row>
    <row r="1920" spans="3:18">
      <c r="C1920" s="1143">
        <v>46</v>
      </c>
      <c r="D1920" s="1144" t="s">
        <v>3113</v>
      </c>
      <c r="E1920" s="1144">
        <v>7</v>
      </c>
      <c r="F1920" s="1474" t="s">
        <v>550</v>
      </c>
      <c r="G1920" s="1144">
        <v>1</v>
      </c>
      <c r="H1920" s="1144">
        <v>2012</v>
      </c>
      <c r="I1920" s="1475">
        <v>30.7</v>
      </c>
      <c r="J1920" s="1144">
        <v>100</v>
      </c>
      <c r="K1920" s="1475">
        <v>0</v>
      </c>
      <c r="L1920" s="1144">
        <v>0</v>
      </c>
      <c r="M1920" s="1144"/>
      <c r="N1920" s="1476">
        <v>0</v>
      </c>
      <c r="O1920" s="1144">
        <v>0</v>
      </c>
      <c r="P1920" s="1475"/>
      <c r="Q1920" s="1476">
        <v>0</v>
      </c>
      <c r="R1920" s="1883"/>
    </row>
    <row r="1921" spans="3:18">
      <c r="C1921" s="1143">
        <v>47</v>
      </c>
      <c r="D1921" s="1144" t="s">
        <v>6740</v>
      </c>
      <c r="E1921" s="1144">
        <v>7</v>
      </c>
      <c r="F1921" s="1474" t="s">
        <v>550</v>
      </c>
      <c r="G1921" s="1144">
        <v>2</v>
      </c>
      <c r="H1921" s="1144">
        <v>2020</v>
      </c>
      <c r="I1921" s="1475">
        <v>258</v>
      </c>
      <c r="J1921" s="1144">
        <v>80</v>
      </c>
      <c r="K1921" s="1475">
        <v>51.599999999999994</v>
      </c>
      <c r="L1921" s="1144">
        <v>0</v>
      </c>
      <c r="M1921" s="1144"/>
      <c r="N1921" s="1476">
        <v>0</v>
      </c>
      <c r="O1921" s="1144">
        <v>0</v>
      </c>
      <c r="P1921" s="1475"/>
      <c r="Q1921" s="1476">
        <v>0</v>
      </c>
      <c r="R1921" s="1883"/>
    </row>
    <row r="1922" spans="3:18">
      <c r="C1922" s="1143">
        <v>48</v>
      </c>
      <c r="D1922" s="1144" t="s">
        <v>6741</v>
      </c>
      <c r="E1922" s="1144">
        <v>7</v>
      </c>
      <c r="F1922" s="1474" t="s">
        <v>550</v>
      </c>
      <c r="G1922" s="1144">
        <v>2</v>
      </c>
      <c r="H1922" s="1144">
        <v>2022</v>
      </c>
      <c r="I1922" s="1475">
        <v>331.7</v>
      </c>
      <c r="J1922" s="1144">
        <v>40</v>
      </c>
      <c r="K1922" s="1475">
        <v>199.01999999999998</v>
      </c>
      <c r="L1922" s="1144">
        <v>0</v>
      </c>
      <c r="M1922" s="1144"/>
      <c r="N1922" s="1476">
        <v>0</v>
      </c>
      <c r="O1922" s="1144">
        <v>0</v>
      </c>
      <c r="P1922" s="1475"/>
      <c r="Q1922" s="1476">
        <v>0</v>
      </c>
      <c r="R1922" s="1883"/>
    </row>
    <row r="1923" spans="3:18">
      <c r="C1923" s="1143">
        <v>49</v>
      </c>
      <c r="D1923" s="1144" t="s">
        <v>6742</v>
      </c>
      <c r="E1923" s="1144">
        <v>7</v>
      </c>
      <c r="F1923" s="1474" t="s">
        <v>550</v>
      </c>
      <c r="G1923" s="1144">
        <v>3</v>
      </c>
      <c r="H1923" s="1144">
        <v>2022</v>
      </c>
      <c r="I1923" s="1475">
        <v>497.5</v>
      </c>
      <c r="J1923" s="1144">
        <v>40</v>
      </c>
      <c r="K1923" s="1475">
        <v>298.5</v>
      </c>
      <c r="L1923" s="1144">
        <v>0</v>
      </c>
      <c r="M1923" s="1144"/>
      <c r="N1923" s="1476">
        <v>0</v>
      </c>
      <c r="O1923" s="1144">
        <v>0</v>
      </c>
      <c r="P1923" s="1475"/>
      <c r="Q1923" s="1476">
        <v>0</v>
      </c>
      <c r="R1923" s="1883"/>
    </row>
    <row r="1924" spans="3:18">
      <c r="C1924" s="1143">
        <v>50</v>
      </c>
      <c r="D1924" s="1144" t="s">
        <v>6743</v>
      </c>
      <c r="E1924" s="1144">
        <v>7</v>
      </c>
      <c r="F1924" s="1474" t="s">
        <v>550</v>
      </c>
      <c r="G1924" s="1144">
        <v>3</v>
      </c>
      <c r="H1924" s="1144">
        <v>2021</v>
      </c>
      <c r="I1924" s="1475">
        <v>222.4</v>
      </c>
      <c r="J1924" s="1144">
        <v>60</v>
      </c>
      <c r="K1924" s="1475">
        <v>88.960000000000008</v>
      </c>
      <c r="L1924" s="1144">
        <v>0</v>
      </c>
      <c r="M1924" s="1144"/>
      <c r="N1924" s="1476">
        <v>0</v>
      </c>
      <c r="O1924" s="1144">
        <v>0</v>
      </c>
      <c r="P1924" s="1475"/>
      <c r="Q1924" s="1476">
        <v>0</v>
      </c>
      <c r="R1924" s="1883"/>
    </row>
    <row r="1925" spans="3:18">
      <c r="C1925" s="1143">
        <v>51</v>
      </c>
      <c r="D1925" s="1144" t="s">
        <v>6744</v>
      </c>
      <c r="E1925" s="1144">
        <v>7</v>
      </c>
      <c r="F1925" s="1474" t="s">
        <v>550</v>
      </c>
      <c r="G1925" s="1144">
        <v>3</v>
      </c>
      <c r="H1925" s="1144">
        <v>2022</v>
      </c>
      <c r="I1925" s="1475">
        <v>607.5</v>
      </c>
      <c r="J1925" s="1144">
        <v>40</v>
      </c>
      <c r="K1925" s="1475">
        <v>364.5</v>
      </c>
      <c r="L1925" s="1144">
        <v>0</v>
      </c>
      <c r="M1925" s="1144"/>
      <c r="N1925" s="1476">
        <v>0</v>
      </c>
      <c r="O1925" s="1144">
        <v>0</v>
      </c>
      <c r="P1925" s="1475"/>
      <c r="Q1925" s="1476">
        <v>0</v>
      </c>
      <c r="R1925" s="1884"/>
    </row>
    <row r="1926" spans="3:18">
      <c r="C1926" s="1481">
        <v>1</v>
      </c>
      <c r="D1926" s="1483" t="s">
        <v>2422</v>
      </c>
      <c r="E1926" s="1483">
        <v>7</v>
      </c>
      <c r="F1926" s="1484" t="s">
        <v>550</v>
      </c>
      <c r="G1926" s="1483">
        <v>1</v>
      </c>
      <c r="H1926" s="1483">
        <v>2003</v>
      </c>
      <c r="I1926" s="1485">
        <v>10</v>
      </c>
      <c r="J1926" s="1483">
        <v>100</v>
      </c>
      <c r="K1926" s="1485">
        <v>0</v>
      </c>
      <c r="L1926" s="1483"/>
      <c r="M1926" s="1483"/>
      <c r="N1926" s="1486"/>
      <c r="O1926" s="1483"/>
      <c r="P1926" s="1485"/>
      <c r="Q1926" s="1486"/>
      <c r="R1926" s="1916" t="s">
        <v>2398</v>
      </c>
    </row>
    <row r="1927" spans="3:18">
      <c r="C1927" s="1481">
        <v>2</v>
      </c>
      <c r="D1927" s="1483" t="s">
        <v>2423</v>
      </c>
      <c r="E1927" s="1483">
        <v>7</v>
      </c>
      <c r="F1927" s="1484" t="s">
        <v>550</v>
      </c>
      <c r="G1927" s="1483">
        <v>0</v>
      </c>
      <c r="H1927" s="1483">
        <v>2005</v>
      </c>
      <c r="I1927" s="1485">
        <v>0</v>
      </c>
      <c r="J1927" s="1483">
        <v>100</v>
      </c>
      <c r="K1927" s="1485">
        <v>0</v>
      </c>
      <c r="L1927" s="1483"/>
      <c r="M1927" s="1483"/>
      <c r="N1927" s="1486"/>
      <c r="O1927" s="1483"/>
      <c r="P1927" s="1485"/>
      <c r="Q1927" s="1486"/>
      <c r="R1927" s="1916"/>
    </row>
    <row r="1928" spans="3:18">
      <c r="C1928" s="1481">
        <v>3</v>
      </c>
      <c r="D1928" s="1483" t="s">
        <v>2424</v>
      </c>
      <c r="E1928" s="1483">
        <v>7</v>
      </c>
      <c r="F1928" s="1484" t="s">
        <v>550</v>
      </c>
      <c r="G1928" s="1483">
        <v>4</v>
      </c>
      <c r="H1928" s="1483">
        <v>2006</v>
      </c>
      <c r="I1928" s="1485">
        <v>347.2</v>
      </c>
      <c r="J1928" s="1483">
        <v>100</v>
      </c>
      <c r="K1928" s="1485">
        <v>0</v>
      </c>
      <c r="L1928" s="1483"/>
      <c r="M1928" s="1483"/>
      <c r="N1928" s="1486"/>
      <c r="O1928" s="1483"/>
      <c r="P1928" s="1485"/>
      <c r="Q1928" s="1486"/>
      <c r="R1928" s="1916"/>
    </row>
    <row r="1929" spans="3:18">
      <c r="C1929" s="1481">
        <v>4</v>
      </c>
      <c r="D1929" s="1483" t="s">
        <v>2425</v>
      </c>
      <c r="E1929" s="1483">
        <v>7</v>
      </c>
      <c r="F1929" s="1484" t="s">
        <v>550</v>
      </c>
      <c r="G1929" s="1483">
        <v>1</v>
      </c>
      <c r="H1929" s="1483">
        <v>2006</v>
      </c>
      <c r="I1929" s="1485">
        <v>1675.6</v>
      </c>
      <c r="J1929" s="1483">
        <v>100</v>
      </c>
      <c r="K1929" s="1485">
        <v>0</v>
      </c>
      <c r="L1929" s="1483"/>
      <c r="M1929" s="1483"/>
      <c r="N1929" s="1486"/>
      <c r="O1929" s="1483"/>
      <c r="P1929" s="1485"/>
      <c r="Q1929" s="1486"/>
      <c r="R1929" s="1916"/>
    </row>
    <row r="1930" spans="3:18">
      <c r="C1930" s="1481">
        <v>5</v>
      </c>
      <c r="D1930" s="1483" t="s">
        <v>2426</v>
      </c>
      <c r="E1930" s="1483">
        <v>7</v>
      </c>
      <c r="F1930" s="1484" t="s">
        <v>550</v>
      </c>
      <c r="G1930" s="1483">
        <v>1</v>
      </c>
      <c r="H1930" s="1483">
        <v>2003</v>
      </c>
      <c r="I1930" s="1485">
        <v>20</v>
      </c>
      <c r="J1930" s="1483">
        <v>100</v>
      </c>
      <c r="K1930" s="1485">
        <v>0</v>
      </c>
      <c r="L1930" s="1483"/>
      <c r="M1930" s="1483"/>
      <c r="N1930" s="1486"/>
      <c r="O1930" s="1483"/>
      <c r="P1930" s="1485"/>
      <c r="Q1930" s="1486"/>
      <c r="R1930" s="1916"/>
    </row>
    <row r="1931" spans="3:18">
      <c r="C1931" s="1481">
        <v>6</v>
      </c>
      <c r="D1931" s="1483" t="s">
        <v>2426</v>
      </c>
      <c r="E1931" s="1483">
        <v>7</v>
      </c>
      <c r="F1931" s="1484" t="s">
        <v>550</v>
      </c>
      <c r="G1931" s="1483">
        <v>1</v>
      </c>
      <c r="H1931" s="1483">
        <v>2003</v>
      </c>
      <c r="I1931" s="1485">
        <v>20</v>
      </c>
      <c r="J1931" s="1483">
        <v>100</v>
      </c>
      <c r="K1931" s="1485">
        <v>0</v>
      </c>
      <c r="L1931" s="1483"/>
      <c r="M1931" s="1483"/>
      <c r="N1931" s="1486"/>
      <c r="O1931" s="1483"/>
      <c r="P1931" s="1485"/>
      <c r="Q1931" s="1486"/>
      <c r="R1931" s="1916"/>
    </row>
    <row r="1932" spans="3:18">
      <c r="C1932" s="1481">
        <v>7</v>
      </c>
      <c r="D1932" s="1483" t="s">
        <v>2427</v>
      </c>
      <c r="E1932" s="1483">
        <v>7</v>
      </c>
      <c r="F1932" s="1484" t="s">
        <v>550</v>
      </c>
      <c r="G1932" s="1483">
        <v>1</v>
      </c>
      <c r="H1932" s="1483">
        <v>2006</v>
      </c>
      <c r="I1932" s="1485">
        <v>86.9</v>
      </c>
      <c r="J1932" s="1483">
        <v>100</v>
      </c>
      <c r="K1932" s="1485">
        <v>0</v>
      </c>
      <c r="L1932" s="1483"/>
      <c r="M1932" s="1483"/>
      <c r="N1932" s="1486"/>
      <c r="O1932" s="1483"/>
      <c r="P1932" s="1485"/>
      <c r="Q1932" s="1486"/>
      <c r="R1932" s="1916"/>
    </row>
    <row r="1933" spans="3:18">
      <c r="C1933" s="1481">
        <v>8</v>
      </c>
      <c r="D1933" s="1483" t="s">
        <v>2422</v>
      </c>
      <c r="E1933" s="1483">
        <v>7</v>
      </c>
      <c r="F1933" s="1484" t="s">
        <v>550</v>
      </c>
      <c r="G1933" s="1483">
        <v>2</v>
      </c>
      <c r="H1933" s="1483">
        <v>2006</v>
      </c>
      <c r="I1933" s="1485">
        <v>146</v>
      </c>
      <c r="J1933" s="1483">
        <v>100</v>
      </c>
      <c r="K1933" s="1485">
        <v>0</v>
      </c>
      <c r="L1933" s="1483"/>
      <c r="M1933" s="1483"/>
      <c r="N1933" s="1486"/>
      <c r="O1933" s="1483"/>
      <c r="P1933" s="1485"/>
      <c r="Q1933" s="1486"/>
      <c r="R1933" s="1916"/>
    </row>
    <row r="1934" spans="3:18">
      <c r="C1934" s="1481">
        <v>9</v>
      </c>
      <c r="D1934" s="1483" t="s">
        <v>2428</v>
      </c>
      <c r="E1934" s="1483">
        <v>7</v>
      </c>
      <c r="F1934" s="1484" t="s">
        <v>550</v>
      </c>
      <c r="G1934" s="1483">
        <v>1</v>
      </c>
      <c r="H1934" s="1483">
        <v>2006</v>
      </c>
      <c r="I1934" s="1485">
        <v>144.80000000000001</v>
      </c>
      <c r="J1934" s="1483">
        <v>100</v>
      </c>
      <c r="K1934" s="1485">
        <v>0</v>
      </c>
      <c r="L1934" s="1483"/>
      <c r="M1934" s="1483"/>
      <c r="N1934" s="1486"/>
      <c r="O1934" s="1483"/>
      <c r="P1934" s="1485"/>
      <c r="Q1934" s="1486"/>
      <c r="R1934" s="1916"/>
    </row>
    <row r="1935" spans="3:18">
      <c r="C1935" s="1481">
        <v>10</v>
      </c>
      <c r="D1935" s="1483" t="s">
        <v>2428</v>
      </c>
      <c r="E1935" s="1483">
        <v>7</v>
      </c>
      <c r="F1935" s="1484" t="s">
        <v>550</v>
      </c>
      <c r="G1935" s="1483">
        <v>1</v>
      </c>
      <c r="H1935" s="1483">
        <v>2006</v>
      </c>
      <c r="I1935" s="1485">
        <v>144.80000000000001</v>
      </c>
      <c r="J1935" s="1483">
        <v>100</v>
      </c>
      <c r="K1935" s="1485">
        <v>0</v>
      </c>
      <c r="L1935" s="1483"/>
      <c r="M1935" s="1483"/>
      <c r="N1935" s="1486"/>
      <c r="O1935" s="1483"/>
      <c r="P1935" s="1485"/>
      <c r="Q1935" s="1486"/>
      <c r="R1935" s="1916"/>
    </row>
    <row r="1936" spans="3:18">
      <c r="C1936" s="1481">
        <v>11</v>
      </c>
      <c r="D1936" s="1483" t="s">
        <v>2429</v>
      </c>
      <c r="E1936" s="1483">
        <v>7</v>
      </c>
      <c r="F1936" s="1484" t="s">
        <v>550</v>
      </c>
      <c r="G1936" s="1483">
        <v>2</v>
      </c>
      <c r="H1936" s="1483">
        <v>2007</v>
      </c>
      <c r="I1936" s="1485">
        <v>152</v>
      </c>
      <c r="J1936" s="1483">
        <v>100</v>
      </c>
      <c r="K1936" s="1485">
        <v>0</v>
      </c>
      <c r="L1936" s="1483"/>
      <c r="M1936" s="1483"/>
      <c r="N1936" s="1486"/>
      <c r="O1936" s="1483"/>
      <c r="P1936" s="1485"/>
      <c r="Q1936" s="1486"/>
      <c r="R1936" s="1916"/>
    </row>
    <row r="1937" spans="3:18">
      <c r="C1937" s="1481">
        <v>12</v>
      </c>
      <c r="D1937" s="1483" t="s">
        <v>2430</v>
      </c>
      <c r="E1937" s="1483">
        <v>7</v>
      </c>
      <c r="F1937" s="1484" t="s">
        <v>550</v>
      </c>
      <c r="G1937" s="1483">
        <v>1</v>
      </c>
      <c r="H1937" s="1483">
        <v>2007</v>
      </c>
      <c r="I1937" s="1485">
        <v>651.70000000000005</v>
      </c>
      <c r="J1937" s="1483">
        <v>100</v>
      </c>
      <c r="K1937" s="1485">
        <v>0</v>
      </c>
      <c r="L1937" s="1483"/>
      <c r="M1937" s="1483"/>
      <c r="N1937" s="1486"/>
      <c r="O1937" s="1483"/>
      <c r="P1937" s="1485"/>
      <c r="Q1937" s="1486"/>
      <c r="R1937" s="1916"/>
    </row>
    <row r="1938" spans="3:18">
      <c r="C1938" s="1481">
        <v>13</v>
      </c>
      <c r="D1938" s="1483" t="s">
        <v>2429</v>
      </c>
      <c r="E1938" s="1483">
        <v>7</v>
      </c>
      <c r="F1938" s="1484" t="s">
        <v>550</v>
      </c>
      <c r="G1938" s="1483">
        <v>2</v>
      </c>
      <c r="H1938" s="1483">
        <v>2007</v>
      </c>
      <c r="I1938" s="1485">
        <v>152</v>
      </c>
      <c r="J1938" s="1483">
        <v>100</v>
      </c>
      <c r="K1938" s="1485">
        <v>0</v>
      </c>
      <c r="L1938" s="1483"/>
      <c r="M1938" s="1483"/>
      <c r="N1938" s="1486"/>
      <c r="O1938" s="1483"/>
      <c r="P1938" s="1485"/>
      <c r="Q1938" s="1486"/>
      <c r="R1938" s="1916"/>
    </row>
    <row r="1939" spans="3:18">
      <c r="C1939" s="1481">
        <v>14</v>
      </c>
      <c r="D1939" s="1483" t="s">
        <v>2431</v>
      </c>
      <c r="E1939" s="1483">
        <v>7</v>
      </c>
      <c r="F1939" s="1484" t="s">
        <v>550</v>
      </c>
      <c r="G1939" s="1483">
        <v>1</v>
      </c>
      <c r="H1939" s="1483">
        <v>2008</v>
      </c>
      <c r="I1939" s="1485">
        <v>50.1</v>
      </c>
      <c r="J1939" s="1483">
        <v>100</v>
      </c>
      <c r="K1939" s="1485">
        <v>0</v>
      </c>
      <c r="L1939" s="1483"/>
      <c r="M1939" s="1483"/>
      <c r="N1939" s="1486"/>
      <c r="O1939" s="1483"/>
      <c r="P1939" s="1485"/>
      <c r="Q1939" s="1486"/>
      <c r="R1939" s="1916"/>
    </row>
    <row r="1940" spans="3:18">
      <c r="C1940" s="1481">
        <v>15</v>
      </c>
      <c r="D1940" s="1483" t="s">
        <v>2432</v>
      </c>
      <c r="E1940" s="1483">
        <v>7</v>
      </c>
      <c r="F1940" s="1484" t="s">
        <v>550</v>
      </c>
      <c r="G1940" s="1483">
        <v>3</v>
      </c>
      <c r="H1940" s="1483">
        <v>2008</v>
      </c>
      <c r="I1940" s="1485">
        <v>162.024</v>
      </c>
      <c r="J1940" s="1483">
        <v>100</v>
      </c>
      <c r="K1940" s="1485">
        <v>0</v>
      </c>
      <c r="L1940" s="1483"/>
      <c r="M1940" s="1483"/>
      <c r="N1940" s="1486"/>
      <c r="O1940" s="1483"/>
      <c r="P1940" s="1485"/>
      <c r="Q1940" s="1486"/>
      <c r="R1940" s="1916"/>
    </row>
    <row r="1941" spans="3:18">
      <c r="C1941" s="1481">
        <v>16</v>
      </c>
      <c r="D1941" s="1483" t="s">
        <v>2433</v>
      </c>
      <c r="E1941" s="1483">
        <v>7</v>
      </c>
      <c r="F1941" s="1484" t="s">
        <v>550</v>
      </c>
      <c r="G1941" s="1483">
        <v>1</v>
      </c>
      <c r="H1941" s="1483">
        <v>2008</v>
      </c>
      <c r="I1941" s="1485">
        <v>50.1</v>
      </c>
      <c r="J1941" s="1483">
        <v>100</v>
      </c>
      <c r="K1941" s="1485">
        <v>0</v>
      </c>
      <c r="L1941" s="1483"/>
      <c r="M1941" s="1483"/>
      <c r="N1941" s="1486"/>
      <c r="O1941" s="1483"/>
      <c r="P1941" s="1485"/>
      <c r="Q1941" s="1486"/>
      <c r="R1941" s="1916"/>
    </row>
    <row r="1942" spans="3:18">
      <c r="C1942" s="1481">
        <v>17</v>
      </c>
      <c r="D1942" s="1483" t="s">
        <v>2431</v>
      </c>
      <c r="E1942" s="1483">
        <v>7</v>
      </c>
      <c r="F1942" s="1484" t="s">
        <v>550</v>
      </c>
      <c r="G1942" s="1483">
        <v>1</v>
      </c>
      <c r="H1942" s="1483">
        <v>2008</v>
      </c>
      <c r="I1942" s="1485">
        <v>50.1</v>
      </c>
      <c r="J1942" s="1483">
        <v>100</v>
      </c>
      <c r="K1942" s="1485">
        <v>0</v>
      </c>
      <c r="L1942" s="1483"/>
      <c r="M1942" s="1483"/>
      <c r="N1942" s="1486"/>
      <c r="O1942" s="1483"/>
      <c r="P1942" s="1485"/>
      <c r="Q1942" s="1486"/>
      <c r="R1942" s="1916"/>
    </row>
    <row r="1943" spans="3:18">
      <c r="C1943" s="1481">
        <v>18</v>
      </c>
      <c r="D1943" s="1483" t="s">
        <v>2434</v>
      </c>
      <c r="E1943" s="1483">
        <v>7</v>
      </c>
      <c r="F1943" s="1484" t="s">
        <v>550</v>
      </c>
      <c r="G1943" s="1483">
        <v>2</v>
      </c>
      <c r="H1943" s="1483">
        <v>2008</v>
      </c>
      <c r="I1943" s="1485">
        <v>211.012</v>
      </c>
      <c r="J1943" s="1483">
        <v>100</v>
      </c>
      <c r="K1943" s="1485">
        <v>0</v>
      </c>
      <c r="L1943" s="1483"/>
      <c r="M1943" s="1483"/>
      <c r="N1943" s="1486"/>
      <c r="O1943" s="1483"/>
      <c r="P1943" s="1485"/>
      <c r="Q1943" s="1486"/>
      <c r="R1943" s="1916"/>
    </row>
    <row r="1944" spans="3:18">
      <c r="C1944" s="1481">
        <v>19</v>
      </c>
      <c r="D1944" s="1483" t="s">
        <v>2435</v>
      </c>
      <c r="E1944" s="1483">
        <v>7</v>
      </c>
      <c r="F1944" s="1484" t="s">
        <v>550</v>
      </c>
      <c r="G1944" s="1483">
        <v>1</v>
      </c>
      <c r="H1944" s="1483">
        <v>2008</v>
      </c>
      <c r="I1944" s="1485">
        <v>50.1</v>
      </c>
      <c r="J1944" s="1483">
        <v>100</v>
      </c>
      <c r="K1944" s="1485">
        <v>0</v>
      </c>
      <c r="L1944" s="1483"/>
      <c r="M1944" s="1483"/>
      <c r="N1944" s="1486"/>
      <c r="O1944" s="1483"/>
      <c r="P1944" s="1485"/>
      <c r="Q1944" s="1486"/>
      <c r="R1944" s="1916"/>
    </row>
    <row r="1945" spans="3:18">
      <c r="C1945" s="1481">
        <v>20</v>
      </c>
      <c r="D1945" s="1483" t="s">
        <v>2436</v>
      </c>
      <c r="E1945" s="1483">
        <v>7</v>
      </c>
      <c r="F1945" s="1484" t="s">
        <v>550</v>
      </c>
      <c r="G1945" s="1483">
        <v>1</v>
      </c>
      <c r="H1945" s="1483">
        <v>2011</v>
      </c>
      <c r="I1945" s="1485">
        <v>2658.6</v>
      </c>
      <c r="J1945" s="1483">
        <v>100</v>
      </c>
      <c r="K1945" s="1485">
        <v>0</v>
      </c>
      <c r="L1945" s="1483"/>
      <c r="M1945" s="1483"/>
      <c r="N1945" s="1486"/>
      <c r="O1945" s="1483"/>
      <c r="P1945" s="1485"/>
      <c r="Q1945" s="1486"/>
      <c r="R1945" s="1916"/>
    </row>
    <row r="1946" spans="3:18">
      <c r="C1946" s="1481">
        <v>21</v>
      </c>
      <c r="D1946" s="1483" t="s">
        <v>2437</v>
      </c>
      <c r="E1946" s="1483">
        <v>7</v>
      </c>
      <c r="F1946" s="1484" t="s">
        <v>550</v>
      </c>
      <c r="G1946" s="1483">
        <v>6</v>
      </c>
      <c r="H1946" s="1483">
        <v>2011</v>
      </c>
      <c r="I1946" s="1485">
        <v>530.61180000000002</v>
      </c>
      <c r="J1946" s="1483">
        <v>100</v>
      </c>
      <c r="K1946" s="1485">
        <v>0</v>
      </c>
      <c r="L1946" s="1483"/>
      <c r="M1946" s="1483"/>
      <c r="N1946" s="1486"/>
      <c r="O1946" s="1483"/>
      <c r="P1946" s="1485"/>
      <c r="Q1946" s="1486"/>
      <c r="R1946" s="1916"/>
    </row>
    <row r="1947" spans="3:18">
      <c r="C1947" s="1481">
        <v>22</v>
      </c>
      <c r="D1947" s="1483" t="s">
        <v>2438</v>
      </c>
      <c r="E1947" s="1483">
        <v>7</v>
      </c>
      <c r="F1947" s="1484" t="s">
        <v>550</v>
      </c>
      <c r="G1947" s="1483">
        <v>1</v>
      </c>
      <c r="H1947" s="1483">
        <v>2013</v>
      </c>
      <c r="I1947" s="1485">
        <v>637.09136000000001</v>
      </c>
      <c r="J1947" s="1483">
        <v>100</v>
      </c>
      <c r="K1947" s="1485">
        <v>0</v>
      </c>
      <c r="L1947" s="1483"/>
      <c r="M1947" s="1483"/>
      <c r="N1947" s="1486"/>
      <c r="O1947" s="1483"/>
      <c r="P1947" s="1485"/>
      <c r="Q1947" s="1486"/>
      <c r="R1947" s="1916"/>
    </row>
    <row r="1948" spans="3:18">
      <c r="C1948" s="1481">
        <v>23</v>
      </c>
      <c r="D1948" s="1483" t="s">
        <v>2439</v>
      </c>
      <c r="E1948" s="1483">
        <v>7</v>
      </c>
      <c r="F1948" s="1484" t="s">
        <v>550</v>
      </c>
      <c r="G1948" s="1483">
        <v>1</v>
      </c>
      <c r="H1948" s="1483">
        <v>2016</v>
      </c>
      <c r="I1948" s="1485">
        <v>112.3</v>
      </c>
      <c r="J1948" s="1483">
        <v>100</v>
      </c>
      <c r="K1948" s="1485">
        <v>0</v>
      </c>
      <c r="L1948" s="1483"/>
      <c r="M1948" s="1483"/>
      <c r="N1948" s="1486"/>
      <c r="O1948" s="1483"/>
      <c r="P1948" s="1485"/>
      <c r="Q1948" s="1486"/>
      <c r="R1948" s="1916"/>
    </row>
    <row r="1949" spans="3:18">
      <c r="C1949" s="1481">
        <v>24</v>
      </c>
      <c r="D1949" s="1483" t="s">
        <v>2440</v>
      </c>
      <c r="E1949" s="1483">
        <v>7</v>
      </c>
      <c r="F1949" s="1484" t="s">
        <v>550</v>
      </c>
      <c r="G1949" s="1483">
        <v>2</v>
      </c>
      <c r="H1949" s="1483">
        <v>2018</v>
      </c>
      <c r="I1949" s="1485">
        <v>194</v>
      </c>
      <c r="J1949" s="1483">
        <v>85.800000000000011</v>
      </c>
      <c r="K1949" s="1485">
        <v>27.547999999999973</v>
      </c>
      <c r="L1949" s="1483"/>
      <c r="M1949" s="1483"/>
      <c r="N1949" s="1486"/>
      <c r="O1949" s="1483"/>
      <c r="P1949" s="1485"/>
      <c r="Q1949" s="1486"/>
      <c r="R1949" s="1916"/>
    </row>
    <row r="1950" spans="3:18">
      <c r="C1950" s="1481">
        <v>25</v>
      </c>
      <c r="D1950" s="1483" t="s">
        <v>2441</v>
      </c>
      <c r="E1950" s="1483">
        <v>7</v>
      </c>
      <c r="F1950" s="1484" t="s">
        <v>550</v>
      </c>
      <c r="G1950" s="1483">
        <v>1</v>
      </c>
      <c r="H1950" s="1483">
        <v>2019</v>
      </c>
      <c r="I1950" s="1485">
        <v>432</v>
      </c>
      <c r="J1950" s="1483">
        <v>71.5</v>
      </c>
      <c r="K1950" s="1485">
        <v>123.12</v>
      </c>
      <c r="L1950" s="1483"/>
      <c r="M1950" s="1483"/>
      <c r="N1950" s="1486"/>
      <c r="O1950" s="1483"/>
      <c r="P1950" s="1485"/>
      <c r="Q1950" s="1486"/>
      <c r="R1950" s="1916"/>
    </row>
    <row r="1951" spans="3:18">
      <c r="C1951" s="1481">
        <v>26</v>
      </c>
      <c r="D1951" s="1483" t="s">
        <v>2442</v>
      </c>
      <c r="E1951" s="1483">
        <v>7</v>
      </c>
      <c r="F1951" s="1484" t="s">
        <v>550</v>
      </c>
      <c r="G1951" s="1483">
        <v>4</v>
      </c>
      <c r="H1951" s="1483">
        <v>2019</v>
      </c>
      <c r="I1951" s="1485">
        <v>398.4</v>
      </c>
      <c r="J1951" s="1483">
        <v>71.5</v>
      </c>
      <c r="K1951" s="1485">
        <v>113.54399999999998</v>
      </c>
      <c r="L1951" s="1483"/>
      <c r="M1951" s="1483"/>
      <c r="N1951" s="1486"/>
      <c r="O1951" s="1483"/>
      <c r="P1951" s="1485"/>
      <c r="Q1951" s="1486"/>
      <c r="R1951" s="1916"/>
    </row>
    <row r="1952" spans="3:18">
      <c r="C1952" s="1481">
        <v>27</v>
      </c>
      <c r="D1952" s="1483" t="s">
        <v>2443</v>
      </c>
      <c r="E1952" s="1483">
        <v>7</v>
      </c>
      <c r="F1952" s="1484" t="s">
        <v>550</v>
      </c>
      <c r="G1952" s="1483">
        <v>1</v>
      </c>
      <c r="H1952" s="1483">
        <v>2019</v>
      </c>
      <c r="I1952" s="1485">
        <v>386.48399999999998</v>
      </c>
      <c r="J1952" s="1483">
        <v>71.5</v>
      </c>
      <c r="K1952" s="1485">
        <v>110.14794000000001</v>
      </c>
      <c r="L1952" s="1483"/>
      <c r="M1952" s="1483"/>
      <c r="N1952" s="1486"/>
      <c r="O1952" s="1483"/>
      <c r="P1952" s="1485"/>
      <c r="Q1952" s="1486"/>
      <c r="R1952" s="1916"/>
    </row>
    <row r="1953" spans="3:18">
      <c r="C1953" s="1481">
        <v>28</v>
      </c>
      <c r="D1953" s="1483" t="s">
        <v>2444</v>
      </c>
      <c r="E1953" s="1483">
        <v>7</v>
      </c>
      <c r="F1953" s="1484" t="s">
        <v>550</v>
      </c>
      <c r="G1953" s="1483">
        <v>3</v>
      </c>
      <c r="H1953" s="1483">
        <v>2020</v>
      </c>
      <c r="I1953" s="1485">
        <v>298.8</v>
      </c>
      <c r="J1953" s="1483">
        <v>57.2</v>
      </c>
      <c r="K1953" s="1485">
        <v>127.88639999999998</v>
      </c>
      <c r="L1953" s="1483"/>
      <c r="M1953" s="1483"/>
      <c r="N1953" s="1486"/>
      <c r="O1953" s="1483"/>
      <c r="P1953" s="1485"/>
      <c r="Q1953" s="1486"/>
      <c r="R1953" s="1916"/>
    </row>
    <row r="1954" spans="3:18">
      <c r="C1954" s="1481">
        <v>29</v>
      </c>
      <c r="D1954" s="1483" t="s">
        <v>2445</v>
      </c>
      <c r="E1954" s="1483">
        <v>7</v>
      </c>
      <c r="F1954" s="1484" t="s">
        <v>550</v>
      </c>
      <c r="G1954" s="1483">
        <v>3</v>
      </c>
      <c r="H1954" s="1483">
        <v>2020</v>
      </c>
      <c r="I1954" s="1485">
        <v>1029</v>
      </c>
      <c r="J1954" s="1483">
        <v>57.2</v>
      </c>
      <c r="K1954" s="1485">
        <v>440.41199999999992</v>
      </c>
      <c r="L1954" s="1483"/>
      <c r="M1954" s="1483"/>
      <c r="N1954" s="1486"/>
      <c r="O1954" s="1483"/>
      <c r="P1954" s="1485"/>
      <c r="Q1954" s="1486"/>
      <c r="R1954" s="1916"/>
    </row>
    <row r="1955" spans="3:18">
      <c r="C1955" s="1481">
        <v>30</v>
      </c>
      <c r="D1955" s="1483" t="s">
        <v>2446</v>
      </c>
      <c r="E1955" s="1483">
        <v>7</v>
      </c>
      <c r="F1955" s="1484" t="s">
        <v>550</v>
      </c>
      <c r="G1955" s="1483">
        <v>1</v>
      </c>
      <c r="H1955" s="1483">
        <v>2020</v>
      </c>
      <c r="I1955" s="1485">
        <v>59.79</v>
      </c>
      <c r="J1955" s="1483">
        <v>57.2</v>
      </c>
      <c r="K1955" s="1485">
        <v>25.590119999999999</v>
      </c>
      <c r="L1955" s="1483"/>
      <c r="M1955" s="1483"/>
      <c r="N1955" s="1486"/>
      <c r="O1955" s="1483"/>
      <c r="P1955" s="1485"/>
      <c r="Q1955" s="1486"/>
      <c r="R1955" s="1916"/>
    </row>
    <row r="1956" spans="3:18">
      <c r="C1956" s="1481">
        <v>31</v>
      </c>
      <c r="D1956" s="1483" t="s">
        <v>2447</v>
      </c>
      <c r="E1956" s="1483">
        <v>7</v>
      </c>
      <c r="F1956" s="1484" t="s">
        <v>550</v>
      </c>
      <c r="G1956" s="1483">
        <v>2</v>
      </c>
      <c r="H1956" s="1483">
        <v>2020</v>
      </c>
      <c r="I1956" s="1485">
        <v>731.4</v>
      </c>
      <c r="J1956" s="1483">
        <v>57.2</v>
      </c>
      <c r="K1956" s="1485">
        <v>313.03919999999994</v>
      </c>
      <c r="L1956" s="1483"/>
      <c r="M1956" s="1483"/>
      <c r="N1956" s="1486"/>
      <c r="O1956" s="1483"/>
      <c r="P1956" s="1485"/>
      <c r="Q1956" s="1486"/>
      <c r="R1956" s="1916"/>
    </row>
    <row r="1957" spans="3:18">
      <c r="C1957" s="1481">
        <v>32</v>
      </c>
      <c r="D1957" s="1483" t="s">
        <v>2448</v>
      </c>
      <c r="E1957" s="1483">
        <v>7</v>
      </c>
      <c r="F1957" s="1484" t="s">
        <v>550</v>
      </c>
      <c r="G1957" s="1483">
        <v>2</v>
      </c>
      <c r="H1957" s="1483">
        <v>2020</v>
      </c>
      <c r="I1957" s="1485">
        <v>686</v>
      </c>
      <c r="J1957" s="1483">
        <v>57.2</v>
      </c>
      <c r="K1957" s="1485">
        <v>293.60799999999995</v>
      </c>
      <c r="L1957" s="1483"/>
      <c r="M1957" s="1483"/>
      <c r="N1957" s="1486"/>
      <c r="O1957" s="1483"/>
      <c r="P1957" s="1485"/>
      <c r="Q1957" s="1486"/>
      <c r="R1957" s="1916"/>
    </row>
    <row r="1958" spans="3:18">
      <c r="C1958" s="1481">
        <v>33</v>
      </c>
      <c r="D1958" s="1483" t="s">
        <v>2449</v>
      </c>
      <c r="E1958" s="1483">
        <v>7</v>
      </c>
      <c r="F1958" s="1484" t="s">
        <v>550</v>
      </c>
      <c r="G1958" s="1483">
        <v>3</v>
      </c>
      <c r="H1958" s="1483">
        <v>2021</v>
      </c>
      <c r="I1958" s="1485">
        <v>387</v>
      </c>
      <c r="J1958" s="1483">
        <v>42.900000000000006</v>
      </c>
      <c r="K1958" s="1485">
        <v>220.97699999999998</v>
      </c>
      <c r="L1958" s="1483"/>
      <c r="M1958" s="1483"/>
      <c r="N1958" s="1486"/>
      <c r="O1958" s="1483"/>
      <c r="P1958" s="1485"/>
      <c r="Q1958" s="1486"/>
      <c r="R1958" s="1916"/>
    </row>
    <row r="1959" spans="3:18">
      <c r="C1959" s="1481">
        <v>34</v>
      </c>
      <c r="D1959" s="1483" t="s">
        <v>2450</v>
      </c>
      <c r="E1959" s="1483">
        <v>7</v>
      </c>
      <c r="F1959" s="1484" t="s">
        <v>550</v>
      </c>
      <c r="G1959" s="1483">
        <v>2</v>
      </c>
      <c r="H1959" s="1483">
        <v>2021</v>
      </c>
      <c r="I1959" s="1485">
        <v>388.08</v>
      </c>
      <c r="J1959" s="1483">
        <v>42.900000000000006</v>
      </c>
      <c r="K1959" s="1485">
        <v>221.59367999999998</v>
      </c>
      <c r="L1959" s="1483"/>
      <c r="M1959" s="1483"/>
      <c r="N1959" s="1486"/>
      <c r="O1959" s="1483"/>
      <c r="P1959" s="1485"/>
      <c r="Q1959" s="1486"/>
      <c r="R1959" s="1916"/>
    </row>
    <row r="1960" spans="3:18">
      <c r="C1960" s="1481">
        <v>35</v>
      </c>
      <c r="D1960" s="1483" t="s">
        <v>2422</v>
      </c>
      <c r="E1960" s="1483">
        <v>7</v>
      </c>
      <c r="F1960" s="1484" t="s">
        <v>550</v>
      </c>
      <c r="G1960" s="1483">
        <v>1</v>
      </c>
      <c r="H1960" s="1483">
        <v>2022</v>
      </c>
      <c r="I1960" s="1485">
        <v>129</v>
      </c>
      <c r="J1960" s="1483">
        <v>28.6</v>
      </c>
      <c r="K1960" s="1485">
        <v>92.105999999999995</v>
      </c>
      <c r="L1960" s="1483"/>
      <c r="M1960" s="1483"/>
      <c r="N1960" s="1486"/>
      <c r="O1960" s="1483"/>
      <c r="P1960" s="1485"/>
      <c r="Q1960" s="1486"/>
      <c r="R1960" s="1916"/>
    </row>
    <row r="1961" spans="3:18">
      <c r="C1961" s="1481">
        <v>35</v>
      </c>
      <c r="D1961" s="1483" t="s">
        <v>6745</v>
      </c>
      <c r="E1961" s="1483">
        <v>7</v>
      </c>
      <c r="F1961" s="1484" t="s">
        <v>550</v>
      </c>
      <c r="G1961" s="1483">
        <v>1</v>
      </c>
      <c r="H1961" s="1483">
        <v>2022</v>
      </c>
      <c r="I1961" s="1485">
        <v>224.88</v>
      </c>
      <c r="J1961" s="1483">
        <v>28.6</v>
      </c>
      <c r="K1961" s="1485">
        <v>160.56432000000001</v>
      </c>
      <c r="L1961" s="1483"/>
      <c r="M1961" s="1483"/>
      <c r="N1961" s="1486"/>
      <c r="O1961" s="1483"/>
      <c r="P1961" s="1485"/>
      <c r="Q1961" s="1486"/>
      <c r="R1961" s="1916"/>
    </row>
    <row r="1962" spans="3:18">
      <c r="C1962" s="1481">
        <v>35</v>
      </c>
      <c r="D1962" s="1483" t="s">
        <v>6746</v>
      </c>
      <c r="E1962" s="1483">
        <v>7</v>
      </c>
      <c r="F1962" s="1484" t="s">
        <v>550</v>
      </c>
      <c r="G1962" s="1483">
        <v>1</v>
      </c>
      <c r="H1962" s="1483">
        <v>2022</v>
      </c>
      <c r="I1962" s="1485">
        <v>74.11</v>
      </c>
      <c r="J1962" s="1483">
        <v>28.6</v>
      </c>
      <c r="K1962" s="1485">
        <v>52.914540000000002</v>
      </c>
      <c r="L1962" s="1483"/>
      <c r="M1962" s="1483"/>
      <c r="N1962" s="1486"/>
      <c r="O1962" s="1483"/>
      <c r="P1962" s="1485"/>
      <c r="Q1962" s="1486"/>
      <c r="R1962" s="1916"/>
    </row>
    <row r="1963" spans="3:18">
      <c r="C1963" s="1481">
        <v>35</v>
      </c>
      <c r="D1963" s="1483" t="s">
        <v>2422</v>
      </c>
      <c r="E1963" s="1483">
        <v>7</v>
      </c>
      <c r="F1963" s="1484" t="s">
        <v>550</v>
      </c>
      <c r="G1963" s="1483"/>
      <c r="H1963" s="1483"/>
      <c r="I1963" s="1485"/>
      <c r="J1963" s="1483"/>
      <c r="K1963" s="1485"/>
      <c r="L1963" s="1483">
        <v>2</v>
      </c>
      <c r="M1963" s="1483">
        <v>202.5</v>
      </c>
      <c r="N1963" s="1486">
        <v>405</v>
      </c>
      <c r="O1963" s="1483">
        <v>2</v>
      </c>
      <c r="P1963" s="1485">
        <v>202.5</v>
      </c>
      <c r="Q1963" s="1486">
        <v>405</v>
      </c>
      <c r="R1963" s="1916"/>
    </row>
    <row r="1964" spans="3:18">
      <c r="C1964" s="1481">
        <v>35</v>
      </c>
      <c r="D1964" s="1483" t="s">
        <v>3250</v>
      </c>
      <c r="E1964" s="1483">
        <v>7</v>
      </c>
      <c r="F1964" s="1484" t="s">
        <v>550</v>
      </c>
      <c r="G1964" s="1483"/>
      <c r="H1964" s="1483"/>
      <c r="I1964" s="1485"/>
      <c r="J1964" s="1483"/>
      <c r="K1964" s="1485"/>
      <c r="L1964" s="1483">
        <v>1</v>
      </c>
      <c r="M1964" s="1483">
        <v>380</v>
      </c>
      <c r="N1964" s="1486">
        <v>380</v>
      </c>
      <c r="O1964" s="1483">
        <v>1</v>
      </c>
      <c r="P1964" s="1485">
        <v>380</v>
      </c>
      <c r="Q1964" s="1486">
        <v>380</v>
      </c>
      <c r="R1964" s="1916"/>
    </row>
    <row r="1965" spans="3:18">
      <c r="C1965" s="1459">
        <v>1</v>
      </c>
      <c r="D1965" s="1461" t="s">
        <v>4516</v>
      </c>
      <c r="E1965" s="1461">
        <v>7</v>
      </c>
      <c r="F1965" s="1462" t="s">
        <v>550</v>
      </c>
      <c r="G1965" s="1461">
        <v>1</v>
      </c>
      <c r="H1965" s="1461">
        <v>1999</v>
      </c>
      <c r="I1965" s="1463">
        <v>244.35</v>
      </c>
      <c r="J1965" s="1461">
        <v>100</v>
      </c>
      <c r="K1965" s="1463">
        <v>0</v>
      </c>
      <c r="L1965" s="1461"/>
      <c r="M1965" s="1461"/>
      <c r="N1965" s="1464">
        <v>0</v>
      </c>
      <c r="O1965" s="1461"/>
      <c r="P1965" s="1463"/>
      <c r="Q1965" s="1464">
        <v>0</v>
      </c>
      <c r="R1965" s="1878" t="s">
        <v>3773</v>
      </c>
    </row>
    <row r="1966" spans="3:18">
      <c r="C1966" s="1459">
        <v>2</v>
      </c>
      <c r="D1966" s="1461" t="s">
        <v>2426</v>
      </c>
      <c r="E1966" s="1461">
        <v>7</v>
      </c>
      <c r="F1966" s="1462" t="s">
        <v>550</v>
      </c>
      <c r="G1966" s="1461">
        <v>1</v>
      </c>
      <c r="H1966" s="1461">
        <v>2003</v>
      </c>
      <c r="I1966" s="1463">
        <v>17.489999999999998</v>
      </c>
      <c r="J1966" s="1461">
        <v>100</v>
      </c>
      <c r="K1966" s="1463">
        <v>0</v>
      </c>
      <c r="L1966" s="1461"/>
      <c r="M1966" s="1461"/>
      <c r="N1966" s="1464"/>
      <c r="O1966" s="1461"/>
      <c r="P1966" s="1463"/>
      <c r="Q1966" s="1464"/>
      <c r="R1966" s="1878"/>
    </row>
    <row r="1967" spans="3:18">
      <c r="C1967" s="1459">
        <v>3</v>
      </c>
      <c r="D1967" s="1461" t="s">
        <v>2426</v>
      </c>
      <c r="E1967" s="1461">
        <v>7</v>
      </c>
      <c r="F1967" s="1462" t="s">
        <v>550</v>
      </c>
      <c r="G1967" s="1461">
        <v>1</v>
      </c>
      <c r="H1967" s="1461">
        <v>2003</v>
      </c>
      <c r="I1967" s="1463">
        <v>17.489999999999998</v>
      </c>
      <c r="J1967" s="1461">
        <v>100</v>
      </c>
      <c r="K1967" s="1463">
        <v>0</v>
      </c>
      <c r="L1967" s="1461"/>
      <c r="M1967" s="1461"/>
      <c r="N1967" s="1464"/>
      <c r="O1967" s="1461"/>
      <c r="P1967" s="1463"/>
      <c r="Q1967" s="1464"/>
      <c r="R1967" s="1878"/>
    </row>
    <row r="1968" spans="3:18">
      <c r="C1968" s="1459">
        <v>4</v>
      </c>
      <c r="D1968" s="1461" t="s">
        <v>3790</v>
      </c>
      <c r="E1968" s="1461">
        <v>7</v>
      </c>
      <c r="F1968" s="1462" t="s">
        <v>550</v>
      </c>
      <c r="G1968" s="1461">
        <v>1</v>
      </c>
      <c r="H1968" s="1461">
        <v>2005</v>
      </c>
      <c r="I1968" s="1463">
        <v>149.63999999999999</v>
      </c>
      <c r="J1968" s="1461">
        <v>100</v>
      </c>
      <c r="K1968" s="1463">
        <v>0</v>
      </c>
      <c r="L1968" s="1461"/>
      <c r="M1968" s="1461"/>
      <c r="N1968" s="1464"/>
      <c r="O1968" s="1461"/>
      <c r="P1968" s="1463"/>
      <c r="Q1968" s="1464"/>
      <c r="R1968" s="1878"/>
    </row>
    <row r="1969" spans="3:18">
      <c r="C1969" s="1459">
        <v>5</v>
      </c>
      <c r="D1969" s="1461" t="s">
        <v>4517</v>
      </c>
      <c r="E1969" s="1461">
        <v>7</v>
      </c>
      <c r="F1969" s="1462" t="s">
        <v>550</v>
      </c>
      <c r="G1969" s="1461">
        <v>2</v>
      </c>
      <c r="H1969" s="1461">
        <v>2005</v>
      </c>
      <c r="I1969" s="1463">
        <v>184</v>
      </c>
      <c r="J1969" s="1461">
        <v>100</v>
      </c>
      <c r="K1969" s="1463">
        <v>0</v>
      </c>
      <c r="L1969" s="1461"/>
      <c r="M1969" s="1461"/>
      <c r="N1969" s="1464"/>
      <c r="O1969" s="1461"/>
      <c r="P1969" s="1463"/>
      <c r="Q1969" s="1464"/>
      <c r="R1969" s="1878"/>
    </row>
    <row r="1970" spans="3:18">
      <c r="C1970" s="1459">
        <v>6</v>
      </c>
      <c r="D1970" s="1461" t="s">
        <v>3791</v>
      </c>
      <c r="E1970" s="1461">
        <v>7</v>
      </c>
      <c r="F1970" s="1462" t="s">
        <v>550</v>
      </c>
      <c r="G1970" s="1461">
        <v>1</v>
      </c>
      <c r="H1970" s="1461">
        <v>2006</v>
      </c>
      <c r="I1970" s="1463">
        <v>85.42</v>
      </c>
      <c r="J1970" s="1461">
        <v>100</v>
      </c>
      <c r="K1970" s="1463">
        <v>0</v>
      </c>
      <c r="L1970" s="1461"/>
      <c r="M1970" s="1461"/>
      <c r="N1970" s="1464"/>
      <c r="O1970" s="1461"/>
      <c r="P1970" s="1463"/>
      <c r="Q1970" s="1464"/>
      <c r="R1970" s="1878"/>
    </row>
    <row r="1971" spans="3:18">
      <c r="C1971" s="1459">
        <v>7</v>
      </c>
      <c r="D1971" s="1461" t="s">
        <v>3792</v>
      </c>
      <c r="E1971" s="1461">
        <v>7</v>
      </c>
      <c r="F1971" s="1462" t="s">
        <v>550</v>
      </c>
      <c r="G1971" s="1461">
        <v>1</v>
      </c>
      <c r="H1971" s="1461">
        <v>2006</v>
      </c>
      <c r="I1971" s="1463">
        <v>85.42</v>
      </c>
      <c r="J1971" s="1461">
        <v>100</v>
      </c>
      <c r="K1971" s="1463">
        <v>0</v>
      </c>
      <c r="L1971" s="1461"/>
      <c r="M1971" s="1461"/>
      <c r="N1971" s="1464"/>
      <c r="O1971" s="1461"/>
      <c r="P1971" s="1463"/>
      <c r="Q1971" s="1464"/>
      <c r="R1971" s="1878"/>
    </row>
    <row r="1972" spans="3:18">
      <c r="C1972" s="1459">
        <v>8</v>
      </c>
      <c r="D1972" s="1461" t="s">
        <v>3793</v>
      </c>
      <c r="E1972" s="1461">
        <v>7</v>
      </c>
      <c r="F1972" s="1462" t="s">
        <v>550</v>
      </c>
      <c r="G1972" s="1461">
        <v>1</v>
      </c>
      <c r="H1972" s="1461">
        <v>2006</v>
      </c>
      <c r="I1972" s="1463">
        <v>85.42</v>
      </c>
      <c r="J1972" s="1461">
        <v>100</v>
      </c>
      <c r="K1972" s="1463">
        <v>0</v>
      </c>
      <c r="L1972" s="1461"/>
      <c r="M1972" s="1461"/>
      <c r="N1972" s="1464"/>
      <c r="O1972" s="1461"/>
      <c r="P1972" s="1463"/>
      <c r="Q1972" s="1464"/>
      <c r="R1972" s="1878"/>
    </row>
    <row r="1973" spans="3:18">
      <c r="C1973" s="1459">
        <v>9</v>
      </c>
      <c r="D1973" s="1461" t="s">
        <v>3794</v>
      </c>
      <c r="E1973" s="1461">
        <v>7</v>
      </c>
      <c r="F1973" s="1462" t="s">
        <v>550</v>
      </c>
      <c r="G1973" s="1461">
        <v>1</v>
      </c>
      <c r="H1973" s="1461">
        <v>2006</v>
      </c>
      <c r="I1973" s="1463">
        <v>85.42</v>
      </c>
      <c r="J1973" s="1461">
        <v>100</v>
      </c>
      <c r="K1973" s="1463">
        <v>0</v>
      </c>
      <c r="L1973" s="1461"/>
      <c r="M1973" s="1461"/>
      <c r="N1973" s="1464"/>
      <c r="O1973" s="1461"/>
      <c r="P1973" s="1463"/>
      <c r="Q1973" s="1464"/>
      <c r="R1973" s="1878"/>
    </row>
    <row r="1974" spans="3:18">
      <c r="C1974" s="1459">
        <v>10</v>
      </c>
      <c r="D1974" s="1461" t="s">
        <v>3795</v>
      </c>
      <c r="E1974" s="1461">
        <v>7</v>
      </c>
      <c r="F1974" s="1462" t="s">
        <v>550</v>
      </c>
      <c r="G1974" s="1461">
        <v>1</v>
      </c>
      <c r="H1974" s="1461">
        <v>2006</v>
      </c>
      <c r="I1974" s="1463">
        <v>85.42</v>
      </c>
      <c r="J1974" s="1461">
        <v>100</v>
      </c>
      <c r="K1974" s="1463">
        <v>0</v>
      </c>
      <c r="L1974" s="1461"/>
      <c r="M1974" s="1461"/>
      <c r="N1974" s="1464"/>
      <c r="O1974" s="1461"/>
      <c r="P1974" s="1463"/>
      <c r="Q1974" s="1464"/>
      <c r="R1974" s="1878"/>
    </row>
    <row r="1975" spans="3:18">
      <c r="C1975" s="1459">
        <v>11</v>
      </c>
      <c r="D1975" s="1461" t="s">
        <v>3796</v>
      </c>
      <c r="E1975" s="1461">
        <v>7</v>
      </c>
      <c r="F1975" s="1462" t="s">
        <v>550</v>
      </c>
      <c r="G1975" s="1461">
        <v>12</v>
      </c>
      <c r="H1975" s="1461">
        <v>2007</v>
      </c>
      <c r="I1975" s="1463">
        <v>706.8</v>
      </c>
      <c r="J1975" s="1461">
        <v>100</v>
      </c>
      <c r="K1975" s="1463">
        <v>0</v>
      </c>
      <c r="L1975" s="1461"/>
      <c r="M1975" s="1461"/>
      <c r="N1975" s="1464"/>
      <c r="O1975" s="1461"/>
      <c r="P1975" s="1463"/>
      <c r="Q1975" s="1464"/>
      <c r="R1975" s="1878"/>
    </row>
    <row r="1976" spans="3:18">
      <c r="C1976" s="1459">
        <v>12</v>
      </c>
      <c r="D1976" s="1461" t="s">
        <v>3797</v>
      </c>
      <c r="E1976" s="1461">
        <v>7</v>
      </c>
      <c r="F1976" s="1462" t="s">
        <v>550</v>
      </c>
      <c r="G1976" s="1461">
        <v>2</v>
      </c>
      <c r="H1976" s="1461">
        <v>2007</v>
      </c>
      <c r="I1976" s="1463">
        <v>146</v>
      </c>
      <c r="J1976" s="1461">
        <v>100</v>
      </c>
      <c r="K1976" s="1463">
        <v>0</v>
      </c>
      <c r="L1976" s="1461"/>
      <c r="M1976" s="1461"/>
      <c r="N1976" s="1464"/>
      <c r="O1976" s="1461"/>
      <c r="P1976" s="1463"/>
      <c r="Q1976" s="1464"/>
      <c r="R1976" s="1878"/>
    </row>
    <row r="1977" spans="3:18">
      <c r="C1977" s="1459">
        <v>13</v>
      </c>
      <c r="D1977" s="1461" t="s">
        <v>4518</v>
      </c>
      <c r="E1977" s="1461">
        <v>7</v>
      </c>
      <c r="F1977" s="1462" t="s">
        <v>550</v>
      </c>
      <c r="G1977" s="1461">
        <v>1</v>
      </c>
      <c r="H1977" s="1461">
        <v>2007</v>
      </c>
      <c r="I1977" s="1463">
        <v>651.70000000000005</v>
      </c>
      <c r="J1977" s="1461">
        <v>100</v>
      </c>
      <c r="K1977" s="1463">
        <v>0</v>
      </c>
      <c r="L1977" s="1461"/>
      <c r="M1977" s="1461"/>
      <c r="N1977" s="1464"/>
      <c r="O1977" s="1461"/>
      <c r="P1977" s="1463"/>
      <c r="Q1977" s="1464"/>
      <c r="R1977" s="1878"/>
    </row>
    <row r="1978" spans="3:18">
      <c r="C1978" s="1459">
        <v>14</v>
      </c>
      <c r="D1978" s="1461" t="s">
        <v>4519</v>
      </c>
      <c r="E1978" s="1461">
        <v>7</v>
      </c>
      <c r="F1978" s="1462" t="s">
        <v>550</v>
      </c>
      <c r="G1978" s="1461">
        <v>1</v>
      </c>
      <c r="H1978" s="1461">
        <v>1999</v>
      </c>
      <c r="I1978" s="1463">
        <v>244.27</v>
      </c>
      <c r="J1978" s="1461">
        <v>100</v>
      </c>
      <c r="K1978" s="1463">
        <v>0</v>
      </c>
      <c r="L1978" s="1461"/>
      <c r="M1978" s="1461"/>
      <c r="N1978" s="1464"/>
      <c r="O1978" s="1461"/>
      <c r="P1978" s="1463"/>
      <c r="Q1978" s="1464"/>
      <c r="R1978" s="1878"/>
    </row>
    <row r="1979" spans="3:18">
      <c r="C1979" s="1459">
        <v>15</v>
      </c>
      <c r="D1979" s="1461" t="s">
        <v>2916</v>
      </c>
      <c r="E1979" s="1461">
        <v>7</v>
      </c>
      <c r="F1979" s="1462" t="s">
        <v>550</v>
      </c>
      <c r="G1979" s="1461">
        <v>1</v>
      </c>
      <c r="H1979" s="1461">
        <v>2002</v>
      </c>
      <c r="I1979" s="1463">
        <v>58.21</v>
      </c>
      <c r="J1979" s="1461">
        <v>100</v>
      </c>
      <c r="K1979" s="1463">
        <v>0</v>
      </c>
      <c r="L1979" s="1461"/>
      <c r="M1979" s="1461"/>
      <c r="N1979" s="1464"/>
      <c r="O1979" s="1461"/>
      <c r="P1979" s="1463"/>
      <c r="Q1979" s="1464"/>
      <c r="R1979" s="1878"/>
    </row>
    <row r="1980" spans="3:18">
      <c r="C1980" s="1459">
        <v>16</v>
      </c>
      <c r="D1980" s="1461" t="s">
        <v>4520</v>
      </c>
      <c r="E1980" s="1461">
        <v>7</v>
      </c>
      <c r="F1980" s="1462" t="s">
        <v>550</v>
      </c>
      <c r="G1980" s="1461">
        <v>1</v>
      </c>
      <c r="H1980" s="1461">
        <v>2007</v>
      </c>
      <c r="I1980" s="1463">
        <v>58.9</v>
      </c>
      <c r="J1980" s="1461">
        <v>100</v>
      </c>
      <c r="K1980" s="1463">
        <v>0</v>
      </c>
      <c r="L1980" s="1461"/>
      <c r="M1980" s="1461"/>
      <c r="N1980" s="1464"/>
      <c r="O1980" s="1461"/>
      <c r="P1980" s="1463"/>
      <c r="Q1980" s="1464"/>
      <c r="R1980" s="1878"/>
    </row>
    <row r="1981" spans="3:18">
      <c r="C1981" s="1459">
        <v>17</v>
      </c>
      <c r="D1981" s="1461" t="s">
        <v>4521</v>
      </c>
      <c r="E1981" s="1461">
        <v>7</v>
      </c>
      <c r="F1981" s="1462" t="s">
        <v>550</v>
      </c>
      <c r="G1981" s="1461">
        <v>1</v>
      </c>
      <c r="H1981" s="1461">
        <v>2007</v>
      </c>
      <c r="I1981" s="1463">
        <v>651.70000000000005</v>
      </c>
      <c r="J1981" s="1461">
        <v>100</v>
      </c>
      <c r="K1981" s="1463">
        <v>0</v>
      </c>
      <c r="L1981" s="1461"/>
      <c r="M1981" s="1461"/>
      <c r="N1981" s="1464"/>
      <c r="O1981" s="1461"/>
      <c r="P1981" s="1463"/>
      <c r="Q1981" s="1464"/>
      <c r="R1981" s="1878"/>
    </row>
    <row r="1982" spans="3:18">
      <c r="C1982" s="1459">
        <v>18</v>
      </c>
      <c r="D1982" s="1461" t="s">
        <v>4522</v>
      </c>
      <c r="E1982" s="1461">
        <v>7</v>
      </c>
      <c r="F1982" s="1462" t="s">
        <v>550</v>
      </c>
      <c r="G1982" s="1461">
        <v>1</v>
      </c>
      <c r="H1982" s="1461">
        <v>2008</v>
      </c>
      <c r="I1982" s="1463">
        <v>93.6</v>
      </c>
      <c r="J1982" s="1461">
        <v>100</v>
      </c>
      <c r="K1982" s="1463">
        <v>0</v>
      </c>
      <c r="L1982" s="1461"/>
      <c r="M1982" s="1461"/>
      <c r="N1982" s="1464"/>
      <c r="O1982" s="1461"/>
      <c r="P1982" s="1463"/>
      <c r="Q1982" s="1464"/>
      <c r="R1982" s="1878"/>
    </row>
    <row r="1983" spans="3:18">
      <c r="C1983" s="1459">
        <v>19</v>
      </c>
      <c r="D1983" s="1461" t="s">
        <v>2834</v>
      </c>
      <c r="E1983" s="1461">
        <v>7</v>
      </c>
      <c r="F1983" s="1462" t="s">
        <v>550</v>
      </c>
      <c r="G1983" s="1461">
        <v>1</v>
      </c>
      <c r="H1983" s="1461">
        <v>2008</v>
      </c>
      <c r="I1983" s="1463">
        <v>60.8</v>
      </c>
      <c r="J1983" s="1461">
        <v>100</v>
      </c>
      <c r="K1983" s="1463">
        <v>0</v>
      </c>
      <c r="L1983" s="1461"/>
      <c r="M1983" s="1461"/>
      <c r="N1983" s="1464"/>
      <c r="O1983" s="1461"/>
      <c r="P1983" s="1463"/>
      <c r="Q1983" s="1464"/>
      <c r="R1983" s="1878"/>
    </row>
    <row r="1984" spans="3:18">
      <c r="C1984" s="1459">
        <v>20</v>
      </c>
      <c r="D1984" s="1461" t="s">
        <v>4523</v>
      </c>
      <c r="E1984" s="1461">
        <v>7</v>
      </c>
      <c r="F1984" s="1462" t="s">
        <v>550</v>
      </c>
      <c r="G1984" s="1461">
        <v>1</v>
      </c>
      <c r="H1984" s="1461">
        <v>2008</v>
      </c>
      <c r="I1984" s="1463">
        <v>50.1</v>
      </c>
      <c r="J1984" s="1461">
        <v>100</v>
      </c>
      <c r="K1984" s="1463">
        <v>0</v>
      </c>
      <c r="L1984" s="1461"/>
      <c r="M1984" s="1461"/>
      <c r="N1984" s="1464"/>
      <c r="O1984" s="1461"/>
      <c r="P1984" s="1463"/>
      <c r="Q1984" s="1464"/>
      <c r="R1984" s="1878"/>
    </row>
    <row r="1985" spans="3:18">
      <c r="C1985" s="1459">
        <v>21</v>
      </c>
      <c r="D1985" s="1461" t="s">
        <v>4524</v>
      </c>
      <c r="E1985" s="1461">
        <v>7</v>
      </c>
      <c r="F1985" s="1462" t="s">
        <v>550</v>
      </c>
      <c r="G1985" s="1461">
        <v>2</v>
      </c>
      <c r="H1985" s="1461">
        <v>2008</v>
      </c>
      <c r="I1985" s="1463">
        <v>100.2</v>
      </c>
      <c r="J1985" s="1461">
        <v>100</v>
      </c>
      <c r="K1985" s="1463">
        <v>0</v>
      </c>
      <c r="L1985" s="1461"/>
      <c r="M1985" s="1461"/>
      <c r="N1985" s="1464"/>
      <c r="O1985" s="1461"/>
      <c r="P1985" s="1463"/>
      <c r="Q1985" s="1464"/>
      <c r="R1985" s="1878"/>
    </row>
    <row r="1986" spans="3:18">
      <c r="C1986" s="1459">
        <v>22</v>
      </c>
      <c r="D1986" s="1461" t="s">
        <v>3798</v>
      </c>
      <c r="E1986" s="1461">
        <v>7</v>
      </c>
      <c r="F1986" s="1462" t="s">
        <v>550</v>
      </c>
      <c r="G1986" s="1461">
        <v>4</v>
      </c>
      <c r="H1986" s="1461">
        <v>2009</v>
      </c>
      <c r="I1986" s="1463">
        <v>200.4</v>
      </c>
      <c r="J1986" s="1461">
        <v>100</v>
      </c>
      <c r="K1986" s="1463">
        <v>0</v>
      </c>
      <c r="L1986" s="1461"/>
      <c r="M1986" s="1461"/>
      <c r="N1986" s="1464"/>
      <c r="O1986" s="1461"/>
      <c r="P1986" s="1463"/>
      <c r="Q1986" s="1464"/>
      <c r="R1986" s="1878"/>
    </row>
    <row r="1987" spans="3:18">
      <c r="C1987" s="1459">
        <v>23</v>
      </c>
      <c r="D1987" s="1461" t="s">
        <v>3799</v>
      </c>
      <c r="E1987" s="1461">
        <v>7</v>
      </c>
      <c r="F1987" s="1462" t="s">
        <v>550</v>
      </c>
      <c r="G1987" s="1461">
        <v>1</v>
      </c>
      <c r="H1987" s="1461">
        <v>2010</v>
      </c>
      <c r="I1987" s="1463">
        <v>2533.56</v>
      </c>
      <c r="J1987" s="1461">
        <v>100</v>
      </c>
      <c r="K1987" s="1463">
        <v>0</v>
      </c>
      <c r="L1987" s="1461"/>
      <c r="M1987" s="1461"/>
      <c r="N1987" s="1464"/>
      <c r="O1987" s="1461"/>
      <c r="P1987" s="1463"/>
      <c r="Q1987" s="1464"/>
      <c r="R1987" s="1878"/>
    </row>
    <row r="1988" spans="3:18">
      <c r="C1988" s="1459">
        <v>24</v>
      </c>
      <c r="D1988" s="1461" t="s">
        <v>3798</v>
      </c>
      <c r="E1988" s="1461">
        <v>7</v>
      </c>
      <c r="F1988" s="1462" t="s">
        <v>550</v>
      </c>
      <c r="G1988" s="1461">
        <v>6</v>
      </c>
      <c r="H1988" s="1461">
        <v>2009</v>
      </c>
      <c r="I1988" s="1463">
        <v>300.60000000000002</v>
      </c>
      <c r="J1988" s="1461">
        <v>100</v>
      </c>
      <c r="K1988" s="1463">
        <v>0</v>
      </c>
      <c r="L1988" s="1461"/>
      <c r="M1988" s="1461"/>
      <c r="N1988" s="1464"/>
      <c r="O1988" s="1461"/>
      <c r="P1988" s="1463"/>
      <c r="Q1988" s="1464"/>
      <c r="R1988" s="1878"/>
    </row>
    <row r="1989" spans="3:18">
      <c r="C1989" s="1459">
        <v>25</v>
      </c>
      <c r="D1989" s="1461" t="s">
        <v>3800</v>
      </c>
      <c r="E1989" s="1461">
        <v>7</v>
      </c>
      <c r="F1989" s="1462" t="s">
        <v>550</v>
      </c>
      <c r="G1989" s="1461">
        <v>1</v>
      </c>
      <c r="H1989" s="1461">
        <v>2009</v>
      </c>
      <c r="I1989" s="1463">
        <v>2892</v>
      </c>
      <c r="J1989" s="1461">
        <v>100</v>
      </c>
      <c r="K1989" s="1463">
        <v>0</v>
      </c>
      <c r="L1989" s="1461"/>
      <c r="M1989" s="1461"/>
      <c r="N1989" s="1464"/>
      <c r="O1989" s="1461"/>
      <c r="P1989" s="1463"/>
      <c r="Q1989" s="1464"/>
      <c r="R1989" s="1878"/>
    </row>
    <row r="1990" spans="3:18">
      <c r="C1990" s="1459">
        <v>26</v>
      </c>
      <c r="D1990" s="1461" t="s">
        <v>4222</v>
      </c>
      <c r="E1990" s="1461">
        <v>7</v>
      </c>
      <c r="F1990" s="1462" t="s">
        <v>550</v>
      </c>
      <c r="G1990" s="1461">
        <v>1</v>
      </c>
      <c r="H1990" s="1461">
        <v>2011</v>
      </c>
      <c r="I1990" s="1463">
        <v>57.38</v>
      </c>
      <c r="J1990" s="1461">
        <v>100</v>
      </c>
      <c r="K1990" s="1463">
        <v>0</v>
      </c>
      <c r="L1990" s="1461"/>
      <c r="M1990" s="1461"/>
      <c r="N1990" s="1464"/>
      <c r="O1990" s="1461"/>
      <c r="P1990" s="1463"/>
      <c r="Q1990" s="1464"/>
      <c r="R1990" s="1878"/>
    </row>
    <row r="1991" spans="3:18">
      <c r="C1991" s="1459">
        <v>27</v>
      </c>
      <c r="D1991" s="1461" t="s">
        <v>4525</v>
      </c>
      <c r="E1991" s="1461">
        <v>7</v>
      </c>
      <c r="F1991" s="1462" t="s">
        <v>550</v>
      </c>
      <c r="G1991" s="1461">
        <v>1</v>
      </c>
      <c r="H1991" s="1461">
        <v>2011</v>
      </c>
      <c r="I1991" s="1463">
        <v>106</v>
      </c>
      <c r="J1991" s="1461">
        <v>100</v>
      </c>
      <c r="K1991" s="1463">
        <v>0</v>
      </c>
      <c r="L1991" s="1461"/>
      <c r="M1991" s="1461"/>
      <c r="N1991" s="1464"/>
      <c r="O1991" s="1461"/>
      <c r="P1991" s="1463"/>
      <c r="Q1991" s="1464"/>
      <c r="R1991" s="1878"/>
    </row>
    <row r="1992" spans="3:18">
      <c r="C1992" s="1459">
        <v>28</v>
      </c>
      <c r="D1992" s="1461" t="s">
        <v>4526</v>
      </c>
      <c r="E1992" s="1461">
        <v>7</v>
      </c>
      <c r="F1992" s="1462" t="s">
        <v>550</v>
      </c>
      <c r="G1992" s="1461">
        <v>2</v>
      </c>
      <c r="H1992" s="1461">
        <v>2011</v>
      </c>
      <c r="I1992" s="1463">
        <v>176.87</v>
      </c>
      <c r="J1992" s="1461">
        <v>100</v>
      </c>
      <c r="K1992" s="1463">
        <v>0</v>
      </c>
      <c r="L1992" s="1461"/>
      <c r="M1992" s="1461"/>
      <c r="N1992" s="1464"/>
      <c r="O1992" s="1461"/>
      <c r="P1992" s="1463"/>
      <c r="Q1992" s="1464"/>
      <c r="R1992" s="1878"/>
    </row>
    <row r="1993" spans="3:18">
      <c r="C1993" s="1459">
        <v>29</v>
      </c>
      <c r="D1993" s="1461" t="s">
        <v>4527</v>
      </c>
      <c r="E1993" s="1461">
        <v>7</v>
      </c>
      <c r="F1993" s="1462" t="s">
        <v>550</v>
      </c>
      <c r="G1993" s="1461">
        <v>1</v>
      </c>
      <c r="H1993" s="1461">
        <v>2008</v>
      </c>
      <c r="I1993" s="1463">
        <v>2200.13</v>
      </c>
      <c r="J1993" s="1461">
        <v>100</v>
      </c>
      <c r="K1993" s="1463">
        <v>0</v>
      </c>
      <c r="L1993" s="1461"/>
      <c r="M1993" s="1461"/>
      <c r="N1993" s="1464"/>
      <c r="O1993" s="1461"/>
      <c r="P1993" s="1463"/>
      <c r="Q1993" s="1464"/>
      <c r="R1993" s="1878"/>
    </row>
    <row r="1994" spans="3:18">
      <c r="C1994" s="1459">
        <v>30</v>
      </c>
      <c r="D1994" s="1461" t="s">
        <v>2953</v>
      </c>
      <c r="E1994" s="1461">
        <v>7</v>
      </c>
      <c r="F1994" s="1462" t="s">
        <v>550</v>
      </c>
      <c r="G1994" s="1461">
        <v>1</v>
      </c>
      <c r="H1994" s="1461">
        <v>2012</v>
      </c>
      <c r="I1994" s="1463">
        <v>488.76</v>
      </c>
      <c r="J1994" s="1461">
        <v>100</v>
      </c>
      <c r="K1994" s="1463">
        <v>0</v>
      </c>
      <c r="L1994" s="1461"/>
      <c r="M1994" s="1461"/>
      <c r="N1994" s="1464"/>
      <c r="O1994" s="1461"/>
      <c r="P1994" s="1463"/>
      <c r="Q1994" s="1464"/>
      <c r="R1994" s="1878"/>
    </row>
    <row r="1995" spans="3:18">
      <c r="C1995" s="1459">
        <v>31</v>
      </c>
      <c r="D1995" s="1461" t="s">
        <v>3238</v>
      </c>
      <c r="E1995" s="1461">
        <v>7</v>
      </c>
      <c r="F1995" s="1462" t="s">
        <v>550</v>
      </c>
      <c r="G1995" s="1461">
        <v>4</v>
      </c>
      <c r="H1995" s="1461">
        <v>2012</v>
      </c>
      <c r="I1995" s="1463">
        <v>335.94</v>
      </c>
      <c r="J1995" s="1461">
        <v>100</v>
      </c>
      <c r="K1995" s="1463">
        <v>0</v>
      </c>
      <c r="L1995" s="1461"/>
      <c r="M1995" s="1461"/>
      <c r="N1995" s="1464"/>
      <c r="O1995" s="1461"/>
      <c r="P1995" s="1463"/>
      <c r="Q1995" s="1464"/>
      <c r="R1995" s="1878"/>
    </row>
    <row r="1996" spans="3:18">
      <c r="C1996" s="1459">
        <v>32</v>
      </c>
      <c r="D1996" s="1461" t="s">
        <v>2708</v>
      </c>
      <c r="E1996" s="1461">
        <v>7</v>
      </c>
      <c r="F1996" s="1462" t="s">
        <v>550</v>
      </c>
      <c r="G1996" s="1461">
        <v>2</v>
      </c>
      <c r="H1996" s="1461">
        <v>2016</v>
      </c>
      <c r="I1996" s="1463">
        <v>53.04</v>
      </c>
      <c r="J1996" s="1461">
        <v>100</v>
      </c>
      <c r="K1996" s="1463">
        <v>0</v>
      </c>
      <c r="L1996" s="1461"/>
      <c r="M1996" s="1461"/>
      <c r="N1996" s="1464"/>
      <c r="O1996" s="1461"/>
      <c r="P1996" s="1463"/>
      <c r="Q1996" s="1464"/>
      <c r="R1996" s="1878"/>
    </row>
    <row r="1997" spans="3:18">
      <c r="C1997" s="1459">
        <v>33</v>
      </c>
      <c r="D1997" s="1461" t="s">
        <v>4020</v>
      </c>
      <c r="E1997" s="1461">
        <v>7</v>
      </c>
      <c r="F1997" s="1462" t="s">
        <v>550</v>
      </c>
      <c r="G1997" s="1461">
        <v>1</v>
      </c>
      <c r="H1997" s="1461">
        <v>2016</v>
      </c>
      <c r="I1997" s="1463">
        <v>28.5</v>
      </c>
      <c r="J1997" s="1461">
        <v>100</v>
      </c>
      <c r="K1997" s="1463">
        <v>0</v>
      </c>
      <c r="L1997" s="1461"/>
      <c r="M1997" s="1461"/>
      <c r="N1997" s="1464"/>
      <c r="O1997" s="1461"/>
      <c r="P1997" s="1463"/>
      <c r="Q1997" s="1464"/>
      <c r="R1997" s="1878"/>
    </row>
    <row r="1998" spans="3:18">
      <c r="C1998" s="1459">
        <v>34</v>
      </c>
      <c r="D1998" s="1461" t="s">
        <v>2710</v>
      </c>
      <c r="E1998" s="1461">
        <v>7</v>
      </c>
      <c r="F1998" s="1462" t="s">
        <v>550</v>
      </c>
      <c r="G1998" s="1461">
        <v>2</v>
      </c>
      <c r="H1998" s="1461">
        <v>2015</v>
      </c>
      <c r="I1998" s="1463">
        <v>57.48</v>
      </c>
      <c r="J1998" s="1461">
        <v>100</v>
      </c>
      <c r="K1998" s="1463">
        <v>0</v>
      </c>
      <c r="L1998" s="1461"/>
      <c r="M1998" s="1461"/>
      <c r="N1998" s="1464"/>
      <c r="O1998" s="1461"/>
      <c r="P1998" s="1463"/>
      <c r="Q1998" s="1464"/>
      <c r="R1998" s="1878"/>
    </row>
    <row r="1999" spans="3:18">
      <c r="C1999" s="1459">
        <v>35</v>
      </c>
      <c r="D1999" s="1461" t="s">
        <v>3801</v>
      </c>
      <c r="E1999" s="1461">
        <v>7</v>
      </c>
      <c r="F1999" s="1462" t="s">
        <v>550</v>
      </c>
      <c r="G1999" s="1461">
        <v>1</v>
      </c>
      <c r="H1999" s="1461">
        <v>2017</v>
      </c>
      <c r="I1999" s="1463">
        <v>97.8</v>
      </c>
      <c r="J1999" s="1461">
        <v>100</v>
      </c>
      <c r="K1999" s="1463">
        <v>0</v>
      </c>
      <c r="L1999" s="1461"/>
      <c r="M1999" s="1461"/>
      <c r="N1999" s="1464"/>
      <c r="O1999" s="1461"/>
      <c r="P1999" s="1463"/>
      <c r="Q1999" s="1464"/>
      <c r="R1999" s="1878"/>
    </row>
    <row r="2000" spans="3:18">
      <c r="C2000" s="1459">
        <v>36</v>
      </c>
      <c r="D2000" s="1461" t="s">
        <v>2923</v>
      </c>
      <c r="E2000" s="1461">
        <v>7</v>
      </c>
      <c r="F2000" s="1462" t="s">
        <v>550</v>
      </c>
      <c r="G2000" s="1461">
        <v>1</v>
      </c>
      <c r="H2000" s="1461">
        <v>2016</v>
      </c>
      <c r="I2000" s="1463">
        <v>550.49</v>
      </c>
      <c r="J2000" s="1461">
        <v>100</v>
      </c>
      <c r="K2000" s="1463">
        <v>0</v>
      </c>
      <c r="L2000" s="1461"/>
      <c r="M2000" s="1461"/>
      <c r="N2000" s="1464"/>
      <c r="O2000" s="1461"/>
      <c r="P2000" s="1463"/>
      <c r="Q2000" s="1464"/>
      <c r="R2000" s="1878"/>
    </row>
    <row r="2001" spans="3:18">
      <c r="C2001" s="1459">
        <v>37</v>
      </c>
      <c r="D2001" s="1461" t="s">
        <v>4528</v>
      </c>
      <c r="E2001" s="1461">
        <v>7</v>
      </c>
      <c r="F2001" s="1462" t="s">
        <v>550</v>
      </c>
      <c r="G2001" s="1461">
        <v>1</v>
      </c>
      <c r="H2001" s="1461">
        <v>2018</v>
      </c>
      <c r="I2001" s="1463">
        <v>432</v>
      </c>
      <c r="J2001" s="1461">
        <v>85.800000000000011</v>
      </c>
      <c r="K2001" s="1463">
        <v>61.343999999999937</v>
      </c>
      <c r="L2001" s="1461"/>
      <c r="M2001" s="1461"/>
      <c r="N2001" s="1464"/>
      <c r="O2001" s="1461"/>
      <c r="P2001" s="1463"/>
      <c r="Q2001" s="1464"/>
      <c r="R2001" s="1878"/>
    </row>
    <row r="2002" spans="3:18">
      <c r="C2002" s="1459">
        <v>38</v>
      </c>
      <c r="D2002" s="1461" t="s">
        <v>4529</v>
      </c>
      <c r="E2002" s="1461">
        <v>7</v>
      </c>
      <c r="F2002" s="1462" t="s">
        <v>550</v>
      </c>
      <c r="G2002" s="1461">
        <v>1</v>
      </c>
      <c r="H2002" s="1461">
        <v>2018</v>
      </c>
      <c r="I2002" s="1463">
        <v>97</v>
      </c>
      <c r="J2002" s="1461">
        <v>85.800000000000011</v>
      </c>
      <c r="K2002" s="1463">
        <v>13.773999999999987</v>
      </c>
      <c r="L2002" s="1461"/>
      <c r="M2002" s="1461"/>
      <c r="N2002" s="1464"/>
      <c r="O2002" s="1461"/>
      <c r="P2002" s="1463"/>
      <c r="Q2002" s="1464"/>
      <c r="R2002" s="1878"/>
    </row>
    <row r="2003" spans="3:18">
      <c r="C2003" s="1459">
        <v>39</v>
      </c>
      <c r="D2003" s="1461" t="s">
        <v>4530</v>
      </c>
      <c r="E2003" s="1461">
        <v>7</v>
      </c>
      <c r="F2003" s="1462" t="s">
        <v>550</v>
      </c>
      <c r="G2003" s="1461">
        <v>1</v>
      </c>
      <c r="H2003" s="1461">
        <v>2019</v>
      </c>
      <c r="I2003" s="1463">
        <v>99.6</v>
      </c>
      <c r="J2003" s="1461">
        <v>71.5</v>
      </c>
      <c r="K2003" s="1463">
        <v>28.385999999999996</v>
      </c>
      <c r="L2003" s="1461"/>
      <c r="M2003" s="1461"/>
      <c r="N2003" s="1464"/>
      <c r="O2003" s="1461"/>
      <c r="P2003" s="1463"/>
      <c r="Q2003" s="1464"/>
      <c r="R2003" s="1878"/>
    </row>
    <row r="2004" spans="3:18">
      <c r="C2004" s="1459">
        <v>40</v>
      </c>
      <c r="D2004" s="1461" t="s">
        <v>4531</v>
      </c>
      <c r="E2004" s="1461">
        <v>7</v>
      </c>
      <c r="F2004" s="1462" t="s">
        <v>550</v>
      </c>
      <c r="G2004" s="1461">
        <v>1</v>
      </c>
      <c r="H2004" s="1461">
        <v>2018</v>
      </c>
      <c r="I2004" s="1463">
        <v>59.79</v>
      </c>
      <c r="J2004" s="1461">
        <v>85.800000000000011</v>
      </c>
      <c r="K2004" s="1463">
        <v>8.4901799999999952</v>
      </c>
      <c r="L2004" s="1461"/>
      <c r="M2004" s="1461"/>
      <c r="N2004" s="1464"/>
      <c r="O2004" s="1461"/>
      <c r="P2004" s="1463"/>
      <c r="Q2004" s="1464"/>
      <c r="R2004" s="1878"/>
    </row>
    <row r="2005" spans="3:18">
      <c r="C2005" s="1459">
        <v>41</v>
      </c>
      <c r="D2005" s="1461" t="s">
        <v>4530</v>
      </c>
      <c r="E2005" s="1461">
        <v>7</v>
      </c>
      <c r="F2005" s="1462" t="s">
        <v>550</v>
      </c>
      <c r="G2005" s="1461">
        <v>1</v>
      </c>
      <c r="H2005" s="1461">
        <v>2019</v>
      </c>
      <c r="I2005" s="1463">
        <v>99.6</v>
      </c>
      <c r="J2005" s="1461">
        <v>71.5</v>
      </c>
      <c r="K2005" s="1463">
        <v>28.385999999999996</v>
      </c>
      <c r="L2005" s="1461"/>
      <c r="M2005" s="1461"/>
      <c r="N2005" s="1464"/>
      <c r="O2005" s="1461"/>
      <c r="P2005" s="1463"/>
      <c r="Q2005" s="1464"/>
      <c r="R2005" s="1878"/>
    </row>
    <row r="2006" spans="3:18">
      <c r="C2006" s="1459">
        <v>42</v>
      </c>
      <c r="D2006" s="1461" t="s">
        <v>4530</v>
      </c>
      <c r="E2006" s="1461">
        <v>7</v>
      </c>
      <c r="F2006" s="1462" t="s">
        <v>550</v>
      </c>
      <c r="G2006" s="1461">
        <v>1</v>
      </c>
      <c r="H2006" s="1461">
        <v>2019</v>
      </c>
      <c r="I2006" s="1463">
        <v>99.6</v>
      </c>
      <c r="J2006" s="1461">
        <v>71.5</v>
      </c>
      <c r="K2006" s="1463">
        <v>28.385999999999996</v>
      </c>
      <c r="L2006" s="1461"/>
      <c r="M2006" s="1461"/>
      <c r="N2006" s="1464"/>
      <c r="O2006" s="1461"/>
      <c r="P2006" s="1463"/>
      <c r="Q2006" s="1464"/>
      <c r="R2006" s="1878"/>
    </row>
    <row r="2007" spans="3:18">
      <c r="C2007" s="1459">
        <v>43</v>
      </c>
      <c r="D2007" s="1461" t="s">
        <v>4532</v>
      </c>
      <c r="E2007" s="1461">
        <v>7</v>
      </c>
      <c r="F2007" s="1462" t="s">
        <v>550</v>
      </c>
      <c r="G2007" s="1461">
        <v>1</v>
      </c>
      <c r="H2007" s="1461">
        <v>2019</v>
      </c>
      <c r="I2007" s="1463">
        <v>37.799999999999997</v>
      </c>
      <c r="J2007" s="1461">
        <v>71.5</v>
      </c>
      <c r="K2007" s="1463">
        <v>10.773</v>
      </c>
      <c r="L2007" s="1461"/>
      <c r="M2007" s="1461"/>
      <c r="N2007" s="1464"/>
      <c r="O2007" s="1461"/>
      <c r="P2007" s="1463"/>
      <c r="Q2007" s="1464"/>
      <c r="R2007" s="1878"/>
    </row>
    <row r="2008" spans="3:18">
      <c r="C2008" s="1459">
        <v>44</v>
      </c>
      <c r="D2008" s="1461" t="s">
        <v>4532</v>
      </c>
      <c r="E2008" s="1461">
        <v>7</v>
      </c>
      <c r="F2008" s="1462" t="s">
        <v>550</v>
      </c>
      <c r="G2008" s="1461">
        <v>1</v>
      </c>
      <c r="H2008" s="1461">
        <v>2019</v>
      </c>
      <c r="I2008" s="1463">
        <v>37.799999999999997</v>
      </c>
      <c r="J2008" s="1461">
        <v>71.5</v>
      </c>
      <c r="K2008" s="1463">
        <v>10.773</v>
      </c>
      <c r="L2008" s="1461"/>
      <c r="M2008" s="1461"/>
      <c r="N2008" s="1464"/>
      <c r="O2008" s="1461"/>
      <c r="P2008" s="1463"/>
      <c r="Q2008" s="1464"/>
      <c r="R2008" s="1878"/>
    </row>
    <row r="2009" spans="3:18">
      <c r="C2009" s="1459">
        <v>45</v>
      </c>
      <c r="D2009" s="1461" t="s">
        <v>4530</v>
      </c>
      <c r="E2009" s="1461">
        <v>7</v>
      </c>
      <c r="F2009" s="1462" t="s">
        <v>550</v>
      </c>
      <c r="G2009" s="1461">
        <v>1</v>
      </c>
      <c r="H2009" s="1461">
        <v>2019</v>
      </c>
      <c r="I2009" s="1463">
        <v>99.6</v>
      </c>
      <c r="J2009" s="1461">
        <v>71.5</v>
      </c>
      <c r="K2009" s="1463">
        <v>28.385999999999996</v>
      </c>
      <c r="L2009" s="1461"/>
      <c r="M2009" s="1461"/>
      <c r="N2009" s="1464"/>
      <c r="O2009" s="1461"/>
      <c r="P2009" s="1463"/>
      <c r="Q2009" s="1464"/>
      <c r="R2009" s="1878"/>
    </row>
    <row r="2010" spans="3:18">
      <c r="C2010" s="1459">
        <v>46</v>
      </c>
      <c r="D2010" s="1461" t="s">
        <v>4533</v>
      </c>
      <c r="E2010" s="1461">
        <v>7</v>
      </c>
      <c r="F2010" s="1462" t="s">
        <v>550</v>
      </c>
      <c r="G2010" s="1461">
        <v>12</v>
      </c>
      <c r="H2010" s="1461">
        <v>2019</v>
      </c>
      <c r="I2010" s="1463">
        <v>1632</v>
      </c>
      <c r="J2010" s="1461">
        <v>71.5</v>
      </c>
      <c r="K2010" s="1463">
        <v>465.12000000000012</v>
      </c>
      <c r="L2010" s="1461"/>
      <c r="M2010" s="1461"/>
      <c r="N2010" s="1464"/>
      <c r="O2010" s="1461"/>
      <c r="P2010" s="1463"/>
      <c r="Q2010" s="1464"/>
      <c r="R2010" s="1878"/>
    </row>
    <row r="2011" spans="3:18">
      <c r="C2011" s="1459">
        <v>47</v>
      </c>
      <c r="D2011" s="1461" t="s">
        <v>4534</v>
      </c>
      <c r="E2011" s="1461">
        <v>7</v>
      </c>
      <c r="F2011" s="1462" t="s">
        <v>550</v>
      </c>
      <c r="G2011" s="1461">
        <v>1</v>
      </c>
      <c r="H2011" s="1461">
        <v>2019</v>
      </c>
      <c r="I2011" s="1463">
        <v>365.7</v>
      </c>
      <c r="J2011" s="1461">
        <v>71.5</v>
      </c>
      <c r="K2011" s="1463">
        <v>104.22450000000003</v>
      </c>
      <c r="L2011" s="1461"/>
      <c r="M2011" s="1461"/>
      <c r="N2011" s="1464"/>
      <c r="O2011" s="1461"/>
      <c r="P2011" s="1463"/>
      <c r="Q2011" s="1464"/>
      <c r="R2011" s="1878"/>
    </row>
    <row r="2012" spans="3:18">
      <c r="C2012" s="1459">
        <v>48</v>
      </c>
      <c r="D2012" s="1461" t="s">
        <v>4534</v>
      </c>
      <c r="E2012" s="1461">
        <v>7</v>
      </c>
      <c r="F2012" s="1462" t="s">
        <v>550</v>
      </c>
      <c r="G2012" s="1461">
        <v>1</v>
      </c>
      <c r="H2012" s="1461">
        <v>2019</v>
      </c>
      <c r="I2012" s="1463">
        <v>365.7</v>
      </c>
      <c r="J2012" s="1461">
        <v>71.5</v>
      </c>
      <c r="K2012" s="1463">
        <v>104.22450000000003</v>
      </c>
      <c r="L2012" s="1461"/>
      <c r="M2012" s="1461"/>
      <c r="N2012" s="1464"/>
      <c r="O2012" s="1461"/>
      <c r="P2012" s="1463"/>
      <c r="Q2012" s="1464"/>
      <c r="R2012" s="1878"/>
    </row>
    <row r="2013" spans="3:18">
      <c r="C2013" s="1459">
        <v>49</v>
      </c>
      <c r="D2013" s="1461" t="s">
        <v>4535</v>
      </c>
      <c r="E2013" s="1461">
        <v>7</v>
      </c>
      <c r="F2013" s="1462" t="s">
        <v>550</v>
      </c>
      <c r="G2013" s="1461">
        <v>1</v>
      </c>
      <c r="H2013" s="1461">
        <v>2019</v>
      </c>
      <c r="I2013" s="1463">
        <v>343</v>
      </c>
      <c r="J2013" s="1461">
        <v>71.5</v>
      </c>
      <c r="K2013" s="1463">
        <v>97.755000000000024</v>
      </c>
      <c r="L2013" s="1461"/>
      <c r="M2013" s="1461"/>
      <c r="N2013" s="1464"/>
      <c r="O2013" s="1461"/>
      <c r="P2013" s="1463"/>
      <c r="Q2013" s="1464"/>
      <c r="R2013" s="1878"/>
    </row>
    <row r="2014" spans="3:18">
      <c r="C2014" s="1459">
        <v>50</v>
      </c>
      <c r="D2014" s="1461" t="s">
        <v>4536</v>
      </c>
      <c r="E2014" s="1461">
        <v>7</v>
      </c>
      <c r="F2014" s="1462" t="s">
        <v>550</v>
      </c>
      <c r="G2014" s="1461">
        <v>1</v>
      </c>
      <c r="H2014" s="1461">
        <v>2020</v>
      </c>
      <c r="I2014" s="1463">
        <v>38.96</v>
      </c>
      <c r="J2014" s="1461">
        <v>57.2</v>
      </c>
      <c r="K2014" s="1463">
        <v>16.674879999999998</v>
      </c>
      <c r="L2014" s="1461"/>
      <c r="M2014" s="1461"/>
      <c r="N2014" s="1464"/>
      <c r="O2014" s="1461"/>
      <c r="P2014" s="1463"/>
      <c r="Q2014" s="1464"/>
      <c r="R2014" s="1878"/>
    </row>
    <row r="2015" spans="3:18">
      <c r="C2015" s="1459">
        <v>51</v>
      </c>
      <c r="D2015" s="1461" t="s">
        <v>4536</v>
      </c>
      <c r="E2015" s="1461">
        <v>7</v>
      </c>
      <c r="F2015" s="1462" t="s">
        <v>550</v>
      </c>
      <c r="G2015" s="1461">
        <v>20</v>
      </c>
      <c r="H2015" s="1461">
        <v>2020</v>
      </c>
      <c r="I2015" s="1463">
        <v>779.22</v>
      </c>
      <c r="J2015" s="1461">
        <v>57.2</v>
      </c>
      <c r="K2015" s="1463">
        <v>333.50615999999997</v>
      </c>
      <c r="L2015" s="1461"/>
      <c r="M2015" s="1461"/>
      <c r="N2015" s="1464"/>
      <c r="O2015" s="1461"/>
      <c r="P2015" s="1463"/>
      <c r="Q2015" s="1464"/>
      <c r="R2015" s="1878"/>
    </row>
    <row r="2016" spans="3:18">
      <c r="C2016" s="1459">
        <v>52</v>
      </c>
      <c r="D2016" s="1461" t="s">
        <v>4528</v>
      </c>
      <c r="E2016" s="1461">
        <v>7</v>
      </c>
      <c r="F2016" s="1462" t="s">
        <v>550</v>
      </c>
      <c r="G2016" s="1461">
        <v>1</v>
      </c>
      <c r="H2016" s="1461">
        <v>2020</v>
      </c>
      <c r="I2016" s="1463">
        <v>380</v>
      </c>
      <c r="J2016" s="1461">
        <v>57.2</v>
      </c>
      <c r="K2016" s="1463">
        <v>162.63999999999999</v>
      </c>
      <c r="L2016" s="1461"/>
      <c r="M2016" s="1461"/>
      <c r="N2016" s="1464"/>
      <c r="O2016" s="1461"/>
      <c r="P2016" s="1463"/>
      <c r="Q2016" s="1464"/>
      <c r="R2016" s="1878"/>
    </row>
    <row r="2017" spans="3:18">
      <c r="C2017" s="1459">
        <v>53</v>
      </c>
      <c r="D2017" s="1461" t="s">
        <v>4533</v>
      </c>
      <c r="E2017" s="1461">
        <v>7</v>
      </c>
      <c r="F2017" s="1462" t="s">
        <v>550</v>
      </c>
      <c r="G2017" s="1461">
        <v>1</v>
      </c>
      <c r="H2017" s="1461">
        <v>2020</v>
      </c>
      <c r="I2017" s="1463">
        <v>129</v>
      </c>
      <c r="J2017" s="1461">
        <v>57.2</v>
      </c>
      <c r="K2017" s="1463">
        <v>55.211999999999989</v>
      </c>
      <c r="L2017" s="1461"/>
      <c r="M2017" s="1461"/>
      <c r="N2017" s="1464"/>
      <c r="O2017" s="1461"/>
      <c r="P2017" s="1463"/>
      <c r="Q2017" s="1464"/>
      <c r="R2017" s="1878"/>
    </row>
    <row r="2018" spans="3:18">
      <c r="C2018" s="1459">
        <v>54</v>
      </c>
      <c r="D2018" s="1461" t="s">
        <v>4533</v>
      </c>
      <c r="E2018" s="1461">
        <v>7</v>
      </c>
      <c r="F2018" s="1462" t="s">
        <v>550</v>
      </c>
      <c r="G2018" s="1461">
        <v>2</v>
      </c>
      <c r="H2018" s="1461">
        <v>2020</v>
      </c>
      <c r="I2018" s="1463">
        <v>258</v>
      </c>
      <c r="J2018" s="1461">
        <v>57.2</v>
      </c>
      <c r="K2018" s="1463">
        <v>110.42399999999998</v>
      </c>
      <c r="L2018" s="1461"/>
      <c r="M2018" s="1461"/>
      <c r="N2018" s="1464"/>
      <c r="O2018" s="1461"/>
      <c r="P2018" s="1463"/>
      <c r="Q2018" s="1464"/>
      <c r="R2018" s="1878"/>
    </row>
    <row r="2019" spans="3:18">
      <c r="C2019" s="1459">
        <v>55</v>
      </c>
      <c r="D2019" s="1461" t="s">
        <v>4536</v>
      </c>
      <c r="E2019" s="1461">
        <v>7</v>
      </c>
      <c r="F2019" s="1462" t="s">
        <v>550</v>
      </c>
      <c r="G2019" s="1461">
        <v>1</v>
      </c>
      <c r="H2019" s="1461">
        <v>2020</v>
      </c>
      <c r="I2019" s="1463">
        <v>38.96</v>
      </c>
      <c r="J2019" s="1461">
        <v>57.2</v>
      </c>
      <c r="K2019" s="1463">
        <v>16.674879999999998</v>
      </c>
      <c r="L2019" s="1461"/>
      <c r="M2019" s="1461"/>
      <c r="N2019" s="1464"/>
      <c r="O2019" s="1461"/>
      <c r="P2019" s="1463"/>
      <c r="Q2019" s="1464"/>
      <c r="R2019" s="1878"/>
    </row>
    <row r="2020" spans="3:18">
      <c r="C2020" s="1459">
        <v>56</v>
      </c>
      <c r="D2020" s="1461" t="s">
        <v>3802</v>
      </c>
      <c r="E2020" s="1461">
        <v>7</v>
      </c>
      <c r="F2020" s="1462" t="s">
        <v>550</v>
      </c>
      <c r="G2020" s="1461">
        <v>1</v>
      </c>
      <c r="H2020" s="1461">
        <v>2019</v>
      </c>
      <c r="I2020" s="1463">
        <v>194.49</v>
      </c>
      <c r="J2020" s="1461">
        <v>71.5</v>
      </c>
      <c r="K2020" s="1463">
        <v>55.429650000000009</v>
      </c>
      <c r="L2020" s="1461"/>
      <c r="M2020" s="1461"/>
      <c r="N2020" s="1464"/>
      <c r="O2020" s="1461"/>
      <c r="P2020" s="1463"/>
      <c r="Q2020" s="1464"/>
      <c r="R2020" s="1878"/>
    </row>
    <row r="2021" spans="3:18">
      <c r="C2021" s="1459">
        <v>57</v>
      </c>
      <c r="D2021" s="1461" t="s">
        <v>4533</v>
      </c>
      <c r="E2021" s="1461">
        <v>7</v>
      </c>
      <c r="F2021" s="1462" t="s">
        <v>550</v>
      </c>
      <c r="G2021" s="1461">
        <v>1</v>
      </c>
      <c r="H2021" s="1461">
        <v>2020</v>
      </c>
      <c r="I2021" s="1463">
        <v>129</v>
      </c>
      <c r="J2021" s="1461">
        <v>57.2</v>
      </c>
      <c r="K2021" s="1463">
        <v>55.211999999999989</v>
      </c>
      <c r="L2021" s="1461"/>
      <c r="M2021" s="1461"/>
      <c r="N2021" s="1464"/>
      <c r="O2021" s="1461"/>
      <c r="P2021" s="1463"/>
      <c r="Q2021" s="1464"/>
      <c r="R2021" s="1878"/>
    </row>
    <row r="2022" spans="3:18">
      <c r="C2022" s="1459">
        <v>58</v>
      </c>
      <c r="D2022" s="1461" t="s">
        <v>4533</v>
      </c>
      <c r="E2022" s="1461">
        <v>7</v>
      </c>
      <c r="F2022" s="1462" t="s">
        <v>550</v>
      </c>
      <c r="G2022" s="1461">
        <v>1</v>
      </c>
      <c r="H2022" s="1461">
        <v>2020</v>
      </c>
      <c r="I2022" s="1463">
        <v>129</v>
      </c>
      <c r="J2022" s="1461">
        <v>57.2</v>
      </c>
      <c r="K2022" s="1463">
        <v>55.211999999999989</v>
      </c>
      <c r="L2022" s="1461"/>
      <c r="M2022" s="1461"/>
      <c r="N2022" s="1464"/>
      <c r="O2022" s="1461"/>
      <c r="P2022" s="1463"/>
      <c r="Q2022" s="1464"/>
      <c r="R2022" s="1878"/>
    </row>
    <row r="2023" spans="3:18">
      <c r="C2023" s="1459">
        <v>59</v>
      </c>
      <c r="D2023" s="1461" t="s">
        <v>2451</v>
      </c>
      <c r="E2023" s="1461">
        <v>7</v>
      </c>
      <c r="F2023" s="1462" t="s">
        <v>550</v>
      </c>
      <c r="G2023" s="1461">
        <v>5</v>
      </c>
      <c r="H2023" s="1461">
        <v>2020</v>
      </c>
      <c r="I2023" s="1463">
        <v>645</v>
      </c>
      <c r="J2023" s="1461">
        <v>57.2</v>
      </c>
      <c r="K2023" s="1463">
        <v>276.05999999999995</v>
      </c>
      <c r="L2023" s="1461"/>
      <c r="M2023" s="1461"/>
      <c r="N2023" s="1464"/>
      <c r="O2023" s="1461"/>
      <c r="P2023" s="1463"/>
      <c r="Q2023" s="1464"/>
      <c r="R2023" s="1878"/>
    </row>
    <row r="2024" spans="3:18">
      <c r="C2024" s="1459">
        <v>60</v>
      </c>
      <c r="D2024" s="1461" t="s">
        <v>5191</v>
      </c>
      <c r="E2024" s="1461">
        <v>7</v>
      </c>
      <c r="F2024" s="1462" t="s">
        <v>550</v>
      </c>
      <c r="G2024" s="1461">
        <v>1</v>
      </c>
      <c r="H2024" s="1461">
        <v>2021</v>
      </c>
      <c r="I2024" s="1463">
        <v>113.7</v>
      </c>
      <c r="J2024" s="1461">
        <v>42.900000000000006</v>
      </c>
      <c r="K2024" s="1463">
        <v>64.922699999999992</v>
      </c>
      <c r="L2024" s="1461"/>
      <c r="M2024" s="1461"/>
      <c r="N2024" s="1464"/>
      <c r="O2024" s="1461"/>
      <c r="P2024" s="1463"/>
      <c r="Q2024" s="1464"/>
      <c r="R2024" s="1878"/>
    </row>
    <row r="2025" spans="3:18">
      <c r="C2025" s="1459">
        <v>61</v>
      </c>
      <c r="D2025" s="1461" t="s">
        <v>6747</v>
      </c>
      <c r="E2025" s="1461">
        <v>7</v>
      </c>
      <c r="F2025" s="1462" t="s">
        <v>550</v>
      </c>
      <c r="G2025" s="1461">
        <v>4</v>
      </c>
      <c r="H2025" s="1461">
        <v>2021</v>
      </c>
      <c r="I2025" s="1463">
        <v>156</v>
      </c>
      <c r="J2025" s="1461">
        <v>42.900000000000006</v>
      </c>
      <c r="K2025" s="1463">
        <v>89.075999999999993</v>
      </c>
      <c r="L2025" s="1461"/>
      <c r="M2025" s="1461"/>
      <c r="N2025" s="1464"/>
      <c r="O2025" s="1461"/>
      <c r="P2025" s="1463"/>
      <c r="Q2025" s="1464"/>
      <c r="R2025" s="1878"/>
    </row>
    <row r="2026" spans="3:18">
      <c r="C2026" s="1459">
        <v>62</v>
      </c>
      <c r="D2026" s="1461" t="s">
        <v>6748</v>
      </c>
      <c r="E2026" s="1461">
        <v>7</v>
      </c>
      <c r="F2026" s="1462" t="s">
        <v>550</v>
      </c>
      <c r="G2026" s="1461">
        <v>1</v>
      </c>
      <c r="H2026" s="1461">
        <v>2021</v>
      </c>
      <c r="I2026" s="1463">
        <v>74.12</v>
      </c>
      <c r="J2026" s="1461">
        <v>42.900000000000006</v>
      </c>
      <c r="K2026" s="1463">
        <v>42.322519999999997</v>
      </c>
      <c r="L2026" s="1461"/>
      <c r="M2026" s="1461"/>
      <c r="N2026" s="1464"/>
      <c r="O2026" s="1461"/>
      <c r="P2026" s="1463"/>
      <c r="Q2026" s="1464"/>
      <c r="R2026" s="1878"/>
    </row>
    <row r="2027" spans="3:18">
      <c r="C2027" s="1459">
        <v>63</v>
      </c>
      <c r="D2027" s="1461" t="s">
        <v>6749</v>
      </c>
      <c r="E2027" s="1461">
        <v>7</v>
      </c>
      <c r="F2027" s="1462" t="s">
        <v>550</v>
      </c>
      <c r="G2027" s="1461">
        <v>1</v>
      </c>
      <c r="H2027" s="1461">
        <v>2021</v>
      </c>
      <c r="I2027" s="1463">
        <v>224.88</v>
      </c>
      <c r="J2027" s="1461">
        <v>42.900000000000006</v>
      </c>
      <c r="K2027" s="1463">
        <v>128.40647999999999</v>
      </c>
      <c r="L2027" s="1461"/>
      <c r="M2027" s="1461"/>
      <c r="N2027" s="1464"/>
      <c r="O2027" s="1461"/>
      <c r="P2027" s="1463"/>
      <c r="Q2027" s="1464"/>
      <c r="R2027" s="1878"/>
    </row>
    <row r="2028" spans="3:18">
      <c r="C2028" s="1459">
        <v>64</v>
      </c>
      <c r="D2028" s="1461" t="s">
        <v>6750</v>
      </c>
      <c r="E2028" s="1461">
        <v>7</v>
      </c>
      <c r="F2028" s="1462" t="s">
        <v>550</v>
      </c>
      <c r="G2028" s="1461">
        <v>8</v>
      </c>
      <c r="H2028" s="1461">
        <v>2022</v>
      </c>
      <c r="I2028" s="1463">
        <v>1326.77</v>
      </c>
      <c r="J2028" s="1461">
        <v>28.6</v>
      </c>
      <c r="K2028" s="1463">
        <v>947.31377999999995</v>
      </c>
      <c r="L2028" s="1461"/>
      <c r="M2028" s="1461"/>
      <c r="N2028" s="1464"/>
      <c r="O2028" s="1461"/>
      <c r="P2028" s="1463"/>
      <c r="Q2028" s="1464"/>
      <c r="R2028" s="1878"/>
    </row>
    <row r="2029" spans="3:18">
      <c r="C2029" s="1459">
        <v>65</v>
      </c>
      <c r="D2029" s="1461" t="s">
        <v>4786</v>
      </c>
      <c r="E2029" s="1461">
        <v>7</v>
      </c>
      <c r="F2029" s="1462" t="s">
        <v>550</v>
      </c>
      <c r="G2029" s="1461"/>
      <c r="H2029" s="1461"/>
      <c r="I2029" s="1463"/>
      <c r="J2029" s="1461"/>
      <c r="K2029" s="1463"/>
      <c r="L2029" s="1461"/>
      <c r="M2029" s="1461"/>
      <c r="N2029" s="1464"/>
      <c r="O2029" s="1461">
        <v>15</v>
      </c>
      <c r="P2029" s="1463">
        <v>202.5</v>
      </c>
      <c r="Q2029" s="1464">
        <v>3037.5</v>
      </c>
      <c r="R2029" s="1878"/>
    </row>
    <row r="2030" spans="3:18">
      <c r="C2030" s="1459">
        <v>66</v>
      </c>
      <c r="D2030" s="1461" t="s">
        <v>6751</v>
      </c>
      <c r="E2030" s="1461">
        <v>7</v>
      </c>
      <c r="F2030" s="1462" t="s">
        <v>550</v>
      </c>
      <c r="G2030" s="1461"/>
      <c r="H2030" s="1461"/>
      <c r="I2030" s="1463"/>
      <c r="J2030" s="1461"/>
      <c r="K2030" s="1463"/>
      <c r="L2030" s="1461"/>
      <c r="M2030" s="1461"/>
      <c r="N2030" s="1464"/>
      <c r="O2030" s="1461">
        <v>3</v>
      </c>
      <c r="P2030" s="1463">
        <v>166</v>
      </c>
      <c r="Q2030" s="1464">
        <v>498</v>
      </c>
      <c r="R2030" s="1878"/>
    </row>
    <row r="2031" spans="3:18">
      <c r="C2031" s="1459">
        <v>67</v>
      </c>
      <c r="D2031" s="1461" t="s">
        <v>6752</v>
      </c>
      <c r="E2031" s="1461">
        <v>7</v>
      </c>
      <c r="F2031" s="1462" t="s">
        <v>550</v>
      </c>
      <c r="G2031" s="1461"/>
      <c r="H2031" s="1461"/>
      <c r="I2031" s="1463"/>
      <c r="J2031" s="1461"/>
      <c r="K2031" s="1463"/>
      <c r="L2031" s="1461"/>
      <c r="M2031" s="1461"/>
      <c r="N2031" s="1464"/>
      <c r="O2031" s="1461">
        <v>5</v>
      </c>
      <c r="P2031" s="1463">
        <v>57.5</v>
      </c>
      <c r="Q2031" s="1464">
        <v>287.5</v>
      </c>
      <c r="R2031" s="1878"/>
    </row>
    <row r="2032" spans="3:18">
      <c r="C2032" s="1488">
        <v>1</v>
      </c>
      <c r="D2032" s="1490" t="s">
        <v>6753</v>
      </c>
      <c r="E2032" s="1490">
        <v>7</v>
      </c>
      <c r="F2032" s="1491" t="s">
        <v>550</v>
      </c>
      <c r="G2032" s="1490">
        <v>5</v>
      </c>
      <c r="H2032" s="1490">
        <v>2006</v>
      </c>
      <c r="I2032" s="1492">
        <v>424.75584999999995</v>
      </c>
      <c r="J2032" s="1490">
        <v>0</v>
      </c>
      <c r="K2032" s="1492">
        <v>424.75584999999995</v>
      </c>
      <c r="L2032" s="1490"/>
      <c r="M2032" s="1490"/>
      <c r="N2032" s="1493">
        <v>0</v>
      </c>
      <c r="O2032" s="1490"/>
      <c r="P2032" s="1492"/>
      <c r="Q2032" s="1493">
        <v>0</v>
      </c>
      <c r="R2032" s="1917" t="s">
        <v>6198</v>
      </c>
    </row>
    <row r="2033" spans="3:18">
      <c r="C2033" s="1488">
        <v>2</v>
      </c>
      <c r="D2033" s="1490" t="s">
        <v>4414</v>
      </c>
      <c r="E2033" s="1490">
        <v>7</v>
      </c>
      <c r="F2033" s="1491" t="s">
        <v>550</v>
      </c>
      <c r="G2033" s="1490">
        <v>5</v>
      </c>
      <c r="H2033" s="1490">
        <v>2007</v>
      </c>
      <c r="I2033" s="1492">
        <v>294.5</v>
      </c>
      <c r="J2033" s="1490">
        <v>0</v>
      </c>
      <c r="K2033" s="1492">
        <v>294.5</v>
      </c>
      <c r="L2033" s="1490"/>
      <c r="M2033" s="1490"/>
      <c r="N2033" s="1493"/>
      <c r="O2033" s="1490"/>
      <c r="P2033" s="1492"/>
      <c r="Q2033" s="1493"/>
      <c r="R2033" s="1917"/>
    </row>
    <row r="2034" spans="3:18">
      <c r="C2034" s="1488">
        <v>3</v>
      </c>
      <c r="D2034" s="1490" t="s">
        <v>6754</v>
      </c>
      <c r="E2034" s="1490">
        <v>7</v>
      </c>
      <c r="F2034" s="1491" t="s">
        <v>550</v>
      </c>
      <c r="G2034" s="1490">
        <v>1</v>
      </c>
      <c r="H2034" s="1490">
        <v>2007</v>
      </c>
      <c r="I2034" s="1492">
        <v>651.70000000000005</v>
      </c>
      <c r="J2034" s="1490">
        <v>0</v>
      </c>
      <c r="K2034" s="1492">
        <v>651.70000000000005</v>
      </c>
      <c r="L2034" s="1490"/>
      <c r="M2034" s="1490"/>
      <c r="N2034" s="1493"/>
      <c r="O2034" s="1490"/>
      <c r="P2034" s="1492"/>
      <c r="Q2034" s="1493"/>
      <c r="R2034" s="1917"/>
    </row>
    <row r="2035" spans="3:18">
      <c r="C2035" s="1488">
        <v>4</v>
      </c>
      <c r="D2035" s="1490" t="s">
        <v>3239</v>
      </c>
      <c r="E2035" s="1490">
        <v>7</v>
      </c>
      <c r="F2035" s="1491" t="s">
        <v>550</v>
      </c>
      <c r="G2035" s="1490">
        <v>1</v>
      </c>
      <c r="H2035" s="1490">
        <v>2008</v>
      </c>
      <c r="I2035" s="1492">
        <v>50.1</v>
      </c>
      <c r="J2035" s="1490">
        <v>0</v>
      </c>
      <c r="K2035" s="1492">
        <v>50.1</v>
      </c>
      <c r="L2035" s="1490"/>
      <c r="M2035" s="1490"/>
      <c r="N2035" s="1493"/>
      <c r="O2035" s="1490"/>
      <c r="P2035" s="1492"/>
      <c r="Q2035" s="1493"/>
      <c r="R2035" s="1917"/>
    </row>
    <row r="2036" spans="3:18">
      <c r="C2036" s="1488">
        <v>5</v>
      </c>
      <c r="D2036" s="1490" t="s">
        <v>6755</v>
      </c>
      <c r="E2036" s="1490">
        <v>7</v>
      </c>
      <c r="F2036" s="1491" t="s">
        <v>550</v>
      </c>
      <c r="G2036" s="1490">
        <v>1</v>
      </c>
      <c r="H2036" s="1490">
        <v>2008</v>
      </c>
      <c r="I2036" s="1492">
        <v>72.5</v>
      </c>
      <c r="J2036" s="1490">
        <v>0</v>
      </c>
      <c r="K2036" s="1492">
        <v>72.5</v>
      </c>
      <c r="L2036" s="1490"/>
      <c r="M2036" s="1490"/>
      <c r="N2036" s="1493"/>
      <c r="O2036" s="1490"/>
      <c r="P2036" s="1492"/>
      <c r="Q2036" s="1493"/>
      <c r="R2036" s="1917"/>
    </row>
    <row r="2037" spans="3:18">
      <c r="C2037" s="1488">
        <v>6</v>
      </c>
      <c r="D2037" s="1490" t="s">
        <v>6756</v>
      </c>
      <c r="E2037" s="1490">
        <v>7</v>
      </c>
      <c r="F2037" s="1491" t="s">
        <v>550</v>
      </c>
      <c r="G2037" s="1490">
        <v>6</v>
      </c>
      <c r="H2037" s="1490">
        <v>2008</v>
      </c>
      <c r="I2037" s="1492">
        <v>633.03599999999994</v>
      </c>
      <c r="J2037" s="1490">
        <v>0</v>
      </c>
      <c r="K2037" s="1492">
        <v>633.03599999999994</v>
      </c>
      <c r="L2037" s="1490"/>
      <c r="M2037" s="1490"/>
      <c r="N2037" s="1493"/>
      <c r="O2037" s="1490"/>
      <c r="P2037" s="1492"/>
      <c r="Q2037" s="1493"/>
      <c r="R2037" s="1917"/>
    </row>
    <row r="2038" spans="3:18">
      <c r="C2038" s="1488">
        <v>7</v>
      </c>
      <c r="D2038" s="1490" t="s">
        <v>6757</v>
      </c>
      <c r="E2038" s="1490">
        <v>7</v>
      </c>
      <c r="F2038" s="1491" t="s">
        <v>550</v>
      </c>
      <c r="G2038" s="1490">
        <v>2</v>
      </c>
      <c r="H2038" s="1490">
        <v>2008</v>
      </c>
      <c r="I2038" s="1492">
        <v>100.2</v>
      </c>
      <c r="J2038" s="1490">
        <v>0</v>
      </c>
      <c r="K2038" s="1492">
        <v>100.2</v>
      </c>
      <c r="L2038" s="1490"/>
      <c r="M2038" s="1490"/>
      <c r="N2038" s="1493"/>
      <c r="O2038" s="1490"/>
      <c r="P2038" s="1492"/>
      <c r="Q2038" s="1493"/>
      <c r="R2038" s="1917"/>
    </row>
    <row r="2039" spans="3:18">
      <c r="C2039" s="1488">
        <v>8</v>
      </c>
      <c r="D2039" s="1490" t="s">
        <v>6758</v>
      </c>
      <c r="E2039" s="1490">
        <v>7</v>
      </c>
      <c r="F2039" s="1491" t="s">
        <v>550</v>
      </c>
      <c r="G2039" s="1490">
        <v>1</v>
      </c>
      <c r="H2039" s="1490">
        <v>2008</v>
      </c>
      <c r="I2039" s="1492">
        <v>225.768</v>
      </c>
      <c r="J2039" s="1490">
        <v>0</v>
      </c>
      <c r="K2039" s="1492">
        <v>225.768</v>
      </c>
      <c r="L2039" s="1490"/>
      <c r="M2039" s="1490"/>
      <c r="N2039" s="1493"/>
      <c r="O2039" s="1490"/>
      <c r="P2039" s="1492"/>
      <c r="Q2039" s="1493"/>
      <c r="R2039" s="1917"/>
    </row>
    <row r="2040" spans="3:18">
      <c r="C2040" s="1488">
        <v>9</v>
      </c>
      <c r="D2040" s="1490" t="s">
        <v>6759</v>
      </c>
      <c r="E2040" s="1490">
        <v>7</v>
      </c>
      <c r="F2040" s="1491" t="s">
        <v>550</v>
      </c>
      <c r="G2040" s="1490">
        <v>1</v>
      </c>
      <c r="H2040" s="1490">
        <v>2008</v>
      </c>
      <c r="I2040" s="1492">
        <v>456.8</v>
      </c>
      <c r="J2040" s="1490">
        <v>0</v>
      </c>
      <c r="K2040" s="1492">
        <v>456.8</v>
      </c>
      <c r="L2040" s="1490"/>
      <c r="M2040" s="1490"/>
      <c r="N2040" s="1493"/>
      <c r="O2040" s="1490"/>
      <c r="P2040" s="1492"/>
      <c r="Q2040" s="1493"/>
      <c r="R2040" s="1917"/>
    </row>
    <row r="2041" spans="3:18">
      <c r="C2041" s="1488">
        <v>10</v>
      </c>
      <c r="D2041" s="1490" t="s">
        <v>2916</v>
      </c>
      <c r="E2041" s="1490">
        <v>7</v>
      </c>
      <c r="F2041" s="1491" t="s">
        <v>550</v>
      </c>
      <c r="G2041" s="1490">
        <v>1</v>
      </c>
      <c r="H2041" s="1490">
        <v>2008</v>
      </c>
      <c r="I2041" s="1492">
        <v>50.1</v>
      </c>
      <c r="J2041" s="1490">
        <v>0</v>
      </c>
      <c r="K2041" s="1492">
        <v>50.1</v>
      </c>
      <c r="L2041" s="1490"/>
      <c r="M2041" s="1490"/>
      <c r="N2041" s="1493"/>
      <c r="O2041" s="1490"/>
      <c r="P2041" s="1492"/>
      <c r="Q2041" s="1493"/>
      <c r="R2041" s="1917"/>
    </row>
    <row r="2042" spans="3:18">
      <c r="C2042" s="1488">
        <v>11</v>
      </c>
      <c r="D2042" s="1490" t="s">
        <v>3411</v>
      </c>
      <c r="E2042" s="1490">
        <v>7</v>
      </c>
      <c r="F2042" s="1491" t="s">
        <v>550</v>
      </c>
      <c r="G2042" s="1490">
        <v>2</v>
      </c>
      <c r="H2042" s="1490">
        <v>2008</v>
      </c>
      <c r="I2042" s="1492">
        <v>100.2</v>
      </c>
      <c r="J2042" s="1490">
        <v>0</v>
      </c>
      <c r="K2042" s="1492">
        <v>100.2</v>
      </c>
      <c r="L2042" s="1490"/>
      <c r="M2042" s="1490"/>
      <c r="N2042" s="1493"/>
      <c r="O2042" s="1490"/>
      <c r="P2042" s="1492"/>
      <c r="Q2042" s="1493"/>
      <c r="R2042" s="1917"/>
    </row>
    <row r="2043" spans="3:18">
      <c r="C2043" s="1488">
        <v>12</v>
      </c>
      <c r="D2043" s="1490" t="s">
        <v>6760</v>
      </c>
      <c r="E2043" s="1490">
        <v>7</v>
      </c>
      <c r="F2043" s="1491" t="s">
        <v>550</v>
      </c>
      <c r="G2043" s="1490">
        <v>1</v>
      </c>
      <c r="H2043" s="1490">
        <v>2011</v>
      </c>
      <c r="I2043" s="1492">
        <v>57.384</v>
      </c>
      <c r="J2043" s="1490">
        <v>0</v>
      </c>
      <c r="K2043" s="1492">
        <v>57.384</v>
      </c>
      <c r="L2043" s="1490"/>
      <c r="M2043" s="1490"/>
      <c r="N2043" s="1493"/>
      <c r="O2043" s="1490"/>
      <c r="P2043" s="1492"/>
      <c r="Q2043" s="1493"/>
      <c r="R2043" s="1917"/>
    </row>
    <row r="2044" spans="3:18">
      <c r="C2044" s="1488">
        <v>13</v>
      </c>
      <c r="D2044" s="1490" t="s">
        <v>2468</v>
      </c>
      <c r="E2044" s="1490">
        <v>7</v>
      </c>
      <c r="F2044" s="1491" t="s">
        <v>550</v>
      </c>
      <c r="G2044" s="1490">
        <v>1</v>
      </c>
      <c r="H2044" s="1490">
        <v>2012</v>
      </c>
      <c r="I2044" s="1492">
        <v>488.76</v>
      </c>
      <c r="J2044" s="1490">
        <v>0</v>
      </c>
      <c r="K2044" s="1492">
        <v>488.76</v>
      </c>
      <c r="L2044" s="1490"/>
      <c r="M2044" s="1490"/>
      <c r="N2044" s="1493"/>
      <c r="O2044" s="1490"/>
      <c r="P2044" s="1492"/>
      <c r="Q2044" s="1493"/>
      <c r="R2044" s="1917"/>
    </row>
    <row r="2045" spans="3:18">
      <c r="C2045" s="1488">
        <v>14</v>
      </c>
      <c r="D2045" s="1490" t="s">
        <v>6761</v>
      </c>
      <c r="E2045" s="1490">
        <v>7</v>
      </c>
      <c r="F2045" s="1491" t="s">
        <v>550</v>
      </c>
      <c r="G2045" s="1490">
        <v>1</v>
      </c>
      <c r="H2045" s="1490">
        <v>2008</v>
      </c>
      <c r="I2045" s="1492">
        <v>47.3</v>
      </c>
      <c r="J2045" s="1490">
        <v>0</v>
      </c>
      <c r="K2045" s="1492">
        <v>47.3</v>
      </c>
      <c r="L2045" s="1490"/>
      <c r="M2045" s="1490"/>
      <c r="N2045" s="1493"/>
      <c r="O2045" s="1490"/>
      <c r="P2045" s="1492"/>
      <c r="Q2045" s="1493"/>
      <c r="R2045" s="1917"/>
    </row>
    <row r="2046" spans="3:18">
      <c r="C2046" s="1488">
        <v>15</v>
      </c>
      <c r="D2046" s="1490" t="s">
        <v>6762</v>
      </c>
      <c r="E2046" s="1490">
        <v>7</v>
      </c>
      <c r="F2046" s="1491" t="s">
        <v>550</v>
      </c>
      <c r="G2046" s="1490">
        <v>1</v>
      </c>
      <c r="H2046" s="1490">
        <v>2013</v>
      </c>
      <c r="I2046" s="1492">
        <v>45.55</v>
      </c>
      <c r="J2046" s="1490">
        <v>0</v>
      </c>
      <c r="K2046" s="1492">
        <v>45.55</v>
      </c>
      <c r="L2046" s="1490"/>
      <c r="M2046" s="1490"/>
      <c r="N2046" s="1493"/>
      <c r="O2046" s="1490"/>
      <c r="P2046" s="1492"/>
      <c r="Q2046" s="1493"/>
      <c r="R2046" s="1917"/>
    </row>
    <row r="2047" spans="3:18">
      <c r="C2047" s="1488">
        <v>16</v>
      </c>
      <c r="D2047" s="1490" t="s">
        <v>6763</v>
      </c>
      <c r="E2047" s="1490">
        <v>7</v>
      </c>
      <c r="F2047" s="1491" t="s">
        <v>550</v>
      </c>
      <c r="G2047" s="1490">
        <v>4</v>
      </c>
      <c r="H2047" s="1490">
        <v>2015</v>
      </c>
      <c r="I2047" s="1492">
        <v>168</v>
      </c>
      <c r="J2047" s="1490">
        <v>0</v>
      </c>
      <c r="K2047" s="1492">
        <v>168</v>
      </c>
      <c r="L2047" s="1490"/>
      <c r="M2047" s="1490"/>
      <c r="N2047" s="1493"/>
      <c r="O2047" s="1490"/>
      <c r="P2047" s="1492"/>
      <c r="Q2047" s="1493"/>
      <c r="R2047" s="1917"/>
    </row>
    <row r="2048" spans="3:18">
      <c r="C2048" s="1488">
        <v>17</v>
      </c>
      <c r="D2048" s="1490" t="s">
        <v>6764</v>
      </c>
      <c r="E2048" s="1490">
        <v>7</v>
      </c>
      <c r="F2048" s="1491" t="s">
        <v>550</v>
      </c>
      <c r="G2048" s="1490">
        <v>2</v>
      </c>
      <c r="H2048" s="1490">
        <v>2015</v>
      </c>
      <c r="I2048" s="1492">
        <v>299.76</v>
      </c>
      <c r="J2048" s="1490">
        <v>0</v>
      </c>
      <c r="K2048" s="1492">
        <v>299.76</v>
      </c>
      <c r="L2048" s="1490"/>
      <c r="M2048" s="1490"/>
      <c r="N2048" s="1493"/>
      <c r="O2048" s="1490"/>
      <c r="P2048" s="1492"/>
      <c r="Q2048" s="1493"/>
      <c r="R2048" s="1917"/>
    </row>
    <row r="2049" spans="3:18">
      <c r="C2049" s="1488">
        <v>18</v>
      </c>
      <c r="D2049" s="1490" t="s">
        <v>2708</v>
      </c>
      <c r="E2049" s="1490">
        <v>7</v>
      </c>
      <c r="F2049" s="1491" t="s">
        <v>550</v>
      </c>
      <c r="G2049" s="1490">
        <v>1</v>
      </c>
      <c r="H2049" s="1490">
        <v>2015</v>
      </c>
      <c r="I2049" s="1492">
        <v>26.52</v>
      </c>
      <c r="J2049" s="1490">
        <v>0</v>
      </c>
      <c r="K2049" s="1492">
        <v>26.52</v>
      </c>
      <c r="L2049" s="1490"/>
      <c r="M2049" s="1490"/>
      <c r="N2049" s="1493"/>
      <c r="O2049" s="1490"/>
      <c r="P2049" s="1492"/>
      <c r="Q2049" s="1493"/>
      <c r="R2049" s="1917"/>
    </row>
    <row r="2050" spans="3:18">
      <c r="C2050" s="1488">
        <v>19</v>
      </c>
      <c r="D2050" s="1490" t="s">
        <v>6765</v>
      </c>
      <c r="E2050" s="1490">
        <v>7</v>
      </c>
      <c r="F2050" s="1491" t="s">
        <v>550</v>
      </c>
      <c r="G2050" s="1490">
        <v>1</v>
      </c>
      <c r="H2050" s="1490">
        <v>2016</v>
      </c>
      <c r="I2050" s="1492">
        <v>550.49400000000003</v>
      </c>
      <c r="J2050" s="1490">
        <v>0</v>
      </c>
      <c r="K2050" s="1492">
        <v>550.49400000000003</v>
      </c>
      <c r="L2050" s="1490"/>
      <c r="M2050" s="1490"/>
      <c r="N2050" s="1493"/>
      <c r="O2050" s="1490"/>
      <c r="P2050" s="1492"/>
      <c r="Q2050" s="1493"/>
      <c r="R2050" s="1917"/>
    </row>
    <row r="2051" spans="3:18">
      <c r="C2051" s="1488">
        <v>20</v>
      </c>
      <c r="D2051" s="1490" t="s">
        <v>6766</v>
      </c>
      <c r="E2051" s="1490">
        <v>7</v>
      </c>
      <c r="F2051" s="1491" t="s">
        <v>550</v>
      </c>
      <c r="G2051" s="1490">
        <v>1</v>
      </c>
      <c r="H2051" s="1490">
        <v>2009</v>
      </c>
      <c r="I2051" s="1492">
        <v>50.1</v>
      </c>
      <c r="J2051" s="1490">
        <v>0</v>
      </c>
      <c r="K2051" s="1492">
        <v>50.1</v>
      </c>
      <c r="L2051" s="1490"/>
      <c r="M2051" s="1490"/>
      <c r="N2051" s="1493"/>
      <c r="O2051" s="1490"/>
      <c r="P2051" s="1492"/>
      <c r="Q2051" s="1493"/>
      <c r="R2051" s="1917"/>
    </row>
    <row r="2052" spans="3:18">
      <c r="C2052" s="1488">
        <v>21</v>
      </c>
      <c r="D2052" s="1490" t="s">
        <v>6767</v>
      </c>
      <c r="E2052" s="1490">
        <v>7</v>
      </c>
      <c r="F2052" s="1491" t="s">
        <v>550</v>
      </c>
      <c r="G2052" s="1490">
        <v>1</v>
      </c>
      <c r="H2052" s="1490">
        <v>2009</v>
      </c>
      <c r="I2052" s="1492">
        <v>50.1</v>
      </c>
      <c r="J2052" s="1490">
        <v>0</v>
      </c>
      <c r="K2052" s="1492">
        <v>50.1</v>
      </c>
      <c r="L2052" s="1490"/>
      <c r="M2052" s="1490"/>
      <c r="N2052" s="1493"/>
      <c r="O2052" s="1490"/>
      <c r="P2052" s="1492"/>
      <c r="Q2052" s="1493"/>
      <c r="R2052" s="1917"/>
    </row>
    <row r="2053" spans="3:18">
      <c r="C2053" s="1488">
        <v>22</v>
      </c>
      <c r="D2053" s="1490" t="s">
        <v>6768</v>
      </c>
      <c r="E2053" s="1490">
        <v>7</v>
      </c>
      <c r="F2053" s="1491" t="s">
        <v>550</v>
      </c>
      <c r="G2053" s="1490">
        <v>2</v>
      </c>
      <c r="H2053" s="1490">
        <v>2018</v>
      </c>
      <c r="I2053" s="1492">
        <v>194</v>
      </c>
      <c r="J2053" s="1490">
        <v>0</v>
      </c>
      <c r="K2053" s="1492">
        <v>194</v>
      </c>
      <c r="L2053" s="1490"/>
      <c r="M2053" s="1490"/>
      <c r="N2053" s="1493"/>
      <c r="O2053" s="1490"/>
      <c r="P2053" s="1492"/>
      <c r="Q2053" s="1493"/>
      <c r="R2053" s="1917"/>
    </row>
    <row r="2054" spans="3:18">
      <c r="C2054" s="1488">
        <v>23</v>
      </c>
      <c r="D2054" s="1490" t="s">
        <v>6766</v>
      </c>
      <c r="E2054" s="1490">
        <v>7</v>
      </c>
      <c r="F2054" s="1491" t="s">
        <v>550</v>
      </c>
      <c r="G2054" s="1490">
        <v>1</v>
      </c>
      <c r="H2054" s="1490">
        <v>2008</v>
      </c>
      <c r="I2054" s="1492">
        <v>50.1</v>
      </c>
      <c r="J2054" s="1490">
        <v>0</v>
      </c>
      <c r="K2054" s="1492">
        <v>50.1</v>
      </c>
      <c r="L2054" s="1490"/>
      <c r="M2054" s="1490"/>
      <c r="N2054" s="1493"/>
      <c r="O2054" s="1490"/>
      <c r="P2054" s="1492"/>
      <c r="Q2054" s="1493"/>
      <c r="R2054" s="1917"/>
    </row>
    <row r="2055" spans="3:18">
      <c r="C2055" s="1488">
        <v>24</v>
      </c>
      <c r="D2055" s="1490" t="s">
        <v>6769</v>
      </c>
      <c r="E2055" s="1490">
        <v>7</v>
      </c>
      <c r="F2055" s="1491" t="s">
        <v>550</v>
      </c>
      <c r="G2055" s="1490">
        <v>1</v>
      </c>
      <c r="H2055" s="1490">
        <v>2018</v>
      </c>
      <c r="I2055" s="1492">
        <v>99.6</v>
      </c>
      <c r="J2055" s="1490">
        <v>0</v>
      </c>
      <c r="K2055" s="1492">
        <v>99.6</v>
      </c>
      <c r="L2055" s="1490"/>
      <c r="M2055" s="1490"/>
      <c r="N2055" s="1493"/>
      <c r="O2055" s="1490"/>
      <c r="P2055" s="1492"/>
      <c r="Q2055" s="1493"/>
      <c r="R2055" s="1917"/>
    </row>
    <row r="2056" spans="3:18">
      <c r="C2056" s="1488">
        <v>25</v>
      </c>
      <c r="D2056" s="1490" t="s">
        <v>6770</v>
      </c>
      <c r="E2056" s="1490">
        <v>7</v>
      </c>
      <c r="F2056" s="1491" t="s">
        <v>550</v>
      </c>
      <c r="G2056" s="1490">
        <v>9</v>
      </c>
      <c r="H2056" s="1490">
        <v>2020</v>
      </c>
      <c r="I2056" s="1492">
        <v>1224</v>
      </c>
      <c r="J2056" s="1490">
        <v>0</v>
      </c>
      <c r="K2056" s="1492">
        <v>1224</v>
      </c>
      <c r="L2056" s="1490"/>
      <c r="M2056" s="1490"/>
      <c r="N2056" s="1493"/>
      <c r="O2056" s="1490"/>
      <c r="P2056" s="1492"/>
      <c r="Q2056" s="1493"/>
      <c r="R2056" s="1917"/>
    </row>
    <row r="2057" spans="3:18">
      <c r="C2057" s="1488">
        <v>26</v>
      </c>
      <c r="D2057" s="1490" t="s">
        <v>6771</v>
      </c>
      <c r="E2057" s="1490">
        <v>7</v>
      </c>
      <c r="F2057" s="1491" t="s">
        <v>550</v>
      </c>
      <c r="G2057" s="1490">
        <v>4</v>
      </c>
      <c r="H2057" s="1490">
        <v>2020</v>
      </c>
      <c r="I2057" s="1492">
        <v>1372</v>
      </c>
      <c r="J2057" s="1490">
        <v>0</v>
      </c>
      <c r="K2057" s="1492">
        <v>1372</v>
      </c>
      <c r="L2057" s="1490"/>
      <c r="M2057" s="1490"/>
      <c r="N2057" s="1493"/>
      <c r="O2057" s="1490"/>
      <c r="P2057" s="1492"/>
      <c r="Q2057" s="1493"/>
      <c r="R2057" s="1917"/>
    </row>
    <row r="2058" spans="3:18">
      <c r="C2058" s="1488">
        <v>27</v>
      </c>
      <c r="D2058" s="1490" t="s">
        <v>6771</v>
      </c>
      <c r="E2058" s="1490">
        <v>7</v>
      </c>
      <c r="F2058" s="1491" t="s">
        <v>550</v>
      </c>
      <c r="G2058" s="1490">
        <v>2</v>
      </c>
      <c r="H2058" s="1490">
        <v>2020</v>
      </c>
      <c r="I2058" s="1492">
        <v>686</v>
      </c>
      <c r="J2058" s="1490">
        <v>0</v>
      </c>
      <c r="K2058" s="1492">
        <v>686</v>
      </c>
      <c r="L2058" s="1490"/>
      <c r="M2058" s="1490"/>
      <c r="N2058" s="1493"/>
      <c r="O2058" s="1490"/>
      <c r="P2058" s="1492"/>
      <c r="Q2058" s="1493"/>
      <c r="R2058" s="1917"/>
    </row>
    <row r="2059" spans="3:18">
      <c r="C2059" s="1488">
        <v>28</v>
      </c>
      <c r="D2059" s="1490" t="s">
        <v>6771</v>
      </c>
      <c r="E2059" s="1490">
        <v>7</v>
      </c>
      <c r="F2059" s="1491" t="s">
        <v>550</v>
      </c>
      <c r="G2059" s="1490">
        <v>2</v>
      </c>
      <c r="H2059" s="1490">
        <v>2020</v>
      </c>
      <c r="I2059" s="1492">
        <v>686</v>
      </c>
      <c r="J2059" s="1490">
        <v>0</v>
      </c>
      <c r="K2059" s="1492">
        <v>686</v>
      </c>
      <c r="L2059" s="1490"/>
      <c r="M2059" s="1490"/>
      <c r="N2059" s="1493"/>
      <c r="O2059" s="1490"/>
      <c r="P2059" s="1492"/>
      <c r="Q2059" s="1493"/>
      <c r="R2059" s="1917"/>
    </row>
    <row r="2060" spans="3:18">
      <c r="C2060" s="1488">
        <v>29</v>
      </c>
      <c r="D2060" s="1490" t="s">
        <v>2960</v>
      </c>
      <c r="E2060" s="1490">
        <v>7</v>
      </c>
      <c r="F2060" s="1491" t="s">
        <v>550</v>
      </c>
      <c r="G2060" s="1490">
        <v>10</v>
      </c>
      <c r="H2060" s="1490">
        <v>2020</v>
      </c>
      <c r="I2060" s="1492">
        <v>389.61</v>
      </c>
      <c r="J2060" s="1490">
        <v>0</v>
      </c>
      <c r="K2060" s="1492">
        <v>389.61</v>
      </c>
      <c r="L2060" s="1490"/>
      <c r="M2060" s="1490"/>
      <c r="N2060" s="1493"/>
      <c r="O2060" s="1490">
        <v>3</v>
      </c>
      <c r="P2060" s="1492">
        <f>57500/1000</f>
        <v>57.5</v>
      </c>
      <c r="Q2060" s="1493">
        <f>172500/1000</f>
        <v>172.5</v>
      </c>
      <c r="R2060" s="1917"/>
    </row>
    <row r="2061" spans="3:18">
      <c r="C2061" s="1488">
        <v>30</v>
      </c>
      <c r="D2061" s="1490" t="s">
        <v>6772</v>
      </c>
      <c r="E2061" s="1490">
        <v>7</v>
      </c>
      <c r="F2061" s="1491" t="s">
        <v>550</v>
      </c>
      <c r="G2061" s="1490">
        <v>7</v>
      </c>
      <c r="H2061" s="1490">
        <v>2021</v>
      </c>
      <c r="I2061" s="1492">
        <v>903</v>
      </c>
      <c r="J2061" s="1490">
        <v>0</v>
      </c>
      <c r="K2061" s="1492">
        <v>903</v>
      </c>
      <c r="L2061" s="1490"/>
      <c r="M2061" s="1490"/>
      <c r="N2061" s="1493"/>
      <c r="O2061" s="1490"/>
      <c r="P2061" s="1492"/>
      <c r="Q2061" s="1493"/>
      <c r="R2061" s="1917"/>
    </row>
    <row r="2062" spans="3:18">
      <c r="C2062" s="1488">
        <v>31</v>
      </c>
      <c r="D2062" s="1490" t="s">
        <v>6772</v>
      </c>
      <c r="E2062" s="1490">
        <v>7</v>
      </c>
      <c r="F2062" s="1491" t="s">
        <v>550</v>
      </c>
      <c r="G2062" s="1490">
        <v>3</v>
      </c>
      <c r="H2062" s="1490">
        <v>2020</v>
      </c>
      <c r="I2062" s="1492">
        <v>387</v>
      </c>
      <c r="J2062" s="1490">
        <v>0</v>
      </c>
      <c r="K2062" s="1492">
        <v>387</v>
      </c>
      <c r="L2062" s="1490"/>
      <c r="M2062" s="1490"/>
      <c r="N2062" s="1493"/>
      <c r="O2062" s="1490"/>
      <c r="P2062" s="1492"/>
      <c r="Q2062" s="1493"/>
      <c r="R2062" s="1917"/>
    </row>
    <row r="2063" spans="3:18">
      <c r="C2063" s="1488">
        <v>32</v>
      </c>
      <c r="D2063" s="1490" t="s">
        <v>6773</v>
      </c>
      <c r="E2063" s="1490">
        <v>7</v>
      </c>
      <c r="F2063" s="1491" t="s">
        <v>550</v>
      </c>
      <c r="G2063" s="1490">
        <v>1</v>
      </c>
      <c r="H2063" s="1490">
        <v>2019</v>
      </c>
      <c r="I2063" s="1492">
        <v>365.7</v>
      </c>
      <c r="J2063" s="1490">
        <v>0</v>
      </c>
      <c r="K2063" s="1492">
        <v>365.7</v>
      </c>
      <c r="L2063" s="1490"/>
      <c r="M2063" s="1490"/>
      <c r="N2063" s="1493"/>
      <c r="O2063" s="1490"/>
      <c r="P2063" s="1492"/>
      <c r="Q2063" s="1493"/>
      <c r="R2063" s="1917"/>
    </row>
    <row r="2064" spans="3:18">
      <c r="C2064" s="1488">
        <v>33</v>
      </c>
      <c r="D2064" s="1490" t="s">
        <v>6774</v>
      </c>
      <c r="E2064" s="1490">
        <v>7</v>
      </c>
      <c r="F2064" s="1491" t="s">
        <v>550</v>
      </c>
      <c r="G2064" s="1490">
        <v>4</v>
      </c>
      <c r="H2064" s="1490">
        <v>2021</v>
      </c>
      <c r="I2064" s="1492">
        <v>516</v>
      </c>
      <c r="J2064" s="1490">
        <v>0</v>
      </c>
      <c r="K2064" s="1492">
        <v>516</v>
      </c>
      <c r="L2064" s="1490"/>
      <c r="M2064" s="1490"/>
      <c r="N2064" s="1493"/>
      <c r="O2064" s="1490"/>
      <c r="P2064" s="1492"/>
      <c r="Q2064" s="1493"/>
      <c r="R2064" s="1917"/>
    </row>
    <row r="2065" spans="3:18">
      <c r="C2065" s="1488">
        <v>34</v>
      </c>
      <c r="D2065" s="1490" t="s">
        <v>6775</v>
      </c>
      <c r="E2065" s="1490">
        <v>7</v>
      </c>
      <c r="F2065" s="1491" t="s">
        <v>550</v>
      </c>
      <c r="G2065" s="1490">
        <v>1</v>
      </c>
      <c r="H2065" s="1490">
        <v>2021</v>
      </c>
      <c r="I2065" s="1492">
        <v>74.114999999999995</v>
      </c>
      <c r="J2065" s="1490">
        <v>0</v>
      </c>
      <c r="K2065" s="1492">
        <v>74.114999999999995</v>
      </c>
      <c r="L2065" s="1490"/>
      <c r="M2065" s="1490"/>
      <c r="N2065" s="1493"/>
      <c r="O2065" s="1490"/>
      <c r="P2065" s="1492"/>
      <c r="Q2065" s="1493"/>
      <c r="R2065" s="1917"/>
    </row>
    <row r="2066" spans="3:18">
      <c r="C2066" s="1488">
        <v>35</v>
      </c>
      <c r="D2066" s="1490" t="s">
        <v>6776</v>
      </c>
      <c r="E2066" s="1490">
        <v>7</v>
      </c>
      <c r="F2066" s="1491" t="s">
        <v>550</v>
      </c>
      <c r="G2066" s="1490">
        <v>1</v>
      </c>
      <c r="H2066" s="1490">
        <v>2021</v>
      </c>
      <c r="I2066" s="1492">
        <v>224.88</v>
      </c>
      <c r="J2066" s="1490">
        <v>0</v>
      </c>
      <c r="K2066" s="1492">
        <v>224.88</v>
      </c>
      <c r="L2066" s="1490"/>
      <c r="M2066" s="1490"/>
      <c r="N2066" s="1493"/>
      <c r="O2066" s="1490"/>
      <c r="P2066" s="1492"/>
      <c r="Q2066" s="1493"/>
      <c r="R2066" s="1917"/>
    </row>
    <row r="2067" spans="3:18">
      <c r="C2067" s="1488">
        <v>36</v>
      </c>
      <c r="D2067" s="1490" t="s">
        <v>6775</v>
      </c>
      <c r="E2067" s="1490">
        <v>7</v>
      </c>
      <c r="F2067" s="1491" t="s">
        <v>550</v>
      </c>
      <c r="G2067" s="1490">
        <v>1</v>
      </c>
      <c r="H2067" s="1490">
        <v>2021</v>
      </c>
      <c r="I2067" s="1492">
        <v>74.114999999999995</v>
      </c>
      <c r="J2067" s="1490">
        <v>0</v>
      </c>
      <c r="K2067" s="1492">
        <v>74.114999999999995</v>
      </c>
      <c r="L2067" s="1490"/>
      <c r="M2067" s="1490"/>
      <c r="N2067" s="1493"/>
      <c r="O2067" s="1490"/>
      <c r="P2067" s="1492"/>
      <c r="Q2067" s="1493"/>
      <c r="R2067" s="1917"/>
    </row>
    <row r="2068" spans="3:18">
      <c r="C2068" s="1488">
        <v>37</v>
      </c>
      <c r="D2068" s="1490" t="s">
        <v>6774</v>
      </c>
      <c r="E2068" s="1490">
        <v>7</v>
      </c>
      <c r="F2068" s="1491" t="s">
        <v>550</v>
      </c>
      <c r="G2068" s="1490">
        <v>1</v>
      </c>
      <c r="H2068" s="1490">
        <v>2021</v>
      </c>
      <c r="I2068" s="1492">
        <v>129</v>
      </c>
      <c r="J2068" s="1490">
        <v>0</v>
      </c>
      <c r="K2068" s="1492">
        <v>129</v>
      </c>
      <c r="L2068" s="1490"/>
      <c r="M2068" s="1490"/>
      <c r="N2068" s="1493"/>
      <c r="O2068" s="1490"/>
      <c r="P2068" s="1492"/>
      <c r="Q2068" s="1493"/>
      <c r="R2068" s="1917"/>
    </row>
    <row r="2069" spans="3:18">
      <c r="C2069" s="1488">
        <v>38</v>
      </c>
      <c r="D2069" s="1490" t="s">
        <v>6774</v>
      </c>
      <c r="E2069" s="1490">
        <v>7</v>
      </c>
      <c r="F2069" s="1491" t="s">
        <v>550</v>
      </c>
      <c r="G2069" s="1490">
        <v>2</v>
      </c>
      <c r="H2069" s="1490">
        <v>2022</v>
      </c>
      <c r="I2069" s="1492">
        <v>258</v>
      </c>
      <c r="J2069" s="1490">
        <v>0</v>
      </c>
      <c r="K2069" s="1492">
        <v>258</v>
      </c>
      <c r="L2069" s="1490"/>
      <c r="M2069" s="1490"/>
      <c r="N2069" s="1493"/>
      <c r="O2069" s="1490"/>
      <c r="P2069" s="1492"/>
      <c r="Q2069" s="1493"/>
      <c r="R2069" s="1917"/>
    </row>
    <row r="2070" spans="3:18">
      <c r="C2070" s="1488">
        <v>39</v>
      </c>
      <c r="D2070" s="1490" t="s">
        <v>6774</v>
      </c>
      <c r="E2070" s="1490">
        <v>7</v>
      </c>
      <c r="F2070" s="1491" t="s">
        <v>550</v>
      </c>
      <c r="G2070" s="1490">
        <v>2</v>
      </c>
      <c r="H2070" s="1490">
        <v>2022</v>
      </c>
      <c r="I2070" s="1492">
        <v>258</v>
      </c>
      <c r="J2070" s="1490">
        <v>0</v>
      </c>
      <c r="K2070" s="1492">
        <v>258</v>
      </c>
      <c r="L2070" s="1490"/>
      <c r="M2070" s="1490"/>
      <c r="N2070" s="1493"/>
      <c r="O2070" s="1490"/>
      <c r="P2070" s="1492"/>
      <c r="Q2070" s="1493"/>
      <c r="R2070" s="1917"/>
    </row>
    <row r="2071" spans="3:18">
      <c r="C2071" s="1488">
        <v>40</v>
      </c>
      <c r="D2071" s="1490" t="s">
        <v>6774</v>
      </c>
      <c r="E2071" s="1490">
        <v>7</v>
      </c>
      <c r="F2071" s="1491" t="s">
        <v>550</v>
      </c>
      <c r="G2071" s="1490">
        <v>2</v>
      </c>
      <c r="H2071" s="1490">
        <v>2022</v>
      </c>
      <c r="I2071" s="1492">
        <v>258</v>
      </c>
      <c r="J2071" s="1490">
        <v>0</v>
      </c>
      <c r="K2071" s="1492">
        <v>258</v>
      </c>
      <c r="L2071" s="1490"/>
      <c r="M2071" s="1490"/>
      <c r="N2071" s="1493"/>
      <c r="O2071" s="1490">
        <v>10</v>
      </c>
      <c r="P2071" s="1492">
        <f>202500/1000</f>
        <v>202.5</v>
      </c>
      <c r="Q2071" s="1492">
        <f>2025000/1000</f>
        <v>2025</v>
      </c>
      <c r="R2071" s="1917"/>
    </row>
    <row r="2072" spans="3:18">
      <c r="C2072" s="1488">
        <v>41</v>
      </c>
      <c r="D2072" s="1490" t="s">
        <v>6777</v>
      </c>
      <c r="E2072" s="1490">
        <v>7</v>
      </c>
      <c r="F2072" s="1491" t="s">
        <v>550</v>
      </c>
      <c r="G2072" s="1490">
        <v>1</v>
      </c>
      <c r="H2072" s="1490">
        <v>2022</v>
      </c>
      <c r="I2072" s="1492">
        <v>380</v>
      </c>
      <c r="J2072" s="1490">
        <v>0</v>
      </c>
      <c r="K2072" s="1492">
        <v>380</v>
      </c>
      <c r="L2072" s="1490"/>
      <c r="M2072" s="1490"/>
      <c r="N2072" s="1493"/>
      <c r="O2072" s="1490"/>
      <c r="P2072" s="1492"/>
      <c r="Q2072" s="1492"/>
      <c r="R2072" s="1917"/>
    </row>
    <row r="2073" spans="3:18">
      <c r="C2073" s="1488">
        <v>42</v>
      </c>
      <c r="D2073" s="1490" t="s">
        <v>6777</v>
      </c>
      <c r="E2073" s="1490">
        <v>7</v>
      </c>
      <c r="F2073" s="1491" t="s">
        <v>550</v>
      </c>
      <c r="G2073" s="1490">
        <v>1</v>
      </c>
      <c r="H2073" s="1490">
        <v>2022</v>
      </c>
      <c r="I2073" s="1492">
        <v>380</v>
      </c>
      <c r="J2073" s="1490">
        <v>0</v>
      </c>
      <c r="K2073" s="1492">
        <v>380</v>
      </c>
      <c r="L2073" s="1490"/>
      <c r="M2073" s="1490"/>
      <c r="N2073" s="1493"/>
      <c r="O2073" s="1490">
        <v>1</v>
      </c>
      <c r="P2073" s="1492">
        <f>380000/1000</f>
        <v>380</v>
      </c>
      <c r="Q2073" s="1492">
        <f>380000/1000</f>
        <v>380</v>
      </c>
      <c r="R2073" s="1917"/>
    </row>
    <row r="2074" spans="3:18">
      <c r="C2074" s="1495">
        <v>1</v>
      </c>
      <c r="D2074" s="1153" t="s">
        <v>6778</v>
      </c>
      <c r="E2074" s="1153">
        <v>7</v>
      </c>
      <c r="F2074" s="1497" t="s">
        <v>550</v>
      </c>
      <c r="G2074" s="1153">
        <v>1</v>
      </c>
      <c r="H2074" s="1153">
        <v>2007</v>
      </c>
      <c r="I2074" s="1498">
        <v>159.9</v>
      </c>
      <c r="J2074" s="1153">
        <v>100</v>
      </c>
      <c r="K2074" s="1498">
        <v>0</v>
      </c>
      <c r="L2074" s="1153"/>
      <c r="M2074" s="1153"/>
      <c r="N2074" s="1499">
        <f t="shared" ref="N2074:N2113" si="42">+L2074*M2074</f>
        <v>0</v>
      </c>
      <c r="O2074" s="1153"/>
      <c r="P2074" s="1498"/>
      <c r="Q2074" s="1499">
        <f t="shared" ref="Q2074:Q2113" si="43">+O2074*P2074</f>
        <v>0</v>
      </c>
      <c r="R2074" s="1940"/>
    </row>
    <row r="2075" spans="3:18">
      <c r="C2075" s="1495">
        <v>2</v>
      </c>
      <c r="D2075" s="1153" t="s">
        <v>6779</v>
      </c>
      <c r="E2075" s="1153">
        <v>7</v>
      </c>
      <c r="F2075" s="1497" t="s">
        <v>550</v>
      </c>
      <c r="G2075" s="1153">
        <v>3</v>
      </c>
      <c r="H2075" s="1153">
        <v>2007</v>
      </c>
      <c r="I2075" s="1498">
        <v>181.2</v>
      </c>
      <c r="J2075" s="1153">
        <v>100</v>
      </c>
      <c r="K2075" s="1498">
        <v>0</v>
      </c>
      <c r="L2075" s="1153"/>
      <c r="M2075" s="1153"/>
      <c r="N2075" s="1499">
        <f t="shared" si="42"/>
        <v>0</v>
      </c>
      <c r="O2075" s="1153"/>
      <c r="P2075" s="1498"/>
      <c r="Q2075" s="1499">
        <f t="shared" si="43"/>
        <v>0</v>
      </c>
      <c r="R2075" s="1940"/>
    </row>
    <row r="2076" spans="3:18">
      <c r="C2076" s="1495">
        <v>3</v>
      </c>
      <c r="D2076" s="1153" t="s">
        <v>6780</v>
      </c>
      <c r="E2076" s="1153">
        <v>7</v>
      </c>
      <c r="F2076" s="1497" t="s">
        <v>550</v>
      </c>
      <c r="G2076" s="1153">
        <v>2</v>
      </c>
      <c r="H2076" s="1153">
        <v>2007</v>
      </c>
      <c r="I2076" s="1498">
        <v>319.8</v>
      </c>
      <c r="J2076" s="1153">
        <v>100</v>
      </c>
      <c r="K2076" s="1498">
        <v>0</v>
      </c>
      <c r="L2076" s="1153"/>
      <c r="M2076" s="1153"/>
      <c r="N2076" s="1499">
        <f t="shared" si="42"/>
        <v>0</v>
      </c>
      <c r="O2076" s="1153"/>
      <c r="P2076" s="1498"/>
      <c r="Q2076" s="1499">
        <f t="shared" si="43"/>
        <v>0</v>
      </c>
      <c r="R2076" s="1940"/>
    </row>
    <row r="2077" spans="3:18">
      <c r="C2077" s="1495">
        <v>4</v>
      </c>
      <c r="D2077" s="1153" t="s">
        <v>6781</v>
      </c>
      <c r="E2077" s="1153">
        <v>7</v>
      </c>
      <c r="F2077" s="1497" t="s">
        <v>550</v>
      </c>
      <c r="G2077" s="1153">
        <v>2</v>
      </c>
      <c r="H2077" s="1153">
        <v>2007</v>
      </c>
      <c r="I2077" s="1498">
        <v>319.8</v>
      </c>
      <c r="J2077" s="1153">
        <v>100</v>
      </c>
      <c r="K2077" s="1498">
        <v>0</v>
      </c>
      <c r="L2077" s="1153"/>
      <c r="M2077" s="1153"/>
      <c r="N2077" s="1499">
        <f t="shared" si="42"/>
        <v>0</v>
      </c>
      <c r="O2077" s="1153"/>
      <c r="P2077" s="1498"/>
      <c r="Q2077" s="1499">
        <f t="shared" si="43"/>
        <v>0</v>
      </c>
      <c r="R2077" s="1940"/>
    </row>
    <row r="2078" spans="3:18">
      <c r="C2078" s="1495">
        <v>5</v>
      </c>
      <c r="D2078" s="1153" t="s">
        <v>2431</v>
      </c>
      <c r="E2078" s="1153">
        <v>7</v>
      </c>
      <c r="F2078" s="1497" t="s">
        <v>550</v>
      </c>
      <c r="G2078" s="1153">
        <v>9</v>
      </c>
      <c r="H2078" s="1153">
        <v>2008</v>
      </c>
      <c r="I2078" s="1498">
        <v>450.9</v>
      </c>
      <c r="J2078" s="1153">
        <v>100</v>
      </c>
      <c r="K2078" s="1498">
        <v>0</v>
      </c>
      <c r="L2078" s="1153"/>
      <c r="M2078" s="1153"/>
      <c r="N2078" s="1499">
        <f t="shared" si="42"/>
        <v>0</v>
      </c>
      <c r="O2078" s="1153"/>
      <c r="P2078" s="1498"/>
      <c r="Q2078" s="1499">
        <f t="shared" si="43"/>
        <v>0</v>
      </c>
      <c r="R2078" s="1940"/>
    </row>
    <row r="2079" spans="3:18">
      <c r="C2079" s="1495">
        <v>6</v>
      </c>
      <c r="D2079" s="1153" t="s">
        <v>6782</v>
      </c>
      <c r="E2079" s="1153">
        <v>7</v>
      </c>
      <c r="F2079" s="1497" t="s">
        <v>550</v>
      </c>
      <c r="G2079" s="1153">
        <v>4</v>
      </c>
      <c r="H2079" s="1153">
        <v>2008</v>
      </c>
      <c r="I2079" s="1498">
        <v>422.024</v>
      </c>
      <c r="J2079" s="1153">
        <v>100</v>
      </c>
      <c r="K2079" s="1498">
        <v>0</v>
      </c>
      <c r="L2079" s="1153"/>
      <c r="M2079" s="1153"/>
      <c r="N2079" s="1499">
        <f t="shared" si="42"/>
        <v>0</v>
      </c>
      <c r="O2079" s="1153"/>
      <c r="P2079" s="1498"/>
      <c r="Q2079" s="1499">
        <f t="shared" si="43"/>
        <v>0</v>
      </c>
      <c r="R2079" s="1940"/>
    </row>
    <row r="2080" spans="3:18">
      <c r="C2080" s="1495">
        <v>7</v>
      </c>
      <c r="D2080" s="1153" t="s">
        <v>6783</v>
      </c>
      <c r="E2080" s="1153">
        <v>7</v>
      </c>
      <c r="F2080" s="1497" t="s">
        <v>550</v>
      </c>
      <c r="G2080" s="1153">
        <v>5</v>
      </c>
      <c r="H2080" s="1153">
        <v>2008</v>
      </c>
      <c r="I2080" s="1498">
        <v>2710</v>
      </c>
      <c r="J2080" s="1153">
        <v>100</v>
      </c>
      <c r="K2080" s="1498">
        <v>0</v>
      </c>
      <c r="L2080" s="1153"/>
      <c r="M2080" s="1153"/>
      <c r="N2080" s="1499">
        <f t="shared" si="42"/>
        <v>0</v>
      </c>
      <c r="O2080" s="1153"/>
      <c r="P2080" s="1498"/>
      <c r="Q2080" s="1499">
        <f t="shared" si="43"/>
        <v>0</v>
      </c>
      <c r="R2080" s="1940"/>
    </row>
    <row r="2081" spans="3:18">
      <c r="C2081" s="1495">
        <v>8</v>
      </c>
      <c r="D2081" s="1153" t="s">
        <v>6784</v>
      </c>
      <c r="E2081" s="1153">
        <v>7</v>
      </c>
      <c r="F2081" s="1497" t="s">
        <v>550</v>
      </c>
      <c r="G2081" s="1153">
        <v>5</v>
      </c>
      <c r="H2081" s="1153">
        <v>2008</v>
      </c>
      <c r="I2081" s="1498">
        <v>550</v>
      </c>
      <c r="J2081" s="1153">
        <v>100</v>
      </c>
      <c r="K2081" s="1498">
        <v>0</v>
      </c>
      <c r="L2081" s="1153"/>
      <c r="M2081" s="1153"/>
      <c r="N2081" s="1499">
        <f t="shared" si="42"/>
        <v>0</v>
      </c>
      <c r="O2081" s="1153"/>
      <c r="P2081" s="1498"/>
      <c r="Q2081" s="1499">
        <f t="shared" si="43"/>
        <v>0</v>
      </c>
      <c r="R2081" s="1940"/>
    </row>
    <row r="2082" spans="3:18">
      <c r="C2082" s="1495">
        <v>9</v>
      </c>
      <c r="D2082" s="1153" t="s">
        <v>2433</v>
      </c>
      <c r="E2082" s="1153">
        <v>7</v>
      </c>
      <c r="F2082" s="1497" t="s">
        <v>550</v>
      </c>
      <c r="G2082" s="1153">
        <v>2</v>
      </c>
      <c r="H2082" s="1153">
        <v>2009</v>
      </c>
      <c r="I2082" s="1498">
        <v>100.2</v>
      </c>
      <c r="J2082" s="1153">
        <v>100</v>
      </c>
      <c r="K2082" s="1498">
        <v>0</v>
      </c>
      <c r="L2082" s="1153"/>
      <c r="M2082" s="1153"/>
      <c r="N2082" s="1499">
        <f t="shared" si="42"/>
        <v>0</v>
      </c>
      <c r="O2082" s="1153"/>
      <c r="P2082" s="1498"/>
      <c r="Q2082" s="1499">
        <f t="shared" si="43"/>
        <v>0</v>
      </c>
      <c r="R2082" s="1940"/>
    </row>
    <row r="2083" spans="3:18">
      <c r="C2083" s="1495">
        <v>10</v>
      </c>
      <c r="D2083" s="1153" t="s">
        <v>6785</v>
      </c>
      <c r="E2083" s="1153">
        <v>7</v>
      </c>
      <c r="F2083" s="1497" t="s">
        <v>550</v>
      </c>
      <c r="G2083" s="1153">
        <v>1</v>
      </c>
      <c r="H2083" s="1153">
        <v>2010</v>
      </c>
      <c r="I2083" s="1498">
        <v>2533.56</v>
      </c>
      <c r="J2083" s="1153">
        <v>100</v>
      </c>
      <c r="K2083" s="1498">
        <v>0</v>
      </c>
      <c r="L2083" s="1153"/>
      <c r="M2083" s="1153"/>
      <c r="N2083" s="1499">
        <f t="shared" si="42"/>
        <v>0</v>
      </c>
      <c r="O2083" s="1153"/>
      <c r="P2083" s="1498"/>
      <c r="Q2083" s="1499">
        <f t="shared" si="43"/>
        <v>0</v>
      </c>
      <c r="R2083" s="1940"/>
    </row>
    <row r="2084" spans="3:18">
      <c r="C2084" s="1495">
        <v>11</v>
      </c>
      <c r="D2084" s="1153" t="s">
        <v>6786</v>
      </c>
      <c r="E2084" s="1153">
        <v>7</v>
      </c>
      <c r="F2084" s="1497" t="s">
        <v>550</v>
      </c>
      <c r="G2084" s="1153">
        <v>1</v>
      </c>
      <c r="H2084" s="1153">
        <v>2010</v>
      </c>
      <c r="I2084" s="1498">
        <v>1297.5777</v>
      </c>
      <c r="J2084" s="1153">
        <v>100</v>
      </c>
      <c r="K2084" s="1498">
        <v>0</v>
      </c>
      <c r="L2084" s="1153"/>
      <c r="M2084" s="1153"/>
      <c r="N2084" s="1499">
        <f t="shared" si="42"/>
        <v>0</v>
      </c>
      <c r="O2084" s="1153"/>
      <c r="P2084" s="1498"/>
      <c r="Q2084" s="1499">
        <f t="shared" si="43"/>
        <v>0</v>
      </c>
      <c r="R2084" s="1940"/>
    </row>
    <row r="2085" spans="3:18">
      <c r="C2085" s="1495">
        <v>12</v>
      </c>
      <c r="D2085" s="1153" t="s">
        <v>6787</v>
      </c>
      <c r="E2085" s="1153">
        <v>7</v>
      </c>
      <c r="F2085" s="1497" t="s">
        <v>550</v>
      </c>
      <c r="G2085" s="1153">
        <v>1</v>
      </c>
      <c r="H2085" s="1153">
        <v>2010</v>
      </c>
      <c r="I2085" s="1498">
        <v>1297.5777</v>
      </c>
      <c r="J2085" s="1153">
        <v>100</v>
      </c>
      <c r="K2085" s="1498">
        <v>0</v>
      </c>
      <c r="L2085" s="1153"/>
      <c r="M2085" s="1153"/>
      <c r="N2085" s="1499">
        <f t="shared" si="42"/>
        <v>0</v>
      </c>
      <c r="O2085" s="1153"/>
      <c r="P2085" s="1498"/>
      <c r="Q2085" s="1499">
        <f t="shared" si="43"/>
        <v>0</v>
      </c>
      <c r="R2085" s="1940"/>
    </row>
    <row r="2086" spans="3:18">
      <c r="C2086" s="1495">
        <v>13</v>
      </c>
      <c r="D2086" s="1153" t="s">
        <v>6788</v>
      </c>
      <c r="E2086" s="1153">
        <v>7</v>
      </c>
      <c r="F2086" s="1497" t="s">
        <v>550</v>
      </c>
      <c r="G2086" s="1153">
        <v>4</v>
      </c>
      <c r="H2086" s="1153">
        <v>2010</v>
      </c>
      <c r="I2086" s="1498">
        <v>185.09299999999999</v>
      </c>
      <c r="J2086" s="1153">
        <v>100</v>
      </c>
      <c r="K2086" s="1498">
        <v>0</v>
      </c>
      <c r="L2086" s="1153"/>
      <c r="M2086" s="1153"/>
      <c r="N2086" s="1499">
        <f t="shared" si="42"/>
        <v>0</v>
      </c>
      <c r="O2086" s="1153"/>
      <c r="P2086" s="1498"/>
      <c r="Q2086" s="1499">
        <f t="shared" si="43"/>
        <v>0</v>
      </c>
      <c r="R2086" s="1940"/>
    </row>
    <row r="2087" spans="3:18">
      <c r="C2087" s="1495">
        <v>14</v>
      </c>
      <c r="D2087" s="1153" t="s">
        <v>6789</v>
      </c>
      <c r="E2087" s="1153">
        <v>7</v>
      </c>
      <c r="F2087" s="1497" t="s">
        <v>550</v>
      </c>
      <c r="G2087" s="1153">
        <v>2</v>
      </c>
      <c r="H2087" s="1153">
        <v>2010</v>
      </c>
      <c r="I2087" s="1498">
        <v>107.848</v>
      </c>
      <c r="J2087" s="1153">
        <v>100</v>
      </c>
      <c r="K2087" s="1498">
        <v>0</v>
      </c>
      <c r="L2087" s="1153"/>
      <c r="M2087" s="1153"/>
      <c r="N2087" s="1499">
        <f t="shared" si="42"/>
        <v>0</v>
      </c>
      <c r="O2087" s="1153"/>
      <c r="P2087" s="1498"/>
      <c r="Q2087" s="1499">
        <f t="shared" si="43"/>
        <v>0</v>
      </c>
      <c r="R2087" s="1940"/>
    </row>
    <row r="2088" spans="3:18">
      <c r="C2088" s="1495">
        <v>15</v>
      </c>
      <c r="D2088" s="1153" t="s">
        <v>6790</v>
      </c>
      <c r="E2088" s="1153">
        <v>7</v>
      </c>
      <c r="F2088" s="1497" t="s">
        <v>550</v>
      </c>
      <c r="G2088" s="1153">
        <v>4</v>
      </c>
      <c r="H2088" s="1153">
        <v>2010</v>
      </c>
      <c r="I2088" s="1498">
        <v>200.4</v>
      </c>
      <c r="J2088" s="1153">
        <v>100</v>
      </c>
      <c r="K2088" s="1498">
        <v>0</v>
      </c>
      <c r="L2088" s="1153"/>
      <c r="M2088" s="1153"/>
      <c r="N2088" s="1499">
        <f t="shared" si="42"/>
        <v>0</v>
      </c>
      <c r="O2088" s="1153"/>
      <c r="P2088" s="1498"/>
      <c r="Q2088" s="1499">
        <f t="shared" si="43"/>
        <v>0</v>
      </c>
      <c r="R2088" s="1940"/>
    </row>
    <row r="2089" spans="3:18">
      <c r="C2089" s="1495">
        <v>16</v>
      </c>
      <c r="D2089" s="1153" t="s">
        <v>6791</v>
      </c>
      <c r="E2089" s="1153">
        <v>7</v>
      </c>
      <c r="F2089" s="1497" t="s">
        <v>550</v>
      </c>
      <c r="G2089" s="1153">
        <v>4</v>
      </c>
      <c r="H2089" s="1153">
        <v>2010</v>
      </c>
      <c r="I2089" s="1498">
        <v>1800.48</v>
      </c>
      <c r="J2089" s="1153">
        <v>100</v>
      </c>
      <c r="K2089" s="1498">
        <v>0</v>
      </c>
      <c r="L2089" s="1153"/>
      <c r="M2089" s="1153"/>
      <c r="N2089" s="1499">
        <f t="shared" si="42"/>
        <v>0</v>
      </c>
      <c r="O2089" s="1153"/>
      <c r="P2089" s="1498"/>
      <c r="Q2089" s="1499">
        <f t="shared" si="43"/>
        <v>0</v>
      </c>
      <c r="R2089" s="1940"/>
    </row>
    <row r="2090" spans="3:18">
      <c r="C2090" s="1495">
        <v>17</v>
      </c>
      <c r="D2090" s="1153" t="s">
        <v>6792</v>
      </c>
      <c r="E2090" s="1153">
        <v>7</v>
      </c>
      <c r="F2090" s="1497" t="s">
        <v>550</v>
      </c>
      <c r="G2090" s="1153">
        <v>7</v>
      </c>
      <c r="H2090" s="1153">
        <v>2010</v>
      </c>
      <c r="I2090" s="1498">
        <v>528.36</v>
      </c>
      <c r="J2090" s="1153">
        <v>100</v>
      </c>
      <c r="K2090" s="1498">
        <v>0</v>
      </c>
      <c r="L2090" s="1153"/>
      <c r="M2090" s="1153"/>
      <c r="N2090" s="1499">
        <f t="shared" si="42"/>
        <v>0</v>
      </c>
      <c r="O2090" s="1153"/>
      <c r="P2090" s="1498"/>
      <c r="Q2090" s="1499">
        <f t="shared" si="43"/>
        <v>0</v>
      </c>
      <c r="R2090" s="1940"/>
    </row>
    <row r="2091" spans="3:18">
      <c r="C2091" s="1495">
        <v>18</v>
      </c>
      <c r="D2091" s="1153" t="s">
        <v>6793</v>
      </c>
      <c r="E2091" s="1153">
        <v>7</v>
      </c>
      <c r="F2091" s="1497" t="s">
        <v>550</v>
      </c>
      <c r="G2091" s="1153">
        <v>1</v>
      </c>
      <c r="H2091" s="1153">
        <v>2011</v>
      </c>
      <c r="I2091" s="1498">
        <v>57.384</v>
      </c>
      <c r="J2091" s="1153">
        <v>100</v>
      </c>
      <c r="K2091" s="1498">
        <v>0</v>
      </c>
      <c r="L2091" s="1153"/>
      <c r="M2091" s="1153"/>
      <c r="N2091" s="1499">
        <f t="shared" si="42"/>
        <v>0</v>
      </c>
      <c r="O2091" s="1153"/>
      <c r="P2091" s="1498"/>
      <c r="Q2091" s="1499">
        <f t="shared" si="43"/>
        <v>0</v>
      </c>
      <c r="R2091" s="1940"/>
    </row>
    <row r="2092" spans="3:18">
      <c r="C2092" s="1495">
        <v>19</v>
      </c>
      <c r="D2092" s="1153" t="s">
        <v>6794</v>
      </c>
      <c r="E2092" s="1153">
        <v>7</v>
      </c>
      <c r="F2092" s="1497" t="s">
        <v>550</v>
      </c>
      <c r="G2092" s="1153">
        <v>8</v>
      </c>
      <c r="H2092" s="1153">
        <v>2011</v>
      </c>
      <c r="I2092" s="1498">
        <v>431.04</v>
      </c>
      <c r="J2092" s="1153">
        <v>100</v>
      </c>
      <c r="K2092" s="1498">
        <v>0</v>
      </c>
      <c r="L2092" s="1153"/>
      <c r="M2092" s="1153"/>
      <c r="N2092" s="1499">
        <f t="shared" si="42"/>
        <v>0</v>
      </c>
      <c r="O2092" s="1153"/>
      <c r="P2092" s="1498"/>
      <c r="Q2092" s="1499">
        <f t="shared" si="43"/>
        <v>0</v>
      </c>
      <c r="R2092" s="1940"/>
    </row>
    <row r="2093" spans="3:18">
      <c r="C2093" s="1495">
        <v>20</v>
      </c>
      <c r="D2093" s="1153" t="s">
        <v>6795</v>
      </c>
      <c r="E2093" s="1153">
        <v>7</v>
      </c>
      <c r="F2093" s="1497" t="s">
        <v>550</v>
      </c>
      <c r="G2093" s="1153">
        <v>7</v>
      </c>
      <c r="H2093" s="1153">
        <v>2011</v>
      </c>
      <c r="I2093" s="1498">
        <v>619.04702999999995</v>
      </c>
      <c r="J2093" s="1153">
        <v>100</v>
      </c>
      <c r="K2093" s="1498">
        <v>0</v>
      </c>
      <c r="L2093" s="1153"/>
      <c r="M2093" s="1153"/>
      <c r="N2093" s="1499">
        <f t="shared" si="42"/>
        <v>0</v>
      </c>
      <c r="O2093" s="1153"/>
      <c r="P2093" s="1498"/>
      <c r="Q2093" s="1499">
        <f t="shared" si="43"/>
        <v>0</v>
      </c>
      <c r="R2093" s="1940"/>
    </row>
    <row r="2094" spans="3:18">
      <c r="C2094" s="1495">
        <v>21</v>
      </c>
      <c r="D2094" s="1153" t="s">
        <v>6796</v>
      </c>
      <c r="E2094" s="1153">
        <v>7</v>
      </c>
      <c r="F2094" s="1497" t="s">
        <v>550</v>
      </c>
      <c r="G2094" s="1153">
        <v>1</v>
      </c>
      <c r="H2094" s="1153">
        <v>2011</v>
      </c>
      <c r="I2094" s="1498">
        <v>2658.6</v>
      </c>
      <c r="J2094" s="1153">
        <v>100</v>
      </c>
      <c r="K2094" s="1498">
        <v>0</v>
      </c>
      <c r="L2094" s="1153"/>
      <c r="M2094" s="1153"/>
      <c r="N2094" s="1499">
        <f t="shared" si="42"/>
        <v>0</v>
      </c>
      <c r="O2094" s="1153"/>
      <c r="P2094" s="1498"/>
      <c r="Q2094" s="1499">
        <f t="shared" si="43"/>
        <v>0</v>
      </c>
      <c r="R2094" s="1940"/>
    </row>
    <row r="2095" spans="3:18">
      <c r="C2095" s="1495">
        <v>22</v>
      </c>
      <c r="D2095" s="1153" t="s">
        <v>6797</v>
      </c>
      <c r="E2095" s="1153">
        <v>7</v>
      </c>
      <c r="F2095" s="1497" t="s">
        <v>550</v>
      </c>
      <c r="G2095" s="1153">
        <v>1</v>
      </c>
      <c r="H2095" s="1153">
        <v>2011</v>
      </c>
      <c r="I2095" s="1498">
        <v>267.95999999999998</v>
      </c>
      <c r="J2095" s="1153">
        <v>100</v>
      </c>
      <c r="K2095" s="1498">
        <v>0</v>
      </c>
      <c r="L2095" s="1153"/>
      <c r="M2095" s="1153"/>
      <c r="N2095" s="1499">
        <f t="shared" si="42"/>
        <v>0</v>
      </c>
      <c r="O2095" s="1153"/>
      <c r="P2095" s="1498"/>
      <c r="Q2095" s="1499">
        <f t="shared" si="43"/>
        <v>0</v>
      </c>
      <c r="R2095" s="1940"/>
    </row>
    <row r="2096" spans="3:18">
      <c r="C2096" s="1495">
        <v>23</v>
      </c>
      <c r="D2096" s="1153" t="s">
        <v>6793</v>
      </c>
      <c r="E2096" s="1153">
        <v>7</v>
      </c>
      <c r="F2096" s="1497" t="s">
        <v>550</v>
      </c>
      <c r="G2096" s="1153">
        <v>1</v>
      </c>
      <c r="H2096" s="1153">
        <v>2011</v>
      </c>
      <c r="I2096" s="1498">
        <v>57.384</v>
      </c>
      <c r="J2096" s="1153">
        <v>100</v>
      </c>
      <c r="K2096" s="1498">
        <v>0</v>
      </c>
      <c r="L2096" s="1153"/>
      <c r="M2096" s="1153"/>
      <c r="N2096" s="1499">
        <f t="shared" si="42"/>
        <v>0</v>
      </c>
      <c r="O2096" s="1153"/>
      <c r="P2096" s="1498"/>
      <c r="Q2096" s="1499">
        <f t="shared" si="43"/>
        <v>0</v>
      </c>
      <c r="R2096" s="1940"/>
    </row>
    <row r="2097" spans="3:18">
      <c r="C2097" s="1495">
        <v>24</v>
      </c>
      <c r="D2097" s="1153" t="s">
        <v>6798</v>
      </c>
      <c r="E2097" s="1153">
        <v>7</v>
      </c>
      <c r="F2097" s="1497" t="s">
        <v>550</v>
      </c>
      <c r="G2097" s="1153">
        <v>1</v>
      </c>
      <c r="H2097" s="1153">
        <v>2011</v>
      </c>
      <c r="I2097" s="1498">
        <v>1183.08</v>
      </c>
      <c r="J2097" s="1153">
        <v>100</v>
      </c>
      <c r="K2097" s="1498">
        <v>0</v>
      </c>
      <c r="L2097" s="1153"/>
      <c r="M2097" s="1153"/>
      <c r="N2097" s="1499">
        <f t="shared" si="42"/>
        <v>0</v>
      </c>
      <c r="O2097" s="1153"/>
      <c r="P2097" s="1498"/>
      <c r="Q2097" s="1499">
        <f t="shared" si="43"/>
        <v>0</v>
      </c>
      <c r="R2097" s="1940"/>
    </row>
    <row r="2098" spans="3:18">
      <c r="C2098" s="1495">
        <v>25</v>
      </c>
      <c r="D2098" s="1153" t="s">
        <v>6799</v>
      </c>
      <c r="E2098" s="1153">
        <v>7</v>
      </c>
      <c r="F2098" s="1497" t="s">
        <v>550</v>
      </c>
      <c r="G2098" s="1153">
        <v>1</v>
      </c>
      <c r="H2098" s="1153">
        <v>2012</v>
      </c>
      <c r="I2098" s="1498">
        <v>2658.6</v>
      </c>
      <c r="J2098" s="1153">
        <v>100</v>
      </c>
      <c r="K2098" s="1498">
        <v>0</v>
      </c>
      <c r="L2098" s="1153"/>
      <c r="M2098" s="1153"/>
      <c r="N2098" s="1499">
        <f t="shared" si="42"/>
        <v>0</v>
      </c>
      <c r="O2098" s="1153"/>
      <c r="P2098" s="1498"/>
      <c r="Q2098" s="1499">
        <f t="shared" si="43"/>
        <v>0</v>
      </c>
      <c r="R2098" s="1940"/>
    </row>
    <row r="2099" spans="3:18">
      <c r="C2099" s="1495">
        <v>26</v>
      </c>
      <c r="D2099" s="1153" t="s">
        <v>6800</v>
      </c>
      <c r="E2099" s="1153">
        <v>7</v>
      </c>
      <c r="F2099" s="1497" t="s">
        <v>550</v>
      </c>
      <c r="G2099" s="1153">
        <v>1</v>
      </c>
      <c r="H2099" s="1153">
        <v>2012</v>
      </c>
      <c r="I2099" s="1498">
        <v>37.08</v>
      </c>
      <c r="J2099" s="1153">
        <v>100</v>
      </c>
      <c r="K2099" s="1498">
        <v>0</v>
      </c>
      <c r="L2099" s="1153"/>
      <c r="M2099" s="1153"/>
      <c r="N2099" s="1499">
        <f t="shared" si="42"/>
        <v>0</v>
      </c>
      <c r="O2099" s="1153"/>
      <c r="P2099" s="1498"/>
      <c r="Q2099" s="1499">
        <f t="shared" si="43"/>
        <v>0</v>
      </c>
      <c r="R2099" s="1940"/>
    </row>
    <row r="2100" spans="3:18">
      <c r="C2100" s="1495">
        <v>27</v>
      </c>
      <c r="D2100" s="1153" t="s">
        <v>6801</v>
      </c>
      <c r="E2100" s="1153">
        <v>7</v>
      </c>
      <c r="F2100" s="1497" t="s">
        <v>550</v>
      </c>
      <c r="G2100" s="1153">
        <v>1</v>
      </c>
      <c r="H2100" s="1153">
        <v>2012</v>
      </c>
      <c r="I2100" s="1498">
        <v>488.76</v>
      </c>
      <c r="J2100" s="1153">
        <v>100</v>
      </c>
      <c r="K2100" s="1498">
        <v>0</v>
      </c>
      <c r="L2100" s="1153"/>
      <c r="M2100" s="1153"/>
      <c r="N2100" s="1499">
        <f t="shared" si="42"/>
        <v>0</v>
      </c>
      <c r="O2100" s="1153"/>
      <c r="P2100" s="1498"/>
      <c r="Q2100" s="1499">
        <f t="shared" si="43"/>
        <v>0</v>
      </c>
      <c r="R2100" s="1940"/>
    </row>
    <row r="2101" spans="3:18">
      <c r="C2101" s="1495">
        <v>28</v>
      </c>
      <c r="D2101" s="1153" t="s">
        <v>6802</v>
      </c>
      <c r="E2101" s="1153">
        <v>7</v>
      </c>
      <c r="F2101" s="1497" t="s">
        <v>550</v>
      </c>
      <c r="G2101" s="1153">
        <v>1</v>
      </c>
      <c r="H2101" s="1153">
        <v>2012</v>
      </c>
      <c r="I2101" s="1498">
        <v>1951.8</v>
      </c>
      <c r="J2101" s="1153">
        <v>100</v>
      </c>
      <c r="K2101" s="1498">
        <v>0</v>
      </c>
      <c r="L2101" s="1153"/>
      <c r="M2101" s="1153"/>
      <c r="N2101" s="1499">
        <f t="shared" si="42"/>
        <v>0</v>
      </c>
      <c r="O2101" s="1153"/>
      <c r="P2101" s="1498"/>
      <c r="Q2101" s="1499">
        <f t="shared" si="43"/>
        <v>0</v>
      </c>
      <c r="R2101" s="1940"/>
    </row>
    <row r="2102" spans="3:18">
      <c r="C2102" s="1495">
        <v>29</v>
      </c>
      <c r="D2102" s="1153" t="s">
        <v>6803</v>
      </c>
      <c r="E2102" s="1153">
        <v>7</v>
      </c>
      <c r="F2102" s="1497" t="s">
        <v>550</v>
      </c>
      <c r="G2102" s="1153">
        <v>7</v>
      </c>
      <c r="H2102" s="1153">
        <v>2013</v>
      </c>
      <c r="I2102" s="1498">
        <v>587.889995</v>
      </c>
      <c r="J2102" s="1153">
        <v>100</v>
      </c>
      <c r="K2102" s="1498">
        <v>0</v>
      </c>
      <c r="L2102" s="1153"/>
      <c r="M2102" s="1153"/>
      <c r="N2102" s="1499">
        <f t="shared" si="42"/>
        <v>0</v>
      </c>
      <c r="O2102" s="1153"/>
      <c r="P2102" s="1498"/>
      <c r="Q2102" s="1499">
        <f t="shared" si="43"/>
        <v>0</v>
      </c>
      <c r="R2102" s="1940"/>
    </row>
    <row r="2103" spans="3:18">
      <c r="C2103" s="1495">
        <v>30</v>
      </c>
      <c r="D2103" s="1153" t="s">
        <v>6804</v>
      </c>
      <c r="E2103" s="1153">
        <v>7</v>
      </c>
      <c r="F2103" s="1497" t="s">
        <v>550</v>
      </c>
      <c r="G2103" s="1153">
        <v>1</v>
      </c>
      <c r="H2103" s="1153">
        <v>2013</v>
      </c>
      <c r="I2103" s="1498">
        <v>637.09100000000001</v>
      </c>
      <c r="J2103" s="1153">
        <v>100</v>
      </c>
      <c r="K2103" s="1498">
        <v>0</v>
      </c>
      <c r="L2103" s="1153"/>
      <c r="M2103" s="1153"/>
      <c r="N2103" s="1499">
        <f t="shared" si="42"/>
        <v>0</v>
      </c>
      <c r="O2103" s="1153"/>
      <c r="P2103" s="1498"/>
      <c r="Q2103" s="1499">
        <f t="shared" si="43"/>
        <v>0</v>
      </c>
      <c r="R2103" s="1940"/>
    </row>
    <row r="2104" spans="3:18">
      <c r="C2104" s="1495">
        <v>31</v>
      </c>
      <c r="D2104" s="1153" t="s">
        <v>6805</v>
      </c>
      <c r="E2104" s="1153">
        <v>7</v>
      </c>
      <c r="F2104" s="1497" t="s">
        <v>550</v>
      </c>
      <c r="G2104" s="1153">
        <v>1</v>
      </c>
      <c r="H2104" s="1153">
        <v>2013</v>
      </c>
      <c r="I2104" s="1498">
        <v>177.96</v>
      </c>
      <c r="J2104" s="1153">
        <v>100</v>
      </c>
      <c r="K2104" s="1498">
        <v>0</v>
      </c>
      <c r="L2104" s="1153"/>
      <c r="M2104" s="1153"/>
      <c r="N2104" s="1499">
        <f t="shared" si="42"/>
        <v>0</v>
      </c>
      <c r="O2104" s="1153"/>
      <c r="P2104" s="1498"/>
      <c r="Q2104" s="1499">
        <f t="shared" si="43"/>
        <v>0</v>
      </c>
      <c r="R2104" s="1940"/>
    </row>
    <row r="2105" spans="3:18">
      <c r="C2105" s="1495">
        <v>32</v>
      </c>
      <c r="D2105" s="1153" t="s">
        <v>6806</v>
      </c>
      <c r="E2105" s="1153">
        <v>7</v>
      </c>
      <c r="F2105" s="1497" t="s">
        <v>550</v>
      </c>
      <c r="G2105" s="1153">
        <v>5</v>
      </c>
      <c r="H2105" s="1153">
        <v>2015</v>
      </c>
      <c r="I2105" s="1498">
        <v>295</v>
      </c>
      <c r="J2105" s="1153">
        <v>90</v>
      </c>
      <c r="K2105" s="1498">
        <v>29.5</v>
      </c>
      <c r="L2105" s="1153"/>
      <c r="M2105" s="1153"/>
      <c r="N2105" s="1499">
        <f t="shared" si="42"/>
        <v>0</v>
      </c>
      <c r="O2105" s="1153"/>
      <c r="P2105" s="1498"/>
      <c r="Q2105" s="1499">
        <f t="shared" si="43"/>
        <v>0</v>
      </c>
      <c r="R2105" s="1940"/>
    </row>
    <row r="2106" spans="3:18">
      <c r="C2106" s="1495">
        <v>33</v>
      </c>
      <c r="D2106" s="1153" t="s">
        <v>6807</v>
      </c>
      <c r="E2106" s="1153">
        <v>7</v>
      </c>
      <c r="F2106" s="1497" t="s">
        <v>550</v>
      </c>
      <c r="G2106" s="1153">
        <v>1</v>
      </c>
      <c r="H2106" s="1153">
        <v>2016</v>
      </c>
      <c r="I2106" s="1498">
        <v>283</v>
      </c>
      <c r="J2106" s="1153">
        <v>60</v>
      </c>
      <c r="K2106" s="1498">
        <v>113.20000000000002</v>
      </c>
      <c r="L2106" s="1153"/>
      <c r="M2106" s="1153"/>
      <c r="N2106" s="1499">
        <f t="shared" si="42"/>
        <v>0</v>
      </c>
      <c r="O2106" s="1153"/>
      <c r="P2106" s="1498"/>
      <c r="Q2106" s="1499">
        <f t="shared" si="43"/>
        <v>0</v>
      </c>
      <c r="R2106" s="1940"/>
    </row>
    <row r="2107" spans="3:18">
      <c r="C2107" s="1495">
        <v>34</v>
      </c>
      <c r="D2107" s="1153" t="s">
        <v>6808</v>
      </c>
      <c r="E2107" s="1153">
        <v>7</v>
      </c>
      <c r="F2107" s="1497" t="s">
        <v>550</v>
      </c>
      <c r="G2107" s="1153">
        <v>1</v>
      </c>
      <c r="H2107" s="1153">
        <v>2016</v>
      </c>
      <c r="I2107" s="1498">
        <v>149.88</v>
      </c>
      <c r="J2107" s="1153">
        <v>60</v>
      </c>
      <c r="K2107" s="1498">
        <v>59.951999999999998</v>
      </c>
      <c r="L2107" s="1153"/>
      <c r="M2107" s="1153"/>
      <c r="N2107" s="1499">
        <f t="shared" si="42"/>
        <v>0</v>
      </c>
      <c r="O2107" s="1153"/>
      <c r="P2107" s="1498"/>
      <c r="Q2107" s="1499">
        <f t="shared" si="43"/>
        <v>0</v>
      </c>
      <c r="R2107" s="1940"/>
    </row>
    <row r="2108" spans="3:18">
      <c r="C2108" s="1495">
        <v>35</v>
      </c>
      <c r="D2108" s="1153" t="s">
        <v>6809</v>
      </c>
      <c r="E2108" s="1153">
        <v>7</v>
      </c>
      <c r="F2108" s="1497" t="s">
        <v>550</v>
      </c>
      <c r="G2108" s="1153">
        <v>3</v>
      </c>
      <c r="H2108" s="1153">
        <v>2016</v>
      </c>
      <c r="I2108" s="1498">
        <v>85.5</v>
      </c>
      <c r="J2108" s="1153">
        <v>60</v>
      </c>
      <c r="K2108" s="1498">
        <v>34.200000000000003</v>
      </c>
      <c r="L2108" s="1153"/>
      <c r="M2108" s="1153"/>
      <c r="N2108" s="1499">
        <f t="shared" si="42"/>
        <v>0</v>
      </c>
      <c r="O2108" s="1153"/>
      <c r="P2108" s="1498"/>
      <c r="Q2108" s="1499">
        <f t="shared" si="43"/>
        <v>0</v>
      </c>
      <c r="R2108" s="1940"/>
    </row>
    <row r="2109" spans="3:18">
      <c r="C2109" s="1495">
        <v>36</v>
      </c>
      <c r="D2109" s="1153" t="s">
        <v>6810</v>
      </c>
      <c r="E2109" s="1153">
        <v>7</v>
      </c>
      <c r="F2109" s="1497" t="s">
        <v>550</v>
      </c>
      <c r="G2109" s="1153">
        <v>3</v>
      </c>
      <c r="H2109" s="1153">
        <v>2016</v>
      </c>
      <c r="I2109" s="1498">
        <v>126</v>
      </c>
      <c r="J2109" s="1153">
        <v>60</v>
      </c>
      <c r="K2109" s="1498">
        <v>50.400000000000006</v>
      </c>
      <c r="L2109" s="1153"/>
      <c r="M2109" s="1153"/>
      <c r="N2109" s="1499">
        <f t="shared" si="42"/>
        <v>0</v>
      </c>
      <c r="O2109" s="1153"/>
      <c r="P2109" s="1498"/>
      <c r="Q2109" s="1499">
        <f t="shared" si="43"/>
        <v>0</v>
      </c>
      <c r="R2109" s="1940"/>
    </row>
    <row r="2110" spans="3:18">
      <c r="C2110" s="1495">
        <v>37</v>
      </c>
      <c r="D2110" s="1153" t="s">
        <v>6811</v>
      </c>
      <c r="E2110" s="1153">
        <v>7</v>
      </c>
      <c r="F2110" s="1497" t="s">
        <v>550</v>
      </c>
      <c r="G2110" s="1153">
        <v>2</v>
      </c>
      <c r="H2110" s="1153">
        <v>2015</v>
      </c>
      <c r="I2110" s="1498">
        <v>53.04</v>
      </c>
      <c r="J2110" s="1153">
        <v>90</v>
      </c>
      <c r="K2110" s="1498">
        <v>5.304000000000002</v>
      </c>
      <c r="L2110" s="1153"/>
      <c r="M2110" s="1153"/>
      <c r="N2110" s="1499">
        <f t="shared" si="42"/>
        <v>0</v>
      </c>
      <c r="O2110" s="1153"/>
      <c r="P2110" s="1498"/>
      <c r="Q2110" s="1499">
        <f t="shared" si="43"/>
        <v>0</v>
      </c>
      <c r="R2110" s="1940"/>
    </row>
    <row r="2111" spans="3:18">
      <c r="C2111" s="1495">
        <v>38</v>
      </c>
      <c r="D2111" s="1568" t="s">
        <v>6812</v>
      </c>
      <c r="E2111" s="1153">
        <v>7</v>
      </c>
      <c r="F2111" s="1497" t="s">
        <v>550</v>
      </c>
      <c r="G2111" s="1153">
        <v>2</v>
      </c>
      <c r="H2111" s="1153">
        <v>2010</v>
      </c>
      <c r="I2111" s="1498">
        <v>4863</v>
      </c>
      <c r="J2111" s="1153">
        <v>100</v>
      </c>
      <c r="K2111" s="1498">
        <v>0</v>
      </c>
      <c r="L2111" s="1153"/>
      <c r="M2111" s="1153"/>
      <c r="N2111" s="1499">
        <f t="shared" si="42"/>
        <v>0</v>
      </c>
      <c r="O2111" s="1153"/>
      <c r="P2111" s="1498"/>
      <c r="Q2111" s="1499">
        <f t="shared" si="43"/>
        <v>0</v>
      </c>
      <c r="R2111" s="1940"/>
    </row>
    <row r="2112" spans="3:18">
      <c r="C2112" s="1495">
        <v>39</v>
      </c>
      <c r="D2112" s="1568" t="s">
        <v>6812</v>
      </c>
      <c r="E2112" s="1153">
        <v>7</v>
      </c>
      <c r="F2112" s="1497" t="s">
        <v>550</v>
      </c>
      <c r="G2112" s="1153">
        <v>4</v>
      </c>
      <c r="H2112" s="1153">
        <v>2012</v>
      </c>
      <c r="I2112" s="1498">
        <v>10223.9692</v>
      </c>
      <c r="J2112" s="1153">
        <v>100</v>
      </c>
      <c r="K2112" s="1498">
        <v>0</v>
      </c>
      <c r="L2112" s="1153"/>
      <c r="M2112" s="1153"/>
      <c r="N2112" s="1499">
        <f t="shared" si="42"/>
        <v>0</v>
      </c>
      <c r="O2112" s="1153"/>
      <c r="P2112" s="1498"/>
      <c r="Q2112" s="1499">
        <f t="shared" si="43"/>
        <v>0</v>
      </c>
      <c r="R2112" s="1940"/>
    </row>
    <row r="2113" spans="1:18">
      <c r="C2113" s="1495">
        <v>40</v>
      </c>
      <c r="D2113" s="1153" t="s">
        <v>6813</v>
      </c>
      <c r="E2113" s="1153">
        <v>7</v>
      </c>
      <c r="F2113" s="1497" t="s">
        <v>550</v>
      </c>
      <c r="G2113" s="1153">
        <v>1</v>
      </c>
      <c r="H2113" s="1153">
        <v>2015</v>
      </c>
      <c r="I2113" s="1498">
        <v>2221.6799999999998</v>
      </c>
      <c r="J2113" s="1153">
        <v>90</v>
      </c>
      <c r="K2113" s="1498">
        <v>222.16799999999989</v>
      </c>
      <c r="L2113" s="1153"/>
      <c r="M2113" s="1153"/>
      <c r="N2113" s="1499">
        <f t="shared" si="42"/>
        <v>0</v>
      </c>
      <c r="O2113" s="1153"/>
      <c r="P2113" s="1498"/>
      <c r="Q2113" s="1499">
        <f t="shared" si="43"/>
        <v>0</v>
      </c>
      <c r="R2113" s="1940"/>
    </row>
    <row r="2114" spans="1:18">
      <c r="C2114" s="1495">
        <v>41</v>
      </c>
      <c r="D2114" s="1153" t="s">
        <v>6814</v>
      </c>
      <c r="E2114" s="1153">
        <v>7</v>
      </c>
      <c r="F2114" s="1497" t="s">
        <v>550</v>
      </c>
      <c r="G2114" s="1153">
        <v>2</v>
      </c>
      <c r="H2114" s="1153">
        <v>2011</v>
      </c>
      <c r="I2114" s="1498">
        <v>3814.663</v>
      </c>
      <c r="J2114" s="1153">
        <v>100</v>
      </c>
      <c r="K2114" s="1498">
        <v>0</v>
      </c>
      <c r="L2114" s="1153"/>
      <c r="M2114" s="1153"/>
      <c r="N2114" s="1499">
        <f>+L2114*M2114</f>
        <v>0</v>
      </c>
      <c r="O2114" s="1153"/>
      <c r="P2114" s="1498"/>
      <c r="Q2114" s="1499">
        <f>+O2114*P2114</f>
        <v>0</v>
      </c>
      <c r="R2114" s="1940"/>
    </row>
    <row r="2115" spans="1:18">
      <c r="A2115" s="5" t="s">
        <v>6567</v>
      </c>
      <c r="B2115" s="5" t="s">
        <v>6815</v>
      </c>
      <c r="C2115" s="1506">
        <v>1</v>
      </c>
      <c r="D2115" s="1508" t="s">
        <v>2953</v>
      </c>
      <c r="E2115" s="1508">
        <v>7</v>
      </c>
      <c r="F2115" s="1509" t="s">
        <v>550</v>
      </c>
      <c r="G2115" s="1508">
        <v>1</v>
      </c>
      <c r="H2115" s="1508">
        <v>2012</v>
      </c>
      <c r="I2115" s="1510">
        <v>488.76</v>
      </c>
      <c r="J2115" s="1508">
        <f t="shared" ref="J2115:J2178" si="44">IF(($J$14-H2115)*J$17&gt;100,100,($J$14-H2115)*J$17)</f>
        <v>100</v>
      </c>
      <c r="K2115" s="1510">
        <f t="shared" ref="K2115:K2178" si="45">IF(J2115=100,0,I2115-I2115*J2115%)</f>
        <v>0</v>
      </c>
      <c r="L2115" s="1508"/>
      <c r="M2115" s="1508"/>
      <c r="N2115" s="1511"/>
      <c r="O2115" s="1508"/>
      <c r="P2115" s="1510"/>
      <c r="Q2115" s="1511"/>
      <c r="R2115" s="1929" t="s">
        <v>6319</v>
      </c>
    </row>
    <row r="2116" spans="1:18">
      <c r="B2116" s="5" t="s">
        <v>6816</v>
      </c>
      <c r="C2116" s="1506">
        <v>2</v>
      </c>
      <c r="D2116" s="1508" t="s">
        <v>3405</v>
      </c>
      <c r="E2116" s="1508">
        <v>7</v>
      </c>
      <c r="F2116" s="1509" t="s">
        <v>550</v>
      </c>
      <c r="G2116" s="1508">
        <v>1</v>
      </c>
      <c r="H2116" s="1508">
        <v>2007</v>
      </c>
      <c r="I2116" s="1510">
        <v>58.9</v>
      </c>
      <c r="J2116" s="1508">
        <f t="shared" si="44"/>
        <v>100</v>
      </c>
      <c r="K2116" s="1510">
        <f t="shared" si="45"/>
        <v>0</v>
      </c>
      <c r="L2116" s="1508"/>
      <c r="M2116" s="1508"/>
      <c r="N2116" s="1511"/>
      <c r="O2116" s="1508"/>
      <c r="P2116" s="1510"/>
      <c r="Q2116" s="1511"/>
      <c r="R2116" s="1930"/>
    </row>
    <row r="2117" spans="1:18">
      <c r="B2117" s="5" t="s">
        <v>6817</v>
      </c>
      <c r="C2117" s="1506">
        <v>3</v>
      </c>
      <c r="D2117" s="1508" t="s">
        <v>3406</v>
      </c>
      <c r="E2117" s="1508">
        <v>7</v>
      </c>
      <c r="F2117" s="1509" t="s">
        <v>550</v>
      </c>
      <c r="G2117" s="1508">
        <v>5</v>
      </c>
      <c r="H2117" s="1508">
        <v>2008</v>
      </c>
      <c r="I2117" s="1510">
        <v>229.75</v>
      </c>
      <c r="J2117" s="1508">
        <f t="shared" si="44"/>
        <v>100</v>
      </c>
      <c r="K2117" s="1510">
        <f t="shared" si="45"/>
        <v>0</v>
      </c>
      <c r="L2117" s="1508"/>
      <c r="M2117" s="1508"/>
      <c r="N2117" s="1511"/>
      <c r="O2117" s="1508"/>
      <c r="P2117" s="1510"/>
      <c r="Q2117" s="1511"/>
      <c r="R2117" s="1930"/>
    </row>
    <row r="2118" spans="1:18">
      <c r="B2118" s="5" t="s">
        <v>6818</v>
      </c>
      <c r="C2118" s="1506">
        <v>4</v>
      </c>
      <c r="D2118" s="1508" t="s">
        <v>3406</v>
      </c>
      <c r="E2118" s="1508">
        <v>7</v>
      </c>
      <c r="F2118" s="1509" t="s">
        <v>550</v>
      </c>
      <c r="G2118" s="1508">
        <v>1</v>
      </c>
      <c r="H2118" s="1508">
        <v>2008</v>
      </c>
      <c r="I2118" s="1510">
        <v>50.1</v>
      </c>
      <c r="J2118" s="1508">
        <f t="shared" si="44"/>
        <v>100</v>
      </c>
      <c r="K2118" s="1510">
        <f t="shared" si="45"/>
        <v>0</v>
      </c>
      <c r="L2118" s="1508"/>
      <c r="M2118" s="1508"/>
      <c r="N2118" s="1511"/>
      <c r="O2118" s="1508"/>
      <c r="P2118" s="1510"/>
      <c r="Q2118" s="1511"/>
      <c r="R2118" s="1930"/>
    </row>
    <row r="2119" spans="1:18">
      <c r="B2119" s="5" t="s">
        <v>6819</v>
      </c>
      <c r="C2119" s="1506">
        <v>5</v>
      </c>
      <c r="D2119" s="1508" t="s">
        <v>3404</v>
      </c>
      <c r="E2119" s="1508">
        <v>7</v>
      </c>
      <c r="F2119" s="1509" t="s">
        <v>550</v>
      </c>
      <c r="G2119" s="1508">
        <v>6</v>
      </c>
      <c r="H2119" s="1508">
        <v>2007</v>
      </c>
      <c r="I2119" s="1510">
        <v>314.78399999999999</v>
      </c>
      <c r="J2119" s="1508">
        <f t="shared" si="44"/>
        <v>100</v>
      </c>
      <c r="K2119" s="1510">
        <f t="shared" si="45"/>
        <v>0</v>
      </c>
      <c r="L2119" s="1508"/>
      <c r="M2119" s="1508"/>
      <c r="N2119" s="1511"/>
      <c r="O2119" s="1508"/>
      <c r="P2119" s="1510"/>
      <c r="Q2119" s="1511"/>
      <c r="R2119" s="1930"/>
    </row>
    <row r="2120" spans="1:18">
      <c r="B2120" s="5" t="s">
        <v>6820</v>
      </c>
      <c r="C2120" s="1506">
        <v>6</v>
      </c>
      <c r="D2120" s="1508" t="s">
        <v>3403</v>
      </c>
      <c r="E2120" s="1508">
        <v>7</v>
      </c>
      <c r="F2120" s="1509" t="s">
        <v>550</v>
      </c>
      <c r="G2120" s="1508">
        <v>1</v>
      </c>
      <c r="H2120" s="1508">
        <v>2006</v>
      </c>
      <c r="I2120" s="1510">
        <v>1475.6420000000001</v>
      </c>
      <c r="J2120" s="1508">
        <f t="shared" si="44"/>
        <v>100</v>
      </c>
      <c r="K2120" s="1510">
        <f t="shared" si="45"/>
        <v>0</v>
      </c>
      <c r="L2120" s="1508"/>
      <c r="M2120" s="1508"/>
      <c r="N2120" s="1511"/>
      <c r="O2120" s="1508"/>
      <c r="P2120" s="1510"/>
      <c r="Q2120" s="1511"/>
      <c r="R2120" s="1930"/>
    </row>
    <row r="2121" spans="1:18">
      <c r="B2121" s="5" t="s">
        <v>6821</v>
      </c>
      <c r="C2121" s="1506">
        <v>7</v>
      </c>
      <c r="D2121" s="1508" t="s">
        <v>6822</v>
      </c>
      <c r="E2121" s="1508">
        <v>7</v>
      </c>
      <c r="F2121" s="1509" t="s">
        <v>550</v>
      </c>
      <c r="G2121" s="1508">
        <v>1</v>
      </c>
      <c r="H2121" s="1508">
        <v>2019</v>
      </c>
      <c r="I2121" s="1510">
        <v>386.48399999999998</v>
      </c>
      <c r="J2121" s="1508">
        <f t="shared" si="44"/>
        <v>100</v>
      </c>
      <c r="K2121" s="1510">
        <f t="shared" si="45"/>
        <v>0</v>
      </c>
      <c r="L2121" s="1508"/>
      <c r="M2121" s="1508"/>
      <c r="N2121" s="1511"/>
      <c r="O2121" s="1508"/>
      <c r="P2121" s="1510"/>
      <c r="Q2121" s="1511"/>
      <c r="R2121" s="1930"/>
    </row>
    <row r="2122" spans="1:18">
      <c r="B2122" s="5" t="s">
        <v>6823</v>
      </c>
      <c r="C2122" s="1506">
        <v>8</v>
      </c>
      <c r="D2122" s="1508" t="s">
        <v>6822</v>
      </c>
      <c r="E2122" s="1508">
        <v>7</v>
      </c>
      <c r="F2122" s="1509" t="s">
        <v>550</v>
      </c>
      <c r="G2122" s="1508">
        <v>4</v>
      </c>
      <c r="H2122" s="1508">
        <v>2020</v>
      </c>
      <c r="I2122" s="1510">
        <v>1462.8</v>
      </c>
      <c r="J2122" s="1508">
        <f t="shared" si="44"/>
        <v>80</v>
      </c>
      <c r="K2122" s="1510">
        <f t="shared" si="45"/>
        <v>292.55999999999995</v>
      </c>
      <c r="L2122" s="1508"/>
      <c r="M2122" s="1508"/>
      <c r="N2122" s="1511"/>
      <c r="O2122" s="1508"/>
      <c r="P2122" s="1510"/>
      <c r="Q2122" s="1511"/>
      <c r="R2122" s="1930"/>
    </row>
    <row r="2123" spans="1:18">
      <c r="B2123" s="5" t="s">
        <v>6824</v>
      </c>
      <c r="C2123" s="1506">
        <v>9</v>
      </c>
      <c r="D2123" s="1508" t="s">
        <v>6825</v>
      </c>
      <c r="E2123" s="1508">
        <v>7</v>
      </c>
      <c r="F2123" s="1509" t="s">
        <v>550</v>
      </c>
      <c r="G2123" s="1508">
        <v>1</v>
      </c>
      <c r="H2123" s="1508">
        <v>2016</v>
      </c>
      <c r="I2123" s="1510">
        <v>550.49400000000003</v>
      </c>
      <c r="J2123" s="1508">
        <f t="shared" si="44"/>
        <v>100</v>
      </c>
      <c r="K2123" s="1510">
        <f t="shared" si="45"/>
        <v>0</v>
      </c>
      <c r="L2123" s="1508"/>
      <c r="M2123" s="1508"/>
      <c r="N2123" s="1511"/>
      <c r="O2123" s="1508"/>
      <c r="P2123" s="1510"/>
      <c r="Q2123" s="1511"/>
      <c r="R2123" s="1930"/>
    </row>
    <row r="2124" spans="1:18">
      <c r="B2124" s="5" t="s">
        <v>6826</v>
      </c>
      <c r="C2124" s="1506">
        <v>10</v>
      </c>
      <c r="D2124" s="1508" t="s">
        <v>2426</v>
      </c>
      <c r="E2124" s="1508">
        <v>7</v>
      </c>
      <c r="F2124" s="1509" t="s">
        <v>550</v>
      </c>
      <c r="G2124" s="1508">
        <v>1</v>
      </c>
      <c r="H2124" s="1508">
        <v>2002</v>
      </c>
      <c r="I2124" s="1510">
        <v>1.0000000000000001E-5</v>
      </c>
      <c r="J2124" s="1508">
        <f t="shared" si="44"/>
        <v>100</v>
      </c>
      <c r="K2124" s="1510">
        <f t="shared" si="45"/>
        <v>0</v>
      </c>
      <c r="L2124" s="1508"/>
      <c r="M2124" s="1508"/>
      <c r="N2124" s="1511"/>
      <c r="O2124" s="1508"/>
      <c r="P2124" s="1510"/>
      <c r="Q2124" s="1511"/>
      <c r="R2124" s="1930"/>
    </row>
    <row r="2125" spans="1:18">
      <c r="B2125" s="5" t="s">
        <v>6827</v>
      </c>
      <c r="C2125" s="1506">
        <v>11</v>
      </c>
      <c r="D2125" s="1508" t="s">
        <v>3428</v>
      </c>
      <c r="E2125" s="1508">
        <v>7</v>
      </c>
      <c r="F2125" s="1509" t="s">
        <v>550</v>
      </c>
      <c r="G2125" s="1508">
        <v>1</v>
      </c>
      <c r="H2125" s="1508">
        <v>2006</v>
      </c>
      <c r="I2125" s="1510">
        <v>86.140320000000003</v>
      </c>
      <c r="J2125" s="1508">
        <f t="shared" si="44"/>
        <v>100</v>
      </c>
      <c r="K2125" s="1510">
        <f t="shared" si="45"/>
        <v>0</v>
      </c>
      <c r="L2125" s="1508"/>
      <c r="M2125" s="1508"/>
      <c r="N2125" s="1511"/>
      <c r="O2125" s="1508"/>
      <c r="P2125" s="1510"/>
      <c r="Q2125" s="1511"/>
      <c r="R2125" s="1930"/>
    </row>
    <row r="2126" spans="1:18">
      <c r="B2126" s="5" t="s">
        <v>6828</v>
      </c>
      <c r="C2126" s="1506">
        <v>12</v>
      </c>
      <c r="D2126" s="1508" t="s">
        <v>6829</v>
      </c>
      <c r="E2126" s="1508">
        <v>7</v>
      </c>
      <c r="F2126" s="1509" t="s">
        <v>550</v>
      </c>
      <c r="G2126" s="1508">
        <v>1</v>
      </c>
      <c r="H2126" s="1508">
        <v>2022</v>
      </c>
      <c r="I2126" s="1510">
        <v>74.819999999999993</v>
      </c>
      <c r="J2126" s="1508">
        <f t="shared" si="44"/>
        <v>40</v>
      </c>
      <c r="K2126" s="1510">
        <f t="shared" si="45"/>
        <v>44.891999999999996</v>
      </c>
      <c r="L2126" s="1508"/>
      <c r="M2126" s="1508"/>
      <c r="N2126" s="1511"/>
      <c r="O2126" s="1508"/>
      <c r="P2126" s="1510"/>
      <c r="Q2126" s="1511"/>
      <c r="R2126" s="1930"/>
    </row>
    <row r="2127" spans="1:18">
      <c r="B2127" s="5" t="s">
        <v>6830</v>
      </c>
      <c r="C2127" s="1506">
        <v>13</v>
      </c>
      <c r="D2127" s="1508" t="s">
        <v>4327</v>
      </c>
      <c r="E2127" s="1508">
        <v>7</v>
      </c>
      <c r="F2127" s="1509" t="s">
        <v>550</v>
      </c>
      <c r="G2127" s="1508">
        <v>1</v>
      </c>
      <c r="H2127" s="1508">
        <v>2008</v>
      </c>
      <c r="I2127" s="1510">
        <v>50.1</v>
      </c>
      <c r="J2127" s="1508">
        <f t="shared" si="44"/>
        <v>100</v>
      </c>
      <c r="K2127" s="1510">
        <f t="shared" si="45"/>
        <v>0</v>
      </c>
      <c r="L2127" s="1508"/>
      <c r="M2127" s="1508"/>
      <c r="N2127" s="1511"/>
      <c r="O2127" s="1508"/>
      <c r="P2127" s="1510"/>
      <c r="Q2127" s="1511"/>
      <c r="R2127" s="1930"/>
    </row>
    <row r="2128" spans="1:18">
      <c r="B2128" s="5" t="s">
        <v>6831</v>
      </c>
      <c r="C2128" s="1506">
        <v>14</v>
      </c>
      <c r="D2128" s="1508" t="s">
        <v>6832</v>
      </c>
      <c r="E2128" s="1508">
        <v>7</v>
      </c>
      <c r="F2128" s="1509" t="s">
        <v>550</v>
      </c>
      <c r="G2128" s="1508">
        <v>2</v>
      </c>
      <c r="H2128" s="1508">
        <v>2019</v>
      </c>
      <c r="I2128" s="1510">
        <v>119.58</v>
      </c>
      <c r="J2128" s="1508">
        <f t="shared" si="44"/>
        <v>100</v>
      </c>
      <c r="K2128" s="1510">
        <f t="shared" si="45"/>
        <v>0</v>
      </c>
      <c r="L2128" s="1508"/>
      <c r="M2128" s="1508"/>
      <c r="N2128" s="1511"/>
      <c r="O2128" s="1508"/>
      <c r="P2128" s="1510"/>
      <c r="Q2128" s="1511"/>
      <c r="R2128" s="1930"/>
    </row>
    <row r="2129" spans="2:18">
      <c r="B2129" s="5" t="s">
        <v>6833</v>
      </c>
      <c r="C2129" s="1506">
        <v>15</v>
      </c>
      <c r="D2129" s="1508" t="s">
        <v>2433</v>
      </c>
      <c r="E2129" s="1508">
        <v>7</v>
      </c>
      <c r="F2129" s="1509" t="s">
        <v>550</v>
      </c>
      <c r="G2129" s="1508">
        <v>10</v>
      </c>
      <c r="H2129" s="1508">
        <v>2008</v>
      </c>
      <c r="I2129" s="1510">
        <v>501</v>
      </c>
      <c r="J2129" s="1508">
        <f t="shared" si="44"/>
        <v>100</v>
      </c>
      <c r="K2129" s="1510">
        <f t="shared" si="45"/>
        <v>0</v>
      </c>
      <c r="L2129" s="1508"/>
      <c r="M2129" s="1508"/>
      <c r="N2129" s="1511"/>
      <c r="O2129" s="1508"/>
      <c r="P2129" s="1510"/>
      <c r="Q2129" s="1511"/>
      <c r="R2129" s="1930"/>
    </row>
    <row r="2130" spans="2:18">
      <c r="B2130" s="5" t="s">
        <v>6834</v>
      </c>
      <c r="C2130" s="1506">
        <v>16</v>
      </c>
      <c r="D2130" s="1508" t="s">
        <v>3435</v>
      </c>
      <c r="E2130" s="1508">
        <v>7</v>
      </c>
      <c r="F2130" s="1509" t="s">
        <v>550</v>
      </c>
      <c r="G2130" s="1508">
        <v>2</v>
      </c>
      <c r="H2130" s="1508">
        <v>2019</v>
      </c>
      <c r="I2130" s="1510">
        <v>199.2</v>
      </c>
      <c r="J2130" s="1508">
        <f t="shared" si="44"/>
        <v>100</v>
      </c>
      <c r="K2130" s="1510">
        <f t="shared" si="45"/>
        <v>0</v>
      </c>
      <c r="L2130" s="1508"/>
      <c r="M2130" s="1508"/>
      <c r="N2130" s="1511"/>
      <c r="O2130" s="1508"/>
      <c r="P2130" s="1510"/>
      <c r="Q2130" s="1511"/>
      <c r="R2130" s="1930"/>
    </row>
    <row r="2131" spans="2:18">
      <c r="B2131" s="5" t="s">
        <v>6835</v>
      </c>
      <c r="C2131" s="1506">
        <v>17</v>
      </c>
      <c r="D2131" s="1508" t="s">
        <v>3437</v>
      </c>
      <c r="E2131" s="1508">
        <v>7</v>
      </c>
      <c r="F2131" s="1509" t="s">
        <v>550</v>
      </c>
      <c r="G2131" s="1508">
        <v>30</v>
      </c>
      <c r="H2131" s="1508">
        <v>2020</v>
      </c>
      <c r="I2131" s="1510">
        <v>3870</v>
      </c>
      <c r="J2131" s="1508">
        <f t="shared" si="44"/>
        <v>80</v>
      </c>
      <c r="K2131" s="1510">
        <f t="shared" si="45"/>
        <v>774</v>
      </c>
      <c r="L2131" s="1508"/>
      <c r="M2131" s="1508"/>
      <c r="N2131" s="1511"/>
      <c r="O2131" s="1508"/>
      <c r="P2131" s="1510"/>
      <c r="Q2131" s="1511"/>
      <c r="R2131" s="1930"/>
    </row>
    <row r="2132" spans="2:18">
      <c r="B2132" s="5" t="s">
        <v>6836</v>
      </c>
      <c r="C2132" s="1506">
        <v>18</v>
      </c>
      <c r="D2132" s="1508" t="s">
        <v>3400</v>
      </c>
      <c r="E2132" s="1508">
        <v>7</v>
      </c>
      <c r="F2132" s="1509" t="s">
        <v>550</v>
      </c>
      <c r="G2132" s="1508">
        <v>5</v>
      </c>
      <c r="H2132" s="1508">
        <v>2005</v>
      </c>
      <c r="I2132" s="1510">
        <v>460</v>
      </c>
      <c r="J2132" s="1508">
        <f t="shared" si="44"/>
        <v>100</v>
      </c>
      <c r="K2132" s="1510">
        <f t="shared" si="45"/>
        <v>0</v>
      </c>
      <c r="L2132" s="1508"/>
      <c r="M2132" s="1508"/>
      <c r="N2132" s="1511"/>
      <c r="O2132" s="1508"/>
      <c r="P2132" s="1510"/>
      <c r="Q2132" s="1511"/>
      <c r="R2132" s="1930"/>
    </row>
    <row r="2133" spans="2:18">
      <c r="B2133" s="5" t="s">
        <v>6837</v>
      </c>
      <c r="C2133" s="1506">
        <v>19</v>
      </c>
      <c r="D2133" s="1508" t="s">
        <v>3413</v>
      </c>
      <c r="E2133" s="1508">
        <v>7</v>
      </c>
      <c r="F2133" s="1509" t="s">
        <v>550</v>
      </c>
      <c r="G2133" s="1508">
        <v>1</v>
      </c>
      <c r="H2133" s="1508">
        <v>2016</v>
      </c>
      <c r="I2133" s="1510">
        <v>42</v>
      </c>
      <c r="J2133" s="1508">
        <f t="shared" si="44"/>
        <v>100</v>
      </c>
      <c r="K2133" s="1510">
        <f t="shared" si="45"/>
        <v>0</v>
      </c>
      <c r="L2133" s="1508"/>
      <c r="M2133" s="1508"/>
      <c r="N2133" s="1511"/>
      <c r="O2133" s="1508"/>
      <c r="P2133" s="1510"/>
      <c r="Q2133" s="1511"/>
      <c r="R2133" s="1930"/>
    </row>
    <row r="2134" spans="2:18">
      <c r="B2134" s="5" t="s">
        <v>6838</v>
      </c>
      <c r="C2134" s="1506">
        <v>20</v>
      </c>
      <c r="D2134" s="1508" t="s">
        <v>6839</v>
      </c>
      <c r="E2134" s="1508">
        <v>7</v>
      </c>
      <c r="F2134" s="1509" t="s">
        <v>550</v>
      </c>
      <c r="G2134" s="1508">
        <v>13</v>
      </c>
      <c r="H2134" s="1508">
        <v>2022</v>
      </c>
      <c r="I2134" s="1510">
        <v>2632.5</v>
      </c>
      <c r="J2134" s="1508">
        <f t="shared" si="44"/>
        <v>40</v>
      </c>
      <c r="K2134" s="1510">
        <f t="shared" si="45"/>
        <v>1579.5</v>
      </c>
      <c r="L2134" s="1508"/>
      <c r="M2134" s="1508"/>
      <c r="N2134" s="1511"/>
      <c r="O2134" s="1508"/>
      <c r="P2134" s="1510"/>
      <c r="Q2134" s="1511"/>
      <c r="R2134" s="1930"/>
    </row>
    <row r="2135" spans="2:18">
      <c r="B2135" s="5" t="s">
        <v>6840</v>
      </c>
      <c r="C2135" s="1506">
        <v>21</v>
      </c>
      <c r="D2135" s="1508" t="s">
        <v>6841</v>
      </c>
      <c r="E2135" s="1508">
        <v>7</v>
      </c>
      <c r="F2135" s="1509" t="s">
        <v>550</v>
      </c>
      <c r="G2135" s="1508">
        <v>1</v>
      </c>
      <c r="H2135" s="1508">
        <v>2005</v>
      </c>
      <c r="I2135" s="1510">
        <v>88.224000000000004</v>
      </c>
      <c r="J2135" s="1508">
        <f t="shared" si="44"/>
        <v>100</v>
      </c>
      <c r="K2135" s="1510">
        <f t="shared" si="45"/>
        <v>0</v>
      </c>
      <c r="L2135" s="1508"/>
      <c r="M2135" s="1508"/>
      <c r="N2135" s="1511"/>
      <c r="O2135" s="1508"/>
      <c r="P2135" s="1510"/>
      <c r="Q2135" s="1511"/>
      <c r="R2135" s="1930"/>
    </row>
    <row r="2136" spans="2:18">
      <c r="B2136" s="5" t="s">
        <v>6842</v>
      </c>
      <c r="C2136" s="1506">
        <v>22</v>
      </c>
      <c r="D2136" s="1508" t="s">
        <v>3436</v>
      </c>
      <c r="E2136" s="1508">
        <v>7</v>
      </c>
      <c r="F2136" s="1509" t="s">
        <v>550</v>
      </c>
      <c r="G2136" s="1508">
        <v>63</v>
      </c>
      <c r="H2136" s="1508">
        <v>2020</v>
      </c>
      <c r="I2136" s="1510">
        <v>21609</v>
      </c>
      <c r="J2136" s="1508">
        <f t="shared" si="44"/>
        <v>80</v>
      </c>
      <c r="K2136" s="1510">
        <f t="shared" si="45"/>
        <v>4321.7999999999993</v>
      </c>
      <c r="L2136" s="1508"/>
      <c r="M2136" s="1508"/>
      <c r="N2136" s="1511"/>
      <c r="O2136" s="1508"/>
      <c r="P2136" s="1510"/>
      <c r="Q2136" s="1511"/>
      <c r="R2136" s="1930"/>
    </row>
    <row r="2137" spans="2:18">
      <c r="B2137" s="5" t="s">
        <v>6843</v>
      </c>
      <c r="C2137" s="1506">
        <v>23</v>
      </c>
      <c r="D2137" s="1508" t="s">
        <v>2441</v>
      </c>
      <c r="E2137" s="1508">
        <v>7</v>
      </c>
      <c r="F2137" s="1509" t="s">
        <v>550</v>
      </c>
      <c r="G2137" s="1508">
        <v>1</v>
      </c>
      <c r="H2137" s="1508">
        <v>2021</v>
      </c>
      <c r="I2137" s="1510">
        <v>380</v>
      </c>
      <c r="J2137" s="1508">
        <f t="shared" si="44"/>
        <v>60</v>
      </c>
      <c r="K2137" s="1510">
        <f t="shared" si="45"/>
        <v>152</v>
      </c>
      <c r="L2137" s="1508"/>
      <c r="M2137" s="1508"/>
      <c r="N2137" s="1511"/>
      <c r="O2137" s="1508"/>
      <c r="P2137" s="1510"/>
      <c r="Q2137" s="1511"/>
      <c r="R2137" s="1930"/>
    </row>
    <row r="2138" spans="2:18">
      <c r="B2138" s="5" t="s">
        <v>6844</v>
      </c>
      <c r="C2138" s="1506">
        <v>24</v>
      </c>
      <c r="D2138" s="1508" t="s">
        <v>2706</v>
      </c>
      <c r="E2138" s="1508">
        <v>7</v>
      </c>
      <c r="F2138" s="1509" t="s">
        <v>550</v>
      </c>
      <c r="G2138" s="1508">
        <v>1</v>
      </c>
      <c r="H2138" s="1508">
        <v>2016</v>
      </c>
      <c r="I2138" s="1510">
        <v>28.5</v>
      </c>
      <c r="J2138" s="1508">
        <f t="shared" si="44"/>
        <v>100</v>
      </c>
      <c r="K2138" s="1510">
        <f t="shared" si="45"/>
        <v>0</v>
      </c>
      <c r="L2138" s="1508"/>
      <c r="M2138" s="1508"/>
      <c r="N2138" s="1511"/>
      <c r="O2138" s="1508"/>
      <c r="P2138" s="1510"/>
      <c r="Q2138" s="1511"/>
      <c r="R2138" s="1930"/>
    </row>
    <row r="2139" spans="2:18">
      <c r="B2139" s="5" t="s">
        <v>6845</v>
      </c>
      <c r="C2139" s="1506">
        <v>25</v>
      </c>
      <c r="D2139" s="1508" t="s">
        <v>2706</v>
      </c>
      <c r="E2139" s="1508">
        <v>7</v>
      </c>
      <c r="F2139" s="1509" t="s">
        <v>550</v>
      </c>
      <c r="G2139" s="1508">
        <v>2</v>
      </c>
      <c r="H2139" s="1508">
        <v>2018</v>
      </c>
      <c r="I2139" s="1510">
        <v>59.4</v>
      </c>
      <c r="J2139" s="1508">
        <f t="shared" si="44"/>
        <v>100</v>
      </c>
      <c r="K2139" s="1510">
        <f t="shared" si="45"/>
        <v>0</v>
      </c>
      <c r="L2139" s="1508"/>
      <c r="M2139" s="1508"/>
      <c r="N2139" s="1511"/>
      <c r="O2139" s="1508"/>
      <c r="P2139" s="1510"/>
      <c r="Q2139" s="1511"/>
      <c r="R2139" s="1930"/>
    </row>
    <row r="2140" spans="2:18">
      <c r="B2140" s="5" t="s">
        <v>6846</v>
      </c>
      <c r="C2140" s="1506">
        <v>26</v>
      </c>
      <c r="D2140" s="1508" t="s">
        <v>2486</v>
      </c>
      <c r="E2140" s="1508">
        <v>7</v>
      </c>
      <c r="F2140" s="1509" t="s">
        <v>550</v>
      </c>
      <c r="G2140" s="1508">
        <v>10</v>
      </c>
      <c r="H2140" s="1508">
        <v>2020</v>
      </c>
      <c r="I2140" s="1510">
        <v>389.61</v>
      </c>
      <c r="J2140" s="1508">
        <f t="shared" si="44"/>
        <v>80</v>
      </c>
      <c r="K2140" s="1510">
        <f t="shared" si="45"/>
        <v>77.921999999999969</v>
      </c>
      <c r="L2140" s="1508"/>
      <c r="M2140" s="1508"/>
      <c r="N2140" s="1511"/>
      <c r="O2140" s="1508"/>
      <c r="P2140" s="1510"/>
      <c r="Q2140" s="1511"/>
      <c r="R2140" s="1930"/>
    </row>
    <row r="2141" spans="2:18">
      <c r="B2141" s="5" t="s">
        <v>6847</v>
      </c>
      <c r="C2141" s="1506">
        <v>27</v>
      </c>
      <c r="D2141" s="1508" t="s">
        <v>2479</v>
      </c>
      <c r="E2141" s="1508">
        <v>7</v>
      </c>
      <c r="F2141" s="1509" t="s">
        <v>550</v>
      </c>
      <c r="G2141" s="1508">
        <v>3</v>
      </c>
      <c r="H2141" s="1508">
        <v>2020</v>
      </c>
      <c r="I2141" s="1510">
        <v>113.4</v>
      </c>
      <c r="J2141" s="1508">
        <f t="shared" si="44"/>
        <v>80</v>
      </c>
      <c r="K2141" s="1510">
        <f t="shared" si="45"/>
        <v>22.679999999999993</v>
      </c>
      <c r="L2141" s="1508"/>
      <c r="M2141" s="1508"/>
      <c r="N2141" s="1511"/>
      <c r="O2141" s="1508"/>
      <c r="P2141" s="1510"/>
      <c r="Q2141" s="1511"/>
      <c r="R2141" s="1930"/>
    </row>
    <row r="2142" spans="2:18">
      <c r="B2142" s="5" t="s">
        <v>6848</v>
      </c>
      <c r="C2142" s="1506">
        <v>28</v>
      </c>
      <c r="D2142" s="1508" t="s">
        <v>3407</v>
      </c>
      <c r="E2142" s="1508">
        <v>7</v>
      </c>
      <c r="F2142" s="1509" t="s">
        <v>550</v>
      </c>
      <c r="G2142" s="1508">
        <v>1</v>
      </c>
      <c r="H2142" s="1508">
        <v>2019</v>
      </c>
      <c r="I2142" s="1510">
        <v>57.384</v>
      </c>
      <c r="J2142" s="1508">
        <f t="shared" si="44"/>
        <v>100</v>
      </c>
      <c r="K2142" s="1510">
        <f t="shared" si="45"/>
        <v>0</v>
      </c>
      <c r="L2142" s="1508"/>
      <c r="M2142" s="1508"/>
      <c r="N2142" s="1511"/>
      <c r="O2142" s="1508"/>
      <c r="P2142" s="1510"/>
      <c r="Q2142" s="1511"/>
      <c r="R2142" s="1930"/>
    </row>
    <row r="2143" spans="2:18">
      <c r="B2143" s="5" t="s">
        <v>6849</v>
      </c>
      <c r="C2143" s="1506">
        <v>29</v>
      </c>
      <c r="D2143" s="1508" t="s">
        <v>6850</v>
      </c>
      <c r="E2143" s="1508">
        <v>7</v>
      </c>
      <c r="F2143" s="1509" t="s">
        <v>550</v>
      </c>
      <c r="G2143" s="1508">
        <v>13</v>
      </c>
      <c r="H2143" s="1508">
        <v>2008</v>
      </c>
      <c r="I2143" s="1510">
        <v>1371.578</v>
      </c>
      <c r="J2143" s="1508">
        <f t="shared" si="44"/>
        <v>100</v>
      </c>
      <c r="K2143" s="1510">
        <f t="shared" si="45"/>
        <v>0</v>
      </c>
      <c r="L2143" s="1508"/>
      <c r="M2143" s="1508"/>
      <c r="N2143" s="1511"/>
      <c r="O2143" s="1508"/>
      <c r="P2143" s="1510"/>
      <c r="Q2143" s="1511"/>
      <c r="R2143" s="1930"/>
    </row>
    <row r="2144" spans="2:18">
      <c r="B2144" s="5" t="s">
        <v>6851</v>
      </c>
      <c r="C2144" s="1506">
        <v>30</v>
      </c>
      <c r="D2144" s="1508" t="s">
        <v>6852</v>
      </c>
      <c r="E2144" s="1508">
        <v>7</v>
      </c>
      <c r="F2144" s="1509" t="s">
        <v>550</v>
      </c>
      <c r="G2144" s="1508">
        <v>4</v>
      </c>
      <c r="H2144" s="1508">
        <v>2008</v>
      </c>
      <c r="I2144" s="1510">
        <v>422.024</v>
      </c>
      <c r="J2144" s="1508">
        <f t="shared" si="44"/>
        <v>100</v>
      </c>
      <c r="K2144" s="1510">
        <f t="shared" si="45"/>
        <v>0</v>
      </c>
      <c r="L2144" s="1508"/>
      <c r="M2144" s="1508"/>
      <c r="N2144" s="1511"/>
      <c r="O2144" s="1508"/>
      <c r="P2144" s="1510"/>
      <c r="Q2144" s="1511"/>
      <c r="R2144" s="1930"/>
    </row>
    <row r="2145" spans="1:18">
      <c r="B2145" s="5" t="s">
        <v>6853</v>
      </c>
      <c r="C2145" s="1506">
        <v>31</v>
      </c>
      <c r="D2145" s="1508" t="s">
        <v>3408</v>
      </c>
      <c r="E2145" s="1508">
        <v>7</v>
      </c>
      <c r="F2145" s="1509" t="s">
        <v>550</v>
      </c>
      <c r="G2145" s="1508">
        <v>1</v>
      </c>
      <c r="H2145" s="1508">
        <v>2014</v>
      </c>
      <c r="I2145" s="1510">
        <v>283</v>
      </c>
      <c r="J2145" s="1508">
        <f t="shared" si="44"/>
        <v>100</v>
      </c>
      <c r="K2145" s="1510">
        <f t="shared" si="45"/>
        <v>0</v>
      </c>
      <c r="L2145" s="1508"/>
      <c r="M2145" s="1508"/>
      <c r="N2145" s="1511"/>
      <c r="O2145" s="1508"/>
      <c r="P2145" s="1510"/>
      <c r="Q2145" s="1511"/>
      <c r="R2145" s="1930"/>
    </row>
    <row r="2146" spans="1:18">
      <c r="B2146" s="5" t="s">
        <v>6854</v>
      </c>
      <c r="C2146" s="1506">
        <v>32</v>
      </c>
      <c r="D2146" s="1508" t="s">
        <v>3399</v>
      </c>
      <c r="E2146" s="1508">
        <v>7</v>
      </c>
      <c r="F2146" s="1509" t="s">
        <v>550</v>
      </c>
      <c r="G2146" s="1508">
        <v>1</v>
      </c>
      <c r="H2146" s="1508">
        <v>2002</v>
      </c>
      <c r="I2146" s="1510">
        <v>54.514000000000003</v>
      </c>
      <c r="J2146" s="1508">
        <f t="shared" si="44"/>
        <v>100</v>
      </c>
      <c r="K2146" s="1510">
        <f t="shared" si="45"/>
        <v>0</v>
      </c>
      <c r="L2146" s="1508"/>
      <c r="M2146" s="1508"/>
      <c r="N2146" s="1511"/>
      <c r="O2146" s="1508"/>
      <c r="P2146" s="1510"/>
      <c r="Q2146" s="1511"/>
      <c r="R2146" s="1930"/>
    </row>
    <row r="2147" spans="1:18">
      <c r="B2147" s="5" t="s">
        <v>6855</v>
      </c>
      <c r="C2147" s="1506">
        <v>33</v>
      </c>
      <c r="D2147" s="1508" t="s">
        <v>3401</v>
      </c>
      <c r="E2147" s="1508">
        <v>7</v>
      </c>
      <c r="F2147" s="1509" t="s">
        <v>550</v>
      </c>
      <c r="G2147" s="1508">
        <v>7</v>
      </c>
      <c r="H2147" s="1508">
        <v>2006</v>
      </c>
      <c r="I2147" s="1510">
        <v>526.08849999999995</v>
      </c>
      <c r="J2147" s="1508">
        <f t="shared" si="44"/>
        <v>100</v>
      </c>
      <c r="K2147" s="1510">
        <f t="shared" si="45"/>
        <v>0</v>
      </c>
      <c r="L2147" s="1508"/>
      <c r="M2147" s="1508"/>
      <c r="N2147" s="1511"/>
      <c r="O2147" s="1508"/>
      <c r="P2147" s="1510"/>
      <c r="Q2147" s="1511"/>
      <c r="R2147" s="1930"/>
    </row>
    <row r="2148" spans="1:18">
      <c r="B2148" s="5" t="s">
        <v>6856</v>
      </c>
      <c r="C2148" s="1506">
        <v>34</v>
      </c>
      <c r="D2148" s="1508" t="s">
        <v>3402</v>
      </c>
      <c r="E2148" s="1508">
        <v>7</v>
      </c>
      <c r="F2148" s="1509" t="s">
        <v>550</v>
      </c>
      <c r="G2148" s="1508">
        <v>1</v>
      </c>
      <c r="H2148" s="1508">
        <v>2006</v>
      </c>
      <c r="I2148" s="1510">
        <v>347.928</v>
      </c>
      <c r="J2148" s="1508">
        <f t="shared" si="44"/>
        <v>100</v>
      </c>
      <c r="K2148" s="1510">
        <f t="shared" si="45"/>
        <v>0</v>
      </c>
      <c r="L2148" s="1508"/>
      <c r="M2148" s="1508"/>
      <c r="N2148" s="1511"/>
      <c r="O2148" s="1508"/>
      <c r="P2148" s="1510"/>
      <c r="Q2148" s="1511"/>
      <c r="R2148" s="1930"/>
    </row>
    <row r="2149" spans="1:18">
      <c r="B2149" s="5" t="s">
        <v>6857</v>
      </c>
      <c r="C2149" s="1506">
        <v>35</v>
      </c>
      <c r="D2149" s="1508" t="s">
        <v>6858</v>
      </c>
      <c r="E2149" s="1508">
        <v>7</v>
      </c>
      <c r="F2149" s="1509" t="s">
        <v>550</v>
      </c>
      <c r="G2149" s="1508">
        <v>1</v>
      </c>
      <c r="H2149" s="1508">
        <v>1999</v>
      </c>
      <c r="I2149" s="1510">
        <v>1.0000000000000001E-5</v>
      </c>
      <c r="J2149" s="1508">
        <f t="shared" si="44"/>
        <v>100</v>
      </c>
      <c r="K2149" s="1510">
        <f t="shared" si="45"/>
        <v>0</v>
      </c>
      <c r="L2149" s="1508"/>
      <c r="M2149" s="1508"/>
      <c r="N2149" s="1511"/>
      <c r="O2149" s="1508"/>
      <c r="P2149" s="1510"/>
      <c r="Q2149" s="1511"/>
      <c r="R2149" s="1930"/>
    </row>
    <row r="2150" spans="1:18">
      <c r="B2150" s="5" t="s">
        <v>6859</v>
      </c>
      <c r="C2150" s="1506">
        <v>36</v>
      </c>
      <c r="D2150" s="1508" t="s">
        <v>6860</v>
      </c>
      <c r="E2150" s="1508">
        <v>7</v>
      </c>
      <c r="F2150" s="1509" t="s">
        <v>550</v>
      </c>
      <c r="G2150" s="1508">
        <v>1</v>
      </c>
      <c r="H2150" s="1508">
        <v>2008</v>
      </c>
      <c r="I2150" s="1510">
        <v>225.768</v>
      </c>
      <c r="J2150" s="1508">
        <f t="shared" si="44"/>
        <v>100</v>
      </c>
      <c r="K2150" s="1510">
        <f t="shared" si="45"/>
        <v>0</v>
      </c>
      <c r="L2150" s="1508"/>
      <c r="M2150" s="1508"/>
      <c r="N2150" s="1511"/>
      <c r="O2150" s="1508"/>
      <c r="P2150" s="1510"/>
      <c r="Q2150" s="1511"/>
      <c r="R2150" s="1930"/>
    </row>
    <row r="2151" spans="1:18">
      <c r="A2151" s="5" t="s">
        <v>6601</v>
      </c>
      <c r="B2151" s="5" t="s">
        <v>6861</v>
      </c>
      <c r="C2151" s="1506">
        <v>37</v>
      </c>
      <c r="D2151" s="1508" t="s">
        <v>2953</v>
      </c>
      <c r="E2151" s="1508">
        <v>7</v>
      </c>
      <c r="F2151" s="1509" t="s">
        <v>550</v>
      </c>
      <c r="G2151" s="1508">
        <v>1</v>
      </c>
      <c r="H2151" s="1508">
        <v>2012</v>
      </c>
      <c r="I2151" s="1510">
        <v>488.76</v>
      </c>
      <c r="J2151" s="1508">
        <f t="shared" si="44"/>
        <v>100</v>
      </c>
      <c r="K2151" s="1510">
        <f t="shared" si="45"/>
        <v>0</v>
      </c>
      <c r="L2151" s="1508"/>
      <c r="M2151" s="1508"/>
      <c r="N2151" s="1511"/>
      <c r="O2151" s="1508"/>
      <c r="P2151" s="1510"/>
      <c r="Q2151" s="1511"/>
      <c r="R2151" s="1930"/>
    </row>
    <row r="2152" spans="1:18">
      <c r="B2152" s="5" t="s">
        <v>6862</v>
      </c>
      <c r="C2152" s="1506">
        <v>38</v>
      </c>
      <c r="D2152" s="1508" t="s">
        <v>6822</v>
      </c>
      <c r="E2152" s="1508">
        <v>7</v>
      </c>
      <c r="F2152" s="1509" t="s">
        <v>550</v>
      </c>
      <c r="G2152" s="1508">
        <v>1</v>
      </c>
      <c r="H2152" s="1508">
        <v>2020</v>
      </c>
      <c r="I2152" s="1510">
        <v>365.7</v>
      </c>
      <c r="J2152" s="1508">
        <f t="shared" si="44"/>
        <v>80</v>
      </c>
      <c r="K2152" s="1510">
        <f t="shared" si="45"/>
        <v>73.139999999999986</v>
      </c>
      <c r="L2152" s="1508"/>
      <c r="M2152" s="1508"/>
      <c r="N2152" s="1511"/>
      <c r="O2152" s="1508"/>
      <c r="P2152" s="1510"/>
      <c r="Q2152" s="1511"/>
      <c r="R2152" s="1930"/>
    </row>
    <row r="2153" spans="1:18">
      <c r="B2153" s="5" t="s">
        <v>6863</v>
      </c>
      <c r="C2153" s="1506">
        <v>39</v>
      </c>
      <c r="D2153" s="1508" t="s">
        <v>6822</v>
      </c>
      <c r="E2153" s="1508">
        <v>7</v>
      </c>
      <c r="F2153" s="1509" t="s">
        <v>550</v>
      </c>
      <c r="G2153" s="1508">
        <v>3</v>
      </c>
      <c r="H2153" s="1508">
        <v>2021</v>
      </c>
      <c r="I2153" s="1510">
        <v>582.12</v>
      </c>
      <c r="J2153" s="1508">
        <f t="shared" si="44"/>
        <v>60</v>
      </c>
      <c r="K2153" s="1510">
        <f t="shared" si="45"/>
        <v>232.84800000000001</v>
      </c>
      <c r="L2153" s="1508"/>
      <c r="M2153" s="1508"/>
      <c r="N2153" s="1511"/>
      <c r="O2153" s="1508"/>
      <c r="P2153" s="1510"/>
      <c r="Q2153" s="1511"/>
      <c r="R2153" s="1930"/>
    </row>
    <row r="2154" spans="1:18">
      <c r="B2154" s="5" t="s">
        <v>6864</v>
      </c>
      <c r="C2154" s="1506">
        <v>40</v>
      </c>
      <c r="D2154" s="1508" t="s">
        <v>6865</v>
      </c>
      <c r="E2154" s="1508">
        <v>7</v>
      </c>
      <c r="F2154" s="1509" t="s">
        <v>550</v>
      </c>
      <c r="G2154" s="1508">
        <v>1</v>
      </c>
      <c r="H2154" s="1508">
        <v>2009</v>
      </c>
      <c r="I2154" s="1510">
        <v>58.9</v>
      </c>
      <c r="J2154" s="1508">
        <f t="shared" si="44"/>
        <v>100</v>
      </c>
      <c r="K2154" s="1510">
        <f t="shared" si="45"/>
        <v>0</v>
      </c>
      <c r="L2154" s="1508"/>
      <c r="M2154" s="1508"/>
      <c r="N2154" s="1511"/>
      <c r="O2154" s="1508"/>
      <c r="P2154" s="1510"/>
      <c r="Q2154" s="1511"/>
      <c r="R2154" s="1930"/>
    </row>
    <row r="2155" spans="1:18">
      <c r="B2155" s="5" t="s">
        <v>6866</v>
      </c>
      <c r="C2155" s="1506">
        <v>41</v>
      </c>
      <c r="D2155" s="1508" t="s">
        <v>3415</v>
      </c>
      <c r="E2155" s="1508">
        <v>7</v>
      </c>
      <c r="F2155" s="1509" t="s">
        <v>550</v>
      </c>
      <c r="G2155" s="1508">
        <v>4</v>
      </c>
      <c r="H2155" s="1508">
        <v>2016</v>
      </c>
      <c r="I2155" s="1510">
        <v>449.2</v>
      </c>
      <c r="J2155" s="1508">
        <f t="shared" si="44"/>
        <v>100</v>
      </c>
      <c r="K2155" s="1510">
        <f t="shared" si="45"/>
        <v>0</v>
      </c>
      <c r="L2155" s="1508"/>
      <c r="M2155" s="1508"/>
      <c r="N2155" s="1511"/>
      <c r="O2155" s="1508"/>
      <c r="P2155" s="1510"/>
      <c r="Q2155" s="1511"/>
      <c r="R2155" s="1930"/>
    </row>
    <row r="2156" spans="1:18">
      <c r="B2156" s="5" t="s">
        <v>6867</v>
      </c>
      <c r="C2156" s="1506">
        <v>42</v>
      </c>
      <c r="D2156" s="1508" t="s">
        <v>3416</v>
      </c>
      <c r="E2156" s="1508">
        <v>7</v>
      </c>
      <c r="F2156" s="1509" t="s">
        <v>550</v>
      </c>
      <c r="G2156" s="1508">
        <v>1</v>
      </c>
      <c r="H2156" s="1508">
        <v>2017</v>
      </c>
      <c r="I2156" s="1510">
        <v>97.8</v>
      </c>
      <c r="J2156" s="1508">
        <f t="shared" si="44"/>
        <v>100</v>
      </c>
      <c r="K2156" s="1510">
        <f t="shared" si="45"/>
        <v>0</v>
      </c>
      <c r="L2156" s="1508"/>
      <c r="M2156" s="1508"/>
      <c r="N2156" s="1511"/>
      <c r="O2156" s="1508"/>
      <c r="P2156" s="1510"/>
      <c r="Q2156" s="1511"/>
      <c r="R2156" s="1930"/>
    </row>
    <row r="2157" spans="1:18">
      <c r="B2157" s="5" t="s">
        <v>6868</v>
      </c>
      <c r="C2157" s="1506">
        <v>43</v>
      </c>
      <c r="D2157" s="1508" t="s">
        <v>2433</v>
      </c>
      <c r="E2157" s="1508">
        <v>7</v>
      </c>
      <c r="F2157" s="1509" t="s">
        <v>550</v>
      </c>
      <c r="G2157" s="1508">
        <v>12</v>
      </c>
      <c r="H2157" s="1508">
        <v>2007</v>
      </c>
      <c r="I2157" s="1510">
        <v>597</v>
      </c>
      <c r="J2157" s="1508">
        <f t="shared" si="44"/>
        <v>100</v>
      </c>
      <c r="K2157" s="1510">
        <f t="shared" si="45"/>
        <v>0</v>
      </c>
      <c r="L2157" s="1508"/>
      <c r="M2157" s="1508"/>
      <c r="N2157" s="1511"/>
      <c r="O2157" s="1508"/>
      <c r="P2157" s="1510"/>
      <c r="Q2157" s="1511"/>
      <c r="R2157" s="1930"/>
    </row>
    <row r="2158" spans="1:18">
      <c r="B2158" s="5" t="s">
        <v>6869</v>
      </c>
      <c r="C2158" s="1506">
        <v>44</v>
      </c>
      <c r="D2158" s="1508" t="s">
        <v>2433</v>
      </c>
      <c r="E2158" s="1508">
        <v>7</v>
      </c>
      <c r="F2158" s="1509" t="s">
        <v>550</v>
      </c>
      <c r="G2158" s="1508">
        <v>6</v>
      </c>
      <c r="H2158" s="1508">
        <v>2007</v>
      </c>
      <c r="I2158" s="1510">
        <v>314.78399999999999</v>
      </c>
      <c r="J2158" s="1508">
        <f t="shared" si="44"/>
        <v>100</v>
      </c>
      <c r="K2158" s="1510">
        <f t="shared" si="45"/>
        <v>0</v>
      </c>
      <c r="L2158" s="1508"/>
      <c r="M2158" s="1508"/>
      <c r="N2158" s="1511"/>
      <c r="O2158" s="1508"/>
      <c r="P2158" s="1510"/>
      <c r="Q2158" s="1511"/>
      <c r="R2158" s="1930"/>
    </row>
    <row r="2159" spans="1:18">
      <c r="B2159" s="5" t="s">
        <v>6870</v>
      </c>
      <c r="C2159" s="1506">
        <v>45</v>
      </c>
      <c r="D2159" s="1508" t="s">
        <v>6871</v>
      </c>
      <c r="E2159" s="1508">
        <v>7</v>
      </c>
      <c r="F2159" s="1509" t="s">
        <v>550</v>
      </c>
      <c r="G2159" s="1508">
        <v>3</v>
      </c>
      <c r="H2159" s="1508">
        <v>2008</v>
      </c>
      <c r="I2159" s="1510">
        <v>316.51799999999997</v>
      </c>
      <c r="J2159" s="1508">
        <f t="shared" si="44"/>
        <v>100</v>
      </c>
      <c r="K2159" s="1510">
        <f t="shared" si="45"/>
        <v>0</v>
      </c>
      <c r="L2159" s="1508"/>
      <c r="M2159" s="1508"/>
      <c r="N2159" s="1511"/>
      <c r="O2159" s="1508"/>
      <c r="P2159" s="1510"/>
      <c r="Q2159" s="1511"/>
      <c r="R2159" s="1930"/>
    </row>
    <row r="2160" spans="1:18">
      <c r="B2160" s="5" t="s">
        <v>6872</v>
      </c>
      <c r="C2160" s="1506">
        <v>46</v>
      </c>
      <c r="D2160" s="1508" t="s">
        <v>3437</v>
      </c>
      <c r="E2160" s="1508">
        <v>7</v>
      </c>
      <c r="F2160" s="1509" t="s">
        <v>550</v>
      </c>
      <c r="G2160" s="1508">
        <v>8</v>
      </c>
      <c r="H2160" s="1508">
        <v>2020</v>
      </c>
      <c r="I2160" s="1510">
        <v>1032</v>
      </c>
      <c r="J2160" s="1508">
        <f t="shared" si="44"/>
        <v>80</v>
      </c>
      <c r="K2160" s="1510">
        <f t="shared" si="45"/>
        <v>206.39999999999998</v>
      </c>
      <c r="L2160" s="1508"/>
      <c r="M2160" s="1508"/>
      <c r="N2160" s="1511"/>
      <c r="O2160" s="1508"/>
      <c r="P2160" s="1510"/>
      <c r="Q2160" s="1511"/>
      <c r="R2160" s="1930"/>
    </row>
    <row r="2161" spans="1:18">
      <c r="B2161" s="5" t="s">
        <v>6873</v>
      </c>
      <c r="C2161" s="1506">
        <v>47</v>
      </c>
      <c r="D2161" s="1508" t="s">
        <v>3541</v>
      </c>
      <c r="E2161" s="1508">
        <v>7</v>
      </c>
      <c r="F2161" s="1509" t="s">
        <v>550</v>
      </c>
      <c r="G2161" s="1508">
        <v>1</v>
      </c>
      <c r="H2161" s="1508">
        <v>2007</v>
      </c>
      <c r="I2161" s="1510">
        <v>1137.4000000000001</v>
      </c>
      <c r="J2161" s="1508">
        <f t="shared" si="44"/>
        <v>100</v>
      </c>
      <c r="K2161" s="1510">
        <f t="shared" si="45"/>
        <v>0</v>
      </c>
      <c r="L2161" s="1508"/>
      <c r="M2161" s="1508"/>
      <c r="N2161" s="1511"/>
      <c r="O2161" s="1508"/>
      <c r="P2161" s="1510"/>
      <c r="Q2161" s="1511"/>
      <c r="R2161" s="1930"/>
    </row>
    <row r="2162" spans="1:18">
      <c r="B2162" s="5" t="s">
        <v>6874</v>
      </c>
      <c r="C2162" s="1506">
        <v>48</v>
      </c>
      <c r="D2162" s="1508" t="s">
        <v>3392</v>
      </c>
      <c r="E2162" s="1508">
        <v>7</v>
      </c>
      <c r="F2162" s="1509" t="s">
        <v>550</v>
      </c>
      <c r="G2162" s="1508">
        <v>6</v>
      </c>
      <c r="H2162" s="1508">
        <v>2007</v>
      </c>
      <c r="I2162" s="1510">
        <v>579.01800000000003</v>
      </c>
      <c r="J2162" s="1508">
        <f t="shared" si="44"/>
        <v>100</v>
      </c>
      <c r="K2162" s="1510">
        <f t="shared" si="45"/>
        <v>0</v>
      </c>
      <c r="L2162" s="1508"/>
      <c r="M2162" s="1508"/>
      <c r="N2162" s="1511"/>
      <c r="O2162" s="1508"/>
      <c r="P2162" s="1510"/>
      <c r="Q2162" s="1511"/>
      <c r="R2162" s="1930"/>
    </row>
    <row r="2163" spans="1:18">
      <c r="B2163" s="5" t="s">
        <v>6875</v>
      </c>
      <c r="C2163" s="1506">
        <v>49</v>
      </c>
      <c r="D2163" s="1508" t="s">
        <v>3430</v>
      </c>
      <c r="E2163" s="1508">
        <v>7</v>
      </c>
      <c r="F2163" s="1509" t="s">
        <v>550</v>
      </c>
      <c r="G2163" s="1508">
        <v>1</v>
      </c>
      <c r="H2163" s="1508">
        <v>2007</v>
      </c>
      <c r="I2163" s="1510">
        <v>2779.6</v>
      </c>
      <c r="J2163" s="1508">
        <f t="shared" si="44"/>
        <v>100</v>
      </c>
      <c r="K2163" s="1510">
        <f t="shared" si="45"/>
        <v>0</v>
      </c>
      <c r="L2163" s="1508"/>
      <c r="M2163" s="1508"/>
      <c r="N2163" s="1511"/>
      <c r="O2163" s="1508"/>
      <c r="P2163" s="1510"/>
      <c r="Q2163" s="1511"/>
      <c r="R2163" s="1930"/>
    </row>
    <row r="2164" spans="1:18">
      <c r="B2164" s="5" t="s">
        <v>6876</v>
      </c>
      <c r="C2164" s="1506">
        <v>50</v>
      </c>
      <c r="D2164" s="1508" t="s">
        <v>3431</v>
      </c>
      <c r="E2164" s="1508">
        <v>7</v>
      </c>
      <c r="F2164" s="1509" t="s">
        <v>550</v>
      </c>
      <c r="G2164" s="1508">
        <v>1</v>
      </c>
      <c r="H2164" s="1508">
        <v>2011</v>
      </c>
      <c r="I2164" s="1510">
        <v>456.8</v>
      </c>
      <c r="J2164" s="1508">
        <f t="shared" si="44"/>
        <v>100</v>
      </c>
      <c r="K2164" s="1510">
        <f t="shared" si="45"/>
        <v>0</v>
      </c>
      <c r="L2164" s="1508"/>
      <c r="M2164" s="1508"/>
      <c r="N2164" s="1511"/>
      <c r="O2164" s="1508"/>
      <c r="P2164" s="1510"/>
      <c r="Q2164" s="1511"/>
      <c r="R2164" s="1930"/>
    </row>
    <row r="2165" spans="1:18">
      <c r="B2165" s="5" t="s">
        <v>6877</v>
      </c>
      <c r="C2165" s="1506">
        <v>51</v>
      </c>
      <c r="D2165" s="1508" t="s">
        <v>2441</v>
      </c>
      <c r="E2165" s="1508">
        <v>7</v>
      </c>
      <c r="F2165" s="1509" t="s">
        <v>550</v>
      </c>
      <c r="G2165" s="1508">
        <v>1</v>
      </c>
      <c r="H2165" s="1508">
        <v>2019</v>
      </c>
      <c r="I2165" s="1510">
        <v>432</v>
      </c>
      <c r="J2165" s="1508">
        <f t="shared" si="44"/>
        <v>100</v>
      </c>
      <c r="K2165" s="1510">
        <f t="shared" si="45"/>
        <v>0</v>
      </c>
      <c r="L2165" s="1508"/>
      <c r="M2165" s="1508"/>
      <c r="N2165" s="1511"/>
      <c r="O2165" s="1508"/>
      <c r="P2165" s="1510"/>
      <c r="Q2165" s="1511"/>
      <c r="R2165" s="1930"/>
    </row>
    <row r="2166" spans="1:18">
      <c r="B2166" s="5" t="s">
        <v>6878</v>
      </c>
      <c r="C2166" s="1506">
        <v>52</v>
      </c>
      <c r="D2166" s="1508" t="s">
        <v>2441</v>
      </c>
      <c r="E2166" s="1508">
        <v>7</v>
      </c>
      <c r="F2166" s="1509" t="s">
        <v>550</v>
      </c>
      <c r="G2166" s="1508">
        <v>3</v>
      </c>
      <c r="H2166" s="1508">
        <v>2021</v>
      </c>
      <c r="I2166" s="1510">
        <v>1140</v>
      </c>
      <c r="J2166" s="1508">
        <f t="shared" si="44"/>
        <v>60</v>
      </c>
      <c r="K2166" s="1510">
        <f t="shared" si="45"/>
        <v>456</v>
      </c>
      <c r="L2166" s="1508"/>
      <c r="M2166" s="1508"/>
      <c r="N2166" s="1511"/>
      <c r="O2166" s="1508"/>
      <c r="P2166" s="1510"/>
      <c r="Q2166" s="1511"/>
      <c r="R2166" s="1930"/>
    </row>
    <row r="2167" spans="1:18">
      <c r="B2167" s="5" t="s">
        <v>6879</v>
      </c>
      <c r="C2167" s="1506">
        <v>53</v>
      </c>
      <c r="D2167" s="1508" t="s">
        <v>6880</v>
      </c>
      <c r="E2167" s="1508">
        <v>7</v>
      </c>
      <c r="F2167" s="1509" t="s">
        <v>550</v>
      </c>
      <c r="G2167" s="1508">
        <v>1</v>
      </c>
      <c r="H2167" s="1508">
        <v>2007</v>
      </c>
      <c r="I2167" s="1510">
        <v>651.70000000000005</v>
      </c>
      <c r="J2167" s="1508">
        <f t="shared" si="44"/>
        <v>100</v>
      </c>
      <c r="K2167" s="1510">
        <f t="shared" si="45"/>
        <v>0</v>
      </c>
      <c r="L2167" s="1508"/>
      <c r="M2167" s="1508"/>
      <c r="N2167" s="1511"/>
      <c r="O2167" s="1508"/>
      <c r="P2167" s="1510"/>
      <c r="Q2167" s="1511"/>
      <c r="R2167" s="1930"/>
    </row>
    <row r="2168" spans="1:18">
      <c r="B2168" s="5" t="s">
        <v>6881</v>
      </c>
      <c r="C2168" s="1506">
        <v>54</v>
      </c>
      <c r="D2168" s="1508" t="s">
        <v>2710</v>
      </c>
      <c r="E2168" s="1508">
        <v>7</v>
      </c>
      <c r="F2168" s="1509" t="s">
        <v>550</v>
      </c>
      <c r="G2168" s="1508">
        <v>1</v>
      </c>
      <c r="H2168" s="1508">
        <v>2017</v>
      </c>
      <c r="I2168" s="1510">
        <v>28.74</v>
      </c>
      <c r="J2168" s="1508">
        <f t="shared" si="44"/>
        <v>100</v>
      </c>
      <c r="K2168" s="1510">
        <f t="shared" si="45"/>
        <v>0</v>
      </c>
      <c r="L2168" s="1508"/>
      <c r="M2168" s="1508"/>
      <c r="N2168" s="1511"/>
      <c r="O2168" s="1508"/>
      <c r="P2168" s="1510"/>
      <c r="Q2168" s="1511"/>
      <c r="R2168" s="1930"/>
    </row>
    <row r="2169" spans="1:18">
      <c r="B2169" s="5" t="s">
        <v>6882</v>
      </c>
      <c r="C2169" s="1506">
        <v>55</v>
      </c>
      <c r="D2169" s="1508" t="s">
        <v>2486</v>
      </c>
      <c r="E2169" s="1508">
        <v>7</v>
      </c>
      <c r="F2169" s="1509" t="s">
        <v>550</v>
      </c>
      <c r="G2169" s="1508">
        <v>8</v>
      </c>
      <c r="H2169" s="1508">
        <v>2020</v>
      </c>
      <c r="I2169" s="1510">
        <v>311.68799999999999</v>
      </c>
      <c r="J2169" s="1508">
        <f t="shared" si="44"/>
        <v>80</v>
      </c>
      <c r="K2169" s="1510">
        <f t="shared" si="45"/>
        <v>62.337599999999981</v>
      </c>
      <c r="L2169" s="1508"/>
      <c r="M2169" s="1508"/>
      <c r="N2169" s="1511"/>
      <c r="O2169" s="1508"/>
      <c r="P2169" s="1510"/>
      <c r="Q2169" s="1511"/>
      <c r="R2169" s="1930"/>
    </row>
    <row r="2170" spans="1:18">
      <c r="B2170" s="5" t="s">
        <v>6883</v>
      </c>
      <c r="C2170" s="1506">
        <v>56</v>
      </c>
      <c r="D2170" s="1508" t="s">
        <v>2479</v>
      </c>
      <c r="E2170" s="1508">
        <v>7</v>
      </c>
      <c r="F2170" s="1509" t="s">
        <v>550</v>
      </c>
      <c r="G2170" s="1508">
        <v>1</v>
      </c>
      <c r="H2170" s="1508">
        <v>2019</v>
      </c>
      <c r="I2170" s="1510">
        <v>37.799999999999997</v>
      </c>
      <c r="J2170" s="1508">
        <f t="shared" si="44"/>
        <v>100</v>
      </c>
      <c r="K2170" s="1510">
        <f t="shared" si="45"/>
        <v>0</v>
      </c>
      <c r="L2170" s="1508"/>
      <c r="M2170" s="1508"/>
      <c r="N2170" s="1511"/>
      <c r="O2170" s="1508"/>
      <c r="P2170" s="1510"/>
      <c r="Q2170" s="1511"/>
      <c r="R2170" s="1930"/>
    </row>
    <row r="2171" spans="1:18">
      <c r="B2171" s="5" t="s">
        <v>6884</v>
      </c>
      <c r="C2171" s="1506">
        <v>57</v>
      </c>
      <c r="D2171" s="1508" t="s">
        <v>2456</v>
      </c>
      <c r="E2171" s="1508">
        <v>7</v>
      </c>
      <c r="F2171" s="1509" t="s">
        <v>550</v>
      </c>
      <c r="G2171" s="1508">
        <v>1</v>
      </c>
      <c r="H2171" s="1508">
        <v>2008</v>
      </c>
      <c r="I2171" s="1510">
        <v>72.5</v>
      </c>
      <c r="J2171" s="1508">
        <f t="shared" si="44"/>
        <v>100</v>
      </c>
      <c r="K2171" s="1510">
        <f t="shared" si="45"/>
        <v>0</v>
      </c>
      <c r="L2171" s="1508"/>
      <c r="M2171" s="1508"/>
      <c r="N2171" s="1511"/>
      <c r="O2171" s="1508"/>
      <c r="P2171" s="1510"/>
      <c r="Q2171" s="1511"/>
      <c r="R2171" s="1930"/>
    </row>
    <row r="2172" spans="1:18">
      <c r="B2172" s="5" t="s">
        <v>6885</v>
      </c>
      <c r="C2172" s="1506">
        <v>58</v>
      </c>
      <c r="D2172" s="1508" t="s">
        <v>3432</v>
      </c>
      <c r="E2172" s="1508">
        <v>7</v>
      </c>
      <c r="F2172" s="1509" t="s">
        <v>550</v>
      </c>
      <c r="G2172" s="1508">
        <v>1</v>
      </c>
      <c r="H2172" s="1508">
        <v>2015</v>
      </c>
      <c r="I2172" s="1510">
        <v>54.008000000000003</v>
      </c>
      <c r="J2172" s="1508">
        <f t="shared" si="44"/>
        <v>100</v>
      </c>
      <c r="K2172" s="1510">
        <f t="shared" si="45"/>
        <v>0</v>
      </c>
      <c r="L2172" s="1508"/>
      <c r="M2172" s="1508"/>
      <c r="N2172" s="1511"/>
      <c r="O2172" s="1508"/>
      <c r="P2172" s="1510"/>
      <c r="Q2172" s="1511"/>
      <c r="R2172" s="1930"/>
    </row>
    <row r="2173" spans="1:18">
      <c r="A2173" s="5" t="s">
        <v>6423</v>
      </c>
      <c r="B2173" s="5" t="s">
        <v>6886</v>
      </c>
      <c r="C2173" s="1506">
        <v>59</v>
      </c>
      <c r="D2173" s="1508" t="s">
        <v>2953</v>
      </c>
      <c r="E2173" s="1508">
        <v>7</v>
      </c>
      <c r="F2173" s="1509" t="s">
        <v>550</v>
      </c>
      <c r="G2173" s="1508">
        <v>1</v>
      </c>
      <c r="H2173" s="1508">
        <v>2012</v>
      </c>
      <c r="I2173" s="1510">
        <v>488.76</v>
      </c>
      <c r="J2173" s="1508">
        <f t="shared" si="44"/>
        <v>100</v>
      </c>
      <c r="K2173" s="1510">
        <f t="shared" si="45"/>
        <v>0</v>
      </c>
      <c r="L2173" s="1508"/>
      <c r="M2173" s="1508"/>
      <c r="N2173" s="1511"/>
      <c r="O2173" s="1508"/>
      <c r="P2173" s="1510"/>
      <c r="Q2173" s="1511"/>
      <c r="R2173" s="1930"/>
    </row>
    <row r="2174" spans="1:18">
      <c r="B2174" s="5" t="s">
        <v>6887</v>
      </c>
      <c r="C2174" s="1506">
        <v>60</v>
      </c>
      <c r="D2174" s="1508" t="s">
        <v>6888</v>
      </c>
      <c r="E2174" s="1508">
        <v>7</v>
      </c>
      <c r="F2174" s="1509" t="s">
        <v>550</v>
      </c>
      <c r="G2174" s="1508">
        <v>8</v>
      </c>
      <c r="H2174" s="1508">
        <v>2006</v>
      </c>
      <c r="I2174" s="1510">
        <v>690.11199999999997</v>
      </c>
      <c r="J2174" s="1508">
        <f t="shared" si="44"/>
        <v>100</v>
      </c>
      <c r="K2174" s="1510">
        <f t="shared" si="45"/>
        <v>0</v>
      </c>
      <c r="L2174" s="1508"/>
      <c r="M2174" s="1508"/>
      <c r="N2174" s="1511"/>
      <c r="O2174" s="1508"/>
      <c r="P2174" s="1510"/>
      <c r="Q2174" s="1511"/>
      <c r="R2174" s="1930"/>
    </row>
    <row r="2175" spans="1:18">
      <c r="B2175" s="5" t="s">
        <v>6889</v>
      </c>
      <c r="C2175" s="1506">
        <v>61</v>
      </c>
      <c r="D2175" s="1508" t="s">
        <v>3414</v>
      </c>
      <c r="E2175" s="1508">
        <v>7</v>
      </c>
      <c r="F2175" s="1509" t="s">
        <v>550</v>
      </c>
      <c r="G2175" s="1508">
        <v>1</v>
      </c>
      <c r="H2175" s="1508">
        <v>2016</v>
      </c>
      <c r="I2175" s="1510">
        <v>149.88</v>
      </c>
      <c r="J2175" s="1508">
        <f t="shared" si="44"/>
        <v>100</v>
      </c>
      <c r="K2175" s="1510">
        <f t="shared" si="45"/>
        <v>0</v>
      </c>
      <c r="L2175" s="1508"/>
      <c r="M2175" s="1508"/>
      <c r="N2175" s="1511"/>
      <c r="O2175" s="1508"/>
      <c r="P2175" s="1510"/>
      <c r="Q2175" s="1511"/>
      <c r="R2175" s="1930"/>
    </row>
    <row r="2176" spans="1:18">
      <c r="B2176" s="5" t="s">
        <v>6890</v>
      </c>
      <c r="C2176" s="1506">
        <v>62</v>
      </c>
      <c r="D2176" s="1508" t="s">
        <v>2426</v>
      </c>
      <c r="E2176" s="1508">
        <v>7</v>
      </c>
      <c r="F2176" s="1509" t="s">
        <v>550</v>
      </c>
      <c r="G2176" s="1508">
        <v>2</v>
      </c>
      <c r="H2176" s="1508">
        <v>1998</v>
      </c>
      <c r="I2176" s="1510">
        <v>72.858000000000004</v>
      </c>
      <c r="J2176" s="1508">
        <f t="shared" si="44"/>
        <v>100</v>
      </c>
      <c r="K2176" s="1510">
        <f t="shared" si="45"/>
        <v>0</v>
      </c>
      <c r="L2176" s="1508"/>
      <c r="M2176" s="1508"/>
      <c r="N2176" s="1511"/>
      <c r="O2176" s="1508"/>
      <c r="P2176" s="1510"/>
      <c r="Q2176" s="1511"/>
      <c r="R2176" s="1930"/>
    </row>
    <row r="2177" spans="2:18">
      <c r="B2177" s="5" t="s">
        <v>6891</v>
      </c>
      <c r="C2177" s="1506">
        <v>63</v>
      </c>
      <c r="D2177" s="1508" t="s">
        <v>6829</v>
      </c>
      <c r="E2177" s="1508">
        <v>7</v>
      </c>
      <c r="F2177" s="1509" t="s">
        <v>550</v>
      </c>
      <c r="G2177" s="1508">
        <v>2</v>
      </c>
      <c r="H2177" s="1508">
        <v>2022</v>
      </c>
      <c r="I2177" s="1510">
        <v>149.63999999999999</v>
      </c>
      <c r="J2177" s="1508">
        <f t="shared" si="44"/>
        <v>40</v>
      </c>
      <c r="K2177" s="1510">
        <f t="shared" si="45"/>
        <v>89.783999999999992</v>
      </c>
      <c r="L2177" s="1508"/>
      <c r="M2177" s="1508"/>
      <c r="N2177" s="1511"/>
      <c r="O2177" s="1508"/>
      <c r="P2177" s="1510"/>
      <c r="Q2177" s="1511"/>
      <c r="R2177" s="1930"/>
    </row>
    <row r="2178" spans="2:18">
      <c r="B2178" s="5" t="s">
        <v>6892</v>
      </c>
      <c r="C2178" s="1506">
        <v>64</v>
      </c>
      <c r="D2178" s="1508" t="s">
        <v>2431</v>
      </c>
      <c r="E2178" s="1508">
        <v>7</v>
      </c>
      <c r="F2178" s="1509" t="s">
        <v>550</v>
      </c>
      <c r="G2178" s="1508">
        <v>6</v>
      </c>
      <c r="H2178" s="1508">
        <v>2008</v>
      </c>
      <c r="I2178" s="1510">
        <v>300.60000000000002</v>
      </c>
      <c r="J2178" s="1508">
        <f t="shared" si="44"/>
        <v>100</v>
      </c>
      <c r="K2178" s="1510">
        <f t="shared" si="45"/>
        <v>0</v>
      </c>
      <c r="L2178" s="1508"/>
      <c r="M2178" s="1508"/>
      <c r="N2178" s="1511"/>
      <c r="O2178" s="1508"/>
      <c r="P2178" s="1510"/>
      <c r="Q2178" s="1511"/>
      <c r="R2178" s="1930"/>
    </row>
    <row r="2179" spans="2:18">
      <c r="B2179" s="5" t="s">
        <v>6893</v>
      </c>
      <c r="C2179" s="1506">
        <v>65</v>
      </c>
      <c r="D2179" s="1508" t="s">
        <v>3415</v>
      </c>
      <c r="E2179" s="1508">
        <v>7</v>
      </c>
      <c r="F2179" s="1509" t="s">
        <v>550</v>
      </c>
      <c r="G2179" s="1508">
        <v>1</v>
      </c>
      <c r="H2179" s="1508">
        <v>2017</v>
      </c>
      <c r="I2179" s="1510">
        <v>112.3</v>
      </c>
      <c r="J2179" s="1508">
        <f t="shared" ref="J2179:J2234" si="46">IF(($J$14-H2179)*J$17&gt;100,100,($J$14-H2179)*J$17)</f>
        <v>100</v>
      </c>
      <c r="K2179" s="1510">
        <f t="shared" ref="K2179:K2234" si="47">IF(J2179=100,0,I2179-I2179*J2179%)</f>
        <v>0</v>
      </c>
      <c r="L2179" s="1508"/>
      <c r="M2179" s="1508"/>
      <c r="N2179" s="1511"/>
      <c r="O2179" s="1508"/>
      <c r="P2179" s="1510"/>
      <c r="Q2179" s="1511"/>
      <c r="R2179" s="1930"/>
    </row>
    <row r="2180" spans="2:18">
      <c r="B2180" s="5" t="s">
        <v>6894</v>
      </c>
      <c r="C2180" s="1506">
        <v>66</v>
      </c>
      <c r="D2180" s="1508" t="s">
        <v>3437</v>
      </c>
      <c r="E2180" s="1508">
        <v>7</v>
      </c>
      <c r="F2180" s="1509" t="s">
        <v>550</v>
      </c>
      <c r="G2180" s="1508">
        <v>6</v>
      </c>
      <c r="H2180" s="1508">
        <v>2020</v>
      </c>
      <c r="I2180" s="1510">
        <v>774</v>
      </c>
      <c r="J2180" s="1508">
        <f t="shared" si="46"/>
        <v>80</v>
      </c>
      <c r="K2180" s="1510">
        <f t="shared" si="47"/>
        <v>154.79999999999995</v>
      </c>
      <c r="L2180" s="1508"/>
      <c r="M2180" s="1508"/>
      <c r="N2180" s="1511"/>
      <c r="O2180" s="1508"/>
      <c r="P2180" s="1510"/>
      <c r="Q2180" s="1511"/>
      <c r="R2180" s="1930"/>
    </row>
    <row r="2181" spans="2:18">
      <c r="B2181" s="5" t="s">
        <v>6895</v>
      </c>
      <c r="C2181" s="1506">
        <v>67</v>
      </c>
      <c r="D2181" s="1508" t="s">
        <v>3400</v>
      </c>
      <c r="E2181" s="1508">
        <v>7</v>
      </c>
      <c r="F2181" s="1509" t="s">
        <v>550</v>
      </c>
      <c r="G2181" s="1508">
        <v>2</v>
      </c>
      <c r="H2181" s="1508">
        <v>2005</v>
      </c>
      <c r="I2181" s="1510">
        <v>184</v>
      </c>
      <c r="J2181" s="1508">
        <f t="shared" si="46"/>
        <v>100</v>
      </c>
      <c r="K2181" s="1510">
        <f t="shared" si="47"/>
        <v>0</v>
      </c>
      <c r="L2181" s="1508"/>
      <c r="M2181" s="1508"/>
      <c r="N2181" s="1511"/>
      <c r="O2181" s="1508"/>
      <c r="P2181" s="1510"/>
      <c r="Q2181" s="1511"/>
      <c r="R2181" s="1930"/>
    </row>
    <row r="2182" spans="2:18">
      <c r="B2182" s="5" t="s">
        <v>6896</v>
      </c>
      <c r="C2182" s="1506">
        <v>68</v>
      </c>
      <c r="D2182" s="1508" t="s">
        <v>3412</v>
      </c>
      <c r="E2182" s="1508">
        <v>7</v>
      </c>
      <c r="F2182" s="1509" t="s">
        <v>550</v>
      </c>
      <c r="G2182" s="1508">
        <v>2</v>
      </c>
      <c r="H2182" s="1508">
        <v>2011</v>
      </c>
      <c r="I2182" s="1510">
        <v>176.8706</v>
      </c>
      <c r="J2182" s="1508">
        <f t="shared" si="46"/>
        <v>100</v>
      </c>
      <c r="K2182" s="1510">
        <f t="shared" si="47"/>
        <v>0</v>
      </c>
      <c r="L2182" s="1508"/>
      <c r="M2182" s="1508"/>
      <c r="N2182" s="1511"/>
      <c r="O2182" s="1508"/>
      <c r="P2182" s="1510"/>
      <c r="Q2182" s="1511"/>
      <c r="R2182" s="1930"/>
    </row>
    <row r="2183" spans="2:18">
      <c r="B2183" s="5" t="s">
        <v>6897</v>
      </c>
      <c r="C2183" s="1506">
        <v>69</v>
      </c>
      <c r="D2183" s="1508" t="s">
        <v>3426</v>
      </c>
      <c r="E2183" s="1508">
        <v>7</v>
      </c>
      <c r="F2183" s="1509" t="s">
        <v>550</v>
      </c>
      <c r="G2183" s="1508">
        <v>5</v>
      </c>
      <c r="H2183" s="1508">
        <v>2007</v>
      </c>
      <c r="I2183" s="1510">
        <v>380</v>
      </c>
      <c r="J2183" s="1508">
        <f t="shared" si="46"/>
        <v>100</v>
      </c>
      <c r="K2183" s="1510">
        <f t="shared" si="47"/>
        <v>0</v>
      </c>
      <c r="L2183" s="1508"/>
      <c r="M2183" s="1508"/>
      <c r="N2183" s="1511"/>
      <c r="O2183" s="1508"/>
      <c r="P2183" s="1510"/>
      <c r="Q2183" s="1511"/>
      <c r="R2183" s="1930"/>
    </row>
    <row r="2184" spans="2:18">
      <c r="B2184" s="5" t="s">
        <v>6898</v>
      </c>
      <c r="C2184" s="1506">
        <v>70</v>
      </c>
      <c r="D2184" s="1508" t="s">
        <v>6899</v>
      </c>
      <c r="E2184" s="1508">
        <v>7</v>
      </c>
      <c r="F2184" s="1509" t="s">
        <v>550</v>
      </c>
      <c r="G2184" s="1508">
        <v>1</v>
      </c>
      <c r="H2184" s="1508">
        <v>2007</v>
      </c>
      <c r="I2184" s="1510">
        <v>58.9</v>
      </c>
      <c r="J2184" s="1508">
        <f t="shared" si="46"/>
        <v>100</v>
      </c>
      <c r="K2184" s="1510">
        <f t="shared" si="47"/>
        <v>0</v>
      </c>
      <c r="L2184" s="1508"/>
      <c r="M2184" s="1508"/>
      <c r="N2184" s="1511"/>
      <c r="O2184" s="1508"/>
      <c r="P2184" s="1510"/>
      <c r="Q2184" s="1511"/>
      <c r="R2184" s="1930"/>
    </row>
    <row r="2185" spans="2:18">
      <c r="B2185" s="5" t="s">
        <v>6900</v>
      </c>
      <c r="C2185" s="1506">
        <v>71</v>
      </c>
      <c r="D2185" s="1508" t="s">
        <v>6880</v>
      </c>
      <c r="E2185" s="1508">
        <v>7</v>
      </c>
      <c r="F2185" s="1509" t="s">
        <v>550</v>
      </c>
      <c r="G2185" s="1508">
        <v>1</v>
      </c>
      <c r="H2185" s="1508">
        <v>2007</v>
      </c>
      <c r="I2185" s="1510">
        <v>651.70000000000005</v>
      </c>
      <c r="J2185" s="1508">
        <f t="shared" si="46"/>
        <v>100</v>
      </c>
      <c r="K2185" s="1510">
        <f t="shared" si="47"/>
        <v>0</v>
      </c>
      <c r="L2185" s="1508"/>
      <c r="M2185" s="1508"/>
      <c r="N2185" s="1511"/>
      <c r="O2185" s="1508"/>
      <c r="P2185" s="1510"/>
      <c r="Q2185" s="1511"/>
      <c r="R2185" s="1930"/>
    </row>
    <row r="2186" spans="2:18">
      <c r="B2186" s="5" t="s">
        <v>6901</v>
      </c>
      <c r="C2186" s="1506">
        <v>72</v>
      </c>
      <c r="D2186" s="1508" t="s">
        <v>3424</v>
      </c>
      <c r="E2186" s="1508">
        <v>7</v>
      </c>
      <c r="F2186" s="1509" t="s">
        <v>550</v>
      </c>
      <c r="G2186" s="1508">
        <v>5</v>
      </c>
      <c r="H2186" s="1508">
        <v>2005</v>
      </c>
      <c r="I2186" s="1510">
        <v>791.28</v>
      </c>
      <c r="J2186" s="1508">
        <f t="shared" si="46"/>
        <v>100</v>
      </c>
      <c r="K2186" s="1510">
        <f t="shared" si="47"/>
        <v>0</v>
      </c>
      <c r="L2186" s="1508"/>
      <c r="M2186" s="1508"/>
      <c r="N2186" s="1511"/>
      <c r="O2186" s="1508"/>
      <c r="P2186" s="1510"/>
      <c r="Q2186" s="1511"/>
      <c r="R2186" s="1930"/>
    </row>
    <row r="2187" spans="2:18">
      <c r="B2187" s="5" t="s">
        <v>6902</v>
      </c>
      <c r="C2187" s="1506">
        <v>73</v>
      </c>
      <c r="D2187" s="1508" t="s">
        <v>3425</v>
      </c>
      <c r="E2187" s="1508">
        <v>7</v>
      </c>
      <c r="F2187" s="1509" t="s">
        <v>550</v>
      </c>
      <c r="G2187" s="1508">
        <v>1</v>
      </c>
      <c r="H2187" s="1508">
        <v>2006</v>
      </c>
      <c r="I2187" s="1510">
        <v>73</v>
      </c>
      <c r="J2187" s="1508">
        <f t="shared" si="46"/>
        <v>100</v>
      </c>
      <c r="K2187" s="1510">
        <f t="shared" si="47"/>
        <v>0</v>
      </c>
      <c r="L2187" s="1508"/>
      <c r="M2187" s="1508"/>
      <c r="N2187" s="1511"/>
      <c r="O2187" s="1508"/>
      <c r="P2187" s="1510"/>
      <c r="Q2187" s="1511"/>
      <c r="R2187" s="1930"/>
    </row>
    <row r="2188" spans="2:18">
      <c r="B2188" s="5" t="s">
        <v>6903</v>
      </c>
      <c r="C2188" s="1506">
        <v>74</v>
      </c>
      <c r="D2188" s="1508" t="s">
        <v>2706</v>
      </c>
      <c r="E2188" s="1508">
        <v>7</v>
      </c>
      <c r="F2188" s="1509" t="s">
        <v>550</v>
      </c>
      <c r="G2188" s="1508">
        <v>1</v>
      </c>
      <c r="H2188" s="1508">
        <v>2016</v>
      </c>
      <c r="I2188" s="1510">
        <v>28.5</v>
      </c>
      <c r="J2188" s="1508">
        <f t="shared" si="46"/>
        <v>100</v>
      </c>
      <c r="K2188" s="1510">
        <f t="shared" si="47"/>
        <v>0</v>
      </c>
      <c r="L2188" s="1508"/>
      <c r="M2188" s="1508"/>
      <c r="N2188" s="1511"/>
      <c r="O2188" s="1508"/>
      <c r="P2188" s="1510"/>
      <c r="Q2188" s="1511"/>
      <c r="R2188" s="1930"/>
    </row>
    <row r="2189" spans="2:18">
      <c r="B2189" s="5" t="s">
        <v>6904</v>
      </c>
      <c r="C2189" s="1506">
        <v>75</v>
      </c>
      <c r="D2189" s="1508" t="s">
        <v>2486</v>
      </c>
      <c r="E2189" s="1508">
        <v>7</v>
      </c>
      <c r="F2189" s="1509" t="s">
        <v>550</v>
      </c>
      <c r="G2189" s="1508">
        <v>6</v>
      </c>
      <c r="H2189" s="1508">
        <v>2020</v>
      </c>
      <c r="I2189" s="1510">
        <v>233.76599999999999</v>
      </c>
      <c r="J2189" s="1508">
        <f t="shared" si="46"/>
        <v>80</v>
      </c>
      <c r="K2189" s="1510">
        <f t="shared" si="47"/>
        <v>46.753199999999993</v>
      </c>
      <c r="L2189" s="1508"/>
      <c r="M2189" s="1508"/>
      <c r="N2189" s="1511"/>
      <c r="O2189" s="1508"/>
      <c r="P2189" s="1510"/>
      <c r="Q2189" s="1511"/>
      <c r="R2189" s="1930"/>
    </row>
    <row r="2190" spans="2:18">
      <c r="B2190" s="5" t="s">
        <v>6905</v>
      </c>
      <c r="C2190" s="1506">
        <v>76</v>
      </c>
      <c r="D2190" s="1508" t="s">
        <v>2456</v>
      </c>
      <c r="E2190" s="1508">
        <v>7</v>
      </c>
      <c r="F2190" s="1509" t="s">
        <v>550</v>
      </c>
      <c r="G2190" s="1508">
        <v>2</v>
      </c>
      <c r="H2190" s="1508">
        <v>2008</v>
      </c>
      <c r="I2190" s="1510">
        <v>145</v>
      </c>
      <c r="J2190" s="1508">
        <f t="shared" si="46"/>
        <v>100</v>
      </c>
      <c r="K2190" s="1510">
        <f t="shared" si="47"/>
        <v>0</v>
      </c>
      <c r="L2190" s="1508"/>
      <c r="M2190" s="1508"/>
      <c r="N2190" s="1511"/>
      <c r="O2190" s="1508"/>
      <c r="P2190" s="1510"/>
      <c r="Q2190" s="1511"/>
      <c r="R2190" s="1930"/>
    </row>
    <row r="2191" spans="2:18">
      <c r="B2191" s="5" t="s">
        <v>6906</v>
      </c>
      <c r="C2191" s="1506">
        <v>77</v>
      </c>
      <c r="D2191" s="1508" t="s">
        <v>3433</v>
      </c>
      <c r="E2191" s="1508">
        <v>7</v>
      </c>
      <c r="F2191" s="1509" t="s">
        <v>550</v>
      </c>
      <c r="G2191" s="1508">
        <v>1</v>
      </c>
      <c r="H2191" s="1508">
        <v>2018</v>
      </c>
      <c r="I2191" s="1510">
        <v>226.68</v>
      </c>
      <c r="J2191" s="1508">
        <f t="shared" si="46"/>
        <v>100</v>
      </c>
      <c r="K2191" s="1510">
        <f t="shared" si="47"/>
        <v>0</v>
      </c>
      <c r="L2191" s="1508"/>
      <c r="M2191" s="1508"/>
      <c r="N2191" s="1511"/>
      <c r="O2191" s="1508"/>
      <c r="P2191" s="1510"/>
      <c r="Q2191" s="1511"/>
      <c r="R2191" s="1930"/>
    </row>
    <row r="2192" spans="2:18">
      <c r="B2192" s="5" t="s">
        <v>6907</v>
      </c>
      <c r="C2192" s="1506">
        <v>78</v>
      </c>
      <c r="D2192" s="1508" t="s">
        <v>3427</v>
      </c>
      <c r="E2192" s="1508">
        <v>7</v>
      </c>
      <c r="F2192" s="1509" t="s">
        <v>550</v>
      </c>
      <c r="G2192" s="1508">
        <v>1</v>
      </c>
      <c r="H2192" s="1508">
        <v>2006</v>
      </c>
      <c r="I2192" s="1510">
        <v>73</v>
      </c>
      <c r="J2192" s="1508">
        <f t="shared" si="46"/>
        <v>100</v>
      </c>
      <c r="K2192" s="1510">
        <f t="shared" si="47"/>
        <v>0</v>
      </c>
      <c r="L2192" s="1508"/>
      <c r="M2192" s="1508"/>
      <c r="N2192" s="1511"/>
      <c r="O2192" s="1508"/>
      <c r="P2192" s="1510"/>
      <c r="Q2192" s="1511"/>
      <c r="R2192" s="1930"/>
    </row>
    <row r="2193" spans="1:18">
      <c r="B2193" s="5" t="s">
        <v>6908</v>
      </c>
      <c r="C2193" s="1506">
        <v>79</v>
      </c>
      <c r="D2193" s="1508" t="s">
        <v>4414</v>
      </c>
      <c r="E2193" s="1508">
        <v>7</v>
      </c>
      <c r="F2193" s="1509" t="s">
        <v>550</v>
      </c>
      <c r="G2193" s="1508">
        <v>2</v>
      </c>
      <c r="H2193" s="1508">
        <v>2007</v>
      </c>
      <c r="I2193" s="1510">
        <v>117.8</v>
      </c>
      <c r="J2193" s="1508">
        <f t="shared" si="46"/>
        <v>100</v>
      </c>
      <c r="K2193" s="1510">
        <f t="shared" si="47"/>
        <v>0</v>
      </c>
      <c r="L2193" s="1508"/>
      <c r="M2193" s="1508"/>
      <c r="N2193" s="1511"/>
      <c r="O2193" s="1508"/>
      <c r="P2193" s="1510"/>
      <c r="Q2193" s="1511"/>
      <c r="R2193" s="1930"/>
    </row>
    <row r="2194" spans="1:18">
      <c r="B2194" s="5" t="s">
        <v>6909</v>
      </c>
      <c r="C2194" s="1506">
        <v>80</v>
      </c>
      <c r="D2194" s="1508" t="s">
        <v>2917</v>
      </c>
      <c r="E2194" s="1508">
        <v>7</v>
      </c>
      <c r="F2194" s="1509" t="s">
        <v>550</v>
      </c>
      <c r="G2194" s="1508">
        <v>8</v>
      </c>
      <c r="H2194" s="1508">
        <v>2008</v>
      </c>
      <c r="I2194" s="1510">
        <v>844.048</v>
      </c>
      <c r="J2194" s="1508">
        <f t="shared" si="46"/>
        <v>100</v>
      </c>
      <c r="K2194" s="1510">
        <f t="shared" si="47"/>
        <v>0</v>
      </c>
      <c r="L2194" s="1508"/>
      <c r="M2194" s="1508"/>
      <c r="N2194" s="1511"/>
      <c r="O2194" s="1508"/>
      <c r="P2194" s="1510"/>
      <c r="Q2194" s="1511"/>
      <c r="R2194" s="1930"/>
    </row>
    <row r="2195" spans="1:18">
      <c r="A2195" s="5" t="s">
        <v>6371</v>
      </c>
      <c r="B2195" s="5" t="s">
        <v>6910</v>
      </c>
      <c r="C2195" s="1506">
        <v>81</v>
      </c>
      <c r="D2195" s="1508" t="s">
        <v>2953</v>
      </c>
      <c r="E2195" s="1508">
        <v>7</v>
      </c>
      <c r="F2195" s="1509" t="s">
        <v>550</v>
      </c>
      <c r="G2195" s="1508">
        <v>1</v>
      </c>
      <c r="H2195" s="1508">
        <v>2012</v>
      </c>
      <c r="I2195" s="1510">
        <v>488.76</v>
      </c>
      <c r="J2195" s="1508">
        <f t="shared" si="46"/>
        <v>100</v>
      </c>
      <c r="K2195" s="1510">
        <f t="shared" si="47"/>
        <v>0</v>
      </c>
      <c r="L2195" s="1508"/>
      <c r="M2195" s="1508"/>
      <c r="N2195" s="1511"/>
      <c r="O2195" s="1508"/>
      <c r="P2195" s="1510"/>
      <c r="Q2195" s="1511"/>
      <c r="R2195" s="1930"/>
    </row>
    <row r="2196" spans="1:18">
      <c r="B2196" s="5" t="s">
        <v>6911</v>
      </c>
      <c r="C2196" s="1506">
        <v>82</v>
      </c>
      <c r="D2196" s="1508" t="s">
        <v>3429</v>
      </c>
      <c r="E2196" s="1508">
        <v>7</v>
      </c>
      <c r="F2196" s="1509" t="s">
        <v>550</v>
      </c>
      <c r="G2196" s="1508">
        <v>1</v>
      </c>
      <c r="H2196" s="1508">
        <v>2013</v>
      </c>
      <c r="I2196" s="1510">
        <v>83.995380000000011</v>
      </c>
      <c r="J2196" s="1508">
        <f t="shared" si="46"/>
        <v>100</v>
      </c>
      <c r="K2196" s="1510">
        <f t="shared" si="47"/>
        <v>0</v>
      </c>
      <c r="L2196" s="1508"/>
      <c r="M2196" s="1508"/>
      <c r="N2196" s="1511"/>
      <c r="O2196" s="1508"/>
      <c r="P2196" s="1510"/>
      <c r="Q2196" s="1511"/>
      <c r="R2196" s="1930"/>
    </row>
    <row r="2197" spans="1:18">
      <c r="B2197" s="5" t="s">
        <v>6912</v>
      </c>
      <c r="C2197" s="1506">
        <v>83</v>
      </c>
      <c r="D2197" s="1508" t="s">
        <v>6822</v>
      </c>
      <c r="E2197" s="1508">
        <v>7</v>
      </c>
      <c r="F2197" s="1509" t="s">
        <v>550</v>
      </c>
      <c r="G2197" s="1508">
        <v>2</v>
      </c>
      <c r="H2197" s="1508">
        <v>2021</v>
      </c>
      <c r="I2197" s="1510">
        <v>731.4</v>
      </c>
      <c r="J2197" s="1508">
        <f t="shared" si="46"/>
        <v>60</v>
      </c>
      <c r="K2197" s="1510">
        <f t="shared" si="47"/>
        <v>292.56</v>
      </c>
      <c r="L2197" s="1508"/>
      <c r="M2197" s="1508"/>
      <c r="N2197" s="1511"/>
      <c r="O2197" s="1508"/>
      <c r="P2197" s="1510"/>
      <c r="Q2197" s="1511"/>
      <c r="R2197" s="1930"/>
    </row>
    <row r="2198" spans="1:18">
      <c r="B2198" s="5" t="s">
        <v>6913</v>
      </c>
      <c r="C2198" s="1506">
        <v>84</v>
      </c>
      <c r="D2198" s="1508" t="s">
        <v>3434</v>
      </c>
      <c r="E2198" s="1508">
        <v>7</v>
      </c>
      <c r="F2198" s="1509" t="s">
        <v>550</v>
      </c>
      <c r="G2198" s="1508">
        <v>3</v>
      </c>
      <c r="H2198" s="1508">
        <v>2019</v>
      </c>
      <c r="I2198" s="1510">
        <v>1159.452</v>
      </c>
      <c r="J2198" s="1508">
        <f t="shared" si="46"/>
        <v>100</v>
      </c>
      <c r="K2198" s="1510">
        <f t="shared" si="47"/>
        <v>0</v>
      </c>
      <c r="L2198" s="1508"/>
      <c r="M2198" s="1508"/>
      <c r="N2198" s="1511"/>
      <c r="O2198" s="1508"/>
      <c r="P2198" s="1510"/>
      <c r="Q2198" s="1511"/>
      <c r="R2198" s="1930"/>
    </row>
    <row r="2199" spans="1:18">
      <c r="B2199" s="5" t="s">
        <v>6914</v>
      </c>
      <c r="C2199" s="1506">
        <v>85</v>
      </c>
      <c r="D2199" s="1508" t="s">
        <v>3434</v>
      </c>
      <c r="E2199" s="1508">
        <v>7</v>
      </c>
      <c r="F2199" s="1509" t="s">
        <v>550</v>
      </c>
      <c r="G2199" s="1508">
        <v>1</v>
      </c>
      <c r="H2199" s="1508">
        <v>2020</v>
      </c>
      <c r="I2199" s="1510">
        <v>365.7</v>
      </c>
      <c r="J2199" s="1508">
        <f t="shared" si="46"/>
        <v>80</v>
      </c>
      <c r="K2199" s="1510">
        <f t="shared" si="47"/>
        <v>73.139999999999986</v>
      </c>
      <c r="L2199" s="1508"/>
      <c r="M2199" s="1508"/>
      <c r="N2199" s="1511"/>
      <c r="O2199" s="1508"/>
      <c r="P2199" s="1510"/>
      <c r="Q2199" s="1511"/>
      <c r="R2199" s="1930"/>
    </row>
    <row r="2200" spans="1:18">
      <c r="B2200" s="5" t="s">
        <v>6915</v>
      </c>
      <c r="C2200" s="1506">
        <v>86</v>
      </c>
      <c r="D2200" s="1508" t="s">
        <v>3438</v>
      </c>
      <c r="E2200" s="1508">
        <v>7</v>
      </c>
      <c r="F2200" s="1509" t="s">
        <v>550</v>
      </c>
      <c r="G2200" s="1508">
        <v>8</v>
      </c>
      <c r="H2200" s="1508">
        <v>2022</v>
      </c>
      <c r="I2200" s="1510">
        <v>1799.04</v>
      </c>
      <c r="J2200" s="1508">
        <f t="shared" si="46"/>
        <v>40</v>
      </c>
      <c r="K2200" s="1510">
        <f t="shared" si="47"/>
        <v>1079.424</v>
      </c>
      <c r="L2200" s="1508"/>
      <c r="M2200" s="1508"/>
      <c r="N2200" s="1511"/>
      <c r="O2200" s="1508"/>
      <c r="P2200" s="1510"/>
      <c r="Q2200" s="1511"/>
      <c r="R2200" s="1930"/>
    </row>
    <row r="2201" spans="1:18">
      <c r="B2201" s="5" t="s">
        <v>6916</v>
      </c>
      <c r="C2201" s="1506">
        <v>87</v>
      </c>
      <c r="D2201" s="1508" t="s">
        <v>3410</v>
      </c>
      <c r="E2201" s="1508">
        <v>7</v>
      </c>
      <c r="F2201" s="1509" t="s">
        <v>550</v>
      </c>
      <c r="G2201" s="1508">
        <v>2</v>
      </c>
      <c r="H2201" s="1508">
        <v>2006</v>
      </c>
      <c r="I2201" s="1510">
        <v>169.8</v>
      </c>
      <c r="J2201" s="1508">
        <f t="shared" si="46"/>
        <v>100</v>
      </c>
      <c r="K2201" s="1510">
        <f t="shared" si="47"/>
        <v>0</v>
      </c>
      <c r="L2201" s="1508"/>
      <c r="M2201" s="1508"/>
      <c r="N2201" s="1511"/>
      <c r="O2201" s="1508"/>
      <c r="P2201" s="1510"/>
      <c r="Q2201" s="1511"/>
      <c r="R2201" s="1930"/>
    </row>
    <row r="2202" spans="1:18">
      <c r="B2202" s="5" t="s">
        <v>6917</v>
      </c>
      <c r="C2202" s="1506">
        <v>88</v>
      </c>
      <c r="D2202" s="1508" t="s">
        <v>3410</v>
      </c>
      <c r="E2202" s="1508">
        <v>7</v>
      </c>
      <c r="F2202" s="1509" t="s">
        <v>550</v>
      </c>
      <c r="G2202" s="1508">
        <v>1</v>
      </c>
      <c r="H2202" s="1508">
        <v>2006</v>
      </c>
      <c r="I2202" s="1510">
        <v>58.9</v>
      </c>
      <c r="J2202" s="1508">
        <f t="shared" si="46"/>
        <v>100</v>
      </c>
      <c r="K2202" s="1510">
        <f t="shared" si="47"/>
        <v>0</v>
      </c>
      <c r="L2202" s="1508"/>
      <c r="M2202" s="1508"/>
      <c r="N2202" s="1511"/>
      <c r="O2202" s="1508"/>
      <c r="P2202" s="1510"/>
      <c r="Q2202" s="1511"/>
      <c r="R2202" s="1930"/>
    </row>
    <row r="2203" spans="1:18">
      <c r="B2203" s="5" t="s">
        <v>6918</v>
      </c>
      <c r="C2203" s="1506">
        <v>89</v>
      </c>
      <c r="D2203" s="1508" t="s">
        <v>3410</v>
      </c>
      <c r="E2203" s="1508">
        <v>7</v>
      </c>
      <c r="F2203" s="1509" t="s">
        <v>550</v>
      </c>
      <c r="G2203" s="1508">
        <v>10</v>
      </c>
      <c r="H2203" s="1508">
        <v>2006</v>
      </c>
      <c r="I2203" s="1510">
        <v>589</v>
      </c>
      <c r="J2203" s="1508">
        <f t="shared" si="46"/>
        <v>100</v>
      </c>
      <c r="K2203" s="1510">
        <f t="shared" si="47"/>
        <v>0</v>
      </c>
      <c r="L2203" s="1508"/>
      <c r="M2203" s="1508"/>
      <c r="N2203" s="1511"/>
      <c r="O2203" s="1508"/>
      <c r="P2203" s="1510"/>
      <c r="Q2203" s="1511"/>
      <c r="R2203" s="1930"/>
    </row>
    <row r="2204" spans="1:18">
      <c r="B2204" s="5" t="s">
        <v>6919</v>
      </c>
      <c r="C2204" s="1506">
        <v>90</v>
      </c>
      <c r="D2204" s="1508" t="s">
        <v>3410</v>
      </c>
      <c r="E2204" s="1508">
        <v>7</v>
      </c>
      <c r="F2204" s="1509" t="s">
        <v>550</v>
      </c>
      <c r="G2204" s="1508">
        <v>1</v>
      </c>
      <c r="H2204" s="1508">
        <v>2006</v>
      </c>
      <c r="I2204" s="1510">
        <v>72.999960000000002</v>
      </c>
      <c r="J2204" s="1508">
        <f t="shared" si="46"/>
        <v>100</v>
      </c>
      <c r="K2204" s="1510">
        <f t="shared" si="47"/>
        <v>0</v>
      </c>
      <c r="L2204" s="1508"/>
      <c r="M2204" s="1508"/>
      <c r="N2204" s="1511"/>
      <c r="O2204" s="1508"/>
      <c r="P2204" s="1510"/>
      <c r="Q2204" s="1511"/>
      <c r="R2204" s="1930"/>
    </row>
    <row r="2205" spans="1:18">
      <c r="B2205" s="5" t="s">
        <v>6920</v>
      </c>
      <c r="C2205" s="1506">
        <v>91</v>
      </c>
      <c r="D2205" s="1508" t="s">
        <v>3428</v>
      </c>
      <c r="E2205" s="1508">
        <v>7</v>
      </c>
      <c r="F2205" s="1509" t="s">
        <v>550</v>
      </c>
      <c r="G2205" s="1508">
        <v>4</v>
      </c>
      <c r="H2205" s="1508">
        <v>2006</v>
      </c>
      <c r="I2205" s="1510">
        <v>344.56128000000001</v>
      </c>
      <c r="J2205" s="1508">
        <f t="shared" si="46"/>
        <v>100</v>
      </c>
      <c r="K2205" s="1510">
        <f t="shared" si="47"/>
        <v>0</v>
      </c>
      <c r="L2205" s="1508"/>
      <c r="M2205" s="1508"/>
      <c r="N2205" s="1511"/>
      <c r="O2205" s="1508"/>
      <c r="P2205" s="1510"/>
      <c r="Q2205" s="1511"/>
      <c r="R2205" s="1930"/>
    </row>
    <row r="2206" spans="1:18">
      <c r="B2206" s="5" t="s">
        <v>6921</v>
      </c>
      <c r="C2206" s="1506">
        <v>92</v>
      </c>
      <c r="D2206" s="1508" t="s">
        <v>6829</v>
      </c>
      <c r="E2206" s="1508">
        <v>7</v>
      </c>
      <c r="F2206" s="1509" t="s">
        <v>550</v>
      </c>
      <c r="G2206" s="1508">
        <v>8</v>
      </c>
      <c r="H2206" s="1508">
        <v>2022</v>
      </c>
      <c r="I2206" s="1510">
        <v>598.55999999999995</v>
      </c>
      <c r="J2206" s="1508">
        <f t="shared" si="46"/>
        <v>40</v>
      </c>
      <c r="K2206" s="1510">
        <f t="shared" si="47"/>
        <v>359.13599999999997</v>
      </c>
      <c r="L2206" s="1508"/>
      <c r="M2206" s="1508"/>
      <c r="N2206" s="1511"/>
      <c r="O2206" s="1508"/>
      <c r="P2206" s="1510"/>
      <c r="Q2206" s="1511"/>
      <c r="R2206" s="1930"/>
    </row>
    <row r="2207" spans="1:18">
      <c r="B2207" s="5" t="s">
        <v>6922</v>
      </c>
      <c r="C2207" s="1506">
        <v>93</v>
      </c>
      <c r="D2207" s="1508" t="s">
        <v>2431</v>
      </c>
      <c r="E2207" s="1508">
        <v>7</v>
      </c>
      <c r="F2207" s="1509" t="s">
        <v>550</v>
      </c>
      <c r="G2207" s="1508">
        <v>4</v>
      </c>
      <c r="H2207" s="1508">
        <v>2008</v>
      </c>
      <c r="I2207" s="1510">
        <v>200.4</v>
      </c>
      <c r="J2207" s="1508">
        <f t="shared" si="46"/>
        <v>100</v>
      </c>
      <c r="K2207" s="1510">
        <f t="shared" si="47"/>
        <v>0</v>
      </c>
      <c r="L2207" s="1508"/>
      <c r="M2207" s="1508"/>
      <c r="N2207" s="1511"/>
      <c r="O2207" s="1508"/>
      <c r="P2207" s="1510"/>
      <c r="Q2207" s="1511"/>
      <c r="R2207" s="1930"/>
    </row>
    <row r="2208" spans="1:18">
      <c r="B2208" s="5" t="s">
        <v>6923</v>
      </c>
      <c r="C2208" s="1506">
        <v>94</v>
      </c>
      <c r="D2208" s="1508" t="s">
        <v>6924</v>
      </c>
      <c r="E2208" s="1508">
        <v>7</v>
      </c>
      <c r="F2208" s="1509" t="s">
        <v>550</v>
      </c>
      <c r="G2208" s="1508">
        <v>2</v>
      </c>
      <c r="H2208" s="1508">
        <v>2019</v>
      </c>
      <c r="I2208" s="1510">
        <v>194</v>
      </c>
      <c r="J2208" s="1508">
        <f t="shared" si="46"/>
        <v>100</v>
      </c>
      <c r="K2208" s="1510">
        <f t="shared" si="47"/>
        <v>0</v>
      </c>
      <c r="L2208" s="1508"/>
      <c r="M2208" s="1508"/>
      <c r="N2208" s="1511"/>
      <c r="O2208" s="1508"/>
      <c r="P2208" s="1510"/>
      <c r="Q2208" s="1511"/>
      <c r="R2208" s="1930"/>
    </row>
    <row r="2209" spans="2:18">
      <c r="B2209" s="5" t="s">
        <v>6925</v>
      </c>
      <c r="C2209" s="1506">
        <v>95</v>
      </c>
      <c r="D2209" s="1508" t="s">
        <v>6926</v>
      </c>
      <c r="E2209" s="1508">
        <v>7</v>
      </c>
      <c r="F2209" s="1509" t="s">
        <v>550</v>
      </c>
      <c r="G2209" s="1508">
        <v>1</v>
      </c>
      <c r="H2209" s="1508">
        <v>2019</v>
      </c>
      <c r="I2209" s="1510">
        <v>99.6</v>
      </c>
      <c r="J2209" s="1508">
        <f t="shared" si="46"/>
        <v>100</v>
      </c>
      <c r="K2209" s="1510">
        <f t="shared" si="47"/>
        <v>0</v>
      </c>
      <c r="L2209" s="1508"/>
      <c r="M2209" s="1508"/>
      <c r="N2209" s="1511"/>
      <c r="O2209" s="1508"/>
      <c r="P2209" s="1510"/>
      <c r="Q2209" s="1511"/>
      <c r="R2209" s="1930"/>
    </row>
    <row r="2210" spans="2:18">
      <c r="B2210" s="5" t="s">
        <v>6927</v>
      </c>
      <c r="C2210" s="1506">
        <v>96</v>
      </c>
      <c r="D2210" s="1508" t="s">
        <v>6871</v>
      </c>
      <c r="E2210" s="1508">
        <v>7</v>
      </c>
      <c r="F2210" s="1509" t="s">
        <v>550</v>
      </c>
      <c r="G2210" s="1508">
        <v>5</v>
      </c>
      <c r="H2210" s="1508">
        <v>2007</v>
      </c>
      <c r="I2210" s="1510">
        <v>527.53</v>
      </c>
      <c r="J2210" s="1508">
        <f t="shared" si="46"/>
        <v>100</v>
      </c>
      <c r="K2210" s="1510">
        <f t="shared" si="47"/>
        <v>0</v>
      </c>
      <c r="L2210" s="1508"/>
      <c r="M2210" s="1508"/>
      <c r="N2210" s="1511"/>
      <c r="O2210" s="1508"/>
      <c r="P2210" s="1510"/>
      <c r="Q2210" s="1511"/>
      <c r="R2210" s="1930"/>
    </row>
    <row r="2211" spans="2:18">
      <c r="B2211" s="5" t="s">
        <v>6928</v>
      </c>
      <c r="C2211" s="1506">
        <v>97</v>
      </c>
      <c r="D2211" s="1508" t="s">
        <v>6929</v>
      </c>
      <c r="E2211" s="1508">
        <v>7</v>
      </c>
      <c r="F2211" s="1509" t="s">
        <v>550</v>
      </c>
      <c r="G2211" s="1508">
        <v>1</v>
      </c>
      <c r="H2211" s="1508">
        <v>2008</v>
      </c>
      <c r="I2211" s="1510">
        <v>225.768</v>
      </c>
      <c r="J2211" s="1508">
        <f t="shared" si="46"/>
        <v>100</v>
      </c>
      <c r="K2211" s="1510">
        <f t="shared" si="47"/>
        <v>0</v>
      </c>
      <c r="L2211" s="1508"/>
      <c r="M2211" s="1508"/>
      <c r="N2211" s="1511"/>
      <c r="O2211" s="1508"/>
      <c r="P2211" s="1510"/>
      <c r="Q2211" s="1511"/>
      <c r="R2211" s="1930"/>
    </row>
    <row r="2212" spans="2:18">
      <c r="B2212" s="5" t="s">
        <v>6930</v>
      </c>
      <c r="C2212" s="1506">
        <v>98</v>
      </c>
      <c r="D2212" s="1508" t="s">
        <v>3437</v>
      </c>
      <c r="E2212" s="1508">
        <v>7</v>
      </c>
      <c r="F2212" s="1509" t="s">
        <v>550</v>
      </c>
      <c r="G2212" s="1508">
        <v>23</v>
      </c>
      <c r="H2212" s="1508">
        <v>2020</v>
      </c>
      <c r="I2212" s="1510">
        <v>2967</v>
      </c>
      <c r="J2212" s="1508">
        <f t="shared" si="46"/>
        <v>80</v>
      </c>
      <c r="K2212" s="1510">
        <f t="shared" si="47"/>
        <v>593.40000000000009</v>
      </c>
      <c r="L2212" s="1508"/>
      <c r="M2212" s="1508"/>
      <c r="N2212" s="1511"/>
      <c r="O2212" s="1508"/>
      <c r="P2212" s="1510"/>
      <c r="Q2212" s="1511"/>
      <c r="R2212" s="1930"/>
    </row>
    <row r="2213" spans="2:18">
      <c r="B2213" s="5" t="s">
        <v>6931</v>
      </c>
      <c r="C2213" s="1506">
        <v>99</v>
      </c>
      <c r="D2213" s="1508" t="s">
        <v>2429</v>
      </c>
      <c r="E2213" s="1508">
        <v>7</v>
      </c>
      <c r="F2213" s="1509" t="s">
        <v>550</v>
      </c>
      <c r="G2213" s="1508">
        <v>1</v>
      </c>
      <c r="H2213" s="1508">
        <v>2007</v>
      </c>
      <c r="I2213" s="1510">
        <v>58.9</v>
      </c>
      <c r="J2213" s="1508">
        <f t="shared" si="46"/>
        <v>100</v>
      </c>
      <c r="K2213" s="1510">
        <f t="shared" si="47"/>
        <v>0</v>
      </c>
      <c r="L2213" s="1508"/>
      <c r="M2213" s="1508"/>
      <c r="N2213" s="1511"/>
      <c r="O2213" s="1508"/>
      <c r="P2213" s="1510"/>
      <c r="Q2213" s="1511"/>
      <c r="R2213" s="1930"/>
    </row>
    <row r="2214" spans="2:18">
      <c r="B2214" s="5" t="s">
        <v>6932</v>
      </c>
      <c r="C2214" s="1506">
        <v>100</v>
      </c>
      <c r="D2214" s="1508" t="s">
        <v>6933</v>
      </c>
      <c r="E2214" s="1508">
        <v>7</v>
      </c>
      <c r="F2214" s="1509" t="s">
        <v>550</v>
      </c>
      <c r="G2214" s="1508">
        <v>3</v>
      </c>
      <c r="H2214" s="1508">
        <v>2005</v>
      </c>
      <c r="I2214" s="1510">
        <v>440.38511999999997</v>
      </c>
      <c r="J2214" s="1508">
        <f t="shared" si="46"/>
        <v>100</v>
      </c>
      <c r="K2214" s="1510">
        <f t="shared" si="47"/>
        <v>0</v>
      </c>
      <c r="L2214" s="1508"/>
      <c r="M2214" s="1508"/>
      <c r="N2214" s="1511"/>
      <c r="O2214" s="1508"/>
      <c r="P2214" s="1510"/>
      <c r="Q2214" s="1511"/>
      <c r="R2214" s="1930"/>
    </row>
    <row r="2215" spans="2:18">
      <c r="B2215" s="5" t="s">
        <v>6934</v>
      </c>
      <c r="C2215" s="1506">
        <v>101</v>
      </c>
      <c r="D2215" s="1508" t="s">
        <v>3413</v>
      </c>
      <c r="E2215" s="1508">
        <v>7</v>
      </c>
      <c r="F2215" s="1509" t="s">
        <v>550</v>
      </c>
      <c r="G2215" s="1508">
        <v>2</v>
      </c>
      <c r="H2215" s="1508">
        <v>2015</v>
      </c>
      <c r="I2215" s="1510">
        <v>84</v>
      </c>
      <c r="J2215" s="1508">
        <f t="shared" si="46"/>
        <v>100</v>
      </c>
      <c r="K2215" s="1510">
        <f t="shared" si="47"/>
        <v>0</v>
      </c>
      <c r="L2215" s="1508"/>
      <c r="M2215" s="1508"/>
      <c r="N2215" s="1511"/>
      <c r="O2215" s="1508"/>
      <c r="P2215" s="1510"/>
      <c r="Q2215" s="1511"/>
      <c r="R2215" s="1930"/>
    </row>
    <row r="2216" spans="2:18">
      <c r="B2216" s="5" t="s">
        <v>6935</v>
      </c>
      <c r="C2216" s="1506">
        <v>102</v>
      </c>
      <c r="D2216" s="1508" t="s">
        <v>3522</v>
      </c>
      <c r="E2216" s="1508">
        <v>7</v>
      </c>
      <c r="F2216" s="1509" t="s">
        <v>550</v>
      </c>
      <c r="G2216" s="1508">
        <v>1</v>
      </c>
      <c r="H2216" s="1508">
        <v>2007</v>
      </c>
      <c r="I2216" s="1510">
        <v>1755.444</v>
      </c>
      <c r="J2216" s="1508">
        <f t="shared" si="46"/>
        <v>100</v>
      </c>
      <c r="K2216" s="1510">
        <f t="shared" si="47"/>
        <v>0</v>
      </c>
      <c r="L2216" s="1508"/>
      <c r="M2216" s="1508"/>
      <c r="N2216" s="1511"/>
      <c r="O2216" s="1508"/>
      <c r="P2216" s="1510"/>
      <c r="Q2216" s="1511"/>
      <c r="R2216" s="1930"/>
    </row>
    <row r="2217" spans="2:18">
      <c r="B2217" s="5" t="s">
        <v>6936</v>
      </c>
      <c r="C2217" s="1506">
        <v>103</v>
      </c>
      <c r="D2217" s="1508" t="s">
        <v>6880</v>
      </c>
      <c r="E2217" s="1508">
        <v>7</v>
      </c>
      <c r="F2217" s="1509" t="s">
        <v>550</v>
      </c>
      <c r="G2217" s="1508">
        <v>1</v>
      </c>
      <c r="H2217" s="1508">
        <v>2007</v>
      </c>
      <c r="I2217" s="1510">
        <v>651.70000000000005</v>
      </c>
      <c r="J2217" s="1508">
        <f t="shared" si="46"/>
        <v>100</v>
      </c>
      <c r="K2217" s="1510">
        <f t="shared" si="47"/>
        <v>0</v>
      </c>
      <c r="L2217" s="1508"/>
      <c r="M2217" s="1508"/>
      <c r="N2217" s="1511"/>
      <c r="O2217" s="1508"/>
      <c r="P2217" s="1510"/>
      <c r="Q2217" s="1511"/>
      <c r="R2217" s="1930"/>
    </row>
    <row r="2218" spans="2:18">
      <c r="B2218" s="5" t="s">
        <v>6937</v>
      </c>
      <c r="C2218" s="1506">
        <v>104</v>
      </c>
      <c r="D2218" s="1508" t="s">
        <v>6880</v>
      </c>
      <c r="E2218" s="1508">
        <v>7</v>
      </c>
      <c r="F2218" s="1509" t="s">
        <v>550</v>
      </c>
      <c r="G2218" s="1508">
        <v>1</v>
      </c>
      <c r="H2218" s="1508">
        <v>2008</v>
      </c>
      <c r="I2218" s="1510">
        <v>456.8</v>
      </c>
      <c r="J2218" s="1508">
        <f t="shared" si="46"/>
        <v>100</v>
      </c>
      <c r="K2218" s="1510">
        <f t="shared" si="47"/>
        <v>0</v>
      </c>
      <c r="L2218" s="1508"/>
      <c r="M2218" s="1508"/>
      <c r="N2218" s="1511"/>
      <c r="O2218" s="1508"/>
      <c r="P2218" s="1510"/>
      <c r="Q2218" s="1511"/>
      <c r="R2218" s="1930"/>
    </row>
    <row r="2219" spans="2:18">
      <c r="B2219" s="5" t="s">
        <v>6938</v>
      </c>
      <c r="C2219" s="1506">
        <v>105</v>
      </c>
      <c r="D2219" s="1508" t="s">
        <v>2710</v>
      </c>
      <c r="E2219" s="1508">
        <v>7</v>
      </c>
      <c r="F2219" s="1509" t="s">
        <v>550</v>
      </c>
      <c r="G2219" s="1508">
        <v>1</v>
      </c>
      <c r="H2219" s="1508">
        <v>2017</v>
      </c>
      <c r="I2219" s="1510">
        <v>28.74</v>
      </c>
      <c r="J2219" s="1508">
        <f t="shared" si="46"/>
        <v>100</v>
      </c>
      <c r="K2219" s="1510">
        <f t="shared" si="47"/>
        <v>0</v>
      </c>
      <c r="L2219" s="1508"/>
      <c r="M2219" s="1508"/>
      <c r="N2219" s="1511"/>
      <c r="O2219" s="1508"/>
      <c r="P2219" s="1510"/>
      <c r="Q2219" s="1511"/>
      <c r="R2219" s="1930"/>
    </row>
    <row r="2220" spans="2:18">
      <c r="B2220" s="5" t="s">
        <v>6939</v>
      </c>
      <c r="C2220" s="1506">
        <v>106</v>
      </c>
      <c r="D2220" s="1508" t="s">
        <v>2486</v>
      </c>
      <c r="E2220" s="1508">
        <v>7</v>
      </c>
      <c r="F2220" s="1509" t="s">
        <v>550</v>
      </c>
      <c r="G2220" s="1508">
        <v>6</v>
      </c>
      <c r="H2220" s="1508">
        <v>2020</v>
      </c>
      <c r="I2220" s="1510">
        <v>233.76599999999999</v>
      </c>
      <c r="J2220" s="1508">
        <f t="shared" si="46"/>
        <v>80</v>
      </c>
      <c r="K2220" s="1510">
        <f t="shared" si="47"/>
        <v>46.753199999999993</v>
      </c>
      <c r="L2220" s="1508"/>
      <c r="M2220" s="1508"/>
      <c r="N2220" s="1511"/>
      <c r="O2220" s="1508"/>
      <c r="P2220" s="1510"/>
      <c r="Q2220" s="1511"/>
      <c r="R2220" s="1930"/>
    </row>
    <row r="2221" spans="2:18">
      <c r="B2221" s="5" t="s">
        <v>6940</v>
      </c>
      <c r="C2221" s="1506">
        <v>107</v>
      </c>
      <c r="D2221" s="1508" t="s">
        <v>2479</v>
      </c>
      <c r="E2221" s="1508">
        <v>7</v>
      </c>
      <c r="F2221" s="1509" t="s">
        <v>550</v>
      </c>
      <c r="G2221" s="1508">
        <v>2</v>
      </c>
      <c r="H2221" s="1508">
        <v>2019</v>
      </c>
      <c r="I2221" s="1510">
        <v>75.599999999999994</v>
      </c>
      <c r="J2221" s="1508">
        <f t="shared" si="46"/>
        <v>100</v>
      </c>
      <c r="K2221" s="1510">
        <f t="shared" si="47"/>
        <v>0</v>
      </c>
      <c r="L2221" s="1508"/>
      <c r="M2221" s="1508"/>
      <c r="N2221" s="1511"/>
      <c r="O2221" s="1508"/>
      <c r="P2221" s="1510"/>
      <c r="Q2221" s="1511"/>
      <c r="R2221" s="1930"/>
    </row>
    <row r="2222" spans="2:18">
      <c r="B2222" s="5" t="s">
        <v>6941</v>
      </c>
      <c r="C2222" s="1506">
        <v>108</v>
      </c>
      <c r="D2222" s="1508" t="s">
        <v>2456</v>
      </c>
      <c r="E2222" s="1508">
        <v>7</v>
      </c>
      <c r="F2222" s="1509" t="s">
        <v>550</v>
      </c>
      <c r="G2222" s="1508">
        <v>1</v>
      </c>
      <c r="H2222" s="1508">
        <v>2008</v>
      </c>
      <c r="I2222" s="1510">
        <v>72.5</v>
      </c>
      <c r="J2222" s="1508">
        <f t="shared" si="46"/>
        <v>100</v>
      </c>
      <c r="K2222" s="1510">
        <f t="shared" si="47"/>
        <v>0</v>
      </c>
      <c r="L2222" s="1508"/>
      <c r="M2222" s="1508"/>
      <c r="N2222" s="1511"/>
      <c r="O2222" s="1508"/>
      <c r="P2222" s="1510"/>
      <c r="Q2222" s="1511"/>
      <c r="R2222" s="1930"/>
    </row>
    <row r="2223" spans="2:18">
      <c r="B2223" s="5" t="s">
        <v>6942</v>
      </c>
      <c r="C2223" s="1506">
        <v>109</v>
      </c>
      <c r="D2223" s="1508" t="s">
        <v>6943</v>
      </c>
      <c r="E2223" s="1508">
        <v>7</v>
      </c>
      <c r="F2223" s="1509" t="s">
        <v>550</v>
      </c>
      <c r="G2223" s="1508">
        <v>2</v>
      </c>
      <c r="H2223" s="1508">
        <v>2007</v>
      </c>
      <c r="I2223" s="1510">
        <v>95</v>
      </c>
      <c r="J2223" s="1508">
        <f t="shared" si="46"/>
        <v>100</v>
      </c>
      <c r="K2223" s="1510">
        <f t="shared" si="47"/>
        <v>0</v>
      </c>
      <c r="L2223" s="1508"/>
      <c r="M2223" s="1508"/>
      <c r="N2223" s="1511"/>
      <c r="O2223" s="1508"/>
      <c r="P2223" s="1510"/>
      <c r="Q2223" s="1511"/>
      <c r="R2223" s="1930"/>
    </row>
    <row r="2224" spans="2:18">
      <c r="B2224" s="5" t="s">
        <v>6944</v>
      </c>
      <c r="C2224" s="1506">
        <v>110</v>
      </c>
      <c r="D2224" s="1508" t="s">
        <v>6945</v>
      </c>
      <c r="E2224" s="1508">
        <v>7</v>
      </c>
      <c r="F2224" s="1509" t="s">
        <v>550</v>
      </c>
      <c r="G2224" s="1508">
        <v>1</v>
      </c>
      <c r="H2224" s="1508">
        <v>2010</v>
      </c>
      <c r="I2224" s="1510">
        <v>31</v>
      </c>
      <c r="J2224" s="1508">
        <f t="shared" si="46"/>
        <v>100</v>
      </c>
      <c r="K2224" s="1510">
        <f t="shared" si="47"/>
        <v>0</v>
      </c>
      <c r="L2224" s="1508"/>
      <c r="M2224" s="1508"/>
      <c r="N2224" s="1511"/>
      <c r="O2224" s="1508"/>
      <c r="P2224" s="1510"/>
      <c r="Q2224" s="1511"/>
      <c r="R2224" s="1930"/>
    </row>
    <row r="2225" spans="2:18">
      <c r="B2225" s="5" t="s">
        <v>6946</v>
      </c>
      <c r="C2225" s="1506">
        <v>111</v>
      </c>
      <c r="D2225" s="1508" t="s">
        <v>4407</v>
      </c>
      <c r="E2225" s="1508">
        <v>7</v>
      </c>
      <c r="F2225" s="1509" t="s">
        <v>550</v>
      </c>
      <c r="G2225" s="1508">
        <v>1</v>
      </c>
      <c r="H2225" s="1508">
        <v>2010</v>
      </c>
      <c r="I2225" s="1510">
        <v>30.7</v>
      </c>
      <c r="J2225" s="1508">
        <f t="shared" si="46"/>
        <v>100</v>
      </c>
      <c r="K2225" s="1510">
        <f t="shared" si="47"/>
        <v>0</v>
      </c>
      <c r="L2225" s="1508"/>
      <c r="M2225" s="1508"/>
      <c r="N2225" s="1511"/>
      <c r="O2225" s="1508"/>
      <c r="P2225" s="1510"/>
      <c r="Q2225" s="1511"/>
      <c r="R2225" s="1930"/>
    </row>
    <row r="2226" spans="2:18">
      <c r="B2226" s="5" t="s">
        <v>6947</v>
      </c>
      <c r="C2226" s="1506">
        <v>113</v>
      </c>
      <c r="D2226" s="1508" t="s">
        <v>6948</v>
      </c>
      <c r="E2226" s="1508">
        <v>7</v>
      </c>
      <c r="F2226" s="1509" t="s">
        <v>550</v>
      </c>
      <c r="G2226" s="1508">
        <v>1</v>
      </c>
      <c r="H2226" s="1508">
        <v>2013</v>
      </c>
      <c r="I2226" s="1510">
        <v>51.627279999999999</v>
      </c>
      <c r="J2226" s="1508">
        <f t="shared" si="46"/>
        <v>100</v>
      </c>
      <c r="K2226" s="1510">
        <f t="shared" si="47"/>
        <v>0</v>
      </c>
      <c r="L2226" s="1508"/>
      <c r="M2226" s="1508"/>
      <c r="N2226" s="1511"/>
      <c r="O2226" s="1508"/>
      <c r="P2226" s="1510"/>
      <c r="Q2226" s="1511"/>
      <c r="R2226" s="1930"/>
    </row>
    <row r="2227" spans="2:18">
      <c r="B2227" s="5" t="s">
        <v>6949</v>
      </c>
      <c r="C2227" s="1506">
        <v>114</v>
      </c>
      <c r="D2227" s="1508" t="s">
        <v>3418</v>
      </c>
      <c r="E2227" s="1508">
        <v>7</v>
      </c>
      <c r="F2227" s="1509" t="s">
        <v>550</v>
      </c>
      <c r="G2227" s="1508">
        <v>2</v>
      </c>
      <c r="H2227" s="1508">
        <v>2005</v>
      </c>
      <c r="I2227" s="1510">
        <v>307.31</v>
      </c>
      <c r="J2227" s="1508">
        <f t="shared" si="46"/>
        <v>100</v>
      </c>
      <c r="K2227" s="1510">
        <f t="shared" si="47"/>
        <v>0</v>
      </c>
      <c r="L2227" s="1508"/>
      <c r="M2227" s="1508"/>
      <c r="N2227" s="1511"/>
      <c r="O2227" s="1508"/>
      <c r="P2227" s="1510"/>
      <c r="Q2227" s="1511"/>
      <c r="R2227" s="1930"/>
    </row>
    <row r="2228" spans="2:18">
      <c r="B2228" s="5" t="s">
        <v>6950</v>
      </c>
      <c r="C2228" s="1506">
        <v>115</v>
      </c>
      <c r="D2228" s="1508" t="s">
        <v>3419</v>
      </c>
      <c r="E2228" s="1508">
        <v>7</v>
      </c>
      <c r="F2228" s="1509" t="s">
        <v>550</v>
      </c>
      <c r="G2228" s="1508">
        <v>4</v>
      </c>
      <c r="H2228" s="1508">
        <v>2005</v>
      </c>
      <c r="I2228" s="1510">
        <v>352.62</v>
      </c>
      <c r="J2228" s="1508">
        <f t="shared" si="46"/>
        <v>100</v>
      </c>
      <c r="K2228" s="1510">
        <f t="shared" si="47"/>
        <v>0</v>
      </c>
      <c r="L2228" s="1508"/>
      <c r="M2228" s="1508"/>
      <c r="N2228" s="1511"/>
      <c r="O2228" s="1508"/>
      <c r="P2228" s="1510"/>
      <c r="Q2228" s="1511"/>
      <c r="R2228" s="1930"/>
    </row>
    <row r="2229" spans="2:18">
      <c r="B2229" s="5" t="s">
        <v>6951</v>
      </c>
      <c r="C2229" s="1506">
        <v>116</v>
      </c>
      <c r="D2229" s="1508" t="s">
        <v>2431</v>
      </c>
      <c r="E2229" s="1508">
        <v>7</v>
      </c>
      <c r="F2229" s="1509" t="s">
        <v>550</v>
      </c>
      <c r="G2229" s="1508">
        <v>1</v>
      </c>
      <c r="H2229" s="1508">
        <v>2008</v>
      </c>
      <c r="I2229" s="1510">
        <v>50.1</v>
      </c>
      <c r="J2229" s="1508">
        <f t="shared" si="46"/>
        <v>100</v>
      </c>
      <c r="K2229" s="1510">
        <f t="shared" si="47"/>
        <v>0</v>
      </c>
      <c r="L2229" s="1508"/>
      <c r="M2229" s="1508"/>
      <c r="N2229" s="1511"/>
      <c r="O2229" s="1508"/>
      <c r="P2229" s="1510"/>
      <c r="Q2229" s="1511"/>
      <c r="R2229" s="1930"/>
    </row>
    <row r="2230" spans="2:18">
      <c r="B2230" s="5" t="s">
        <v>6952</v>
      </c>
      <c r="C2230" s="1506">
        <v>117</v>
      </c>
      <c r="D2230" s="1508" t="s">
        <v>3412</v>
      </c>
      <c r="E2230" s="1508">
        <v>7</v>
      </c>
      <c r="F2230" s="1509" t="s">
        <v>550</v>
      </c>
      <c r="G2230" s="1508">
        <v>1</v>
      </c>
      <c r="H2230" s="1508">
        <v>2011</v>
      </c>
      <c r="I2230" s="1510">
        <v>88.44</v>
      </c>
      <c r="J2230" s="1508">
        <f t="shared" si="46"/>
        <v>100</v>
      </c>
      <c r="K2230" s="1510">
        <f t="shared" si="47"/>
        <v>0</v>
      </c>
      <c r="L2230" s="1508"/>
      <c r="M2230" s="1508"/>
      <c r="N2230" s="1511"/>
      <c r="O2230" s="1508"/>
      <c r="P2230" s="1510"/>
      <c r="Q2230" s="1511"/>
      <c r="R2230" s="1930"/>
    </row>
    <row r="2231" spans="2:18">
      <c r="B2231" s="5" t="s">
        <v>6953</v>
      </c>
      <c r="C2231" s="1506">
        <v>118</v>
      </c>
      <c r="D2231" s="1508" t="s">
        <v>6899</v>
      </c>
      <c r="E2231" s="1508">
        <v>7</v>
      </c>
      <c r="F2231" s="1509" t="s">
        <v>550</v>
      </c>
      <c r="G2231" s="1508">
        <v>1</v>
      </c>
      <c r="H2231" s="1508">
        <v>2007</v>
      </c>
      <c r="I2231" s="1510">
        <v>58.9</v>
      </c>
      <c r="J2231" s="1508">
        <f t="shared" si="46"/>
        <v>100</v>
      </c>
      <c r="K2231" s="1510">
        <f t="shared" si="47"/>
        <v>0</v>
      </c>
      <c r="L2231" s="1508"/>
      <c r="M2231" s="1508"/>
      <c r="N2231" s="1511"/>
      <c r="O2231" s="1508"/>
      <c r="P2231" s="1510"/>
      <c r="Q2231" s="1511"/>
      <c r="R2231" s="1930"/>
    </row>
    <row r="2232" spans="2:18">
      <c r="B2232" s="5" t="s">
        <v>6954</v>
      </c>
      <c r="C2232" s="1506">
        <v>119</v>
      </c>
      <c r="D2232" s="1508" t="s">
        <v>2704</v>
      </c>
      <c r="E2232" s="1508">
        <v>7</v>
      </c>
      <c r="F2232" s="1509" t="s">
        <v>550</v>
      </c>
      <c r="G2232" s="1508">
        <v>1</v>
      </c>
      <c r="H2232" s="1508">
        <v>2013</v>
      </c>
      <c r="I2232" s="1510">
        <v>44</v>
      </c>
      <c r="J2232" s="1508">
        <f t="shared" si="46"/>
        <v>100</v>
      </c>
      <c r="K2232" s="1510">
        <f t="shared" si="47"/>
        <v>0</v>
      </c>
      <c r="L2232" s="1508"/>
      <c r="M2232" s="1508"/>
      <c r="N2232" s="1511"/>
      <c r="O2232" s="1508"/>
      <c r="P2232" s="1510"/>
      <c r="Q2232" s="1511"/>
      <c r="R2232" s="1930"/>
    </row>
    <row r="2233" spans="2:18">
      <c r="B2233" s="5" t="s">
        <v>6955</v>
      </c>
      <c r="C2233" s="1506">
        <v>120</v>
      </c>
      <c r="D2233" s="1508" t="s">
        <v>2917</v>
      </c>
      <c r="E2233" s="1508">
        <v>7</v>
      </c>
      <c r="F2233" s="1509" t="s">
        <v>550</v>
      </c>
      <c r="G2233" s="1508">
        <v>2</v>
      </c>
      <c r="H2233" s="1508">
        <v>2008</v>
      </c>
      <c r="I2233" s="1510">
        <v>211.01</v>
      </c>
      <c r="J2233" s="1508">
        <f t="shared" si="46"/>
        <v>100</v>
      </c>
      <c r="K2233" s="1510">
        <f t="shared" si="47"/>
        <v>0</v>
      </c>
      <c r="L2233" s="1508"/>
      <c r="M2233" s="1508"/>
      <c r="N2233" s="1511"/>
      <c r="O2233" s="1508"/>
      <c r="P2233" s="1510"/>
      <c r="Q2233" s="1511"/>
      <c r="R2233" s="1930"/>
    </row>
    <row r="2234" spans="2:18">
      <c r="B2234" s="5" t="s">
        <v>6956</v>
      </c>
      <c r="C2234" s="1506">
        <v>121</v>
      </c>
      <c r="D2234" s="1508" t="s">
        <v>2708</v>
      </c>
      <c r="E2234" s="1508">
        <v>7</v>
      </c>
      <c r="F2234" s="1509" t="s">
        <v>550</v>
      </c>
      <c r="G2234" s="1508">
        <v>1</v>
      </c>
      <c r="H2234" s="1508">
        <v>2016</v>
      </c>
      <c r="I2234" s="1510">
        <v>26.52</v>
      </c>
      <c r="J2234" s="1508">
        <f t="shared" si="46"/>
        <v>100</v>
      </c>
      <c r="K2234" s="1510">
        <f t="shared" si="47"/>
        <v>0</v>
      </c>
      <c r="L2234" s="1508"/>
      <c r="M2234" s="1508"/>
      <c r="N2234" s="1511"/>
      <c r="O2234" s="1508"/>
      <c r="P2234" s="1510"/>
      <c r="Q2234" s="1511"/>
      <c r="R2234" s="1930"/>
    </row>
    <row r="2235" spans="2:18">
      <c r="C2235" s="1506">
        <v>122</v>
      </c>
      <c r="D2235" s="1508" t="s">
        <v>2451</v>
      </c>
      <c r="E2235" s="1508">
        <v>7</v>
      </c>
      <c r="F2235" s="1509" t="s">
        <v>550</v>
      </c>
      <c r="G2235" s="1508"/>
      <c r="H2235" s="1508"/>
      <c r="I2235" s="1510"/>
      <c r="J2235" s="1508"/>
      <c r="K2235" s="1510"/>
      <c r="L2235" s="1508">
        <v>20</v>
      </c>
      <c r="M2235" s="1508">
        <v>129</v>
      </c>
      <c r="N2235" s="1511">
        <f>+L2235*M2235</f>
        <v>2580</v>
      </c>
      <c r="O2235" s="1508">
        <v>20</v>
      </c>
      <c r="P2235" s="1510">
        <v>129</v>
      </c>
      <c r="Q2235" s="1511">
        <f>+O2235*P2235</f>
        <v>2580</v>
      </c>
      <c r="R2235" s="1930"/>
    </row>
    <row r="2236" spans="2:18">
      <c r="C2236" s="1506">
        <v>123</v>
      </c>
      <c r="D2236" s="1508" t="s">
        <v>3243</v>
      </c>
      <c r="E2236" s="1508">
        <v>7</v>
      </c>
      <c r="F2236" s="1509" t="s">
        <v>550</v>
      </c>
      <c r="G2236" s="1508"/>
      <c r="H2236" s="1508"/>
      <c r="I2236" s="1510"/>
      <c r="J2236" s="1508"/>
      <c r="K2236" s="1510"/>
      <c r="L2236" s="1508">
        <v>1</v>
      </c>
      <c r="M2236" s="1508">
        <v>180</v>
      </c>
      <c r="N2236" s="1511">
        <f>+L2236*M2236</f>
        <v>180</v>
      </c>
      <c r="O2236" s="1508">
        <v>1</v>
      </c>
      <c r="P2236" s="1510">
        <v>180</v>
      </c>
      <c r="Q2236" s="1511">
        <f>+O2236*P2236</f>
        <v>180</v>
      </c>
      <c r="R2236" s="1930"/>
    </row>
    <row r="2237" spans="2:18">
      <c r="C2237" s="1506">
        <v>124</v>
      </c>
      <c r="D2237" s="1508" t="s">
        <v>2486</v>
      </c>
      <c r="E2237" s="1508">
        <v>7</v>
      </c>
      <c r="F2237" s="1509" t="s">
        <v>550</v>
      </c>
      <c r="G2237" s="1508"/>
      <c r="H2237" s="1508"/>
      <c r="I2237" s="1510"/>
      <c r="J2237" s="1508"/>
      <c r="K2237" s="1510"/>
      <c r="L2237" s="1508">
        <v>13</v>
      </c>
      <c r="M2237" s="1508">
        <v>39</v>
      </c>
      <c r="N2237" s="1511">
        <f>+L2237*M2237</f>
        <v>507</v>
      </c>
      <c r="O2237" s="1508">
        <v>13</v>
      </c>
      <c r="P2237" s="1510">
        <v>39</v>
      </c>
      <c r="Q2237" s="1511">
        <f>+O2237*P2237</f>
        <v>507</v>
      </c>
      <c r="R2237" s="1931"/>
    </row>
    <row r="2238" spans="2:18">
      <c r="C2238" s="1518">
        <v>1</v>
      </c>
      <c r="D2238" s="1520" t="s">
        <v>3859</v>
      </c>
      <c r="E2238" s="1520">
        <v>7</v>
      </c>
      <c r="F2238" s="1521" t="s">
        <v>550</v>
      </c>
      <c r="G2238" s="1520">
        <v>4</v>
      </c>
      <c r="H2238" s="1520">
        <v>2005</v>
      </c>
      <c r="I2238" s="1522">
        <v>672</v>
      </c>
      <c r="J2238" s="1520">
        <v>100</v>
      </c>
      <c r="K2238" s="1522">
        <v>0</v>
      </c>
      <c r="L2238" s="1520"/>
      <c r="M2238" s="1520"/>
      <c r="N2238" s="1523">
        <v>0</v>
      </c>
      <c r="O2238" s="1520"/>
      <c r="P2238" s="1522"/>
      <c r="Q2238" s="1523">
        <v>0</v>
      </c>
      <c r="R2238" s="1919" t="s">
        <v>6957</v>
      </c>
    </row>
    <row r="2239" spans="2:18">
      <c r="C2239" s="1518">
        <v>2</v>
      </c>
      <c r="D2239" s="1520" t="s">
        <v>3860</v>
      </c>
      <c r="E2239" s="1520">
        <v>7</v>
      </c>
      <c r="F2239" s="1521" t="s">
        <v>550</v>
      </c>
      <c r="G2239" s="1520">
        <v>8</v>
      </c>
      <c r="H2239" s="1520">
        <v>2005</v>
      </c>
      <c r="I2239" s="1522">
        <v>707.6</v>
      </c>
      <c r="J2239" s="1520">
        <v>100</v>
      </c>
      <c r="K2239" s="1522">
        <v>0</v>
      </c>
      <c r="L2239" s="1520"/>
      <c r="M2239" s="1520"/>
      <c r="N2239" s="1523">
        <v>0</v>
      </c>
      <c r="O2239" s="1520"/>
      <c r="P2239" s="1522"/>
      <c r="Q2239" s="1523">
        <v>0</v>
      </c>
      <c r="R2239" s="1919"/>
    </row>
    <row r="2240" spans="2:18">
      <c r="C2240" s="1518">
        <v>3</v>
      </c>
      <c r="D2240" s="1520" t="s">
        <v>3861</v>
      </c>
      <c r="E2240" s="1520">
        <v>7</v>
      </c>
      <c r="F2240" s="1521" t="s">
        <v>550</v>
      </c>
      <c r="G2240" s="1520">
        <v>1</v>
      </c>
      <c r="H2240" s="1520">
        <v>2005</v>
      </c>
      <c r="I2240" s="1522">
        <v>409.5</v>
      </c>
      <c r="J2240" s="1520">
        <v>100</v>
      </c>
      <c r="K2240" s="1522">
        <v>0</v>
      </c>
      <c r="L2240" s="1520"/>
      <c r="M2240" s="1520"/>
      <c r="N2240" s="1523">
        <v>0</v>
      </c>
      <c r="O2240" s="1520"/>
      <c r="P2240" s="1522"/>
      <c r="Q2240" s="1523">
        <v>0</v>
      </c>
      <c r="R2240" s="1919"/>
    </row>
    <row r="2241" spans="3:18">
      <c r="C2241" s="1518">
        <v>4</v>
      </c>
      <c r="D2241" s="1520" t="s">
        <v>3862</v>
      </c>
      <c r="E2241" s="1520">
        <v>7</v>
      </c>
      <c r="F2241" s="1521" t="s">
        <v>550</v>
      </c>
      <c r="G2241" s="1520">
        <v>1</v>
      </c>
      <c r="H2241" s="1520">
        <v>2005</v>
      </c>
      <c r="I2241" s="1522">
        <v>1736.6</v>
      </c>
      <c r="J2241" s="1520">
        <v>100</v>
      </c>
      <c r="K2241" s="1522">
        <v>0</v>
      </c>
      <c r="L2241" s="1520"/>
      <c r="M2241" s="1520"/>
      <c r="N2241" s="1523">
        <v>0</v>
      </c>
      <c r="O2241" s="1520"/>
      <c r="P2241" s="1522"/>
      <c r="Q2241" s="1523">
        <v>0</v>
      </c>
      <c r="R2241" s="1919"/>
    </row>
    <row r="2242" spans="3:18">
      <c r="C2242" s="1518">
        <v>5</v>
      </c>
      <c r="D2242" s="1520" t="s">
        <v>3863</v>
      </c>
      <c r="E2242" s="1520">
        <v>7</v>
      </c>
      <c r="F2242" s="1521" t="s">
        <v>550</v>
      </c>
      <c r="G2242" s="1520">
        <v>1</v>
      </c>
      <c r="H2242" s="1520">
        <v>2005</v>
      </c>
      <c r="I2242" s="1522">
        <v>633.5</v>
      </c>
      <c r="J2242" s="1520">
        <v>100</v>
      </c>
      <c r="K2242" s="1522">
        <v>0</v>
      </c>
      <c r="L2242" s="1520"/>
      <c r="M2242" s="1520"/>
      <c r="N2242" s="1523">
        <v>0</v>
      </c>
      <c r="O2242" s="1520"/>
      <c r="P2242" s="1522"/>
      <c r="Q2242" s="1523">
        <v>0</v>
      </c>
      <c r="R2242" s="1919"/>
    </row>
    <row r="2243" spans="3:18">
      <c r="C2243" s="1518">
        <v>6</v>
      </c>
      <c r="D2243" s="1520" t="s">
        <v>3864</v>
      </c>
      <c r="E2243" s="1520">
        <v>7</v>
      </c>
      <c r="F2243" s="1521" t="s">
        <v>550</v>
      </c>
      <c r="G2243" s="1520">
        <v>1</v>
      </c>
      <c r="H2243" s="1520">
        <v>2006</v>
      </c>
      <c r="I2243" s="1522">
        <v>73</v>
      </c>
      <c r="J2243" s="1520">
        <v>100</v>
      </c>
      <c r="K2243" s="1522">
        <v>0</v>
      </c>
      <c r="L2243" s="1520"/>
      <c r="M2243" s="1520"/>
      <c r="N2243" s="1523">
        <v>0</v>
      </c>
      <c r="O2243" s="1520"/>
      <c r="P2243" s="1522"/>
      <c r="Q2243" s="1523">
        <v>0</v>
      </c>
      <c r="R2243" s="1919"/>
    </row>
    <row r="2244" spans="3:18">
      <c r="C2244" s="1518">
        <v>7</v>
      </c>
      <c r="D2244" s="1520" t="s">
        <v>3865</v>
      </c>
      <c r="E2244" s="1520">
        <v>7</v>
      </c>
      <c r="F2244" s="1521" t="s">
        <v>550</v>
      </c>
      <c r="G2244" s="1520">
        <v>8</v>
      </c>
      <c r="H2244" s="1520">
        <v>2007</v>
      </c>
      <c r="I2244" s="1522">
        <v>471.2</v>
      </c>
      <c r="J2244" s="1520">
        <v>100</v>
      </c>
      <c r="K2244" s="1522">
        <v>0</v>
      </c>
      <c r="L2244" s="1520"/>
      <c r="M2244" s="1520"/>
      <c r="N2244" s="1523">
        <v>0</v>
      </c>
      <c r="O2244" s="1520"/>
      <c r="P2244" s="1522"/>
      <c r="Q2244" s="1523">
        <v>0</v>
      </c>
      <c r="R2244" s="1919"/>
    </row>
    <row r="2245" spans="3:18">
      <c r="C2245" s="1518">
        <v>8</v>
      </c>
      <c r="D2245" s="1520" t="s">
        <v>3866</v>
      </c>
      <c r="E2245" s="1520">
        <v>7</v>
      </c>
      <c r="F2245" s="1521" t="s">
        <v>550</v>
      </c>
      <c r="G2245" s="1520">
        <v>1</v>
      </c>
      <c r="H2245" s="1520">
        <v>2007</v>
      </c>
      <c r="I2245" s="1522">
        <v>58.9</v>
      </c>
      <c r="J2245" s="1520">
        <v>100</v>
      </c>
      <c r="K2245" s="1522">
        <v>0</v>
      </c>
      <c r="L2245" s="1520"/>
      <c r="M2245" s="1520"/>
      <c r="N2245" s="1523">
        <v>0</v>
      </c>
      <c r="O2245" s="1520"/>
      <c r="P2245" s="1522"/>
      <c r="Q2245" s="1523">
        <v>0</v>
      </c>
      <c r="R2245" s="1919"/>
    </row>
    <row r="2246" spans="3:18">
      <c r="C2246" s="1518">
        <v>9</v>
      </c>
      <c r="D2246" s="1520" t="s">
        <v>3867</v>
      </c>
      <c r="E2246" s="1520">
        <v>7</v>
      </c>
      <c r="F2246" s="1521" t="s">
        <v>550</v>
      </c>
      <c r="G2246" s="1520">
        <v>1</v>
      </c>
      <c r="H2246" s="1520">
        <v>2007</v>
      </c>
      <c r="I2246" s="1522">
        <v>651.70000000000005</v>
      </c>
      <c r="J2246" s="1520">
        <v>100</v>
      </c>
      <c r="K2246" s="1522">
        <v>0</v>
      </c>
      <c r="L2246" s="1520"/>
      <c r="M2246" s="1520"/>
      <c r="N2246" s="1523">
        <v>0</v>
      </c>
      <c r="O2246" s="1520"/>
      <c r="P2246" s="1522"/>
      <c r="Q2246" s="1523">
        <v>0</v>
      </c>
      <c r="R2246" s="1919"/>
    </row>
    <row r="2247" spans="3:18">
      <c r="C2247" s="1518">
        <v>10</v>
      </c>
      <c r="D2247" s="1520" t="s">
        <v>3866</v>
      </c>
      <c r="E2247" s="1520">
        <v>7</v>
      </c>
      <c r="F2247" s="1521" t="s">
        <v>550</v>
      </c>
      <c r="G2247" s="1520">
        <v>6</v>
      </c>
      <c r="H2247" s="1520">
        <v>2008</v>
      </c>
      <c r="I2247" s="1522">
        <v>300.60000000000002</v>
      </c>
      <c r="J2247" s="1520">
        <v>100</v>
      </c>
      <c r="K2247" s="1522">
        <v>0</v>
      </c>
      <c r="L2247" s="1520"/>
      <c r="M2247" s="1520"/>
      <c r="N2247" s="1523">
        <v>0</v>
      </c>
      <c r="O2247" s="1520"/>
      <c r="P2247" s="1522"/>
      <c r="Q2247" s="1523">
        <v>0</v>
      </c>
      <c r="R2247" s="1919"/>
    </row>
    <row r="2248" spans="3:18">
      <c r="C2248" s="1518">
        <v>11</v>
      </c>
      <c r="D2248" s="1520" t="s">
        <v>3868</v>
      </c>
      <c r="E2248" s="1520">
        <v>7</v>
      </c>
      <c r="F2248" s="1521" t="s">
        <v>550</v>
      </c>
      <c r="G2248" s="1520">
        <v>2</v>
      </c>
      <c r="H2248" s="1520">
        <v>2008</v>
      </c>
      <c r="I2248" s="1522">
        <v>145</v>
      </c>
      <c r="J2248" s="1520">
        <v>100</v>
      </c>
      <c r="K2248" s="1522">
        <v>0</v>
      </c>
      <c r="L2248" s="1520"/>
      <c r="M2248" s="1520"/>
      <c r="N2248" s="1523">
        <v>0</v>
      </c>
      <c r="O2248" s="1520"/>
      <c r="P2248" s="1522"/>
      <c r="Q2248" s="1523">
        <v>0</v>
      </c>
      <c r="R2248" s="1919"/>
    </row>
    <row r="2249" spans="3:18">
      <c r="C2249" s="1518">
        <v>12</v>
      </c>
      <c r="D2249" s="1520" t="s">
        <v>3869</v>
      </c>
      <c r="E2249" s="1520">
        <v>7</v>
      </c>
      <c r="F2249" s="1521" t="s">
        <v>550</v>
      </c>
      <c r="G2249" s="1520">
        <v>1</v>
      </c>
      <c r="H2249" s="1520">
        <v>2008</v>
      </c>
      <c r="I2249" s="1522">
        <v>456.8</v>
      </c>
      <c r="J2249" s="1520">
        <v>100</v>
      </c>
      <c r="K2249" s="1522">
        <v>0</v>
      </c>
      <c r="L2249" s="1520"/>
      <c r="M2249" s="1520"/>
      <c r="N2249" s="1523">
        <v>0</v>
      </c>
      <c r="O2249" s="1520"/>
      <c r="P2249" s="1522"/>
      <c r="Q2249" s="1523">
        <v>0</v>
      </c>
      <c r="R2249" s="1919"/>
    </row>
    <row r="2250" spans="3:18">
      <c r="C2250" s="1518">
        <v>13</v>
      </c>
      <c r="D2250" s="1520" t="s">
        <v>3870</v>
      </c>
      <c r="E2250" s="1520">
        <v>7</v>
      </c>
      <c r="F2250" s="1521" t="s">
        <v>550</v>
      </c>
      <c r="G2250" s="1520">
        <v>1</v>
      </c>
      <c r="H2250" s="1520">
        <v>2008</v>
      </c>
      <c r="I2250" s="1522">
        <v>93.6</v>
      </c>
      <c r="J2250" s="1520">
        <v>100</v>
      </c>
      <c r="K2250" s="1522">
        <v>0</v>
      </c>
      <c r="L2250" s="1520"/>
      <c r="M2250" s="1520"/>
      <c r="N2250" s="1523">
        <v>0</v>
      </c>
      <c r="O2250" s="1520"/>
      <c r="P2250" s="1522"/>
      <c r="Q2250" s="1523">
        <v>0</v>
      </c>
      <c r="R2250" s="1919"/>
    </row>
    <row r="2251" spans="3:18">
      <c r="C2251" s="1518">
        <v>14</v>
      </c>
      <c r="D2251" s="1520" t="s">
        <v>3871</v>
      </c>
      <c r="E2251" s="1520">
        <v>7</v>
      </c>
      <c r="F2251" s="1521" t="s">
        <v>550</v>
      </c>
      <c r="G2251" s="1520">
        <v>3</v>
      </c>
      <c r="H2251" s="1520">
        <v>2008</v>
      </c>
      <c r="I2251" s="1522">
        <v>316.5</v>
      </c>
      <c r="J2251" s="1520">
        <v>100</v>
      </c>
      <c r="K2251" s="1522">
        <v>0</v>
      </c>
      <c r="L2251" s="1520"/>
      <c r="M2251" s="1520"/>
      <c r="N2251" s="1523">
        <v>0</v>
      </c>
      <c r="O2251" s="1520"/>
      <c r="P2251" s="1522"/>
      <c r="Q2251" s="1523">
        <v>0</v>
      </c>
      <c r="R2251" s="1919"/>
    </row>
    <row r="2252" spans="3:18">
      <c r="C2252" s="1518">
        <v>15</v>
      </c>
      <c r="D2252" s="1520" t="s">
        <v>3872</v>
      </c>
      <c r="E2252" s="1520">
        <v>7</v>
      </c>
      <c r="F2252" s="1521" t="s">
        <v>550</v>
      </c>
      <c r="G2252" s="1520">
        <v>2</v>
      </c>
      <c r="H2252" s="1520">
        <v>2009</v>
      </c>
      <c r="I2252" s="1522">
        <v>100.2</v>
      </c>
      <c r="J2252" s="1520">
        <v>100</v>
      </c>
      <c r="K2252" s="1522">
        <v>0</v>
      </c>
      <c r="L2252" s="1520"/>
      <c r="M2252" s="1520"/>
      <c r="N2252" s="1523">
        <v>0</v>
      </c>
      <c r="O2252" s="1520"/>
      <c r="P2252" s="1522"/>
      <c r="Q2252" s="1523">
        <v>0</v>
      </c>
      <c r="R2252" s="1919"/>
    </row>
    <row r="2253" spans="3:18">
      <c r="C2253" s="1518">
        <v>16</v>
      </c>
      <c r="D2253" s="1520" t="s">
        <v>3421</v>
      </c>
      <c r="E2253" s="1520">
        <v>7</v>
      </c>
      <c r="F2253" s="1521" t="s">
        <v>550</v>
      </c>
      <c r="G2253" s="1520">
        <v>1</v>
      </c>
      <c r="H2253" s="1520">
        <v>2009</v>
      </c>
      <c r="I2253" s="1522">
        <v>105.5</v>
      </c>
      <c r="J2253" s="1520">
        <v>100</v>
      </c>
      <c r="K2253" s="1522">
        <v>0</v>
      </c>
      <c r="L2253" s="1520"/>
      <c r="M2253" s="1520"/>
      <c r="N2253" s="1523">
        <v>0</v>
      </c>
      <c r="O2253" s="1520"/>
      <c r="P2253" s="1522"/>
      <c r="Q2253" s="1523">
        <v>0</v>
      </c>
      <c r="R2253" s="1919"/>
    </row>
    <row r="2254" spans="3:18">
      <c r="C2254" s="1518">
        <v>17</v>
      </c>
      <c r="D2254" s="1520" t="s">
        <v>2422</v>
      </c>
      <c r="E2254" s="1520">
        <v>7</v>
      </c>
      <c r="F2254" s="1521" t="s">
        <v>550</v>
      </c>
      <c r="G2254" s="1520">
        <v>1</v>
      </c>
      <c r="H2254" s="1520">
        <v>2009</v>
      </c>
      <c r="I2254" s="1522">
        <v>58.9</v>
      </c>
      <c r="J2254" s="1520">
        <v>100</v>
      </c>
      <c r="K2254" s="1522">
        <v>0</v>
      </c>
      <c r="L2254" s="1520"/>
      <c r="M2254" s="1520"/>
      <c r="N2254" s="1523">
        <v>0</v>
      </c>
      <c r="O2254" s="1520"/>
      <c r="P2254" s="1522"/>
      <c r="Q2254" s="1523">
        <v>0</v>
      </c>
      <c r="R2254" s="1919"/>
    </row>
    <row r="2255" spans="3:18">
      <c r="C2255" s="1518">
        <v>18</v>
      </c>
      <c r="D2255" s="1520" t="s">
        <v>3873</v>
      </c>
      <c r="E2255" s="1520">
        <v>7</v>
      </c>
      <c r="F2255" s="1521" t="s">
        <v>550</v>
      </c>
      <c r="G2255" s="1520">
        <v>1</v>
      </c>
      <c r="H2255" s="1520">
        <v>2009</v>
      </c>
      <c r="I2255" s="1522">
        <v>46</v>
      </c>
      <c r="J2255" s="1520">
        <v>100</v>
      </c>
      <c r="K2255" s="1522">
        <v>0</v>
      </c>
      <c r="L2255" s="1520"/>
      <c r="M2255" s="1520"/>
      <c r="N2255" s="1523">
        <v>0</v>
      </c>
      <c r="O2255" s="1520"/>
      <c r="P2255" s="1522"/>
      <c r="Q2255" s="1523">
        <v>0</v>
      </c>
      <c r="R2255" s="1919"/>
    </row>
    <row r="2256" spans="3:18">
      <c r="C2256" s="1518">
        <v>19</v>
      </c>
      <c r="D2256" s="1520" t="s">
        <v>3874</v>
      </c>
      <c r="E2256" s="1520">
        <v>7</v>
      </c>
      <c r="F2256" s="1521" t="s">
        <v>550</v>
      </c>
      <c r="G2256" s="1520">
        <v>1</v>
      </c>
      <c r="H2256" s="1520">
        <v>2010</v>
      </c>
      <c r="I2256" s="1522">
        <v>2533.56</v>
      </c>
      <c r="J2256" s="1520">
        <v>100</v>
      </c>
      <c r="K2256" s="1522">
        <v>0</v>
      </c>
      <c r="L2256" s="1520"/>
      <c r="M2256" s="1520"/>
      <c r="N2256" s="1523">
        <v>0</v>
      </c>
      <c r="O2256" s="1520"/>
      <c r="P2256" s="1522"/>
      <c r="Q2256" s="1523">
        <v>0</v>
      </c>
      <c r="R2256" s="1919"/>
    </row>
    <row r="2257" spans="3:18">
      <c r="C2257" s="1518">
        <v>20</v>
      </c>
      <c r="D2257" s="1520" t="s">
        <v>3875</v>
      </c>
      <c r="E2257" s="1520">
        <v>7</v>
      </c>
      <c r="F2257" s="1521" t="s">
        <v>550</v>
      </c>
      <c r="G2257" s="1520">
        <v>12</v>
      </c>
      <c r="H2257" s="1520">
        <v>2010</v>
      </c>
      <c r="I2257" s="1522">
        <v>601.20000000000005</v>
      </c>
      <c r="J2257" s="1520">
        <v>100</v>
      </c>
      <c r="K2257" s="1522">
        <v>0</v>
      </c>
      <c r="L2257" s="1520"/>
      <c r="M2257" s="1520"/>
      <c r="N2257" s="1523">
        <v>0</v>
      </c>
      <c r="O2257" s="1520"/>
      <c r="P2257" s="1522"/>
      <c r="Q2257" s="1523">
        <v>0</v>
      </c>
      <c r="R2257" s="1919"/>
    </row>
    <row r="2258" spans="3:18">
      <c r="C2258" s="1518">
        <v>21</v>
      </c>
      <c r="D2258" s="1520" t="s">
        <v>3876</v>
      </c>
      <c r="E2258" s="1520">
        <v>7</v>
      </c>
      <c r="F2258" s="1521" t="s">
        <v>550</v>
      </c>
      <c r="G2258" s="1520">
        <v>3</v>
      </c>
      <c r="H2258" s="1520">
        <v>2010</v>
      </c>
      <c r="I2258" s="1522">
        <v>150.30000000000001</v>
      </c>
      <c r="J2258" s="1520">
        <v>100</v>
      </c>
      <c r="K2258" s="1522">
        <v>0</v>
      </c>
      <c r="L2258" s="1520"/>
      <c r="M2258" s="1520"/>
      <c r="N2258" s="1523">
        <v>0</v>
      </c>
      <c r="O2258" s="1520"/>
      <c r="P2258" s="1522"/>
      <c r="Q2258" s="1523">
        <v>0</v>
      </c>
      <c r="R2258" s="1919"/>
    </row>
    <row r="2259" spans="3:18">
      <c r="C2259" s="1518">
        <v>22</v>
      </c>
      <c r="D2259" s="1520" t="s">
        <v>3877</v>
      </c>
      <c r="E2259" s="1520">
        <v>7</v>
      </c>
      <c r="F2259" s="1521" t="s">
        <v>550</v>
      </c>
      <c r="G2259" s="1520">
        <v>2</v>
      </c>
      <c r="H2259" s="1520">
        <v>2010</v>
      </c>
      <c r="I2259" s="1522">
        <v>176.9</v>
      </c>
      <c r="J2259" s="1520">
        <v>100</v>
      </c>
      <c r="K2259" s="1522">
        <v>0</v>
      </c>
      <c r="L2259" s="1520"/>
      <c r="M2259" s="1520"/>
      <c r="N2259" s="1523">
        <v>0</v>
      </c>
      <c r="O2259" s="1520"/>
      <c r="P2259" s="1522"/>
      <c r="Q2259" s="1523">
        <v>0</v>
      </c>
      <c r="R2259" s="1919"/>
    </row>
    <row r="2260" spans="3:18">
      <c r="C2260" s="1518">
        <v>23</v>
      </c>
      <c r="D2260" s="1520" t="s">
        <v>3878</v>
      </c>
      <c r="E2260" s="1520">
        <v>7</v>
      </c>
      <c r="F2260" s="1521" t="s">
        <v>550</v>
      </c>
      <c r="G2260" s="1520">
        <v>1</v>
      </c>
      <c r="H2260" s="1520">
        <v>2011</v>
      </c>
      <c r="I2260" s="1522">
        <v>57.4</v>
      </c>
      <c r="J2260" s="1520">
        <v>100</v>
      </c>
      <c r="K2260" s="1522">
        <v>0</v>
      </c>
      <c r="L2260" s="1520"/>
      <c r="M2260" s="1520"/>
      <c r="N2260" s="1523">
        <v>0</v>
      </c>
      <c r="O2260" s="1520"/>
      <c r="P2260" s="1522"/>
      <c r="Q2260" s="1523">
        <v>0</v>
      </c>
      <c r="R2260" s="1919"/>
    </row>
    <row r="2261" spans="3:18">
      <c r="C2261" s="1518">
        <v>24</v>
      </c>
      <c r="D2261" s="1520" t="s">
        <v>2953</v>
      </c>
      <c r="E2261" s="1520">
        <v>7</v>
      </c>
      <c r="F2261" s="1521" t="s">
        <v>550</v>
      </c>
      <c r="G2261" s="1520">
        <v>1</v>
      </c>
      <c r="H2261" s="1520">
        <v>2012</v>
      </c>
      <c r="I2261" s="1522">
        <v>488.8</v>
      </c>
      <c r="J2261" s="1520">
        <v>100</v>
      </c>
      <c r="K2261" s="1522">
        <v>0</v>
      </c>
      <c r="L2261" s="1520"/>
      <c r="M2261" s="1520"/>
      <c r="N2261" s="1523">
        <v>0</v>
      </c>
      <c r="O2261" s="1520"/>
      <c r="P2261" s="1522"/>
      <c r="Q2261" s="1523">
        <v>0</v>
      </c>
      <c r="R2261" s="1919"/>
    </row>
    <row r="2262" spans="3:18">
      <c r="C2262" s="1518">
        <v>25</v>
      </c>
      <c r="D2262" s="1520" t="s">
        <v>3879</v>
      </c>
      <c r="E2262" s="1520">
        <v>7</v>
      </c>
      <c r="F2262" s="1521" t="s">
        <v>550</v>
      </c>
      <c r="G2262" s="1520">
        <v>1</v>
      </c>
      <c r="H2262" s="1520">
        <v>2012</v>
      </c>
      <c r="I2262" s="1522">
        <v>47.3</v>
      </c>
      <c r="J2262" s="1520">
        <v>100</v>
      </c>
      <c r="K2262" s="1522">
        <v>0</v>
      </c>
      <c r="L2262" s="1520"/>
      <c r="M2262" s="1520"/>
      <c r="N2262" s="1523">
        <v>0</v>
      </c>
      <c r="O2262" s="1520"/>
      <c r="P2262" s="1522"/>
      <c r="Q2262" s="1523">
        <v>0</v>
      </c>
      <c r="R2262" s="1919"/>
    </row>
    <row r="2263" spans="3:18">
      <c r="C2263" s="1518">
        <v>26</v>
      </c>
      <c r="D2263" s="1520" t="s">
        <v>3238</v>
      </c>
      <c r="E2263" s="1520">
        <v>7</v>
      </c>
      <c r="F2263" s="1521" t="s">
        <v>550</v>
      </c>
      <c r="G2263" s="1520">
        <v>2</v>
      </c>
      <c r="H2263" s="1520">
        <v>2013</v>
      </c>
      <c r="I2263" s="1522">
        <v>168</v>
      </c>
      <c r="J2263" s="1520">
        <v>100</v>
      </c>
      <c r="K2263" s="1522">
        <v>0</v>
      </c>
      <c r="L2263" s="1520"/>
      <c r="M2263" s="1520"/>
      <c r="N2263" s="1523">
        <v>0</v>
      </c>
      <c r="O2263" s="1520"/>
      <c r="P2263" s="1522"/>
      <c r="Q2263" s="1523">
        <v>0</v>
      </c>
      <c r="R2263" s="1919"/>
    </row>
    <row r="2264" spans="3:18">
      <c r="C2264" s="1518">
        <v>27</v>
      </c>
      <c r="D2264" s="1520" t="s">
        <v>3247</v>
      </c>
      <c r="E2264" s="1520">
        <v>7</v>
      </c>
      <c r="F2264" s="1521" t="s">
        <v>550</v>
      </c>
      <c r="G2264" s="1520">
        <v>1</v>
      </c>
      <c r="H2264" s="1520">
        <v>2013</v>
      </c>
      <c r="I2264" s="1522">
        <v>51.6</v>
      </c>
      <c r="J2264" s="1520">
        <v>100</v>
      </c>
      <c r="K2264" s="1522">
        <v>0</v>
      </c>
      <c r="L2264" s="1520"/>
      <c r="M2264" s="1520"/>
      <c r="N2264" s="1523">
        <v>0</v>
      </c>
      <c r="O2264" s="1520"/>
      <c r="P2264" s="1522"/>
      <c r="Q2264" s="1523">
        <v>0</v>
      </c>
      <c r="R2264" s="1919"/>
    </row>
    <row r="2265" spans="3:18">
      <c r="C2265" s="1518">
        <v>28</v>
      </c>
      <c r="D2265" s="1520" t="s">
        <v>3880</v>
      </c>
      <c r="E2265" s="1520">
        <v>7</v>
      </c>
      <c r="F2265" s="1521" t="s">
        <v>550</v>
      </c>
      <c r="G2265" s="1520">
        <v>2</v>
      </c>
      <c r="H2265" s="1520">
        <v>2017</v>
      </c>
      <c r="I2265" s="1522">
        <v>195.6</v>
      </c>
      <c r="J2265" s="1520">
        <v>100</v>
      </c>
      <c r="K2265" s="1522">
        <v>0</v>
      </c>
      <c r="L2265" s="1520"/>
      <c r="M2265" s="1520"/>
      <c r="N2265" s="1523">
        <v>0</v>
      </c>
      <c r="O2265" s="1520"/>
      <c r="P2265" s="1522"/>
      <c r="Q2265" s="1523">
        <v>0</v>
      </c>
      <c r="R2265" s="1919"/>
    </row>
    <row r="2266" spans="3:18">
      <c r="C2266" s="1518">
        <v>29</v>
      </c>
      <c r="D2266" s="1520" t="s">
        <v>3881</v>
      </c>
      <c r="E2266" s="1520">
        <v>7</v>
      </c>
      <c r="F2266" s="1521" t="s">
        <v>550</v>
      </c>
      <c r="G2266" s="1520">
        <v>1</v>
      </c>
      <c r="H2266" s="1520">
        <v>2018</v>
      </c>
      <c r="I2266" s="1522">
        <v>97.8</v>
      </c>
      <c r="J2266" s="1520">
        <v>100</v>
      </c>
      <c r="K2266" s="1522">
        <v>0</v>
      </c>
      <c r="L2266" s="1520"/>
      <c r="M2266" s="1520"/>
      <c r="N2266" s="1523">
        <v>0</v>
      </c>
      <c r="O2266" s="1520"/>
      <c r="P2266" s="1522"/>
      <c r="Q2266" s="1523">
        <v>0</v>
      </c>
      <c r="R2266" s="1919"/>
    </row>
    <row r="2267" spans="3:18">
      <c r="C2267" s="1518">
        <v>30</v>
      </c>
      <c r="D2267" s="1520" t="s">
        <v>2441</v>
      </c>
      <c r="E2267" s="1520">
        <v>7</v>
      </c>
      <c r="F2267" s="1521" t="s">
        <v>550</v>
      </c>
      <c r="G2267" s="1520">
        <v>1</v>
      </c>
      <c r="H2267" s="1520">
        <v>2018</v>
      </c>
      <c r="I2267" s="1522">
        <v>432</v>
      </c>
      <c r="J2267" s="1520">
        <v>71.45</v>
      </c>
      <c r="K2267" s="1522">
        <v>123.33600000000001</v>
      </c>
      <c r="L2267" s="1520"/>
      <c r="M2267" s="1520"/>
      <c r="N2267" s="1523">
        <v>0</v>
      </c>
      <c r="O2267" s="1520"/>
      <c r="P2267" s="1522"/>
      <c r="Q2267" s="1523">
        <v>0</v>
      </c>
      <c r="R2267" s="1919"/>
    </row>
    <row r="2268" spans="3:18">
      <c r="C2268" s="1518">
        <v>31</v>
      </c>
      <c r="D2268" s="1520" t="s">
        <v>3882</v>
      </c>
      <c r="E2268" s="1520">
        <v>7</v>
      </c>
      <c r="F2268" s="1521" t="s">
        <v>550</v>
      </c>
      <c r="G2268" s="1520">
        <v>1</v>
      </c>
      <c r="H2268" s="1520">
        <v>2019</v>
      </c>
      <c r="I2268" s="1522">
        <v>386.48</v>
      </c>
      <c r="J2268" s="1520">
        <v>57.16</v>
      </c>
      <c r="K2268" s="1522">
        <v>165.56803200000002</v>
      </c>
      <c r="L2268" s="1520"/>
      <c r="M2268" s="1520"/>
      <c r="N2268" s="1523">
        <v>0</v>
      </c>
      <c r="O2268" s="1520"/>
      <c r="P2268" s="1522"/>
      <c r="Q2268" s="1523">
        <v>0</v>
      </c>
      <c r="R2268" s="1919"/>
    </row>
    <row r="2269" spans="3:18">
      <c r="C2269" s="1518">
        <v>32</v>
      </c>
      <c r="D2269" s="1520" t="s">
        <v>2479</v>
      </c>
      <c r="E2269" s="1520">
        <v>7</v>
      </c>
      <c r="F2269" s="1521" t="s">
        <v>550</v>
      </c>
      <c r="G2269" s="1520">
        <v>4</v>
      </c>
      <c r="H2269" s="1520">
        <v>2019</v>
      </c>
      <c r="I2269" s="1522">
        <v>151.19999999999999</v>
      </c>
      <c r="J2269" s="1520">
        <v>57.16</v>
      </c>
      <c r="K2269" s="1522">
        <v>64.774079999999998</v>
      </c>
      <c r="L2269" s="1520"/>
      <c r="M2269" s="1520"/>
      <c r="N2269" s="1523">
        <v>0</v>
      </c>
      <c r="O2269" s="1520"/>
      <c r="P2269" s="1522"/>
      <c r="Q2269" s="1523">
        <v>0</v>
      </c>
      <c r="R2269" s="1919"/>
    </row>
    <row r="2270" spans="3:18">
      <c r="C2270" s="1518">
        <v>33</v>
      </c>
      <c r="D2270" s="1520" t="s">
        <v>3882</v>
      </c>
      <c r="E2270" s="1520">
        <v>7</v>
      </c>
      <c r="F2270" s="1521" t="s">
        <v>550</v>
      </c>
      <c r="G2270" s="1520">
        <v>1</v>
      </c>
      <c r="H2270" s="1520">
        <v>2019</v>
      </c>
      <c r="I2270" s="1522">
        <v>386.48</v>
      </c>
      <c r="J2270" s="1520">
        <v>60</v>
      </c>
      <c r="K2270" s="1522">
        <v>154.59200000000001</v>
      </c>
      <c r="L2270" s="1520"/>
      <c r="M2270" s="1520"/>
      <c r="N2270" s="1523">
        <v>0</v>
      </c>
      <c r="O2270" s="1520"/>
      <c r="P2270" s="1522"/>
      <c r="Q2270" s="1523">
        <v>0</v>
      </c>
      <c r="R2270" s="1919"/>
    </row>
    <row r="2271" spans="3:18">
      <c r="C2271" s="1518">
        <v>34</v>
      </c>
      <c r="D2271" s="1520" t="s">
        <v>3883</v>
      </c>
      <c r="E2271" s="1520">
        <v>7</v>
      </c>
      <c r="F2271" s="1521" t="s">
        <v>550</v>
      </c>
      <c r="G2271" s="1520">
        <v>12</v>
      </c>
      <c r="H2271" s="1520">
        <v>2020</v>
      </c>
      <c r="I2271" s="1522">
        <v>1632</v>
      </c>
      <c r="J2271" s="1520">
        <v>42.87</v>
      </c>
      <c r="K2271" s="1522">
        <v>932.36160000000007</v>
      </c>
      <c r="L2271" s="1520"/>
      <c r="M2271" s="1520"/>
      <c r="N2271" s="1523">
        <v>0</v>
      </c>
      <c r="O2271" s="1520"/>
      <c r="P2271" s="1522"/>
      <c r="Q2271" s="1523">
        <v>0</v>
      </c>
      <c r="R2271" s="1919"/>
    </row>
    <row r="2272" spans="3:18">
      <c r="C2272" s="1518">
        <v>35</v>
      </c>
      <c r="D2272" s="1520" t="s">
        <v>3882</v>
      </c>
      <c r="E2272" s="1520">
        <v>7</v>
      </c>
      <c r="F2272" s="1521" t="s">
        <v>550</v>
      </c>
      <c r="G2272" s="1520">
        <v>1</v>
      </c>
      <c r="H2272" s="1520">
        <v>2020</v>
      </c>
      <c r="I2272" s="1522">
        <v>365.7</v>
      </c>
      <c r="J2272" s="1520">
        <v>42.87</v>
      </c>
      <c r="K2272" s="1522">
        <v>208.92440999999999</v>
      </c>
      <c r="L2272" s="1520"/>
      <c r="M2272" s="1520"/>
      <c r="N2272" s="1523">
        <v>0</v>
      </c>
      <c r="O2272" s="1520"/>
      <c r="P2272" s="1522"/>
      <c r="Q2272" s="1523">
        <v>0</v>
      </c>
      <c r="R2272" s="1919"/>
    </row>
    <row r="2273" spans="3:18">
      <c r="C2273" s="1518">
        <v>36</v>
      </c>
      <c r="D2273" s="1520" t="s">
        <v>3241</v>
      </c>
      <c r="E2273" s="1520">
        <v>7</v>
      </c>
      <c r="F2273" s="1521" t="s">
        <v>550</v>
      </c>
      <c r="G2273" s="1520">
        <v>4</v>
      </c>
      <c r="H2273" s="1520">
        <v>2020</v>
      </c>
      <c r="I2273" s="1522">
        <v>1372</v>
      </c>
      <c r="J2273" s="1520">
        <v>42.87</v>
      </c>
      <c r="K2273" s="1522">
        <v>783.82360000000006</v>
      </c>
      <c r="L2273" s="1520"/>
      <c r="M2273" s="1520"/>
      <c r="N2273" s="1523">
        <v>0</v>
      </c>
      <c r="O2273" s="1520"/>
      <c r="P2273" s="1522"/>
      <c r="Q2273" s="1523">
        <v>0</v>
      </c>
      <c r="R2273" s="1919"/>
    </row>
    <row r="2274" spans="3:18">
      <c r="C2274" s="1518">
        <v>37</v>
      </c>
      <c r="D2274" s="1520" t="s">
        <v>2484</v>
      </c>
      <c r="E2274" s="1520">
        <v>7</v>
      </c>
      <c r="F2274" s="1521" t="s">
        <v>550</v>
      </c>
      <c r="G2274" s="1520">
        <v>1</v>
      </c>
      <c r="H2274" s="1520">
        <v>2020</v>
      </c>
      <c r="I2274" s="1522">
        <v>297</v>
      </c>
      <c r="J2274" s="1520">
        <v>60</v>
      </c>
      <c r="K2274" s="1522">
        <v>118.80000000000001</v>
      </c>
      <c r="L2274" s="1520"/>
      <c r="M2274" s="1520"/>
      <c r="N2274" s="1523">
        <v>0</v>
      </c>
      <c r="O2274" s="1520"/>
      <c r="P2274" s="1522"/>
      <c r="Q2274" s="1523">
        <v>0</v>
      </c>
      <c r="R2274" s="1919"/>
    </row>
    <row r="2275" spans="3:18">
      <c r="C2275" s="1518">
        <v>38</v>
      </c>
      <c r="D2275" s="1520" t="s">
        <v>3241</v>
      </c>
      <c r="E2275" s="1520">
        <v>7</v>
      </c>
      <c r="F2275" s="1521" t="s">
        <v>550</v>
      </c>
      <c r="G2275" s="1520">
        <v>2</v>
      </c>
      <c r="H2275" s="1520">
        <v>2020</v>
      </c>
      <c r="I2275" s="1522">
        <v>686</v>
      </c>
      <c r="J2275" s="1520">
        <v>42.87</v>
      </c>
      <c r="K2275" s="1522">
        <v>391.91180000000003</v>
      </c>
      <c r="L2275" s="1520"/>
      <c r="M2275" s="1520"/>
      <c r="N2275" s="1523">
        <v>0</v>
      </c>
      <c r="O2275" s="1520"/>
      <c r="P2275" s="1522"/>
      <c r="Q2275" s="1523">
        <v>0</v>
      </c>
      <c r="R2275" s="1919"/>
    </row>
    <row r="2276" spans="3:18">
      <c r="C2276" s="1518">
        <v>39</v>
      </c>
      <c r="D2276" s="1520" t="s">
        <v>2482</v>
      </c>
      <c r="E2276" s="1520">
        <v>7</v>
      </c>
      <c r="F2276" s="1521" t="s">
        <v>550</v>
      </c>
      <c r="G2276" s="1520">
        <v>1</v>
      </c>
      <c r="H2276" s="1520">
        <v>2020</v>
      </c>
      <c r="I2276" s="1522">
        <v>52.11</v>
      </c>
      <c r="J2276" s="1520">
        <v>42.87</v>
      </c>
      <c r="K2276" s="1522">
        <v>29.770443</v>
      </c>
      <c r="L2276" s="1520"/>
      <c r="M2276" s="1520"/>
      <c r="N2276" s="1523">
        <v>0</v>
      </c>
      <c r="O2276" s="1520"/>
      <c r="P2276" s="1522"/>
      <c r="Q2276" s="1523">
        <v>0</v>
      </c>
      <c r="R2276" s="1919"/>
    </row>
    <row r="2277" spans="3:18">
      <c r="C2277" s="1518">
        <v>40</v>
      </c>
      <c r="D2277" s="1520" t="s">
        <v>2485</v>
      </c>
      <c r="E2277" s="1520">
        <v>7</v>
      </c>
      <c r="F2277" s="1521" t="s">
        <v>550</v>
      </c>
      <c r="G2277" s="1520">
        <v>45</v>
      </c>
      <c r="H2277" s="1520">
        <v>2020</v>
      </c>
      <c r="I2277" s="1522">
        <v>2425.2800000000002</v>
      </c>
      <c r="J2277" s="1520">
        <v>42.87</v>
      </c>
      <c r="K2277" s="1522">
        <v>1385.5624640000001</v>
      </c>
      <c r="L2277" s="1520"/>
      <c r="M2277" s="1520"/>
      <c r="N2277" s="1523">
        <v>0</v>
      </c>
      <c r="O2277" s="1520"/>
      <c r="P2277" s="1522"/>
      <c r="Q2277" s="1523">
        <v>0</v>
      </c>
      <c r="R2277" s="1919"/>
    </row>
    <row r="2278" spans="3:18">
      <c r="C2278" s="1518">
        <v>41</v>
      </c>
      <c r="D2278" s="1520" t="s">
        <v>2485</v>
      </c>
      <c r="E2278" s="1520">
        <v>7</v>
      </c>
      <c r="F2278" s="1521" t="s">
        <v>550</v>
      </c>
      <c r="G2278" s="1520">
        <v>1</v>
      </c>
      <c r="H2278" s="1520">
        <v>2020</v>
      </c>
      <c r="I2278" s="1522">
        <v>53.9</v>
      </c>
      <c r="J2278" s="1520">
        <v>42.87</v>
      </c>
      <c r="K2278" s="1522">
        <v>30.79307</v>
      </c>
      <c r="L2278" s="1520"/>
      <c r="M2278" s="1520"/>
      <c r="N2278" s="1523">
        <v>0</v>
      </c>
      <c r="O2278" s="1520"/>
      <c r="P2278" s="1522"/>
      <c r="Q2278" s="1523">
        <v>0</v>
      </c>
      <c r="R2278" s="1919"/>
    </row>
    <row r="2279" spans="3:18">
      <c r="C2279" s="1518">
        <v>42</v>
      </c>
      <c r="D2279" s="1520" t="s">
        <v>2485</v>
      </c>
      <c r="E2279" s="1520">
        <v>7</v>
      </c>
      <c r="F2279" s="1521" t="s">
        <v>550</v>
      </c>
      <c r="G2279" s="1520">
        <v>11</v>
      </c>
      <c r="H2279" s="1520">
        <v>2021</v>
      </c>
      <c r="I2279" s="1522">
        <v>592.85</v>
      </c>
      <c r="J2279" s="1520">
        <v>28.58</v>
      </c>
      <c r="K2279" s="1522">
        <v>423.41347000000002</v>
      </c>
      <c r="L2279" s="1520"/>
      <c r="M2279" s="1520"/>
      <c r="N2279" s="1523">
        <v>0</v>
      </c>
      <c r="O2279" s="1520"/>
      <c r="P2279" s="1522"/>
      <c r="Q2279" s="1523">
        <v>0</v>
      </c>
      <c r="R2279" s="1919"/>
    </row>
    <row r="2280" spans="3:18">
      <c r="C2280" s="1518">
        <v>43</v>
      </c>
      <c r="D2280" s="1520" t="s">
        <v>3884</v>
      </c>
      <c r="E2280" s="1520">
        <v>7</v>
      </c>
      <c r="F2280" s="1521" t="s">
        <v>550</v>
      </c>
      <c r="G2280" s="1520">
        <v>1</v>
      </c>
      <c r="H2280" s="1520">
        <v>2021</v>
      </c>
      <c r="I2280" s="1522">
        <v>280.8</v>
      </c>
      <c r="J2280" s="1520">
        <v>28.58</v>
      </c>
      <c r="K2280" s="1522">
        <v>200.54736000000003</v>
      </c>
      <c r="L2280" s="1520"/>
      <c r="M2280" s="1520"/>
      <c r="N2280" s="1523">
        <v>0</v>
      </c>
      <c r="O2280" s="1520"/>
      <c r="P2280" s="1522"/>
      <c r="Q2280" s="1523">
        <v>0</v>
      </c>
      <c r="R2280" s="1919"/>
    </row>
    <row r="2281" spans="3:18">
      <c r="C2281" s="1518">
        <v>44</v>
      </c>
      <c r="D2281" s="1520" t="s">
        <v>3883</v>
      </c>
      <c r="E2281" s="1520">
        <v>7</v>
      </c>
      <c r="F2281" s="1521" t="s">
        <v>550</v>
      </c>
      <c r="G2281" s="1520">
        <v>11</v>
      </c>
      <c r="H2281" s="1520">
        <v>2022</v>
      </c>
      <c r="I2281" s="1522">
        <v>1419</v>
      </c>
      <c r="J2281" s="1520">
        <v>14.29</v>
      </c>
      <c r="K2281" s="1522">
        <v>1216.2248999999999</v>
      </c>
      <c r="L2281" s="1520"/>
      <c r="M2281" s="1520"/>
      <c r="N2281" s="1523">
        <v>0</v>
      </c>
      <c r="O2281" s="1520"/>
      <c r="P2281" s="1522"/>
      <c r="Q2281" s="1523">
        <v>0</v>
      </c>
      <c r="R2281" s="1919"/>
    </row>
    <row r="2282" spans="3:18">
      <c r="C2282" s="1518">
        <v>45</v>
      </c>
      <c r="D2282" s="1520" t="s">
        <v>5187</v>
      </c>
      <c r="E2282" s="1520">
        <v>7</v>
      </c>
      <c r="F2282" s="1521" t="s">
        <v>550</v>
      </c>
      <c r="G2282" s="1520">
        <v>1</v>
      </c>
      <c r="H2282" s="1520">
        <v>2022</v>
      </c>
      <c r="I2282" s="1522">
        <v>280.8</v>
      </c>
      <c r="J2282" s="1520">
        <v>14.29</v>
      </c>
      <c r="K2282" s="1522">
        <v>240.67368000000002</v>
      </c>
      <c r="L2282" s="1520"/>
      <c r="M2282" s="1520"/>
      <c r="N2282" s="1523">
        <v>0</v>
      </c>
      <c r="O2282" s="1520"/>
      <c r="P2282" s="1522"/>
      <c r="Q2282" s="1523">
        <v>0</v>
      </c>
      <c r="R2282" s="1919"/>
    </row>
    <row r="2283" spans="3:18">
      <c r="C2283" s="1518">
        <v>46</v>
      </c>
      <c r="D2283" s="1520" t="s">
        <v>2484</v>
      </c>
      <c r="E2283" s="1520">
        <v>7</v>
      </c>
      <c r="F2283" s="1521" t="s">
        <v>550</v>
      </c>
      <c r="G2283" s="1520">
        <v>1</v>
      </c>
      <c r="H2283" s="1520">
        <v>2022</v>
      </c>
      <c r="I2283" s="1522">
        <v>297</v>
      </c>
      <c r="J2283" s="1520">
        <v>14.29</v>
      </c>
      <c r="K2283" s="1522">
        <v>254.55869999999999</v>
      </c>
      <c r="L2283" s="1520"/>
      <c r="M2283" s="1520"/>
      <c r="N2283" s="1523">
        <v>0</v>
      </c>
      <c r="O2283" s="1520"/>
      <c r="P2283" s="1522"/>
      <c r="Q2283" s="1523">
        <v>0</v>
      </c>
      <c r="R2283" s="1919"/>
    </row>
    <row r="2284" spans="3:18">
      <c r="C2284" s="1518">
        <v>47</v>
      </c>
      <c r="D2284" s="1520" t="s">
        <v>6958</v>
      </c>
      <c r="E2284" s="1520">
        <v>7</v>
      </c>
      <c r="F2284" s="1521" t="s">
        <v>550</v>
      </c>
      <c r="G2284" s="1520">
        <v>1</v>
      </c>
      <c r="H2284" s="1520">
        <v>2022</v>
      </c>
      <c r="I2284" s="1522">
        <v>219</v>
      </c>
      <c r="J2284" s="1520">
        <v>14.29</v>
      </c>
      <c r="K2284" s="1522">
        <v>187.70490000000001</v>
      </c>
      <c r="L2284" s="1520"/>
      <c r="M2284" s="1520"/>
      <c r="N2284" s="1523">
        <v>0</v>
      </c>
      <c r="O2284" s="1520"/>
      <c r="P2284" s="1522"/>
      <c r="Q2284" s="1523">
        <v>0</v>
      </c>
      <c r="R2284" s="1919"/>
    </row>
    <row r="2285" spans="3:18">
      <c r="C2285" s="1518">
        <v>48</v>
      </c>
      <c r="D2285" s="1520" t="s">
        <v>6959</v>
      </c>
      <c r="E2285" s="1520">
        <v>7</v>
      </c>
      <c r="F2285" s="1521" t="s">
        <v>550</v>
      </c>
      <c r="G2285" s="1520">
        <v>2</v>
      </c>
      <c r="H2285" s="1520">
        <v>2022</v>
      </c>
      <c r="I2285" s="1522">
        <v>449.76</v>
      </c>
      <c r="J2285" s="1520">
        <v>14.29</v>
      </c>
      <c r="K2285" s="1522">
        <v>385.48929599999997</v>
      </c>
      <c r="L2285" s="1520"/>
      <c r="M2285" s="1520"/>
      <c r="N2285" s="1523">
        <v>0</v>
      </c>
      <c r="O2285" s="1520"/>
      <c r="P2285" s="1522"/>
      <c r="Q2285" s="1523">
        <v>0</v>
      </c>
      <c r="R2285" s="1919"/>
    </row>
    <row r="2286" spans="3:18">
      <c r="C2286" s="1518">
        <v>49</v>
      </c>
      <c r="D2286" s="1520" t="s">
        <v>6960</v>
      </c>
      <c r="E2286" s="1520">
        <v>7</v>
      </c>
      <c r="F2286" s="1521" t="s">
        <v>550</v>
      </c>
      <c r="G2286" s="1520">
        <v>1</v>
      </c>
      <c r="H2286" s="1520">
        <v>2022</v>
      </c>
      <c r="I2286" s="1522">
        <v>113.7</v>
      </c>
      <c r="J2286" s="1520">
        <v>14.29</v>
      </c>
      <c r="K2286" s="1522">
        <v>97.452269999999999</v>
      </c>
      <c r="L2286" s="1520"/>
      <c r="M2286" s="1520"/>
      <c r="N2286" s="1523">
        <v>0</v>
      </c>
      <c r="O2286" s="1520"/>
      <c r="P2286" s="1522"/>
      <c r="Q2286" s="1523">
        <v>0</v>
      </c>
      <c r="R2286" s="1919"/>
    </row>
    <row r="2287" spans="3:18">
      <c r="C2287" s="1559">
        <v>1</v>
      </c>
      <c r="D2287" s="1560" t="s">
        <v>2927</v>
      </c>
      <c r="E2287" s="1560">
        <v>7</v>
      </c>
      <c r="F2287" s="1561" t="s">
        <v>550</v>
      </c>
      <c r="G2287" s="1560">
        <v>2</v>
      </c>
      <c r="H2287" s="1561" t="s">
        <v>4057</v>
      </c>
      <c r="I2287" s="1562">
        <v>772.96799999999996</v>
      </c>
      <c r="J2287" s="1560">
        <v>71.5</v>
      </c>
      <c r="K2287" s="1562">
        <v>0</v>
      </c>
      <c r="L2287" s="1560"/>
      <c r="M2287" s="1560"/>
      <c r="N2287" s="1563">
        <v>0</v>
      </c>
      <c r="O2287" s="1560"/>
      <c r="P2287" s="1562"/>
      <c r="Q2287" s="1563">
        <v>0</v>
      </c>
      <c r="R2287" s="1908" t="s">
        <v>4004</v>
      </c>
    </row>
    <row r="2288" spans="3:18">
      <c r="C2288" s="1559">
        <v>2</v>
      </c>
      <c r="D2288" s="1560" t="s">
        <v>6961</v>
      </c>
      <c r="E2288" s="1560">
        <v>7</v>
      </c>
      <c r="F2288" s="1561" t="s">
        <v>550</v>
      </c>
      <c r="G2288" s="1560">
        <v>2</v>
      </c>
      <c r="H2288" s="1561" t="s">
        <v>4058</v>
      </c>
      <c r="I2288" s="1562">
        <v>752.18399999999997</v>
      </c>
      <c r="J2288" s="1560">
        <v>57.2</v>
      </c>
      <c r="K2288" s="1562">
        <v>0</v>
      </c>
      <c r="L2288" s="1560"/>
      <c r="M2288" s="1560"/>
      <c r="N2288" s="1563">
        <v>0</v>
      </c>
      <c r="O2288" s="1560"/>
      <c r="P2288" s="1562"/>
      <c r="Q2288" s="1563">
        <v>0</v>
      </c>
      <c r="R2288" s="1908"/>
    </row>
    <row r="2289" spans="3:18">
      <c r="C2289" s="1559">
        <v>3</v>
      </c>
      <c r="D2289" s="1560" t="s">
        <v>5061</v>
      </c>
      <c r="E2289" s="1560">
        <v>7</v>
      </c>
      <c r="F2289" s="1561" t="s">
        <v>550</v>
      </c>
      <c r="G2289" s="1560">
        <v>1</v>
      </c>
      <c r="H2289" s="1561" t="s">
        <v>4057</v>
      </c>
      <c r="I2289" s="1562">
        <v>59.79</v>
      </c>
      <c r="J2289" s="1560">
        <v>71.5</v>
      </c>
      <c r="K2289" s="1562">
        <v>0</v>
      </c>
      <c r="L2289" s="1560"/>
      <c r="M2289" s="1560"/>
      <c r="N2289" s="1563">
        <v>0</v>
      </c>
      <c r="O2289" s="1560"/>
      <c r="P2289" s="1562"/>
      <c r="Q2289" s="1563">
        <v>0</v>
      </c>
      <c r="R2289" s="1908"/>
    </row>
    <row r="2290" spans="3:18">
      <c r="C2290" s="1559">
        <v>4</v>
      </c>
      <c r="D2290" s="1560" t="s">
        <v>2444</v>
      </c>
      <c r="E2290" s="1560">
        <v>7</v>
      </c>
      <c r="F2290" s="1561" t="s">
        <v>550</v>
      </c>
      <c r="G2290" s="1560">
        <v>4</v>
      </c>
      <c r="H2290" s="1561" t="s">
        <v>4057</v>
      </c>
      <c r="I2290" s="1562">
        <v>398.4</v>
      </c>
      <c r="J2290" s="1560">
        <v>71.5</v>
      </c>
      <c r="K2290" s="1562">
        <v>0</v>
      </c>
      <c r="L2290" s="1560"/>
      <c r="M2290" s="1560"/>
      <c r="N2290" s="1563">
        <v>0</v>
      </c>
      <c r="O2290" s="1560"/>
      <c r="P2290" s="1562"/>
      <c r="Q2290" s="1563">
        <v>0</v>
      </c>
      <c r="R2290" s="1908"/>
    </row>
    <row r="2291" spans="3:18">
      <c r="C2291" s="1559">
        <v>5</v>
      </c>
      <c r="D2291" s="1560" t="s">
        <v>2451</v>
      </c>
      <c r="E2291" s="1560">
        <v>7</v>
      </c>
      <c r="F2291" s="1561" t="s">
        <v>550</v>
      </c>
      <c r="G2291" s="1560">
        <v>30</v>
      </c>
      <c r="H2291" s="1561" t="s">
        <v>4058</v>
      </c>
      <c r="I2291" s="1562">
        <v>3940</v>
      </c>
      <c r="J2291" s="1560">
        <v>57.2</v>
      </c>
      <c r="K2291" s="1562">
        <v>0</v>
      </c>
      <c r="L2291" s="1560"/>
      <c r="M2291" s="1560"/>
      <c r="N2291" s="1563">
        <v>0</v>
      </c>
      <c r="O2291" s="1560"/>
      <c r="P2291" s="1562"/>
      <c r="Q2291" s="1563">
        <v>0</v>
      </c>
      <c r="R2291" s="1908"/>
    </row>
    <row r="2292" spans="3:18">
      <c r="C2292" s="1559">
        <v>6</v>
      </c>
      <c r="D2292" s="1560" t="s">
        <v>2451</v>
      </c>
      <c r="E2292" s="1560">
        <v>7</v>
      </c>
      <c r="F2292" s="1561" t="s">
        <v>550</v>
      </c>
      <c r="G2292" s="1560">
        <v>3</v>
      </c>
      <c r="H2292" s="1561" t="s">
        <v>6481</v>
      </c>
      <c r="I2292" s="1562">
        <v>387</v>
      </c>
      <c r="J2292" s="1560">
        <v>42.900000000000006</v>
      </c>
      <c r="K2292" s="1562">
        <v>148.55804999999998</v>
      </c>
      <c r="L2292" s="1560"/>
      <c r="M2292" s="1560"/>
      <c r="N2292" s="1563">
        <v>0</v>
      </c>
      <c r="O2292" s="1560"/>
      <c r="P2292" s="1562"/>
      <c r="Q2292" s="1563">
        <v>0</v>
      </c>
      <c r="R2292" s="1908"/>
    </row>
    <row r="2293" spans="3:18">
      <c r="C2293" s="1559">
        <v>7</v>
      </c>
      <c r="D2293" s="1560" t="s">
        <v>2451</v>
      </c>
      <c r="E2293" s="1560">
        <v>7</v>
      </c>
      <c r="F2293" s="1561" t="s">
        <v>550</v>
      </c>
      <c r="G2293" s="1560">
        <v>2</v>
      </c>
      <c r="H2293" s="1561" t="s">
        <v>6465</v>
      </c>
      <c r="I2293" s="1562">
        <v>258</v>
      </c>
      <c r="J2293" s="1560">
        <v>28.6</v>
      </c>
      <c r="K2293" s="1562">
        <v>108.81773999999999</v>
      </c>
      <c r="L2293" s="1560">
        <v>20</v>
      </c>
      <c r="M2293" s="1560">
        <v>129</v>
      </c>
      <c r="N2293" s="1563">
        <v>2580</v>
      </c>
      <c r="O2293" s="1560">
        <v>15</v>
      </c>
      <c r="P2293" s="1562">
        <v>202.5</v>
      </c>
      <c r="Q2293" s="1563">
        <v>3037.5</v>
      </c>
      <c r="R2293" s="1908"/>
    </row>
    <row r="2294" spans="3:18">
      <c r="C2294" s="1559">
        <v>8</v>
      </c>
      <c r="D2294" s="1560" t="s">
        <v>3241</v>
      </c>
      <c r="E2294" s="1560">
        <v>7</v>
      </c>
      <c r="F2294" s="1561" t="s">
        <v>550</v>
      </c>
      <c r="G2294" s="1560">
        <v>1</v>
      </c>
      <c r="H2294" s="1561" t="s">
        <v>4058</v>
      </c>
      <c r="I2294" s="1562">
        <v>343</v>
      </c>
      <c r="J2294" s="1560">
        <v>57.2</v>
      </c>
      <c r="K2294" s="1562">
        <v>0</v>
      </c>
      <c r="L2294" s="1560"/>
      <c r="M2294" s="1560"/>
      <c r="N2294" s="1563">
        <v>0</v>
      </c>
      <c r="O2294" s="1560"/>
      <c r="P2294" s="1562"/>
      <c r="Q2294" s="1563">
        <v>0</v>
      </c>
      <c r="R2294" s="1908"/>
    </row>
    <row r="2295" spans="3:18">
      <c r="C2295" s="1559">
        <v>9</v>
      </c>
      <c r="D2295" s="1560" t="s">
        <v>6737</v>
      </c>
      <c r="E2295" s="1560">
        <v>7</v>
      </c>
      <c r="F2295" s="1561" t="s">
        <v>550</v>
      </c>
      <c r="G2295" s="1560">
        <v>1</v>
      </c>
      <c r="H2295" s="1561" t="s">
        <v>6465</v>
      </c>
      <c r="I2295" s="1562">
        <v>74.114999999999995</v>
      </c>
      <c r="J2295" s="1560">
        <v>28.6</v>
      </c>
      <c r="K2295" s="1562">
        <v>50.057029999999997</v>
      </c>
      <c r="L2295" s="1560"/>
      <c r="M2295" s="1560"/>
      <c r="N2295" s="1563">
        <v>0</v>
      </c>
      <c r="O2295" s="1560"/>
      <c r="P2295" s="1562"/>
      <c r="Q2295" s="1563">
        <v>0</v>
      </c>
      <c r="R2295" s="1908"/>
    </row>
    <row r="2296" spans="3:18">
      <c r="C2296" s="1559">
        <v>10</v>
      </c>
      <c r="D2296" s="1560" t="s">
        <v>2486</v>
      </c>
      <c r="E2296" s="1560">
        <v>7</v>
      </c>
      <c r="F2296" s="1561" t="s">
        <v>550</v>
      </c>
      <c r="G2296" s="1560">
        <v>10</v>
      </c>
      <c r="H2296" s="1561" t="s">
        <v>4058</v>
      </c>
      <c r="I2296" s="1562">
        <v>389.61</v>
      </c>
      <c r="J2296" s="1560">
        <v>57.2</v>
      </c>
      <c r="K2296" s="1562">
        <v>0</v>
      </c>
      <c r="L2296" s="1560">
        <v>11</v>
      </c>
      <c r="M2296" s="1560">
        <v>39</v>
      </c>
      <c r="N2296" s="1563">
        <v>429</v>
      </c>
      <c r="O2296" s="1560">
        <v>5</v>
      </c>
      <c r="P2296" s="1562">
        <v>57.5</v>
      </c>
      <c r="Q2296" s="1563">
        <v>287.5</v>
      </c>
      <c r="R2296" s="1908"/>
    </row>
    <row r="2297" spans="3:18">
      <c r="C2297" s="1559">
        <v>11</v>
      </c>
      <c r="D2297" s="1560" t="s">
        <v>2479</v>
      </c>
      <c r="E2297" s="1560">
        <v>7</v>
      </c>
      <c r="F2297" s="1561" t="s">
        <v>550</v>
      </c>
      <c r="G2297" s="1560">
        <v>1</v>
      </c>
      <c r="H2297" s="1561" t="s">
        <v>4057</v>
      </c>
      <c r="I2297" s="1562">
        <v>37.799999999999997</v>
      </c>
      <c r="J2297" s="1560">
        <v>71.5</v>
      </c>
      <c r="K2297" s="1562">
        <v>0</v>
      </c>
      <c r="L2297" s="1560"/>
      <c r="M2297" s="1560"/>
      <c r="N2297" s="1563">
        <v>0</v>
      </c>
      <c r="O2297" s="1560"/>
      <c r="P2297" s="1562"/>
      <c r="Q2297" s="1563">
        <v>0</v>
      </c>
      <c r="R2297" s="1908"/>
    </row>
    <row r="2298" spans="3:18">
      <c r="C2298" s="1559">
        <v>12</v>
      </c>
      <c r="D2298" s="1560" t="s">
        <v>6962</v>
      </c>
      <c r="E2298" s="1560">
        <v>7</v>
      </c>
      <c r="F2298" s="1561" t="s">
        <v>550</v>
      </c>
      <c r="G2298" s="1560">
        <v>1</v>
      </c>
      <c r="H2298" s="1561" t="s">
        <v>4057</v>
      </c>
      <c r="I2298" s="1562">
        <v>92</v>
      </c>
      <c r="J2298" s="1560">
        <v>71.5</v>
      </c>
      <c r="K2298" s="1562">
        <v>0</v>
      </c>
      <c r="L2298" s="1560"/>
      <c r="M2298" s="1560"/>
      <c r="N2298" s="1563">
        <v>0</v>
      </c>
      <c r="O2298" s="1560"/>
      <c r="P2298" s="1562"/>
      <c r="Q2298" s="1563">
        <v>0</v>
      </c>
      <c r="R2298" s="1908"/>
    </row>
    <row r="2299" spans="3:18">
      <c r="C2299" s="1559">
        <v>13</v>
      </c>
      <c r="D2299" s="1560" t="s">
        <v>6963</v>
      </c>
      <c r="E2299" s="1560">
        <v>7</v>
      </c>
      <c r="F2299" s="1561" t="s">
        <v>550</v>
      </c>
      <c r="G2299" s="1560">
        <v>8</v>
      </c>
      <c r="H2299" s="1561" t="s">
        <v>6461</v>
      </c>
      <c r="I2299" s="1562">
        <v>400.8</v>
      </c>
      <c r="J2299" s="1560">
        <v>100</v>
      </c>
      <c r="K2299" s="1562">
        <v>0</v>
      </c>
      <c r="L2299" s="1560"/>
      <c r="M2299" s="1560"/>
      <c r="N2299" s="1563">
        <v>0</v>
      </c>
      <c r="O2299" s="1560"/>
      <c r="P2299" s="1562"/>
      <c r="Q2299" s="1563">
        <v>0</v>
      </c>
      <c r="R2299" s="1908"/>
    </row>
    <row r="2300" spans="3:18">
      <c r="C2300" s="1559">
        <v>14</v>
      </c>
      <c r="D2300" s="1560" t="s">
        <v>4019</v>
      </c>
      <c r="E2300" s="1560">
        <v>7</v>
      </c>
      <c r="F2300" s="1561" t="s">
        <v>550</v>
      </c>
      <c r="G2300" s="1560">
        <v>1</v>
      </c>
      <c r="H2300" s="1561" t="s">
        <v>4343</v>
      </c>
      <c r="I2300" s="1562">
        <v>149.88</v>
      </c>
      <c r="J2300" s="1560">
        <v>100</v>
      </c>
      <c r="K2300" s="1562">
        <v>0</v>
      </c>
      <c r="L2300" s="1560">
        <v>11</v>
      </c>
      <c r="M2300" s="1560">
        <v>195</v>
      </c>
      <c r="N2300" s="1563">
        <v>2145</v>
      </c>
      <c r="O2300" s="1560">
        <v>5</v>
      </c>
      <c r="P2300" s="1562">
        <v>166</v>
      </c>
      <c r="Q2300" s="1563">
        <v>830</v>
      </c>
      <c r="R2300" s="1908"/>
    </row>
    <row r="2301" spans="3:18">
      <c r="C2301" s="1559">
        <v>15</v>
      </c>
      <c r="D2301" s="1560" t="s">
        <v>6964</v>
      </c>
      <c r="E2301" s="1560">
        <v>7</v>
      </c>
      <c r="F2301" s="1561" t="s">
        <v>550</v>
      </c>
      <c r="G2301" s="1560">
        <v>1</v>
      </c>
      <c r="H2301" s="1561" t="s">
        <v>4340</v>
      </c>
      <c r="I2301" s="1562">
        <v>2533.56</v>
      </c>
      <c r="J2301" s="1560">
        <v>100</v>
      </c>
      <c r="K2301" s="1562">
        <v>0</v>
      </c>
      <c r="L2301" s="1560"/>
      <c r="M2301" s="1560"/>
      <c r="N2301" s="1563">
        <v>0</v>
      </c>
      <c r="O2301" s="1560"/>
      <c r="P2301" s="1562"/>
      <c r="Q2301" s="1563">
        <v>0</v>
      </c>
      <c r="R2301" s="1908"/>
    </row>
    <row r="2302" spans="3:18">
      <c r="C2302" s="1559">
        <v>16</v>
      </c>
      <c r="D2302" s="1560" t="s">
        <v>6965</v>
      </c>
      <c r="E2302" s="1560">
        <v>7</v>
      </c>
      <c r="F2302" s="1561" t="s">
        <v>550</v>
      </c>
      <c r="G2302" s="1560">
        <v>1</v>
      </c>
      <c r="H2302" s="1561" t="s">
        <v>4370</v>
      </c>
      <c r="I2302" s="1562">
        <v>2658.6</v>
      </c>
      <c r="J2302" s="1560">
        <v>100</v>
      </c>
      <c r="K2302" s="1562">
        <v>0</v>
      </c>
      <c r="L2302" s="1560"/>
      <c r="M2302" s="1560"/>
      <c r="N2302" s="1563">
        <v>0</v>
      </c>
      <c r="O2302" s="1560"/>
      <c r="P2302" s="1562"/>
      <c r="Q2302" s="1563">
        <v>0</v>
      </c>
      <c r="R2302" s="1908"/>
    </row>
    <row r="2303" spans="3:18">
      <c r="C2303" s="1559">
        <v>17</v>
      </c>
      <c r="D2303" s="1560" t="s">
        <v>6966</v>
      </c>
      <c r="E2303" s="1560">
        <v>7</v>
      </c>
      <c r="F2303" s="1561" t="s">
        <v>550</v>
      </c>
      <c r="G2303" s="1560">
        <v>2</v>
      </c>
      <c r="H2303" s="1561" t="s">
        <v>4344</v>
      </c>
      <c r="I2303" s="1562">
        <v>146</v>
      </c>
      <c r="J2303" s="1560">
        <v>100</v>
      </c>
      <c r="K2303" s="1562">
        <v>0</v>
      </c>
      <c r="L2303" s="1560"/>
      <c r="M2303" s="1560"/>
      <c r="N2303" s="1563">
        <v>0</v>
      </c>
      <c r="O2303" s="1560"/>
      <c r="P2303" s="1562"/>
      <c r="Q2303" s="1563">
        <v>0</v>
      </c>
      <c r="R2303" s="1908"/>
    </row>
    <row r="2304" spans="3:18">
      <c r="C2304" s="1559">
        <v>18</v>
      </c>
      <c r="D2304" s="1560" t="s">
        <v>6967</v>
      </c>
      <c r="E2304" s="1560">
        <v>7</v>
      </c>
      <c r="F2304" s="1561" t="s">
        <v>550</v>
      </c>
      <c r="G2304" s="1560">
        <v>10</v>
      </c>
      <c r="H2304" s="1561" t="s">
        <v>4391</v>
      </c>
      <c r="I2304" s="1562">
        <v>589</v>
      </c>
      <c r="J2304" s="1560">
        <v>100</v>
      </c>
      <c r="K2304" s="1562">
        <v>0</v>
      </c>
      <c r="L2304" s="1560"/>
      <c r="M2304" s="1560"/>
      <c r="N2304" s="1563">
        <v>0</v>
      </c>
      <c r="O2304" s="1560"/>
      <c r="P2304" s="1562"/>
      <c r="Q2304" s="1563">
        <v>0</v>
      </c>
      <c r="R2304" s="1908"/>
    </row>
    <row r="2305" spans="3:18">
      <c r="C2305" s="1559">
        <v>19</v>
      </c>
      <c r="D2305" s="1560" t="s">
        <v>2431</v>
      </c>
      <c r="E2305" s="1560">
        <v>7</v>
      </c>
      <c r="F2305" s="1561" t="s">
        <v>550</v>
      </c>
      <c r="G2305" s="1560">
        <v>10</v>
      </c>
      <c r="H2305" s="1561" t="s">
        <v>2831</v>
      </c>
      <c r="I2305" s="1562">
        <v>501</v>
      </c>
      <c r="J2305" s="1560">
        <v>100</v>
      </c>
      <c r="K2305" s="1562">
        <v>0</v>
      </c>
      <c r="L2305" s="1560"/>
      <c r="M2305" s="1560"/>
      <c r="N2305" s="1563">
        <v>0</v>
      </c>
      <c r="O2305" s="1560"/>
      <c r="P2305" s="1562"/>
      <c r="Q2305" s="1563">
        <v>0</v>
      </c>
      <c r="R2305" s="1908"/>
    </row>
    <row r="2306" spans="3:18">
      <c r="C2306" s="1559">
        <v>20</v>
      </c>
      <c r="D2306" s="1560" t="s">
        <v>3423</v>
      </c>
      <c r="E2306" s="1560">
        <v>7</v>
      </c>
      <c r="F2306" s="1561" t="s">
        <v>550</v>
      </c>
      <c r="G2306" s="1560">
        <v>1</v>
      </c>
      <c r="H2306" s="1561" t="s">
        <v>6968</v>
      </c>
      <c r="I2306" s="1562">
        <v>112.3</v>
      </c>
      <c r="J2306" s="1560">
        <v>100</v>
      </c>
      <c r="K2306" s="1562">
        <v>0</v>
      </c>
      <c r="L2306" s="1560"/>
      <c r="M2306" s="1560"/>
      <c r="N2306" s="1563">
        <v>0</v>
      </c>
      <c r="O2306" s="1560"/>
      <c r="P2306" s="1562"/>
      <c r="Q2306" s="1563">
        <v>0</v>
      </c>
      <c r="R2306" s="1908"/>
    </row>
    <row r="2307" spans="3:18">
      <c r="C2307" s="1559">
        <v>21</v>
      </c>
      <c r="D2307" s="1560" t="s">
        <v>6969</v>
      </c>
      <c r="E2307" s="1560">
        <v>7</v>
      </c>
      <c r="F2307" s="1561" t="s">
        <v>550</v>
      </c>
      <c r="G2307" s="1560">
        <v>1</v>
      </c>
      <c r="H2307" s="1561" t="s">
        <v>6465</v>
      </c>
      <c r="I2307" s="1562">
        <v>202.5</v>
      </c>
      <c r="J2307" s="1560">
        <v>28.6</v>
      </c>
      <c r="K2307" s="1562">
        <v>120.08467999999999</v>
      </c>
      <c r="L2307" s="1560"/>
      <c r="M2307" s="1560"/>
      <c r="N2307" s="1563">
        <v>0</v>
      </c>
      <c r="O2307" s="1560"/>
      <c r="P2307" s="1562"/>
      <c r="Q2307" s="1563">
        <v>0</v>
      </c>
      <c r="R2307" s="1908"/>
    </row>
    <row r="2308" spans="3:18">
      <c r="C2308" s="1559">
        <v>22</v>
      </c>
      <c r="D2308" s="1560" t="s">
        <v>6970</v>
      </c>
      <c r="E2308" s="1560">
        <v>7</v>
      </c>
      <c r="F2308" s="1561" t="s">
        <v>550</v>
      </c>
      <c r="G2308" s="1560">
        <v>4</v>
      </c>
      <c r="H2308" s="1561" t="s">
        <v>6971</v>
      </c>
      <c r="I2308" s="1562">
        <v>810</v>
      </c>
      <c r="J2308" s="1560">
        <v>14.3</v>
      </c>
      <c r="K2308" s="1562">
        <v>610.76612</v>
      </c>
      <c r="L2308" s="1560"/>
      <c r="M2308" s="1560"/>
      <c r="N2308" s="1563">
        <v>0</v>
      </c>
      <c r="O2308" s="1560"/>
      <c r="P2308" s="1562"/>
      <c r="Q2308" s="1563">
        <v>0</v>
      </c>
      <c r="R2308" s="1908"/>
    </row>
    <row r="2309" spans="3:18">
      <c r="C2309" s="1559">
        <v>23</v>
      </c>
      <c r="D2309" s="1560" t="s">
        <v>6972</v>
      </c>
      <c r="E2309" s="1560">
        <v>7</v>
      </c>
      <c r="F2309" s="1561" t="s">
        <v>550</v>
      </c>
      <c r="G2309" s="1560">
        <v>1</v>
      </c>
      <c r="H2309" s="1561" t="s">
        <v>4391</v>
      </c>
      <c r="I2309" s="1562">
        <v>76</v>
      </c>
      <c r="J2309" s="1560">
        <v>100</v>
      </c>
      <c r="K2309" s="1562">
        <v>0</v>
      </c>
      <c r="L2309" s="1560"/>
      <c r="M2309" s="1560"/>
      <c r="N2309" s="1563">
        <v>0</v>
      </c>
      <c r="O2309" s="1560"/>
      <c r="P2309" s="1562"/>
      <c r="Q2309" s="1563">
        <v>0</v>
      </c>
      <c r="R2309" s="1908"/>
    </row>
    <row r="2310" spans="3:18">
      <c r="C2310" s="1559">
        <v>24</v>
      </c>
      <c r="D2310" s="1560" t="s">
        <v>6973</v>
      </c>
      <c r="E2310" s="1560">
        <v>7</v>
      </c>
      <c r="F2310" s="1561" t="s">
        <v>550</v>
      </c>
      <c r="G2310" s="1560">
        <v>1</v>
      </c>
      <c r="H2310" s="1561" t="s">
        <v>4368</v>
      </c>
      <c r="I2310" s="1562">
        <v>197.8</v>
      </c>
      <c r="J2310" s="1560">
        <v>100</v>
      </c>
      <c r="K2310" s="1562">
        <v>0</v>
      </c>
      <c r="L2310" s="1560"/>
      <c r="M2310" s="1560"/>
      <c r="N2310" s="1563">
        <v>0</v>
      </c>
      <c r="O2310" s="1560"/>
      <c r="P2310" s="1562"/>
      <c r="Q2310" s="1563">
        <v>0</v>
      </c>
      <c r="R2310" s="1908"/>
    </row>
    <row r="2311" spans="3:18">
      <c r="C2311" s="1559">
        <v>25</v>
      </c>
      <c r="D2311" s="1560" t="s">
        <v>6974</v>
      </c>
      <c r="E2311" s="1560">
        <v>7</v>
      </c>
      <c r="F2311" s="1561" t="s">
        <v>550</v>
      </c>
      <c r="G2311" s="1560">
        <v>1</v>
      </c>
      <c r="H2311" s="1561" t="s">
        <v>4391</v>
      </c>
      <c r="I2311" s="1562">
        <v>635.4</v>
      </c>
      <c r="J2311" s="1560">
        <v>100</v>
      </c>
      <c r="K2311" s="1562">
        <v>0</v>
      </c>
      <c r="L2311" s="1560"/>
      <c r="M2311" s="1560"/>
      <c r="N2311" s="1563">
        <v>0</v>
      </c>
      <c r="O2311" s="1560"/>
      <c r="P2311" s="1562"/>
      <c r="Q2311" s="1563">
        <v>0</v>
      </c>
      <c r="R2311" s="1908"/>
    </row>
    <row r="2312" spans="3:18">
      <c r="C2312" s="1559">
        <v>26</v>
      </c>
      <c r="D2312" s="1560" t="s">
        <v>6975</v>
      </c>
      <c r="E2312" s="1560">
        <v>7</v>
      </c>
      <c r="F2312" s="1561" t="s">
        <v>550</v>
      </c>
      <c r="G2312" s="1560">
        <v>1</v>
      </c>
      <c r="H2312" s="1561" t="s">
        <v>2831</v>
      </c>
      <c r="I2312" s="1562">
        <v>456.8</v>
      </c>
      <c r="J2312" s="1560">
        <v>100</v>
      </c>
      <c r="K2312" s="1562">
        <v>0</v>
      </c>
      <c r="L2312" s="1560">
        <v>4</v>
      </c>
      <c r="M2312" s="1560"/>
      <c r="N2312" s="1563">
        <v>0</v>
      </c>
      <c r="O2312" s="1560">
        <v>2</v>
      </c>
      <c r="P2312" s="1562">
        <v>380</v>
      </c>
      <c r="Q2312" s="1563">
        <v>760</v>
      </c>
      <c r="R2312" s="1908"/>
    </row>
    <row r="2313" spans="3:18">
      <c r="C2313" s="1559">
        <v>27</v>
      </c>
      <c r="D2313" s="1560" t="s">
        <v>4020</v>
      </c>
      <c r="E2313" s="1560">
        <v>7</v>
      </c>
      <c r="F2313" s="1561" t="s">
        <v>550</v>
      </c>
      <c r="G2313" s="1560">
        <v>1</v>
      </c>
      <c r="H2313" s="1561" t="s">
        <v>4343</v>
      </c>
      <c r="I2313" s="1562">
        <v>28.5</v>
      </c>
      <c r="J2313" s="1560">
        <v>100</v>
      </c>
      <c r="K2313" s="1562">
        <v>0</v>
      </c>
      <c r="L2313" s="1560"/>
      <c r="M2313" s="1560"/>
      <c r="N2313" s="1563">
        <v>0</v>
      </c>
      <c r="O2313" s="1560"/>
      <c r="P2313" s="1562"/>
      <c r="Q2313" s="1563">
        <v>0</v>
      </c>
      <c r="R2313" s="1908"/>
    </row>
    <row r="2314" spans="3:18">
      <c r="C2314" s="1559">
        <v>28</v>
      </c>
      <c r="D2314" s="1560" t="s">
        <v>2456</v>
      </c>
      <c r="E2314" s="1560">
        <v>7</v>
      </c>
      <c r="F2314" s="1561" t="s">
        <v>550</v>
      </c>
      <c r="G2314" s="1560">
        <v>3</v>
      </c>
      <c r="H2314" s="1561" t="s">
        <v>2831</v>
      </c>
      <c r="I2314" s="1562">
        <v>217.5</v>
      </c>
      <c r="J2314" s="1560">
        <v>100</v>
      </c>
      <c r="K2314" s="1562">
        <v>0</v>
      </c>
      <c r="L2314" s="1560"/>
      <c r="M2314" s="1560"/>
      <c r="N2314" s="1563">
        <v>0</v>
      </c>
      <c r="O2314" s="1560"/>
      <c r="P2314" s="1562"/>
      <c r="Q2314" s="1563">
        <v>0</v>
      </c>
      <c r="R2314" s="1908"/>
    </row>
    <row r="2315" spans="3:18">
      <c r="C2315" s="1559">
        <v>29</v>
      </c>
      <c r="D2315" s="1560" t="s">
        <v>6976</v>
      </c>
      <c r="E2315" s="1560">
        <v>7</v>
      </c>
      <c r="F2315" s="1561" t="s">
        <v>550</v>
      </c>
      <c r="G2315" s="1560">
        <v>1</v>
      </c>
      <c r="H2315" s="1561" t="s">
        <v>4370</v>
      </c>
      <c r="I2315" s="1562">
        <v>57.384</v>
      </c>
      <c r="J2315" s="1560">
        <v>100</v>
      </c>
      <c r="K2315" s="1562">
        <v>0</v>
      </c>
      <c r="L2315" s="1560"/>
      <c r="M2315" s="1560"/>
      <c r="N2315" s="1563">
        <v>0</v>
      </c>
      <c r="O2315" s="1560"/>
      <c r="P2315" s="1562"/>
      <c r="Q2315" s="1563">
        <v>0</v>
      </c>
      <c r="R2315" s="1908"/>
    </row>
    <row r="2316" spans="3:18">
      <c r="C2316" s="1559">
        <v>30</v>
      </c>
      <c r="D2316" s="1560" t="s">
        <v>6977</v>
      </c>
      <c r="E2316" s="1560">
        <v>7</v>
      </c>
      <c r="F2316" s="1561" t="s">
        <v>550</v>
      </c>
      <c r="G2316" s="1560">
        <v>2</v>
      </c>
      <c r="H2316" s="1561" t="s">
        <v>4370</v>
      </c>
      <c r="I2316" s="1562">
        <v>114.768</v>
      </c>
      <c r="J2316" s="1560">
        <v>100</v>
      </c>
      <c r="K2316" s="1562">
        <v>0</v>
      </c>
      <c r="L2316" s="1560"/>
      <c r="M2316" s="1560"/>
      <c r="N2316" s="1563">
        <v>0</v>
      </c>
      <c r="O2316" s="1560"/>
      <c r="P2316" s="1562"/>
      <c r="Q2316" s="1563">
        <v>0</v>
      </c>
      <c r="R2316" s="1908"/>
    </row>
    <row r="2317" spans="3:18">
      <c r="C2317" s="1559">
        <v>31</v>
      </c>
      <c r="D2317" s="1560" t="s">
        <v>2727</v>
      </c>
      <c r="E2317" s="1560">
        <v>7</v>
      </c>
      <c r="F2317" s="1561" t="s">
        <v>550</v>
      </c>
      <c r="G2317" s="1560">
        <v>1</v>
      </c>
      <c r="H2317" s="1561" t="s">
        <v>4394</v>
      </c>
      <c r="I2317" s="1562">
        <v>30.7</v>
      </c>
      <c r="J2317" s="1560">
        <v>100</v>
      </c>
      <c r="K2317" s="1562">
        <v>0</v>
      </c>
      <c r="L2317" s="1560"/>
      <c r="M2317" s="1560"/>
      <c r="N2317" s="1563">
        <v>0</v>
      </c>
      <c r="O2317" s="1560"/>
      <c r="P2317" s="1562"/>
      <c r="Q2317" s="1563">
        <v>0</v>
      </c>
      <c r="R2317" s="1908"/>
    </row>
    <row r="2318" spans="3:18">
      <c r="C2318" s="1559">
        <v>32</v>
      </c>
      <c r="D2318" s="1560" t="s">
        <v>3093</v>
      </c>
      <c r="E2318" s="1560">
        <v>7</v>
      </c>
      <c r="F2318" s="1561" t="s">
        <v>550</v>
      </c>
      <c r="G2318" s="1560">
        <v>3</v>
      </c>
      <c r="H2318" s="1561" t="s">
        <v>2831</v>
      </c>
      <c r="I2318" s="1562">
        <v>316.51799999999997</v>
      </c>
      <c r="J2318" s="1560">
        <v>100</v>
      </c>
      <c r="K2318" s="1562">
        <v>0</v>
      </c>
      <c r="L2318" s="1560"/>
      <c r="M2318" s="1560"/>
      <c r="N2318" s="1563">
        <v>0</v>
      </c>
      <c r="O2318" s="1560"/>
      <c r="P2318" s="1562"/>
      <c r="Q2318" s="1563">
        <v>0</v>
      </c>
      <c r="R2318" s="1908"/>
    </row>
    <row r="2319" spans="3:18">
      <c r="C2319" s="1559">
        <v>33</v>
      </c>
      <c r="D2319" s="1560" t="s">
        <v>2704</v>
      </c>
      <c r="E2319" s="1560">
        <v>7</v>
      </c>
      <c r="F2319" s="1561" t="s">
        <v>550</v>
      </c>
      <c r="G2319" s="1560">
        <v>2</v>
      </c>
      <c r="H2319" s="1561" t="s">
        <v>6459</v>
      </c>
      <c r="I2319" s="1562">
        <v>88</v>
      </c>
      <c r="J2319" s="1560">
        <v>100</v>
      </c>
      <c r="K2319" s="1562">
        <v>0</v>
      </c>
      <c r="L2319" s="1560"/>
      <c r="M2319" s="1560"/>
      <c r="N2319" s="1563">
        <v>0</v>
      </c>
      <c r="O2319" s="1560"/>
      <c r="P2319" s="1562"/>
      <c r="Q2319" s="1563">
        <v>0</v>
      </c>
      <c r="R2319" s="1908"/>
    </row>
    <row r="2320" spans="3:18">
      <c r="C2320" s="1559">
        <v>34</v>
      </c>
      <c r="D2320" s="1560" t="s">
        <v>6978</v>
      </c>
      <c r="E2320" s="1560">
        <v>7</v>
      </c>
      <c r="F2320" s="1561" t="s">
        <v>550</v>
      </c>
      <c r="G2320" s="1560">
        <v>4</v>
      </c>
      <c r="H2320" s="1561" t="s">
        <v>4370</v>
      </c>
      <c r="I2320" s="1562">
        <v>353.74119999999999</v>
      </c>
      <c r="J2320" s="1560">
        <v>100</v>
      </c>
      <c r="K2320" s="1562">
        <v>0</v>
      </c>
      <c r="L2320" s="1560"/>
      <c r="M2320" s="1560"/>
      <c r="N2320" s="1563">
        <v>0</v>
      </c>
      <c r="O2320" s="1560"/>
      <c r="P2320" s="1562"/>
      <c r="Q2320" s="1563">
        <v>0</v>
      </c>
      <c r="R2320" s="1908"/>
    </row>
    <row r="2321" spans="3:18">
      <c r="C2321" s="1559">
        <v>35</v>
      </c>
      <c r="D2321" s="1560" t="s">
        <v>6979</v>
      </c>
      <c r="E2321" s="1560">
        <v>7</v>
      </c>
      <c r="F2321" s="1561" t="s">
        <v>550</v>
      </c>
      <c r="G2321" s="1560">
        <v>1</v>
      </c>
      <c r="H2321" s="1561" t="s">
        <v>6459</v>
      </c>
      <c r="I2321" s="1562">
        <v>83.984350000000006</v>
      </c>
      <c r="J2321" s="1560">
        <v>100</v>
      </c>
      <c r="K2321" s="1562">
        <v>0</v>
      </c>
      <c r="L2321" s="1560"/>
      <c r="M2321" s="1560"/>
      <c r="N2321" s="1563">
        <v>0</v>
      </c>
      <c r="O2321" s="1560"/>
      <c r="P2321" s="1562"/>
      <c r="Q2321" s="1563">
        <v>0</v>
      </c>
      <c r="R2321" s="1908"/>
    </row>
    <row r="2322" spans="3:18">
      <c r="C2322" s="1559">
        <v>36</v>
      </c>
      <c r="D2322" s="1560" t="s">
        <v>6980</v>
      </c>
      <c r="E2322" s="1560">
        <v>7</v>
      </c>
      <c r="F2322" s="1561" t="s">
        <v>550</v>
      </c>
      <c r="G2322" s="1560">
        <v>3</v>
      </c>
      <c r="H2322" s="1561" t="s">
        <v>4343</v>
      </c>
      <c r="I2322" s="1562">
        <v>79.56</v>
      </c>
      <c r="J2322" s="1560">
        <v>100</v>
      </c>
      <c r="K2322" s="1562">
        <v>0</v>
      </c>
      <c r="L2322" s="1560"/>
      <c r="M2322" s="1560"/>
      <c r="N2322" s="1563">
        <v>0</v>
      </c>
      <c r="O2322" s="1560"/>
      <c r="P2322" s="1562"/>
      <c r="Q2322" s="1563">
        <v>0</v>
      </c>
      <c r="R2322" s="1908"/>
    </row>
    <row r="2323" spans="3:18">
      <c r="C2323" s="1559">
        <v>37</v>
      </c>
      <c r="D2323" s="1560" t="s">
        <v>6981</v>
      </c>
      <c r="E2323" s="1560">
        <v>7</v>
      </c>
      <c r="F2323" s="1561" t="s">
        <v>550</v>
      </c>
      <c r="G2323" s="1560">
        <v>3</v>
      </c>
      <c r="H2323" s="1561" t="s">
        <v>4115</v>
      </c>
      <c r="I2323" s="1562">
        <v>293.39999999999998</v>
      </c>
      <c r="J2323" s="1560">
        <v>100</v>
      </c>
      <c r="K2323" s="1562">
        <v>0</v>
      </c>
      <c r="L2323" s="1560"/>
      <c r="M2323" s="1560"/>
      <c r="N2323" s="1563">
        <v>0</v>
      </c>
      <c r="O2323" s="1560"/>
      <c r="P2323" s="1562"/>
      <c r="Q2323" s="1563">
        <v>0</v>
      </c>
      <c r="R2323" s="1908"/>
    </row>
    <row r="2324" spans="3:18">
      <c r="C2324" s="1559">
        <v>38</v>
      </c>
      <c r="D2324" s="1560" t="s">
        <v>6982</v>
      </c>
      <c r="E2324" s="1560">
        <v>7</v>
      </c>
      <c r="F2324" s="1561" t="s">
        <v>550</v>
      </c>
      <c r="G2324" s="1560">
        <v>1</v>
      </c>
      <c r="H2324" s="1561" t="s">
        <v>6983</v>
      </c>
      <c r="I2324" s="1562">
        <v>283</v>
      </c>
      <c r="J2324" s="1560">
        <v>100</v>
      </c>
      <c r="K2324" s="1562">
        <v>0</v>
      </c>
      <c r="L2324" s="1560"/>
      <c r="M2324" s="1560"/>
      <c r="N2324" s="1563">
        <v>0</v>
      </c>
      <c r="O2324" s="1560"/>
      <c r="P2324" s="1562"/>
      <c r="Q2324" s="1563">
        <v>0</v>
      </c>
      <c r="R2324" s="1908"/>
    </row>
    <row r="2325" spans="3:18">
      <c r="C2325" s="1559">
        <v>39</v>
      </c>
      <c r="D2325" s="1560" t="s">
        <v>6984</v>
      </c>
      <c r="E2325" s="1560">
        <v>7</v>
      </c>
      <c r="F2325" s="1561" t="s">
        <v>550</v>
      </c>
      <c r="G2325" s="1560">
        <v>1</v>
      </c>
      <c r="H2325" s="1561" t="s">
        <v>2831</v>
      </c>
      <c r="I2325" s="1562">
        <v>225.768</v>
      </c>
      <c r="J2325" s="1560">
        <v>100</v>
      </c>
      <c r="K2325" s="1562">
        <v>0</v>
      </c>
      <c r="L2325" s="1560"/>
      <c r="M2325" s="1560"/>
      <c r="N2325" s="1563">
        <v>0</v>
      </c>
      <c r="O2325" s="1560"/>
      <c r="P2325" s="1562"/>
      <c r="Q2325" s="1563">
        <v>0</v>
      </c>
      <c r="R2325" s="1908"/>
    </row>
    <row r="2326" spans="3:18">
      <c r="C2326" s="1559">
        <v>40</v>
      </c>
      <c r="D2326" s="1560" t="s">
        <v>2953</v>
      </c>
      <c r="E2326" s="1560">
        <v>7</v>
      </c>
      <c r="F2326" s="1561" t="s">
        <v>550</v>
      </c>
      <c r="G2326" s="1560">
        <v>1</v>
      </c>
      <c r="H2326" s="1561" t="s">
        <v>4394</v>
      </c>
      <c r="I2326" s="1562">
        <v>488.76</v>
      </c>
      <c r="J2326" s="1560">
        <v>100</v>
      </c>
      <c r="K2326" s="1562">
        <v>0</v>
      </c>
      <c r="L2326" s="1560"/>
      <c r="M2326" s="1560"/>
      <c r="N2326" s="1563">
        <v>0</v>
      </c>
      <c r="O2326" s="1560"/>
      <c r="P2326" s="1562"/>
      <c r="Q2326" s="1563">
        <v>0</v>
      </c>
      <c r="R2326" s="1908"/>
    </row>
    <row r="2327" spans="3:18">
      <c r="C2327" s="1525">
        <v>1</v>
      </c>
      <c r="D2327" s="1527" t="s">
        <v>4082</v>
      </c>
      <c r="E2327" s="1527">
        <v>7</v>
      </c>
      <c r="F2327" s="1528" t="s">
        <v>550</v>
      </c>
      <c r="G2327" s="1527">
        <v>1</v>
      </c>
      <c r="H2327" s="1527">
        <v>2002</v>
      </c>
      <c r="I2327" s="1529">
        <v>54.514000000000003</v>
      </c>
      <c r="J2327" s="1527">
        <v>100</v>
      </c>
      <c r="K2327" s="1529">
        <v>0</v>
      </c>
      <c r="L2327" s="1527"/>
      <c r="M2327" s="1527"/>
      <c r="N2327" s="1530">
        <v>0</v>
      </c>
      <c r="O2327" s="1527"/>
      <c r="P2327" s="1529"/>
      <c r="Q2327" s="1530">
        <v>0</v>
      </c>
      <c r="R2327" s="1909" t="s">
        <v>6985</v>
      </c>
    </row>
    <row r="2328" spans="3:18">
      <c r="C2328" s="1525">
        <v>2</v>
      </c>
      <c r="D2328" s="1527" t="s">
        <v>4083</v>
      </c>
      <c r="E2328" s="1527">
        <v>7</v>
      </c>
      <c r="F2328" s="1528" t="s">
        <v>550</v>
      </c>
      <c r="G2328" s="1527">
        <v>12</v>
      </c>
      <c r="H2328" s="1527">
        <v>2005</v>
      </c>
      <c r="I2328" s="1529">
        <v>1061.4359999999999</v>
      </c>
      <c r="J2328" s="1527">
        <v>100</v>
      </c>
      <c r="K2328" s="1529">
        <v>0</v>
      </c>
      <c r="L2328" s="1527"/>
      <c r="M2328" s="1527"/>
      <c r="N2328" s="1530">
        <v>0</v>
      </c>
      <c r="O2328" s="1527"/>
      <c r="P2328" s="1529"/>
      <c r="Q2328" s="1530">
        <v>0</v>
      </c>
      <c r="R2328" s="1909"/>
    </row>
    <row r="2329" spans="3:18">
      <c r="C2329" s="1525">
        <v>3</v>
      </c>
      <c r="D2329" s="1527" t="s">
        <v>4084</v>
      </c>
      <c r="E2329" s="1527">
        <v>7</v>
      </c>
      <c r="F2329" s="1528" t="s">
        <v>550</v>
      </c>
      <c r="G2329" s="1527">
        <v>3</v>
      </c>
      <c r="H2329" s="1527">
        <v>2005</v>
      </c>
      <c r="I2329" s="1529">
        <v>276</v>
      </c>
      <c r="J2329" s="1527">
        <v>100</v>
      </c>
      <c r="K2329" s="1529">
        <v>0</v>
      </c>
      <c r="L2329" s="1527"/>
      <c r="M2329" s="1527"/>
      <c r="N2329" s="1530">
        <v>0</v>
      </c>
      <c r="O2329" s="1527"/>
      <c r="P2329" s="1529"/>
      <c r="Q2329" s="1530">
        <v>0</v>
      </c>
      <c r="R2329" s="1909"/>
    </row>
    <row r="2330" spans="3:18">
      <c r="C2330" s="1525">
        <v>4</v>
      </c>
      <c r="D2330" s="1527" t="s">
        <v>4085</v>
      </c>
      <c r="E2330" s="1527">
        <v>7</v>
      </c>
      <c r="F2330" s="1528" t="s">
        <v>550</v>
      </c>
      <c r="G2330" s="1527">
        <v>2</v>
      </c>
      <c r="H2330" s="1527">
        <v>2005</v>
      </c>
      <c r="I2330" s="1529">
        <v>74.599999999999994</v>
      </c>
      <c r="J2330" s="1527">
        <v>100</v>
      </c>
      <c r="K2330" s="1529">
        <v>0</v>
      </c>
      <c r="L2330" s="1527"/>
      <c r="M2330" s="1527"/>
      <c r="N2330" s="1530">
        <v>0</v>
      </c>
      <c r="O2330" s="1527"/>
      <c r="P2330" s="1529"/>
      <c r="Q2330" s="1530">
        <v>0</v>
      </c>
      <c r="R2330" s="1909"/>
    </row>
    <row r="2331" spans="3:18">
      <c r="C2331" s="1525">
        <v>5</v>
      </c>
      <c r="D2331" s="1527" t="s">
        <v>4086</v>
      </c>
      <c r="E2331" s="1527">
        <v>7</v>
      </c>
      <c r="F2331" s="1528" t="s">
        <v>550</v>
      </c>
      <c r="G2331" s="1527">
        <v>11</v>
      </c>
      <c r="H2331" s="1527">
        <v>2006</v>
      </c>
      <c r="I2331" s="1529">
        <v>1419.2639999999999</v>
      </c>
      <c r="J2331" s="1527">
        <v>100</v>
      </c>
      <c r="K2331" s="1529">
        <v>0</v>
      </c>
      <c r="L2331" s="1527"/>
      <c r="M2331" s="1527"/>
      <c r="N2331" s="1530">
        <v>0</v>
      </c>
      <c r="O2331" s="1527"/>
      <c r="P2331" s="1529"/>
      <c r="Q2331" s="1530">
        <v>0</v>
      </c>
      <c r="R2331" s="1909"/>
    </row>
    <row r="2332" spans="3:18">
      <c r="C2332" s="1525">
        <v>6</v>
      </c>
      <c r="D2332" s="1527" t="s">
        <v>4087</v>
      </c>
      <c r="E2332" s="1527">
        <v>7</v>
      </c>
      <c r="F2332" s="1528" t="s">
        <v>550</v>
      </c>
      <c r="G2332" s="1527">
        <v>2</v>
      </c>
      <c r="H2332" s="1527">
        <v>2006</v>
      </c>
      <c r="I2332" s="1529">
        <v>146</v>
      </c>
      <c r="J2332" s="1527">
        <v>100</v>
      </c>
      <c r="K2332" s="1529">
        <v>0</v>
      </c>
      <c r="L2332" s="1527"/>
      <c r="M2332" s="1527"/>
      <c r="N2332" s="1530">
        <v>0</v>
      </c>
      <c r="O2332" s="1527"/>
      <c r="P2332" s="1529"/>
      <c r="Q2332" s="1530">
        <v>0</v>
      </c>
      <c r="R2332" s="1909"/>
    </row>
    <row r="2333" spans="3:18">
      <c r="C2333" s="1525">
        <v>7</v>
      </c>
      <c r="D2333" s="1527" t="s">
        <v>4088</v>
      </c>
      <c r="E2333" s="1527">
        <v>7</v>
      </c>
      <c r="F2333" s="1528" t="s">
        <v>550</v>
      </c>
      <c r="G2333" s="1527">
        <v>3</v>
      </c>
      <c r="H2333" s="1527">
        <v>2007</v>
      </c>
      <c r="I2333" s="1529">
        <v>228</v>
      </c>
      <c r="J2333" s="1527">
        <v>100</v>
      </c>
      <c r="K2333" s="1529">
        <v>0</v>
      </c>
      <c r="L2333" s="1527"/>
      <c r="M2333" s="1527"/>
      <c r="N2333" s="1530">
        <v>0</v>
      </c>
      <c r="O2333" s="1527"/>
      <c r="P2333" s="1529"/>
      <c r="Q2333" s="1530">
        <v>0</v>
      </c>
      <c r="R2333" s="1909"/>
    </row>
    <row r="2334" spans="3:18">
      <c r="C2334" s="1525">
        <v>8</v>
      </c>
      <c r="D2334" s="1527" t="s">
        <v>2725</v>
      </c>
      <c r="E2334" s="1527">
        <v>7</v>
      </c>
      <c r="F2334" s="1528" t="s">
        <v>550</v>
      </c>
      <c r="G2334" s="1527">
        <v>1</v>
      </c>
      <c r="H2334" s="1527">
        <v>2007</v>
      </c>
      <c r="I2334" s="1529">
        <v>58.9</v>
      </c>
      <c r="J2334" s="1527">
        <v>100</v>
      </c>
      <c r="K2334" s="1529">
        <v>0</v>
      </c>
      <c r="L2334" s="1527"/>
      <c r="M2334" s="1527"/>
      <c r="N2334" s="1530">
        <v>0</v>
      </c>
      <c r="O2334" s="1527"/>
      <c r="P2334" s="1529"/>
      <c r="Q2334" s="1530">
        <v>0</v>
      </c>
      <c r="R2334" s="1909"/>
    </row>
    <row r="2335" spans="3:18">
      <c r="C2335" s="1525">
        <v>9</v>
      </c>
      <c r="D2335" s="1527" t="s">
        <v>4089</v>
      </c>
      <c r="E2335" s="1527">
        <v>7</v>
      </c>
      <c r="F2335" s="1528" t="s">
        <v>550</v>
      </c>
      <c r="G2335" s="1527">
        <v>7</v>
      </c>
      <c r="H2335" s="1527">
        <v>2007</v>
      </c>
      <c r="I2335" s="1529">
        <v>532</v>
      </c>
      <c r="J2335" s="1527">
        <v>100</v>
      </c>
      <c r="K2335" s="1529">
        <v>0</v>
      </c>
      <c r="L2335" s="1527"/>
      <c r="M2335" s="1527"/>
      <c r="N2335" s="1530">
        <v>0</v>
      </c>
      <c r="O2335" s="1527"/>
      <c r="P2335" s="1529"/>
      <c r="Q2335" s="1530">
        <v>0</v>
      </c>
      <c r="R2335" s="1909"/>
    </row>
    <row r="2336" spans="3:18">
      <c r="C2336" s="1525">
        <v>10</v>
      </c>
      <c r="D2336" s="1527" t="s">
        <v>4090</v>
      </c>
      <c r="E2336" s="1527">
        <v>7</v>
      </c>
      <c r="F2336" s="1528" t="s">
        <v>550</v>
      </c>
      <c r="G2336" s="1527">
        <v>5</v>
      </c>
      <c r="H2336" s="1527">
        <v>2008</v>
      </c>
      <c r="I2336" s="1529">
        <v>527.53</v>
      </c>
      <c r="J2336" s="1527">
        <v>100</v>
      </c>
      <c r="K2336" s="1529">
        <v>0</v>
      </c>
      <c r="L2336" s="1527"/>
      <c r="M2336" s="1527"/>
      <c r="N2336" s="1530">
        <v>0</v>
      </c>
      <c r="O2336" s="1527"/>
      <c r="P2336" s="1529"/>
      <c r="Q2336" s="1530">
        <v>0</v>
      </c>
      <c r="R2336" s="1909"/>
    </row>
    <row r="2337" spans="3:18">
      <c r="C2337" s="1525">
        <v>11</v>
      </c>
      <c r="D2337" s="1527" t="s">
        <v>3411</v>
      </c>
      <c r="E2337" s="1527">
        <v>7</v>
      </c>
      <c r="F2337" s="1528" t="s">
        <v>550</v>
      </c>
      <c r="G2337" s="1527">
        <v>1</v>
      </c>
      <c r="H2337" s="1527">
        <v>2008</v>
      </c>
      <c r="I2337" s="1529">
        <v>50.1</v>
      </c>
      <c r="J2337" s="1527">
        <v>100</v>
      </c>
      <c r="K2337" s="1529">
        <v>0</v>
      </c>
      <c r="L2337" s="1527"/>
      <c r="M2337" s="1527"/>
      <c r="N2337" s="1530">
        <v>0</v>
      </c>
      <c r="O2337" s="1527"/>
      <c r="P2337" s="1529"/>
      <c r="Q2337" s="1530">
        <v>0</v>
      </c>
      <c r="R2337" s="1909"/>
    </row>
    <row r="2338" spans="3:18">
      <c r="C2338" s="1525">
        <v>12</v>
      </c>
      <c r="D2338" s="1527" t="s">
        <v>3411</v>
      </c>
      <c r="E2338" s="1527">
        <v>7</v>
      </c>
      <c r="F2338" s="1528" t="s">
        <v>550</v>
      </c>
      <c r="G2338" s="1527">
        <v>1</v>
      </c>
      <c r="H2338" s="1527">
        <v>2008</v>
      </c>
      <c r="I2338" s="1529">
        <v>50.1</v>
      </c>
      <c r="J2338" s="1527">
        <v>100</v>
      </c>
      <c r="K2338" s="1529">
        <v>0</v>
      </c>
      <c r="L2338" s="1527"/>
      <c r="M2338" s="1527"/>
      <c r="N2338" s="1530">
        <v>0</v>
      </c>
      <c r="O2338" s="1527"/>
      <c r="P2338" s="1529"/>
      <c r="Q2338" s="1530">
        <v>0</v>
      </c>
      <c r="R2338" s="1909"/>
    </row>
    <row r="2339" spans="3:18">
      <c r="C2339" s="1525">
        <v>13</v>
      </c>
      <c r="D2339" s="1527" t="s">
        <v>4091</v>
      </c>
      <c r="E2339" s="1527">
        <v>7</v>
      </c>
      <c r="F2339" s="1528" t="s">
        <v>550</v>
      </c>
      <c r="G2339" s="1527">
        <v>1</v>
      </c>
      <c r="H2339" s="1527">
        <v>2007</v>
      </c>
      <c r="I2339" s="1529">
        <v>88.224000000000004</v>
      </c>
      <c r="J2339" s="1527">
        <v>100</v>
      </c>
      <c r="K2339" s="1529">
        <v>0</v>
      </c>
      <c r="L2339" s="1527"/>
      <c r="M2339" s="1527"/>
      <c r="N2339" s="1530">
        <v>0</v>
      </c>
      <c r="O2339" s="1527"/>
      <c r="P2339" s="1529"/>
      <c r="Q2339" s="1530">
        <v>0</v>
      </c>
      <c r="R2339" s="1909"/>
    </row>
    <row r="2340" spans="3:18">
      <c r="C2340" s="1525">
        <v>14</v>
      </c>
      <c r="D2340" s="1527" t="s">
        <v>2422</v>
      </c>
      <c r="E2340" s="1527">
        <v>7</v>
      </c>
      <c r="F2340" s="1528" t="s">
        <v>550</v>
      </c>
      <c r="G2340" s="1527">
        <v>1</v>
      </c>
      <c r="H2340" s="1527">
        <v>2007</v>
      </c>
      <c r="I2340" s="1529">
        <v>58.9</v>
      </c>
      <c r="J2340" s="1527">
        <v>100</v>
      </c>
      <c r="K2340" s="1529">
        <v>0</v>
      </c>
      <c r="L2340" s="1527"/>
      <c r="M2340" s="1527"/>
      <c r="N2340" s="1530">
        <v>0</v>
      </c>
      <c r="O2340" s="1527"/>
      <c r="P2340" s="1529"/>
      <c r="Q2340" s="1530">
        <v>0</v>
      </c>
      <c r="R2340" s="1909"/>
    </row>
    <row r="2341" spans="3:18">
      <c r="C2341" s="1525">
        <v>15</v>
      </c>
      <c r="D2341" s="1527" t="s">
        <v>4092</v>
      </c>
      <c r="E2341" s="1527">
        <v>7</v>
      </c>
      <c r="F2341" s="1528" t="s">
        <v>550</v>
      </c>
      <c r="G2341" s="1527">
        <v>4</v>
      </c>
      <c r="H2341" s="1527">
        <v>2010</v>
      </c>
      <c r="I2341" s="1529">
        <v>200.4</v>
      </c>
      <c r="J2341" s="1527">
        <v>100</v>
      </c>
      <c r="K2341" s="1529">
        <v>0</v>
      </c>
      <c r="L2341" s="1527"/>
      <c r="M2341" s="1527"/>
      <c r="N2341" s="1530">
        <v>0</v>
      </c>
      <c r="O2341" s="1527"/>
      <c r="P2341" s="1529"/>
      <c r="Q2341" s="1530">
        <v>0</v>
      </c>
      <c r="R2341" s="1909"/>
    </row>
    <row r="2342" spans="3:18">
      <c r="C2342" s="1525">
        <v>16</v>
      </c>
      <c r="D2342" s="1527" t="s">
        <v>4093</v>
      </c>
      <c r="E2342" s="1527">
        <v>7</v>
      </c>
      <c r="F2342" s="1528" t="s">
        <v>550</v>
      </c>
      <c r="G2342" s="1527">
        <v>1</v>
      </c>
      <c r="H2342" s="1527">
        <v>2005</v>
      </c>
      <c r="I2342" s="1529">
        <v>88.224000000000004</v>
      </c>
      <c r="J2342" s="1527">
        <v>100</v>
      </c>
      <c r="K2342" s="1529">
        <v>0</v>
      </c>
      <c r="L2342" s="1527"/>
      <c r="M2342" s="1527"/>
      <c r="N2342" s="1530">
        <v>0</v>
      </c>
      <c r="O2342" s="1527"/>
      <c r="P2342" s="1529"/>
      <c r="Q2342" s="1530">
        <v>0</v>
      </c>
      <c r="R2342" s="1909"/>
    </row>
    <row r="2343" spans="3:18">
      <c r="C2343" s="1525">
        <v>17</v>
      </c>
      <c r="D2343" s="1527" t="s">
        <v>4094</v>
      </c>
      <c r="E2343" s="1527">
        <v>7</v>
      </c>
      <c r="F2343" s="1528" t="s">
        <v>550</v>
      </c>
      <c r="G2343" s="1527">
        <v>1</v>
      </c>
      <c r="H2343" s="1527">
        <v>2013</v>
      </c>
      <c r="I2343" s="1529">
        <v>45.55</v>
      </c>
      <c r="J2343" s="1527">
        <v>100</v>
      </c>
      <c r="K2343" s="1529">
        <v>0</v>
      </c>
      <c r="L2343" s="1527"/>
      <c r="M2343" s="1527"/>
      <c r="N2343" s="1530">
        <v>0</v>
      </c>
      <c r="O2343" s="1527"/>
      <c r="P2343" s="1529"/>
      <c r="Q2343" s="1530">
        <v>0</v>
      </c>
      <c r="R2343" s="1909"/>
    </row>
    <row r="2344" spans="3:18">
      <c r="C2344" s="1525">
        <v>18</v>
      </c>
      <c r="D2344" s="1527" t="s">
        <v>4095</v>
      </c>
      <c r="E2344" s="1527">
        <v>7</v>
      </c>
      <c r="F2344" s="1528" t="s">
        <v>550</v>
      </c>
      <c r="G2344" s="1527">
        <v>5</v>
      </c>
      <c r="H2344" s="1527">
        <v>2016</v>
      </c>
      <c r="I2344" s="1529">
        <v>210</v>
      </c>
      <c r="J2344" s="1527">
        <v>100</v>
      </c>
      <c r="K2344" s="1529">
        <v>0</v>
      </c>
      <c r="L2344" s="1527"/>
      <c r="M2344" s="1527"/>
      <c r="N2344" s="1530">
        <v>0</v>
      </c>
      <c r="O2344" s="1527"/>
      <c r="P2344" s="1529"/>
      <c r="Q2344" s="1530">
        <v>0</v>
      </c>
      <c r="R2344" s="1909"/>
    </row>
    <row r="2345" spans="3:18">
      <c r="C2345" s="1525">
        <v>19</v>
      </c>
      <c r="D2345" s="1527" t="s">
        <v>4096</v>
      </c>
      <c r="E2345" s="1527">
        <v>7</v>
      </c>
      <c r="F2345" s="1528" t="s">
        <v>550</v>
      </c>
      <c r="G2345" s="1527">
        <v>1</v>
      </c>
      <c r="H2345" s="1527">
        <v>2016</v>
      </c>
      <c r="I2345" s="1529">
        <v>283</v>
      </c>
      <c r="J2345" s="1527">
        <v>100</v>
      </c>
      <c r="K2345" s="1529">
        <v>0</v>
      </c>
      <c r="L2345" s="1527"/>
      <c r="M2345" s="1527"/>
      <c r="N2345" s="1530">
        <v>0</v>
      </c>
      <c r="O2345" s="1527"/>
      <c r="P2345" s="1529"/>
      <c r="Q2345" s="1530">
        <v>0</v>
      </c>
      <c r="R2345" s="1909"/>
    </row>
    <row r="2346" spans="3:18">
      <c r="C2346" s="1525">
        <v>20</v>
      </c>
      <c r="D2346" s="1527" t="s">
        <v>4097</v>
      </c>
      <c r="E2346" s="1527">
        <v>7</v>
      </c>
      <c r="F2346" s="1528" t="s">
        <v>550</v>
      </c>
      <c r="G2346" s="1527">
        <v>2</v>
      </c>
      <c r="H2346" s="1527">
        <v>2016</v>
      </c>
      <c r="I2346" s="1529">
        <v>224.6</v>
      </c>
      <c r="J2346" s="1527">
        <v>100</v>
      </c>
      <c r="K2346" s="1529">
        <v>0</v>
      </c>
      <c r="L2346" s="1527"/>
      <c r="M2346" s="1527"/>
      <c r="N2346" s="1530">
        <v>0</v>
      </c>
      <c r="O2346" s="1527"/>
      <c r="P2346" s="1529"/>
      <c r="Q2346" s="1530">
        <v>0</v>
      </c>
      <c r="R2346" s="1909"/>
    </row>
    <row r="2347" spans="3:18">
      <c r="C2347" s="1525">
        <v>21</v>
      </c>
      <c r="D2347" s="1527" t="s">
        <v>4098</v>
      </c>
      <c r="E2347" s="1527">
        <v>7</v>
      </c>
      <c r="F2347" s="1528" t="s">
        <v>550</v>
      </c>
      <c r="G2347" s="1527">
        <v>2</v>
      </c>
      <c r="H2347" s="1527">
        <v>2017</v>
      </c>
      <c r="I2347" s="1529">
        <v>195.6</v>
      </c>
      <c r="J2347" s="1527">
        <v>100</v>
      </c>
      <c r="K2347" s="1529">
        <v>0</v>
      </c>
      <c r="L2347" s="1527"/>
      <c r="M2347" s="1527"/>
      <c r="N2347" s="1530">
        <v>0</v>
      </c>
      <c r="O2347" s="1527"/>
      <c r="P2347" s="1529"/>
      <c r="Q2347" s="1530">
        <v>0</v>
      </c>
      <c r="R2347" s="1909"/>
    </row>
    <row r="2348" spans="3:18">
      <c r="C2348" s="1525">
        <v>22</v>
      </c>
      <c r="D2348" s="1527" t="s">
        <v>4099</v>
      </c>
      <c r="E2348" s="1527">
        <v>7</v>
      </c>
      <c r="F2348" s="1528" t="s">
        <v>550</v>
      </c>
      <c r="G2348" s="1527">
        <v>2</v>
      </c>
      <c r="H2348" s="1527">
        <v>2015</v>
      </c>
      <c r="I2348" s="1529">
        <v>53.04</v>
      </c>
      <c r="J2348" s="1527">
        <v>100</v>
      </c>
      <c r="K2348" s="1529">
        <v>0</v>
      </c>
      <c r="L2348" s="1527"/>
      <c r="M2348" s="1527"/>
      <c r="N2348" s="1530">
        <v>0</v>
      </c>
      <c r="O2348" s="1527"/>
      <c r="P2348" s="1529"/>
      <c r="Q2348" s="1530">
        <v>0</v>
      </c>
      <c r="R2348" s="1909"/>
    </row>
    <row r="2349" spans="3:18">
      <c r="C2349" s="1525">
        <v>23</v>
      </c>
      <c r="D2349" s="1527" t="s">
        <v>2924</v>
      </c>
      <c r="E2349" s="1527">
        <v>7</v>
      </c>
      <c r="F2349" s="1528" t="s">
        <v>550</v>
      </c>
      <c r="G2349" s="1527">
        <v>2</v>
      </c>
      <c r="H2349" s="1528" t="s">
        <v>4100</v>
      </c>
      <c r="I2349" s="1529">
        <v>194</v>
      </c>
      <c r="J2349" s="1527">
        <v>85.800000000000011</v>
      </c>
      <c r="K2349" s="1529">
        <v>27.547999999999973</v>
      </c>
      <c r="L2349" s="1527"/>
      <c r="M2349" s="1527"/>
      <c r="N2349" s="1530">
        <v>0</v>
      </c>
      <c r="O2349" s="1527"/>
      <c r="P2349" s="1529"/>
      <c r="Q2349" s="1530">
        <v>0</v>
      </c>
      <c r="R2349" s="1909"/>
    </row>
    <row r="2350" spans="3:18">
      <c r="C2350" s="1525">
        <v>24</v>
      </c>
      <c r="D2350" s="1527" t="s">
        <v>2444</v>
      </c>
      <c r="E2350" s="1527">
        <v>7</v>
      </c>
      <c r="F2350" s="1528" t="s">
        <v>550</v>
      </c>
      <c r="G2350" s="1527">
        <v>6</v>
      </c>
      <c r="H2350" s="1528" t="s">
        <v>4057</v>
      </c>
      <c r="I2350" s="1529">
        <v>597.6</v>
      </c>
      <c r="J2350" s="1527">
        <v>71.5</v>
      </c>
      <c r="K2350" s="1529">
        <v>170.31600000000003</v>
      </c>
      <c r="L2350" s="1527"/>
      <c r="M2350" s="1527"/>
      <c r="N2350" s="1530">
        <v>0</v>
      </c>
      <c r="O2350" s="1527"/>
      <c r="P2350" s="1529"/>
      <c r="Q2350" s="1530">
        <v>0</v>
      </c>
      <c r="R2350" s="1909"/>
    </row>
    <row r="2351" spans="3:18">
      <c r="C2351" s="1525">
        <v>25</v>
      </c>
      <c r="D2351" s="1527" t="s">
        <v>2451</v>
      </c>
      <c r="E2351" s="1527">
        <v>7</v>
      </c>
      <c r="F2351" s="1528" t="s">
        <v>550</v>
      </c>
      <c r="G2351" s="1527">
        <v>12</v>
      </c>
      <c r="H2351" s="1528" t="s">
        <v>4057</v>
      </c>
      <c r="I2351" s="1529">
        <v>1632</v>
      </c>
      <c r="J2351" s="1527">
        <v>71.5</v>
      </c>
      <c r="K2351" s="1529">
        <v>465.12000000000012</v>
      </c>
      <c r="L2351" s="1527"/>
      <c r="M2351" s="1527"/>
      <c r="N2351" s="1530">
        <v>0</v>
      </c>
      <c r="O2351" s="1527"/>
      <c r="P2351" s="1529"/>
      <c r="Q2351" s="1530">
        <v>0</v>
      </c>
      <c r="R2351" s="1909"/>
    </row>
    <row r="2352" spans="3:18">
      <c r="C2352" s="1525">
        <v>26</v>
      </c>
      <c r="D2352" s="1527" t="s">
        <v>2451</v>
      </c>
      <c r="E2352" s="1527">
        <v>7</v>
      </c>
      <c r="F2352" s="1528" t="s">
        <v>550</v>
      </c>
      <c r="G2352" s="1527">
        <v>17</v>
      </c>
      <c r="H2352" s="1528" t="s">
        <v>4058</v>
      </c>
      <c r="I2352" s="1529">
        <v>2193</v>
      </c>
      <c r="J2352" s="1527">
        <v>57.2</v>
      </c>
      <c r="K2352" s="1529">
        <v>938.60399999999981</v>
      </c>
      <c r="L2352" s="1527"/>
      <c r="M2352" s="1527"/>
      <c r="N2352" s="1530">
        <v>0</v>
      </c>
      <c r="O2352" s="1527"/>
      <c r="P2352" s="1529"/>
      <c r="Q2352" s="1530">
        <v>0</v>
      </c>
      <c r="R2352" s="1909"/>
    </row>
    <row r="2353" spans="3:18">
      <c r="C2353" s="1525">
        <v>27</v>
      </c>
      <c r="D2353" s="1527" t="s">
        <v>2451</v>
      </c>
      <c r="E2353" s="1527">
        <v>7</v>
      </c>
      <c r="F2353" s="1528" t="s">
        <v>550</v>
      </c>
      <c r="G2353" s="1527">
        <v>2</v>
      </c>
      <c r="H2353" s="1528" t="s">
        <v>4058</v>
      </c>
      <c r="I2353" s="1529">
        <v>258</v>
      </c>
      <c r="J2353" s="1527">
        <v>57.2</v>
      </c>
      <c r="K2353" s="1529">
        <v>110.42399999999998</v>
      </c>
      <c r="L2353" s="1527"/>
      <c r="M2353" s="1527"/>
      <c r="N2353" s="1530">
        <v>0</v>
      </c>
      <c r="O2353" s="1527">
        <v>10</v>
      </c>
      <c r="P2353" s="1529">
        <v>202.5</v>
      </c>
      <c r="Q2353" s="1530">
        <v>2025</v>
      </c>
      <c r="R2353" s="1909"/>
    </row>
    <row r="2354" spans="3:18">
      <c r="C2354" s="1525">
        <v>28</v>
      </c>
      <c r="D2354" s="1527" t="s">
        <v>2451</v>
      </c>
      <c r="E2354" s="1527">
        <v>7</v>
      </c>
      <c r="F2354" s="1528" t="s">
        <v>550</v>
      </c>
      <c r="G2354" s="1527">
        <v>1</v>
      </c>
      <c r="H2354" s="1527">
        <v>2020</v>
      </c>
      <c r="I2354" s="1529">
        <v>129</v>
      </c>
      <c r="J2354" s="1527">
        <v>57.2</v>
      </c>
      <c r="K2354" s="1529">
        <v>55.211999999999989</v>
      </c>
      <c r="L2354" s="1527"/>
      <c r="M2354" s="1527"/>
      <c r="N2354" s="1530">
        <v>0</v>
      </c>
      <c r="O2354" s="1527"/>
      <c r="P2354" s="1529"/>
      <c r="Q2354" s="1530">
        <v>0</v>
      </c>
      <c r="R2354" s="1909"/>
    </row>
    <row r="2355" spans="3:18">
      <c r="C2355" s="1525">
        <v>29</v>
      </c>
      <c r="D2355" s="1527" t="s">
        <v>2451</v>
      </c>
      <c r="E2355" s="1527">
        <v>7</v>
      </c>
      <c r="F2355" s="1528" t="s">
        <v>550</v>
      </c>
      <c r="G2355" s="1527">
        <v>1</v>
      </c>
      <c r="H2355" s="1527">
        <v>2020</v>
      </c>
      <c r="I2355" s="1529">
        <v>516</v>
      </c>
      <c r="J2355" s="1527">
        <v>57.2</v>
      </c>
      <c r="K2355" s="1529">
        <v>220.84799999999996</v>
      </c>
      <c r="L2355" s="1527"/>
      <c r="M2355" s="1527"/>
      <c r="N2355" s="1530">
        <v>0</v>
      </c>
      <c r="O2355" s="1527"/>
      <c r="P2355" s="1529"/>
      <c r="Q2355" s="1530">
        <v>0</v>
      </c>
      <c r="R2355" s="1909"/>
    </row>
    <row r="2356" spans="3:18">
      <c r="C2356" s="1525">
        <v>30</v>
      </c>
      <c r="D2356" s="1527" t="s">
        <v>2451</v>
      </c>
      <c r="E2356" s="1527">
        <v>7</v>
      </c>
      <c r="F2356" s="1528" t="s">
        <v>550</v>
      </c>
      <c r="G2356" s="1527">
        <v>4</v>
      </c>
      <c r="H2356" s="1527">
        <v>2020</v>
      </c>
      <c r="I2356" s="1529">
        <v>516</v>
      </c>
      <c r="J2356" s="1527">
        <v>57.2</v>
      </c>
      <c r="K2356" s="1529">
        <v>220.84799999999996</v>
      </c>
      <c r="L2356" s="1527"/>
      <c r="M2356" s="1527"/>
      <c r="N2356" s="1530">
        <v>0</v>
      </c>
      <c r="O2356" s="1527"/>
      <c r="P2356" s="1529"/>
      <c r="Q2356" s="1530">
        <v>0</v>
      </c>
      <c r="R2356" s="1909"/>
    </row>
    <row r="2357" spans="3:18">
      <c r="C2357" s="1525">
        <v>31</v>
      </c>
      <c r="D2357" s="1527" t="s">
        <v>6986</v>
      </c>
      <c r="E2357" s="1527">
        <v>7</v>
      </c>
      <c r="F2357" s="1528" t="s">
        <v>550</v>
      </c>
      <c r="G2357" s="1527">
        <v>1</v>
      </c>
      <c r="H2357" s="1527">
        <v>2021</v>
      </c>
      <c r="I2357" s="1529">
        <v>74.12</v>
      </c>
      <c r="J2357" s="1527">
        <v>42.900000000000006</v>
      </c>
      <c r="K2357" s="1529">
        <v>42.322519999999997</v>
      </c>
      <c r="L2357" s="1527"/>
      <c r="M2357" s="1527"/>
      <c r="N2357" s="1530">
        <v>0</v>
      </c>
      <c r="O2357" s="1527"/>
      <c r="P2357" s="1529"/>
      <c r="Q2357" s="1530">
        <v>0</v>
      </c>
      <c r="R2357" s="1909"/>
    </row>
    <row r="2358" spans="3:18">
      <c r="C2358" s="1525">
        <v>32</v>
      </c>
      <c r="D2358" s="1527" t="s">
        <v>6987</v>
      </c>
      <c r="E2358" s="1527">
        <v>7</v>
      </c>
      <c r="F2358" s="1528" t="s">
        <v>550</v>
      </c>
      <c r="G2358" s="1527">
        <v>2</v>
      </c>
      <c r="H2358" s="1527">
        <v>2021</v>
      </c>
      <c r="I2358" s="1529">
        <v>449.76</v>
      </c>
      <c r="J2358" s="1527">
        <v>42.900000000000006</v>
      </c>
      <c r="K2358" s="1529">
        <v>256.81295999999998</v>
      </c>
      <c r="L2358" s="1527"/>
      <c r="M2358" s="1527"/>
      <c r="N2358" s="1530">
        <v>0</v>
      </c>
      <c r="O2358" s="1527">
        <v>12</v>
      </c>
      <c r="P2358" s="1529">
        <v>166</v>
      </c>
      <c r="Q2358" s="1530">
        <v>1992</v>
      </c>
      <c r="R2358" s="1909"/>
    </row>
    <row r="2359" spans="3:18">
      <c r="C2359" s="1525">
        <v>33</v>
      </c>
      <c r="D2359" s="1527" t="s">
        <v>4101</v>
      </c>
      <c r="E2359" s="1527">
        <v>7</v>
      </c>
      <c r="F2359" s="1528" t="s">
        <v>550</v>
      </c>
      <c r="G2359" s="1527">
        <v>1</v>
      </c>
      <c r="H2359" s="1527">
        <v>2008</v>
      </c>
      <c r="I2359" s="1529">
        <v>93.6</v>
      </c>
      <c r="J2359" s="1527">
        <v>100</v>
      </c>
      <c r="K2359" s="1529">
        <v>0</v>
      </c>
      <c r="L2359" s="1527"/>
      <c r="M2359" s="1527"/>
      <c r="N2359" s="1530">
        <v>0</v>
      </c>
      <c r="O2359" s="1527"/>
      <c r="P2359" s="1529"/>
      <c r="Q2359" s="1530">
        <v>0</v>
      </c>
      <c r="R2359" s="1909"/>
    </row>
    <row r="2360" spans="3:18">
      <c r="C2360" s="1525">
        <v>34</v>
      </c>
      <c r="D2360" s="1527" t="s">
        <v>4102</v>
      </c>
      <c r="E2360" s="1527">
        <v>7</v>
      </c>
      <c r="F2360" s="1528" t="s">
        <v>550</v>
      </c>
      <c r="G2360" s="1527">
        <v>1</v>
      </c>
      <c r="H2360" s="1527">
        <v>2006</v>
      </c>
      <c r="I2360" s="1529">
        <v>0</v>
      </c>
      <c r="J2360" s="1527">
        <v>100</v>
      </c>
      <c r="K2360" s="1529">
        <v>0</v>
      </c>
      <c r="L2360" s="1527"/>
      <c r="M2360" s="1527"/>
      <c r="N2360" s="1530">
        <v>0</v>
      </c>
      <c r="O2360" s="1527"/>
      <c r="P2360" s="1529"/>
      <c r="Q2360" s="1530">
        <v>0</v>
      </c>
      <c r="R2360" s="1909"/>
    </row>
    <row r="2361" spans="3:18">
      <c r="C2361" s="1525">
        <v>35</v>
      </c>
      <c r="D2361" s="1527" t="s">
        <v>4103</v>
      </c>
      <c r="E2361" s="1527">
        <v>7</v>
      </c>
      <c r="F2361" s="1528" t="s">
        <v>550</v>
      </c>
      <c r="G2361" s="1527">
        <v>1</v>
      </c>
      <c r="H2361" s="1527">
        <v>2010</v>
      </c>
      <c r="I2361" s="1529">
        <v>2892.0034000000001</v>
      </c>
      <c r="J2361" s="1527">
        <v>100</v>
      </c>
      <c r="K2361" s="1529">
        <v>0</v>
      </c>
      <c r="L2361" s="1527"/>
      <c r="M2361" s="1527"/>
      <c r="N2361" s="1530">
        <v>0</v>
      </c>
      <c r="O2361" s="1527"/>
      <c r="P2361" s="1529"/>
      <c r="Q2361" s="1530">
        <v>0</v>
      </c>
      <c r="R2361" s="1909"/>
    </row>
    <row r="2362" spans="3:18">
      <c r="C2362" s="1525">
        <v>36</v>
      </c>
      <c r="D2362" s="1527" t="s">
        <v>4104</v>
      </c>
      <c r="E2362" s="1527">
        <v>7</v>
      </c>
      <c r="F2362" s="1528" t="s">
        <v>550</v>
      </c>
      <c r="G2362" s="1527">
        <v>1</v>
      </c>
      <c r="H2362" s="1527">
        <v>2016</v>
      </c>
      <c r="I2362" s="1529">
        <v>149.88</v>
      </c>
      <c r="J2362" s="1527">
        <v>100</v>
      </c>
      <c r="K2362" s="1529">
        <v>0</v>
      </c>
      <c r="L2362" s="1527"/>
      <c r="M2362" s="1527"/>
      <c r="N2362" s="1530">
        <v>0</v>
      </c>
      <c r="O2362" s="1527"/>
      <c r="P2362" s="1529"/>
      <c r="Q2362" s="1530">
        <v>0</v>
      </c>
      <c r="R2362" s="1909"/>
    </row>
    <row r="2363" spans="3:18">
      <c r="C2363" s="1525">
        <v>37</v>
      </c>
      <c r="D2363" s="1527" t="s">
        <v>4105</v>
      </c>
      <c r="E2363" s="1527">
        <v>7</v>
      </c>
      <c r="F2363" s="1528" t="s">
        <v>550</v>
      </c>
      <c r="G2363" s="1527">
        <v>1</v>
      </c>
      <c r="H2363" s="1527">
        <v>2005</v>
      </c>
      <c r="I2363" s="1529">
        <v>633.76199999999994</v>
      </c>
      <c r="J2363" s="1527">
        <v>100</v>
      </c>
      <c r="K2363" s="1529">
        <v>0</v>
      </c>
      <c r="L2363" s="1527"/>
      <c r="M2363" s="1527"/>
      <c r="N2363" s="1530">
        <v>0</v>
      </c>
      <c r="O2363" s="1527"/>
      <c r="P2363" s="1529"/>
      <c r="Q2363" s="1530">
        <v>0</v>
      </c>
      <c r="R2363" s="1909"/>
    </row>
    <row r="2364" spans="3:18">
      <c r="C2364" s="1525">
        <v>38</v>
      </c>
      <c r="D2364" s="1527" t="s">
        <v>4106</v>
      </c>
      <c r="E2364" s="1527">
        <v>7</v>
      </c>
      <c r="F2364" s="1528" t="s">
        <v>550</v>
      </c>
      <c r="G2364" s="1527">
        <v>1</v>
      </c>
      <c r="H2364" s="1527">
        <v>2007</v>
      </c>
      <c r="I2364" s="1529">
        <v>651.70000000000005</v>
      </c>
      <c r="J2364" s="1527">
        <v>100</v>
      </c>
      <c r="K2364" s="1529">
        <v>0</v>
      </c>
      <c r="L2364" s="1527"/>
      <c r="M2364" s="1527"/>
      <c r="N2364" s="1530">
        <v>0</v>
      </c>
      <c r="O2364" s="1527"/>
      <c r="P2364" s="1529"/>
      <c r="Q2364" s="1530">
        <v>0</v>
      </c>
      <c r="R2364" s="1909"/>
    </row>
    <row r="2365" spans="3:18">
      <c r="C2365" s="1525">
        <v>39</v>
      </c>
      <c r="D2365" s="1527" t="s">
        <v>4107</v>
      </c>
      <c r="E2365" s="1527">
        <v>7</v>
      </c>
      <c r="F2365" s="1528" t="s">
        <v>550</v>
      </c>
      <c r="G2365" s="1527">
        <v>1</v>
      </c>
      <c r="H2365" s="1527">
        <v>2008</v>
      </c>
      <c r="I2365" s="1529">
        <v>456.8</v>
      </c>
      <c r="J2365" s="1527">
        <v>100</v>
      </c>
      <c r="K2365" s="1529">
        <v>0</v>
      </c>
      <c r="L2365" s="1527"/>
      <c r="M2365" s="1527"/>
      <c r="N2365" s="1530">
        <v>0</v>
      </c>
      <c r="O2365" s="1527"/>
      <c r="P2365" s="1529"/>
      <c r="Q2365" s="1530">
        <v>0</v>
      </c>
      <c r="R2365" s="1909"/>
    </row>
    <row r="2366" spans="3:18">
      <c r="C2366" s="1525">
        <v>40</v>
      </c>
      <c r="D2366" s="1527" t="s">
        <v>2441</v>
      </c>
      <c r="E2366" s="1527">
        <v>7</v>
      </c>
      <c r="F2366" s="1528" t="s">
        <v>550</v>
      </c>
      <c r="G2366" s="1527">
        <v>1</v>
      </c>
      <c r="H2366" s="1527" t="s">
        <v>4100</v>
      </c>
      <c r="I2366" s="1529">
        <v>432</v>
      </c>
      <c r="J2366" s="1527">
        <v>85.800000000000011</v>
      </c>
      <c r="K2366" s="1529">
        <v>61.343999999999937</v>
      </c>
      <c r="L2366" s="1527"/>
      <c r="M2366" s="1527"/>
      <c r="N2366" s="1530">
        <v>0</v>
      </c>
      <c r="O2366" s="1527"/>
      <c r="P2366" s="1529"/>
      <c r="Q2366" s="1530">
        <v>0</v>
      </c>
      <c r="R2366" s="1909"/>
    </row>
    <row r="2367" spans="3:18">
      <c r="C2367" s="1525">
        <v>41</v>
      </c>
      <c r="D2367" s="1527" t="s">
        <v>2441</v>
      </c>
      <c r="E2367" s="1527">
        <v>7</v>
      </c>
      <c r="F2367" s="1528" t="s">
        <v>550</v>
      </c>
      <c r="G2367" s="1527">
        <v>1</v>
      </c>
      <c r="H2367" s="1527" t="s">
        <v>4100</v>
      </c>
      <c r="I2367" s="1529">
        <v>432</v>
      </c>
      <c r="J2367" s="1527">
        <v>85.800000000000011</v>
      </c>
      <c r="K2367" s="1529">
        <v>61.343999999999937</v>
      </c>
      <c r="L2367" s="1527"/>
      <c r="M2367" s="1527"/>
      <c r="N2367" s="1530">
        <v>0</v>
      </c>
      <c r="O2367" s="1527">
        <v>1</v>
      </c>
      <c r="P2367" s="1529">
        <v>380</v>
      </c>
      <c r="Q2367" s="1530">
        <v>380</v>
      </c>
      <c r="R2367" s="1909"/>
    </row>
    <row r="2368" spans="3:18">
      <c r="C2368" s="1525">
        <v>42</v>
      </c>
      <c r="D2368" s="1527" t="s">
        <v>4108</v>
      </c>
      <c r="E2368" s="1527">
        <v>7</v>
      </c>
      <c r="F2368" s="1528" t="s">
        <v>550</v>
      </c>
      <c r="G2368" s="1527">
        <v>1</v>
      </c>
      <c r="H2368" s="1527">
        <v>2005</v>
      </c>
      <c r="I2368" s="1529">
        <v>1736.732</v>
      </c>
      <c r="J2368" s="1527">
        <v>100</v>
      </c>
      <c r="K2368" s="1529">
        <v>0</v>
      </c>
      <c r="L2368" s="1527"/>
      <c r="M2368" s="1527"/>
      <c r="N2368" s="1530">
        <v>0</v>
      </c>
      <c r="O2368" s="1527"/>
      <c r="P2368" s="1529"/>
      <c r="Q2368" s="1530">
        <v>0</v>
      </c>
      <c r="R2368" s="1909"/>
    </row>
    <row r="2369" spans="3:18">
      <c r="C2369" s="1525">
        <v>43</v>
      </c>
      <c r="D2369" s="1527" t="s">
        <v>4109</v>
      </c>
      <c r="E2369" s="1527">
        <v>7</v>
      </c>
      <c r="F2369" s="1528" t="s">
        <v>550</v>
      </c>
      <c r="G2369" s="1527">
        <v>1</v>
      </c>
      <c r="H2369" s="1527">
        <v>2007</v>
      </c>
      <c r="I2369" s="1529">
        <v>36.799999999999997</v>
      </c>
      <c r="J2369" s="1527">
        <v>100</v>
      </c>
      <c r="K2369" s="1529">
        <v>0</v>
      </c>
      <c r="L2369" s="1527"/>
      <c r="M2369" s="1527"/>
      <c r="N2369" s="1530">
        <v>0</v>
      </c>
      <c r="O2369" s="1527"/>
      <c r="P2369" s="1529"/>
      <c r="Q2369" s="1530">
        <v>0</v>
      </c>
      <c r="R2369" s="1909"/>
    </row>
    <row r="2370" spans="3:18">
      <c r="C2370" s="1525">
        <v>44</v>
      </c>
      <c r="D2370" s="1527" t="s">
        <v>4110</v>
      </c>
      <c r="E2370" s="1527">
        <v>7</v>
      </c>
      <c r="F2370" s="1528" t="s">
        <v>550</v>
      </c>
      <c r="G2370" s="1527">
        <v>2</v>
      </c>
      <c r="H2370" s="1527">
        <v>2008</v>
      </c>
      <c r="I2370" s="1529">
        <v>145</v>
      </c>
      <c r="J2370" s="1527">
        <v>100</v>
      </c>
      <c r="K2370" s="1529">
        <v>0</v>
      </c>
      <c r="L2370" s="1527"/>
      <c r="M2370" s="1527"/>
      <c r="N2370" s="1530">
        <v>0</v>
      </c>
      <c r="O2370" s="1527"/>
      <c r="P2370" s="1529"/>
      <c r="Q2370" s="1530">
        <v>0</v>
      </c>
      <c r="R2370" s="1909"/>
    </row>
    <row r="2371" spans="3:18">
      <c r="C2371" s="1525">
        <v>45</v>
      </c>
      <c r="D2371" s="1527" t="s">
        <v>4111</v>
      </c>
      <c r="E2371" s="1527">
        <v>7</v>
      </c>
      <c r="F2371" s="1528" t="s">
        <v>550</v>
      </c>
      <c r="G2371" s="1527">
        <v>1</v>
      </c>
      <c r="H2371" s="1527">
        <v>2011</v>
      </c>
      <c r="I2371" s="1529">
        <v>57.384</v>
      </c>
      <c r="J2371" s="1527">
        <v>100</v>
      </c>
      <c r="K2371" s="1529">
        <v>0</v>
      </c>
      <c r="L2371" s="1527"/>
      <c r="M2371" s="1527"/>
      <c r="N2371" s="1530">
        <v>0</v>
      </c>
      <c r="O2371" s="1527"/>
      <c r="P2371" s="1529"/>
      <c r="Q2371" s="1530">
        <v>0</v>
      </c>
      <c r="R2371" s="1909"/>
    </row>
    <row r="2372" spans="3:18">
      <c r="C2372" s="1525">
        <v>46</v>
      </c>
      <c r="D2372" s="1527" t="s">
        <v>4112</v>
      </c>
      <c r="E2372" s="1527">
        <v>7</v>
      </c>
      <c r="F2372" s="1528" t="s">
        <v>550</v>
      </c>
      <c r="G2372" s="1527">
        <v>1</v>
      </c>
      <c r="H2372" s="1527">
        <v>2012</v>
      </c>
      <c r="I2372" s="1529">
        <v>488.76</v>
      </c>
      <c r="J2372" s="1527">
        <v>100</v>
      </c>
      <c r="K2372" s="1529">
        <v>0</v>
      </c>
      <c r="L2372" s="1527"/>
      <c r="M2372" s="1527"/>
      <c r="N2372" s="1530">
        <v>0</v>
      </c>
      <c r="O2372" s="1527"/>
      <c r="P2372" s="1529"/>
      <c r="Q2372" s="1530">
        <v>0</v>
      </c>
      <c r="R2372" s="1909"/>
    </row>
    <row r="2373" spans="3:18">
      <c r="C2373" s="1525">
        <v>47</v>
      </c>
      <c r="D2373" s="1527" t="s">
        <v>4113</v>
      </c>
      <c r="E2373" s="1527">
        <v>7</v>
      </c>
      <c r="F2373" s="1528" t="s">
        <v>550</v>
      </c>
      <c r="G2373" s="1527">
        <v>5</v>
      </c>
      <c r="H2373" s="1527">
        <v>2016</v>
      </c>
      <c r="I2373" s="1529">
        <v>142.5</v>
      </c>
      <c r="J2373" s="1527">
        <v>100</v>
      </c>
      <c r="K2373" s="1529">
        <v>0</v>
      </c>
      <c r="L2373" s="1527"/>
      <c r="M2373" s="1527"/>
      <c r="N2373" s="1530">
        <v>0</v>
      </c>
      <c r="O2373" s="1527"/>
      <c r="P2373" s="1529"/>
      <c r="Q2373" s="1530">
        <v>0</v>
      </c>
      <c r="R2373" s="1909"/>
    </row>
    <row r="2374" spans="3:18">
      <c r="C2374" s="1525">
        <v>48</v>
      </c>
      <c r="D2374" s="1527" t="s">
        <v>4114</v>
      </c>
      <c r="E2374" s="1527">
        <v>7</v>
      </c>
      <c r="F2374" s="1528" t="s">
        <v>550</v>
      </c>
      <c r="G2374" s="1527">
        <v>1</v>
      </c>
      <c r="H2374" s="1527" t="s">
        <v>4115</v>
      </c>
      <c r="I2374" s="1529">
        <v>29.7</v>
      </c>
      <c r="J2374" s="1527">
        <v>100</v>
      </c>
      <c r="K2374" s="1529">
        <v>0</v>
      </c>
      <c r="L2374" s="1527"/>
      <c r="M2374" s="1527"/>
      <c r="N2374" s="1530">
        <v>0</v>
      </c>
      <c r="O2374" s="1527"/>
      <c r="P2374" s="1529"/>
      <c r="Q2374" s="1530">
        <v>0</v>
      </c>
      <c r="R2374" s="1909"/>
    </row>
    <row r="2375" spans="3:18">
      <c r="C2375" s="1525">
        <v>49</v>
      </c>
      <c r="D2375" s="1527" t="s">
        <v>2486</v>
      </c>
      <c r="E2375" s="1527">
        <v>7</v>
      </c>
      <c r="F2375" s="1528" t="s">
        <v>550</v>
      </c>
      <c r="G2375" s="1527">
        <v>5</v>
      </c>
      <c r="H2375" s="1527" t="s">
        <v>4058</v>
      </c>
      <c r="I2375" s="1529">
        <v>194.80500000000001</v>
      </c>
      <c r="J2375" s="1527">
        <v>57.2</v>
      </c>
      <c r="K2375" s="1529">
        <v>83.376539999999991</v>
      </c>
      <c r="L2375" s="1527"/>
      <c r="M2375" s="1527"/>
      <c r="N2375" s="1530">
        <v>0</v>
      </c>
      <c r="O2375" s="1527">
        <v>15</v>
      </c>
      <c r="P2375" s="1529">
        <v>57.5</v>
      </c>
      <c r="Q2375" s="1530">
        <v>862.5</v>
      </c>
      <c r="R2375" s="1909"/>
    </row>
    <row r="2376" spans="3:18">
      <c r="C2376" s="1532">
        <v>1</v>
      </c>
      <c r="D2376" s="1534" t="s">
        <v>4310</v>
      </c>
      <c r="E2376" s="1534">
        <v>7</v>
      </c>
      <c r="F2376" s="1535" t="s">
        <v>550</v>
      </c>
      <c r="G2376" s="1534">
        <v>1</v>
      </c>
      <c r="H2376" s="1534">
        <v>2011</v>
      </c>
      <c r="I2376" s="1536">
        <v>47.8</v>
      </c>
      <c r="J2376" s="1534">
        <v>100</v>
      </c>
      <c r="K2376" s="1536">
        <v>0</v>
      </c>
      <c r="L2376" s="1534"/>
      <c r="M2376" s="1534"/>
      <c r="N2376" s="1537">
        <v>0</v>
      </c>
      <c r="O2376" s="1534"/>
      <c r="P2376" s="1536"/>
      <c r="Q2376" s="1537">
        <v>0</v>
      </c>
      <c r="R2376" s="1941" t="s">
        <v>4292</v>
      </c>
    </row>
    <row r="2377" spans="3:18">
      <c r="C2377" s="1532">
        <v>2</v>
      </c>
      <c r="D2377" s="1534" t="s">
        <v>4311</v>
      </c>
      <c r="E2377" s="1534">
        <v>7</v>
      </c>
      <c r="F2377" s="1535" t="s">
        <v>550</v>
      </c>
      <c r="G2377" s="1534">
        <v>3</v>
      </c>
      <c r="H2377" s="1534">
        <v>2013</v>
      </c>
      <c r="I2377" s="1536">
        <v>251.95305000000002</v>
      </c>
      <c r="J2377" s="1534">
        <v>100</v>
      </c>
      <c r="K2377" s="1536">
        <v>0</v>
      </c>
      <c r="L2377" s="1534"/>
      <c r="M2377" s="1534"/>
      <c r="N2377" s="1537">
        <v>0</v>
      </c>
      <c r="O2377" s="1534"/>
      <c r="P2377" s="1536"/>
      <c r="Q2377" s="1537">
        <v>0</v>
      </c>
      <c r="R2377" s="1941"/>
    </row>
    <row r="2378" spans="3:18">
      <c r="C2378" s="1532">
        <v>3</v>
      </c>
      <c r="D2378" s="1534" t="s">
        <v>4312</v>
      </c>
      <c r="E2378" s="1534">
        <v>7</v>
      </c>
      <c r="F2378" s="1535" t="s">
        <v>550</v>
      </c>
      <c r="G2378" s="1534">
        <v>1</v>
      </c>
      <c r="H2378" s="1534">
        <v>2010</v>
      </c>
      <c r="I2378" s="1536">
        <v>50.1</v>
      </c>
      <c r="J2378" s="1534">
        <v>100</v>
      </c>
      <c r="K2378" s="1536">
        <v>0</v>
      </c>
      <c r="L2378" s="1534"/>
      <c r="M2378" s="1534"/>
      <c r="N2378" s="1537">
        <v>0</v>
      </c>
      <c r="O2378" s="1534"/>
      <c r="P2378" s="1536"/>
      <c r="Q2378" s="1537">
        <v>0</v>
      </c>
      <c r="R2378" s="1941"/>
    </row>
    <row r="2379" spans="3:18">
      <c r="C2379" s="1532">
        <v>4</v>
      </c>
      <c r="D2379" s="1534" t="s">
        <v>4313</v>
      </c>
      <c r="E2379" s="1534">
        <v>7</v>
      </c>
      <c r="F2379" s="1535" t="s">
        <v>550</v>
      </c>
      <c r="G2379" s="1534">
        <v>3</v>
      </c>
      <c r="H2379" s="1534">
        <v>2007</v>
      </c>
      <c r="I2379" s="1536">
        <v>150.30000000000001</v>
      </c>
      <c r="J2379" s="1534">
        <v>100</v>
      </c>
      <c r="K2379" s="1536">
        <v>0</v>
      </c>
      <c r="L2379" s="1534"/>
      <c r="M2379" s="1534"/>
      <c r="N2379" s="1537">
        <v>0</v>
      </c>
      <c r="O2379" s="1534"/>
      <c r="P2379" s="1536"/>
      <c r="Q2379" s="1537">
        <v>0</v>
      </c>
      <c r="R2379" s="1941"/>
    </row>
    <row r="2380" spans="3:18">
      <c r="C2380" s="1532">
        <v>5</v>
      </c>
      <c r="D2380" s="1534" t="s">
        <v>4313</v>
      </c>
      <c r="E2380" s="1534">
        <v>7</v>
      </c>
      <c r="F2380" s="1535" t="s">
        <v>550</v>
      </c>
      <c r="G2380" s="1534">
        <v>1</v>
      </c>
      <c r="H2380" s="1534">
        <v>2008</v>
      </c>
      <c r="I2380" s="1536">
        <v>54.008000000000003</v>
      </c>
      <c r="J2380" s="1534">
        <v>100</v>
      </c>
      <c r="K2380" s="1536">
        <v>0</v>
      </c>
      <c r="L2380" s="1534"/>
      <c r="M2380" s="1534"/>
      <c r="N2380" s="1537">
        <v>0</v>
      </c>
      <c r="O2380" s="1534"/>
      <c r="P2380" s="1536"/>
      <c r="Q2380" s="1537">
        <v>0</v>
      </c>
      <c r="R2380" s="1941"/>
    </row>
    <row r="2381" spans="3:18">
      <c r="C2381" s="1532">
        <v>6</v>
      </c>
      <c r="D2381" s="1534" t="s">
        <v>4313</v>
      </c>
      <c r="E2381" s="1534">
        <v>7</v>
      </c>
      <c r="F2381" s="1535" t="s">
        <v>550</v>
      </c>
      <c r="G2381" s="1534">
        <v>1</v>
      </c>
      <c r="H2381" s="1534">
        <v>2008</v>
      </c>
      <c r="I2381" s="1536">
        <v>50.1</v>
      </c>
      <c r="J2381" s="1534">
        <v>100</v>
      </c>
      <c r="K2381" s="1536">
        <v>0</v>
      </c>
      <c r="L2381" s="1534"/>
      <c r="M2381" s="1534"/>
      <c r="N2381" s="1537">
        <v>0</v>
      </c>
      <c r="O2381" s="1534"/>
      <c r="P2381" s="1536"/>
      <c r="Q2381" s="1537">
        <v>0</v>
      </c>
      <c r="R2381" s="1941"/>
    </row>
    <row r="2382" spans="3:18">
      <c r="C2382" s="1532">
        <v>7</v>
      </c>
      <c r="D2382" s="1534" t="s">
        <v>4313</v>
      </c>
      <c r="E2382" s="1534">
        <v>7</v>
      </c>
      <c r="F2382" s="1535" t="s">
        <v>550</v>
      </c>
      <c r="G2382" s="1534">
        <v>1</v>
      </c>
      <c r="H2382" s="1534">
        <v>2011</v>
      </c>
      <c r="I2382" s="1536">
        <v>54.008000000000003</v>
      </c>
      <c r="J2382" s="1534">
        <v>100</v>
      </c>
      <c r="K2382" s="1536">
        <v>0</v>
      </c>
      <c r="L2382" s="1534"/>
      <c r="M2382" s="1534"/>
      <c r="N2382" s="1537">
        <v>0</v>
      </c>
      <c r="O2382" s="1534"/>
      <c r="P2382" s="1536"/>
      <c r="Q2382" s="1537">
        <v>0</v>
      </c>
      <c r="R2382" s="1941"/>
    </row>
    <row r="2383" spans="3:18">
      <c r="C2383" s="1532">
        <v>8</v>
      </c>
      <c r="D2383" s="1534" t="s">
        <v>4314</v>
      </c>
      <c r="E2383" s="1534">
        <v>7</v>
      </c>
      <c r="F2383" s="1535" t="s">
        <v>550</v>
      </c>
      <c r="G2383" s="1534">
        <v>2</v>
      </c>
      <c r="H2383" s="1534">
        <v>2007</v>
      </c>
      <c r="I2383" s="1536">
        <v>152</v>
      </c>
      <c r="J2383" s="1534">
        <v>100</v>
      </c>
      <c r="K2383" s="1536">
        <v>0</v>
      </c>
      <c r="L2383" s="1534"/>
      <c r="M2383" s="1534"/>
      <c r="N2383" s="1537">
        <v>0</v>
      </c>
      <c r="O2383" s="1534"/>
      <c r="P2383" s="1536"/>
      <c r="Q2383" s="1537">
        <v>0</v>
      </c>
      <c r="R2383" s="1941"/>
    </row>
    <row r="2384" spans="3:18">
      <c r="C2384" s="1532">
        <v>9</v>
      </c>
      <c r="D2384" s="1534" t="s">
        <v>4315</v>
      </c>
      <c r="E2384" s="1534">
        <v>7</v>
      </c>
      <c r="F2384" s="1535" t="s">
        <v>550</v>
      </c>
      <c r="G2384" s="1534">
        <v>1</v>
      </c>
      <c r="H2384" s="1534">
        <v>2007</v>
      </c>
      <c r="I2384" s="1536">
        <v>73</v>
      </c>
      <c r="J2384" s="1534">
        <v>100</v>
      </c>
      <c r="K2384" s="1536">
        <v>0</v>
      </c>
      <c r="L2384" s="1534"/>
      <c r="M2384" s="1534"/>
      <c r="N2384" s="1537">
        <v>0</v>
      </c>
      <c r="O2384" s="1534"/>
      <c r="P2384" s="1536"/>
      <c r="Q2384" s="1537">
        <v>0</v>
      </c>
      <c r="R2384" s="1941"/>
    </row>
    <row r="2385" spans="3:18">
      <c r="C2385" s="1532">
        <v>10</v>
      </c>
      <c r="D2385" s="1534" t="s">
        <v>4316</v>
      </c>
      <c r="E2385" s="1534">
        <v>7</v>
      </c>
      <c r="F2385" s="1535" t="s">
        <v>550</v>
      </c>
      <c r="G2385" s="1534">
        <v>1</v>
      </c>
      <c r="H2385" s="1534">
        <v>2008</v>
      </c>
      <c r="I2385" s="1536">
        <v>105.506</v>
      </c>
      <c r="J2385" s="1534">
        <v>100</v>
      </c>
      <c r="K2385" s="1536">
        <v>0</v>
      </c>
      <c r="L2385" s="1534"/>
      <c r="M2385" s="1534"/>
      <c r="N2385" s="1537">
        <v>0</v>
      </c>
      <c r="O2385" s="1534"/>
      <c r="P2385" s="1536"/>
      <c r="Q2385" s="1537">
        <v>0</v>
      </c>
      <c r="R2385" s="1941"/>
    </row>
    <row r="2386" spans="3:18">
      <c r="C2386" s="1532">
        <v>11</v>
      </c>
      <c r="D2386" s="1534" t="s">
        <v>4317</v>
      </c>
      <c r="E2386" s="1534">
        <v>7</v>
      </c>
      <c r="F2386" s="1535" t="s">
        <v>550</v>
      </c>
      <c r="G2386" s="1534">
        <v>1</v>
      </c>
      <c r="H2386" s="1534">
        <v>2007</v>
      </c>
      <c r="I2386" s="1536">
        <v>58.9</v>
      </c>
      <c r="J2386" s="1534">
        <v>100</v>
      </c>
      <c r="K2386" s="1536">
        <v>0</v>
      </c>
      <c r="L2386" s="1534"/>
      <c r="M2386" s="1534"/>
      <c r="N2386" s="1537">
        <v>0</v>
      </c>
      <c r="O2386" s="1534"/>
      <c r="P2386" s="1536"/>
      <c r="Q2386" s="1537">
        <v>0</v>
      </c>
      <c r="R2386" s="1941"/>
    </row>
    <row r="2387" spans="3:18">
      <c r="C2387" s="1532">
        <v>12</v>
      </c>
      <c r="D2387" s="1534" t="s">
        <v>4318</v>
      </c>
      <c r="E2387" s="1534">
        <v>7</v>
      </c>
      <c r="F2387" s="1535" t="s">
        <v>550</v>
      </c>
      <c r="G2387" s="1534">
        <v>1</v>
      </c>
      <c r="H2387" s="1534">
        <v>2007</v>
      </c>
      <c r="I2387" s="1536">
        <v>651.70000000000005</v>
      </c>
      <c r="J2387" s="1534">
        <v>100</v>
      </c>
      <c r="K2387" s="1536">
        <v>0</v>
      </c>
      <c r="L2387" s="1534"/>
      <c r="M2387" s="1534"/>
      <c r="N2387" s="1537">
        <v>0</v>
      </c>
      <c r="O2387" s="1534"/>
      <c r="P2387" s="1536"/>
      <c r="Q2387" s="1537">
        <v>0</v>
      </c>
      <c r="R2387" s="1941"/>
    </row>
    <row r="2388" spans="3:18">
      <c r="C2388" s="1532">
        <v>13</v>
      </c>
      <c r="D2388" s="1534" t="s">
        <v>3874</v>
      </c>
      <c r="E2388" s="1534">
        <v>7</v>
      </c>
      <c r="F2388" s="1535" t="s">
        <v>550</v>
      </c>
      <c r="G2388" s="1534">
        <v>1</v>
      </c>
      <c r="H2388" s="1534">
        <v>2010</v>
      </c>
      <c r="I2388" s="1536">
        <v>2533.56</v>
      </c>
      <c r="J2388" s="1534">
        <v>100</v>
      </c>
      <c r="K2388" s="1536">
        <v>0</v>
      </c>
      <c r="L2388" s="1534"/>
      <c r="M2388" s="1534"/>
      <c r="N2388" s="1537">
        <v>0</v>
      </c>
      <c r="O2388" s="1534"/>
      <c r="P2388" s="1536"/>
      <c r="Q2388" s="1537">
        <v>0</v>
      </c>
      <c r="R2388" s="1941"/>
    </row>
    <row r="2389" spans="3:18">
      <c r="C2389" s="1532">
        <v>14</v>
      </c>
      <c r="D2389" s="1534" t="s">
        <v>2456</v>
      </c>
      <c r="E2389" s="1534">
        <v>7</v>
      </c>
      <c r="F2389" s="1535" t="s">
        <v>550</v>
      </c>
      <c r="G2389" s="1534">
        <v>1</v>
      </c>
      <c r="H2389" s="1534">
        <v>2008</v>
      </c>
      <c r="I2389" s="1536">
        <v>72.5</v>
      </c>
      <c r="J2389" s="1534">
        <v>100</v>
      </c>
      <c r="K2389" s="1536">
        <v>0</v>
      </c>
      <c r="L2389" s="1534"/>
      <c r="M2389" s="1534"/>
      <c r="N2389" s="1537">
        <v>0</v>
      </c>
      <c r="O2389" s="1534"/>
      <c r="P2389" s="1536"/>
      <c r="Q2389" s="1537">
        <v>0</v>
      </c>
      <c r="R2389" s="1941"/>
    </row>
    <row r="2390" spans="3:18">
      <c r="C2390" s="1532">
        <v>15</v>
      </c>
      <c r="D2390" s="1534" t="s">
        <v>4310</v>
      </c>
      <c r="E2390" s="1534">
        <v>7</v>
      </c>
      <c r="F2390" s="1535" t="s">
        <v>550</v>
      </c>
      <c r="G2390" s="1534">
        <v>1</v>
      </c>
      <c r="H2390" s="1534">
        <v>2011</v>
      </c>
      <c r="I2390" s="1536">
        <v>47.8</v>
      </c>
      <c r="J2390" s="1534">
        <v>100</v>
      </c>
      <c r="K2390" s="1536">
        <v>0</v>
      </c>
      <c r="L2390" s="1534"/>
      <c r="M2390" s="1534"/>
      <c r="N2390" s="1537">
        <v>0</v>
      </c>
      <c r="O2390" s="1534"/>
      <c r="P2390" s="1536"/>
      <c r="Q2390" s="1537">
        <v>0</v>
      </c>
      <c r="R2390" s="1941"/>
    </row>
    <row r="2391" spans="3:18">
      <c r="C2391" s="1532">
        <v>16</v>
      </c>
      <c r="D2391" s="1534" t="s">
        <v>4319</v>
      </c>
      <c r="E2391" s="1534">
        <v>7</v>
      </c>
      <c r="F2391" s="1535" t="s">
        <v>550</v>
      </c>
      <c r="G2391" s="1534">
        <v>2</v>
      </c>
      <c r="H2391" s="1534">
        <v>2007</v>
      </c>
      <c r="I2391" s="1536">
        <v>307.5</v>
      </c>
      <c r="J2391" s="1534">
        <v>100</v>
      </c>
      <c r="K2391" s="1536">
        <v>0</v>
      </c>
      <c r="L2391" s="1534"/>
      <c r="M2391" s="1534"/>
      <c r="N2391" s="1537">
        <v>0</v>
      </c>
      <c r="O2391" s="1534"/>
      <c r="P2391" s="1536"/>
      <c r="Q2391" s="1537">
        <v>0</v>
      </c>
      <c r="R2391" s="1941"/>
    </row>
    <row r="2392" spans="3:18">
      <c r="C2392" s="1532">
        <v>17</v>
      </c>
      <c r="D2392" s="1534" t="s">
        <v>4320</v>
      </c>
      <c r="E2392" s="1534">
        <v>7</v>
      </c>
      <c r="F2392" s="1535" t="s">
        <v>550</v>
      </c>
      <c r="G2392" s="1534">
        <v>1</v>
      </c>
      <c r="H2392" s="1534">
        <v>2012</v>
      </c>
      <c r="I2392" s="1536">
        <v>2658.6</v>
      </c>
      <c r="J2392" s="1534">
        <v>100</v>
      </c>
      <c r="K2392" s="1536">
        <v>0</v>
      </c>
      <c r="L2392" s="1534"/>
      <c r="M2392" s="1534"/>
      <c r="N2392" s="1537">
        <v>0</v>
      </c>
      <c r="O2392" s="1534"/>
      <c r="P2392" s="1536"/>
      <c r="Q2392" s="1537">
        <v>0</v>
      </c>
      <c r="R2392" s="1941"/>
    </row>
    <row r="2393" spans="3:18">
      <c r="C2393" s="1532">
        <v>18</v>
      </c>
      <c r="D2393" s="1534" t="s">
        <v>4321</v>
      </c>
      <c r="E2393" s="1534">
        <v>7</v>
      </c>
      <c r="F2393" s="1535" t="s">
        <v>550</v>
      </c>
      <c r="G2393" s="1534">
        <v>2</v>
      </c>
      <c r="H2393" s="1534">
        <v>2012</v>
      </c>
      <c r="I2393" s="1536">
        <v>176.87056000000001</v>
      </c>
      <c r="J2393" s="1534">
        <v>100</v>
      </c>
      <c r="K2393" s="1536">
        <v>0</v>
      </c>
      <c r="L2393" s="1534"/>
      <c r="M2393" s="1534"/>
      <c r="N2393" s="1537">
        <v>0</v>
      </c>
      <c r="O2393" s="1534"/>
      <c r="P2393" s="1536"/>
      <c r="Q2393" s="1537">
        <v>0</v>
      </c>
      <c r="R2393" s="1941"/>
    </row>
    <row r="2394" spans="3:18">
      <c r="C2394" s="1532">
        <v>19</v>
      </c>
      <c r="D2394" s="1534" t="s">
        <v>4322</v>
      </c>
      <c r="E2394" s="1534">
        <v>7</v>
      </c>
      <c r="F2394" s="1535" t="s">
        <v>550</v>
      </c>
      <c r="G2394" s="1534">
        <v>1</v>
      </c>
      <c r="H2394" s="1534">
        <v>2012</v>
      </c>
      <c r="I2394" s="1536">
        <v>488.76</v>
      </c>
      <c r="J2394" s="1534">
        <v>100</v>
      </c>
      <c r="K2394" s="1536">
        <v>0</v>
      </c>
      <c r="L2394" s="1534"/>
      <c r="M2394" s="1534"/>
      <c r="N2394" s="1537">
        <v>0</v>
      </c>
      <c r="O2394" s="1534"/>
      <c r="P2394" s="1536"/>
      <c r="Q2394" s="1537">
        <v>0</v>
      </c>
      <c r="R2394" s="1941"/>
    </row>
    <row r="2395" spans="3:18">
      <c r="C2395" s="1532">
        <v>20</v>
      </c>
      <c r="D2395" s="1534" t="s">
        <v>4319</v>
      </c>
      <c r="E2395" s="1534">
        <v>7</v>
      </c>
      <c r="F2395" s="1535" t="s">
        <v>550</v>
      </c>
      <c r="G2395" s="1534">
        <v>1</v>
      </c>
      <c r="H2395" s="1534">
        <v>2007</v>
      </c>
      <c r="I2395" s="1536">
        <v>153.75</v>
      </c>
      <c r="J2395" s="1534">
        <v>100</v>
      </c>
      <c r="K2395" s="1536">
        <v>0</v>
      </c>
      <c r="L2395" s="1534"/>
      <c r="M2395" s="1534"/>
      <c r="N2395" s="1537">
        <v>0</v>
      </c>
      <c r="O2395" s="1534"/>
      <c r="P2395" s="1536"/>
      <c r="Q2395" s="1537">
        <v>0</v>
      </c>
      <c r="R2395" s="1941"/>
    </row>
    <row r="2396" spans="3:18">
      <c r="C2396" s="1532">
        <v>21</v>
      </c>
      <c r="D2396" s="1534" t="s">
        <v>3423</v>
      </c>
      <c r="E2396" s="1534">
        <v>7</v>
      </c>
      <c r="F2396" s="1535" t="s">
        <v>550</v>
      </c>
      <c r="G2396" s="1534">
        <v>1</v>
      </c>
      <c r="H2396" s="1534">
        <v>2016</v>
      </c>
      <c r="I2396" s="1536">
        <v>112.3</v>
      </c>
      <c r="J2396" s="1534">
        <v>100</v>
      </c>
      <c r="K2396" s="1536">
        <v>0</v>
      </c>
      <c r="L2396" s="1534"/>
      <c r="M2396" s="1534"/>
      <c r="N2396" s="1537">
        <v>0</v>
      </c>
      <c r="O2396" s="1534"/>
      <c r="P2396" s="1536"/>
      <c r="Q2396" s="1537">
        <v>0</v>
      </c>
      <c r="R2396" s="1941"/>
    </row>
    <row r="2397" spans="3:18">
      <c r="C2397" s="1532">
        <v>22</v>
      </c>
      <c r="D2397" s="1534" t="s">
        <v>4323</v>
      </c>
      <c r="E2397" s="1534">
        <v>7</v>
      </c>
      <c r="F2397" s="1535" t="s">
        <v>550</v>
      </c>
      <c r="G2397" s="1534">
        <v>1</v>
      </c>
      <c r="H2397" s="1534">
        <v>2016</v>
      </c>
      <c r="I2397" s="1536">
        <v>149.88</v>
      </c>
      <c r="J2397" s="1534">
        <v>100</v>
      </c>
      <c r="K2397" s="1536">
        <v>0</v>
      </c>
      <c r="L2397" s="1534"/>
      <c r="M2397" s="1534"/>
      <c r="N2397" s="1537">
        <v>0</v>
      </c>
      <c r="O2397" s="1534"/>
      <c r="P2397" s="1536"/>
      <c r="Q2397" s="1537">
        <v>0</v>
      </c>
      <c r="R2397" s="1941"/>
    </row>
    <row r="2398" spans="3:18">
      <c r="C2398" s="1532">
        <v>23</v>
      </c>
      <c r="D2398" s="1534" t="s">
        <v>2706</v>
      </c>
      <c r="E2398" s="1534">
        <v>7</v>
      </c>
      <c r="F2398" s="1535" t="s">
        <v>550</v>
      </c>
      <c r="G2398" s="1534">
        <v>1</v>
      </c>
      <c r="H2398" s="1534">
        <v>2016</v>
      </c>
      <c r="I2398" s="1536">
        <v>28.5</v>
      </c>
      <c r="J2398" s="1534">
        <v>100</v>
      </c>
      <c r="K2398" s="1536">
        <v>0</v>
      </c>
      <c r="L2398" s="1534"/>
      <c r="M2398" s="1534"/>
      <c r="N2398" s="1537">
        <v>0</v>
      </c>
      <c r="O2398" s="1534"/>
      <c r="P2398" s="1536"/>
      <c r="Q2398" s="1537">
        <v>0</v>
      </c>
      <c r="R2398" s="1941"/>
    </row>
    <row r="2399" spans="3:18">
      <c r="C2399" s="1532">
        <v>24</v>
      </c>
      <c r="D2399" s="1534" t="s">
        <v>4324</v>
      </c>
      <c r="E2399" s="1534">
        <v>7</v>
      </c>
      <c r="F2399" s="1535" t="s">
        <v>550</v>
      </c>
      <c r="G2399" s="1534">
        <v>1</v>
      </c>
      <c r="H2399" s="1534">
        <v>2016</v>
      </c>
      <c r="I2399" s="1536">
        <v>550.49400000000003</v>
      </c>
      <c r="J2399" s="1534">
        <v>100</v>
      </c>
      <c r="K2399" s="1536">
        <v>0</v>
      </c>
      <c r="L2399" s="1534"/>
      <c r="M2399" s="1534"/>
      <c r="N2399" s="1537">
        <v>0</v>
      </c>
      <c r="O2399" s="1534"/>
      <c r="P2399" s="1536"/>
      <c r="Q2399" s="1537">
        <v>0</v>
      </c>
      <c r="R2399" s="1941"/>
    </row>
    <row r="2400" spans="3:18">
      <c r="C2400" s="1532">
        <v>25</v>
      </c>
      <c r="D2400" s="1534" t="s">
        <v>2922</v>
      </c>
      <c r="E2400" s="1534">
        <v>7</v>
      </c>
      <c r="F2400" s="1535" t="s">
        <v>550</v>
      </c>
      <c r="G2400" s="1534">
        <v>5</v>
      </c>
      <c r="H2400" s="1534">
        <v>2017</v>
      </c>
      <c r="I2400" s="1536">
        <v>489</v>
      </c>
      <c r="J2400" s="1534">
        <v>100</v>
      </c>
      <c r="K2400" s="1536">
        <v>0</v>
      </c>
      <c r="L2400" s="1534"/>
      <c r="M2400" s="1534"/>
      <c r="N2400" s="1537">
        <v>0</v>
      </c>
      <c r="O2400" s="1534"/>
      <c r="P2400" s="1536"/>
      <c r="Q2400" s="1537">
        <v>0</v>
      </c>
      <c r="R2400" s="1941"/>
    </row>
    <row r="2401" spans="3:18">
      <c r="C2401" s="1532">
        <v>26</v>
      </c>
      <c r="D2401" s="1534" t="s">
        <v>4325</v>
      </c>
      <c r="E2401" s="1534">
        <v>7</v>
      </c>
      <c r="F2401" s="1535" t="s">
        <v>550</v>
      </c>
      <c r="G2401" s="1534">
        <v>1</v>
      </c>
      <c r="H2401" s="1534">
        <v>2007</v>
      </c>
      <c r="I2401" s="1536">
        <v>73</v>
      </c>
      <c r="J2401" s="1534">
        <v>100</v>
      </c>
      <c r="K2401" s="1536">
        <v>0</v>
      </c>
      <c r="L2401" s="1534"/>
      <c r="M2401" s="1534"/>
      <c r="N2401" s="1537">
        <v>0</v>
      </c>
      <c r="O2401" s="1534"/>
      <c r="P2401" s="1536"/>
      <c r="Q2401" s="1537">
        <v>0</v>
      </c>
      <c r="R2401" s="1941"/>
    </row>
    <row r="2402" spans="3:18">
      <c r="C2402" s="1532">
        <v>27</v>
      </c>
      <c r="D2402" s="1534" t="s">
        <v>4326</v>
      </c>
      <c r="E2402" s="1534">
        <v>7</v>
      </c>
      <c r="F2402" s="1535" t="s">
        <v>550</v>
      </c>
      <c r="G2402" s="1534">
        <v>4</v>
      </c>
      <c r="H2402" s="1534">
        <v>2008</v>
      </c>
      <c r="I2402" s="1536">
        <v>200.4</v>
      </c>
      <c r="J2402" s="1534">
        <v>100</v>
      </c>
      <c r="K2402" s="1536">
        <v>0</v>
      </c>
      <c r="L2402" s="1534"/>
      <c r="M2402" s="1534"/>
      <c r="N2402" s="1537">
        <v>0</v>
      </c>
      <c r="O2402" s="1534"/>
      <c r="P2402" s="1536"/>
      <c r="Q2402" s="1537">
        <v>0</v>
      </c>
      <c r="R2402" s="1941"/>
    </row>
    <row r="2403" spans="3:18">
      <c r="C2403" s="1532">
        <v>28</v>
      </c>
      <c r="D2403" s="1534" t="s">
        <v>4328</v>
      </c>
      <c r="E2403" s="1534">
        <v>7</v>
      </c>
      <c r="F2403" s="1535" t="s">
        <v>550</v>
      </c>
      <c r="G2403" s="1534">
        <v>1</v>
      </c>
      <c r="H2403" s="1534">
        <v>2008</v>
      </c>
      <c r="I2403" s="1536">
        <v>105.506</v>
      </c>
      <c r="J2403" s="1534">
        <v>100</v>
      </c>
      <c r="K2403" s="1536">
        <v>0</v>
      </c>
      <c r="L2403" s="1534"/>
      <c r="M2403" s="1534"/>
      <c r="N2403" s="1537">
        <v>0</v>
      </c>
      <c r="O2403" s="1534"/>
      <c r="P2403" s="1536"/>
      <c r="Q2403" s="1537">
        <v>0</v>
      </c>
      <c r="R2403" s="1941"/>
    </row>
    <row r="2404" spans="3:18">
      <c r="C2404" s="1532">
        <v>29</v>
      </c>
      <c r="D2404" s="1534" t="s">
        <v>4329</v>
      </c>
      <c r="E2404" s="1534">
        <v>7</v>
      </c>
      <c r="F2404" s="1535" t="s">
        <v>550</v>
      </c>
      <c r="G2404" s="1534">
        <v>1</v>
      </c>
      <c r="H2404" s="1534">
        <v>2008</v>
      </c>
      <c r="I2404" s="1536">
        <v>45.95</v>
      </c>
      <c r="J2404" s="1534">
        <v>100</v>
      </c>
      <c r="K2404" s="1536">
        <v>0</v>
      </c>
      <c r="L2404" s="1534"/>
      <c r="M2404" s="1534"/>
      <c r="N2404" s="1537">
        <v>0</v>
      </c>
      <c r="O2404" s="1534"/>
      <c r="P2404" s="1536"/>
      <c r="Q2404" s="1537">
        <v>0</v>
      </c>
      <c r="R2404" s="1941"/>
    </row>
    <row r="2405" spans="3:18">
      <c r="C2405" s="1532">
        <v>30</v>
      </c>
      <c r="D2405" s="1534" t="s">
        <v>4330</v>
      </c>
      <c r="E2405" s="1534">
        <v>7</v>
      </c>
      <c r="F2405" s="1535" t="s">
        <v>550</v>
      </c>
      <c r="G2405" s="1534">
        <v>1</v>
      </c>
      <c r="H2405" s="1534">
        <v>2006</v>
      </c>
      <c r="I2405" s="1536">
        <v>635.4</v>
      </c>
      <c r="J2405" s="1534">
        <v>100</v>
      </c>
      <c r="K2405" s="1536">
        <v>0</v>
      </c>
      <c r="L2405" s="1534"/>
      <c r="M2405" s="1534"/>
      <c r="N2405" s="1537">
        <v>0</v>
      </c>
      <c r="O2405" s="1534"/>
      <c r="P2405" s="1536"/>
      <c r="Q2405" s="1537">
        <v>0</v>
      </c>
      <c r="R2405" s="1941"/>
    </row>
    <row r="2406" spans="3:18">
      <c r="C2406" s="1532">
        <v>31</v>
      </c>
      <c r="D2406" s="1534" t="s">
        <v>4331</v>
      </c>
      <c r="E2406" s="1534">
        <v>7</v>
      </c>
      <c r="F2406" s="1535" t="s">
        <v>550</v>
      </c>
      <c r="G2406" s="1534">
        <v>1</v>
      </c>
      <c r="H2406" s="1534">
        <v>2008</v>
      </c>
      <c r="I2406" s="1536">
        <v>456.8</v>
      </c>
      <c r="J2406" s="1534">
        <v>100</v>
      </c>
      <c r="K2406" s="1536">
        <v>0</v>
      </c>
      <c r="L2406" s="1534"/>
      <c r="M2406" s="1534"/>
      <c r="N2406" s="1537">
        <v>0</v>
      </c>
      <c r="O2406" s="1534"/>
      <c r="P2406" s="1536"/>
      <c r="Q2406" s="1537">
        <v>0</v>
      </c>
      <c r="R2406" s="1941"/>
    </row>
    <row r="2407" spans="3:18">
      <c r="C2407" s="1532">
        <v>32</v>
      </c>
      <c r="D2407" s="1534" t="s">
        <v>4332</v>
      </c>
      <c r="E2407" s="1534">
        <v>7</v>
      </c>
      <c r="F2407" s="1535" t="s">
        <v>550</v>
      </c>
      <c r="G2407" s="1534">
        <v>5</v>
      </c>
      <c r="H2407" s="1534">
        <v>2010</v>
      </c>
      <c r="I2407" s="1536">
        <v>250.5</v>
      </c>
      <c r="J2407" s="1534">
        <v>100</v>
      </c>
      <c r="K2407" s="1536">
        <v>0</v>
      </c>
      <c r="L2407" s="1534"/>
      <c r="M2407" s="1534"/>
      <c r="N2407" s="1537">
        <v>0</v>
      </c>
      <c r="O2407" s="1534"/>
      <c r="P2407" s="1536"/>
      <c r="Q2407" s="1537">
        <v>0</v>
      </c>
      <c r="R2407" s="1941"/>
    </row>
    <row r="2408" spans="3:18">
      <c r="C2408" s="1532">
        <v>33</v>
      </c>
      <c r="D2408" s="1534" t="s">
        <v>4333</v>
      </c>
      <c r="E2408" s="1534">
        <v>7</v>
      </c>
      <c r="F2408" s="1535" t="s">
        <v>550</v>
      </c>
      <c r="G2408" s="1534">
        <v>1</v>
      </c>
      <c r="H2408" s="1534">
        <v>2011</v>
      </c>
      <c r="I2408" s="1536">
        <v>57.384</v>
      </c>
      <c r="J2408" s="1534">
        <v>100</v>
      </c>
      <c r="K2408" s="1536">
        <v>0</v>
      </c>
      <c r="L2408" s="1534"/>
      <c r="M2408" s="1534"/>
      <c r="N2408" s="1537">
        <v>0</v>
      </c>
      <c r="O2408" s="1534"/>
      <c r="P2408" s="1536"/>
      <c r="Q2408" s="1537">
        <v>0</v>
      </c>
      <c r="R2408" s="1941"/>
    </row>
    <row r="2409" spans="3:18">
      <c r="C2409" s="1532">
        <v>34</v>
      </c>
      <c r="D2409" s="1534" t="s">
        <v>4327</v>
      </c>
      <c r="E2409" s="1534">
        <v>7</v>
      </c>
      <c r="F2409" s="1535" t="s">
        <v>550</v>
      </c>
      <c r="G2409" s="1534">
        <v>1</v>
      </c>
      <c r="H2409" s="1534">
        <v>2008</v>
      </c>
      <c r="I2409" s="1536">
        <v>50.1</v>
      </c>
      <c r="J2409" s="1534">
        <v>100</v>
      </c>
      <c r="K2409" s="1536">
        <v>0</v>
      </c>
      <c r="L2409" s="1534"/>
      <c r="M2409" s="1534"/>
      <c r="N2409" s="1537">
        <v>0</v>
      </c>
      <c r="O2409" s="1534"/>
      <c r="P2409" s="1536"/>
      <c r="Q2409" s="1537">
        <v>0</v>
      </c>
      <c r="R2409" s="1941"/>
    </row>
    <row r="2410" spans="3:18">
      <c r="C2410" s="1532">
        <v>35</v>
      </c>
      <c r="D2410" s="1534" t="s">
        <v>4327</v>
      </c>
      <c r="E2410" s="1534">
        <v>7</v>
      </c>
      <c r="F2410" s="1535" t="s">
        <v>550</v>
      </c>
      <c r="G2410" s="1534">
        <v>1</v>
      </c>
      <c r="H2410" s="1534">
        <v>2009</v>
      </c>
      <c r="I2410" s="1536">
        <v>54.008000000000003</v>
      </c>
      <c r="J2410" s="1534">
        <v>100</v>
      </c>
      <c r="K2410" s="1536">
        <v>0</v>
      </c>
      <c r="L2410" s="1534"/>
      <c r="M2410" s="1534"/>
      <c r="N2410" s="1537">
        <v>0</v>
      </c>
      <c r="O2410" s="1534"/>
      <c r="P2410" s="1536"/>
      <c r="Q2410" s="1537">
        <v>0</v>
      </c>
      <c r="R2410" s="1941"/>
    </row>
    <row r="2411" spans="3:18">
      <c r="C2411" s="1532">
        <v>36</v>
      </c>
      <c r="D2411" s="1534" t="s">
        <v>4334</v>
      </c>
      <c r="E2411" s="1534">
        <v>7</v>
      </c>
      <c r="F2411" s="1535" t="s">
        <v>550</v>
      </c>
      <c r="G2411" s="1534">
        <v>1</v>
      </c>
      <c r="H2411" s="1534">
        <v>2010</v>
      </c>
      <c r="I2411" s="1536">
        <v>88.435280000000006</v>
      </c>
      <c r="J2411" s="1534">
        <v>100</v>
      </c>
      <c r="K2411" s="1536">
        <v>0</v>
      </c>
      <c r="L2411" s="1534"/>
      <c r="M2411" s="1534"/>
      <c r="N2411" s="1537">
        <v>0</v>
      </c>
      <c r="O2411" s="1534"/>
      <c r="P2411" s="1536"/>
      <c r="Q2411" s="1537">
        <v>0</v>
      </c>
      <c r="R2411" s="1941"/>
    </row>
    <row r="2412" spans="3:18">
      <c r="C2412" s="1532">
        <v>37</v>
      </c>
      <c r="D2412" s="1534" t="s">
        <v>4335</v>
      </c>
      <c r="E2412" s="1534">
        <v>7</v>
      </c>
      <c r="F2412" s="1535" t="s">
        <v>550</v>
      </c>
      <c r="G2412" s="1534">
        <v>1</v>
      </c>
      <c r="H2412" s="1534">
        <v>2010</v>
      </c>
      <c r="I2412" s="1536">
        <v>2892.0034000000001</v>
      </c>
      <c r="J2412" s="1534">
        <v>100</v>
      </c>
      <c r="K2412" s="1536">
        <v>0</v>
      </c>
      <c r="L2412" s="1534"/>
      <c r="M2412" s="1534"/>
      <c r="N2412" s="1537">
        <v>0</v>
      </c>
      <c r="O2412" s="1534"/>
      <c r="P2412" s="1536"/>
      <c r="Q2412" s="1537">
        <v>0</v>
      </c>
      <c r="R2412" s="1941"/>
    </row>
    <row r="2413" spans="3:18">
      <c r="C2413" s="1532">
        <v>38</v>
      </c>
      <c r="D2413" s="1534" t="s">
        <v>4310</v>
      </c>
      <c r="E2413" s="1534">
        <v>7</v>
      </c>
      <c r="F2413" s="1535" t="s">
        <v>550</v>
      </c>
      <c r="G2413" s="1534">
        <v>1</v>
      </c>
      <c r="H2413" s="1534">
        <v>2011</v>
      </c>
      <c r="I2413" s="1536">
        <v>47.8</v>
      </c>
      <c r="J2413" s="1534">
        <v>100</v>
      </c>
      <c r="K2413" s="1536">
        <v>0</v>
      </c>
      <c r="L2413" s="1534"/>
      <c r="M2413" s="1534"/>
      <c r="N2413" s="1537">
        <v>0</v>
      </c>
      <c r="O2413" s="1534"/>
      <c r="P2413" s="1536"/>
      <c r="Q2413" s="1537">
        <v>0</v>
      </c>
      <c r="R2413" s="1941"/>
    </row>
    <row r="2414" spans="3:18">
      <c r="C2414" s="1532">
        <v>39</v>
      </c>
      <c r="D2414" s="1534" t="s">
        <v>4319</v>
      </c>
      <c r="E2414" s="1534">
        <v>7</v>
      </c>
      <c r="F2414" s="1535" t="s">
        <v>550</v>
      </c>
      <c r="G2414" s="1534">
        <v>2</v>
      </c>
      <c r="H2414" s="1534">
        <v>2007</v>
      </c>
      <c r="I2414" s="1536">
        <v>307.5</v>
      </c>
      <c r="J2414" s="1534">
        <v>100</v>
      </c>
      <c r="K2414" s="1536">
        <v>0</v>
      </c>
      <c r="L2414" s="1534"/>
      <c r="M2414" s="1534"/>
      <c r="N2414" s="1537">
        <v>0</v>
      </c>
      <c r="O2414" s="1534"/>
      <c r="P2414" s="1536"/>
      <c r="Q2414" s="1537">
        <v>0</v>
      </c>
      <c r="R2414" s="1941"/>
    </row>
    <row r="2415" spans="3:18">
      <c r="C2415" s="1532">
        <v>40</v>
      </c>
      <c r="D2415" s="1534" t="s">
        <v>2479</v>
      </c>
      <c r="E2415" s="1534">
        <v>7</v>
      </c>
      <c r="F2415" s="1535" t="s">
        <v>550</v>
      </c>
      <c r="G2415" s="1534">
        <v>2</v>
      </c>
      <c r="H2415" s="1534">
        <v>2019</v>
      </c>
      <c r="I2415" s="1536">
        <v>75.599999999999994</v>
      </c>
      <c r="J2415" s="1534">
        <v>71.5</v>
      </c>
      <c r="K2415" s="1536">
        <v>21.545999999999999</v>
      </c>
      <c r="L2415" s="1534"/>
      <c r="M2415" s="1534"/>
      <c r="N2415" s="1537">
        <v>0</v>
      </c>
      <c r="O2415" s="1534"/>
      <c r="P2415" s="1536"/>
      <c r="Q2415" s="1537">
        <v>0</v>
      </c>
      <c r="R2415" s="1941"/>
    </row>
    <row r="2416" spans="3:18">
      <c r="C2416" s="1532">
        <v>41</v>
      </c>
      <c r="D2416" s="1534" t="s">
        <v>4336</v>
      </c>
      <c r="E2416" s="1534">
        <v>7</v>
      </c>
      <c r="F2416" s="1535" t="s">
        <v>550</v>
      </c>
      <c r="G2416" s="1534">
        <v>2</v>
      </c>
      <c r="H2416" s="1534">
        <v>2019</v>
      </c>
      <c r="I2416" s="1536">
        <v>686</v>
      </c>
      <c r="J2416" s="1534">
        <v>71.5</v>
      </c>
      <c r="K2416" s="1536">
        <v>195.51000000000005</v>
      </c>
      <c r="L2416" s="1534"/>
      <c r="M2416" s="1534"/>
      <c r="N2416" s="1537">
        <v>0</v>
      </c>
      <c r="O2416" s="1534"/>
      <c r="P2416" s="1536"/>
      <c r="Q2416" s="1537">
        <v>0</v>
      </c>
      <c r="R2416" s="1941"/>
    </row>
    <row r="2417" spans="3:18">
      <c r="C2417" s="1532">
        <v>42</v>
      </c>
      <c r="D2417" s="1534" t="s">
        <v>2451</v>
      </c>
      <c r="E2417" s="1534">
        <v>7</v>
      </c>
      <c r="F2417" s="1535" t="s">
        <v>550</v>
      </c>
      <c r="G2417" s="1534">
        <v>6</v>
      </c>
      <c r="H2417" s="1534">
        <v>2019</v>
      </c>
      <c r="I2417" s="1536">
        <v>816</v>
      </c>
      <c r="J2417" s="1534">
        <v>71.5</v>
      </c>
      <c r="K2417" s="1536">
        <v>232.56000000000006</v>
      </c>
      <c r="L2417" s="1534"/>
      <c r="M2417" s="1534"/>
      <c r="N2417" s="1537">
        <v>0</v>
      </c>
      <c r="O2417" s="1534"/>
      <c r="P2417" s="1536"/>
      <c r="Q2417" s="1537">
        <v>0</v>
      </c>
      <c r="R2417" s="1941"/>
    </row>
    <row r="2418" spans="3:18">
      <c r="C2418" s="1532">
        <v>43</v>
      </c>
      <c r="D2418" s="1534" t="s">
        <v>2443</v>
      </c>
      <c r="E2418" s="1534">
        <v>7</v>
      </c>
      <c r="F2418" s="1535" t="s">
        <v>550</v>
      </c>
      <c r="G2418" s="1534">
        <v>4</v>
      </c>
      <c r="H2418" s="1534">
        <v>2019</v>
      </c>
      <c r="I2418" s="1536">
        <v>1462.8</v>
      </c>
      <c r="J2418" s="1534">
        <v>71.5</v>
      </c>
      <c r="K2418" s="1536">
        <v>416.89800000000014</v>
      </c>
      <c r="L2418" s="1534"/>
      <c r="M2418" s="1534"/>
      <c r="N2418" s="1537">
        <v>0</v>
      </c>
      <c r="O2418" s="1534"/>
      <c r="P2418" s="1536"/>
      <c r="Q2418" s="1537">
        <v>0</v>
      </c>
      <c r="R2418" s="1941"/>
    </row>
    <row r="2419" spans="3:18">
      <c r="C2419" s="1532">
        <v>44</v>
      </c>
      <c r="D2419" s="1534" t="s">
        <v>4336</v>
      </c>
      <c r="E2419" s="1534">
        <v>7</v>
      </c>
      <c r="F2419" s="1535" t="s">
        <v>550</v>
      </c>
      <c r="G2419" s="1534">
        <v>1</v>
      </c>
      <c r="H2419" s="1534">
        <v>2019</v>
      </c>
      <c r="I2419" s="1536">
        <v>343</v>
      </c>
      <c r="J2419" s="1534">
        <v>71.5</v>
      </c>
      <c r="K2419" s="1536">
        <v>97.755000000000024</v>
      </c>
      <c r="L2419" s="1534"/>
      <c r="M2419" s="1534"/>
      <c r="N2419" s="1537">
        <v>0</v>
      </c>
      <c r="O2419" s="1534"/>
      <c r="P2419" s="1536"/>
      <c r="Q2419" s="1537">
        <v>0</v>
      </c>
      <c r="R2419" s="1941"/>
    </row>
    <row r="2420" spans="3:18">
      <c r="C2420" s="1532">
        <v>45</v>
      </c>
      <c r="D2420" s="1534" t="s">
        <v>2486</v>
      </c>
      <c r="E2420" s="1534">
        <v>7</v>
      </c>
      <c r="F2420" s="1535" t="s">
        <v>550</v>
      </c>
      <c r="G2420" s="1534">
        <v>2</v>
      </c>
      <c r="H2420" s="1534">
        <v>2020</v>
      </c>
      <c r="I2420" s="1536">
        <v>77.921999999999997</v>
      </c>
      <c r="J2420" s="1534">
        <v>57.2</v>
      </c>
      <c r="K2420" s="1536">
        <v>33.350615999999995</v>
      </c>
      <c r="L2420" s="1534"/>
      <c r="M2420" s="1534"/>
      <c r="N2420" s="1537">
        <v>0</v>
      </c>
      <c r="O2420" s="1534"/>
      <c r="P2420" s="1536"/>
      <c r="Q2420" s="1537">
        <v>0</v>
      </c>
      <c r="R2420" s="1941"/>
    </row>
    <row r="2421" spans="3:18">
      <c r="C2421" s="1532">
        <v>46</v>
      </c>
      <c r="D2421" s="1534" t="s">
        <v>4337</v>
      </c>
      <c r="E2421" s="1534">
        <v>7</v>
      </c>
      <c r="F2421" s="1535" t="s">
        <v>550</v>
      </c>
      <c r="G2421" s="1534">
        <v>1</v>
      </c>
      <c r="H2421" s="1534">
        <v>2020</v>
      </c>
      <c r="I2421" s="1536">
        <v>194.04</v>
      </c>
      <c r="J2421" s="1534">
        <v>57.2</v>
      </c>
      <c r="K2421" s="1536">
        <v>83.049119999999988</v>
      </c>
      <c r="L2421" s="1534"/>
      <c r="M2421" s="1534"/>
      <c r="N2421" s="1537">
        <v>0</v>
      </c>
      <c r="O2421" s="1534"/>
      <c r="P2421" s="1536"/>
      <c r="Q2421" s="1537">
        <v>0</v>
      </c>
      <c r="R2421" s="1941"/>
    </row>
    <row r="2422" spans="3:18">
      <c r="C2422" s="1532">
        <v>47</v>
      </c>
      <c r="D2422" s="1534" t="s">
        <v>6988</v>
      </c>
      <c r="E2422" s="1534">
        <v>7</v>
      </c>
      <c r="F2422" s="1535" t="s">
        <v>550</v>
      </c>
      <c r="G2422" s="1534">
        <v>5</v>
      </c>
      <c r="H2422" s="1534">
        <v>2020</v>
      </c>
      <c r="I2422" s="1536">
        <v>645</v>
      </c>
      <c r="J2422" s="1534">
        <v>57.2</v>
      </c>
      <c r="K2422" s="1536">
        <v>276.05999999999995</v>
      </c>
      <c r="L2422" s="1534"/>
      <c r="M2422" s="1534"/>
      <c r="N2422" s="1537">
        <v>0</v>
      </c>
      <c r="O2422" s="1534"/>
      <c r="P2422" s="1536"/>
      <c r="Q2422" s="1537">
        <v>0</v>
      </c>
      <c r="R2422" s="1941"/>
    </row>
    <row r="2423" spans="3:18">
      <c r="C2423" s="1532">
        <v>48</v>
      </c>
      <c r="D2423" s="1534" t="s">
        <v>2451</v>
      </c>
      <c r="E2423" s="1534">
        <v>7</v>
      </c>
      <c r="F2423" s="1535" t="s">
        <v>550</v>
      </c>
      <c r="G2423" s="1534">
        <v>4</v>
      </c>
      <c r="H2423" s="1534">
        <v>2020</v>
      </c>
      <c r="I2423" s="1536">
        <v>516</v>
      </c>
      <c r="J2423" s="1534">
        <v>57.2</v>
      </c>
      <c r="K2423" s="1536">
        <v>220.84799999999996</v>
      </c>
      <c r="L2423" s="1534"/>
      <c r="M2423" s="1534"/>
      <c r="N2423" s="1537">
        <v>0</v>
      </c>
      <c r="O2423" s="1534"/>
      <c r="P2423" s="1536"/>
      <c r="Q2423" s="1537">
        <v>0</v>
      </c>
      <c r="R2423" s="1941"/>
    </row>
    <row r="2424" spans="3:18">
      <c r="C2424" s="1532">
        <v>49</v>
      </c>
      <c r="D2424" s="1534" t="s">
        <v>6737</v>
      </c>
      <c r="E2424" s="1534">
        <v>7</v>
      </c>
      <c r="F2424" s="1535" t="s">
        <v>550</v>
      </c>
      <c r="G2424" s="1534">
        <v>1</v>
      </c>
      <c r="H2424" s="1534">
        <v>2021</v>
      </c>
      <c r="I2424" s="1536">
        <v>74.819999999999993</v>
      </c>
      <c r="J2424" s="1534">
        <v>42.900000000000006</v>
      </c>
      <c r="K2424" s="1536">
        <v>42.722219999999993</v>
      </c>
      <c r="L2424" s="1534"/>
      <c r="M2424" s="1534"/>
      <c r="N2424" s="1537">
        <v>0</v>
      </c>
      <c r="O2424" s="1534"/>
      <c r="P2424" s="1536"/>
      <c r="Q2424" s="1537">
        <v>0</v>
      </c>
      <c r="R2424" s="1941"/>
    </row>
    <row r="2425" spans="3:18">
      <c r="C2425" s="1532">
        <v>50</v>
      </c>
      <c r="D2425" s="1534" t="s">
        <v>6989</v>
      </c>
      <c r="E2425" s="1534">
        <v>7</v>
      </c>
      <c r="F2425" s="1535" t="s">
        <v>550</v>
      </c>
      <c r="G2425" s="1534">
        <v>3</v>
      </c>
      <c r="H2425" s="1534">
        <v>2022</v>
      </c>
      <c r="I2425" s="1536">
        <v>607.5</v>
      </c>
      <c r="J2425" s="1534">
        <v>28.6</v>
      </c>
      <c r="K2425" s="1536">
        <v>433.755</v>
      </c>
      <c r="L2425" s="1534"/>
      <c r="M2425" s="1534"/>
      <c r="N2425" s="1537">
        <v>0</v>
      </c>
      <c r="O2425" s="1534"/>
      <c r="P2425" s="1536"/>
      <c r="Q2425" s="1537">
        <v>0</v>
      </c>
      <c r="R2425" s="1941"/>
    </row>
    <row r="2426" spans="3:18">
      <c r="C2426" s="1532">
        <v>51</v>
      </c>
      <c r="D2426" s="1534" t="s">
        <v>3242</v>
      </c>
      <c r="E2426" s="1534">
        <v>7</v>
      </c>
      <c r="F2426" s="1535" t="s">
        <v>550</v>
      </c>
      <c r="G2426" s="1534">
        <v>2</v>
      </c>
      <c r="H2426" s="1534">
        <v>2021</v>
      </c>
      <c r="I2426" s="1536">
        <v>446.16</v>
      </c>
      <c r="J2426" s="1534">
        <v>42.900000000000006</v>
      </c>
      <c r="K2426" s="1536">
        <v>254.75736000000001</v>
      </c>
      <c r="L2426" s="1534"/>
      <c r="M2426" s="1534"/>
      <c r="N2426" s="1537">
        <v>0</v>
      </c>
      <c r="O2426" s="1534"/>
      <c r="P2426" s="1536"/>
      <c r="Q2426" s="1537">
        <v>0</v>
      </c>
      <c r="R2426" s="1941"/>
    </row>
    <row r="2427" spans="3:18">
      <c r="C2427" s="1532">
        <v>52</v>
      </c>
      <c r="D2427" s="1534" t="s">
        <v>2422</v>
      </c>
      <c r="E2427" s="1534">
        <v>7</v>
      </c>
      <c r="F2427" s="1535" t="s">
        <v>550</v>
      </c>
      <c r="G2427" s="1534"/>
      <c r="H2427" s="1534"/>
      <c r="I2427" s="1536"/>
      <c r="J2427" s="1534"/>
      <c r="K2427" s="1536"/>
      <c r="L2427" s="1534">
        <v>7</v>
      </c>
      <c r="M2427" s="1534">
        <v>202.5</v>
      </c>
      <c r="N2427" s="1537">
        <v>1417.5</v>
      </c>
      <c r="O2427" s="1534">
        <v>3</v>
      </c>
      <c r="P2427" s="1536">
        <v>202.5</v>
      </c>
      <c r="Q2427" s="1537">
        <v>607.5</v>
      </c>
      <c r="R2427" s="1941"/>
    </row>
    <row r="2428" spans="3:18">
      <c r="C2428" s="1532">
        <v>53</v>
      </c>
      <c r="D2428" s="1534" t="s">
        <v>6752</v>
      </c>
      <c r="E2428" s="1534">
        <v>7</v>
      </c>
      <c r="F2428" s="1535" t="s">
        <v>550</v>
      </c>
      <c r="G2428" s="1534"/>
      <c r="H2428" s="1534"/>
      <c r="I2428" s="1536"/>
      <c r="J2428" s="1534"/>
      <c r="K2428" s="1536"/>
      <c r="L2428" s="1534">
        <v>5</v>
      </c>
      <c r="M2428" s="1534">
        <v>57.5</v>
      </c>
      <c r="N2428" s="1537">
        <v>287.5</v>
      </c>
      <c r="O2428" s="1534">
        <v>5</v>
      </c>
      <c r="P2428" s="1536">
        <v>57.5</v>
      </c>
      <c r="Q2428" s="1537">
        <v>287.5</v>
      </c>
      <c r="R2428" s="1941"/>
    </row>
    <row r="2429" spans="3:18">
      <c r="C2429" s="1532">
        <v>54</v>
      </c>
      <c r="D2429" s="1534" t="s">
        <v>6738</v>
      </c>
      <c r="E2429" s="1534">
        <v>7</v>
      </c>
      <c r="F2429" s="1535" t="s">
        <v>550</v>
      </c>
      <c r="G2429" s="1534"/>
      <c r="H2429" s="1534"/>
      <c r="I2429" s="1536"/>
      <c r="J2429" s="1534"/>
      <c r="K2429" s="1536"/>
      <c r="L2429" s="1534">
        <v>7</v>
      </c>
      <c r="M2429" s="1534">
        <v>166</v>
      </c>
      <c r="N2429" s="1537">
        <v>1162</v>
      </c>
      <c r="O2429" s="1534">
        <v>3</v>
      </c>
      <c r="P2429" s="1536">
        <v>166</v>
      </c>
      <c r="Q2429" s="1537">
        <v>498</v>
      </c>
      <c r="R2429" s="1941"/>
    </row>
    <row r="2430" spans="3:18">
      <c r="C2430" s="1532">
        <v>55</v>
      </c>
      <c r="D2430" s="1534" t="s">
        <v>3250</v>
      </c>
      <c r="E2430" s="1534">
        <v>7</v>
      </c>
      <c r="F2430" s="1535" t="s">
        <v>550</v>
      </c>
      <c r="G2430" s="1534"/>
      <c r="H2430" s="1534"/>
      <c r="I2430" s="1536"/>
      <c r="J2430" s="1534"/>
      <c r="K2430" s="1536"/>
      <c r="L2430" s="1534">
        <v>3</v>
      </c>
      <c r="M2430" s="1534">
        <v>380</v>
      </c>
      <c r="N2430" s="1537">
        <v>1140</v>
      </c>
      <c r="O2430" s="1534">
        <v>1</v>
      </c>
      <c r="P2430" s="1536">
        <v>380</v>
      </c>
      <c r="Q2430" s="1537">
        <v>380</v>
      </c>
      <c r="R2430" s="1941"/>
    </row>
    <row r="2431" spans="3:18">
      <c r="C2431" s="1532">
        <v>56</v>
      </c>
      <c r="D2431" s="1534" t="s">
        <v>2323</v>
      </c>
      <c r="E2431" s="1534">
        <v>7</v>
      </c>
      <c r="F2431" s="1535" t="s">
        <v>550</v>
      </c>
      <c r="G2431" s="1534">
        <v>80</v>
      </c>
      <c r="H2431" s="1534"/>
      <c r="I2431" s="1536"/>
      <c r="J2431" s="1534"/>
      <c r="K2431" s="1536"/>
      <c r="L2431" s="1534">
        <v>428</v>
      </c>
      <c r="M2431" s="1534"/>
      <c r="N2431" s="1537">
        <v>1374.6</v>
      </c>
      <c r="O2431" s="1534">
        <v>387</v>
      </c>
      <c r="P2431" s="1536"/>
      <c r="Q2431" s="1537">
        <v>458.2</v>
      </c>
      <c r="R2431" s="1941"/>
    </row>
    <row r="2432" spans="3:18">
      <c r="C2432" s="1532">
        <v>57</v>
      </c>
      <c r="D2432" s="1534" t="s">
        <v>4612</v>
      </c>
      <c r="E2432" s="1534">
        <v>7</v>
      </c>
      <c r="F2432" s="1535" t="s">
        <v>550</v>
      </c>
      <c r="G2432" s="1534">
        <v>2</v>
      </c>
      <c r="H2432" s="1534">
        <v>2007</v>
      </c>
      <c r="I2432" s="1536">
        <v>69.7</v>
      </c>
      <c r="J2432" s="1534">
        <v>100</v>
      </c>
      <c r="K2432" s="1536">
        <v>0</v>
      </c>
      <c r="L2432" s="1534"/>
      <c r="M2432" s="1534"/>
      <c r="N2432" s="1537">
        <v>0</v>
      </c>
      <c r="O2432" s="1534"/>
      <c r="P2432" s="1536"/>
      <c r="Q2432" s="1537">
        <v>0</v>
      </c>
      <c r="R2432" s="1941"/>
    </row>
    <row r="2433" spans="3:18">
      <c r="C2433" s="1532">
        <v>58</v>
      </c>
      <c r="D2433" s="1534" t="s">
        <v>4613</v>
      </c>
      <c r="E2433" s="1534">
        <v>7</v>
      </c>
      <c r="F2433" s="1535" t="s">
        <v>550</v>
      </c>
      <c r="G2433" s="1534">
        <v>1</v>
      </c>
      <c r="H2433" s="1534">
        <v>2010</v>
      </c>
      <c r="I2433" s="1536">
        <v>75.48</v>
      </c>
      <c r="J2433" s="1534">
        <v>100</v>
      </c>
      <c r="K2433" s="1536">
        <v>0</v>
      </c>
      <c r="L2433" s="1534"/>
      <c r="M2433" s="1534"/>
      <c r="N2433" s="1537">
        <v>0</v>
      </c>
      <c r="O2433" s="1534"/>
      <c r="P2433" s="1536"/>
      <c r="Q2433" s="1537">
        <v>0</v>
      </c>
      <c r="R2433" s="1941"/>
    </row>
    <row r="2434" spans="3:18">
      <c r="C2434" s="1532">
        <v>59</v>
      </c>
      <c r="D2434" s="1534" t="s">
        <v>4614</v>
      </c>
      <c r="E2434" s="1534">
        <v>7</v>
      </c>
      <c r="F2434" s="1535" t="s">
        <v>550</v>
      </c>
      <c r="G2434" s="1534">
        <v>3</v>
      </c>
      <c r="H2434" s="1534">
        <v>2011</v>
      </c>
      <c r="I2434" s="1536">
        <v>107.76</v>
      </c>
      <c r="J2434" s="1534">
        <v>100</v>
      </c>
      <c r="K2434" s="1536">
        <v>0</v>
      </c>
      <c r="L2434" s="1534"/>
      <c r="M2434" s="1534"/>
      <c r="N2434" s="1537">
        <v>0</v>
      </c>
      <c r="O2434" s="1534"/>
      <c r="P2434" s="1536"/>
      <c r="Q2434" s="1537">
        <v>0</v>
      </c>
      <c r="R2434" s="1941"/>
    </row>
    <row r="2435" spans="3:18">
      <c r="C2435" s="1532">
        <v>60</v>
      </c>
      <c r="D2435" s="1534" t="s">
        <v>2733</v>
      </c>
      <c r="E2435" s="1534">
        <v>7</v>
      </c>
      <c r="F2435" s="1535" t="s">
        <v>550</v>
      </c>
      <c r="G2435" s="1534">
        <v>3</v>
      </c>
      <c r="H2435" s="1534">
        <v>2009</v>
      </c>
      <c r="I2435" s="1536">
        <v>89.34</v>
      </c>
      <c r="J2435" s="1534">
        <v>100</v>
      </c>
      <c r="K2435" s="1536">
        <v>0</v>
      </c>
      <c r="L2435" s="1534"/>
      <c r="M2435" s="1534"/>
      <c r="N2435" s="1537">
        <v>0</v>
      </c>
      <c r="O2435" s="1534"/>
      <c r="P2435" s="1536"/>
      <c r="Q2435" s="1537">
        <v>0</v>
      </c>
      <c r="R2435" s="1941"/>
    </row>
    <row r="2436" spans="3:18">
      <c r="C2436" s="1532">
        <v>61</v>
      </c>
      <c r="D2436" s="1534" t="s">
        <v>2733</v>
      </c>
      <c r="E2436" s="1534">
        <v>7</v>
      </c>
      <c r="F2436" s="1535" t="s">
        <v>550</v>
      </c>
      <c r="G2436" s="1534">
        <v>1</v>
      </c>
      <c r="H2436" s="1534">
        <v>2011</v>
      </c>
      <c r="I2436" s="1536">
        <v>29.780999999999999</v>
      </c>
      <c r="J2436" s="1534">
        <v>100</v>
      </c>
      <c r="K2436" s="1536">
        <v>0</v>
      </c>
      <c r="L2436" s="1534"/>
      <c r="M2436" s="1534"/>
      <c r="N2436" s="1537">
        <v>0</v>
      </c>
      <c r="O2436" s="1534"/>
      <c r="P2436" s="1536"/>
      <c r="Q2436" s="1537">
        <v>0</v>
      </c>
      <c r="R2436" s="1941"/>
    </row>
    <row r="2437" spans="3:18">
      <c r="C2437" s="1532">
        <v>62</v>
      </c>
      <c r="D2437" s="1534" t="s">
        <v>4615</v>
      </c>
      <c r="E2437" s="1534">
        <v>7</v>
      </c>
      <c r="F2437" s="1535" t="s">
        <v>550</v>
      </c>
      <c r="G2437" s="1534">
        <v>1</v>
      </c>
      <c r="H2437" s="1534">
        <v>2012</v>
      </c>
      <c r="I2437" s="1536">
        <v>29.780999999999999</v>
      </c>
      <c r="J2437" s="1534">
        <v>100</v>
      </c>
      <c r="K2437" s="1536">
        <v>0</v>
      </c>
      <c r="L2437" s="1534"/>
      <c r="M2437" s="1534"/>
      <c r="N2437" s="1537">
        <v>0</v>
      </c>
      <c r="O2437" s="1534"/>
      <c r="P2437" s="1536"/>
      <c r="Q2437" s="1537">
        <v>0</v>
      </c>
      <c r="R2437" s="1941"/>
    </row>
    <row r="2438" spans="3:18">
      <c r="C2438" s="1532">
        <v>63</v>
      </c>
      <c r="D2438" s="1534" t="s">
        <v>4616</v>
      </c>
      <c r="E2438" s="1534">
        <v>7</v>
      </c>
      <c r="F2438" s="1535" t="s">
        <v>550</v>
      </c>
      <c r="G2438" s="1534">
        <v>1</v>
      </c>
      <c r="H2438" s="1534">
        <v>2012</v>
      </c>
      <c r="I2438" s="1536">
        <v>37.08</v>
      </c>
      <c r="J2438" s="1534">
        <v>100</v>
      </c>
      <c r="K2438" s="1536">
        <v>0</v>
      </c>
      <c r="L2438" s="1534"/>
      <c r="M2438" s="1534"/>
      <c r="N2438" s="1537">
        <v>0</v>
      </c>
      <c r="O2438" s="1534"/>
      <c r="P2438" s="1536"/>
      <c r="Q2438" s="1537">
        <v>0</v>
      </c>
      <c r="R2438" s="1941"/>
    </row>
    <row r="2439" spans="3:18">
      <c r="C2439" s="1532">
        <v>64</v>
      </c>
      <c r="D2439" s="1534" t="s">
        <v>3495</v>
      </c>
      <c r="E2439" s="1534">
        <v>7</v>
      </c>
      <c r="F2439" s="1535" t="s">
        <v>550</v>
      </c>
      <c r="G2439" s="1534">
        <v>1</v>
      </c>
      <c r="H2439" s="1534">
        <v>2015</v>
      </c>
      <c r="I2439" s="1536">
        <v>267.95999999999998</v>
      </c>
      <c r="J2439" s="1534">
        <v>100</v>
      </c>
      <c r="K2439" s="1536">
        <v>0</v>
      </c>
      <c r="L2439" s="1534"/>
      <c r="M2439" s="1534"/>
      <c r="N2439" s="1537">
        <v>0</v>
      </c>
      <c r="O2439" s="1534"/>
      <c r="P2439" s="1536"/>
      <c r="Q2439" s="1537">
        <v>0</v>
      </c>
      <c r="R2439" s="1941"/>
    </row>
    <row r="2440" spans="3:18">
      <c r="C2440" s="1532">
        <v>65</v>
      </c>
      <c r="D2440" s="1534" t="s">
        <v>3495</v>
      </c>
      <c r="E2440" s="1534">
        <v>7</v>
      </c>
      <c r="F2440" s="1535" t="s">
        <v>550</v>
      </c>
      <c r="G2440" s="1534">
        <v>3</v>
      </c>
      <c r="H2440" s="1534">
        <v>2016</v>
      </c>
      <c r="I2440" s="1536">
        <v>126</v>
      </c>
      <c r="J2440" s="1534">
        <v>100</v>
      </c>
      <c r="K2440" s="1536">
        <v>0</v>
      </c>
      <c r="L2440" s="1534"/>
      <c r="M2440" s="1534"/>
      <c r="N2440" s="1537">
        <v>0</v>
      </c>
      <c r="O2440" s="1534"/>
      <c r="P2440" s="1536"/>
      <c r="Q2440" s="1537">
        <v>0</v>
      </c>
      <c r="R2440" s="1941"/>
    </row>
    <row r="2441" spans="3:18">
      <c r="C2441" s="1532">
        <v>66</v>
      </c>
      <c r="D2441" s="1534" t="s">
        <v>2457</v>
      </c>
      <c r="E2441" s="1534">
        <v>7</v>
      </c>
      <c r="F2441" s="1535" t="s">
        <v>550</v>
      </c>
      <c r="G2441" s="1534">
        <v>2</v>
      </c>
      <c r="H2441" s="1534">
        <v>2009</v>
      </c>
      <c r="I2441" s="1536">
        <v>88.6</v>
      </c>
      <c r="J2441" s="1534">
        <v>100</v>
      </c>
      <c r="K2441" s="1536">
        <v>0</v>
      </c>
      <c r="L2441" s="1534"/>
      <c r="M2441" s="1534"/>
      <c r="N2441" s="1537">
        <v>0</v>
      </c>
      <c r="O2441" s="1534"/>
      <c r="P2441" s="1536"/>
      <c r="Q2441" s="1537">
        <v>0</v>
      </c>
      <c r="R2441" s="1941"/>
    </row>
    <row r="2442" spans="3:18">
      <c r="C2442" s="1532">
        <v>67</v>
      </c>
      <c r="D2442" s="1534" t="s">
        <v>2458</v>
      </c>
      <c r="E2442" s="1534">
        <v>7</v>
      </c>
      <c r="F2442" s="1535" t="s">
        <v>550</v>
      </c>
      <c r="G2442" s="1534">
        <v>4</v>
      </c>
      <c r="H2442" s="1534">
        <v>2009</v>
      </c>
      <c r="I2442" s="1536">
        <v>119.124</v>
      </c>
      <c r="J2442" s="1534">
        <v>100</v>
      </c>
      <c r="K2442" s="1536">
        <v>0</v>
      </c>
      <c r="L2442" s="1534"/>
      <c r="M2442" s="1534"/>
      <c r="N2442" s="1537">
        <v>0</v>
      </c>
      <c r="O2442" s="1534"/>
      <c r="P2442" s="1536"/>
      <c r="Q2442" s="1537">
        <v>0</v>
      </c>
      <c r="R2442" s="1941"/>
    </row>
    <row r="2443" spans="3:18">
      <c r="C2443" s="1532">
        <v>68</v>
      </c>
      <c r="D2443" s="1534" t="s">
        <v>3480</v>
      </c>
      <c r="E2443" s="1534">
        <v>7</v>
      </c>
      <c r="F2443" s="1535" t="s">
        <v>550</v>
      </c>
      <c r="G2443" s="1534">
        <v>2</v>
      </c>
      <c r="H2443" s="1534">
        <v>2009</v>
      </c>
      <c r="I2443" s="1536">
        <v>88.6</v>
      </c>
      <c r="J2443" s="1534">
        <v>100</v>
      </c>
      <c r="K2443" s="1536">
        <v>0</v>
      </c>
      <c r="L2443" s="1534"/>
      <c r="M2443" s="1534"/>
      <c r="N2443" s="1537">
        <v>0</v>
      </c>
      <c r="O2443" s="1534"/>
      <c r="P2443" s="1536"/>
      <c r="Q2443" s="1537">
        <v>0</v>
      </c>
      <c r="R2443" s="1941"/>
    </row>
    <row r="2444" spans="3:18">
      <c r="C2444" s="1532">
        <v>69</v>
      </c>
      <c r="D2444" s="1534" t="s">
        <v>4617</v>
      </c>
      <c r="E2444" s="1534">
        <v>7</v>
      </c>
      <c r="F2444" s="1535" t="s">
        <v>550</v>
      </c>
      <c r="G2444" s="1534">
        <v>2</v>
      </c>
      <c r="H2444" s="1534">
        <v>2008</v>
      </c>
      <c r="I2444" s="1536">
        <v>120</v>
      </c>
      <c r="J2444" s="1534">
        <v>100</v>
      </c>
      <c r="K2444" s="1536">
        <v>0</v>
      </c>
      <c r="L2444" s="1534"/>
      <c r="M2444" s="1534"/>
      <c r="N2444" s="1537">
        <v>0</v>
      </c>
      <c r="O2444" s="1534"/>
      <c r="P2444" s="1536"/>
      <c r="Q2444" s="1537">
        <v>0</v>
      </c>
      <c r="R2444" s="1941"/>
    </row>
    <row r="2445" spans="3:18">
      <c r="C2445" s="1532">
        <v>70</v>
      </c>
      <c r="D2445" s="1534" t="s">
        <v>4618</v>
      </c>
      <c r="E2445" s="1534">
        <v>7</v>
      </c>
      <c r="F2445" s="1535" t="s">
        <v>550</v>
      </c>
      <c r="G2445" s="1534">
        <v>1</v>
      </c>
      <c r="H2445" s="1534">
        <v>2008</v>
      </c>
      <c r="I2445" s="1536">
        <v>246</v>
      </c>
      <c r="J2445" s="1534">
        <v>100</v>
      </c>
      <c r="K2445" s="1536">
        <v>0</v>
      </c>
      <c r="L2445" s="1534"/>
      <c r="M2445" s="1534"/>
      <c r="N2445" s="1537">
        <v>0</v>
      </c>
      <c r="O2445" s="1534"/>
      <c r="P2445" s="1536"/>
      <c r="Q2445" s="1537">
        <v>0</v>
      </c>
      <c r="R2445" s="1941"/>
    </row>
    <row r="2446" spans="3:18">
      <c r="C2446" s="1532">
        <v>71</v>
      </c>
      <c r="D2446" s="1534" t="s">
        <v>4619</v>
      </c>
      <c r="E2446" s="1534">
        <v>7</v>
      </c>
      <c r="F2446" s="1535" t="s">
        <v>550</v>
      </c>
      <c r="G2446" s="1534">
        <v>1</v>
      </c>
      <c r="H2446" s="1534">
        <v>2008</v>
      </c>
      <c r="I2446" s="1536">
        <v>101.05</v>
      </c>
      <c r="J2446" s="1534">
        <v>100</v>
      </c>
      <c r="K2446" s="1536">
        <v>0</v>
      </c>
      <c r="L2446" s="1534"/>
      <c r="M2446" s="1534"/>
      <c r="N2446" s="1537">
        <v>0</v>
      </c>
      <c r="O2446" s="1534"/>
      <c r="P2446" s="1536"/>
      <c r="Q2446" s="1537">
        <v>0</v>
      </c>
      <c r="R2446" s="1941"/>
    </row>
    <row r="2447" spans="3:18">
      <c r="C2447" s="1532">
        <v>72</v>
      </c>
      <c r="D2447" s="1534" t="s">
        <v>4620</v>
      </c>
      <c r="E2447" s="1534">
        <v>7</v>
      </c>
      <c r="F2447" s="1535" t="s">
        <v>550</v>
      </c>
      <c r="G2447" s="1534">
        <v>1</v>
      </c>
      <c r="H2447" s="1534">
        <v>2008</v>
      </c>
      <c r="I2447" s="1536">
        <v>138.80000000000001</v>
      </c>
      <c r="J2447" s="1534">
        <v>100</v>
      </c>
      <c r="K2447" s="1536">
        <v>0</v>
      </c>
      <c r="L2447" s="1534"/>
      <c r="M2447" s="1534"/>
      <c r="N2447" s="1537">
        <v>0</v>
      </c>
      <c r="O2447" s="1534"/>
      <c r="P2447" s="1536"/>
      <c r="Q2447" s="1537">
        <v>0</v>
      </c>
      <c r="R2447" s="1941"/>
    </row>
    <row r="2448" spans="3:18">
      <c r="C2448" s="1532">
        <v>73</v>
      </c>
      <c r="D2448" s="1534" t="s">
        <v>4621</v>
      </c>
      <c r="E2448" s="1534">
        <v>7</v>
      </c>
      <c r="F2448" s="1535" t="s">
        <v>550</v>
      </c>
      <c r="G2448" s="1534">
        <v>6</v>
      </c>
      <c r="H2448" s="1534">
        <v>2008</v>
      </c>
      <c r="I2448" s="1536">
        <v>223.5</v>
      </c>
      <c r="J2448" s="1534">
        <v>100</v>
      </c>
      <c r="K2448" s="1536">
        <v>0</v>
      </c>
      <c r="L2448" s="1534"/>
      <c r="M2448" s="1534"/>
      <c r="N2448" s="1537">
        <v>0</v>
      </c>
      <c r="O2448" s="1534"/>
      <c r="P2448" s="1536"/>
      <c r="Q2448" s="1537">
        <v>0</v>
      </c>
      <c r="R2448" s="1941"/>
    </row>
    <row r="2449" spans="3:18">
      <c r="C2449" s="1532">
        <v>74</v>
      </c>
      <c r="D2449" s="1534" t="s">
        <v>2458</v>
      </c>
      <c r="E2449" s="1534">
        <v>7</v>
      </c>
      <c r="F2449" s="1535" t="s">
        <v>550</v>
      </c>
      <c r="G2449" s="1534">
        <v>1</v>
      </c>
      <c r="H2449" s="1534">
        <v>2008</v>
      </c>
      <c r="I2449" s="1536">
        <v>29.780999999999999</v>
      </c>
      <c r="J2449" s="1534">
        <v>100</v>
      </c>
      <c r="K2449" s="1536">
        <v>0</v>
      </c>
      <c r="L2449" s="1534"/>
      <c r="M2449" s="1534"/>
      <c r="N2449" s="1537">
        <v>0</v>
      </c>
      <c r="O2449" s="1534"/>
      <c r="P2449" s="1536"/>
      <c r="Q2449" s="1537">
        <v>0</v>
      </c>
      <c r="R2449" s="1941"/>
    </row>
    <row r="2450" spans="3:18">
      <c r="C2450" s="1532">
        <v>75</v>
      </c>
      <c r="D2450" s="1534" t="s">
        <v>2950</v>
      </c>
      <c r="E2450" s="1534">
        <v>7</v>
      </c>
      <c r="F2450" s="1535" t="s">
        <v>550</v>
      </c>
      <c r="G2450" s="1534">
        <v>4</v>
      </c>
      <c r="H2450" s="1534">
        <v>2010</v>
      </c>
      <c r="I2450" s="1536">
        <v>301.92</v>
      </c>
      <c r="J2450" s="1534">
        <v>100</v>
      </c>
      <c r="K2450" s="1536">
        <v>0</v>
      </c>
      <c r="L2450" s="1534"/>
      <c r="M2450" s="1534"/>
      <c r="N2450" s="1537">
        <v>0</v>
      </c>
      <c r="O2450" s="1534"/>
      <c r="P2450" s="1536"/>
      <c r="Q2450" s="1537">
        <v>0</v>
      </c>
      <c r="R2450" s="1941"/>
    </row>
    <row r="2451" spans="3:18">
      <c r="C2451" s="1532">
        <v>76</v>
      </c>
      <c r="D2451" s="1534" t="s">
        <v>4612</v>
      </c>
      <c r="E2451" s="1534">
        <v>7</v>
      </c>
      <c r="F2451" s="1535" t="s">
        <v>550</v>
      </c>
      <c r="G2451" s="1534">
        <v>2</v>
      </c>
      <c r="H2451" s="1534">
        <v>2007</v>
      </c>
      <c r="I2451" s="1536">
        <v>69.7</v>
      </c>
      <c r="J2451" s="1534">
        <v>100</v>
      </c>
      <c r="K2451" s="1536">
        <v>0</v>
      </c>
      <c r="L2451" s="1534"/>
      <c r="M2451" s="1534"/>
      <c r="N2451" s="1537">
        <v>0</v>
      </c>
      <c r="O2451" s="1534"/>
      <c r="P2451" s="1536"/>
      <c r="Q2451" s="1537">
        <v>0</v>
      </c>
      <c r="R2451" s="1941"/>
    </row>
    <row r="2452" spans="3:18">
      <c r="C2452" s="1532">
        <v>77</v>
      </c>
      <c r="D2452" s="1534" t="s">
        <v>4622</v>
      </c>
      <c r="E2452" s="1534">
        <v>7</v>
      </c>
      <c r="F2452" s="1535" t="s">
        <v>550</v>
      </c>
      <c r="G2452" s="1534">
        <v>1</v>
      </c>
      <c r="H2452" s="1534">
        <v>2013</v>
      </c>
      <c r="I2452" s="1536">
        <v>40</v>
      </c>
      <c r="J2452" s="1534">
        <v>100</v>
      </c>
      <c r="K2452" s="1536">
        <v>0</v>
      </c>
      <c r="L2452" s="1534"/>
      <c r="M2452" s="1534"/>
      <c r="N2452" s="1537">
        <v>0</v>
      </c>
      <c r="O2452" s="1534"/>
      <c r="P2452" s="1536"/>
      <c r="Q2452" s="1537">
        <v>0</v>
      </c>
      <c r="R2452" s="1941"/>
    </row>
    <row r="2453" spans="3:18">
      <c r="C2453" s="1532">
        <v>78</v>
      </c>
      <c r="D2453" s="1534" t="s">
        <v>4614</v>
      </c>
      <c r="E2453" s="1534">
        <v>7</v>
      </c>
      <c r="F2453" s="1535" t="s">
        <v>550</v>
      </c>
      <c r="G2453" s="1534">
        <v>1</v>
      </c>
      <c r="H2453" s="1534">
        <v>2011</v>
      </c>
      <c r="I2453" s="1536">
        <v>53.88</v>
      </c>
      <c r="J2453" s="1534">
        <v>100</v>
      </c>
      <c r="K2453" s="1536">
        <v>0</v>
      </c>
      <c r="L2453" s="1534"/>
      <c r="M2453" s="1534"/>
      <c r="N2453" s="1537">
        <v>0</v>
      </c>
      <c r="O2453" s="1534"/>
      <c r="P2453" s="1536"/>
      <c r="Q2453" s="1537">
        <v>0</v>
      </c>
      <c r="R2453" s="1941"/>
    </row>
    <row r="2454" spans="3:18">
      <c r="C2454" s="1532">
        <v>79</v>
      </c>
      <c r="D2454" s="1534" t="s">
        <v>4623</v>
      </c>
      <c r="E2454" s="1534">
        <v>7</v>
      </c>
      <c r="F2454" s="1535" t="s">
        <v>550</v>
      </c>
      <c r="G2454" s="1534">
        <v>1</v>
      </c>
      <c r="H2454" s="1534">
        <v>2014</v>
      </c>
      <c r="I2454" s="1536">
        <v>102</v>
      </c>
      <c r="J2454" s="1534">
        <v>100</v>
      </c>
      <c r="K2454" s="1536">
        <v>0</v>
      </c>
      <c r="L2454" s="1534"/>
      <c r="M2454" s="1534"/>
      <c r="N2454" s="1537">
        <v>0</v>
      </c>
      <c r="O2454" s="1534"/>
      <c r="P2454" s="1536"/>
      <c r="Q2454" s="1537">
        <v>0</v>
      </c>
      <c r="R2454" s="1941"/>
    </row>
    <row r="2455" spans="3:18">
      <c r="C2455" s="1532">
        <v>80</v>
      </c>
      <c r="D2455" s="1534" t="s">
        <v>4624</v>
      </c>
      <c r="E2455" s="1534">
        <v>7</v>
      </c>
      <c r="F2455" s="1535" t="s">
        <v>550</v>
      </c>
      <c r="G2455" s="1534">
        <v>1</v>
      </c>
      <c r="H2455" s="1534">
        <v>2018</v>
      </c>
      <c r="I2455" s="1536">
        <v>2499.96</v>
      </c>
      <c r="J2455" s="1534">
        <v>85.800000000000011</v>
      </c>
      <c r="K2455" s="1536">
        <v>354.99431999999979</v>
      </c>
      <c r="L2455" s="1534"/>
      <c r="M2455" s="1534"/>
      <c r="N2455" s="1537">
        <v>0</v>
      </c>
      <c r="O2455" s="1534"/>
      <c r="P2455" s="1536"/>
      <c r="Q2455" s="1537">
        <v>0</v>
      </c>
      <c r="R2455" s="1941"/>
    </row>
    <row r="2456" spans="3:18">
      <c r="C2456" s="1532">
        <v>81</v>
      </c>
      <c r="D2456" s="1534" t="s">
        <v>2588</v>
      </c>
      <c r="E2456" s="1534">
        <v>7</v>
      </c>
      <c r="F2456" s="1535" t="s">
        <v>550</v>
      </c>
      <c r="G2456" s="1534">
        <v>4</v>
      </c>
      <c r="H2456" s="1534">
        <v>2020</v>
      </c>
      <c r="I2456" s="1536">
        <v>840</v>
      </c>
      <c r="J2456" s="1534">
        <v>57.2</v>
      </c>
      <c r="K2456" s="1536">
        <v>359.51999999999992</v>
      </c>
      <c r="L2456" s="1534"/>
      <c r="M2456" s="1534"/>
      <c r="N2456" s="1537">
        <v>0</v>
      </c>
      <c r="O2456" s="1534"/>
      <c r="P2456" s="1536"/>
      <c r="Q2456" s="1537">
        <v>0</v>
      </c>
      <c r="R2456" s="1941"/>
    </row>
    <row r="2457" spans="3:18">
      <c r="C2457" s="1532">
        <v>82</v>
      </c>
      <c r="D2457" s="1534" t="s">
        <v>4625</v>
      </c>
      <c r="E2457" s="1534">
        <v>7</v>
      </c>
      <c r="F2457" s="1535" t="s">
        <v>550</v>
      </c>
      <c r="G2457" s="1534">
        <v>2</v>
      </c>
      <c r="H2457" s="1534">
        <v>2020</v>
      </c>
      <c r="I2457" s="1536">
        <v>2232</v>
      </c>
      <c r="J2457" s="1534">
        <v>57.2</v>
      </c>
      <c r="K2457" s="1536">
        <v>955.29599999999982</v>
      </c>
      <c r="L2457" s="1534"/>
      <c r="M2457" s="1534"/>
      <c r="N2457" s="1537">
        <v>0</v>
      </c>
      <c r="O2457" s="1534"/>
      <c r="P2457" s="1536"/>
      <c r="Q2457" s="1537">
        <v>0</v>
      </c>
      <c r="R2457" s="1941"/>
    </row>
    <row r="2458" spans="3:18">
      <c r="C2458" s="1532">
        <v>83</v>
      </c>
      <c r="D2458" s="1534" t="s">
        <v>2579</v>
      </c>
      <c r="E2458" s="1534">
        <v>7</v>
      </c>
      <c r="F2458" s="1535" t="s">
        <v>550</v>
      </c>
      <c r="G2458" s="1534">
        <v>1</v>
      </c>
      <c r="H2458" s="1534">
        <v>2019</v>
      </c>
      <c r="I2458" s="1536">
        <v>780</v>
      </c>
      <c r="J2458" s="1534">
        <v>71.5</v>
      </c>
      <c r="K2458" s="1536">
        <v>222.30000000000007</v>
      </c>
      <c r="L2458" s="1534"/>
      <c r="M2458" s="1534"/>
      <c r="N2458" s="1537">
        <v>0</v>
      </c>
      <c r="O2458" s="1534"/>
      <c r="P2458" s="1536"/>
      <c r="Q2458" s="1537">
        <v>0</v>
      </c>
      <c r="R2458" s="1941"/>
    </row>
    <row r="2459" spans="3:18">
      <c r="C2459" s="1532">
        <v>84</v>
      </c>
      <c r="D2459" s="1534" t="s">
        <v>2484</v>
      </c>
      <c r="E2459" s="1534">
        <v>7</v>
      </c>
      <c r="F2459" s="1535" t="s">
        <v>550</v>
      </c>
      <c r="G2459" s="1534">
        <v>1</v>
      </c>
      <c r="H2459" s="1534">
        <v>2019</v>
      </c>
      <c r="I2459" s="1536">
        <v>297</v>
      </c>
      <c r="J2459" s="1534">
        <v>71.5</v>
      </c>
      <c r="K2459" s="1536">
        <v>84.64500000000001</v>
      </c>
      <c r="L2459" s="1534"/>
      <c r="M2459" s="1534"/>
      <c r="N2459" s="1537">
        <v>0</v>
      </c>
      <c r="O2459" s="1534"/>
      <c r="P2459" s="1536"/>
      <c r="Q2459" s="1537">
        <v>0</v>
      </c>
      <c r="R2459" s="1941"/>
    </row>
    <row r="2460" spans="3:18">
      <c r="C2460" s="1532">
        <v>85</v>
      </c>
      <c r="D2460" s="1534" t="s">
        <v>2482</v>
      </c>
      <c r="E2460" s="1534">
        <v>7</v>
      </c>
      <c r="F2460" s="1535" t="s">
        <v>550</v>
      </c>
      <c r="G2460" s="1534">
        <v>23</v>
      </c>
      <c r="H2460" s="1534">
        <v>2019</v>
      </c>
      <c r="I2460" s="1536">
        <v>1198.5989999999999</v>
      </c>
      <c r="J2460" s="1534">
        <v>71.5</v>
      </c>
      <c r="K2460" s="1536">
        <v>341.60071500000004</v>
      </c>
      <c r="L2460" s="1534"/>
      <c r="M2460" s="1534"/>
      <c r="N2460" s="1537">
        <v>0</v>
      </c>
      <c r="O2460" s="1534"/>
      <c r="P2460" s="1536"/>
      <c r="Q2460" s="1537">
        <v>0</v>
      </c>
      <c r="R2460" s="1941"/>
    </row>
    <row r="2461" spans="3:18">
      <c r="C2461" s="1532">
        <v>86</v>
      </c>
      <c r="D2461" s="1534" t="s">
        <v>2485</v>
      </c>
      <c r="E2461" s="1534">
        <v>7</v>
      </c>
      <c r="F2461" s="1535" t="s">
        <v>550</v>
      </c>
      <c r="G2461" s="1534">
        <v>3</v>
      </c>
      <c r="H2461" s="1534">
        <v>2020</v>
      </c>
      <c r="I2461" s="1536">
        <v>161.685</v>
      </c>
      <c r="J2461" s="1534">
        <v>57.2</v>
      </c>
      <c r="K2461" s="1536">
        <v>69.201179999999994</v>
      </c>
      <c r="L2461" s="1534"/>
      <c r="M2461" s="1534"/>
      <c r="N2461" s="1537">
        <v>0</v>
      </c>
      <c r="O2461" s="1534"/>
      <c r="P2461" s="1536"/>
      <c r="Q2461" s="1537">
        <v>0</v>
      </c>
      <c r="R2461" s="1941"/>
    </row>
    <row r="2462" spans="3:18">
      <c r="C2462" s="1532">
        <v>87</v>
      </c>
      <c r="D2462" s="1534" t="s">
        <v>5190</v>
      </c>
      <c r="E2462" s="1534">
        <v>7</v>
      </c>
      <c r="F2462" s="1535" t="s">
        <v>550</v>
      </c>
      <c r="G2462" s="1534">
        <v>2</v>
      </c>
      <c r="H2462" s="1534">
        <v>2021</v>
      </c>
      <c r="I2462" s="1536">
        <v>56.87</v>
      </c>
      <c r="J2462" s="1534">
        <v>42.900000000000006</v>
      </c>
      <c r="K2462" s="1536">
        <v>32.472769999999997</v>
      </c>
      <c r="L2462" s="1534"/>
      <c r="M2462" s="1534"/>
      <c r="N2462" s="1537">
        <v>0</v>
      </c>
      <c r="O2462" s="1534"/>
      <c r="P2462" s="1536"/>
      <c r="Q2462" s="1537">
        <v>0</v>
      </c>
      <c r="R2462" s="1941"/>
    </row>
    <row r="2463" spans="3:18">
      <c r="C2463" s="1532">
        <v>88</v>
      </c>
      <c r="D2463" s="1534" t="s">
        <v>6958</v>
      </c>
      <c r="E2463" s="1534">
        <v>7</v>
      </c>
      <c r="F2463" s="1535" t="s">
        <v>550</v>
      </c>
      <c r="G2463" s="1534">
        <v>3</v>
      </c>
      <c r="H2463" s="1534">
        <v>2021</v>
      </c>
      <c r="I2463" s="1536">
        <v>65.7</v>
      </c>
      <c r="J2463" s="1534">
        <v>42.900000000000006</v>
      </c>
      <c r="K2463" s="1536">
        <v>37.514699999999998</v>
      </c>
      <c r="L2463" s="1534"/>
      <c r="M2463" s="1534"/>
      <c r="N2463" s="1537">
        <v>0</v>
      </c>
      <c r="O2463" s="1534"/>
      <c r="P2463" s="1536"/>
      <c r="Q2463" s="1537">
        <v>0</v>
      </c>
      <c r="R2463" s="1941"/>
    </row>
    <row r="2464" spans="3:18">
      <c r="C2464" s="1532">
        <v>89</v>
      </c>
      <c r="D2464" s="1534" t="s">
        <v>6990</v>
      </c>
      <c r="E2464" s="1534">
        <v>7</v>
      </c>
      <c r="F2464" s="1535" t="s">
        <v>550</v>
      </c>
      <c r="G2464" s="1534">
        <v>1</v>
      </c>
      <c r="H2464" s="1534">
        <v>2021</v>
      </c>
      <c r="I2464" s="1536">
        <v>28.43</v>
      </c>
      <c r="J2464" s="1534">
        <v>42.900000000000006</v>
      </c>
      <c r="K2464" s="1536">
        <v>16.233529999999998</v>
      </c>
      <c r="L2464" s="1534"/>
      <c r="M2464" s="1534"/>
      <c r="N2464" s="1537">
        <v>0</v>
      </c>
      <c r="O2464" s="1534"/>
      <c r="P2464" s="1536"/>
      <c r="Q2464" s="1537">
        <v>0</v>
      </c>
      <c r="R2464" s="1941"/>
    </row>
    <row r="2465" spans="3:18">
      <c r="C2465" s="1532">
        <v>90</v>
      </c>
      <c r="D2465" s="1534" t="s">
        <v>2848</v>
      </c>
      <c r="E2465" s="1534">
        <v>7</v>
      </c>
      <c r="F2465" s="1535" t="s">
        <v>550</v>
      </c>
      <c r="G2465" s="1534">
        <v>2</v>
      </c>
      <c r="H2465" s="1534">
        <v>2022</v>
      </c>
      <c r="I2465" s="1536">
        <v>400</v>
      </c>
      <c r="J2465" s="1534">
        <v>28.6</v>
      </c>
      <c r="K2465" s="1536">
        <v>285.60000000000002</v>
      </c>
      <c r="L2465" s="1534"/>
      <c r="M2465" s="1534"/>
      <c r="N2465" s="1537">
        <v>0</v>
      </c>
      <c r="O2465" s="1534"/>
      <c r="P2465" s="1536"/>
      <c r="Q2465" s="1537">
        <v>0</v>
      </c>
      <c r="R2465" s="1941"/>
    </row>
    <row r="2466" spans="3:18">
      <c r="C2466" s="1532">
        <v>91</v>
      </c>
      <c r="D2466" s="1534" t="s">
        <v>2491</v>
      </c>
      <c r="E2466" s="1534">
        <v>7</v>
      </c>
      <c r="F2466" s="1535" t="s">
        <v>550</v>
      </c>
      <c r="G2466" s="1534"/>
      <c r="H2466" s="1534"/>
      <c r="I2466" s="1536"/>
      <c r="J2466" s="1534"/>
      <c r="K2466" s="1536"/>
      <c r="L2466" s="1534">
        <v>30</v>
      </c>
      <c r="M2466" s="1534">
        <v>45.82</v>
      </c>
      <c r="N2466" s="1537">
        <v>1374.6</v>
      </c>
      <c r="O2466" s="1534">
        <v>10</v>
      </c>
      <c r="P2466" s="1536">
        <v>45.82</v>
      </c>
      <c r="Q2466" s="1537">
        <v>458.2</v>
      </c>
      <c r="R2466" s="1941"/>
    </row>
    <row r="2467" spans="3:18">
      <c r="C2467" s="1459">
        <v>1</v>
      </c>
      <c r="D2467" s="1461" t="s">
        <v>4021</v>
      </c>
      <c r="E2467" s="1461">
        <v>7</v>
      </c>
      <c r="F2467" s="1462" t="s">
        <v>550</v>
      </c>
      <c r="G2467" s="1461">
        <v>1</v>
      </c>
      <c r="H2467" s="1461">
        <v>2007</v>
      </c>
      <c r="I2467" s="1463">
        <v>47.5</v>
      </c>
      <c r="J2467" s="1463">
        <v>100</v>
      </c>
      <c r="K2467" s="1463">
        <v>0</v>
      </c>
      <c r="L2467" s="1461"/>
      <c r="M2467" s="1461"/>
      <c r="N2467" s="1464">
        <v>0</v>
      </c>
      <c r="O2467" s="1461"/>
      <c r="P2467" s="1463"/>
      <c r="Q2467" s="1464">
        <v>0</v>
      </c>
      <c r="R2467" s="1923" t="s">
        <v>4213</v>
      </c>
    </row>
    <row r="2468" spans="3:18">
      <c r="C2468" s="1459">
        <v>2</v>
      </c>
      <c r="D2468" s="1461" t="s">
        <v>4214</v>
      </c>
      <c r="E2468" s="1461">
        <v>7</v>
      </c>
      <c r="F2468" s="1462" t="s">
        <v>550</v>
      </c>
      <c r="G2468" s="1461">
        <v>12</v>
      </c>
      <c r="H2468" s="1461">
        <v>2007</v>
      </c>
      <c r="I2468" s="1463">
        <v>706.8</v>
      </c>
      <c r="J2468" s="1463">
        <v>100</v>
      </c>
      <c r="K2468" s="1463">
        <v>0</v>
      </c>
      <c r="L2468" s="1461"/>
      <c r="M2468" s="1461"/>
      <c r="N2468" s="1464"/>
      <c r="O2468" s="1461"/>
      <c r="P2468" s="1463"/>
      <c r="Q2468" s="1464"/>
      <c r="R2468" s="1924"/>
    </row>
    <row r="2469" spans="3:18">
      <c r="C2469" s="1459">
        <v>3</v>
      </c>
      <c r="D2469" s="1461" t="s">
        <v>4215</v>
      </c>
      <c r="E2469" s="1461">
        <v>7</v>
      </c>
      <c r="F2469" s="1462" t="s">
        <v>550</v>
      </c>
      <c r="G2469" s="1461">
        <v>3</v>
      </c>
      <c r="H2469" s="1461">
        <v>2007</v>
      </c>
      <c r="I2469" s="1463">
        <v>142.5</v>
      </c>
      <c r="J2469" s="1463">
        <v>100</v>
      </c>
      <c r="K2469" s="1463">
        <v>0</v>
      </c>
      <c r="L2469" s="1461"/>
      <c r="M2469" s="1461"/>
      <c r="N2469" s="1464"/>
      <c r="O2469" s="1461"/>
      <c r="P2469" s="1463"/>
      <c r="Q2469" s="1464"/>
      <c r="R2469" s="1924"/>
    </row>
    <row r="2470" spans="3:18">
      <c r="C2470" s="1459">
        <v>4</v>
      </c>
      <c r="D2470" s="1461" t="s">
        <v>2422</v>
      </c>
      <c r="E2470" s="1461">
        <v>7</v>
      </c>
      <c r="F2470" s="1462" t="s">
        <v>550</v>
      </c>
      <c r="G2470" s="1461">
        <v>5</v>
      </c>
      <c r="H2470" s="1461">
        <v>2008</v>
      </c>
      <c r="I2470" s="1463">
        <v>250.5</v>
      </c>
      <c r="J2470" s="1463">
        <v>100</v>
      </c>
      <c r="K2470" s="1463">
        <v>0</v>
      </c>
      <c r="L2470" s="1461"/>
      <c r="M2470" s="1461"/>
      <c r="N2470" s="1464"/>
      <c r="O2470" s="1461"/>
      <c r="P2470" s="1463"/>
      <c r="Q2470" s="1464"/>
      <c r="R2470" s="1924"/>
    </row>
    <row r="2471" spans="3:18">
      <c r="C2471" s="1459">
        <v>5</v>
      </c>
      <c r="D2471" s="1461" t="s">
        <v>2433</v>
      </c>
      <c r="E2471" s="1461">
        <v>7</v>
      </c>
      <c r="F2471" s="1462" t="s">
        <v>550</v>
      </c>
      <c r="G2471" s="1461">
        <v>5</v>
      </c>
      <c r="H2471" s="1461">
        <v>2008</v>
      </c>
      <c r="I2471" s="1463">
        <v>270.04000000000002</v>
      </c>
      <c r="J2471" s="1463">
        <v>100</v>
      </c>
      <c r="K2471" s="1463">
        <v>0</v>
      </c>
      <c r="L2471" s="1461"/>
      <c r="M2471" s="1461"/>
      <c r="N2471" s="1464"/>
      <c r="O2471" s="1461"/>
      <c r="P2471" s="1463"/>
      <c r="Q2471" s="1464"/>
      <c r="R2471" s="1924"/>
    </row>
    <row r="2472" spans="3:18">
      <c r="C2472" s="1459">
        <v>6</v>
      </c>
      <c r="D2472" s="1461" t="s">
        <v>3464</v>
      </c>
      <c r="E2472" s="1461">
        <v>7</v>
      </c>
      <c r="F2472" s="1462" t="s">
        <v>550</v>
      </c>
      <c r="G2472" s="1461">
        <v>6</v>
      </c>
      <c r="H2472" s="1461">
        <v>2007</v>
      </c>
      <c r="I2472" s="1463">
        <v>273.60000000000002</v>
      </c>
      <c r="J2472" s="1463">
        <v>100</v>
      </c>
      <c r="K2472" s="1463">
        <v>0</v>
      </c>
      <c r="L2472" s="1461"/>
      <c r="M2472" s="1461"/>
      <c r="N2472" s="1464"/>
      <c r="O2472" s="1461"/>
      <c r="P2472" s="1463"/>
      <c r="Q2472" s="1464"/>
      <c r="R2472" s="1924"/>
    </row>
    <row r="2473" spans="3:18">
      <c r="C2473" s="1459">
        <v>7</v>
      </c>
      <c r="D2473" s="1461" t="s">
        <v>3464</v>
      </c>
      <c r="E2473" s="1461">
        <v>7</v>
      </c>
      <c r="F2473" s="1462" t="s">
        <v>550</v>
      </c>
      <c r="G2473" s="1461">
        <v>1</v>
      </c>
      <c r="H2473" s="1461">
        <v>2008</v>
      </c>
      <c r="I2473" s="1463">
        <v>29.780999999999999</v>
      </c>
      <c r="J2473" s="1463">
        <v>100</v>
      </c>
      <c r="K2473" s="1463">
        <v>0</v>
      </c>
      <c r="L2473" s="1461"/>
      <c r="M2473" s="1461"/>
      <c r="N2473" s="1464"/>
      <c r="O2473" s="1461"/>
      <c r="P2473" s="1463"/>
      <c r="Q2473" s="1464"/>
      <c r="R2473" s="1924"/>
    </row>
    <row r="2474" spans="3:18">
      <c r="C2474" s="1459">
        <v>8</v>
      </c>
      <c r="D2474" s="1461" t="s">
        <v>2433</v>
      </c>
      <c r="E2474" s="1461">
        <v>7</v>
      </c>
      <c r="F2474" s="1462" t="s">
        <v>550</v>
      </c>
      <c r="G2474" s="1461">
        <v>1</v>
      </c>
      <c r="H2474" s="1461">
        <v>2008</v>
      </c>
      <c r="I2474" s="1463">
        <v>50.1</v>
      </c>
      <c r="J2474" s="1463">
        <v>100</v>
      </c>
      <c r="K2474" s="1463">
        <v>0</v>
      </c>
      <c r="L2474" s="1461"/>
      <c r="M2474" s="1461"/>
      <c r="N2474" s="1464"/>
      <c r="O2474" s="1461"/>
      <c r="P2474" s="1463"/>
      <c r="Q2474" s="1464"/>
      <c r="R2474" s="1924"/>
    </row>
    <row r="2475" spans="3:18">
      <c r="C2475" s="1459">
        <v>9</v>
      </c>
      <c r="D2475" s="1461" t="s">
        <v>4216</v>
      </c>
      <c r="E2475" s="1461">
        <v>7</v>
      </c>
      <c r="F2475" s="1462" t="s">
        <v>550</v>
      </c>
      <c r="G2475" s="1461">
        <v>1</v>
      </c>
      <c r="H2475" s="1461">
        <v>2008</v>
      </c>
      <c r="I2475" s="1463">
        <v>44.3</v>
      </c>
      <c r="J2475" s="1463">
        <v>100</v>
      </c>
      <c r="K2475" s="1463">
        <v>0</v>
      </c>
      <c r="L2475" s="1461"/>
      <c r="M2475" s="1461"/>
      <c r="N2475" s="1464"/>
      <c r="O2475" s="1461"/>
      <c r="P2475" s="1463"/>
      <c r="Q2475" s="1464"/>
      <c r="R2475" s="1924"/>
    </row>
    <row r="2476" spans="3:18">
      <c r="C2476" s="1459">
        <v>10</v>
      </c>
      <c r="D2476" s="1461" t="s">
        <v>2433</v>
      </c>
      <c r="E2476" s="1461">
        <v>7</v>
      </c>
      <c r="F2476" s="1462" t="s">
        <v>550</v>
      </c>
      <c r="G2476" s="1461">
        <v>2</v>
      </c>
      <c r="H2476" s="1461">
        <v>2008</v>
      </c>
      <c r="I2476" s="1463">
        <v>100.2</v>
      </c>
      <c r="J2476" s="1463">
        <v>100</v>
      </c>
      <c r="K2476" s="1463">
        <v>0</v>
      </c>
      <c r="L2476" s="1461"/>
      <c r="M2476" s="1461"/>
      <c r="N2476" s="1464"/>
      <c r="O2476" s="1461"/>
      <c r="P2476" s="1463"/>
      <c r="Q2476" s="1464"/>
      <c r="R2476" s="1924"/>
    </row>
    <row r="2477" spans="3:18">
      <c r="C2477" s="1459">
        <v>11</v>
      </c>
      <c r="D2477" s="1461" t="s">
        <v>4217</v>
      </c>
      <c r="E2477" s="1461">
        <v>7</v>
      </c>
      <c r="F2477" s="1462" t="s">
        <v>550</v>
      </c>
      <c r="G2477" s="1461">
        <v>1</v>
      </c>
      <c r="H2477" s="1461">
        <v>2008</v>
      </c>
      <c r="I2477" s="1463">
        <v>44.3</v>
      </c>
      <c r="J2477" s="1463">
        <v>100</v>
      </c>
      <c r="K2477" s="1463">
        <v>0</v>
      </c>
      <c r="L2477" s="1461"/>
      <c r="M2477" s="1461"/>
      <c r="N2477" s="1464"/>
      <c r="O2477" s="1461"/>
      <c r="P2477" s="1463"/>
      <c r="Q2477" s="1464"/>
      <c r="R2477" s="1924"/>
    </row>
    <row r="2478" spans="3:18">
      <c r="C2478" s="1459">
        <v>12</v>
      </c>
      <c r="D2478" s="1461" t="s">
        <v>2458</v>
      </c>
      <c r="E2478" s="1461">
        <v>7</v>
      </c>
      <c r="F2478" s="1462" t="s">
        <v>550</v>
      </c>
      <c r="G2478" s="1461">
        <v>2</v>
      </c>
      <c r="H2478" s="1461">
        <v>2008</v>
      </c>
      <c r="I2478" s="1463">
        <v>59.561999999999998</v>
      </c>
      <c r="J2478" s="1463">
        <v>100</v>
      </c>
      <c r="K2478" s="1463">
        <v>0</v>
      </c>
      <c r="L2478" s="1461"/>
      <c r="M2478" s="1461"/>
      <c r="N2478" s="1464"/>
      <c r="O2478" s="1461"/>
      <c r="P2478" s="1463"/>
      <c r="Q2478" s="1464"/>
      <c r="R2478" s="1924"/>
    </row>
    <row r="2479" spans="3:18">
      <c r="C2479" s="1459">
        <v>13</v>
      </c>
      <c r="D2479" s="1461" t="s">
        <v>3464</v>
      </c>
      <c r="E2479" s="1461">
        <v>7</v>
      </c>
      <c r="F2479" s="1462" t="s">
        <v>550</v>
      </c>
      <c r="G2479" s="1461">
        <v>10</v>
      </c>
      <c r="H2479" s="1461">
        <v>2010</v>
      </c>
      <c r="I2479" s="1463">
        <v>754.8</v>
      </c>
      <c r="J2479" s="1463">
        <v>100</v>
      </c>
      <c r="K2479" s="1463">
        <v>0</v>
      </c>
      <c r="L2479" s="1461"/>
      <c r="M2479" s="1461"/>
      <c r="N2479" s="1464"/>
      <c r="O2479" s="1461"/>
      <c r="P2479" s="1463"/>
      <c r="Q2479" s="1464"/>
      <c r="R2479" s="1924"/>
    </row>
    <row r="2480" spans="3:18">
      <c r="C2480" s="1459">
        <v>14</v>
      </c>
      <c r="D2480" s="1461" t="s">
        <v>4218</v>
      </c>
      <c r="E2480" s="1461">
        <v>7</v>
      </c>
      <c r="F2480" s="1462" t="s">
        <v>550</v>
      </c>
      <c r="G2480" s="1461">
        <v>14</v>
      </c>
      <c r="H2480" s="1461">
        <v>2011</v>
      </c>
      <c r="I2480" s="1463">
        <v>754.32</v>
      </c>
      <c r="J2480" s="1463">
        <v>100</v>
      </c>
      <c r="K2480" s="1463">
        <v>0</v>
      </c>
      <c r="L2480" s="1461"/>
      <c r="M2480" s="1461"/>
      <c r="N2480" s="1464"/>
      <c r="O2480" s="1461"/>
      <c r="P2480" s="1463"/>
      <c r="Q2480" s="1464"/>
      <c r="R2480" s="1924"/>
    </row>
    <row r="2481" spans="3:18">
      <c r="C2481" s="1459">
        <v>15</v>
      </c>
      <c r="D2481" s="1461" t="s">
        <v>4219</v>
      </c>
      <c r="E2481" s="1461">
        <v>7</v>
      </c>
      <c r="F2481" s="1462" t="s">
        <v>550</v>
      </c>
      <c r="G2481" s="1461">
        <v>3</v>
      </c>
      <c r="H2481" s="1461">
        <v>2011</v>
      </c>
      <c r="I2481" s="1463">
        <v>803.88</v>
      </c>
      <c r="J2481" s="1463">
        <v>100</v>
      </c>
      <c r="K2481" s="1463">
        <v>0</v>
      </c>
      <c r="L2481" s="1461"/>
      <c r="M2481" s="1461"/>
      <c r="N2481" s="1464"/>
      <c r="O2481" s="1461"/>
      <c r="P2481" s="1463"/>
      <c r="Q2481" s="1464"/>
      <c r="R2481" s="1924"/>
    </row>
    <row r="2482" spans="3:18">
      <c r="C2482" s="1459">
        <v>16</v>
      </c>
      <c r="D2482" s="1461" t="s">
        <v>4220</v>
      </c>
      <c r="E2482" s="1461">
        <v>7</v>
      </c>
      <c r="F2482" s="1462" t="s">
        <v>550</v>
      </c>
      <c r="G2482" s="1461">
        <v>8</v>
      </c>
      <c r="H2482" s="1461">
        <v>2011</v>
      </c>
      <c r="I2482" s="1463">
        <v>707.48239999999998</v>
      </c>
      <c r="J2482" s="1463">
        <v>100</v>
      </c>
      <c r="K2482" s="1463">
        <v>0</v>
      </c>
      <c r="L2482" s="1461"/>
      <c r="M2482" s="1461"/>
      <c r="N2482" s="1464"/>
      <c r="O2482" s="1461"/>
      <c r="P2482" s="1463"/>
      <c r="Q2482" s="1464"/>
      <c r="R2482" s="1924"/>
    </row>
    <row r="2483" spans="3:18">
      <c r="C2483" s="1459">
        <v>17</v>
      </c>
      <c r="D2483" s="1461" t="s">
        <v>4221</v>
      </c>
      <c r="E2483" s="1461">
        <v>7</v>
      </c>
      <c r="F2483" s="1462" t="s">
        <v>550</v>
      </c>
      <c r="G2483" s="1461">
        <v>2</v>
      </c>
      <c r="H2483" s="1461">
        <v>2011</v>
      </c>
      <c r="I2483" s="1463">
        <v>5317.2</v>
      </c>
      <c r="J2483" s="1463">
        <v>100</v>
      </c>
      <c r="K2483" s="1463">
        <v>0</v>
      </c>
      <c r="L2483" s="1461"/>
      <c r="M2483" s="1461"/>
      <c r="N2483" s="1464"/>
      <c r="O2483" s="1461"/>
      <c r="P2483" s="1463"/>
      <c r="Q2483" s="1464"/>
      <c r="R2483" s="1924"/>
    </row>
    <row r="2484" spans="3:18">
      <c r="C2484" s="1459">
        <v>18</v>
      </c>
      <c r="D2484" s="1461" t="s">
        <v>4222</v>
      </c>
      <c r="E2484" s="1461">
        <v>7</v>
      </c>
      <c r="F2484" s="1462" t="s">
        <v>550</v>
      </c>
      <c r="G2484" s="1461">
        <v>2</v>
      </c>
      <c r="H2484" s="1461">
        <v>2011</v>
      </c>
      <c r="I2484" s="1463">
        <v>114.768</v>
      </c>
      <c r="J2484" s="1463">
        <v>100</v>
      </c>
      <c r="K2484" s="1463">
        <v>0</v>
      </c>
      <c r="L2484" s="1461"/>
      <c r="M2484" s="1461"/>
      <c r="N2484" s="1464"/>
      <c r="O2484" s="1461"/>
      <c r="P2484" s="1463"/>
      <c r="Q2484" s="1464"/>
      <c r="R2484" s="1924"/>
    </row>
    <row r="2485" spans="3:18">
      <c r="C2485" s="1459">
        <v>19</v>
      </c>
      <c r="D2485" s="1461" t="s">
        <v>4223</v>
      </c>
      <c r="E2485" s="1461">
        <v>7</v>
      </c>
      <c r="F2485" s="1462" t="s">
        <v>550</v>
      </c>
      <c r="G2485" s="1461">
        <v>1</v>
      </c>
      <c r="H2485" s="1461">
        <v>2012</v>
      </c>
      <c r="I2485" s="1463">
        <v>37.08</v>
      </c>
      <c r="J2485" s="1463">
        <v>100</v>
      </c>
      <c r="K2485" s="1463">
        <v>0</v>
      </c>
      <c r="L2485" s="1461"/>
      <c r="M2485" s="1461"/>
      <c r="N2485" s="1464"/>
      <c r="O2485" s="1461"/>
      <c r="P2485" s="1463"/>
      <c r="Q2485" s="1464"/>
      <c r="R2485" s="1924"/>
    </row>
    <row r="2486" spans="3:18">
      <c r="C2486" s="1459">
        <v>20</v>
      </c>
      <c r="D2486" s="1461" t="s">
        <v>4224</v>
      </c>
      <c r="E2486" s="1461">
        <v>7</v>
      </c>
      <c r="F2486" s="1462" t="s">
        <v>550</v>
      </c>
      <c r="G2486" s="1461">
        <v>1</v>
      </c>
      <c r="H2486" s="1461">
        <v>2012</v>
      </c>
      <c r="I2486" s="1463">
        <v>488.76</v>
      </c>
      <c r="J2486" s="1463">
        <v>100</v>
      </c>
      <c r="K2486" s="1463">
        <v>0</v>
      </c>
      <c r="L2486" s="1461"/>
      <c r="M2486" s="1461"/>
      <c r="N2486" s="1464"/>
      <c r="O2486" s="1461"/>
      <c r="P2486" s="1463"/>
      <c r="Q2486" s="1464"/>
      <c r="R2486" s="1924"/>
    </row>
    <row r="2487" spans="3:18">
      <c r="C2487" s="1459">
        <v>21</v>
      </c>
      <c r="D2487" s="1461" t="s">
        <v>4225</v>
      </c>
      <c r="E2487" s="1461">
        <v>7</v>
      </c>
      <c r="F2487" s="1462" t="s">
        <v>550</v>
      </c>
      <c r="G2487" s="1461">
        <v>1</v>
      </c>
      <c r="H2487" s="1461">
        <v>2013</v>
      </c>
      <c r="I2487" s="1463">
        <v>637.09127999999998</v>
      </c>
      <c r="J2487" s="1463">
        <v>100</v>
      </c>
      <c r="K2487" s="1463">
        <v>0</v>
      </c>
      <c r="L2487" s="1461"/>
      <c r="M2487" s="1461"/>
      <c r="N2487" s="1464"/>
      <c r="O2487" s="1461"/>
      <c r="P2487" s="1463"/>
      <c r="Q2487" s="1464"/>
      <c r="R2487" s="1924"/>
    </row>
    <row r="2488" spans="3:18">
      <c r="C2488" s="1459">
        <v>22</v>
      </c>
      <c r="D2488" s="1461" t="s">
        <v>4226</v>
      </c>
      <c r="E2488" s="1461">
        <v>7</v>
      </c>
      <c r="F2488" s="1462" t="s">
        <v>550</v>
      </c>
      <c r="G2488" s="1461">
        <v>9</v>
      </c>
      <c r="H2488" s="1461">
        <v>2013</v>
      </c>
      <c r="I2488" s="1463">
        <v>755.85915</v>
      </c>
      <c r="J2488" s="1463">
        <v>100</v>
      </c>
      <c r="K2488" s="1463">
        <v>0</v>
      </c>
      <c r="L2488" s="1461"/>
      <c r="M2488" s="1461"/>
      <c r="N2488" s="1464"/>
      <c r="O2488" s="1461"/>
      <c r="P2488" s="1463"/>
      <c r="Q2488" s="1464"/>
      <c r="R2488" s="1924"/>
    </row>
    <row r="2489" spans="3:18">
      <c r="C2489" s="1459">
        <v>23</v>
      </c>
      <c r="D2489" s="1461" t="s">
        <v>4227</v>
      </c>
      <c r="E2489" s="1461">
        <v>7</v>
      </c>
      <c r="F2489" s="1462" t="s">
        <v>550</v>
      </c>
      <c r="G2489" s="1461">
        <v>1</v>
      </c>
      <c r="H2489" s="1461">
        <v>2016</v>
      </c>
      <c r="I2489" s="1463">
        <v>208.65</v>
      </c>
      <c r="J2489" s="1463">
        <v>100</v>
      </c>
      <c r="K2489" s="1463">
        <v>0</v>
      </c>
      <c r="L2489" s="1461"/>
      <c r="M2489" s="1461"/>
      <c r="N2489" s="1464"/>
      <c r="O2489" s="1461"/>
      <c r="P2489" s="1463"/>
      <c r="Q2489" s="1464"/>
      <c r="R2489" s="1924"/>
    </row>
    <row r="2490" spans="3:18">
      <c r="C2490" s="1459">
        <v>24</v>
      </c>
      <c r="D2490" s="1461" t="s">
        <v>4228</v>
      </c>
      <c r="E2490" s="1461">
        <v>7</v>
      </c>
      <c r="F2490" s="1462" t="s">
        <v>550</v>
      </c>
      <c r="G2490" s="1461">
        <v>1</v>
      </c>
      <c r="H2490" s="1461">
        <v>2017</v>
      </c>
      <c r="I2490" s="1463">
        <v>550.49400000000003</v>
      </c>
      <c r="J2490" s="1463">
        <v>100</v>
      </c>
      <c r="K2490" s="1463">
        <v>0</v>
      </c>
      <c r="L2490" s="1461"/>
      <c r="M2490" s="1461"/>
      <c r="N2490" s="1464"/>
      <c r="O2490" s="1461"/>
      <c r="P2490" s="1463"/>
      <c r="Q2490" s="1464"/>
      <c r="R2490" s="1924"/>
    </row>
    <row r="2491" spans="3:18">
      <c r="C2491" s="1459">
        <v>25</v>
      </c>
      <c r="D2491" s="1461" t="s">
        <v>4229</v>
      </c>
      <c r="E2491" s="1461">
        <v>7</v>
      </c>
      <c r="F2491" s="1462" t="s">
        <v>550</v>
      </c>
      <c r="G2491" s="1461">
        <v>2</v>
      </c>
      <c r="H2491" s="1461">
        <v>2017</v>
      </c>
      <c r="I2491" s="1463">
        <v>59.4</v>
      </c>
      <c r="J2491" s="1463">
        <v>100</v>
      </c>
      <c r="K2491" s="1463">
        <v>0</v>
      </c>
      <c r="L2491" s="1461"/>
      <c r="M2491" s="1461"/>
      <c r="N2491" s="1464"/>
      <c r="O2491" s="1461"/>
      <c r="P2491" s="1463"/>
      <c r="Q2491" s="1464"/>
      <c r="R2491" s="1924"/>
    </row>
    <row r="2492" spans="3:18">
      <c r="C2492" s="1459">
        <v>26</v>
      </c>
      <c r="D2492" s="1461" t="s">
        <v>4228</v>
      </c>
      <c r="E2492" s="1461">
        <v>7</v>
      </c>
      <c r="F2492" s="1462" t="s">
        <v>550</v>
      </c>
      <c r="G2492" s="1461">
        <v>1</v>
      </c>
      <c r="H2492" s="1461">
        <v>2018</v>
      </c>
      <c r="I2492" s="1463">
        <v>432</v>
      </c>
      <c r="J2492" s="1463">
        <v>71.44</v>
      </c>
      <c r="K2492" s="1463">
        <v>123.37920000000003</v>
      </c>
      <c r="L2492" s="1461"/>
      <c r="M2492" s="1461"/>
      <c r="N2492" s="1464"/>
      <c r="O2492" s="1461"/>
      <c r="P2492" s="1463"/>
      <c r="Q2492" s="1464"/>
      <c r="R2492" s="1924"/>
    </row>
    <row r="2493" spans="3:18">
      <c r="C2493" s="1459">
        <v>27</v>
      </c>
      <c r="D2493" s="1461" t="s">
        <v>4228</v>
      </c>
      <c r="E2493" s="1461">
        <v>7</v>
      </c>
      <c r="F2493" s="1462" t="s">
        <v>550</v>
      </c>
      <c r="G2493" s="1461">
        <v>1</v>
      </c>
      <c r="H2493" s="1461">
        <v>2019</v>
      </c>
      <c r="I2493" s="1463">
        <v>386.48399999999998</v>
      </c>
      <c r="J2493" s="1463">
        <v>64.290000000000006</v>
      </c>
      <c r="K2493" s="1463">
        <v>138.01343639999999</v>
      </c>
      <c r="L2493" s="1461"/>
      <c r="M2493" s="1461"/>
      <c r="N2493" s="1464"/>
      <c r="O2493" s="1461"/>
      <c r="P2493" s="1463"/>
      <c r="Q2493" s="1464"/>
      <c r="R2493" s="1924"/>
    </row>
    <row r="2494" spans="3:18">
      <c r="C2494" s="1459">
        <v>28</v>
      </c>
      <c r="D2494" s="1461" t="s">
        <v>2444</v>
      </c>
      <c r="E2494" s="1461">
        <v>7</v>
      </c>
      <c r="F2494" s="1462" t="s">
        <v>550</v>
      </c>
      <c r="G2494" s="1461">
        <v>2</v>
      </c>
      <c r="H2494" s="1461">
        <v>2019</v>
      </c>
      <c r="I2494" s="1463">
        <v>199.2</v>
      </c>
      <c r="J2494" s="1463">
        <v>64.290000000000006</v>
      </c>
      <c r="K2494" s="1463">
        <v>71.134320000000002</v>
      </c>
      <c r="L2494" s="1461"/>
      <c r="M2494" s="1461"/>
      <c r="N2494" s="1464"/>
      <c r="O2494" s="1461"/>
      <c r="P2494" s="1463"/>
      <c r="Q2494" s="1464"/>
      <c r="R2494" s="1924"/>
    </row>
    <row r="2495" spans="3:18">
      <c r="C2495" s="1459">
        <v>29</v>
      </c>
      <c r="D2495" s="1461" t="s">
        <v>2742</v>
      </c>
      <c r="E2495" s="1461">
        <v>7</v>
      </c>
      <c r="F2495" s="1462" t="s">
        <v>550</v>
      </c>
      <c r="G2495" s="1461">
        <v>2</v>
      </c>
      <c r="H2495" s="1461">
        <v>2019</v>
      </c>
      <c r="I2495" s="1463">
        <v>571.41818000000001</v>
      </c>
      <c r="J2495" s="1463">
        <v>64.290000000000006</v>
      </c>
      <c r="K2495" s="1463">
        <v>204.05343207800001</v>
      </c>
      <c r="L2495" s="1461"/>
      <c r="M2495" s="1461"/>
      <c r="N2495" s="1464"/>
      <c r="O2495" s="1461"/>
      <c r="P2495" s="1463"/>
      <c r="Q2495" s="1464"/>
      <c r="R2495" s="1924"/>
    </row>
    <row r="2496" spans="3:18">
      <c r="C2496" s="1459">
        <v>30</v>
      </c>
      <c r="D2496" s="1461" t="s">
        <v>4228</v>
      </c>
      <c r="E2496" s="1461">
        <v>7</v>
      </c>
      <c r="F2496" s="1462" t="s">
        <v>550</v>
      </c>
      <c r="G2496" s="1461">
        <v>1</v>
      </c>
      <c r="H2496" s="1461">
        <v>2019</v>
      </c>
      <c r="I2496" s="1463">
        <v>386.48399999999998</v>
      </c>
      <c r="J2496" s="1463">
        <v>60.72</v>
      </c>
      <c r="K2496" s="1463">
        <v>151.81091520000001</v>
      </c>
      <c r="L2496" s="1461"/>
      <c r="M2496" s="1461"/>
      <c r="N2496" s="1464"/>
      <c r="O2496" s="1461"/>
      <c r="P2496" s="1463"/>
      <c r="Q2496" s="1464"/>
      <c r="R2496" s="1924"/>
    </row>
    <row r="2497" spans="3:18">
      <c r="C2497" s="1459">
        <v>31</v>
      </c>
      <c r="D2497" s="1461" t="s">
        <v>2742</v>
      </c>
      <c r="E2497" s="1461">
        <v>7</v>
      </c>
      <c r="F2497" s="1462" t="s">
        <v>550</v>
      </c>
      <c r="G2497" s="1461">
        <v>1</v>
      </c>
      <c r="H2497" s="1461">
        <v>2019</v>
      </c>
      <c r="I2497" s="1463">
        <v>285.70909</v>
      </c>
      <c r="J2497" s="1463">
        <v>60.72</v>
      </c>
      <c r="K2497" s="1463">
        <v>112.22653055200001</v>
      </c>
      <c r="L2497" s="1461"/>
      <c r="M2497" s="1461"/>
      <c r="N2497" s="1464"/>
      <c r="O2497" s="1461"/>
      <c r="P2497" s="1463"/>
      <c r="Q2497" s="1464"/>
      <c r="R2497" s="1924"/>
    </row>
    <row r="2498" spans="3:18">
      <c r="C2498" s="1459">
        <v>32</v>
      </c>
      <c r="D2498" s="1461" t="s">
        <v>2444</v>
      </c>
      <c r="E2498" s="1461">
        <v>7</v>
      </c>
      <c r="F2498" s="1462" t="s">
        <v>550</v>
      </c>
      <c r="G2498" s="1461">
        <v>8</v>
      </c>
      <c r="H2498" s="1461">
        <v>2020</v>
      </c>
      <c r="I2498" s="1463">
        <v>796.8</v>
      </c>
      <c r="J2498" s="1463">
        <v>54.77</v>
      </c>
      <c r="K2498" s="1463">
        <v>360.39263999999991</v>
      </c>
      <c r="L2498" s="1461"/>
      <c r="M2498" s="1461"/>
      <c r="N2498" s="1464"/>
      <c r="O2498" s="1461"/>
      <c r="P2498" s="1463"/>
      <c r="Q2498" s="1464"/>
      <c r="R2498" s="1924"/>
    </row>
    <row r="2499" spans="3:18">
      <c r="C2499" s="1459">
        <v>33</v>
      </c>
      <c r="D2499" s="1461" t="s">
        <v>4230</v>
      </c>
      <c r="E2499" s="1461">
        <v>7</v>
      </c>
      <c r="F2499" s="1462" t="s">
        <v>550</v>
      </c>
      <c r="G2499" s="1461">
        <v>18</v>
      </c>
      <c r="H2499" s="1461">
        <v>2021</v>
      </c>
      <c r="I2499" s="1463">
        <v>2322</v>
      </c>
      <c r="J2499" s="1463">
        <v>40.479999999999997</v>
      </c>
      <c r="K2499" s="1463">
        <v>1382.0544</v>
      </c>
      <c r="L2499" s="1461"/>
      <c r="M2499" s="1461"/>
      <c r="N2499" s="1464"/>
      <c r="O2499" s="1461"/>
      <c r="P2499" s="1463"/>
      <c r="Q2499" s="1464"/>
      <c r="R2499" s="1924"/>
    </row>
    <row r="2500" spans="3:18">
      <c r="C2500" s="1459">
        <v>34</v>
      </c>
      <c r="D2500" s="1461" t="s">
        <v>2485</v>
      </c>
      <c r="E2500" s="1461">
        <v>7</v>
      </c>
      <c r="F2500" s="1462" t="s">
        <v>550</v>
      </c>
      <c r="G2500" s="1461">
        <v>20</v>
      </c>
      <c r="H2500" s="1461">
        <v>2021</v>
      </c>
      <c r="I2500" s="1463">
        <v>1077.9000000000001</v>
      </c>
      <c r="J2500" s="1463">
        <v>40.479999999999997</v>
      </c>
      <c r="K2500" s="1463">
        <v>641.56608000000006</v>
      </c>
      <c r="L2500" s="1461"/>
      <c r="M2500" s="1461"/>
      <c r="N2500" s="1464"/>
      <c r="O2500" s="1461"/>
      <c r="P2500" s="1463"/>
      <c r="Q2500" s="1464"/>
      <c r="R2500" s="1924"/>
    </row>
    <row r="2501" spans="3:18">
      <c r="C2501" s="1459">
        <v>35</v>
      </c>
      <c r="D2501" s="1461" t="s">
        <v>4231</v>
      </c>
      <c r="E2501" s="1461">
        <v>7</v>
      </c>
      <c r="F2501" s="1462" t="s">
        <v>550</v>
      </c>
      <c r="G2501" s="1461">
        <v>2</v>
      </c>
      <c r="H2501" s="1461">
        <v>2021</v>
      </c>
      <c r="I2501" s="1463">
        <v>77.921999999999997</v>
      </c>
      <c r="J2501" s="1463">
        <v>40.479999999999997</v>
      </c>
      <c r="K2501" s="1463">
        <v>46.379174399999997</v>
      </c>
      <c r="L2501" s="1461"/>
      <c r="M2501" s="1461"/>
      <c r="N2501" s="1464"/>
      <c r="O2501" s="1461"/>
      <c r="P2501" s="1463"/>
      <c r="Q2501" s="1464"/>
      <c r="R2501" s="1924"/>
    </row>
    <row r="2502" spans="3:18">
      <c r="C2502" s="1459">
        <v>36</v>
      </c>
      <c r="D2502" s="1461" t="s">
        <v>4232</v>
      </c>
      <c r="E2502" s="1461">
        <v>7</v>
      </c>
      <c r="F2502" s="1462" t="s">
        <v>550</v>
      </c>
      <c r="G2502" s="1461">
        <v>5</v>
      </c>
      <c r="H2502" s="1461">
        <v>2021</v>
      </c>
      <c r="I2502" s="1463">
        <v>970.2</v>
      </c>
      <c r="J2502" s="1463">
        <v>40.479999999999997</v>
      </c>
      <c r="K2502" s="1463">
        <v>577.46304000000009</v>
      </c>
      <c r="L2502" s="1461"/>
      <c r="M2502" s="1461"/>
      <c r="N2502" s="1464"/>
      <c r="O2502" s="1461">
        <v>5</v>
      </c>
      <c r="P2502" s="1463">
        <v>166</v>
      </c>
      <c r="Q2502" s="1464">
        <v>830</v>
      </c>
      <c r="R2502" s="1924"/>
    </row>
    <row r="2503" spans="3:18">
      <c r="C2503" s="1459">
        <v>37</v>
      </c>
      <c r="D2503" s="1461" t="s">
        <v>4230</v>
      </c>
      <c r="E2503" s="1461">
        <v>7</v>
      </c>
      <c r="F2503" s="1462" t="s">
        <v>550</v>
      </c>
      <c r="G2503" s="1461">
        <v>10</v>
      </c>
      <c r="H2503" s="1461">
        <v>2022</v>
      </c>
      <c r="I2503" s="1463">
        <v>1290</v>
      </c>
      <c r="J2503" s="1463">
        <v>57.16</v>
      </c>
      <c r="K2503" s="1463">
        <v>552.63599999999997</v>
      </c>
      <c r="L2503" s="1461"/>
      <c r="M2503" s="1461"/>
      <c r="N2503" s="1464"/>
      <c r="O2503" s="1461"/>
      <c r="P2503" s="1463"/>
      <c r="Q2503" s="1464"/>
      <c r="R2503" s="1924"/>
    </row>
    <row r="2504" spans="3:18">
      <c r="C2504" s="1459">
        <v>38</v>
      </c>
      <c r="D2504" s="1461" t="s">
        <v>6991</v>
      </c>
      <c r="E2504" s="1461">
        <v>7</v>
      </c>
      <c r="F2504" s="1462" t="s">
        <v>550</v>
      </c>
      <c r="G2504" s="1461">
        <v>1</v>
      </c>
      <c r="H2504" s="1461">
        <v>2022</v>
      </c>
      <c r="I2504" s="1463">
        <v>280.8</v>
      </c>
      <c r="J2504" s="1463">
        <v>57.16</v>
      </c>
      <c r="K2504" s="1463">
        <v>120.29472000000001</v>
      </c>
      <c r="L2504" s="1461"/>
      <c r="M2504" s="1461"/>
      <c r="N2504" s="1464"/>
      <c r="O2504" s="1461">
        <v>10</v>
      </c>
      <c r="P2504" s="1463">
        <v>45.82</v>
      </c>
      <c r="Q2504" s="1464">
        <v>458.2</v>
      </c>
      <c r="R2504" s="1924"/>
    </row>
    <row r="2505" spans="3:18">
      <c r="C2505" s="1459">
        <v>39</v>
      </c>
      <c r="D2505" s="1461" t="s">
        <v>4228</v>
      </c>
      <c r="E2505" s="1461">
        <v>7</v>
      </c>
      <c r="F2505" s="1462" t="s">
        <v>550</v>
      </c>
      <c r="G2505" s="1461">
        <v>1</v>
      </c>
      <c r="H2505" s="1461">
        <v>2022</v>
      </c>
      <c r="I2505" s="1463">
        <v>365.7</v>
      </c>
      <c r="J2505" s="1463">
        <v>71.45</v>
      </c>
      <c r="K2505" s="1463">
        <v>104.40735000000001</v>
      </c>
      <c r="L2505" s="1461"/>
      <c r="M2505" s="1461"/>
      <c r="N2505" s="1464"/>
      <c r="O2505" s="1461">
        <v>1</v>
      </c>
      <c r="P2505" s="1463">
        <v>380</v>
      </c>
      <c r="Q2505" s="1464">
        <v>380</v>
      </c>
      <c r="R2505" s="1924"/>
    </row>
    <row r="2506" spans="3:18">
      <c r="C2506" s="1459">
        <v>40</v>
      </c>
      <c r="D2506" s="1461" t="s">
        <v>2451</v>
      </c>
      <c r="E2506" s="1461">
        <v>7</v>
      </c>
      <c r="F2506" s="1462" t="s">
        <v>550</v>
      </c>
      <c r="G2506" s="1461">
        <v>3</v>
      </c>
      <c r="H2506" s="1461">
        <v>2022</v>
      </c>
      <c r="I2506" s="1463">
        <v>387</v>
      </c>
      <c r="J2506" s="1463">
        <v>57.16</v>
      </c>
      <c r="K2506" s="1463">
        <v>165.79079999999999</v>
      </c>
      <c r="L2506" s="1461"/>
      <c r="M2506" s="1461"/>
      <c r="N2506" s="1464"/>
      <c r="O2506" s="1461"/>
      <c r="P2506" s="1463"/>
      <c r="Q2506" s="1464"/>
      <c r="R2506" s="1924"/>
    </row>
    <row r="2507" spans="3:18">
      <c r="C2507" s="1459">
        <v>41</v>
      </c>
      <c r="D2507" s="1461" t="s">
        <v>4232</v>
      </c>
      <c r="E2507" s="1461">
        <v>7</v>
      </c>
      <c r="F2507" s="1462" t="s">
        <v>550</v>
      </c>
      <c r="G2507" s="1461">
        <v>1</v>
      </c>
      <c r="H2507" s="1461">
        <v>2022</v>
      </c>
      <c r="I2507" s="1463">
        <v>194.04</v>
      </c>
      <c r="J2507" s="1463">
        <v>57.16</v>
      </c>
      <c r="K2507" s="1463">
        <v>83.126735999999994</v>
      </c>
      <c r="L2507" s="1461"/>
      <c r="M2507" s="1461"/>
      <c r="N2507" s="1464"/>
      <c r="O2507" s="1461"/>
      <c r="P2507" s="1463"/>
      <c r="Q2507" s="1464"/>
      <c r="R2507" s="1924"/>
    </row>
    <row r="2508" spans="3:18">
      <c r="C2508" s="1459">
        <v>42</v>
      </c>
      <c r="D2508" s="1461" t="s">
        <v>6992</v>
      </c>
      <c r="E2508" s="1461">
        <v>7</v>
      </c>
      <c r="F2508" s="1462" t="s">
        <v>550</v>
      </c>
      <c r="G2508" s="1461">
        <v>6</v>
      </c>
      <c r="H2508" s="1461">
        <v>2022</v>
      </c>
      <c r="I2508" s="1463">
        <v>995.08</v>
      </c>
      <c r="J2508" s="1463">
        <v>17.86</v>
      </c>
      <c r="K2508" s="1463">
        <v>817.35871200000008</v>
      </c>
      <c r="L2508" s="1461"/>
      <c r="M2508" s="1461"/>
      <c r="N2508" s="1464"/>
      <c r="O2508" s="1461"/>
      <c r="P2508" s="1463"/>
      <c r="Q2508" s="1464"/>
      <c r="R2508" s="1939"/>
    </row>
    <row r="2509" spans="3:18">
      <c r="C2509" s="1539">
        <v>1</v>
      </c>
      <c r="D2509" s="476" t="s">
        <v>2479</v>
      </c>
      <c r="E2509" s="476">
        <v>7</v>
      </c>
      <c r="F2509" s="1541" t="s">
        <v>4338</v>
      </c>
      <c r="G2509" s="476">
        <v>1</v>
      </c>
      <c r="H2509" s="1541" t="s">
        <v>4057</v>
      </c>
      <c r="I2509" s="1542">
        <v>37.799999999999997</v>
      </c>
      <c r="J2509" s="1542">
        <v>71.5</v>
      </c>
      <c r="K2509" s="1542">
        <v>10.773</v>
      </c>
      <c r="L2509" s="476"/>
      <c r="M2509" s="476"/>
      <c r="N2509" s="479">
        <v>0</v>
      </c>
      <c r="O2509" s="476"/>
      <c r="P2509" s="1542"/>
      <c r="Q2509" s="479">
        <v>0</v>
      </c>
      <c r="R2509" s="1942" t="s">
        <v>495</v>
      </c>
    </row>
    <row r="2510" spans="3:18">
      <c r="C2510" s="1539">
        <v>2</v>
      </c>
      <c r="D2510" s="476" t="s">
        <v>2479</v>
      </c>
      <c r="E2510" s="476">
        <v>0</v>
      </c>
      <c r="F2510" s="1541" t="s">
        <v>4338</v>
      </c>
      <c r="G2510" s="476">
        <v>1</v>
      </c>
      <c r="H2510" s="1541" t="s">
        <v>4057</v>
      </c>
      <c r="I2510" s="1542">
        <v>37.799999999999997</v>
      </c>
      <c r="J2510" s="1542">
        <v>71.5</v>
      </c>
      <c r="K2510" s="1542">
        <v>10.773</v>
      </c>
      <c r="L2510" s="476"/>
      <c r="M2510" s="476"/>
      <c r="N2510" s="479">
        <v>0</v>
      </c>
      <c r="O2510" s="476"/>
      <c r="P2510" s="1542"/>
      <c r="Q2510" s="479">
        <v>0</v>
      </c>
      <c r="R2510" s="1943"/>
    </row>
    <row r="2511" spans="3:18">
      <c r="C2511" s="1539">
        <v>3</v>
      </c>
      <c r="D2511" s="476" t="s">
        <v>2444</v>
      </c>
      <c r="E2511" s="476">
        <v>7</v>
      </c>
      <c r="F2511" s="1541" t="s">
        <v>4338</v>
      </c>
      <c r="G2511" s="476">
        <v>1</v>
      </c>
      <c r="H2511" s="1541" t="s">
        <v>4057</v>
      </c>
      <c r="I2511" s="1542">
        <v>99.6</v>
      </c>
      <c r="J2511" s="1542">
        <v>71.5</v>
      </c>
      <c r="K2511" s="1542">
        <v>28.385999999999996</v>
      </c>
      <c r="L2511" s="476"/>
      <c r="M2511" s="476"/>
      <c r="N2511" s="479">
        <v>0</v>
      </c>
      <c r="O2511" s="476"/>
      <c r="P2511" s="1542"/>
      <c r="Q2511" s="479">
        <v>0</v>
      </c>
      <c r="R2511" s="1943"/>
    </row>
    <row r="2512" spans="3:18">
      <c r="C2512" s="1539">
        <v>4</v>
      </c>
      <c r="D2512" s="476" t="s">
        <v>2441</v>
      </c>
      <c r="E2512" s="476">
        <v>7</v>
      </c>
      <c r="F2512" s="1541" t="s">
        <v>4338</v>
      </c>
      <c r="G2512" s="476">
        <v>1</v>
      </c>
      <c r="H2512" s="1541" t="s">
        <v>4100</v>
      </c>
      <c r="I2512" s="1542">
        <v>432</v>
      </c>
      <c r="J2512" s="1542">
        <v>85.800000000000011</v>
      </c>
      <c r="K2512" s="1542">
        <v>61.343999999999937</v>
      </c>
      <c r="L2512" s="476"/>
      <c r="M2512" s="476"/>
      <c r="N2512" s="479">
        <v>0</v>
      </c>
      <c r="O2512" s="476">
        <v>1</v>
      </c>
      <c r="P2512" s="1542">
        <v>380</v>
      </c>
      <c r="Q2512" s="479">
        <v>380</v>
      </c>
      <c r="R2512" s="1943"/>
    </row>
    <row r="2513" spans="3:18">
      <c r="C2513" s="1539">
        <v>5</v>
      </c>
      <c r="D2513" s="476" t="s">
        <v>4393</v>
      </c>
      <c r="E2513" s="476">
        <v>7</v>
      </c>
      <c r="F2513" s="1541" t="s">
        <v>4338</v>
      </c>
      <c r="G2513" s="476">
        <v>1</v>
      </c>
      <c r="H2513" s="1541" t="s">
        <v>4394</v>
      </c>
      <c r="I2513" s="1542">
        <v>177.96</v>
      </c>
      <c r="J2513" s="1542">
        <v>100</v>
      </c>
      <c r="K2513" s="1542">
        <v>0</v>
      </c>
      <c r="L2513" s="476"/>
      <c r="M2513" s="476"/>
      <c r="N2513" s="479">
        <v>0</v>
      </c>
      <c r="O2513" s="476"/>
      <c r="P2513" s="1542"/>
      <c r="Q2513" s="479">
        <v>0</v>
      </c>
      <c r="R2513" s="1943"/>
    </row>
    <row r="2514" spans="3:18">
      <c r="C2514" s="1539">
        <v>6</v>
      </c>
      <c r="D2514" s="476" t="s">
        <v>2927</v>
      </c>
      <c r="E2514" s="476">
        <v>7</v>
      </c>
      <c r="F2514" s="1541" t="s">
        <v>4338</v>
      </c>
      <c r="G2514" s="476">
        <v>2</v>
      </c>
      <c r="H2514" s="1541" t="s">
        <v>4057</v>
      </c>
      <c r="I2514" s="1542">
        <v>772.96799999999996</v>
      </c>
      <c r="J2514" s="1542">
        <v>71.5</v>
      </c>
      <c r="K2514" s="1542">
        <v>220.29588000000001</v>
      </c>
      <c r="L2514" s="476"/>
      <c r="M2514" s="476"/>
      <c r="N2514" s="479">
        <v>0</v>
      </c>
      <c r="O2514" s="476"/>
      <c r="P2514" s="1542"/>
      <c r="Q2514" s="479">
        <v>0</v>
      </c>
      <c r="R2514" s="1943"/>
    </row>
    <row r="2515" spans="3:18">
      <c r="C2515" s="1539">
        <v>7</v>
      </c>
      <c r="D2515" s="476" t="s">
        <v>3241</v>
      </c>
      <c r="E2515" s="476">
        <v>7</v>
      </c>
      <c r="F2515" s="1541" t="s">
        <v>4338</v>
      </c>
      <c r="G2515" s="476">
        <v>12</v>
      </c>
      <c r="H2515" s="1541" t="s">
        <v>4057</v>
      </c>
      <c r="I2515" s="1542">
        <v>4116</v>
      </c>
      <c r="J2515" s="1542">
        <v>71.5</v>
      </c>
      <c r="K2515" s="1542">
        <v>1173.06</v>
      </c>
      <c r="L2515" s="476"/>
      <c r="M2515" s="476"/>
      <c r="N2515" s="479">
        <v>0</v>
      </c>
      <c r="O2515" s="476"/>
      <c r="P2515" s="1542"/>
      <c r="Q2515" s="479">
        <v>0</v>
      </c>
      <c r="R2515" s="1943"/>
    </row>
    <row r="2516" spans="3:18">
      <c r="C2516" s="1539">
        <v>8</v>
      </c>
      <c r="D2516" s="476" t="s">
        <v>2479</v>
      </c>
      <c r="E2516" s="476">
        <v>7</v>
      </c>
      <c r="F2516" s="1541" t="s">
        <v>4338</v>
      </c>
      <c r="G2516" s="476">
        <v>1</v>
      </c>
      <c r="H2516" s="1541" t="s">
        <v>4057</v>
      </c>
      <c r="I2516" s="1542">
        <v>37.799999999999997</v>
      </c>
      <c r="J2516" s="1542">
        <v>71.5</v>
      </c>
      <c r="K2516" s="1542">
        <v>10.773</v>
      </c>
      <c r="L2516" s="476"/>
      <c r="M2516" s="476"/>
      <c r="N2516" s="479">
        <v>0</v>
      </c>
      <c r="O2516" s="476">
        <v>5</v>
      </c>
      <c r="P2516" s="1542">
        <v>57.5</v>
      </c>
      <c r="Q2516" s="479">
        <v>287.5</v>
      </c>
      <c r="R2516" s="1943"/>
    </row>
    <row r="2517" spans="3:18">
      <c r="C2517" s="1539">
        <v>9</v>
      </c>
      <c r="D2517" s="476" t="s">
        <v>3241</v>
      </c>
      <c r="E2517" s="476">
        <v>7</v>
      </c>
      <c r="F2517" s="1541" t="s">
        <v>4338</v>
      </c>
      <c r="G2517" s="476">
        <v>1</v>
      </c>
      <c r="H2517" s="1541" t="s">
        <v>4057</v>
      </c>
      <c r="I2517" s="1542">
        <v>343</v>
      </c>
      <c r="J2517" s="1542">
        <v>71.5</v>
      </c>
      <c r="K2517" s="1542">
        <v>97.755000000000024</v>
      </c>
      <c r="L2517" s="476"/>
      <c r="M2517" s="476"/>
      <c r="N2517" s="479">
        <v>0</v>
      </c>
      <c r="O2517" s="476"/>
      <c r="P2517" s="1542"/>
      <c r="Q2517" s="479">
        <v>0</v>
      </c>
      <c r="R2517" s="1943"/>
    </row>
    <row r="2518" spans="3:18">
      <c r="C2518" s="1539">
        <v>10</v>
      </c>
      <c r="D2518" s="476" t="s">
        <v>3241</v>
      </c>
      <c r="E2518" s="476">
        <v>7</v>
      </c>
      <c r="F2518" s="1541" t="s">
        <v>4338</v>
      </c>
      <c r="G2518" s="476">
        <v>1</v>
      </c>
      <c r="H2518" s="1541" t="s">
        <v>4057</v>
      </c>
      <c r="I2518" s="1542">
        <v>343</v>
      </c>
      <c r="J2518" s="1542">
        <v>71.5</v>
      </c>
      <c r="K2518" s="1542">
        <v>97.755000000000024</v>
      </c>
      <c r="L2518" s="476"/>
      <c r="M2518" s="476"/>
      <c r="N2518" s="479">
        <v>0</v>
      </c>
      <c r="O2518" s="476"/>
      <c r="P2518" s="1542"/>
      <c r="Q2518" s="479">
        <v>0</v>
      </c>
      <c r="R2518" s="1943"/>
    </row>
    <row r="2519" spans="3:18">
      <c r="C2519" s="1539">
        <v>11</v>
      </c>
      <c r="D2519" s="476" t="s">
        <v>2451</v>
      </c>
      <c r="E2519" s="476">
        <v>7</v>
      </c>
      <c r="F2519" s="1541" t="s">
        <v>4338</v>
      </c>
      <c r="G2519" s="476">
        <v>5</v>
      </c>
      <c r="H2519" s="1541" t="s">
        <v>4058</v>
      </c>
      <c r="I2519" s="1542">
        <v>645</v>
      </c>
      <c r="J2519" s="1542">
        <v>57.2</v>
      </c>
      <c r="K2519" s="1542">
        <v>276.05999999999995</v>
      </c>
      <c r="L2519" s="476"/>
      <c r="M2519" s="476"/>
      <c r="N2519" s="479">
        <v>0</v>
      </c>
      <c r="O2519" s="476"/>
      <c r="P2519" s="1542"/>
      <c r="Q2519" s="479">
        <v>0</v>
      </c>
      <c r="R2519" s="1943"/>
    </row>
    <row r="2520" spans="3:18">
      <c r="C2520" s="1539">
        <v>12</v>
      </c>
      <c r="D2520" s="476" t="s">
        <v>3242</v>
      </c>
      <c r="E2520" s="476">
        <v>7</v>
      </c>
      <c r="F2520" s="1541" t="s">
        <v>4338</v>
      </c>
      <c r="G2520" s="476">
        <v>13</v>
      </c>
      <c r="H2520" s="1541" t="s">
        <v>4058</v>
      </c>
      <c r="I2520" s="1542">
        <v>2522.52</v>
      </c>
      <c r="J2520" s="1542">
        <v>57.2</v>
      </c>
      <c r="K2520" s="1542">
        <v>1079.6385599999999</v>
      </c>
      <c r="L2520" s="476"/>
      <c r="M2520" s="476"/>
      <c r="N2520" s="479">
        <v>0</v>
      </c>
      <c r="O2520" s="476">
        <v>8</v>
      </c>
      <c r="P2520" s="1542">
        <v>166</v>
      </c>
      <c r="Q2520" s="479">
        <v>1328</v>
      </c>
      <c r="R2520" s="1943"/>
    </row>
    <row r="2521" spans="3:18">
      <c r="C2521" s="1539">
        <v>13</v>
      </c>
      <c r="D2521" s="476" t="s">
        <v>3242</v>
      </c>
      <c r="E2521" s="476">
        <v>7</v>
      </c>
      <c r="F2521" s="1541" t="s">
        <v>4338</v>
      </c>
      <c r="G2521" s="476">
        <v>1</v>
      </c>
      <c r="H2521" s="1541" t="s">
        <v>4058</v>
      </c>
      <c r="I2521" s="1542">
        <v>194.04</v>
      </c>
      <c r="J2521" s="1542">
        <v>57.2</v>
      </c>
      <c r="K2521" s="1542">
        <v>83.049119999999988</v>
      </c>
      <c r="L2521" s="476"/>
      <c r="M2521" s="476"/>
      <c r="N2521" s="479">
        <v>0</v>
      </c>
      <c r="O2521" s="476"/>
      <c r="P2521" s="1542"/>
      <c r="Q2521" s="479">
        <v>0</v>
      </c>
      <c r="R2521" s="1943"/>
    </row>
    <row r="2522" spans="3:18">
      <c r="C2522" s="1539">
        <v>14</v>
      </c>
      <c r="D2522" s="476" t="s">
        <v>2439</v>
      </c>
      <c r="E2522" s="476">
        <v>7</v>
      </c>
      <c r="F2522" s="1541" t="s">
        <v>4338</v>
      </c>
      <c r="G2522" s="476">
        <v>1</v>
      </c>
      <c r="H2522" s="1541" t="s">
        <v>4115</v>
      </c>
      <c r="I2522" s="1542">
        <v>112.3</v>
      </c>
      <c r="J2522" s="1542">
        <v>100</v>
      </c>
      <c r="K2522" s="1542">
        <v>0</v>
      </c>
      <c r="L2522" s="476"/>
      <c r="M2522" s="476"/>
      <c r="N2522" s="479">
        <v>0</v>
      </c>
      <c r="O2522" s="476"/>
      <c r="P2522" s="1542"/>
      <c r="Q2522" s="479">
        <v>0</v>
      </c>
      <c r="R2522" s="1943"/>
    </row>
    <row r="2523" spans="3:18">
      <c r="C2523" s="1539">
        <v>15</v>
      </c>
      <c r="D2523" s="476" t="s">
        <v>2437</v>
      </c>
      <c r="E2523" s="476">
        <v>7</v>
      </c>
      <c r="F2523" s="1541" t="s">
        <v>4338</v>
      </c>
      <c r="G2523" s="476">
        <v>1</v>
      </c>
      <c r="H2523" s="1541" t="s">
        <v>4370</v>
      </c>
      <c r="I2523" s="1542">
        <v>88.435000000000002</v>
      </c>
      <c r="J2523" s="1542">
        <v>100</v>
      </c>
      <c r="K2523" s="1542">
        <v>0</v>
      </c>
      <c r="L2523" s="476"/>
      <c r="M2523" s="476"/>
      <c r="N2523" s="479">
        <v>0</v>
      </c>
      <c r="O2523" s="476"/>
      <c r="P2523" s="1542"/>
      <c r="Q2523" s="479">
        <v>0</v>
      </c>
      <c r="R2523" s="1943"/>
    </row>
    <row r="2524" spans="3:18">
      <c r="C2524" s="1539">
        <v>16</v>
      </c>
      <c r="D2524" s="476" t="s">
        <v>2431</v>
      </c>
      <c r="E2524" s="476">
        <v>7</v>
      </c>
      <c r="F2524" s="1541" t="s">
        <v>4338</v>
      </c>
      <c r="G2524" s="476">
        <v>1</v>
      </c>
      <c r="H2524" s="1541" t="s">
        <v>2831</v>
      </c>
      <c r="I2524" s="1542">
        <v>50.1</v>
      </c>
      <c r="J2524" s="1542">
        <v>100</v>
      </c>
      <c r="K2524" s="1542">
        <v>0</v>
      </c>
      <c r="L2524" s="476"/>
      <c r="M2524" s="476"/>
      <c r="N2524" s="479">
        <v>0</v>
      </c>
      <c r="O2524" s="476"/>
      <c r="P2524" s="1542"/>
      <c r="Q2524" s="479">
        <v>0</v>
      </c>
      <c r="R2524" s="1943"/>
    </row>
    <row r="2525" spans="3:18">
      <c r="C2525" s="1539">
        <v>17</v>
      </c>
      <c r="D2525" s="476" t="s">
        <v>4395</v>
      </c>
      <c r="E2525" s="476">
        <v>7</v>
      </c>
      <c r="F2525" s="1541" t="s">
        <v>550</v>
      </c>
      <c r="G2525" s="476">
        <v>1</v>
      </c>
      <c r="H2525" s="476">
        <v>2010</v>
      </c>
      <c r="I2525" s="1542">
        <v>83.984350000000006</v>
      </c>
      <c r="J2525" s="1542">
        <v>100</v>
      </c>
      <c r="K2525" s="1542">
        <v>0</v>
      </c>
      <c r="L2525" s="476"/>
      <c r="M2525" s="476"/>
      <c r="N2525" s="479">
        <v>0</v>
      </c>
      <c r="O2525" s="476"/>
      <c r="P2525" s="1542"/>
      <c r="Q2525" s="479">
        <v>0</v>
      </c>
      <c r="R2525" s="1943"/>
    </row>
    <row r="2526" spans="3:18">
      <c r="C2526" s="1539">
        <v>18</v>
      </c>
      <c r="D2526" s="476" t="s">
        <v>4396</v>
      </c>
      <c r="E2526" s="476">
        <v>7</v>
      </c>
      <c r="F2526" s="1541" t="s">
        <v>550</v>
      </c>
      <c r="G2526" s="476">
        <v>1</v>
      </c>
      <c r="H2526" s="476">
        <v>2015</v>
      </c>
      <c r="I2526" s="1542">
        <v>149.88</v>
      </c>
      <c r="J2526" s="1542">
        <v>100</v>
      </c>
      <c r="K2526" s="1542">
        <v>0</v>
      </c>
      <c r="L2526" s="476"/>
      <c r="M2526" s="476"/>
      <c r="N2526" s="479">
        <v>0</v>
      </c>
      <c r="O2526" s="476"/>
      <c r="P2526" s="1542"/>
      <c r="Q2526" s="479">
        <v>0</v>
      </c>
      <c r="R2526" s="1943"/>
    </row>
    <row r="2527" spans="3:18">
      <c r="C2527" s="1539">
        <v>19</v>
      </c>
      <c r="D2527" s="476" t="s">
        <v>2433</v>
      </c>
      <c r="E2527" s="476">
        <v>7</v>
      </c>
      <c r="F2527" s="1541" t="s">
        <v>550</v>
      </c>
      <c r="G2527" s="476">
        <v>1</v>
      </c>
      <c r="H2527" s="476">
        <v>2010</v>
      </c>
      <c r="I2527" s="1542">
        <v>50.1</v>
      </c>
      <c r="J2527" s="1542">
        <v>100</v>
      </c>
      <c r="K2527" s="1542">
        <v>0</v>
      </c>
      <c r="L2527" s="476"/>
      <c r="M2527" s="476"/>
      <c r="N2527" s="479">
        <v>0</v>
      </c>
      <c r="O2527" s="476"/>
      <c r="P2527" s="1542"/>
      <c r="Q2527" s="479">
        <v>0</v>
      </c>
      <c r="R2527" s="1943"/>
    </row>
    <row r="2528" spans="3:18">
      <c r="C2528" s="1539">
        <v>20</v>
      </c>
      <c r="D2528" s="476" t="s">
        <v>4397</v>
      </c>
      <c r="E2528" s="476">
        <v>7</v>
      </c>
      <c r="F2528" s="1541" t="s">
        <v>550</v>
      </c>
      <c r="G2528" s="476">
        <v>1</v>
      </c>
      <c r="H2528" s="476">
        <v>2010</v>
      </c>
      <c r="I2528" s="1542">
        <v>88.435280000000006</v>
      </c>
      <c r="J2528" s="1542">
        <v>100</v>
      </c>
      <c r="K2528" s="1542">
        <v>0</v>
      </c>
      <c r="L2528" s="476"/>
      <c r="M2528" s="476"/>
      <c r="N2528" s="479">
        <v>0</v>
      </c>
      <c r="O2528" s="476"/>
      <c r="P2528" s="1542"/>
      <c r="Q2528" s="479">
        <v>0</v>
      </c>
      <c r="R2528" s="1943"/>
    </row>
    <row r="2529" spans="3:18">
      <c r="C2529" s="1539">
        <v>21</v>
      </c>
      <c r="D2529" s="476" t="s">
        <v>2834</v>
      </c>
      <c r="E2529" s="476">
        <v>7</v>
      </c>
      <c r="F2529" s="1541" t="s">
        <v>550</v>
      </c>
      <c r="G2529" s="476">
        <v>1</v>
      </c>
      <c r="H2529" s="476">
        <v>1999</v>
      </c>
      <c r="I2529" s="1542">
        <v>244.35378</v>
      </c>
      <c r="J2529" s="1542">
        <v>100</v>
      </c>
      <c r="K2529" s="1542">
        <v>0</v>
      </c>
      <c r="L2529" s="476"/>
      <c r="M2529" s="476"/>
      <c r="N2529" s="479">
        <v>0</v>
      </c>
      <c r="O2529" s="476"/>
      <c r="P2529" s="1542"/>
      <c r="Q2529" s="479">
        <v>0</v>
      </c>
      <c r="R2529" s="1943"/>
    </row>
    <row r="2530" spans="3:18">
      <c r="C2530" s="1539">
        <v>22</v>
      </c>
      <c r="D2530" s="476" t="s">
        <v>4398</v>
      </c>
      <c r="E2530" s="476">
        <v>7</v>
      </c>
      <c r="F2530" s="1541" t="s">
        <v>550</v>
      </c>
      <c r="G2530" s="476">
        <v>1</v>
      </c>
      <c r="H2530" s="476">
        <v>1997</v>
      </c>
      <c r="I2530" s="1542">
        <v>735.60400000000004</v>
      </c>
      <c r="J2530" s="1542">
        <v>100</v>
      </c>
      <c r="K2530" s="1542">
        <v>0</v>
      </c>
      <c r="L2530" s="476"/>
      <c r="M2530" s="476"/>
      <c r="N2530" s="479">
        <v>0</v>
      </c>
      <c r="O2530" s="476"/>
      <c r="P2530" s="1542"/>
      <c r="Q2530" s="479">
        <v>0</v>
      </c>
      <c r="R2530" s="1943"/>
    </row>
    <row r="2531" spans="3:18">
      <c r="C2531" s="1539">
        <v>23</v>
      </c>
      <c r="D2531" s="476" t="s">
        <v>4399</v>
      </c>
      <c r="E2531" s="476">
        <v>7</v>
      </c>
      <c r="F2531" s="1541" t="s">
        <v>550</v>
      </c>
      <c r="G2531" s="476">
        <v>1</v>
      </c>
      <c r="H2531" s="476">
        <v>2002</v>
      </c>
      <c r="I2531" s="1542">
        <v>54.514000000000003</v>
      </c>
      <c r="J2531" s="1542">
        <v>100</v>
      </c>
      <c r="K2531" s="1542">
        <v>0</v>
      </c>
      <c r="L2531" s="476"/>
      <c r="M2531" s="476"/>
      <c r="N2531" s="479">
        <v>0</v>
      </c>
      <c r="O2531" s="476"/>
      <c r="P2531" s="1542"/>
      <c r="Q2531" s="479">
        <v>0</v>
      </c>
      <c r="R2531" s="1943"/>
    </row>
    <row r="2532" spans="3:18">
      <c r="C2532" s="1539">
        <v>24</v>
      </c>
      <c r="D2532" s="476" t="s">
        <v>4400</v>
      </c>
      <c r="E2532" s="476">
        <v>7</v>
      </c>
      <c r="F2532" s="1541" t="s">
        <v>550</v>
      </c>
      <c r="G2532" s="476">
        <v>1</v>
      </c>
      <c r="H2532" s="476">
        <v>2002</v>
      </c>
      <c r="I2532" s="1542">
        <v>72.498000000000005</v>
      </c>
      <c r="J2532" s="1542">
        <v>100</v>
      </c>
      <c r="K2532" s="1542">
        <v>0</v>
      </c>
      <c r="L2532" s="476"/>
      <c r="M2532" s="476"/>
      <c r="N2532" s="479">
        <v>0</v>
      </c>
      <c r="O2532" s="476"/>
      <c r="P2532" s="1542"/>
      <c r="Q2532" s="479">
        <v>0</v>
      </c>
      <c r="R2532" s="1943"/>
    </row>
    <row r="2533" spans="3:18">
      <c r="C2533" s="1539">
        <v>25</v>
      </c>
      <c r="D2533" s="476" t="s">
        <v>3418</v>
      </c>
      <c r="E2533" s="476">
        <v>7</v>
      </c>
      <c r="F2533" s="1541" t="s">
        <v>550</v>
      </c>
      <c r="G2533" s="476">
        <v>3</v>
      </c>
      <c r="H2533" s="476">
        <v>2005</v>
      </c>
      <c r="I2533" s="1542">
        <v>460.95839999999998</v>
      </c>
      <c r="J2533" s="1542">
        <v>100</v>
      </c>
      <c r="K2533" s="1542">
        <v>0</v>
      </c>
      <c r="L2533" s="476"/>
      <c r="M2533" s="476"/>
      <c r="N2533" s="479">
        <v>0</v>
      </c>
      <c r="O2533" s="476"/>
      <c r="P2533" s="1542"/>
      <c r="Q2533" s="479">
        <v>0</v>
      </c>
      <c r="R2533" s="1943"/>
    </row>
    <row r="2534" spans="3:18">
      <c r="C2534" s="1539">
        <v>26</v>
      </c>
      <c r="D2534" s="476" t="s">
        <v>4401</v>
      </c>
      <c r="E2534" s="476">
        <v>7</v>
      </c>
      <c r="F2534" s="1541" t="s">
        <v>550</v>
      </c>
      <c r="G2534" s="476">
        <v>4</v>
      </c>
      <c r="H2534" s="476">
        <v>2005</v>
      </c>
      <c r="I2534" s="1542">
        <v>352.62212</v>
      </c>
      <c r="J2534" s="1542">
        <v>100</v>
      </c>
      <c r="K2534" s="1542">
        <v>0</v>
      </c>
      <c r="L2534" s="476"/>
      <c r="M2534" s="476"/>
      <c r="N2534" s="479">
        <v>0</v>
      </c>
      <c r="O2534" s="476"/>
      <c r="P2534" s="1542"/>
      <c r="Q2534" s="479">
        <v>0</v>
      </c>
      <c r="R2534" s="1943"/>
    </row>
    <row r="2535" spans="3:18">
      <c r="C2535" s="1539">
        <v>27</v>
      </c>
      <c r="D2535" s="476" t="s">
        <v>4402</v>
      </c>
      <c r="E2535" s="476">
        <v>7</v>
      </c>
      <c r="F2535" s="1541" t="s">
        <v>550</v>
      </c>
      <c r="G2535" s="476">
        <v>1</v>
      </c>
      <c r="H2535" s="476">
        <v>2005</v>
      </c>
      <c r="I2535" s="1542">
        <v>408.11088000000001</v>
      </c>
      <c r="J2535" s="1542">
        <v>100</v>
      </c>
      <c r="K2535" s="1542">
        <v>0</v>
      </c>
      <c r="L2535" s="476"/>
      <c r="M2535" s="476"/>
      <c r="N2535" s="479">
        <v>0</v>
      </c>
      <c r="O2535" s="476"/>
      <c r="P2535" s="1542"/>
      <c r="Q2535" s="479">
        <v>0</v>
      </c>
      <c r="R2535" s="1943"/>
    </row>
    <row r="2536" spans="3:18">
      <c r="C2536" s="1539">
        <v>28</v>
      </c>
      <c r="D2536" s="476" t="s">
        <v>4403</v>
      </c>
      <c r="E2536" s="476">
        <v>7</v>
      </c>
      <c r="F2536" s="1541" t="s">
        <v>550</v>
      </c>
      <c r="G2536" s="476">
        <v>1</v>
      </c>
      <c r="H2536" s="476">
        <v>2005</v>
      </c>
      <c r="I2536" s="1542">
        <v>1730.8913200000002</v>
      </c>
      <c r="J2536" s="1542">
        <v>100</v>
      </c>
      <c r="K2536" s="1542">
        <v>0</v>
      </c>
      <c r="L2536" s="476"/>
      <c r="M2536" s="476"/>
      <c r="N2536" s="479">
        <v>0</v>
      </c>
      <c r="O2536" s="476"/>
      <c r="P2536" s="1542"/>
      <c r="Q2536" s="479">
        <v>0</v>
      </c>
      <c r="R2536" s="1943"/>
    </row>
    <row r="2537" spans="3:18">
      <c r="C2537" s="1539">
        <v>29</v>
      </c>
      <c r="D2537" s="476" t="s">
        <v>4404</v>
      </c>
      <c r="E2537" s="476">
        <v>7</v>
      </c>
      <c r="F2537" s="1541" t="s">
        <v>550</v>
      </c>
      <c r="G2537" s="476">
        <v>1</v>
      </c>
      <c r="H2537" s="476">
        <v>2005</v>
      </c>
      <c r="I2537" s="1542">
        <v>631.40839000000005</v>
      </c>
      <c r="J2537" s="1542">
        <v>100</v>
      </c>
      <c r="K2537" s="1542">
        <v>0</v>
      </c>
      <c r="L2537" s="476"/>
      <c r="M2537" s="476"/>
      <c r="N2537" s="479">
        <v>0</v>
      </c>
      <c r="O2537" s="476"/>
      <c r="P2537" s="1542"/>
      <c r="Q2537" s="479">
        <v>0</v>
      </c>
      <c r="R2537" s="1943"/>
    </row>
    <row r="2538" spans="3:18">
      <c r="C2538" s="1539">
        <v>30</v>
      </c>
      <c r="D2538" s="476" t="s">
        <v>4405</v>
      </c>
      <c r="E2538" s="476">
        <v>7</v>
      </c>
      <c r="F2538" s="1541" t="s">
        <v>550</v>
      </c>
      <c r="G2538" s="476">
        <v>2</v>
      </c>
      <c r="H2538" s="476">
        <v>2007</v>
      </c>
      <c r="I2538" s="1542">
        <v>146</v>
      </c>
      <c r="J2538" s="1542">
        <v>100</v>
      </c>
      <c r="K2538" s="1542">
        <v>0</v>
      </c>
      <c r="L2538" s="476"/>
      <c r="M2538" s="476"/>
      <c r="N2538" s="479">
        <v>0</v>
      </c>
      <c r="O2538" s="476"/>
      <c r="P2538" s="1542"/>
      <c r="Q2538" s="479">
        <v>0</v>
      </c>
      <c r="R2538" s="1943"/>
    </row>
    <row r="2539" spans="3:18">
      <c r="C2539" s="1539">
        <v>31</v>
      </c>
      <c r="D2539" s="476" t="s">
        <v>3420</v>
      </c>
      <c r="E2539" s="476">
        <v>7</v>
      </c>
      <c r="F2539" s="1541" t="s">
        <v>550</v>
      </c>
      <c r="G2539" s="476">
        <v>1</v>
      </c>
      <c r="H2539" s="476">
        <v>2007</v>
      </c>
      <c r="I2539" s="1542">
        <v>58.9</v>
      </c>
      <c r="J2539" s="1542">
        <v>100</v>
      </c>
      <c r="K2539" s="1542">
        <v>0</v>
      </c>
      <c r="L2539" s="476"/>
      <c r="M2539" s="476"/>
      <c r="N2539" s="479">
        <v>0</v>
      </c>
      <c r="O2539" s="476"/>
      <c r="P2539" s="1542"/>
      <c r="Q2539" s="479">
        <v>0</v>
      </c>
      <c r="R2539" s="1943"/>
    </row>
    <row r="2540" spans="3:18">
      <c r="C2540" s="1539">
        <v>32</v>
      </c>
      <c r="D2540" s="476" t="s">
        <v>4406</v>
      </c>
      <c r="E2540" s="476">
        <v>7</v>
      </c>
      <c r="F2540" s="1541" t="s">
        <v>550</v>
      </c>
      <c r="G2540" s="476">
        <v>1</v>
      </c>
      <c r="H2540" s="476">
        <v>2007</v>
      </c>
      <c r="I2540" s="1542">
        <v>651.70000000000005</v>
      </c>
      <c r="J2540" s="1542">
        <v>100</v>
      </c>
      <c r="K2540" s="1542">
        <v>0</v>
      </c>
      <c r="L2540" s="476"/>
      <c r="M2540" s="476"/>
      <c r="N2540" s="479">
        <v>0</v>
      </c>
      <c r="O2540" s="476"/>
      <c r="P2540" s="1542"/>
      <c r="Q2540" s="479">
        <v>0</v>
      </c>
      <c r="R2540" s="1943"/>
    </row>
    <row r="2541" spans="3:18">
      <c r="C2541" s="1539">
        <v>33</v>
      </c>
      <c r="D2541" s="476" t="s">
        <v>2456</v>
      </c>
      <c r="E2541" s="476">
        <v>7</v>
      </c>
      <c r="F2541" s="1541" t="s">
        <v>550</v>
      </c>
      <c r="G2541" s="476">
        <v>1</v>
      </c>
      <c r="H2541" s="476">
        <v>2008</v>
      </c>
      <c r="I2541" s="1542">
        <v>72.5</v>
      </c>
      <c r="J2541" s="1542">
        <v>100</v>
      </c>
      <c r="K2541" s="1542">
        <v>0</v>
      </c>
      <c r="L2541" s="476"/>
      <c r="M2541" s="476"/>
      <c r="N2541" s="479">
        <v>0</v>
      </c>
      <c r="O2541" s="476"/>
      <c r="P2541" s="1542"/>
      <c r="Q2541" s="479">
        <v>0</v>
      </c>
      <c r="R2541" s="1943"/>
    </row>
    <row r="2542" spans="3:18">
      <c r="C2542" s="1539">
        <v>34</v>
      </c>
      <c r="D2542" s="476" t="s">
        <v>3421</v>
      </c>
      <c r="E2542" s="476">
        <v>7</v>
      </c>
      <c r="F2542" s="1541" t="s">
        <v>550</v>
      </c>
      <c r="G2542" s="476">
        <v>1</v>
      </c>
      <c r="H2542" s="476">
        <v>2008</v>
      </c>
      <c r="I2542" s="1542">
        <v>105.506</v>
      </c>
      <c r="J2542" s="1542">
        <v>100</v>
      </c>
      <c r="K2542" s="1542">
        <v>0</v>
      </c>
      <c r="L2542" s="476"/>
      <c r="M2542" s="476"/>
      <c r="N2542" s="479">
        <v>0</v>
      </c>
      <c r="O2542" s="476"/>
      <c r="P2542" s="1542"/>
      <c r="Q2542" s="479">
        <v>0</v>
      </c>
      <c r="R2542" s="1943"/>
    </row>
    <row r="2543" spans="3:18">
      <c r="C2543" s="1539">
        <v>35</v>
      </c>
      <c r="D2543" s="476" t="s">
        <v>3411</v>
      </c>
      <c r="E2543" s="476">
        <v>7</v>
      </c>
      <c r="F2543" s="1541" t="s">
        <v>550</v>
      </c>
      <c r="G2543" s="476">
        <v>1</v>
      </c>
      <c r="H2543" s="476">
        <v>2008</v>
      </c>
      <c r="I2543" s="1542">
        <v>50.1</v>
      </c>
      <c r="J2543" s="1542">
        <v>100</v>
      </c>
      <c r="K2543" s="1542">
        <v>0</v>
      </c>
      <c r="L2543" s="476"/>
      <c r="M2543" s="476"/>
      <c r="N2543" s="479">
        <v>0</v>
      </c>
      <c r="O2543" s="476"/>
      <c r="P2543" s="1542"/>
      <c r="Q2543" s="479">
        <v>0</v>
      </c>
      <c r="R2543" s="1943"/>
    </row>
    <row r="2544" spans="3:18">
      <c r="C2544" s="1539">
        <v>36</v>
      </c>
      <c r="D2544" s="476" t="s">
        <v>3421</v>
      </c>
      <c r="E2544" s="476">
        <v>7</v>
      </c>
      <c r="F2544" s="1541" t="s">
        <v>550</v>
      </c>
      <c r="G2544" s="476">
        <v>1</v>
      </c>
      <c r="H2544" s="476">
        <v>2008</v>
      </c>
      <c r="I2544" s="1542">
        <v>105.506</v>
      </c>
      <c r="J2544" s="1542">
        <v>100</v>
      </c>
      <c r="K2544" s="1542">
        <v>0</v>
      </c>
      <c r="L2544" s="476"/>
      <c r="M2544" s="476"/>
      <c r="N2544" s="479">
        <v>0</v>
      </c>
      <c r="O2544" s="476"/>
      <c r="P2544" s="1542"/>
      <c r="Q2544" s="479">
        <v>0</v>
      </c>
      <c r="R2544" s="1943"/>
    </row>
    <row r="2545" spans="3:18">
      <c r="C2545" s="1539">
        <v>37</v>
      </c>
      <c r="D2545" s="476" t="s">
        <v>4111</v>
      </c>
      <c r="E2545" s="476">
        <v>7</v>
      </c>
      <c r="F2545" s="1541" t="s">
        <v>550</v>
      </c>
      <c r="G2545" s="476">
        <v>1</v>
      </c>
      <c r="H2545" s="476">
        <v>2011</v>
      </c>
      <c r="I2545" s="1542">
        <v>57.384</v>
      </c>
      <c r="J2545" s="1542">
        <v>100</v>
      </c>
      <c r="K2545" s="1542">
        <v>0</v>
      </c>
      <c r="L2545" s="476"/>
      <c r="M2545" s="476"/>
      <c r="N2545" s="479">
        <v>0</v>
      </c>
      <c r="O2545" s="476"/>
      <c r="P2545" s="1542"/>
      <c r="Q2545" s="479">
        <v>0</v>
      </c>
      <c r="R2545" s="1943"/>
    </row>
    <row r="2546" spans="3:18">
      <c r="C2546" s="1539">
        <v>38</v>
      </c>
      <c r="D2546" s="476" t="s">
        <v>3422</v>
      </c>
      <c r="E2546" s="476">
        <v>7</v>
      </c>
      <c r="F2546" s="1541" t="s">
        <v>550</v>
      </c>
      <c r="G2546" s="476">
        <v>1</v>
      </c>
      <c r="H2546" s="476">
        <v>2011</v>
      </c>
      <c r="I2546" s="1542">
        <v>88.435299999999998</v>
      </c>
      <c r="J2546" s="1542">
        <v>100</v>
      </c>
      <c r="K2546" s="1542">
        <v>0</v>
      </c>
      <c r="L2546" s="476"/>
      <c r="M2546" s="476"/>
      <c r="N2546" s="479">
        <v>0</v>
      </c>
      <c r="O2546" s="476"/>
      <c r="P2546" s="1542"/>
      <c r="Q2546" s="479">
        <v>0</v>
      </c>
      <c r="R2546" s="1943"/>
    </row>
    <row r="2547" spans="3:18">
      <c r="C2547" s="1539">
        <v>39</v>
      </c>
      <c r="D2547" s="476" t="s">
        <v>4407</v>
      </c>
      <c r="E2547" s="476">
        <v>7</v>
      </c>
      <c r="F2547" s="1541" t="s">
        <v>550</v>
      </c>
      <c r="G2547" s="476">
        <v>1</v>
      </c>
      <c r="H2547" s="476">
        <v>2012</v>
      </c>
      <c r="I2547" s="1542">
        <v>30.7</v>
      </c>
      <c r="J2547" s="1542">
        <v>100</v>
      </c>
      <c r="K2547" s="1542">
        <v>0</v>
      </c>
      <c r="L2547" s="476"/>
      <c r="M2547" s="476"/>
      <c r="N2547" s="479">
        <v>0</v>
      </c>
      <c r="O2547" s="476"/>
      <c r="P2547" s="1542"/>
      <c r="Q2547" s="479">
        <v>0</v>
      </c>
      <c r="R2547" s="1943"/>
    </row>
    <row r="2548" spans="3:18">
      <c r="C2548" s="1539">
        <v>40</v>
      </c>
      <c r="D2548" s="476" t="s">
        <v>6993</v>
      </c>
      <c r="E2548" s="476">
        <v>7</v>
      </c>
      <c r="F2548" s="1541" t="s">
        <v>550</v>
      </c>
      <c r="G2548" s="476">
        <v>1</v>
      </c>
      <c r="H2548" s="476">
        <v>2012</v>
      </c>
      <c r="I2548" s="1542">
        <v>488.76</v>
      </c>
      <c r="J2548" s="1542">
        <v>100</v>
      </c>
      <c r="K2548" s="1542">
        <v>0</v>
      </c>
      <c r="L2548" s="476"/>
      <c r="M2548" s="476"/>
      <c r="N2548" s="479">
        <v>0</v>
      </c>
      <c r="O2548" s="476"/>
      <c r="P2548" s="1542"/>
      <c r="Q2548" s="479">
        <v>0</v>
      </c>
      <c r="R2548" s="1943"/>
    </row>
    <row r="2549" spans="3:18">
      <c r="C2549" s="1539">
        <v>41</v>
      </c>
      <c r="D2549" s="476" t="s">
        <v>4408</v>
      </c>
      <c r="E2549" s="476">
        <v>7</v>
      </c>
      <c r="F2549" s="1541" t="s">
        <v>550</v>
      </c>
      <c r="G2549" s="476">
        <v>1</v>
      </c>
      <c r="H2549" s="476">
        <v>2013</v>
      </c>
      <c r="I2549" s="1542">
        <v>51.627279999999999</v>
      </c>
      <c r="J2549" s="1542">
        <v>100</v>
      </c>
      <c r="K2549" s="1542">
        <v>0</v>
      </c>
      <c r="L2549" s="476"/>
      <c r="M2549" s="476"/>
      <c r="N2549" s="479">
        <v>0</v>
      </c>
      <c r="O2549" s="476"/>
      <c r="P2549" s="1542"/>
      <c r="Q2549" s="479">
        <v>0</v>
      </c>
      <c r="R2549" s="1943"/>
    </row>
    <row r="2550" spans="3:18">
      <c r="C2550" s="1539">
        <v>42</v>
      </c>
      <c r="D2550" s="476" t="s">
        <v>4409</v>
      </c>
      <c r="E2550" s="476">
        <v>7</v>
      </c>
      <c r="F2550" s="1541" t="s">
        <v>550</v>
      </c>
      <c r="G2550" s="476">
        <v>1</v>
      </c>
      <c r="H2550" s="476">
        <v>2013</v>
      </c>
      <c r="I2550" s="1542">
        <v>83.984350000000006</v>
      </c>
      <c r="J2550" s="1542">
        <v>100</v>
      </c>
      <c r="K2550" s="1542">
        <v>0</v>
      </c>
      <c r="L2550" s="476"/>
      <c r="M2550" s="476"/>
      <c r="N2550" s="479">
        <v>0</v>
      </c>
      <c r="O2550" s="476"/>
      <c r="P2550" s="1542"/>
      <c r="Q2550" s="479">
        <v>0</v>
      </c>
      <c r="R2550" s="1943"/>
    </row>
    <row r="2551" spans="3:18">
      <c r="C2551" s="1539">
        <v>43</v>
      </c>
      <c r="D2551" s="476" t="s">
        <v>2708</v>
      </c>
      <c r="E2551" s="476">
        <v>0</v>
      </c>
      <c r="F2551" s="1541" t="s">
        <v>550</v>
      </c>
      <c r="G2551" s="476">
        <v>1</v>
      </c>
      <c r="H2551" s="476">
        <v>2016</v>
      </c>
      <c r="I2551" s="1542">
        <v>26.52</v>
      </c>
      <c r="J2551" s="1542">
        <v>100</v>
      </c>
      <c r="K2551" s="1542">
        <v>0</v>
      </c>
      <c r="L2551" s="476"/>
      <c r="M2551" s="476"/>
      <c r="N2551" s="479">
        <v>0</v>
      </c>
      <c r="O2551" s="476"/>
      <c r="P2551" s="1542"/>
      <c r="Q2551" s="479">
        <v>0</v>
      </c>
      <c r="R2551" s="1943"/>
    </row>
    <row r="2552" spans="3:18">
      <c r="C2552" s="1539">
        <v>44</v>
      </c>
      <c r="D2552" s="476" t="s">
        <v>4410</v>
      </c>
      <c r="E2552" s="476">
        <v>7</v>
      </c>
      <c r="F2552" s="1541" t="s">
        <v>550</v>
      </c>
      <c r="G2552" s="476">
        <v>1</v>
      </c>
      <c r="H2552" s="476">
        <v>2016</v>
      </c>
      <c r="I2552" s="1542">
        <v>208.65</v>
      </c>
      <c r="J2552" s="1542">
        <v>100</v>
      </c>
      <c r="K2552" s="1542">
        <v>0</v>
      </c>
      <c r="L2552" s="476"/>
      <c r="M2552" s="476"/>
      <c r="N2552" s="479">
        <v>0</v>
      </c>
      <c r="O2552" s="476"/>
      <c r="P2552" s="1542"/>
      <c r="Q2552" s="479">
        <v>0</v>
      </c>
      <c r="R2552" s="1943"/>
    </row>
    <row r="2553" spans="3:18">
      <c r="C2553" s="1539">
        <v>45</v>
      </c>
      <c r="D2553" s="476" t="s">
        <v>4411</v>
      </c>
      <c r="E2553" s="476">
        <v>0</v>
      </c>
      <c r="F2553" s="1541" t="s">
        <v>550</v>
      </c>
      <c r="G2553" s="476">
        <v>1</v>
      </c>
      <c r="H2553" s="476">
        <v>2016</v>
      </c>
      <c r="I2553" s="1542">
        <v>149.88</v>
      </c>
      <c r="J2553" s="1542">
        <v>100</v>
      </c>
      <c r="K2553" s="1542">
        <v>0</v>
      </c>
      <c r="L2553" s="476"/>
      <c r="M2553" s="476"/>
      <c r="N2553" s="479">
        <v>0</v>
      </c>
      <c r="O2553" s="476"/>
      <c r="P2553" s="1542"/>
      <c r="Q2553" s="479">
        <v>0</v>
      </c>
      <c r="R2553" s="1943"/>
    </row>
    <row r="2554" spans="3:18">
      <c r="C2554" s="1539">
        <v>46</v>
      </c>
      <c r="D2554" s="476" t="s">
        <v>2706</v>
      </c>
      <c r="E2554" s="476">
        <v>7</v>
      </c>
      <c r="F2554" s="1541" t="s">
        <v>550</v>
      </c>
      <c r="G2554" s="476">
        <v>1</v>
      </c>
      <c r="H2554" s="476">
        <v>2017</v>
      </c>
      <c r="I2554" s="1542">
        <v>29.7</v>
      </c>
      <c r="J2554" s="1542">
        <v>100</v>
      </c>
      <c r="K2554" s="1542">
        <v>0</v>
      </c>
      <c r="L2554" s="476"/>
      <c r="M2554" s="476"/>
      <c r="N2554" s="479">
        <v>0</v>
      </c>
      <c r="O2554" s="476"/>
      <c r="P2554" s="1542"/>
      <c r="Q2554" s="479">
        <v>0</v>
      </c>
      <c r="R2554" s="1943"/>
    </row>
    <row r="2555" spans="3:18">
      <c r="C2555" s="1539">
        <v>47</v>
      </c>
      <c r="D2555" s="476" t="s">
        <v>3423</v>
      </c>
      <c r="E2555" s="476">
        <v>7</v>
      </c>
      <c r="F2555" s="1541" t="s">
        <v>550</v>
      </c>
      <c r="G2555" s="476">
        <v>1</v>
      </c>
      <c r="H2555" s="476">
        <v>2017</v>
      </c>
      <c r="I2555" s="1542">
        <v>112.3</v>
      </c>
      <c r="J2555" s="1542">
        <v>100</v>
      </c>
      <c r="K2555" s="1542">
        <v>0</v>
      </c>
      <c r="L2555" s="476"/>
      <c r="M2555" s="476"/>
      <c r="N2555" s="479">
        <v>0</v>
      </c>
      <c r="O2555" s="476"/>
      <c r="P2555" s="1542"/>
      <c r="Q2555" s="479">
        <v>0</v>
      </c>
      <c r="R2555" s="1943"/>
    </row>
    <row r="2556" spans="3:18">
      <c r="C2556" s="1539">
        <v>48</v>
      </c>
      <c r="D2556" s="476" t="s">
        <v>4412</v>
      </c>
      <c r="E2556" s="476">
        <v>7</v>
      </c>
      <c r="F2556" s="1541" t="s">
        <v>550</v>
      </c>
      <c r="G2556" s="476">
        <v>1</v>
      </c>
      <c r="H2556" s="476">
        <v>2017</v>
      </c>
      <c r="I2556" s="1542">
        <v>550.49400000000003</v>
      </c>
      <c r="J2556" s="1542">
        <v>100</v>
      </c>
      <c r="K2556" s="1542">
        <v>0</v>
      </c>
      <c r="L2556" s="476"/>
      <c r="M2556" s="476"/>
      <c r="N2556" s="479">
        <v>0</v>
      </c>
      <c r="O2556" s="476"/>
      <c r="P2556" s="1542"/>
      <c r="Q2556" s="479">
        <v>0</v>
      </c>
      <c r="R2556" s="1943"/>
    </row>
    <row r="2557" spans="3:18">
      <c r="C2557" s="1539">
        <v>49</v>
      </c>
      <c r="D2557" s="476" t="s">
        <v>4413</v>
      </c>
      <c r="E2557" s="476">
        <v>7</v>
      </c>
      <c r="F2557" s="1541" t="s">
        <v>550</v>
      </c>
      <c r="G2557" s="476">
        <v>2</v>
      </c>
      <c r="H2557" s="476">
        <v>2007</v>
      </c>
      <c r="I2557" s="1542">
        <v>99.5</v>
      </c>
      <c r="J2557" s="1542">
        <v>100</v>
      </c>
      <c r="K2557" s="1542">
        <v>0</v>
      </c>
      <c r="L2557" s="476"/>
      <c r="M2557" s="476"/>
      <c r="N2557" s="479">
        <v>0</v>
      </c>
      <c r="O2557" s="476"/>
      <c r="P2557" s="1542"/>
      <c r="Q2557" s="479">
        <v>0</v>
      </c>
      <c r="R2557" s="1943"/>
    </row>
    <row r="2558" spans="3:18">
      <c r="C2558" s="1539">
        <v>50</v>
      </c>
      <c r="D2558" s="476" t="s">
        <v>4413</v>
      </c>
      <c r="E2558" s="476">
        <v>7</v>
      </c>
      <c r="F2558" s="1541" t="s">
        <v>550</v>
      </c>
      <c r="G2558" s="476">
        <v>2</v>
      </c>
      <c r="H2558" s="476">
        <v>2007</v>
      </c>
      <c r="I2558" s="1542">
        <v>99.5</v>
      </c>
      <c r="J2558" s="1542">
        <v>100</v>
      </c>
      <c r="K2558" s="1542">
        <v>0</v>
      </c>
      <c r="L2558" s="476"/>
      <c r="M2558" s="476"/>
      <c r="N2558" s="479">
        <v>0</v>
      </c>
      <c r="O2558" s="476"/>
      <c r="P2558" s="1542"/>
      <c r="Q2558" s="479">
        <v>0</v>
      </c>
      <c r="R2558" s="1943"/>
    </row>
    <row r="2559" spans="3:18">
      <c r="C2559" s="1539">
        <v>51</v>
      </c>
      <c r="D2559" s="476" t="s">
        <v>4414</v>
      </c>
      <c r="E2559" s="476">
        <v>7</v>
      </c>
      <c r="F2559" s="1541" t="s">
        <v>550</v>
      </c>
      <c r="G2559" s="476">
        <v>1</v>
      </c>
      <c r="H2559" s="476">
        <v>2009</v>
      </c>
      <c r="I2559" s="1542">
        <v>58.9</v>
      </c>
      <c r="J2559" s="1542">
        <v>100</v>
      </c>
      <c r="K2559" s="1542">
        <v>0</v>
      </c>
      <c r="L2559" s="476"/>
      <c r="M2559" s="476"/>
      <c r="N2559" s="479">
        <v>0</v>
      </c>
      <c r="O2559" s="476"/>
      <c r="P2559" s="1542"/>
      <c r="Q2559" s="479">
        <v>0</v>
      </c>
      <c r="R2559" s="1943"/>
    </row>
    <row r="2560" spans="3:18">
      <c r="C2560" s="1539">
        <v>52</v>
      </c>
      <c r="D2560" s="476" t="s">
        <v>4415</v>
      </c>
      <c r="E2560" s="476">
        <v>7</v>
      </c>
      <c r="F2560" s="1541" t="s">
        <v>550</v>
      </c>
      <c r="G2560" s="476">
        <v>1</v>
      </c>
      <c r="H2560" s="476">
        <v>2007</v>
      </c>
      <c r="I2560" s="1542">
        <v>76</v>
      </c>
      <c r="J2560" s="1542">
        <v>100</v>
      </c>
      <c r="K2560" s="1542">
        <v>0</v>
      </c>
      <c r="L2560" s="476"/>
      <c r="M2560" s="476"/>
      <c r="N2560" s="479">
        <v>0</v>
      </c>
      <c r="O2560" s="476"/>
      <c r="P2560" s="1542"/>
      <c r="Q2560" s="479">
        <v>0</v>
      </c>
      <c r="R2560" s="1943"/>
    </row>
    <row r="2561" spans="1:18">
      <c r="C2561" s="1539">
        <v>53</v>
      </c>
      <c r="D2561" s="476" t="s">
        <v>4416</v>
      </c>
      <c r="E2561" s="476">
        <v>7</v>
      </c>
      <c r="F2561" s="1541" t="s">
        <v>550</v>
      </c>
      <c r="G2561" s="476">
        <v>1</v>
      </c>
      <c r="H2561" s="476">
        <v>2007</v>
      </c>
      <c r="I2561" s="1542">
        <v>76</v>
      </c>
      <c r="J2561" s="1542">
        <v>100</v>
      </c>
      <c r="K2561" s="1542">
        <v>0</v>
      </c>
      <c r="L2561" s="476"/>
      <c r="M2561" s="476"/>
      <c r="N2561" s="479">
        <v>0</v>
      </c>
      <c r="O2561" s="476"/>
      <c r="P2561" s="1542"/>
      <c r="Q2561" s="479">
        <v>0</v>
      </c>
      <c r="R2561" s="1943"/>
    </row>
    <row r="2562" spans="1:18">
      <c r="C2562" s="1539">
        <v>54</v>
      </c>
      <c r="D2562" s="476" t="s">
        <v>3411</v>
      </c>
      <c r="E2562" s="476">
        <v>7</v>
      </c>
      <c r="F2562" s="1541" t="s">
        <v>550</v>
      </c>
      <c r="G2562" s="476">
        <v>1</v>
      </c>
      <c r="H2562" s="476">
        <v>2008</v>
      </c>
      <c r="I2562" s="1542">
        <v>45.95</v>
      </c>
      <c r="J2562" s="1542">
        <v>100</v>
      </c>
      <c r="K2562" s="1542">
        <v>0</v>
      </c>
      <c r="L2562" s="476"/>
      <c r="M2562" s="476"/>
      <c r="N2562" s="479">
        <v>0</v>
      </c>
      <c r="O2562" s="476"/>
      <c r="P2562" s="1542"/>
      <c r="Q2562" s="479">
        <v>0</v>
      </c>
      <c r="R2562" s="1943"/>
    </row>
    <row r="2563" spans="1:18">
      <c r="C2563" s="1539">
        <v>55</v>
      </c>
      <c r="D2563" s="476" t="s">
        <v>3411</v>
      </c>
      <c r="E2563" s="476">
        <v>7</v>
      </c>
      <c r="F2563" s="1541" t="s">
        <v>550</v>
      </c>
      <c r="G2563" s="476">
        <v>1</v>
      </c>
      <c r="H2563" s="476">
        <v>2008</v>
      </c>
      <c r="I2563" s="1542">
        <v>97.2</v>
      </c>
      <c r="J2563" s="1542">
        <v>100</v>
      </c>
      <c r="K2563" s="1542">
        <v>0</v>
      </c>
      <c r="L2563" s="476"/>
      <c r="M2563" s="476"/>
      <c r="N2563" s="479">
        <v>0</v>
      </c>
      <c r="O2563" s="476"/>
      <c r="P2563" s="1542"/>
      <c r="Q2563" s="479">
        <v>0</v>
      </c>
      <c r="R2563" s="1943"/>
    </row>
    <row r="2564" spans="1:18">
      <c r="C2564" s="1539">
        <v>56</v>
      </c>
      <c r="D2564" s="476" t="s">
        <v>4091</v>
      </c>
      <c r="E2564" s="476">
        <v>7</v>
      </c>
      <c r="F2564" s="1541" t="s">
        <v>550</v>
      </c>
      <c r="G2564" s="476">
        <v>1</v>
      </c>
      <c r="H2564" s="476">
        <v>2007</v>
      </c>
      <c r="I2564" s="1542">
        <v>75.156000000000006</v>
      </c>
      <c r="J2564" s="1542">
        <v>100</v>
      </c>
      <c r="K2564" s="1542">
        <v>0</v>
      </c>
      <c r="L2564" s="476"/>
      <c r="M2564" s="476"/>
      <c r="N2564" s="479">
        <v>0</v>
      </c>
      <c r="O2564" s="476"/>
      <c r="P2564" s="1542"/>
      <c r="Q2564" s="479">
        <v>0</v>
      </c>
      <c r="R2564" s="1943"/>
    </row>
    <row r="2565" spans="1:18">
      <c r="C2565" s="1539">
        <v>57</v>
      </c>
      <c r="D2565" s="476" t="s">
        <v>4417</v>
      </c>
      <c r="E2565" s="476">
        <v>7</v>
      </c>
      <c r="F2565" s="1541" t="s">
        <v>550</v>
      </c>
      <c r="G2565" s="476">
        <v>1</v>
      </c>
      <c r="H2565" s="1541" t="s">
        <v>4344</v>
      </c>
      <c r="I2565" s="1542">
        <v>129.024</v>
      </c>
      <c r="J2565" s="1542">
        <v>100</v>
      </c>
      <c r="K2565" s="1542">
        <v>0</v>
      </c>
      <c r="L2565" s="476"/>
      <c r="M2565" s="476"/>
      <c r="N2565" s="479">
        <v>0</v>
      </c>
      <c r="O2565" s="476"/>
      <c r="P2565" s="1542"/>
      <c r="Q2565" s="479">
        <v>0</v>
      </c>
      <c r="R2565" s="1943"/>
    </row>
    <row r="2566" spans="1:18">
      <c r="C2566" s="1539">
        <v>58</v>
      </c>
      <c r="D2566" s="476" t="s">
        <v>6994</v>
      </c>
      <c r="E2566" s="476">
        <v>7</v>
      </c>
      <c r="F2566" s="1541" t="s">
        <v>550</v>
      </c>
      <c r="G2566" s="476">
        <v>3</v>
      </c>
      <c r="H2566" s="1541" t="s">
        <v>6465</v>
      </c>
      <c r="I2566" s="1542">
        <v>497.54043000000001</v>
      </c>
      <c r="J2566" s="1542">
        <v>28.6</v>
      </c>
      <c r="K2566" s="1542">
        <v>355.24386701999998</v>
      </c>
      <c r="L2566" s="476"/>
      <c r="M2566" s="476"/>
      <c r="N2566" s="479">
        <v>0</v>
      </c>
      <c r="O2566" s="476"/>
      <c r="P2566" s="1542"/>
      <c r="Q2566" s="479">
        <v>0</v>
      </c>
      <c r="R2566" s="1943"/>
    </row>
    <row r="2567" spans="1:18">
      <c r="C2567" s="1539">
        <v>59</v>
      </c>
      <c r="D2567" s="476" t="s">
        <v>6995</v>
      </c>
      <c r="E2567" s="476">
        <v>7</v>
      </c>
      <c r="F2567" s="1541" t="s">
        <v>550</v>
      </c>
      <c r="G2567" s="476">
        <v>5</v>
      </c>
      <c r="H2567" s="1541" t="s">
        <v>6481</v>
      </c>
      <c r="I2567" s="1542">
        <v>1124.4000000000001</v>
      </c>
      <c r="J2567" s="1542">
        <v>42.900000000000006</v>
      </c>
      <c r="K2567" s="1542">
        <v>642.03240000000005</v>
      </c>
      <c r="L2567" s="476"/>
      <c r="M2567" s="476"/>
      <c r="N2567" s="479">
        <v>0</v>
      </c>
      <c r="O2567" s="476"/>
      <c r="P2567" s="1542"/>
      <c r="Q2567" s="479">
        <v>0</v>
      </c>
      <c r="R2567" s="1943"/>
    </row>
    <row r="2568" spans="1:18">
      <c r="C2568" s="1539">
        <v>60</v>
      </c>
      <c r="D2568" s="476" t="s">
        <v>6996</v>
      </c>
      <c r="E2568" s="476">
        <v>7</v>
      </c>
      <c r="F2568" s="1541" t="s">
        <v>550</v>
      </c>
      <c r="G2568" s="476">
        <v>4</v>
      </c>
      <c r="H2568" s="1541" t="s">
        <v>6481</v>
      </c>
      <c r="I2568" s="1542">
        <v>299.27999999999997</v>
      </c>
      <c r="J2568" s="1542">
        <v>42.900000000000006</v>
      </c>
      <c r="K2568" s="1542">
        <v>170.88887999999997</v>
      </c>
      <c r="L2568" s="476"/>
      <c r="M2568" s="476"/>
      <c r="N2568" s="479">
        <v>0</v>
      </c>
      <c r="O2568" s="476"/>
      <c r="P2568" s="1542"/>
      <c r="Q2568" s="479">
        <v>0</v>
      </c>
      <c r="R2568" s="1943"/>
    </row>
    <row r="2569" spans="1:18">
      <c r="C2569" s="1539">
        <v>61</v>
      </c>
      <c r="D2569" s="476" t="s">
        <v>6997</v>
      </c>
      <c r="E2569" s="476">
        <v>7</v>
      </c>
      <c r="F2569" s="1541" t="s">
        <v>550</v>
      </c>
      <c r="G2569" s="476">
        <v>15</v>
      </c>
      <c r="H2569" s="1541" t="s">
        <v>6465</v>
      </c>
      <c r="I2569" s="1542">
        <v>3037.5</v>
      </c>
      <c r="J2569" s="1542">
        <v>28.6</v>
      </c>
      <c r="K2569" s="1542">
        <v>2168.7749999999996</v>
      </c>
      <c r="L2569" s="476"/>
      <c r="M2569" s="476"/>
      <c r="N2569" s="479">
        <v>0</v>
      </c>
      <c r="O2569" s="476">
        <v>8</v>
      </c>
      <c r="P2569" s="1542">
        <v>202.5</v>
      </c>
      <c r="Q2569" s="479">
        <v>1620</v>
      </c>
      <c r="R2569" s="1943"/>
    </row>
    <row r="2570" spans="1:18">
      <c r="C2570" s="1539">
        <v>62</v>
      </c>
      <c r="D2570" s="476" t="s">
        <v>6998</v>
      </c>
      <c r="E2570" s="476">
        <v>7</v>
      </c>
      <c r="F2570" s="1541" t="s">
        <v>550</v>
      </c>
      <c r="G2570" s="476"/>
      <c r="H2570" s="476"/>
      <c r="I2570" s="1542"/>
      <c r="J2570" s="1542"/>
      <c r="K2570" s="1542"/>
      <c r="L2570" s="476"/>
      <c r="M2570" s="476"/>
      <c r="N2570" s="479"/>
      <c r="O2570" s="476">
        <v>1</v>
      </c>
      <c r="P2570" s="1542">
        <v>162</v>
      </c>
      <c r="Q2570" s="479">
        <v>162</v>
      </c>
      <c r="R2570" s="1943"/>
    </row>
    <row r="2571" spans="1:18">
      <c r="C2571" s="1544">
        <v>1</v>
      </c>
      <c r="D2571" s="1546" t="s">
        <v>2441</v>
      </c>
      <c r="E2571" s="1546">
        <v>7</v>
      </c>
      <c r="F2571" s="1547" t="s">
        <v>550</v>
      </c>
      <c r="G2571" s="1546">
        <v>4</v>
      </c>
      <c r="H2571" s="1546">
        <v>2020</v>
      </c>
      <c r="I2571" s="1548">
        <v>1520</v>
      </c>
      <c r="J2571" s="1546">
        <v>57.2</v>
      </c>
      <c r="K2571" s="1548">
        <v>650.55999999999995</v>
      </c>
      <c r="L2571" s="1546"/>
      <c r="M2571" s="1546"/>
      <c r="N2571" s="1549">
        <v>0</v>
      </c>
      <c r="O2571" s="1546">
        <v>1</v>
      </c>
      <c r="P2571" s="1548">
        <v>380</v>
      </c>
      <c r="Q2571" s="1549">
        <v>380</v>
      </c>
      <c r="R2571" s="1944"/>
    </row>
    <row r="2572" spans="1:18">
      <c r="C2572" s="1544">
        <v>2</v>
      </c>
      <c r="D2572" s="1546" t="s">
        <v>6726</v>
      </c>
      <c r="E2572" s="1546">
        <v>7</v>
      </c>
      <c r="F2572" s="1547" t="s">
        <v>550</v>
      </c>
      <c r="G2572" s="1546">
        <v>17</v>
      </c>
      <c r="H2572" s="1546">
        <v>2022</v>
      </c>
      <c r="I2572" s="1548">
        <v>2819.39</v>
      </c>
      <c r="J2572" s="1546">
        <v>28.6</v>
      </c>
      <c r="K2572" s="1548">
        <v>2013.0444599999998</v>
      </c>
      <c r="L2572" s="1546"/>
      <c r="M2572" s="1546"/>
      <c r="N2572" s="1549">
        <v>0</v>
      </c>
      <c r="O2572" s="1546"/>
      <c r="P2572" s="1548"/>
      <c r="Q2572" s="1549">
        <v>0</v>
      </c>
      <c r="R2572" s="1944"/>
    </row>
    <row r="2573" spans="1:18">
      <c r="C2573" s="1544">
        <v>3</v>
      </c>
      <c r="D2573" s="1546" t="s">
        <v>2422</v>
      </c>
      <c r="E2573" s="1546">
        <v>7</v>
      </c>
      <c r="F2573" s="1547" t="s">
        <v>550</v>
      </c>
      <c r="G2573" s="1546"/>
      <c r="H2573" s="1546"/>
      <c r="I2573" s="1548"/>
      <c r="J2573" s="1546">
        <v>100</v>
      </c>
      <c r="K2573" s="1548"/>
      <c r="L2573" s="1546"/>
      <c r="M2573" s="1546"/>
      <c r="N2573" s="1549"/>
      <c r="O2573" s="1546">
        <v>12</v>
      </c>
      <c r="P2573" s="1548">
        <v>202.5</v>
      </c>
      <c r="Q2573" s="1549">
        <v>2430</v>
      </c>
      <c r="R2573" s="1944"/>
    </row>
    <row r="2574" spans="1:18">
      <c r="C2574" s="1544">
        <v>4</v>
      </c>
      <c r="D2574" s="1546" t="s">
        <v>3243</v>
      </c>
      <c r="E2574" s="1546">
        <v>7</v>
      </c>
      <c r="F2574" s="1547" t="s">
        <v>550</v>
      </c>
      <c r="G2574" s="1546"/>
      <c r="H2574" s="1546"/>
      <c r="I2574" s="1548"/>
      <c r="J2574" s="1546">
        <v>100</v>
      </c>
      <c r="K2574" s="1548"/>
      <c r="L2574" s="1546"/>
      <c r="M2574" s="1546"/>
      <c r="N2574" s="1549"/>
      <c r="O2574" s="1546">
        <v>2</v>
      </c>
      <c r="P2574" s="1548">
        <v>162</v>
      </c>
      <c r="Q2574" s="1549">
        <v>324</v>
      </c>
      <c r="R2574" s="1944"/>
    </row>
    <row r="2575" spans="1:18">
      <c r="C2575" s="1544">
        <v>5</v>
      </c>
      <c r="D2575" s="1546" t="s">
        <v>6738</v>
      </c>
      <c r="E2575" s="1546">
        <v>7</v>
      </c>
      <c r="F2575" s="1547" t="s">
        <v>550</v>
      </c>
      <c r="G2575" s="1546"/>
      <c r="H2575" s="1546"/>
      <c r="I2575" s="1548"/>
      <c r="J2575" s="1546">
        <v>100</v>
      </c>
      <c r="K2575" s="1548"/>
      <c r="L2575" s="1546"/>
      <c r="M2575" s="1546"/>
      <c r="N2575" s="1549"/>
      <c r="O2575" s="1546">
        <v>6</v>
      </c>
      <c r="P2575" s="1548">
        <v>166</v>
      </c>
      <c r="Q2575" s="1549">
        <v>996</v>
      </c>
      <c r="R2575" s="1944"/>
    </row>
    <row r="2576" spans="1:18" ht="28.5">
      <c r="A2576" s="1078"/>
      <c r="B2576" s="1078"/>
      <c r="C2576" s="1079">
        <v>3</v>
      </c>
      <c r="D2576" s="1419" t="s">
        <v>2323</v>
      </c>
      <c r="E2576" s="1419"/>
      <c r="F2576" s="1420"/>
      <c r="G2576" s="1421">
        <f>SUM(G2659:G3300)</f>
        <v>2558</v>
      </c>
      <c r="H2576" s="1078"/>
      <c r="I2576" s="1422"/>
      <c r="J2576" s="1078"/>
      <c r="K2576" s="1422"/>
      <c r="L2576" s="1421">
        <f>SUM(L2659:L3300)</f>
        <v>131</v>
      </c>
      <c r="M2576" s="1078"/>
      <c r="N2576" s="1421">
        <f>SUM(N2659:N3300)</f>
        <v>44168.84</v>
      </c>
      <c r="O2576" s="1421">
        <f>SUM(O2659:O3300)</f>
        <v>215</v>
      </c>
      <c r="P2576" s="1422"/>
      <c r="Q2576" s="1421">
        <f>SUM(Q2659:Q3300)</f>
        <v>55716.739999999991</v>
      </c>
    </row>
    <row r="2577" spans="3:18" ht="14.25">
      <c r="C2577" s="138"/>
      <c r="D2577" s="112" t="s">
        <v>2318</v>
      </c>
      <c r="E2577" s="112"/>
      <c r="F2577" s="111"/>
      <c r="G2577" s="106"/>
      <c r="H2577" s="106"/>
      <c r="I2577" s="109"/>
      <c r="J2577" s="106">
        <f>IF(($J$14-H2577)*J$988&gt;100,100,($J$14-H2577)*J$988)</f>
        <v>100</v>
      </c>
      <c r="K2577" s="109">
        <f>IF(J2577=100,0,I2577-I2577*J2577%)</f>
        <v>0</v>
      </c>
      <c r="L2577" s="106"/>
      <c r="M2577" s="106"/>
      <c r="N2577" s="74">
        <f>+L2577*M2577</f>
        <v>0</v>
      </c>
      <c r="O2577" s="106"/>
      <c r="P2577" s="109"/>
      <c r="Q2577" s="74">
        <f>+O2577*P2577</f>
        <v>0</v>
      </c>
    </row>
    <row r="2578" spans="3:18" ht="13.5" customHeight="1">
      <c r="C2578" s="1557">
        <v>1</v>
      </c>
      <c r="D2578" s="1430" t="s">
        <v>5097</v>
      </c>
      <c r="E2578" s="1569">
        <v>7</v>
      </c>
      <c r="F2578" s="1570" t="s">
        <v>550</v>
      </c>
      <c r="G2578" s="1569">
        <v>2</v>
      </c>
      <c r="H2578" s="1569">
        <v>2006</v>
      </c>
      <c r="I2578" s="1430">
        <v>563.95399999999995</v>
      </c>
      <c r="J2578" s="1430">
        <f t="shared" ref="J2578:J2641" si="48">IF(($J$14-H2578)*J$988&gt;100,100,($J$14-H2578)*J$988)</f>
        <v>100</v>
      </c>
      <c r="K2578" s="1430">
        <f t="shared" ref="K2578:K2641" si="49">IF(J2578=100,0,I2578-I2578*J2578%)</f>
        <v>0</v>
      </c>
      <c r="L2578" s="1429"/>
      <c r="M2578" s="1429"/>
      <c r="N2578" s="1431">
        <f t="shared" ref="N2578:N2641" si="50">+L2578*M2578</f>
        <v>0</v>
      </c>
      <c r="O2578" s="1429"/>
      <c r="P2578" s="1430"/>
      <c r="Q2578" s="1431">
        <f t="shared" ref="Q2578:Q2641" si="51">+O2578*P2578</f>
        <v>0</v>
      </c>
      <c r="R2578" s="1945" t="s">
        <v>6724</v>
      </c>
    </row>
    <row r="2579" spans="3:18">
      <c r="C2579" s="1557">
        <v>2</v>
      </c>
      <c r="D2579" s="1430" t="s">
        <v>5098</v>
      </c>
      <c r="E2579" s="1569">
        <v>7</v>
      </c>
      <c r="F2579" s="1570" t="s">
        <v>550</v>
      </c>
      <c r="G2579" s="1569">
        <v>25</v>
      </c>
      <c r="H2579" s="1569">
        <v>2006</v>
      </c>
      <c r="I2579" s="1430">
        <v>1829.0400000000002</v>
      </c>
      <c r="J2579" s="1430">
        <f t="shared" si="48"/>
        <v>100</v>
      </c>
      <c r="K2579" s="1430">
        <f t="shared" si="49"/>
        <v>0</v>
      </c>
      <c r="L2579" s="1429"/>
      <c r="M2579" s="1429"/>
      <c r="N2579" s="1431">
        <f t="shared" si="50"/>
        <v>0</v>
      </c>
      <c r="O2579" s="1429"/>
      <c r="P2579" s="1430"/>
      <c r="Q2579" s="1431">
        <f t="shared" si="51"/>
        <v>0</v>
      </c>
      <c r="R2579" s="1946"/>
    </row>
    <row r="2580" spans="3:18">
      <c r="C2580" s="1557">
        <v>3</v>
      </c>
      <c r="D2580" s="1430" t="s">
        <v>5089</v>
      </c>
      <c r="E2580" s="1569">
        <v>7</v>
      </c>
      <c r="F2580" s="1570" t="s">
        <v>550</v>
      </c>
      <c r="G2580" s="1569">
        <v>3</v>
      </c>
      <c r="H2580" s="1569">
        <v>2007</v>
      </c>
      <c r="I2580" s="1430">
        <v>136.80000000000001</v>
      </c>
      <c r="J2580" s="1430">
        <f t="shared" si="48"/>
        <v>100</v>
      </c>
      <c r="K2580" s="1430">
        <f t="shared" si="49"/>
        <v>0</v>
      </c>
      <c r="L2580" s="1429"/>
      <c r="M2580" s="1429"/>
      <c r="N2580" s="1431">
        <f t="shared" si="50"/>
        <v>0</v>
      </c>
      <c r="O2580" s="1429"/>
      <c r="P2580" s="1430"/>
      <c r="Q2580" s="1431">
        <f t="shared" si="51"/>
        <v>0</v>
      </c>
      <c r="R2580" s="1946"/>
    </row>
    <row r="2581" spans="3:18">
      <c r="C2581" s="1557">
        <v>4</v>
      </c>
      <c r="D2581" s="1430" t="s">
        <v>5110</v>
      </c>
      <c r="E2581" s="1569">
        <v>7</v>
      </c>
      <c r="F2581" s="1570" t="s">
        <v>550</v>
      </c>
      <c r="G2581" s="1569">
        <v>4</v>
      </c>
      <c r="H2581" s="1569">
        <v>2008</v>
      </c>
      <c r="I2581" s="1430">
        <v>119.124</v>
      </c>
      <c r="J2581" s="1430">
        <f t="shared" si="48"/>
        <v>100</v>
      </c>
      <c r="K2581" s="1430">
        <f t="shared" si="49"/>
        <v>0</v>
      </c>
      <c r="L2581" s="1429"/>
      <c r="M2581" s="1429"/>
      <c r="N2581" s="1431">
        <f t="shared" si="50"/>
        <v>0</v>
      </c>
      <c r="O2581" s="1429"/>
      <c r="P2581" s="1430"/>
      <c r="Q2581" s="1431">
        <f t="shared" si="51"/>
        <v>0</v>
      </c>
      <c r="R2581" s="1946"/>
    </row>
    <row r="2582" spans="3:18">
      <c r="C2582" s="1557">
        <v>5</v>
      </c>
      <c r="D2582" s="1430" t="s">
        <v>2947</v>
      </c>
      <c r="E2582" s="1569">
        <v>7</v>
      </c>
      <c r="F2582" s="1570" t="s">
        <v>550</v>
      </c>
      <c r="G2582" s="1569">
        <v>5</v>
      </c>
      <c r="H2582" s="1569">
        <v>2008</v>
      </c>
      <c r="I2582" s="1430">
        <v>185</v>
      </c>
      <c r="J2582" s="1430">
        <f t="shared" si="48"/>
        <v>100</v>
      </c>
      <c r="K2582" s="1430">
        <f t="shared" si="49"/>
        <v>0</v>
      </c>
      <c r="L2582" s="1429"/>
      <c r="M2582" s="1429"/>
      <c r="N2582" s="1431">
        <f t="shared" si="50"/>
        <v>0</v>
      </c>
      <c r="O2582" s="1429"/>
      <c r="P2582" s="1430"/>
      <c r="Q2582" s="1431">
        <f t="shared" si="51"/>
        <v>0</v>
      </c>
      <c r="R2582" s="1946"/>
    </row>
    <row r="2583" spans="3:18">
      <c r="C2583" s="1557">
        <v>6</v>
      </c>
      <c r="D2583" s="1430" t="s">
        <v>2485</v>
      </c>
      <c r="E2583" s="1569">
        <v>7</v>
      </c>
      <c r="F2583" s="1570" t="s">
        <v>550</v>
      </c>
      <c r="G2583" s="1569">
        <v>46</v>
      </c>
      <c r="H2583" s="1569">
        <v>2020</v>
      </c>
      <c r="I2583" s="1430">
        <v>2479.17</v>
      </c>
      <c r="J2583" s="1430">
        <f t="shared" si="48"/>
        <v>57.2</v>
      </c>
      <c r="K2583" s="1430">
        <f t="shared" si="49"/>
        <v>1061.08476</v>
      </c>
      <c r="L2583" s="1429"/>
      <c r="M2583" s="1429"/>
      <c r="N2583" s="1431">
        <f t="shared" si="50"/>
        <v>0</v>
      </c>
      <c r="O2583" s="1429"/>
      <c r="P2583" s="1430"/>
      <c r="Q2583" s="1431">
        <f t="shared" si="51"/>
        <v>0</v>
      </c>
      <c r="R2583" s="1946"/>
    </row>
    <row r="2584" spans="3:18">
      <c r="C2584" s="1557">
        <v>7</v>
      </c>
      <c r="D2584" s="1430" t="s">
        <v>5187</v>
      </c>
      <c r="E2584" s="1569">
        <v>7</v>
      </c>
      <c r="F2584" s="1570" t="s">
        <v>550</v>
      </c>
      <c r="G2584" s="1569">
        <v>26</v>
      </c>
      <c r="H2584" s="1569">
        <v>2020</v>
      </c>
      <c r="I2584" s="1430">
        <v>7300.8</v>
      </c>
      <c r="J2584" s="1430">
        <f t="shared" si="48"/>
        <v>57.2</v>
      </c>
      <c r="K2584" s="1430">
        <f t="shared" si="49"/>
        <v>3124.7423999999992</v>
      </c>
      <c r="L2584" s="1429"/>
      <c r="M2584" s="1429"/>
      <c r="N2584" s="1431">
        <f t="shared" si="50"/>
        <v>0</v>
      </c>
      <c r="O2584" s="1429"/>
      <c r="P2584" s="1430"/>
      <c r="Q2584" s="1431">
        <f t="shared" si="51"/>
        <v>0</v>
      </c>
      <c r="R2584" s="1946"/>
    </row>
    <row r="2585" spans="3:18">
      <c r="C2585" s="1557">
        <v>8</v>
      </c>
      <c r="D2585" s="1430" t="s">
        <v>5089</v>
      </c>
      <c r="E2585" s="1569">
        <v>7</v>
      </c>
      <c r="F2585" s="1570" t="s">
        <v>550</v>
      </c>
      <c r="G2585" s="1569">
        <v>1</v>
      </c>
      <c r="H2585" s="1569">
        <v>2008</v>
      </c>
      <c r="I2585" s="1430">
        <v>44.3</v>
      </c>
      <c r="J2585" s="1430">
        <f t="shared" si="48"/>
        <v>100</v>
      </c>
      <c r="K2585" s="1430">
        <f t="shared" si="49"/>
        <v>0</v>
      </c>
      <c r="L2585" s="1429"/>
      <c r="M2585" s="1429"/>
      <c r="N2585" s="1431">
        <f t="shared" si="50"/>
        <v>0</v>
      </c>
      <c r="O2585" s="1429"/>
      <c r="P2585" s="1430"/>
      <c r="Q2585" s="1431">
        <f t="shared" si="51"/>
        <v>0</v>
      </c>
      <c r="R2585" s="1946"/>
    </row>
    <row r="2586" spans="3:18">
      <c r="C2586" s="1557">
        <v>9</v>
      </c>
      <c r="D2586" s="1430" t="s">
        <v>5104</v>
      </c>
      <c r="E2586" s="1569">
        <v>7</v>
      </c>
      <c r="F2586" s="1570" t="s">
        <v>550</v>
      </c>
      <c r="G2586" s="1569">
        <v>2</v>
      </c>
      <c r="H2586" s="1569">
        <v>2008</v>
      </c>
      <c r="I2586" s="1430">
        <v>834</v>
      </c>
      <c r="J2586" s="1430">
        <f t="shared" si="48"/>
        <v>100</v>
      </c>
      <c r="K2586" s="1430">
        <f t="shared" si="49"/>
        <v>0</v>
      </c>
      <c r="L2586" s="1429"/>
      <c r="M2586" s="1429"/>
      <c r="N2586" s="1431">
        <f t="shared" si="50"/>
        <v>0</v>
      </c>
      <c r="O2586" s="1429"/>
      <c r="P2586" s="1430"/>
      <c r="Q2586" s="1431">
        <f t="shared" si="51"/>
        <v>0</v>
      </c>
      <c r="R2586" s="1946"/>
    </row>
    <row r="2587" spans="3:18">
      <c r="C2587" s="1557">
        <v>10</v>
      </c>
      <c r="D2587" s="1430" t="s">
        <v>3464</v>
      </c>
      <c r="E2587" s="1569">
        <v>7</v>
      </c>
      <c r="F2587" s="1570" t="s">
        <v>550</v>
      </c>
      <c r="G2587" s="1569">
        <v>4</v>
      </c>
      <c r="H2587" s="1569">
        <v>2008</v>
      </c>
      <c r="I2587" s="1430">
        <v>168.96</v>
      </c>
      <c r="J2587" s="1430">
        <f t="shared" si="48"/>
        <v>100</v>
      </c>
      <c r="K2587" s="1430">
        <f t="shared" si="49"/>
        <v>0</v>
      </c>
      <c r="L2587" s="1429"/>
      <c r="M2587" s="1429"/>
      <c r="N2587" s="1431">
        <f t="shared" si="50"/>
        <v>0</v>
      </c>
      <c r="O2587" s="1429"/>
      <c r="P2587" s="1430"/>
      <c r="Q2587" s="1431">
        <f t="shared" si="51"/>
        <v>0</v>
      </c>
      <c r="R2587" s="1946"/>
    </row>
    <row r="2588" spans="3:18">
      <c r="C2588" s="1557">
        <v>11</v>
      </c>
      <c r="D2588" s="1430" t="s">
        <v>5120</v>
      </c>
      <c r="E2588" s="1569">
        <v>7</v>
      </c>
      <c r="F2588" s="1570" t="s">
        <v>550</v>
      </c>
      <c r="G2588" s="1569">
        <v>35</v>
      </c>
      <c r="H2588" s="1569">
        <v>2010</v>
      </c>
      <c r="I2588" s="1430">
        <v>2641.8</v>
      </c>
      <c r="J2588" s="1430">
        <f t="shared" si="48"/>
        <v>100</v>
      </c>
      <c r="K2588" s="1430">
        <f t="shared" si="49"/>
        <v>0</v>
      </c>
      <c r="L2588" s="1429"/>
      <c r="M2588" s="1429"/>
      <c r="N2588" s="1431">
        <f t="shared" si="50"/>
        <v>0</v>
      </c>
      <c r="O2588" s="1429"/>
      <c r="P2588" s="1430"/>
      <c r="Q2588" s="1431">
        <f t="shared" si="51"/>
        <v>0</v>
      </c>
      <c r="R2588" s="1946"/>
    </row>
    <row r="2589" spans="3:18">
      <c r="C2589" s="1557">
        <v>12</v>
      </c>
      <c r="D2589" s="1430" t="s">
        <v>5121</v>
      </c>
      <c r="E2589" s="1569">
        <v>7</v>
      </c>
      <c r="F2589" s="1570" t="s">
        <v>550</v>
      </c>
      <c r="G2589" s="1569">
        <v>2</v>
      </c>
      <c r="H2589" s="1569">
        <v>2010</v>
      </c>
      <c r="I2589" s="1430">
        <v>900.24</v>
      </c>
      <c r="J2589" s="1430">
        <f t="shared" si="48"/>
        <v>100</v>
      </c>
      <c r="K2589" s="1430">
        <f t="shared" si="49"/>
        <v>0</v>
      </c>
      <c r="L2589" s="1429"/>
      <c r="M2589" s="1429"/>
      <c r="N2589" s="1431">
        <f t="shared" si="50"/>
        <v>0</v>
      </c>
      <c r="O2589" s="1429"/>
      <c r="P2589" s="1430"/>
      <c r="Q2589" s="1431">
        <f t="shared" si="51"/>
        <v>0</v>
      </c>
      <c r="R2589" s="1946"/>
    </row>
    <row r="2590" spans="3:18">
      <c r="C2590" s="1557">
        <v>13</v>
      </c>
      <c r="D2590" s="1430" t="s">
        <v>5130</v>
      </c>
      <c r="E2590" s="1569">
        <v>7</v>
      </c>
      <c r="F2590" s="1570" t="s">
        <v>550</v>
      </c>
      <c r="G2590" s="1569">
        <v>13</v>
      </c>
      <c r="H2590" s="1569">
        <v>2011</v>
      </c>
      <c r="I2590" s="1430">
        <v>700.44</v>
      </c>
      <c r="J2590" s="1430">
        <f t="shared" si="48"/>
        <v>100</v>
      </c>
      <c r="K2590" s="1430">
        <f t="shared" si="49"/>
        <v>0</v>
      </c>
      <c r="L2590" s="1429"/>
      <c r="M2590" s="1429"/>
      <c r="N2590" s="1431">
        <f t="shared" si="50"/>
        <v>0</v>
      </c>
      <c r="O2590" s="1429"/>
      <c r="P2590" s="1430"/>
      <c r="Q2590" s="1431">
        <f t="shared" si="51"/>
        <v>0</v>
      </c>
      <c r="R2590" s="1946"/>
    </row>
    <row r="2591" spans="3:18">
      <c r="C2591" s="1557">
        <v>14</v>
      </c>
      <c r="D2591" s="1430" t="s">
        <v>2467</v>
      </c>
      <c r="E2591" s="1569">
        <v>7</v>
      </c>
      <c r="F2591" s="1570" t="s">
        <v>550</v>
      </c>
      <c r="G2591" s="1569">
        <v>2</v>
      </c>
      <c r="H2591" s="1569">
        <v>2012</v>
      </c>
      <c r="I2591" s="1430">
        <v>74.16</v>
      </c>
      <c r="J2591" s="1430">
        <f t="shared" si="48"/>
        <v>100</v>
      </c>
      <c r="K2591" s="1430">
        <f t="shared" si="49"/>
        <v>0</v>
      </c>
      <c r="L2591" s="1429"/>
      <c r="M2591" s="1429"/>
      <c r="N2591" s="1431">
        <f t="shared" si="50"/>
        <v>0</v>
      </c>
      <c r="O2591" s="1429"/>
      <c r="P2591" s="1430"/>
      <c r="Q2591" s="1431">
        <f t="shared" si="51"/>
        <v>0</v>
      </c>
      <c r="R2591" s="1946"/>
    </row>
    <row r="2592" spans="3:18">
      <c r="C2592" s="1557">
        <v>15</v>
      </c>
      <c r="D2592" s="1430" t="s">
        <v>5174</v>
      </c>
      <c r="E2592" s="1569">
        <v>7</v>
      </c>
      <c r="F2592" s="1570" t="s">
        <v>550</v>
      </c>
      <c r="G2592" s="1569">
        <v>4</v>
      </c>
      <c r="H2592" s="1569">
        <v>2018</v>
      </c>
      <c r="I2592" s="1430">
        <v>1928.4</v>
      </c>
      <c r="J2592" s="1430">
        <f t="shared" si="48"/>
        <v>85.800000000000011</v>
      </c>
      <c r="K2592" s="1430">
        <f t="shared" si="49"/>
        <v>273.83279999999991</v>
      </c>
      <c r="L2592" s="1429"/>
      <c r="M2592" s="1429"/>
      <c r="N2592" s="1431">
        <f t="shared" si="50"/>
        <v>0</v>
      </c>
      <c r="O2592" s="1429"/>
      <c r="P2592" s="1430"/>
      <c r="Q2592" s="1431">
        <f t="shared" si="51"/>
        <v>0</v>
      </c>
      <c r="R2592" s="1946"/>
    </row>
    <row r="2593" spans="3:18">
      <c r="C2593" s="1557">
        <v>16</v>
      </c>
      <c r="D2593" s="1430" t="s">
        <v>3246</v>
      </c>
      <c r="E2593" s="1569">
        <v>7</v>
      </c>
      <c r="F2593" s="1570" t="s">
        <v>550</v>
      </c>
      <c r="G2593" s="1569">
        <v>5</v>
      </c>
      <c r="H2593" s="1569">
        <v>2019</v>
      </c>
      <c r="I2593" s="1430">
        <v>1428.5454165000001</v>
      </c>
      <c r="J2593" s="1430">
        <f t="shared" si="48"/>
        <v>71.5</v>
      </c>
      <c r="K2593" s="1430">
        <f t="shared" si="49"/>
        <v>407.13544370250008</v>
      </c>
      <c r="L2593" s="1429"/>
      <c r="M2593" s="1429"/>
      <c r="N2593" s="1431">
        <f t="shared" si="50"/>
        <v>0</v>
      </c>
      <c r="O2593" s="1429"/>
      <c r="P2593" s="1430"/>
      <c r="Q2593" s="1431">
        <f t="shared" si="51"/>
        <v>0</v>
      </c>
      <c r="R2593" s="1946"/>
    </row>
    <row r="2594" spans="3:18">
      <c r="C2594" s="1557">
        <v>17</v>
      </c>
      <c r="D2594" s="1430" t="s">
        <v>2484</v>
      </c>
      <c r="E2594" s="1569">
        <v>7</v>
      </c>
      <c r="F2594" s="1570" t="s">
        <v>550</v>
      </c>
      <c r="G2594" s="1569">
        <v>8</v>
      </c>
      <c r="H2594" s="1569">
        <v>2019</v>
      </c>
      <c r="I2594" s="1430">
        <v>2376</v>
      </c>
      <c r="J2594" s="1430">
        <f t="shared" si="48"/>
        <v>71.5</v>
      </c>
      <c r="K2594" s="1430">
        <f t="shared" si="49"/>
        <v>677.16000000000008</v>
      </c>
      <c r="L2594" s="1429"/>
      <c r="M2594" s="1429"/>
      <c r="N2594" s="1431">
        <f t="shared" si="50"/>
        <v>0</v>
      </c>
      <c r="O2594" s="1429"/>
      <c r="P2594" s="1430"/>
      <c r="Q2594" s="1431">
        <f t="shared" si="51"/>
        <v>0</v>
      </c>
      <c r="R2594" s="1946"/>
    </row>
    <row r="2595" spans="3:18">
      <c r="C2595" s="1557">
        <v>18</v>
      </c>
      <c r="D2595" s="1430" t="s">
        <v>2482</v>
      </c>
      <c r="E2595" s="1569">
        <v>7</v>
      </c>
      <c r="F2595" s="1570" t="s">
        <v>550</v>
      </c>
      <c r="G2595" s="1569">
        <v>20</v>
      </c>
      <c r="H2595" s="1569">
        <v>2019</v>
      </c>
      <c r="I2595" s="1430">
        <v>1042.26</v>
      </c>
      <c r="J2595" s="1430">
        <f t="shared" si="48"/>
        <v>71.5</v>
      </c>
      <c r="K2595" s="1430">
        <f t="shared" si="49"/>
        <v>297.04410000000007</v>
      </c>
      <c r="L2595" s="1429"/>
      <c r="M2595" s="1429"/>
      <c r="N2595" s="1431">
        <f t="shared" si="50"/>
        <v>0</v>
      </c>
      <c r="O2595" s="1429"/>
      <c r="P2595" s="1430"/>
      <c r="Q2595" s="1431">
        <f t="shared" si="51"/>
        <v>0</v>
      </c>
      <c r="R2595" s="1946"/>
    </row>
    <row r="2596" spans="3:18">
      <c r="C2596" s="1557">
        <v>19</v>
      </c>
      <c r="D2596" s="1430" t="s">
        <v>6999</v>
      </c>
      <c r="E2596" s="1569">
        <v>7</v>
      </c>
      <c r="F2596" s="1570" t="s">
        <v>550</v>
      </c>
      <c r="G2596" s="1569">
        <v>36</v>
      </c>
      <c r="H2596" s="1569">
        <v>2021</v>
      </c>
      <c r="I2596" s="1430">
        <v>959.04</v>
      </c>
      <c r="J2596" s="1430">
        <f t="shared" si="48"/>
        <v>42.900000000000006</v>
      </c>
      <c r="K2596" s="1430">
        <f t="shared" si="49"/>
        <v>547.61183999999992</v>
      </c>
      <c r="L2596" s="1429"/>
      <c r="M2596" s="1429"/>
      <c r="N2596" s="1431">
        <f t="shared" si="50"/>
        <v>0</v>
      </c>
      <c r="O2596" s="1429"/>
      <c r="P2596" s="1430"/>
      <c r="Q2596" s="1431">
        <f t="shared" si="51"/>
        <v>0</v>
      </c>
      <c r="R2596" s="1946"/>
    </row>
    <row r="2597" spans="3:18">
      <c r="C2597" s="1557">
        <v>20</v>
      </c>
      <c r="D2597" s="1430" t="s">
        <v>6958</v>
      </c>
      <c r="E2597" s="1569">
        <v>7</v>
      </c>
      <c r="F2597" s="1570" t="s">
        <v>550</v>
      </c>
      <c r="G2597" s="1569">
        <v>80</v>
      </c>
      <c r="H2597" s="1569">
        <v>2021</v>
      </c>
      <c r="I2597" s="1430">
        <v>1752</v>
      </c>
      <c r="J2597" s="1430">
        <f t="shared" si="48"/>
        <v>42.900000000000006</v>
      </c>
      <c r="K2597" s="1430">
        <f t="shared" si="49"/>
        <v>1000.3919999999999</v>
      </c>
      <c r="L2597" s="1429"/>
      <c r="M2597" s="1429"/>
      <c r="N2597" s="1431">
        <f t="shared" si="50"/>
        <v>0</v>
      </c>
      <c r="O2597" s="1429"/>
      <c r="P2597" s="1430"/>
      <c r="Q2597" s="1431">
        <f t="shared" si="51"/>
        <v>0</v>
      </c>
      <c r="R2597" s="1946"/>
    </row>
    <row r="2598" spans="3:18">
      <c r="C2598" s="1557">
        <v>21</v>
      </c>
      <c r="D2598" s="1430" t="s">
        <v>5106</v>
      </c>
      <c r="E2598" s="1569">
        <v>7</v>
      </c>
      <c r="F2598" s="1570" t="s">
        <v>550</v>
      </c>
      <c r="G2598" s="1569">
        <v>3</v>
      </c>
      <c r="H2598" s="1569">
        <v>2008</v>
      </c>
      <c r="I2598" s="1430">
        <v>5068.7144399999997</v>
      </c>
      <c r="J2598" s="1430">
        <f t="shared" si="48"/>
        <v>100</v>
      </c>
      <c r="K2598" s="1430">
        <f t="shared" si="49"/>
        <v>0</v>
      </c>
      <c r="L2598" s="1429"/>
      <c r="M2598" s="1429"/>
      <c r="N2598" s="1431">
        <f t="shared" si="50"/>
        <v>0</v>
      </c>
      <c r="O2598" s="1429"/>
      <c r="P2598" s="1430"/>
      <c r="Q2598" s="1431">
        <f t="shared" si="51"/>
        <v>0</v>
      </c>
      <c r="R2598" s="1946"/>
    </row>
    <row r="2599" spans="3:18">
      <c r="C2599" s="1557">
        <v>22</v>
      </c>
      <c r="D2599" s="1430" t="s">
        <v>5111</v>
      </c>
      <c r="E2599" s="1569">
        <v>7</v>
      </c>
      <c r="F2599" s="1570" t="s">
        <v>550</v>
      </c>
      <c r="G2599" s="1569">
        <v>1</v>
      </c>
      <c r="H2599" s="1569">
        <v>2007</v>
      </c>
      <c r="I2599" s="1430">
        <v>542</v>
      </c>
      <c r="J2599" s="1430">
        <f t="shared" si="48"/>
        <v>100</v>
      </c>
      <c r="K2599" s="1430">
        <f t="shared" si="49"/>
        <v>0</v>
      </c>
      <c r="L2599" s="1429"/>
      <c r="M2599" s="1429"/>
      <c r="N2599" s="1431">
        <f t="shared" si="50"/>
        <v>0</v>
      </c>
      <c r="O2599" s="1429"/>
      <c r="P2599" s="1430"/>
      <c r="Q2599" s="1431">
        <f t="shared" si="51"/>
        <v>0</v>
      </c>
      <c r="R2599" s="1946"/>
    </row>
    <row r="2600" spans="3:18">
      <c r="C2600" s="1557">
        <v>23</v>
      </c>
      <c r="D2600" s="1430" t="s">
        <v>5116</v>
      </c>
      <c r="E2600" s="1569">
        <v>7</v>
      </c>
      <c r="F2600" s="1570" t="s">
        <v>550</v>
      </c>
      <c r="G2600" s="1569">
        <v>1</v>
      </c>
      <c r="H2600" s="1569">
        <v>2008</v>
      </c>
      <c r="I2600" s="1430">
        <v>1689.5715</v>
      </c>
      <c r="J2600" s="1430">
        <f t="shared" si="48"/>
        <v>100</v>
      </c>
      <c r="K2600" s="1430">
        <f t="shared" si="49"/>
        <v>0</v>
      </c>
      <c r="L2600" s="1429"/>
      <c r="M2600" s="1429"/>
      <c r="N2600" s="1431">
        <f t="shared" si="50"/>
        <v>0</v>
      </c>
      <c r="O2600" s="1429"/>
      <c r="P2600" s="1430"/>
      <c r="Q2600" s="1431">
        <f t="shared" si="51"/>
        <v>0</v>
      </c>
      <c r="R2600" s="1946"/>
    </row>
    <row r="2601" spans="3:18">
      <c r="C2601" s="1557">
        <v>24</v>
      </c>
      <c r="D2601" s="1430" t="s">
        <v>5117</v>
      </c>
      <c r="E2601" s="1569">
        <v>7</v>
      </c>
      <c r="F2601" s="1570" t="s">
        <v>550</v>
      </c>
      <c r="G2601" s="1569">
        <v>2</v>
      </c>
      <c r="H2601" s="1569">
        <v>2008</v>
      </c>
      <c r="I2601" s="1430">
        <v>3379.143</v>
      </c>
      <c r="J2601" s="1430">
        <f t="shared" si="48"/>
        <v>100</v>
      </c>
      <c r="K2601" s="1430">
        <f t="shared" si="49"/>
        <v>0</v>
      </c>
      <c r="L2601" s="1429"/>
      <c r="M2601" s="1429"/>
      <c r="N2601" s="1431">
        <f t="shared" si="50"/>
        <v>0</v>
      </c>
      <c r="O2601" s="1429"/>
      <c r="P2601" s="1430"/>
      <c r="Q2601" s="1431">
        <f t="shared" si="51"/>
        <v>0</v>
      </c>
      <c r="R2601" s="1946"/>
    </row>
    <row r="2602" spans="3:18">
      <c r="C2602" s="1557">
        <v>25</v>
      </c>
      <c r="D2602" s="1430" t="s">
        <v>5160</v>
      </c>
      <c r="E2602" s="1569">
        <v>7</v>
      </c>
      <c r="F2602" s="1570" t="s">
        <v>550</v>
      </c>
      <c r="G2602" s="1569">
        <v>3</v>
      </c>
      <c r="H2602" s="1569">
        <v>2015</v>
      </c>
      <c r="I2602" s="1430">
        <v>4024.9162800000004</v>
      </c>
      <c r="J2602" s="1430">
        <f t="shared" si="48"/>
        <v>100</v>
      </c>
      <c r="K2602" s="1430">
        <f t="shared" si="49"/>
        <v>0</v>
      </c>
      <c r="L2602" s="1429"/>
      <c r="M2602" s="1429"/>
      <c r="N2602" s="1431">
        <f t="shared" si="50"/>
        <v>0</v>
      </c>
      <c r="O2602" s="1429"/>
      <c r="P2602" s="1430"/>
      <c r="Q2602" s="1431">
        <f t="shared" si="51"/>
        <v>0</v>
      </c>
      <c r="R2602" s="1946"/>
    </row>
    <row r="2603" spans="3:18">
      <c r="C2603" s="1557">
        <v>26</v>
      </c>
      <c r="D2603" s="1430" t="s">
        <v>7000</v>
      </c>
      <c r="E2603" s="1569">
        <v>7</v>
      </c>
      <c r="F2603" s="1570" t="s">
        <v>550</v>
      </c>
      <c r="G2603" s="1569">
        <v>3</v>
      </c>
      <c r="H2603" s="1569">
        <v>2017</v>
      </c>
      <c r="I2603" s="1430">
        <v>13500</v>
      </c>
      <c r="J2603" s="1430">
        <f t="shared" si="48"/>
        <v>100</v>
      </c>
      <c r="K2603" s="1430">
        <f t="shared" si="49"/>
        <v>0</v>
      </c>
      <c r="L2603" s="1429"/>
      <c r="M2603" s="1429"/>
      <c r="N2603" s="1431">
        <f t="shared" si="50"/>
        <v>0</v>
      </c>
      <c r="O2603" s="1429"/>
      <c r="P2603" s="1430"/>
      <c r="Q2603" s="1431">
        <f t="shared" si="51"/>
        <v>0</v>
      </c>
      <c r="R2603" s="1946"/>
    </row>
    <row r="2604" spans="3:18">
      <c r="C2604" s="1557">
        <v>27</v>
      </c>
      <c r="D2604" s="1430" t="s">
        <v>5164</v>
      </c>
      <c r="E2604" s="1569">
        <v>7</v>
      </c>
      <c r="F2604" s="1570" t="s">
        <v>550</v>
      </c>
      <c r="G2604" s="1569">
        <v>2</v>
      </c>
      <c r="H2604" s="1569">
        <v>2017</v>
      </c>
      <c r="I2604" s="1430">
        <v>5880</v>
      </c>
      <c r="J2604" s="1430">
        <f t="shared" si="48"/>
        <v>100</v>
      </c>
      <c r="K2604" s="1430">
        <f t="shared" si="49"/>
        <v>0</v>
      </c>
      <c r="L2604" s="1429"/>
      <c r="M2604" s="1429"/>
      <c r="N2604" s="1431">
        <f t="shared" si="50"/>
        <v>0</v>
      </c>
      <c r="O2604" s="1429"/>
      <c r="P2604" s="1430"/>
      <c r="Q2604" s="1431">
        <f t="shared" si="51"/>
        <v>0</v>
      </c>
      <c r="R2604" s="1946"/>
    </row>
    <row r="2605" spans="3:18">
      <c r="C2605" s="1557">
        <v>28</v>
      </c>
      <c r="D2605" s="1430" t="s">
        <v>5176</v>
      </c>
      <c r="E2605" s="1569">
        <v>7</v>
      </c>
      <c r="F2605" s="1570" t="s">
        <v>550</v>
      </c>
      <c r="G2605" s="1569">
        <v>3</v>
      </c>
      <c r="H2605" s="1569">
        <v>2019</v>
      </c>
      <c r="I2605" s="1430">
        <v>11700</v>
      </c>
      <c r="J2605" s="1430">
        <f t="shared" si="48"/>
        <v>71.5</v>
      </c>
      <c r="K2605" s="1430">
        <f t="shared" si="49"/>
        <v>3334.5</v>
      </c>
      <c r="L2605" s="1429"/>
      <c r="M2605" s="1429"/>
      <c r="N2605" s="1431">
        <f t="shared" si="50"/>
        <v>0</v>
      </c>
      <c r="O2605" s="1429"/>
      <c r="P2605" s="1430"/>
      <c r="Q2605" s="1431">
        <f t="shared" si="51"/>
        <v>0</v>
      </c>
      <c r="R2605" s="1946"/>
    </row>
    <row r="2606" spans="3:18">
      <c r="C2606" s="1557">
        <v>29</v>
      </c>
      <c r="D2606" s="1430" t="s">
        <v>5176</v>
      </c>
      <c r="E2606" s="1569">
        <v>7</v>
      </c>
      <c r="F2606" s="1570" t="s">
        <v>550</v>
      </c>
      <c r="G2606" s="1569">
        <v>2</v>
      </c>
      <c r="H2606" s="1569">
        <v>2019</v>
      </c>
      <c r="I2606" s="1430">
        <v>7920</v>
      </c>
      <c r="J2606" s="1430">
        <f t="shared" si="48"/>
        <v>71.5</v>
      </c>
      <c r="K2606" s="1430">
        <f t="shared" si="49"/>
        <v>2257.1999999999998</v>
      </c>
      <c r="L2606" s="1429"/>
      <c r="M2606" s="1429"/>
      <c r="N2606" s="1431">
        <f t="shared" si="50"/>
        <v>0</v>
      </c>
      <c r="O2606" s="1429"/>
      <c r="P2606" s="1430"/>
      <c r="Q2606" s="1431">
        <f t="shared" si="51"/>
        <v>0</v>
      </c>
      <c r="R2606" s="1946"/>
    </row>
    <row r="2607" spans="3:18">
      <c r="C2607" s="1557">
        <v>30</v>
      </c>
      <c r="D2607" s="1430" t="s">
        <v>5183</v>
      </c>
      <c r="E2607" s="1569">
        <v>7</v>
      </c>
      <c r="F2607" s="1570" t="s">
        <v>550</v>
      </c>
      <c r="G2607" s="1569">
        <v>9</v>
      </c>
      <c r="H2607" s="1569">
        <v>2019</v>
      </c>
      <c r="I2607" s="1430">
        <v>33696</v>
      </c>
      <c r="J2607" s="1430">
        <f t="shared" si="48"/>
        <v>71.5</v>
      </c>
      <c r="K2607" s="1430">
        <f t="shared" si="49"/>
        <v>9603.36</v>
      </c>
      <c r="L2607" s="1429"/>
      <c r="M2607" s="1429"/>
      <c r="N2607" s="1431">
        <f t="shared" si="50"/>
        <v>0</v>
      </c>
      <c r="O2607" s="1429"/>
      <c r="P2607" s="1430"/>
      <c r="Q2607" s="1431">
        <f t="shared" si="51"/>
        <v>0</v>
      </c>
      <c r="R2607" s="1946"/>
    </row>
    <row r="2608" spans="3:18">
      <c r="C2608" s="1557">
        <v>31</v>
      </c>
      <c r="D2608" s="1430" t="s">
        <v>5188</v>
      </c>
      <c r="E2608" s="1569">
        <v>7</v>
      </c>
      <c r="F2608" s="1570" t="s">
        <v>550</v>
      </c>
      <c r="G2608" s="1569">
        <v>11</v>
      </c>
      <c r="H2608" s="1569">
        <v>2021</v>
      </c>
      <c r="I2608" s="1430">
        <v>429</v>
      </c>
      <c r="J2608" s="1429">
        <f t="shared" si="48"/>
        <v>42.900000000000006</v>
      </c>
      <c r="K2608" s="1430">
        <f t="shared" si="49"/>
        <v>244.95899999999997</v>
      </c>
      <c r="L2608" s="1429"/>
      <c r="M2608" s="1429"/>
      <c r="N2608" s="1431">
        <f t="shared" si="50"/>
        <v>0</v>
      </c>
      <c r="O2608" s="1429"/>
      <c r="P2608" s="1430"/>
      <c r="Q2608" s="1431">
        <f t="shared" si="51"/>
        <v>0</v>
      </c>
      <c r="R2608" s="1946"/>
    </row>
    <row r="2609" spans="3:18">
      <c r="C2609" s="1557">
        <v>32</v>
      </c>
      <c r="D2609" s="1430" t="s">
        <v>5189</v>
      </c>
      <c r="E2609" s="1569">
        <v>7</v>
      </c>
      <c r="F2609" s="1570" t="s">
        <v>550</v>
      </c>
      <c r="G2609" s="1569">
        <v>7</v>
      </c>
      <c r="H2609" s="1569">
        <v>2021</v>
      </c>
      <c r="I2609" s="1430">
        <v>179.39250000000001</v>
      </c>
      <c r="J2609" s="1429">
        <f t="shared" si="48"/>
        <v>42.900000000000006</v>
      </c>
      <c r="K2609" s="1430">
        <f t="shared" si="49"/>
        <v>102.43311749999999</v>
      </c>
      <c r="L2609" s="1429"/>
      <c r="M2609" s="1429"/>
      <c r="N2609" s="1431">
        <f t="shared" si="50"/>
        <v>0</v>
      </c>
      <c r="O2609" s="1429"/>
      <c r="P2609" s="1430"/>
      <c r="Q2609" s="1431">
        <f t="shared" si="51"/>
        <v>0</v>
      </c>
      <c r="R2609" s="1946"/>
    </row>
    <row r="2610" spans="3:18">
      <c r="C2610" s="1557">
        <v>33</v>
      </c>
      <c r="D2610" s="1430" t="s">
        <v>5190</v>
      </c>
      <c r="E2610" s="1569">
        <v>7</v>
      </c>
      <c r="F2610" s="1570" t="s">
        <v>550</v>
      </c>
      <c r="G2610" s="1569">
        <v>42</v>
      </c>
      <c r="H2610" s="1569">
        <v>2021</v>
      </c>
      <c r="I2610" s="1430">
        <v>1194.2456399999999</v>
      </c>
      <c r="J2610" s="1429">
        <f t="shared" si="48"/>
        <v>42.900000000000006</v>
      </c>
      <c r="K2610" s="1430">
        <f t="shared" si="49"/>
        <v>681.91426043999991</v>
      </c>
      <c r="L2610" s="1429"/>
      <c r="M2610" s="1429"/>
      <c r="N2610" s="1431">
        <f t="shared" si="50"/>
        <v>0</v>
      </c>
      <c r="O2610" s="1429"/>
      <c r="P2610" s="1430"/>
      <c r="Q2610" s="1431">
        <f t="shared" si="51"/>
        <v>0</v>
      </c>
      <c r="R2610" s="1946"/>
    </row>
    <row r="2611" spans="3:18">
      <c r="C2611" s="1557">
        <v>34</v>
      </c>
      <c r="D2611" s="1430" t="s">
        <v>5191</v>
      </c>
      <c r="E2611" s="1569">
        <v>7</v>
      </c>
      <c r="F2611" s="1570" t="s">
        <v>550</v>
      </c>
      <c r="G2611" s="1569">
        <v>8</v>
      </c>
      <c r="H2611" s="1569">
        <v>2021</v>
      </c>
      <c r="I2611" s="1430">
        <v>909.6</v>
      </c>
      <c r="J2611" s="1429">
        <f t="shared" si="48"/>
        <v>42.900000000000006</v>
      </c>
      <c r="K2611" s="1430">
        <f t="shared" si="49"/>
        <v>519.38159999999993</v>
      </c>
      <c r="L2611" s="1429"/>
      <c r="M2611" s="1429"/>
      <c r="N2611" s="1431">
        <f t="shared" si="50"/>
        <v>0</v>
      </c>
      <c r="O2611" s="1429"/>
      <c r="P2611" s="1430"/>
      <c r="Q2611" s="1431">
        <f t="shared" si="51"/>
        <v>0</v>
      </c>
      <c r="R2611" s="1946"/>
    </row>
    <row r="2612" spans="3:18">
      <c r="C2612" s="1557">
        <v>35</v>
      </c>
      <c r="D2612" s="1430" t="s">
        <v>6990</v>
      </c>
      <c r="E2612" s="1569">
        <v>7</v>
      </c>
      <c r="F2612" s="1570" t="s">
        <v>550</v>
      </c>
      <c r="G2612" s="1569">
        <v>32</v>
      </c>
      <c r="H2612" s="1569">
        <v>2022</v>
      </c>
      <c r="I2612" s="1430">
        <v>748.8</v>
      </c>
      <c r="J2612" s="1429">
        <f t="shared" si="48"/>
        <v>28.6</v>
      </c>
      <c r="K2612" s="1430">
        <f t="shared" si="49"/>
        <v>534.64319999999998</v>
      </c>
      <c r="L2612" s="1429"/>
      <c r="M2612" s="1429"/>
      <c r="N2612" s="1431">
        <f t="shared" si="50"/>
        <v>0</v>
      </c>
      <c r="O2612" s="1429"/>
      <c r="P2612" s="1430"/>
      <c r="Q2612" s="1431">
        <f t="shared" si="51"/>
        <v>0</v>
      </c>
      <c r="R2612" s="1946"/>
    </row>
    <row r="2613" spans="3:18">
      <c r="C2613" s="1557">
        <v>36</v>
      </c>
      <c r="D2613" s="1430" t="s">
        <v>6990</v>
      </c>
      <c r="E2613" s="1569">
        <v>7</v>
      </c>
      <c r="F2613" s="1570" t="s">
        <v>550</v>
      </c>
      <c r="G2613" s="1569">
        <v>45</v>
      </c>
      <c r="H2613" s="1569">
        <v>2022</v>
      </c>
      <c r="I2613" s="1430">
        <v>1015.2</v>
      </c>
      <c r="J2613" s="1429">
        <f t="shared" si="48"/>
        <v>28.6</v>
      </c>
      <c r="K2613" s="1430">
        <f t="shared" si="49"/>
        <v>724.8528</v>
      </c>
      <c r="L2613" s="1429"/>
      <c r="M2613" s="1429"/>
      <c r="N2613" s="1431">
        <f t="shared" si="50"/>
        <v>0</v>
      </c>
      <c r="O2613" s="1429"/>
      <c r="P2613" s="1430"/>
      <c r="Q2613" s="1431">
        <f t="shared" si="51"/>
        <v>0</v>
      </c>
      <c r="R2613" s="1946"/>
    </row>
    <row r="2614" spans="3:18">
      <c r="C2614" s="1557">
        <v>37</v>
      </c>
      <c r="D2614" s="1430" t="s">
        <v>5172</v>
      </c>
      <c r="E2614" s="1569">
        <v>7</v>
      </c>
      <c r="F2614" s="1570" t="s">
        <v>550</v>
      </c>
      <c r="G2614" s="1569">
        <v>1</v>
      </c>
      <c r="H2614" s="1569">
        <v>2018</v>
      </c>
      <c r="I2614" s="1430">
        <v>580.79999999999995</v>
      </c>
      <c r="J2614" s="1429">
        <f t="shared" si="48"/>
        <v>85.800000000000011</v>
      </c>
      <c r="K2614" s="1430">
        <f t="shared" si="49"/>
        <v>82.473599999999919</v>
      </c>
      <c r="L2614" s="1429"/>
      <c r="M2614" s="1429"/>
      <c r="N2614" s="1431">
        <f t="shared" si="50"/>
        <v>0</v>
      </c>
      <c r="O2614" s="1429"/>
      <c r="P2614" s="1430"/>
      <c r="Q2614" s="1431">
        <f t="shared" si="51"/>
        <v>0</v>
      </c>
      <c r="R2614" s="1946"/>
    </row>
    <row r="2615" spans="3:18">
      <c r="C2615" s="1557">
        <v>38</v>
      </c>
      <c r="D2615" s="1430" t="s">
        <v>5173</v>
      </c>
      <c r="E2615" s="1569">
        <v>7</v>
      </c>
      <c r="F2615" s="1570" t="s">
        <v>550</v>
      </c>
      <c r="G2615" s="1569">
        <v>10</v>
      </c>
      <c r="H2615" s="1569">
        <v>2018</v>
      </c>
      <c r="I2615" s="1430">
        <v>1249.2</v>
      </c>
      <c r="J2615" s="1429">
        <f t="shared" si="48"/>
        <v>85.800000000000011</v>
      </c>
      <c r="K2615" s="1430">
        <f t="shared" si="49"/>
        <v>177.38639999999987</v>
      </c>
      <c r="L2615" s="1429"/>
      <c r="M2615" s="1429"/>
      <c r="N2615" s="1431">
        <f t="shared" si="50"/>
        <v>0</v>
      </c>
      <c r="O2615" s="1429"/>
      <c r="P2615" s="1430"/>
      <c r="Q2615" s="1431">
        <f t="shared" si="51"/>
        <v>0</v>
      </c>
      <c r="R2615" s="1946"/>
    </row>
    <row r="2616" spans="3:18">
      <c r="C2616" s="1557">
        <v>39</v>
      </c>
      <c r="D2616" s="1430" t="s">
        <v>5175</v>
      </c>
      <c r="E2616" s="1569">
        <v>7</v>
      </c>
      <c r="F2616" s="1570" t="s">
        <v>550</v>
      </c>
      <c r="G2616" s="1569">
        <v>1</v>
      </c>
      <c r="H2616" s="1569">
        <v>2018</v>
      </c>
      <c r="I2616" s="1430">
        <v>720</v>
      </c>
      <c r="J2616" s="1429">
        <f t="shared" si="48"/>
        <v>85.800000000000011</v>
      </c>
      <c r="K2616" s="1430">
        <f t="shared" si="49"/>
        <v>102.2399999999999</v>
      </c>
      <c r="L2616" s="1429"/>
      <c r="M2616" s="1429"/>
      <c r="N2616" s="1431">
        <f t="shared" si="50"/>
        <v>0</v>
      </c>
      <c r="O2616" s="1429"/>
      <c r="P2616" s="1430"/>
      <c r="Q2616" s="1431">
        <f t="shared" si="51"/>
        <v>0</v>
      </c>
      <c r="R2616" s="1946"/>
    </row>
    <row r="2617" spans="3:18">
      <c r="C2617" s="1557">
        <v>40</v>
      </c>
      <c r="D2617" s="1430" t="s">
        <v>4009</v>
      </c>
      <c r="E2617" s="1569">
        <v>7</v>
      </c>
      <c r="F2617" s="1570" t="s">
        <v>550</v>
      </c>
      <c r="G2617" s="1569">
        <v>1</v>
      </c>
      <c r="H2617" s="1569">
        <v>2019</v>
      </c>
      <c r="I2617" s="1430">
        <v>3300</v>
      </c>
      <c r="J2617" s="1429">
        <f t="shared" si="48"/>
        <v>71.5</v>
      </c>
      <c r="K2617" s="1430">
        <f t="shared" si="49"/>
        <v>940.5</v>
      </c>
      <c r="L2617" s="1429"/>
      <c r="M2617" s="1429"/>
      <c r="N2617" s="1431">
        <f t="shared" si="50"/>
        <v>0</v>
      </c>
      <c r="O2617" s="1429"/>
      <c r="P2617" s="1430"/>
      <c r="Q2617" s="1431">
        <f t="shared" si="51"/>
        <v>0</v>
      </c>
      <c r="R2617" s="1946"/>
    </row>
    <row r="2618" spans="3:18" ht="27">
      <c r="C2618" s="1557">
        <v>41</v>
      </c>
      <c r="D2618" s="1571" t="s">
        <v>5177</v>
      </c>
      <c r="E2618" s="1569">
        <v>7</v>
      </c>
      <c r="F2618" s="1570" t="s">
        <v>550</v>
      </c>
      <c r="G2618" s="1569">
        <v>1</v>
      </c>
      <c r="H2618" s="1569">
        <v>2019</v>
      </c>
      <c r="I2618" s="1430">
        <v>2580</v>
      </c>
      <c r="J2618" s="1429">
        <f t="shared" si="48"/>
        <v>71.5</v>
      </c>
      <c r="K2618" s="1430">
        <f t="shared" si="49"/>
        <v>735.30000000000018</v>
      </c>
      <c r="L2618" s="1429"/>
      <c r="M2618" s="1429"/>
      <c r="N2618" s="1431">
        <f t="shared" si="50"/>
        <v>0</v>
      </c>
      <c r="O2618" s="1429"/>
      <c r="P2618" s="1430"/>
      <c r="Q2618" s="1431">
        <f t="shared" si="51"/>
        <v>0</v>
      </c>
      <c r="R2618" s="1946"/>
    </row>
    <row r="2619" spans="3:18">
      <c r="C2619" s="1557">
        <v>42</v>
      </c>
      <c r="D2619" s="1430" t="s">
        <v>5178</v>
      </c>
      <c r="E2619" s="1569">
        <v>7</v>
      </c>
      <c r="F2619" s="1570" t="s">
        <v>550</v>
      </c>
      <c r="G2619" s="1569">
        <v>1</v>
      </c>
      <c r="H2619" s="1569">
        <v>2019</v>
      </c>
      <c r="I2619" s="1430">
        <v>598.79999999999995</v>
      </c>
      <c r="J2619" s="1429">
        <f t="shared" si="48"/>
        <v>71.5</v>
      </c>
      <c r="K2619" s="1430">
        <f t="shared" si="49"/>
        <v>170.65800000000002</v>
      </c>
      <c r="L2619" s="1429"/>
      <c r="M2619" s="1429"/>
      <c r="N2619" s="1431">
        <f t="shared" si="50"/>
        <v>0</v>
      </c>
      <c r="O2619" s="1429"/>
      <c r="P2619" s="1430"/>
      <c r="Q2619" s="1431">
        <f t="shared" si="51"/>
        <v>0</v>
      </c>
      <c r="R2619" s="1946"/>
    </row>
    <row r="2620" spans="3:18">
      <c r="C2620" s="1557">
        <v>43</v>
      </c>
      <c r="D2620" s="1430" t="s">
        <v>5179</v>
      </c>
      <c r="E2620" s="1569">
        <v>7</v>
      </c>
      <c r="F2620" s="1570" t="s">
        <v>550</v>
      </c>
      <c r="G2620" s="1569">
        <v>1</v>
      </c>
      <c r="H2620" s="1569">
        <v>2019</v>
      </c>
      <c r="I2620" s="1430">
        <v>465</v>
      </c>
      <c r="J2620" s="1429">
        <f t="shared" si="48"/>
        <v>71.5</v>
      </c>
      <c r="K2620" s="1430">
        <f t="shared" si="49"/>
        <v>132.52500000000003</v>
      </c>
      <c r="L2620" s="1429"/>
      <c r="M2620" s="1429"/>
      <c r="N2620" s="1431">
        <f t="shared" si="50"/>
        <v>0</v>
      </c>
      <c r="O2620" s="1429"/>
      <c r="P2620" s="1430"/>
      <c r="Q2620" s="1431">
        <f t="shared" si="51"/>
        <v>0</v>
      </c>
      <c r="R2620" s="1946"/>
    </row>
    <row r="2621" spans="3:18">
      <c r="C2621" s="1557">
        <v>44</v>
      </c>
      <c r="D2621" s="1430" t="s">
        <v>5180</v>
      </c>
      <c r="E2621" s="1569">
        <v>7</v>
      </c>
      <c r="F2621" s="1570" t="s">
        <v>550</v>
      </c>
      <c r="G2621" s="1569">
        <v>2</v>
      </c>
      <c r="H2621" s="1569">
        <v>2019</v>
      </c>
      <c r="I2621" s="1430">
        <v>430</v>
      </c>
      <c r="J2621" s="1429">
        <f t="shared" si="48"/>
        <v>71.5</v>
      </c>
      <c r="K2621" s="1430">
        <f t="shared" si="49"/>
        <v>122.55000000000001</v>
      </c>
      <c r="L2621" s="1429"/>
      <c r="M2621" s="1429"/>
      <c r="N2621" s="1431">
        <f t="shared" si="50"/>
        <v>0</v>
      </c>
      <c r="O2621" s="1429"/>
      <c r="P2621" s="1430"/>
      <c r="Q2621" s="1431">
        <f t="shared" si="51"/>
        <v>0</v>
      </c>
      <c r="R2621" s="1946"/>
    </row>
    <row r="2622" spans="3:18">
      <c r="C2622" s="1557">
        <v>45</v>
      </c>
      <c r="D2622" s="1430" t="s">
        <v>5181</v>
      </c>
      <c r="E2622" s="1569">
        <v>7</v>
      </c>
      <c r="F2622" s="1570" t="s">
        <v>550</v>
      </c>
      <c r="G2622" s="1569">
        <v>2</v>
      </c>
      <c r="H2622" s="1569">
        <v>2019</v>
      </c>
      <c r="I2622" s="1430">
        <v>3300</v>
      </c>
      <c r="J2622" s="1429">
        <f t="shared" si="48"/>
        <v>71.5</v>
      </c>
      <c r="K2622" s="1430">
        <f t="shared" si="49"/>
        <v>940.5</v>
      </c>
      <c r="L2622" s="1429"/>
      <c r="M2622" s="1429"/>
      <c r="N2622" s="1431">
        <f t="shared" si="50"/>
        <v>0</v>
      </c>
      <c r="O2622" s="1429"/>
      <c r="P2622" s="1430"/>
      <c r="Q2622" s="1431">
        <f t="shared" si="51"/>
        <v>0</v>
      </c>
      <c r="R2622" s="1946"/>
    </row>
    <row r="2623" spans="3:18">
      <c r="C2623" s="1557">
        <v>46</v>
      </c>
      <c r="D2623" s="1430" t="s">
        <v>5182</v>
      </c>
      <c r="E2623" s="1569">
        <v>7</v>
      </c>
      <c r="F2623" s="1570" t="s">
        <v>550</v>
      </c>
      <c r="G2623" s="1569">
        <v>2</v>
      </c>
      <c r="H2623" s="1569">
        <v>2019</v>
      </c>
      <c r="I2623" s="1430">
        <v>93.84</v>
      </c>
      <c r="J2623" s="1429">
        <f t="shared" si="48"/>
        <v>71.5</v>
      </c>
      <c r="K2623" s="1430">
        <f t="shared" si="49"/>
        <v>26.744399999999999</v>
      </c>
      <c r="L2623" s="1429"/>
      <c r="M2623" s="1429"/>
      <c r="N2623" s="1431">
        <f t="shared" si="50"/>
        <v>0</v>
      </c>
      <c r="O2623" s="1429"/>
      <c r="P2623" s="1430"/>
      <c r="Q2623" s="1431">
        <f t="shared" si="51"/>
        <v>0</v>
      </c>
      <c r="R2623" s="1946"/>
    </row>
    <row r="2624" spans="3:18">
      <c r="C2624" s="1557">
        <v>47</v>
      </c>
      <c r="D2624" s="1430" t="s">
        <v>3248</v>
      </c>
      <c r="E2624" s="1569">
        <v>7</v>
      </c>
      <c r="F2624" s="1570" t="s">
        <v>550</v>
      </c>
      <c r="G2624" s="1569">
        <v>2</v>
      </c>
      <c r="H2624" s="1569">
        <v>2019</v>
      </c>
      <c r="I2624" s="1430">
        <v>192</v>
      </c>
      <c r="J2624" s="1429">
        <f t="shared" si="48"/>
        <v>71.5</v>
      </c>
      <c r="K2624" s="1430">
        <f t="shared" si="49"/>
        <v>54.72</v>
      </c>
      <c r="L2624" s="1429"/>
      <c r="M2624" s="1429"/>
      <c r="N2624" s="1431">
        <f t="shared" si="50"/>
        <v>0</v>
      </c>
      <c r="O2624" s="1429"/>
      <c r="P2624" s="1430"/>
      <c r="Q2624" s="1431">
        <f t="shared" si="51"/>
        <v>0</v>
      </c>
      <c r="R2624" s="1946"/>
    </row>
    <row r="2625" spans="3:18">
      <c r="C2625" s="1557">
        <v>48</v>
      </c>
      <c r="D2625" s="1430" t="s">
        <v>2909</v>
      </c>
      <c r="E2625" s="1569">
        <v>7</v>
      </c>
      <c r="F2625" s="1570" t="s">
        <v>550</v>
      </c>
      <c r="G2625" s="1569">
        <v>24</v>
      </c>
      <c r="H2625" s="1569">
        <v>2019</v>
      </c>
      <c r="I2625" s="1430">
        <v>6922.08</v>
      </c>
      <c r="J2625" s="1429">
        <f t="shared" si="48"/>
        <v>71.5</v>
      </c>
      <c r="K2625" s="1430">
        <f t="shared" si="49"/>
        <v>1972.7928000000002</v>
      </c>
      <c r="L2625" s="1429"/>
      <c r="M2625" s="1429"/>
      <c r="N2625" s="1431">
        <f t="shared" si="50"/>
        <v>0</v>
      </c>
      <c r="O2625" s="1429"/>
      <c r="P2625" s="1430"/>
      <c r="Q2625" s="1431">
        <f t="shared" si="51"/>
        <v>0</v>
      </c>
      <c r="R2625" s="1946"/>
    </row>
    <row r="2626" spans="3:18">
      <c r="C2626" s="1557">
        <v>49</v>
      </c>
      <c r="D2626" s="1430" t="s">
        <v>4847</v>
      </c>
      <c r="E2626" s="1569">
        <v>7</v>
      </c>
      <c r="F2626" s="1570" t="s">
        <v>550</v>
      </c>
      <c r="G2626" s="1569">
        <v>1</v>
      </c>
      <c r="H2626" s="1569">
        <v>2019</v>
      </c>
      <c r="I2626" s="1430">
        <v>19000</v>
      </c>
      <c r="J2626" s="1429">
        <f t="shared" si="48"/>
        <v>71.5</v>
      </c>
      <c r="K2626" s="1430">
        <f t="shared" si="49"/>
        <v>5415</v>
      </c>
      <c r="L2626" s="1429"/>
      <c r="M2626" s="1429"/>
      <c r="N2626" s="1431">
        <f t="shared" si="50"/>
        <v>0</v>
      </c>
      <c r="O2626" s="1429"/>
      <c r="P2626" s="1430"/>
      <c r="Q2626" s="1431">
        <f t="shared" si="51"/>
        <v>0</v>
      </c>
      <c r="R2626" s="1946"/>
    </row>
    <row r="2627" spans="3:18" ht="40.5">
      <c r="C2627" s="1557">
        <v>50</v>
      </c>
      <c r="D2627" s="1571" t="s">
        <v>3234</v>
      </c>
      <c r="E2627" s="1569">
        <v>7</v>
      </c>
      <c r="F2627" s="1570" t="s">
        <v>2658</v>
      </c>
      <c r="G2627" s="1569">
        <v>1</v>
      </c>
      <c r="H2627" s="1569">
        <v>2019</v>
      </c>
      <c r="I2627" s="1430">
        <v>2384.826</v>
      </c>
      <c r="J2627" s="1429">
        <f t="shared" si="48"/>
        <v>71.5</v>
      </c>
      <c r="K2627" s="1430">
        <f t="shared" si="49"/>
        <v>679.67541000000006</v>
      </c>
      <c r="L2627" s="1429"/>
      <c r="M2627" s="1429"/>
      <c r="N2627" s="1431">
        <f t="shared" si="50"/>
        <v>0</v>
      </c>
      <c r="O2627" s="1429"/>
      <c r="P2627" s="1430"/>
      <c r="Q2627" s="1431">
        <f t="shared" si="51"/>
        <v>0</v>
      </c>
      <c r="R2627" s="1946"/>
    </row>
    <row r="2628" spans="3:18">
      <c r="C2628" s="1557">
        <v>51</v>
      </c>
      <c r="D2628" s="1571" t="s">
        <v>5185</v>
      </c>
      <c r="E2628" s="1569">
        <v>7</v>
      </c>
      <c r="F2628" s="1570" t="s">
        <v>550</v>
      </c>
      <c r="G2628" s="1569">
        <v>1</v>
      </c>
      <c r="H2628" s="1569">
        <v>2019</v>
      </c>
      <c r="I2628" s="1430">
        <v>68808</v>
      </c>
      <c r="J2628" s="1429">
        <f t="shared" si="48"/>
        <v>71.5</v>
      </c>
      <c r="K2628" s="1430">
        <f t="shared" si="49"/>
        <v>19610.28</v>
      </c>
      <c r="L2628" s="1429"/>
      <c r="M2628" s="1429"/>
      <c r="N2628" s="1431">
        <f t="shared" si="50"/>
        <v>0</v>
      </c>
      <c r="O2628" s="1429"/>
      <c r="P2628" s="1430"/>
      <c r="Q2628" s="1431">
        <f t="shared" si="51"/>
        <v>0</v>
      </c>
      <c r="R2628" s="1946"/>
    </row>
    <row r="2629" spans="3:18" ht="40.5">
      <c r="C2629" s="1557">
        <v>52</v>
      </c>
      <c r="D2629" s="1571" t="s">
        <v>5186</v>
      </c>
      <c r="E2629" s="1569">
        <v>7</v>
      </c>
      <c r="F2629" s="1570" t="s">
        <v>2658</v>
      </c>
      <c r="G2629" s="1569">
        <v>1</v>
      </c>
      <c r="H2629" s="1569">
        <v>2020</v>
      </c>
      <c r="I2629" s="1430">
        <v>2464.1999999999998</v>
      </c>
      <c r="J2629" s="1429">
        <f t="shared" si="48"/>
        <v>57.2</v>
      </c>
      <c r="K2629" s="1430">
        <f t="shared" si="49"/>
        <v>1054.6775999999998</v>
      </c>
      <c r="L2629" s="1429"/>
      <c r="M2629" s="1429"/>
      <c r="N2629" s="1431">
        <f t="shared" si="50"/>
        <v>0</v>
      </c>
      <c r="O2629" s="1429"/>
      <c r="P2629" s="1430"/>
      <c r="Q2629" s="1431">
        <f t="shared" si="51"/>
        <v>0</v>
      </c>
      <c r="R2629" s="1946"/>
    </row>
    <row r="2630" spans="3:18">
      <c r="C2630" s="1557">
        <v>53</v>
      </c>
      <c r="D2630" s="1571" t="s">
        <v>5194</v>
      </c>
      <c r="E2630" s="1569">
        <v>7</v>
      </c>
      <c r="F2630" s="1570" t="s">
        <v>550</v>
      </c>
      <c r="G2630" s="1569">
        <v>1</v>
      </c>
      <c r="H2630" s="1569">
        <v>2015</v>
      </c>
      <c r="I2630" s="1430">
        <v>792</v>
      </c>
      <c r="J2630" s="1429">
        <f t="shared" si="48"/>
        <v>100</v>
      </c>
      <c r="K2630" s="1430">
        <f t="shared" si="49"/>
        <v>0</v>
      </c>
      <c r="L2630" s="1429"/>
      <c r="M2630" s="1429"/>
      <c r="N2630" s="1431">
        <f t="shared" si="50"/>
        <v>0</v>
      </c>
      <c r="O2630" s="1429"/>
      <c r="P2630" s="1430"/>
      <c r="Q2630" s="1431">
        <f t="shared" si="51"/>
        <v>0</v>
      </c>
      <c r="R2630" s="1946"/>
    </row>
    <row r="2631" spans="3:18" ht="27">
      <c r="C2631" s="1557">
        <v>54</v>
      </c>
      <c r="D2631" s="1571" t="s">
        <v>3016</v>
      </c>
      <c r="E2631" s="1569">
        <v>7</v>
      </c>
      <c r="F2631" s="1570" t="s">
        <v>2658</v>
      </c>
      <c r="G2631" s="1569">
        <v>6</v>
      </c>
      <c r="H2631" s="1569">
        <v>2018</v>
      </c>
      <c r="I2631" s="1430">
        <v>243.9</v>
      </c>
      <c r="J2631" s="1429">
        <f t="shared" si="48"/>
        <v>85.800000000000011</v>
      </c>
      <c r="K2631" s="1430">
        <f t="shared" si="49"/>
        <v>34.633799999999979</v>
      </c>
      <c r="L2631" s="1429"/>
      <c r="M2631" s="1429"/>
      <c r="N2631" s="1431">
        <f t="shared" si="50"/>
        <v>0</v>
      </c>
      <c r="O2631" s="1429"/>
      <c r="P2631" s="1430"/>
      <c r="Q2631" s="1431">
        <f t="shared" si="51"/>
        <v>0</v>
      </c>
      <c r="R2631" s="1946"/>
    </row>
    <row r="2632" spans="3:18">
      <c r="C2632" s="1557">
        <v>55</v>
      </c>
      <c r="D2632" s="1571" t="s">
        <v>5165</v>
      </c>
      <c r="E2632" s="1569">
        <v>7</v>
      </c>
      <c r="F2632" s="1570" t="s">
        <v>550</v>
      </c>
      <c r="G2632" s="1569">
        <v>1</v>
      </c>
      <c r="H2632" s="1569">
        <v>2018</v>
      </c>
      <c r="I2632" s="1430">
        <v>2499.6</v>
      </c>
      <c r="J2632" s="1429">
        <f t="shared" si="48"/>
        <v>85.800000000000011</v>
      </c>
      <c r="K2632" s="1430">
        <f t="shared" si="49"/>
        <v>354.94319999999971</v>
      </c>
      <c r="L2632" s="1429"/>
      <c r="M2632" s="1429"/>
      <c r="N2632" s="1431">
        <f t="shared" si="50"/>
        <v>0</v>
      </c>
      <c r="O2632" s="1429"/>
      <c r="P2632" s="1430"/>
      <c r="Q2632" s="1431">
        <f t="shared" si="51"/>
        <v>0</v>
      </c>
      <c r="R2632" s="1946"/>
    </row>
    <row r="2633" spans="3:18">
      <c r="C2633" s="1557">
        <v>56</v>
      </c>
      <c r="D2633" s="1571" t="s">
        <v>5166</v>
      </c>
      <c r="E2633" s="1569">
        <v>7</v>
      </c>
      <c r="F2633" s="1570" t="s">
        <v>550</v>
      </c>
      <c r="G2633" s="1569">
        <v>1</v>
      </c>
      <c r="H2633" s="1569">
        <v>2018</v>
      </c>
      <c r="I2633" s="1430">
        <v>1137</v>
      </c>
      <c r="J2633" s="1429">
        <f t="shared" si="48"/>
        <v>85.800000000000011</v>
      </c>
      <c r="K2633" s="1430">
        <f t="shared" si="49"/>
        <v>161.45399999999984</v>
      </c>
      <c r="L2633" s="1429"/>
      <c r="M2633" s="1429"/>
      <c r="N2633" s="1431">
        <f t="shared" si="50"/>
        <v>0</v>
      </c>
      <c r="O2633" s="1429"/>
      <c r="P2633" s="1430"/>
      <c r="Q2633" s="1431">
        <f t="shared" si="51"/>
        <v>0</v>
      </c>
      <c r="R2633" s="1946"/>
    </row>
    <row r="2634" spans="3:18">
      <c r="C2634" s="1557">
        <v>57</v>
      </c>
      <c r="D2634" s="1571" t="s">
        <v>5167</v>
      </c>
      <c r="E2634" s="1569">
        <v>7</v>
      </c>
      <c r="F2634" s="1570" t="s">
        <v>550</v>
      </c>
      <c r="G2634" s="1569">
        <v>1</v>
      </c>
      <c r="H2634" s="1569">
        <v>2018</v>
      </c>
      <c r="I2634" s="1430">
        <v>8100</v>
      </c>
      <c r="J2634" s="1429">
        <f t="shared" si="48"/>
        <v>85.800000000000011</v>
      </c>
      <c r="K2634" s="1430">
        <f t="shared" si="49"/>
        <v>1150.1999999999989</v>
      </c>
      <c r="L2634" s="1429"/>
      <c r="M2634" s="1429"/>
      <c r="N2634" s="1431">
        <f t="shared" si="50"/>
        <v>0</v>
      </c>
      <c r="O2634" s="1429"/>
      <c r="P2634" s="1430"/>
      <c r="Q2634" s="1431">
        <f t="shared" si="51"/>
        <v>0</v>
      </c>
      <c r="R2634" s="1946"/>
    </row>
    <row r="2635" spans="3:18">
      <c r="C2635" s="1557">
        <v>58</v>
      </c>
      <c r="D2635" s="1571" t="s">
        <v>5169</v>
      </c>
      <c r="E2635" s="1569">
        <v>7</v>
      </c>
      <c r="F2635" s="1570" t="s">
        <v>550</v>
      </c>
      <c r="G2635" s="1569">
        <v>1</v>
      </c>
      <c r="H2635" s="1569">
        <v>2018</v>
      </c>
      <c r="I2635" s="1430">
        <v>7998</v>
      </c>
      <c r="J2635" s="1429">
        <f t="shared" si="48"/>
        <v>85.800000000000011</v>
      </c>
      <c r="K2635" s="1430">
        <f t="shared" si="49"/>
        <v>1135.7159999999994</v>
      </c>
      <c r="L2635" s="1429"/>
      <c r="M2635" s="1429"/>
      <c r="N2635" s="1431">
        <f t="shared" si="50"/>
        <v>0</v>
      </c>
      <c r="O2635" s="1429"/>
      <c r="P2635" s="1430"/>
      <c r="Q2635" s="1431">
        <f t="shared" si="51"/>
        <v>0</v>
      </c>
      <c r="R2635" s="1946"/>
    </row>
    <row r="2636" spans="3:18">
      <c r="C2636" s="1557">
        <v>59</v>
      </c>
      <c r="D2636" s="1571" t="s">
        <v>5171</v>
      </c>
      <c r="E2636" s="1569">
        <v>7</v>
      </c>
      <c r="F2636" s="1570" t="s">
        <v>550</v>
      </c>
      <c r="G2636" s="1569">
        <v>1</v>
      </c>
      <c r="H2636" s="1569">
        <v>2018</v>
      </c>
      <c r="I2636" s="1430">
        <v>387</v>
      </c>
      <c r="J2636" s="1429">
        <f t="shared" si="48"/>
        <v>85.800000000000011</v>
      </c>
      <c r="K2636" s="1430">
        <f t="shared" si="49"/>
        <v>54.953999999999951</v>
      </c>
      <c r="L2636" s="1429"/>
      <c r="M2636" s="1429"/>
      <c r="N2636" s="1431">
        <f t="shared" si="50"/>
        <v>0</v>
      </c>
      <c r="O2636" s="1429"/>
      <c r="P2636" s="1430"/>
      <c r="Q2636" s="1431">
        <f t="shared" si="51"/>
        <v>0</v>
      </c>
      <c r="R2636" s="1946"/>
    </row>
    <row r="2637" spans="3:18">
      <c r="C2637" s="1557">
        <v>60</v>
      </c>
      <c r="D2637" s="1430" t="s">
        <v>6497</v>
      </c>
      <c r="E2637" s="1569">
        <v>7</v>
      </c>
      <c r="F2637" s="1570" t="s">
        <v>4342</v>
      </c>
      <c r="G2637" s="1569">
        <v>20</v>
      </c>
      <c r="H2637" s="1569">
        <v>2021</v>
      </c>
      <c r="I2637" s="1430">
        <v>49400</v>
      </c>
      <c r="J2637" s="1429">
        <f t="shared" si="48"/>
        <v>42.900000000000006</v>
      </c>
      <c r="K2637" s="1430">
        <f t="shared" si="49"/>
        <v>28207.399999999998</v>
      </c>
      <c r="L2637" s="1429"/>
      <c r="M2637" s="1429"/>
      <c r="N2637" s="1431">
        <f t="shared" si="50"/>
        <v>0</v>
      </c>
      <c r="O2637" s="1429"/>
      <c r="P2637" s="1430"/>
      <c r="Q2637" s="1431">
        <f t="shared" si="51"/>
        <v>0</v>
      </c>
      <c r="R2637" s="1946"/>
    </row>
    <row r="2638" spans="3:18">
      <c r="C2638" s="1557">
        <v>61</v>
      </c>
      <c r="D2638" s="1430" t="s">
        <v>6497</v>
      </c>
      <c r="E2638" s="1569">
        <v>7</v>
      </c>
      <c r="F2638" s="1570" t="s">
        <v>4342</v>
      </c>
      <c r="G2638" s="1569">
        <v>2</v>
      </c>
      <c r="H2638" s="1569">
        <v>2021</v>
      </c>
      <c r="I2638" s="1430">
        <v>4910.34</v>
      </c>
      <c r="J2638" s="1429">
        <f t="shared" si="48"/>
        <v>42.900000000000006</v>
      </c>
      <c r="K2638" s="1430">
        <f t="shared" si="49"/>
        <v>2803.8041399999997</v>
      </c>
      <c r="L2638" s="1429"/>
      <c r="M2638" s="1429"/>
      <c r="N2638" s="1431">
        <f t="shared" si="50"/>
        <v>0</v>
      </c>
      <c r="O2638" s="1429"/>
      <c r="P2638" s="1430"/>
      <c r="Q2638" s="1431">
        <f t="shared" si="51"/>
        <v>0</v>
      </c>
      <c r="R2638" s="1946"/>
    </row>
    <row r="2639" spans="3:18">
      <c r="C2639" s="1557">
        <v>62</v>
      </c>
      <c r="D2639" s="1430" t="s">
        <v>7001</v>
      </c>
      <c r="E2639" s="1569">
        <v>7</v>
      </c>
      <c r="F2639" s="1570" t="s">
        <v>550</v>
      </c>
      <c r="G2639" s="1569">
        <v>1</v>
      </c>
      <c r="H2639" s="1569">
        <v>2021</v>
      </c>
      <c r="I2639" s="1430">
        <v>6420</v>
      </c>
      <c r="J2639" s="1429">
        <f t="shared" si="48"/>
        <v>42.900000000000006</v>
      </c>
      <c r="K2639" s="1430">
        <f t="shared" si="49"/>
        <v>3665.8199999999997</v>
      </c>
      <c r="L2639" s="1429"/>
      <c r="M2639" s="1429"/>
      <c r="N2639" s="1431">
        <f t="shared" si="50"/>
        <v>0</v>
      </c>
      <c r="O2639" s="1429"/>
      <c r="P2639" s="1430"/>
      <c r="Q2639" s="1431">
        <f t="shared" si="51"/>
        <v>0</v>
      </c>
      <c r="R2639" s="1946"/>
    </row>
    <row r="2640" spans="3:18" ht="40.5">
      <c r="C2640" s="1557">
        <v>63</v>
      </c>
      <c r="D2640" s="1571" t="s">
        <v>7002</v>
      </c>
      <c r="E2640" s="1569">
        <v>7</v>
      </c>
      <c r="F2640" s="1570" t="s">
        <v>4342</v>
      </c>
      <c r="G2640" s="1569">
        <v>40</v>
      </c>
      <c r="H2640" s="1569">
        <v>2022</v>
      </c>
      <c r="I2640" s="1430">
        <v>159120</v>
      </c>
      <c r="J2640" s="1429">
        <f t="shared" si="48"/>
        <v>28.6</v>
      </c>
      <c r="K2640" s="1430">
        <f t="shared" si="49"/>
        <v>113611.68</v>
      </c>
      <c r="L2640" s="1429"/>
      <c r="M2640" s="1429"/>
      <c r="N2640" s="1431">
        <f t="shared" si="50"/>
        <v>0</v>
      </c>
      <c r="O2640" s="1429"/>
      <c r="P2640" s="1430"/>
      <c r="Q2640" s="1431">
        <f t="shared" si="51"/>
        <v>0</v>
      </c>
      <c r="R2640" s="1946"/>
    </row>
    <row r="2641" spans="3:18">
      <c r="C2641" s="1557">
        <v>64</v>
      </c>
      <c r="D2641" s="1430" t="s">
        <v>5128</v>
      </c>
      <c r="E2641" s="1569">
        <v>7</v>
      </c>
      <c r="F2641" s="1570" t="s">
        <v>550</v>
      </c>
      <c r="G2641" s="1569">
        <v>2</v>
      </c>
      <c r="H2641" s="1569">
        <v>2010</v>
      </c>
      <c r="I2641" s="1430">
        <v>54</v>
      </c>
      <c r="J2641" s="1429">
        <f t="shared" si="48"/>
        <v>100</v>
      </c>
      <c r="K2641" s="1430">
        <f t="shared" si="49"/>
        <v>0</v>
      </c>
      <c r="L2641" s="1429"/>
      <c r="M2641" s="1429"/>
      <c r="N2641" s="1431">
        <f t="shared" si="50"/>
        <v>0</v>
      </c>
      <c r="O2641" s="1429"/>
      <c r="P2641" s="1430"/>
      <c r="Q2641" s="1431">
        <f t="shared" si="51"/>
        <v>0</v>
      </c>
      <c r="R2641" s="1946"/>
    </row>
    <row r="2642" spans="3:18">
      <c r="C2642" s="1557">
        <v>65</v>
      </c>
      <c r="D2642" s="1430" t="s">
        <v>5129</v>
      </c>
      <c r="E2642" s="1569">
        <v>7</v>
      </c>
      <c r="F2642" s="1570" t="s">
        <v>550</v>
      </c>
      <c r="G2642" s="1569">
        <v>1</v>
      </c>
      <c r="H2642" s="1569">
        <v>2011</v>
      </c>
      <c r="I2642" s="1430">
        <v>1218.3599999999999</v>
      </c>
      <c r="J2642" s="1429">
        <f>IF(($J$14-H2642)*J$988&gt;100,100,($J$14-H2642)*J$988)</f>
        <v>100</v>
      </c>
      <c r="K2642" s="1430">
        <f t="shared" ref="K2642:K2658" si="52">IF(J2642=100,0,I2642-I2642*J2642%)</f>
        <v>0</v>
      </c>
      <c r="L2642" s="1429"/>
      <c r="M2642" s="1429"/>
      <c r="N2642" s="1431">
        <f t="shared" ref="N2642:N2658" si="53">+L2642*M2642</f>
        <v>0</v>
      </c>
      <c r="O2642" s="1429"/>
      <c r="P2642" s="1430"/>
      <c r="Q2642" s="1431">
        <f t="shared" ref="Q2642:Q2658" si="54">+O2642*P2642</f>
        <v>0</v>
      </c>
      <c r="R2642" s="1946"/>
    </row>
    <row r="2643" spans="3:18">
      <c r="C2643" s="1557">
        <v>66</v>
      </c>
      <c r="D2643" s="1430" t="s">
        <v>5144</v>
      </c>
      <c r="E2643" s="1569">
        <v>7</v>
      </c>
      <c r="F2643" s="1570" t="s">
        <v>550</v>
      </c>
      <c r="G2643" s="1569">
        <v>12</v>
      </c>
      <c r="H2643" s="1569">
        <v>2013</v>
      </c>
      <c r="I2643" s="1430">
        <v>6144.1785600000003</v>
      </c>
      <c r="J2643" s="1429">
        <f>IF(($J$14-H2643)*J$988&gt;100,100,($J$14-H2643)*J$988)</f>
        <v>100</v>
      </c>
      <c r="K2643" s="1430">
        <f t="shared" si="52"/>
        <v>0</v>
      </c>
      <c r="L2643" s="1429"/>
      <c r="M2643" s="1429"/>
      <c r="N2643" s="1431">
        <f t="shared" si="53"/>
        <v>0</v>
      </c>
      <c r="O2643" s="1429"/>
      <c r="P2643" s="1430"/>
      <c r="Q2643" s="1431">
        <f t="shared" si="54"/>
        <v>0</v>
      </c>
      <c r="R2643" s="1946"/>
    </row>
    <row r="2644" spans="3:18">
      <c r="C2644" s="1557">
        <v>67</v>
      </c>
      <c r="D2644" s="1429" t="s">
        <v>5102</v>
      </c>
      <c r="E2644" s="1429">
        <v>7</v>
      </c>
      <c r="F2644" s="1429" t="s">
        <v>550</v>
      </c>
      <c r="G2644" s="1429">
        <v>1</v>
      </c>
      <c r="H2644" s="1429">
        <v>2007</v>
      </c>
      <c r="I2644" s="1430">
        <v>60</v>
      </c>
      <c r="J2644" s="1429">
        <f t="shared" ref="J2644:J2658" si="55">IF(($J$14-H2644)*J$6848&gt;100,100,($J$14-H2644)*J$6848)</f>
        <v>100</v>
      </c>
      <c r="K2644" s="1430">
        <f t="shared" si="52"/>
        <v>0</v>
      </c>
      <c r="L2644" s="1429"/>
      <c r="M2644" s="1429"/>
      <c r="N2644" s="1431">
        <f t="shared" si="53"/>
        <v>0</v>
      </c>
      <c r="O2644" s="1429"/>
      <c r="P2644" s="1430"/>
      <c r="Q2644" s="1431">
        <f t="shared" si="54"/>
        <v>0</v>
      </c>
      <c r="R2644" s="1946"/>
    </row>
    <row r="2645" spans="3:18">
      <c r="C2645" s="1557">
        <v>68</v>
      </c>
      <c r="D2645" s="1429" t="s">
        <v>4008</v>
      </c>
      <c r="E2645" s="1429">
        <v>7</v>
      </c>
      <c r="F2645" s="1429" t="s">
        <v>550</v>
      </c>
      <c r="G2645" s="1429">
        <v>1</v>
      </c>
      <c r="H2645" s="1429">
        <v>2007</v>
      </c>
      <c r="I2645" s="1430">
        <v>1585</v>
      </c>
      <c r="J2645" s="1429">
        <f t="shared" si="55"/>
        <v>100</v>
      </c>
      <c r="K2645" s="1430">
        <f t="shared" si="52"/>
        <v>0</v>
      </c>
      <c r="L2645" s="1429"/>
      <c r="M2645" s="1429"/>
      <c r="N2645" s="1431">
        <f t="shared" si="53"/>
        <v>0</v>
      </c>
      <c r="O2645" s="1429"/>
      <c r="P2645" s="1430"/>
      <c r="Q2645" s="1431">
        <f t="shared" si="54"/>
        <v>0</v>
      </c>
      <c r="R2645" s="1946"/>
    </row>
    <row r="2646" spans="3:18">
      <c r="C2646" s="1557">
        <v>69</v>
      </c>
      <c r="D2646" s="1429" t="s">
        <v>3705</v>
      </c>
      <c r="E2646" s="1429">
        <v>7</v>
      </c>
      <c r="F2646" s="1429" t="s">
        <v>550</v>
      </c>
      <c r="G2646" s="1429">
        <v>1</v>
      </c>
      <c r="H2646" s="1429">
        <v>2008</v>
      </c>
      <c r="I2646" s="1430">
        <v>92.5</v>
      </c>
      <c r="J2646" s="1429">
        <f t="shared" si="55"/>
        <v>100</v>
      </c>
      <c r="K2646" s="1430">
        <f t="shared" si="52"/>
        <v>0</v>
      </c>
      <c r="L2646" s="1429"/>
      <c r="M2646" s="1429"/>
      <c r="N2646" s="1431">
        <f t="shared" si="53"/>
        <v>0</v>
      </c>
      <c r="O2646" s="1429"/>
      <c r="P2646" s="1430"/>
      <c r="Q2646" s="1431">
        <f t="shared" si="54"/>
        <v>0</v>
      </c>
      <c r="R2646" s="1946"/>
    </row>
    <row r="2647" spans="3:18">
      <c r="C2647" s="1557">
        <v>70</v>
      </c>
      <c r="D2647" s="1429" t="s">
        <v>5105</v>
      </c>
      <c r="E2647" s="1429">
        <v>7</v>
      </c>
      <c r="F2647" s="1429" t="s">
        <v>550</v>
      </c>
      <c r="G2647" s="1429">
        <v>2</v>
      </c>
      <c r="H2647" s="1429">
        <v>2008</v>
      </c>
      <c r="I2647" s="1430">
        <v>108</v>
      </c>
      <c r="J2647" s="1429">
        <f t="shared" si="55"/>
        <v>100</v>
      </c>
      <c r="K2647" s="1430">
        <f t="shared" si="52"/>
        <v>0</v>
      </c>
      <c r="L2647" s="1429"/>
      <c r="M2647" s="1429"/>
      <c r="N2647" s="1431">
        <f t="shared" si="53"/>
        <v>0</v>
      </c>
      <c r="O2647" s="1429"/>
      <c r="P2647" s="1430"/>
      <c r="Q2647" s="1431">
        <f t="shared" si="54"/>
        <v>0</v>
      </c>
      <c r="R2647" s="1946"/>
    </row>
    <row r="2648" spans="3:18">
      <c r="C2648" s="1557">
        <v>71</v>
      </c>
      <c r="D2648" s="1429" t="s">
        <v>5192</v>
      </c>
      <c r="E2648" s="1429">
        <v>7</v>
      </c>
      <c r="F2648" s="1429" t="s">
        <v>550</v>
      </c>
      <c r="G2648" s="1429">
        <v>3</v>
      </c>
      <c r="H2648" s="1429">
        <v>2008</v>
      </c>
      <c r="I2648" s="1430">
        <v>1023</v>
      </c>
      <c r="J2648" s="1429">
        <f t="shared" si="55"/>
        <v>100</v>
      </c>
      <c r="K2648" s="1430">
        <f t="shared" si="52"/>
        <v>0</v>
      </c>
      <c r="L2648" s="1429"/>
      <c r="M2648" s="1429"/>
      <c r="N2648" s="1431">
        <f t="shared" si="53"/>
        <v>0</v>
      </c>
      <c r="O2648" s="1429"/>
      <c r="P2648" s="1430"/>
      <c r="Q2648" s="1431">
        <f t="shared" si="54"/>
        <v>0</v>
      </c>
      <c r="R2648" s="1946"/>
    </row>
    <row r="2649" spans="3:18">
      <c r="C2649" s="1557">
        <v>72</v>
      </c>
      <c r="D2649" s="1429" t="s">
        <v>5112</v>
      </c>
      <c r="E2649" s="1429">
        <v>7</v>
      </c>
      <c r="F2649" s="1429" t="s">
        <v>550</v>
      </c>
      <c r="G2649" s="1429">
        <v>8</v>
      </c>
      <c r="H2649" s="1429">
        <v>2007</v>
      </c>
      <c r="I2649" s="1430">
        <v>480</v>
      </c>
      <c r="J2649" s="1429">
        <f t="shared" si="55"/>
        <v>100</v>
      </c>
      <c r="K2649" s="1430">
        <f t="shared" si="52"/>
        <v>0</v>
      </c>
      <c r="L2649" s="1429"/>
      <c r="M2649" s="1429"/>
      <c r="N2649" s="1431">
        <f t="shared" si="53"/>
        <v>0</v>
      </c>
      <c r="O2649" s="1429"/>
      <c r="P2649" s="1430"/>
      <c r="Q2649" s="1431">
        <f t="shared" si="54"/>
        <v>0</v>
      </c>
      <c r="R2649" s="1946"/>
    </row>
    <row r="2650" spans="3:18">
      <c r="C2650" s="1557">
        <v>73</v>
      </c>
      <c r="D2650" s="1429" t="s">
        <v>5114</v>
      </c>
      <c r="E2650" s="1429">
        <v>7</v>
      </c>
      <c r="F2650" s="1429" t="s">
        <v>550</v>
      </c>
      <c r="G2650" s="1429">
        <v>8</v>
      </c>
      <c r="H2650" s="1429">
        <v>2008</v>
      </c>
      <c r="I2650" s="1430">
        <v>998.4</v>
      </c>
      <c r="J2650" s="1429">
        <f t="shared" si="55"/>
        <v>100</v>
      </c>
      <c r="K2650" s="1430">
        <f t="shared" si="52"/>
        <v>0</v>
      </c>
      <c r="L2650" s="1429"/>
      <c r="M2650" s="1429"/>
      <c r="N2650" s="1431">
        <f t="shared" si="53"/>
        <v>0</v>
      </c>
      <c r="O2650" s="1429"/>
      <c r="P2650" s="1430"/>
      <c r="Q2650" s="1431">
        <f t="shared" si="54"/>
        <v>0</v>
      </c>
      <c r="R2650" s="1946"/>
    </row>
    <row r="2651" spans="3:18">
      <c r="C2651" s="1557">
        <v>74</v>
      </c>
      <c r="D2651" s="1429" t="s">
        <v>5115</v>
      </c>
      <c r="E2651" s="1429">
        <v>7</v>
      </c>
      <c r="F2651" s="1429" t="s">
        <v>550</v>
      </c>
      <c r="G2651" s="1429">
        <v>4</v>
      </c>
      <c r="H2651" s="1429">
        <v>2008</v>
      </c>
      <c r="I2651" s="1430">
        <v>155.04</v>
      </c>
      <c r="J2651" s="1429">
        <f t="shared" si="55"/>
        <v>100</v>
      </c>
      <c r="K2651" s="1430">
        <f t="shared" si="52"/>
        <v>0</v>
      </c>
      <c r="L2651" s="1429"/>
      <c r="M2651" s="1429"/>
      <c r="N2651" s="1431">
        <f t="shared" si="53"/>
        <v>0</v>
      </c>
      <c r="O2651" s="1429"/>
      <c r="P2651" s="1430"/>
      <c r="Q2651" s="1431">
        <f t="shared" si="54"/>
        <v>0</v>
      </c>
      <c r="R2651" s="1946"/>
    </row>
    <row r="2652" spans="3:18">
      <c r="C2652" s="1557">
        <v>75</v>
      </c>
      <c r="D2652" s="1429" t="s">
        <v>3490</v>
      </c>
      <c r="E2652" s="1429">
        <v>7</v>
      </c>
      <c r="F2652" s="1429" t="s">
        <v>550</v>
      </c>
      <c r="G2652" s="1429">
        <v>4</v>
      </c>
      <c r="H2652" s="1429">
        <v>2008</v>
      </c>
      <c r="I2652" s="1430">
        <v>150.24</v>
      </c>
      <c r="J2652" s="1429">
        <f t="shared" si="55"/>
        <v>100</v>
      </c>
      <c r="K2652" s="1430">
        <f t="shared" si="52"/>
        <v>0</v>
      </c>
      <c r="L2652" s="1429"/>
      <c r="M2652" s="1429"/>
      <c r="N2652" s="1431">
        <f t="shared" si="53"/>
        <v>0</v>
      </c>
      <c r="O2652" s="1429"/>
      <c r="P2652" s="1430"/>
      <c r="Q2652" s="1431">
        <f t="shared" si="54"/>
        <v>0</v>
      </c>
      <c r="R2652" s="1946"/>
    </row>
    <row r="2653" spans="3:18">
      <c r="C2653" s="1557">
        <v>76</v>
      </c>
      <c r="D2653" s="1429" t="s">
        <v>5122</v>
      </c>
      <c r="E2653" s="1429">
        <v>7</v>
      </c>
      <c r="F2653" s="1429" t="s">
        <v>550</v>
      </c>
      <c r="G2653" s="1429">
        <v>1</v>
      </c>
      <c r="H2653" s="1429">
        <v>2001</v>
      </c>
      <c r="I2653" s="1430">
        <v>2061.2849999999999</v>
      </c>
      <c r="J2653" s="1429">
        <f t="shared" si="55"/>
        <v>100</v>
      </c>
      <c r="K2653" s="1430">
        <f t="shared" si="52"/>
        <v>0</v>
      </c>
      <c r="L2653" s="1429"/>
      <c r="M2653" s="1429"/>
      <c r="N2653" s="1431">
        <f t="shared" si="53"/>
        <v>0</v>
      </c>
      <c r="O2653" s="1429"/>
      <c r="P2653" s="1430"/>
      <c r="Q2653" s="1431">
        <f t="shared" si="54"/>
        <v>0</v>
      </c>
      <c r="R2653" s="1946"/>
    </row>
    <row r="2654" spans="3:18">
      <c r="C2654" s="1557">
        <v>77</v>
      </c>
      <c r="D2654" s="1429" t="s">
        <v>5123</v>
      </c>
      <c r="E2654" s="1429">
        <v>7</v>
      </c>
      <c r="F2654" s="1429" t="s">
        <v>550</v>
      </c>
      <c r="G2654" s="1429">
        <v>1</v>
      </c>
      <c r="H2654" s="1429">
        <v>2001</v>
      </c>
      <c r="I2654" s="1430">
        <v>9628.0859999999993</v>
      </c>
      <c r="J2654" s="1429">
        <f t="shared" si="55"/>
        <v>100</v>
      </c>
      <c r="K2654" s="1430">
        <f t="shared" si="52"/>
        <v>0</v>
      </c>
      <c r="L2654" s="1429"/>
      <c r="M2654" s="1429"/>
      <c r="N2654" s="1431">
        <f t="shared" si="53"/>
        <v>0</v>
      </c>
      <c r="O2654" s="1429"/>
      <c r="P2654" s="1430"/>
      <c r="Q2654" s="1431">
        <f t="shared" si="54"/>
        <v>0</v>
      </c>
      <c r="R2654" s="1946"/>
    </row>
    <row r="2655" spans="3:18">
      <c r="C2655" s="1557">
        <v>78</v>
      </c>
      <c r="D2655" s="1429" t="s">
        <v>5124</v>
      </c>
      <c r="E2655" s="1429">
        <v>7</v>
      </c>
      <c r="F2655" s="1429" t="s">
        <v>550</v>
      </c>
      <c r="G2655" s="1429">
        <v>1</v>
      </c>
      <c r="H2655" s="1429">
        <v>2001</v>
      </c>
      <c r="I2655" s="1430">
        <v>2156.7950000000001</v>
      </c>
      <c r="J2655" s="1429">
        <f t="shared" si="55"/>
        <v>100</v>
      </c>
      <c r="K2655" s="1430">
        <f t="shared" si="52"/>
        <v>0</v>
      </c>
      <c r="L2655" s="1429"/>
      <c r="M2655" s="1429"/>
      <c r="N2655" s="1431">
        <f t="shared" si="53"/>
        <v>0</v>
      </c>
      <c r="O2655" s="1429"/>
      <c r="P2655" s="1430"/>
      <c r="Q2655" s="1431">
        <f t="shared" si="54"/>
        <v>0</v>
      </c>
      <c r="R2655" s="1946"/>
    </row>
    <row r="2656" spans="3:18">
      <c r="C2656" s="1557">
        <v>79</v>
      </c>
      <c r="D2656" s="1429" t="s">
        <v>5125</v>
      </c>
      <c r="E2656" s="1429">
        <v>7</v>
      </c>
      <c r="F2656" s="1429" t="s">
        <v>550</v>
      </c>
      <c r="G2656" s="1429">
        <v>1</v>
      </c>
      <c r="H2656" s="1429">
        <v>2004</v>
      </c>
      <c r="I2656" s="1430">
        <v>1798.807</v>
      </c>
      <c r="J2656" s="1429">
        <f t="shared" si="55"/>
        <v>100</v>
      </c>
      <c r="K2656" s="1430">
        <f t="shared" si="52"/>
        <v>0</v>
      </c>
      <c r="L2656" s="1429"/>
      <c r="M2656" s="1429"/>
      <c r="N2656" s="1431">
        <f t="shared" si="53"/>
        <v>0</v>
      </c>
      <c r="O2656" s="1429"/>
      <c r="P2656" s="1430"/>
      <c r="Q2656" s="1431">
        <f t="shared" si="54"/>
        <v>0</v>
      </c>
      <c r="R2656" s="1946"/>
    </row>
    <row r="2657" spans="3:18">
      <c r="C2657" s="1557">
        <v>80</v>
      </c>
      <c r="D2657" s="1429" t="s">
        <v>5126</v>
      </c>
      <c r="E2657" s="1429">
        <v>7</v>
      </c>
      <c r="F2657" s="1429" t="s">
        <v>550</v>
      </c>
      <c r="G2657" s="1429">
        <v>1</v>
      </c>
      <c r="H2657" s="1429">
        <v>2004</v>
      </c>
      <c r="I2657" s="1430">
        <v>845.154</v>
      </c>
      <c r="J2657" s="1429">
        <f t="shared" si="55"/>
        <v>100</v>
      </c>
      <c r="K2657" s="1430">
        <f t="shared" si="52"/>
        <v>0</v>
      </c>
      <c r="L2657" s="1429"/>
      <c r="M2657" s="1429"/>
      <c r="N2657" s="1431">
        <f t="shared" si="53"/>
        <v>0</v>
      </c>
      <c r="O2657" s="1429"/>
      <c r="P2657" s="1430"/>
      <c r="Q2657" s="1431">
        <f t="shared" si="54"/>
        <v>0</v>
      </c>
      <c r="R2657" s="1946"/>
    </row>
    <row r="2658" spans="3:18">
      <c r="C2658" s="1557">
        <v>81</v>
      </c>
      <c r="D2658" s="1429" t="s">
        <v>5127</v>
      </c>
      <c r="E2658" s="1429">
        <v>7</v>
      </c>
      <c r="F2658" s="1429" t="s">
        <v>550</v>
      </c>
      <c r="G2658" s="1429">
        <v>1</v>
      </c>
      <c r="H2658" s="1429">
        <v>2004</v>
      </c>
      <c r="I2658" s="1430">
        <v>473.97199999999998</v>
      </c>
      <c r="J2658" s="1429">
        <f t="shared" si="55"/>
        <v>100</v>
      </c>
      <c r="K2658" s="1430">
        <f t="shared" si="52"/>
        <v>0</v>
      </c>
      <c r="L2658" s="1429"/>
      <c r="M2658" s="1429"/>
      <c r="N2658" s="1431">
        <f t="shared" si="53"/>
        <v>0</v>
      </c>
      <c r="O2658" s="1429"/>
      <c r="P2658" s="1430"/>
      <c r="Q2658" s="1431">
        <f t="shared" si="54"/>
        <v>0</v>
      </c>
      <c r="R2658" s="1947"/>
    </row>
    <row r="2659" spans="3:18">
      <c r="C2659" s="1434">
        <v>1</v>
      </c>
      <c r="D2659" s="1436" t="s">
        <v>4732</v>
      </c>
      <c r="E2659" s="1436">
        <v>7</v>
      </c>
      <c r="F2659" s="1437" t="s">
        <v>550</v>
      </c>
      <c r="G2659" s="1436">
        <v>1</v>
      </c>
      <c r="H2659" s="1436">
        <v>2009</v>
      </c>
      <c r="I2659" s="1438">
        <v>23.911999999999999</v>
      </c>
      <c r="J2659" s="1438">
        <v>100</v>
      </c>
      <c r="K2659" s="1438">
        <v>0</v>
      </c>
      <c r="L2659" s="1436"/>
      <c r="M2659" s="1436"/>
      <c r="N2659" s="1439">
        <v>0</v>
      </c>
      <c r="O2659" s="1436"/>
      <c r="P2659" s="1438"/>
      <c r="Q2659" s="1439">
        <v>0</v>
      </c>
      <c r="R2659" s="1948" t="s">
        <v>4708</v>
      </c>
    </row>
    <row r="2660" spans="3:18">
      <c r="C2660" s="1434">
        <v>2</v>
      </c>
      <c r="D2660" s="1436" t="s">
        <v>4217</v>
      </c>
      <c r="E2660" s="1436">
        <v>7</v>
      </c>
      <c r="F2660" s="1437" t="s">
        <v>550</v>
      </c>
      <c r="G2660" s="1436">
        <v>1</v>
      </c>
      <c r="H2660" s="1436">
        <v>2010</v>
      </c>
      <c r="I2660" s="1438">
        <v>44.25</v>
      </c>
      <c r="J2660" s="1438">
        <v>100</v>
      </c>
      <c r="K2660" s="1438">
        <v>0</v>
      </c>
      <c r="L2660" s="1436"/>
      <c r="M2660" s="1436"/>
      <c r="N2660" s="1439">
        <v>0</v>
      </c>
      <c r="O2660" s="1436"/>
      <c r="P2660" s="1438"/>
      <c r="Q2660" s="1439">
        <v>0</v>
      </c>
      <c r="R2660" s="1949"/>
    </row>
    <row r="2661" spans="3:18">
      <c r="C2661" s="1434">
        <v>3</v>
      </c>
      <c r="D2661" s="1436" t="s">
        <v>4217</v>
      </c>
      <c r="E2661" s="1436">
        <v>7</v>
      </c>
      <c r="F2661" s="1437" t="s">
        <v>550</v>
      </c>
      <c r="G2661" s="1436">
        <v>1</v>
      </c>
      <c r="H2661" s="1436">
        <v>2010</v>
      </c>
      <c r="I2661" s="1438">
        <v>44.25</v>
      </c>
      <c r="J2661" s="1438">
        <v>100</v>
      </c>
      <c r="K2661" s="1438">
        <v>0</v>
      </c>
      <c r="L2661" s="1436"/>
      <c r="M2661" s="1436"/>
      <c r="N2661" s="1439">
        <v>0</v>
      </c>
      <c r="O2661" s="1436"/>
      <c r="P2661" s="1438"/>
      <c r="Q2661" s="1439">
        <v>0</v>
      </c>
      <c r="R2661" s="1949"/>
    </row>
    <row r="2662" spans="3:18">
      <c r="C2662" s="1434">
        <v>4</v>
      </c>
      <c r="D2662" s="1436" t="s">
        <v>4733</v>
      </c>
      <c r="E2662" s="1436">
        <v>7</v>
      </c>
      <c r="F2662" s="1437" t="s">
        <v>550</v>
      </c>
      <c r="G2662" s="1436">
        <v>1</v>
      </c>
      <c r="H2662" s="1436">
        <v>2007</v>
      </c>
      <c r="I2662" s="1438">
        <v>26.190840000000001</v>
      </c>
      <c r="J2662" s="1438">
        <v>100</v>
      </c>
      <c r="K2662" s="1438">
        <v>0</v>
      </c>
      <c r="L2662" s="1436"/>
      <c r="M2662" s="1436"/>
      <c r="N2662" s="1439">
        <v>0</v>
      </c>
      <c r="O2662" s="1436"/>
      <c r="P2662" s="1438"/>
      <c r="Q2662" s="1439">
        <v>0</v>
      </c>
      <c r="R2662" s="1949"/>
    </row>
    <row r="2663" spans="3:18">
      <c r="C2663" s="1434">
        <v>5</v>
      </c>
      <c r="D2663" s="1436" t="s">
        <v>4734</v>
      </c>
      <c r="E2663" s="1436">
        <v>7</v>
      </c>
      <c r="F2663" s="1437" t="s">
        <v>550</v>
      </c>
      <c r="G2663" s="1436">
        <v>1</v>
      </c>
      <c r="H2663" s="1436">
        <v>2010</v>
      </c>
      <c r="I2663" s="1438">
        <v>53.88</v>
      </c>
      <c r="J2663" s="1438">
        <v>100</v>
      </c>
      <c r="K2663" s="1438">
        <v>0</v>
      </c>
      <c r="L2663" s="1436"/>
      <c r="M2663" s="1436"/>
      <c r="N2663" s="1439">
        <v>0</v>
      </c>
      <c r="O2663" s="1436"/>
      <c r="P2663" s="1438"/>
      <c r="Q2663" s="1439">
        <v>0</v>
      </c>
      <c r="R2663" s="1949"/>
    </row>
    <row r="2664" spans="3:18">
      <c r="C2664" s="1434">
        <v>6</v>
      </c>
      <c r="D2664" s="1436" t="s">
        <v>2482</v>
      </c>
      <c r="E2664" s="1436">
        <v>7</v>
      </c>
      <c r="F2664" s="1437" t="s">
        <v>550</v>
      </c>
      <c r="G2664" s="1436">
        <v>1</v>
      </c>
      <c r="H2664" s="1436">
        <v>2019</v>
      </c>
      <c r="I2664" s="1438">
        <v>52.113</v>
      </c>
      <c r="J2664" s="1438">
        <v>71.5</v>
      </c>
      <c r="K2664" s="1438">
        <v>14.852205000000005</v>
      </c>
      <c r="L2664" s="1436"/>
      <c r="M2664" s="1436"/>
      <c r="N2664" s="1439">
        <v>0</v>
      </c>
      <c r="O2664" s="1436"/>
      <c r="P2664" s="1438"/>
      <c r="Q2664" s="1439">
        <v>0</v>
      </c>
      <c r="R2664" s="1949"/>
    </row>
    <row r="2665" spans="3:18">
      <c r="C2665" s="1434">
        <v>7</v>
      </c>
      <c r="D2665" s="1436" t="s">
        <v>2482</v>
      </c>
      <c r="E2665" s="1436">
        <v>7</v>
      </c>
      <c r="F2665" s="1437" t="s">
        <v>550</v>
      </c>
      <c r="G2665" s="1436">
        <v>1</v>
      </c>
      <c r="H2665" s="1436">
        <v>2019</v>
      </c>
      <c r="I2665" s="1438">
        <v>52.113</v>
      </c>
      <c r="J2665" s="1438">
        <v>71.5</v>
      </c>
      <c r="K2665" s="1438">
        <v>14.852205000000005</v>
      </c>
      <c r="L2665" s="1436"/>
      <c r="M2665" s="1436"/>
      <c r="N2665" s="1439">
        <v>0</v>
      </c>
      <c r="O2665" s="1436"/>
      <c r="P2665" s="1438"/>
      <c r="Q2665" s="1439">
        <v>0</v>
      </c>
      <c r="R2665" s="1949"/>
    </row>
    <row r="2666" spans="3:18">
      <c r="C2666" s="1434">
        <v>8</v>
      </c>
      <c r="D2666" s="1436" t="s">
        <v>2482</v>
      </c>
      <c r="E2666" s="1436">
        <v>7</v>
      </c>
      <c r="F2666" s="1437" t="s">
        <v>550</v>
      </c>
      <c r="G2666" s="1436">
        <v>1</v>
      </c>
      <c r="H2666" s="1436">
        <v>2019</v>
      </c>
      <c r="I2666" s="1438">
        <v>52.113</v>
      </c>
      <c r="J2666" s="1438">
        <v>71.5</v>
      </c>
      <c r="K2666" s="1438">
        <v>14.852205000000005</v>
      </c>
      <c r="L2666" s="1436"/>
      <c r="M2666" s="1436"/>
      <c r="N2666" s="1439">
        <v>0</v>
      </c>
      <c r="O2666" s="1436"/>
      <c r="P2666" s="1438"/>
      <c r="Q2666" s="1439">
        <v>0</v>
      </c>
      <c r="R2666" s="1949"/>
    </row>
    <row r="2667" spans="3:18">
      <c r="C2667" s="1434">
        <v>9</v>
      </c>
      <c r="D2667" s="1436" t="s">
        <v>2482</v>
      </c>
      <c r="E2667" s="1436">
        <v>7</v>
      </c>
      <c r="F2667" s="1437" t="s">
        <v>550</v>
      </c>
      <c r="G2667" s="1436">
        <v>1</v>
      </c>
      <c r="H2667" s="1436">
        <v>2019</v>
      </c>
      <c r="I2667" s="1438">
        <v>52.113</v>
      </c>
      <c r="J2667" s="1438">
        <v>71.5</v>
      </c>
      <c r="K2667" s="1438">
        <v>14.852205000000005</v>
      </c>
      <c r="L2667" s="1436"/>
      <c r="M2667" s="1436"/>
      <c r="N2667" s="1439">
        <v>0</v>
      </c>
      <c r="O2667" s="1436"/>
      <c r="P2667" s="1438"/>
      <c r="Q2667" s="1439">
        <v>0</v>
      </c>
      <c r="R2667" s="1949"/>
    </row>
    <row r="2668" spans="3:18">
      <c r="C2668" s="1434">
        <v>10</v>
      </c>
      <c r="D2668" s="1436" t="s">
        <v>2482</v>
      </c>
      <c r="E2668" s="1436">
        <v>7</v>
      </c>
      <c r="F2668" s="1437" t="s">
        <v>550</v>
      </c>
      <c r="G2668" s="1436">
        <v>1</v>
      </c>
      <c r="H2668" s="1436">
        <v>2019</v>
      </c>
      <c r="I2668" s="1438">
        <v>52.113</v>
      </c>
      <c r="J2668" s="1438">
        <v>71.5</v>
      </c>
      <c r="K2668" s="1438">
        <v>14.852205000000005</v>
      </c>
      <c r="L2668" s="1436"/>
      <c r="M2668" s="1436"/>
      <c r="N2668" s="1439">
        <v>0</v>
      </c>
      <c r="O2668" s="1436"/>
      <c r="P2668" s="1438"/>
      <c r="Q2668" s="1439">
        <v>0</v>
      </c>
      <c r="R2668" s="1949"/>
    </row>
    <row r="2669" spans="3:18">
      <c r="C2669" s="1434">
        <v>11</v>
      </c>
      <c r="D2669" s="1436" t="s">
        <v>2485</v>
      </c>
      <c r="E2669" s="1436">
        <v>7</v>
      </c>
      <c r="F2669" s="1437" t="s">
        <v>550</v>
      </c>
      <c r="G2669" s="1436">
        <v>1</v>
      </c>
      <c r="H2669" s="1436">
        <v>2020</v>
      </c>
      <c r="I2669" s="1438">
        <v>53.895000000000003</v>
      </c>
      <c r="J2669" s="1438">
        <v>57.2</v>
      </c>
      <c r="K2669" s="1438">
        <v>23.067059999999998</v>
      </c>
      <c r="L2669" s="1436"/>
      <c r="M2669" s="1436"/>
      <c r="N2669" s="1439">
        <v>0</v>
      </c>
      <c r="O2669" s="1436"/>
      <c r="P2669" s="1438"/>
      <c r="Q2669" s="1439">
        <v>0</v>
      </c>
      <c r="R2669" s="1949"/>
    </row>
    <row r="2670" spans="3:18">
      <c r="C2670" s="1434">
        <v>12</v>
      </c>
      <c r="D2670" s="1436" t="s">
        <v>2485</v>
      </c>
      <c r="E2670" s="1436">
        <v>7</v>
      </c>
      <c r="F2670" s="1437" t="s">
        <v>550</v>
      </c>
      <c r="G2670" s="1436">
        <v>1</v>
      </c>
      <c r="H2670" s="1436">
        <v>2020</v>
      </c>
      <c r="I2670" s="1438">
        <v>53.895000000000003</v>
      </c>
      <c r="J2670" s="1438">
        <v>57.2</v>
      </c>
      <c r="K2670" s="1438">
        <v>23.067059999999998</v>
      </c>
      <c r="L2670" s="1436"/>
      <c r="M2670" s="1436"/>
      <c r="N2670" s="1439">
        <v>0</v>
      </c>
      <c r="O2670" s="1436"/>
      <c r="P2670" s="1438"/>
      <c r="Q2670" s="1439">
        <v>0</v>
      </c>
      <c r="R2670" s="1949"/>
    </row>
    <row r="2671" spans="3:18">
      <c r="C2671" s="1434">
        <v>13</v>
      </c>
      <c r="D2671" s="1436" t="s">
        <v>2485</v>
      </c>
      <c r="E2671" s="1436">
        <v>7</v>
      </c>
      <c r="F2671" s="1437" t="s">
        <v>550</v>
      </c>
      <c r="G2671" s="1436">
        <v>1</v>
      </c>
      <c r="H2671" s="1436">
        <v>2020</v>
      </c>
      <c r="I2671" s="1438">
        <v>53.895000000000003</v>
      </c>
      <c r="J2671" s="1438">
        <v>57.2</v>
      </c>
      <c r="K2671" s="1438">
        <v>23.067059999999998</v>
      </c>
      <c r="L2671" s="1436"/>
      <c r="M2671" s="1436"/>
      <c r="N2671" s="1439">
        <v>0</v>
      </c>
      <c r="O2671" s="1436"/>
      <c r="P2671" s="1438"/>
      <c r="Q2671" s="1439">
        <v>0</v>
      </c>
      <c r="R2671" s="1949"/>
    </row>
    <row r="2672" spans="3:18">
      <c r="C2672" s="1434">
        <v>14</v>
      </c>
      <c r="D2672" s="1436" t="s">
        <v>2485</v>
      </c>
      <c r="E2672" s="1436">
        <v>7</v>
      </c>
      <c r="F2672" s="1437" t="s">
        <v>550</v>
      </c>
      <c r="G2672" s="1436">
        <v>1</v>
      </c>
      <c r="H2672" s="1436">
        <v>2020</v>
      </c>
      <c r="I2672" s="1438">
        <v>53.895000000000003</v>
      </c>
      <c r="J2672" s="1438">
        <v>57.2</v>
      </c>
      <c r="K2672" s="1438">
        <v>23.067059999999998</v>
      </c>
      <c r="L2672" s="1436"/>
      <c r="M2672" s="1436"/>
      <c r="N2672" s="1439">
        <v>0</v>
      </c>
      <c r="O2672" s="1436"/>
      <c r="P2672" s="1438"/>
      <c r="Q2672" s="1439">
        <v>0</v>
      </c>
      <c r="R2672" s="1949"/>
    </row>
    <row r="2673" spans="3:18">
      <c r="C2673" s="1434">
        <v>15</v>
      </c>
      <c r="D2673" s="1436" t="s">
        <v>2485</v>
      </c>
      <c r="E2673" s="1436">
        <v>7</v>
      </c>
      <c r="F2673" s="1437" t="s">
        <v>550</v>
      </c>
      <c r="G2673" s="1436">
        <v>1</v>
      </c>
      <c r="H2673" s="1436">
        <v>2020</v>
      </c>
      <c r="I2673" s="1438">
        <v>53.895000000000003</v>
      </c>
      <c r="J2673" s="1438">
        <v>57.2</v>
      </c>
      <c r="K2673" s="1438">
        <v>23.067059999999998</v>
      </c>
      <c r="L2673" s="1436"/>
      <c r="M2673" s="1436"/>
      <c r="N2673" s="1439">
        <v>0</v>
      </c>
      <c r="O2673" s="1436"/>
      <c r="P2673" s="1438"/>
      <c r="Q2673" s="1439">
        <v>0</v>
      </c>
      <c r="R2673" s="1949"/>
    </row>
    <row r="2674" spans="3:18">
      <c r="C2674" s="1434">
        <v>16</v>
      </c>
      <c r="D2674" s="1436" t="s">
        <v>2485</v>
      </c>
      <c r="E2674" s="1436">
        <v>7</v>
      </c>
      <c r="F2674" s="1437" t="s">
        <v>550</v>
      </c>
      <c r="G2674" s="1436">
        <v>1</v>
      </c>
      <c r="H2674" s="1436">
        <v>2020</v>
      </c>
      <c r="I2674" s="1438">
        <v>53.895000000000003</v>
      </c>
      <c r="J2674" s="1438">
        <v>57.2</v>
      </c>
      <c r="K2674" s="1438">
        <v>23.067059999999998</v>
      </c>
      <c r="L2674" s="1436"/>
      <c r="M2674" s="1436"/>
      <c r="N2674" s="1439">
        <v>0</v>
      </c>
      <c r="O2674" s="1436"/>
      <c r="P2674" s="1438"/>
      <c r="Q2674" s="1439">
        <v>0</v>
      </c>
      <c r="R2674" s="1949"/>
    </row>
    <row r="2675" spans="3:18">
      <c r="C2675" s="1434">
        <v>17</v>
      </c>
      <c r="D2675" s="1436" t="s">
        <v>2485</v>
      </c>
      <c r="E2675" s="1436">
        <v>7</v>
      </c>
      <c r="F2675" s="1437" t="s">
        <v>550</v>
      </c>
      <c r="G2675" s="1436">
        <v>1</v>
      </c>
      <c r="H2675" s="1436">
        <v>2020</v>
      </c>
      <c r="I2675" s="1438">
        <v>53.895000000000003</v>
      </c>
      <c r="J2675" s="1438">
        <v>57.2</v>
      </c>
      <c r="K2675" s="1438">
        <v>23.067059999999998</v>
      </c>
      <c r="L2675" s="1436"/>
      <c r="M2675" s="1436"/>
      <c r="N2675" s="1439">
        <v>0</v>
      </c>
      <c r="O2675" s="1436"/>
      <c r="P2675" s="1438"/>
      <c r="Q2675" s="1439">
        <v>0</v>
      </c>
      <c r="R2675" s="1949"/>
    </row>
    <row r="2676" spans="3:18">
      <c r="C2676" s="1434">
        <v>18</v>
      </c>
      <c r="D2676" s="1436" t="s">
        <v>2485</v>
      </c>
      <c r="E2676" s="1436">
        <v>7</v>
      </c>
      <c r="F2676" s="1437" t="s">
        <v>550</v>
      </c>
      <c r="G2676" s="1436">
        <v>1</v>
      </c>
      <c r="H2676" s="1436">
        <v>2020</v>
      </c>
      <c r="I2676" s="1438">
        <v>53.895000000000003</v>
      </c>
      <c r="J2676" s="1438">
        <v>57.2</v>
      </c>
      <c r="K2676" s="1438">
        <v>23.067059999999998</v>
      </c>
      <c r="L2676" s="1436"/>
      <c r="M2676" s="1436"/>
      <c r="N2676" s="1439">
        <v>0</v>
      </c>
      <c r="O2676" s="1436"/>
      <c r="P2676" s="1438"/>
      <c r="Q2676" s="1439">
        <v>0</v>
      </c>
      <c r="R2676" s="1949"/>
    </row>
    <row r="2677" spans="3:18">
      <c r="C2677" s="1434">
        <v>19</v>
      </c>
      <c r="D2677" s="1436" t="s">
        <v>2485</v>
      </c>
      <c r="E2677" s="1436">
        <v>7</v>
      </c>
      <c r="F2677" s="1437" t="s">
        <v>550</v>
      </c>
      <c r="G2677" s="1436">
        <v>1</v>
      </c>
      <c r="H2677" s="1436">
        <v>2020</v>
      </c>
      <c r="I2677" s="1438">
        <v>53.895000000000003</v>
      </c>
      <c r="J2677" s="1438">
        <v>57.2</v>
      </c>
      <c r="K2677" s="1438">
        <v>23.067059999999998</v>
      </c>
      <c r="L2677" s="1436"/>
      <c r="M2677" s="1436"/>
      <c r="N2677" s="1439">
        <v>0</v>
      </c>
      <c r="O2677" s="1436"/>
      <c r="P2677" s="1438"/>
      <c r="Q2677" s="1439">
        <v>0</v>
      </c>
      <c r="R2677" s="1949"/>
    </row>
    <row r="2678" spans="3:18">
      <c r="C2678" s="1434">
        <v>20</v>
      </c>
      <c r="D2678" s="1436" t="s">
        <v>2485</v>
      </c>
      <c r="E2678" s="1436">
        <v>7</v>
      </c>
      <c r="F2678" s="1437" t="s">
        <v>550</v>
      </c>
      <c r="G2678" s="1436">
        <v>1</v>
      </c>
      <c r="H2678" s="1436">
        <v>2020</v>
      </c>
      <c r="I2678" s="1438">
        <v>53.895000000000003</v>
      </c>
      <c r="J2678" s="1438">
        <v>57.2</v>
      </c>
      <c r="K2678" s="1438">
        <v>23.067059999999998</v>
      </c>
      <c r="L2678" s="1436"/>
      <c r="M2678" s="1436"/>
      <c r="N2678" s="1439">
        <v>0</v>
      </c>
      <c r="O2678" s="1436"/>
      <c r="P2678" s="1438"/>
      <c r="Q2678" s="1439">
        <v>0</v>
      </c>
      <c r="R2678" s="1949"/>
    </row>
    <row r="2679" spans="3:18">
      <c r="C2679" s="1434">
        <v>21</v>
      </c>
      <c r="D2679" s="1436" t="s">
        <v>2485</v>
      </c>
      <c r="E2679" s="1436">
        <v>7</v>
      </c>
      <c r="F2679" s="1437" t="s">
        <v>550</v>
      </c>
      <c r="G2679" s="1436">
        <v>1</v>
      </c>
      <c r="H2679" s="1436">
        <v>2020</v>
      </c>
      <c r="I2679" s="1438">
        <v>53.895000000000003</v>
      </c>
      <c r="J2679" s="1438">
        <v>57.2</v>
      </c>
      <c r="K2679" s="1438">
        <v>23.067059999999998</v>
      </c>
      <c r="L2679" s="1436"/>
      <c r="M2679" s="1436"/>
      <c r="N2679" s="1439">
        <v>0</v>
      </c>
      <c r="O2679" s="1436"/>
      <c r="P2679" s="1438"/>
      <c r="Q2679" s="1439">
        <v>0</v>
      </c>
      <c r="R2679" s="1949"/>
    </row>
    <row r="2680" spans="3:18">
      <c r="C2680" s="1434">
        <v>22</v>
      </c>
      <c r="D2680" s="1436" t="s">
        <v>2485</v>
      </c>
      <c r="E2680" s="1436">
        <v>7</v>
      </c>
      <c r="F2680" s="1437" t="s">
        <v>550</v>
      </c>
      <c r="G2680" s="1436">
        <v>1</v>
      </c>
      <c r="H2680" s="1436">
        <v>2020</v>
      </c>
      <c r="I2680" s="1438">
        <v>53.895000000000003</v>
      </c>
      <c r="J2680" s="1438">
        <v>57.2</v>
      </c>
      <c r="K2680" s="1438">
        <v>23.067059999999998</v>
      </c>
      <c r="L2680" s="1436"/>
      <c r="M2680" s="1436"/>
      <c r="N2680" s="1439">
        <v>0</v>
      </c>
      <c r="O2680" s="1436"/>
      <c r="P2680" s="1438"/>
      <c r="Q2680" s="1439">
        <v>0</v>
      </c>
      <c r="R2680" s="1949"/>
    </row>
    <row r="2681" spans="3:18">
      <c r="C2681" s="1434">
        <v>23</v>
      </c>
      <c r="D2681" s="1436" t="s">
        <v>2485</v>
      </c>
      <c r="E2681" s="1436">
        <v>7</v>
      </c>
      <c r="F2681" s="1437" t="s">
        <v>550</v>
      </c>
      <c r="G2681" s="1436">
        <v>1</v>
      </c>
      <c r="H2681" s="1436">
        <v>2020</v>
      </c>
      <c r="I2681" s="1438">
        <v>53.895000000000003</v>
      </c>
      <c r="J2681" s="1438">
        <v>57.2</v>
      </c>
      <c r="K2681" s="1438">
        <v>23.067059999999998</v>
      </c>
      <c r="L2681" s="1436"/>
      <c r="M2681" s="1436"/>
      <c r="N2681" s="1439">
        <v>0</v>
      </c>
      <c r="O2681" s="1436"/>
      <c r="P2681" s="1438"/>
      <c r="Q2681" s="1439">
        <v>0</v>
      </c>
      <c r="R2681" s="1949"/>
    </row>
    <row r="2682" spans="3:18">
      <c r="C2682" s="1434">
        <v>24</v>
      </c>
      <c r="D2682" s="1436" t="s">
        <v>2485</v>
      </c>
      <c r="E2682" s="1436">
        <v>7</v>
      </c>
      <c r="F2682" s="1437" t="s">
        <v>550</v>
      </c>
      <c r="G2682" s="1436">
        <v>1</v>
      </c>
      <c r="H2682" s="1436">
        <v>2020</v>
      </c>
      <c r="I2682" s="1438">
        <v>53.895000000000003</v>
      </c>
      <c r="J2682" s="1438">
        <v>57.2</v>
      </c>
      <c r="K2682" s="1438">
        <v>23.067059999999998</v>
      </c>
      <c r="L2682" s="1436"/>
      <c r="M2682" s="1436"/>
      <c r="N2682" s="1439">
        <v>0</v>
      </c>
      <c r="O2682" s="1436"/>
      <c r="P2682" s="1438"/>
      <c r="Q2682" s="1439">
        <v>0</v>
      </c>
      <c r="R2682" s="1949"/>
    </row>
    <row r="2683" spans="3:18">
      <c r="C2683" s="1434">
        <v>25</v>
      </c>
      <c r="D2683" s="1436" t="s">
        <v>2485</v>
      </c>
      <c r="E2683" s="1436">
        <v>7</v>
      </c>
      <c r="F2683" s="1437" t="s">
        <v>550</v>
      </c>
      <c r="G2683" s="1436">
        <v>1</v>
      </c>
      <c r="H2683" s="1436">
        <v>2020</v>
      </c>
      <c r="I2683" s="1438">
        <v>53.895000000000003</v>
      </c>
      <c r="J2683" s="1438">
        <v>57.2</v>
      </c>
      <c r="K2683" s="1438">
        <v>23.067059999999998</v>
      </c>
      <c r="L2683" s="1436"/>
      <c r="M2683" s="1436"/>
      <c r="N2683" s="1439">
        <v>0</v>
      </c>
      <c r="O2683" s="1436"/>
      <c r="P2683" s="1438"/>
      <c r="Q2683" s="1439">
        <v>0</v>
      </c>
      <c r="R2683" s="1949"/>
    </row>
    <row r="2684" spans="3:18">
      <c r="C2684" s="1434">
        <v>26</v>
      </c>
      <c r="D2684" s="1436" t="s">
        <v>2485</v>
      </c>
      <c r="E2684" s="1436">
        <v>7</v>
      </c>
      <c r="F2684" s="1437" t="s">
        <v>550</v>
      </c>
      <c r="G2684" s="1436">
        <v>1</v>
      </c>
      <c r="H2684" s="1436">
        <v>2020</v>
      </c>
      <c r="I2684" s="1438">
        <v>53.895000000000003</v>
      </c>
      <c r="J2684" s="1438">
        <v>57.2</v>
      </c>
      <c r="K2684" s="1438">
        <v>23.067059999999998</v>
      </c>
      <c r="L2684" s="1436"/>
      <c r="M2684" s="1436"/>
      <c r="N2684" s="1439">
        <v>0</v>
      </c>
      <c r="O2684" s="1436"/>
      <c r="P2684" s="1438"/>
      <c r="Q2684" s="1439">
        <v>0</v>
      </c>
      <c r="R2684" s="1949"/>
    </row>
    <row r="2685" spans="3:18">
      <c r="C2685" s="1434">
        <v>27</v>
      </c>
      <c r="D2685" s="1436" t="s">
        <v>3464</v>
      </c>
      <c r="E2685" s="1436">
        <v>7</v>
      </c>
      <c r="F2685" s="1437" t="s">
        <v>550</v>
      </c>
      <c r="G2685" s="1436"/>
      <c r="H2685" s="1436"/>
      <c r="I2685" s="1438"/>
      <c r="J2685" s="1438">
        <v>100</v>
      </c>
      <c r="K2685" s="1438">
        <v>0</v>
      </c>
      <c r="L2685" s="1436">
        <v>20</v>
      </c>
      <c r="M2685" s="1436">
        <v>45.8</v>
      </c>
      <c r="N2685" s="1439">
        <v>916</v>
      </c>
      <c r="O2685" s="1436"/>
      <c r="P2685" s="1438"/>
      <c r="Q2685" s="1439">
        <v>0</v>
      </c>
      <c r="R2685" s="1950"/>
    </row>
    <row r="2686" spans="3:18">
      <c r="C2686" s="1559">
        <v>1</v>
      </c>
      <c r="D2686" s="1560" t="s">
        <v>4623</v>
      </c>
      <c r="E2686" s="1560">
        <v>7</v>
      </c>
      <c r="F2686" s="1561" t="s">
        <v>550</v>
      </c>
      <c r="G2686" s="1560">
        <v>2</v>
      </c>
      <c r="H2686" s="1560">
        <v>2007</v>
      </c>
      <c r="I2686" s="1562">
        <v>171.2</v>
      </c>
      <c r="J2686" s="1560">
        <v>100</v>
      </c>
      <c r="K2686" s="1562">
        <v>0</v>
      </c>
      <c r="L2686" s="1560"/>
      <c r="M2686" s="1560"/>
      <c r="N2686" s="1563">
        <v>0</v>
      </c>
      <c r="O2686" s="1560"/>
      <c r="P2686" s="1562"/>
      <c r="Q2686" s="1563">
        <v>0</v>
      </c>
      <c r="R2686" s="1908" t="s">
        <v>489</v>
      </c>
    </row>
    <row r="2687" spans="3:18">
      <c r="C2687" s="1559">
        <v>2</v>
      </c>
      <c r="D2687" s="1560" t="s">
        <v>4820</v>
      </c>
      <c r="E2687" s="1560">
        <v>7</v>
      </c>
      <c r="F2687" s="1561" t="s">
        <v>550</v>
      </c>
      <c r="G2687" s="1560">
        <v>5</v>
      </c>
      <c r="H2687" s="1560">
        <v>2007</v>
      </c>
      <c r="I2687" s="1562">
        <v>145</v>
      </c>
      <c r="J2687" s="1560">
        <v>100</v>
      </c>
      <c r="K2687" s="1562">
        <v>0</v>
      </c>
      <c r="L2687" s="1560"/>
      <c r="M2687" s="1560"/>
      <c r="N2687" s="1563">
        <v>0</v>
      </c>
      <c r="O2687" s="1560"/>
      <c r="P2687" s="1562"/>
      <c r="Q2687" s="1563">
        <v>0</v>
      </c>
      <c r="R2687" s="1908"/>
    </row>
    <row r="2688" spans="3:18">
      <c r="C2688" s="1559">
        <v>3</v>
      </c>
      <c r="D2688" s="1560" t="s">
        <v>3252</v>
      </c>
      <c r="E2688" s="1560">
        <v>7</v>
      </c>
      <c r="F2688" s="1561" t="s">
        <v>550</v>
      </c>
      <c r="G2688" s="1560">
        <v>2</v>
      </c>
      <c r="H2688" s="1560">
        <v>2007</v>
      </c>
      <c r="I2688" s="1562">
        <v>120</v>
      </c>
      <c r="J2688" s="1560">
        <v>100</v>
      </c>
      <c r="K2688" s="1562">
        <v>0</v>
      </c>
      <c r="L2688" s="1560"/>
      <c r="M2688" s="1560"/>
      <c r="N2688" s="1563">
        <v>0</v>
      </c>
      <c r="O2688" s="1560"/>
      <c r="P2688" s="1562"/>
      <c r="Q2688" s="1563">
        <v>0</v>
      </c>
      <c r="R2688" s="1908"/>
    </row>
    <row r="2689" spans="3:18">
      <c r="C2689" s="1559">
        <v>4</v>
      </c>
      <c r="D2689" s="1560" t="s">
        <v>3252</v>
      </c>
      <c r="E2689" s="1560">
        <v>7</v>
      </c>
      <c r="F2689" s="1561" t="s">
        <v>550</v>
      </c>
      <c r="G2689" s="1560">
        <v>1</v>
      </c>
      <c r="H2689" s="1560">
        <v>2007</v>
      </c>
      <c r="I2689" s="1562">
        <v>60</v>
      </c>
      <c r="J2689" s="1560">
        <v>100</v>
      </c>
      <c r="K2689" s="1562">
        <v>0</v>
      </c>
      <c r="L2689" s="1560"/>
      <c r="M2689" s="1560"/>
      <c r="N2689" s="1563">
        <v>0</v>
      </c>
      <c r="O2689" s="1560"/>
      <c r="P2689" s="1562"/>
      <c r="Q2689" s="1563">
        <v>0</v>
      </c>
      <c r="R2689" s="1908"/>
    </row>
    <row r="2690" spans="3:18">
      <c r="C2690" s="1559">
        <v>5</v>
      </c>
      <c r="D2690" s="1560" t="s">
        <v>4821</v>
      </c>
      <c r="E2690" s="1560">
        <v>7</v>
      </c>
      <c r="F2690" s="1561" t="s">
        <v>550</v>
      </c>
      <c r="G2690" s="1560">
        <v>1</v>
      </c>
      <c r="H2690" s="1560">
        <v>2001</v>
      </c>
      <c r="I2690" s="1562">
        <v>60</v>
      </c>
      <c r="J2690" s="1560">
        <v>100</v>
      </c>
      <c r="K2690" s="1562">
        <v>0</v>
      </c>
      <c r="L2690" s="1560"/>
      <c r="M2690" s="1560"/>
      <c r="N2690" s="1563">
        <v>0</v>
      </c>
      <c r="O2690" s="1560"/>
      <c r="P2690" s="1562"/>
      <c r="Q2690" s="1563">
        <v>0</v>
      </c>
      <c r="R2690" s="1908"/>
    </row>
    <row r="2691" spans="3:18">
      <c r="C2691" s="1559">
        <v>6</v>
      </c>
      <c r="D2691" s="1560" t="s">
        <v>3244</v>
      </c>
      <c r="E2691" s="1560">
        <v>7</v>
      </c>
      <c r="F2691" s="1561" t="s">
        <v>550</v>
      </c>
      <c r="G2691" s="1560">
        <v>1</v>
      </c>
      <c r="H2691" s="1560">
        <v>2006</v>
      </c>
      <c r="I2691" s="1562">
        <v>38.4</v>
      </c>
      <c r="J2691" s="1560">
        <v>100</v>
      </c>
      <c r="K2691" s="1562">
        <v>0</v>
      </c>
      <c r="L2691" s="1560"/>
      <c r="M2691" s="1560"/>
      <c r="N2691" s="1563">
        <v>0</v>
      </c>
      <c r="O2691" s="1560"/>
      <c r="P2691" s="1562"/>
      <c r="Q2691" s="1563">
        <v>0</v>
      </c>
      <c r="R2691" s="1908"/>
    </row>
    <row r="2692" spans="3:18">
      <c r="C2692" s="1559">
        <v>7</v>
      </c>
      <c r="D2692" s="1560" t="s">
        <v>4822</v>
      </c>
      <c r="E2692" s="1560">
        <v>7</v>
      </c>
      <c r="F2692" s="1561" t="s">
        <v>550</v>
      </c>
      <c r="G2692" s="1560">
        <v>1</v>
      </c>
      <c r="H2692" s="1560">
        <v>2006</v>
      </c>
      <c r="I2692" s="1562">
        <v>6232.9</v>
      </c>
      <c r="J2692" s="1560">
        <v>100</v>
      </c>
      <c r="K2692" s="1562">
        <v>0</v>
      </c>
      <c r="L2692" s="1560"/>
      <c r="M2692" s="1560"/>
      <c r="N2692" s="1563">
        <v>0</v>
      </c>
      <c r="O2692" s="1560"/>
      <c r="P2692" s="1562"/>
      <c r="Q2692" s="1563">
        <v>0</v>
      </c>
      <c r="R2692" s="1908"/>
    </row>
    <row r="2693" spans="3:18">
      <c r="C2693" s="1559">
        <v>8</v>
      </c>
      <c r="D2693" s="1560" t="s">
        <v>4823</v>
      </c>
      <c r="E2693" s="1560">
        <v>7</v>
      </c>
      <c r="F2693" s="1561" t="s">
        <v>550</v>
      </c>
      <c r="G2693" s="1560">
        <v>1</v>
      </c>
      <c r="H2693" s="1560">
        <v>2006</v>
      </c>
      <c r="I2693" s="1562">
        <v>9345.4</v>
      </c>
      <c r="J2693" s="1560">
        <v>100</v>
      </c>
      <c r="K2693" s="1562">
        <v>0</v>
      </c>
      <c r="L2693" s="1560"/>
      <c r="M2693" s="1560"/>
      <c r="N2693" s="1563">
        <v>0</v>
      </c>
      <c r="O2693" s="1560"/>
      <c r="P2693" s="1562"/>
      <c r="Q2693" s="1563">
        <v>0</v>
      </c>
      <c r="R2693" s="1908"/>
    </row>
    <row r="2694" spans="3:18">
      <c r="C2694" s="1559">
        <v>9</v>
      </c>
      <c r="D2694" s="1560" t="s">
        <v>4824</v>
      </c>
      <c r="E2694" s="1560">
        <v>7</v>
      </c>
      <c r="F2694" s="1561" t="s">
        <v>550</v>
      </c>
      <c r="G2694" s="1560">
        <v>50</v>
      </c>
      <c r="H2694" s="1560">
        <v>2006</v>
      </c>
      <c r="I2694" s="1562">
        <v>5117.2</v>
      </c>
      <c r="J2694" s="1560">
        <v>100</v>
      </c>
      <c r="K2694" s="1562">
        <v>0</v>
      </c>
      <c r="L2694" s="1560"/>
      <c r="M2694" s="1560"/>
      <c r="N2694" s="1563">
        <v>0</v>
      </c>
      <c r="O2694" s="1560"/>
      <c r="P2694" s="1562"/>
      <c r="Q2694" s="1563">
        <v>0</v>
      </c>
      <c r="R2694" s="1908"/>
    </row>
    <row r="2695" spans="3:18">
      <c r="C2695" s="1559">
        <v>10</v>
      </c>
      <c r="D2695" s="1560" t="s">
        <v>4825</v>
      </c>
      <c r="E2695" s="1560">
        <v>7</v>
      </c>
      <c r="F2695" s="1561" t="s">
        <v>550</v>
      </c>
      <c r="G2695" s="1560">
        <v>1</v>
      </c>
      <c r="H2695" s="1560">
        <v>2006</v>
      </c>
      <c r="I2695" s="1562">
        <v>1235.8</v>
      </c>
      <c r="J2695" s="1560">
        <v>100</v>
      </c>
      <c r="K2695" s="1562">
        <v>0</v>
      </c>
      <c r="L2695" s="1560"/>
      <c r="M2695" s="1560"/>
      <c r="N2695" s="1563">
        <v>0</v>
      </c>
      <c r="O2695" s="1560"/>
      <c r="P2695" s="1562"/>
      <c r="Q2695" s="1563">
        <v>0</v>
      </c>
      <c r="R2695" s="1908"/>
    </row>
    <row r="2696" spans="3:18">
      <c r="C2696" s="1559">
        <v>11</v>
      </c>
      <c r="D2696" s="1560" t="s">
        <v>4826</v>
      </c>
      <c r="E2696" s="1560">
        <v>7</v>
      </c>
      <c r="F2696" s="1561" t="s">
        <v>550</v>
      </c>
      <c r="G2696" s="1560">
        <v>2</v>
      </c>
      <c r="H2696" s="1560">
        <v>2006</v>
      </c>
      <c r="I2696" s="1562">
        <v>2471.6999999999998</v>
      </c>
      <c r="J2696" s="1560">
        <v>100</v>
      </c>
      <c r="K2696" s="1562">
        <v>0</v>
      </c>
      <c r="L2696" s="1560"/>
      <c r="M2696" s="1560"/>
      <c r="N2696" s="1563">
        <v>0</v>
      </c>
      <c r="O2696" s="1560"/>
      <c r="P2696" s="1562"/>
      <c r="Q2696" s="1563">
        <v>0</v>
      </c>
      <c r="R2696" s="1908"/>
    </row>
    <row r="2697" spans="3:18">
      <c r="C2697" s="1559">
        <v>12</v>
      </c>
      <c r="D2697" s="1560" t="s">
        <v>4022</v>
      </c>
      <c r="E2697" s="1560">
        <v>7</v>
      </c>
      <c r="F2697" s="1561" t="s">
        <v>550</v>
      </c>
      <c r="G2697" s="1560">
        <v>1</v>
      </c>
      <c r="H2697" s="1560">
        <v>2006</v>
      </c>
      <c r="I2697" s="1562">
        <v>1268.5</v>
      </c>
      <c r="J2697" s="1560">
        <v>100</v>
      </c>
      <c r="K2697" s="1562">
        <v>0</v>
      </c>
      <c r="L2697" s="1560"/>
      <c r="M2697" s="1560"/>
      <c r="N2697" s="1563">
        <v>0</v>
      </c>
      <c r="O2697" s="1560"/>
      <c r="P2697" s="1562"/>
      <c r="Q2697" s="1563">
        <v>0</v>
      </c>
      <c r="R2697" s="1908"/>
    </row>
    <row r="2698" spans="3:18">
      <c r="C2698" s="1559">
        <v>13</v>
      </c>
      <c r="D2698" s="1560" t="s">
        <v>4827</v>
      </c>
      <c r="E2698" s="1560">
        <v>7</v>
      </c>
      <c r="F2698" s="1561" t="s">
        <v>550</v>
      </c>
      <c r="G2698" s="1560">
        <v>15</v>
      </c>
      <c r="H2698" s="1560">
        <v>2007</v>
      </c>
      <c r="I2698" s="1562">
        <v>684</v>
      </c>
      <c r="J2698" s="1560">
        <v>100</v>
      </c>
      <c r="K2698" s="1562">
        <v>0</v>
      </c>
      <c r="L2698" s="1560"/>
      <c r="M2698" s="1560"/>
      <c r="N2698" s="1563">
        <v>0</v>
      </c>
      <c r="O2698" s="1560"/>
      <c r="P2698" s="1562"/>
      <c r="Q2698" s="1563">
        <v>0</v>
      </c>
      <c r="R2698" s="1908"/>
    </row>
    <row r="2699" spans="3:18">
      <c r="C2699" s="1559">
        <v>14</v>
      </c>
      <c r="D2699" s="1560" t="s">
        <v>4827</v>
      </c>
      <c r="E2699" s="1560">
        <v>7</v>
      </c>
      <c r="F2699" s="1561" t="s">
        <v>550</v>
      </c>
      <c r="G2699" s="1560">
        <v>16</v>
      </c>
      <c r="H2699" s="1560">
        <v>2007</v>
      </c>
      <c r="I2699" s="1562">
        <v>729.6</v>
      </c>
      <c r="J2699" s="1560">
        <v>100</v>
      </c>
      <c r="K2699" s="1562">
        <v>0</v>
      </c>
      <c r="L2699" s="1560"/>
      <c r="M2699" s="1560"/>
      <c r="N2699" s="1563">
        <v>0</v>
      </c>
      <c r="O2699" s="1560"/>
      <c r="P2699" s="1562"/>
      <c r="Q2699" s="1563">
        <v>0</v>
      </c>
      <c r="R2699" s="1908"/>
    </row>
    <row r="2700" spans="3:18">
      <c r="C2700" s="1559">
        <v>15</v>
      </c>
      <c r="D2700" s="1560" t="s">
        <v>4828</v>
      </c>
      <c r="E2700" s="1560">
        <v>7</v>
      </c>
      <c r="F2700" s="1561" t="s">
        <v>550</v>
      </c>
      <c r="G2700" s="1560">
        <v>1</v>
      </c>
      <c r="H2700" s="1560">
        <v>2007</v>
      </c>
      <c r="I2700" s="1562">
        <v>2790</v>
      </c>
      <c r="J2700" s="1560">
        <v>100</v>
      </c>
      <c r="K2700" s="1562">
        <v>0</v>
      </c>
      <c r="L2700" s="1560"/>
      <c r="M2700" s="1560"/>
      <c r="N2700" s="1563">
        <v>0</v>
      </c>
      <c r="O2700" s="1560"/>
      <c r="P2700" s="1562"/>
      <c r="Q2700" s="1563">
        <v>0</v>
      </c>
      <c r="R2700" s="1908"/>
    </row>
    <row r="2701" spans="3:18">
      <c r="C2701" s="1559">
        <v>16</v>
      </c>
      <c r="D2701" s="1560" t="s">
        <v>4829</v>
      </c>
      <c r="E2701" s="1560">
        <v>7</v>
      </c>
      <c r="F2701" s="1561" t="s">
        <v>550</v>
      </c>
      <c r="G2701" s="1560">
        <v>1</v>
      </c>
      <c r="H2701" s="1560">
        <v>2007</v>
      </c>
      <c r="I2701" s="1562">
        <v>2790</v>
      </c>
      <c r="J2701" s="1560">
        <v>100</v>
      </c>
      <c r="K2701" s="1562">
        <v>0</v>
      </c>
      <c r="L2701" s="1560"/>
      <c r="M2701" s="1560"/>
      <c r="N2701" s="1563">
        <v>0</v>
      </c>
      <c r="O2701" s="1560"/>
      <c r="P2701" s="1562"/>
      <c r="Q2701" s="1563">
        <v>0</v>
      </c>
      <c r="R2701" s="1908"/>
    </row>
    <row r="2702" spans="3:18">
      <c r="C2702" s="1559">
        <v>17</v>
      </c>
      <c r="D2702" s="1560" t="s">
        <v>4830</v>
      </c>
      <c r="E2702" s="1560">
        <v>7</v>
      </c>
      <c r="F2702" s="1561" t="s">
        <v>550</v>
      </c>
      <c r="G2702" s="1560">
        <v>1</v>
      </c>
      <c r="H2702" s="1560">
        <v>2007</v>
      </c>
      <c r="I2702" s="1562">
        <v>619</v>
      </c>
      <c r="J2702" s="1560">
        <v>100</v>
      </c>
      <c r="K2702" s="1562">
        <v>0</v>
      </c>
      <c r="L2702" s="1560"/>
      <c r="M2702" s="1560"/>
      <c r="N2702" s="1563">
        <v>0</v>
      </c>
      <c r="O2702" s="1560"/>
      <c r="P2702" s="1562"/>
      <c r="Q2702" s="1563">
        <v>0</v>
      </c>
      <c r="R2702" s="1908"/>
    </row>
    <row r="2703" spans="3:18">
      <c r="C2703" s="1559">
        <v>18</v>
      </c>
      <c r="D2703" s="1560" t="s">
        <v>4831</v>
      </c>
      <c r="E2703" s="1560">
        <v>7</v>
      </c>
      <c r="F2703" s="1561" t="s">
        <v>550</v>
      </c>
      <c r="G2703" s="1560">
        <v>1</v>
      </c>
      <c r="H2703" s="1560">
        <v>2008</v>
      </c>
      <c r="I2703" s="1562">
        <v>193.6</v>
      </c>
      <c r="J2703" s="1560">
        <v>100</v>
      </c>
      <c r="K2703" s="1562">
        <v>0</v>
      </c>
      <c r="L2703" s="1560"/>
      <c r="M2703" s="1560"/>
      <c r="N2703" s="1563">
        <v>0</v>
      </c>
      <c r="O2703" s="1560"/>
      <c r="P2703" s="1562"/>
      <c r="Q2703" s="1563">
        <v>0</v>
      </c>
      <c r="R2703" s="1908"/>
    </row>
    <row r="2704" spans="3:18">
      <c r="C2704" s="1559">
        <v>19</v>
      </c>
      <c r="D2704" s="1560" t="s">
        <v>4832</v>
      </c>
      <c r="E2704" s="1560">
        <v>7</v>
      </c>
      <c r="F2704" s="1561" t="s">
        <v>550</v>
      </c>
      <c r="G2704" s="1560">
        <v>1</v>
      </c>
      <c r="H2704" s="1560">
        <v>2008</v>
      </c>
      <c r="I2704" s="1562">
        <v>2212.8000000000002</v>
      </c>
      <c r="J2704" s="1560">
        <v>100</v>
      </c>
      <c r="K2704" s="1562">
        <v>0</v>
      </c>
      <c r="L2704" s="1560"/>
      <c r="M2704" s="1560"/>
      <c r="N2704" s="1563">
        <v>0</v>
      </c>
      <c r="O2704" s="1560"/>
      <c r="P2704" s="1562"/>
      <c r="Q2704" s="1563">
        <v>0</v>
      </c>
      <c r="R2704" s="1908"/>
    </row>
    <row r="2705" spans="3:18">
      <c r="C2705" s="1559">
        <v>20</v>
      </c>
      <c r="D2705" s="1560" t="s">
        <v>2458</v>
      </c>
      <c r="E2705" s="1560">
        <v>7</v>
      </c>
      <c r="F2705" s="1561" t="s">
        <v>550</v>
      </c>
      <c r="G2705" s="1560">
        <v>4</v>
      </c>
      <c r="H2705" s="1560">
        <v>2008</v>
      </c>
      <c r="I2705" s="1562">
        <v>119.1</v>
      </c>
      <c r="J2705" s="1560">
        <v>100</v>
      </c>
      <c r="K2705" s="1562">
        <v>0</v>
      </c>
      <c r="L2705" s="1560"/>
      <c r="M2705" s="1560"/>
      <c r="N2705" s="1563">
        <v>0</v>
      </c>
      <c r="O2705" s="1560"/>
      <c r="P2705" s="1562"/>
      <c r="Q2705" s="1563">
        <v>0</v>
      </c>
      <c r="R2705" s="1908"/>
    </row>
    <row r="2706" spans="3:18">
      <c r="C2706" s="1559">
        <v>21</v>
      </c>
      <c r="D2706" s="1560" t="s">
        <v>4833</v>
      </c>
      <c r="E2706" s="1560">
        <v>7</v>
      </c>
      <c r="F2706" s="1561" t="s">
        <v>550</v>
      </c>
      <c r="G2706" s="1560">
        <v>2</v>
      </c>
      <c r="H2706" s="1560">
        <v>2009</v>
      </c>
      <c r="I2706" s="1562">
        <v>88.6</v>
      </c>
      <c r="J2706" s="1560">
        <v>100</v>
      </c>
      <c r="K2706" s="1562">
        <v>0</v>
      </c>
      <c r="L2706" s="1560"/>
      <c r="M2706" s="1560"/>
      <c r="N2706" s="1563">
        <v>0</v>
      </c>
      <c r="O2706" s="1560"/>
      <c r="P2706" s="1562"/>
      <c r="Q2706" s="1563">
        <v>0</v>
      </c>
      <c r="R2706" s="1908"/>
    </row>
    <row r="2707" spans="3:18">
      <c r="C2707" s="1559">
        <v>22</v>
      </c>
      <c r="D2707" s="1560" t="s">
        <v>4834</v>
      </c>
      <c r="E2707" s="1560">
        <v>7</v>
      </c>
      <c r="F2707" s="1561" t="s">
        <v>550</v>
      </c>
      <c r="G2707" s="1560">
        <v>8</v>
      </c>
      <c r="H2707" s="1560">
        <v>2009</v>
      </c>
      <c r="I2707" s="1562">
        <v>238.2</v>
      </c>
      <c r="J2707" s="1560">
        <v>100</v>
      </c>
      <c r="K2707" s="1562">
        <v>0</v>
      </c>
      <c r="L2707" s="1560"/>
      <c r="M2707" s="1560"/>
      <c r="N2707" s="1563">
        <v>0</v>
      </c>
      <c r="O2707" s="1560"/>
      <c r="P2707" s="1562"/>
      <c r="Q2707" s="1563">
        <v>0</v>
      </c>
      <c r="R2707" s="1908"/>
    </row>
    <row r="2708" spans="3:18">
      <c r="C2708" s="1559">
        <v>23</v>
      </c>
      <c r="D2708" s="1560" t="s">
        <v>2942</v>
      </c>
      <c r="E2708" s="1560">
        <v>7</v>
      </c>
      <c r="F2708" s="1561" t="s">
        <v>550</v>
      </c>
      <c r="G2708" s="1560">
        <v>4</v>
      </c>
      <c r="H2708" s="1560">
        <v>2009</v>
      </c>
      <c r="I2708" s="1562">
        <v>119.6</v>
      </c>
      <c r="J2708" s="1560">
        <v>100</v>
      </c>
      <c r="K2708" s="1562">
        <v>0</v>
      </c>
      <c r="L2708" s="1560"/>
      <c r="M2708" s="1560"/>
      <c r="N2708" s="1563">
        <v>0</v>
      </c>
      <c r="O2708" s="1560"/>
      <c r="P2708" s="1562"/>
      <c r="Q2708" s="1563">
        <v>0</v>
      </c>
      <c r="R2708" s="1908"/>
    </row>
    <row r="2709" spans="3:18">
      <c r="C2709" s="1559">
        <v>24</v>
      </c>
      <c r="D2709" s="1560" t="s">
        <v>4835</v>
      </c>
      <c r="E2709" s="1560">
        <v>7</v>
      </c>
      <c r="F2709" s="1561" t="s">
        <v>550</v>
      </c>
      <c r="G2709" s="1560">
        <v>1</v>
      </c>
      <c r="H2709" s="1560">
        <v>2009</v>
      </c>
      <c r="I2709" s="1562">
        <v>29.8</v>
      </c>
      <c r="J2709" s="1560">
        <v>100</v>
      </c>
      <c r="K2709" s="1562">
        <v>0</v>
      </c>
      <c r="L2709" s="1560"/>
      <c r="M2709" s="1560"/>
      <c r="N2709" s="1563">
        <v>0</v>
      </c>
      <c r="O2709" s="1560"/>
      <c r="P2709" s="1562"/>
      <c r="Q2709" s="1563">
        <v>0</v>
      </c>
      <c r="R2709" s="1908"/>
    </row>
    <row r="2710" spans="3:18">
      <c r="C2710" s="1559">
        <v>25</v>
      </c>
      <c r="D2710" s="1560" t="s">
        <v>4836</v>
      </c>
      <c r="E2710" s="1560">
        <v>7</v>
      </c>
      <c r="F2710" s="1561" t="s">
        <v>550</v>
      </c>
      <c r="G2710" s="1560">
        <v>2</v>
      </c>
      <c r="H2710" s="1560">
        <v>2009</v>
      </c>
      <c r="I2710" s="1562">
        <v>59.6</v>
      </c>
      <c r="J2710" s="1560">
        <v>100</v>
      </c>
      <c r="K2710" s="1562">
        <v>0</v>
      </c>
      <c r="L2710" s="1560"/>
      <c r="M2710" s="1560"/>
      <c r="N2710" s="1563">
        <v>0</v>
      </c>
      <c r="O2710" s="1560"/>
      <c r="P2710" s="1562"/>
      <c r="Q2710" s="1563">
        <v>0</v>
      </c>
      <c r="R2710" s="1908"/>
    </row>
    <row r="2711" spans="3:18">
      <c r="C2711" s="1559">
        <v>26</v>
      </c>
      <c r="D2711" s="1560" t="s">
        <v>4837</v>
      </c>
      <c r="E2711" s="1560">
        <v>7</v>
      </c>
      <c r="F2711" s="1561" t="s">
        <v>550</v>
      </c>
      <c r="G2711" s="1560">
        <v>1</v>
      </c>
      <c r="H2711" s="1560">
        <v>2009</v>
      </c>
      <c r="I2711" s="1562">
        <v>29.9</v>
      </c>
      <c r="J2711" s="1560">
        <v>100</v>
      </c>
      <c r="K2711" s="1562">
        <v>0</v>
      </c>
      <c r="L2711" s="1560"/>
      <c r="M2711" s="1560"/>
      <c r="N2711" s="1563">
        <v>0</v>
      </c>
      <c r="O2711" s="1560"/>
      <c r="P2711" s="1562"/>
      <c r="Q2711" s="1563">
        <v>0</v>
      </c>
      <c r="R2711" s="1908"/>
    </row>
    <row r="2712" spans="3:18">
      <c r="C2712" s="1559">
        <v>27</v>
      </c>
      <c r="D2712" s="1560" t="s">
        <v>4838</v>
      </c>
      <c r="E2712" s="1560">
        <v>7</v>
      </c>
      <c r="F2712" s="1561" t="s">
        <v>550</v>
      </c>
      <c r="G2712" s="1560">
        <v>1</v>
      </c>
      <c r="H2712" s="1560">
        <v>2009</v>
      </c>
      <c r="I2712" s="1562">
        <v>29.8</v>
      </c>
      <c r="J2712" s="1560">
        <v>100</v>
      </c>
      <c r="K2712" s="1562">
        <v>0</v>
      </c>
      <c r="L2712" s="1560"/>
      <c r="M2712" s="1560"/>
      <c r="N2712" s="1563">
        <v>0</v>
      </c>
      <c r="O2712" s="1560"/>
      <c r="P2712" s="1562"/>
      <c r="Q2712" s="1563">
        <v>0</v>
      </c>
      <c r="R2712" s="1908"/>
    </row>
    <row r="2713" spans="3:18">
      <c r="C2713" s="1559">
        <v>28</v>
      </c>
      <c r="D2713" s="1560" t="s">
        <v>4838</v>
      </c>
      <c r="E2713" s="1560">
        <v>7</v>
      </c>
      <c r="F2713" s="1561" t="s">
        <v>550</v>
      </c>
      <c r="G2713" s="1560">
        <v>2</v>
      </c>
      <c r="H2713" s="1560">
        <v>2009</v>
      </c>
      <c r="I2713" s="1562">
        <v>59.6</v>
      </c>
      <c r="J2713" s="1560">
        <v>100</v>
      </c>
      <c r="K2713" s="1562">
        <v>0</v>
      </c>
      <c r="L2713" s="1560"/>
      <c r="M2713" s="1560"/>
      <c r="N2713" s="1563">
        <v>0</v>
      </c>
      <c r="O2713" s="1560"/>
      <c r="P2713" s="1562"/>
      <c r="Q2713" s="1563">
        <v>0</v>
      </c>
      <c r="R2713" s="1908"/>
    </row>
    <row r="2714" spans="3:18">
      <c r="C2714" s="1559">
        <v>29</v>
      </c>
      <c r="D2714" s="1560" t="s">
        <v>4839</v>
      </c>
      <c r="E2714" s="1560">
        <v>7</v>
      </c>
      <c r="F2714" s="1561" t="s">
        <v>550</v>
      </c>
      <c r="G2714" s="1560">
        <v>1</v>
      </c>
      <c r="H2714" s="1560">
        <v>2009</v>
      </c>
      <c r="I2714" s="1562">
        <v>29.8</v>
      </c>
      <c r="J2714" s="1560">
        <v>100</v>
      </c>
      <c r="K2714" s="1562">
        <v>0</v>
      </c>
      <c r="L2714" s="1560"/>
      <c r="M2714" s="1560"/>
      <c r="N2714" s="1563">
        <v>0</v>
      </c>
      <c r="O2714" s="1560"/>
      <c r="P2714" s="1562"/>
      <c r="Q2714" s="1563">
        <v>0</v>
      </c>
      <c r="R2714" s="1908"/>
    </row>
    <row r="2715" spans="3:18">
      <c r="C2715" s="1559">
        <v>30</v>
      </c>
      <c r="D2715" s="1560" t="s">
        <v>2738</v>
      </c>
      <c r="E2715" s="1560">
        <v>7</v>
      </c>
      <c r="F2715" s="1561" t="s">
        <v>550</v>
      </c>
      <c r="G2715" s="1560">
        <v>6</v>
      </c>
      <c r="H2715" s="1560">
        <v>2010</v>
      </c>
      <c r="I2715" s="1562">
        <v>2700.7</v>
      </c>
      <c r="J2715" s="1560">
        <v>100</v>
      </c>
      <c r="K2715" s="1562">
        <v>0</v>
      </c>
      <c r="L2715" s="1560"/>
      <c r="M2715" s="1560"/>
      <c r="N2715" s="1563">
        <v>0</v>
      </c>
      <c r="O2715" s="1560"/>
      <c r="P2715" s="1562"/>
      <c r="Q2715" s="1563">
        <v>0</v>
      </c>
      <c r="R2715" s="1908"/>
    </row>
    <row r="2716" spans="3:18">
      <c r="C2716" s="1559">
        <v>31</v>
      </c>
      <c r="D2716" s="1560" t="s">
        <v>2950</v>
      </c>
      <c r="E2716" s="1560">
        <v>7</v>
      </c>
      <c r="F2716" s="1561" t="s">
        <v>550</v>
      </c>
      <c r="G2716" s="1560">
        <v>49</v>
      </c>
      <c r="H2716" s="1560">
        <v>2010</v>
      </c>
      <c r="I2716" s="1562">
        <v>3698.5</v>
      </c>
      <c r="J2716" s="1560">
        <v>100</v>
      </c>
      <c r="K2716" s="1562">
        <v>0</v>
      </c>
      <c r="L2716" s="1560"/>
      <c r="M2716" s="1560"/>
      <c r="N2716" s="1563">
        <v>0</v>
      </c>
      <c r="O2716" s="1560"/>
      <c r="P2716" s="1562"/>
      <c r="Q2716" s="1563">
        <v>0</v>
      </c>
      <c r="R2716" s="1908"/>
    </row>
    <row r="2717" spans="3:18">
      <c r="C2717" s="1559">
        <v>32</v>
      </c>
      <c r="D2717" s="1560" t="s">
        <v>4840</v>
      </c>
      <c r="E2717" s="1560">
        <v>7</v>
      </c>
      <c r="F2717" s="1561" t="s">
        <v>550</v>
      </c>
      <c r="G2717" s="1560">
        <v>2</v>
      </c>
      <c r="H2717" s="1560">
        <v>2009</v>
      </c>
      <c r="I2717" s="1562">
        <v>74</v>
      </c>
      <c r="J2717" s="1560">
        <v>100</v>
      </c>
      <c r="K2717" s="1562">
        <v>0</v>
      </c>
      <c r="L2717" s="1560"/>
      <c r="M2717" s="1560"/>
      <c r="N2717" s="1563">
        <v>0</v>
      </c>
      <c r="O2717" s="1560"/>
      <c r="P2717" s="1562"/>
      <c r="Q2717" s="1563">
        <v>0</v>
      </c>
      <c r="R2717" s="1908"/>
    </row>
    <row r="2718" spans="3:18">
      <c r="C2718" s="1559">
        <v>33</v>
      </c>
      <c r="D2718" s="1560" t="s">
        <v>3125</v>
      </c>
      <c r="E2718" s="1560">
        <v>7</v>
      </c>
      <c r="F2718" s="1561" t="s">
        <v>550</v>
      </c>
      <c r="G2718" s="1560">
        <v>1</v>
      </c>
      <c r="H2718" s="1560">
        <v>2008</v>
      </c>
      <c r="I2718" s="1562">
        <v>60</v>
      </c>
      <c r="J2718" s="1560">
        <v>100</v>
      </c>
      <c r="K2718" s="1562">
        <v>0</v>
      </c>
      <c r="L2718" s="1560"/>
      <c r="M2718" s="1560"/>
      <c r="N2718" s="1563">
        <v>0</v>
      </c>
      <c r="O2718" s="1560"/>
      <c r="P2718" s="1562"/>
      <c r="Q2718" s="1563">
        <v>0</v>
      </c>
      <c r="R2718" s="1908"/>
    </row>
    <row r="2719" spans="3:18">
      <c r="C2719" s="1559">
        <v>34</v>
      </c>
      <c r="D2719" s="1560" t="s">
        <v>4841</v>
      </c>
      <c r="E2719" s="1560">
        <v>7</v>
      </c>
      <c r="F2719" s="1561" t="s">
        <v>550</v>
      </c>
      <c r="G2719" s="1560">
        <v>1</v>
      </c>
      <c r="H2719" s="1560">
        <v>2008</v>
      </c>
      <c r="I2719" s="1562">
        <v>44.3</v>
      </c>
      <c r="J2719" s="1560">
        <v>100</v>
      </c>
      <c r="K2719" s="1562">
        <v>0</v>
      </c>
      <c r="L2719" s="1560"/>
      <c r="M2719" s="1560"/>
      <c r="N2719" s="1563">
        <v>0</v>
      </c>
      <c r="O2719" s="1560"/>
      <c r="P2719" s="1562"/>
      <c r="Q2719" s="1563">
        <v>0</v>
      </c>
      <c r="R2719" s="1908"/>
    </row>
    <row r="2720" spans="3:18">
      <c r="C2720" s="1559">
        <v>35</v>
      </c>
      <c r="D2720" s="1560" t="s">
        <v>2467</v>
      </c>
      <c r="E2720" s="1560">
        <v>7</v>
      </c>
      <c r="F2720" s="1561" t="s">
        <v>550</v>
      </c>
      <c r="G2720" s="1560">
        <v>1</v>
      </c>
      <c r="H2720" s="1560">
        <v>2012</v>
      </c>
      <c r="I2720" s="1562">
        <v>37.1</v>
      </c>
      <c r="J2720" s="1560">
        <v>100</v>
      </c>
      <c r="K2720" s="1562">
        <v>0</v>
      </c>
      <c r="L2720" s="1560"/>
      <c r="M2720" s="1560"/>
      <c r="N2720" s="1563">
        <v>0</v>
      </c>
      <c r="O2720" s="1560"/>
      <c r="P2720" s="1562"/>
      <c r="Q2720" s="1563">
        <v>0</v>
      </c>
      <c r="R2720" s="1908"/>
    </row>
    <row r="2721" spans="3:18">
      <c r="C2721" s="1559">
        <v>36</v>
      </c>
      <c r="D2721" s="1560" t="s">
        <v>4842</v>
      </c>
      <c r="E2721" s="1560">
        <v>7</v>
      </c>
      <c r="F2721" s="1561" t="s">
        <v>550</v>
      </c>
      <c r="G2721" s="1560">
        <v>1</v>
      </c>
      <c r="H2721" s="1560">
        <v>2013</v>
      </c>
      <c r="I2721" s="1562">
        <v>211.6</v>
      </c>
      <c r="J2721" s="1560">
        <v>100</v>
      </c>
      <c r="K2721" s="1562">
        <v>0</v>
      </c>
      <c r="L2721" s="1560"/>
      <c r="M2721" s="1560"/>
      <c r="N2721" s="1563">
        <v>0</v>
      </c>
      <c r="O2721" s="1560"/>
      <c r="P2721" s="1562"/>
      <c r="Q2721" s="1563">
        <v>0</v>
      </c>
      <c r="R2721" s="1908"/>
    </row>
    <row r="2722" spans="3:18">
      <c r="C2722" s="1559">
        <v>37</v>
      </c>
      <c r="D2722" s="1560" t="s">
        <v>4843</v>
      </c>
      <c r="E2722" s="1560">
        <v>7</v>
      </c>
      <c r="F2722" s="1561" t="s">
        <v>550</v>
      </c>
      <c r="G2722" s="1560">
        <v>5</v>
      </c>
      <c r="H2722" s="1560">
        <v>2011</v>
      </c>
      <c r="I2722" s="1562">
        <v>269.39999999999998</v>
      </c>
      <c r="J2722" s="1560">
        <v>100</v>
      </c>
      <c r="K2722" s="1562">
        <v>0</v>
      </c>
      <c r="L2722" s="1560"/>
      <c r="M2722" s="1560"/>
      <c r="N2722" s="1563">
        <v>0</v>
      </c>
      <c r="O2722" s="1560"/>
      <c r="P2722" s="1562"/>
      <c r="Q2722" s="1563">
        <v>0</v>
      </c>
      <c r="R2722" s="1908"/>
    </row>
    <row r="2723" spans="3:18">
      <c r="C2723" s="1559">
        <v>38</v>
      </c>
      <c r="D2723" s="1560" t="s">
        <v>4844</v>
      </c>
      <c r="E2723" s="1560">
        <v>7</v>
      </c>
      <c r="F2723" s="1561" t="s">
        <v>550</v>
      </c>
      <c r="G2723" s="1560">
        <v>2</v>
      </c>
      <c r="H2723" s="1560">
        <v>2011</v>
      </c>
      <c r="I2723" s="1562">
        <v>3814.7</v>
      </c>
      <c r="J2723" s="1560">
        <v>100</v>
      </c>
      <c r="K2723" s="1562">
        <v>0</v>
      </c>
      <c r="L2723" s="1560"/>
      <c r="M2723" s="1560"/>
      <c r="N2723" s="1563">
        <v>0</v>
      </c>
      <c r="O2723" s="1560"/>
      <c r="P2723" s="1562"/>
      <c r="Q2723" s="1563">
        <v>0</v>
      </c>
      <c r="R2723" s="1908"/>
    </row>
    <row r="2724" spans="3:18">
      <c r="C2724" s="1559">
        <v>39</v>
      </c>
      <c r="D2724" s="1560" t="s">
        <v>4845</v>
      </c>
      <c r="E2724" s="1560">
        <v>7</v>
      </c>
      <c r="F2724" s="1561" t="s">
        <v>550</v>
      </c>
      <c r="G2724" s="1560">
        <v>10</v>
      </c>
      <c r="H2724" s="1560">
        <v>2015</v>
      </c>
      <c r="I2724" s="1562">
        <v>590</v>
      </c>
      <c r="J2724" s="1560">
        <v>100</v>
      </c>
      <c r="K2724" s="1562">
        <v>0</v>
      </c>
      <c r="L2724" s="1560"/>
      <c r="M2724" s="1560"/>
      <c r="N2724" s="1563">
        <v>0</v>
      </c>
      <c r="O2724" s="1560"/>
      <c r="P2724" s="1562"/>
      <c r="Q2724" s="1563">
        <v>0</v>
      </c>
      <c r="R2724" s="1908"/>
    </row>
    <row r="2725" spans="3:18">
      <c r="C2725" s="1559">
        <v>40</v>
      </c>
      <c r="D2725" s="1560" t="s">
        <v>4846</v>
      </c>
      <c r="E2725" s="1560">
        <v>7</v>
      </c>
      <c r="F2725" s="1561" t="s">
        <v>550</v>
      </c>
      <c r="G2725" s="1560">
        <v>1</v>
      </c>
      <c r="H2725" s="1560">
        <v>2015</v>
      </c>
      <c r="I2725" s="1562">
        <v>378</v>
      </c>
      <c r="J2725" s="1560">
        <v>100</v>
      </c>
      <c r="K2725" s="1562">
        <v>0</v>
      </c>
      <c r="L2725" s="1560"/>
      <c r="M2725" s="1560"/>
      <c r="N2725" s="1563">
        <v>0</v>
      </c>
      <c r="O2725" s="1560"/>
      <c r="P2725" s="1562"/>
      <c r="Q2725" s="1563">
        <v>0</v>
      </c>
      <c r="R2725" s="1908"/>
    </row>
    <row r="2726" spans="3:18">
      <c r="C2726" s="1559">
        <v>41</v>
      </c>
      <c r="D2726" s="1560" t="s">
        <v>4847</v>
      </c>
      <c r="E2726" s="1560">
        <v>7</v>
      </c>
      <c r="F2726" s="1561" t="s">
        <v>550</v>
      </c>
      <c r="G2726" s="1560">
        <v>1</v>
      </c>
      <c r="H2726" s="1560">
        <v>2019</v>
      </c>
      <c r="I2726" s="1562">
        <v>19000</v>
      </c>
      <c r="J2726" s="1560">
        <v>100</v>
      </c>
      <c r="K2726" s="1562">
        <v>0</v>
      </c>
      <c r="L2726" s="1560"/>
      <c r="M2726" s="1560"/>
      <c r="N2726" s="1563">
        <v>0</v>
      </c>
      <c r="O2726" s="1560"/>
      <c r="P2726" s="1562"/>
      <c r="Q2726" s="1563">
        <v>0</v>
      </c>
      <c r="R2726" s="1908"/>
    </row>
    <row r="2727" spans="3:18">
      <c r="C2727" s="1559">
        <v>42</v>
      </c>
      <c r="D2727" s="1560" t="s">
        <v>2485</v>
      </c>
      <c r="E2727" s="1560">
        <v>7</v>
      </c>
      <c r="F2727" s="1561" t="s">
        <v>550</v>
      </c>
      <c r="G2727" s="1560">
        <v>3</v>
      </c>
      <c r="H2727" s="1560">
        <v>2020</v>
      </c>
      <c r="I2727" s="1562">
        <v>161.69999999999999</v>
      </c>
      <c r="J2727" s="1560">
        <v>80</v>
      </c>
      <c r="K2727" s="1562">
        <v>32.340000000000003</v>
      </c>
      <c r="L2727" s="1560"/>
      <c r="M2727" s="1560"/>
      <c r="N2727" s="1563">
        <v>0</v>
      </c>
      <c r="O2727" s="1560"/>
      <c r="P2727" s="1562"/>
      <c r="Q2727" s="1563">
        <v>0</v>
      </c>
      <c r="R2727" s="1908"/>
    </row>
    <row r="2728" spans="3:18">
      <c r="C2728" s="1559">
        <v>43</v>
      </c>
      <c r="D2728" s="1560" t="s">
        <v>3292</v>
      </c>
      <c r="E2728" s="1560">
        <v>7</v>
      </c>
      <c r="F2728" s="1561" t="s">
        <v>550</v>
      </c>
      <c r="G2728" s="1560">
        <v>2</v>
      </c>
      <c r="H2728" s="1560">
        <v>2013</v>
      </c>
      <c r="I2728" s="1562">
        <v>119.8</v>
      </c>
      <c r="J2728" s="1560">
        <v>100</v>
      </c>
      <c r="K2728" s="1562">
        <v>0</v>
      </c>
      <c r="L2728" s="1560"/>
      <c r="M2728" s="1560"/>
      <c r="N2728" s="1563">
        <v>0</v>
      </c>
      <c r="O2728" s="1560"/>
      <c r="P2728" s="1562"/>
      <c r="Q2728" s="1563">
        <v>0</v>
      </c>
      <c r="R2728" s="1908"/>
    </row>
    <row r="2729" spans="3:18">
      <c r="C2729" s="1459">
        <v>1</v>
      </c>
      <c r="D2729" s="1461" t="s">
        <v>2728</v>
      </c>
      <c r="E2729" s="1461">
        <v>7</v>
      </c>
      <c r="F2729" s="1462" t="s">
        <v>550</v>
      </c>
      <c r="G2729" s="1461">
        <v>3</v>
      </c>
      <c r="H2729" s="1461">
        <v>2005</v>
      </c>
      <c r="I2729" s="1463">
        <v>109.113</v>
      </c>
      <c r="J2729" s="1461">
        <v>100</v>
      </c>
      <c r="K2729" s="1463">
        <v>0</v>
      </c>
      <c r="L2729" s="1461"/>
      <c r="M2729" s="1461"/>
      <c r="N2729" s="1464">
        <v>0</v>
      </c>
      <c r="O2729" s="1461"/>
      <c r="P2729" s="1463"/>
      <c r="Q2729" s="1464">
        <v>0</v>
      </c>
      <c r="R2729" s="1878" t="s">
        <v>6731</v>
      </c>
    </row>
    <row r="2730" spans="3:18">
      <c r="C2730" s="1459">
        <v>2</v>
      </c>
      <c r="D2730" s="1461" t="s">
        <v>2729</v>
      </c>
      <c r="E2730" s="1461">
        <v>7</v>
      </c>
      <c r="F2730" s="1462" t="s">
        <v>550</v>
      </c>
      <c r="G2730" s="1461">
        <v>2</v>
      </c>
      <c r="H2730" s="1461">
        <v>2005</v>
      </c>
      <c r="I2730" s="1463">
        <v>576.81799999999998</v>
      </c>
      <c r="J2730" s="1461">
        <v>100</v>
      </c>
      <c r="K2730" s="1463">
        <v>0</v>
      </c>
      <c r="L2730" s="1461"/>
      <c r="M2730" s="1461"/>
      <c r="N2730" s="1464">
        <v>0</v>
      </c>
      <c r="O2730" s="1461"/>
      <c r="P2730" s="1463"/>
      <c r="Q2730" s="1464">
        <v>0</v>
      </c>
      <c r="R2730" s="1878"/>
    </row>
    <row r="2731" spans="3:18">
      <c r="C2731" s="1459">
        <v>3</v>
      </c>
      <c r="D2731" s="1461" t="s">
        <v>2730</v>
      </c>
      <c r="E2731" s="1461">
        <v>7</v>
      </c>
      <c r="F2731" s="1462" t="s">
        <v>550</v>
      </c>
      <c r="G2731" s="1461">
        <v>1</v>
      </c>
      <c r="H2731" s="1461">
        <v>2005</v>
      </c>
      <c r="I2731" s="1463">
        <v>942.47900000000004</v>
      </c>
      <c r="J2731" s="1461">
        <v>100</v>
      </c>
      <c r="K2731" s="1463">
        <v>0</v>
      </c>
      <c r="L2731" s="1461"/>
      <c r="M2731" s="1461"/>
      <c r="N2731" s="1464">
        <v>0</v>
      </c>
      <c r="O2731" s="1461"/>
      <c r="P2731" s="1463"/>
      <c r="Q2731" s="1464">
        <v>0</v>
      </c>
      <c r="R2731" s="1878"/>
    </row>
    <row r="2732" spans="3:18">
      <c r="C2732" s="1459">
        <v>4</v>
      </c>
      <c r="D2732" s="1461" t="s">
        <v>2731</v>
      </c>
      <c r="E2732" s="1461">
        <v>7</v>
      </c>
      <c r="F2732" s="1462" t="s">
        <v>550</v>
      </c>
      <c r="G2732" s="1461">
        <v>3</v>
      </c>
      <c r="H2732" s="1461">
        <v>2005</v>
      </c>
      <c r="I2732" s="1463">
        <v>72.3</v>
      </c>
      <c r="J2732" s="1461">
        <v>100</v>
      </c>
      <c r="K2732" s="1463">
        <v>0</v>
      </c>
      <c r="L2732" s="1461"/>
      <c r="M2732" s="1461"/>
      <c r="N2732" s="1464">
        <v>0</v>
      </c>
      <c r="O2732" s="1461"/>
      <c r="P2732" s="1463"/>
      <c r="Q2732" s="1464">
        <v>0</v>
      </c>
      <c r="R2732" s="1878"/>
    </row>
    <row r="2733" spans="3:18">
      <c r="C2733" s="1459">
        <v>5</v>
      </c>
      <c r="D2733" s="1461" t="s">
        <v>2732</v>
      </c>
      <c r="E2733" s="1461">
        <v>7</v>
      </c>
      <c r="F2733" s="1462"/>
      <c r="G2733" s="1461">
        <v>6</v>
      </c>
      <c r="H2733" s="1461">
        <v>2008</v>
      </c>
      <c r="I2733" s="1463">
        <v>265.8</v>
      </c>
      <c r="J2733" s="1461">
        <v>100</v>
      </c>
      <c r="K2733" s="1463">
        <v>0</v>
      </c>
      <c r="L2733" s="1461"/>
      <c r="M2733" s="1461"/>
      <c r="N2733" s="1464">
        <v>0</v>
      </c>
      <c r="O2733" s="1461"/>
      <c r="P2733" s="1463"/>
      <c r="Q2733" s="1464">
        <v>0</v>
      </c>
      <c r="R2733" s="1878"/>
    </row>
    <row r="2734" spans="3:18">
      <c r="C2734" s="1459">
        <v>6</v>
      </c>
      <c r="D2734" s="1461" t="s">
        <v>2733</v>
      </c>
      <c r="E2734" s="1461">
        <v>7</v>
      </c>
      <c r="F2734" s="1462" t="s">
        <v>550</v>
      </c>
      <c r="G2734" s="1461">
        <v>7</v>
      </c>
      <c r="H2734" s="1461">
        <v>2008</v>
      </c>
      <c r="I2734" s="1463">
        <v>208.46700000000001</v>
      </c>
      <c r="J2734" s="1461">
        <v>100</v>
      </c>
      <c r="K2734" s="1463">
        <v>0</v>
      </c>
      <c r="L2734" s="1461"/>
      <c r="M2734" s="1461"/>
      <c r="N2734" s="1464">
        <v>0</v>
      </c>
      <c r="O2734" s="1461"/>
      <c r="P2734" s="1463"/>
      <c r="Q2734" s="1464">
        <v>0</v>
      </c>
      <c r="R2734" s="1878"/>
    </row>
    <row r="2735" spans="3:18">
      <c r="C2735" s="1459">
        <v>7</v>
      </c>
      <c r="D2735" s="1461" t="s">
        <v>2734</v>
      </c>
      <c r="E2735" s="1461">
        <v>7</v>
      </c>
      <c r="F2735" s="1462" t="s">
        <v>550</v>
      </c>
      <c r="G2735" s="1461">
        <v>1</v>
      </c>
      <c r="H2735" s="1461">
        <v>2008</v>
      </c>
      <c r="I2735" s="1463">
        <v>3187.683</v>
      </c>
      <c r="J2735" s="1461">
        <v>100</v>
      </c>
      <c r="K2735" s="1463">
        <v>0</v>
      </c>
      <c r="L2735" s="1461"/>
      <c r="M2735" s="1461"/>
      <c r="N2735" s="1464">
        <v>0</v>
      </c>
      <c r="O2735" s="1461"/>
      <c r="P2735" s="1463"/>
      <c r="Q2735" s="1464">
        <v>0</v>
      </c>
      <c r="R2735" s="1878"/>
    </row>
    <row r="2736" spans="3:18">
      <c r="C2736" s="1459">
        <v>8</v>
      </c>
      <c r="D2736" s="1461" t="s">
        <v>2735</v>
      </c>
      <c r="E2736" s="1461">
        <v>7</v>
      </c>
      <c r="F2736" s="1462" t="s">
        <v>550</v>
      </c>
      <c r="G2736" s="1461">
        <v>1</v>
      </c>
      <c r="H2736" s="1461">
        <v>2008</v>
      </c>
      <c r="I2736" s="1463">
        <v>459.37</v>
      </c>
      <c r="J2736" s="1461">
        <v>100</v>
      </c>
      <c r="K2736" s="1463">
        <v>0</v>
      </c>
      <c r="L2736" s="1461"/>
      <c r="M2736" s="1461"/>
      <c r="N2736" s="1464">
        <v>0</v>
      </c>
      <c r="O2736" s="1461"/>
      <c r="P2736" s="1463"/>
      <c r="Q2736" s="1464">
        <v>0</v>
      </c>
      <c r="R2736" s="1878"/>
    </row>
    <row r="2737" spans="3:18">
      <c r="C2737" s="1459">
        <v>9</v>
      </c>
      <c r="D2737" s="1461" t="s">
        <v>2733</v>
      </c>
      <c r="E2737" s="1461">
        <v>7</v>
      </c>
      <c r="F2737" s="1462" t="s">
        <v>550</v>
      </c>
      <c r="G2737" s="1461">
        <v>4</v>
      </c>
      <c r="H2737" s="1461">
        <v>2008</v>
      </c>
      <c r="I2737" s="1463">
        <v>119.124</v>
      </c>
      <c r="J2737" s="1461">
        <v>100</v>
      </c>
      <c r="K2737" s="1463">
        <v>0</v>
      </c>
      <c r="L2737" s="1461"/>
      <c r="M2737" s="1461"/>
      <c r="N2737" s="1464">
        <v>0</v>
      </c>
      <c r="O2737" s="1461"/>
      <c r="P2737" s="1463"/>
      <c r="Q2737" s="1464">
        <v>0</v>
      </c>
      <c r="R2737" s="1878"/>
    </row>
    <row r="2738" spans="3:18">
      <c r="C2738" s="1459">
        <v>10</v>
      </c>
      <c r="D2738" s="1461" t="s">
        <v>2736</v>
      </c>
      <c r="E2738" s="1461">
        <v>7</v>
      </c>
      <c r="F2738" s="1462" t="s">
        <v>550</v>
      </c>
      <c r="G2738" s="1461">
        <v>2</v>
      </c>
      <c r="H2738" s="1461">
        <v>2008</v>
      </c>
      <c r="I2738" s="1463">
        <v>88.6</v>
      </c>
      <c r="J2738" s="1461">
        <v>100</v>
      </c>
      <c r="K2738" s="1463">
        <v>0</v>
      </c>
      <c r="L2738" s="1461"/>
      <c r="M2738" s="1461"/>
      <c r="N2738" s="1464">
        <v>0</v>
      </c>
      <c r="O2738" s="1461"/>
      <c r="P2738" s="1463"/>
      <c r="Q2738" s="1464">
        <v>0</v>
      </c>
      <c r="R2738" s="1878"/>
    </row>
    <row r="2739" spans="3:18">
      <c r="C2739" s="1459">
        <v>11</v>
      </c>
      <c r="D2739" s="1461" t="s">
        <v>2737</v>
      </c>
      <c r="E2739" s="1461">
        <v>7</v>
      </c>
      <c r="F2739" s="1462" t="s">
        <v>550</v>
      </c>
      <c r="G2739" s="1461">
        <v>1</v>
      </c>
      <c r="H2739" s="1461">
        <v>2008</v>
      </c>
      <c r="I2739" s="1463">
        <v>29.780999999999999</v>
      </c>
      <c r="J2739" s="1461">
        <v>100</v>
      </c>
      <c r="K2739" s="1463">
        <v>0</v>
      </c>
      <c r="L2739" s="1461"/>
      <c r="M2739" s="1461"/>
      <c r="N2739" s="1464">
        <v>0</v>
      </c>
      <c r="O2739" s="1461"/>
      <c r="P2739" s="1463"/>
      <c r="Q2739" s="1464">
        <v>0</v>
      </c>
      <c r="R2739" s="1878"/>
    </row>
    <row r="2740" spans="3:18">
      <c r="C2740" s="1459">
        <v>12</v>
      </c>
      <c r="D2740" s="1461" t="s">
        <v>2737</v>
      </c>
      <c r="E2740" s="1461">
        <v>7</v>
      </c>
      <c r="F2740" s="1462" t="s">
        <v>550</v>
      </c>
      <c r="G2740" s="1461">
        <v>1</v>
      </c>
      <c r="H2740" s="1461">
        <v>2008</v>
      </c>
      <c r="I2740" s="1463">
        <v>29.780999999999999</v>
      </c>
      <c r="J2740" s="1461">
        <v>100</v>
      </c>
      <c r="K2740" s="1463">
        <v>0</v>
      </c>
      <c r="L2740" s="1461"/>
      <c r="M2740" s="1461"/>
      <c r="N2740" s="1464">
        <v>0</v>
      </c>
      <c r="O2740" s="1461"/>
      <c r="P2740" s="1463"/>
      <c r="Q2740" s="1464">
        <v>0</v>
      </c>
      <c r="R2740" s="1878"/>
    </row>
    <row r="2741" spans="3:18">
      <c r="C2741" s="1459">
        <v>13</v>
      </c>
      <c r="D2741" s="1461" t="s">
        <v>2738</v>
      </c>
      <c r="E2741" s="1461">
        <v>7</v>
      </c>
      <c r="F2741" s="1462" t="s">
        <v>550</v>
      </c>
      <c r="G2741" s="1461">
        <v>1</v>
      </c>
      <c r="H2741" s="1461">
        <v>2010</v>
      </c>
      <c r="I2741" s="1463">
        <v>450.12</v>
      </c>
      <c r="J2741" s="1461">
        <v>100</v>
      </c>
      <c r="K2741" s="1463">
        <v>0</v>
      </c>
      <c r="L2741" s="1461"/>
      <c r="M2741" s="1461"/>
      <c r="N2741" s="1464">
        <v>0</v>
      </c>
      <c r="O2741" s="1461"/>
      <c r="P2741" s="1463"/>
      <c r="Q2741" s="1464">
        <v>0</v>
      </c>
      <c r="R2741" s="1878"/>
    </row>
    <row r="2742" spans="3:18">
      <c r="C2742" s="1459">
        <v>14</v>
      </c>
      <c r="D2742" s="1461" t="s">
        <v>2739</v>
      </c>
      <c r="E2742" s="1461">
        <v>7</v>
      </c>
      <c r="F2742" s="1462" t="s">
        <v>550</v>
      </c>
      <c r="G2742" s="1461">
        <v>29</v>
      </c>
      <c r="H2742" s="1461">
        <v>2010</v>
      </c>
      <c r="I2742" s="1463">
        <v>2188.92</v>
      </c>
      <c r="J2742" s="1461">
        <v>100</v>
      </c>
      <c r="K2742" s="1463">
        <v>0</v>
      </c>
      <c r="L2742" s="1461"/>
      <c r="M2742" s="1461"/>
      <c r="N2742" s="1464">
        <v>0</v>
      </c>
      <c r="O2742" s="1461"/>
      <c r="P2742" s="1463"/>
      <c r="Q2742" s="1464">
        <v>0</v>
      </c>
      <c r="R2742" s="1878"/>
    </row>
    <row r="2743" spans="3:18">
      <c r="C2743" s="1459">
        <v>15</v>
      </c>
      <c r="D2743" s="1461" t="s">
        <v>2740</v>
      </c>
      <c r="E2743" s="1461">
        <v>7</v>
      </c>
      <c r="F2743" s="1462" t="s">
        <v>550</v>
      </c>
      <c r="G2743" s="1461">
        <v>1</v>
      </c>
      <c r="H2743" s="1461">
        <v>2010</v>
      </c>
      <c r="I2743" s="1463">
        <v>29.780999999999999</v>
      </c>
      <c r="J2743" s="1461">
        <v>100</v>
      </c>
      <c r="K2743" s="1463">
        <v>0</v>
      </c>
      <c r="L2743" s="1461"/>
      <c r="M2743" s="1461"/>
      <c r="N2743" s="1464">
        <v>0</v>
      </c>
      <c r="O2743" s="1461"/>
      <c r="P2743" s="1463"/>
      <c r="Q2743" s="1464">
        <v>0</v>
      </c>
      <c r="R2743" s="1878"/>
    </row>
    <row r="2744" spans="3:18">
      <c r="C2744" s="1459">
        <v>16</v>
      </c>
      <c r="D2744" s="1461" t="s">
        <v>2741</v>
      </c>
      <c r="E2744" s="1461">
        <v>7</v>
      </c>
      <c r="F2744" s="1462" t="s">
        <v>550</v>
      </c>
      <c r="G2744" s="1461">
        <v>1</v>
      </c>
      <c r="H2744" s="1461">
        <v>2012</v>
      </c>
      <c r="I2744" s="1463">
        <v>37.08</v>
      </c>
      <c r="J2744" s="1461">
        <v>100</v>
      </c>
      <c r="K2744" s="1463">
        <v>0</v>
      </c>
      <c r="L2744" s="1461"/>
      <c r="M2744" s="1461"/>
      <c r="N2744" s="1464">
        <v>0</v>
      </c>
      <c r="O2744" s="1461"/>
      <c r="P2744" s="1463"/>
      <c r="Q2744" s="1464">
        <v>0</v>
      </c>
      <c r="R2744" s="1878"/>
    </row>
    <row r="2745" spans="3:18">
      <c r="C2745" s="1459">
        <v>17</v>
      </c>
      <c r="D2745" s="1461" t="s">
        <v>2742</v>
      </c>
      <c r="E2745" s="1461">
        <v>7</v>
      </c>
      <c r="F2745" s="1462" t="s">
        <v>550</v>
      </c>
      <c r="G2745" s="1461">
        <v>1</v>
      </c>
      <c r="H2745" s="1461">
        <v>2019</v>
      </c>
      <c r="I2745" s="1463">
        <v>285.70908000000003</v>
      </c>
      <c r="J2745" s="1461">
        <v>71.5</v>
      </c>
      <c r="K2745" s="1463">
        <v>81.42708780000001</v>
      </c>
      <c r="L2745" s="1461"/>
      <c r="M2745" s="1461"/>
      <c r="N2745" s="1464">
        <v>0</v>
      </c>
      <c r="O2745" s="1461"/>
      <c r="P2745" s="1463"/>
      <c r="Q2745" s="1464">
        <v>0</v>
      </c>
      <c r="R2745" s="1878"/>
    </row>
    <row r="2746" spans="3:18">
      <c r="C2746" s="1459">
        <v>18</v>
      </c>
      <c r="D2746" s="1461" t="s">
        <v>2743</v>
      </c>
      <c r="E2746" s="1461">
        <v>7</v>
      </c>
      <c r="F2746" s="1462" t="s">
        <v>550</v>
      </c>
      <c r="G2746" s="1461">
        <v>10</v>
      </c>
      <c r="H2746" s="1461">
        <v>2020</v>
      </c>
      <c r="I2746" s="1463">
        <v>538.95000000000005</v>
      </c>
      <c r="J2746" s="1461">
        <v>57.2</v>
      </c>
      <c r="K2746" s="1463">
        <v>230.67059999999998</v>
      </c>
      <c r="L2746" s="1461"/>
      <c r="M2746" s="1461"/>
      <c r="N2746" s="1464">
        <v>0</v>
      </c>
      <c r="O2746" s="1461"/>
      <c r="P2746" s="1463"/>
      <c r="Q2746" s="1464">
        <v>0</v>
      </c>
      <c r="R2746" s="1878"/>
    </row>
    <row r="2747" spans="3:18">
      <c r="C2747" s="1459">
        <v>19</v>
      </c>
      <c r="D2747" s="1461" t="s">
        <v>2485</v>
      </c>
      <c r="E2747" s="1461">
        <v>7</v>
      </c>
      <c r="F2747" s="1462" t="s">
        <v>550</v>
      </c>
      <c r="G2747" s="1461">
        <v>15</v>
      </c>
      <c r="H2747" s="1461">
        <v>2020</v>
      </c>
      <c r="I2747" s="1463">
        <v>808.42499999999995</v>
      </c>
      <c r="J2747" s="1461">
        <v>57.2</v>
      </c>
      <c r="K2747" s="1463">
        <v>346.00589999999994</v>
      </c>
      <c r="L2747" s="1461"/>
      <c r="M2747" s="1461"/>
      <c r="N2747" s="1464">
        <v>0</v>
      </c>
      <c r="O2747" s="1461"/>
      <c r="P2747" s="1463"/>
      <c r="Q2747" s="1464">
        <v>0</v>
      </c>
      <c r="R2747" s="1878"/>
    </row>
    <row r="2748" spans="3:18">
      <c r="C2748" s="1459">
        <v>20</v>
      </c>
      <c r="D2748" s="1461" t="s">
        <v>2485</v>
      </c>
      <c r="E2748" s="1461">
        <v>7</v>
      </c>
      <c r="F2748" s="1462" t="s">
        <v>550</v>
      </c>
      <c r="G2748" s="1461">
        <v>3</v>
      </c>
      <c r="H2748" s="1461">
        <v>2020</v>
      </c>
      <c r="I2748" s="1463">
        <v>161.685</v>
      </c>
      <c r="J2748" s="1461">
        <v>57.2</v>
      </c>
      <c r="K2748" s="1463">
        <v>69.201179999999994</v>
      </c>
      <c r="L2748" s="1461"/>
      <c r="M2748" s="1461"/>
      <c r="N2748" s="1464">
        <v>0</v>
      </c>
      <c r="O2748" s="1461"/>
      <c r="P2748" s="1463"/>
      <c r="Q2748" s="1464">
        <v>0</v>
      </c>
      <c r="R2748" s="1878"/>
    </row>
    <row r="2749" spans="3:18">
      <c r="C2749" s="1459">
        <v>21</v>
      </c>
      <c r="D2749" s="1461" t="s">
        <v>2485</v>
      </c>
      <c r="E2749" s="1461">
        <v>7</v>
      </c>
      <c r="F2749" s="1462" t="s">
        <v>550</v>
      </c>
      <c r="G2749" s="1461">
        <v>9</v>
      </c>
      <c r="H2749" s="1461">
        <v>2020</v>
      </c>
      <c r="I2749" s="1463">
        <v>485.05500000000001</v>
      </c>
      <c r="J2749" s="1461">
        <v>57.2</v>
      </c>
      <c r="K2749" s="1463">
        <v>207.60353999999995</v>
      </c>
      <c r="L2749" s="1461"/>
      <c r="M2749" s="1461"/>
      <c r="N2749" s="1464">
        <v>0</v>
      </c>
      <c r="O2749" s="1461"/>
      <c r="P2749" s="1463"/>
      <c r="Q2749" s="1464">
        <v>0</v>
      </c>
      <c r="R2749" s="1878"/>
    </row>
    <row r="2750" spans="3:18">
      <c r="C2750" s="1466">
        <v>1</v>
      </c>
      <c r="D2750" s="1468" t="s">
        <v>2930</v>
      </c>
      <c r="E2750" s="1468">
        <v>7</v>
      </c>
      <c r="F2750" s="1469" t="s">
        <v>550</v>
      </c>
      <c r="G2750" s="1468">
        <v>5</v>
      </c>
      <c r="H2750" s="1468">
        <v>2005</v>
      </c>
      <c r="I2750" s="1470">
        <v>181.8</v>
      </c>
      <c r="J2750" s="1468">
        <v>100</v>
      </c>
      <c r="K2750" s="1470">
        <v>0</v>
      </c>
      <c r="L2750" s="1468"/>
      <c r="M2750" s="1468"/>
      <c r="N2750" s="1471">
        <v>0</v>
      </c>
      <c r="O2750" s="1468"/>
      <c r="P2750" s="1470"/>
      <c r="Q2750" s="1471">
        <v>0</v>
      </c>
      <c r="R2750" s="1879" t="s">
        <v>7003</v>
      </c>
    </row>
    <row r="2751" spans="3:18">
      <c r="C2751" s="1466">
        <v>2</v>
      </c>
      <c r="D2751" s="1468" t="s">
        <v>2931</v>
      </c>
      <c r="E2751" s="1468">
        <v>7</v>
      </c>
      <c r="F2751" s="1469" t="s">
        <v>550</v>
      </c>
      <c r="G2751" s="1468">
        <v>5</v>
      </c>
      <c r="H2751" s="1468">
        <v>2005</v>
      </c>
      <c r="I2751" s="1470">
        <v>642.20000000000005</v>
      </c>
      <c r="J2751" s="1468">
        <v>100</v>
      </c>
      <c r="K2751" s="1470">
        <v>0</v>
      </c>
      <c r="L2751" s="1468"/>
      <c r="M2751" s="1468"/>
      <c r="N2751" s="1471">
        <v>0</v>
      </c>
      <c r="O2751" s="1468"/>
      <c r="P2751" s="1470"/>
      <c r="Q2751" s="1471">
        <v>0</v>
      </c>
      <c r="R2751" s="1880"/>
    </row>
    <row r="2752" spans="3:18">
      <c r="C2752" s="1466">
        <v>3</v>
      </c>
      <c r="D2752" s="1468" t="s">
        <v>2932</v>
      </c>
      <c r="E2752" s="1468">
        <v>7</v>
      </c>
      <c r="F2752" s="1469" t="s">
        <v>550</v>
      </c>
      <c r="G2752" s="1468">
        <v>5</v>
      </c>
      <c r="H2752" s="1468">
        <v>2005</v>
      </c>
      <c r="I2752" s="1470">
        <v>437.4</v>
      </c>
      <c r="J2752" s="1468">
        <v>100</v>
      </c>
      <c r="K2752" s="1470">
        <v>0</v>
      </c>
      <c r="L2752" s="1468"/>
      <c r="M2752" s="1468"/>
      <c r="N2752" s="1471">
        <v>0</v>
      </c>
      <c r="O2752" s="1468"/>
      <c r="P2752" s="1470"/>
      <c r="Q2752" s="1471">
        <v>0</v>
      </c>
      <c r="R2752" s="1880"/>
    </row>
    <row r="2753" spans="3:18">
      <c r="C2753" s="1466">
        <v>4</v>
      </c>
      <c r="D2753" s="1468" t="s">
        <v>2933</v>
      </c>
      <c r="E2753" s="1468">
        <v>7</v>
      </c>
      <c r="F2753" s="1469" t="s">
        <v>550</v>
      </c>
      <c r="G2753" s="1468">
        <v>1</v>
      </c>
      <c r="H2753" s="1468">
        <v>2005</v>
      </c>
      <c r="I2753" s="1470">
        <v>2501.1999999999998</v>
      </c>
      <c r="J2753" s="1468">
        <v>100</v>
      </c>
      <c r="K2753" s="1470">
        <v>0</v>
      </c>
      <c r="L2753" s="1468"/>
      <c r="M2753" s="1468"/>
      <c r="N2753" s="1471">
        <v>0</v>
      </c>
      <c r="O2753" s="1468"/>
      <c r="P2753" s="1470"/>
      <c r="Q2753" s="1471">
        <v>0</v>
      </c>
      <c r="R2753" s="1880"/>
    </row>
    <row r="2754" spans="3:18">
      <c r="C2754" s="1466">
        <v>5</v>
      </c>
      <c r="D2754" s="1468" t="s">
        <v>2934</v>
      </c>
      <c r="E2754" s="1468">
        <v>7</v>
      </c>
      <c r="F2754" s="1469" t="s">
        <v>550</v>
      </c>
      <c r="G2754" s="1468">
        <v>1</v>
      </c>
      <c r="H2754" s="1468">
        <v>2005</v>
      </c>
      <c r="I2754" s="1470">
        <v>275.2</v>
      </c>
      <c r="J2754" s="1468">
        <v>100</v>
      </c>
      <c r="K2754" s="1470">
        <v>0</v>
      </c>
      <c r="L2754" s="1468"/>
      <c r="M2754" s="1468"/>
      <c r="N2754" s="1471">
        <v>0</v>
      </c>
      <c r="O2754" s="1468"/>
      <c r="P2754" s="1470"/>
      <c r="Q2754" s="1471">
        <v>0</v>
      </c>
      <c r="R2754" s="1880"/>
    </row>
    <row r="2755" spans="3:18">
      <c r="C2755" s="1466">
        <v>6</v>
      </c>
      <c r="D2755" s="1468" t="s">
        <v>2935</v>
      </c>
      <c r="E2755" s="1468">
        <v>7</v>
      </c>
      <c r="F2755" s="1469" t="s">
        <v>550</v>
      </c>
      <c r="G2755" s="1468">
        <v>2</v>
      </c>
      <c r="H2755" s="1468">
        <v>2005</v>
      </c>
      <c r="I2755" s="1470">
        <v>349.5</v>
      </c>
      <c r="J2755" s="1468">
        <v>100</v>
      </c>
      <c r="K2755" s="1470">
        <v>0</v>
      </c>
      <c r="L2755" s="1468"/>
      <c r="M2755" s="1468"/>
      <c r="N2755" s="1471">
        <v>0</v>
      </c>
      <c r="O2755" s="1468"/>
      <c r="P2755" s="1470"/>
      <c r="Q2755" s="1471">
        <v>0</v>
      </c>
      <c r="R2755" s="1880"/>
    </row>
    <row r="2756" spans="3:18">
      <c r="C2756" s="1466">
        <v>7</v>
      </c>
      <c r="D2756" s="1468" t="s">
        <v>2936</v>
      </c>
      <c r="E2756" s="1468">
        <v>7</v>
      </c>
      <c r="F2756" s="1469" t="s">
        <v>550</v>
      </c>
      <c r="G2756" s="1468">
        <v>1</v>
      </c>
      <c r="H2756" s="1468">
        <v>2005</v>
      </c>
      <c r="I2756" s="1470">
        <v>20424.599999999999</v>
      </c>
      <c r="J2756" s="1468">
        <v>100</v>
      </c>
      <c r="K2756" s="1470">
        <v>0</v>
      </c>
      <c r="L2756" s="1468"/>
      <c r="M2756" s="1468"/>
      <c r="N2756" s="1471">
        <v>0</v>
      </c>
      <c r="O2756" s="1468"/>
      <c r="P2756" s="1470"/>
      <c r="Q2756" s="1471">
        <v>0</v>
      </c>
      <c r="R2756" s="1880"/>
    </row>
    <row r="2757" spans="3:18">
      <c r="C2757" s="1466">
        <v>8</v>
      </c>
      <c r="D2757" s="1468" t="s">
        <v>2937</v>
      </c>
      <c r="E2757" s="1468">
        <v>7</v>
      </c>
      <c r="F2757" s="1469" t="s">
        <v>550</v>
      </c>
      <c r="G2757" s="1468">
        <v>6</v>
      </c>
      <c r="H2757" s="1468">
        <v>2005</v>
      </c>
      <c r="I2757" s="1470">
        <v>3454.9</v>
      </c>
      <c r="J2757" s="1468">
        <v>100</v>
      </c>
      <c r="K2757" s="1470">
        <v>0</v>
      </c>
      <c r="L2757" s="1468"/>
      <c r="M2757" s="1468"/>
      <c r="N2757" s="1471">
        <v>0</v>
      </c>
      <c r="O2757" s="1468"/>
      <c r="P2757" s="1470"/>
      <c r="Q2757" s="1471">
        <v>0</v>
      </c>
      <c r="R2757" s="1880"/>
    </row>
    <row r="2758" spans="3:18">
      <c r="C2758" s="1466">
        <v>9</v>
      </c>
      <c r="D2758" s="1468" t="s">
        <v>2938</v>
      </c>
      <c r="E2758" s="1468">
        <v>7</v>
      </c>
      <c r="F2758" s="1469" t="s">
        <v>550</v>
      </c>
      <c r="G2758" s="1468">
        <v>42</v>
      </c>
      <c r="H2758" s="1468">
        <v>2005</v>
      </c>
      <c r="I2758" s="1470">
        <v>6679.5</v>
      </c>
      <c r="J2758" s="1468">
        <v>100</v>
      </c>
      <c r="K2758" s="1470">
        <v>0</v>
      </c>
      <c r="L2758" s="1468"/>
      <c r="M2758" s="1468"/>
      <c r="N2758" s="1471">
        <v>0</v>
      </c>
      <c r="O2758" s="1468"/>
      <c r="P2758" s="1470"/>
      <c r="Q2758" s="1471">
        <v>0</v>
      </c>
      <c r="R2758" s="1880"/>
    </row>
    <row r="2759" spans="3:18">
      <c r="C2759" s="1466">
        <v>10</v>
      </c>
      <c r="D2759" s="1468" t="s">
        <v>2939</v>
      </c>
      <c r="E2759" s="1468">
        <v>7</v>
      </c>
      <c r="F2759" s="1469" t="s">
        <v>550</v>
      </c>
      <c r="G2759" s="1468">
        <v>1</v>
      </c>
      <c r="H2759" s="1468">
        <v>2005</v>
      </c>
      <c r="I2759" s="1470">
        <v>1774.8</v>
      </c>
      <c r="J2759" s="1468">
        <v>100</v>
      </c>
      <c r="K2759" s="1470">
        <v>0</v>
      </c>
      <c r="L2759" s="1468"/>
      <c r="M2759" s="1468"/>
      <c r="N2759" s="1471">
        <v>0</v>
      </c>
      <c r="O2759" s="1468"/>
      <c r="P2759" s="1470"/>
      <c r="Q2759" s="1471">
        <v>0</v>
      </c>
      <c r="R2759" s="1880"/>
    </row>
    <row r="2760" spans="3:18">
      <c r="C2760" s="1466">
        <v>11</v>
      </c>
      <c r="D2760" s="1468" t="s">
        <v>2940</v>
      </c>
      <c r="E2760" s="1468">
        <v>7</v>
      </c>
      <c r="F2760" s="1469" t="s">
        <v>550</v>
      </c>
      <c r="G2760" s="1468">
        <v>1</v>
      </c>
      <c r="H2760" s="1468">
        <v>2005</v>
      </c>
      <c r="I2760" s="1470">
        <v>1736.7</v>
      </c>
      <c r="J2760" s="1468">
        <v>100</v>
      </c>
      <c r="K2760" s="1470">
        <v>0</v>
      </c>
      <c r="L2760" s="1468"/>
      <c r="M2760" s="1468"/>
      <c r="N2760" s="1471">
        <v>0</v>
      </c>
      <c r="O2760" s="1468"/>
      <c r="P2760" s="1470"/>
      <c r="Q2760" s="1471">
        <v>0</v>
      </c>
      <c r="R2760" s="1880"/>
    </row>
    <row r="2761" spans="3:18">
      <c r="C2761" s="1466">
        <v>12</v>
      </c>
      <c r="D2761" s="1468" t="s">
        <v>2941</v>
      </c>
      <c r="E2761" s="1468">
        <v>7</v>
      </c>
      <c r="F2761" s="1469" t="s">
        <v>550</v>
      </c>
      <c r="G2761" s="1468">
        <v>2</v>
      </c>
      <c r="H2761" s="1468">
        <v>2005</v>
      </c>
      <c r="I2761" s="1470">
        <v>578.29999999999995</v>
      </c>
      <c r="J2761" s="1468">
        <v>100</v>
      </c>
      <c r="K2761" s="1470">
        <v>0</v>
      </c>
      <c r="L2761" s="1468"/>
      <c r="M2761" s="1468"/>
      <c r="N2761" s="1471">
        <v>0</v>
      </c>
      <c r="O2761" s="1468"/>
      <c r="P2761" s="1470"/>
      <c r="Q2761" s="1471">
        <v>0</v>
      </c>
      <c r="R2761" s="1880"/>
    </row>
    <row r="2762" spans="3:18">
      <c r="C2762" s="1466">
        <v>13</v>
      </c>
      <c r="D2762" s="1468" t="s">
        <v>2942</v>
      </c>
      <c r="E2762" s="1468">
        <v>7</v>
      </c>
      <c r="F2762" s="1469" t="s">
        <v>550</v>
      </c>
      <c r="G2762" s="1468">
        <v>36</v>
      </c>
      <c r="H2762" s="1468">
        <v>2005</v>
      </c>
      <c r="I2762" s="1470">
        <v>1076.4000000000001</v>
      </c>
      <c r="J2762" s="1468">
        <v>100</v>
      </c>
      <c r="K2762" s="1470">
        <v>0</v>
      </c>
      <c r="L2762" s="1468"/>
      <c r="M2762" s="1468"/>
      <c r="N2762" s="1471">
        <v>0</v>
      </c>
      <c r="O2762" s="1468"/>
      <c r="P2762" s="1470"/>
      <c r="Q2762" s="1471">
        <v>0</v>
      </c>
      <c r="R2762" s="1880"/>
    </row>
    <row r="2763" spans="3:18">
      <c r="C2763" s="1466">
        <v>14</v>
      </c>
      <c r="D2763" s="1468" t="s">
        <v>2943</v>
      </c>
      <c r="E2763" s="1468">
        <v>7</v>
      </c>
      <c r="F2763" s="1469" t="s">
        <v>550</v>
      </c>
      <c r="G2763" s="1468">
        <v>1</v>
      </c>
      <c r="H2763" s="1468">
        <v>2005</v>
      </c>
      <c r="I2763" s="1470">
        <v>276</v>
      </c>
      <c r="J2763" s="1468">
        <v>100</v>
      </c>
      <c r="K2763" s="1470">
        <v>0</v>
      </c>
      <c r="L2763" s="1468"/>
      <c r="M2763" s="1468"/>
      <c r="N2763" s="1471">
        <v>0</v>
      </c>
      <c r="O2763" s="1468"/>
      <c r="P2763" s="1470"/>
      <c r="Q2763" s="1471">
        <v>0</v>
      </c>
      <c r="R2763" s="1880"/>
    </row>
    <row r="2764" spans="3:18">
      <c r="C2764" s="1466">
        <v>15</v>
      </c>
      <c r="D2764" s="1468" t="s">
        <v>2944</v>
      </c>
      <c r="E2764" s="1468">
        <v>7</v>
      </c>
      <c r="F2764" s="1469" t="s">
        <v>550</v>
      </c>
      <c r="G2764" s="1468">
        <v>2</v>
      </c>
      <c r="H2764" s="1468">
        <v>2005</v>
      </c>
      <c r="I2764" s="1470">
        <v>38.4</v>
      </c>
      <c r="J2764" s="1468">
        <v>100</v>
      </c>
      <c r="K2764" s="1470">
        <v>0</v>
      </c>
      <c r="L2764" s="1468"/>
      <c r="M2764" s="1468"/>
      <c r="N2764" s="1471">
        <v>0</v>
      </c>
      <c r="O2764" s="1468"/>
      <c r="P2764" s="1470"/>
      <c r="Q2764" s="1471">
        <v>0</v>
      </c>
      <c r="R2764" s="1880"/>
    </row>
    <row r="2765" spans="3:18">
      <c r="C2765" s="1466">
        <v>16</v>
      </c>
      <c r="D2765" s="1468" t="s">
        <v>2945</v>
      </c>
      <c r="E2765" s="1468">
        <v>7</v>
      </c>
      <c r="F2765" s="1469" t="s">
        <v>550</v>
      </c>
      <c r="G2765" s="1468">
        <v>15</v>
      </c>
      <c r="H2765" s="1468">
        <v>2008</v>
      </c>
      <c r="I2765" s="1470">
        <v>446.7</v>
      </c>
      <c r="J2765" s="1468">
        <v>100</v>
      </c>
      <c r="K2765" s="1470">
        <v>0</v>
      </c>
      <c r="L2765" s="1468"/>
      <c r="M2765" s="1468"/>
      <c r="N2765" s="1471">
        <v>0</v>
      </c>
      <c r="O2765" s="1468"/>
      <c r="P2765" s="1470"/>
      <c r="Q2765" s="1471">
        <v>0</v>
      </c>
      <c r="R2765" s="1880"/>
    </row>
    <row r="2766" spans="3:18">
      <c r="C2766" s="1466">
        <v>17</v>
      </c>
      <c r="D2766" s="1468" t="s">
        <v>2946</v>
      </c>
      <c r="E2766" s="1468">
        <v>7</v>
      </c>
      <c r="F2766" s="1469" t="s">
        <v>550</v>
      </c>
      <c r="G2766" s="1468">
        <v>1</v>
      </c>
      <c r="H2766" s="1468">
        <v>2008</v>
      </c>
      <c r="I2766" s="1470">
        <v>44.3</v>
      </c>
      <c r="J2766" s="1468">
        <v>100</v>
      </c>
      <c r="K2766" s="1470">
        <v>0</v>
      </c>
      <c r="L2766" s="1468"/>
      <c r="M2766" s="1468"/>
      <c r="N2766" s="1471">
        <v>0</v>
      </c>
      <c r="O2766" s="1468"/>
      <c r="P2766" s="1470"/>
      <c r="Q2766" s="1471">
        <v>0</v>
      </c>
      <c r="R2766" s="1880"/>
    </row>
    <row r="2767" spans="3:18">
      <c r="C2767" s="1466">
        <v>18</v>
      </c>
      <c r="D2767" s="1468" t="s">
        <v>2458</v>
      </c>
      <c r="E2767" s="1468">
        <v>7</v>
      </c>
      <c r="F2767" s="1469" t="s">
        <v>550</v>
      </c>
      <c r="G2767" s="1468">
        <v>1</v>
      </c>
      <c r="H2767" s="1468">
        <v>2008</v>
      </c>
      <c r="I2767" s="1470">
        <v>29.8</v>
      </c>
      <c r="J2767" s="1468">
        <v>100</v>
      </c>
      <c r="K2767" s="1470">
        <v>0</v>
      </c>
      <c r="L2767" s="1468"/>
      <c r="M2767" s="1468"/>
      <c r="N2767" s="1471">
        <v>0</v>
      </c>
      <c r="O2767" s="1468"/>
      <c r="P2767" s="1470"/>
      <c r="Q2767" s="1471">
        <v>0</v>
      </c>
      <c r="R2767" s="1880"/>
    </row>
    <row r="2768" spans="3:18">
      <c r="C2768" s="1466">
        <v>19</v>
      </c>
      <c r="D2768" s="1468" t="s">
        <v>2947</v>
      </c>
      <c r="E2768" s="1468">
        <v>7</v>
      </c>
      <c r="F2768" s="1469" t="s">
        <v>550</v>
      </c>
      <c r="G2768" s="1468">
        <v>1</v>
      </c>
      <c r="H2768" s="1468">
        <v>2008</v>
      </c>
      <c r="I2768" s="1470">
        <v>44.3</v>
      </c>
      <c r="J2768" s="1468">
        <v>100</v>
      </c>
      <c r="K2768" s="1470">
        <v>0</v>
      </c>
      <c r="L2768" s="1468"/>
      <c r="M2768" s="1468"/>
      <c r="N2768" s="1471">
        <v>0</v>
      </c>
      <c r="O2768" s="1468"/>
      <c r="P2768" s="1470"/>
      <c r="Q2768" s="1471">
        <v>0</v>
      </c>
      <c r="R2768" s="1880"/>
    </row>
    <row r="2769" spans="3:18">
      <c r="C2769" s="1466">
        <v>20</v>
      </c>
      <c r="D2769" s="1468" t="s">
        <v>2948</v>
      </c>
      <c r="E2769" s="1468">
        <v>7</v>
      </c>
      <c r="F2769" s="1469" t="s">
        <v>550</v>
      </c>
      <c r="G2769" s="1468">
        <v>1</v>
      </c>
      <c r="H2769" s="1468">
        <v>2008</v>
      </c>
      <c r="I2769" s="1470">
        <v>29.8</v>
      </c>
      <c r="J2769" s="1468">
        <v>100</v>
      </c>
      <c r="K2769" s="1470">
        <v>0</v>
      </c>
      <c r="L2769" s="1468"/>
      <c r="M2769" s="1468"/>
      <c r="N2769" s="1471">
        <v>0</v>
      </c>
      <c r="O2769" s="1468"/>
      <c r="P2769" s="1470"/>
      <c r="Q2769" s="1471">
        <v>0</v>
      </c>
      <c r="R2769" s="1880"/>
    </row>
    <row r="2770" spans="3:18" ht="40.5">
      <c r="C2770" s="1466">
        <v>21</v>
      </c>
      <c r="D2770" s="1572" t="s">
        <v>2949</v>
      </c>
      <c r="E2770" s="1468">
        <v>7</v>
      </c>
      <c r="F2770" s="1469" t="s">
        <v>550</v>
      </c>
      <c r="G2770" s="1468">
        <v>1</v>
      </c>
      <c r="H2770" s="1468">
        <v>2009</v>
      </c>
      <c r="I2770" s="1470">
        <v>3446.2</v>
      </c>
      <c r="J2770" s="1468">
        <v>100</v>
      </c>
      <c r="K2770" s="1470">
        <v>0</v>
      </c>
      <c r="L2770" s="1468"/>
      <c r="M2770" s="1468"/>
      <c r="N2770" s="1471">
        <v>0</v>
      </c>
      <c r="O2770" s="1468"/>
      <c r="P2770" s="1470"/>
      <c r="Q2770" s="1471">
        <v>0</v>
      </c>
      <c r="R2770" s="1880"/>
    </row>
    <row r="2771" spans="3:18">
      <c r="C2771" s="1466">
        <v>22</v>
      </c>
      <c r="D2771" s="1572" t="s">
        <v>2738</v>
      </c>
      <c r="E2771" s="1468">
        <v>7</v>
      </c>
      <c r="F2771" s="1469" t="s">
        <v>550</v>
      </c>
      <c r="G2771" s="1468">
        <v>1</v>
      </c>
      <c r="H2771" s="1468">
        <v>2010</v>
      </c>
      <c r="I2771" s="1470">
        <v>450.1</v>
      </c>
      <c r="J2771" s="1468">
        <v>100</v>
      </c>
      <c r="K2771" s="1470">
        <v>0</v>
      </c>
      <c r="L2771" s="1468"/>
      <c r="M2771" s="1468"/>
      <c r="N2771" s="1471">
        <v>0</v>
      </c>
      <c r="O2771" s="1468"/>
      <c r="P2771" s="1470"/>
      <c r="Q2771" s="1471">
        <v>0</v>
      </c>
      <c r="R2771" s="1880"/>
    </row>
    <row r="2772" spans="3:18">
      <c r="C2772" s="1466">
        <v>23</v>
      </c>
      <c r="D2772" s="1572" t="s">
        <v>2950</v>
      </c>
      <c r="E2772" s="1468">
        <v>7</v>
      </c>
      <c r="F2772" s="1469" t="s">
        <v>550</v>
      </c>
      <c r="G2772" s="1468">
        <v>18</v>
      </c>
      <c r="H2772" s="1468">
        <v>2010</v>
      </c>
      <c r="I2772" s="1470">
        <v>1358.6</v>
      </c>
      <c r="J2772" s="1468">
        <v>100</v>
      </c>
      <c r="K2772" s="1470">
        <v>0</v>
      </c>
      <c r="L2772" s="1468"/>
      <c r="M2772" s="1468"/>
      <c r="N2772" s="1471">
        <v>0</v>
      </c>
      <c r="O2772" s="1468"/>
      <c r="P2772" s="1470"/>
      <c r="Q2772" s="1471">
        <v>0</v>
      </c>
      <c r="R2772" s="1880"/>
    </row>
    <row r="2773" spans="3:18">
      <c r="C2773" s="1466">
        <v>24</v>
      </c>
      <c r="D2773" s="1572" t="s">
        <v>2951</v>
      </c>
      <c r="E2773" s="1468">
        <v>7</v>
      </c>
      <c r="F2773" s="1469" t="s">
        <v>550</v>
      </c>
      <c r="G2773" s="1468">
        <v>1</v>
      </c>
      <c r="H2773" s="1468">
        <v>2006</v>
      </c>
      <c r="I2773" s="1470">
        <v>49</v>
      </c>
      <c r="J2773" s="1468">
        <v>100</v>
      </c>
      <c r="K2773" s="1470">
        <v>0</v>
      </c>
      <c r="L2773" s="1468"/>
      <c r="M2773" s="1468"/>
      <c r="N2773" s="1471">
        <v>0</v>
      </c>
      <c r="O2773" s="1468"/>
      <c r="P2773" s="1470"/>
      <c r="Q2773" s="1471">
        <v>0</v>
      </c>
      <c r="R2773" s="1880"/>
    </row>
    <row r="2774" spans="3:18">
      <c r="C2774" s="1466">
        <v>25</v>
      </c>
      <c r="D2774" s="1572" t="s">
        <v>2952</v>
      </c>
      <c r="E2774" s="1468">
        <v>7</v>
      </c>
      <c r="F2774" s="1469" t="s">
        <v>550</v>
      </c>
      <c r="G2774" s="1468">
        <v>1</v>
      </c>
      <c r="H2774" s="1468">
        <v>2011</v>
      </c>
      <c r="I2774" s="1470">
        <v>88.435000000000002</v>
      </c>
      <c r="J2774" s="1468">
        <v>100</v>
      </c>
      <c r="K2774" s="1470">
        <v>0</v>
      </c>
      <c r="L2774" s="1468"/>
      <c r="M2774" s="1468"/>
      <c r="N2774" s="1471">
        <v>0</v>
      </c>
      <c r="O2774" s="1468"/>
      <c r="P2774" s="1470"/>
      <c r="Q2774" s="1471">
        <v>0</v>
      </c>
      <c r="R2774" s="1880"/>
    </row>
    <row r="2775" spans="3:18">
      <c r="C2775" s="1466">
        <v>26</v>
      </c>
      <c r="D2775" s="1572" t="s">
        <v>2467</v>
      </c>
      <c r="E2775" s="1468">
        <v>7</v>
      </c>
      <c r="F2775" s="1469" t="s">
        <v>550</v>
      </c>
      <c r="G2775" s="1468">
        <v>1</v>
      </c>
      <c r="H2775" s="1468">
        <v>2012</v>
      </c>
      <c r="I2775" s="1470">
        <v>37.1</v>
      </c>
      <c r="J2775" s="1468">
        <v>100</v>
      </c>
      <c r="K2775" s="1470">
        <v>0</v>
      </c>
      <c r="L2775" s="1468"/>
      <c r="M2775" s="1468"/>
      <c r="N2775" s="1471">
        <v>0</v>
      </c>
      <c r="O2775" s="1468"/>
      <c r="P2775" s="1470"/>
      <c r="Q2775" s="1471">
        <v>0</v>
      </c>
      <c r="R2775" s="1880"/>
    </row>
    <row r="2776" spans="3:18">
      <c r="C2776" s="1466">
        <v>27</v>
      </c>
      <c r="D2776" s="1572" t="s">
        <v>2953</v>
      </c>
      <c r="E2776" s="1468">
        <v>7</v>
      </c>
      <c r="F2776" s="1469" t="s">
        <v>550</v>
      </c>
      <c r="G2776" s="1468">
        <v>1</v>
      </c>
      <c r="H2776" s="1468">
        <v>2012</v>
      </c>
      <c r="I2776" s="1470">
        <v>488.8</v>
      </c>
      <c r="J2776" s="1468">
        <v>100</v>
      </c>
      <c r="K2776" s="1470">
        <v>0</v>
      </c>
      <c r="L2776" s="1468"/>
      <c r="M2776" s="1468"/>
      <c r="N2776" s="1471">
        <v>0</v>
      </c>
      <c r="O2776" s="1468"/>
      <c r="P2776" s="1470"/>
      <c r="Q2776" s="1471">
        <v>0</v>
      </c>
      <c r="R2776" s="1880"/>
    </row>
    <row r="2777" spans="3:18">
      <c r="C2777" s="1466">
        <v>28</v>
      </c>
      <c r="D2777" s="1572" t="s">
        <v>2954</v>
      </c>
      <c r="E2777" s="1468">
        <v>7</v>
      </c>
      <c r="F2777" s="1469" t="s">
        <v>550</v>
      </c>
      <c r="G2777" s="1468">
        <v>1</v>
      </c>
      <c r="H2777" s="1468">
        <v>2012</v>
      </c>
      <c r="I2777" s="1470">
        <v>177.96</v>
      </c>
      <c r="J2777" s="1468">
        <v>100</v>
      </c>
      <c r="K2777" s="1470">
        <v>0</v>
      </c>
      <c r="L2777" s="1468"/>
      <c r="M2777" s="1468"/>
      <c r="N2777" s="1471">
        <v>0</v>
      </c>
      <c r="O2777" s="1468"/>
      <c r="P2777" s="1470"/>
      <c r="Q2777" s="1471">
        <v>0</v>
      </c>
      <c r="R2777" s="1880"/>
    </row>
    <row r="2778" spans="3:18">
      <c r="C2778" s="1466">
        <v>29</v>
      </c>
      <c r="D2778" s="1572" t="s">
        <v>2955</v>
      </c>
      <c r="E2778" s="1468">
        <v>7</v>
      </c>
      <c r="F2778" s="1469" t="s">
        <v>550</v>
      </c>
      <c r="G2778" s="1468">
        <v>1</v>
      </c>
      <c r="H2778" s="1468">
        <v>2015</v>
      </c>
      <c r="I2778" s="1470">
        <v>2221.6999999999998</v>
      </c>
      <c r="J2778" s="1468">
        <v>100</v>
      </c>
      <c r="K2778" s="1470">
        <v>0</v>
      </c>
      <c r="L2778" s="1468"/>
      <c r="M2778" s="1468"/>
      <c r="N2778" s="1471">
        <v>0</v>
      </c>
      <c r="O2778" s="1468"/>
      <c r="P2778" s="1470"/>
      <c r="Q2778" s="1471">
        <v>0</v>
      </c>
      <c r="R2778" s="1880"/>
    </row>
    <row r="2779" spans="3:18" ht="202.5">
      <c r="C2779" s="1466">
        <v>30</v>
      </c>
      <c r="D2779" s="1572" t="s">
        <v>2956</v>
      </c>
      <c r="E2779" s="1468">
        <v>7</v>
      </c>
      <c r="F2779" s="1469" t="s">
        <v>550</v>
      </c>
      <c r="G2779" s="1468">
        <v>2</v>
      </c>
      <c r="H2779" s="1468">
        <v>2015</v>
      </c>
      <c r="I2779" s="1470">
        <v>2350</v>
      </c>
      <c r="J2779" s="1468">
        <v>100</v>
      </c>
      <c r="K2779" s="1470">
        <v>0</v>
      </c>
      <c r="L2779" s="1468"/>
      <c r="M2779" s="1468"/>
      <c r="N2779" s="1471">
        <v>0</v>
      </c>
      <c r="O2779" s="1468"/>
      <c r="P2779" s="1470"/>
      <c r="Q2779" s="1471">
        <v>0</v>
      </c>
      <c r="R2779" s="1880"/>
    </row>
    <row r="2780" spans="3:18">
      <c r="C2780" s="1466">
        <v>31</v>
      </c>
      <c r="D2780" s="1572" t="s">
        <v>2957</v>
      </c>
      <c r="E2780" s="1468">
        <v>7</v>
      </c>
      <c r="F2780" s="1469" t="s">
        <v>2640</v>
      </c>
      <c r="G2780" s="1468">
        <v>1</v>
      </c>
      <c r="H2780" s="1468">
        <v>2016</v>
      </c>
      <c r="I2780" s="1470">
        <v>732.3</v>
      </c>
      <c r="J2780" s="1468">
        <v>100</v>
      </c>
      <c r="K2780" s="1470">
        <v>0</v>
      </c>
      <c r="L2780" s="1468"/>
      <c r="M2780" s="1468"/>
      <c r="N2780" s="1471">
        <v>0</v>
      </c>
      <c r="O2780" s="1468"/>
      <c r="P2780" s="1470"/>
      <c r="Q2780" s="1471">
        <v>0</v>
      </c>
      <c r="R2780" s="1880"/>
    </row>
    <row r="2781" spans="3:18" ht="40.5">
      <c r="C2781" s="1466">
        <v>32</v>
      </c>
      <c r="D2781" s="1572" t="s">
        <v>2958</v>
      </c>
      <c r="E2781" s="1468">
        <v>7</v>
      </c>
      <c r="F2781" s="1469" t="s">
        <v>2640</v>
      </c>
      <c r="G2781" s="1468">
        <v>3</v>
      </c>
      <c r="H2781" s="1468">
        <v>2019</v>
      </c>
      <c r="I2781" s="1470">
        <v>7155</v>
      </c>
      <c r="J2781" s="1468">
        <v>100</v>
      </c>
      <c r="K2781" s="1470">
        <v>0</v>
      </c>
      <c r="L2781" s="1468"/>
      <c r="M2781" s="1468"/>
      <c r="N2781" s="1471">
        <v>0</v>
      </c>
      <c r="O2781" s="1468"/>
      <c r="P2781" s="1470"/>
      <c r="Q2781" s="1471">
        <v>0</v>
      </c>
      <c r="R2781" s="1880"/>
    </row>
    <row r="2782" spans="3:18">
      <c r="C2782" s="1466">
        <v>33</v>
      </c>
      <c r="D2782" s="1572" t="s">
        <v>2959</v>
      </c>
      <c r="E2782" s="1468">
        <v>7</v>
      </c>
      <c r="F2782" s="1469" t="s">
        <v>550</v>
      </c>
      <c r="G2782" s="1468">
        <v>1</v>
      </c>
      <c r="H2782" s="1468">
        <v>2019</v>
      </c>
      <c r="I2782" s="1470">
        <v>285.7</v>
      </c>
      <c r="J2782" s="1468">
        <v>100</v>
      </c>
      <c r="K2782" s="1470">
        <v>0</v>
      </c>
      <c r="L2782" s="1468"/>
      <c r="M2782" s="1468"/>
      <c r="N2782" s="1471">
        <v>0</v>
      </c>
      <c r="O2782" s="1468"/>
      <c r="P2782" s="1470"/>
      <c r="Q2782" s="1471">
        <v>0</v>
      </c>
      <c r="R2782" s="1880"/>
    </row>
    <row r="2783" spans="3:18">
      <c r="C2783" s="1466">
        <v>34</v>
      </c>
      <c r="D2783" s="1572" t="s">
        <v>2479</v>
      </c>
      <c r="E2783" s="1468">
        <v>7</v>
      </c>
      <c r="F2783" s="1469" t="s">
        <v>550</v>
      </c>
      <c r="G2783" s="1468">
        <v>1</v>
      </c>
      <c r="H2783" s="1468">
        <v>2019</v>
      </c>
      <c r="I2783" s="1470">
        <v>37.799999999999997</v>
      </c>
      <c r="J2783" s="1468">
        <v>100</v>
      </c>
      <c r="K2783" s="1470">
        <v>0</v>
      </c>
      <c r="L2783" s="1468"/>
      <c r="M2783" s="1468"/>
      <c r="N2783" s="1471">
        <v>0</v>
      </c>
      <c r="O2783" s="1468"/>
      <c r="P2783" s="1470"/>
      <c r="Q2783" s="1471">
        <v>0</v>
      </c>
      <c r="R2783" s="1880"/>
    </row>
    <row r="2784" spans="3:18">
      <c r="C2784" s="1466">
        <v>35</v>
      </c>
      <c r="D2784" s="1572" t="s">
        <v>2482</v>
      </c>
      <c r="E2784" s="1468">
        <v>7</v>
      </c>
      <c r="F2784" s="1469" t="s">
        <v>550</v>
      </c>
      <c r="G2784" s="1468">
        <v>20</v>
      </c>
      <c r="H2784" s="1468">
        <v>2019</v>
      </c>
      <c r="I2784" s="1470">
        <v>1042.3</v>
      </c>
      <c r="J2784" s="1468">
        <v>100</v>
      </c>
      <c r="K2784" s="1470">
        <v>0</v>
      </c>
      <c r="L2784" s="1468"/>
      <c r="M2784" s="1468"/>
      <c r="N2784" s="1471">
        <v>0</v>
      </c>
      <c r="O2784" s="1468"/>
      <c r="P2784" s="1470"/>
      <c r="Q2784" s="1471">
        <v>0</v>
      </c>
      <c r="R2784" s="1880"/>
    </row>
    <row r="2785" spans="3:18">
      <c r="C2785" s="1466">
        <v>36</v>
      </c>
      <c r="D2785" s="1572" t="s">
        <v>2485</v>
      </c>
      <c r="E2785" s="1468">
        <v>7</v>
      </c>
      <c r="F2785" s="1469" t="s">
        <v>550</v>
      </c>
      <c r="G2785" s="1468">
        <v>15</v>
      </c>
      <c r="H2785" s="1468">
        <v>2020</v>
      </c>
      <c r="I2785" s="1470">
        <v>808.4</v>
      </c>
      <c r="J2785" s="1468">
        <v>100</v>
      </c>
      <c r="K2785" s="1470">
        <v>0</v>
      </c>
      <c r="L2785" s="1468"/>
      <c r="M2785" s="1468"/>
      <c r="N2785" s="1471">
        <v>0</v>
      </c>
      <c r="O2785" s="1468"/>
      <c r="P2785" s="1470"/>
      <c r="Q2785" s="1471">
        <v>0</v>
      </c>
      <c r="R2785" s="1880"/>
    </row>
    <row r="2786" spans="3:18">
      <c r="C2786" s="1466">
        <v>37</v>
      </c>
      <c r="D2786" s="1572" t="s">
        <v>2960</v>
      </c>
      <c r="E2786" s="1468">
        <v>7</v>
      </c>
      <c r="F2786" s="1469" t="s">
        <v>550</v>
      </c>
      <c r="G2786" s="1468">
        <v>10</v>
      </c>
      <c r="H2786" s="1468">
        <v>2020</v>
      </c>
      <c r="I2786" s="1470">
        <v>389.61</v>
      </c>
      <c r="J2786" s="1468">
        <v>100</v>
      </c>
      <c r="K2786" s="1470">
        <v>0</v>
      </c>
      <c r="L2786" s="1468"/>
      <c r="M2786" s="1468"/>
      <c r="N2786" s="1471">
        <v>0</v>
      </c>
      <c r="O2786" s="1468"/>
      <c r="P2786" s="1470"/>
      <c r="Q2786" s="1471">
        <v>0</v>
      </c>
      <c r="R2786" s="1880"/>
    </row>
    <row r="2787" spans="3:18">
      <c r="C2787" s="1466">
        <v>38</v>
      </c>
      <c r="D2787" s="1572" t="s">
        <v>2960</v>
      </c>
      <c r="E2787" s="1468">
        <v>7</v>
      </c>
      <c r="F2787" s="1469" t="s">
        <v>550</v>
      </c>
      <c r="G2787" s="1468">
        <v>1</v>
      </c>
      <c r="H2787" s="1468">
        <v>2020</v>
      </c>
      <c r="I2787" s="1470">
        <v>39</v>
      </c>
      <c r="J2787" s="1468">
        <v>100</v>
      </c>
      <c r="K2787" s="1470">
        <v>0</v>
      </c>
      <c r="L2787" s="1468"/>
      <c r="M2787" s="1468"/>
      <c r="N2787" s="1471">
        <v>0</v>
      </c>
      <c r="O2787" s="1468"/>
      <c r="P2787" s="1470"/>
      <c r="Q2787" s="1471">
        <v>0</v>
      </c>
      <c r="R2787" s="1880"/>
    </row>
    <row r="2788" spans="3:18">
      <c r="C2788" s="1466">
        <v>39</v>
      </c>
      <c r="D2788" s="1572" t="s">
        <v>2961</v>
      </c>
      <c r="E2788" s="1468">
        <v>7</v>
      </c>
      <c r="F2788" s="1469" t="s">
        <v>550</v>
      </c>
      <c r="G2788" s="1468">
        <v>17</v>
      </c>
      <c r="H2788" s="1468">
        <v>2020</v>
      </c>
      <c r="I2788" s="1470">
        <v>916.2</v>
      </c>
      <c r="J2788" s="1468">
        <v>100</v>
      </c>
      <c r="K2788" s="1470">
        <v>0</v>
      </c>
      <c r="L2788" s="1468"/>
      <c r="M2788" s="1468"/>
      <c r="N2788" s="1471">
        <v>0</v>
      </c>
      <c r="O2788" s="1468"/>
      <c r="P2788" s="1470"/>
      <c r="Q2788" s="1471">
        <v>0</v>
      </c>
      <c r="R2788" s="1880"/>
    </row>
    <row r="2789" spans="3:18">
      <c r="C2789" s="1466">
        <v>40</v>
      </c>
      <c r="D2789" s="1572" t="s">
        <v>2485</v>
      </c>
      <c r="E2789" s="1468">
        <v>7</v>
      </c>
      <c r="F2789" s="1469" t="s">
        <v>550</v>
      </c>
      <c r="G2789" s="1468">
        <v>2</v>
      </c>
      <c r="H2789" s="1468">
        <v>2020</v>
      </c>
      <c r="I2789" s="1470">
        <v>107.8</v>
      </c>
      <c r="J2789" s="1468">
        <v>100</v>
      </c>
      <c r="K2789" s="1470">
        <v>0</v>
      </c>
      <c r="L2789" s="1468"/>
      <c r="M2789" s="1468"/>
      <c r="N2789" s="1471">
        <v>0</v>
      </c>
      <c r="O2789" s="1468"/>
      <c r="P2789" s="1470"/>
      <c r="Q2789" s="1471">
        <v>0</v>
      </c>
      <c r="R2789" s="1880"/>
    </row>
    <row r="2790" spans="3:18">
      <c r="C2790" s="1466">
        <v>41</v>
      </c>
      <c r="D2790" s="1572" t="s">
        <v>2485</v>
      </c>
      <c r="E2790" s="1468">
        <v>7</v>
      </c>
      <c r="F2790" s="1469" t="s">
        <v>550</v>
      </c>
      <c r="G2790" s="1468">
        <v>3</v>
      </c>
      <c r="H2790" s="1468">
        <v>2020</v>
      </c>
      <c r="I2790" s="1470">
        <v>161.69999999999999</v>
      </c>
      <c r="J2790" s="1468">
        <v>100</v>
      </c>
      <c r="K2790" s="1470">
        <v>0</v>
      </c>
      <c r="L2790" s="1468"/>
      <c r="M2790" s="1468"/>
      <c r="N2790" s="1471">
        <v>0</v>
      </c>
      <c r="O2790" s="1468"/>
      <c r="P2790" s="1470"/>
      <c r="Q2790" s="1471">
        <v>0</v>
      </c>
      <c r="R2790" s="1880"/>
    </row>
    <row r="2791" spans="3:18">
      <c r="C2791" s="1466">
        <v>42</v>
      </c>
      <c r="D2791" s="1572" t="s">
        <v>2486</v>
      </c>
      <c r="E2791" s="1468">
        <v>7</v>
      </c>
      <c r="F2791" s="1469" t="s">
        <v>550</v>
      </c>
      <c r="G2791" s="1468">
        <v>1</v>
      </c>
      <c r="H2791" s="1468">
        <v>2020</v>
      </c>
      <c r="I2791" s="1470">
        <v>39</v>
      </c>
      <c r="J2791" s="1468">
        <v>100</v>
      </c>
      <c r="K2791" s="1470">
        <v>0</v>
      </c>
      <c r="L2791" s="1468"/>
      <c r="M2791" s="1468"/>
      <c r="N2791" s="1471">
        <v>0</v>
      </c>
      <c r="O2791" s="1468"/>
      <c r="P2791" s="1470"/>
      <c r="Q2791" s="1471">
        <v>0</v>
      </c>
      <c r="R2791" s="1880"/>
    </row>
    <row r="2792" spans="3:18">
      <c r="C2792" s="1466">
        <v>43</v>
      </c>
      <c r="D2792" s="1572" t="s">
        <v>7004</v>
      </c>
      <c r="E2792" s="1468">
        <v>7</v>
      </c>
      <c r="F2792" s="1469" t="s">
        <v>550</v>
      </c>
      <c r="G2792" s="1468">
        <v>6</v>
      </c>
      <c r="H2792" s="1468">
        <v>2021</v>
      </c>
      <c r="I2792" s="1470">
        <v>159.80000000000001</v>
      </c>
      <c r="J2792" s="1468">
        <v>100</v>
      </c>
      <c r="K2792" s="1470">
        <v>0</v>
      </c>
      <c r="L2792" s="1468"/>
      <c r="M2792" s="1468"/>
      <c r="N2792" s="1471">
        <v>0</v>
      </c>
      <c r="O2792" s="1468"/>
      <c r="P2792" s="1470"/>
      <c r="Q2792" s="1471">
        <v>0</v>
      </c>
      <c r="R2792" s="1880"/>
    </row>
    <row r="2793" spans="3:18">
      <c r="C2793" s="1466">
        <v>44</v>
      </c>
      <c r="D2793" s="1572" t="s">
        <v>6958</v>
      </c>
      <c r="E2793" s="1468">
        <v>7</v>
      </c>
      <c r="F2793" s="1469" t="s">
        <v>550</v>
      </c>
      <c r="G2793" s="1468">
        <v>4</v>
      </c>
      <c r="H2793" s="1468">
        <v>2021</v>
      </c>
      <c r="I2793" s="1470">
        <v>87.6</v>
      </c>
      <c r="J2793" s="1468">
        <v>100</v>
      </c>
      <c r="K2793" s="1470">
        <v>0</v>
      </c>
      <c r="L2793" s="1468"/>
      <c r="M2793" s="1468"/>
      <c r="N2793" s="1471">
        <v>0</v>
      </c>
      <c r="O2793" s="1468"/>
      <c r="P2793" s="1470"/>
      <c r="Q2793" s="1471">
        <v>0</v>
      </c>
      <c r="R2793" s="1880"/>
    </row>
    <row r="2794" spans="3:18">
      <c r="C2794" s="1466">
        <v>45</v>
      </c>
      <c r="D2794" s="1572" t="s">
        <v>7005</v>
      </c>
      <c r="E2794" s="1468">
        <v>7</v>
      </c>
      <c r="F2794" s="1469" t="s">
        <v>550</v>
      </c>
      <c r="G2794" s="1468">
        <v>3</v>
      </c>
      <c r="H2794" s="1468">
        <v>2022</v>
      </c>
      <c r="I2794" s="1470">
        <v>137.5</v>
      </c>
      <c r="J2794" s="1468">
        <v>100</v>
      </c>
      <c r="K2794" s="1470">
        <v>0</v>
      </c>
      <c r="L2794" s="1468"/>
      <c r="M2794" s="1468"/>
      <c r="N2794" s="1471">
        <v>0</v>
      </c>
      <c r="O2794" s="1468"/>
      <c r="P2794" s="1470"/>
      <c r="Q2794" s="1471">
        <v>0</v>
      </c>
      <c r="R2794" s="1880"/>
    </row>
    <row r="2795" spans="3:18">
      <c r="C2795" s="1466">
        <v>46</v>
      </c>
      <c r="D2795" s="1572" t="s">
        <v>7005</v>
      </c>
      <c r="E2795" s="1468">
        <v>7</v>
      </c>
      <c r="F2795" s="1469" t="s">
        <v>550</v>
      </c>
      <c r="G2795" s="1468">
        <v>3</v>
      </c>
      <c r="H2795" s="1468">
        <v>2022</v>
      </c>
      <c r="I2795" s="1470">
        <v>137.5</v>
      </c>
      <c r="J2795" s="1468">
        <v>100</v>
      </c>
      <c r="K2795" s="1470">
        <v>0</v>
      </c>
      <c r="L2795" s="1468"/>
      <c r="M2795" s="1468"/>
      <c r="N2795" s="1471">
        <v>0</v>
      </c>
      <c r="O2795" s="1468"/>
      <c r="P2795" s="1470"/>
      <c r="Q2795" s="1471">
        <v>0</v>
      </c>
      <c r="R2795" s="1880"/>
    </row>
    <row r="2796" spans="3:18">
      <c r="C2796" s="1466">
        <v>47</v>
      </c>
      <c r="D2796" s="1572" t="s">
        <v>2491</v>
      </c>
      <c r="E2796" s="1468">
        <v>7</v>
      </c>
      <c r="F2796" s="1469" t="s">
        <v>550</v>
      </c>
      <c r="G2796" s="1468"/>
      <c r="H2796" s="1468"/>
      <c r="I2796" s="1470"/>
      <c r="J2796" s="1468">
        <v>100</v>
      </c>
      <c r="K2796" s="1470">
        <v>0</v>
      </c>
      <c r="L2796" s="1468"/>
      <c r="M2796" s="1468"/>
      <c r="N2796" s="1471">
        <v>0</v>
      </c>
      <c r="O2796" s="1468">
        <v>5</v>
      </c>
      <c r="P2796" s="1470">
        <v>45.8</v>
      </c>
      <c r="Q2796" s="1471">
        <v>229</v>
      </c>
      <c r="R2796" s="1880"/>
    </row>
    <row r="2797" spans="3:18">
      <c r="C2797" s="1466">
        <v>48</v>
      </c>
      <c r="D2797" s="1572" t="s">
        <v>6752</v>
      </c>
      <c r="E2797" s="1468">
        <v>7</v>
      </c>
      <c r="F2797" s="1469" t="s">
        <v>550</v>
      </c>
      <c r="G2797" s="1468"/>
      <c r="H2797" s="1468"/>
      <c r="I2797" s="1470"/>
      <c r="J2797" s="1468">
        <v>100</v>
      </c>
      <c r="K2797" s="1470">
        <v>0</v>
      </c>
      <c r="L2797" s="1468"/>
      <c r="M2797" s="1468"/>
      <c r="N2797" s="1471">
        <v>0</v>
      </c>
      <c r="O2797" s="1468">
        <v>15</v>
      </c>
      <c r="P2797" s="1470">
        <v>57.5</v>
      </c>
      <c r="Q2797" s="1471">
        <v>862.5</v>
      </c>
      <c r="R2797" s="1881"/>
    </row>
    <row r="2798" spans="3:18">
      <c r="C2798" s="1143">
        <v>1</v>
      </c>
      <c r="D2798" s="1144" t="s">
        <v>2950</v>
      </c>
      <c r="E2798" s="1144">
        <v>7</v>
      </c>
      <c r="F2798" s="1474" t="s">
        <v>550</v>
      </c>
      <c r="G2798" s="1144">
        <v>9</v>
      </c>
      <c r="H2798" s="1144">
        <v>2010</v>
      </c>
      <c r="I2798" s="1475">
        <v>679.3</v>
      </c>
      <c r="J2798" s="1144">
        <v>100</v>
      </c>
      <c r="K2798" s="1475">
        <v>0</v>
      </c>
      <c r="L2798" s="1144"/>
      <c r="M2798" s="1144"/>
      <c r="N2798" s="1476">
        <v>0</v>
      </c>
      <c r="O2798" s="1144"/>
      <c r="P2798" s="1475"/>
      <c r="Q2798" s="1476">
        <v>0</v>
      </c>
      <c r="R2798" s="1882" t="s">
        <v>557</v>
      </c>
    </row>
    <row r="2799" spans="3:18">
      <c r="C2799" s="1143">
        <v>2</v>
      </c>
      <c r="D2799" s="1144" t="s">
        <v>3114</v>
      </c>
      <c r="E2799" s="1144">
        <v>7</v>
      </c>
      <c r="F2799" s="1474" t="s">
        <v>550</v>
      </c>
      <c r="G2799" s="1144">
        <v>10</v>
      </c>
      <c r="H2799" s="1144">
        <v>2011</v>
      </c>
      <c r="I2799" s="1475">
        <v>538.79999999999995</v>
      </c>
      <c r="J2799" s="1144">
        <v>100</v>
      </c>
      <c r="K2799" s="1475">
        <v>0</v>
      </c>
      <c r="L2799" s="1144"/>
      <c r="M2799" s="1144"/>
      <c r="N2799" s="1476">
        <v>0</v>
      </c>
      <c r="O2799" s="1144"/>
      <c r="P2799" s="1475"/>
      <c r="Q2799" s="1476">
        <v>0</v>
      </c>
      <c r="R2799" s="1883"/>
    </row>
    <row r="2800" spans="3:18">
      <c r="C2800" s="1143">
        <v>3</v>
      </c>
      <c r="D2800" s="1144" t="s">
        <v>2467</v>
      </c>
      <c r="E2800" s="1144">
        <v>7</v>
      </c>
      <c r="F2800" s="1474" t="s">
        <v>550</v>
      </c>
      <c r="G2800" s="1144">
        <v>1</v>
      </c>
      <c r="H2800" s="1144">
        <v>2012</v>
      </c>
      <c r="I2800" s="1475">
        <v>37.1</v>
      </c>
      <c r="J2800" s="1144">
        <v>100</v>
      </c>
      <c r="K2800" s="1475">
        <v>0</v>
      </c>
      <c r="L2800" s="1144"/>
      <c r="M2800" s="1144"/>
      <c r="N2800" s="1476">
        <v>0</v>
      </c>
      <c r="O2800" s="1144"/>
      <c r="P2800" s="1475"/>
      <c r="Q2800" s="1476">
        <v>0</v>
      </c>
      <c r="R2800" s="1883"/>
    </row>
    <row r="2801" spans="3:18">
      <c r="C2801" s="1143">
        <v>4</v>
      </c>
      <c r="D2801" s="1144" t="s">
        <v>3115</v>
      </c>
      <c r="E2801" s="1144">
        <v>7</v>
      </c>
      <c r="F2801" s="1474" t="s">
        <v>550</v>
      </c>
      <c r="G2801" s="1144">
        <v>1</v>
      </c>
      <c r="H2801" s="1144">
        <v>2014</v>
      </c>
      <c r="I2801" s="1475">
        <v>383.6</v>
      </c>
      <c r="J2801" s="1144">
        <v>100</v>
      </c>
      <c r="K2801" s="1475">
        <v>0</v>
      </c>
      <c r="L2801" s="1144"/>
      <c r="M2801" s="1144"/>
      <c r="N2801" s="1476">
        <v>0</v>
      </c>
      <c r="O2801" s="1144"/>
      <c r="P2801" s="1475"/>
      <c r="Q2801" s="1476">
        <v>0</v>
      </c>
      <c r="R2801" s="1883"/>
    </row>
    <row r="2802" spans="3:18">
      <c r="C2802" s="1143">
        <v>5</v>
      </c>
      <c r="D2802" s="1144" t="s">
        <v>3116</v>
      </c>
      <c r="E2802" s="1144">
        <v>7</v>
      </c>
      <c r="F2802" s="1474" t="s">
        <v>550</v>
      </c>
      <c r="G2802" s="1144">
        <v>1</v>
      </c>
      <c r="H2802" s="1144">
        <v>2017</v>
      </c>
      <c r="I2802" s="1475">
        <v>211.6</v>
      </c>
      <c r="J2802" s="1144">
        <v>100</v>
      </c>
      <c r="K2802" s="1475">
        <v>0</v>
      </c>
      <c r="L2802" s="1144"/>
      <c r="M2802" s="1144"/>
      <c r="N2802" s="1476">
        <v>0</v>
      </c>
      <c r="O2802" s="1144"/>
      <c r="P2802" s="1475"/>
      <c r="Q2802" s="1476">
        <v>0</v>
      </c>
      <c r="R2802" s="1883"/>
    </row>
    <row r="2803" spans="3:18">
      <c r="C2803" s="1143">
        <v>6</v>
      </c>
      <c r="D2803" s="1144" t="s">
        <v>3117</v>
      </c>
      <c r="E2803" s="1144">
        <v>7</v>
      </c>
      <c r="F2803" s="1474" t="s">
        <v>550</v>
      </c>
      <c r="G2803" s="1144">
        <v>1</v>
      </c>
      <c r="H2803" s="1144">
        <v>2019</v>
      </c>
      <c r="I2803" s="1475">
        <v>285.70999999999998</v>
      </c>
      <c r="J2803" s="1144">
        <v>100</v>
      </c>
      <c r="K2803" s="1475">
        <v>0</v>
      </c>
      <c r="L2803" s="1144"/>
      <c r="M2803" s="1144"/>
      <c r="N2803" s="1476">
        <v>0</v>
      </c>
      <c r="O2803" s="1144"/>
      <c r="P2803" s="1475"/>
      <c r="Q2803" s="1476">
        <v>0</v>
      </c>
      <c r="R2803" s="1883"/>
    </row>
    <row r="2804" spans="3:18">
      <c r="C2804" s="1143">
        <v>7</v>
      </c>
      <c r="D2804" s="1144" t="s">
        <v>3118</v>
      </c>
      <c r="E2804" s="1144">
        <v>7</v>
      </c>
      <c r="F2804" s="1474" t="s">
        <v>550</v>
      </c>
      <c r="G2804" s="1144">
        <v>10</v>
      </c>
      <c r="H2804" s="1144">
        <v>2019</v>
      </c>
      <c r="I2804" s="1475">
        <v>521.13</v>
      </c>
      <c r="J2804" s="1144">
        <v>100</v>
      </c>
      <c r="K2804" s="1475">
        <v>0</v>
      </c>
      <c r="L2804" s="1144"/>
      <c r="M2804" s="1144"/>
      <c r="N2804" s="1476">
        <v>0</v>
      </c>
      <c r="O2804" s="1144"/>
      <c r="P2804" s="1475"/>
      <c r="Q2804" s="1476">
        <v>0</v>
      </c>
      <c r="R2804" s="1883"/>
    </row>
    <row r="2805" spans="3:18">
      <c r="C2805" s="1143">
        <v>8</v>
      </c>
      <c r="D2805" s="1144" t="s">
        <v>2961</v>
      </c>
      <c r="E2805" s="1144">
        <v>7</v>
      </c>
      <c r="F2805" s="1474" t="s">
        <v>550</v>
      </c>
      <c r="G2805" s="1144">
        <v>11</v>
      </c>
      <c r="H2805" s="1144">
        <v>2020</v>
      </c>
      <c r="I2805" s="1475">
        <v>592.84</v>
      </c>
      <c r="J2805" s="1144">
        <v>80</v>
      </c>
      <c r="K2805" s="1475">
        <v>118.56799999999998</v>
      </c>
      <c r="L2805" s="1144"/>
      <c r="M2805" s="1144"/>
      <c r="N2805" s="1476">
        <v>0</v>
      </c>
      <c r="O2805" s="1144"/>
      <c r="P2805" s="1475"/>
      <c r="Q2805" s="1476">
        <v>0</v>
      </c>
      <c r="R2805" s="1883"/>
    </row>
    <row r="2806" spans="3:18">
      <c r="C2806" s="1143">
        <v>9</v>
      </c>
      <c r="D2806" s="1144" t="s">
        <v>2961</v>
      </c>
      <c r="E2806" s="1144">
        <v>7</v>
      </c>
      <c r="F2806" s="1474" t="s">
        <v>550</v>
      </c>
      <c r="G2806" s="1144">
        <v>3</v>
      </c>
      <c r="H2806" s="1144">
        <v>2020</v>
      </c>
      <c r="I2806" s="1475">
        <v>161.68</v>
      </c>
      <c r="J2806" s="1144">
        <v>80</v>
      </c>
      <c r="K2806" s="1475">
        <v>32.335999999999984</v>
      </c>
      <c r="L2806" s="1144"/>
      <c r="M2806" s="1144"/>
      <c r="N2806" s="1476">
        <v>0</v>
      </c>
      <c r="O2806" s="1144"/>
      <c r="P2806" s="1475"/>
      <c r="Q2806" s="1476">
        <v>0</v>
      </c>
      <c r="R2806" s="1883"/>
    </row>
    <row r="2807" spans="3:18">
      <c r="C2807" s="1143">
        <v>10</v>
      </c>
      <c r="D2807" s="1144" t="s">
        <v>2485</v>
      </c>
      <c r="E2807" s="1144">
        <v>7</v>
      </c>
      <c r="F2807" s="1474" t="s">
        <v>550</v>
      </c>
      <c r="G2807" s="1144">
        <v>10</v>
      </c>
      <c r="H2807" s="1144">
        <v>2020</v>
      </c>
      <c r="I2807" s="1475">
        <v>538.95000000000005</v>
      </c>
      <c r="J2807" s="1144">
        <v>80</v>
      </c>
      <c r="K2807" s="1475">
        <v>107.78999999999996</v>
      </c>
      <c r="L2807" s="1144"/>
      <c r="M2807" s="1144"/>
      <c r="N2807" s="1476">
        <v>0</v>
      </c>
      <c r="O2807" s="1144"/>
      <c r="P2807" s="1475"/>
      <c r="Q2807" s="1476">
        <v>0</v>
      </c>
      <c r="R2807" s="1883"/>
    </row>
    <row r="2808" spans="3:18">
      <c r="C2808" s="1143">
        <v>11</v>
      </c>
      <c r="D2808" s="1144" t="s">
        <v>3119</v>
      </c>
      <c r="E2808" s="1144">
        <v>7</v>
      </c>
      <c r="F2808" s="1474" t="s">
        <v>550</v>
      </c>
      <c r="G2808" s="1144">
        <v>2</v>
      </c>
      <c r="H2808" s="1144">
        <v>2010</v>
      </c>
      <c r="I2808" s="1475">
        <v>150.9</v>
      </c>
      <c r="J2808" s="1144">
        <v>100</v>
      </c>
      <c r="K2808" s="1475">
        <v>0</v>
      </c>
      <c r="L2808" s="1144"/>
      <c r="M2808" s="1144"/>
      <c r="N2808" s="1476">
        <v>0</v>
      </c>
      <c r="O2808" s="1144"/>
      <c r="P2808" s="1475"/>
      <c r="Q2808" s="1476">
        <v>0</v>
      </c>
      <c r="R2808" s="1883"/>
    </row>
    <row r="2809" spans="3:18">
      <c r="C2809" s="1143">
        <v>12</v>
      </c>
      <c r="D2809" s="1144" t="s">
        <v>3120</v>
      </c>
      <c r="E2809" s="1144">
        <v>7</v>
      </c>
      <c r="F2809" s="1474" t="s">
        <v>550</v>
      </c>
      <c r="G2809" s="1144">
        <v>2</v>
      </c>
      <c r="H2809" s="1144">
        <v>2010</v>
      </c>
      <c r="I2809" s="1475">
        <v>150.9</v>
      </c>
      <c r="J2809" s="1144">
        <v>100</v>
      </c>
      <c r="K2809" s="1475">
        <v>0</v>
      </c>
      <c r="L2809" s="1144"/>
      <c r="M2809" s="1144"/>
      <c r="N2809" s="1476">
        <v>0</v>
      </c>
      <c r="O2809" s="1144"/>
      <c r="P2809" s="1475"/>
      <c r="Q2809" s="1476">
        <v>0</v>
      </c>
      <c r="R2809" s="1883"/>
    </row>
    <row r="2810" spans="3:18">
      <c r="C2810" s="1143">
        <v>13</v>
      </c>
      <c r="D2810" s="1144" t="s">
        <v>3121</v>
      </c>
      <c r="E2810" s="1144">
        <v>7</v>
      </c>
      <c r="F2810" s="1474" t="s">
        <v>550</v>
      </c>
      <c r="G2810" s="1144">
        <v>1</v>
      </c>
      <c r="H2810" s="1144">
        <v>2019</v>
      </c>
      <c r="I2810" s="1475">
        <v>52.1</v>
      </c>
      <c r="J2810" s="1144">
        <v>100</v>
      </c>
      <c r="K2810" s="1475">
        <v>0</v>
      </c>
      <c r="L2810" s="1144"/>
      <c r="M2810" s="1144"/>
      <c r="N2810" s="1476">
        <v>0</v>
      </c>
      <c r="O2810" s="1144"/>
      <c r="P2810" s="1475"/>
      <c r="Q2810" s="1476">
        <v>0</v>
      </c>
      <c r="R2810" s="1883"/>
    </row>
    <row r="2811" spans="3:18">
      <c r="C2811" s="1143">
        <v>14</v>
      </c>
      <c r="D2811" s="1144" t="s">
        <v>3122</v>
      </c>
      <c r="E2811" s="1144">
        <v>7</v>
      </c>
      <c r="F2811" s="1474" t="s">
        <v>550</v>
      </c>
      <c r="G2811" s="1144">
        <v>1</v>
      </c>
      <c r="H2811" s="1144">
        <v>2010</v>
      </c>
      <c r="I2811" s="1475">
        <v>75.900000000000006</v>
      </c>
      <c r="J2811" s="1144">
        <v>100</v>
      </c>
      <c r="K2811" s="1475">
        <v>0</v>
      </c>
      <c r="L2811" s="1144"/>
      <c r="M2811" s="1144"/>
      <c r="N2811" s="1476">
        <v>0</v>
      </c>
      <c r="O2811" s="1144">
        <v>10</v>
      </c>
      <c r="P2811" s="1475">
        <f>45820/1000</f>
        <v>45.82</v>
      </c>
      <c r="Q2811" s="1476">
        <f>+O2811*P2811</f>
        <v>458.2</v>
      </c>
      <c r="R2811" s="1883"/>
    </row>
    <row r="2812" spans="3:18">
      <c r="C2812" s="1143">
        <v>15</v>
      </c>
      <c r="D2812" s="1144" t="s">
        <v>7006</v>
      </c>
      <c r="E2812" s="1144">
        <v>7</v>
      </c>
      <c r="F2812" s="1474" t="s">
        <v>7007</v>
      </c>
      <c r="G2812" s="1144">
        <v>1</v>
      </c>
      <c r="H2812" s="1144">
        <v>2021</v>
      </c>
      <c r="I2812" s="1475">
        <v>28.4</v>
      </c>
      <c r="J2812" s="1144">
        <v>60</v>
      </c>
      <c r="K2812" s="1475">
        <v>11.36</v>
      </c>
      <c r="L2812" s="1144"/>
      <c r="M2812" s="1144"/>
      <c r="N2812" s="1476">
        <v>0</v>
      </c>
      <c r="O2812" s="1144"/>
      <c r="P2812" s="1475"/>
      <c r="Q2812" s="1476">
        <v>0</v>
      </c>
      <c r="R2812" s="1883"/>
    </row>
    <row r="2813" spans="3:18">
      <c r="C2813" s="1143">
        <v>16</v>
      </c>
      <c r="D2813" s="1144" t="s">
        <v>7008</v>
      </c>
      <c r="E2813" s="1144">
        <v>7</v>
      </c>
      <c r="F2813" s="1474" t="s">
        <v>550</v>
      </c>
      <c r="G2813" s="1144">
        <v>1</v>
      </c>
      <c r="H2813" s="1144">
        <v>2021</v>
      </c>
      <c r="I2813" s="1475">
        <v>28.4</v>
      </c>
      <c r="J2813" s="1144">
        <v>60</v>
      </c>
      <c r="K2813" s="1475">
        <v>11.36</v>
      </c>
      <c r="L2813" s="1144"/>
      <c r="M2813" s="1144"/>
      <c r="N2813" s="1476">
        <v>0</v>
      </c>
      <c r="O2813" s="1144"/>
      <c r="P2813" s="1475"/>
      <c r="Q2813" s="1476">
        <v>0</v>
      </c>
      <c r="R2813" s="1883"/>
    </row>
    <row r="2814" spans="3:18">
      <c r="C2814" s="1143">
        <v>17</v>
      </c>
      <c r="D2814" s="1144" t="s">
        <v>7009</v>
      </c>
      <c r="E2814" s="1144">
        <v>7</v>
      </c>
      <c r="F2814" s="1474" t="s">
        <v>550</v>
      </c>
      <c r="G2814" s="1144">
        <v>7</v>
      </c>
      <c r="H2814" s="1144">
        <v>2021</v>
      </c>
      <c r="I2814" s="1475">
        <v>186.5</v>
      </c>
      <c r="J2814" s="1144">
        <v>60</v>
      </c>
      <c r="K2814" s="1475">
        <v>74.600000000000009</v>
      </c>
      <c r="L2814" s="1144"/>
      <c r="M2814" s="1144"/>
      <c r="N2814" s="1476">
        <v>0</v>
      </c>
      <c r="O2814" s="1144"/>
      <c r="P2814" s="1475"/>
      <c r="Q2814" s="1476">
        <v>0</v>
      </c>
      <c r="R2814" s="1884"/>
    </row>
    <row r="2815" spans="3:18">
      <c r="C2815" s="1488">
        <v>1</v>
      </c>
      <c r="D2815" s="1490" t="s">
        <v>7010</v>
      </c>
      <c r="E2815" s="1490">
        <v>7</v>
      </c>
      <c r="F2815" s="1491" t="s">
        <v>550</v>
      </c>
      <c r="G2815" s="1490">
        <v>1</v>
      </c>
      <c r="H2815" s="1490">
        <v>2006</v>
      </c>
      <c r="I2815" s="1492">
        <v>148.47729999999999</v>
      </c>
      <c r="J2815" s="1490">
        <v>0</v>
      </c>
      <c r="K2815" s="1492">
        <v>148.47729999999999</v>
      </c>
      <c r="L2815" s="1490"/>
      <c r="M2815" s="1490"/>
      <c r="N2815" s="1493"/>
      <c r="O2815" s="1490"/>
      <c r="P2815" s="1492"/>
      <c r="Q2815" s="1493"/>
      <c r="R2815" s="1951" t="s">
        <v>6198</v>
      </c>
    </row>
    <row r="2816" spans="3:18">
      <c r="C2816" s="1488">
        <v>2</v>
      </c>
      <c r="D2816" s="1490" t="s">
        <v>7011</v>
      </c>
      <c r="E2816" s="1490">
        <v>7</v>
      </c>
      <c r="F2816" s="1491" t="s">
        <v>550</v>
      </c>
      <c r="G2816" s="1490">
        <v>1</v>
      </c>
      <c r="H2816" s="1490">
        <v>2006</v>
      </c>
      <c r="I2816" s="1492">
        <v>2015.395</v>
      </c>
      <c r="J2816" s="1490">
        <v>0</v>
      </c>
      <c r="K2816" s="1492">
        <v>2015.395</v>
      </c>
      <c r="L2816" s="1490"/>
      <c r="M2816" s="1490"/>
      <c r="N2816" s="1493"/>
      <c r="O2816" s="1490"/>
      <c r="P2816" s="1492"/>
      <c r="Q2816" s="1493"/>
      <c r="R2816" s="1951"/>
    </row>
    <row r="2817" spans="3:18">
      <c r="C2817" s="1488">
        <v>3</v>
      </c>
      <c r="D2817" s="1490" t="s">
        <v>7012</v>
      </c>
      <c r="E2817" s="1490">
        <v>7</v>
      </c>
      <c r="F2817" s="1491" t="s">
        <v>550</v>
      </c>
      <c r="G2817" s="1490">
        <v>5</v>
      </c>
      <c r="H2817" s="1490">
        <v>2008</v>
      </c>
      <c r="I2817" s="1492">
        <v>148.90600000000001</v>
      </c>
      <c r="J2817" s="1490">
        <v>0</v>
      </c>
      <c r="K2817" s="1492">
        <v>148.90600000000001</v>
      </c>
      <c r="L2817" s="1490"/>
      <c r="M2817" s="1490"/>
      <c r="N2817" s="1493"/>
      <c r="O2817" s="1490"/>
      <c r="P2817" s="1492"/>
      <c r="Q2817" s="1493"/>
      <c r="R2817" s="1951"/>
    </row>
    <row r="2818" spans="3:18">
      <c r="C2818" s="1488">
        <v>4</v>
      </c>
      <c r="D2818" s="1490" t="s">
        <v>7013</v>
      </c>
      <c r="E2818" s="1490">
        <v>7</v>
      </c>
      <c r="F2818" s="1491" t="s">
        <v>550</v>
      </c>
      <c r="G2818" s="1490">
        <v>1</v>
      </c>
      <c r="H2818" s="1490">
        <v>2007</v>
      </c>
      <c r="I2818" s="1492">
        <v>542</v>
      </c>
      <c r="J2818" s="1490">
        <v>0</v>
      </c>
      <c r="K2818" s="1492">
        <v>542</v>
      </c>
      <c r="L2818" s="1490"/>
      <c r="M2818" s="1490"/>
      <c r="N2818" s="1493"/>
      <c r="O2818" s="1490"/>
      <c r="P2818" s="1492"/>
      <c r="Q2818" s="1493"/>
      <c r="R2818" s="1951"/>
    </row>
    <row r="2819" spans="3:18">
      <c r="C2819" s="1488">
        <v>5</v>
      </c>
      <c r="D2819" s="1490" t="s">
        <v>7014</v>
      </c>
      <c r="E2819" s="1490">
        <v>7</v>
      </c>
      <c r="F2819" s="1491" t="s">
        <v>550</v>
      </c>
      <c r="G2819" s="1490">
        <v>2</v>
      </c>
      <c r="H2819" s="1490">
        <v>2008</v>
      </c>
      <c r="I2819" s="1492">
        <v>88.6</v>
      </c>
      <c r="J2819" s="1490">
        <v>0</v>
      </c>
      <c r="K2819" s="1492">
        <v>88.6</v>
      </c>
      <c r="L2819" s="1490"/>
      <c r="M2819" s="1490"/>
      <c r="N2819" s="1493"/>
      <c r="O2819" s="1490"/>
      <c r="P2819" s="1492"/>
      <c r="Q2819" s="1493"/>
      <c r="R2819" s="1951"/>
    </row>
    <row r="2820" spans="3:18">
      <c r="C2820" s="1488">
        <v>6</v>
      </c>
      <c r="D2820" s="1490" t="s">
        <v>2458</v>
      </c>
      <c r="E2820" s="1490">
        <v>7</v>
      </c>
      <c r="F2820" s="1491" t="s">
        <v>550</v>
      </c>
      <c r="G2820" s="1490">
        <v>2</v>
      </c>
      <c r="H2820" s="1490">
        <v>2008</v>
      </c>
      <c r="I2820" s="1492">
        <v>59.741</v>
      </c>
      <c r="J2820" s="1490">
        <v>0</v>
      </c>
      <c r="K2820" s="1492">
        <v>59.741</v>
      </c>
      <c r="L2820" s="1490"/>
      <c r="M2820" s="1490"/>
      <c r="N2820" s="1493"/>
      <c r="O2820" s="1490"/>
      <c r="P2820" s="1492"/>
      <c r="Q2820" s="1493"/>
      <c r="R2820" s="1951"/>
    </row>
    <row r="2821" spans="3:18">
      <c r="C2821" s="1488">
        <v>7</v>
      </c>
      <c r="D2821" s="1490" t="s">
        <v>2458</v>
      </c>
      <c r="E2821" s="1490">
        <v>7</v>
      </c>
      <c r="F2821" s="1491" t="s">
        <v>550</v>
      </c>
      <c r="G2821" s="1490">
        <v>2</v>
      </c>
      <c r="H2821" s="1490">
        <v>2008</v>
      </c>
      <c r="I2821" s="1492">
        <v>59.561999999999998</v>
      </c>
      <c r="J2821" s="1490">
        <v>0</v>
      </c>
      <c r="K2821" s="1492">
        <v>59.561999999999998</v>
      </c>
      <c r="L2821" s="1490"/>
      <c r="M2821" s="1490"/>
      <c r="N2821" s="1493"/>
      <c r="O2821" s="1490"/>
      <c r="P2821" s="1492"/>
      <c r="Q2821" s="1493"/>
      <c r="R2821" s="1951"/>
    </row>
    <row r="2822" spans="3:18">
      <c r="C2822" s="1488">
        <v>8</v>
      </c>
      <c r="D2822" s="1490" t="s">
        <v>7015</v>
      </c>
      <c r="E2822" s="1490">
        <v>7</v>
      </c>
      <c r="F2822" s="1491" t="s">
        <v>550</v>
      </c>
      <c r="G2822" s="1490">
        <v>2</v>
      </c>
      <c r="H2822" s="1490">
        <v>2010</v>
      </c>
      <c r="I2822" s="1492">
        <v>900.24</v>
      </c>
      <c r="J2822" s="1490">
        <v>0</v>
      </c>
      <c r="K2822" s="1492">
        <v>900.24</v>
      </c>
      <c r="L2822" s="1490"/>
      <c r="M2822" s="1490"/>
      <c r="N2822" s="1493"/>
      <c r="O2822" s="1490"/>
      <c r="P2822" s="1492"/>
      <c r="Q2822" s="1493"/>
      <c r="R2822" s="1951"/>
    </row>
    <row r="2823" spans="3:18">
      <c r="C2823" s="1488">
        <v>9</v>
      </c>
      <c r="D2823" s="1490" t="s">
        <v>7016</v>
      </c>
      <c r="E2823" s="1490">
        <v>7</v>
      </c>
      <c r="F2823" s="1491" t="s">
        <v>550</v>
      </c>
      <c r="G2823" s="1490">
        <v>8</v>
      </c>
      <c r="H2823" s="1490">
        <v>2010</v>
      </c>
      <c r="I2823" s="1492">
        <v>603.84</v>
      </c>
      <c r="J2823" s="1490">
        <v>0</v>
      </c>
      <c r="K2823" s="1492">
        <v>603.84</v>
      </c>
      <c r="L2823" s="1490"/>
      <c r="M2823" s="1490"/>
      <c r="N2823" s="1493"/>
      <c r="O2823" s="1490"/>
      <c r="P2823" s="1492"/>
      <c r="Q2823" s="1493"/>
      <c r="R2823" s="1951"/>
    </row>
    <row r="2824" spans="3:18">
      <c r="C2824" s="1488">
        <v>10</v>
      </c>
      <c r="D2824" s="1490" t="s">
        <v>7017</v>
      </c>
      <c r="E2824" s="1490">
        <v>7</v>
      </c>
      <c r="F2824" s="1491" t="s">
        <v>550</v>
      </c>
      <c r="G2824" s="1490">
        <v>1</v>
      </c>
      <c r="H2824" s="1490">
        <v>2010</v>
      </c>
      <c r="I2824" s="1492">
        <v>450.12</v>
      </c>
      <c r="J2824" s="1490">
        <v>0</v>
      </c>
      <c r="K2824" s="1492">
        <v>450.12</v>
      </c>
      <c r="L2824" s="1490"/>
      <c r="M2824" s="1490"/>
      <c r="N2824" s="1493"/>
      <c r="O2824" s="1490"/>
      <c r="P2824" s="1492"/>
      <c r="Q2824" s="1493"/>
      <c r="R2824" s="1951"/>
    </row>
    <row r="2825" spans="3:18">
      <c r="C2825" s="1488">
        <v>11</v>
      </c>
      <c r="D2825" s="1490" t="s">
        <v>7018</v>
      </c>
      <c r="E2825" s="1490">
        <v>7</v>
      </c>
      <c r="F2825" s="1491" t="s">
        <v>550</v>
      </c>
      <c r="G2825" s="1490">
        <v>2</v>
      </c>
      <c r="H2825" s="1490">
        <v>2011</v>
      </c>
      <c r="I2825" s="1492">
        <v>107.76</v>
      </c>
      <c r="J2825" s="1490">
        <v>0</v>
      </c>
      <c r="K2825" s="1492">
        <v>107.76</v>
      </c>
      <c r="L2825" s="1490"/>
      <c r="M2825" s="1490"/>
      <c r="N2825" s="1493"/>
      <c r="O2825" s="1490"/>
      <c r="P2825" s="1492"/>
      <c r="Q2825" s="1493"/>
      <c r="R2825" s="1951"/>
    </row>
    <row r="2826" spans="3:18">
      <c r="C2826" s="1488">
        <v>12</v>
      </c>
      <c r="D2826" s="1490" t="s">
        <v>7019</v>
      </c>
      <c r="E2826" s="1490">
        <v>7</v>
      </c>
      <c r="F2826" s="1491" t="s">
        <v>550</v>
      </c>
      <c r="G2826" s="1490">
        <v>3</v>
      </c>
      <c r="H2826" s="1490">
        <v>2011</v>
      </c>
      <c r="I2826" s="1492">
        <v>161.63999999999999</v>
      </c>
      <c r="J2826" s="1490">
        <v>0</v>
      </c>
      <c r="K2826" s="1492">
        <v>161.63999999999999</v>
      </c>
      <c r="L2826" s="1490"/>
      <c r="M2826" s="1490"/>
      <c r="N2826" s="1493"/>
      <c r="O2826" s="1490"/>
      <c r="P2826" s="1492"/>
      <c r="Q2826" s="1493"/>
      <c r="R2826" s="1951"/>
    </row>
    <row r="2827" spans="3:18">
      <c r="C2827" s="1488">
        <v>13</v>
      </c>
      <c r="D2827" s="1490" t="s">
        <v>7019</v>
      </c>
      <c r="E2827" s="1490">
        <v>7</v>
      </c>
      <c r="F2827" s="1491" t="s">
        <v>550</v>
      </c>
      <c r="G2827" s="1490">
        <v>3</v>
      </c>
      <c r="H2827" s="1490">
        <v>2011</v>
      </c>
      <c r="I2827" s="1492">
        <v>161.63999999999999</v>
      </c>
      <c r="J2827" s="1490">
        <v>0</v>
      </c>
      <c r="K2827" s="1492">
        <v>161.63999999999999</v>
      </c>
      <c r="L2827" s="1490"/>
      <c r="M2827" s="1490"/>
      <c r="N2827" s="1493"/>
      <c r="O2827" s="1490"/>
      <c r="P2827" s="1492"/>
      <c r="Q2827" s="1493"/>
      <c r="R2827" s="1951"/>
    </row>
    <row r="2828" spans="3:18">
      <c r="C2828" s="1488">
        <v>14</v>
      </c>
      <c r="D2828" s="1490" t="s">
        <v>7020</v>
      </c>
      <c r="E2828" s="1490">
        <v>7</v>
      </c>
      <c r="F2828" s="1491" t="s">
        <v>550</v>
      </c>
      <c r="G2828" s="1490">
        <v>1</v>
      </c>
      <c r="H2828" s="1490">
        <v>2012</v>
      </c>
      <c r="I2828" s="1492">
        <v>37.08</v>
      </c>
      <c r="J2828" s="1490">
        <v>0</v>
      </c>
      <c r="K2828" s="1492">
        <v>37.08</v>
      </c>
      <c r="L2828" s="1490"/>
      <c r="M2828" s="1490"/>
      <c r="N2828" s="1493"/>
      <c r="O2828" s="1490"/>
      <c r="P2828" s="1492"/>
      <c r="Q2828" s="1493"/>
      <c r="R2828" s="1951"/>
    </row>
    <row r="2829" spans="3:18">
      <c r="C2829" s="1488">
        <v>15</v>
      </c>
      <c r="D2829" s="1490" t="s">
        <v>7021</v>
      </c>
      <c r="E2829" s="1490">
        <v>7</v>
      </c>
      <c r="F2829" s="1491" t="s">
        <v>550</v>
      </c>
      <c r="G2829" s="1490">
        <v>2</v>
      </c>
      <c r="H2829" s="1490">
        <v>2015</v>
      </c>
      <c r="I2829" s="1492">
        <v>767.28</v>
      </c>
      <c r="J2829" s="1490">
        <v>0</v>
      </c>
      <c r="K2829" s="1492">
        <v>767.28</v>
      </c>
      <c r="L2829" s="1490"/>
      <c r="M2829" s="1490"/>
      <c r="N2829" s="1493"/>
      <c r="O2829" s="1490"/>
      <c r="P2829" s="1492"/>
      <c r="Q2829" s="1493"/>
      <c r="R2829" s="1951"/>
    </row>
    <row r="2830" spans="3:18">
      <c r="C2830" s="1488">
        <v>16</v>
      </c>
      <c r="D2830" s="1490" t="s">
        <v>7022</v>
      </c>
      <c r="E2830" s="1490">
        <v>7</v>
      </c>
      <c r="F2830" s="1491" t="s">
        <v>550</v>
      </c>
      <c r="G2830" s="1490">
        <v>1</v>
      </c>
      <c r="H2830" s="1490">
        <v>2020</v>
      </c>
      <c r="I2830" s="1492">
        <v>3744</v>
      </c>
      <c r="J2830" s="1490">
        <v>0</v>
      </c>
      <c r="K2830" s="1492">
        <v>3744</v>
      </c>
      <c r="L2830" s="1490"/>
      <c r="M2830" s="1490"/>
      <c r="N2830" s="1493"/>
      <c r="O2830" s="1490"/>
      <c r="P2830" s="1492"/>
      <c r="Q2830" s="1493"/>
      <c r="R2830" s="1951"/>
    </row>
    <row r="2831" spans="3:18">
      <c r="C2831" s="1488">
        <v>17</v>
      </c>
      <c r="D2831" s="1490" t="s">
        <v>7023</v>
      </c>
      <c r="E2831" s="1490">
        <v>7</v>
      </c>
      <c r="F2831" s="1491" t="s">
        <v>550</v>
      </c>
      <c r="G2831" s="1490">
        <v>25</v>
      </c>
      <c r="H2831" s="1490">
        <v>2020</v>
      </c>
      <c r="I2831" s="1492">
        <v>1302.825</v>
      </c>
      <c r="J2831" s="1490">
        <v>0</v>
      </c>
      <c r="K2831" s="1492">
        <v>1302.825</v>
      </c>
      <c r="L2831" s="1490"/>
      <c r="M2831" s="1490"/>
      <c r="N2831" s="1493"/>
      <c r="O2831" s="1490"/>
      <c r="P2831" s="1492"/>
      <c r="Q2831" s="1493"/>
      <c r="R2831" s="1951"/>
    </row>
    <row r="2832" spans="3:18">
      <c r="C2832" s="1488">
        <v>18</v>
      </c>
      <c r="D2832" s="1490" t="s">
        <v>2484</v>
      </c>
      <c r="E2832" s="1490">
        <v>7</v>
      </c>
      <c r="F2832" s="1491" t="s">
        <v>550</v>
      </c>
      <c r="G2832" s="1490">
        <v>3</v>
      </c>
      <c r="H2832" s="1490">
        <v>2020</v>
      </c>
      <c r="I2832" s="1492">
        <v>891</v>
      </c>
      <c r="J2832" s="1490">
        <v>0</v>
      </c>
      <c r="K2832" s="1492">
        <v>891</v>
      </c>
      <c r="L2832" s="1490"/>
      <c r="M2832" s="1490"/>
      <c r="N2832" s="1493"/>
      <c r="O2832" s="1490"/>
      <c r="P2832" s="1492"/>
      <c r="Q2832" s="1493"/>
      <c r="R2832" s="1951"/>
    </row>
    <row r="2833" spans="2:18">
      <c r="C2833" s="1488">
        <v>19</v>
      </c>
      <c r="D2833" s="1490" t="s">
        <v>7023</v>
      </c>
      <c r="E2833" s="1490">
        <v>7</v>
      </c>
      <c r="F2833" s="1491" t="s">
        <v>550</v>
      </c>
      <c r="G2833" s="1490">
        <v>2</v>
      </c>
      <c r="H2833" s="1490">
        <v>2020</v>
      </c>
      <c r="I2833" s="1492">
        <v>104.226</v>
      </c>
      <c r="J2833" s="1490">
        <v>0</v>
      </c>
      <c r="K2833" s="1492">
        <v>104.226</v>
      </c>
      <c r="L2833" s="1490"/>
      <c r="M2833" s="1490"/>
      <c r="N2833" s="1493"/>
      <c r="O2833" s="1490"/>
      <c r="P2833" s="1492"/>
      <c r="Q2833" s="1493"/>
      <c r="R2833" s="1951"/>
    </row>
    <row r="2834" spans="2:18">
      <c r="C2834" s="1488">
        <v>20</v>
      </c>
      <c r="D2834" s="1490" t="s">
        <v>7023</v>
      </c>
      <c r="E2834" s="1490">
        <v>7</v>
      </c>
      <c r="F2834" s="1491" t="s">
        <v>550</v>
      </c>
      <c r="G2834" s="1490">
        <v>2</v>
      </c>
      <c r="H2834" s="1490">
        <v>2020</v>
      </c>
      <c r="I2834" s="1492">
        <v>104.226</v>
      </c>
      <c r="J2834" s="1490">
        <v>0</v>
      </c>
      <c r="K2834" s="1492">
        <v>104.226</v>
      </c>
      <c r="L2834" s="1490"/>
      <c r="M2834" s="1490"/>
      <c r="N2834" s="1493"/>
      <c r="O2834" s="1490"/>
      <c r="P2834" s="1492"/>
      <c r="Q2834" s="1493"/>
      <c r="R2834" s="1951"/>
    </row>
    <row r="2835" spans="2:18">
      <c r="C2835" s="1488">
        <v>21</v>
      </c>
      <c r="D2835" s="1490" t="s">
        <v>2485</v>
      </c>
      <c r="E2835" s="1490">
        <v>7</v>
      </c>
      <c r="F2835" s="1491" t="s">
        <v>550</v>
      </c>
      <c r="G2835" s="1490">
        <v>7</v>
      </c>
      <c r="H2835" s="1490">
        <v>2021</v>
      </c>
      <c r="I2835" s="1492">
        <v>377.26499999999999</v>
      </c>
      <c r="J2835" s="1490">
        <v>0</v>
      </c>
      <c r="K2835" s="1492">
        <v>377.26499999999999</v>
      </c>
      <c r="L2835" s="1490"/>
      <c r="M2835" s="1490"/>
      <c r="N2835" s="1493"/>
      <c r="O2835" s="1490"/>
      <c r="P2835" s="1492"/>
      <c r="Q2835" s="1493"/>
      <c r="R2835" s="1951"/>
    </row>
    <row r="2836" spans="2:18">
      <c r="C2836" s="1488">
        <v>22</v>
      </c>
      <c r="D2836" s="1490" t="s">
        <v>2485</v>
      </c>
      <c r="E2836" s="1490">
        <v>7</v>
      </c>
      <c r="F2836" s="1491" t="s">
        <v>550</v>
      </c>
      <c r="G2836" s="1490">
        <v>12</v>
      </c>
      <c r="H2836" s="1490">
        <v>2020</v>
      </c>
      <c r="I2836" s="1492">
        <v>646.74</v>
      </c>
      <c r="J2836" s="1490">
        <v>0</v>
      </c>
      <c r="K2836" s="1492">
        <v>646.74</v>
      </c>
      <c r="L2836" s="1490"/>
      <c r="M2836" s="1490"/>
      <c r="N2836" s="1493"/>
      <c r="O2836" s="1490"/>
      <c r="P2836" s="1492"/>
      <c r="Q2836" s="1493"/>
      <c r="R2836" s="1951"/>
    </row>
    <row r="2837" spans="2:18">
      <c r="C2837" s="1488">
        <v>23</v>
      </c>
      <c r="D2837" s="1490" t="s">
        <v>7024</v>
      </c>
      <c r="E2837" s="1490">
        <v>7</v>
      </c>
      <c r="F2837" s="1491" t="s">
        <v>550</v>
      </c>
      <c r="G2837" s="1490">
        <v>1</v>
      </c>
      <c r="H2837" s="1490">
        <v>2021</v>
      </c>
      <c r="I2837" s="1492">
        <v>280.8</v>
      </c>
      <c r="J2837" s="1490">
        <v>0</v>
      </c>
      <c r="K2837" s="1492">
        <v>280.8</v>
      </c>
      <c r="L2837" s="1490"/>
      <c r="M2837" s="1490"/>
      <c r="N2837" s="1493"/>
      <c r="O2837" s="1490"/>
      <c r="P2837" s="1492"/>
      <c r="Q2837" s="1493"/>
      <c r="R2837" s="1951"/>
    </row>
    <row r="2838" spans="2:18">
      <c r="C2838" s="1488">
        <v>24</v>
      </c>
      <c r="D2838" s="1490" t="s">
        <v>7025</v>
      </c>
      <c r="E2838" s="1490">
        <v>7</v>
      </c>
      <c r="F2838" s="1491" t="s">
        <v>550</v>
      </c>
      <c r="G2838" s="1490">
        <v>3</v>
      </c>
      <c r="H2838" s="1490">
        <v>2021</v>
      </c>
      <c r="I2838" s="1492">
        <v>65.7</v>
      </c>
      <c r="J2838" s="1490">
        <v>0</v>
      </c>
      <c r="K2838" s="1492">
        <v>65.7</v>
      </c>
      <c r="L2838" s="1490"/>
      <c r="M2838" s="1490"/>
      <c r="N2838" s="1493"/>
      <c r="O2838" s="1490"/>
      <c r="P2838" s="1492"/>
      <c r="Q2838" s="1493"/>
      <c r="R2838" s="1951"/>
    </row>
    <row r="2839" spans="2:18">
      <c r="C2839" s="1488">
        <v>25</v>
      </c>
      <c r="D2839" s="1490" t="s">
        <v>7025</v>
      </c>
      <c r="E2839" s="1490">
        <v>7</v>
      </c>
      <c r="F2839" s="1491" t="s">
        <v>550</v>
      </c>
      <c r="G2839" s="1490">
        <v>1</v>
      </c>
      <c r="H2839" s="1490">
        <v>2021</v>
      </c>
      <c r="I2839" s="1492">
        <v>21.9</v>
      </c>
      <c r="J2839" s="1490">
        <v>0</v>
      </c>
      <c r="K2839" s="1492">
        <v>21.9</v>
      </c>
      <c r="L2839" s="1490"/>
      <c r="M2839" s="1490"/>
      <c r="N2839" s="1493"/>
      <c r="O2839" s="1490"/>
      <c r="P2839" s="1492"/>
      <c r="Q2839" s="1493"/>
      <c r="R2839" s="1951"/>
    </row>
    <row r="2840" spans="2:18">
      <c r="C2840" s="1488">
        <v>26</v>
      </c>
      <c r="D2840" s="1490" t="s">
        <v>2485</v>
      </c>
      <c r="E2840" s="1490">
        <v>7</v>
      </c>
      <c r="F2840" s="1491" t="s">
        <v>550</v>
      </c>
      <c r="G2840" s="1490">
        <v>1</v>
      </c>
      <c r="H2840" s="1490">
        <v>2021</v>
      </c>
      <c r="I2840" s="1492">
        <v>53.895000000000003</v>
      </c>
      <c r="J2840" s="1490">
        <v>0</v>
      </c>
      <c r="K2840" s="1492">
        <v>53.895000000000003</v>
      </c>
      <c r="L2840" s="1490"/>
      <c r="M2840" s="1490"/>
      <c r="N2840" s="1493"/>
      <c r="O2840" s="1490"/>
      <c r="P2840" s="1492"/>
      <c r="Q2840" s="1493"/>
      <c r="R2840" s="1951"/>
    </row>
    <row r="2841" spans="2:18">
      <c r="C2841" s="1488">
        <v>27</v>
      </c>
      <c r="D2841" s="1490" t="s">
        <v>6730</v>
      </c>
      <c r="E2841" s="1490">
        <v>7</v>
      </c>
      <c r="F2841" s="1491" t="s">
        <v>550</v>
      </c>
      <c r="G2841" s="1490">
        <v>10</v>
      </c>
      <c r="H2841" s="1490">
        <v>2022</v>
      </c>
      <c r="I2841" s="1492">
        <v>458.18180000000001</v>
      </c>
      <c r="J2841" s="1490">
        <v>0</v>
      </c>
      <c r="K2841" s="1492">
        <v>458.18180000000001</v>
      </c>
      <c r="L2841" s="1490"/>
      <c r="M2841" s="1490"/>
      <c r="N2841" s="1493"/>
      <c r="O2841" s="1490"/>
      <c r="P2841" s="1492"/>
      <c r="Q2841" s="1493"/>
      <c r="R2841" s="1951"/>
    </row>
    <row r="2842" spans="2:18">
      <c r="C2842" s="1488">
        <v>28</v>
      </c>
      <c r="D2842" s="1490" t="s">
        <v>6730</v>
      </c>
      <c r="E2842" s="1490">
        <v>7</v>
      </c>
      <c r="F2842" s="1491" t="s">
        <v>550</v>
      </c>
      <c r="G2842" s="1490">
        <v>5</v>
      </c>
      <c r="H2842" s="1490">
        <v>2022</v>
      </c>
      <c r="I2842" s="1492">
        <v>229.0909</v>
      </c>
      <c r="J2842" s="1490">
        <v>0</v>
      </c>
      <c r="K2842" s="1492">
        <v>229.0909</v>
      </c>
      <c r="L2842" s="1490"/>
      <c r="M2842" s="1490"/>
      <c r="N2842" s="1493"/>
      <c r="O2842" s="1490">
        <v>30</v>
      </c>
      <c r="P2842" s="1492">
        <f>45820/1000</f>
        <v>45.82</v>
      </c>
      <c r="Q2842" s="1493">
        <f>+O2842*P2842</f>
        <v>1374.6</v>
      </c>
      <c r="R2842" s="1951"/>
    </row>
    <row r="2843" spans="2:18">
      <c r="B2843" s="5" t="s">
        <v>7026</v>
      </c>
      <c r="C2843" s="1500">
        <v>1</v>
      </c>
      <c r="D2843" s="1502" t="s">
        <v>7027</v>
      </c>
      <c r="E2843" s="1502">
        <v>7</v>
      </c>
      <c r="F2843" s="1503" t="s">
        <v>550</v>
      </c>
      <c r="G2843" s="1502">
        <v>2</v>
      </c>
      <c r="H2843" s="1502">
        <v>2007</v>
      </c>
      <c r="I2843" s="1504">
        <v>129.19999999999999</v>
      </c>
      <c r="J2843" s="1502">
        <f t="shared" ref="J2843:J2906" si="56">IF(($J$14-H2843)*J$17&gt;100,100,($J$14-H2843)*J$17)</f>
        <v>100</v>
      </c>
      <c r="K2843" s="1504">
        <f t="shared" ref="K2843:K2906" si="57">IF(J2843=100,0,I2843-I2843*J2843%)</f>
        <v>0</v>
      </c>
      <c r="L2843" s="1502"/>
      <c r="M2843" s="1502"/>
      <c r="N2843" s="1505"/>
      <c r="O2843" s="1502"/>
      <c r="P2843" s="1504"/>
      <c r="Q2843" s="1505"/>
      <c r="R2843" s="1910" t="s">
        <v>6252</v>
      </c>
    </row>
    <row r="2844" spans="2:18">
      <c r="B2844" s="5" t="s">
        <v>7028</v>
      </c>
      <c r="C2844" s="1500">
        <v>2</v>
      </c>
      <c r="D2844" s="1502" t="s">
        <v>3516</v>
      </c>
      <c r="E2844" s="1502">
        <v>7</v>
      </c>
      <c r="F2844" s="1503" t="s">
        <v>550</v>
      </c>
      <c r="G2844" s="1502">
        <v>2</v>
      </c>
      <c r="H2844" s="1502">
        <v>2008</v>
      </c>
      <c r="I2844" s="1504">
        <v>2557.44</v>
      </c>
      <c r="J2844" s="1502">
        <f t="shared" si="56"/>
        <v>100</v>
      </c>
      <c r="K2844" s="1504">
        <f t="shared" si="57"/>
        <v>0</v>
      </c>
      <c r="L2844" s="1502"/>
      <c r="M2844" s="1502"/>
      <c r="N2844" s="1505"/>
      <c r="O2844" s="1502"/>
      <c r="P2844" s="1504"/>
      <c r="Q2844" s="1505"/>
      <c r="R2844" s="1911"/>
    </row>
    <row r="2845" spans="2:18">
      <c r="B2845" s="5" t="s">
        <v>7029</v>
      </c>
      <c r="C2845" s="1500">
        <v>3</v>
      </c>
      <c r="D2845" s="1502" t="s">
        <v>3495</v>
      </c>
      <c r="E2845" s="1502">
        <v>7</v>
      </c>
      <c r="F2845" s="1503" t="s">
        <v>550</v>
      </c>
      <c r="G2845" s="1502">
        <v>1</v>
      </c>
      <c r="H2845" s="1502">
        <v>2012</v>
      </c>
      <c r="I2845" s="1504">
        <v>450.12</v>
      </c>
      <c r="J2845" s="1502">
        <f t="shared" si="56"/>
        <v>100</v>
      </c>
      <c r="K2845" s="1504">
        <f t="shared" si="57"/>
        <v>0</v>
      </c>
      <c r="L2845" s="1502"/>
      <c r="M2845" s="1502"/>
      <c r="N2845" s="1505"/>
      <c r="O2845" s="1502"/>
      <c r="P2845" s="1504"/>
      <c r="Q2845" s="1505"/>
      <c r="R2845" s="1911"/>
    </row>
    <row r="2846" spans="2:18">
      <c r="B2846" s="5" t="s">
        <v>7030</v>
      </c>
      <c r="C2846" s="1500">
        <v>4</v>
      </c>
      <c r="D2846" s="1502" t="s">
        <v>3498</v>
      </c>
      <c r="E2846" s="1502">
        <v>7</v>
      </c>
      <c r="F2846" s="1503" t="s">
        <v>550</v>
      </c>
      <c r="G2846" s="1502">
        <v>1</v>
      </c>
      <c r="H2846" s="1502">
        <v>2013</v>
      </c>
      <c r="I2846" s="1504">
        <v>327.327</v>
      </c>
      <c r="J2846" s="1502">
        <f t="shared" si="56"/>
        <v>100</v>
      </c>
      <c r="K2846" s="1504">
        <f t="shared" si="57"/>
        <v>0</v>
      </c>
      <c r="L2846" s="1502"/>
      <c r="M2846" s="1502"/>
      <c r="N2846" s="1505"/>
      <c r="O2846" s="1502"/>
      <c r="P2846" s="1504"/>
      <c r="Q2846" s="1505"/>
      <c r="R2846" s="1911"/>
    </row>
    <row r="2847" spans="2:18">
      <c r="B2847" s="5" t="s">
        <v>7031</v>
      </c>
      <c r="C2847" s="1500">
        <v>5</v>
      </c>
      <c r="D2847" s="1502" t="s">
        <v>2950</v>
      </c>
      <c r="E2847" s="1502">
        <v>7</v>
      </c>
      <c r="F2847" s="1503" t="s">
        <v>550</v>
      </c>
      <c r="G2847" s="1502">
        <v>4</v>
      </c>
      <c r="H2847" s="1502">
        <v>2010</v>
      </c>
      <c r="I2847" s="1504">
        <v>301.92</v>
      </c>
      <c r="J2847" s="1502">
        <f t="shared" si="56"/>
        <v>100</v>
      </c>
      <c r="K2847" s="1504">
        <f t="shared" si="57"/>
        <v>0</v>
      </c>
      <c r="L2847" s="1502"/>
      <c r="M2847" s="1502"/>
      <c r="N2847" s="1505"/>
      <c r="O2847" s="1502"/>
      <c r="P2847" s="1504"/>
      <c r="Q2847" s="1505"/>
      <c r="R2847" s="1911"/>
    </row>
    <row r="2848" spans="2:18">
      <c r="B2848" s="5" t="s">
        <v>7032</v>
      </c>
      <c r="C2848" s="1500">
        <v>6</v>
      </c>
      <c r="D2848" s="1502" t="s">
        <v>2467</v>
      </c>
      <c r="E2848" s="1502">
        <v>7</v>
      </c>
      <c r="F2848" s="1503" t="s">
        <v>550</v>
      </c>
      <c r="G2848" s="1502">
        <v>1</v>
      </c>
      <c r="H2848" s="1502">
        <v>2012</v>
      </c>
      <c r="I2848" s="1504">
        <v>37.08</v>
      </c>
      <c r="J2848" s="1502">
        <f t="shared" si="56"/>
        <v>100</v>
      </c>
      <c r="K2848" s="1504">
        <f t="shared" si="57"/>
        <v>0</v>
      </c>
      <c r="L2848" s="1502"/>
      <c r="M2848" s="1502"/>
      <c r="N2848" s="1505"/>
      <c r="O2848" s="1502"/>
      <c r="P2848" s="1504"/>
      <c r="Q2848" s="1505"/>
      <c r="R2848" s="1911"/>
    </row>
    <row r="2849" spans="2:18">
      <c r="B2849" s="5" t="s">
        <v>7033</v>
      </c>
      <c r="C2849" s="1500">
        <v>7</v>
      </c>
      <c r="D2849" s="1502" t="s">
        <v>3497</v>
      </c>
      <c r="E2849" s="1502">
        <v>7</v>
      </c>
      <c r="F2849" s="1503" t="s">
        <v>550</v>
      </c>
      <c r="G2849" s="1502">
        <v>1</v>
      </c>
      <c r="H2849" s="1502">
        <v>2012</v>
      </c>
      <c r="I2849" s="1504">
        <v>211.56</v>
      </c>
      <c r="J2849" s="1502">
        <f t="shared" si="56"/>
        <v>100</v>
      </c>
      <c r="K2849" s="1504">
        <f t="shared" si="57"/>
        <v>0</v>
      </c>
      <c r="L2849" s="1502"/>
      <c r="M2849" s="1502"/>
      <c r="N2849" s="1505"/>
      <c r="O2849" s="1502"/>
      <c r="P2849" s="1504"/>
      <c r="Q2849" s="1505"/>
      <c r="R2849" s="1911"/>
    </row>
    <row r="2850" spans="2:18">
      <c r="B2850" s="5" t="s">
        <v>7034</v>
      </c>
      <c r="C2850" s="1500">
        <v>8</v>
      </c>
      <c r="D2850" s="1502" t="s">
        <v>3517</v>
      </c>
      <c r="E2850" s="1502">
        <v>7</v>
      </c>
      <c r="F2850" s="1503" t="s">
        <v>550</v>
      </c>
      <c r="G2850" s="1502">
        <v>1</v>
      </c>
      <c r="H2850" s="1502">
        <v>2008</v>
      </c>
      <c r="I2850" s="1504">
        <v>1278.72</v>
      </c>
      <c r="J2850" s="1502">
        <f t="shared" si="56"/>
        <v>100</v>
      </c>
      <c r="K2850" s="1504">
        <f t="shared" si="57"/>
        <v>0</v>
      </c>
      <c r="L2850" s="1502"/>
      <c r="M2850" s="1502"/>
      <c r="N2850" s="1505"/>
      <c r="O2850" s="1502"/>
      <c r="P2850" s="1504"/>
      <c r="Q2850" s="1505"/>
      <c r="R2850" s="1911"/>
    </row>
    <row r="2851" spans="2:18">
      <c r="B2851" s="5" t="s">
        <v>7035</v>
      </c>
      <c r="C2851" s="1500">
        <v>9</v>
      </c>
      <c r="D2851" s="1502" t="s">
        <v>3476</v>
      </c>
      <c r="E2851" s="1502">
        <v>7</v>
      </c>
      <c r="F2851" s="1503" t="s">
        <v>550</v>
      </c>
      <c r="G2851" s="1502">
        <v>6</v>
      </c>
      <c r="H2851" s="1502">
        <v>2008</v>
      </c>
      <c r="I2851" s="1504">
        <v>153.94800000000001</v>
      </c>
      <c r="J2851" s="1502">
        <f t="shared" si="56"/>
        <v>100</v>
      </c>
      <c r="K2851" s="1504">
        <f t="shared" si="57"/>
        <v>0</v>
      </c>
      <c r="L2851" s="1502"/>
      <c r="M2851" s="1502"/>
      <c r="N2851" s="1505"/>
      <c r="O2851" s="1502"/>
      <c r="P2851" s="1504"/>
      <c r="Q2851" s="1505"/>
      <c r="R2851" s="1911"/>
    </row>
    <row r="2852" spans="2:18">
      <c r="B2852" s="5" t="s">
        <v>7036</v>
      </c>
      <c r="C2852" s="1500">
        <v>10</v>
      </c>
      <c r="D2852" s="1502" t="s">
        <v>3556</v>
      </c>
      <c r="E2852" s="1502">
        <v>7</v>
      </c>
      <c r="F2852" s="1503" t="s">
        <v>550</v>
      </c>
      <c r="G2852" s="1502">
        <v>35</v>
      </c>
      <c r="H2852" s="1502">
        <v>2020</v>
      </c>
      <c r="I2852" s="1504">
        <v>1886.325</v>
      </c>
      <c r="J2852" s="1502">
        <f t="shared" si="56"/>
        <v>80</v>
      </c>
      <c r="K2852" s="1504">
        <f t="shared" si="57"/>
        <v>377.26499999999987</v>
      </c>
      <c r="L2852" s="1502"/>
      <c r="M2852" s="1502"/>
      <c r="N2852" s="1505"/>
      <c r="O2852" s="1502"/>
      <c r="P2852" s="1504"/>
      <c r="Q2852" s="1505"/>
      <c r="R2852" s="1911"/>
    </row>
    <row r="2853" spans="2:18">
      <c r="B2853" s="5" t="s">
        <v>7037</v>
      </c>
      <c r="C2853" s="1500">
        <v>11</v>
      </c>
      <c r="D2853" s="1502" t="s">
        <v>7005</v>
      </c>
      <c r="E2853" s="1502">
        <v>7</v>
      </c>
      <c r="F2853" s="1503" t="s">
        <v>550</v>
      </c>
      <c r="G2853" s="1502">
        <v>3</v>
      </c>
      <c r="H2853" s="1502">
        <v>2022</v>
      </c>
      <c r="I2853" s="1504">
        <v>137.45454000000001</v>
      </c>
      <c r="J2853" s="1502">
        <f t="shared" si="56"/>
        <v>40</v>
      </c>
      <c r="K2853" s="1504">
        <f t="shared" si="57"/>
        <v>82.472723999999999</v>
      </c>
      <c r="L2853" s="1502"/>
      <c r="M2853" s="1502"/>
      <c r="N2853" s="1505"/>
      <c r="O2853" s="1502"/>
      <c r="P2853" s="1504"/>
      <c r="Q2853" s="1505"/>
      <c r="R2853" s="1911"/>
    </row>
    <row r="2854" spans="2:18">
      <c r="B2854" s="5" t="s">
        <v>7038</v>
      </c>
      <c r="C2854" s="1500">
        <v>12</v>
      </c>
      <c r="D2854" s="1502" t="s">
        <v>2491</v>
      </c>
      <c r="E2854" s="1502">
        <v>7</v>
      </c>
      <c r="F2854" s="1503" t="s">
        <v>550</v>
      </c>
      <c r="G2854" s="1502">
        <v>8</v>
      </c>
      <c r="H2854" s="1502">
        <v>2008</v>
      </c>
      <c r="I2854" s="1504">
        <v>337.92</v>
      </c>
      <c r="J2854" s="1502">
        <f t="shared" si="56"/>
        <v>100</v>
      </c>
      <c r="K2854" s="1504">
        <f t="shared" si="57"/>
        <v>0</v>
      </c>
      <c r="L2854" s="1502"/>
      <c r="M2854" s="1502"/>
      <c r="N2854" s="1505"/>
      <c r="O2854" s="1502"/>
      <c r="P2854" s="1504"/>
      <c r="Q2854" s="1505"/>
      <c r="R2854" s="1911"/>
    </row>
    <row r="2855" spans="2:18">
      <c r="B2855" s="5" t="s">
        <v>7039</v>
      </c>
      <c r="C2855" s="1500">
        <v>13</v>
      </c>
      <c r="D2855" s="1502" t="s">
        <v>3482</v>
      </c>
      <c r="E2855" s="1502">
        <v>7</v>
      </c>
      <c r="F2855" s="1503" t="s">
        <v>550</v>
      </c>
      <c r="G2855" s="1502">
        <v>2</v>
      </c>
      <c r="H2855" s="1502">
        <v>2011</v>
      </c>
      <c r="I2855" s="1504">
        <v>107.76</v>
      </c>
      <c r="J2855" s="1502">
        <f t="shared" si="56"/>
        <v>100</v>
      </c>
      <c r="K2855" s="1504">
        <f t="shared" si="57"/>
        <v>0</v>
      </c>
      <c r="L2855" s="1502"/>
      <c r="M2855" s="1502"/>
      <c r="N2855" s="1505"/>
      <c r="O2855" s="1502"/>
      <c r="P2855" s="1504"/>
      <c r="Q2855" s="1505"/>
      <c r="R2855" s="1911"/>
    </row>
    <row r="2856" spans="2:18">
      <c r="B2856" s="5" t="s">
        <v>7040</v>
      </c>
      <c r="C2856" s="1500">
        <v>14</v>
      </c>
      <c r="D2856" s="1502" t="s">
        <v>3492</v>
      </c>
      <c r="E2856" s="1502">
        <v>7</v>
      </c>
      <c r="F2856" s="1503" t="s">
        <v>550</v>
      </c>
      <c r="G2856" s="1502">
        <v>6</v>
      </c>
      <c r="H2856" s="1502">
        <v>2008</v>
      </c>
      <c r="I2856" s="1504">
        <v>951.24599999999998</v>
      </c>
      <c r="J2856" s="1502">
        <f t="shared" si="56"/>
        <v>100</v>
      </c>
      <c r="K2856" s="1504">
        <f t="shared" si="57"/>
        <v>0</v>
      </c>
      <c r="L2856" s="1502"/>
      <c r="M2856" s="1502"/>
      <c r="N2856" s="1505"/>
      <c r="O2856" s="1502"/>
      <c r="P2856" s="1504"/>
      <c r="Q2856" s="1505"/>
      <c r="R2856" s="1911"/>
    </row>
    <row r="2857" spans="2:18">
      <c r="B2857" s="5" t="s">
        <v>7041</v>
      </c>
      <c r="C2857" s="1500">
        <v>15</v>
      </c>
      <c r="D2857" s="1502" t="s">
        <v>7042</v>
      </c>
      <c r="E2857" s="1502">
        <v>7</v>
      </c>
      <c r="F2857" s="1503" t="s">
        <v>550</v>
      </c>
      <c r="G2857" s="1502">
        <v>1</v>
      </c>
      <c r="H2857" s="1502">
        <v>2020</v>
      </c>
      <c r="I2857" s="1504">
        <v>220.44</v>
      </c>
      <c r="J2857" s="1502">
        <f t="shared" si="56"/>
        <v>80</v>
      </c>
      <c r="K2857" s="1504">
        <f t="shared" si="57"/>
        <v>44.087999999999994</v>
      </c>
      <c r="L2857" s="1502"/>
      <c r="M2857" s="1502"/>
      <c r="N2857" s="1505"/>
      <c r="O2857" s="1502"/>
      <c r="P2857" s="1504"/>
      <c r="Q2857" s="1505"/>
      <c r="R2857" s="1911"/>
    </row>
    <row r="2858" spans="2:18">
      <c r="B2858" s="5" t="s">
        <v>7043</v>
      </c>
      <c r="C2858" s="1500">
        <v>16</v>
      </c>
      <c r="D2858" s="1502" t="s">
        <v>3489</v>
      </c>
      <c r="E2858" s="1502">
        <v>7</v>
      </c>
      <c r="F2858" s="1503" t="s">
        <v>550</v>
      </c>
      <c r="G2858" s="1502">
        <v>8</v>
      </c>
      <c r="H2858" s="1502">
        <v>2008</v>
      </c>
      <c r="I2858" s="1504">
        <v>310.08</v>
      </c>
      <c r="J2858" s="1502">
        <f t="shared" si="56"/>
        <v>100</v>
      </c>
      <c r="K2858" s="1504">
        <f t="shared" si="57"/>
        <v>0</v>
      </c>
      <c r="L2858" s="1502"/>
      <c r="M2858" s="1502"/>
      <c r="N2858" s="1505"/>
      <c r="O2858" s="1502"/>
      <c r="P2858" s="1504"/>
      <c r="Q2858" s="1505"/>
      <c r="R2858" s="1911"/>
    </row>
    <row r="2859" spans="2:18">
      <c r="B2859" s="5" t="s">
        <v>7044</v>
      </c>
      <c r="C2859" s="1500">
        <v>17</v>
      </c>
      <c r="D2859" s="1502" t="s">
        <v>7045</v>
      </c>
      <c r="E2859" s="1502">
        <v>7</v>
      </c>
      <c r="F2859" s="1503" t="s">
        <v>550</v>
      </c>
      <c r="G2859" s="1502">
        <v>1</v>
      </c>
      <c r="H2859" s="1502">
        <v>2011</v>
      </c>
      <c r="I2859" s="1504">
        <v>60</v>
      </c>
      <c r="J2859" s="1502">
        <f t="shared" si="56"/>
        <v>100</v>
      </c>
      <c r="K2859" s="1504">
        <f t="shared" si="57"/>
        <v>0</v>
      </c>
      <c r="L2859" s="1502"/>
      <c r="M2859" s="1502"/>
      <c r="N2859" s="1505"/>
      <c r="O2859" s="1502"/>
      <c r="P2859" s="1504"/>
      <c r="Q2859" s="1505"/>
      <c r="R2859" s="1911"/>
    </row>
    <row r="2860" spans="2:18">
      <c r="B2860" s="5" t="s">
        <v>7046</v>
      </c>
      <c r="C2860" s="1500">
        <v>18</v>
      </c>
      <c r="D2860" s="1502" t="s">
        <v>3737</v>
      </c>
      <c r="E2860" s="1502">
        <v>7</v>
      </c>
      <c r="F2860" s="1503" t="s">
        <v>550</v>
      </c>
      <c r="G2860" s="1502">
        <v>2</v>
      </c>
      <c r="H2860" s="1502">
        <v>2009</v>
      </c>
      <c r="I2860" s="1504">
        <v>600</v>
      </c>
      <c r="J2860" s="1502">
        <f t="shared" si="56"/>
        <v>100</v>
      </c>
      <c r="K2860" s="1504">
        <f t="shared" si="57"/>
        <v>0</v>
      </c>
      <c r="L2860" s="1502"/>
      <c r="M2860" s="1502"/>
      <c r="N2860" s="1505"/>
      <c r="O2860" s="1502"/>
      <c r="P2860" s="1504"/>
      <c r="Q2860" s="1505"/>
      <c r="R2860" s="1911"/>
    </row>
    <row r="2861" spans="2:18">
      <c r="B2861" s="5" t="s">
        <v>7047</v>
      </c>
      <c r="C2861" s="1500">
        <v>19</v>
      </c>
      <c r="D2861" s="1502" t="s">
        <v>7048</v>
      </c>
      <c r="E2861" s="1502">
        <v>7</v>
      </c>
      <c r="F2861" s="1503" t="s">
        <v>550</v>
      </c>
      <c r="G2861" s="1502">
        <v>1</v>
      </c>
      <c r="H2861" s="1502">
        <v>2022</v>
      </c>
      <c r="I2861" s="1504">
        <v>28.434419999999999</v>
      </c>
      <c r="J2861" s="1502">
        <f t="shared" si="56"/>
        <v>40</v>
      </c>
      <c r="K2861" s="1504">
        <f t="shared" si="57"/>
        <v>17.060651999999997</v>
      </c>
      <c r="L2861" s="1502"/>
      <c r="M2861" s="1502"/>
      <c r="N2861" s="1505"/>
      <c r="O2861" s="1502"/>
      <c r="P2861" s="1504"/>
      <c r="Q2861" s="1505"/>
      <c r="R2861" s="1911"/>
    </row>
    <row r="2862" spans="2:18">
      <c r="B2862" s="5" t="s">
        <v>7049</v>
      </c>
      <c r="C2862" s="1500">
        <v>20</v>
      </c>
      <c r="D2862" s="1502" t="s">
        <v>3496</v>
      </c>
      <c r="E2862" s="1502">
        <v>7</v>
      </c>
      <c r="F2862" s="1503" t="s">
        <v>550</v>
      </c>
      <c r="G2862" s="1502">
        <v>1</v>
      </c>
      <c r="H2862" s="1502">
        <v>2012</v>
      </c>
      <c r="I2862" s="1504">
        <v>49</v>
      </c>
      <c r="J2862" s="1502">
        <f t="shared" si="56"/>
        <v>100</v>
      </c>
      <c r="K2862" s="1504">
        <f t="shared" si="57"/>
        <v>0</v>
      </c>
      <c r="L2862" s="1502"/>
      <c r="M2862" s="1502"/>
      <c r="N2862" s="1505"/>
      <c r="O2862" s="1502"/>
      <c r="P2862" s="1504"/>
      <c r="Q2862" s="1505"/>
      <c r="R2862" s="1911"/>
    </row>
    <row r="2863" spans="2:18">
      <c r="B2863" s="5" t="s">
        <v>7050</v>
      </c>
      <c r="C2863" s="1500">
        <v>21</v>
      </c>
      <c r="D2863" s="1502" t="s">
        <v>3453</v>
      </c>
      <c r="E2863" s="1502">
        <v>7</v>
      </c>
      <c r="F2863" s="1503" t="s">
        <v>550</v>
      </c>
      <c r="G2863" s="1502">
        <v>1</v>
      </c>
      <c r="H2863" s="1502">
        <v>2013</v>
      </c>
      <c r="I2863" s="1504">
        <v>178.2</v>
      </c>
      <c r="J2863" s="1502">
        <f t="shared" si="56"/>
        <v>100</v>
      </c>
      <c r="K2863" s="1504">
        <f t="shared" si="57"/>
        <v>0</v>
      </c>
      <c r="L2863" s="1502"/>
      <c r="M2863" s="1502"/>
      <c r="N2863" s="1505"/>
      <c r="O2863" s="1502"/>
      <c r="P2863" s="1504"/>
      <c r="Q2863" s="1505"/>
      <c r="R2863" s="1911"/>
    </row>
    <row r="2864" spans="2:18">
      <c r="B2864" s="5" t="s">
        <v>7051</v>
      </c>
      <c r="C2864" s="1500">
        <v>22</v>
      </c>
      <c r="D2864" s="1502" t="s">
        <v>3488</v>
      </c>
      <c r="E2864" s="1502">
        <v>7</v>
      </c>
      <c r="F2864" s="1503" t="s">
        <v>550</v>
      </c>
      <c r="G2864" s="1502">
        <v>16</v>
      </c>
      <c r="H2864" s="1502">
        <v>2008</v>
      </c>
      <c r="I2864" s="1504">
        <v>1996.8</v>
      </c>
      <c r="J2864" s="1502">
        <f t="shared" si="56"/>
        <v>100</v>
      </c>
      <c r="K2864" s="1504">
        <f t="shared" si="57"/>
        <v>0</v>
      </c>
      <c r="L2864" s="1502"/>
      <c r="M2864" s="1502"/>
      <c r="N2864" s="1505"/>
      <c r="O2864" s="1502"/>
      <c r="P2864" s="1504"/>
      <c r="Q2864" s="1505"/>
      <c r="R2864" s="1911"/>
    </row>
    <row r="2865" spans="2:18">
      <c r="B2865" s="5" t="s">
        <v>7052</v>
      </c>
      <c r="C2865" s="1500">
        <v>23</v>
      </c>
      <c r="D2865" s="1502" t="s">
        <v>6501</v>
      </c>
      <c r="E2865" s="1502">
        <v>7</v>
      </c>
      <c r="F2865" s="1503" t="s">
        <v>550</v>
      </c>
      <c r="G2865" s="1502">
        <v>1</v>
      </c>
      <c r="H2865" s="1502">
        <v>2022</v>
      </c>
      <c r="I2865" s="1504">
        <v>2470</v>
      </c>
      <c r="J2865" s="1502">
        <f t="shared" si="56"/>
        <v>40</v>
      </c>
      <c r="K2865" s="1504">
        <f t="shared" si="57"/>
        <v>1482</v>
      </c>
      <c r="L2865" s="1502"/>
      <c r="M2865" s="1502"/>
      <c r="N2865" s="1505"/>
      <c r="O2865" s="1502"/>
      <c r="P2865" s="1504"/>
      <c r="Q2865" s="1505"/>
      <c r="R2865" s="1911"/>
    </row>
    <row r="2866" spans="2:18">
      <c r="B2866" s="5" t="s">
        <v>7053</v>
      </c>
      <c r="C2866" s="1500">
        <v>24</v>
      </c>
      <c r="D2866" s="1502" t="s">
        <v>3491</v>
      </c>
      <c r="E2866" s="1502">
        <v>7</v>
      </c>
      <c r="F2866" s="1503" t="s">
        <v>550</v>
      </c>
      <c r="G2866" s="1502">
        <v>6</v>
      </c>
      <c r="H2866" s="1502">
        <v>2008</v>
      </c>
      <c r="I2866" s="1504">
        <v>3910.6860000000001</v>
      </c>
      <c r="J2866" s="1502">
        <f t="shared" si="56"/>
        <v>100</v>
      </c>
      <c r="K2866" s="1504">
        <f t="shared" si="57"/>
        <v>0</v>
      </c>
      <c r="L2866" s="1502"/>
      <c r="M2866" s="1502"/>
      <c r="N2866" s="1505"/>
      <c r="O2866" s="1502"/>
      <c r="P2866" s="1504"/>
      <c r="Q2866" s="1505"/>
      <c r="R2866" s="1911"/>
    </row>
    <row r="2867" spans="2:18">
      <c r="B2867" s="5" t="s">
        <v>7054</v>
      </c>
      <c r="C2867" s="1500">
        <v>25</v>
      </c>
      <c r="D2867" s="1502" t="s">
        <v>3490</v>
      </c>
      <c r="E2867" s="1502">
        <v>7</v>
      </c>
      <c r="F2867" s="1503" t="s">
        <v>550</v>
      </c>
      <c r="G2867" s="1502">
        <v>8</v>
      </c>
      <c r="H2867" s="1502">
        <v>2008</v>
      </c>
      <c r="I2867" s="1504">
        <v>300.48</v>
      </c>
      <c r="J2867" s="1502">
        <f>IF(($J$14-H2867)*J$17&gt;100,100,($J$14-H2867)*J$17)</f>
        <v>100</v>
      </c>
      <c r="K2867" s="1504">
        <f t="shared" si="57"/>
        <v>0</v>
      </c>
      <c r="L2867" s="1502"/>
      <c r="M2867" s="1502"/>
      <c r="N2867" s="1505"/>
      <c r="O2867" s="1502"/>
      <c r="P2867" s="1504"/>
      <c r="Q2867" s="1505"/>
      <c r="R2867" s="1911"/>
    </row>
    <row r="2868" spans="2:18">
      <c r="B2868" s="5" t="s">
        <v>7055</v>
      </c>
      <c r="C2868" s="1500">
        <v>26</v>
      </c>
      <c r="D2868" s="1502" t="s">
        <v>3494</v>
      </c>
      <c r="E2868" s="1502">
        <v>7</v>
      </c>
      <c r="F2868" s="1503" t="s">
        <v>550</v>
      </c>
      <c r="G2868" s="1502">
        <v>1</v>
      </c>
      <c r="H2868" s="1502">
        <v>2008</v>
      </c>
      <c r="I2868" s="1504">
        <v>3878.52</v>
      </c>
      <c r="J2868" s="1502">
        <f>IF(($J$14-H2868)*J$17&gt;100,100,($J$14-H2868)*J$17)</f>
        <v>100</v>
      </c>
      <c r="K2868" s="1504">
        <f t="shared" si="57"/>
        <v>0</v>
      </c>
      <c r="L2868" s="1502"/>
      <c r="M2868" s="1502"/>
      <c r="N2868" s="1505"/>
      <c r="O2868" s="1502"/>
      <c r="P2868" s="1504"/>
      <c r="Q2868" s="1505"/>
      <c r="R2868" s="1911"/>
    </row>
    <row r="2869" spans="2:18">
      <c r="B2869" s="5" t="s">
        <v>7056</v>
      </c>
      <c r="C2869" s="1500">
        <v>27</v>
      </c>
      <c r="D2869" s="1502" t="s">
        <v>3493</v>
      </c>
      <c r="E2869" s="1502">
        <v>7</v>
      </c>
      <c r="F2869" s="1503" t="s">
        <v>550</v>
      </c>
      <c r="G2869" s="1502">
        <v>6</v>
      </c>
      <c r="H2869" s="1502">
        <v>2008</v>
      </c>
      <c r="I2869" s="1504">
        <v>160.84200000000001</v>
      </c>
      <c r="J2869" s="1502">
        <f t="shared" si="56"/>
        <v>100</v>
      </c>
      <c r="K2869" s="1504">
        <f t="shared" si="57"/>
        <v>0</v>
      </c>
      <c r="L2869" s="1502"/>
      <c r="M2869" s="1502"/>
      <c r="N2869" s="1505"/>
      <c r="O2869" s="1502"/>
      <c r="P2869" s="1504"/>
      <c r="Q2869" s="1505"/>
      <c r="R2869" s="1911"/>
    </row>
    <row r="2870" spans="2:18">
      <c r="B2870" s="5" t="s">
        <v>7057</v>
      </c>
      <c r="C2870" s="1500">
        <v>28</v>
      </c>
      <c r="D2870" s="1502" t="s">
        <v>3538</v>
      </c>
      <c r="E2870" s="1502"/>
      <c r="F2870" s="1503" t="s">
        <v>550</v>
      </c>
      <c r="G2870" s="1502">
        <v>1</v>
      </c>
      <c r="H2870" s="1502">
        <v>2008</v>
      </c>
      <c r="I2870" s="1504">
        <v>1010.52</v>
      </c>
      <c r="J2870" s="1502">
        <f t="shared" si="56"/>
        <v>100</v>
      </c>
      <c r="K2870" s="1504">
        <f t="shared" si="57"/>
        <v>0</v>
      </c>
      <c r="L2870" s="1502"/>
      <c r="M2870" s="1502"/>
      <c r="N2870" s="1505"/>
      <c r="O2870" s="1502"/>
      <c r="P2870" s="1504"/>
      <c r="Q2870" s="1505"/>
      <c r="R2870" s="1911"/>
    </row>
    <row r="2871" spans="2:18">
      <c r="B2871" s="5" t="s">
        <v>7058</v>
      </c>
      <c r="C2871" s="1500">
        <v>29</v>
      </c>
      <c r="D2871" s="1502" t="s">
        <v>3487</v>
      </c>
      <c r="E2871" s="1502">
        <v>7</v>
      </c>
      <c r="F2871" s="1503" t="s">
        <v>550</v>
      </c>
      <c r="G2871" s="1502">
        <v>27</v>
      </c>
      <c r="H2871" s="1502">
        <v>2007</v>
      </c>
      <c r="I2871" s="1504">
        <v>719.55</v>
      </c>
      <c r="J2871" s="1502">
        <f t="shared" si="56"/>
        <v>100</v>
      </c>
      <c r="K2871" s="1504">
        <f t="shared" si="57"/>
        <v>0</v>
      </c>
      <c r="L2871" s="1502"/>
      <c r="M2871" s="1502"/>
      <c r="N2871" s="1505"/>
      <c r="O2871" s="1502"/>
      <c r="P2871" s="1504"/>
      <c r="Q2871" s="1505"/>
      <c r="R2871" s="1911"/>
    </row>
    <row r="2872" spans="2:18">
      <c r="B2872" s="5" t="s">
        <v>7059</v>
      </c>
      <c r="C2872" s="1500">
        <v>30</v>
      </c>
      <c r="D2872" s="1502" t="s">
        <v>3550</v>
      </c>
      <c r="E2872" s="1502">
        <v>7</v>
      </c>
      <c r="F2872" s="1503" t="s">
        <v>550</v>
      </c>
      <c r="G2872" s="1502">
        <v>1</v>
      </c>
      <c r="H2872" s="1502">
        <v>2018</v>
      </c>
      <c r="I2872" s="1504">
        <v>2499.96</v>
      </c>
      <c r="J2872" s="1502">
        <f t="shared" si="56"/>
        <v>100</v>
      </c>
      <c r="K2872" s="1504">
        <f t="shared" si="57"/>
        <v>0</v>
      </c>
      <c r="L2872" s="1502"/>
      <c r="M2872" s="1502"/>
      <c r="N2872" s="1505"/>
      <c r="O2872" s="1502"/>
      <c r="P2872" s="1504"/>
      <c r="Q2872" s="1505"/>
      <c r="R2872" s="1911"/>
    </row>
    <row r="2873" spans="2:18" ht="40.5">
      <c r="B2873" s="5" t="s">
        <v>7060</v>
      </c>
      <c r="C2873" s="1500">
        <v>31</v>
      </c>
      <c r="D2873" s="1565" t="s">
        <v>3500</v>
      </c>
      <c r="E2873" s="1502">
        <v>7</v>
      </c>
      <c r="F2873" s="1503" t="s">
        <v>550</v>
      </c>
      <c r="G2873" s="1502">
        <v>1</v>
      </c>
      <c r="H2873" s="1502">
        <v>2017</v>
      </c>
      <c r="I2873" s="1504">
        <v>2342</v>
      </c>
      <c r="J2873" s="1502">
        <f t="shared" si="56"/>
        <v>100</v>
      </c>
      <c r="K2873" s="1504">
        <f t="shared" si="57"/>
        <v>0</v>
      </c>
      <c r="L2873" s="1502"/>
      <c r="M2873" s="1502"/>
      <c r="N2873" s="1505"/>
      <c r="O2873" s="1502"/>
      <c r="P2873" s="1504"/>
      <c r="Q2873" s="1505"/>
      <c r="R2873" s="1911"/>
    </row>
    <row r="2874" spans="2:18" ht="40.5">
      <c r="B2874" s="5" t="s">
        <v>7061</v>
      </c>
      <c r="C2874" s="1500">
        <v>32</v>
      </c>
      <c r="D2874" s="1565" t="s">
        <v>7062</v>
      </c>
      <c r="E2874" s="1502">
        <v>7</v>
      </c>
      <c r="F2874" s="1503" t="s">
        <v>550</v>
      </c>
      <c r="G2874" s="1502">
        <v>1</v>
      </c>
      <c r="H2874" s="1502">
        <v>2019</v>
      </c>
      <c r="I2874" s="1504">
        <v>2385</v>
      </c>
      <c r="J2874" s="1502">
        <f t="shared" si="56"/>
        <v>100</v>
      </c>
      <c r="K2874" s="1504">
        <f t="shared" si="57"/>
        <v>0</v>
      </c>
      <c r="L2874" s="1502"/>
      <c r="M2874" s="1502"/>
      <c r="N2874" s="1505"/>
      <c r="O2874" s="1502"/>
      <c r="P2874" s="1504"/>
      <c r="Q2874" s="1505"/>
      <c r="R2874" s="1911"/>
    </row>
    <row r="2875" spans="2:18" ht="40.5">
      <c r="B2875" s="5" t="s">
        <v>7063</v>
      </c>
      <c r="C2875" s="1500">
        <v>33</v>
      </c>
      <c r="D2875" s="1565" t="s">
        <v>3557</v>
      </c>
      <c r="E2875" s="1502">
        <v>7</v>
      </c>
      <c r="F2875" s="1503" t="s">
        <v>550</v>
      </c>
      <c r="G2875" s="1502">
        <v>1</v>
      </c>
      <c r="H2875" s="1502">
        <v>2021</v>
      </c>
      <c r="I2875" s="1504">
        <v>2464.1999999999998</v>
      </c>
      <c r="J2875" s="1502">
        <f t="shared" si="56"/>
        <v>60</v>
      </c>
      <c r="K2875" s="1504">
        <f t="shared" si="57"/>
        <v>985.68000000000006</v>
      </c>
      <c r="L2875" s="1502"/>
      <c r="M2875" s="1502"/>
      <c r="N2875" s="1505"/>
      <c r="O2875" s="1502"/>
      <c r="P2875" s="1504"/>
      <c r="Q2875" s="1505"/>
      <c r="R2875" s="1911"/>
    </row>
    <row r="2876" spans="2:18" ht="81">
      <c r="B2876" s="5" t="s">
        <v>7064</v>
      </c>
      <c r="C2876" s="1500">
        <v>34</v>
      </c>
      <c r="D2876" s="1565" t="s">
        <v>7065</v>
      </c>
      <c r="E2876" s="1502">
        <v>7</v>
      </c>
      <c r="F2876" s="1503" t="s">
        <v>550</v>
      </c>
      <c r="G2876" s="1502">
        <v>1</v>
      </c>
      <c r="H2876" s="1502">
        <v>2015</v>
      </c>
      <c r="I2876" s="1504">
        <v>2221.6799999999998</v>
      </c>
      <c r="J2876" s="1502">
        <f t="shared" si="56"/>
        <v>100</v>
      </c>
      <c r="K2876" s="1504">
        <f t="shared" si="57"/>
        <v>0</v>
      </c>
      <c r="L2876" s="1502"/>
      <c r="M2876" s="1502"/>
      <c r="N2876" s="1505"/>
      <c r="O2876" s="1502"/>
      <c r="P2876" s="1504"/>
      <c r="Q2876" s="1505"/>
      <c r="R2876" s="1911"/>
    </row>
    <row r="2877" spans="2:18">
      <c r="B2877" s="5" t="s">
        <v>7066</v>
      </c>
      <c r="C2877" s="1500">
        <v>35</v>
      </c>
      <c r="D2877" s="1502" t="s">
        <v>3515</v>
      </c>
      <c r="E2877" s="1502">
        <v>7</v>
      </c>
      <c r="F2877" s="1503" t="s">
        <v>550</v>
      </c>
      <c r="G2877" s="1502">
        <v>1</v>
      </c>
      <c r="H2877" s="1502">
        <v>2013</v>
      </c>
      <c r="I2877" s="1504">
        <v>56.95</v>
      </c>
      <c r="J2877" s="1502">
        <f t="shared" si="56"/>
        <v>100</v>
      </c>
      <c r="K2877" s="1504">
        <f t="shared" si="57"/>
        <v>0</v>
      </c>
      <c r="L2877" s="1502"/>
      <c r="M2877" s="1502"/>
      <c r="N2877" s="1505"/>
      <c r="O2877" s="1502"/>
      <c r="P2877" s="1504"/>
      <c r="Q2877" s="1505"/>
      <c r="R2877" s="1911"/>
    </row>
    <row r="2878" spans="2:18">
      <c r="B2878" s="5" t="s">
        <v>7067</v>
      </c>
      <c r="C2878" s="1500">
        <v>36</v>
      </c>
      <c r="D2878" s="1502" t="s">
        <v>3450</v>
      </c>
      <c r="E2878" s="1502">
        <v>7</v>
      </c>
      <c r="F2878" s="1503" t="s">
        <v>550</v>
      </c>
      <c r="G2878" s="1502">
        <v>3</v>
      </c>
      <c r="H2878" s="1502">
        <v>2008</v>
      </c>
      <c r="I2878" s="1504">
        <v>416.4</v>
      </c>
      <c r="J2878" s="1502">
        <f t="shared" si="56"/>
        <v>100</v>
      </c>
      <c r="K2878" s="1504">
        <f t="shared" si="57"/>
        <v>0</v>
      </c>
      <c r="L2878" s="1502"/>
      <c r="M2878" s="1502"/>
      <c r="N2878" s="1505"/>
      <c r="O2878" s="1502"/>
      <c r="P2878" s="1504"/>
      <c r="Q2878" s="1505"/>
      <c r="R2878" s="1911"/>
    </row>
    <row r="2879" spans="2:18">
      <c r="B2879" s="5" t="s">
        <v>7068</v>
      </c>
      <c r="C2879" s="1500">
        <v>37</v>
      </c>
      <c r="D2879" s="1502" t="s">
        <v>3450</v>
      </c>
      <c r="E2879" s="1502">
        <v>7</v>
      </c>
      <c r="F2879" s="1503" t="s">
        <v>550</v>
      </c>
      <c r="G2879" s="1502">
        <v>1</v>
      </c>
      <c r="H2879" s="1502">
        <v>2008</v>
      </c>
      <c r="I2879" s="1504">
        <v>138.80000000000001</v>
      </c>
      <c r="J2879" s="1502">
        <f t="shared" si="56"/>
        <v>100</v>
      </c>
      <c r="K2879" s="1504">
        <f t="shared" si="57"/>
        <v>0</v>
      </c>
      <c r="L2879" s="1502"/>
      <c r="M2879" s="1502"/>
      <c r="N2879" s="1505"/>
      <c r="O2879" s="1502"/>
      <c r="P2879" s="1504"/>
      <c r="Q2879" s="1505"/>
      <c r="R2879" s="1911"/>
    </row>
    <row r="2880" spans="2:18">
      <c r="B2880" s="5" t="s">
        <v>7069</v>
      </c>
      <c r="C2880" s="1500">
        <v>38</v>
      </c>
      <c r="D2880" s="1502" t="s">
        <v>3253</v>
      </c>
      <c r="E2880" s="1502">
        <v>7</v>
      </c>
      <c r="F2880" s="1503" t="s">
        <v>550</v>
      </c>
      <c r="G2880" s="1502">
        <v>5</v>
      </c>
      <c r="H2880" s="1502">
        <v>2007</v>
      </c>
      <c r="I2880" s="1504">
        <v>792.70500000000004</v>
      </c>
      <c r="J2880" s="1502">
        <f t="shared" si="56"/>
        <v>100</v>
      </c>
      <c r="K2880" s="1504">
        <f t="shared" si="57"/>
        <v>0</v>
      </c>
      <c r="L2880" s="1502"/>
      <c r="M2880" s="1502"/>
      <c r="N2880" s="1505"/>
      <c r="O2880" s="1502"/>
      <c r="P2880" s="1504"/>
      <c r="Q2880" s="1505"/>
      <c r="R2880" s="1911"/>
    </row>
    <row r="2881" spans="2:18">
      <c r="B2881" s="5" t="s">
        <v>7070</v>
      </c>
      <c r="C2881" s="1500">
        <v>39</v>
      </c>
      <c r="D2881" s="1502" t="s">
        <v>3468</v>
      </c>
      <c r="E2881" s="1502">
        <v>7</v>
      </c>
      <c r="F2881" s="1503" t="s">
        <v>550</v>
      </c>
      <c r="G2881" s="1502">
        <v>1</v>
      </c>
      <c r="H2881" s="1502">
        <v>2006</v>
      </c>
      <c r="I2881" s="1504">
        <v>983</v>
      </c>
      <c r="J2881" s="1502">
        <f t="shared" si="56"/>
        <v>100</v>
      </c>
      <c r="K2881" s="1504">
        <f t="shared" si="57"/>
        <v>0</v>
      </c>
      <c r="L2881" s="1502"/>
      <c r="M2881" s="1502"/>
      <c r="N2881" s="1505"/>
      <c r="O2881" s="1502"/>
      <c r="P2881" s="1504"/>
      <c r="Q2881" s="1505"/>
      <c r="R2881" s="1911"/>
    </row>
    <row r="2882" spans="2:18">
      <c r="B2882" s="5" t="s">
        <v>7071</v>
      </c>
      <c r="C2882" s="1500">
        <v>40</v>
      </c>
      <c r="D2882" s="1502" t="s">
        <v>3470</v>
      </c>
      <c r="E2882" s="1502">
        <v>7</v>
      </c>
      <c r="F2882" s="1503" t="s">
        <v>550</v>
      </c>
      <c r="G2882" s="1502">
        <v>1</v>
      </c>
      <c r="H2882" s="1502">
        <v>2006</v>
      </c>
      <c r="I2882" s="1504">
        <v>1675</v>
      </c>
      <c r="J2882" s="1502">
        <f t="shared" si="56"/>
        <v>100</v>
      </c>
      <c r="K2882" s="1504">
        <f t="shared" si="57"/>
        <v>0</v>
      </c>
      <c r="L2882" s="1502"/>
      <c r="M2882" s="1502"/>
      <c r="N2882" s="1505"/>
      <c r="O2882" s="1502"/>
      <c r="P2882" s="1504"/>
      <c r="Q2882" s="1505"/>
      <c r="R2882" s="1911"/>
    </row>
    <row r="2883" spans="2:18">
      <c r="B2883" s="5" t="s">
        <v>7072</v>
      </c>
      <c r="C2883" s="1500">
        <v>41</v>
      </c>
      <c r="D2883" s="1502" t="s">
        <v>3469</v>
      </c>
      <c r="E2883" s="1502">
        <v>7</v>
      </c>
      <c r="F2883" s="1503" t="s">
        <v>550</v>
      </c>
      <c r="G2883" s="1502">
        <v>1</v>
      </c>
      <c r="H2883" s="1502">
        <v>2006</v>
      </c>
      <c r="I2883" s="1504">
        <v>932</v>
      </c>
      <c r="J2883" s="1502">
        <f t="shared" si="56"/>
        <v>100</v>
      </c>
      <c r="K2883" s="1504">
        <f t="shared" si="57"/>
        <v>0</v>
      </c>
      <c r="L2883" s="1502"/>
      <c r="M2883" s="1502"/>
      <c r="N2883" s="1505"/>
      <c r="O2883" s="1502"/>
      <c r="P2883" s="1504"/>
      <c r="Q2883" s="1505"/>
      <c r="R2883" s="1911"/>
    </row>
    <row r="2884" spans="2:18">
      <c r="B2884" s="5" t="s">
        <v>7073</v>
      </c>
      <c r="C2884" s="1500">
        <v>42</v>
      </c>
      <c r="D2884" s="1502" t="s">
        <v>3485</v>
      </c>
      <c r="E2884" s="1502">
        <v>7</v>
      </c>
      <c r="F2884" s="1503" t="s">
        <v>550</v>
      </c>
      <c r="G2884" s="1502">
        <v>1</v>
      </c>
      <c r="H2884" s="1502">
        <v>2008</v>
      </c>
      <c r="I2884" s="1504">
        <v>3187.683</v>
      </c>
      <c r="J2884" s="1502">
        <f t="shared" si="56"/>
        <v>100</v>
      </c>
      <c r="K2884" s="1504">
        <f t="shared" si="57"/>
        <v>0</v>
      </c>
      <c r="L2884" s="1502"/>
      <c r="M2884" s="1502"/>
      <c r="N2884" s="1505"/>
      <c r="O2884" s="1502"/>
      <c r="P2884" s="1504"/>
      <c r="Q2884" s="1505"/>
      <c r="R2884" s="1911"/>
    </row>
    <row r="2885" spans="2:18">
      <c r="B2885" s="5" t="s">
        <v>7074</v>
      </c>
      <c r="C2885" s="1500">
        <v>43</v>
      </c>
      <c r="D2885" s="1502" t="s">
        <v>3486</v>
      </c>
      <c r="E2885" s="1502">
        <v>7</v>
      </c>
      <c r="F2885" s="1503" t="s">
        <v>550</v>
      </c>
      <c r="G2885" s="1502">
        <v>1</v>
      </c>
      <c r="H2885" s="1502">
        <v>2008</v>
      </c>
      <c r="I2885" s="1504">
        <v>459.37</v>
      </c>
      <c r="J2885" s="1502">
        <f t="shared" si="56"/>
        <v>100</v>
      </c>
      <c r="K2885" s="1504">
        <f t="shared" si="57"/>
        <v>0</v>
      </c>
      <c r="L2885" s="1502"/>
      <c r="M2885" s="1502"/>
      <c r="N2885" s="1505"/>
      <c r="O2885" s="1502"/>
      <c r="P2885" s="1504"/>
      <c r="Q2885" s="1505"/>
      <c r="R2885" s="1911"/>
    </row>
    <row r="2886" spans="2:18">
      <c r="B2886" s="5" t="s">
        <v>7075</v>
      </c>
      <c r="C2886" s="1500">
        <v>44</v>
      </c>
      <c r="D2886" s="1502" t="s">
        <v>2738</v>
      </c>
      <c r="E2886" s="1502">
        <v>7</v>
      </c>
      <c r="F2886" s="1503" t="s">
        <v>550</v>
      </c>
      <c r="G2886" s="1502">
        <v>1</v>
      </c>
      <c r="H2886" s="1502">
        <v>2010</v>
      </c>
      <c r="I2886" s="1504">
        <v>450.12</v>
      </c>
      <c r="J2886" s="1502">
        <f t="shared" si="56"/>
        <v>100</v>
      </c>
      <c r="K2886" s="1504">
        <f t="shared" si="57"/>
        <v>0</v>
      </c>
      <c r="L2886" s="1502"/>
      <c r="M2886" s="1502"/>
      <c r="N2886" s="1505"/>
      <c r="O2886" s="1502"/>
      <c r="P2886" s="1504"/>
      <c r="Q2886" s="1505"/>
      <c r="R2886" s="1911"/>
    </row>
    <row r="2887" spans="2:18">
      <c r="B2887" s="5" t="s">
        <v>7076</v>
      </c>
      <c r="C2887" s="1500">
        <v>45</v>
      </c>
      <c r="D2887" s="1502" t="s">
        <v>3475</v>
      </c>
      <c r="E2887" s="1502">
        <v>7</v>
      </c>
      <c r="F2887" s="1503" t="s">
        <v>550</v>
      </c>
      <c r="G2887" s="1502">
        <v>5</v>
      </c>
      <c r="H2887" s="1502">
        <v>2007</v>
      </c>
      <c r="I2887" s="1504">
        <v>576.33335</v>
      </c>
      <c r="J2887" s="1502">
        <f t="shared" si="56"/>
        <v>100</v>
      </c>
      <c r="K2887" s="1504">
        <f t="shared" si="57"/>
        <v>0</v>
      </c>
      <c r="L2887" s="1502"/>
      <c r="M2887" s="1502"/>
      <c r="N2887" s="1505"/>
      <c r="O2887" s="1502"/>
      <c r="P2887" s="1504"/>
      <c r="Q2887" s="1505"/>
      <c r="R2887" s="1911"/>
    </row>
    <row r="2888" spans="2:18">
      <c r="B2888" s="5" t="s">
        <v>7077</v>
      </c>
      <c r="C2888" s="1500">
        <v>46</v>
      </c>
      <c r="D2888" s="1502" t="s">
        <v>3481</v>
      </c>
      <c r="E2888" s="1502">
        <v>7</v>
      </c>
      <c r="F2888" s="1503" t="s">
        <v>550</v>
      </c>
      <c r="G2888" s="1502">
        <v>3</v>
      </c>
      <c r="H2888" s="1502">
        <v>2010</v>
      </c>
      <c r="I2888" s="1504">
        <v>89.343000000000004</v>
      </c>
      <c r="J2888" s="1502">
        <f t="shared" si="56"/>
        <v>100</v>
      </c>
      <c r="K2888" s="1504">
        <f t="shared" si="57"/>
        <v>0</v>
      </c>
      <c r="L2888" s="1502"/>
      <c r="M2888" s="1502"/>
      <c r="N2888" s="1505"/>
      <c r="O2888" s="1502"/>
      <c r="P2888" s="1504"/>
      <c r="Q2888" s="1505"/>
      <c r="R2888" s="1911"/>
    </row>
    <row r="2889" spans="2:18">
      <c r="B2889" s="5" t="s">
        <v>7078</v>
      </c>
      <c r="C2889" s="1500">
        <v>47</v>
      </c>
      <c r="D2889" s="1502" t="s">
        <v>2467</v>
      </c>
      <c r="E2889" s="1502">
        <v>7</v>
      </c>
      <c r="F2889" s="1503" t="s">
        <v>550</v>
      </c>
      <c r="G2889" s="1502">
        <v>3</v>
      </c>
      <c r="H2889" s="1502">
        <v>2012</v>
      </c>
      <c r="I2889" s="1504">
        <v>111.24</v>
      </c>
      <c r="J2889" s="1502">
        <f t="shared" si="56"/>
        <v>100</v>
      </c>
      <c r="K2889" s="1504">
        <f t="shared" si="57"/>
        <v>0</v>
      </c>
      <c r="L2889" s="1502"/>
      <c r="M2889" s="1502"/>
      <c r="N2889" s="1505"/>
      <c r="O2889" s="1502"/>
      <c r="P2889" s="1504"/>
      <c r="Q2889" s="1505"/>
      <c r="R2889" s="1911"/>
    </row>
    <row r="2890" spans="2:18">
      <c r="B2890" s="5" t="s">
        <v>7079</v>
      </c>
      <c r="C2890" s="1500">
        <v>48</v>
      </c>
      <c r="D2890" s="1502" t="s">
        <v>7080</v>
      </c>
      <c r="E2890" s="1502">
        <v>7</v>
      </c>
      <c r="F2890" s="1503" t="s">
        <v>550</v>
      </c>
      <c r="G2890" s="1502">
        <v>1</v>
      </c>
      <c r="H2890" s="1502">
        <v>2013</v>
      </c>
      <c r="I2890" s="1504">
        <v>383.64</v>
      </c>
      <c r="J2890" s="1502">
        <f t="shared" si="56"/>
        <v>100</v>
      </c>
      <c r="K2890" s="1504">
        <f t="shared" si="57"/>
        <v>0</v>
      </c>
      <c r="L2890" s="1502"/>
      <c r="M2890" s="1502"/>
      <c r="N2890" s="1505"/>
      <c r="O2890" s="1502"/>
      <c r="P2890" s="1504"/>
      <c r="Q2890" s="1505"/>
      <c r="R2890" s="1911"/>
    </row>
    <row r="2891" spans="2:18">
      <c r="B2891" s="5" t="s">
        <v>7081</v>
      </c>
      <c r="C2891" s="1500">
        <v>49</v>
      </c>
      <c r="D2891" s="1502" t="s">
        <v>3476</v>
      </c>
      <c r="E2891" s="1502"/>
      <c r="F2891" s="1503" t="s">
        <v>550</v>
      </c>
      <c r="G2891" s="1502">
        <v>5</v>
      </c>
      <c r="H2891" s="1502">
        <v>2007</v>
      </c>
      <c r="I2891" s="1504">
        <v>128.29</v>
      </c>
      <c r="J2891" s="1502">
        <f t="shared" si="56"/>
        <v>100</v>
      </c>
      <c r="K2891" s="1504">
        <f t="shared" si="57"/>
        <v>0</v>
      </c>
      <c r="L2891" s="1502"/>
      <c r="M2891" s="1502"/>
      <c r="N2891" s="1505"/>
      <c r="O2891" s="1502"/>
      <c r="P2891" s="1504"/>
      <c r="Q2891" s="1505"/>
      <c r="R2891" s="1911"/>
    </row>
    <row r="2892" spans="2:18">
      <c r="B2892" s="5" t="s">
        <v>7082</v>
      </c>
      <c r="C2892" s="1500">
        <v>50</v>
      </c>
      <c r="D2892" s="1502" t="s">
        <v>3555</v>
      </c>
      <c r="E2892" s="1502">
        <v>7</v>
      </c>
      <c r="F2892" s="1503" t="s">
        <v>550</v>
      </c>
      <c r="G2892" s="1502">
        <v>1</v>
      </c>
      <c r="H2892" s="1502">
        <v>2020</v>
      </c>
      <c r="I2892" s="1504">
        <v>52.113</v>
      </c>
      <c r="J2892" s="1502">
        <f t="shared" si="56"/>
        <v>80</v>
      </c>
      <c r="K2892" s="1504">
        <f t="shared" si="57"/>
        <v>10.422599999999996</v>
      </c>
      <c r="L2892" s="1502"/>
      <c r="M2892" s="1502"/>
      <c r="N2892" s="1505"/>
      <c r="O2892" s="1502"/>
      <c r="P2892" s="1504"/>
      <c r="Q2892" s="1505"/>
      <c r="R2892" s="1911"/>
    </row>
    <row r="2893" spans="2:18">
      <c r="B2893" s="5" t="s">
        <v>7083</v>
      </c>
      <c r="C2893" s="1500">
        <v>51</v>
      </c>
      <c r="D2893" s="1502" t="s">
        <v>3556</v>
      </c>
      <c r="E2893" s="1502">
        <v>7</v>
      </c>
      <c r="F2893" s="1503" t="s">
        <v>550</v>
      </c>
      <c r="G2893" s="1502">
        <v>31</v>
      </c>
      <c r="H2893" s="1502">
        <v>2020</v>
      </c>
      <c r="I2893" s="1504">
        <v>1670.7449999999999</v>
      </c>
      <c r="J2893" s="1502">
        <f t="shared" si="56"/>
        <v>80</v>
      </c>
      <c r="K2893" s="1504">
        <f t="shared" si="57"/>
        <v>334.14899999999989</v>
      </c>
      <c r="L2893" s="1502"/>
      <c r="M2893" s="1502"/>
      <c r="N2893" s="1505"/>
      <c r="O2893" s="1502"/>
      <c r="P2893" s="1504"/>
      <c r="Q2893" s="1505"/>
      <c r="R2893" s="1911"/>
    </row>
    <row r="2894" spans="2:18">
      <c r="B2894" s="5" t="s">
        <v>7084</v>
      </c>
      <c r="C2894" s="1500">
        <v>52</v>
      </c>
      <c r="D2894" s="1502" t="s">
        <v>3482</v>
      </c>
      <c r="E2894" s="1502">
        <v>7</v>
      </c>
      <c r="F2894" s="1503" t="s">
        <v>550</v>
      </c>
      <c r="G2894" s="1502">
        <v>1</v>
      </c>
      <c r="H2894" s="1502">
        <v>2011</v>
      </c>
      <c r="I2894" s="1504">
        <v>53.88</v>
      </c>
      <c r="J2894" s="1502">
        <f t="shared" si="56"/>
        <v>100</v>
      </c>
      <c r="K2894" s="1504">
        <f t="shared" si="57"/>
        <v>0</v>
      </c>
      <c r="L2894" s="1502"/>
      <c r="M2894" s="1502"/>
      <c r="N2894" s="1505"/>
      <c r="O2894" s="1502"/>
      <c r="P2894" s="1504"/>
      <c r="Q2894" s="1505"/>
      <c r="R2894" s="1911"/>
    </row>
    <row r="2895" spans="2:18">
      <c r="B2895" s="5" t="s">
        <v>7085</v>
      </c>
      <c r="C2895" s="1500">
        <v>53</v>
      </c>
      <c r="D2895" s="1502" t="s">
        <v>7004</v>
      </c>
      <c r="E2895" s="1502">
        <v>7</v>
      </c>
      <c r="F2895" s="1503" t="s">
        <v>550</v>
      </c>
      <c r="G2895" s="1502">
        <v>4</v>
      </c>
      <c r="H2895" s="1502">
        <v>2022</v>
      </c>
      <c r="I2895" s="1504">
        <v>106.56</v>
      </c>
      <c r="J2895" s="1502">
        <f t="shared" si="56"/>
        <v>40</v>
      </c>
      <c r="K2895" s="1504">
        <f t="shared" si="57"/>
        <v>63.936</v>
      </c>
      <c r="L2895" s="1502"/>
      <c r="M2895" s="1502"/>
      <c r="N2895" s="1505"/>
      <c r="O2895" s="1502"/>
      <c r="P2895" s="1504"/>
      <c r="Q2895" s="1505"/>
      <c r="R2895" s="1911"/>
    </row>
    <row r="2896" spans="2:18">
      <c r="B2896" s="5" t="s">
        <v>7086</v>
      </c>
      <c r="C2896" s="1500">
        <v>54</v>
      </c>
      <c r="D2896" s="1502" t="s">
        <v>3483</v>
      </c>
      <c r="E2896" s="1502">
        <v>7</v>
      </c>
      <c r="F2896" s="1503" t="s">
        <v>550</v>
      </c>
      <c r="G2896" s="1502">
        <v>1</v>
      </c>
      <c r="H2896" s="1502">
        <v>2011</v>
      </c>
      <c r="I2896" s="1504">
        <v>75.48</v>
      </c>
      <c r="J2896" s="1502">
        <f t="shared" si="56"/>
        <v>100</v>
      </c>
      <c r="K2896" s="1504">
        <f t="shared" si="57"/>
        <v>0</v>
      </c>
      <c r="L2896" s="1502"/>
      <c r="M2896" s="1502"/>
      <c r="N2896" s="1505"/>
      <c r="O2896" s="1502"/>
      <c r="P2896" s="1504"/>
      <c r="Q2896" s="1505"/>
      <c r="R2896" s="1911"/>
    </row>
    <row r="2897" spans="2:18">
      <c r="B2897" s="5" t="s">
        <v>7087</v>
      </c>
      <c r="C2897" s="1500">
        <v>55</v>
      </c>
      <c r="D2897" s="1502" t="s">
        <v>2458</v>
      </c>
      <c r="E2897" s="1502">
        <v>7</v>
      </c>
      <c r="F2897" s="1503" t="s">
        <v>550</v>
      </c>
      <c r="G2897" s="1502">
        <v>7</v>
      </c>
      <c r="H2897" s="1502">
        <v>2008</v>
      </c>
      <c r="I2897" s="1504">
        <v>208.46700000000001</v>
      </c>
      <c r="J2897" s="1502">
        <f t="shared" si="56"/>
        <v>100</v>
      </c>
      <c r="K2897" s="1504">
        <f t="shared" si="57"/>
        <v>0</v>
      </c>
      <c r="L2897" s="1502"/>
      <c r="M2897" s="1502"/>
      <c r="N2897" s="1505"/>
      <c r="O2897" s="1502"/>
      <c r="P2897" s="1504"/>
      <c r="Q2897" s="1505"/>
      <c r="R2897" s="1911"/>
    </row>
    <row r="2898" spans="2:18">
      <c r="B2898" s="5" t="s">
        <v>7088</v>
      </c>
      <c r="C2898" s="1500">
        <v>56</v>
      </c>
      <c r="D2898" s="1502" t="s">
        <v>7089</v>
      </c>
      <c r="E2898" s="1502">
        <v>7</v>
      </c>
      <c r="F2898" s="1503" t="s">
        <v>550</v>
      </c>
      <c r="G2898" s="1502">
        <v>6</v>
      </c>
      <c r="H2898" s="1502">
        <v>2008</v>
      </c>
      <c r="I2898" s="1504">
        <v>265.8</v>
      </c>
      <c r="J2898" s="1502">
        <f t="shared" si="56"/>
        <v>100</v>
      </c>
      <c r="K2898" s="1504">
        <f t="shared" si="57"/>
        <v>0</v>
      </c>
      <c r="L2898" s="1502"/>
      <c r="M2898" s="1502"/>
      <c r="N2898" s="1505"/>
      <c r="O2898" s="1502"/>
      <c r="P2898" s="1504"/>
      <c r="Q2898" s="1505"/>
      <c r="R2898" s="1911"/>
    </row>
    <row r="2899" spans="2:18">
      <c r="B2899" s="5" t="s">
        <v>7090</v>
      </c>
      <c r="C2899" s="1500">
        <v>57</v>
      </c>
      <c r="D2899" s="1502" t="s">
        <v>7091</v>
      </c>
      <c r="E2899" s="1502">
        <v>7</v>
      </c>
      <c r="F2899" s="1503" t="s">
        <v>550</v>
      </c>
      <c r="G2899" s="1502">
        <v>2</v>
      </c>
      <c r="H2899" s="1502">
        <v>2005</v>
      </c>
      <c r="I2899" s="1504">
        <v>2248.8229999999999</v>
      </c>
      <c r="J2899" s="1502">
        <f t="shared" si="56"/>
        <v>100</v>
      </c>
      <c r="K2899" s="1504">
        <f t="shared" si="57"/>
        <v>0</v>
      </c>
      <c r="L2899" s="1502"/>
      <c r="M2899" s="1502"/>
      <c r="N2899" s="1505"/>
      <c r="O2899" s="1502"/>
      <c r="P2899" s="1504"/>
      <c r="Q2899" s="1505"/>
      <c r="R2899" s="1911"/>
    </row>
    <row r="2900" spans="2:18">
      <c r="B2900" s="5" t="s">
        <v>7092</v>
      </c>
      <c r="C2900" s="1500">
        <v>58</v>
      </c>
      <c r="D2900" s="1502" t="s">
        <v>7042</v>
      </c>
      <c r="E2900" s="1502">
        <v>7</v>
      </c>
      <c r="F2900" s="1503" t="s">
        <v>550</v>
      </c>
      <c r="G2900" s="1502">
        <v>1</v>
      </c>
      <c r="H2900" s="1502">
        <v>2020</v>
      </c>
      <c r="I2900" s="1504">
        <v>220.44</v>
      </c>
      <c r="J2900" s="1502">
        <f t="shared" si="56"/>
        <v>80</v>
      </c>
      <c r="K2900" s="1504">
        <f t="shared" si="57"/>
        <v>44.087999999999994</v>
      </c>
      <c r="L2900" s="1502"/>
      <c r="M2900" s="1502"/>
      <c r="N2900" s="1505"/>
      <c r="O2900" s="1502"/>
      <c r="P2900" s="1504"/>
      <c r="Q2900" s="1505"/>
      <c r="R2900" s="1911"/>
    </row>
    <row r="2901" spans="2:18">
      <c r="B2901" s="5" t="s">
        <v>7093</v>
      </c>
      <c r="C2901" s="1500">
        <v>59</v>
      </c>
      <c r="D2901" s="1502" t="s">
        <v>7094</v>
      </c>
      <c r="E2901" s="1502">
        <v>7</v>
      </c>
      <c r="F2901" s="1503" t="s">
        <v>550</v>
      </c>
      <c r="G2901" s="1502">
        <v>1</v>
      </c>
      <c r="H2901" s="1502">
        <v>2011</v>
      </c>
      <c r="I2901" s="1504">
        <v>60</v>
      </c>
      <c r="J2901" s="1502">
        <f t="shared" si="56"/>
        <v>100</v>
      </c>
      <c r="K2901" s="1504">
        <f t="shared" si="57"/>
        <v>0</v>
      </c>
      <c r="L2901" s="1502"/>
      <c r="M2901" s="1502"/>
      <c r="N2901" s="1505"/>
      <c r="O2901" s="1502"/>
      <c r="P2901" s="1504"/>
      <c r="Q2901" s="1505"/>
      <c r="R2901" s="1911"/>
    </row>
    <row r="2902" spans="2:18">
      <c r="B2902" s="5" t="s">
        <v>7095</v>
      </c>
      <c r="C2902" s="1500">
        <v>60</v>
      </c>
      <c r="D2902" s="1502" t="s">
        <v>3474</v>
      </c>
      <c r="E2902" s="1502">
        <v>7</v>
      </c>
      <c r="F2902" s="1503" t="s">
        <v>550</v>
      </c>
      <c r="G2902" s="1502">
        <v>5</v>
      </c>
      <c r="H2902" s="1502">
        <v>2007</v>
      </c>
      <c r="I2902" s="1504">
        <v>3258.9050000000002</v>
      </c>
      <c r="J2902" s="1502">
        <f t="shared" si="56"/>
        <v>100</v>
      </c>
      <c r="K2902" s="1504">
        <f t="shared" si="57"/>
        <v>0</v>
      </c>
      <c r="L2902" s="1502"/>
      <c r="M2902" s="1502"/>
      <c r="N2902" s="1505"/>
      <c r="O2902" s="1502"/>
      <c r="P2902" s="1504"/>
      <c r="Q2902" s="1505"/>
      <c r="R2902" s="1911"/>
    </row>
    <row r="2903" spans="2:18">
      <c r="B2903" s="5" t="s">
        <v>7096</v>
      </c>
      <c r="C2903" s="1500">
        <v>61</v>
      </c>
      <c r="D2903" s="1502" t="s">
        <v>3455</v>
      </c>
      <c r="E2903" s="1502">
        <v>7</v>
      </c>
      <c r="F2903" s="1503" t="s">
        <v>550</v>
      </c>
      <c r="G2903" s="1502">
        <v>8</v>
      </c>
      <c r="H2903" s="1502">
        <v>2017</v>
      </c>
      <c r="I2903" s="1504">
        <v>1630.56</v>
      </c>
      <c r="J2903" s="1502">
        <f t="shared" si="56"/>
        <v>100</v>
      </c>
      <c r="K2903" s="1504">
        <f t="shared" si="57"/>
        <v>0</v>
      </c>
      <c r="L2903" s="1502"/>
      <c r="M2903" s="1502"/>
      <c r="N2903" s="1505"/>
      <c r="O2903" s="1502"/>
      <c r="P2903" s="1504"/>
      <c r="Q2903" s="1505"/>
      <c r="R2903" s="1911"/>
    </row>
    <row r="2904" spans="2:18">
      <c r="B2904" s="5" t="s">
        <v>7097</v>
      </c>
      <c r="C2904" s="1500">
        <v>62</v>
      </c>
      <c r="D2904" s="1502" t="s">
        <v>3472</v>
      </c>
      <c r="E2904" s="1502">
        <v>7</v>
      </c>
      <c r="F2904" s="1503" t="s">
        <v>550</v>
      </c>
      <c r="G2904" s="1502">
        <v>2</v>
      </c>
      <c r="H2904" s="1502">
        <v>2005</v>
      </c>
      <c r="I2904" s="1504">
        <v>3010.06</v>
      </c>
      <c r="J2904" s="1502">
        <f t="shared" si="56"/>
        <v>100</v>
      </c>
      <c r="K2904" s="1504">
        <f t="shared" si="57"/>
        <v>0</v>
      </c>
      <c r="L2904" s="1502"/>
      <c r="M2904" s="1502"/>
      <c r="N2904" s="1505"/>
      <c r="O2904" s="1502"/>
      <c r="P2904" s="1504"/>
      <c r="Q2904" s="1505"/>
      <c r="R2904" s="1911"/>
    </row>
    <row r="2905" spans="2:18">
      <c r="B2905" s="5" t="s">
        <v>7098</v>
      </c>
      <c r="C2905" s="1500">
        <v>63</v>
      </c>
      <c r="D2905" s="1502" t="s">
        <v>2938</v>
      </c>
      <c r="E2905" s="1502">
        <v>7</v>
      </c>
      <c r="F2905" s="1503" t="s">
        <v>550</v>
      </c>
      <c r="G2905" s="1502">
        <v>3</v>
      </c>
      <c r="H2905" s="1502">
        <v>2006</v>
      </c>
      <c r="I2905" s="1504">
        <v>128.25</v>
      </c>
      <c r="J2905" s="1502">
        <f t="shared" si="56"/>
        <v>100</v>
      </c>
      <c r="K2905" s="1504">
        <f t="shared" si="57"/>
        <v>0</v>
      </c>
      <c r="L2905" s="1502"/>
      <c r="M2905" s="1502"/>
      <c r="N2905" s="1505"/>
      <c r="O2905" s="1502"/>
      <c r="P2905" s="1504"/>
      <c r="Q2905" s="1505"/>
      <c r="R2905" s="1911"/>
    </row>
    <row r="2906" spans="2:18">
      <c r="B2906" s="5" t="s">
        <v>7099</v>
      </c>
      <c r="C2906" s="1500">
        <v>64</v>
      </c>
      <c r="D2906" s="1502" t="s">
        <v>3453</v>
      </c>
      <c r="E2906" s="1502">
        <v>7</v>
      </c>
      <c r="F2906" s="1503" t="s">
        <v>550</v>
      </c>
      <c r="G2906" s="1502">
        <v>1</v>
      </c>
      <c r="H2906" s="1502">
        <v>2013</v>
      </c>
      <c r="I2906" s="1504">
        <v>178.2</v>
      </c>
      <c r="J2906" s="1502">
        <f t="shared" si="56"/>
        <v>100</v>
      </c>
      <c r="K2906" s="1504">
        <f t="shared" si="57"/>
        <v>0</v>
      </c>
      <c r="L2906" s="1502"/>
      <c r="M2906" s="1502"/>
      <c r="N2906" s="1505"/>
      <c r="O2906" s="1502"/>
      <c r="P2906" s="1504"/>
      <c r="Q2906" s="1505"/>
      <c r="R2906" s="1911"/>
    </row>
    <row r="2907" spans="2:18">
      <c r="B2907" s="5" t="s">
        <v>7100</v>
      </c>
      <c r="C2907" s="1500">
        <v>65</v>
      </c>
      <c r="D2907" s="1502" t="s">
        <v>3251</v>
      </c>
      <c r="E2907" s="1502">
        <v>7</v>
      </c>
      <c r="F2907" s="1503" t="s">
        <v>550</v>
      </c>
      <c r="G2907" s="1502">
        <v>4</v>
      </c>
      <c r="H2907" s="1502">
        <v>2008</v>
      </c>
      <c r="I2907" s="1504">
        <v>404.2</v>
      </c>
      <c r="J2907" s="1502">
        <f t="shared" ref="J2907:J2927" si="58">IF(($J$14-H2907)*J$17&gt;100,100,($J$14-H2907)*J$17)</f>
        <v>100</v>
      </c>
      <c r="K2907" s="1504">
        <f t="shared" ref="K2907:K2927" si="59">IF(J2907=100,0,I2907-I2907*J2907%)</f>
        <v>0</v>
      </c>
      <c r="L2907" s="1502"/>
      <c r="M2907" s="1502"/>
      <c r="N2907" s="1505"/>
      <c r="O2907" s="1502"/>
      <c r="P2907" s="1504"/>
      <c r="Q2907" s="1505"/>
      <c r="R2907" s="1911"/>
    </row>
    <row r="2908" spans="2:18">
      <c r="B2908" s="5" t="s">
        <v>7101</v>
      </c>
      <c r="C2908" s="1500">
        <v>66</v>
      </c>
      <c r="D2908" s="1502" t="s">
        <v>3473</v>
      </c>
      <c r="E2908" s="1502">
        <v>7</v>
      </c>
      <c r="F2908" s="1503" t="s">
        <v>550</v>
      </c>
      <c r="G2908" s="1502">
        <v>2</v>
      </c>
      <c r="H2908" s="1502">
        <v>2005</v>
      </c>
      <c r="I2908" s="1504">
        <v>211.42</v>
      </c>
      <c r="J2908" s="1502">
        <f t="shared" si="58"/>
        <v>100</v>
      </c>
      <c r="K2908" s="1504">
        <f t="shared" si="59"/>
        <v>0</v>
      </c>
      <c r="L2908" s="1502"/>
      <c r="M2908" s="1502"/>
      <c r="N2908" s="1505"/>
      <c r="O2908" s="1502"/>
      <c r="P2908" s="1504"/>
      <c r="Q2908" s="1505"/>
      <c r="R2908" s="1911"/>
    </row>
    <row r="2909" spans="2:18">
      <c r="B2909" s="5" t="s">
        <v>7102</v>
      </c>
      <c r="C2909" s="1500">
        <v>67</v>
      </c>
      <c r="D2909" s="1502" t="s">
        <v>3471</v>
      </c>
      <c r="E2909" s="1502">
        <v>7</v>
      </c>
      <c r="F2909" s="1503" t="s">
        <v>550</v>
      </c>
      <c r="G2909" s="1502">
        <v>3</v>
      </c>
      <c r="H2909" s="1502">
        <v>2006</v>
      </c>
      <c r="I2909" s="1504">
        <v>148.5</v>
      </c>
      <c r="J2909" s="1502">
        <f t="shared" si="58"/>
        <v>100</v>
      </c>
      <c r="K2909" s="1504">
        <f t="shared" si="59"/>
        <v>0</v>
      </c>
      <c r="L2909" s="1502"/>
      <c r="M2909" s="1502"/>
      <c r="N2909" s="1505"/>
      <c r="O2909" s="1502"/>
      <c r="P2909" s="1504"/>
      <c r="Q2909" s="1505"/>
      <c r="R2909" s="1911"/>
    </row>
    <row r="2910" spans="2:18">
      <c r="B2910" s="5" t="s">
        <v>7103</v>
      </c>
      <c r="C2910" s="1500">
        <v>68</v>
      </c>
      <c r="D2910" s="1502" t="s">
        <v>3465</v>
      </c>
      <c r="E2910" s="1502">
        <v>7</v>
      </c>
      <c r="F2910" s="1503" t="s">
        <v>550</v>
      </c>
      <c r="G2910" s="1502">
        <v>20</v>
      </c>
      <c r="H2910" s="1502">
        <v>2008</v>
      </c>
      <c r="I2910" s="1504">
        <v>745</v>
      </c>
      <c r="J2910" s="1502">
        <f t="shared" si="58"/>
        <v>100</v>
      </c>
      <c r="K2910" s="1504">
        <f t="shared" si="59"/>
        <v>0</v>
      </c>
      <c r="L2910" s="1502"/>
      <c r="M2910" s="1502"/>
      <c r="N2910" s="1505"/>
      <c r="O2910" s="1502"/>
      <c r="P2910" s="1504"/>
      <c r="Q2910" s="1505"/>
      <c r="R2910" s="1911"/>
    </row>
    <row r="2911" spans="2:18">
      <c r="B2911" s="5" t="s">
        <v>7104</v>
      </c>
      <c r="C2911" s="1500">
        <v>69</v>
      </c>
      <c r="D2911" s="1502" t="s">
        <v>3479</v>
      </c>
      <c r="E2911" s="1502">
        <v>7</v>
      </c>
      <c r="F2911" s="1503" t="s">
        <v>550</v>
      </c>
      <c r="G2911" s="1502">
        <v>1</v>
      </c>
      <c r="H2911" s="1502">
        <v>2008</v>
      </c>
      <c r="I2911" s="1504">
        <v>50</v>
      </c>
      <c r="J2911" s="1502">
        <f t="shared" si="58"/>
        <v>100</v>
      </c>
      <c r="K2911" s="1504">
        <f t="shared" si="59"/>
        <v>0</v>
      </c>
      <c r="L2911" s="1502"/>
      <c r="M2911" s="1502"/>
      <c r="N2911" s="1505"/>
      <c r="O2911" s="1502"/>
      <c r="P2911" s="1504"/>
      <c r="Q2911" s="1505"/>
      <c r="R2911" s="1911"/>
    </row>
    <row r="2912" spans="2:18">
      <c r="B2912" s="5" t="s">
        <v>7105</v>
      </c>
      <c r="C2912" s="1500">
        <v>70</v>
      </c>
      <c r="D2912" s="1502" t="s">
        <v>3477</v>
      </c>
      <c r="E2912" s="1502">
        <v>7</v>
      </c>
      <c r="F2912" s="1503" t="s">
        <v>550</v>
      </c>
      <c r="G2912" s="1502">
        <v>5</v>
      </c>
      <c r="H2912" s="1502">
        <v>2007</v>
      </c>
      <c r="I2912" s="1504">
        <v>134.035</v>
      </c>
      <c r="J2912" s="1502">
        <f t="shared" si="58"/>
        <v>100</v>
      </c>
      <c r="K2912" s="1504">
        <f t="shared" si="59"/>
        <v>0</v>
      </c>
      <c r="L2912" s="1502"/>
      <c r="M2912" s="1502"/>
      <c r="N2912" s="1505"/>
      <c r="O2912" s="1502"/>
      <c r="P2912" s="1504"/>
      <c r="Q2912" s="1505"/>
      <c r="R2912" s="1911"/>
    </row>
    <row r="2913" spans="2:18">
      <c r="B2913" s="5" t="s">
        <v>7106</v>
      </c>
      <c r="C2913" s="1500">
        <v>71</v>
      </c>
      <c r="D2913" s="1502" t="s">
        <v>3452</v>
      </c>
      <c r="E2913" s="1502">
        <v>7</v>
      </c>
      <c r="F2913" s="1503" t="s">
        <v>550</v>
      </c>
      <c r="G2913" s="1502">
        <v>2</v>
      </c>
      <c r="H2913" s="1502">
        <v>2005</v>
      </c>
      <c r="I2913" s="1504">
        <v>1770.25</v>
      </c>
      <c r="J2913" s="1502">
        <f t="shared" si="58"/>
        <v>100</v>
      </c>
      <c r="K2913" s="1504">
        <f t="shared" si="59"/>
        <v>0</v>
      </c>
      <c r="L2913" s="1502"/>
      <c r="M2913" s="1502"/>
      <c r="N2913" s="1505"/>
      <c r="O2913" s="1502"/>
      <c r="P2913" s="1504"/>
      <c r="Q2913" s="1505"/>
      <c r="R2913" s="1911"/>
    </row>
    <row r="2914" spans="2:18">
      <c r="B2914" s="5" t="s">
        <v>7107</v>
      </c>
      <c r="C2914" s="1500">
        <v>72</v>
      </c>
      <c r="D2914" s="1502" t="s">
        <v>3550</v>
      </c>
      <c r="E2914" s="1502">
        <v>7</v>
      </c>
      <c r="F2914" s="1503" t="s">
        <v>550</v>
      </c>
      <c r="G2914" s="1502">
        <v>1</v>
      </c>
      <c r="H2914" s="1502">
        <v>2018</v>
      </c>
      <c r="I2914" s="1504">
        <v>2499.96</v>
      </c>
      <c r="J2914" s="1502">
        <f t="shared" si="58"/>
        <v>100</v>
      </c>
      <c r="K2914" s="1504">
        <f t="shared" si="59"/>
        <v>0</v>
      </c>
      <c r="L2914" s="1502"/>
      <c r="M2914" s="1502"/>
      <c r="N2914" s="1505"/>
      <c r="O2914" s="1502"/>
      <c r="P2914" s="1504"/>
      <c r="Q2914" s="1505"/>
      <c r="R2914" s="1911"/>
    </row>
    <row r="2915" spans="2:18">
      <c r="B2915" s="5" t="s">
        <v>7108</v>
      </c>
      <c r="C2915" s="1500">
        <v>73</v>
      </c>
      <c r="D2915" s="1502" t="s">
        <v>3484</v>
      </c>
      <c r="E2915" s="1502">
        <v>7</v>
      </c>
      <c r="F2915" s="1503" t="s">
        <v>550</v>
      </c>
      <c r="G2915" s="1502">
        <v>3</v>
      </c>
      <c r="H2915" s="1502">
        <v>2008</v>
      </c>
      <c r="I2915" s="1504">
        <v>5068.7129999999997</v>
      </c>
      <c r="J2915" s="1502">
        <f t="shared" si="58"/>
        <v>100</v>
      </c>
      <c r="K2915" s="1504">
        <f t="shared" si="59"/>
        <v>0</v>
      </c>
      <c r="L2915" s="1502"/>
      <c r="M2915" s="1502"/>
      <c r="N2915" s="1505"/>
      <c r="O2915" s="1502"/>
      <c r="P2915" s="1504"/>
      <c r="Q2915" s="1505"/>
      <c r="R2915" s="1911"/>
    </row>
    <row r="2916" spans="2:18">
      <c r="B2916" s="5" t="s">
        <v>7109</v>
      </c>
      <c r="C2916" s="1500">
        <v>74</v>
      </c>
      <c r="D2916" s="1502" t="s">
        <v>3558</v>
      </c>
      <c r="E2916" s="1502">
        <v>7</v>
      </c>
      <c r="F2916" s="1503" t="s">
        <v>550</v>
      </c>
      <c r="G2916" s="1502">
        <v>1</v>
      </c>
      <c r="H2916" s="1502">
        <v>2021</v>
      </c>
      <c r="I2916" s="1504">
        <v>2940</v>
      </c>
      <c r="J2916" s="1502">
        <f t="shared" si="58"/>
        <v>60</v>
      </c>
      <c r="K2916" s="1504">
        <f t="shared" si="59"/>
        <v>1176</v>
      </c>
      <c r="L2916" s="1502"/>
      <c r="M2916" s="1502"/>
      <c r="N2916" s="1505"/>
      <c r="O2916" s="1502"/>
      <c r="P2916" s="1504"/>
      <c r="Q2916" s="1505"/>
      <c r="R2916" s="1911"/>
    </row>
    <row r="2917" spans="2:18">
      <c r="B2917" s="5" t="s">
        <v>7110</v>
      </c>
      <c r="C2917" s="1500">
        <v>75</v>
      </c>
      <c r="D2917" s="1502" t="s">
        <v>3451</v>
      </c>
      <c r="E2917" s="1502">
        <v>7</v>
      </c>
      <c r="F2917" s="1503" t="s">
        <v>550</v>
      </c>
      <c r="G2917" s="1502">
        <v>4</v>
      </c>
      <c r="H2917" s="1502">
        <v>2008</v>
      </c>
      <c r="I2917" s="1504">
        <v>2490</v>
      </c>
      <c r="J2917" s="1502">
        <f t="shared" si="58"/>
        <v>100</v>
      </c>
      <c r="K2917" s="1504">
        <f t="shared" si="59"/>
        <v>0</v>
      </c>
      <c r="L2917" s="1502"/>
      <c r="M2917" s="1502"/>
      <c r="N2917" s="1505"/>
      <c r="O2917" s="1502"/>
      <c r="P2917" s="1504"/>
      <c r="Q2917" s="1505"/>
      <c r="R2917" s="1911"/>
    </row>
    <row r="2918" spans="2:18">
      <c r="B2918" s="5" t="s">
        <v>7111</v>
      </c>
      <c r="C2918" s="1500">
        <v>76</v>
      </c>
      <c r="D2918" s="1502" t="s">
        <v>3525</v>
      </c>
      <c r="E2918" s="1502">
        <v>7</v>
      </c>
      <c r="F2918" s="1503" t="s">
        <v>550</v>
      </c>
      <c r="G2918" s="1502">
        <v>1</v>
      </c>
      <c r="H2918" s="1502">
        <v>2015</v>
      </c>
      <c r="I2918" s="1504">
        <v>2350</v>
      </c>
      <c r="J2918" s="1502">
        <f t="shared" si="58"/>
        <v>100</v>
      </c>
      <c r="K2918" s="1504">
        <f t="shared" si="59"/>
        <v>0</v>
      </c>
      <c r="L2918" s="1502"/>
      <c r="M2918" s="1502"/>
      <c r="N2918" s="1505"/>
      <c r="O2918" s="1502"/>
      <c r="P2918" s="1504"/>
      <c r="Q2918" s="1505"/>
      <c r="R2918" s="1911"/>
    </row>
    <row r="2919" spans="2:18">
      <c r="B2919" s="5" t="s">
        <v>7112</v>
      </c>
      <c r="C2919" s="1500">
        <v>77</v>
      </c>
      <c r="D2919" s="1502" t="s">
        <v>3525</v>
      </c>
      <c r="E2919" s="1502">
        <v>7</v>
      </c>
      <c r="F2919" s="1503" t="s">
        <v>550</v>
      </c>
      <c r="G2919" s="1502">
        <v>2</v>
      </c>
      <c r="H2919" s="1502">
        <v>2016</v>
      </c>
      <c r="I2919" s="1504">
        <v>4794</v>
      </c>
      <c r="J2919" s="1502">
        <f t="shared" si="58"/>
        <v>100</v>
      </c>
      <c r="K2919" s="1504">
        <f t="shared" si="59"/>
        <v>0</v>
      </c>
      <c r="L2919" s="1502"/>
      <c r="M2919" s="1502"/>
      <c r="N2919" s="1505"/>
      <c r="O2919" s="1502"/>
      <c r="P2919" s="1504"/>
      <c r="Q2919" s="1505"/>
      <c r="R2919" s="1911"/>
    </row>
    <row r="2920" spans="2:18" ht="40.5">
      <c r="B2920" s="5" t="s">
        <v>7113</v>
      </c>
      <c r="C2920" s="1500">
        <v>78</v>
      </c>
      <c r="D2920" s="1565" t="s">
        <v>3554</v>
      </c>
      <c r="E2920" s="1502">
        <v>7</v>
      </c>
      <c r="F2920" s="1503" t="s">
        <v>550</v>
      </c>
      <c r="G2920" s="1502">
        <v>3</v>
      </c>
      <c r="H2920" s="1502">
        <v>2020</v>
      </c>
      <c r="I2920" s="1504">
        <v>7392.6</v>
      </c>
      <c r="J2920" s="1502">
        <f t="shared" si="58"/>
        <v>80</v>
      </c>
      <c r="K2920" s="1504">
        <f t="shared" si="59"/>
        <v>1478.5199999999995</v>
      </c>
      <c r="L2920" s="1502"/>
      <c r="M2920" s="1502"/>
      <c r="N2920" s="1505"/>
      <c r="O2920" s="1502"/>
      <c r="P2920" s="1504"/>
      <c r="Q2920" s="1505"/>
      <c r="R2920" s="1911"/>
    </row>
    <row r="2921" spans="2:18">
      <c r="B2921" s="5" t="s">
        <v>7114</v>
      </c>
      <c r="C2921" s="1500">
        <v>79</v>
      </c>
      <c r="D2921" s="1502" t="s">
        <v>7005</v>
      </c>
      <c r="E2921" s="1502"/>
      <c r="F2921" s="1503" t="s">
        <v>550</v>
      </c>
      <c r="G2921" s="1502">
        <v>3</v>
      </c>
      <c r="H2921" s="1502">
        <v>2022</v>
      </c>
      <c r="I2921" s="1504">
        <v>137.45454000000001</v>
      </c>
      <c r="J2921" s="1502">
        <f t="shared" si="58"/>
        <v>40</v>
      </c>
      <c r="K2921" s="1504">
        <f t="shared" si="59"/>
        <v>82.472723999999999</v>
      </c>
      <c r="L2921" s="1502"/>
      <c r="M2921" s="1502"/>
      <c r="N2921" s="1505"/>
      <c r="O2921" s="1502"/>
      <c r="P2921" s="1504"/>
      <c r="Q2921" s="1505"/>
      <c r="R2921" s="1911"/>
    </row>
    <row r="2922" spans="2:18">
      <c r="B2922" s="5" t="s">
        <v>7115</v>
      </c>
      <c r="C2922" s="1500">
        <v>80</v>
      </c>
      <c r="D2922" s="1502" t="s">
        <v>7116</v>
      </c>
      <c r="E2922" s="1502">
        <v>7</v>
      </c>
      <c r="F2922" s="1503" t="s">
        <v>550</v>
      </c>
      <c r="G2922" s="1502">
        <v>8</v>
      </c>
      <c r="H2922" s="1502">
        <v>2022</v>
      </c>
      <c r="I2922" s="1504">
        <v>175.2</v>
      </c>
      <c r="J2922" s="1502">
        <f t="shared" si="58"/>
        <v>40</v>
      </c>
      <c r="K2922" s="1504">
        <f t="shared" si="59"/>
        <v>105.11999999999999</v>
      </c>
      <c r="L2922" s="1502"/>
      <c r="M2922" s="1502"/>
      <c r="N2922" s="1505"/>
      <c r="O2922" s="1502"/>
      <c r="P2922" s="1504"/>
      <c r="Q2922" s="1505"/>
      <c r="R2922" s="1911"/>
    </row>
    <row r="2923" spans="2:18">
      <c r="B2923" s="5" t="s">
        <v>7117</v>
      </c>
      <c r="C2923" s="1500">
        <v>81</v>
      </c>
      <c r="D2923" s="1502" t="s">
        <v>7004</v>
      </c>
      <c r="E2923" s="1502">
        <v>7</v>
      </c>
      <c r="F2923" s="1503" t="s">
        <v>550</v>
      </c>
      <c r="G2923" s="1502">
        <v>1</v>
      </c>
      <c r="H2923" s="1502">
        <v>2022</v>
      </c>
      <c r="I2923" s="1504">
        <v>26.64</v>
      </c>
      <c r="J2923" s="1502">
        <f t="shared" si="58"/>
        <v>40</v>
      </c>
      <c r="K2923" s="1504">
        <f t="shared" si="59"/>
        <v>15.984</v>
      </c>
      <c r="L2923" s="1502"/>
      <c r="M2923" s="1502"/>
      <c r="N2923" s="1505"/>
      <c r="O2923" s="1502"/>
      <c r="P2923" s="1504"/>
      <c r="Q2923" s="1505"/>
      <c r="R2923" s="1911"/>
    </row>
    <row r="2924" spans="2:18">
      <c r="B2924" s="5" t="s">
        <v>7118</v>
      </c>
      <c r="C2924" s="1500">
        <v>82</v>
      </c>
      <c r="D2924" s="1502" t="s">
        <v>7119</v>
      </c>
      <c r="E2924" s="1502">
        <v>7</v>
      </c>
      <c r="F2924" s="1503" t="s">
        <v>550</v>
      </c>
      <c r="G2924" s="1502">
        <v>1</v>
      </c>
      <c r="H2924" s="1502">
        <v>2022</v>
      </c>
      <c r="I2924" s="1504">
        <v>6420</v>
      </c>
      <c r="J2924" s="1502">
        <f t="shared" si="58"/>
        <v>40</v>
      </c>
      <c r="K2924" s="1504">
        <f t="shared" si="59"/>
        <v>3852</v>
      </c>
      <c r="L2924" s="1502"/>
      <c r="M2924" s="1502"/>
      <c r="N2924" s="1505"/>
      <c r="O2924" s="1502"/>
      <c r="P2924" s="1504"/>
      <c r="Q2924" s="1505"/>
      <c r="R2924" s="1911"/>
    </row>
    <row r="2925" spans="2:18">
      <c r="B2925" s="5" t="s">
        <v>7120</v>
      </c>
      <c r="C2925" s="1500">
        <v>83</v>
      </c>
      <c r="D2925" s="1502" t="s">
        <v>7048</v>
      </c>
      <c r="E2925" s="1502">
        <v>7</v>
      </c>
      <c r="F2925" s="1503" t="s">
        <v>550</v>
      </c>
      <c r="G2925" s="1502">
        <v>1</v>
      </c>
      <c r="H2925" s="1502">
        <v>2022</v>
      </c>
      <c r="I2925" s="1504">
        <v>28.434419999999999</v>
      </c>
      <c r="J2925" s="1502">
        <f t="shared" si="58"/>
        <v>40</v>
      </c>
      <c r="K2925" s="1504">
        <f t="shared" si="59"/>
        <v>17.060651999999997</v>
      </c>
      <c r="L2925" s="1502"/>
      <c r="M2925" s="1502"/>
      <c r="N2925" s="1505"/>
      <c r="O2925" s="1502"/>
      <c r="P2925" s="1504"/>
      <c r="Q2925" s="1505"/>
      <c r="R2925" s="1911"/>
    </row>
    <row r="2926" spans="2:18">
      <c r="B2926" s="5" t="s">
        <v>7121</v>
      </c>
      <c r="C2926" s="1500">
        <v>84</v>
      </c>
      <c r="D2926" s="1502" t="s">
        <v>6501</v>
      </c>
      <c r="E2926" s="1502">
        <v>7</v>
      </c>
      <c r="F2926" s="1503" t="s">
        <v>550</v>
      </c>
      <c r="G2926" s="1502">
        <v>2</v>
      </c>
      <c r="H2926" s="1502">
        <v>2022</v>
      </c>
      <c r="I2926" s="1504">
        <v>4940</v>
      </c>
      <c r="J2926" s="1502">
        <f t="shared" si="58"/>
        <v>40</v>
      </c>
      <c r="K2926" s="1504">
        <f t="shared" si="59"/>
        <v>2964</v>
      </c>
      <c r="L2926" s="1502"/>
      <c r="M2926" s="1502"/>
      <c r="N2926" s="1505"/>
      <c r="O2926" s="1502"/>
      <c r="P2926" s="1504"/>
      <c r="Q2926" s="1505"/>
      <c r="R2926" s="1911"/>
    </row>
    <row r="2927" spans="2:18">
      <c r="B2927" s="5" t="s">
        <v>7122</v>
      </c>
      <c r="C2927" s="1500">
        <v>85</v>
      </c>
      <c r="D2927" s="1502" t="s">
        <v>3560</v>
      </c>
      <c r="E2927" s="1502">
        <v>7</v>
      </c>
      <c r="F2927" s="1503" t="s">
        <v>550</v>
      </c>
      <c r="G2927" s="1502">
        <v>1</v>
      </c>
      <c r="H2927" s="1502">
        <v>2021</v>
      </c>
      <c r="I2927" s="1504">
        <v>99.7</v>
      </c>
      <c r="J2927" s="1502">
        <f t="shared" si="58"/>
        <v>60</v>
      </c>
      <c r="K2927" s="1504">
        <f t="shared" si="59"/>
        <v>39.880000000000003</v>
      </c>
      <c r="L2927" s="1502"/>
      <c r="M2927" s="1502"/>
      <c r="N2927" s="1505"/>
      <c r="O2927" s="1502"/>
      <c r="P2927" s="1504"/>
      <c r="Q2927" s="1505"/>
      <c r="R2927" s="1911"/>
    </row>
    <row r="2928" spans="2:18">
      <c r="C2928" s="1500">
        <v>86</v>
      </c>
      <c r="D2928" s="1502" t="s">
        <v>2491</v>
      </c>
      <c r="E2928" s="1502">
        <v>7</v>
      </c>
      <c r="F2928" s="1503" t="s">
        <v>550</v>
      </c>
      <c r="G2928" s="1502"/>
      <c r="H2928" s="1502"/>
      <c r="I2928" s="1504"/>
      <c r="J2928" s="1502"/>
      <c r="K2928" s="1504"/>
      <c r="L2928" s="1502">
        <v>20</v>
      </c>
      <c r="M2928" s="1502">
        <v>54</v>
      </c>
      <c r="N2928" s="1505">
        <f>+L2928*M2928</f>
        <v>1080</v>
      </c>
      <c r="O2928" s="1502">
        <v>20</v>
      </c>
      <c r="P2928" s="1504">
        <v>54</v>
      </c>
      <c r="Q2928" s="1505">
        <f>+O2928*P2928</f>
        <v>1080</v>
      </c>
      <c r="R2928" s="1911"/>
    </row>
    <row r="2929" spans="2:18">
      <c r="C2929" s="1500">
        <v>87</v>
      </c>
      <c r="D2929" s="1502" t="s">
        <v>3235</v>
      </c>
      <c r="E2929" s="1502">
        <v>7</v>
      </c>
      <c r="F2929" s="1503" t="s">
        <v>550</v>
      </c>
      <c r="G2929" s="1502"/>
      <c r="H2929" s="1502"/>
      <c r="I2929" s="1504"/>
      <c r="J2929" s="1502"/>
      <c r="K2929" s="1504"/>
      <c r="L2929" s="1502">
        <v>3</v>
      </c>
      <c r="M2929" s="1502">
        <v>2400</v>
      </c>
      <c r="N2929" s="1505">
        <f>+L2929*M2929</f>
        <v>7200</v>
      </c>
      <c r="O2929" s="1502">
        <v>3</v>
      </c>
      <c r="P2929" s="1504">
        <v>2400</v>
      </c>
      <c r="Q2929" s="1505">
        <f>+O2929*P2929</f>
        <v>7200</v>
      </c>
      <c r="R2929" s="1912"/>
    </row>
    <row r="2930" spans="2:18">
      <c r="B2930" s="5" t="s">
        <v>7123</v>
      </c>
      <c r="C2930" s="1506">
        <v>1</v>
      </c>
      <c r="D2930" s="1508" t="s">
        <v>3450</v>
      </c>
      <c r="E2930" s="1508">
        <v>7</v>
      </c>
      <c r="F2930" s="1509" t="s">
        <v>550</v>
      </c>
      <c r="G2930" s="1508">
        <v>6</v>
      </c>
      <c r="H2930" s="1508">
        <v>2008</v>
      </c>
      <c r="I2930" s="1510">
        <v>832.8</v>
      </c>
      <c r="J2930" s="1508">
        <f t="shared" ref="J2930:J2993" si="60">IF(($J$14-H2930)*J$17&gt;100,100,($J$14-H2930)*J$17)</f>
        <v>100</v>
      </c>
      <c r="K2930" s="1510">
        <f t="shared" ref="K2930:K2993" si="61">IF(J2930=100,0,I2930-I2930*J2930%)</f>
        <v>0</v>
      </c>
      <c r="L2930" s="1508"/>
      <c r="M2930" s="1508"/>
      <c r="N2930" s="1511"/>
      <c r="O2930" s="1508"/>
      <c r="P2930" s="1510"/>
      <c r="Q2930" s="1511"/>
      <c r="R2930" s="1952" t="s">
        <v>7124</v>
      </c>
    </row>
    <row r="2931" spans="2:18">
      <c r="B2931" s="5" t="s">
        <v>7125</v>
      </c>
      <c r="C2931" s="1506">
        <v>2</v>
      </c>
      <c r="D2931" s="1508" t="s">
        <v>3445</v>
      </c>
      <c r="E2931" s="1508">
        <v>7</v>
      </c>
      <c r="F2931" s="1509" t="s">
        <v>550</v>
      </c>
      <c r="G2931" s="1508">
        <v>6</v>
      </c>
      <c r="H2931" s="1508">
        <v>2007</v>
      </c>
      <c r="I2931" s="1510">
        <v>951.24599999999998</v>
      </c>
      <c r="J2931" s="1508">
        <f t="shared" si="60"/>
        <v>100</v>
      </c>
      <c r="K2931" s="1510">
        <f t="shared" si="61"/>
        <v>0</v>
      </c>
      <c r="L2931" s="1508"/>
      <c r="M2931" s="1508"/>
      <c r="N2931" s="1511"/>
      <c r="O2931" s="1508"/>
      <c r="P2931" s="1510"/>
      <c r="Q2931" s="1511"/>
      <c r="R2931" s="1953"/>
    </row>
    <row r="2932" spans="2:18">
      <c r="B2932" s="5" t="s">
        <v>7126</v>
      </c>
      <c r="C2932" s="1506">
        <v>3</v>
      </c>
      <c r="D2932" s="1508" t="s">
        <v>3462</v>
      </c>
      <c r="E2932" s="1508">
        <v>7</v>
      </c>
      <c r="F2932" s="1509" t="s">
        <v>550</v>
      </c>
      <c r="G2932" s="1508">
        <v>6</v>
      </c>
      <c r="H2932" s="1508">
        <v>2007</v>
      </c>
      <c r="I2932" s="1510">
        <v>119.47799999999999</v>
      </c>
      <c r="J2932" s="1508">
        <f t="shared" si="60"/>
        <v>100</v>
      </c>
      <c r="K2932" s="1510">
        <f t="shared" si="61"/>
        <v>0</v>
      </c>
      <c r="L2932" s="1508"/>
      <c r="M2932" s="1508"/>
      <c r="N2932" s="1511"/>
      <c r="O2932" s="1508"/>
      <c r="P2932" s="1510"/>
      <c r="Q2932" s="1511"/>
      <c r="R2932" s="1953"/>
    </row>
    <row r="2933" spans="2:18">
      <c r="B2933" s="5" t="s">
        <v>7127</v>
      </c>
      <c r="C2933" s="1506">
        <v>4</v>
      </c>
      <c r="D2933" s="1508" t="s">
        <v>7128</v>
      </c>
      <c r="E2933" s="1508">
        <v>7</v>
      </c>
      <c r="F2933" s="1509" t="s">
        <v>550</v>
      </c>
      <c r="G2933" s="1508">
        <v>1</v>
      </c>
      <c r="H2933" s="1508">
        <v>2002</v>
      </c>
      <c r="I2933" s="1510">
        <v>38.6</v>
      </c>
      <c r="J2933" s="1508">
        <f t="shared" si="60"/>
        <v>100</v>
      </c>
      <c r="K2933" s="1510">
        <f t="shared" si="61"/>
        <v>0</v>
      </c>
      <c r="L2933" s="1508"/>
      <c r="M2933" s="1508"/>
      <c r="N2933" s="1511"/>
      <c r="O2933" s="1508"/>
      <c r="P2933" s="1510"/>
      <c r="Q2933" s="1511"/>
      <c r="R2933" s="1953"/>
    </row>
    <row r="2934" spans="2:18">
      <c r="B2934" s="5" t="s">
        <v>7129</v>
      </c>
      <c r="C2934" s="1506">
        <v>5</v>
      </c>
      <c r="D2934" s="1508" t="s">
        <v>3449</v>
      </c>
      <c r="E2934" s="1508">
        <v>7</v>
      </c>
      <c r="F2934" s="1509" t="s">
        <v>550</v>
      </c>
      <c r="G2934" s="1508">
        <v>6</v>
      </c>
      <c r="H2934" s="1508">
        <v>2007</v>
      </c>
      <c r="I2934" s="1510">
        <v>160.84200000000001</v>
      </c>
      <c r="J2934" s="1508">
        <f t="shared" si="60"/>
        <v>100</v>
      </c>
      <c r="K2934" s="1510">
        <f t="shared" si="61"/>
        <v>0</v>
      </c>
      <c r="L2934" s="1508"/>
      <c r="M2934" s="1508"/>
      <c r="N2934" s="1511"/>
      <c r="O2934" s="1508"/>
      <c r="P2934" s="1510"/>
      <c r="Q2934" s="1511"/>
      <c r="R2934" s="1953"/>
    </row>
    <row r="2935" spans="2:18">
      <c r="B2935" s="5" t="s">
        <v>7130</v>
      </c>
      <c r="C2935" s="1506">
        <v>6</v>
      </c>
      <c r="D2935" s="1508" t="s">
        <v>3443</v>
      </c>
      <c r="E2935" s="1508">
        <v>7</v>
      </c>
      <c r="F2935" s="1509" t="s">
        <v>550</v>
      </c>
      <c r="G2935" s="1508">
        <v>1</v>
      </c>
      <c r="H2935" s="1508">
        <v>2007</v>
      </c>
      <c r="I2935" s="1510">
        <v>656.4</v>
      </c>
      <c r="J2935" s="1508">
        <f t="shared" si="60"/>
        <v>100</v>
      </c>
      <c r="K2935" s="1510">
        <f t="shared" si="61"/>
        <v>0</v>
      </c>
      <c r="L2935" s="1508"/>
      <c r="M2935" s="1508"/>
      <c r="N2935" s="1511"/>
      <c r="O2935" s="1508"/>
      <c r="P2935" s="1510"/>
      <c r="Q2935" s="1511"/>
      <c r="R2935" s="1953"/>
    </row>
    <row r="2936" spans="2:18">
      <c r="B2936" s="5" t="s">
        <v>7131</v>
      </c>
      <c r="C2936" s="1506">
        <v>7</v>
      </c>
      <c r="D2936" s="1508" t="s">
        <v>3448</v>
      </c>
      <c r="E2936" s="1508">
        <v>7</v>
      </c>
      <c r="F2936" s="1509" t="s">
        <v>550</v>
      </c>
      <c r="G2936" s="1508">
        <v>6</v>
      </c>
      <c r="H2936" s="1508">
        <v>2007</v>
      </c>
      <c r="I2936" s="1510">
        <v>153.94800000000001</v>
      </c>
      <c r="J2936" s="1508">
        <f t="shared" si="60"/>
        <v>100</v>
      </c>
      <c r="K2936" s="1510">
        <f t="shared" si="61"/>
        <v>0</v>
      </c>
      <c r="L2936" s="1508"/>
      <c r="M2936" s="1508"/>
      <c r="N2936" s="1511"/>
      <c r="O2936" s="1508"/>
      <c r="P2936" s="1510"/>
      <c r="Q2936" s="1511"/>
      <c r="R2936" s="1953"/>
    </row>
    <row r="2937" spans="2:18">
      <c r="B2937" s="5" t="s">
        <v>7132</v>
      </c>
      <c r="C2937" s="1506">
        <v>8</v>
      </c>
      <c r="D2937" s="1508" t="s">
        <v>3463</v>
      </c>
      <c r="E2937" s="1508">
        <v>7</v>
      </c>
      <c r="F2937" s="1509" t="s">
        <v>550</v>
      </c>
      <c r="G2937" s="1508">
        <v>36</v>
      </c>
      <c r="H2937" s="1508">
        <v>2007</v>
      </c>
      <c r="I2937" s="1510">
        <v>772.02</v>
      </c>
      <c r="J2937" s="1508">
        <f t="shared" si="60"/>
        <v>100</v>
      </c>
      <c r="K2937" s="1510">
        <f t="shared" si="61"/>
        <v>0</v>
      </c>
      <c r="L2937" s="1508"/>
      <c r="M2937" s="1508"/>
      <c r="N2937" s="1511"/>
      <c r="O2937" s="1508"/>
      <c r="P2937" s="1510"/>
      <c r="Q2937" s="1511"/>
      <c r="R2937" s="1953"/>
    </row>
    <row r="2938" spans="2:18">
      <c r="B2938" s="5" t="s">
        <v>7133</v>
      </c>
      <c r="C2938" s="1506">
        <v>9</v>
      </c>
      <c r="D2938" s="1508" t="s">
        <v>3467</v>
      </c>
      <c r="E2938" s="1508">
        <v>7</v>
      </c>
      <c r="F2938" s="1509" t="s">
        <v>550</v>
      </c>
      <c r="G2938" s="1508">
        <v>1</v>
      </c>
      <c r="H2938" s="1508">
        <v>2007</v>
      </c>
      <c r="I2938" s="1510">
        <v>542</v>
      </c>
      <c r="J2938" s="1508">
        <f t="shared" si="60"/>
        <v>100</v>
      </c>
      <c r="K2938" s="1510">
        <f t="shared" si="61"/>
        <v>0</v>
      </c>
      <c r="L2938" s="1508"/>
      <c r="M2938" s="1508"/>
      <c r="N2938" s="1511"/>
      <c r="O2938" s="1508"/>
      <c r="P2938" s="1510"/>
      <c r="Q2938" s="1511"/>
      <c r="R2938" s="1953"/>
    </row>
    <row r="2939" spans="2:18">
      <c r="B2939" s="5" t="s">
        <v>7134</v>
      </c>
      <c r="C2939" s="1506">
        <v>10</v>
      </c>
      <c r="D2939" s="1508" t="s">
        <v>3459</v>
      </c>
      <c r="E2939" s="1508">
        <v>7</v>
      </c>
      <c r="F2939" s="1509" t="s">
        <v>550</v>
      </c>
      <c r="G2939" s="1508">
        <v>1</v>
      </c>
      <c r="H2939" s="1508">
        <v>2006</v>
      </c>
      <c r="I2939" s="1510">
        <v>1508.07</v>
      </c>
      <c r="J2939" s="1508">
        <f t="shared" si="60"/>
        <v>100</v>
      </c>
      <c r="K2939" s="1510">
        <f t="shared" si="61"/>
        <v>0</v>
      </c>
      <c r="L2939" s="1508"/>
      <c r="M2939" s="1508"/>
      <c r="N2939" s="1511"/>
      <c r="O2939" s="1508"/>
      <c r="P2939" s="1510"/>
      <c r="Q2939" s="1511"/>
      <c r="R2939" s="1953"/>
    </row>
    <row r="2940" spans="2:18">
      <c r="B2940" s="5" t="s">
        <v>7135</v>
      </c>
      <c r="C2940" s="1506">
        <v>11</v>
      </c>
      <c r="D2940" s="1508" t="s">
        <v>3460</v>
      </c>
      <c r="E2940" s="1508">
        <v>7</v>
      </c>
      <c r="F2940" s="1509" t="s">
        <v>550</v>
      </c>
      <c r="G2940" s="1508">
        <v>1</v>
      </c>
      <c r="H2940" s="1508">
        <v>2006</v>
      </c>
      <c r="I2940" s="1510">
        <v>1368.8219999999999</v>
      </c>
      <c r="J2940" s="1508">
        <f t="shared" si="60"/>
        <v>100</v>
      </c>
      <c r="K2940" s="1510">
        <f t="shared" si="61"/>
        <v>0</v>
      </c>
      <c r="L2940" s="1508"/>
      <c r="M2940" s="1508"/>
      <c r="N2940" s="1511"/>
      <c r="O2940" s="1508"/>
      <c r="P2940" s="1510"/>
      <c r="Q2940" s="1511"/>
      <c r="R2940" s="1953"/>
    </row>
    <row r="2941" spans="2:18">
      <c r="B2941" s="5" t="s">
        <v>7136</v>
      </c>
      <c r="C2941" s="1506">
        <v>12</v>
      </c>
      <c r="D2941" s="1508" t="s">
        <v>7137</v>
      </c>
      <c r="E2941" s="1508">
        <v>7</v>
      </c>
      <c r="F2941" s="1509" t="s">
        <v>550</v>
      </c>
      <c r="G2941" s="1508">
        <v>1</v>
      </c>
      <c r="H2941" s="1508">
        <v>2008</v>
      </c>
      <c r="I2941" s="1510">
        <v>101.05</v>
      </c>
      <c r="J2941" s="1508">
        <f t="shared" si="60"/>
        <v>100</v>
      </c>
      <c r="K2941" s="1510">
        <f t="shared" si="61"/>
        <v>0</v>
      </c>
      <c r="L2941" s="1508"/>
      <c r="M2941" s="1508"/>
      <c r="N2941" s="1511"/>
      <c r="O2941" s="1508"/>
      <c r="P2941" s="1510"/>
      <c r="Q2941" s="1511"/>
      <c r="R2941" s="1953"/>
    </row>
    <row r="2942" spans="2:18">
      <c r="B2942" s="5" t="s">
        <v>7138</v>
      </c>
      <c r="C2942" s="1506">
        <v>13</v>
      </c>
      <c r="D2942" s="1508" t="s">
        <v>3442</v>
      </c>
      <c r="E2942" s="1508">
        <v>7</v>
      </c>
      <c r="F2942" s="1509" t="s">
        <v>550</v>
      </c>
      <c r="G2942" s="1508">
        <v>1</v>
      </c>
      <c r="H2942" s="1508">
        <v>2007</v>
      </c>
      <c r="I2942" s="1510">
        <v>103.176</v>
      </c>
      <c r="J2942" s="1508">
        <f t="shared" si="60"/>
        <v>100</v>
      </c>
      <c r="K2942" s="1510">
        <f t="shared" si="61"/>
        <v>0</v>
      </c>
      <c r="L2942" s="1508"/>
      <c r="M2942" s="1508"/>
      <c r="N2942" s="1511"/>
      <c r="O2942" s="1508"/>
      <c r="P2942" s="1510"/>
      <c r="Q2942" s="1511"/>
      <c r="R2942" s="1953"/>
    </row>
    <row r="2943" spans="2:18">
      <c r="B2943" s="5" t="s">
        <v>7139</v>
      </c>
      <c r="C2943" s="1506">
        <v>14</v>
      </c>
      <c r="D2943" s="1508" t="s">
        <v>3441</v>
      </c>
      <c r="E2943" s="1508">
        <v>7</v>
      </c>
      <c r="F2943" s="1509" t="s">
        <v>550</v>
      </c>
      <c r="G2943" s="1508">
        <v>2</v>
      </c>
      <c r="H2943" s="1508">
        <v>2007</v>
      </c>
      <c r="I2943" s="1510">
        <v>219.6</v>
      </c>
      <c r="J2943" s="1508">
        <f t="shared" si="60"/>
        <v>100</v>
      </c>
      <c r="K2943" s="1510">
        <f t="shared" si="61"/>
        <v>0</v>
      </c>
      <c r="L2943" s="1508"/>
      <c r="M2943" s="1508"/>
      <c r="N2943" s="1511"/>
      <c r="O2943" s="1508"/>
      <c r="P2943" s="1510"/>
      <c r="Q2943" s="1511"/>
      <c r="R2943" s="1953"/>
    </row>
    <row r="2944" spans="2:18">
      <c r="B2944" s="5" t="s">
        <v>7140</v>
      </c>
      <c r="C2944" s="1506">
        <v>15</v>
      </c>
      <c r="D2944" s="1508" t="s">
        <v>3447</v>
      </c>
      <c r="E2944" s="1508">
        <v>7</v>
      </c>
      <c r="F2944" s="1509" t="s">
        <v>550</v>
      </c>
      <c r="G2944" s="1508">
        <v>36</v>
      </c>
      <c r="H2944" s="1508">
        <v>2007</v>
      </c>
      <c r="I2944" s="1510">
        <v>330.87599999999998</v>
      </c>
      <c r="J2944" s="1508">
        <f t="shared" si="60"/>
        <v>100</v>
      </c>
      <c r="K2944" s="1510">
        <f t="shared" si="61"/>
        <v>0</v>
      </c>
      <c r="L2944" s="1508"/>
      <c r="M2944" s="1508"/>
      <c r="N2944" s="1511"/>
      <c r="O2944" s="1508"/>
      <c r="P2944" s="1510"/>
      <c r="Q2944" s="1511"/>
      <c r="R2944" s="1953"/>
    </row>
    <row r="2945" spans="2:18">
      <c r="B2945" s="5" t="s">
        <v>7141</v>
      </c>
      <c r="C2945" s="1506">
        <v>16</v>
      </c>
      <c r="D2945" s="1508" t="s">
        <v>3446</v>
      </c>
      <c r="E2945" s="1508">
        <v>7</v>
      </c>
      <c r="F2945" s="1509" t="s">
        <v>550</v>
      </c>
      <c r="G2945" s="1508">
        <v>36</v>
      </c>
      <c r="H2945" s="1508">
        <v>2007</v>
      </c>
      <c r="I2945" s="1510">
        <v>317.08800000000002</v>
      </c>
      <c r="J2945" s="1508">
        <f t="shared" si="60"/>
        <v>100</v>
      </c>
      <c r="K2945" s="1510">
        <f t="shared" si="61"/>
        <v>0</v>
      </c>
      <c r="L2945" s="1508"/>
      <c r="M2945" s="1508"/>
      <c r="N2945" s="1511"/>
      <c r="O2945" s="1508"/>
      <c r="P2945" s="1510"/>
      <c r="Q2945" s="1511"/>
      <c r="R2945" s="1953"/>
    </row>
    <row r="2946" spans="2:18">
      <c r="B2946" s="5" t="s">
        <v>7142</v>
      </c>
      <c r="C2946" s="1506">
        <v>17</v>
      </c>
      <c r="D2946" s="1508" t="s">
        <v>3461</v>
      </c>
      <c r="E2946" s="1508">
        <v>7</v>
      </c>
      <c r="F2946" s="1509" t="s">
        <v>550</v>
      </c>
      <c r="G2946" s="1508">
        <v>5</v>
      </c>
      <c r="H2946" s="1508">
        <v>2006</v>
      </c>
      <c r="I2946" s="1510">
        <v>366.52600000000001</v>
      </c>
      <c r="J2946" s="1508">
        <f t="shared" si="60"/>
        <v>100</v>
      </c>
      <c r="K2946" s="1510">
        <f t="shared" si="61"/>
        <v>0</v>
      </c>
      <c r="L2946" s="1508"/>
      <c r="M2946" s="1508"/>
      <c r="N2946" s="1511"/>
      <c r="O2946" s="1508"/>
      <c r="P2946" s="1510"/>
      <c r="Q2946" s="1511"/>
      <c r="R2946" s="1953"/>
    </row>
    <row r="2947" spans="2:18">
      <c r="B2947" s="5" t="s">
        <v>7143</v>
      </c>
      <c r="C2947" s="1506">
        <v>18</v>
      </c>
      <c r="D2947" s="1508" t="s">
        <v>3444</v>
      </c>
      <c r="E2947" s="1508">
        <v>7</v>
      </c>
      <c r="F2947" s="1509" t="s">
        <v>550</v>
      </c>
      <c r="G2947" s="1508">
        <v>6</v>
      </c>
      <c r="H2947" s="1508">
        <v>2007</v>
      </c>
      <c r="I2947" s="1510">
        <v>691.60799999999995</v>
      </c>
      <c r="J2947" s="1508">
        <f t="shared" si="60"/>
        <v>100</v>
      </c>
      <c r="K2947" s="1510">
        <f t="shared" si="61"/>
        <v>0</v>
      </c>
      <c r="L2947" s="1508"/>
      <c r="M2947" s="1508"/>
      <c r="N2947" s="1511"/>
      <c r="O2947" s="1508"/>
      <c r="P2947" s="1510"/>
      <c r="Q2947" s="1511"/>
      <c r="R2947" s="1953"/>
    </row>
    <row r="2948" spans="2:18">
      <c r="B2948" s="5" t="s">
        <v>7144</v>
      </c>
      <c r="C2948" s="1506">
        <v>19</v>
      </c>
      <c r="D2948" s="1508" t="s">
        <v>2950</v>
      </c>
      <c r="E2948" s="1508">
        <v>7</v>
      </c>
      <c r="F2948" s="1509" t="s">
        <v>550</v>
      </c>
      <c r="G2948" s="1508">
        <v>12</v>
      </c>
      <c r="H2948" s="1508">
        <v>2010</v>
      </c>
      <c r="I2948" s="1510">
        <v>905.76</v>
      </c>
      <c r="J2948" s="1508">
        <f t="shared" si="60"/>
        <v>100</v>
      </c>
      <c r="K2948" s="1510">
        <f t="shared" si="61"/>
        <v>0</v>
      </c>
      <c r="L2948" s="1508"/>
      <c r="M2948" s="1508"/>
      <c r="N2948" s="1511"/>
      <c r="O2948" s="1508"/>
      <c r="P2948" s="1510"/>
      <c r="Q2948" s="1511"/>
      <c r="R2948" s="1953"/>
    </row>
    <row r="2949" spans="2:18">
      <c r="B2949" s="5" t="s">
        <v>7145</v>
      </c>
      <c r="C2949" s="1506">
        <v>20</v>
      </c>
      <c r="D2949" s="1508" t="s">
        <v>2467</v>
      </c>
      <c r="E2949" s="1508">
        <v>7</v>
      </c>
      <c r="F2949" s="1509" t="s">
        <v>550</v>
      </c>
      <c r="G2949" s="1508">
        <v>1</v>
      </c>
      <c r="H2949" s="1508">
        <v>2012</v>
      </c>
      <c r="I2949" s="1510">
        <v>37.08</v>
      </c>
      <c r="J2949" s="1508">
        <f t="shared" si="60"/>
        <v>100</v>
      </c>
      <c r="K2949" s="1510">
        <f t="shared" si="61"/>
        <v>0</v>
      </c>
      <c r="L2949" s="1508"/>
      <c r="M2949" s="1508"/>
      <c r="N2949" s="1511"/>
      <c r="O2949" s="1508"/>
      <c r="P2949" s="1510"/>
      <c r="Q2949" s="1511"/>
      <c r="R2949" s="1953"/>
    </row>
    <row r="2950" spans="2:18">
      <c r="B2950" s="5" t="s">
        <v>7146</v>
      </c>
      <c r="C2950" s="1506">
        <v>21</v>
      </c>
      <c r="D2950" s="1508" t="s">
        <v>3458</v>
      </c>
      <c r="E2950" s="1508">
        <v>7</v>
      </c>
      <c r="F2950" s="1509" t="s">
        <v>550</v>
      </c>
      <c r="G2950" s="1508">
        <v>4</v>
      </c>
      <c r="H2950" s="1508">
        <v>2005</v>
      </c>
      <c r="I2950" s="1510">
        <v>119.6016</v>
      </c>
      <c r="J2950" s="1508">
        <f t="shared" si="60"/>
        <v>100</v>
      </c>
      <c r="K2950" s="1510">
        <f t="shared" si="61"/>
        <v>0</v>
      </c>
      <c r="L2950" s="1508"/>
      <c r="M2950" s="1508"/>
      <c r="N2950" s="1511"/>
      <c r="O2950" s="1508"/>
      <c r="P2950" s="1510"/>
      <c r="Q2950" s="1511"/>
      <c r="R2950" s="1953"/>
    </row>
    <row r="2951" spans="2:18">
      <c r="B2951" s="5" t="s">
        <v>7147</v>
      </c>
      <c r="C2951" s="1506">
        <v>22</v>
      </c>
      <c r="D2951" s="1508" t="s">
        <v>3457</v>
      </c>
      <c r="E2951" s="1508">
        <v>7</v>
      </c>
      <c r="F2951" s="1509" t="s">
        <v>550</v>
      </c>
      <c r="G2951" s="1508">
        <v>1</v>
      </c>
      <c r="H2951" s="1508">
        <v>2002</v>
      </c>
      <c r="I2951" s="1510">
        <v>34.281999999999996</v>
      </c>
      <c r="J2951" s="1508">
        <f t="shared" si="60"/>
        <v>100</v>
      </c>
      <c r="K2951" s="1510">
        <f t="shared" si="61"/>
        <v>0</v>
      </c>
      <c r="L2951" s="1508"/>
      <c r="M2951" s="1508"/>
      <c r="N2951" s="1511"/>
      <c r="O2951" s="1508"/>
      <c r="P2951" s="1510"/>
      <c r="Q2951" s="1511"/>
      <c r="R2951" s="1953"/>
    </row>
    <row r="2952" spans="2:18">
      <c r="B2952" s="5" t="s">
        <v>7148</v>
      </c>
      <c r="C2952" s="1506">
        <v>23</v>
      </c>
      <c r="D2952" s="1508" t="s">
        <v>3254</v>
      </c>
      <c r="E2952" s="1508">
        <v>7</v>
      </c>
      <c r="F2952" s="1509" t="s">
        <v>550</v>
      </c>
      <c r="G2952" s="1508">
        <v>6</v>
      </c>
      <c r="H2952" s="1508">
        <v>2007</v>
      </c>
      <c r="I2952" s="1510">
        <v>3910.6860000000001</v>
      </c>
      <c r="J2952" s="1508">
        <f t="shared" si="60"/>
        <v>100</v>
      </c>
      <c r="K2952" s="1510">
        <f t="shared" si="61"/>
        <v>0</v>
      </c>
      <c r="L2952" s="1508"/>
      <c r="M2952" s="1508"/>
      <c r="N2952" s="1511"/>
      <c r="O2952" s="1508"/>
      <c r="P2952" s="1510"/>
      <c r="Q2952" s="1511"/>
      <c r="R2952" s="1953"/>
    </row>
    <row r="2953" spans="2:18">
      <c r="B2953" s="5" t="s">
        <v>7149</v>
      </c>
      <c r="C2953" s="1506">
        <v>24</v>
      </c>
      <c r="D2953" s="1508" t="s">
        <v>3555</v>
      </c>
      <c r="E2953" s="1508">
        <v>7</v>
      </c>
      <c r="F2953" s="1509" t="s">
        <v>550</v>
      </c>
      <c r="G2953" s="1508">
        <v>2</v>
      </c>
      <c r="H2953" s="1508">
        <v>2020</v>
      </c>
      <c r="I2953" s="1510">
        <v>104.226</v>
      </c>
      <c r="J2953" s="1508">
        <f t="shared" si="60"/>
        <v>80</v>
      </c>
      <c r="K2953" s="1510">
        <f t="shared" si="61"/>
        <v>20.845199999999991</v>
      </c>
      <c r="L2953" s="1508"/>
      <c r="M2953" s="1508"/>
      <c r="N2953" s="1511"/>
      <c r="O2953" s="1508"/>
      <c r="P2953" s="1510"/>
      <c r="Q2953" s="1511"/>
      <c r="R2953" s="1953"/>
    </row>
    <row r="2954" spans="2:18">
      <c r="B2954" s="5" t="s">
        <v>7150</v>
      </c>
      <c r="C2954" s="1506">
        <v>25</v>
      </c>
      <c r="D2954" s="1508" t="s">
        <v>3556</v>
      </c>
      <c r="E2954" s="1508">
        <v>7</v>
      </c>
      <c r="F2954" s="1509" t="s">
        <v>550</v>
      </c>
      <c r="G2954" s="1508">
        <v>22</v>
      </c>
      <c r="H2954" s="1508">
        <v>2020</v>
      </c>
      <c r="I2954" s="1510">
        <v>1185.69</v>
      </c>
      <c r="J2954" s="1508">
        <f t="shared" si="60"/>
        <v>80</v>
      </c>
      <c r="K2954" s="1510">
        <f t="shared" si="61"/>
        <v>237.13799999999992</v>
      </c>
      <c r="L2954" s="1508"/>
      <c r="M2954" s="1508"/>
      <c r="N2954" s="1511"/>
      <c r="O2954" s="1508"/>
      <c r="P2954" s="1510"/>
      <c r="Q2954" s="1511"/>
      <c r="R2954" s="1953"/>
    </row>
    <row r="2955" spans="2:18">
      <c r="B2955" s="5" t="s">
        <v>7151</v>
      </c>
      <c r="C2955" s="1506">
        <v>26</v>
      </c>
      <c r="D2955" s="1508" t="s">
        <v>3559</v>
      </c>
      <c r="E2955" s="1508">
        <v>7</v>
      </c>
      <c r="F2955" s="1509" t="s">
        <v>550</v>
      </c>
      <c r="G2955" s="1508">
        <v>1</v>
      </c>
      <c r="H2955" s="1508">
        <v>2021</v>
      </c>
      <c r="I2955" s="1510">
        <v>280.8</v>
      </c>
      <c r="J2955" s="1508">
        <f t="shared" si="60"/>
        <v>60</v>
      </c>
      <c r="K2955" s="1510">
        <f t="shared" si="61"/>
        <v>112.32000000000002</v>
      </c>
      <c r="L2955" s="1508"/>
      <c r="M2955" s="1508"/>
      <c r="N2955" s="1511"/>
      <c r="O2955" s="1508"/>
      <c r="P2955" s="1510"/>
      <c r="Q2955" s="1511"/>
      <c r="R2955" s="1953"/>
    </row>
    <row r="2956" spans="2:18">
      <c r="B2956" s="5" t="s">
        <v>7152</v>
      </c>
      <c r="C2956" s="1506">
        <v>27</v>
      </c>
      <c r="D2956" s="1508" t="s">
        <v>3552</v>
      </c>
      <c r="E2956" s="1508">
        <v>7</v>
      </c>
      <c r="F2956" s="1509" t="s">
        <v>550</v>
      </c>
      <c r="G2956" s="1508">
        <v>4</v>
      </c>
      <c r="H2956" s="1508">
        <v>2021</v>
      </c>
      <c r="I2956" s="1510">
        <v>1142.83636</v>
      </c>
      <c r="J2956" s="1508">
        <f t="shared" si="60"/>
        <v>60</v>
      </c>
      <c r="K2956" s="1510">
        <f t="shared" si="61"/>
        <v>457.13454400000001</v>
      </c>
      <c r="L2956" s="1508"/>
      <c r="M2956" s="1508"/>
      <c r="N2956" s="1511"/>
      <c r="O2956" s="1508"/>
      <c r="P2956" s="1510"/>
      <c r="Q2956" s="1511"/>
      <c r="R2956" s="1953"/>
    </row>
    <row r="2957" spans="2:18">
      <c r="B2957" s="5" t="s">
        <v>7153</v>
      </c>
      <c r="C2957" s="1506">
        <v>28</v>
      </c>
      <c r="D2957" s="1508" t="s">
        <v>7005</v>
      </c>
      <c r="E2957" s="1508">
        <v>7</v>
      </c>
      <c r="F2957" s="1509" t="s">
        <v>550</v>
      </c>
      <c r="G2957" s="1508">
        <v>12</v>
      </c>
      <c r="H2957" s="1508">
        <v>2022</v>
      </c>
      <c r="I2957" s="1510">
        <v>549.81816000000003</v>
      </c>
      <c r="J2957" s="1508">
        <f t="shared" si="60"/>
        <v>40</v>
      </c>
      <c r="K2957" s="1510">
        <f t="shared" si="61"/>
        <v>329.890896</v>
      </c>
      <c r="L2957" s="1508"/>
      <c r="M2957" s="1508"/>
      <c r="N2957" s="1511"/>
      <c r="O2957" s="1508"/>
      <c r="P2957" s="1510"/>
      <c r="Q2957" s="1511"/>
      <c r="R2957" s="1953"/>
    </row>
    <row r="2958" spans="2:18">
      <c r="B2958" s="5" t="s">
        <v>7154</v>
      </c>
      <c r="C2958" s="1506">
        <v>29</v>
      </c>
      <c r="D2958" s="1508" t="s">
        <v>2491</v>
      </c>
      <c r="E2958" s="1508">
        <v>7</v>
      </c>
      <c r="F2958" s="1509" t="s">
        <v>550</v>
      </c>
      <c r="G2958" s="1508">
        <v>1</v>
      </c>
      <c r="H2958" s="1508">
        <v>2011</v>
      </c>
      <c r="I2958" s="1510">
        <v>267.95999999999998</v>
      </c>
      <c r="J2958" s="1508">
        <f t="shared" si="60"/>
        <v>100</v>
      </c>
      <c r="K2958" s="1510">
        <f t="shared" si="61"/>
        <v>0</v>
      </c>
      <c r="L2958" s="1508"/>
      <c r="M2958" s="1508"/>
      <c r="N2958" s="1511"/>
      <c r="O2958" s="1508"/>
      <c r="P2958" s="1510"/>
      <c r="Q2958" s="1511"/>
      <c r="R2958" s="1953"/>
    </row>
    <row r="2959" spans="2:18">
      <c r="B2959" s="5" t="s">
        <v>7155</v>
      </c>
      <c r="C2959" s="1506">
        <v>30</v>
      </c>
      <c r="D2959" s="1508" t="s">
        <v>2491</v>
      </c>
      <c r="E2959" s="1508">
        <v>7</v>
      </c>
      <c r="F2959" s="1509" t="s">
        <v>550</v>
      </c>
      <c r="G2959" s="1508">
        <v>1</v>
      </c>
      <c r="H2959" s="1508">
        <v>2010</v>
      </c>
      <c r="I2959" s="1510">
        <v>75.48</v>
      </c>
      <c r="J2959" s="1508">
        <f t="shared" si="60"/>
        <v>100</v>
      </c>
      <c r="K2959" s="1510">
        <f t="shared" si="61"/>
        <v>0</v>
      </c>
      <c r="L2959" s="1508"/>
      <c r="M2959" s="1508"/>
      <c r="N2959" s="1511"/>
      <c r="O2959" s="1508"/>
      <c r="P2959" s="1510"/>
      <c r="Q2959" s="1511"/>
      <c r="R2959" s="1953"/>
    </row>
    <row r="2960" spans="2:18">
      <c r="B2960" s="5" t="s">
        <v>7156</v>
      </c>
      <c r="C2960" s="1506">
        <v>31</v>
      </c>
      <c r="D2960" s="1508" t="s">
        <v>7004</v>
      </c>
      <c r="E2960" s="1508">
        <v>7</v>
      </c>
      <c r="F2960" s="1509" t="s">
        <v>550</v>
      </c>
      <c r="G2960" s="1508">
        <v>4</v>
      </c>
      <c r="H2960" s="1508">
        <v>2022</v>
      </c>
      <c r="I2960" s="1510">
        <v>106.56</v>
      </c>
      <c r="J2960" s="1508">
        <f t="shared" si="60"/>
        <v>40</v>
      </c>
      <c r="K2960" s="1510">
        <f t="shared" si="61"/>
        <v>63.936</v>
      </c>
      <c r="L2960" s="1508"/>
      <c r="M2960" s="1508"/>
      <c r="N2960" s="1511"/>
      <c r="O2960" s="1508"/>
      <c r="P2960" s="1510"/>
      <c r="Q2960" s="1511"/>
      <c r="R2960" s="1953"/>
    </row>
    <row r="2961" spans="2:18">
      <c r="B2961" s="5" t="s">
        <v>7157</v>
      </c>
      <c r="C2961" s="1506">
        <v>32</v>
      </c>
      <c r="D2961" s="1508" t="s">
        <v>2458</v>
      </c>
      <c r="E2961" s="1508">
        <v>7</v>
      </c>
      <c r="F2961" s="1509" t="s">
        <v>550</v>
      </c>
      <c r="G2961" s="1508">
        <v>19</v>
      </c>
      <c r="H2961" s="1508">
        <v>2008</v>
      </c>
      <c r="I2961" s="1510">
        <v>565.83900000000006</v>
      </c>
      <c r="J2961" s="1508">
        <f t="shared" si="60"/>
        <v>100</v>
      </c>
      <c r="K2961" s="1510">
        <f t="shared" si="61"/>
        <v>0</v>
      </c>
      <c r="L2961" s="1508"/>
      <c r="M2961" s="1508"/>
      <c r="N2961" s="1511"/>
      <c r="O2961" s="1508"/>
      <c r="P2961" s="1510"/>
      <c r="Q2961" s="1511"/>
      <c r="R2961" s="1953"/>
    </row>
    <row r="2962" spans="2:18">
      <c r="B2962" s="5" t="s">
        <v>7158</v>
      </c>
      <c r="C2962" s="1506">
        <v>33</v>
      </c>
      <c r="D2962" s="1508" t="s">
        <v>3245</v>
      </c>
      <c r="E2962" s="1508">
        <v>7</v>
      </c>
      <c r="F2962" s="1509" t="s">
        <v>550</v>
      </c>
      <c r="G2962" s="1508">
        <v>1</v>
      </c>
      <c r="H2962" s="1508">
        <v>2008</v>
      </c>
      <c r="I2962" s="1510">
        <v>37</v>
      </c>
      <c r="J2962" s="1508">
        <f t="shared" si="60"/>
        <v>100</v>
      </c>
      <c r="K2962" s="1510">
        <f t="shared" si="61"/>
        <v>0</v>
      </c>
      <c r="L2962" s="1508"/>
      <c r="M2962" s="1508"/>
      <c r="N2962" s="1511"/>
      <c r="O2962" s="1508"/>
      <c r="P2962" s="1510"/>
      <c r="Q2962" s="1511"/>
      <c r="R2962" s="1953"/>
    </row>
    <row r="2963" spans="2:18">
      <c r="B2963" s="5" t="s">
        <v>7159</v>
      </c>
      <c r="C2963" s="1506">
        <v>34</v>
      </c>
      <c r="D2963" s="1508" t="s">
        <v>7089</v>
      </c>
      <c r="E2963" s="1508">
        <v>7</v>
      </c>
      <c r="F2963" s="1509" t="s">
        <v>550</v>
      </c>
      <c r="G2963" s="1508">
        <v>2</v>
      </c>
      <c r="H2963" s="1508">
        <v>2008</v>
      </c>
      <c r="I2963" s="1510">
        <v>88.6</v>
      </c>
      <c r="J2963" s="1508">
        <f t="shared" si="60"/>
        <v>100</v>
      </c>
      <c r="K2963" s="1510">
        <f t="shared" si="61"/>
        <v>0</v>
      </c>
      <c r="L2963" s="1508"/>
      <c r="M2963" s="1508"/>
      <c r="N2963" s="1511"/>
      <c r="O2963" s="1508"/>
      <c r="P2963" s="1510"/>
      <c r="Q2963" s="1511"/>
      <c r="R2963" s="1953"/>
    </row>
    <row r="2964" spans="2:18">
      <c r="B2964" s="5" t="s">
        <v>7160</v>
      </c>
      <c r="C2964" s="1506">
        <v>35</v>
      </c>
      <c r="D2964" s="1508" t="s">
        <v>3011</v>
      </c>
      <c r="E2964" s="1508">
        <v>7</v>
      </c>
      <c r="F2964" s="1509" t="s">
        <v>550</v>
      </c>
      <c r="G2964" s="1508">
        <v>14</v>
      </c>
      <c r="H2964" s="1508">
        <v>2008</v>
      </c>
      <c r="I2964" s="1510">
        <v>521.5</v>
      </c>
      <c r="J2964" s="1508">
        <f t="shared" si="60"/>
        <v>100</v>
      </c>
      <c r="K2964" s="1510">
        <f t="shared" si="61"/>
        <v>0</v>
      </c>
      <c r="L2964" s="1508"/>
      <c r="M2964" s="1508"/>
      <c r="N2964" s="1511"/>
      <c r="O2964" s="1508"/>
      <c r="P2964" s="1510"/>
      <c r="Q2964" s="1511"/>
      <c r="R2964" s="1953"/>
    </row>
    <row r="2965" spans="2:18">
      <c r="B2965" s="5" t="s">
        <v>7161</v>
      </c>
      <c r="C2965" s="1506">
        <v>36</v>
      </c>
      <c r="D2965" s="1508" t="s">
        <v>7091</v>
      </c>
      <c r="E2965" s="1508">
        <v>7</v>
      </c>
      <c r="F2965" s="1509" t="s">
        <v>550</v>
      </c>
      <c r="G2965" s="1508">
        <v>1</v>
      </c>
      <c r="H2965" s="1508">
        <v>2006</v>
      </c>
      <c r="I2965" s="1510">
        <v>1594.838</v>
      </c>
      <c r="J2965" s="1508">
        <f t="shared" si="60"/>
        <v>100</v>
      </c>
      <c r="K2965" s="1510">
        <f t="shared" si="61"/>
        <v>0</v>
      </c>
      <c r="L2965" s="1508"/>
      <c r="M2965" s="1508"/>
      <c r="N2965" s="1511"/>
      <c r="O2965" s="1508"/>
      <c r="P2965" s="1510"/>
      <c r="Q2965" s="1511"/>
      <c r="R2965" s="1953"/>
    </row>
    <row r="2966" spans="2:18">
      <c r="B2966" s="5" t="s">
        <v>7162</v>
      </c>
      <c r="C2966" s="1506">
        <v>37</v>
      </c>
      <c r="D2966" s="1508" t="s">
        <v>7042</v>
      </c>
      <c r="E2966" s="1508">
        <v>7</v>
      </c>
      <c r="F2966" s="1509" t="s">
        <v>550</v>
      </c>
      <c r="G2966" s="1508">
        <v>1</v>
      </c>
      <c r="H2966" s="1508">
        <v>2020</v>
      </c>
      <c r="I2966" s="1510">
        <v>220.44</v>
      </c>
      <c r="J2966" s="1508">
        <f t="shared" si="60"/>
        <v>80</v>
      </c>
      <c r="K2966" s="1510">
        <f t="shared" si="61"/>
        <v>44.087999999999994</v>
      </c>
      <c r="L2966" s="1508"/>
      <c r="M2966" s="1508"/>
      <c r="N2966" s="1511"/>
      <c r="O2966" s="1508"/>
      <c r="P2966" s="1510"/>
      <c r="Q2966" s="1511"/>
      <c r="R2966" s="1953"/>
    </row>
    <row r="2967" spans="2:18">
      <c r="B2967" s="5" t="s">
        <v>7163</v>
      </c>
      <c r="C2967" s="1506">
        <v>38</v>
      </c>
      <c r="D2967" s="1508" t="s">
        <v>3010</v>
      </c>
      <c r="E2967" s="1508">
        <v>7</v>
      </c>
      <c r="F2967" s="1509" t="s">
        <v>550</v>
      </c>
      <c r="G2967" s="1508">
        <v>2</v>
      </c>
      <c r="H2967" s="1508">
        <v>2010</v>
      </c>
      <c r="I2967" s="1510">
        <v>132</v>
      </c>
      <c r="J2967" s="1508">
        <f t="shared" si="60"/>
        <v>100</v>
      </c>
      <c r="K2967" s="1510">
        <f t="shared" si="61"/>
        <v>0</v>
      </c>
      <c r="L2967" s="1508"/>
      <c r="M2967" s="1508"/>
      <c r="N2967" s="1511"/>
      <c r="O2967" s="1508"/>
      <c r="P2967" s="1510"/>
      <c r="Q2967" s="1511"/>
      <c r="R2967" s="1953"/>
    </row>
    <row r="2968" spans="2:18">
      <c r="B2968" s="5" t="s">
        <v>7164</v>
      </c>
      <c r="C2968" s="1506">
        <v>39</v>
      </c>
      <c r="D2968" s="1508" t="s">
        <v>3010</v>
      </c>
      <c r="E2968" s="1508">
        <v>7</v>
      </c>
      <c r="F2968" s="1509" t="s">
        <v>550</v>
      </c>
      <c r="G2968" s="1508">
        <v>1</v>
      </c>
      <c r="H2968" s="1508">
        <v>2011</v>
      </c>
      <c r="I2968" s="1510">
        <v>60</v>
      </c>
      <c r="J2968" s="1508">
        <f t="shared" si="60"/>
        <v>100</v>
      </c>
      <c r="K2968" s="1510">
        <f t="shared" si="61"/>
        <v>0</v>
      </c>
      <c r="L2968" s="1508"/>
      <c r="M2968" s="1508"/>
      <c r="N2968" s="1511"/>
      <c r="O2968" s="1508"/>
      <c r="P2968" s="1510"/>
      <c r="Q2968" s="1511"/>
      <c r="R2968" s="1953"/>
    </row>
    <row r="2969" spans="2:18">
      <c r="B2969" s="5" t="s">
        <v>7165</v>
      </c>
      <c r="C2969" s="1506">
        <v>40</v>
      </c>
      <c r="D2969" s="1508" t="s">
        <v>3455</v>
      </c>
      <c r="E2969" s="1508">
        <v>7</v>
      </c>
      <c r="F2969" s="1509" t="s">
        <v>550</v>
      </c>
      <c r="G2969" s="1508">
        <v>2</v>
      </c>
      <c r="H2969" s="1508">
        <v>2016</v>
      </c>
      <c r="I2969" s="1510">
        <v>407.64</v>
      </c>
      <c r="J2969" s="1508">
        <f t="shared" si="60"/>
        <v>100</v>
      </c>
      <c r="K2969" s="1510">
        <f t="shared" si="61"/>
        <v>0</v>
      </c>
      <c r="L2969" s="1508"/>
      <c r="M2969" s="1508"/>
      <c r="N2969" s="1511"/>
      <c r="O2969" s="1508"/>
      <c r="P2969" s="1510"/>
      <c r="Q2969" s="1511"/>
      <c r="R2969" s="1953"/>
    </row>
    <row r="2970" spans="2:18">
      <c r="B2970" s="5" t="s">
        <v>7166</v>
      </c>
      <c r="C2970" s="1506">
        <v>41</v>
      </c>
      <c r="D2970" s="1508" t="s">
        <v>3472</v>
      </c>
      <c r="E2970" s="1508">
        <v>7</v>
      </c>
      <c r="F2970" s="1509" t="s">
        <v>550</v>
      </c>
      <c r="G2970" s="1508">
        <v>1</v>
      </c>
      <c r="H2970" s="1508">
        <v>2006</v>
      </c>
      <c r="I2970" s="1510">
        <v>1846.91</v>
      </c>
      <c r="J2970" s="1508">
        <f t="shared" si="60"/>
        <v>100</v>
      </c>
      <c r="K2970" s="1510">
        <f t="shared" si="61"/>
        <v>0</v>
      </c>
      <c r="L2970" s="1508"/>
      <c r="M2970" s="1508"/>
      <c r="N2970" s="1511"/>
      <c r="O2970" s="1508"/>
      <c r="P2970" s="1510"/>
      <c r="Q2970" s="1511"/>
      <c r="R2970" s="1953"/>
    </row>
    <row r="2971" spans="2:18">
      <c r="B2971" s="5" t="s">
        <v>7167</v>
      </c>
      <c r="C2971" s="1506">
        <v>42</v>
      </c>
      <c r="D2971" s="1508" t="s">
        <v>7168</v>
      </c>
      <c r="E2971" s="1508">
        <v>7</v>
      </c>
      <c r="F2971" s="1509" t="s">
        <v>550</v>
      </c>
      <c r="G2971" s="1508">
        <v>3</v>
      </c>
      <c r="H2971" s="1508">
        <v>2006</v>
      </c>
      <c r="I2971" s="1510">
        <v>128.25</v>
      </c>
      <c r="J2971" s="1508">
        <f t="shared" si="60"/>
        <v>100</v>
      </c>
      <c r="K2971" s="1510">
        <f t="shared" si="61"/>
        <v>0</v>
      </c>
      <c r="L2971" s="1508"/>
      <c r="M2971" s="1508"/>
      <c r="N2971" s="1511"/>
      <c r="O2971" s="1508"/>
      <c r="P2971" s="1510"/>
      <c r="Q2971" s="1511"/>
      <c r="R2971" s="1953"/>
    </row>
    <row r="2972" spans="2:18">
      <c r="B2972" s="5" t="s">
        <v>7169</v>
      </c>
      <c r="C2972" s="1506">
        <v>43</v>
      </c>
      <c r="D2972" s="1508" t="s">
        <v>7048</v>
      </c>
      <c r="E2972" s="1508">
        <v>7</v>
      </c>
      <c r="F2972" s="1509" t="s">
        <v>550</v>
      </c>
      <c r="G2972" s="1508">
        <v>5</v>
      </c>
      <c r="H2972" s="1508">
        <v>2022</v>
      </c>
      <c r="I2972" s="1510">
        <v>142.17209999999997</v>
      </c>
      <c r="J2972" s="1508">
        <f t="shared" si="60"/>
        <v>40</v>
      </c>
      <c r="K2972" s="1510">
        <f t="shared" si="61"/>
        <v>85.30325999999998</v>
      </c>
      <c r="L2972" s="1508"/>
      <c r="M2972" s="1508"/>
      <c r="N2972" s="1511"/>
      <c r="O2972" s="1508"/>
      <c r="P2972" s="1510"/>
      <c r="Q2972" s="1511"/>
      <c r="R2972" s="1953"/>
    </row>
    <row r="2973" spans="2:18">
      <c r="B2973" s="5" t="s">
        <v>7170</v>
      </c>
      <c r="C2973" s="1506">
        <v>44</v>
      </c>
      <c r="D2973" s="1508" t="s">
        <v>3453</v>
      </c>
      <c r="E2973" s="1508">
        <v>7</v>
      </c>
      <c r="F2973" s="1509" t="s">
        <v>550</v>
      </c>
      <c r="G2973" s="1508">
        <v>1</v>
      </c>
      <c r="H2973" s="1508">
        <v>2013</v>
      </c>
      <c r="I2973" s="1510">
        <v>178.2</v>
      </c>
      <c r="J2973" s="1508">
        <f t="shared" si="60"/>
        <v>100</v>
      </c>
      <c r="K2973" s="1510">
        <f t="shared" si="61"/>
        <v>0</v>
      </c>
      <c r="L2973" s="1508"/>
      <c r="M2973" s="1508"/>
      <c r="N2973" s="1511"/>
      <c r="O2973" s="1508"/>
      <c r="P2973" s="1510"/>
      <c r="Q2973" s="1511"/>
      <c r="R2973" s="1953"/>
    </row>
    <row r="2974" spans="2:18">
      <c r="B2974" s="5" t="s">
        <v>7171</v>
      </c>
      <c r="C2974" s="1506">
        <v>45</v>
      </c>
      <c r="D2974" s="1508" t="s">
        <v>3439</v>
      </c>
      <c r="E2974" s="1508">
        <v>7</v>
      </c>
      <c r="F2974" s="1509" t="s">
        <v>550</v>
      </c>
      <c r="G2974" s="1508">
        <v>3</v>
      </c>
      <c r="H2974" s="1508">
        <v>2006</v>
      </c>
      <c r="I2974" s="1510">
        <v>83.7</v>
      </c>
      <c r="J2974" s="1508">
        <f t="shared" si="60"/>
        <v>100</v>
      </c>
      <c r="K2974" s="1510">
        <f t="shared" si="61"/>
        <v>0</v>
      </c>
      <c r="L2974" s="1508"/>
      <c r="M2974" s="1508"/>
      <c r="N2974" s="1511"/>
      <c r="O2974" s="1508"/>
      <c r="P2974" s="1510"/>
      <c r="Q2974" s="1511"/>
      <c r="R2974" s="1953"/>
    </row>
    <row r="2975" spans="2:18">
      <c r="B2975" s="5" t="s">
        <v>7172</v>
      </c>
      <c r="C2975" s="1506">
        <v>46</v>
      </c>
      <c r="D2975" s="1508" t="s">
        <v>3251</v>
      </c>
      <c r="E2975" s="1508">
        <v>7</v>
      </c>
      <c r="F2975" s="1509" t="s">
        <v>550</v>
      </c>
      <c r="G2975" s="1508">
        <v>5</v>
      </c>
      <c r="H2975" s="1508">
        <v>2008</v>
      </c>
      <c r="I2975" s="1510">
        <v>505.25</v>
      </c>
      <c r="J2975" s="1508">
        <f t="shared" si="60"/>
        <v>100</v>
      </c>
      <c r="K2975" s="1510">
        <f t="shared" si="61"/>
        <v>0</v>
      </c>
      <c r="L2975" s="1508"/>
      <c r="M2975" s="1508"/>
      <c r="N2975" s="1511"/>
      <c r="O2975" s="1508"/>
      <c r="P2975" s="1510"/>
      <c r="Q2975" s="1511"/>
      <c r="R2975" s="1953"/>
    </row>
    <row r="2976" spans="2:18">
      <c r="B2976" s="5" t="s">
        <v>7173</v>
      </c>
      <c r="C2976" s="1506">
        <v>47</v>
      </c>
      <c r="D2976" s="1508" t="s">
        <v>7174</v>
      </c>
      <c r="E2976" s="1508">
        <v>7</v>
      </c>
      <c r="F2976" s="1509" t="s">
        <v>550</v>
      </c>
      <c r="G2976" s="1508">
        <v>3</v>
      </c>
      <c r="H2976" s="1508">
        <v>2006</v>
      </c>
      <c r="I2976" s="1510">
        <v>148.5</v>
      </c>
      <c r="J2976" s="1508">
        <f t="shared" si="60"/>
        <v>100</v>
      </c>
      <c r="K2976" s="1510">
        <f t="shared" si="61"/>
        <v>0</v>
      </c>
      <c r="L2976" s="1508"/>
      <c r="M2976" s="1508"/>
      <c r="N2976" s="1511"/>
      <c r="O2976" s="1508"/>
      <c r="P2976" s="1510"/>
      <c r="Q2976" s="1511"/>
      <c r="R2976" s="1953"/>
    </row>
    <row r="2977" spans="2:18">
      <c r="B2977" s="5" t="s">
        <v>7175</v>
      </c>
      <c r="C2977" s="1506">
        <v>48</v>
      </c>
      <c r="D2977" s="1508" t="s">
        <v>3465</v>
      </c>
      <c r="E2977" s="1508">
        <v>7</v>
      </c>
      <c r="F2977" s="1509" t="s">
        <v>550</v>
      </c>
      <c r="G2977" s="1508">
        <v>25</v>
      </c>
      <c r="H2977" s="1508">
        <v>2008</v>
      </c>
      <c r="I2977" s="1510">
        <v>931.25</v>
      </c>
      <c r="J2977" s="1508">
        <f t="shared" si="60"/>
        <v>100</v>
      </c>
      <c r="K2977" s="1510">
        <f t="shared" si="61"/>
        <v>0</v>
      </c>
      <c r="L2977" s="1508"/>
      <c r="M2977" s="1508"/>
      <c r="N2977" s="1511"/>
      <c r="O2977" s="1508"/>
      <c r="P2977" s="1510"/>
      <c r="Q2977" s="1511"/>
      <c r="R2977" s="1953"/>
    </row>
    <row r="2978" spans="2:18">
      <c r="B2978" s="5" t="s">
        <v>7176</v>
      </c>
      <c r="C2978" s="1506">
        <v>49</v>
      </c>
      <c r="D2978" s="1508" t="s">
        <v>3440</v>
      </c>
      <c r="E2978" s="1508">
        <v>7</v>
      </c>
      <c r="F2978" s="1509" t="s">
        <v>550</v>
      </c>
      <c r="G2978" s="1508">
        <v>1</v>
      </c>
      <c r="H2978" s="1508">
        <v>2006</v>
      </c>
      <c r="I2978" s="1510">
        <v>569</v>
      </c>
      <c r="J2978" s="1508">
        <f t="shared" si="60"/>
        <v>100</v>
      </c>
      <c r="K2978" s="1510">
        <f t="shared" si="61"/>
        <v>0</v>
      </c>
      <c r="L2978" s="1508"/>
      <c r="M2978" s="1508"/>
      <c r="N2978" s="1511"/>
      <c r="O2978" s="1508"/>
      <c r="P2978" s="1510"/>
      <c r="Q2978" s="1511"/>
      <c r="R2978" s="1953"/>
    </row>
    <row r="2979" spans="2:18">
      <c r="B2979" s="5" t="s">
        <v>7177</v>
      </c>
      <c r="C2979" s="1506">
        <v>50</v>
      </c>
      <c r="D2979" s="1508" t="s">
        <v>3466</v>
      </c>
      <c r="E2979" s="1508">
        <v>7</v>
      </c>
      <c r="F2979" s="1509" t="s">
        <v>550</v>
      </c>
      <c r="G2979" s="1508">
        <v>1</v>
      </c>
      <c r="H2979" s="1508">
        <v>2014</v>
      </c>
      <c r="I2979" s="1510">
        <v>27</v>
      </c>
      <c r="J2979" s="1508">
        <f t="shared" si="60"/>
        <v>100</v>
      </c>
      <c r="K2979" s="1510">
        <f t="shared" si="61"/>
        <v>0</v>
      </c>
      <c r="L2979" s="1508"/>
      <c r="M2979" s="1508"/>
      <c r="N2979" s="1511"/>
      <c r="O2979" s="1508"/>
      <c r="P2979" s="1510"/>
      <c r="Q2979" s="1511"/>
      <c r="R2979" s="1953"/>
    </row>
    <row r="2980" spans="2:18">
      <c r="B2980" s="5" t="s">
        <v>7178</v>
      </c>
      <c r="C2980" s="1506">
        <v>51</v>
      </c>
      <c r="D2980" s="1508" t="s">
        <v>3452</v>
      </c>
      <c r="E2980" s="1508">
        <v>7</v>
      </c>
      <c r="F2980" s="1509" t="s">
        <v>550</v>
      </c>
      <c r="G2980" s="1508">
        <v>1</v>
      </c>
      <c r="H2980" s="1508">
        <v>2006</v>
      </c>
      <c r="I2980" s="1510">
        <v>1734.4449999999999</v>
      </c>
      <c r="J2980" s="1508">
        <f t="shared" si="60"/>
        <v>100</v>
      </c>
      <c r="K2980" s="1510">
        <f t="shared" si="61"/>
        <v>0</v>
      </c>
      <c r="L2980" s="1508"/>
      <c r="M2980" s="1508"/>
      <c r="N2980" s="1511"/>
      <c r="O2980" s="1508"/>
      <c r="P2980" s="1510"/>
      <c r="Q2980" s="1511"/>
      <c r="R2980" s="1953"/>
    </row>
    <row r="2981" spans="2:18">
      <c r="B2981" s="5" t="s">
        <v>7179</v>
      </c>
      <c r="C2981" s="1506">
        <v>52</v>
      </c>
      <c r="D2981" s="1508" t="s">
        <v>3487</v>
      </c>
      <c r="E2981" s="1508">
        <v>7</v>
      </c>
      <c r="F2981" s="1509" t="s">
        <v>550</v>
      </c>
      <c r="G2981" s="1508">
        <v>3</v>
      </c>
      <c r="H2981" s="1508">
        <v>2007</v>
      </c>
      <c r="I2981" s="1510">
        <v>79.95</v>
      </c>
      <c r="J2981" s="1508">
        <f t="shared" si="60"/>
        <v>100</v>
      </c>
      <c r="K2981" s="1510">
        <f t="shared" si="61"/>
        <v>0</v>
      </c>
      <c r="L2981" s="1508"/>
      <c r="M2981" s="1508"/>
      <c r="N2981" s="1511"/>
      <c r="O2981" s="1508"/>
      <c r="P2981" s="1510"/>
      <c r="Q2981" s="1511"/>
      <c r="R2981" s="1953"/>
    </row>
    <row r="2982" spans="2:18">
      <c r="B2982" s="5" t="s">
        <v>7180</v>
      </c>
      <c r="C2982" s="1506">
        <v>53</v>
      </c>
      <c r="D2982" s="1508" t="s">
        <v>3550</v>
      </c>
      <c r="E2982" s="1508">
        <v>7</v>
      </c>
      <c r="F2982" s="1509" t="s">
        <v>550</v>
      </c>
      <c r="G2982" s="1508">
        <v>1</v>
      </c>
      <c r="H2982" s="1508">
        <v>2018</v>
      </c>
      <c r="I2982" s="1510">
        <v>2499.96</v>
      </c>
      <c r="J2982" s="1508">
        <f t="shared" si="60"/>
        <v>100</v>
      </c>
      <c r="K2982" s="1510">
        <f t="shared" si="61"/>
        <v>0</v>
      </c>
      <c r="L2982" s="1508"/>
      <c r="M2982" s="1508"/>
      <c r="N2982" s="1511"/>
      <c r="O2982" s="1508"/>
      <c r="P2982" s="1510"/>
      <c r="Q2982" s="1511"/>
      <c r="R2982" s="1953"/>
    </row>
    <row r="2983" spans="2:18">
      <c r="B2983" s="5" t="s">
        <v>7181</v>
      </c>
      <c r="C2983" s="1506">
        <v>54</v>
      </c>
      <c r="D2983" s="1508" t="s">
        <v>3125</v>
      </c>
      <c r="E2983" s="1508">
        <v>7</v>
      </c>
      <c r="F2983" s="1509" t="s">
        <v>550</v>
      </c>
      <c r="G2983" s="1508">
        <v>1</v>
      </c>
      <c r="H2983" s="1508">
        <v>2008</v>
      </c>
      <c r="I2983" s="1510">
        <v>60</v>
      </c>
      <c r="J2983" s="1508">
        <f t="shared" si="60"/>
        <v>100</v>
      </c>
      <c r="K2983" s="1510">
        <f t="shared" si="61"/>
        <v>0</v>
      </c>
      <c r="L2983" s="1508"/>
      <c r="M2983" s="1508"/>
      <c r="N2983" s="1511"/>
      <c r="O2983" s="1508"/>
      <c r="P2983" s="1510"/>
      <c r="Q2983" s="1511"/>
      <c r="R2983" s="1953"/>
    </row>
    <row r="2984" spans="2:18">
      <c r="B2984" s="5" t="s">
        <v>7182</v>
      </c>
      <c r="C2984" s="1506">
        <v>55</v>
      </c>
      <c r="D2984" s="1508" t="s">
        <v>3560</v>
      </c>
      <c r="E2984" s="1508">
        <v>7</v>
      </c>
      <c r="F2984" s="1509" t="s">
        <v>550</v>
      </c>
      <c r="G2984" s="1508">
        <v>2</v>
      </c>
      <c r="H2984" s="1508">
        <v>2021</v>
      </c>
      <c r="I2984" s="1510">
        <v>199.4</v>
      </c>
      <c r="J2984" s="1508">
        <f t="shared" si="60"/>
        <v>60</v>
      </c>
      <c r="K2984" s="1510">
        <f t="shared" si="61"/>
        <v>79.760000000000005</v>
      </c>
      <c r="L2984" s="1508"/>
      <c r="M2984" s="1508"/>
      <c r="N2984" s="1511"/>
      <c r="O2984" s="1508"/>
      <c r="P2984" s="1510"/>
      <c r="Q2984" s="1511"/>
      <c r="R2984" s="1953"/>
    </row>
    <row r="2985" spans="2:18">
      <c r="B2985" s="5" t="s">
        <v>7183</v>
      </c>
      <c r="C2985" s="1506">
        <v>56</v>
      </c>
      <c r="D2985" s="1508" t="s">
        <v>3451</v>
      </c>
      <c r="E2985" s="1508">
        <v>7</v>
      </c>
      <c r="F2985" s="1509" t="s">
        <v>550</v>
      </c>
      <c r="G2985" s="1508">
        <v>1</v>
      </c>
      <c r="H2985" s="1508">
        <v>2015</v>
      </c>
      <c r="I2985" s="1510">
        <v>2221.6799999999998</v>
      </c>
      <c r="J2985" s="1508">
        <f t="shared" si="60"/>
        <v>100</v>
      </c>
      <c r="K2985" s="1510">
        <f t="shared" si="61"/>
        <v>0</v>
      </c>
      <c r="L2985" s="1508"/>
      <c r="M2985" s="1508"/>
      <c r="N2985" s="1511"/>
      <c r="O2985" s="1508"/>
      <c r="P2985" s="1510"/>
      <c r="Q2985" s="1511"/>
      <c r="R2985" s="1953"/>
    </row>
    <row r="2986" spans="2:18">
      <c r="B2986" s="5" t="s">
        <v>7184</v>
      </c>
      <c r="C2986" s="1506">
        <v>57</v>
      </c>
      <c r="D2986" s="1508" t="s">
        <v>3451</v>
      </c>
      <c r="E2986" s="1508">
        <v>7</v>
      </c>
      <c r="F2986" s="1509" t="s">
        <v>550</v>
      </c>
      <c r="G2986" s="1508">
        <v>3</v>
      </c>
      <c r="H2986" s="1508">
        <v>2015</v>
      </c>
      <c r="I2986" s="1510">
        <v>7050</v>
      </c>
      <c r="J2986" s="1508">
        <f t="shared" si="60"/>
        <v>100</v>
      </c>
      <c r="K2986" s="1510">
        <f t="shared" si="61"/>
        <v>0</v>
      </c>
      <c r="L2986" s="1508"/>
      <c r="M2986" s="1508"/>
      <c r="N2986" s="1511"/>
      <c r="O2986" s="1508"/>
      <c r="P2986" s="1510"/>
      <c r="Q2986" s="1511"/>
      <c r="R2986" s="1953"/>
    </row>
    <row r="2987" spans="2:18">
      <c r="B2987" s="5" t="s">
        <v>7185</v>
      </c>
      <c r="C2987" s="1506">
        <v>58</v>
      </c>
      <c r="D2987" s="1508" t="s">
        <v>3451</v>
      </c>
      <c r="E2987" s="1508">
        <v>7</v>
      </c>
      <c r="F2987" s="1509" t="s">
        <v>550</v>
      </c>
      <c r="G2987" s="1508">
        <v>5</v>
      </c>
      <c r="H2987" s="1508">
        <v>2008</v>
      </c>
      <c r="I2987" s="1510">
        <v>3112.5</v>
      </c>
      <c r="J2987" s="1508">
        <f t="shared" si="60"/>
        <v>100</v>
      </c>
      <c r="K2987" s="1510">
        <f t="shared" si="61"/>
        <v>0</v>
      </c>
      <c r="L2987" s="1508"/>
      <c r="M2987" s="1508"/>
      <c r="N2987" s="1511"/>
      <c r="O2987" s="1508"/>
      <c r="P2987" s="1510"/>
      <c r="Q2987" s="1511"/>
      <c r="R2987" s="1953"/>
    </row>
    <row r="2988" spans="2:18" ht="40.5">
      <c r="B2988" s="5" t="s">
        <v>7186</v>
      </c>
      <c r="C2988" s="1506">
        <v>59</v>
      </c>
      <c r="D2988" s="1566" t="s">
        <v>3557</v>
      </c>
      <c r="E2988" s="1508">
        <v>7</v>
      </c>
      <c r="F2988" s="1509" t="s">
        <v>550</v>
      </c>
      <c r="G2988" s="1508">
        <v>2</v>
      </c>
      <c r="H2988" s="1508">
        <v>2021</v>
      </c>
      <c r="I2988" s="1510">
        <v>4928.3999999999996</v>
      </c>
      <c r="J2988" s="1508">
        <f t="shared" si="60"/>
        <v>60</v>
      </c>
      <c r="K2988" s="1510">
        <f t="shared" si="61"/>
        <v>1971.3600000000001</v>
      </c>
      <c r="L2988" s="1508"/>
      <c r="M2988" s="1508"/>
      <c r="N2988" s="1511"/>
      <c r="O2988" s="1508"/>
      <c r="P2988" s="1510"/>
      <c r="Q2988" s="1511"/>
      <c r="R2988" s="1953"/>
    </row>
    <row r="2989" spans="2:18" ht="40.5">
      <c r="B2989" s="5" t="s">
        <v>7187</v>
      </c>
      <c r="C2989" s="1506">
        <v>60</v>
      </c>
      <c r="D2989" s="1566" t="s">
        <v>7188</v>
      </c>
      <c r="E2989" s="1508">
        <v>7</v>
      </c>
      <c r="F2989" s="1509" t="s">
        <v>550</v>
      </c>
      <c r="G2989" s="1508">
        <v>1</v>
      </c>
      <c r="H2989" s="1508">
        <v>2022</v>
      </c>
      <c r="I2989" s="1510">
        <v>3978</v>
      </c>
      <c r="J2989" s="1508">
        <f t="shared" si="60"/>
        <v>40</v>
      </c>
      <c r="K2989" s="1510">
        <f t="shared" si="61"/>
        <v>2386.8000000000002</v>
      </c>
      <c r="L2989" s="1508"/>
      <c r="M2989" s="1508"/>
      <c r="N2989" s="1511"/>
      <c r="O2989" s="1508"/>
      <c r="P2989" s="1510"/>
      <c r="Q2989" s="1511"/>
      <c r="R2989" s="1953"/>
    </row>
    <row r="2990" spans="2:18" ht="40.5">
      <c r="B2990" s="5" t="s">
        <v>7189</v>
      </c>
      <c r="C2990" s="1506">
        <v>61</v>
      </c>
      <c r="D2990" s="1566" t="s">
        <v>3554</v>
      </c>
      <c r="E2990" s="1508">
        <v>7</v>
      </c>
      <c r="F2990" s="1509" t="s">
        <v>550</v>
      </c>
      <c r="G2990" s="1508">
        <v>1</v>
      </c>
      <c r="H2990" s="1508">
        <v>2020</v>
      </c>
      <c r="I2990" s="1510">
        <v>2384.826</v>
      </c>
      <c r="J2990" s="1508">
        <f t="shared" si="60"/>
        <v>80</v>
      </c>
      <c r="K2990" s="1510">
        <f t="shared" si="61"/>
        <v>476.96519999999987</v>
      </c>
      <c r="L2990" s="1508"/>
      <c r="M2990" s="1508"/>
      <c r="N2990" s="1511"/>
      <c r="O2990" s="1508"/>
      <c r="P2990" s="1510"/>
      <c r="Q2990" s="1511"/>
      <c r="R2990" s="1953"/>
    </row>
    <row r="2991" spans="2:18" ht="40.5">
      <c r="B2991" s="5" t="s">
        <v>7190</v>
      </c>
      <c r="C2991" s="1506">
        <v>62</v>
      </c>
      <c r="D2991" s="1566" t="s">
        <v>3554</v>
      </c>
      <c r="E2991" s="1508">
        <v>7</v>
      </c>
      <c r="F2991" s="1509" t="s">
        <v>550</v>
      </c>
      <c r="G2991" s="1508">
        <v>5</v>
      </c>
      <c r="H2991" s="1508">
        <v>2020</v>
      </c>
      <c r="I2991" s="1510">
        <v>12321</v>
      </c>
      <c r="J2991" s="1508">
        <f t="shared" si="60"/>
        <v>80</v>
      </c>
      <c r="K2991" s="1510">
        <f t="shared" si="61"/>
        <v>2464.1999999999989</v>
      </c>
      <c r="L2991" s="1508"/>
      <c r="M2991" s="1508"/>
      <c r="N2991" s="1511"/>
      <c r="O2991" s="1508"/>
      <c r="P2991" s="1510"/>
      <c r="Q2991" s="1511"/>
      <c r="R2991" s="1953"/>
    </row>
    <row r="2992" spans="2:18" ht="27">
      <c r="B2992" s="5" t="s">
        <v>7191</v>
      </c>
      <c r="C2992" s="1506">
        <v>63</v>
      </c>
      <c r="D2992" s="1566" t="s">
        <v>7192</v>
      </c>
      <c r="E2992" s="1508">
        <v>7</v>
      </c>
      <c r="F2992" s="1509" t="s">
        <v>550</v>
      </c>
      <c r="G2992" s="1508">
        <v>6</v>
      </c>
      <c r="H2992" s="1508">
        <v>2018</v>
      </c>
      <c r="I2992" s="1510">
        <v>14052</v>
      </c>
      <c r="J2992" s="1508">
        <f t="shared" si="60"/>
        <v>100</v>
      </c>
      <c r="K2992" s="1510">
        <f t="shared" si="61"/>
        <v>0</v>
      </c>
      <c r="L2992" s="1508"/>
      <c r="M2992" s="1508"/>
      <c r="N2992" s="1511"/>
      <c r="O2992" s="1508"/>
      <c r="P2992" s="1510"/>
      <c r="Q2992" s="1511"/>
      <c r="R2992" s="1953"/>
    </row>
    <row r="2993" spans="1:18">
      <c r="B2993" s="5" t="s">
        <v>7193</v>
      </c>
      <c r="C2993" s="1506">
        <v>64</v>
      </c>
      <c r="D2993" s="1508" t="s">
        <v>7194</v>
      </c>
      <c r="E2993" s="1508">
        <v>7</v>
      </c>
      <c r="F2993" s="1509" t="s">
        <v>550</v>
      </c>
      <c r="G2993" s="1508">
        <v>2</v>
      </c>
      <c r="H2993" s="1508">
        <v>2016</v>
      </c>
      <c r="I2993" s="1510">
        <v>4678</v>
      </c>
      <c r="J2993" s="1508">
        <f t="shared" si="60"/>
        <v>100</v>
      </c>
      <c r="K2993" s="1510">
        <f t="shared" si="61"/>
        <v>0</v>
      </c>
      <c r="L2993" s="1508"/>
      <c r="M2993" s="1508"/>
      <c r="N2993" s="1511"/>
      <c r="O2993" s="1508"/>
      <c r="P2993" s="1510"/>
      <c r="Q2993" s="1511"/>
      <c r="R2993" s="1953"/>
    </row>
    <row r="2994" spans="1:18">
      <c r="B2994" s="5" t="s">
        <v>7195</v>
      </c>
      <c r="C2994" s="1506">
        <v>65</v>
      </c>
      <c r="D2994" s="1508" t="s">
        <v>7194</v>
      </c>
      <c r="E2994" s="1508">
        <v>7</v>
      </c>
      <c r="F2994" s="1509" t="s">
        <v>550</v>
      </c>
      <c r="G2994" s="1508">
        <v>2</v>
      </c>
      <c r="H2994" s="1508">
        <v>2016</v>
      </c>
      <c r="I2994" s="1510">
        <v>4794</v>
      </c>
      <c r="J2994" s="1508">
        <f t="shared" ref="J2994:J3057" si="62">IF(($J$14-H2994)*J$17&gt;100,100,($J$14-H2994)*J$17)</f>
        <v>100</v>
      </c>
      <c r="K2994" s="1510">
        <f t="shared" ref="K2994:K3057" si="63">IF(J2994=100,0,I2994-I2994*J2994%)</f>
        <v>0</v>
      </c>
      <c r="L2994" s="1508"/>
      <c r="M2994" s="1508"/>
      <c r="N2994" s="1511"/>
      <c r="O2994" s="1508"/>
      <c r="P2994" s="1510"/>
      <c r="Q2994" s="1511"/>
      <c r="R2994" s="1953"/>
    </row>
    <row r="2995" spans="1:18">
      <c r="B2995" s="5" t="s">
        <v>7196</v>
      </c>
      <c r="C2995" s="1506">
        <v>66</v>
      </c>
      <c r="D2995" s="1508" t="s">
        <v>3454</v>
      </c>
      <c r="E2995" s="1508">
        <v>7</v>
      </c>
      <c r="F2995" s="1509" t="s">
        <v>550</v>
      </c>
      <c r="G2995" s="1508">
        <v>1</v>
      </c>
      <c r="H2995" s="1508">
        <v>2008</v>
      </c>
      <c r="I2995" s="1510">
        <v>622.5</v>
      </c>
      <c r="J2995" s="1508">
        <f t="shared" si="62"/>
        <v>100</v>
      </c>
      <c r="K2995" s="1510">
        <f t="shared" si="63"/>
        <v>0</v>
      </c>
      <c r="L2995" s="1508"/>
      <c r="M2995" s="1508"/>
      <c r="N2995" s="1511"/>
      <c r="O2995" s="1508"/>
      <c r="P2995" s="1510"/>
      <c r="Q2995" s="1511"/>
      <c r="R2995" s="1953"/>
    </row>
    <row r="2996" spans="1:18">
      <c r="A2996" s="5" t="s">
        <v>6601</v>
      </c>
      <c r="B2996" s="5" t="s">
        <v>7197</v>
      </c>
      <c r="C2996" s="1506">
        <v>67</v>
      </c>
      <c r="D2996" s="1508" t="s">
        <v>3534</v>
      </c>
      <c r="E2996" s="1508">
        <v>7</v>
      </c>
      <c r="F2996" s="1509" t="s">
        <v>550</v>
      </c>
      <c r="G2996" s="1508">
        <v>22</v>
      </c>
      <c r="H2996" s="1508">
        <v>2007</v>
      </c>
      <c r="I2996" s="1510">
        <v>880</v>
      </c>
      <c r="J2996" s="1508">
        <f t="shared" si="62"/>
        <v>100</v>
      </c>
      <c r="K2996" s="1510">
        <f t="shared" si="63"/>
        <v>0</v>
      </c>
      <c r="L2996" s="1508"/>
      <c r="M2996" s="1508"/>
      <c r="N2996" s="1511"/>
      <c r="O2996" s="1508"/>
      <c r="P2996" s="1510"/>
      <c r="Q2996" s="1511"/>
      <c r="R2996" s="1953"/>
    </row>
    <row r="2997" spans="1:18">
      <c r="B2997" s="5" t="s">
        <v>7198</v>
      </c>
      <c r="C2997" s="1506">
        <v>68</v>
      </c>
      <c r="D2997" s="1508" t="s">
        <v>3546</v>
      </c>
      <c r="E2997" s="1508">
        <v>7</v>
      </c>
      <c r="F2997" s="1509" t="s">
        <v>550</v>
      </c>
      <c r="G2997" s="1508">
        <v>1</v>
      </c>
      <c r="H2997" s="1508">
        <v>2014</v>
      </c>
      <c r="I2997" s="1510">
        <v>1819.7280000000001</v>
      </c>
      <c r="J2997" s="1508">
        <f t="shared" si="62"/>
        <v>100</v>
      </c>
      <c r="K2997" s="1510">
        <f t="shared" si="63"/>
        <v>0</v>
      </c>
      <c r="L2997" s="1508"/>
      <c r="M2997" s="1508"/>
      <c r="N2997" s="1511"/>
      <c r="O2997" s="1508"/>
      <c r="P2997" s="1510"/>
      <c r="Q2997" s="1511"/>
      <c r="R2997" s="1953"/>
    </row>
    <row r="2998" spans="1:18">
      <c r="B2998" s="5" t="s">
        <v>7199</v>
      </c>
      <c r="C2998" s="1506">
        <v>69</v>
      </c>
      <c r="D2998" s="1508" t="s">
        <v>3545</v>
      </c>
      <c r="E2998" s="1508">
        <v>7</v>
      </c>
      <c r="F2998" s="1509" t="s">
        <v>550</v>
      </c>
      <c r="G2998" s="1508">
        <v>25</v>
      </c>
      <c r="H2998" s="1508">
        <v>2007</v>
      </c>
      <c r="I2998" s="1510">
        <v>914.5</v>
      </c>
      <c r="J2998" s="1508">
        <f t="shared" si="62"/>
        <v>100</v>
      </c>
      <c r="K2998" s="1510">
        <f t="shared" si="63"/>
        <v>0</v>
      </c>
      <c r="L2998" s="1508"/>
      <c r="M2998" s="1508"/>
      <c r="N2998" s="1511"/>
      <c r="O2998" s="1508"/>
      <c r="P2998" s="1510"/>
      <c r="Q2998" s="1511"/>
      <c r="R2998" s="1953"/>
    </row>
    <row r="2999" spans="1:18">
      <c r="B2999" s="5" t="s">
        <v>7200</v>
      </c>
      <c r="C2999" s="1506">
        <v>70</v>
      </c>
      <c r="D2999" s="1508" t="s">
        <v>2950</v>
      </c>
      <c r="E2999" s="1508">
        <v>7</v>
      </c>
      <c r="F2999" s="1509" t="s">
        <v>550</v>
      </c>
      <c r="G2999" s="1508">
        <v>2</v>
      </c>
      <c r="H2999" s="1508">
        <v>2010</v>
      </c>
      <c r="I2999" s="1510">
        <v>150.96</v>
      </c>
      <c r="J2999" s="1508">
        <f t="shared" si="62"/>
        <v>100</v>
      </c>
      <c r="K2999" s="1510">
        <f t="shared" si="63"/>
        <v>0</v>
      </c>
      <c r="L2999" s="1508"/>
      <c r="M2999" s="1508"/>
      <c r="N2999" s="1511"/>
      <c r="O2999" s="1508"/>
      <c r="P2999" s="1510"/>
      <c r="Q2999" s="1511"/>
      <c r="R2999" s="1953"/>
    </row>
    <row r="3000" spans="1:18">
      <c r="B3000" s="5" t="s">
        <v>7201</v>
      </c>
      <c r="C3000" s="1506">
        <v>71</v>
      </c>
      <c r="D3000" s="1508" t="s">
        <v>2467</v>
      </c>
      <c r="E3000" s="1508">
        <v>7</v>
      </c>
      <c r="F3000" s="1509" t="s">
        <v>550</v>
      </c>
      <c r="G3000" s="1508">
        <v>1</v>
      </c>
      <c r="H3000" s="1508">
        <v>2012</v>
      </c>
      <c r="I3000" s="1510">
        <v>37.08</v>
      </c>
      <c r="J3000" s="1508">
        <f t="shared" si="62"/>
        <v>100</v>
      </c>
      <c r="K3000" s="1510">
        <f t="shared" si="63"/>
        <v>0</v>
      </c>
      <c r="L3000" s="1508"/>
      <c r="M3000" s="1508"/>
      <c r="N3000" s="1511"/>
      <c r="O3000" s="1508"/>
      <c r="P3000" s="1510"/>
      <c r="Q3000" s="1511"/>
      <c r="R3000" s="1953"/>
    </row>
    <row r="3001" spans="1:18">
      <c r="B3001" s="5" t="s">
        <v>7202</v>
      </c>
      <c r="C3001" s="1506">
        <v>72</v>
      </c>
      <c r="D3001" s="1508" t="s">
        <v>3529</v>
      </c>
      <c r="E3001" s="1508">
        <v>7</v>
      </c>
      <c r="F3001" s="1509" t="s">
        <v>550</v>
      </c>
      <c r="G3001" s="1508">
        <v>1</v>
      </c>
      <c r="H3001" s="1508">
        <v>2003</v>
      </c>
      <c r="I3001" s="1510">
        <v>34.281999999999996</v>
      </c>
      <c r="J3001" s="1508">
        <f t="shared" si="62"/>
        <v>100</v>
      </c>
      <c r="K3001" s="1510">
        <f t="shared" si="63"/>
        <v>0</v>
      </c>
      <c r="L3001" s="1508"/>
      <c r="M3001" s="1508"/>
      <c r="N3001" s="1511"/>
      <c r="O3001" s="1508"/>
      <c r="P3001" s="1510"/>
      <c r="Q3001" s="1511"/>
      <c r="R3001" s="1953"/>
    </row>
    <row r="3002" spans="1:18">
      <c r="B3002" s="5" t="s">
        <v>7203</v>
      </c>
      <c r="C3002" s="1506">
        <v>73</v>
      </c>
      <c r="D3002" s="1508" t="s">
        <v>3556</v>
      </c>
      <c r="E3002" s="1508">
        <v>7</v>
      </c>
      <c r="F3002" s="1509" t="s">
        <v>550</v>
      </c>
      <c r="G3002" s="1508">
        <v>12</v>
      </c>
      <c r="H3002" s="1508">
        <v>2020</v>
      </c>
      <c r="I3002" s="1510">
        <v>646.74</v>
      </c>
      <c r="J3002" s="1508">
        <f t="shared" si="62"/>
        <v>80</v>
      </c>
      <c r="K3002" s="1510">
        <f t="shared" si="63"/>
        <v>129.34799999999996</v>
      </c>
      <c r="L3002" s="1508"/>
      <c r="M3002" s="1508"/>
      <c r="N3002" s="1511"/>
      <c r="O3002" s="1508"/>
      <c r="P3002" s="1510"/>
      <c r="Q3002" s="1511"/>
      <c r="R3002" s="1953"/>
    </row>
    <row r="3003" spans="1:18">
      <c r="B3003" s="5" t="s">
        <v>7204</v>
      </c>
      <c r="C3003" s="1506">
        <v>74</v>
      </c>
      <c r="D3003" s="1508" t="s">
        <v>3556</v>
      </c>
      <c r="E3003" s="1508">
        <v>7</v>
      </c>
      <c r="F3003" s="1509" t="s">
        <v>550</v>
      </c>
      <c r="G3003" s="1508">
        <v>9</v>
      </c>
      <c r="H3003" s="1508">
        <v>2020</v>
      </c>
      <c r="I3003" s="1510">
        <v>485.05500000000001</v>
      </c>
      <c r="J3003" s="1508">
        <f t="shared" si="62"/>
        <v>80</v>
      </c>
      <c r="K3003" s="1510">
        <f t="shared" si="63"/>
        <v>97.010999999999967</v>
      </c>
      <c r="L3003" s="1508"/>
      <c r="M3003" s="1508"/>
      <c r="N3003" s="1511"/>
      <c r="O3003" s="1508"/>
      <c r="P3003" s="1510"/>
      <c r="Q3003" s="1511"/>
      <c r="R3003" s="1953"/>
    </row>
    <row r="3004" spans="1:18">
      <c r="B3004" s="5" t="s">
        <v>7205</v>
      </c>
      <c r="C3004" s="1506">
        <v>75</v>
      </c>
      <c r="D3004" s="1508" t="s">
        <v>3559</v>
      </c>
      <c r="E3004" s="1508">
        <v>7</v>
      </c>
      <c r="F3004" s="1509" t="s">
        <v>550</v>
      </c>
      <c r="G3004" s="1508">
        <v>1</v>
      </c>
      <c r="H3004" s="1508">
        <v>2021</v>
      </c>
      <c r="I3004" s="1510">
        <v>280.8</v>
      </c>
      <c r="J3004" s="1508">
        <f t="shared" si="62"/>
        <v>60</v>
      </c>
      <c r="K3004" s="1510">
        <f t="shared" si="63"/>
        <v>112.32000000000002</v>
      </c>
      <c r="L3004" s="1508"/>
      <c r="M3004" s="1508"/>
      <c r="N3004" s="1511"/>
      <c r="O3004" s="1508"/>
      <c r="P3004" s="1510"/>
      <c r="Q3004" s="1511"/>
      <c r="R3004" s="1953"/>
    </row>
    <row r="3005" spans="1:18">
      <c r="B3005" s="5" t="s">
        <v>7206</v>
      </c>
      <c r="C3005" s="1506">
        <v>76</v>
      </c>
      <c r="D3005" s="1508" t="s">
        <v>7005</v>
      </c>
      <c r="E3005" s="1508">
        <v>7</v>
      </c>
      <c r="F3005" s="1509" t="s">
        <v>550</v>
      </c>
      <c r="G3005" s="1508">
        <v>2</v>
      </c>
      <c r="H3005" s="1508">
        <v>2022</v>
      </c>
      <c r="I3005" s="1510">
        <v>91.636359999999996</v>
      </c>
      <c r="J3005" s="1508">
        <f t="shared" si="62"/>
        <v>40</v>
      </c>
      <c r="K3005" s="1510">
        <f t="shared" si="63"/>
        <v>54.981815999999995</v>
      </c>
      <c r="L3005" s="1508"/>
      <c r="M3005" s="1508"/>
      <c r="N3005" s="1511"/>
      <c r="O3005" s="1508"/>
      <c r="P3005" s="1510"/>
      <c r="Q3005" s="1511"/>
      <c r="R3005" s="1953"/>
    </row>
    <row r="3006" spans="1:18">
      <c r="B3006" s="5" t="s">
        <v>7207</v>
      </c>
      <c r="C3006" s="1506">
        <v>77</v>
      </c>
      <c r="D3006" s="1508" t="s">
        <v>7208</v>
      </c>
      <c r="E3006" s="1508">
        <v>7</v>
      </c>
      <c r="F3006" s="1509" t="s">
        <v>550</v>
      </c>
      <c r="G3006" s="1508">
        <v>5</v>
      </c>
      <c r="H3006" s="1508">
        <v>2008</v>
      </c>
      <c r="I3006" s="1510">
        <v>148.905</v>
      </c>
      <c r="J3006" s="1508">
        <f t="shared" si="62"/>
        <v>100</v>
      </c>
      <c r="K3006" s="1510">
        <f t="shared" si="63"/>
        <v>0</v>
      </c>
      <c r="L3006" s="1508"/>
      <c r="M3006" s="1508"/>
      <c r="N3006" s="1511"/>
      <c r="O3006" s="1508"/>
      <c r="P3006" s="1510"/>
      <c r="Q3006" s="1511"/>
      <c r="R3006" s="1953"/>
    </row>
    <row r="3007" spans="1:18">
      <c r="B3007" s="5" t="s">
        <v>7209</v>
      </c>
      <c r="C3007" s="1506">
        <v>78</v>
      </c>
      <c r="D3007" s="1508" t="s">
        <v>3537</v>
      </c>
      <c r="E3007" s="1508">
        <v>7</v>
      </c>
      <c r="F3007" s="1509" t="s">
        <v>550</v>
      </c>
      <c r="G3007" s="1508">
        <v>1</v>
      </c>
      <c r="H3007" s="1508">
        <v>2007</v>
      </c>
      <c r="I3007" s="1510">
        <v>4035.84</v>
      </c>
      <c r="J3007" s="1508">
        <f t="shared" si="62"/>
        <v>100</v>
      </c>
      <c r="K3007" s="1510">
        <f t="shared" si="63"/>
        <v>0</v>
      </c>
      <c r="L3007" s="1508"/>
      <c r="M3007" s="1508"/>
      <c r="N3007" s="1511"/>
      <c r="O3007" s="1508"/>
      <c r="P3007" s="1510"/>
      <c r="Q3007" s="1511"/>
      <c r="R3007" s="1953"/>
    </row>
    <row r="3008" spans="1:18">
      <c r="B3008" s="5" t="s">
        <v>7210</v>
      </c>
      <c r="C3008" s="1506">
        <v>79</v>
      </c>
      <c r="D3008" s="1508" t="s">
        <v>3533</v>
      </c>
      <c r="E3008" s="1508">
        <v>7</v>
      </c>
      <c r="F3008" s="1509" t="s">
        <v>550</v>
      </c>
      <c r="G3008" s="1508">
        <v>1</v>
      </c>
      <c r="H3008" s="1508">
        <v>2007</v>
      </c>
      <c r="I3008" s="1510">
        <v>88.2</v>
      </c>
      <c r="J3008" s="1508">
        <f t="shared" si="62"/>
        <v>100</v>
      </c>
      <c r="K3008" s="1510">
        <f t="shared" si="63"/>
        <v>0</v>
      </c>
      <c r="L3008" s="1508"/>
      <c r="M3008" s="1508"/>
      <c r="N3008" s="1511"/>
      <c r="O3008" s="1508"/>
      <c r="P3008" s="1510"/>
      <c r="Q3008" s="1511"/>
      <c r="R3008" s="1953"/>
    </row>
    <row r="3009" spans="2:18">
      <c r="B3009" s="5" t="s">
        <v>7211</v>
      </c>
      <c r="C3009" s="1506">
        <v>80</v>
      </c>
      <c r="D3009" s="1508" t="s">
        <v>7212</v>
      </c>
      <c r="E3009" s="1508">
        <v>7</v>
      </c>
      <c r="F3009" s="1509" t="s">
        <v>550</v>
      </c>
      <c r="G3009" s="1508">
        <v>1</v>
      </c>
      <c r="H3009" s="1508">
        <v>2007</v>
      </c>
      <c r="I3009" s="1510">
        <v>890.4</v>
      </c>
      <c r="J3009" s="1508">
        <f t="shared" si="62"/>
        <v>100</v>
      </c>
      <c r="K3009" s="1510">
        <f t="shared" si="63"/>
        <v>0</v>
      </c>
      <c r="L3009" s="1508"/>
      <c r="M3009" s="1508"/>
      <c r="N3009" s="1511"/>
      <c r="O3009" s="1508"/>
      <c r="P3009" s="1510"/>
      <c r="Q3009" s="1511"/>
      <c r="R3009" s="1953"/>
    </row>
    <row r="3010" spans="2:18">
      <c r="B3010" s="5" t="s">
        <v>7213</v>
      </c>
      <c r="C3010" s="1506">
        <v>81</v>
      </c>
      <c r="D3010" s="1508" t="s">
        <v>7042</v>
      </c>
      <c r="E3010" s="1508">
        <v>7</v>
      </c>
      <c r="F3010" s="1509" t="s">
        <v>550</v>
      </c>
      <c r="G3010" s="1508">
        <v>1</v>
      </c>
      <c r="H3010" s="1508">
        <v>2020</v>
      </c>
      <c r="I3010" s="1510">
        <v>220.44</v>
      </c>
      <c r="J3010" s="1508">
        <f t="shared" si="62"/>
        <v>80</v>
      </c>
      <c r="K3010" s="1510">
        <f t="shared" si="63"/>
        <v>44.087999999999994</v>
      </c>
      <c r="L3010" s="1508"/>
      <c r="M3010" s="1508"/>
      <c r="N3010" s="1511"/>
      <c r="O3010" s="1508"/>
      <c r="P3010" s="1510"/>
      <c r="Q3010" s="1511"/>
      <c r="R3010" s="1953"/>
    </row>
    <row r="3011" spans="2:18">
      <c r="B3011" s="5" t="s">
        <v>7214</v>
      </c>
      <c r="C3011" s="1506">
        <v>82</v>
      </c>
      <c r="D3011" s="1508" t="s">
        <v>3455</v>
      </c>
      <c r="E3011" s="1508">
        <v>7</v>
      </c>
      <c r="F3011" s="1509" t="s">
        <v>550</v>
      </c>
      <c r="G3011" s="1508">
        <v>1</v>
      </c>
      <c r="H3011" s="1508">
        <v>2016</v>
      </c>
      <c r="I3011" s="1510">
        <v>203.82</v>
      </c>
      <c r="J3011" s="1508">
        <f t="shared" si="62"/>
        <v>100</v>
      </c>
      <c r="K3011" s="1510">
        <f t="shared" si="63"/>
        <v>0</v>
      </c>
      <c r="L3011" s="1508"/>
      <c r="M3011" s="1508"/>
      <c r="N3011" s="1511"/>
      <c r="O3011" s="1508"/>
      <c r="P3011" s="1510"/>
      <c r="Q3011" s="1511"/>
      <c r="R3011" s="1953"/>
    </row>
    <row r="3012" spans="2:18">
      <c r="B3012" s="5" t="s">
        <v>7215</v>
      </c>
      <c r="C3012" s="1506">
        <v>83</v>
      </c>
      <c r="D3012" s="1508" t="s">
        <v>3547</v>
      </c>
      <c r="E3012" s="1508">
        <v>7</v>
      </c>
      <c r="F3012" s="1509" t="s">
        <v>550</v>
      </c>
      <c r="G3012" s="1508">
        <v>3</v>
      </c>
      <c r="H3012" s="1508">
        <v>2016</v>
      </c>
      <c r="I3012" s="1510">
        <v>119.52</v>
      </c>
      <c r="J3012" s="1508">
        <f t="shared" si="62"/>
        <v>100</v>
      </c>
      <c r="K3012" s="1510">
        <f t="shared" si="63"/>
        <v>0</v>
      </c>
      <c r="L3012" s="1508"/>
      <c r="M3012" s="1508"/>
      <c r="N3012" s="1511"/>
      <c r="O3012" s="1508"/>
      <c r="P3012" s="1510"/>
      <c r="Q3012" s="1511"/>
      <c r="R3012" s="1953"/>
    </row>
    <row r="3013" spans="2:18">
      <c r="B3013" s="5" t="s">
        <v>7216</v>
      </c>
      <c r="C3013" s="1506">
        <v>84</v>
      </c>
      <c r="D3013" s="1508" t="s">
        <v>3530</v>
      </c>
      <c r="E3013" s="1508">
        <v>7</v>
      </c>
      <c r="F3013" s="1509" t="s">
        <v>550</v>
      </c>
      <c r="G3013" s="1508">
        <v>1</v>
      </c>
      <c r="H3013" s="1508">
        <v>2007</v>
      </c>
      <c r="I3013" s="1510">
        <v>2150</v>
      </c>
      <c r="J3013" s="1508">
        <f t="shared" si="62"/>
        <v>100</v>
      </c>
      <c r="K3013" s="1510">
        <f t="shared" si="63"/>
        <v>0</v>
      </c>
      <c r="L3013" s="1508"/>
      <c r="M3013" s="1508"/>
      <c r="N3013" s="1511"/>
      <c r="O3013" s="1508"/>
      <c r="P3013" s="1510"/>
      <c r="Q3013" s="1511"/>
      <c r="R3013" s="1953"/>
    </row>
    <row r="3014" spans="2:18">
      <c r="B3014" s="5" t="s">
        <v>7217</v>
      </c>
      <c r="C3014" s="1506">
        <v>85</v>
      </c>
      <c r="D3014" s="1508" t="s">
        <v>3536</v>
      </c>
      <c r="E3014" s="1508">
        <v>7</v>
      </c>
      <c r="F3014" s="1509" t="s">
        <v>550</v>
      </c>
      <c r="G3014" s="1508">
        <v>4</v>
      </c>
      <c r="H3014" s="1508">
        <v>2007</v>
      </c>
      <c r="I3014" s="1510">
        <v>171</v>
      </c>
      <c r="J3014" s="1508">
        <f t="shared" si="62"/>
        <v>100</v>
      </c>
      <c r="K3014" s="1510">
        <f t="shared" si="63"/>
        <v>0</v>
      </c>
      <c r="L3014" s="1508"/>
      <c r="M3014" s="1508"/>
      <c r="N3014" s="1511"/>
      <c r="O3014" s="1508"/>
      <c r="P3014" s="1510"/>
      <c r="Q3014" s="1511"/>
      <c r="R3014" s="1953"/>
    </row>
    <row r="3015" spans="2:18">
      <c r="B3015" s="5" t="s">
        <v>7218</v>
      </c>
      <c r="C3015" s="1506">
        <v>86</v>
      </c>
      <c r="D3015" s="1508" t="s">
        <v>7048</v>
      </c>
      <c r="E3015" s="1508">
        <v>7</v>
      </c>
      <c r="F3015" s="1509" t="s">
        <v>550</v>
      </c>
      <c r="G3015" s="1508">
        <v>1</v>
      </c>
      <c r="H3015" s="1508">
        <v>2022</v>
      </c>
      <c r="I3015" s="1510">
        <v>28.434419999999999</v>
      </c>
      <c r="J3015" s="1508">
        <f t="shared" si="62"/>
        <v>40</v>
      </c>
      <c r="K3015" s="1510">
        <f t="shared" si="63"/>
        <v>17.060651999999997</v>
      </c>
      <c r="L3015" s="1508"/>
      <c r="M3015" s="1508"/>
      <c r="N3015" s="1511"/>
      <c r="O3015" s="1508"/>
      <c r="P3015" s="1510"/>
      <c r="Q3015" s="1511"/>
      <c r="R3015" s="1953"/>
    </row>
    <row r="3016" spans="2:18">
      <c r="B3016" s="5" t="s">
        <v>7219</v>
      </c>
      <c r="C3016" s="1506">
        <v>87</v>
      </c>
      <c r="D3016" s="1508" t="s">
        <v>3553</v>
      </c>
      <c r="E3016" s="1508">
        <v>7</v>
      </c>
      <c r="F3016" s="1509" t="s">
        <v>550</v>
      </c>
      <c r="G3016" s="1508">
        <v>1</v>
      </c>
      <c r="H3016" s="1508">
        <v>2019</v>
      </c>
      <c r="I3016" s="1510">
        <v>1218.3599999999999</v>
      </c>
      <c r="J3016" s="1508">
        <f t="shared" si="62"/>
        <v>100</v>
      </c>
      <c r="K3016" s="1510">
        <f t="shared" si="63"/>
        <v>0</v>
      </c>
      <c r="L3016" s="1508"/>
      <c r="M3016" s="1508"/>
      <c r="N3016" s="1511"/>
      <c r="O3016" s="1508"/>
      <c r="P3016" s="1510"/>
      <c r="Q3016" s="1511"/>
      <c r="R3016" s="1953"/>
    </row>
    <row r="3017" spans="2:18">
      <c r="B3017" s="5" t="s">
        <v>7220</v>
      </c>
      <c r="C3017" s="1506">
        <v>88</v>
      </c>
      <c r="D3017" s="1508" t="s">
        <v>7221</v>
      </c>
      <c r="E3017" s="1508">
        <v>7</v>
      </c>
      <c r="F3017" s="1509" t="s">
        <v>550</v>
      </c>
      <c r="G3017" s="1508">
        <v>1</v>
      </c>
      <c r="H3017" s="1508">
        <v>2007</v>
      </c>
      <c r="I3017" s="1510">
        <v>364</v>
      </c>
      <c r="J3017" s="1508">
        <f t="shared" si="62"/>
        <v>100</v>
      </c>
      <c r="K3017" s="1510">
        <f t="shared" si="63"/>
        <v>0</v>
      </c>
      <c r="L3017" s="1508"/>
      <c r="M3017" s="1508"/>
      <c r="N3017" s="1511"/>
      <c r="O3017" s="1508"/>
      <c r="P3017" s="1510"/>
      <c r="Q3017" s="1511"/>
      <c r="R3017" s="1953"/>
    </row>
    <row r="3018" spans="2:18">
      <c r="B3018" s="5" t="s">
        <v>7222</v>
      </c>
      <c r="C3018" s="1506">
        <v>89</v>
      </c>
      <c r="D3018" s="1508" t="s">
        <v>3453</v>
      </c>
      <c r="E3018" s="1508">
        <v>7</v>
      </c>
      <c r="F3018" s="1509" t="s">
        <v>550</v>
      </c>
      <c r="G3018" s="1508">
        <v>1</v>
      </c>
      <c r="H3018" s="1508">
        <v>2013</v>
      </c>
      <c r="I3018" s="1510">
        <v>178.2</v>
      </c>
      <c r="J3018" s="1508">
        <f t="shared" si="62"/>
        <v>100</v>
      </c>
      <c r="K3018" s="1510">
        <f t="shared" si="63"/>
        <v>0</v>
      </c>
      <c r="L3018" s="1508"/>
      <c r="M3018" s="1508"/>
      <c r="N3018" s="1511"/>
      <c r="O3018" s="1508"/>
      <c r="P3018" s="1510"/>
      <c r="Q3018" s="1511"/>
      <c r="R3018" s="1953"/>
    </row>
    <row r="3019" spans="2:18">
      <c r="B3019" s="5" t="s">
        <v>7223</v>
      </c>
      <c r="C3019" s="1506">
        <v>90</v>
      </c>
      <c r="D3019" s="1508" t="s">
        <v>3439</v>
      </c>
      <c r="E3019" s="1508">
        <v>7</v>
      </c>
      <c r="F3019" s="1509" t="s">
        <v>550</v>
      </c>
      <c r="G3019" s="1508">
        <v>4</v>
      </c>
      <c r="H3019" s="1508">
        <v>2007</v>
      </c>
      <c r="I3019" s="1510">
        <v>111.6</v>
      </c>
      <c r="J3019" s="1508">
        <f t="shared" si="62"/>
        <v>100</v>
      </c>
      <c r="K3019" s="1510">
        <f t="shared" si="63"/>
        <v>0</v>
      </c>
      <c r="L3019" s="1508"/>
      <c r="M3019" s="1508"/>
      <c r="N3019" s="1511"/>
      <c r="O3019" s="1508"/>
      <c r="P3019" s="1510"/>
      <c r="Q3019" s="1511"/>
      <c r="R3019" s="1953"/>
    </row>
    <row r="3020" spans="2:18">
      <c r="B3020" s="5" t="s">
        <v>7224</v>
      </c>
      <c r="C3020" s="1506">
        <v>91</v>
      </c>
      <c r="D3020" s="1508" t="s">
        <v>3535</v>
      </c>
      <c r="E3020" s="1508">
        <v>7</v>
      </c>
      <c r="F3020" s="1509" t="s">
        <v>550</v>
      </c>
      <c r="G3020" s="1508">
        <v>4</v>
      </c>
      <c r="H3020" s="1508">
        <v>2007</v>
      </c>
      <c r="I3020" s="1510">
        <v>198</v>
      </c>
      <c r="J3020" s="1508">
        <f t="shared" si="62"/>
        <v>100</v>
      </c>
      <c r="K3020" s="1510">
        <f t="shared" si="63"/>
        <v>0</v>
      </c>
      <c r="L3020" s="1508"/>
      <c r="M3020" s="1508"/>
      <c r="N3020" s="1511"/>
      <c r="O3020" s="1508"/>
      <c r="P3020" s="1510"/>
      <c r="Q3020" s="1511"/>
      <c r="R3020" s="1953"/>
    </row>
    <row r="3021" spans="2:18">
      <c r="B3021" s="5" t="s">
        <v>7225</v>
      </c>
      <c r="C3021" s="1506">
        <v>92</v>
      </c>
      <c r="D3021" s="1508" t="s">
        <v>3531</v>
      </c>
      <c r="E3021" s="1508">
        <v>7</v>
      </c>
      <c r="F3021" s="1509" t="s">
        <v>550</v>
      </c>
      <c r="G3021" s="1508">
        <v>1</v>
      </c>
      <c r="H3021" s="1508">
        <v>2007</v>
      </c>
      <c r="I3021" s="1510">
        <v>107.8</v>
      </c>
      <c r="J3021" s="1508">
        <f t="shared" si="62"/>
        <v>100</v>
      </c>
      <c r="K3021" s="1510">
        <f t="shared" si="63"/>
        <v>0</v>
      </c>
      <c r="L3021" s="1508"/>
      <c r="M3021" s="1508"/>
      <c r="N3021" s="1511"/>
      <c r="O3021" s="1508"/>
      <c r="P3021" s="1510"/>
      <c r="Q3021" s="1511"/>
      <c r="R3021" s="1953"/>
    </row>
    <row r="3022" spans="2:18">
      <c r="B3022" s="5" t="s">
        <v>7226</v>
      </c>
      <c r="C3022" s="1506">
        <v>93</v>
      </c>
      <c r="D3022" s="1508" t="s">
        <v>3538</v>
      </c>
      <c r="E3022" s="1508">
        <v>7</v>
      </c>
      <c r="F3022" s="1509" t="s">
        <v>550</v>
      </c>
      <c r="G3022" s="1508">
        <v>1</v>
      </c>
      <c r="H3022" s="1508">
        <v>2007</v>
      </c>
      <c r="I3022" s="1510">
        <v>2161</v>
      </c>
      <c r="J3022" s="1508">
        <f t="shared" si="62"/>
        <v>100</v>
      </c>
      <c r="K3022" s="1510">
        <f t="shared" si="63"/>
        <v>0</v>
      </c>
      <c r="L3022" s="1508"/>
      <c r="M3022" s="1508"/>
      <c r="N3022" s="1511"/>
      <c r="O3022" s="1508"/>
      <c r="P3022" s="1510"/>
      <c r="Q3022" s="1511"/>
      <c r="R3022" s="1953"/>
    </row>
    <row r="3023" spans="2:18">
      <c r="B3023" s="5" t="s">
        <v>7227</v>
      </c>
      <c r="C3023" s="1506">
        <v>94</v>
      </c>
      <c r="D3023" s="1508" t="s">
        <v>3532</v>
      </c>
      <c r="E3023" s="1508">
        <v>7</v>
      </c>
      <c r="F3023" s="1509" t="s">
        <v>550</v>
      </c>
      <c r="G3023" s="1508">
        <v>2</v>
      </c>
      <c r="H3023" s="1508">
        <v>2007</v>
      </c>
      <c r="I3023" s="1510">
        <v>672</v>
      </c>
      <c r="J3023" s="1508">
        <f t="shared" si="62"/>
        <v>100</v>
      </c>
      <c r="K3023" s="1510">
        <f t="shared" si="63"/>
        <v>0</v>
      </c>
      <c r="L3023" s="1508"/>
      <c r="M3023" s="1508"/>
      <c r="N3023" s="1511"/>
      <c r="O3023" s="1508"/>
      <c r="P3023" s="1510"/>
      <c r="Q3023" s="1511"/>
      <c r="R3023" s="1953"/>
    </row>
    <row r="3024" spans="2:18">
      <c r="B3024" s="5" t="s">
        <v>7228</v>
      </c>
      <c r="C3024" s="1506">
        <v>95</v>
      </c>
      <c r="D3024" s="1508" t="s">
        <v>3550</v>
      </c>
      <c r="E3024" s="1508">
        <v>7</v>
      </c>
      <c r="F3024" s="1509" t="s">
        <v>550</v>
      </c>
      <c r="G3024" s="1508">
        <v>1</v>
      </c>
      <c r="H3024" s="1508">
        <v>2007</v>
      </c>
      <c r="I3024" s="1510">
        <v>2499.96</v>
      </c>
      <c r="J3024" s="1508">
        <f t="shared" si="62"/>
        <v>100</v>
      </c>
      <c r="K3024" s="1510">
        <f t="shared" si="63"/>
        <v>0</v>
      </c>
      <c r="L3024" s="1508"/>
      <c r="M3024" s="1508"/>
      <c r="N3024" s="1511"/>
      <c r="O3024" s="1508"/>
      <c r="P3024" s="1510"/>
      <c r="Q3024" s="1511"/>
      <c r="R3024" s="1953"/>
    </row>
    <row r="3025" spans="1:18">
      <c r="B3025" s="5" t="s">
        <v>7229</v>
      </c>
      <c r="C3025" s="1506">
        <v>96</v>
      </c>
      <c r="D3025" s="1508" t="s">
        <v>3549</v>
      </c>
      <c r="E3025" s="1508">
        <v>7</v>
      </c>
      <c r="F3025" s="1509" t="s">
        <v>550</v>
      </c>
      <c r="G3025" s="1508">
        <v>1</v>
      </c>
      <c r="H3025" s="1508">
        <v>2007</v>
      </c>
      <c r="I3025" s="1510">
        <v>16833.599999999999</v>
      </c>
      <c r="J3025" s="1508">
        <f t="shared" si="62"/>
        <v>100</v>
      </c>
      <c r="K3025" s="1510">
        <f t="shared" si="63"/>
        <v>0</v>
      </c>
      <c r="L3025" s="1508"/>
      <c r="M3025" s="1508"/>
      <c r="N3025" s="1511"/>
      <c r="O3025" s="1508"/>
      <c r="P3025" s="1510"/>
      <c r="Q3025" s="1511"/>
      <c r="R3025" s="1953"/>
    </row>
    <row r="3026" spans="1:18">
      <c r="B3026" s="5" t="s">
        <v>7230</v>
      </c>
      <c r="C3026" s="1506">
        <v>97</v>
      </c>
      <c r="D3026" s="1508" t="s">
        <v>3539</v>
      </c>
      <c r="E3026" s="1508">
        <v>7</v>
      </c>
      <c r="F3026" s="1509" t="s">
        <v>550</v>
      </c>
      <c r="G3026" s="1508">
        <v>2</v>
      </c>
      <c r="H3026" s="1508">
        <v>2007</v>
      </c>
      <c r="I3026" s="1510">
        <v>3555.78</v>
      </c>
      <c r="J3026" s="1508">
        <f t="shared" si="62"/>
        <v>100</v>
      </c>
      <c r="K3026" s="1510">
        <f t="shared" si="63"/>
        <v>0</v>
      </c>
      <c r="L3026" s="1508"/>
      <c r="M3026" s="1508"/>
      <c r="N3026" s="1511"/>
      <c r="O3026" s="1508"/>
      <c r="P3026" s="1510"/>
      <c r="Q3026" s="1511"/>
      <c r="R3026" s="1953"/>
    </row>
    <row r="3027" spans="1:18">
      <c r="B3027" s="5" t="s">
        <v>7231</v>
      </c>
      <c r="C3027" s="1506">
        <v>98</v>
      </c>
      <c r="D3027" s="1508" t="s">
        <v>3540</v>
      </c>
      <c r="E3027" s="1508">
        <v>7</v>
      </c>
      <c r="F3027" s="1509" t="s">
        <v>550</v>
      </c>
      <c r="G3027" s="1508">
        <v>1</v>
      </c>
      <c r="H3027" s="1508">
        <v>2007</v>
      </c>
      <c r="I3027" s="1510">
        <v>1732.4</v>
      </c>
      <c r="J3027" s="1508">
        <f t="shared" si="62"/>
        <v>100</v>
      </c>
      <c r="K3027" s="1510">
        <f t="shared" si="63"/>
        <v>0</v>
      </c>
      <c r="L3027" s="1508"/>
      <c r="M3027" s="1508"/>
      <c r="N3027" s="1511"/>
      <c r="O3027" s="1508"/>
      <c r="P3027" s="1510"/>
      <c r="Q3027" s="1511"/>
      <c r="R3027" s="1953"/>
    </row>
    <row r="3028" spans="1:18">
      <c r="B3028" s="5" t="s">
        <v>7232</v>
      </c>
      <c r="C3028" s="1506">
        <v>99</v>
      </c>
      <c r="D3028" s="1508" t="s">
        <v>7233</v>
      </c>
      <c r="E3028" s="1508">
        <v>7</v>
      </c>
      <c r="F3028" s="1509" t="s">
        <v>550</v>
      </c>
      <c r="G3028" s="1508">
        <v>6</v>
      </c>
      <c r="H3028" s="1508">
        <v>2007</v>
      </c>
      <c r="I3028" s="1510">
        <v>3910.6860000000001</v>
      </c>
      <c r="J3028" s="1508">
        <f t="shared" si="62"/>
        <v>100</v>
      </c>
      <c r="K3028" s="1510">
        <f t="shared" si="63"/>
        <v>0</v>
      </c>
      <c r="L3028" s="1508"/>
      <c r="M3028" s="1508"/>
      <c r="N3028" s="1511"/>
      <c r="O3028" s="1508"/>
      <c r="P3028" s="1510"/>
      <c r="Q3028" s="1511"/>
      <c r="R3028" s="1953"/>
    </row>
    <row r="3029" spans="1:18">
      <c r="B3029" s="5" t="s">
        <v>7234</v>
      </c>
      <c r="C3029" s="1506">
        <v>100</v>
      </c>
      <c r="D3029" s="1508" t="s">
        <v>3543</v>
      </c>
      <c r="E3029" s="1508">
        <v>7</v>
      </c>
      <c r="F3029" s="1509" t="s">
        <v>550</v>
      </c>
      <c r="G3029" s="1508">
        <v>6</v>
      </c>
      <c r="H3029" s="1508">
        <v>2007</v>
      </c>
      <c r="I3029" s="1510">
        <v>951.24599999999998</v>
      </c>
      <c r="J3029" s="1508">
        <f t="shared" si="62"/>
        <v>100</v>
      </c>
      <c r="K3029" s="1510">
        <f t="shared" si="63"/>
        <v>0</v>
      </c>
      <c r="L3029" s="1508"/>
      <c r="M3029" s="1508"/>
      <c r="N3029" s="1511"/>
      <c r="O3029" s="1508"/>
      <c r="P3029" s="1510"/>
      <c r="Q3029" s="1511"/>
      <c r="R3029" s="1953"/>
    </row>
    <row r="3030" spans="1:18">
      <c r="B3030" s="5" t="s">
        <v>7235</v>
      </c>
      <c r="C3030" s="1506">
        <v>101</v>
      </c>
      <c r="D3030" s="1508" t="s">
        <v>3544</v>
      </c>
      <c r="E3030" s="1508">
        <v>7</v>
      </c>
      <c r="F3030" s="1509" t="s">
        <v>550</v>
      </c>
      <c r="G3030" s="1508">
        <v>6</v>
      </c>
      <c r="H3030" s="1508">
        <v>2007</v>
      </c>
      <c r="I3030" s="1510">
        <v>153.94800000000001</v>
      </c>
      <c r="J3030" s="1508">
        <f t="shared" si="62"/>
        <v>100</v>
      </c>
      <c r="K3030" s="1510">
        <f t="shared" si="63"/>
        <v>0</v>
      </c>
      <c r="L3030" s="1508"/>
      <c r="M3030" s="1508"/>
      <c r="N3030" s="1511"/>
      <c r="O3030" s="1508"/>
      <c r="P3030" s="1510"/>
      <c r="Q3030" s="1511"/>
      <c r="R3030" s="1953"/>
    </row>
    <row r="3031" spans="1:18">
      <c r="B3031" s="5" t="s">
        <v>7236</v>
      </c>
      <c r="C3031" s="1506">
        <v>102</v>
      </c>
      <c r="D3031" s="1508" t="s">
        <v>3542</v>
      </c>
      <c r="E3031" s="1508">
        <v>7</v>
      </c>
      <c r="F3031" s="1509" t="s">
        <v>550</v>
      </c>
      <c r="G3031" s="1508">
        <v>6</v>
      </c>
      <c r="H3031" s="1508">
        <v>2007</v>
      </c>
      <c r="I3031" s="1510">
        <v>691.60799999999995</v>
      </c>
      <c r="J3031" s="1508">
        <f t="shared" si="62"/>
        <v>100</v>
      </c>
      <c r="K3031" s="1510">
        <f t="shared" si="63"/>
        <v>0</v>
      </c>
      <c r="L3031" s="1508"/>
      <c r="M3031" s="1508"/>
      <c r="N3031" s="1511"/>
      <c r="O3031" s="1508"/>
      <c r="P3031" s="1510"/>
      <c r="Q3031" s="1511"/>
      <c r="R3031" s="1953"/>
    </row>
    <row r="3032" spans="1:18">
      <c r="B3032" s="5" t="s">
        <v>7237</v>
      </c>
      <c r="C3032" s="1506">
        <v>103</v>
      </c>
      <c r="D3032" s="1508" t="s">
        <v>3527</v>
      </c>
      <c r="E3032" s="1508">
        <v>7</v>
      </c>
      <c r="F3032" s="1509" t="s">
        <v>550</v>
      </c>
      <c r="G3032" s="1508">
        <v>1</v>
      </c>
      <c r="H3032" s="1508">
        <v>2016</v>
      </c>
      <c r="I3032" s="1510">
        <v>2397</v>
      </c>
      <c r="J3032" s="1508">
        <f t="shared" si="62"/>
        <v>100</v>
      </c>
      <c r="K3032" s="1510">
        <f t="shared" si="63"/>
        <v>0</v>
      </c>
      <c r="L3032" s="1508"/>
      <c r="M3032" s="1508"/>
      <c r="N3032" s="1511"/>
      <c r="O3032" s="1508"/>
      <c r="P3032" s="1510"/>
      <c r="Q3032" s="1511"/>
      <c r="R3032" s="1953"/>
    </row>
    <row r="3033" spans="1:18" ht="40.5">
      <c r="B3033" s="5" t="s">
        <v>7238</v>
      </c>
      <c r="C3033" s="1506">
        <v>104</v>
      </c>
      <c r="D3033" s="1566" t="s">
        <v>7188</v>
      </c>
      <c r="E3033" s="1508">
        <v>7</v>
      </c>
      <c r="F3033" s="1509" t="s">
        <v>550</v>
      </c>
      <c r="G3033" s="1508">
        <v>1</v>
      </c>
      <c r="H3033" s="1508">
        <v>2022</v>
      </c>
      <c r="I3033" s="1510">
        <v>3978</v>
      </c>
      <c r="J3033" s="1508">
        <f t="shared" si="62"/>
        <v>40</v>
      </c>
      <c r="K3033" s="1510">
        <f t="shared" si="63"/>
        <v>2386.8000000000002</v>
      </c>
      <c r="L3033" s="1508"/>
      <c r="M3033" s="1508"/>
      <c r="N3033" s="1511"/>
      <c r="O3033" s="1508"/>
      <c r="P3033" s="1510"/>
      <c r="Q3033" s="1511"/>
      <c r="R3033" s="1953"/>
    </row>
    <row r="3034" spans="1:18" ht="40.5">
      <c r="B3034" s="5" t="s">
        <v>7239</v>
      </c>
      <c r="C3034" s="1506">
        <v>105</v>
      </c>
      <c r="D3034" s="1566" t="s">
        <v>7240</v>
      </c>
      <c r="E3034" s="1508">
        <v>7</v>
      </c>
      <c r="F3034" s="1509" t="s">
        <v>550</v>
      </c>
      <c r="G3034" s="1508">
        <v>1</v>
      </c>
      <c r="H3034" s="1508">
        <v>2020</v>
      </c>
      <c r="I3034" s="1510">
        <v>2384.826</v>
      </c>
      <c r="J3034" s="1508">
        <f t="shared" si="62"/>
        <v>80</v>
      </c>
      <c r="K3034" s="1510">
        <f t="shared" si="63"/>
        <v>476.96519999999987</v>
      </c>
      <c r="L3034" s="1508"/>
      <c r="M3034" s="1508"/>
      <c r="N3034" s="1511"/>
      <c r="O3034" s="1508"/>
      <c r="P3034" s="1510"/>
      <c r="Q3034" s="1511"/>
      <c r="R3034" s="1953"/>
    </row>
    <row r="3035" spans="1:18">
      <c r="B3035" s="5" t="s">
        <v>7241</v>
      </c>
      <c r="C3035" s="1506">
        <v>106</v>
      </c>
      <c r="D3035" s="1508" t="s">
        <v>3548</v>
      </c>
      <c r="E3035" s="1508">
        <v>7</v>
      </c>
      <c r="F3035" s="1509" t="s">
        <v>550</v>
      </c>
      <c r="G3035" s="1508">
        <v>2</v>
      </c>
      <c r="H3035" s="1508">
        <v>2017</v>
      </c>
      <c r="I3035" s="1510">
        <v>4684</v>
      </c>
      <c r="J3035" s="1508">
        <f t="shared" si="62"/>
        <v>100</v>
      </c>
      <c r="K3035" s="1510">
        <f t="shared" si="63"/>
        <v>0</v>
      </c>
      <c r="L3035" s="1508"/>
      <c r="M3035" s="1508"/>
      <c r="N3035" s="1511"/>
      <c r="O3035" s="1508"/>
      <c r="P3035" s="1510"/>
      <c r="Q3035" s="1511"/>
      <c r="R3035" s="1953"/>
    </row>
    <row r="3036" spans="1:18">
      <c r="A3036" s="5" t="s">
        <v>6423</v>
      </c>
      <c r="B3036" s="5" t="s">
        <v>7242</v>
      </c>
      <c r="C3036" s="1506">
        <v>107</v>
      </c>
      <c r="D3036" s="1508" t="s">
        <v>7243</v>
      </c>
      <c r="E3036" s="1508">
        <v>7</v>
      </c>
      <c r="F3036" s="1509" t="s">
        <v>550</v>
      </c>
      <c r="G3036" s="1508">
        <v>2</v>
      </c>
      <c r="H3036" s="1508">
        <v>2007</v>
      </c>
      <c r="I3036" s="1510">
        <v>91.2</v>
      </c>
      <c r="J3036" s="1508">
        <f t="shared" si="62"/>
        <v>100</v>
      </c>
      <c r="K3036" s="1510">
        <f t="shared" si="63"/>
        <v>0</v>
      </c>
      <c r="L3036" s="1508"/>
      <c r="M3036" s="1508"/>
      <c r="N3036" s="1511"/>
      <c r="O3036" s="1508"/>
      <c r="P3036" s="1510"/>
      <c r="Q3036" s="1511"/>
      <c r="R3036" s="1953"/>
    </row>
    <row r="3037" spans="1:18">
      <c r="B3037" s="5" t="s">
        <v>7244</v>
      </c>
      <c r="C3037" s="1506">
        <v>108</v>
      </c>
      <c r="D3037" s="1508" t="s">
        <v>7243</v>
      </c>
      <c r="E3037" s="1508">
        <v>7</v>
      </c>
      <c r="F3037" s="1509" t="s">
        <v>550</v>
      </c>
      <c r="G3037" s="1508">
        <v>3</v>
      </c>
      <c r="H3037" s="1508">
        <v>2007</v>
      </c>
      <c r="I3037" s="1510">
        <v>136.80000000000001</v>
      </c>
      <c r="J3037" s="1508">
        <f t="shared" si="62"/>
        <v>100</v>
      </c>
      <c r="K3037" s="1510">
        <f t="shared" si="63"/>
        <v>0</v>
      </c>
      <c r="L3037" s="1508"/>
      <c r="M3037" s="1508"/>
      <c r="N3037" s="1511"/>
      <c r="O3037" s="1508"/>
      <c r="P3037" s="1510"/>
      <c r="Q3037" s="1511"/>
      <c r="R3037" s="1953"/>
    </row>
    <row r="3038" spans="1:18">
      <c r="B3038" s="5" t="s">
        <v>7245</v>
      </c>
      <c r="C3038" s="1506">
        <v>109</v>
      </c>
      <c r="D3038" s="1508" t="s">
        <v>7246</v>
      </c>
      <c r="E3038" s="1508">
        <v>7</v>
      </c>
      <c r="F3038" s="1509" t="s">
        <v>550</v>
      </c>
      <c r="G3038" s="1508">
        <v>1</v>
      </c>
      <c r="H3038" s="1508">
        <v>2011</v>
      </c>
      <c r="I3038" s="1510">
        <v>1907.33142</v>
      </c>
      <c r="J3038" s="1508">
        <f t="shared" si="62"/>
        <v>100</v>
      </c>
      <c r="K3038" s="1510">
        <f t="shared" si="63"/>
        <v>0</v>
      </c>
      <c r="L3038" s="1508"/>
      <c r="M3038" s="1508"/>
      <c r="N3038" s="1511"/>
      <c r="O3038" s="1508"/>
      <c r="P3038" s="1510"/>
      <c r="Q3038" s="1511"/>
      <c r="R3038" s="1953"/>
    </row>
    <row r="3039" spans="1:18">
      <c r="B3039" s="5" t="s">
        <v>7247</v>
      </c>
      <c r="C3039" s="1506">
        <v>110</v>
      </c>
      <c r="D3039" s="1508" t="s">
        <v>3450</v>
      </c>
      <c r="E3039" s="1508">
        <v>7</v>
      </c>
      <c r="F3039" s="1509" t="s">
        <v>550</v>
      </c>
      <c r="G3039" s="1508">
        <v>3</v>
      </c>
      <c r="H3039" s="1508">
        <v>2008</v>
      </c>
      <c r="I3039" s="1510">
        <v>416.4</v>
      </c>
      <c r="J3039" s="1508">
        <f t="shared" si="62"/>
        <v>100</v>
      </c>
      <c r="K3039" s="1510">
        <f t="shared" si="63"/>
        <v>0</v>
      </c>
      <c r="L3039" s="1508"/>
      <c r="M3039" s="1508"/>
      <c r="N3039" s="1511"/>
      <c r="O3039" s="1508"/>
      <c r="P3039" s="1510"/>
      <c r="Q3039" s="1511"/>
      <c r="R3039" s="1953"/>
    </row>
    <row r="3040" spans="1:18">
      <c r="B3040" s="5" t="s">
        <v>7248</v>
      </c>
      <c r="C3040" s="1506">
        <v>111</v>
      </c>
      <c r="D3040" s="1508" t="s">
        <v>3506</v>
      </c>
      <c r="E3040" s="1508">
        <v>7</v>
      </c>
      <c r="F3040" s="1509" t="s">
        <v>550</v>
      </c>
      <c r="G3040" s="1508">
        <v>5</v>
      </c>
      <c r="H3040" s="1508">
        <v>2005</v>
      </c>
      <c r="I3040" s="1510">
        <v>447.45</v>
      </c>
      <c r="J3040" s="1508">
        <f t="shared" si="62"/>
        <v>100</v>
      </c>
      <c r="K3040" s="1510">
        <f t="shared" si="63"/>
        <v>0</v>
      </c>
      <c r="L3040" s="1508"/>
      <c r="M3040" s="1508"/>
      <c r="N3040" s="1511"/>
      <c r="O3040" s="1508"/>
      <c r="P3040" s="1510"/>
      <c r="Q3040" s="1511"/>
      <c r="R3040" s="1953"/>
    </row>
    <row r="3041" spans="2:18">
      <c r="B3041" s="5" t="s">
        <v>7249</v>
      </c>
      <c r="C3041" s="1506">
        <v>112</v>
      </c>
      <c r="D3041" s="1508" t="s">
        <v>3468</v>
      </c>
      <c r="E3041" s="1508">
        <v>7</v>
      </c>
      <c r="F3041" s="1509" t="s">
        <v>550</v>
      </c>
      <c r="G3041" s="1508">
        <v>1</v>
      </c>
      <c r="H3041" s="1508">
        <v>2006</v>
      </c>
      <c r="I3041" s="1510">
        <v>983.63681999999994</v>
      </c>
      <c r="J3041" s="1508">
        <f t="shared" si="62"/>
        <v>100</v>
      </c>
      <c r="K3041" s="1510">
        <f t="shared" si="63"/>
        <v>0</v>
      </c>
      <c r="L3041" s="1508"/>
      <c r="M3041" s="1508"/>
      <c r="N3041" s="1511"/>
      <c r="O3041" s="1508"/>
      <c r="P3041" s="1510"/>
      <c r="Q3041" s="1511"/>
      <c r="R3041" s="1953"/>
    </row>
    <row r="3042" spans="2:18">
      <c r="B3042" s="5" t="s">
        <v>7250</v>
      </c>
      <c r="C3042" s="1506">
        <v>113</v>
      </c>
      <c r="D3042" s="1508" t="s">
        <v>3469</v>
      </c>
      <c r="E3042" s="1508">
        <v>7</v>
      </c>
      <c r="F3042" s="1509" t="s">
        <v>550</v>
      </c>
      <c r="G3042" s="1508">
        <v>1</v>
      </c>
      <c r="H3042" s="1508">
        <v>2006</v>
      </c>
      <c r="I3042" s="1510">
        <v>932.28687000000002</v>
      </c>
      <c r="J3042" s="1508">
        <f t="shared" si="62"/>
        <v>100</v>
      </c>
      <c r="K3042" s="1510">
        <f t="shared" si="63"/>
        <v>0</v>
      </c>
      <c r="L3042" s="1508"/>
      <c r="M3042" s="1508"/>
      <c r="N3042" s="1511"/>
      <c r="O3042" s="1508"/>
      <c r="P3042" s="1510"/>
      <c r="Q3042" s="1511"/>
      <c r="R3042" s="1953"/>
    </row>
    <row r="3043" spans="2:18">
      <c r="B3043" s="5" t="s">
        <v>7251</v>
      </c>
      <c r="C3043" s="1506">
        <v>114</v>
      </c>
      <c r="D3043" s="1508" t="s">
        <v>3510</v>
      </c>
      <c r="E3043" s="1508">
        <v>7</v>
      </c>
      <c r="F3043" s="1509" t="s">
        <v>550</v>
      </c>
      <c r="G3043" s="1508">
        <v>18</v>
      </c>
      <c r="H3043" s="1508">
        <v>2008</v>
      </c>
      <c r="I3043" s="1510">
        <v>670.5</v>
      </c>
      <c r="J3043" s="1508">
        <f t="shared" si="62"/>
        <v>100</v>
      </c>
      <c r="K3043" s="1510">
        <f t="shared" si="63"/>
        <v>0</v>
      </c>
      <c r="L3043" s="1508"/>
      <c r="M3043" s="1508"/>
      <c r="N3043" s="1511"/>
      <c r="O3043" s="1508"/>
      <c r="P3043" s="1510"/>
      <c r="Q3043" s="1511"/>
      <c r="R3043" s="1953"/>
    </row>
    <row r="3044" spans="2:18">
      <c r="B3044" s="5" t="s">
        <v>7252</v>
      </c>
      <c r="C3044" s="1506">
        <v>115</v>
      </c>
      <c r="D3044" s="1508" t="s">
        <v>7253</v>
      </c>
      <c r="E3044" s="1508">
        <v>7</v>
      </c>
      <c r="F3044" s="1509" t="s">
        <v>550</v>
      </c>
      <c r="G3044" s="1508">
        <v>3</v>
      </c>
      <c r="H3044" s="1508">
        <v>2008</v>
      </c>
      <c r="I3044" s="1510">
        <v>303.14999999999998</v>
      </c>
      <c r="J3044" s="1508">
        <f t="shared" si="62"/>
        <v>100</v>
      </c>
      <c r="K3044" s="1510">
        <f t="shared" si="63"/>
        <v>0</v>
      </c>
      <c r="L3044" s="1508"/>
      <c r="M3044" s="1508"/>
      <c r="N3044" s="1511"/>
      <c r="O3044" s="1508"/>
      <c r="P3044" s="1510"/>
      <c r="Q3044" s="1511"/>
      <c r="R3044" s="1953"/>
    </row>
    <row r="3045" spans="2:18">
      <c r="B3045" s="5" t="s">
        <v>7254</v>
      </c>
      <c r="C3045" s="1506">
        <v>116</v>
      </c>
      <c r="D3045" s="1508" t="s">
        <v>3505</v>
      </c>
      <c r="E3045" s="1508">
        <v>7</v>
      </c>
      <c r="F3045" s="1509" t="s">
        <v>550</v>
      </c>
      <c r="G3045" s="1508">
        <v>5</v>
      </c>
      <c r="H3045" s="1508">
        <v>2005</v>
      </c>
      <c r="I3045" s="1510">
        <v>657.04499999999996</v>
      </c>
      <c r="J3045" s="1508">
        <f t="shared" si="62"/>
        <v>100</v>
      </c>
      <c r="K3045" s="1510">
        <f t="shared" si="63"/>
        <v>0</v>
      </c>
      <c r="L3045" s="1508"/>
      <c r="M3045" s="1508"/>
      <c r="N3045" s="1511"/>
      <c r="O3045" s="1508"/>
      <c r="P3045" s="1510"/>
      <c r="Q3045" s="1511"/>
      <c r="R3045" s="1953"/>
    </row>
    <row r="3046" spans="2:18">
      <c r="B3046" s="5" t="s">
        <v>7255</v>
      </c>
      <c r="C3046" s="1506">
        <v>117</v>
      </c>
      <c r="D3046" s="1508" t="s">
        <v>3514</v>
      </c>
      <c r="E3046" s="1508">
        <v>7</v>
      </c>
      <c r="F3046" s="1509" t="s">
        <v>550</v>
      </c>
      <c r="G3046" s="1508">
        <v>2</v>
      </c>
      <c r="H3046" s="1508">
        <v>2008</v>
      </c>
      <c r="I3046" s="1510">
        <v>1245</v>
      </c>
      <c r="J3046" s="1508">
        <f t="shared" si="62"/>
        <v>100</v>
      </c>
      <c r="K3046" s="1510">
        <f t="shared" si="63"/>
        <v>0</v>
      </c>
      <c r="L3046" s="1508"/>
      <c r="M3046" s="1508"/>
      <c r="N3046" s="1511"/>
      <c r="O3046" s="1508"/>
      <c r="P3046" s="1510"/>
      <c r="Q3046" s="1511"/>
      <c r="R3046" s="1953"/>
    </row>
    <row r="3047" spans="2:18">
      <c r="B3047" s="5" t="s">
        <v>7256</v>
      </c>
      <c r="C3047" s="1506">
        <v>118</v>
      </c>
      <c r="D3047" s="1508" t="s">
        <v>4827</v>
      </c>
      <c r="E3047" s="1508">
        <v>7</v>
      </c>
      <c r="F3047" s="1509" t="s">
        <v>550</v>
      </c>
      <c r="G3047" s="1508">
        <v>2</v>
      </c>
      <c r="H3047" s="1508">
        <v>2006</v>
      </c>
      <c r="I3047" s="1510">
        <v>439.70771999999999</v>
      </c>
      <c r="J3047" s="1508">
        <f t="shared" si="62"/>
        <v>100</v>
      </c>
      <c r="K3047" s="1510">
        <f t="shared" si="63"/>
        <v>0</v>
      </c>
      <c r="L3047" s="1508"/>
      <c r="M3047" s="1508"/>
      <c r="N3047" s="1511"/>
      <c r="O3047" s="1508"/>
      <c r="P3047" s="1510"/>
      <c r="Q3047" s="1511"/>
      <c r="R3047" s="1953"/>
    </row>
    <row r="3048" spans="2:18">
      <c r="B3048" s="5" t="s">
        <v>7257</v>
      </c>
      <c r="C3048" s="1506">
        <v>119</v>
      </c>
      <c r="D3048" s="1508" t="s">
        <v>2947</v>
      </c>
      <c r="E3048" s="1508">
        <v>7</v>
      </c>
      <c r="F3048" s="1509" t="s">
        <v>550</v>
      </c>
      <c r="G3048" s="1508">
        <v>4</v>
      </c>
      <c r="H3048" s="1508">
        <v>2008</v>
      </c>
      <c r="I3048" s="1510">
        <v>177.2</v>
      </c>
      <c r="J3048" s="1508">
        <f t="shared" si="62"/>
        <v>100</v>
      </c>
      <c r="K3048" s="1510">
        <f t="shared" si="63"/>
        <v>0</v>
      </c>
      <c r="L3048" s="1508"/>
      <c r="M3048" s="1508"/>
      <c r="N3048" s="1511"/>
      <c r="O3048" s="1508"/>
      <c r="P3048" s="1510"/>
      <c r="Q3048" s="1511"/>
      <c r="R3048" s="1953"/>
    </row>
    <row r="3049" spans="2:18">
      <c r="B3049" s="5" t="s">
        <v>7258</v>
      </c>
      <c r="C3049" s="1506">
        <v>120</v>
      </c>
      <c r="D3049" s="1508" t="s">
        <v>2950</v>
      </c>
      <c r="E3049" s="1508">
        <v>7</v>
      </c>
      <c r="F3049" s="1509" t="s">
        <v>550</v>
      </c>
      <c r="G3049" s="1508">
        <v>3</v>
      </c>
      <c r="H3049" s="1508">
        <v>2010</v>
      </c>
      <c r="I3049" s="1510">
        <v>226.44</v>
      </c>
      <c r="J3049" s="1508">
        <f t="shared" si="62"/>
        <v>100</v>
      </c>
      <c r="K3049" s="1510">
        <f t="shared" si="63"/>
        <v>0</v>
      </c>
      <c r="L3049" s="1508"/>
      <c r="M3049" s="1508"/>
      <c r="N3049" s="1511"/>
      <c r="O3049" s="1508"/>
      <c r="P3049" s="1510"/>
      <c r="Q3049" s="1511"/>
      <c r="R3049" s="1953"/>
    </row>
    <row r="3050" spans="2:18">
      <c r="B3050" s="5" t="s">
        <v>7259</v>
      </c>
      <c r="C3050" s="1506">
        <v>121</v>
      </c>
      <c r="D3050" s="1508" t="s">
        <v>2467</v>
      </c>
      <c r="E3050" s="1508">
        <v>7</v>
      </c>
      <c r="F3050" s="1509" t="s">
        <v>550</v>
      </c>
      <c r="G3050" s="1508">
        <v>1</v>
      </c>
      <c r="H3050" s="1508">
        <v>2012</v>
      </c>
      <c r="I3050" s="1510">
        <v>37.08</v>
      </c>
      <c r="J3050" s="1508">
        <f t="shared" si="62"/>
        <v>100</v>
      </c>
      <c r="K3050" s="1510">
        <f t="shared" si="63"/>
        <v>0</v>
      </c>
      <c r="L3050" s="1508"/>
      <c r="M3050" s="1508"/>
      <c r="N3050" s="1511"/>
      <c r="O3050" s="1508"/>
      <c r="P3050" s="1510"/>
      <c r="Q3050" s="1511"/>
      <c r="R3050" s="1953"/>
    </row>
    <row r="3051" spans="2:18">
      <c r="B3051" s="5" t="s">
        <v>7260</v>
      </c>
      <c r="C3051" s="1506">
        <v>122</v>
      </c>
      <c r="D3051" s="1508" t="s">
        <v>3507</v>
      </c>
      <c r="E3051" s="1508">
        <v>7</v>
      </c>
      <c r="F3051" s="1509" t="s">
        <v>550</v>
      </c>
      <c r="G3051" s="1508">
        <v>3</v>
      </c>
      <c r="H3051" s="1508">
        <v>2005</v>
      </c>
      <c r="I3051" s="1510">
        <v>89.7</v>
      </c>
      <c r="J3051" s="1508">
        <f t="shared" si="62"/>
        <v>100</v>
      </c>
      <c r="K3051" s="1510">
        <f t="shared" si="63"/>
        <v>0</v>
      </c>
      <c r="L3051" s="1508"/>
      <c r="M3051" s="1508"/>
      <c r="N3051" s="1511"/>
      <c r="O3051" s="1508"/>
      <c r="P3051" s="1510"/>
      <c r="Q3051" s="1511"/>
      <c r="R3051" s="1953"/>
    </row>
    <row r="3052" spans="2:18">
      <c r="B3052" s="5" t="s">
        <v>7261</v>
      </c>
      <c r="C3052" s="1506">
        <v>123</v>
      </c>
      <c r="D3052" s="1508" t="s">
        <v>3504</v>
      </c>
      <c r="E3052" s="1508">
        <v>7</v>
      </c>
      <c r="F3052" s="1509" t="s">
        <v>550</v>
      </c>
      <c r="G3052" s="1508">
        <v>5</v>
      </c>
      <c r="H3052" s="1508">
        <v>2005</v>
      </c>
      <c r="I3052" s="1510">
        <v>186.04499999999999</v>
      </c>
      <c r="J3052" s="1508">
        <f t="shared" si="62"/>
        <v>100</v>
      </c>
      <c r="K3052" s="1510">
        <f t="shared" si="63"/>
        <v>0</v>
      </c>
      <c r="L3052" s="1508"/>
      <c r="M3052" s="1508"/>
      <c r="N3052" s="1511"/>
      <c r="O3052" s="1508"/>
      <c r="P3052" s="1510"/>
      <c r="Q3052" s="1511"/>
      <c r="R3052" s="1953"/>
    </row>
    <row r="3053" spans="2:18">
      <c r="B3053" s="5" t="s">
        <v>7262</v>
      </c>
      <c r="C3053" s="1506">
        <v>124</v>
      </c>
      <c r="D3053" s="1508" t="s">
        <v>3512</v>
      </c>
      <c r="E3053" s="1508">
        <v>7</v>
      </c>
      <c r="F3053" s="1509" t="s">
        <v>550</v>
      </c>
      <c r="G3053" s="1508">
        <v>1</v>
      </c>
      <c r="H3053" s="1508">
        <v>2011</v>
      </c>
      <c r="I3053" s="1510">
        <v>53.88</v>
      </c>
      <c r="J3053" s="1508">
        <f t="shared" si="62"/>
        <v>100</v>
      </c>
      <c r="K3053" s="1510">
        <f t="shared" si="63"/>
        <v>0</v>
      </c>
      <c r="L3053" s="1508"/>
      <c r="M3053" s="1508"/>
      <c r="N3053" s="1511"/>
      <c r="O3053" s="1508"/>
      <c r="P3053" s="1510"/>
      <c r="Q3053" s="1511"/>
      <c r="R3053" s="1953"/>
    </row>
    <row r="3054" spans="2:18">
      <c r="B3054" s="5" t="s">
        <v>7263</v>
      </c>
      <c r="C3054" s="1506">
        <v>125</v>
      </c>
      <c r="D3054" s="1508" t="s">
        <v>3556</v>
      </c>
      <c r="E3054" s="1508">
        <v>7</v>
      </c>
      <c r="F3054" s="1509" t="s">
        <v>550</v>
      </c>
      <c r="G3054" s="1508">
        <v>15</v>
      </c>
      <c r="H3054" s="1508">
        <v>2020</v>
      </c>
      <c r="I3054" s="1510">
        <v>808.42499999999995</v>
      </c>
      <c r="J3054" s="1508">
        <f t="shared" si="62"/>
        <v>80</v>
      </c>
      <c r="K3054" s="1510">
        <f t="shared" si="63"/>
        <v>161.68499999999995</v>
      </c>
      <c r="L3054" s="1508"/>
      <c r="M3054" s="1508"/>
      <c r="N3054" s="1511"/>
      <c r="O3054" s="1508"/>
      <c r="P3054" s="1510"/>
      <c r="Q3054" s="1511"/>
      <c r="R3054" s="1953"/>
    </row>
    <row r="3055" spans="2:18">
      <c r="B3055" s="5" t="s">
        <v>7264</v>
      </c>
      <c r="C3055" s="1506">
        <v>126</v>
      </c>
      <c r="D3055" s="1508" t="s">
        <v>2458</v>
      </c>
      <c r="E3055" s="1508">
        <v>7</v>
      </c>
      <c r="F3055" s="1509" t="s">
        <v>550</v>
      </c>
      <c r="G3055" s="1508">
        <v>11</v>
      </c>
      <c r="H3055" s="1508">
        <v>2008</v>
      </c>
      <c r="I3055" s="1510">
        <v>327.59100000000001</v>
      </c>
      <c r="J3055" s="1508">
        <f t="shared" si="62"/>
        <v>100</v>
      </c>
      <c r="K3055" s="1510">
        <f t="shared" si="63"/>
        <v>0</v>
      </c>
      <c r="L3055" s="1508"/>
      <c r="M3055" s="1508"/>
      <c r="N3055" s="1511"/>
      <c r="O3055" s="1508"/>
      <c r="P3055" s="1510"/>
      <c r="Q3055" s="1511"/>
      <c r="R3055" s="1953"/>
    </row>
    <row r="3056" spans="2:18">
      <c r="B3056" s="5" t="s">
        <v>7265</v>
      </c>
      <c r="C3056" s="1506">
        <v>127</v>
      </c>
      <c r="D3056" s="1508" t="s">
        <v>7042</v>
      </c>
      <c r="E3056" s="1508">
        <v>7</v>
      </c>
      <c r="F3056" s="1509" t="s">
        <v>550</v>
      </c>
      <c r="G3056" s="1508">
        <v>1</v>
      </c>
      <c r="H3056" s="1508">
        <v>2020</v>
      </c>
      <c r="I3056" s="1510">
        <v>220.44</v>
      </c>
      <c r="J3056" s="1508">
        <f t="shared" si="62"/>
        <v>80</v>
      </c>
      <c r="K3056" s="1510">
        <f t="shared" si="63"/>
        <v>44.087999999999994</v>
      </c>
      <c r="L3056" s="1508"/>
      <c r="M3056" s="1508"/>
      <c r="N3056" s="1511"/>
      <c r="O3056" s="1508"/>
      <c r="P3056" s="1510"/>
      <c r="Q3056" s="1511"/>
      <c r="R3056" s="1953"/>
    </row>
    <row r="3057" spans="1:18">
      <c r="B3057" s="5" t="s">
        <v>7266</v>
      </c>
      <c r="C3057" s="1506">
        <v>128</v>
      </c>
      <c r="D3057" s="1508" t="s">
        <v>3455</v>
      </c>
      <c r="E3057" s="1508">
        <v>7</v>
      </c>
      <c r="F3057" s="1509" t="s">
        <v>550</v>
      </c>
      <c r="G3057" s="1508">
        <v>5</v>
      </c>
      <c r="H3057" s="1508">
        <v>2017</v>
      </c>
      <c r="I3057" s="1510">
        <v>1019.1</v>
      </c>
      <c r="J3057" s="1508">
        <f t="shared" si="62"/>
        <v>100</v>
      </c>
      <c r="K3057" s="1510">
        <f t="shared" si="63"/>
        <v>0</v>
      </c>
      <c r="L3057" s="1508"/>
      <c r="M3057" s="1508"/>
      <c r="N3057" s="1511"/>
      <c r="O3057" s="1508"/>
      <c r="P3057" s="1510"/>
      <c r="Q3057" s="1511"/>
      <c r="R3057" s="1953"/>
    </row>
    <row r="3058" spans="1:18">
      <c r="B3058" s="5" t="s">
        <v>7267</v>
      </c>
      <c r="C3058" s="1506">
        <v>129</v>
      </c>
      <c r="D3058" s="1508" t="s">
        <v>3513</v>
      </c>
      <c r="E3058" s="1508">
        <v>7</v>
      </c>
      <c r="F3058" s="1509" t="s">
        <v>550</v>
      </c>
      <c r="G3058" s="1508">
        <v>7</v>
      </c>
      <c r="H3058" s="1508">
        <v>2016</v>
      </c>
      <c r="I3058" s="1510">
        <v>278.88</v>
      </c>
      <c r="J3058" s="1508">
        <f t="shared" ref="J3058:J3116" si="64">IF(($J$14-H3058)*J$17&gt;100,100,($J$14-H3058)*J$17)</f>
        <v>100</v>
      </c>
      <c r="K3058" s="1510">
        <f t="shared" ref="K3058:K3116" si="65">IF(J3058=100,0,I3058-I3058*J3058%)</f>
        <v>0</v>
      </c>
      <c r="L3058" s="1508"/>
      <c r="M3058" s="1508"/>
      <c r="N3058" s="1511"/>
      <c r="O3058" s="1508"/>
      <c r="P3058" s="1510"/>
      <c r="Q3058" s="1511"/>
      <c r="R3058" s="1953"/>
    </row>
    <row r="3059" spans="1:18">
      <c r="B3059" s="5" t="s">
        <v>7268</v>
      </c>
      <c r="C3059" s="1506">
        <v>130</v>
      </c>
      <c r="D3059" s="1508" t="s">
        <v>3513</v>
      </c>
      <c r="E3059" s="1508">
        <v>7</v>
      </c>
      <c r="F3059" s="1509" t="s">
        <v>550</v>
      </c>
      <c r="G3059" s="1508">
        <v>6</v>
      </c>
      <c r="H3059" s="1508">
        <v>2019</v>
      </c>
      <c r="I3059" s="1510">
        <v>243.9</v>
      </c>
      <c r="J3059" s="1508">
        <f t="shared" si="64"/>
        <v>100</v>
      </c>
      <c r="K3059" s="1510">
        <f t="shared" si="65"/>
        <v>0</v>
      </c>
      <c r="L3059" s="1508"/>
      <c r="M3059" s="1508"/>
      <c r="N3059" s="1511"/>
      <c r="O3059" s="1508"/>
      <c r="P3059" s="1510"/>
      <c r="Q3059" s="1511"/>
      <c r="R3059" s="1953"/>
    </row>
    <row r="3060" spans="1:18">
      <c r="B3060" s="5" t="s">
        <v>7269</v>
      </c>
      <c r="C3060" s="1506">
        <v>131</v>
      </c>
      <c r="D3060" s="1508" t="s">
        <v>3456</v>
      </c>
      <c r="E3060" s="1508">
        <v>7</v>
      </c>
      <c r="F3060" s="1509" t="s">
        <v>550</v>
      </c>
      <c r="G3060" s="1508">
        <v>5</v>
      </c>
      <c r="H3060" s="1508">
        <v>2005</v>
      </c>
      <c r="I3060" s="1510">
        <v>1454.29</v>
      </c>
      <c r="J3060" s="1508">
        <f t="shared" si="64"/>
        <v>100</v>
      </c>
      <c r="K3060" s="1510">
        <f t="shared" si="65"/>
        <v>0</v>
      </c>
      <c r="L3060" s="1508"/>
      <c r="M3060" s="1508"/>
      <c r="N3060" s="1511"/>
      <c r="O3060" s="1508"/>
      <c r="P3060" s="1510"/>
      <c r="Q3060" s="1511"/>
      <c r="R3060" s="1953"/>
    </row>
    <row r="3061" spans="1:18">
      <c r="B3061" s="5" t="s">
        <v>7270</v>
      </c>
      <c r="C3061" s="1506">
        <v>132</v>
      </c>
      <c r="D3061" s="1508" t="s">
        <v>3453</v>
      </c>
      <c r="E3061" s="1508">
        <v>7</v>
      </c>
      <c r="F3061" s="1509" t="s">
        <v>550</v>
      </c>
      <c r="G3061" s="1508">
        <v>1</v>
      </c>
      <c r="H3061" s="1508">
        <v>2013</v>
      </c>
      <c r="I3061" s="1510">
        <v>178.2</v>
      </c>
      <c r="J3061" s="1508">
        <f t="shared" si="64"/>
        <v>100</v>
      </c>
      <c r="K3061" s="1510">
        <f t="shared" si="65"/>
        <v>0</v>
      </c>
      <c r="L3061" s="1508"/>
      <c r="M3061" s="1508"/>
      <c r="N3061" s="1511"/>
      <c r="O3061" s="1508"/>
      <c r="P3061" s="1510"/>
      <c r="Q3061" s="1511"/>
      <c r="R3061" s="1953"/>
    </row>
    <row r="3062" spans="1:18">
      <c r="B3062" s="5" t="s">
        <v>7271</v>
      </c>
      <c r="C3062" s="1506">
        <v>133</v>
      </c>
      <c r="D3062" s="1508" t="s">
        <v>3511</v>
      </c>
      <c r="E3062" s="1508">
        <v>7</v>
      </c>
      <c r="F3062" s="1509" t="s">
        <v>550</v>
      </c>
      <c r="G3062" s="1508">
        <v>2</v>
      </c>
      <c r="H3062" s="1508">
        <v>2010</v>
      </c>
      <c r="I3062" s="1510">
        <v>900.24</v>
      </c>
      <c r="J3062" s="1508">
        <f t="shared" si="64"/>
        <v>100</v>
      </c>
      <c r="K3062" s="1510">
        <f t="shared" si="65"/>
        <v>0</v>
      </c>
      <c r="L3062" s="1508"/>
      <c r="M3062" s="1508"/>
      <c r="N3062" s="1511"/>
      <c r="O3062" s="1508"/>
      <c r="P3062" s="1510"/>
      <c r="Q3062" s="1511"/>
      <c r="R3062" s="1953"/>
    </row>
    <row r="3063" spans="1:18">
      <c r="B3063" s="5" t="s">
        <v>7272</v>
      </c>
      <c r="C3063" s="1506">
        <v>134</v>
      </c>
      <c r="D3063" s="1508" t="s">
        <v>3550</v>
      </c>
      <c r="E3063" s="1508">
        <v>7</v>
      </c>
      <c r="F3063" s="1509" t="s">
        <v>550</v>
      </c>
      <c r="G3063" s="1508">
        <v>1</v>
      </c>
      <c r="H3063" s="1508">
        <v>2018</v>
      </c>
      <c r="I3063" s="1510">
        <v>2499.96</v>
      </c>
      <c r="J3063" s="1508">
        <f t="shared" si="64"/>
        <v>100</v>
      </c>
      <c r="K3063" s="1510">
        <f t="shared" si="65"/>
        <v>0</v>
      </c>
      <c r="L3063" s="1508"/>
      <c r="M3063" s="1508"/>
      <c r="N3063" s="1511"/>
      <c r="O3063" s="1508"/>
      <c r="P3063" s="1510"/>
      <c r="Q3063" s="1511"/>
      <c r="R3063" s="1953"/>
    </row>
    <row r="3064" spans="1:18">
      <c r="B3064" s="5" t="s">
        <v>7273</v>
      </c>
      <c r="C3064" s="1506">
        <v>135</v>
      </c>
      <c r="D3064" s="1508" t="s">
        <v>3549</v>
      </c>
      <c r="E3064" s="1508">
        <v>7</v>
      </c>
      <c r="F3064" s="1509" t="s">
        <v>550</v>
      </c>
      <c r="G3064" s="1508">
        <v>1</v>
      </c>
      <c r="H3064" s="1508">
        <v>2018</v>
      </c>
      <c r="I3064" s="1510">
        <v>16833.599999999999</v>
      </c>
      <c r="J3064" s="1508">
        <f t="shared" si="64"/>
        <v>100</v>
      </c>
      <c r="K3064" s="1510">
        <f t="shared" si="65"/>
        <v>0</v>
      </c>
      <c r="L3064" s="1508"/>
      <c r="M3064" s="1508"/>
      <c r="N3064" s="1511"/>
      <c r="O3064" s="1508"/>
      <c r="P3064" s="1510"/>
      <c r="Q3064" s="1511"/>
      <c r="R3064" s="1953"/>
    </row>
    <row r="3065" spans="1:18">
      <c r="B3065" s="5" t="s">
        <v>7274</v>
      </c>
      <c r="C3065" s="1506">
        <v>136</v>
      </c>
      <c r="D3065" s="1508" t="s">
        <v>7275</v>
      </c>
      <c r="E3065" s="1508">
        <v>7</v>
      </c>
      <c r="F3065" s="1509" t="s">
        <v>550</v>
      </c>
      <c r="G3065" s="1508">
        <v>2</v>
      </c>
      <c r="H3065" s="1508">
        <v>2008</v>
      </c>
      <c r="I3065" s="1510">
        <v>1084</v>
      </c>
      <c r="J3065" s="1508">
        <f t="shared" si="64"/>
        <v>100</v>
      </c>
      <c r="K3065" s="1510">
        <f t="shared" si="65"/>
        <v>0</v>
      </c>
      <c r="L3065" s="1508"/>
      <c r="M3065" s="1508"/>
      <c r="N3065" s="1511"/>
      <c r="O3065" s="1508"/>
      <c r="P3065" s="1510"/>
      <c r="Q3065" s="1511"/>
      <c r="R3065" s="1953"/>
    </row>
    <row r="3066" spans="1:18" ht="40.5">
      <c r="B3066" s="5" t="s">
        <v>7276</v>
      </c>
      <c r="C3066" s="1506">
        <v>137</v>
      </c>
      <c r="D3066" s="1566" t="s">
        <v>3500</v>
      </c>
      <c r="E3066" s="1508">
        <v>7</v>
      </c>
      <c r="F3066" s="1509" t="s">
        <v>550</v>
      </c>
      <c r="G3066" s="1508">
        <v>2</v>
      </c>
      <c r="H3066" s="1508">
        <v>2017</v>
      </c>
      <c r="I3066" s="1510">
        <v>4684</v>
      </c>
      <c r="J3066" s="1508">
        <f t="shared" si="64"/>
        <v>100</v>
      </c>
      <c r="K3066" s="1510">
        <f t="shared" si="65"/>
        <v>0</v>
      </c>
      <c r="L3066" s="1508"/>
      <c r="M3066" s="1508"/>
      <c r="N3066" s="1511"/>
      <c r="O3066" s="1508"/>
      <c r="P3066" s="1510"/>
      <c r="Q3066" s="1511"/>
      <c r="R3066" s="1953"/>
    </row>
    <row r="3067" spans="1:18">
      <c r="B3067" s="5" t="s">
        <v>7277</v>
      </c>
      <c r="C3067" s="1506">
        <v>138</v>
      </c>
      <c r="D3067" s="1508" t="s">
        <v>3525</v>
      </c>
      <c r="E3067" s="1508">
        <v>7</v>
      </c>
      <c r="F3067" s="1509" t="s">
        <v>550</v>
      </c>
      <c r="G3067" s="1508">
        <v>1</v>
      </c>
      <c r="H3067" s="1508">
        <v>2016</v>
      </c>
      <c r="I3067" s="1510">
        <v>2397</v>
      </c>
      <c r="J3067" s="1508">
        <f t="shared" si="64"/>
        <v>100</v>
      </c>
      <c r="K3067" s="1510">
        <f t="shared" si="65"/>
        <v>0</v>
      </c>
      <c r="L3067" s="1508"/>
      <c r="M3067" s="1508"/>
      <c r="N3067" s="1511"/>
      <c r="O3067" s="1508"/>
      <c r="P3067" s="1510"/>
      <c r="Q3067" s="1511"/>
      <c r="R3067" s="1953"/>
    </row>
    <row r="3068" spans="1:18" ht="81">
      <c r="B3068" s="5" t="s">
        <v>7278</v>
      </c>
      <c r="C3068" s="1506">
        <v>139</v>
      </c>
      <c r="D3068" s="1566" t="s">
        <v>7279</v>
      </c>
      <c r="E3068" s="1508">
        <v>7</v>
      </c>
      <c r="F3068" s="1509" t="s">
        <v>550</v>
      </c>
      <c r="G3068" s="1508">
        <v>1</v>
      </c>
      <c r="H3068" s="1508">
        <v>2015</v>
      </c>
      <c r="I3068" s="1510">
        <v>2221.6799999999998</v>
      </c>
      <c r="J3068" s="1508">
        <f t="shared" si="64"/>
        <v>100</v>
      </c>
      <c r="K3068" s="1510">
        <f t="shared" si="65"/>
        <v>0</v>
      </c>
      <c r="L3068" s="1508"/>
      <c r="M3068" s="1508"/>
      <c r="N3068" s="1511"/>
      <c r="O3068" s="1508"/>
      <c r="P3068" s="1510"/>
      <c r="Q3068" s="1511"/>
      <c r="R3068" s="1953"/>
    </row>
    <row r="3069" spans="1:18" ht="40.5">
      <c r="B3069" s="5" t="s">
        <v>7280</v>
      </c>
      <c r="C3069" s="1506">
        <v>140</v>
      </c>
      <c r="D3069" s="1566" t="s">
        <v>7062</v>
      </c>
      <c r="E3069" s="1508">
        <v>7</v>
      </c>
      <c r="F3069" s="1509" t="s">
        <v>550</v>
      </c>
      <c r="G3069" s="1508">
        <v>3</v>
      </c>
      <c r="H3069" s="1508">
        <v>2019</v>
      </c>
      <c r="I3069" s="1510">
        <v>7155</v>
      </c>
      <c r="J3069" s="1508">
        <f t="shared" si="64"/>
        <v>100</v>
      </c>
      <c r="K3069" s="1510">
        <f t="shared" si="65"/>
        <v>0</v>
      </c>
      <c r="L3069" s="1508"/>
      <c r="M3069" s="1508"/>
      <c r="N3069" s="1511"/>
      <c r="O3069" s="1508"/>
      <c r="P3069" s="1510"/>
      <c r="Q3069" s="1511"/>
      <c r="R3069" s="1953"/>
    </row>
    <row r="3070" spans="1:18" ht="40.5">
      <c r="B3070" s="5" t="s">
        <v>7281</v>
      </c>
      <c r="C3070" s="1506">
        <v>141</v>
      </c>
      <c r="D3070" s="1566" t="s">
        <v>7188</v>
      </c>
      <c r="E3070" s="1508">
        <v>7</v>
      </c>
      <c r="F3070" s="1509" t="s">
        <v>550</v>
      </c>
      <c r="G3070" s="1508">
        <v>1</v>
      </c>
      <c r="H3070" s="1508">
        <v>2022</v>
      </c>
      <c r="I3070" s="1510">
        <v>3978</v>
      </c>
      <c r="J3070" s="1508">
        <f t="shared" si="64"/>
        <v>40</v>
      </c>
      <c r="K3070" s="1510">
        <f t="shared" si="65"/>
        <v>2386.8000000000002</v>
      </c>
      <c r="L3070" s="1508"/>
      <c r="M3070" s="1508"/>
      <c r="N3070" s="1511"/>
      <c r="O3070" s="1508"/>
      <c r="P3070" s="1510"/>
      <c r="Q3070" s="1511"/>
      <c r="R3070" s="1953"/>
    </row>
    <row r="3071" spans="1:18" ht="40.5">
      <c r="B3071" s="5" t="s">
        <v>7282</v>
      </c>
      <c r="C3071" s="1506">
        <v>142</v>
      </c>
      <c r="D3071" s="1566" t="s">
        <v>7240</v>
      </c>
      <c r="E3071" s="1508">
        <v>7</v>
      </c>
      <c r="F3071" s="1509" t="s">
        <v>550</v>
      </c>
      <c r="G3071" s="1508">
        <v>1</v>
      </c>
      <c r="H3071" s="1508">
        <v>2020</v>
      </c>
      <c r="I3071" s="1510">
        <v>2342</v>
      </c>
      <c r="J3071" s="1508">
        <f t="shared" si="64"/>
        <v>80</v>
      </c>
      <c r="K3071" s="1510">
        <f t="shared" si="65"/>
        <v>468.39999999999986</v>
      </c>
      <c r="L3071" s="1508"/>
      <c r="M3071" s="1508"/>
      <c r="N3071" s="1511"/>
      <c r="O3071" s="1508"/>
      <c r="P3071" s="1510"/>
      <c r="Q3071" s="1511"/>
      <c r="R3071" s="1953"/>
    </row>
    <row r="3072" spans="1:18">
      <c r="A3072" s="5" t="s">
        <v>6371</v>
      </c>
      <c r="B3072" s="5" t="s">
        <v>7283</v>
      </c>
      <c r="C3072" s="1506">
        <v>143</v>
      </c>
      <c r="D3072" s="1508" t="s">
        <v>7284</v>
      </c>
      <c r="E3072" s="1508">
        <v>7</v>
      </c>
      <c r="F3072" s="1509" t="s">
        <v>550</v>
      </c>
      <c r="G3072" s="1508">
        <v>1</v>
      </c>
      <c r="H3072" s="1508">
        <v>2009</v>
      </c>
      <c r="I3072" s="1510">
        <v>3187.683</v>
      </c>
      <c r="J3072" s="1508">
        <f t="shared" si="64"/>
        <v>100</v>
      </c>
      <c r="K3072" s="1510">
        <f t="shared" si="65"/>
        <v>0</v>
      </c>
      <c r="L3072" s="1508"/>
      <c r="M3072" s="1508"/>
      <c r="N3072" s="1511"/>
      <c r="O3072" s="1508"/>
      <c r="P3072" s="1510"/>
      <c r="Q3072" s="1511"/>
      <c r="R3072" s="1953"/>
    </row>
    <row r="3073" spans="2:18">
      <c r="B3073" s="5" t="s">
        <v>7285</v>
      </c>
      <c r="C3073" s="1506">
        <v>144</v>
      </c>
      <c r="D3073" s="1508" t="s">
        <v>7286</v>
      </c>
      <c r="E3073" s="1508">
        <v>7</v>
      </c>
      <c r="F3073" s="1509" t="s">
        <v>550</v>
      </c>
      <c r="G3073" s="1508">
        <v>1</v>
      </c>
      <c r="H3073" s="1508">
        <v>2009</v>
      </c>
      <c r="I3073" s="1510">
        <v>459.37</v>
      </c>
      <c r="J3073" s="1508">
        <f t="shared" si="64"/>
        <v>100</v>
      </c>
      <c r="K3073" s="1510">
        <f t="shared" si="65"/>
        <v>0</v>
      </c>
      <c r="L3073" s="1508"/>
      <c r="M3073" s="1508"/>
      <c r="N3073" s="1511"/>
      <c r="O3073" s="1508"/>
      <c r="P3073" s="1510"/>
      <c r="Q3073" s="1511"/>
      <c r="R3073" s="1953"/>
    </row>
    <row r="3074" spans="2:18">
      <c r="B3074" s="5" t="s">
        <v>7287</v>
      </c>
      <c r="C3074" s="1506">
        <v>145</v>
      </c>
      <c r="D3074" s="1508" t="s">
        <v>3546</v>
      </c>
      <c r="E3074" s="1508">
        <v>7</v>
      </c>
      <c r="F3074" s="1509" t="s">
        <v>550</v>
      </c>
      <c r="G3074" s="1508">
        <v>2</v>
      </c>
      <c r="H3074" s="1508">
        <v>2013</v>
      </c>
      <c r="I3074" s="1510">
        <v>3639.45712</v>
      </c>
      <c r="J3074" s="1508">
        <f t="shared" si="64"/>
        <v>100</v>
      </c>
      <c r="K3074" s="1510">
        <f t="shared" si="65"/>
        <v>0</v>
      </c>
      <c r="L3074" s="1508"/>
      <c r="M3074" s="1508"/>
      <c r="N3074" s="1511"/>
      <c r="O3074" s="1508"/>
      <c r="P3074" s="1510"/>
      <c r="Q3074" s="1511"/>
      <c r="R3074" s="1953"/>
    </row>
    <row r="3075" spans="2:18">
      <c r="B3075" s="5" t="s">
        <v>7288</v>
      </c>
      <c r="C3075" s="1506">
        <v>146</v>
      </c>
      <c r="D3075" s="1508" t="s">
        <v>2738</v>
      </c>
      <c r="E3075" s="1508">
        <v>7</v>
      </c>
      <c r="F3075" s="1509" t="s">
        <v>550</v>
      </c>
      <c r="G3075" s="1508">
        <v>1</v>
      </c>
      <c r="H3075" s="1508">
        <v>2010</v>
      </c>
      <c r="I3075" s="1510">
        <v>450.12</v>
      </c>
      <c r="J3075" s="1508">
        <f t="shared" si="64"/>
        <v>100</v>
      </c>
      <c r="K3075" s="1510">
        <f t="shared" si="65"/>
        <v>0</v>
      </c>
      <c r="L3075" s="1508"/>
      <c r="M3075" s="1508"/>
      <c r="N3075" s="1511"/>
      <c r="O3075" s="1508"/>
      <c r="P3075" s="1510"/>
      <c r="Q3075" s="1511"/>
      <c r="R3075" s="1953"/>
    </row>
    <row r="3076" spans="2:18">
      <c r="B3076" s="5" t="s">
        <v>7289</v>
      </c>
      <c r="C3076" s="1506">
        <v>147</v>
      </c>
      <c r="D3076" s="1508" t="s">
        <v>2467</v>
      </c>
      <c r="E3076" s="1508">
        <v>7</v>
      </c>
      <c r="F3076" s="1509" t="s">
        <v>550</v>
      </c>
      <c r="G3076" s="1508">
        <v>1</v>
      </c>
      <c r="H3076" s="1508">
        <v>2012</v>
      </c>
      <c r="I3076" s="1510">
        <v>37.08</v>
      </c>
      <c r="J3076" s="1508">
        <f t="shared" si="64"/>
        <v>100</v>
      </c>
      <c r="K3076" s="1510">
        <f t="shared" si="65"/>
        <v>0</v>
      </c>
      <c r="L3076" s="1508"/>
      <c r="M3076" s="1508"/>
      <c r="N3076" s="1511"/>
      <c r="O3076" s="1508"/>
      <c r="P3076" s="1510"/>
      <c r="Q3076" s="1511"/>
      <c r="R3076" s="1953"/>
    </row>
    <row r="3077" spans="2:18">
      <c r="B3077" s="5" t="s">
        <v>7290</v>
      </c>
      <c r="C3077" s="1506">
        <v>148</v>
      </c>
      <c r="D3077" s="1508" t="s">
        <v>7291</v>
      </c>
      <c r="E3077" s="1508">
        <v>7</v>
      </c>
      <c r="F3077" s="1509" t="s">
        <v>550</v>
      </c>
      <c r="G3077" s="1508">
        <v>3</v>
      </c>
      <c r="H3077" s="1509" t="s">
        <v>4368</v>
      </c>
      <c r="I3077" s="1510">
        <v>103.53993</v>
      </c>
      <c r="J3077" s="1508">
        <f t="shared" si="64"/>
        <v>100</v>
      </c>
      <c r="K3077" s="1510">
        <f t="shared" si="65"/>
        <v>0</v>
      </c>
      <c r="L3077" s="1508"/>
      <c r="M3077" s="1508"/>
      <c r="N3077" s="1511"/>
      <c r="O3077" s="1508"/>
      <c r="P3077" s="1510"/>
      <c r="Q3077" s="1511"/>
      <c r="R3077" s="1953"/>
    </row>
    <row r="3078" spans="2:18">
      <c r="B3078" s="5" t="s">
        <v>7292</v>
      </c>
      <c r="C3078" s="1506">
        <v>149</v>
      </c>
      <c r="D3078" s="1508" t="s">
        <v>3556</v>
      </c>
      <c r="E3078" s="1508">
        <v>7</v>
      </c>
      <c r="F3078" s="1509" t="s">
        <v>550</v>
      </c>
      <c r="G3078" s="1508">
        <v>31</v>
      </c>
      <c r="H3078" s="1509" t="s">
        <v>4058</v>
      </c>
      <c r="I3078" s="1510">
        <v>1670.7449999999999</v>
      </c>
      <c r="J3078" s="1508">
        <f t="shared" si="64"/>
        <v>80</v>
      </c>
      <c r="K3078" s="1510">
        <f t="shared" si="65"/>
        <v>334.14899999999989</v>
      </c>
      <c r="L3078" s="1508"/>
      <c r="M3078" s="1508"/>
      <c r="N3078" s="1511"/>
      <c r="O3078" s="1508"/>
      <c r="P3078" s="1510"/>
      <c r="Q3078" s="1511"/>
      <c r="R3078" s="1953"/>
    </row>
    <row r="3079" spans="2:18">
      <c r="B3079" s="5" t="s">
        <v>7293</v>
      </c>
      <c r="C3079" s="1506">
        <v>150</v>
      </c>
      <c r="D3079" s="1508" t="s">
        <v>3559</v>
      </c>
      <c r="E3079" s="1508">
        <v>7</v>
      </c>
      <c r="F3079" s="1509" t="s">
        <v>550</v>
      </c>
      <c r="G3079" s="1508">
        <v>2</v>
      </c>
      <c r="H3079" s="1509" t="s">
        <v>6481</v>
      </c>
      <c r="I3079" s="1510">
        <v>561.6</v>
      </c>
      <c r="J3079" s="1508">
        <f t="shared" si="64"/>
        <v>60</v>
      </c>
      <c r="K3079" s="1510">
        <f t="shared" si="65"/>
        <v>224.64000000000004</v>
      </c>
      <c r="L3079" s="1508"/>
      <c r="M3079" s="1508"/>
      <c r="N3079" s="1511"/>
      <c r="O3079" s="1508"/>
      <c r="P3079" s="1510"/>
      <c r="Q3079" s="1511"/>
      <c r="R3079" s="1953"/>
    </row>
    <row r="3080" spans="2:18">
      <c r="B3080" s="5" t="s">
        <v>7294</v>
      </c>
      <c r="C3080" s="1506">
        <v>151</v>
      </c>
      <c r="D3080" s="1508" t="s">
        <v>3521</v>
      </c>
      <c r="E3080" s="1508">
        <v>7</v>
      </c>
      <c r="F3080" s="1509" t="s">
        <v>550</v>
      </c>
      <c r="G3080" s="1508">
        <v>3</v>
      </c>
      <c r="H3080" s="1508">
        <v>2007</v>
      </c>
      <c r="I3080" s="1510">
        <v>456</v>
      </c>
      <c r="J3080" s="1508">
        <f t="shared" si="64"/>
        <v>100</v>
      </c>
      <c r="K3080" s="1510">
        <f t="shared" si="65"/>
        <v>0</v>
      </c>
      <c r="L3080" s="1508"/>
      <c r="M3080" s="1508"/>
      <c r="N3080" s="1511"/>
      <c r="O3080" s="1508"/>
      <c r="P3080" s="1510"/>
      <c r="Q3080" s="1511"/>
      <c r="R3080" s="1953"/>
    </row>
    <row r="3081" spans="2:18">
      <c r="B3081" s="5" t="s">
        <v>7295</v>
      </c>
      <c r="C3081" s="1506">
        <v>152</v>
      </c>
      <c r="D3081" s="1508" t="s">
        <v>3520</v>
      </c>
      <c r="E3081" s="1508">
        <v>7</v>
      </c>
      <c r="F3081" s="1509" t="s">
        <v>550</v>
      </c>
      <c r="G3081" s="1508">
        <v>2</v>
      </c>
      <c r="H3081" s="1508">
        <v>2006</v>
      </c>
      <c r="I3081" s="1510">
        <v>439.70771999999999</v>
      </c>
      <c r="J3081" s="1508">
        <f t="shared" si="64"/>
        <v>100</v>
      </c>
      <c r="K3081" s="1510">
        <f t="shared" si="65"/>
        <v>0</v>
      </c>
      <c r="L3081" s="1508"/>
      <c r="M3081" s="1508"/>
      <c r="N3081" s="1511"/>
      <c r="O3081" s="1508"/>
      <c r="P3081" s="1510"/>
      <c r="Q3081" s="1511"/>
      <c r="R3081" s="1953"/>
    </row>
    <row r="3082" spans="2:18">
      <c r="B3082" s="5" t="s">
        <v>7296</v>
      </c>
      <c r="C3082" s="1506">
        <v>153</v>
      </c>
      <c r="D3082" s="1508" t="s">
        <v>7116</v>
      </c>
      <c r="E3082" s="1508">
        <v>7</v>
      </c>
      <c r="F3082" s="1509" t="s">
        <v>550</v>
      </c>
      <c r="G3082" s="1508">
        <v>26</v>
      </c>
      <c r="H3082" s="1508">
        <v>2022</v>
      </c>
      <c r="I3082" s="1510">
        <v>569.4</v>
      </c>
      <c r="J3082" s="1508">
        <f t="shared" si="64"/>
        <v>40</v>
      </c>
      <c r="K3082" s="1510">
        <f t="shared" si="65"/>
        <v>341.64</v>
      </c>
      <c r="L3082" s="1508"/>
      <c r="M3082" s="1508"/>
      <c r="N3082" s="1511"/>
      <c r="O3082" s="1508"/>
      <c r="P3082" s="1510"/>
      <c r="Q3082" s="1511"/>
      <c r="R3082" s="1953"/>
    </row>
    <row r="3083" spans="2:18">
      <c r="B3083" s="5" t="s">
        <v>7297</v>
      </c>
      <c r="C3083" s="1506">
        <v>154</v>
      </c>
      <c r="D3083" s="1508" t="s">
        <v>2458</v>
      </c>
      <c r="E3083" s="1508">
        <v>7</v>
      </c>
      <c r="F3083" s="1509" t="s">
        <v>550</v>
      </c>
      <c r="G3083" s="1508">
        <v>11</v>
      </c>
      <c r="H3083" s="1508">
        <v>2007</v>
      </c>
      <c r="I3083" s="1510">
        <v>327.59100000000001</v>
      </c>
      <c r="J3083" s="1508">
        <f t="shared" si="64"/>
        <v>100</v>
      </c>
      <c r="K3083" s="1510">
        <f t="shared" si="65"/>
        <v>0</v>
      </c>
      <c r="L3083" s="1508"/>
      <c r="M3083" s="1508"/>
      <c r="N3083" s="1511"/>
      <c r="O3083" s="1508"/>
      <c r="P3083" s="1510"/>
      <c r="Q3083" s="1511"/>
      <c r="R3083" s="1953"/>
    </row>
    <row r="3084" spans="2:18">
      <c r="B3084" s="5" t="s">
        <v>7298</v>
      </c>
      <c r="C3084" s="1506">
        <v>155</v>
      </c>
      <c r="D3084" s="1508" t="s">
        <v>7089</v>
      </c>
      <c r="E3084" s="1508">
        <v>7</v>
      </c>
      <c r="F3084" s="1509" t="s">
        <v>550</v>
      </c>
      <c r="G3084" s="1508">
        <v>3</v>
      </c>
      <c r="H3084" s="1508">
        <v>2008</v>
      </c>
      <c r="I3084" s="1510">
        <v>132.9</v>
      </c>
      <c r="J3084" s="1508">
        <f t="shared" si="64"/>
        <v>100</v>
      </c>
      <c r="K3084" s="1510">
        <f t="shared" si="65"/>
        <v>0</v>
      </c>
      <c r="L3084" s="1508"/>
      <c r="M3084" s="1508"/>
      <c r="N3084" s="1511"/>
      <c r="O3084" s="1508"/>
      <c r="P3084" s="1510"/>
      <c r="Q3084" s="1511"/>
      <c r="R3084" s="1953"/>
    </row>
    <row r="3085" spans="2:18">
      <c r="B3085" s="5" t="s">
        <v>7299</v>
      </c>
      <c r="C3085" s="1506">
        <v>156</v>
      </c>
      <c r="D3085" s="1508" t="s">
        <v>3524</v>
      </c>
      <c r="E3085" s="1508">
        <v>7</v>
      </c>
      <c r="F3085" s="1509" t="s">
        <v>550</v>
      </c>
      <c r="G3085" s="1508">
        <v>1</v>
      </c>
      <c r="H3085" s="1508">
        <v>2010</v>
      </c>
      <c r="I3085" s="1510">
        <v>42.9</v>
      </c>
      <c r="J3085" s="1508">
        <f t="shared" si="64"/>
        <v>100</v>
      </c>
      <c r="K3085" s="1510">
        <f t="shared" si="65"/>
        <v>0</v>
      </c>
      <c r="L3085" s="1508"/>
      <c r="M3085" s="1508"/>
      <c r="N3085" s="1511"/>
      <c r="O3085" s="1508"/>
      <c r="P3085" s="1510"/>
      <c r="Q3085" s="1511"/>
      <c r="R3085" s="1953"/>
    </row>
    <row r="3086" spans="2:18">
      <c r="B3086" s="5" t="s">
        <v>7300</v>
      </c>
      <c r="C3086" s="1506">
        <v>157</v>
      </c>
      <c r="D3086" s="1508" t="s">
        <v>7301</v>
      </c>
      <c r="E3086" s="1508">
        <v>7</v>
      </c>
      <c r="F3086" s="1509" t="s">
        <v>550</v>
      </c>
      <c r="G3086" s="1508">
        <v>1</v>
      </c>
      <c r="H3086" s="1508">
        <v>2006</v>
      </c>
      <c r="I3086" s="1510">
        <v>1675.14948</v>
      </c>
      <c r="J3086" s="1508">
        <f t="shared" si="64"/>
        <v>100</v>
      </c>
      <c r="K3086" s="1510">
        <f t="shared" si="65"/>
        <v>0</v>
      </c>
      <c r="L3086" s="1508"/>
      <c r="M3086" s="1508"/>
      <c r="N3086" s="1511"/>
      <c r="O3086" s="1508"/>
      <c r="P3086" s="1510"/>
      <c r="Q3086" s="1511"/>
      <c r="R3086" s="1953"/>
    </row>
    <row r="3087" spans="2:18">
      <c r="B3087" s="5" t="s">
        <v>7302</v>
      </c>
      <c r="C3087" s="1506">
        <v>158</v>
      </c>
      <c r="D3087" s="1508" t="s">
        <v>3011</v>
      </c>
      <c r="E3087" s="1508">
        <v>7</v>
      </c>
      <c r="F3087" s="1509" t="s">
        <v>550</v>
      </c>
      <c r="G3087" s="1508">
        <v>1</v>
      </c>
      <c r="H3087" s="1508">
        <v>2008</v>
      </c>
      <c r="I3087" s="1510">
        <v>37.25</v>
      </c>
      <c r="J3087" s="1508">
        <f t="shared" si="64"/>
        <v>100</v>
      </c>
      <c r="K3087" s="1510">
        <f t="shared" si="65"/>
        <v>0</v>
      </c>
      <c r="L3087" s="1508"/>
      <c r="M3087" s="1508"/>
      <c r="N3087" s="1511"/>
      <c r="O3087" s="1508"/>
      <c r="P3087" s="1510"/>
      <c r="Q3087" s="1511"/>
      <c r="R3087" s="1953"/>
    </row>
    <row r="3088" spans="2:18">
      <c r="B3088" s="5" t="s">
        <v>7303</v>
      </c>
      <c r="C3088" s="1506">
        <v>159</v>
      </c>
      <c r="D3088" s="1508" t="s">
        <v>7042</v>
      </c>
      <c r="E3088" s="1508">
        <v>7</v>
      </c>
      <c r="F3088" s="1509" t="s">
        <v>550</v>
      </c>
      <c r="G3088" s="1508">
        <v>1</v>
      </c>
      <c r="H3088" s="1508">
        <v>2020</v>
      </c>
      <c r="I3088" s="1510">
        <v>220.44</v>
      </c>
      <c r="J3088" s="1508">
        <f t="shared" si="64"/>
        <v>80</v>
      </c>
      <c r="K3088" s="1510">
        <f t="shared" si="65"/>
        <v>44.087999999999994</v>
      </c>
      <c r="L3088" s="1508"/>
      <c r="M3088" s="1508"/>
      <c r="N3088" s="1511"/>
      <c r="O3088" s="1508"/>
      <c r="P3088" s="1510"/>
      <c r="Q3088" s="1511"/>
      <c r="R3088" s="1953"/>
    </row>
    <row r="3089" spans="2:18">
      <c r="B3089" s="5" t="s">
        <v>7304</v>
      </c>
      <c r="C3089" s="1506">
        <v>160</v>
      </c>
      <c r="D3089" s="1508" t="s">
        <v>7045</v>
      </c>
      <c r="E3089" s="1508">
        <v>7</v>
      </c>
      <c r="F3089" s="1509" t="s">
        <v>550</v>
      </c>
      <c r="G3089" s="1508">
        <v>1</v>
      </c>
      <c r="H3089" s="1508">
        <v>2013</v>
      </c>
      <c r="I3089" s="1510">
        <v>60</v>
      </c>
      <c r="J3089" s="1508">
        <f t="shared" si="64"/>
        <v>100</v>
      </c>
      <c r="K3089" s="1510">
        <f t="shared" si="65"/>
        <v>0</v>
      </c>
      <c r="L3089" s="1508"/>
      <c r="M3089" s="1508"/>
      <c r="N3089" s="1511"/>
      <c r="O3089" s="1508"/>
      <c r="P3089" s="1510"/>
      <c r="Q3089" s="1511"/>
      <c r="R3089" s="1953"/>
    </row>
    <row r="3090" spans="2:18">
      <c r="B3090" s="5" t="s">
        <v>7305</v>
      </c>
      <c r="C3090" s="1506">
        <v>161</v>
      </c>
      <c r="D3090" s="1508" t="s">
        <v>3455</v>
      </c>
      <c r="E3090" s="1508">
        <v>7</v>
      </c>
      <c r="F3090" s="1509" t="s">
        <v>550</v>
      </c>
      <c r="G3090" s="1508">
        <v>2</v>
      </c>
      <c r="H3090" s="1508">
        <v>2017</v>
      </c>
      <c r="I3090" s="1510">
        <v>407.64</v>
      </c>
      <c r="J3090" s="1508">
        <f t="shared" si="64"/>
        <v>100</v>
      </c>
      <c r="K3090" s="1510">
        <f t="shared" si="65"/>
        <v>0</v>
      </c>
      <c r="L3090" s="1508"/>
      <c r="M3090" s="1508"/>
      <c r="N3090" s="1511"/>
      <c r="O3090" s="1508"/>
      <c r="P3090" s="1510"/>
      <c r="Q3090" s="1511"/>
      <c r="R3090" s="1953"/>
    </row>
    <row r="3091" spans="2:18">
      <c r="B3091" s="5" t="s">
        <v>7306</v>
      </c>
      <c r="C3091" s="1506">
        <v>162</v>
      </c>
      <c r="D3091" s="1508" t="s">
        <v>7307</v>
      </c>
      <c r="E3091" s="1508">
        <v>7</v>
      </c>
      <c r="F3091" s="1509" t="s">
        <v>550</v>
      </c>
      <c r="G3091" s="1508">
        <v>2</v>
      </c>
      <c r="H3091" s="1508">
        <v>2016</v>
      </c>
      <c r="I3091" s="1510">
        <v>79.680000000000007</v>
      </c>
      <c r="J3091" s="1508">
        <f t="shared" si="64"/>
        <v>100</v>
      </c>
      <c r="K3091" s="1510">
        <f t="shared" si="65"/>
        <v>0</v>
      </c>
      <c r="L3091" s="1508"/>
      <c r="M3091" s="1508"/>
      <c r="N3091" s="1511"/>
      <c r="O3091" s="1508"/>
      <c r="P3091" s="1510"/>
      <c r="Q3091" s="1511"/>
      <c r="R3091" s="1953"/>
    </row>
    <row r="3092" spans="2:18">
      <c r="B3092" s="5" t="s">
        <v>7308</v>
      </c>
      <c r="C3092" s="1506">
        <v>163</v>
      </c>
      <c r="D3092" s="1508" t="s">
        <v>2938</v>
      </c>
      <c r="E3092" s="1508">
        <v>7</v>
      </c>
      <c r="F3092" s="1509" t="s">
        <v>550</v>
      </c>
      <c r="G3092" s="1508">
        <v>6</v>
      </c>
      <c r="H3092" s="1508">
        <v>2006</v>
      </c>
      <c r="I3092" s="1510">
        <v>256.5</v>
      </c>
      <c r="J3092" s="1508">
        <f t="shared" si="64"/>
        <v>100</v>
      </c>
      <c r="K3092" s="1510">
        <f t="shared" si="65"/>
        <v>0</v>
      </c>
      <c r="L3092" s="1508"/>
      <c r="M3092" s="1508"/>
      <c r="N3092" s="1511"/>
      <c r="O3092" s="1508"/>
      <c r="P3092" s="1510"/>
      <c r="Q3092" s="1511"/>
      <c r="R3092" s="1953"/>
    </row>
    <row r="3093" spans="2:18">
      <c r="B3093" s="5" t="s">
        <v>7309</v>
      </c>
      <c r="C3093" s="1506">
        <v>164</v>
      </c>
      <c r="D3093" s="1508" t="s">
        <v>3523</v>
      </c>
      <c r="E3093" s="1508">
        <v>7</v>
      </c>
      <c r="F3093" s="1509" t="s">
        <v>550</v>
      </c>
      <c r="G3093" s="1508">
        <v>1</v>
      </c>
      <c r="H3093" s="1508">
        <v>2010</v>
      </c>
      <c r="I3093" s="1510">
        <v>110</v>
      </c>
      <c r="J3093" s="1508">
        <f t="shared" si="64"/>
        <v>100</v>
      </c>
      <c r="K3093" s="1510">
        <f t="shared" si="65"/>
        <v>0</v>
      </c>
      <c r="L3093" s="1508"/>
      <c r="M3093" s="1508"/>
      <c r="N3093" s="1511"/>
      <c r="O3093" s="1508"/>
      <c r="P3093" s="1510"/>
      <c r="Q3093" s="1511"/>
      <c r="R3093" s="1953"/>
    </row>
    <row r="3094" spans="2:18">
      <c r="B3094" s="5" t="s">
        <v>7310</v>
      </c>
      <c r="C3094" s="1506">
        <v>165</v>
      </c>
      <c r="D3094" s="1508" t="s">
        <v>7048</v>
      </c>
      <c r="E3094" s="1508">
        <v>7</v>
      </c>
      <c r="F3094" s="1509" t="s">
        <v>550</v>
      </c>
      <c r="G3094" s="1508">
        <v>2</v>
      </c>
      <c r="H3094" s="1508">
        <v>2022</v>
      </c>
      <c r="I3094" s="1510">
        <v>56.868839999999999</v>
      </c>
      <c r="J3094" s="1508">
        <f t="shared" si="64"/>
        <v>40</v>
      </c>
      <c r="K3094" s="1510">
        <f t="shared" si="65"/>
        <v>34.121303999999995</v>
      </c>
      <c r="L3094" s="1508"/>
      <c r="M3094" s="1508"/>
      <c r="N3094" s="1511"/>
      <c r="O3094" s="1508"/>
      <c r="P3094" s="1510"/>
      <c r="Q3094" s="1511"/>
      <c r="R3094" s="1953"/>
    </row>
    <row r="3095" spans="2:18">
      <c r="B3095" s="5" t="s">
        <v>7311</v>
      </c>
      <c r="C3095" s="1506">
        <v>166</v>
      </c>
      <c r="D3095" s="1508" t="s">
        <v>3518</v>
      </c>
      <c r="E3095" s="1508">
        <v>7</v>
      </c>
      <c r="F3095" s="1509" t="s">
        <v>550</v>
      </c>
      <c r="G3095" s="1508">
        <v>3</v>
      </c>
      <c r="H3095" s="1508">
        <v>2005</v>
      </c>
      <c r="I3095" s="1510">
        <v>2166.7999199999999</v>
      </c>
      <c r="J3095" s="1508">
        <f t="shared" si="64"/>
        <v>100</v>
      </c>
      <c r="K3095" s="1510">
        <f t="shared" si="65"/>
        <v>0</v>
      </c>
      <c r="L3095" s="1508"/>
      <c r="M3095" s="1508"/>
      <c r="N3095" s="1511"/>
      <c r="O3095" s="1508"/>
      <c r="P3095" s="1510"/>
      <c r="Q3095" s="1511"/>
      <c r="R3095" s="1953"/>
    </row>
    <row r="3096" spans="2:18">
      <c r="B3096" s="5" t="s">
        <v>7312</v>
      </c>
      <c r="C3096" s="1506">
        <v>167</v>
      </c>
      <c r="D3096" s="1508" t="s">
        <v>3439</v>
      </c>
      <c r="E3096" s="1508">
        <v>7</v>
      </c>
      <c r="F3096" s="1509" t="s">
        <v>550</v>
      </c>
      <c r="G3096" s="1508">
        <v>6</v>
      </c>
      <c r="H3096" s="1508">
        <v>2006</v>
      </c>
      <c r="I3096" s="1510">
        <v>167.4</v>
      </c>
      <c r="J3096" s="1508">
        <f t="shared" si="64"/>
        <v>100</v>
      </c>
      <c r="K3096" s="1510">
        <f t="shared" si="65"/>
        <v>0</v>
      </c>
      <c r="L3096" s="1508"/>
      <c r="M3096" s="1508"/>
      <c r="N3096" s="1511"/>
      <c r="O3096" s="1508"/>
      <c r="P3096" s="1510"/>
      <c r="Q3096" s="1511"/>
      <c r="R3096" s="1953"/>
    </row>
    <row r="3097" spans="2:18">
      <c r="B3097" s="5" t="s">
        <v>7313</v>
      </c>
      <c r="C3097" s="1506">
        <v>168</v>
      </c>
      <c r="D3097" s="1508" t="s">
        <v>6501</v>
      </c>
      <c r="E3097" s="1508">
        <v>7</v>
      </c>
      <c r="F3097" s="1509" t="s">
        <v>550</v>
      </c>
      <c r="G3097" s="1508">
        <v>8</v>
      </c>
      <c r="H3097" s="1508">
        <v>2022</v>
      </c>
      <c r="I3097" s="1510">
        <v>19760</v>
      </c>
      <c r="J3097" s="1508">
        <f t="shared" si="64"/>
        <v>40</v>
      </c>
      <c r="K3097" s="1510">
        <f t="shared" si="65"/>
        <v>11856</v>
      </c>
      <c r="L3097" s="1508"/>
      <c r="M3097" s="1508"/>
      <c r="N3097" s="1511"/>
      <c r="O3097" s="1508"/>
      <c r="P3097" s="1510"/>
      <c r="Q3097" s="1511"/>
      <c r="R3097" s="1953"/>
    </row>
    <row r="3098" spans="2:18">
      <c r="B3098" s="5" t="s">
        <v>7314</v>
      </c>
      <c r="C3098" s="1506">
        <v>169</v>
      </c>
      <c r="D3098" s="1508" t="s">
        <v>3471</v>
      </c>
      <c r="E3098" s="1508">
        <v>7</v>
      </c>
      <c r="F3098" s="1509" t="s">
        <v>550</v>
      </c>
      <c r="G3098" s="1508">
        <v>6</v>
      </c>
      <c r="H3098" s="1508">
        <v>2006</v>
      </c>
      <c r="I3098" s="1510">
        <v>297</v>
      </c>
      <c r="J3098" s="1508">
        <f t="shared" si="64"/>
        <v>100</v>
      </c>
      <c r="K3098" s="1510">
        <f t="shared" si="65"/>
        <v>0</v>
      </c>
      <c r="L3098" s="1508"/>
      <c r="M3098" s="1508"/>
      <c r="N3098" s="1511"/>
      <c r="O3098" s="1508"/>
      <c r="P3098" s="1510"/>
      <c r="Q3098" s="1511"/>
      <c r="R3098" s="1953"/>
    </row>
    <row r="3099" spans="2:18">
      <c r="B3099" s="5" t="s">
        <v>7315</v>
      </c>
      <c r="C3099" s="1506">
        <v>170</v>
      </c>
      <c r="D3099" s="1508" t="s">
        <v>3479</v>
      </c>
      <c r="E3099" s="1508">
        <v>7</v>
      </c>
      <c r="F3099" s="1509" t="s">
        <v>550</v>
      </c>
      <c r="G3099" s="1508">
        <v>1</v>
      </c>
      <c r="H3099" s="1508">
        <v>2006</v>
      </c>
      <c r="I3099" s="1510">
        <v>50</v>
      </c>
      <c r="J3099" s="1508">
        <f t="shared" si="64"/>
        <v>100</v>
      </c>
      <c r="K3099" s="1510">
        <f t="shared" si="65"/>
        <v>0</v>
      </c>
      <c r="L3099" s="1508"/>
      <c r="M3099" s="1508"/>
      <c r="N3099" s="1511"/>
      <c r="O3099" s="1508"/>
      <c r="P3099" s="1510"/>
      <c r="Q3099" s="1511"/>
      <c r="R3099" s="1953"/>
    </row>
    <row r="3100" spans="2:18">
      <c r="B3100" s="5" t="s">
        <v>7316</v>
      </c>
      <c r="C3100" s="1506">
        <v>171</v>
      </c>
      <c r="D3100" s="1508" t="s">
        <v>3452</v>
      </c>
      <c r="E3100" s="1508">
        <v>7</v>
      </c>
      <c r="F3100" s="1509" t="s">
        <v>550</v>
      </c>
      <c r="G3100" s="1508">
        <v>1</v>
      </c>
      <c r="H3100" s="1508">
        <v>2010</v>
      </c>
      <c r="I3100" s="1510">
        <v>127</v>
      </c>
      <c r="J3100" s="1508">
        <f t="shared" si="64"/>
        <v>100</v>
      </c>
      <c r="K3100" s="1510">
        <f t="shared" si="65"/>
        <v>0</v>
      </c>
      <c r="L3100" s="1508"/>
      <c r="M3100" s="1508"/>
      <c r="N3100" s="1511"/>
      <c r="O3100" s="1508"/>
      <c r="P3100" s="1510"/>
      <c r="Q3100" s="1511"/>
      <c r="R3100" s="1953"/>
    </row>
    <row r="3101" spans="2:18">
      <c r="B3101" s="5" t="s">
        <v>7317</v>
      </c>
      <c r="C3101" s="1506">
        <v>172</v>
      </c>
      <c r="D3101" s="1508" t="s">
        <v>3528</v>
      </c>
      <c r="E3101" s="1508">
        <v>7</v>
      </c>
      <c r="F3101" s="1509" t="s">
        <v>550</v>
      </c>
      <c r="G3101" s="1508">
        <v>2</v>
      </c>
      <c r="H3101" s="1508">
        <v>2017</v>
      </c>
      <c r="I3101" s="1510">
        <v>400</v>
      </c>
      <c r="J3101" s="1508">
        <f t="shared" si="64"/>
        <v>100</v>
      </c>
      <c r="K3101" s="1510">
        <f t="shared" si="65"/>
        <v>0</v>
      </c>
      <c r="L3101" s="1508"/>
      <c r="M3101" s="1508"/>
      <c r="N3101" s="1511"/>
      <c r="O3101" s="1508"/>
      <c r="P3101" s="1510"/>
      <c r="Q3101" s="1511"/>
      <c r="R3101" s="1953"/>
    </row>
    <row r="3102" spans="2:18">
      <c r="B3102" s="5" t="s">
        <v>7318</v>
      </c>
      <c r="C3102" s="1506">
        <v>173</v>
      </c>
      <c r="D3102" s="1508" t="s">
        <v>3551</v>
      </c>
      <c r="E3102" s="1508">
        <v>7</v>
      </c>
      <c r="F3102" s="1509" t="s">
        <v>550</v>
      </c>
      <c r="G3102" s="1508">
        <v>1</v>
      </c>
      <c r="H3102" s="1508">
        <v>2019</v>
      </c>
      <c r="I3102" s="1510">
        <v>660</v>
      </c>
      <c r="J3102" s="1508">
        <f t="shared" si="64"/>
        <v>100</v>
      </c>
      <c r="K3102" s="1510">
        <f t="shared" si="65"/>
        <v>0</v>
      </c>
      <c r="L3102" s="1508"/>
      <c r="M3102" s="1508"/>
      <c r="N3102" s="1511"/>
      <c r="O3102" s="1508"/>
      <c r="P3102" s="1510"/>
      <c r="Q3102" s="1511"/>
      <c r="R3102" s="1953"/>
    </row>
    <row r="3103" spans="2:18">
      <c r="B3103" s="5" t="s">
        <v>7319</v>
      </c>
      <c r="C3103" s="1506">
        <v>174</v>
      </c>
      <c r="D3103" s="1508" t="s">
        <v>3550</v>
      </c>
      <c r="E3103" s="1508">
        <v>7</v>
      </c>
      <c r="F3103" s="1509" t="s">
        <v>550</v>
      </c>
      <c r="G3103" s="1508">
        <v>1</v>
      </c>
      <c r="H3103" s="1508">
        <v>2018</v>
      </c>
      <c r="I3103" s="1510">
        <v>2499.96</v>
      </c>
      <c r="J3103" s="1508">
        <f t="shared" si="64"/>
        <v>100</v>
      </c>
      <c r="K3103" s="1510">
        <f t="shared" si="65"/>
        <v>0</v>
      </c>
      <c r="L3103" s="1508"/>
      <c r="M3103" s="1508"/>
      <c r="N3103" s="1511"/>
      <c r="O3103" s="1508"/>
      <c r="P3103" s="1510"/>
      <c r="Q3103" s="1511"/>
      <c r="R3103" s="1953"/>
    </row>
    <row r="3104" spans="2:18">
      <c r="B3104" s="5" t="s">
        <v>7320</v>
      </c>
      <c r="C3104" s="1506">
        <v>175</v>
      </c>
      <c r="D3104" s="1508" t="s">
        <v>3519</v>
      </c>
      <c r="E3104" s="1508">
        <v>7</v>
      </c>
      <c r="F3104" s="1509" t="s">
        <v>550</v>
      </c>
      <c r="G3104" s="1508">
        <v>1</v>
      </c>
      <c r="H3104" s="1508">
        <v>2006</v>
      </c>
      <c r="I3104" s="1510">
        <v>983.63681999999994</v>
      </c>
      <c r="J3104" s="1508">
        <f t="shared" si="64"/>
        <v>100</v>
      </c>
      <c r="K3104" s="1510">
        <f t="shared" si="65"/>
        <v>0</v>
      </c>
      <c r="L3104" s="1508"/>
      <c r="M3104" s="1508"/>
      <c r="N3104" s="1511"/>
      <c r="O3104" s="1508"/>
      <c r="P3104" s="1510"/>
      <c r="Q3104" s="1511"/>
      <c r="R3104" s="1953"/>
    </row>
    <row r="3105" spans="2:18">
      <c r="B3105" s="5" t="s">
        <v>7321</v>
      </c>
      <c r="C3105" s="1506">
        <v>176</v>
      </c>
      <c r="D3105" s="1508" t="s">
        <v>7322</v>
      </c>
      <c r="E3105" s="1508">
        <v>7</v>
      </c>
      <c r="F3105" s="1509" t="s">
        <v>550</v>
      </c>
      <c r="G3105" s="1508">
        <v>1</v>
      </c>
      <c r="H3105" s="1508">
        <v>2006</v>
      </c>
      <c r="I3105" s="1510">
        <v>932.28687000000002</v>
      </c>
      <c r="J3105" s="1508">
        <f t="shared" si="64"/>
        <v>100</v>
      </c>
      <c r="K3105" s="1510">
        <f t="shared" si="65"/>
        <v>0</v>
      </c>
      <c r="L3105" s="1508"/>
      <c r="M3105" s="1508"/>
      <c r="N3105" s="1511"/>
      <c r="O3105" s="1508"/>
      <c r="P3105" s="1510"/>
      <c r="Q3105" s="1511"/>
      <c r="R3105" s="1953"/>
    </row>
    <row r="3106" spans="2:18">
      <c r="B3106" s="5" t="s">
        <v>7323</v>
      </c>
      <c r="C3106" s="1506">
        <v>177</v>
      </c>
      <c r="D3106" s="1508" t="s">
        <v>3484</v>
      </c>
      <c r="E3106" s="1508">
        <v>7</v>
      </c>
      <c r="F3106" s="1509" t="s">
        <v>550</v>
      </c>
      <c r="G3106" s="1508">
        <v>3</v>
      </c>
      <c r="H3106" s="1508">
        <v>2009</v>
      </c>
      <c r="I3106" s="1510">
        <v>5068.7160000000003</v>
      </c>
      <c r="J3106" s="1508">
        <f t="shared" si="64"/>
        <v>100</v>
      </c>
      <c r="K3106" s="1510">
        <f t="shared" si="65"/>
        <v>0</v>
      </c>
      <c r="L3106" s="1508"/>
      <c r="M3106" s="1508"/>
      <c r="N3106" s="1511"/>
      <c r="O3106" s="1508"/>
      <c r="P3106" s="1510"/>
      <c r="Q3106" s="1511"/>
      <c r="R3106" s="1953"/>
    </row>
    <row r="3107" spans="2:18">
      <c r="B3107" s="5" t="s">
        <v>7324</v>
      </c>
      <c r="C3107" s="1506">
        <v>178</v>
      </c>
      <c r="D3107" s="1508" t="s">
        <v>7325</v>
      </c>
      <c r="E3107" s="1508">
        <v>7</v>
      </c>
      <c r="F3107" s="1509" t="s">
        <v>550</v>
      </c>
      <c r="G3107" s="1508">
        <v>1</v>
      </c>
      <c r="H3107" s="1508">
        <v>2010</v>
      </c>
      <c r="I3107" s="1510">
        <v>54</v>
      </c>
      <c r="J3107" s="1508">
        <f t="shared" si="64"/>
        <v>100</v>
      </c>
      <c r="K3107" s="1510">
        <f t="shared" si="65"/>
        <v>0</v>
      </c>
      <c r="L3107" s="1508"/>
      <c r="M3107" s="1508"/>
      <c r="N3107" s="1511"/>
      <c r="O3107" s="1508"/>
      <c r="P3107" s="1510"/>
      <c r="Q3107" s="1511"/>
      <c r="R3107" s="1953"/>
    </row>
    <row r="3108" spans="2:18">
      <c r="B3108" s="5" t="s">
        <v>7326</v>
      </c>
      <c r="C3108" s="1506">
        <v>179</v>
      </c>
      <c r="D3108" s="1508" t="s">
        <v>7327</v>
      </c>
      <c r="E3108" s="1508">
        <v>7</v>
      </c>
      <c r="F3108" s="1509" t="s">
        <v>550</v>
      </c>
      <c r="G3108" s="1508">
        <v>1</v>
      </c>
      <c r="H3108" s="1508">
        <v>2015</v>
      </c>
      <c r="I3108" s="1510">
        <v>2350</v>
      </c>
      <c r="J3108" s="1508">
        <f t="shared" si="64"/>
        <v>100</v>
      </c>
      <c r="K3108" s="1510">
        <f t="shared" si="65"/>
        <v>0</v>
      </c>
      <c r="L3108" s="1508"/>
      <c r="M3108" s="1508"/>
      <c r="N3108" s="1511"/>
      <c r="O3108" s="1508"/>
      <c r="P3108" s="1510"/>
      <c r="Q3108" s="1511"/>
      <c r="R3108" s="1953"/>
    </row>
    <row r="3109" spans="2:18">
      <c r="B3109" s="5" t="s">
        <v>7328</v>
      </c>
      <c r="C3109" s="1506">
        <v>180</v>
      </c>
      <c r="D3109" s="1508" t="s">
        <v>3525</v>
      </c>
      <c r="E3109" s="1508">
        <v>7</v>
      </c>
      <c r="F3109" s="1509" t="s">
        <v>550</v>
      </c>
      <c r="G3109" s="1508">
        <v>1</v>
      </c>
      <c r="H3109" s="1508">
        <v>2015</v>
      </c>
      <c r="I3109" s="1510">
        <v>2221.6799999999998</v>
      </c>
      <c r="J3109" s="1508">
        <f t="shared" si="64"/>
        <v>100</v>
      </c>
      <c r="K3109" s="1510">
        <f t="shared" si="65"/>
        <v>0</v>
      </c>
      <c r="L3109" s="1508"/>
      <c r="M3109" s="1508"/>
      <c r="N3109" s="1511"/>
      <c r="O3109" s="1508"/>
      <c r="P3109" s="1510"/>
      <c r="Q3109" s="1511"/>
      <c r="R3109" s="1953"/>
    </row>
    <row r="3110" spans="2:18">
      <c r="B3110" s="5" t="s">
        <v>7329</v>
      </c>
      <c r="C3110" s="1506">
        <v>181</v>
      </c>
      <c r="D3110" s="1508" t="s">
        <v>3527</v>
      </c>
      <c r="E3110" s="1508">
        <v>7</v>
      </c>
      <c r="F3110" s="1509" t="s">
        <v>550</v>
      </c>
      <c r="G3110" s="1508">
        <v>1</v>
      </c>
      <c r="H3110" s="1508">
        <v>2016</v>
      </c>
      <c r="I3110" s="1510">
        <v>2397</v>
      </c>
      <c r="J3110" s="1508">
        <f t="shared" si="64"/>
        <v>100</v>
      </c>
      <c r="K3110" s="1510">
        <f t="shared" si="65"/>
        <v>0</v>
      </c>
      <c r="L3110" s="1508"/>
      <c r="M3110" s="1508"/>
      <c r="N3110" s="1511"/>
      <c r="O3110" s="1508"/>
      <c r="P3110" s="1510"/>
      <c r="Q3110" s="1511"/>
      <c r="R3110" s="1953"/>
    </row>
    <row r="3111" spans="2:18">
      <c r="B3111" s="5" t="s">
        <v>7330</v>
      </c>
      <c r="C3111" s="1506">
        <v>182</v>
      </c>
      <c r="D3111" s="1508" t="s">
        <v>3526</v>
      </c>
      <c r="E3111" s="1508">
        <v>7</v>
      </c>
      <c r="F3111" s="1509" t="s">
        <v>550</v>
      </c>
      <c r="G3111" s="1508">
        <v>1</v>
      </c>
      <c r="H3111" s="1508">
        <v>2016</v>
      </c>
      <c r="I3111" s="1510">
        <v>2339</v>
      </c>
      <c r="J3111" s="1508">
        <f t="shared" si="64"/>
        <v>100</v>
      </c>
      <c r="K3111" s="1510">
        <f t="shared" si="65"/>
        <v>0</v>
      </c>
      <c r="L3111" s="1508"/>
      <c r="M3111" s="1508"/>
      <c r="N3111" s="1511"/>
      <c r="O3111" s="1508"/>
      <c r="P3111" s="1510"/>
      <c r="Q3111" s="1511"/>
      <c r="R3111" s="1953"/>
    </row>
    <row r="3112" spans="2:18" ht="40.5">
      <c r="B3112" s="5" t="s">
        <v>7331</v>
      </c>
      <c r="C3112" s="1506">
        <v>183</v>
      </c>
      <c r="D3112" s="1566" t="s">
        <v>7062</v>
      </c>
      <c r="E3112" s="1508">
        <v>7</v>
      </c>
      <c r="F3112" s="1509" t="s">
        <v>550</v>
      </c>
      <c r="G3112" s="1508">
        <v>5</v>
      </c>
      <c r="H3112" s="1508">
        <v>2019</v>
      </c>
      <c r="I3112" s="1510">
        <v>11925</v>
      </c>
      <c r="J3112" s="1508">
        <f t="shared" si="64"/>
        <v>100</v>
      </c>
      <c r="K3112" s="1510">
        <f t="shared" si="65"/>
        <v>0</v>
      </c>
      <c r="L3112" s="1508"/>
      <c r="M3112" s="1508"/>
      <c r="N3112" s="1511"/>
      <c r="O3112" s="1508"/>
      <c r="P3112" s="1510"/>
      <c r="Q3112" s="1511"/>
      <c r="R3112" s="1953"/>
    </row>
    <row r="3113" spans="2:18" ht="40.5">
      <c r="B3113" s="5" t="s">
        <v>7332</v>
      </c>
      <c r="C3113" s="1506">
        <v>184</v>
      </c>
      <c r="D3113" s="1566" t="s">
        <v>3554</v>
      </c>
      <c r="E3113" s="1508">
        <v>7</v>
      </c>
      <c r="F3113" s="1509" t="s">
        <v>550</v>
      </c>
      <c r="G3113" s="1508">
        <v>2</v>
      </c>
      <c r="H3113" s="1508">
        <v>2020</v>
      </c>
      <c r="I3113" s="1510">
        <v>4769.652</v>
      </c>
      <c r="J3113" s="1508">
        <f t="shared" si="64"/>
        <v>80</v>
      </c>
      <c r="K3113" s="1510">
        <f t="shared" si="65"/>
        <v>953.93039999999974</v>
      </c>
      <c r="L3113" s="1508"/>
      <c r="M3113" s="1508"/>
      <c r="N3113" s="1511"/>
      <c r="O3113" s="1508"/>
      <c r="P3113" s="1510"/>
      <c r="Q3113" s="1511"/>
      <c r="R3113" s="1953"/>
    </row>
    <row r="3114" spans="2:18">
      <c r="B3114" s="5" t="s">
        <v>7333</v>
      </c>
      <c r="C3114" s="1506">
        <v>185</v>
      </c>
      <c r="D3114" s="1508" t="s">
        <v>7334</v>
      </c>
      <c r="E3114" s="1508">
        <v>7</v>
      </c>
      <c r="F3114" s="1509" t="s">
        <v>550</v>
      </c>
      <c r="G3114" s="1508">
        <v>1</v>
      </c>
      <c r="H3114" s="1508">
        <v>2005</v>
      </c>
      <c r="I3114" s="1510">
        <v>102.069</v>
      </c>
      <c r="J3114" s="1508">
        <f t="shared" si="64"/>
        <v>100</v>
      </c>
      <c r="K3114" s="1510">
        <f t="shared" si="65"/>
        <v>0</v>
      </c>
      <c r="L3114" s="1508"/>
      <c r="M3114" s="1508"/>
      <c r="N3114" s="1511"/>
      <c r="O3114" s="1508"/>
      <c r="P3114" s="1510"/>
      <c r="Q3114" s="1511"/>
      <c r="R3114" s="1953"/>
    </row>
    <row r="3115" spans="2:18">
      <c r="B3115" s="5" t="s">
        <v>7335</v>
      </c>
      <c r="C3115" s="1506">
        <v>186</v>
      </c>
      <c r="D3115" s="1508" t="s">
        <v>2458</v>
      </c>
      <c r="E3115" s="1508">
        <v>7</v>
      </c>
      <c r="F3115" s="1509" t="s">
        <v>550</v>
      </c>
      <c r="G3115" s="1508">
        <v>4</v>
      </c>
      <c r="H3115" s="1508">
        <v>2008</v>
      </c>
      <c r="I3115" s="1510">
        <v>119.124</v>
      </c>
      <c r="J3115" s="1508">
        <f t="shared" si="64"/>
        <v>100</v>
      </c>
      <c r="K3115" s="1510">
        <f t="shared" si="65"/>
        <v>0</v>
      </c>
      <c r="L3115" s="1508"/>
      <c r="M3115" s="1508"/>
      <c r="N3115" s="1511"/>
      <c r="O3115" s="1508"/>
      <c r="P3115" s="1510"/>
      <c r="Q3115" s="1511"/>
      <c r="R3115" s="1953"/>
    </row>
    <row r="3116" spans="2:18">
      <c r="B3116" s="5" t="s">
        <v>7336</v>
      </c>
      <c r="C3116" s="1506">
        <v>187</v>
      </c>
      <c r="D3116" s="1508" t="s">
        <v>3550</v>
      </c>
      <c r="E3116" s="1508">
        <v>7</v>
      </c>
      <c r="F3116" s="1509" t="s">
        <v>550</v>
      </c>
      <c r="G3116" s="1508">
        <v>1</v>
      </c>
      <c r="H3116" s="1508">
        <v>2018</v>
      </c>
      <c r="I3116" s="1510">
        <v>2499.96</v>
      </c>
      <c r="J3116" s="1508">
        <f t="shared" si="64"/>
        <v>100</v>
      </c>
      <c r="K3116" s="1510">
        <f t="shared" si="65"/>
        <v>0</v>
      </c>
      <c r="L3116" s="1508"/>
      <c r="M3116" s="1508"/>
      <c r="N3116" s="1511"/>
      <c r="O3116" s="1508"/>
      <c r="P3116" s="1510"/>
      <c r="Q3116" s="1511"/>
      <c r="R3116" s="1953"/>
    </row>
    <row r="3117" spans="2:18">
      <c r="C3117" s="1506">
        <v>188</v>
      </c>
      <c r="D3117" s="1508" t="s">
        <v>2491</v>
      </c>
      <c r="E3117" s="1508">
        <v>7</v>
      </c>
      <c r="F3117" s="1509" t="s">
        <v>550</v>
      </c>
      <c r="G3117" s="1508"/>
      <c r="H3117" s="1508"/>
      <c r="I3117" s="1510"/>
      <c r="J3117" s="1508"/>
      <c r="K3117" s="1510"/>
      <c r="L3117" s="1508">
        <v>20</v>
      </c>
      <c r="M3117" s="1508">
        <v>54</v>
      </c>
      <c r="N3117" s="1511">
        <f>+L3117*M3117</f>
        <v>1080</v>
      </c>
      <c r="O3117" s="1508">
        <v>20</v>
      </c>
      <c r="P3117" s="1510">
        <v>54</v>
      </c>
      <c r="Q3117" s="1511">
        <f>+O3117*P3117</f>
        <v>1080</v>
      </c>
      <c r="R3117" s="1953"/>
    </row>
    <row r="3118" spans="2:18">
      <c r="C3118" s="1506">
        <v>189</v>
      </c>
      <c r="D3118" s="1508" t="s">
        <v>3235</v>
      </c>
      <c r="E3118" s="1508">
        <v>7</v>
      </c>
      <c r="F3118" s="1509" t="s">
        <v>550</v>
      </c>
      <c r="G3118" s="1508"/>
      <c r="H3118" s="1508"/>
      <c r="I3118" s="1510"/>
      <c r="J3118" s="1508"/>
      <c r="K3118" s="1510"/>
      <c r="L3118" s="1508">
        <v>3</v>
      </c>
      <c r="M3118" s="1508">
        <v>2400</v>
      </c>
      <c r="N3118" s="1511">
        <f>+L3118*M3118</f>
        <v>7200</v>
      </c>
      <c r="O3118" s="1508">
        <v>3</v>
      </c>
      <c r="P3118" s="1510">
        <v>2400</v>
      </c>
      <c r="Q3118" s="1511">
        <f>+O3118*P3118</f>
        <v>7200</v>
      </c>
      <c r="R3118" s="1953"/>
    </row>
    <row r="3119" spans="2:18">
      <c r="C3119" s="1481">
        <v>1</v>
      </c>
      <c r="D3119" s="1483" t="s">
        <v>2452</v>
      </c>
      <c r="E3119" s="1483">
        <v>7</v>
      </c>
      <c r="F3119" s="1484" t="s">
        <v>550</v>
      </c>
      <c r="G3119" s="1483">
        <v>2</v>
      </c>
      <c r="H3119" s="1483">
        <v>2006</v>
      </c>
      <c r="I3119" s="1485">
        <v>240.3</v>
      </c>
      <c r="J3119" s="1483">
        <v>100</v>
      </c>
      <c r="K3119" s="1485">
        <v>0</v>
      </c>
      <c r="L3119" s="1483"/>
      <c r="M3119" s="1483"/>
      <c r="N3119" s="1486">
        <v>0</v>
      </c>
      <c r="O3119" s="1483"/>
      <c r="P3119" s="1485"/>
      <c r="Q3119" s="1486"/>
      <c r="R3119" s="1916" t="s">
        <v>2398</v>
      </c>
    </row>
    <row r="3120" spans="2:18">
      <c r="C3120" s="1481">
        <v>2</v>
      </c>
      <c r="D3120" s="1483" t="s">
        <v>2453</v>
      </c>
      <c r="E3120" s="1483">
        <v>7</v>
      </c>
      <c r="F3120" s="1484" t="s">
        <v>550</v>
      </c>
      <c r="G3120" s="1483">
        <v>1</v>
      </c>
      <c r="H3120" s="1483">
        <v>1998</v>
      </c>
      <c r="I3120" s="1485">
        <v>10</v>
      </c>
      <c r="J3120" s="1483">
        <v>100</v>
      </c>
      <c r="K3120" s="1485">
        <v>0</v>
      </c>
      <c r="L3120" s="1483"/>
      <c r="M3120" s="1483"/>
      <c r="N3120" s="1486"/>
      <c r="O3120" s="1483"/>
      <c r="P3120" s="1485"/>
      <c r="Q3120" s="1486"/>
      <c r="R3120" s="1916"/>
    </row>
    <row r="3121" spans="3:18">
      <c r="C3121" s="1481">
        <v>3</v>
      </c>
      <c r="D3121" s="1483" t="s">
        <v>2453</v>
      </c>
      <c r="E3121" s="1483">
        <v>7</v>
      </c>
      <c r="F3121" s="1484" t="s">
        <v>550</v>
      </c>
      <c r="G3121" s="1483">
        <v>2</v>
      </c>
      <c r="H3121" s="1483">
        <v>2006</v>
      </c>
      <c r="I3121" s="1485">
        <v>439.4</v>
      </c>
      <c r="J3121" s="1483">
        <v>100</v>
      </c>
      <c r="K3121" s="1485">
        <v>0</v>
      </c>
      <c r="L3121" s="1483"/>
      <c r="M3121" s="1483"/>
      <c r="N3121" s="1486"/>
      <c r="O3121" s="1483"/>
      <c r="P3121" s="1485"/>
      <c r="Q3121" s="1486"/>
      <c r="R3121" s="1916"/>
    </row>
    <row r="3122" spans="3:18">
      <c r="C3122" s="1481">
        <v>4</v>
      </c>
      <c r="D3122" s="1483" t="s">
        <v>2453</v>
      </c>
      <c r="E3122" s="1483">
        <v>7</v>
      </c>
      <c r="F3122" s="1484" t="s">
        <v>550</v>
      </c>
      <c r="G3122" s="1483">
        <v>1</v>
      </c>
      <c r="H3122" s="1483">
        <v>2007</v>
      </c>
      <c r="I3122" s="1485">
        <v>24.1</v>
      </c>
      <c r="J3122" s="1483">
        <v>100</v>
      </c>
      <c r="K3122" s="1485">
        <v>0</v>
      </c>
      <c r="L3122" s="1483"/>
      <c r="M3122" s="1483"/>
      <c r="N3122" s="1486"/>
      <c r="O3122" s="1483"/>
      <c r="P3122" s="1485"/>
      <c r="Q3122" s="1486"/>
      <c r="R3122" s="1916"/>
    </row>
    <row r="3123" spans="3:18">
      <c r="C3123" s="1481">
        <v>5</v>
      </c>
      <c r="D3123" s="1483" t="s">
        <v>2453</v>
      </c>
      <c r="E3123" s="1483">
        <v>7</v>
      </c>
      <c r="F3123" s="1484" t="s">
        <v>550</v>
      </c>
      <c r="G3123" s="1483">
        <v>1</v>
      </c>
      <c r="H3123" s="1483">
        <v>2007</v>
      </c>
      <c r="I3123" s="1485">
        <v>24.1</v>
      </c>
      <c r="J3123" s="1483">
        <v>100</v>
      </c>
      <c r="K3123" s="1485">
        <v>0</v>
      </c>
      <c r="L3123" s="1483"/>
      <c r="M3123" s="1483"/>
      <c r="N3123" s="1486"/>
      <c r="O3123" s="1483"/>
      <c r="P3123" s="1485"/>
      <c r="Q3123" s="1486"/>
      <c r="R3123" s="1916"/>
    </row>
    <row r="3124" spans="3:18">
      <c r="C3124" s="1481">
        <v>6</v>
      </c>
      <c r="D3124" s="1483" t="s">
        <v>2454</v>
      </c>
      <c r="E3124" s="1483">
        <v>7</v>
      </c>
      <c r="F3124" s="1484" t="s">
        <v>550</v>
      </c>
      <c r="G3124" s="1483">
        <v>2</v>
      </c>
      <c r="H3124" s="1483">
        <v>2007</v>
      </c>
      <c r="I3124" s="1485">
        <v>91.2</v>
      </c>
      <c r="J3124" s="1483">
        <v>100</v>
      </c>
      <c r="K3124" s="1485">
        <v>0</v>
      </c>
      <c r="L3124" s="1483"/>
      <c r="M3124" s="1483"/>
      <c r="N3124" s="1486"/>
      <c r="O3124" s="1483"/>
      <c r="P3124" s="1485"/>
      <c r="Q3124" s="1486"/>
      <c r="R3124" s="1916"/>
    </row>
    <row r="3125" spans="3:18">
      <c r="C3125" s="1481">
        <v>7</v>
      </c>
      <c r="D3125" s="1483" t="s">
        <v>2455</v>
      </c>
      <c r="E3125" s="1483">
        <v>7</v>
      </c>
      <c r="F3125" s="1484" t="s">
        <v>550</v>
      </c>
      <c r="G3125" s="1483">
        <v>1</v>
      </c>
      <c r="H3125" s="1483">
        <v>2007</v>
      </c>
      <c r="I3125" s="1485">
        <v>851.6</v>
      </c>
      <c r="J3125" s="1483">
        <v>100</v>
      </c>
      <c r="K3125" s="1485">
        <v>0</v>
      </c>
      <c r="L3125" s="1483"/>
      <c r="M3125" s="1483"/>
      <c r="N3125" s="1486"/>
      <c r="O3125" s="1483"/>
      <c r="P3125" s="1485"/>
      <c r="Q3125" s="1486"/>
      <c r="R3125" s="1916"/>
    </row>
    <row r="3126" spans="3:18">
      <c r="C3126" s="1481">
        <v>8</v>
      </c>
      <c r="D3126" s="1483" t="s">
        <v>2456</v>
      </c>
      <c r="E3126" s="1483">
        <v>7</v>
      </c>
      <c r="F3126" s="1484" t="s">
        <v>550</v>
      </c>
      <c r="G3126" s="1483">
        <v>2</v>
      </c>
      <c r="H3126" s="1483">
        <v>2008</v>
      </c>
      <c r="I3126" s="1485">
        <v>145</v>
      </c>
      <c r="J3126" s="1483">
        <v>100</v>
      </c>
      <c r="K3126" s="1485">
        <v>0</v>
      </c>
      <c r="L3126" s="1483"/>
      <c r="M3126" s="1483"/>
      <c r="N3126" s="1486"/>
      <c r="O3126" s="1483"/>
      <c r="P3126" s="1485"/>
      <c r="Q3126" s="1486"/>
      <c r="R3126" s="1916"/>
    </row>
    <row r="3127" spans="3:18">
      <c r="C3127" s="1481">
        <v>9</v>
      </c>
      <c r="D3127" s="1483" t="s">
        <v>2457</v>
      </c>
      <c r="E3127" s="1483">
        <v>7</v>
      </c>
      <c r="F3127" s="1484" t="s">
        <v>550</v>
      </c>
      <c r="G3127" s="1483">
        <v>0</v>
      </c>
      <c r="H3127" s="1483">
        <v>2008</v>
      </c>
      <c r="I3127" s="1485">
        <v>0</v>
      </c>
      <c r="J3127" s="1483">
        <v>100</v>
      </c>
      <c r="K3127" s="1485">
        <v>0</v>
      </c>
      <c r="L3127" s="1483"/>
      <c r="M3127" s="1483"/>
      <c r="N3127" s="1486"/>
      <c r="O3127" s="1483"/>
      <c r="P3127" s="1485"/>
      <c r="Q3127" s="1486"/>
      <c r="R3127" s="1916"/>
    </row>
    <row r="3128" spans="3:18">
      <c r="C3128" s="1481">
        <v>10</v>
      </c>
      <c r="D3128" s="1483" t="s">
        <v>2458</v>
      </c>
      <c r="E3128" s="1483">
        <v>7</v>
      </c>
      <c r="F3128" s="1484" t="s">
        <v>550</v>
      </c>
      <c r="G3128" s="1483">
        <v>1</v>
      </c>
      <c r="H3128" s="1483">
        <v>2008</v>
      </c>
      <c r="I3128" s="1485">
        <v>29.780999999999999</v>
      </c>
      <c r="J3128" s="1483">
        <v>100</v>
      </c>
      <c r="K3128" s="1485">
        <v>0</v>
      </c>
      <c r="L3128" s="1483"/>
      <c r="M3128" s="1483"/>
      <c r="N3128" s="1486"/>
      <c r="O3128" s="1483"/>
      <c r="P3128" s="1485"/>
      <c r="Q3128" s="1486"/>
      <c r="R3128" s="1916"/>
    </row>
    <row r="3129" spans="3:18">
      <c r="C3129" s="1481">
        <v>11</v>
      </c>
      <c r="D3129" s="1483" t="s">
        <v>2457</v>
      </c>
      <c r="E3129" s="1483">
        <v>7</v>
      </c>
      <c r="F3129" s="1484" t="s">
        <v>550</v>
      </c>
      <c r="G3129" s="1483">
        <v>0</v>
      </c>
      <c r="H3129" s="1483">
        <v>2008</v>
      </c>
      <c r="I3129" s="1485">
        <v>0</v>
      </c>
      <c r="J3129" s="1483">
        <v>100</v>
      </c>
      <c r="K3129" s="1485">
        <v>0</v>
      </c>
      <c r="L3129" s="1483"/>
      <c r="M3129" s="1483"/>
      <c r="N3129" s="1486"/>
      <c r="O3129" s="1483"/>
      <c r="P3129" s="1485"/>
      <c r="Q3129" s="1486"/>
      <c r="R3129" s="1916"/>
    </row>
    <row r="3130" spans="3:18">
      <c r="C3130" s="1481">
        <v>12</v>
      </c>
      <c r="D3130" s="1483" t="s">
        <v>2458</v>
      </c>
      <c r="E3130" s="1483">
        <v>7</v>
      </c>
      <c r="F3130" s="1484" t="s">
        <v>550</v>
      </c>
      <c r="G3130" s="1483">
        <v>0</v>
      </c>
      <c r="H3130" s="1483">
        <v>2008</v>
      </c>
      <c r="I3130" s="1485">
        <v>0</v>
      </c>
      <c r="J3130" s="1483">
        <v>100</v>
      </c>
      <c r="K3130" s="1485">
        <v>0</v>
      </c>
      <c r="L3130" s="1483"/>
      <c r="M3130" s="1483"/>
      <c r="N3130" s="1486"/>
      <c r="O3130" s="1483"/>
      <c r="P3130" s="1485"/>
      <c r="Q3130" s="1486"/>
      <c r="R3130" s="1916"/>
    </row>
    <row r="3131" spans="3:18">
      <c r="C3131" s="1481">
        <v>13</v>
      </c>
      <c r="D3131" s="1483" t="s">
        <v>2458</v>
      </c>
      <c r="E3131" s="1483">
        <v>7</v>
      </c>
      <c r="F3131" s="1484" t="s">
        <v>550</v>
      </c>
      <c r="G3131" s="1483">
        <v>0</v>
      </c>
      <c r="H3131" s="1483">
        <v>2008</v>
      </c>
      <c r="I3131" s="1485">
        <v>0</v>
      </c>
      <c r="J3131" s="1483">
        <v>100</v>
      </c>
      <c r="K3131" s="1485">
        <v>0</v>
      </c>
      <c r="L3131" s="1483"/>
      <c r="M3131" s="1483"/>
      <c r="N3131" s="1486"/>
      <c r="O3131" s="1483"/>
      <c r="P3131" s="1485"/>
      <c r="Q3131" s="1486"/>
      <c r="R3131" s="1916"/>
    </row>
    <row r="3132" spans="3:18">
      <c r="C3132" s="1481">
        <v>14</v>
      </c>
      <c r="D3132" s="1483" t="s">
        <v>2459</v>
      </c>
      <c r="E3132" s="1483">
        <v>7</v>
      </c>
      <c r="F3132" s="1484" t="s">
        <v>550</v>
      </c>
      <c r="G3132" s="1483">
        <v>2</v>
      </c>
      <c r="H3132" s="1483">
        <v>2010</v>
      </c>
      <c r="I3132" s="1485">
        <v>900.24</v>
      </c>
      <c r="J3132" s="1483">
        <v>100</v>
      </c>
      <c r="K3132" s="1485">
        <v>0</v>
      </c>
      <c r="L3132" s="1483"/>
      <c r="M3132" s="1483"/>
      <c r="N3132" s="1486"/>
      <c r="O3132" s="1483"/>
      <c r="P3132" s="1485"/>
      <c r="Q3132" s="1486"/>
      <c r="R3132" s="1916"/>
    </row>
    <row r="3133" spans="3:18">
      <c r="C3133" s="1481">
        <v>15</v>
      </c>
      <c r="D3133" s="1483" t="s">
        <v>2460</v>
      </c>
      <c r="E3133" s="1483">
        <v>7</v>
      </c>
      <c r="F3133" s="1484" t="s">
        <v>550</v>
      </c>
      <c r="G3133" s="1483">
        <v>2</v>
      </c>
      <c r="H3133" s="1483">
        <v>2010</v>
      </c>
      <c r="I3133" s="1485">
        <v>150.96</v>
      </c>
      <c r="J3133" s="1483">
        <v>100</v>
      </c>
      <c r="K3133" s="1485">
        <v>0</v>
      </c>
      <c r="L3133" s="1483"/>
      <c r="M3133" s="1483"/>
      <c r="N3133" s="1486"/>
      <c r="O3133" s="1483"/>
      <c r="P3133" s="1485"/>
      <c r="Q3133" s="1486"/>
      <c r="R3133" s="1916"/>
    </row>
    <row r="3134" spans="3:18">
      <c r="C3134" s="1481">
        <v>16</v>
      </c>
      <c r="D3134" s="1483" t="s">
        <v>2459</v>
      </c>
      <c r="E3134" s="1483">
        <v>7</v>
      </c>
      <c r="F3134" s="1484" t="s">
        <v>550</v>
      </c>
      <c r="G3134" s="1483">
        <v>1</v>
      </c>
      <c r="H3134" s="1483">
        <v>2010</v>
      </c>
      <c r="I3134" s="1485">
        <v>267.95999999999998</v>
      </c>
      <c r="J3134" s="1483">
        <v>100</v>
      </c>
      <c r="K3134" s="1485">
        <v>0</v>
      </c>
      <c r="L3134" s="1483"/>
      <c r="M3134" s="1483"/>
      <c r="N3134" s="1486"/>
      <c r="O3134" s="1483"/>
      <c r="P3134" s="1485"/>
      <c r="Q3134" s="1486"/>
      <c r="R3134" s="1916"/>
    </row>
    <row r="3135" spans="3:18">
      <c r="C3135" s="1481">
        <v>17</v>
      </c>
      <c r="D3135" s="1483" t="s">
        <v>2461</v>
      </c>
      <c r="E3135" s="1483">
        <v>7</v>
      </c>
      <c r="F3135" s="1484" t="s">
        <v>550</v>
      </c>
      <c r="G3135" s="1483">
        <v>4</v>
      </c>
      <c r="H3135" s="1483">
        <v>2011</v>
      </c>
      <c r="I3135" s="1485">
        <v>215.52</v>
      </c>
      <c r="J3135" s="1483">
        <v>100</v>
      </c>
      <c r="K3135" s="1485">
        <v>0</v>
      </c>
      <c r="L3135" s="1483"/>
      <c r="M3135" s="1483"/>
      <c r="N3135" s="1486"/>
      <c r="O3135" s="1483"/>
      <c r="P3135" s="1485"/>
      <c r="Q3135" s="1486"/>
      <c r="R3135" s="1916"/>
    </row>
    <row r="3136" spans="3:18">
      <c r="C3136" s="1481">
        <v>18</v>
      </c>
      <c r="D3136" s="1483" t="s">
        <v>2459</v>
      </c>
      <c r="E3136" s="1483">
        <v>7</v>
      </c>
      <c r="F3136" s="1484" t="s">
        <v>550</v>
      </c>
      <c r="G3136" s="1483">
        <v>1</v>
      </c>
      <c r="H3136" s="1483">
        <v>2010</v>
      </c>
      <c r="I3136" s="1485">
        <v>267.95999999999998</v>
      </c>
      <c r="J3136" s="1483">
        <v>100</v>
      </c>
      <c r="K3136" s="1485">
        <v>0</v>
      </c>
      <c r="L3136" s="1483"/>
      <c r="M3136" s="1483"/>
      <c r="N3136" s="1486"/>
      <c r="O3136" s="1483"/>
      <c r="P3136" s="1485"/>
      <c r="Q3136" s="1486"/>
      <c r="R3136" s="1916"/>
    </row>
    <row r="3137" spans="3:18">
      <c r="C3137" s="1481">
        <v>19</v>
      </c>
      <c r="D3137" s="1483" t="s">
        <v>2462</v>
      </c>
      <c r="E3137" s="1483">
        <v>7</v>
      </c>
      <c r="F3137" s="1484" t="s">
        <v>550</v>
      </c>
      <c r="G3137" s="1483">
        <v>8</v>
      </c>
      <c r="H3137" s="1483">
        <v>2011</v>
      </c>
      <c r="I3137" s="1485">
        <v>602.4</v>
      </c>
      <c r="J3137" s="1483">
        <v>100</v>
      </c>
      <c r="K3137" s="1485">
        <v>0</v>
      </c>
      <c r="L3137" s="1483"/>
      <c r="M3137" s="1483"/>
      <c r="N3137" s="1486"/>
      <c r="O3137" s="1483"/>
      <c r="P3137" s="1485"/>
      <c r="Q3137" s="1486"/>
      <c r="R3137" s="1916"/>
    </row>
    <row r="3138" spans="3:18">
      <c r="C3138" s="1481">
        <v>20</v>
      </c>
      <c r="D3138" s="1483" t="s">
        <v>2463</v>
      </c>
      <c r="E3138" s="1483">
        <v>7</v>
      </c>
      <c r="F3138" s="1484" t="s">
        <v>550</v>
      </c>
      <c r="G3138" s="1483">
        <v>4</v>
      </c>
      <c r="H3138" s="1483">
        <v>2011</v>
      </c>
      <c r="I3138" s="1485">
        <v>154.80000000000001</v>
      </c>
      <c r="J3138" s="1483">
        <v>100</v>
      </c>
      <c r="K3138" s="1485">
        <v>0</v>
      </c>
      <c r="L3138" s="1483"/>
      <c r="M3138" s="1483"/>
      <c r="N3138" s="1486"/>
      <c r="O3138" s="1483"/>
      <c r="P3138" s="1485"/>
      <c r="Q3138" s="1486"/>
      <c r="R3138" s="1916"/>
    </row>
    <row r="3139" spans="3:18">
      <c r="C3139" s="1481">
        <v>21</v>
      </c>
      <c r="D3139" s="1483" t="s">
        <v>2464</v>
      </c>
      <c r="E3139" s="1483">
        <v>7</v>
      </c>
      <c r="F3139" s="1484" t="s">
        <v>550</v>
      </c>
      <c r="G3139" s="1483">
        <v>4</v>
      </c>
      <c r="H3139" s="1483">
        <v>2011</v>
      </c>
      <c r="I3139" s="1485">
        <v>150</v>
      </c>
      <c r="J3139" s="1483">
        <v>100</v>
      </c>
      <c r="K3139" s="1485">
        <v>0</v>
      </c>
      <c r="L3139" s="1483"/>
      <c r="M3139" s="1483"/>
      <c r="N3139" s="1486"/>
      <c r="O3139" s="1483"/>
      <c r="P3139" s="1485"/>
      <c r="Q3139" s="1486"/>
      <c r="R3139" s="1916"/>
    </row>
    <row r="3140" spans="3:18">
      <c r="C3140" s="1481">
        <v>22</v>
      </c>
      <c r="D3140" s="1483" t="s">
        <v>2465</v>
      </c>
      <c r="E3140" s="1483">
        <v>7</v>
      </c>
      <c r="F3140" s="1484" t="s">
        <v>550</v>
      </c>
      <c r="G3140" s="1483">
        <v>4</v>
      </c>
      <c r="H3140" s="1483">
        <v>2011</v>
      </c>
      <c r="I3140" s="1485">
        <v>162</v>
      </c>
      <c r="J3140" s="1483">
        <v>100</v>
      </c>
      <c r="K3140" s="1485">
        <v>0</v>
      </c>
      <c r="L3140" s="1483"/>
      <c r="M3140" s="1483"/>
      <c r="N3140" s="1486"/>
      <c r="O3140" s="1483"/>
      <c r="P3140" s="1485"/>
      <c r="Q3140" s="1486"/>
      <c r="R3140" s="1916"/>
    </row>
    <row r="3141" spans="3:18">
      <c r="C3141" s="1481">
        <v>23</v>
      </c>
      <c r="D3141" s="1483" t="s">
        <v>2466</v>
      </c>
      <c r="E3141" s="1483">
        <v>7</v>
      </c>
      <c r="F3141" s="1484" t="s">
        <v>550</v>
      </c>
      <c r="G3141" s="1483">
        <v>1</v>
      </c>
      <c r="H3141" s="1483">
        <v>2011</v>
      </c>
      <c r="I3141" s="1485">
        <v>308</v>
      </c>
      <c r="J3141" s="1483">
        <v>100</v>
      </c>
      <c r="K3141" s="1485">
        <v>0</v>
      </c>
      <c r="L3141" s="1483"/>
      <c r="M3141" s="1483"/>
      <c r="N3141" s="1486"/>
      <c r="O3141" s="1483"/>
      <c r="P3141" s="1485"/>
      <c r="Q3141" s="1486"/>
      <c r="R3141" s="1916"/>
    </row>
    <row r="3142" spans="3:18">
      <c r="C3142" s="1481">
        <v>24</v>
      </c>
      <c r="D3142" s="1483" t="s">
        <v>2467</v>
      </c>
      <c r="E3142" s="1483">
        <v>7</v>
      </c>
      <c r="F3142" s="1484" t="s">
        <v>550</v>
      </c>
      <c r="G3142" s="1483">
        <v>1</v>
      </c>
      <c r="H3142" s="1483">
        <v>2012</v>
      </c>
      <c r="I3142" s="1485">
        <v>37.08</v>
      </c>
      <c r="J3142" s="1483">
        <v>100</v>
      </c>
      <c r="K3142" s="1485">
        <v>0</v>
      </c>
      <c r="L3142" s="1483"/>
      <c r="M3142" s="1483"/>
      <c r="N3142" s="1486"/>
      <c r="O3142" s="1483"/>
      <c r="P3142" s="1485"/>
      <c r="Q3142" s="1486"/>
      <c r="R3142" s="1916"/>
    </row>
    <row r="3143" spans="3:18">
      <c r="C3143" s="1481">
        <v>25</v>
      </c>
      <c r="D3143" s="1483" t="s">
        <v>2468</v>
      </c>
      <c r="E3143" s="1483">
        <v>7</v>
      </c>
      <c r="F3143" s="1484" t="s">
        <v>550</v>
      </c>
      <c r="G3143" s="1483">
        <v>1</v>
      </c>
      <c r="H3143" s="1483">
        <v>2012</v>
      </c>
      <c r="I3143" s="1485">
        <v>488.76</v>
      </c>
      <c r="J3143" s="1483">
        <v>100</v>
      </c>
      <c r="K3143" s="1485">
        <v>0</v>
      </c>
      <c r="L3143" s="1483"/>
      <c r="M3143" s="1483"/>
      <c r="N3143" s="1486"/>
      <c r="O3143" s="1483"/>
      <c r="P3143" s="1485"/>
      <c r="Q3143" s="1486"/>
      <c r="R3143" s="1916"/>
    </row>
    <row r="3144" spans="3:18">
      <c r="C3144" s="1481">
        <v>26</v>
      </c>
      <c r="D3144" s="1483" t="s">
        <v>2469</v>
      </c>
      <c r="E3144" s="1483">
        <v>7</v>
      </c>
      <c r="F3144" s="1484" t="s">
        <v>550</v>
      </c>
      <c r="G3144" s="1483">
        <v>1</v>
      </c>
      <c r="H3144" s="1483">
        <v>2012</v>
      </c>
      <c r="I3144" s="1485">
        <v>30.7</v>
      </c>
      <c r="J3144" s="1483">
        <v>100</v>
      </c>
      <c r="K3144" s="1485">
        <v>0</v>
      </c>
      <c r="L3144" s="1483"/>
      <c r="M3144" s="1483"/>
      <c r="N3144" s="1486"/>
      <c r="O3144" s="1483"/>
      <c r="P3144" s="1485"/>
      <c r="Q3144" s="1486"/>
      <c r="R3144" s="1916"/>
    </row>
    <row r="3145" spans="3:18">
      <c r="C3145" s="1481">
        <v>27</v>
      </c>
      <c r="D3145" s="1483" t="s">
        <v>2470</v>
      </c>
      <c r="E3145" s="1483">
        <v>7</v>
      </c>
      <c r="F3145" s="1484" t="s">
        <v>550</v>
      </c>
      <c r="G3145" s="1483">
        <v>1</v>
      </c>
      <c r="H3145" s="1483">
        <v>2011</v>
      </c>
      <c r="I3145" s="1485">
        <v>57.384</v>
      </c>
      <c r="J3145" s="1483">
        <v>100</v>
      </c>
      <c r="K3145" s="1485">
        <v>0</v>
      </c>
      <c r="L3145" s="1483"/>
      <c r="M3145" s="1483"/>
      <c r="N3145" s="1486"/>
      <c r="O3145" s="1483"/>
      <c r="P3145" s="1485"/>
      <c r="Q3145" s="1486"/>
      <c r="R3145" s="1916"/>
    </row>
    <row r="3146" spans="3:18">
      <c r="C3146" s="1481">
        <v>28</v>
      </c>
      <c r="D3146" s="1483" t="s">
        <v>2471</v>
      </c>
      <c r="E3146" s="1483">
        <v>7</v>
      </c>
      <c r="F3146" s="1484" t="s">
        <v>550</v>
      </c>
      <c r="G3146" s="1483">
        <v>1</v>
      </c>
      <c r="H3146" s="1483">
        <v>2014</v>
      </c>
      <c r="I3146" s="1485">
        <v>383.64</v>
      </c>
      <c r="J3146" s="1483">
        <v>100</v>
      </c>
      <c r="K3146" s="1485">
        <v>0</v>
      </c>
      <c r="L3146" s="1483"/>
      <c r="M3146" s="1483"/>
      <c r="N3146" s="1486"/>
      <c r="O3146" s="1483"/>
      <c r="P3146" s="1485"/>
      <c r="Q3146" s="1486"/>
      <c r="R3146" s="1916"/>
    </row>
    <row r="3147" spans="3:18">
      <c r="C3147" s="1481">
        <v>29</v>
      </c>
      <c r="D3147" s="1483" t="s">
        <v>2472</v>
      </c>
      <c r="E3147" s="1483">
        <v>7</v>
      </c>
      <c r="F3147" s="1484" t="s">
        <v>550</v>
      </c>
      <c r="G3147" s="1483">
        <v>6</v>
      </c>
      <c r="H3147" s="1483">
        <v>2015</v>
      </c>
      <c r="I3147" s="1485">
        <v>354</v>
      </c>
      <c r="J3147" s="1483">
        <v>100</v>
      </c>
      <c r="K3147" s="1485">
        <v>0</v>
      </c>
      <c r="L3147" s="1483"/>
      <c r="M3147" s="1483"/>
      <c r="N3147" s="1486"/>
      <c r="O3147" s="1483"/>
      <c r="P3147" s="1485"/>
      <c r="Q3147" s="1486"/>
      <c r="R3147" s="1916"/>
    </row>
    <row r="3148" spans="3:18">
      <c r="C3148" s="1481">
        <v>30</v>
      </c>
      <c r="D3148" s="1483" t="s">
        <v>2473</v>
      </c>
      <c r="E3148" s="1483">
        <v>7</v>
      </c>
      <c r="F3148" s="1484" t="s">
        <v>550</v>
      </c>
      <c r="G3148" s="1483">
        <v>2</v>
      </c>
      <c r="H3148" s="1483">
        <v>2015</v>
      </c>
      <c r="I3148" s="1485">
        <v>654.65519999999992</v>
      </c>
      <c r="J3148" s="1483">
        <v>100</v>
      </c>
      <c r="K3148" s="1485">
        <v>0</v>
      </c>
      <c r="L3148" s="1483"/>
      <c r="M3148" s="1483"/>
      <c r="N3148" s="1486"/>
      <c r="O3148" s="1483"/>
      <c r="P3148" s="1485"/>
      <c r="Q3148" s="1486"/>
      <c r="R3148" s="1916"/>
    </row>
    <row r="3149" spans="3:18">
      <c r="C3149" s="1481">
        <v>31</v>
      </c>
      <c r="D3149" s="1483" t="s">
        <v>2474</v>
      </c>
      <c r="E3149" s="1483">
        <v>7</v>
      </c>
      <c r="F3149" s="1484" t="s">
        <v>550</v>
      </c>
      <c r="G3149" s="1483">
        <v>2</v>
      </c>
      <c r="H3149" s="1483">
        <v>2016</v>
      </c>
      <c r="I3149" s="1485">
        <v>4678</v>
      </c>
      <c r="J3149" s="1483">
        <v>100</v>
      </c>
      <c r="K3149" s="1485">
        <v>0</v>
      </c>
      <c r="L3149" s="1483"/>
      <c r="M3149" s="1483"/>
      <c r="N3149" s="1486"/>
      <c r="O3149" s="1483"/>
      <c r="P3149" s="1485"/>
      <c r="Q3149" s="1486"/>
      <c r="R3149" s="1916"/>
    </row>
    <row r="3150" spans="3:18">
      <c r="C3150" s="1481">
        <v>32</v>
      </c>
      <c r="D3150" s="1483" t="s">
        <v>2475</v>
      </c>
      <c r="E3150" s="1483">
        <v>7</v>
      </c>
      <c r="F3150" s="1484" t="s">
        <v>550</v>
      </c>
      <c r="G3150" s="1483">
        <v>2</v>
      </c>
      <c r="H3150" s="1483">
        <v>2016</v>
      </c>
      <c r="I3150" s="1485">
        <v>4794</v>
      </c>
      <c r="J3150" s="1483">
        <v>100</v>
      </c>
      <c r="K3150" s="1485">
        <v>0</v>
      </c>
      <c r="L3150" s="1483"/>
      <c r="M3150" s="1483"/>
      <c r="N3150" s="1486"/>
      <c r="O3150" s="1483"/>
      <c r="P3150" s="1485"/>
      <c r="Q3150" s="1486"/>
      <c r="R3150" s="1916"/>
    </row>
    <row r="3151" spans="3:18">
      <c r="C3151" s="1481">
        <v>33</v>
      </c>
      <c r="D3151" s="1483" t="s">
        <v>2476</v>
      </c>
      <c r="E3151" s="1483">
        <v>7</v>
      </c>
      <c r="F3151" s="1484" t="s">
        <v>550</v>
      </c>
      <c r="G3151" s="1483">
        <v>1</v>
      </c>
      <c r="H3151" s="1483">
        <v>2017</v>
      </c>
      <c r="I3151" s="1485">
        <v>2342</v>
      </c>
      <c r="J3151" s="1483">
        <v>100</v>
      </c>
      <c r="K3151" s="1485">
        <v>0</v>
      </c>
      <c r="L3151" s="1483"/>
      <c r="M3151" s="1483"/>
      <c r="N3151" s="1486"/>
      <c r="O3151" s="1483"/>
      <c r="P3151" s="1485"/>
      <c r="Q3151" s="1486"/>
      <c r="R3151" s="1916"/>
    </row>
    <row r="3152" spans="3:18">
      <c r="C3152" s="1481">
        <v>34</v>
      </c>
      <c r="D3152" s="1483" t="s">
        <v>2477</v>
      </c>
      <c r="E3152" s="1483">
        <v>7</v>
      </c>
      <c r="F3152" s="1484" t="s">
        <v>550</v>
      </c>
      <c r="G3152" s="1483">
        <v>1</v>
      </c>
      <c r="H3152" s="1483">
        <v>2018</v>
      </c>
      <c r="I3152" s="1485">
        <v>211.56</v>
      </c>
      <c r="J3152" s="1483">
        <v>85.800000000000011</v>
      </c>
      <c r="K3152" s="1485">
        <v>30.041519999999991</v>
      </c>
      <c r="L3152" s="1483"/>
      <c r="M3152" s="1483"/>
      <c r="N3152" s="1486"/>
      <c r="O3152" s="1483"/>
      <c r="P3152" s="1485"/>
      <c r="Q3152" s="1486"/>
      <c r="R3152" s="1916"/>
    </row>
    <row r="3153" spans="3:18">
      <c r="C3153" s="1481">
        <v>35</v>
      </c>
      <c r="D3153" s="1483" t="s">
        <v>2478</v>
      </c>
      <c r="E3153" s="1483">
        <v>7</v>
      </c>
      <c r="F3153" s="1484" t="s">
        <v>550</v>
      </c>
      <c r="G3153" s="1483">
        <v>2</v>
      </c>
      <c r="H3153" s="1483">
        <v>2019</v>
      </c>
      <c r="I3153" s="1485">
        <v>75.599999999999994</v>
      </c>
      <c r="J3153" s="1483">
        <v>71.5</v>
      </c>
      <c r="K3153" s="1485">
        <v>21.545999999999999</v>
      </c>
      <c r="L3153" s="1483"/>
      <c r="M3153" s="1483"/>
      <c r="N3153" s="1486"/>
      <c r="O3153" s="1483"/>
      <c r="P3153" s="1485"/>
      <c r="Q3153" s="1486"/>
      <c r="R3153" s="1916"/>
    </row>
    <row r="3154" spans="3:18">
      <c r="C3154" s="1481">
        <v>36</v>
      </c>
      <c r="D3154" s="1483" t="s">
        <v>2479</v>
      </c>
      <c r="E3154" s="1483">
        <v>7</v>
      </c>
      <c r="F3154" s="1484" t="s">
        <v>550</v>
      </c>
      <c r="G3154" s="1483">
        <v>1</v>
      </c>
      <c r="H3154" s="1483">
        <v>2019</v>
      </c>
      <c r="I3154" s="1485">
        <v>37.799999999999997</v>
      </c>
      <c r="J3154" s="1483">
        <v>71.5</v>
      </c>
      <c r="K3154" s="1485">
        <v>10.773</v>
      </c>
      <c r="L3154" s="1483"/>
      <c r="M3154" s="1483"/>
      <c r="N3154" s="1486"/>
      <c r="O3154" s="1483"/>
      <c r="P3154" s="1485"/>
      <c r="Q3154" s="1486"/>
      <c r="R3154" s="1916"/>
    </row>
    <row r="3155" spans="3:18">
      <c r="C3155" s="1481">
        <v>37</v>
      </c>
      <c r="D3155" s="1483" t="s">
        <v>2480</v>
      </c>
      <c r="E3155" s="1483">
        <v>7</v>
      </c>
      <c r="F3155" s="1484" t="s">
        <v>550</v>
      </c>
      <c r="G3155" s="1483">
        <v>1</v>
      </c>
      <c r="H3155" s="1483">
        <v>2019</v>
      </c>
      <c r="I3155" s="1485">
        <v>285.70908000000003</v>
      </c>
      <c r="J3155" s="1483">
        <v>71.5</v>
      </c>
      <c r="K3155" s="1485">
        <v>81.42708780000001</v>
      </c>
      <c r="L3155" s="1483"/>
      <c r="M3155" s="1483"/>
      <c r="N3155" s="1486"/>
      <c r="O3155" s="1483"/>
      <c r="P3155" s="1485"/>
      <c r="Q3155" s="1486"/>
      <c r="R3155" s="1916"/>
    </row>
    <row r="3156" spans="3:18">
      <c r="C3156" s="1481">
        <v>38</v>
      </c>
      <c r="D3156" s="1483" t="s">
        <v>2478</v>
      </c>
      <c r="E3156" s="1483">
        <v>7</v>
      </c>
      <c r="F3156" s="1484" t="s">
        <v>550</v>
      </c>
      <c r="G3156" s="1483">
        <v>1</v>
      </c>
      <c r="H3156" s="1483">
        <v>2020</v>
      </c>
      <c r="I3156" s="1485">
        <v>37.799999999999997</v>
      </c>
      <c r="J3156" s="1483">
        <v>57.2</v>
      </c>
      <c r="K3156" s="1485">
        <v>16.178399999999996</v>
      </c>
      <c r="L3156" s="1483"/>
      <c r="M3156" s="1483"/>
      <c r="N3156" s="1486"/>
      <c r="O3156" s="1483"/>
      <c r="P3156" s="1485"/>
      <c r="Q3156" s="1486"/>
      <c r="R3156" s="1916"/>
    </row>
    <row r="3157" spans="3:18">
      <c r="C3157" s="1481">
        <v>39</v>
      </c>
      <c r="D3157" s="1483" t="s">
        <v>2481</v>
      </c>
      <c r="E3157" s="1483">
        <v>7</v>
      </c>
      <c r="F3157" s="1484" t="s">
        <v>550</v>
      </c>
      <c r="G3157" s="1483">
        <v>8</v>
      </c>
      <c r="H3157" s="1483">
        <v>2020</v>
      </c>
      <c r="I3157" s="1485">
        <v>416.904</v>
      </c>
      <c r="J3157" s="1483">
        <v>57.2</v>
      </c>
      <c r="K3157" s="1485">
        <v>178.43491199999997</v>
      </c>
      <c r="L3157" s="1483"/>
      <c r="M3157" s="1483"/>
      <c r="N3157" s="1486"/>
      <c r="O3157" s="1483"/>
      <c r="P3157" s="1485"/>
      <c r="Q3157" s="1486"/>
      <c r="R3157" s="1916"/>
    </row>
    <row r="3158" spans="3:18">
      <c r="C3158" s="1481">
        <v>40</v>
      </c>
      <c r="D3158" s="1483" t="s">
        <v>2482</v>
      </c>
      <c r="E3158" s="1483">
        <v>7</v>
      </c>
      <c r="F3158" s="1484" t="s">
        <v>550</v>
      </c>
      <c r="G3158" s="1483">
        <v>1</v>
      </c>
      <c r="H3158" s="1483">
        <v>2020</v>
      </c>
      <c r="I3158" s="1485">
        <v>52.113</v>
      </c>
      <c r="J3158" s="1483">
        <v>57.2</v>
      </c>
      <c r="K3158" s="1485">
        <v>22.304363999999996</v>
      </c>
      <c r="L3158" s="1483"/>
      <c r="M3158" s="1483"/>
      <c r="N3158" s="1486"/>
      <c r="O3158" s="1483"/>
      <c r="P3158" s="1485"/>
      <c r="Q3158" s="1486"/>
      <c r="R3158" s="1916"/>
    </row>
    <row r="3159" spans="3:18">
      <c r="C3159" s="1481">
        <v>41</v>
      </c>
      <c r="D3159" s="1483" t="s">
        <v>2483</v>
      </c>
      <c r="E3159" s="1483">
        <v>7</v>
      </c>
      <c r="F3159" s="1484" t="s">
        <v>550</v>
      </c>
      <c r="G3159" s="1483">
        <v>1</v>
      </c>
      <c r="H3159" s="1483">
        <v>2020</v>
      </c>
      <c r="I3159" s="1485">
        <v>297</v>
      </c>
      <c r="J3159" s="1483">
        <v>57.2</v>
      </c>
      <c r="K3159" s="1485">
        <v>127.11599999999999</v>
      </c>
      <c r="L3159" s="1483"/>
      <c r="M3159" s="1483"/>
      <c r="N3159" s="1486"/>
      <c r="O3159" s="1483"/>
      <c r="P3159" s="1485"/>
      <c r="Q3159" s="1486"/>
      <c r="R3159" s="1916"/>
    </row>
    <row r="3160" spans="3:18">
      <c r="C3160" s="1481">
        <v>42</v>
      </c>
      <c r="D3160" s="1483" t="s">
        <v>2484</v>
      </c>
      <c r="E3160" s="1483">
        <v>7</v>
      </c>
      <c r="F3160" s="1484" t="s">
        <v>550</v>
      </c>
      <c r="G3160" s="1483">
        <v>1</v>
      </c>
      <c r="H3160" s="1483">
        <v>2020</v>
      </c>
      <c r="I3160" s="1485">
        <v>297</v>
      </c>
      <c r="J3160" s="1483">
        <v>57.2</v>
      </c>
      <c r="K3160" s="1485">
        <v>127.11599999999999</v>
      </c>
      <c r="L3160" s="1483"/>
      <c r="M3160" s="1483"/>
      <c r="N3160" s="1486"/>
      <c r="O3160" s="1483"/>
      <c r="P3160" s="1485"/>
      <c r="Q3160" s="1486"/>
      <c r="R3160" s="1916"/>
    </row>
    <row r="3161" spans="3:18">
      <c r="C3161" s="1481">
        <v>43</v>
      </c>
      <c r="D3161" s="1483" t="s">
        <v>2485</v>
      </c>
      <c r="E3161" s="1483">
        <v>7</v>
      </c>
      <c r="F3161" s="1484" t="s">
        <v>550</v>
      </c>
      <c r="G3161" s="1483">
        <v>8</v>
      </c>
      <c r="H3161" s="1483">
        <v>2020</v>
      </c>
      <c r="I3161" s="1485">
        <v>431.16</v>
      </c>
      <c r="J3161" s="1483">
        <v>57.2</v>
      </c>
      <c r="K3161" s="1485">
        <v>184.53647999999998</v>
      </c>
      <c r="L3161" s="1483"/>
      <c r="M3161" s="1483"/>
      <c r="N3161" s="1486"/>
      <c r="O3161" s="1483"/>
      <c r="P3161" s="1485"/>
      <c r="Q3161" s="1486"/>
      <c r="R3161" s="1916"/>
    </row>
    <row r="3162" spans="3:18">
      <c r="C3162" s="1481">
        <v>44</v>
      </c>
      <c r="D3162" s="1483" t="s">
        <v>2486</v>
      </c>
      <c r="E3162" s="1483">
        <v>7</v>
      </c>
      <c r="F3162" s="1484" t="s">
        <v>550</v>
      </c>
      <c r="G3162" s="1483">
        <v>4</v>
      </c>
      <c r="H3162" s="1483">
        <v>2020</v>
      </c>
      <c r="I3162" s="1485">
        <v>155.84399999999999</v>
      </c>
      <c r="J3162" s="1483">
        <v>57.2</v>
      </c>
      <c r="K3162" s="1485">
        <v>66.70123199999999</v>
      </c>
      <c r="L3162" s="1483"/>
      <c r="M3162" s="1483"/>
      <c r="N3162" s="1486"/>
      <c r="O3162" s="1483"/>
      <c r="P3162" s="1485"/>
      <c r="Q3162" s="1486"/>
      <c r="R3162" s="1916"/>
    </row>
    <row r="3163" spans="3:18">
      <c r="C3163" s="1481">
        <v>45</v>
      </c>
      <c r="D3163" s="1483" t="s">
        <v>2485</v>
      </c>
      <c r="E3163" s="1483">
        <v>7</v>
      </c>
      <c r="F3163" s="1484" t="s">
        <v>550</v>
      </c>
      <c r="G3163" s="1483">
        <v>4</v>
      </c>
      <c r="H3163" s="1483">
        <v>2021</v>
      </c>
      <c r="I3163" s="1485">
        <v>215.58</v>
      </c>
      <c r="J3163" s="1483">
        <v>42.900000000000006</v>
      </c>
      <c r="K3163" s="1485">
        <v>123.09617999999999</v>
      </c>
      <c r="L3163" s="1483"/>
      <c r="M3163" s="1483"/>
      <c r="N3163" s="1486"/>
      <c r="O3163" s="1483"/>
      <c r="P3163" s="1485"/>
      <c r="Q3163" s="1486"/>
      <c r="R3163" s="1916"/>
    </row>
    <row r="3164" spans="3:18">
      <c r="C3164" s="1481">
        <v>46</v>
      </c>
      <c r="D3164" s="1483" t="s">
        <v>2487</v>
      </c>
      <c r="E3164" s="1483">
        <v>7</v>
      </c>
      <c r="F3164" s="1484" t="s">
        <v>550</v>
      </c>
      <c r="G3164" s="1483">
        <v>1</v>
      </c>
      <c r="H3164" s="1483">
        <v>2021</v>
      </c>
      <c r="I3164" s="1485">
        <v>53.895000000000003</v>
      </c>
      <c r="J3164" s="1483">
        <v>42.900000000000006</v>
      </c>
      <c r="K3164" s="1485">
        <v>30.774044999999997</v>
      </c>
      <c r="L3164" s="1483"/>
      <c r="M3164" s="1483"/>
      <c r="N3164" s="1486"/>
      <c r="O3164" s="1483"/>
      <c r="P3164" s="1485"/>
      <c r="Q3164" s="1486"/>
      <c r="R3164" s="1916"/>
    </row>
    <row r="3165" spans="3:18">
      <c r="C3165" s="1481">
        <v>47</v>
      </c>
      <c r="D3165" s="1483" t="s">
        <v>2488</v>
      </c>
      <c r="E3165" s="1483">
        <v>7</v>
      </c>
      <c r="F3165" s="1484" t="s">
        <v>550</v>
      </c>
      <c r="G3165" s="1483">
        <v>1</v>
      </c>
      <c r="H3165" s="1483">
        <v>1999</v>
      </c>
      <c r="I3165" s="1485">
        <v>244.22</v>
      </c>
      <c r="J3165" s="1483">
        <v>100</v>
      </c>
      <c r="K3165" s="1485">
        <v>0</v>
      </c>
      <c r="L3165" s="1483"/>
      <c r="M3165" s="1483"/>
      <c r="N3165" s="1486"/>
      <c r="O3165" s="1483"/>
      <c r="P3165" s="1485"/>
      <c r="Q3165" s="1486"/>
      <c r="R3165" s="1916"/>
    </row>
    <row r="3166" spans="3:18">
      <c r="C3166" s="1481">
        <v>48</v>
      </c>
      <c r="D3166" s="1483" t="s">
        <v>2489</v>
      </c>
      <c r="E3166" s="1483">
        <v>7</v>
      </c>
      <c r="F3166" s="1484" t="s">
        <v>550</v>
      </c>
      <c r="G3166" s="1483">
        <v>1</v>
      </c>
      <c r="H3166" s="1483">
        <v>2007</v>
      </c>
      <c r="I3166" s="1485">
        <v>851.6</v>
      </c>
      <c r="J3166" s="1483">
        <v>100</v>
      </c>
      <c r="K3166" s="1485">
        <v>0</v>
      </c>
      <c r="L3166" s="1483"/>
      <c r="M3166" s="1483"/>
      <c r="N3166" s="1486"/>
      <c r="O3166" s="1483"/>
      <c r="P3166" s="1485"/>
      <c r="Q3166" s="1486"/>
      <c r="R3166" s="1916"/>
    </row>
    <row r="3167" spans="3:18">
      <c r="C3167" s="1481">
        <v>49</v>
      </c>
      <c r="D3167" s="1483" t="s">
        <v>2490</v>
      </c>
      <c r="E3167" s="1483">
        <v>7</v>
      </c>
      <c r="F3167" s="1484" t="s">
        <v>550</v>
      </c>
      <c r="G3167" s="1483">
        <v>2</v>
      </c>
      <c r="H3167" s="1483">
        <v>2011</v>
      </c>
      <c r="I3167" s="1485">
        <v>3814.7</v>
      </c>
      <c r="J3167" s="1483">
        <v>100</v>
      </c>
      <c r="K3167" s="1485">
        <v>0</v>
      </c>
      <c r="L3167" s="1483"/>
      <c r="M3167" s="1483"/>
      <c r="N3167" s="1486"/>
      <c r="O3167" s="1483"/>
      <c r="P3167" s="1485"/>
      <c r="Q3167" s="1486"/>
      <c r="R3167" s="1916"/>
    </row>
    <row r="3168" spans="3:18">
      <c r="C3168" s="1481">
        <v>50</v>
      </c>
      <c r="D3168" s="1483" t="s">
        <v>7337</v>
      </c>
      <c r="E3168" s="1483">
        <v>7</v>
      </c>
      <c r="F3168" s="1484" t="s">
        <v>550</v>
      </c>
      <c r="G3168" s="1483">
        <v>2</v>
      </c>
      <c r="H3168" s="1483">
        <v>2022</v>
      </c>
      <c r="I3168" s="1485">
        <v>39</v>
      </c>
      <c r="J3168" s="1483">
        <v>28.6</v>
      </c>
      <c r="K3168" s="1485">
        <v>27.845999999999997</v>
      </c>
      <c r="L3168" s="1483"/>
      <c r="M3168" s="1483"/>
      <c r="N3168" s="1486"/>
      <c r="O3168" s="1483"/>
      <c r="P3168" s="1485"/>
      <c r="Q3168" s="1486"/>
      <c r="R3168" s="1916"/>
    </row>
    <row r="3169" spans="3:18">
      <c r="C3169" s="1481">
        <v>51</v>
      </c>
      <c r="D3169" s="1483" t="s">
        <v>7338</v>
      </c>
      <c r="E3169" s="1483">
        <v>7</v>
      </c>
      <c r="F3169" s="1484" t="s">
        <v>550</v>
      </c>
      <c r="G3169" s="1483">
        <v>1</v>
      </c>
      <c r="H3169" s="1483">
        <v>2022</v>
      </c>
      <c r="I3169" s="1485">
        <v>28.43</v>
      </c>
      <c r="J3169" s="1483">
        <v>28.6</v>
      </c>
      <c r="K3169" s="1485">
        <v>20.299019999999999</v>
      </c>
      <c r="L3169" s="1483"/>
      <c r="M3169" s="1483"/>
      <c r="N3169" s="1486"/>
      <c r="O3169" s="1483"/>
      <c r="P3169" s="1485"/>
      <c r="Q3169" s="1486"/>
      <c r="R3169" s="1916"/>
    </row>
    <row r="3170" spans="3:18">
      <c r="C3170" s="1481">
        <v>52</v>
      </c>
      <c r="D3170" s="1483" t="s">
        <v>7339</v>
      </c>
      <c r="E3170" s="1483">
        <v>7</v>
      </c>
      <c r="F3170" s="1484" t="s">
        <v>550</v>
      </c>
      <c r="G3170" s="1483">
        <v>4</v>
      </c>
      <c r="H3170" s="1483">
        <v>2022</v>
      </c>
      <c r="I3170" s="1485">
        <v>45.82</v>
      </c>
      <c r="J3170" s="1483">
        <v>28.6</v>
      </c>
      <c r="K3170" s="1485">
        <v>32.715479999999999</v>
      </c>
      <c r="L3170" s="1483"/>
      <c r="M3170" s="1483"/>
      <c r="N3170" s="1486"/>
      <c r="O3170" s="1483"/>
      <c r="P3170" s="1485"/>
      <c r="Q3170" s="1486"/>
      <c r="R3170" s="1916"/>
    </row>
    <row r="3171" spans="3:18">
      <c r="C3171" s="1481">
        <v>53</v>
      </c>
      <c r="D3171" s="1483" t="s">
        <v>7340</v>
      </c>
      <c r="E3171" s="1483">
        <v>7</v>
      </c>
      <c r="F3171" s="1484" t="s">
        <v>550</v>
      </c>
      <c r="G3171" s="1483">
        <v>3</v>
      </c>
      <c r="H3171" s="1483">
        <v>2022</v>
      </c>
      <c r="I3171" s="1485">
        <v>21.9</v>
      </c>
      <c r="J3171" s="1483">
        <v>28.6</v>
      </c>
      <c r="K3171" s="1485">
        <v>15.636599999999998</v>
      </c>
      <c r="L3171" s="1483"/>
      <c r="M3171" s="1483"/>
      <c r="N3171" s="1486"/>
      <c r="O3171" s="1483"/>
      <c r="P3171" s="1485"/>
      <c r="Q3171" s="1486"/>
      <c r="R3171" s="1916"/>
    </row>
    <row r="3172" spans="3:18">
      <c r="C3172" s="1481">
        <v>54</v>
      </c>
      <c r="D3172" s="1483" t="s">
        <v>2491</v>
      </c>
      <c r="E3172" s="1483">
        <v>7</v>
      </c>
      <c r="F3172" s="1484" t="s">
        <v>550</v>
      </c>
      <c r="G3172" s="1483"/>
      <c r="H3172" s="1483"/>
      <c r="I3172" s="1485"/>
      <c r="J3172" s="1483"/>
      <c r="K3172" s="1485"/>
      <c r="L3172" s="1483">
        <v>12</v>
      </c>
      <c r="M3172" s="1483">
        <v>45.82</v>
      </c>
      <c r="N3172" s="1486">
        <v>549.84</v>
      </c>
      <c r="O3172" s="1483">
        <v>12</v>
      </c>
      <c r="P3172" s="1485">
        <v>45.82</v>
      </c>
      <c r="Q3172" s="1486">
        <v>549.84</v>
      </c>
      <c r="R3172" s="1916"/>
    </row>
    <row r="3173" spans="3:18">
      <c r="C3173" s="1481">
        <v>55</v>
      </c>
      <c r="D3173" s="1483" t="s">
        <v>6752</v>
      </c>
      <c r="E3173" s="1483">
        <v>7</v>
      </c>
      <c r="F3173" s="1484" t="s">
        <v>550</v>
      </c>
      <c r="G3173" s="1483"/>
      <c r="H3173" s="1483"/>
      <c r="I3173" s="1485"/>
      <c r="J3173" s="1483"/>
      <c r="K3173" s="1485"/>
      <c r="L3173" s="1483">
        <v>2</v>
      </c>
      <c r="M3173" s="1483">
        <v>57.5</v>
      </c>
      <c r="N3173" s="1486">
        <v>115</v>
      </c>
      <c r="O3173" s="1483">
        <v>2</v>
      </c>
      <c r="P3173" s="1485">
        <v>57.5</v>
      </c>
      <c r="Q3173" s="1486">
        <v>115</v>
      </c>
      <c r="R3173" s="1916"/>
    </row>
    <row r="3174" spans="3:18">
      <c r="C3174" s="1481">
        <v>56</v>
      </c>
      <c r="D3174" s="1483" t="s">
        <v>3235</v>
      </c>
      <c r="E3174" s="1483">
        <v>7</v>
      </c>
      <c r="F3174" s="1484" t="s">
        <v>550</v>
      </c>
      <c r="G3174" s="1483"/>
      <c r="H3174" s="1483"/>
      <c r="I3174" s="1485"/>
      <c r="J3174" s="1483"/>
      <c r="K3174" s="1485"/>
      <c r="L3174" s="1483">
        <v>6</v>
      </c>
      <c r="M3174" s="1483">
        <v>3978</v>
      </c>
      <c r="N3174" s="1486">
        <v>23868</v>
      </c>
      <c r="O3174" s="1483">
        <v>7</v>
      </c>
      <c r="P3174" s="1485">
        <v>3978</v>
      </c>
      <c r="Q3174" s="1486">
        <v>27846</v>
      </c>
      <c r="R3174" s="1916"/>
    </row>
    <row r="3175" spans="3:18">
      <c r="C3175" s="1481">
        <v>57</v>
      </c>
      <c r="D3175" s="1483" t="s">
        <v>3249</v>
      </c>
      <c r="E3175" s="1483">
        <v>7</v>
      </c>
      <c r="F3175" s="1484" t="s">
        <v>550</v>
      </c>
      <c r="G3175" s="1483"/>
      <c r="H3175" s="1483"/>
      <c r="I3175" s="1485"/>
      <c r="J3175" s="1483"/>
      <c r="K3175" s="1485"/>
      <c r="L3175" s="1483">
        <v>1</v>
      </c>
      <c r="M3175" s="1483"/>
      <c r="N3175" s="1486">
        <v>0</v>
      </c>
      <c r="O3175" s="1483">
        <v>2</v>
      </c>
      <c r="P3175" s="1485"/>
      <c r="Q3175" s="1486">
        <v>0</v>
      </c>
      <c r="R3175" s="1916"/>
    </row>
    <row r="3176" spans="3:18">
      <c r="C3176" s="1481">
        <v>58</v>
      </c>
      <c r="D3176" s="1483" t="s">
        <v>4008</v>
      </c>
      <c r="E3176" s="1483">
        <v>7</v>
      </c>
      <c r="F3176" s="1484" t="s">
        <v>550</v>
      </c>
      <c r="G3176" s="1483"/>
      <c r="H3176" s="1483"/>
      <c r="I3176" s="1485"/>
      <c r="J3176" s="1483"/>
      <c r="K3176" s="1485"/>
      <c r="L3176" s="1483">
        <v>1</v>
      </c>
      <c r="M3176" s="1483"/>
      <c r="N3176" s="1486">
        <v>0</v>
      </c>
      <c r="O3176" s="1483">
        <v>1</v>
      </c>
      <c r="P3176" s="1485"/>
      <c r="Q3176" s="1486">
        <v>0</v>
      </c>
      <c r="R3176" s="1916"/>
    </row>
    <row r="3177" spans="3:18">
      <c r="C3177" s="1481">
        <v>59</v>
      </c>
      <c r="D3177" s="1483" t="s">
        <v>3803</v>
      </c>
      <c r="E3177" s="1483">
        <v>7</v>
      </c>
      <c r="F3177" s="1484" t="s">
        <v>550</v>
      </c>
      <c r="G3177" s="1483"/>
      <c r="H3177" s="1483"/>
      <c r="I3177" s="1485"/>
      <c r="J3177" s="1483"/>
      <c r="K3177" s="1485"/>
      <c r="L3177" s="1483">
        <v>1</v>
      </c>
      <c r="M3177" s="1483"/>
      <c r="N3177" s="1486">
        <v>0</v>
      </c>
      <c r="O3177" s="1483">
        <v>1</v>
      </c>
      <c r="P3177" s="1485"/>
      <c r="Q3177" s="1486">
        <v>0</v>
      </c>
      <c r="R3177" s="1916"/>
    </row>
    <row r="3178" spans="3:18">
      <c r="C3178" s="1481">
        <v>60</v>
      </c>
      <c r="D3178" s="1483" t="s">
        <v>4181</v>
      </c>
      <c r="E3178" s="1483">
        <v>7</v>
      </c>
      <c r="F3178" s="1484"/>
      <c r="G3178" s="1483"/>
      <c r="H3178" s="1483"/>
      <c r="I3178" s="1485"/>
      <c r="J3178" s="1483"/>
      <c r="K3178" s="1485"/>
      <c r="L3178" s="1483">
        <v>2</v>
      </c>
      <c r="M3178" s="1483"/>
      <c r="N3178" s="1486">
        <v>0</v>
      </c>
      <c r="O3178" s="1483">
        <v>1</v>
      </c>
      <c r="P3178" s="1485"/>
      <c r="Q3178" s="1486">
        <v>0</v>
      </c>
      <c r="R3178" s="1916"/>
    </row>
    <row r="3179" spans="3:18" ht="13.5" customHeight="1">
      <c r="C3179" s="1518">
        <v>1</v>
      </c>
      <c r="D3179" s="1520" t="s">
        <v>3830</v>
      </c>
      <c r="E3179" s="1520">
        <v>7</v>
      </c>
      <c r="F3179" s="1521" t="s">
        <v>550</v>
      </c>
      <c r="G3179" s="1520">
        <v>4</v>
      </c>
      <c r="H3179" s="1520">
        <v>2005</v>
      </c>
      <c r="I3179" s="1522">
        <v>1134</v>
      </c>
      <c r="J3179" s="1520">
        <v>100</v>
      </c>
      <c r="K3179" s="1522">
        <v>0</v>
      </c>
      <c r="L3179" s="1520"/>
      <c r="M3179" s="1520"/>
      <c r="N3179" s="1523">
        <v>0</v>
      </c>
      <c r="O3179" s="1520"/>
      <c r="P3179" s="1522"/>
      <c r="Q3179" s="1523">
        <v>0</v>
      </c>
      <c r="R3179" s="1954" t="s">
        <v>3829</v>
      </c>
    </row>
    <row r="3180" spans="3:18">
      <c r="C3180" s="1518">
        <v>2</v>
      </c>
      <c r="D3180" s="1520" t="s">
        <v>3831</v>
      </c>
      <c r="E3180" s="1520">
        <v>7</v>
      </c>
      <c r="F3180" s="1521" t="s">
        <v>550</v>
      </c>
      <c r="G3180" s="1520">
        <v>1</v>
      </c>
      <c r="H3180" s="1520">
        <v>2009</v>
      </c>
      <c r="I3180" s="1522">
        <v>622.5</v>
      </c>
      <c r="J3180" s="1520">
        <v>100</v>
      </c>
      <c r="K3180" s="1522">
        <v>0</v>
      </c>
      <c r="L3180" s="1520"/>
      <c r="M3180" s="1520"/>
      <c r="N3180" s="1523">
        <v>0</v>
      </c>
      <c r="O3180" s="1520"/>
      <c r="P3180" s="1522"/>
      <c r="Q3180" s="1523">
        <v>0</v>
      </c>
      <c r="R3180" s="1955"/>
    </row>
    <row r="3181" spans="3:18">
      <c r="C3181" s="1518">
        <v>3</v>
      </c>
      <c r="D3181" s="1520" t="s">
        <v>3832</v>
      </c>
      <c r="E3181" s="1520">
        <v>7</v>
      </c>
      <c r="F3181" s="1521" t="s">
        <v>550</v>
      </c>
      <c r="G3181" s="1520">
        <v>4</v>
      </c>
      <c r="H3181" s="1520">
        <v>2009</v>
      </c>
      <c r="I3181" s="1522">
        <v>5049.6000000000004</v>
      </c>
      <c r="J3181" s="1520">
        <v>100</v>
      </c>
      <c r="K3181" s="1522">
        <v>0</v>
      </c>
      <c r="L3181" s="1520"/>
      <c r="M3181" s="1520"/>
      <c r="N3181" s="1523">
        <v>0</v>
      </c>
      <c r="O3181" s="1520"/>
      <c r="P3181" s="1522"/>
      <c r="Q3181" s="1523">
        <v>0</v>
      </c>
      <c r="R3181" s="1955"/>
    </row>
    <row r="3182" spans="3:18">
      <c r="C3182" s="1518">
        <v>4</v>
      </c>
      <c r="D3182" s="1520" t="s">
        <v>3833</v>
      </c>
      <c r="E3182" s="1520">
        <v>7</v>
      </c>
      <c r="F3182" s="1521" t="s">
        <v>550</v>
      </c>
      <c r="G3182" s="1520">
        <v>2</v>
      </c>
      <c r="H3182" s="1520">
        <v>2010</v>
      </c>
      <c r="I3182" s="1522">
        <v>4863</v>
      </c>
      <c r="J3182" s="1520">
        <v>100</v>
      </c>
      <c r="K3182" s="1522">
        <v>0</v>
      </c>
      <c r="L3182" s="1520"/>
      <c r="M3182" s="1520"/>
      <c r="N3182" s="1523">
        <v>0</v>
      </c>
      <c r="O3182" s="1520"/>
      <c r="P3182" s="1522"/>
      <c r="Q3182" s="1523">
        <v>0</v>
      </c>
      <c r="R3182" s="1955"/>
    </row>
    <row r="3183" spans="3:18">
      <c r="C3183" s="1518">
        <v>5</v>
      </c>
      <c r="D3183" s="1520" t="s">
        <v>3834</v>
      </c>
      <c r="E3183" s="1520">
        <v>7</v>
      </c>
      <c r="F3183" s="1521" t="s">
        <v>550</v>
      </c>
      <c r="G3183" s="1520">
        <v>2</v>
      </c>
      <c r="H3183" s="1520">
        <v>2010</v>
      </c>
      <c r="I3183" s="1522">
        <v>4863</v>
      </c>
      <c r="J3183" s="1520">
        <v>100</v>
      </c>
      <c r="K3183" s="1522">
        <v>0</v>
      </c>
      <c r="L3183" s="1520"/>
      <c r="M3183" s="1520"/>
      <c r="N3183" s="1523">
        <v>0</v>
      </c>
      <c r="O3183" s="1520"/>
      <c r="P3183" s="1522"/>
      <c r="Q3183" s="1523">
        <v>0</v>
      </c>
      <c r="R3183" s="1955"/>
    </row>
    <row r="3184" spans="3:18" ht="40.5">
      <c r="C3184" s="1518">
        <v>6</v>
      </c>
      <c r="D3184" s="1573" t="s">
        <v>3835</v>
      </c>
      <c r="E3184" s="1520">
        <v>7</v>
      </c>
      <c r="F3184" s="1521" t="s">
        <v>550</v>
      </c>
      <c r="G3184" s="1520">
        <v>3</v>
      </c>
      <c r="H3184" s="1520">
        <v>2017</v>
      </c>
      <c r="I3184" s="1522">
        <v>7026</v>
      </c>
      <c r="J3184" s="1520">
        <v>100</v>
      </c>
      <c r="K3184" s="1522">
        <v>0</v>
      </c>
      <c r="L3184" s="1520"/>
      <c r="M3184" s="1520"/>
      <c r="N3184" s="1523">
        <v>0</v>
      </c>
      <c r="O3184" s="1520"/>
      <c r="P3184" s="1522"/>
      <c r="Q3184" s="1523">
        <v>0</v>
      </c>
      <c r="R3184" s="1955"/>
    </row>
    <row r="3185" spans="3:18" ht="40.5">
      <c r="C3185" s="1518">
        <v>7</v>
      </c>
      <c r="D3185" s="1573" t="s">
        <v>3835</v>
      </c>
      <c r="E3185" s="1520">
        <v>7</v>
      </c>
      <c r="F3185" s="1521" t="s">
        <v>550</v>
      </c>
      <c r="G3185" s="1520">
        <v>1</v>
      </c>
      <c r="H3185" s="1520">
        <v>2018</v>
      </c>
      <c r="I3185" s="1522">
        <v>2342</v>
      </c>
      <c r="J3185" s="1520">
        <v>100</v>
      </c>
      <c r="K3185" s="1522">
        <v>0</v>
      </c>
      <c r="L3185" s="1520"/>
      <c r="M3185" s="1520"/>
      <c r="N3185" s="1523">
        <v>0</v>
      </c>
      <c r="O3185" s="1520"/>
      <c r="P3185" s="1522"/>
      <c r="Q3185" s="1523">
        <v>0</v>
      </c>
      <c r="R3185" s="1955"/>
    </row>
    <row r="3186" spans="3:18" ht="40.5">
      <c r="C3186" s="1518">
        <v>8</v>
      </c>
      <c r="D3186" s="1573" t="s">
        <v>3836</v>
      </c>
      <c r="E3186" s="1520">
        <v>7</v>
      </c>
      <c r="F3186" s="1521" t="s">
        <v>550</v>
      </c>
      <c r="G3186" s="1520">
        <v>2</v>
      </c>
      <c r="H3186" s="1520">
        <v>2019</v>
      </c>
      <c r="I3186" s="1522">
        <v>4770</v>
      </c>
      <c r="J3186" s="1520">
        <v>80</v>
      </c>
      <c r="K3186" s="1522">
        <v>954</v>
      </c>
      <c r="L3186" s="1520"/>
      <c r="M3186" s="1520"/>
      <c r="N3186" s="1523">
        <v>0</v>
      </c>
      <c r="O3186" s="1520"/>
      <c r="P3186" s="1522"/>
      <c r="Q3186" s="1523">
        <v>0</v>
      </c>
      <c r="R3186" s="1955"/>
    </row>
    <row r="3187" spans="3:18" ht="40.5">
      <c r="C3187" s="1518">
        <v>9</v>
      </c>
      <c r="D3187" s="1573" t="s">
        <v>3836</v>
      </c>
      <c r="E3187" s="1520">
        <v>7</v>
      </c>
      <c r="F3187" s="1521" t="s">
        <v>550</v>
      </c>
      <c r="G3187" s="1520">
        <v>1</v>
      </c>
      <c r="H3187" s="1520">
        <v>2019</v>
      </c>
      <c r="I3187" s="1522">
        <v>2385</v>
      </c>
      <c r="J3187" s="1520">
        <v>80</v>
      </c>
      <c r="K3187" s="1522">
        <v>477</v>
      </c>
      <c r="L3187" s="1520"/>
      <c r="M3187" s="1520"/>
      <c r="N3187" s="1523">
        <v>0</v>
      </c>
      <c r="O3187" s="1520"/>
      <c r="P3187" s="1522"/>
      <c r="Q3187" s="1523">
        <v>0</v>
      </c>
      <c r="R3187" s="1955"/>
    </row>
    <row r="3188" spans="3:18" ht="40.5">
      <c r="C3188" s="1518">
        <v>10</v>
      </c>
      <c r="D3188" s="1573" t="s">
        <v>7341</v>
      </c>
      <c r="E3188" s="1520">
        <v>7</v>
      </c>
      <c r="F3188" s="1521" t="s">
        <v>550</v>
      </c>
      <c r="G3188" s="1520">
        <v>3</v>
      </c>
      <c r="H3188" s="1520">
        <v>2022</v>
      </c>
      <c r="I3188" s="1522">
        <v>11934</v>
      </c>
      <c r="J3188" s="1520">
        <v>20</v>
      </c>
      <c r="K3188" s="1522">
        <v>9547.2000000000007</v>
      </c>
      <c r="L3188" s="1520"/>
      <c r="M3188" s="1520"/>
      <c r="N3188" s="1523">
        <v>0</v>
      </c>
      <c r="O3188" s="1520"/>
      <c r="P3188" s="1522"/>
      <c r="Q3188" s="1523">
        <v>0</v>
      </c>
      <c r="R3188" s="1955"/>
    </row>
    <row r="3189" spans="3:18">
      <c r="C3189" s="1518">
        <v>11</v>
      </c>
      <c r="D3189" s="1520" t="s">
        <v>3885</v>
      </c>
      <c r="E3189" s="1520">
        <v>7</v>
      </c>
      <c r="F3189" s="1521" t="s">
        <v>550</v>
      </c>
      <c r="G3189" s="1520">
        <v>4</v>
      </c>
      <c r="H3189" s="1520">
        <v>2006</v>
      </c>
      <c r="I3189" s="1522">
        <v>198</v>
      </c>
      <c r="J3189" s="1520">
        <v>100</v>
      </c>
      <c r="K3189" s="1522">
        <v>0</v>
      </c>
      <c r="L3189" s="1520"/>
      <c r="M3189" s="1520"/>
      <c r="N3189" s="1523">
        <v>0</v>
      </c>
      <c r="O3189" s="1520"/>
      <c r="P3189" s="1522"/>
      <c r="Q3189" s="1523">
        <v>0</v>
      </c>
      <c r="R3189" s="1955"/>
    </row>
    <row r="3190" spans="3:18">
      <c r="C3190" s="1518">
        <v>12</v>
      </c>
      <c r="D3190" s="1520" t="s">
        <v>3886</v>
      </c>
      <c r="E3190" s="1520">
        <v>7</v>
      </c>
      <c r="F3190" s="1521" t="s">
        <v>550</v>
      </c>
      <c r="G3190" s="1520">
        <v>4</v>
      </c>
      <c r="H3190" s="1520">
        <v>2006</v>
      </c>
      <c r="I3190" s="1522">
        <v>171</v>
      </c>
      <c r="J3190" s="1520">
        <v>100</v>
      </c>
      <c r="K3190" s="1522">
        <v>0</v>
      </c>
      <c r="L3190" s="1520"/>
      <c r="M3190" s="1520"/>
      <c r="N3190" s="1523"/>
      <c r="O3190" s="1520"/>
      <c r="P3190" s="1522"/>
      <c r="Q3190" s="1523"/>
      <c r="R3190" s="1955"/>
    </row>
    <row r="3191" spans="3:18">
      <c r="C3191" s="1518">
        <v>13</v>
      </c>
      <c r="D3191" s="1520" t="s">
        <v>3887</v>
      </c>
      <c r="E3191" s="1520">
        <v>7</v>
      </c>
      <c r="F3191" s="1521" t="s">
        <v>550</v>
      </c>
      <c r="G3191" s="1520">
        <v>4</v>
      </c>
      <c r="H3191" s="1520">
        <v>2006</v>
      </c>
      <c r="I3191" s="1522">
        <v>111.6</v>
      </c>
      <c r="J3191" s="1520">
        <v>100</v>
      </c>
      <c r="K3191" s="1522">
        <v>0</v>
      </c>
      <c r="L3191" s="1520"/>
      <c r="M3191" s="1520"/>
      <c r="N3191" s="1523"/>
      <c r="O3191" s="1520"/>
      <c r="P3191" s="1522"/>
      <c r="Q3191" s="1523"/>
      <c r="R3191" s="1955"/>
    </row>
    <row r="3192" spans="3:18">
      <c r="C3192" s="1518">
        <v>14</v>
      </c>
      <c r="D3192" s="1520" t="s">
        <v>3888</v>
      </c>
      <c r="E3192" s="1520">
        <v>7</v>
      </c>
      <c r="F3192" s="1521" t="s">
        <v>550</v>
      </c>
      <c r="G3192" s="1520">
        <v>1</v>
      </c>
      <c r="H3192" s="1520">
        <v>2006</v>
      </c>
      <c r="I3192" s="1522">
        <v>60</v>
      </c>
      <c r="J3192" s="1520">
        <v>100</v>
      </c>
      <c r="K3192" s="1522">
        <v>0</v>
      </c>
      <c r="L3192" s="1520"/>
      <c r="M3192" s="1520"/>
      <c r="N3192" s="1523"/>
      <c r="O3192" s="1520"/>
      <c r="P3192" s="1522"/>
      <c r="Q3192" s="1523"/>
      <c r="R3192" s="1955"/>
    </row>
    <row r="3193" spans="3:18">
      <c r="C3193" s="1518">
        <v>15</v>
      </c>
      <c r="D3193" s="1520" t="s">
        <v>3889</v>
      </c>
      <c r="E3193" s="1520">
        <v>7</v>
      </c>
      <c r="F3193" s="1521" t="s">
        <v>550</v>
      </c>
      <c r="G3193" s="1520">
        <v>1</v>
      </c>
      <c r="H3193" s="1520">
        <v>2009</v>
      </c>
      <c r="I3193" s="1522">
        <v>101</v>
      </c>
      <c r="J3193" s="1520">
        <v>100</v>
      </c>
      <c r="K3193" s="1522">
        <v>0</v>
      </c>
      <c r="L3193" s="1520"/>
      <c r="M3193" s="1520"/>
      <c r="N3193" s="1523"/>
      <c r="O3193" s="1520"/>
      <c r="P3193" s="1522"/>
      <c r="Q3193" s="1523"/>
      <c r="R3193" s="1955"/>
    </row>
    <row r="3194" spans="3:18">
      <c r="C3194" s="1518">
        <v>16</v>
      </c>
      <c r="D3194" s="1520" t="s">
        <v>3253</v>
      </c>
      <c r="E3194" s="1520">
        <v>7</v>
      </c>
      <c r="F3194" s="1521" t="s">
        <v>550</v>
      </c>
      <c r="G3194" s="1520">
        <v>1</v>
      </c>
      <c r="H3194" s="1520">
        <v>2009</v>
      </c>
      <c r="I3194" s="1522">
        <v>138.80000000000001</v>
      </c>
      <c r="J3194" s="1520">
        <v>100</v>
      </c>
      <c r="K3194" s="1522">
        <v>0</v>
      </c>
      <c r="L3194" s="1520"/>
      <c r="M3194" s="1520"/>
      <c r="N3194" s="1523"/>
      <c r="O3194" s="1520"/>
      <c r="P3194" s="1522"/>
      <c r="Q3194" s="1523"/>
      <c r="R3194" s="1955"/>
    </row>
    <row r="3195" spans="3:18">
      <c r="C3195" s="1518">
        <v>17</v>
      </c>
      <c r="D3195" s="1520" t="s">
        <v>3890</v>
      </c>
      <c r="E3195" s="1520">
        <v>7</v>
      </c>
      <c r="F3195" s="1521" t="s">
        <v>550</v>
      </c>
      <c r="G3195" s="1520">
        <v>6</v>
      </c>
      <c r="H3195" s="1520">
        <v>2009</v>
      </c>
      <c r="I3195" s="1522">
        <v>223.5</v>
      </c>
      <c r="J3195" s="1520">
        <v>100</v>
      </c>
      <c r="K3195" s="1522">
        <v>0</v>
      </c>
      <c r="L3195" s="1520"/>
      <c r="M3195" s="1520"/>
      <c r="N3195" s="1523">
        <v>0</v>
      </c>
      <c r="O3195" s="1520"/>
      <c r="P3195" s="1522"/>
      <c r="Q3195" s="1523">
        <v>0</v>
      </c>
      <c r="R3195" s="1955"/>
    </row>
    <row r="3196" spans="3:18">
      <c r="C3196" s="1518">
        <v>18</v>
      </c>
      <c r="D3196" s="1520" t="s">
        <v>3018</v>
      </c>
      <c r="E3196" s="1520">
        <v>7</v>
      </c>
      <c r="F3196" s="1521" t="s">
        <v>550</v>
      </c>
      <c r="G3196" s="1520">
        <v>1</v>
      </c>
      <c r="H3196" s="1520">
        <v>2018</v>
      </c>
      <c r="I3196" s="1522">
        <v>2500</v>
      </c>
      <c r="J3196" s="1520">
        <v>57.2</v>
      </c>
      <c r="K3196" s="1522">
        <v>1069.9999999999998</v>
      </c>
      <c r="L3196" s="1520"/>
      <c r="M3196" s="1520"/>
      <c r="N3196" s="1523">
        <v>0</v>
      </c>
      <c r="O3196" s="1520"/>
      <c r="P3196" s="1522"/>
      <c r="Q3196" s="1523">
        <v>0</v>
      </c>
      <c r="R3196" s="1955"/>
    </row>
    <row r="3197" spans="3:18">
      <c r="C3197" s="1559">
        <v>1</v>
      </c>
      <c r="D3197" s="1560" t="s">
        <v>2482</v>
      </c>
      <c r="E3197" s="1560">
        <v>7</v>
      </c>
      <c r="F3197" s="1561" t="s">
        <v>550</v>
      </c>
      <c r="G3197" s="1560">
        <v>11</v>
      </c>
      <c r="H3197" s="1561" t="s">
        <v>4058</v>
      </c>
      <c r="I3197" s="1562">
        <v>573.24300000000005</v>
      </c>
      <c r="J3197" s="1560">
        <v>57.2</v>
      </c>
      <c r="K3197" s="1562">
        <v>0</v>
      </c>
      <c r="L3197" s="1560">
        <v>40</v>
      </c>
      <c r="M3197" s="1560">
        <v>54</v>
      </c>
      <c r="N3197" s="1563">
        <v>2160</v>
      </c>
      <c r="O3197" s="1560">
        <v>30</v>
      </c>
      <c r="P3197" s="1562">
        <v>45.82</v>
      </c>
      <c r="Q3197" s="1563">
        <v>1374.6</v>
      </c>
      <c r="R3197" s="1908" t="s">
        <v>4004</v>
      </c>
    </row>
    <row r="3198" spans="3:18">
      <c r="C3198" s="1559">
        <v>2</v>
      </c>
      <c r="D3198" s="1560" t="s">
        <v>2485</v>
      </c>
      <c r="E3198" s="1560">
        <v>7</v>
      </c>
      <c r="F3198" s="1561" t="s">
        <v>550</v>
      </c>
      <c r="G3198" s="1560">
        <v>15</v>
      </c>
      <c r="H3198" s="1561" t="s">
        <v>4058</v>
      </c>
      <c r="I3198" s="1562">
        <v>808.42499999999995</v>
      </c>
      <c r="J3198" s="1560">
        <v>57.2</v>
      </c>
      <c r="K3198" s="1562">
        <v>0</v>
      </c>
      <c r="L3198" s="1560"/>
      <c r="M3198" s="1560"/>
      <c r="N3198" s="1563">
        <v>0</v>
      </c>
      <c r="O3198" s="1560"/>
      <c r="P3198" s="1562"/>
      <c r="Q3198" s="1563">
        <v>0</v>
      </c>
      <c r="R3198" s="1908"/>
    </row>
    <row r="3199" spans="3:18">
      <c r="C3199" s="1559">
        <v>3</v>
      </c>
      <c r="D3199" s="1560" t="s">
        <v>2485</v>
      </c>
      <c r="E3199" s="1560">
        <v>7</v>
      </c>
      <c r="F3199" s="1561" t="s">
        <v>550</v>
      </c>
      <c r="G3199" s="1560">
        <v>7</v>
      </c>
      <c r="H3199" s="1561" t="s">
        <v>6481</v>
      </c>
      <c r="I3199" s="1562">
        <v>377.26499999999999</v>
      </c>
      <c r="J3199" s="1560">
        <v>42.900000000000006</v>
      </c>
      <c r="K3199" s="1562">
        <v>41.377459999999999</v>
      </c>
      <c r="L3199" s="1560"/>
      <c r="M3199" s="1560"/>
      <c r="N3199" s="1563">
        <v>0</v>
      </c>
      <c r="O3199" s="1560"/>
      <c r="P3199" s="1562"/>
      <c r="Q3199" s="1563">
        <v>0</v>
      </c>
      <c r="R3199" s="1908"/>
    </row>
    <row r="3200" spans="3:18">
      <c r="C3200" s="1559">
        <v>4</v>
      </c>
      <c r="D3200" s="1560" t="s">
        <v>3246</v>
      </c>
      <c r="E3200" s="1560">
        <v>7</v>
      </c>
      <c r="F3200" s="1561" t="s">
        <v>550</v>
      </c>
      <c r="G3200" s="1560">
        <v>1</v>
      </c>
      <c r="H3200" s="1561" t="s">
        <v>4057</v>
      </c>
      <c r="I3200" s="1562">
        <v>285.70908000000003</v>
      </c>
      <c r="J3200" s="1560">
        <v>71.5</v>
      </c>
      <c r="K3200" s="1562">
        <v>0</v>
      </c>
      <c r="L3200" s="1560"/>
      <c r="M3200" s="1560"/>
      <c r="N3200" s="1563">
        <v>0</v>
      </c>
      <c r="O3200" s="1560"/>
      <c r="P3200" s="1562"/>
      <c r="Q3200" s="1563">
        <v>0</v>
      </c>
      <c r="R3200" s="1908"/>
    </row>
    <row r="3201" spans="3:18">
      <c r="C3201" s="1559">
        <v>5</v>
      </c>
      <c r="D3201" s="1560" t="s">
        <v>2484</v>
      </c>
      <c r="E3201" s="1560">
        <v>7</v>
      </c>
      <c r="F3201" s="1561" t="s">
        <v>550</v>
      </c>
      <c r="G3201" s="1560">
        <v>3</v>
      </c>
      <c r="H3201" s="1561" t="s">
        <v>4058</v>
      </c>
      <c r="I3201" s="1562">
        <v>891</v>
      </c>
      <c r="J3201" s="1560">
        <v>57.2</v>
      </c>
      <c r="K3201" s="1562">
        <v>0</v>
      </c>
      <c r="L3201" s="1560"/>
      <c r="M3201" s="1560"/>
      <c r="N3201" s="1563">
        <v>0</v>
      </c>
      <c r="O3201" s="1560"/>
      <c r="P3201" s="1562"/>
      <c r="Q3201" s="1563">
        <v>0</v>
      </c>
      <c r="R3201" s="1908"/>
    </row>
    <row r="3202" spans="3:18">
      <c r="C3202" s="1559">
        <v>6</v>
      </c>
      <c r="D3202" s="1560" t="s">
        <v>7116</v>
      </c>
      <c r="E3202" s="1560">
        <v>7</v>
      </c>
      <c r="F3202" s="1561" t="s">
        <v>550</v>
      </c>
      <c r="G3202" s="1560">
        <v>1</v>
      </c>
      <c r="H3202" s="1561" t="s">
        <v>6465</v>
      </c>
      <c r="I3202" s="1562">
        <v>21.9</v>
      </c>
      <c r="J3202" s="1560">
        <v>28.6</v>
      </c>
      <c r="K3202" s="1562">
        <v>14.79119</v>
      </c>
      <c r="L3202" s="1560"/>
      <c r="M3202" s="1560"/>
      <c r="N3202" s="1563">
        <v>0</v>
      </c>
      <c r="O3202" s="1560"/>
      <c r="P3202" s="1562"/>
      <c r="Q3202" s="1563">
        <v>0</v>
      </c>
      <c r="R3202" s="1908"/>
    </row>
    <row r="3203" spans="3:18">
      <c r="C3203" s="1559">
        <v>7</v>
      </c>
      <c r="D3203" s="1560" t="s">
        <v>7004</v>
      </c>
      <c r="E3203" s="1560">
        <v>7</v>
      </c>
      <c r="F3203" s="1561" t="s">
        <v>550</v>
      </c>
      <c r="G3203" s="1560">
        <v>1</v>
      </c>
      <c r="H3203" s="1561" t="s">
        <v>6465</v>
      </c>
      <c r="I3203" s="1562">
        <v>26.64</v>
      </c>
      <c r="J3203" s="1560">
        <v>28.6</v>
      </c>
      <c r="K3203" s="1562">
        <v>17.99258</v>
      </c>
      <c r="L3203" s="1560"/>
      <c r="M3203" s="1560"/>
      <c r="N3203" s="1563">
        <v>0</v>
      </c>
      <c r="O3203" s="1560"/>
      <c r="P3203" s="1562"/>
      <c r="Q3203" s="1563">
        <v>0</v>
      </c>
      <c r="R3203" s="1908"/>
    </row>
    <row r="3204" spans="3:18">
      <c r="C3204" s="1559">
        <v>8</v>
      </c>
      <c r="D3204" s="1560" t="s">
        <v>5191</v>
      </c>
      <c r="E3204" s="1560">
        <v>7</v>
      </c>
      <c r="F3204" s="1561" t="s">
        <v>550</v>
      </c>
      <c r="G3204" s="1560">
        <v>2</v>
      </c>
      <c r="H3204" s="1561" t="s">
        <v>4058</v>
      </c>
      <c r="I3204" s="1562">
        <v>199.4</v>
      </c>
      <c r="J3204" s="1560">
        <v>57.2</v>
      </c>
      <c r="K3204" s="1562">
        <v>0</v>
      </c>
      <c r="L3204" s="1560"/>
      <c r="M3204" s="1560"/>
      <c r="N3204" s="1563">
        <v>0</v>
      </c>
      <c r="O3204" s="1560"/>
      <c r="P3204" s="1562"/>
      <c r="Q3204" s="1563">
        <v>0</v>
      </c>
      <c r="R3204" s="1908"/>
    </row>
    <row r="3205" spans="3:18">
      <c r="C3205" s="1559">
        <v>9</v>
      </c>
      <c r="D3205" s="1560" t="s">
        <v>7342</v>
      </c>
      <c r="E3205" s="1560">
        <v>7</v>
      </c>
      <c r="F3205" s="1561" t="s">
        <v>550</v>
      </c>
      <c r="G3205" s="1560">
        <v>1</v>
      </c>
      <c r="H3205" s="1561" t="s">
        <v>6461</v>
      </c>
      <c r="I3205" s="1562">
        <v>46.273199999999996</v>
      </c>
      <c r="J3205" s="1560">
        <v>100</v>
      </c>
      <c r="K3205" s="1562">
        <v>0</v>
      </c>
      <c r="L3205" s="1560"/>
      <c r="M3205" s="1560"/>
      <c r="N3205" s="1563">
        <v>0</v>
      </c>
      <c r="O3205" s="1560"/>
      <c r="P3205" s="1562"/>
      <c r="Q3205" s="1563">
        <v>0</v>
      </c>
      <c r="R3205" s="1908"/>
    </row>
    <row r="3206" spans="3:18">
      <c r="C3206" s="1559">
        <v>10</v>
      </c>
      <c r="D3206" s="1560" t="s">
        <v>7343</v>
      </c>
      <c r="E3206" s="1560">
        <v>7</v>
      </c>
      <c r="F3206" s="1561" t="s">
        <v>550</v>
      </c>
      <c r="G3206" s="1560">
        <v>4</v>
      </c>
      <c r="H3206" s="1561" t="s">
        <v>6461</v>
      </c>
      <c r="I3206" s="1562">
        <v>185.09279999999998</v>
      </c>
      <c r="J3206" s="1560">
        <v>100</v>
      </c>
      <c r="K3206" s="1562">
        <v>0</v>
      </c>
      <c r="L3206" s="1560"/>
      <c r="M3206" s="1560"/>
      <c r="N3206" s="1563">
        <v>0</v>
      </c>
      <c r="O3206" s="1560"/>
      <c r="P3206" s="1562"/>
      <c r="Q3206" s="1563">
        <v>0</v>
      </c>
      <c r="R3206" s="1908"/>
    </row>
    <row r="3207" spans="3:18">
      <c r="C3207" s="1559">
        <v>11</v>
      </c>
      <c r="D3207" s="1560" t="s">
        <v>3508</v>
      </c>
      <c r="E3207" s="1560">
        <v>7</v>
      </c>
      <c r="F3207" s="1561" t="s">
        <v>550</v>
      </c>
      <c r="G3207" s="1560">
        <v>14</v>
      </c>
      <c r="H3207" s="1561" t="s">
        <v>2831</v>
      </c>
      <c r="I3207" s="1562">
        <v>416.93400000000003</v>
      </c>
      <c r="J3207" s="1560">
        <v>100</v>
      </c>
      <c r="K3207" s="1562">
        <v>0</v>
      </c>
      <c r="L3207" s="1560"/>
      <c r="M3207" s="1560"/>
      <c r="N3207" s="1563">
        <v>0</v>
      </c>
      <c r="O3207" s="1560"/>
      <c r="P3207" s="1562"/>
      <c r="Q3207" s="1563">
        <v>0</v>
      </c>
      <c r="R3207" s="1908"/>
    </row>
    <row r="3208" spans="3:18">
      <c r="C3208" s="1559">
        <v>12</v>
      </c>
      <c r="D3208" s="1560" t="s">
        <v>7344</v>
      </c>
      <c r="E3208" s="1560">
        <v>7</v>
      </c>
      <c r="F3208" s="1561" t="s">
        <v>550</v>
      </c>
      <c r="G3208" s="1560">
        <v>1</v>
      </c>
      <c r="H3208" s="1561" t="s">
        <v>4340</v>
      </c>
      <c r="I3208" s="1562">
        <v>75.48</v>
      </c>
      <c r="J3208" s="1560">
        <v>100</v>
      </c>
      <c r="K3208" s="1562">
        <v>0</v>
      </c>
      <c r="L3208" s="1560"/>
      <c r="M3208" s="1560"/>
      <c r="N3208" s="1563">
        <v>0</v>
      </c>
      <c r="O3208" s="1560"/>
      <c r="P3208" s="1562"/>
      <c r="Q3208" s="1563">
        <v>0</v>
      </c>
      <c r="R3208" s="1908"/>
    </row>
    <row r="3209" spans="3:18">
      <c r="C3209" s="1559">
        <v>13</v>
      </c>
      <c r="D3209" s="1560" t="s">
        <v>7345</v>
      </c>
      <c r="E3209" s="1560">
        <v>7</v>
      </c>
      <c r="F3209" s="1561" t="s">
        <v>550</v>
      </c>
      <c r="G3209" s="1560">
        <v>4</v>
      </c>
      <c r="H3209" s="1561" t="s">
        <v>6461</v>
      </c>
      <c r="I3209" s="1562">
        <v>301.92</v>
      </c>
      <c r="J3209" s="1560">
        <v>100</v>
      </c>
      <c r="K3209" s="1562">
        <v>0</v>
      </c>
      <c r="L3209" s="1560"/>
      <c r="M3209" s="1560"/>
      <c r="N3209" s="1563">
        <v>0</v>
      </c>
      <c r="O3209" s="1560"/>
      <c r="P3209" s="1562"/>
      <c r="Q3209" s="1563">
        <v>0</v>
      </c>
      <c r="R3209" s="1908"/>
    </row>
    <row r="3210" spans="3:18">
      <c r="C3210" s="1559">
        <v>14</v>
      </c>
      <c r="D3210" s="1560" t="s">
        <v>7346</v>
      </c>
      <c r="E3210" s="1560">
        <v>7</v>
      </c>
      <c r="F3210" s="1561" t="s">
        <v>550</v>
      </c>
      <c r="G3210" s="1560">
        <v>3</v>
      </c>
      <c r="H3210" s="1561" t="s">
        <v>4340</v>
      </c>
      <c r="I3210" s="1562">
        <v>1350.36</v>
      </c>
      <c r="J3210" s="1560">
        <v>100</v>
      </c>
      <c r="K3210" s="1562">
        <v>0</v>
      </c>
      <c r="L3210" s="1560"/>
      <c r="M3210" s="1560"/>
      <c r="N3210" s="1563">
        <v>0</v>
      </c>
      <c r="O3210" s="1560"/>
      <c r="P3210" s="1562"/>
      <c r="Q3210" s="1563">
        <v>0</v>
      </c>
      <c r="R3210" s="1908"/>
    </row>
    <row r="3211" spans="3:18">
      <c r="C3211" s="1559">
        <v>15</v>
      </c>
      <c r="D3211" s="1560" t="s">
        <v>7347</v>
      </c>
      <c r="E3211" s="1560">
        <v>7</v>
      </c>
      <c r="F3211" s="1561" t="s">
        <v>550</v>
      </c>
      <c r="G3211" s="1560">
        <v>17</v>
      </c>
      <c r="H3211" s="1561" t="s">
        <v>4340</v>
      </c>
      <c r="I3211" s="1562">
        <v>1283.1600000000001</v>
      </c>
      <c r="J3211" s="1560">
        <v>100</v>
      </c>
      <c r="K3211" s="1562">
        <v>0</v>
      </c>
      <c r="L3211" s="1560"/>
      <c r="M3211" s="1560"/>
      <c r="N3211" s="1563">
        <v>0</v>
      </c>
      <c r="O3211" s="1560"/>
      <c r="P3211" s="1562"/>
      <c r="Q3211" s="1563">
        <v>0</v>
      </c>
      <c r="R3211" s="1908"/>
    </row>
    <row r="3212" spans="3:18">
      <c r="C3212" s="1559">
        <v>16</v>
      </c>
      <c r="D3212" s="1560" t="s">
        <v>7348</v>
      </c>
      <c r="E3212" s="1560">
        <v>7</v>
      </c>
      <c r="F3212" s="1561" t="s">
        <v>550</v>
      </c>
      <c r="G3212" s="1560">
        <v>1</v>
      </c>
      <c r="H3212" s="1561" t="s">
        <v>4394</v>
      </c>
      <c r="I3212" s="1562">
        <v>37.08</v>
      </c>
      <c r="J3212" s="1560">
        <v>100</v>
      </c>
      <c r="K3212" s="1562">
        <v>0</v>
      </c>
      <c r="L3212" s="1560"/>
      <c r="M3212" s="1560"/>
      <c r="N3212" s="1563">
        <v>0</v>
      </c>
      <c r="O3212" s="1560"/>
      <c r="P3212" s="1562"/>
      <c r="Q3212" s="1563">
        <v>0</v>
      </c>
      <c r="R3212" s="1908"/>
    </row>
    <row r="3213" spans="3:18">
      <c r="C3213" s="1559">
        <v>17</v>
      </c>
      <c r="D3213" s="1560" t="s">
        <v>7349</v>
      </c>
      <c r="E3213" s="1560">
        <v>7</v>
      </c>
      <c r="F3213" s="1561" t="s">
        <v>550</v>
      </c>
      <c r="G3213" s="1560">
        <v>3</v>
      </c>
      <c r="H3213" s="1561" t="s">
        <v>4370</v>
      </c>
      <c r="I3213" s="1562">
        <v>161.63999999999999</v>
      </c>
      <c r="J3213" s="1560">
        <v>100</v>
      </c>
      <c r="K3213" s="1562">
        <v>0</v>
      </c>
      <c r="L3213" s="1560"/>
      <c r="M3213" s="1560"/>
      <c r="N3213" s="1563">
        <v>0</v>
      </c>
      <c r="O3213" s="1560"/>
      <c r="P3213" s="1562"/>
      <c r="Q3213" s="1563">
        <v>0</v>
      </c>
      <c r="R3213" s="1908"/>
    </row>
    <row r="3214" spans="3:18">
      <c r="C3214" s="1559">
        <v>18</v>
      </c>
      <c r="D3214" s="1560" t="s">
        <v>7005</v>
      </c>
      <c r="E3214" s="1560">
        <v>7</v>
      </c>
      <c r="F3214" s="1561" t="s">
        <v>550</v>
      </c>
      <c r="G3214" s="1560">
        <v>5</v>
      </c>
      <c r="H3214" s="1561" t="s">
        <v>6465</v>
      </c>
      <c r="I3214" s="1562">
        <v>229.0909</v>
      </c>
      <c r="J3214" s="1560">
        <v>28.6</v>
      </c>
      <c r="K3214" s="1562">
        <v>166.12169999999998</v>
      </c>
      <c r="L3214" s="1560"/>
      <c r="M3214" s="1560"/>
      <c r="N3214" s="1563">
        <v>0</v>
      </c>
      <c r="O3214" s="1560"/>
      <c r="P3214" s="1562"/>
      <c r="Q3214" s="1563">
        <v>0</v>
      </c>
      <c r="R3214" s="1908"/>
    </row>
    <row r="3215" spans="3:18">
      <c r="C3215" s="1525">
        <v>1</v>
      </c>
      <c r="D3215" s="1527" t="s">
        <v>3464</v>
      </c>
      <c r="E3215" s="1527">
        <v>7</v>
      </c>
      <c r="F3215" s="1528" t="s">
        <v>550</v>
      </c>
      <c r="G3215" s="1527">
        <v>1</v>
      </c>
      <c r="H3215" s="1527">
        <v>2005</v>
      </c>
      <c r="I3215" s="1529">
        <v>34.281999999999996</v>
      </c>
      <c r="J3215" s="1527">
        <v>100</v>
      </c>
      <c r="K3215" s="1529">
        <v>0</v>
      </c>
      <c r="L3215" s="1527"/>
      <c r="M3215" s="1527"/>
      <c r="N3215" s="1530">
        <v>0</v>
      </c>
      <c r="O3215" s="1527"/>
      <c r="P3215" s="1529"/>
      <c r="Q3215" s="1530">
        <v>0</v>
      </c>
      <c r="R3215" s="1909" t="s">
        <v>4061</v>
      </c>
    </row>
    <row r="3216" spans="3:18">
      <c r="C3216" s="1525">
        <v>2</v>
      </c>
      <c r="D3216" s="1527" t="s">
        <v>4116</v>
      </c>
      <c r="E3216" s="1527">
        <v>7</v>
      </c>
      <c r="F3216" s="1528" t="s">
        <v>550</v>
      </c>
      <c r="G3216" s="1527">
        <v>1</v>
      </c>
      <c r="H3216" s="1527">
        <v>2002</v>
      </c>
      <c r="I3216" s="1529">
        <v>34.281999999999996</v>
      </c>
      <c r="J3216" s="1527">
        <v>100</v>
      </c>
      <c r="K3216" s="1529">
        <v>0</v>
      </c>
      <c r="L3216" s="1527"/>
      <c r="M3216" s="1527"/>
      <c r="N3216" s="1530">
        <v>0</v>
      </c>
      <c r="O3216" s="1527"/>
      <c r="P3216" s="1529"/>
      <c r="Q3216" s="1530">
        <v>0</v>
      </c>
      <c r="R3216" s="1909"/>
    </row>
    <row r="3217" spans="3:18">
      <c r="C3217" s="1525">
        <v>3</v>
      </c>
      <c r="D3217" s="1527" t="s">
        <v>4117</v>
      </c>
      <c r="E3217" s="1527">
        <v>7</v>
      </c>
      <c r="F3217" s="1528" t="s">
        <v>550</v>
      </c>
      <c r="G3217" s="1527">
        <v>2</v>
      </c>
      <c r="H3217" s="1527">
        <v>2009</v>
      </c>
      <c r="I3217" s="1529">
        <v>92.546399999999991</v>
      </c>
      <c r="J3217" s="1527">
        <v>100</v>
      </c>
      <c r="K3217" s="1529">
        <v>0</v>
      </c>
      <c r="L3217" s="1527"/>
      <c r="M3217" s="1527"/>
      <c r="N3217" s="1530">
        <v>0</v>
      </c>
      <c r="O3217" s="1527"/>
      <c r="P3217" s="1529"/>
      <c r="Q3217" s="1530">
        <v>0</v>
      </c>
      <c r="R3217" s="1909"/>
    </row>
    <row r="3218" spans="3:18">
      <c r="C3218" s="1525">
        <v>4</v>
      </c>
      <c r="D3218" s="1527" t="s">
        <v>4118</v>
      </c>
      <c r="E3218" s="1527">
        <v>7</v>
      </c>
      <c r="F3218" s="1528" t="s">
        <v>550</v>
      </c>
      <c r="G3218" s="1527">
        <v>11</v>
      </c>
      <c r="H3218" s="1527">
        <v>2006</v>
      </c>
      <c r="I3218" s="1529">
        <v>334.702</v>
      </c>
      <c r="J3218" s="1527">
        <v>100</v>
      </c>
      <c r="K3218" s="1529">
        <v>0</v>
      </c>
      <c r="L3218" s="1527"/>
      <c r="M3218" s="1527"/>
      <c r="N3218" s="1530">
        <v>0</v>
      </c>
      <c r="O3218" s="1527"/>
      <c r="P3218" s="1529"/>
      <c r="Q3218" s="1530">
        <v>0</v>
      </c>
      <c r="R3218" s="1909"/>
    </row>
    <row r="3219" spans="3:18">
      <c r="C3219" s="1525">
        <v>5</v>
      </c>
      <c r="D3219" s="1527" t="s">
        <v>4119</v>
      </c>
      <c r="E3219" s="1527">
        <v>7</v>
      </c>
      <c r="F3219" s="1528" t="s">
        <v>550</v>
      </c>
      <c r="G3219" s="1527">
        <v>2</v>
      </c>
      <c r="H3219" s="1527">
        <v>2006</v>
      </c>
      <c r="I3219" s="1529">
        <v>48.2</v>
      </c>
      <c r="J3219" s="1527">
        <v>100</v>
      </c>
      <c r="K3219" s="1529">
        <v>0</v>
      </c>
      <c r="L3219" s="1527"/>
      <c r="M3219" s="1527"/>
      <c r="N3219" s="1530">
        <v>0</v>
      </c>
      <c r="O3219" s="1527"/>
      <c r="P3219" s="1529"/>
      <c r="Q3219" s="1530">
        <v>0</v>
      </c>
      <c r="R3219" s="1909"/>
    </row>
    <row r="3220" spans="3:18">
      <c r="C3220" s="1525">
        <v>6</v>
      </c>
      <c r="D3220" s="1527" t="s">
        <v>4120</v>
      </c>
      <c r="E3220" s="1527">
        <v>7</v>
      </c>
      <c r="F3220" s="1528" t="s">
        <v>550</v>
      </c>
      <c r="G3220" s="1527">
        <v>2</v>
      </c>
      <c r="H3220" s="1527">
        <v>2008</v>
      </c>
      <c r="I3220" s="1529">
        <v>88.6</v>
      </c>
      <c r="J3220" s="1527">
        <v>100</v>
      </c>
      <c r="K3220" s="1529">
        <v>0</v>
      </c>
      <c r="L3220" s="1527"/>
      <c r="M3220" s="1527"/>
      <c r="N3220" s="1530">
        <v>0</v>
      </c>
      <c r="O3220" s="1527"/>
      <c r="P3220" s="1529"/>
      <c r="Q3220" s="1530">
        <v>0</v>
      </c>
      <c r="R3220" s="1909"/>
    </row>
    <row r="3221" spans="3:18">
      <c r="C3221" s="1525">
        <v>7</v>
      </c>
      <c r="D3221" s="1527" t="s">
        <v>4121</v>
      </c>
      <c r="E3221" s="1527">
        <v>7</v>
      </c>
      <c r="F3221" s="1528" t="s">
        <v>550</v>
      </c>
      <c r="G3221" s="1527">
        <v>9</v>
      </c>
      <c r="H3221" s="1527">
        <v>2008</v>
      </c>
      <c r="I3221" s="1529">
        <v>29.780999999999999</v>
      </c>
      <c r="J3221" s="1527">
        <v>100</v>
      </c>
      <c r="K3221" s="1529">
        <v>0</v>
      </c>
      <c r="L3221" s="1527"/>
      <c r="M3221" s="1527"/>
      <c r="N3221" s="1530">
        <v>0</v>
      </c>
      <c r="O3221" s="1527"/>
      <c r="P3221" s="1529"/>
      <c r="Q3221" s="1530">
        <v>0</v>
      </c>
      <c r="R3221" s="1909"/>
    </row>
    <row r="3222" spans="3:18">
      <c r="C3222" s="1525">
        <v>8</v>
      </c>
      <c r="D3222" s="1527" t="s">
        <v>4121</v>
      </c>
      <c r="E3222" s="1527">
        <v>7</v>
      </c>
      <c r="F3222" s="1528" t="s">
        <v>550</v>
      </c>
      <c r="G3222" s="1527">
        <v>1</v>
      </c>
      <c r="H3222" s="1527">
        <v>2008</v>
      </c>
      <c r="I3222" s="1529">
        <v>29.780999999999999</v>
      </c>
      <c r="J3222" s="1527">
        <v>100</v>
      </c>
      <c r="K3222" s="1529">
        <v>0</v>
      </c>
      <c r="L3222" s="1527"/>
      <c r="M3222" s="1527"/>
      <c r="N3222" s="1530">
        <v>0</v>
      </c>
      <c r="O3222" s="1527"/>
      <c r="P3222" s="1529"/>
      <c r="Q3222" s="1530">
        <v>0</v>
      </c>
      <c r="R3222" s="1909"/>
    </row>
    <row r="3223" spans="3:18">
      <c r="C3223" s="1525">
        <v>9</v>
      </c>
      <c r="D3223" s="1527" t="s">
        <v>4122</v>
      </c>
      <c r="E3223" s="1527">
        <v>7</v>
      </c>
      <c r="F3223" s="1528" t="s">
        <v>550</v>
      </c>
      <c r="G3223" s="1527">
        <v>4</v>
      </c>
      <c r="H3223" s="1527">
        <v>2010</v>
      </c>
      <c r="I3223" s="1529">
        <v>185.10900000000001</v>
      </c>
      <c r="J3223" s="1527">
        <v>100</v>
      </c>
      <c r="K3223" s="1529">
        <v>0</v>
      </c>
      <c r="L3223" s="1527"/>
      <c r="M3223" s="1527"/>
      <c r="N3223" s="1530">
        <v>0</v>
      </c>
      <c r="O3223" s="1527"/>
      <c r="P3223" s="1529"/>
      <c r="Q3223" s="1530">
        <v>0</v>
      </c>
      <c r="R3223" s="1909"/>
    </row>
    <row r="3224" spans="3:18">
      <c r="C3224" s="1525">
        <v>10</v>
      </c>
      <c r="D3224" s="1527" t="s">
        <v>4123</v>
      </c>
      <c r="E3224" s="1527">
        <v>7</v>
      </c>
      <c r="F3224" s="1528" t="s">
        <v>550</v>
      </c>
      <c r="G3224" s="1527">
        <v>2</v>
      </c>
      <c r="H3224" s="1527">
        <v>2010</v>
      </c>
      <c r="I3224" s="1529">
        <v>107.8485</v>
      </c>
      <c r="J3224" s="1527">
        <v>100</v>
      </c>
      <c r="K3224" s="1529">
        <v>0</v>
      </c>
      <c r="L3224" s="1527"/>
      <c r="M3224" s="1527"/>
      <c r="N3224" s="1530">
        <v>0</v>
      </c>
      <c r="O3224" s="1527"/>
      <c r="P3224" s="1529"/>
      <c r="Q3224" s="1530">
        <v>0</v>
      </c>
      <c r="R3224" s="1909"/>
    </row>
    <row r="3225" spans="3:18">
      <c r="C3225" s="1525">
        <v>11</v>
      </c>
      <c r="D3225" s="1527" t="s">
        <v>4124</v>
      </c>
      <c r="E3225" s="1527">
        <v>7</v>
      </c>
      <c r="F3225" s="1528" t="s">
        <v>550</v>
      </c>
      <c r="G3225" s="1527">
        <v>2</v>
      </c>
      <c r="H3225" s="1527">
        <v>2010</v>
      </c>
      <c r="I3225" s="1529">
        <v>900.24</v>
      </c>
      <c r="J3225" s="1527">
        <v>100</v>
      </c>
      <c r="K3225" s="1529">
        <v>0</v>
      </c>
      <c r="L3225" s="1527"/>
      <c r="M3225" s="1527"/>
      <c r="N3225" s="1530">
        <v>0</v>
      </c>
      <c r="O3225" s="1527"/>
      <c r="P3225" s="1529"/>
      <c r="Q3225" s="1530">
        <v>0</v>
      </c>
      <c r="R3225" s="1909"/>
    </row>
    <row r="3226" spans="3:18">
      <c r="C3226" s="1525">
        <v>12</v>
      </c>
      <c r="D3226" s="1527" t="s">
        <v>4125</v>
      </c>
      <c r="E3226" s="1527">
        <v>7</v>
      </c>
      <c r="F3226" s="1528" t="s">
        <v>550</v>
      </c>
      <c r="G3226" s="1527">
        <v>8</v>
      </c>
      <c r="H3226" s="1527">
        <v>2011</v>
      </c>
      <c r="I3226" s="1529">
        <v>431.04</v>
      </c>
      <c r="J3226" s="1527">
        <v>100</v>
      </c>
      <c r="K3226" s="1529">
        <v>0</v>
      </c>
      <c r="L3226" s="1527"/>
      <c r="M3226" s="1527"/>
      <c r="N3226" s="1530">
        <v>0</v>
      </c>
      <c r="O3226" s="1527"/>
      <c r="P3226" s="1529"/>
      <c r="Q3226" s="1530">
        <v>0</v>
      </c>
      <c r="R3226" s="1909"/>
    </row>
    <row r="3227" spans="3:18">
      <c r="C3227" s="1525">
        <v>13</v>
      </c>
      <c r="D3227" s="1527" t="s">
        <v>4126</v>
      </c>
      <c r="E3227" s="1527">
        <v>7</v>
      </c>
      <c r="F3227" s="1528" t="s">
        <v>550</v>
      </c>
      <c r="G3227" s="1527">
        <v>6</v>
      </c>
      <c r="H3227" s="1527">
        <v>2010</v>
      </c>
      <c r="I3227" s="1529">
        <v>452.88</v>
      </c>
      <c r="J3227" s="1527">
        <v>100</v>
      </c>
      <c r="K3227" s="1529">
        <v>0</v>
      </c>
      <c r="L3227" s="1527"/>
      <c r="M3227" s="1527"/>
      <c r="N3227" s="1530">
        <v>0</v>
      </c>
      <c r="O3227" s="1527"/>
      <c r="P3227" s="1529"/>
      <c r="Q3227" s="1530">
        <v>0</v>
      </c>
      <c r="R3227" s="1909"/>
    </row>
    <row r="3228" spans="3:18">
      <c r="C3228" s="1525">
        <v>14</v>
      </c>
      <c r="D3228" s="1527" t="s">
        <v>4127</v>
      </c>
      <c r="E3228" s="1527">
        <v>7</v>
      </c>
      <c r="F3228" s="1528" t="s">
        <v>550</v>
      </c>
      <c r="G3228" s="1527">
        <v>2</v>
      </c>
      <c r="H3228" s="1527">
        <v>2016</v>
      </c>
      <c r="I3228" s="1529">
        <v>654.65519999999992</v>
      </c>
      <c r="J3228" s="1527">
        <v>100</v>
      </c>
      <c r="K3228" s="1529">
        <v>0</v>
      </c>
      <c r="L3228" s="1527"/>
      <c r="M3228" s="1527"/>
      <c r="N3228" s="1530">
        <v>0</v>
      </c>
      <c r="O3228" s="1527"/>
      <c r="P3228" s="1529"/>
      <c r="Q3228" s="1530">
        <v>0</v>
      </c>
      <c r="R3228" s="1909"/>
    </row>
    <row r="3229" spans="3:18">
      <c r="C3229" s="1525">
        <v>15</v>
      </c>
      <c r="D3229" s="1527" t="s">
        <v>3246</v>
      </c>
      <c r="E3229" s="1527">
        <v>7</v>
      </c>
      <c r="F3229" s="1528" t="s">
        <v>550</v>
      </c>
      <c r="G3229" s="1527">
        <v>1</v>
      </c>
      <c r="H3229" s="1528" t="s">
        <v>4057</v>
      </c>
      <c r="I3229" s="1529">
        <v>285.70908000000003</v>
      </c>
      <c r="J3229" s="1527">
        <v>71.5</v>
      </c>
      <c r="K3229" s="1529">
        <v>81.42708780000001</v>
      </c>
      <c r="L3229" s="1527"/>
      <c r="M3229" s="1527"/>
      <c r="N3229" s="1530">
        <v>0</v>
      </c>
      <c r="O3229" s="1527"/>
      <c r="P3229" s="1529"/>
      <c r="Q3229" s="1530">
        <v>0</v>
      </c>
      <c r="R3229" s="1909"/>
    </row>
    <row r="3230" spans="3:18">
      <c r="C3230" s="1525">
        <v>16</v>
      </c>
      <c r="D3230" s="1527" t="s">
        <v>2482</v>
      </c>
      <c r="E3230" s="1527">
        <v>7</v>
      </c>
      <c r="F3230" s="1528" t="s">
        <v>550</v>
      </c>
      <c r="G3230" s="1527">
        <v>4</v>
      </c>
      <c r="H3230" s="1528" t="s">
        <v>4057</v>
      </c>
      <c r="I3230" s="1529">
        <v>208.452</v>
      </c>
      <c r="J3230" s="1527">
        <v>71.5</v>
      </c>
      <c r="K3230" s="1529">
        <v>59.40882000000002</v>
      </c>
      <c r="L3230" s="1527"/>
      <c r="M3230" s="1527"/>
      <c r="N3230" s="1530">
        <v>0</v>
      </c>
      <c r="O3230" s="1527"/>
      <c r="P3230" s="1529"/>
      <c r="Q3230" s="1530">
        <v>0</v>
      </c>
      <c r="R3230" s="1909"/>
    </row>
    <row r="3231" spans="3:18">
      <c r="C3231" s="1525">
        <v>17</v>
      </c>
      <c r="D3231" s="1527" t="s">
        <v>2485</v>
      </c>
      <c r="E3231" s="1527">
        <v>7</v>
      </c>
      <c r="F3231" s="1528" t="s">
        <v>550</v>
      </c>
      <c r="G3231" s="1527">
        <v>10</v>
      </c>
      <c r="H3231" s="1528" t="s">
        <v>4058</v>
      </c>
      <c r="I3231" s="1529">
        <v>538.95000000000005</v>
      </c>
      <c r="J3231" s="1527">
        <v>57.2</v>
      </c>
      <c r="K3231" s="1529">
        <v>230.67059999999998</v>
      </c>
      <c r="L3231" s="1527"/>
      <c r="M3231" s="1527"/>
      <c r="N3231" s="1530">
        <v>0</v>
      </c>
      <c r="O3231" s="1527"/>
      <c r="P3231" s="1529"/>
      <c r="Q3231" s="1530">
        <v>0</v>
      </c>
      <c r="R3231" s="1909"/>
    </row>
    <row r="3232" spans="3:18">
      <c r="C3232" s="1525">
        <v>18</v>
      </c>
      <c r="D3232" s="1527" t="s">
        <v>2485</v>
      </c>
      <c r="E3232" s="1527">
        <v>7</v>
      </c>
      <c r="F3232" s="1528" t="s">
        <v>550</v>
      </c>
      <c r="G3232" s="1527">
        <v>9</v>
      </c>
      <c r="H3232" s="1528" t="s">
        <v>4058</v>
      </c>
      <c r="I3232" s="1529">
        <v>485.05500000000001</v>
      </c>
      <c r="J3232" s="1527">
        <v>57.2</v>
      </c>
      <c r="K3232" s="1529">
        <v>207.60353999999995</v>
      </c>
      <c r="L3232" s="1527"/>
      <c r="M3232" s="1527"/>
      <c r="N3232" s="1530">
        <v>0</v>
      </c>
      <c r="O3232" s="1527"/>
      <c r="P3232" s="1529"/>
      <c r="Q3232" s="1530">
        <v>0</v>
      </c>
      <c r="R3232" s="1909"/>
    </row>
    <row r="3233" spans="3:18">
      <c r="C3233" s="1525">
        <v>19</v>
      </c>
      <c r="D3233" s="1527" t="s">
        <v>2485</v>
      </c>
      <c r="E3233" s="1527">
        <v>7</v>
      </c>
      <c r="F3233" s="1528" t="s">
        <v>550</v>
      </c>
      <c r="G3233" s="1527">
        <v>5</v>
      </c>
      <c r="H3233" s="1528" t="s">
        <v>4058</v>
      </c>
      <c r="I3233" s="1529">
        <v>269.47500000000002</v>
      </c>
      <c r="J3233" s="1527">
        <v>57.2</v>
      </c>
      <c r="K3233" s="1529">
        <v>115.33529999999999</v>
      </c>
      <c r="L3233" s="1527"/>
      <c r="M3233" s="1527"/>
      <c r="N3233" s="1530">
        <v>0</v>
      </c>
      <c r="O3233" s="1527"/>
      <c r="P3233" s="1529"/>
      <c r="Q3233" s="1530">
        <v>0</v>
      </c>
      <c r="R3233" s="1909"/>
    </row>
    <row r="3234" spans="3:18">
      <c r="C3234" s="1525">
        <v>20</v>
      </c>
      <c r="D3234" s="1527" t="s">
        <v>7350</v>
      </c>
      <c r="E3234" s="1527">
        <v>7</v>
      </c>
      <c r="F3234" s="1528" t="s">
        <v>550</v>
      </c>
      <c r="G3234" s="1527">
        <v>3</v>
      </c>
      <c r="H3234" s="1527">
        <v>2021</v>
      </c>
      <c r="I3234" s="1529">
        <v>64.7</v>
      </c>
      <c r="J3234" s="1527">
        <v>42.900000000000006</v>
      </c>
      <c r="K3234" s="1529">
        <v>36.9437</v>
      </c>
      <c r="L3234" s="1527"/>
      <c r="M3234" s="1527"/>
      <c r="N3234" s="1530">
        <v>0</v>
      </c>
      <c r="O3234" s="1527"/>
      <c r="P3234" s="1529"/>
      <c r="Q3234" s="1530">
        <v>0</v>
      </c>
      <c r="R3234" s="1909"/>
    </row>
    <row r="3235" spans="3:18">
      <c r="C3235" s="1525">
        <v>21</v>
      </c>
      <c r="D3235" s="1527" t="s">
        <v>7005</v>
      </c>
      <c r="E3235" s="1527">
        <v>7</v>
      </c>
      <c r="F3235" s="1528" t="s">
        <v>550</v>
      </c>
      <c r="G3235" s="1527">
        <v>50</v>
      </c>
      <c r="H3235" s="1527">
        <v>2022</v>
      </c>
      <c r="I3235" s="1529">
        <v>2290.91</v>
      </c>
      <c r="J3235" s="1527">
        <v>28.6</v>
      </c>
      <c r="K3235" s="1529">
        <v>1635.7097399999998</v>
      </c>
      <c r="L3235" s="1527"/>
      <c r="M3235" s="1527"/>
      <c r="N3235" s="1530">
        <v>0</v>
      </c>
      <c r="O3235" s="1527">
        <v>10</v>
      </c>
      <c r="P3235" s="1529">
        <v>45.82</v>
      </c>
      <c r="Q3235" s="1530">
        <v>458.2</v>
      </c>
      <c r="R3235" s="1909"/>
    </row>
    <row r="3236" spans="3:18">
      <c r="C3236" s="1525">
        <v>22</v>
      </c>
      <c r="D3236" s="1527" t="s">
        <v>4128</v>
      </c>
      <c r="E3236" s="1527">
        <v>7</v>
      </c>
      <c r="F3236" s="1528" t="s">
        <v>550</v>
      </c>
      <c r="G3236" s="1527">
        <v>11</v>
      </c>
      <c r="H3236" s="1527">
        <v>2006</v>
      </c>
      <c r="I3236" s="1529">
        <v>6983.116</v>
      </c>
      <c r="J3236" s="1527">
        <v>100</v>
      </c>
      <c r="K3236" s="1529">
        <v>0</v>
      </c>
      <c r="L3236" s="1527"/>
      <c r="M3236" s="1527"/>
      <c r="N3236" s="1530">
        <v>0</v>
      </c>
      <c r="O3236" s="1527"/>
      <c r="P3236" s="1529"/>
      <c r="Q3236" s="1530">
        <v>0</v>
      </c>
      <c r="R3236" s="1909"/>
    </row>
    <row r="3237" spans="3:18">
      <c r="C3237" s="1525">
        <v>23</v>
      </c>
      <c r="D3237" s="1527" t="s">
        <v>4129</v>
      </c>
      <c r="E3237" s="1527">
        <v>7</v>
      </c>
      <c r="F3237" s="1528" t="s">
        <v>550</v>
      </c>
      <c r="G3237" s="1527">
        <v>2</v>
      </c>
      <c r="H3237" s="1527">
        <v>2009</v>
      </c>
      <c r="I3237" s="1529">
        <v>2524.808</v>
      </c>
      <c r="J3237" s="1527">
        <v>100</v>
      </c>
      <c r="K3237" s="1529">
        <v>0</v>
      </c>
      <c r="L3237" s="1527"/>
      <c r="M3237" s="1527"/>
      <c r="N3237" s="1530">
        <v>0</v>
      </c>
      <c r="O3237" s="1527"/>
      <c r="P3237" s="1529"/>
      <c r="Q3237" s="1530">
        <v>0</v>
      </c>
      <c r="R3237" s="1909"/>
    </row>
    <row r="3238" spans="3:18">
      <c r="C3238" s="1525">
        <v>24</v>
      </c>
      <c r="D3238" s="1527" t="s">
        <v>4130</v>
      </c>
      <c r="E3238" s="1527">
        <v>7</v>
      </c>
      <c r="F3238" s="1528" t="s">
        <v>550</v>
      </c>
      <c r="G3238" s="1527">
        <v>2</v>
      </c>
      <c r="H3238" s="1527">
        <v>2016</v>
      </c>
      <c r="I3238" s="1529">
        <v>79.680000000000007</v>
      </c>
      <c r="J3238" s="1527">
        <v>100</v>
      </c>
      <c r="K3238" s="1529">
        <v>0</v>
      </c>
      <c r="L3238" s="1527"/>
      <c r="M3238" s="1527"/>
      <c r="N3238" s="1530">
        <v>0</v>
      </c>
      <c r="O3238" s="1527"/>
      <c r="P3238" s="1529"/>
      <c r="Q3238" s="1530">
        <v>0</v>
      </c>
      <c r="R3238" s="1909"/>
    </row>
    <row r="3239" spans="3:18">
      <c r="C3239" s="1525">
        <v>25</v>
      </c>
      <c r="D3239" s="1527" t="s">
        <v>4131</v>
      </c>
      <c r="E3239" s="1527">
        <v>7</v>
      </c>
      <c r="F3239" s="1528" t="s">
        <v>550</v>
      </c>
      <c r="G3239" s="1527">
        <v>1</v>
      </c>
      <c r="H3239" s="1527">
        <v>2002</v>
      </c>
      <c r="I3239" s="1529">
        <v>72.492999999999995</v>
      </c>
      <c r="J3239" s="1527">
        <v>100</v>
      </c>
      <c r="K3239" s="1529">
        <v>0</v>
      </c>
      <c r="L3239" s="1527"/>
      <c r="M3239" s="1527"/>
      <c r="N3239" s="1530">
        <v>0</v>
      </c>
      <c r="O3239" s="1527"/>
      <c r="P3239" s="1529"/>
      <c r="Q3239" s="1530">
        <v>0</v>
      </c>
      <c r="R3239" s="1909"/>
    </row>
    <row r="3240" spans="3:18">
      <c r="C3240" s="1525">
        <v>26</v>
      </c>
      <c r="D3240" s="1527" t="s">
        <v>4132</v>
      </c>
      <c r="E3240" s="1527">
        <v>7</v>
      </c>
      <c r="F3240" s="1528" t="s">
        <v>550</v>
      </c>
      <c r="G3240" s="1527">
        <v>4</v>
      </c>
      <c r="H3240" s="1527">
        <v>2005</v>
      </c>
      <c r="I3240" s="1529">
        <v>451.91800000000001</v>
      </c>
      <c r="J3240" s="1527">
        <v>100</v>
      </c>
      <c r="K3240" s="1529">
        <v>0</v>
      </c>
      <c r="L3240" s="1527"/>
      <c r="M3240" s="1527"/>
      <c r="N3240" s="1530">
        <v>0</v>
      </c>
      <c r="O3240" s="1527"/>
      <c r="P3240" s="1529"/>
      <c r="Q3240" s="1530">
        <v>0</v>
      </c>
      <c r="R3240" s="1909"/>
    </row>
    <row r="3241" spans="3:18">
      <c r="C3241" s="1525">
        <v>27</v>
      </c>
      <c r="D3241" s="1527" t="s">
        <v>7351</v>
      </c>
      <c r="E3241" s="1527">
        <v>7</v>
      </c>
      <c r="F3241" s="1528" t="s">
        <v>550</v>
      </c>
      <c r="G3241" s="1527">
        <v>5</v>
      </c>
      <c r="H3241" s="1527">
        <v>2022</v>
      </c>
      <c r="I3241" s="1529">
        <v>165</v>
      </c>
      <c r="J3241" s="1527">
        <v>28.6</v>
      </c>
      <c r="K3241" s="1529">
        <v>117.81</v>
      </c>
      <c r="L3241" s="1527"/>
      <c r="M3241" s="1527"/>
      <c r="N3241" s="1530">
        <v>0</v>
      </c>
      <c r="O3241" s="1527"/>
      <c r="P3241" s="1529"/>
      <c r="Q3241" s="1530">
        <v>0</v>
      </c>
      <c r="R3241" s="1909"/>
    </row>
    <row r="3242" spans="3:18">
      <c r="C3242" s="1525">
        <v>28</v>
      </c>
      <c r="D3242" s="1527" t="s">
        <v>6990</v>
      </c>
      <c r="E3242" s="1527">
        <v>7</v>
      </c>
      <c r="F3242" s="1528" t="s">
        <v>550</v>
      </c>
      <c r="G3242" s="1527">
        <v>1</v>
      </c>
      <c r="H3242" s="1527">
        <v>2021</v>
      </c>
      <c r="I3242" s="1529">
        <v>28.434000000000001</v>
      </c>
      <c r="J3242" s="1527">
        <v>42.900000000000006</v>
      </c>
      <c r="K3242" s="1529">
        <v>16.235813999999998</v>
      </c>
      <c r="L3242" s="1527"/>
      <c r="M3242" s="1527"/>
      <c r="N3242" s="1530">
        <v>0</v>
      </c>
      <c r="O3242" s="1527"/>
      <c r="P3242" s="1529"/>
      <c r="Q3242" s="1530">
        <v>0</v>
      </c>
      <c r="R3242" s="1909"/>
    </row>
    <row r="3243" spans="3:18">
      <c r="C3243" s="1525">
        <v>29</v>
      </c>
      <c r="D3243" s="1527" t="s">
        <v>6990</v>
      </c>
      <c r="E3243" s="1527">
        <v>7</v>
      </c>
      <c r="F3243" s="1528" t="s">
        <v>550</v>
      </c>
      <c r="G3243" s="1527">
        <v>1</v>
      </c>
      <c r="H3243" s="1527">
        <v>2021</v>
      </c>
      <c r="I3243" s="1529">
        <v>28.434000000000001</v>
      </c>
      <c r="J3243" s="1527">
        <v>42.900000000000006</v>
      </c>
      <c r="K3243" s="1529">
        <v>16.235813999999998</v>
      </c>
      <c r="L3243" s="1527"/>
      <c r="M3243" s="1527"/>
      <c r="N3243" s="1530">
        <v>0</v>
      </c>
      <c r="O3243" s="1527"/>
      <c r="P3243" s="1529"/>
      <c r="Q3243" s="1530">
        <v>0</v>
      </c>
      <c r="R3243" s="1909"/>
    </row>
    <row r="3244" spans="3:18">
      <c r="C3244" s="1525">
        <v>30</v>
      </c>
      <c r="D3244" s="1527" t="s">
        <v>7352</v>
      </c>
      <c r="E3244" s="1527">
        <v>7</v>
      </c>
      <c r="F3244" s="1528" t="s">
        <v>550</v>
      </c>
      <c r="G3244" s="1527"/>
      <c r="H3244" s="1527"/>
      <c r="I3244" s="1529"/>
      <c r="J3244" s="1527"/>
      <c r="K3244" s="1529"/>
      <c r="L3244" s="1527"/>
      <c r="M3244" s="1527"/>
      <c r="N3244" s="1530">
        <v>0</v>
      </c>
      <c r="O3244" s="1527">
        <v>2</v>
      </c>
      <c r="P3244" s="1529">
        <v>39</v>
      </c>
      <c r="Q3244" s="1530">
        <v>78</v>
      </c>
      <c r="R3244" s="1909"/>
    </row>
    <row r="3245" spans="3:18">
      <c r="C3245" s="1525">
        <v>31</v>
      </c>
      <c r="D3245" s="1527" t="s">
        <v>3011</v>
      </c>
      <c r="E3245" s="1527">
        <v>7</v>
      </c>
      <c r="F3245" s="1528" t="s">
        <v>550</v>
      </c>
      <c r="G3245" s="1527"/>
      <c r="H3245" s="1527"/>
      <c r="I3245" s="1529"/>
      <c r="J3245" s="1527"/>
      <c r="K3245" s="1529"/>
      <c r="L3245" s="1527"/>
      <c r="M3245" s="1527"/>
      <c r="N3245" s="1530">
        <v>0</v>
      </c>
      <c r="O3245" s="1527"/>
      <c r="P3245" s="1529"/>
      <c r="Q3245" s="1530">
        <v>0</v>
      </c>
      <c r="R3245" s="1909"/>
    </row>
    <row r="3246" spans="3:18">
      <c r="C3246" s="1525">
        <v>32</v>
      </c>
      <c r="D3246" s="1527" t="s">
        <v>4133</v>
      </c>
      <c r="E3246" s="1527">
        <v>7</v>
      </c>
      <c r="F3246" s="1528" t="s">
        <v>550</v>
      </c>
      <c r="G3246" s="1527">
        <v>2</v>
      </c>
      <c r="H3246" s="1527">
        <v>2006</v>
      </c>
      <c r="I3246" s="1529">
        <v>155</v>
      </c>
      <c r="J3246" s="1527">
        <v>100</v>
      </c>
      <c r="K3246" s="1529">
        <v>0</v>
      </c>
      <c r="L3246" s="1527"/>
      <c r="M3246" s="1527"/>
      <c r="N3246" s="1530">
        <v>0</v>
      </c>
      <c r="O3246" s="1527"/>
      <c r="P3246" s="1529"/>
      <c r="Q3246" s="1530">
        <v>0</v>
      </c>
      <c r="R3246" s="1909"/>
    </row>
    <row r="3247" spans="3:18" ht="40.5">
      <c r="C3247" s="1539">
        <v>1</v>
      </c>
      <c r="D3247" s="1574" t="s">
        <v>4418</v>
      </c>
      <c r="E3247" s="1575">
        <v>5</v>
      </c>
      <c r="F3247" s="1541" t="s">
        <v>4342</v>
      </c>
      <c r="G3247" s="1575">
        <v>1</v>
      </c>
      <c r="H3247" s="1541" t="s">
        <v>4100</v>
      </c>
      <c r="I3247" s="1576">
        <v>2342</v>
      </c>
      <c r="J3247" s="1576">
        <v>85.800000000000011</v>
      </c>
      <c r="K3247" s="1576">
        <v>332.56399999999985</v>
      </c>
      <c r="L3247" s="1576"/>
      <c r="M3247" s="1576"/>
      <c r="N3247" s="1576">
        <v>0</v>
      </c>
      <c r="O3247" s="1576"/>
      <c r="P3247" s="1576"/>
      <c r="Q3247" s="1576">
        <v>0</v>
      </c>
      <c r="R3247" s="1960" t="s">
        <v>495</v>
      </c>
    </row>
    <row r="3248" spans="3:18" ht="40.5">
      <c r="C3248" s="1539">
        <v>2</v>
      </c>
      <c r="D3248" s="1574" t="s">
        <v>2958</v>
      </c>
      <c r="E3248" s="1575">
        <v>5</v>
      </c>
      <c r="F3248" s="1541" t="s">
        <v>4342</v>
      </c>
      <c r="G3248" s="1575">
        <v>1</v>
      </c>
      <c r="H3248" s="1541" t="s">
        <v>4057</v>
      </c>
      <c r="I3248" s="1576">
        <v>2385</v>
      </c>
      <c r="J3248" s="1576">
        <v>71.5</v>
      </c>
      <c r="K3248" s="1576">
        <v>679.72500000000014</v>
      </c>
      <c r="L3248" s="1576"/>
      <c r="M3248" s="1576"/>
      <c r="N3248" s="1576">
        <v>0</v>
      </c>
      <c r="O3248" s="1576"/>
      <c r="P3248" s="1576"/>
      <c r="Q3248" s="1576">
        <v>0</v>
      </c>
      <c r="R3248" s="1960"/>
    </row>
    <row r="3249" spans="3:18" ht="135">
      <c r="C3249" s="1539">
        <v>3</v>
      </c>
      <c r="D3249" s="1574" t="s">
        <v>4419</v>
      </c>
      <c r="E3249" s="1575">
        <v>5</v>
      </c>
      <c r="F3249" s="1541" t="s">
        <v>550</v>
      </c>
      <c r="G3249" s="1575">
        <v>1</v>
      </c>
      <c r="H3249" s="1575">
        <v>2015</v>
      </c>
      <c r="I3249" s="1576">
        <v>2221.6799999999998</v>
      </c>
      <c r="J3249" s="1576">
        <v>100</v>
      </c>
      <c r="K3249" s="1576">
        <v>0</v>
      </c>
      <c r="L3249" s="1576"/>
      <c r="M3249" s="1576"/>
      <c r="N3249" s="1576">
        <v>0</v>
      </c>
      <c r="O3249" s="1576"/>
      <c r="P3249" s="1576"/>
      <c r="Q3249" s="1576">
        <v>0</v>
      </c>
      <c r="R3249" s="1960"/>
    </row>
    <row r="3250" spans="3:18" ht="162">
      <c r="C3250" s="1539">
        <v>4</v>
      </c>
      <c r="D3250" s="1574" t="s">
        <v>4420</v>
      </c>
      <c r="E3250" s="1575">
        <v>5</v>
      </c>
      <c r="F3250" s="1541" t="s">
        <v>550</v>
      </c>
      <c r="G3250" s="1575">
        <v>3</v>
      </c>
      <c r="H3250" s="1575">
        <v>2015</v>
      </c>
      <c r="I3250" s="1576">
        <v>7050</v>
      </c>
      <c r="J3250" s="1576">
        <v>100</v>
      </c>
      <c r="K3250" s="1576">
        <v>0</v>
      </c>
      <c r="L3250" s="1576"/>
      <c r="M3250" s="1576"/>
      <c r="N3250" s="1576">
        <v>0</v>
      </c>
      <c r="O3250" s="1576"/>
      <c r="P3250" s="1576"/>
      <c r="Q3250" s="1576">
        <v>0</v>
      </c>
      <c r="R3250" s="1960"/>
    </row>
    <row r="3251" spans="3:18" ht="67.5">
      <c r="C3251" s="1539">
        <v>5</v>
      </c>
      <c r="D3251" s="1574" t="s">
        <v>4421</v>
      </c>
      <c r="E3251" s="1575">
        <v>5</v>
      </c>
      <c r="F3251" s="1541" t="s">
        <v>550</v>
      </c>
      <c r="G3251" s="1575">
        <v>1</v>
      </c>
      <c r="H3251" s="1575">
        <v>2016</v>
      </c>
      <c r="I3251" s="1576">
        <v>2339</v>
      </c>
      <c r="J3251" s="1576">
        <v>100</v>
      </c>
      <c r="K3251" s="1576">
        <v>0</v>
      </c>
      <c r="L3251" s="1576"/>
      <c r="M3251" s="1576"/>
      <c r="N3251" s="1576">
        <v>0</v>
      </c>
      <c r="O3251" s="1576"/>
      <c r="P3251" s="1576"/>
      <c r="Q3251" s="1576">
        <v>0</v>
      </c>
      <c r="R3251" s="1960"/>
    </row>
    <row r="3252" spans="3:18">
      <c r="C3252" s="1539">
        <v>6</v>
      </c>
      <c r="D3252" s="1574" t="s">
        <v>2485</v>
      </c>
      <c r="E3252" s="1575">
        <v>7</v>
      </c>
      <c r="F3252" s="1541" t="s">
        <v>550</v>
      </c>
      <c r="G3252" s="1575">
        <v>20</v>
      </c>
      <c r="H3252" s="1541" t="s">
        <v>4058</v>
      </c>
      <c r="I3252" s="1576">
        <v>1077.9000000000001</v>
      </c>
      <c r="J3252" s="1576">
        <v>57.2</v>
      </c>
      <c r="K3252" s="1576">
        <v>461.34119999999996</v>
      </c>
      <c r="L3252" s="1576"/>
      <c r="M3252" s="1576"/>
      <c r="N3252" s="1576">
        <v>0</v>
      </c>
      <c r="O3252" s="1576"/>
      <c r="P3252" s="1576"/>
      <c r="Q3252" s="1576">
        <v>0</v>
      </c>
      <c r="R3252" s="1960"/>
    </row>
    <row r="3253" spans="3:18">
      <c r="C3253" s="1539">
        <v>7</v>
      </c>
      <c r="D3253" s="1574" t="s">
        <v>2485</v>
      </c>
      <c r="E3253" s="1575">
        <v>7</v>
      </c>
      <c r="F3253" s="1541" t="s">
        <v>550</v>
      </c>
      <c r="G3253" s="1575">
        <v>8</v>
      </c>
      <c r="H3253" s="1541" t="s">
        <v>4058</v>
      </c>
      <c r="I3253" s="1576">
        <v>431.16</v>
      </c>
      <c r="J3253" s="1576">
        <v>57.2</v>
      </c>
      <c r="K3253" s="1576">
        <v>184.53647999999998</v>
      </c>
      <c r="L3253" s="1576"/>
      <c r="M3253" s="1576"/>
      <c r="N3253" s="1576">
        <v>0</v>
      </c>
      <c r="O3253" s="1576"/>
      <c r="P3253" s="1576"/>
      <c r="Q3253" s="1576">
        <v>0</v>
      </c>
      <c r="R3253" s="1960"/>
    </row>
    <row r="3254" spans="3:18">
      <c r="C3254" s="1539">
        <v>8</v>
      </c>
      <c r="D3254" s="1574" t="s">
        <v>2485</v>
      </c>
      <c r="E3254" s="1575">
        <v>7</v>
      </c>
      <c r="F3254" s="1541" t="s">
        <v>550</v>
      </c>
      <c r="G3254" s="1575">
        <v>4</v>
      </c>
      <c r="H3254" s="1541" t="s">
        <v>4058</v>
      </c>
      <c r="I3254" s="1576">
        <v>215.58</v>
      </c>
      <c r="J3254" s="1576">
        <v>57.2</v>
      </c>
      <c r="K3254" s="1576">
        <v>92.268239999999992</v>
      </c>
      <c r="L3254" s="1576"/>
      <c r="M3254" s="1576"/>
      <c r="N3254" s="1576">
        <v>0</v>
      </c>
      <c r="O3254" s="1576"/>
      <c r="P3254" s="1576">
        <v>0</v>
      </c>
      <c r="Q3254" s="1576">
        <v>0</v>
      </c>
      <c r="R3254" s="1960"/>
    </row>
    <row r="3255" spans="3:18">
      <c r="C3255" s="1539">
        <v>9</v>
      </c>
      <c r="D3255" s="1574" t="s">
        <v>2461</v>
      </c>
      <c r="E3255" s="1575">
        <v>7</v>
      </c>
      <c r="F3255" s="1541" t="s">
        <v>550</v>
      </c>
      <c r="G3255" s="1575">
        <v>1</v>
      </c>
      <c r="H3255" s="1541" t="s">
        <v>4370</v>
      </c>
      <c r="I3255" s="1576">
        <v>53.88</v>
      </c>
      <c r="J3255" s="1576">
        <v>100</v>
      </c>
      <c r="K3255" s="1576">
        <v>0</v>
      </c>
      <c r="L3255" s="1576"/>
      <c r="M3255" s="1576"/>
      <c r="N3255" s="1576">
        <v>0</v>
      </c>
      <c r="O3255" s="1576"/>
      <c r="P3255" s="1576"/>
      <c r="Q3255" s="1576">
        <v>0</v>
      </c>
      <c r="R3255" s="1960"/>
    </row>
    <row r="3256" spans="3:18">
      <c r="C3256" s="1539">
        <v>10</v>
      </c>
      <c r="D3256" s="1574" t="s">
        <v>4422</v>
      </c>
      <c r="E3256" s="1575">
        <v>7</v>
      </c>
      <c r="F3256" s="1541" t="s">
        <v>550</v>
      </c>
      <c r="G3256" s="1575">
        <v>1</v>
      </c>
      <c r="H3256" s="1575">
        <v>2010</v>
      </c>
      <c r="I3256" s="1576">
        <v>75.48</v>
      </c>
      <c r="J3256" s="1576">
        <v>100</v>
      </c>
      <c r="K3256" s="1576">
        <v>0</v>
      </c>
      <c r="L3256" s="1576"/>
      <c r="M3256" s="1576"/>
      <c r="N3256" s="1576">
        <v>0</v>
      </c>
      <c r="O3256" s="1576"/>
      <c r="P3256" s="1576"/>
      <c r="Q3256" s="1576">
        <v>0</v>
      </c>
      <c r="R3256" s="1960"/>
    </row>
    <row r="3257" spans="3:18">
      <c r="C3257" s="1539">
        <v>11</v>
      </c>
      <c r="D3257" s="1574" t="s">
        <v>4423</v>
      </c>
      <c r="E3257" s="1575">
        <v>7</v>
      </c>
      <c r="F3257" s="1541" t="s">
        <v>550</v>
      </c>
      <c r="G3257" s="1575">
        <v>1</v>
      </c>
      <c r="H3257" s="1575">
        <v>2011</v>
      </c>
      <c r="I3257" s="1576">
        <v>53.88</v>
      </c>
      <c r="J3257" s="1576">
        <v>100</v>
      </c>
      <c r="K3257" s="1576">
        <v>0</v>
      </c>
      <c r="L3257" s="1576"/>
      <c r="M3257" s="1576"/>
      <c r="N3257" s="1576">
        <v>0</v>
      </c>
      <c r="O3257" s="1576"/>
      <c r="P3257" s="1576"/>
      <c r="Q3257" s="1576">
        <v>0</v>
      </c>
      <c r="R3257" s="1960"/>
    </row>
    <row r="3258" spans="3:18" ht="27">
      <c r="C3258" s="1539">
        <v>12</v>
      </c>
      <c r="D3258" s="1574" t="s">
        <v>4424</v>
      </c>
      <c r="E3258" s="1575">
        <v>7</v>
      </c>
      <c r="F3258" s="1541" t="s">
        <v>550</v>
      </c>
      <c r="G3258" s="1575">
        <v>1</v>
      </c>
      <c r="H3258" s="1575">
        <v>2010</v>
      </c>
      <c r="I3258" s="1576">
        <v>75.48</v>
      </c>
      <c r="J3258" s="1576">
        <v>100</v>
      </c>
      <c r="K3258" s="1576">
        <v>0</v>
      </c>
      <c r="L3258" s="1576"/>
      <c r="M3258" s="1576"/>
      <c r="N3258" s="1576">
        <v>0</v>
      </c>
      <c r="O3258" s="1576"/>
      <c r="P3258" s="1576"/>
      <c r="Q3258" s="1576">
        <v>0</v>
      </c>
      <c r="R3258" s="1960"/>
    </row>
    <row r="3259" spans="3:18">
      <c r="C3259" s="1539">
        <v>13</v>
      </c>
      <c r="D3259" s="1574" t="s">
        <v>3915</v>
      </c>
      <c r="E3259" s="1575">
        <v>7</v>
      </c>
      <c r="F3259" s="1541" t="s">
        <v>550</v>
      </c>
      <c r="G3259" s="1575">
        <v>1</v>
      </c>
      <c r="H3259" s="1575">
        <v>2013</v>
      </c>
      <c r="I3259" s="1576">
        <v>29.780999999999999</v>
      </c>
      <c r="J3259" s="1576">
        <v>100</v>
      </c>
      <c r="K3259" s="1576">
        <v>0</v>
      </c>
      <c r="L3259" s="1576"/>
      <c r="M3259" s="1576"/>
      <c r="N3259" s="1576">
        <v>0</v>
      </c>
      <c r="O3259" s="1576"/>
      <c r="P3259" s="1576"/>
      <c r="Q3259" s="1576">
        <v>0</v>
      </c>
      <c r="R3259" s="1960"/>
    </row>
    <row r="3260" spans="3:18">
      <c r="C3260" s="1539">
        <v>14</v>
      </c>
      <c r="D3260" s="1574" t="s">
        <v>4425</v>
      </c>
      <c r="E3260" s="1575">
        <v>7</v>
      </c>
      <c r="F3260" s="1541" t="s">
        <v>550</v>
      </c>
      <c r="G3260" s="1575">
        <v>1</v>
      </c>
      <c r="H3260" s="1575">
        <v>1984</v>
      </c>
      <c r="I3260" s="1576">
        <v>15.995200000000001</v>
      </c>
      <c r="J3260" s="1576">
        <v>100</v>
      </c>
      <c r="K3260" s="1576">
        <v>0</v>
      </c>
      <c r="L3260" s="1576"/>
      <c r="M3260" s="1576"/>
      <c r="N3260" s="1576">
        <v>0</v>
      </c>
      <c r="O3260" s="1576"/>
      <c r="P3260" s="1576"/>
      <c r="Q3260" s="1576">
        <v>0</v>
      </c>
      <c r="R3260" s="1960"/>
    </row>
    <row r="3261" spans="3:18">
      <c r="C3261" s="1539">
        <v>15</v>
      </c>
      <c r="D3261" s="1574" t="s">
        <v>4426</v>
      </c>
      <c r="E3261" s="1575">
        <v>7</v>
      </c>
      <c r="F3261" s="1541" t="s">
        <v>550</v>
      </c>
      <c r="G3261" s="1575">
        <v>2</v>
      </c>
      <c r="H3261" s="1575">
        <v>1980</v>
      </c>
      <c r="I3261" s="1576">
        <v>10.766</v>
      </c>
      <c r="J3261" s="1576">
        <v>100</v>
      </c>
      <c r="K3261" s="1576">
        <v>0</v>
      </c>
      <c r="L3261" s="1576"/>
      <c r="M3261" s="1576"/>
      <c r="N3261" s="1576">
        <v>0</v>
      </c>
      <c r="O3261" s="1576"/>
      <c r="P3261" s="1576"/>
      <c r="Q3261" s="1576">
        <v>0</v>
      </c>
      <c r="R3261" s="1960"/>
    </row>
    <row r="3262" spans="3:18">
      <c r="C3262" s="1539">
        <v>16</v>
      </c>
      <c r="D3262" s="1574" t="s">
        <v>4427</v>
      </c>
      <c r="E3262" s="1575">
        <v>7</v>
      </c>
      <c r="F3262" s="1541" t="s">
        <v>550</v>
      </c>
      <c r="G3262" s="1575">
        <v>11</v>
      </c>
      <c r="H3262" s="1575">
        <v>1980</v>
      </c>
      <c r="I3262" s="1576">
        <v>4.1448</v>
      </c>
      <c r="J3262" s="1576">
        <v>100</v>
      </c>
      <c r="K3262" s="1576">
        <v>0</v>
      </c>
      <c r="L3262" s="1576"/>
      <c r="M3262" s="1576"/>
      <c r="N3262" s="1576">
        <v>0</v>
      </c>
      <c r="O3262" s="1576"/>
      <c r="P3262" s="1576"/>
      <c r="Q3262" s="1576">
        <v>0</v>
      </c>
      <c r="R3262" s="1960"/>
    </row>
    <row r="3263" spans="3:18">
      <c r="C3263" s="1539">
        <v>17</v>
      </c>
      <c r="D3263" s="1574" t="s">
        <v>4426</v>
      </c>
      <c r="E3263" s="1575">
        <v>7</v>
      </c>
      <c r="F3263" s="1541" t="s">
        <v>550</v>
      </c>
      <c r="G3263" s="1575">
        <v>2</v>
      </c>
      <c r="H3263" s="1575">
        <v>1982</v>
      </c>
      <c r="I3263" s="1576">
        <v>134.44042000000002</v>
      </c>
      <c r="J3263" s="1576">
        <v>100</v>
      </c>
      <c r="K3263" s="1576">
        <v>0</v>
      </c>
      <c r="L3263" s="1576"/>
      <c r="M3263" s="1576"/>
      <c r="N3263" s="1576">
        <v>0</v>
      </c>
      <c r="O3263" s="1576"/>
      <c r="P3263" s="1576"/>
      <c r="Q3263" s="1576">
        <v>0</v>
      </c>
      <c r="R3263" s="1960"/>
    </row>
    <row r="3264" spans="3:18">
      <c r="C3264" s="1539">
        <v>18</v>
      </c>
      <c r="D3264" s="1574" t="s">
        <v>3457</v>
      </c>
      <c r="E3264" s="1575">
        <v>7</v>
      </c>
      <c r="F3264" s="1541" t="s">
        <v>550</v>
      </c>
      <c r="G3264" s="1575">
        <v>1</v>
      </c>
      <c r="H3264" s="1575">
        <v>2002</v>
      </c>
      <c r="I3264" s="1576">
        <v>34.281999999999996</v>
      </c>
      <c r="J3264" s="1576">
        <v>100</v>
      </c>
      <c r="K3264" s="1576">
        <v>0</v>
      </c>
      <c r="L3264" s="1576"/>
      <c r="M3264" s="1576"/>
      <c r="N3264" s="1576">
        <v>0</v>
      </c>
      <c r="O3264" s="1576"/>
      <c r="P3264" s="1576"/>
      <c r="Q3264" s="1576">
        <v>0</v>
      </c>
      <c r="R3264" s="1960"/>
    </row>
    <row r="3265" spans="3:18">
      <c r="C3265" s="1539">
        <v>19</v>
      </c>
      <c r="D3265" s="1574" t="s">
        <v>4428</v>
      </c>
      <c r="E3265" s="1575">
        <v>7</v>
      </c>
      <c r="F3265" s="1541" t="s">
        <v>550</v>
      </c>
      <c r="G3265" s="1575">
        <v>1</v>
      </c>
      <c r="H3265" s="1575">
        <v>2004</v>
      </c>
      <c r="I3265" s="1576">
        <v>579.63980000000004</v>
      </c>
      <c r="J3265" s="1576">
        <v>100</v>
      </c>
      <c r="K3265" s="1576">
        <v>0</v>
      </c>
      <c r="L3265" s="1576"/>
      <c r="M3265" s="1576"/>
      <c r="N3265" s="1576">
        <v>0</v>
      </c>
      <c r="O3265" s="1576"/>
      <c r="P3265" s="1576"/>
      <c r="Q3265" s="1576">
        <v>0</v>
      </c>
      <c r="R3265" s="1960"/>
    </row>
    <row r="3266" spans="3:18">
      <c r="C3266" s="1539">
        <v>20</v>
      </c>
      <c r="D3266" s="1574" t="s">
        <v>4429</v>
      </c>
      <c r="E3266" s="1575">
        <v>7</v>
      </c>
      <c r="F3266" s="1541" t="s">
        <v>550</v>
      </c>
      <c r="G3266" s="1575">
        <v>5</v>
      </c>
      <c r="H3266" s="1575">
        <v>2005</v>
      </c>
      <c r="I3266" s="1576">
        <v>180.6335</v>
      </c>
      <c r="J3266" s="1576">
        <v>100</v>
      </c>
      <c r="K3266" s="1576">
        <v>0</v>
      </c>
      <c r="L3266" s="1576"/>
      <c r="M3266" s="1576"/>
      <c r="N3266" s="1576">
        <v>0</v>
      </c>
      <c r="O3266" s="1576"/>
      <c r="P3266" s="1576"/>
      <c r="Q3266" s="1576">
        <v>0</v>
      </c>
      <c r="R3266" s="1960"/>
    </row>
    <row r="3267" spans="3:18">
      <c r="C3267" s="1539">
        <v>21</v>
      </c>
      <c r="D3267" s="1574" t="s">
        <v>3501</v>
      </c>
      <c r="E3267" s="1575">
        <v>7</v>
      </c>
      <c r="F3267" s="1541" t="s">
        <v>550</v>
      </c>
      <c r="G3267" s="1575">
        <v>4</v>
      </c>
      <c r="H3267" s="1575">
        <v>2005</v>
      </c>
      <c r="I3267" s="1576">
        <v>408.27600000000001</v>
      </c>
      <c r="J3267" s="1576">
        <v>100</v>
      </c>
      <c r="K3267" s="1576">
        <v>0</v>
      </c>
      <c r="L3267" s="1576"/>
      <c r="M3267" s="1576"/>
      <c r="N3267" s="1576">
        <v>0</v>
      </c>
      <c r="O3267" s="1576"/>
      <c r="P3267" s="1576"/>
      <c r="Q3267" s="1576">
        <v>0</v>
      </c>
      <c r="R3267" s="1960"/>
    </row>
    <row r="3268" spans="3:18">
      <c r="C3268" s="1539">
        <v>22</v>
      </c>
      <c r="D3268" s="1574" t="s">
        <v>3502</v>
      </c>
      <c r="E3268" s="1575">
        <v>7</v>
      </c>
      <c r="F3268" s="1541" t="s">
        <v>550</v>
      </c>
      <c r="G3268" s="1575">
        <v>4</v>
      </c>
      <c r="H3268" s="1575">
        <v>2005</v>
      </c>
      <c r="I3268" s="1576">
        <v>278.04000000000002</v>
      </c>
      <c r="J3268" s="1576">
        <v>100</v>
      </c>
      <c r="K3268" s="1576">
        <v>0</v>
      </c>
      <c r="L3268" s="1576"/>
      <c r="M3268" s="1576"/>
      <c r="N3268" s="1576">
        <v>0</v>
      </c>
      <c r="O3268" s="1576"/>
      <c r="P3268" s="1576"/>
      <c r="Q3268" s="1576">
        <v>0</v>
      </c>
      <c r="R3268" s="1960"/>
    </row>
    <row r="3269" spans="3:18">
      <c r="C3269" s="1539">
        <v>23</v>
      </c>
      <c r="D3269" s="1574" t="s">
        <v>4430</v>
      </c>
      <c r="E3269" s="1575">
        <v>7</v>
      </c>
      <c r="F3269" s="1541" t="s">
        <v>550</v>
      </c>
      <c r="G3269" s="1575">
        <v>30</v>
      </c>
      <c r="H3269" s="1575">
        <v>2005</v>
      </c>
      <c r="I3269" s="1576">
        <v>685.95</v>
      </c>
      <c r="J3269" s="1576">
        <v>100</v>
      </c>
      <c r="K3269" s="1576">
        <v>0</v>
      </c>
      <c r="L3269" s="1576"/>
      <c r="M3269" s="1576"/>
      <c r="N3269" s="1576">
        <v>0</v>
      </c>
      <c r="O3269" s="1576"/>
      <c r="P3269" s="1576"/>
      <c r="Q3269" s="1576">
        <v>0</v>
      </c>
      <c r="R3269" s="1960"/>
    </row>
    <row r="3270" spans="3:18">
      <c r="C3270" s="1539">
        <v>24</v>
      </c>
      <c r="D3270" s="1574" t="s">
        <v>4431</v>
      </c>
      <c r="E3270" s="1575">
        <v>7</v>
      </c>
      <c r="F3270" s="1541" t="s">
        <v>550</v>
      </c>
      <c r="G3270" s="1575">
        <v>20</v>
      </c>
      <c r="H3270" s="1575">
        <v>2005</v>
      </c>
      <c r="I3270" s="1576">
        <v>87.801600000000008</v>
      </c>
      <c r="J3270" s="1576">
        <v>100</v>
      </c>
      <c r="K3270" s="1576">
        <v>0</v>
      </c>
      <c r="L3270" s="1576"/>
      <c r="M3270" s="1576"/>
      <c r="N3270" s="1576">
        <v>0</v>
      </c>
      <c r="O3270" s="1576"/>
      <c r="P3270" s="1576"/>
      <c r="Q3270" s="1576">
        <v>0</v>
      </c>
      <c r="R3270" s="1960"/>
    </row>
    <row r="3271" spans="3:18">
      <c r="C3271" s="1539">
        <v>25</v>
      </c>
      <c r="D3271" s="1574" t="s">
        <v>4432</v>
      </c>
      <c r="E3271" s="1575">
        <v>7</v>
      </c>
      <c r="F3271" s="1541" t="s">
        <v>550</v>
      </c>
      <c r="G3271" s="1575">
        <v>10</v>
      </c>
      <c r="H3271" s="1575">
        <v>2005</v>
      </c>
      <c r="I3271" s="1576">
        <v>164.62799999999999</v>
      </c>
      <c r="J3271" s="1576">
        <v>100</v>
      </c>
      <c r="K3271" s="1576">
        <v>0</v>
      </c>
      <c r="L3271" s="1576"/>
      <c r="M3271" s="1576"/>
      <c r="N3271" s="1576">
        <v>0</v>
      </c>
      <c r="O3271" s="1576"/>
      <c r="P3271" s="1576"/>
      <c r="Q3271" s="1576">
        <v>0</v>
      </c>
      <c r="R3271" s="1960"/>
    </row>
    <row r="3272" spans="3:18">
      <c r="C3272" s="1539">
        <v>26</v>
      </c>
      <c r="D3272" s="1574" t="s">
        <v>4433</v>
      </c>
      <c r="E3272" s="1575">
        <v>7</v>
      </c>
      <c r="F3272" s="1541" t="s">
        <v>550</v>
      </c>
      <c r="G3272" s="1575">
        <v>30</v>
      </c>
      <c r="H3272" s="1575">
        <v>2005</v>
      </c>
      <c r="I3272" s="1576">
        <v>65.851199999999992</v>
      </c>
      <c r="J3272" s="1576">
        <v>100</v>
      </c>
      <c r="K3272" s="1576">
        <v>0</v>
      </c>
      <c r="L3272" s="1576"/>
      <c r="M3272" s="1576"/>
      <c r="N3272" s="1576">
        <v>0</v>
      </c>
      <c r="O3272" s="1576"/>
      <c r="P3272" s="1576"/>
      <c r="Q3272" s="1576">
        <v>0</v>
      </c>
      <c r="R3272" s="1960"/>
    </row>
    <row r="3273" spans="3:18">
      <c r="C3273" s="1539">
        <v>27</v>
      </c>
      <c r="D3273" s="1574" t="s">
        <v>4434</v>
      </c>
      <c r="E3273" s="1575">
        <v>7</v>
      </c>
      <c r="F3273" s="1541" t="s">
        <v>550</v>
      </c>
      <c r="G3273" s="1575">
        <v>30</v>
      </c>
      <c r="H3273" s="1575">
        <v>2005</v>
      </c>
      <c r="I3273" s="1576">
        <v>96.033000000000001</v>
      </c>
      <c r="J3273" s="1576">
        <v>100</v>
      </c>
      <c r="K3273" s="1576">
        <v>0</v>
      </c>
      <c r="L3273" s="1576"/>
      <c r="M3273" s="1576"/>
      <c r="N3273" s="1576">
        <v>0</v>
      </c>
      <c r="O3273" s="1576"/>
      <c r="P3273" s="1576"/>
      <c r="Q3273" s="1576">
        <v>0</v>
      </c>
      <c r="R3273" s="1960"/>
    </row>
    <row r="3274" spans="3:18">
      <c r="C3274" s="1539">
        <v>28</v>
      </c>
      <c r="D3274" s="1574" t="s">
        <v>4435</v>
      </c>
      <c r="E3274" s="1575">
        <v>7</v>
      </c>
      <c r="F3274" s="1541" t="s">
        <v>550</v>
      </c>
      <c r="G3274" s="1575">
        <v>5</v>
      </c>
      <c r="H3274" s="1575">
        <v>2005</v>
      </c>
      <c r="I3274" s="1576">
        <v>75.454499999999996</v>
      </c>
      <c r="J3274" s="1576">
        <v>100</v>
      </c>
      <c r="K3274" s="1576">
        <v>0</v>
      </c>
      <c r="L3274" s="1576"/>
      <c r="M3274" s="1576"/>
      <c r="N3274" s="1576">
        <v>0</v>
      </c>
      <c r="O3274" s="1576"/>
      <c r="P3274" s="1576"/>
      <c r="Q3274" s="1576">
        <v>0</v>
      </c>
      <c r="R3274" s="1960"/>
    </row>
    <row r="3275" spans="3:18">
      <c r="C3275" s="1539">
        <v>29</v>
      </c>
      <c r="D3275" s="1574" t="s">
        <v>4436</v>
      </c>
      <c r="E3275" s="1575">
        <v>7</v>
      </c>
      <c r="F3275" s="1541" t="s">
        <v>550</v>
      </c>
      <c r="G3275" s="1575">
        <v>5</v>
      </c>
      <c r="H3275" s="1575">
        <v>2005</v>
      </c>
      <c r="I3275" s="1576">
        <v>91.46</v>
      </c>
      <c r="J3275" s="1576">
        <v>100</v>
      </c>
      <c r="K3275" s="1576">
        <v>0</v>
      </c>
      <c r="L3275" s="1576"/>
      <c r="M3275" s="1576"/>
      <c r="N3275" s="1576">
        <v>0</v>
      </c>
      <c r="O3275" s="1576"/>
      <c r="P3275" s="1576"/>
      <c r="Q3275" s="1576">
        <v>0</v>
      </c>
      <c r="R3275" s="1960"/>
    </row>
    <row r="3276" spans="3:18" ht="27">
      <c r="C3276" s="1539">
        <v>30</v>
      </c>
      <c r="D3276" s="1574" t="s">
        <v>4437</v>
      </c>
      <c r="E3276" s="1575">
        <v>7</v>
      </c>
      <c r="F3276" s="1541" t="s">
        <v>550</v>
      </c>
      <c r="G3276" s="1575">
        <v>5</v>
      </c>
      <c r="H3276" s="1575">
        <v>2005</v>
      </c>
      <c r="I3276" s="1576">
        <v>1434.384</v>
      </c>
      <c r="J3276" s="1576">
        <v>100</v>
      </c>
      <c r="K3276" s="1576">
        <v>0</v>
      </c>
      <c r="L3276" s="1576"/>
      <c r="M3276" s="1576"/>
      <c r="N3276" s="1576">
        <v>0</v>
      </c>
      <c r="O3276" s="1576"/>
      <c r="P3276" s="1576"/>
      <c r="Q3276" s="1576">
        <v>0</v>
      </c>
      <c r="R3276" s="1960"/>
    </row>
    <row r="3277" spans="3:18">
      <c r="C3277" s="1539">
        <v>31</v>
      </c>
      <c r="D3277" s="1574" t="s">
        <v>3244</v>
      </c>
      <c r="E3277" s="1575">
        <v>7</v>
      </c>
      <c r="F3277" s="1541" t="s">
        <v>550</v>
      </c>
      <c r="G3277" s="1575">
        <v>2</v>
      </c>
      <c r="H3277" s="1575">
        <v>2005</v>
      </c>
      <c r="I3277" s="1576">
        <v>576.36712</v>
      </c>
      <c r="J3277" s="1576">
        <v>100</v>
      </c>
      <c r="K3277" s="1576">
        <v>0</v>
      </c>
      <c r="L3277" s="1576"/>
      <c r="M3277" s="1576"/>
      <c r="N3277" s="1576">
        <v>0</v>
      </c>
      <c r="O3277" s="1576"/>
      <c r="P3277" s="1576"/>
      <c r="Q3277" s="1576">
        <v>0</v>
      </c>
      <c r="R3277" s="1960"/>
    </row>
    <row r="3278" spans="3:18" ht="27">
      <c r="C3278" s="1539">
        <v>32</v>
      </c>
      <c r="D3278" s="1574" t="s">
        <v>4438</v>
      </c>
      <c r="E3278" s="1575">
        <v>7</v>
      </c>
      <c r="F3278" s="1541" t="s">
        <v>550</v>
      </c>
      <c r="G3278" s="1575">
        <v>1</v>
      </c>
      <c r="H3278" s="1575">
        <v>2005</v>
      </c>
      <c r="I3278" s="1576">
        <v>286.61734500000006</v>
      </c>
      <c r="J3278" s="1576">
        <v>100</v>
      </c>
      <c r="K3278" s="1576">
        <v>0</v>
      </c>
      <c r="L3278" s="1576"/>
      <c r="M3278" s="1576"/>
      <c r="N3278" s="1576">
        <v>0</v>
      </c>
      <c r="O3278" s="1576"/>
      <c r="P3278" s="1576"/>
      <c r="Q3278" s="1576">
        <v>0</v>
      </c>
      <c r="R3278" s="1960"/>
    </row>
    <row r="3279" spans="3:18">
      <c r="C3279" s="1539">
        <v>33</v>
      </c>
      <c r="D3279" s="1574" t="s">
        <v>3244</v>
      </c>
      <c r="E3279" s="1575">
        <v>7</v>
      </c>
      <c r="F3279" s="1541" t="s">
        <v>550</v>
      </c>
      <c r="G3279" s="1575">
        <v>2</v>
      </c>
      <c r="H3279" s="1575">
        <v>2007</v>
      </c>
      <c r="I3279" s="1576">
        <v>48.2</v>
      </c>
      <c r="J3279" s="1576">
        <v>100</v>
      </c>
      <c r="K3279" s="1576">
        <v>0</v>
      </c>
      <c r="L3279" s="1576"/>
      <c r="M3279" s="1576"/>
      <c r="N3279" s="1576">
        <v>0</v>
      </c>
      <c r="O3279" s="1576"/>
      <c r="P3279" s="1576"/>
      <c r="Q3279" s="1576">
        <v>0</v>
      </c>
      <c r="R3279" s="1960"/>
    </row>
    <row r="3280" spans="3:18">
      <c r="C3280" s="1539">
        <v>34</v>
      </c>
      <c r="D3280" s="1574" t="s">
        <v>3478</v>
      </c>
      <c r="E3280" s="1575">
        <v>7</v>
      </c>
      <c r="F3280" s="1541" t="s">
        <v>550</v>
      </c>
      <c r="G3280" s="1575">
        <v>1</v>
      </c>
      <c r="H3280" s="1575">
        <v>2008</v>
      </c>
      <c r="I3280" s="1576">
        <v>44.3</v>
      </c>
      <c r="J3280" s="1576">
        <v>100</v>
      </c>
      <c r="K3280" s="1576">
        <v>0</v>
      </c>
      <c r="L3280" s="1576"/>
      <c r="M3280" s="1576"/>
      <c r="N3280" s="1576">
        <v>0</v>
      </c>
      <c r="O3280" s="1576"/>
      <c r="P3280" s="1576"/>
      <c r="Q3280" s="1576">
        <v>0</v>
      </c>
      <c r="R3280" s="1960"/>
    </row>
    <row r="3281" spans="3:18">
      <c r="C3281" s="1539">
        <v>35</v>
      </c>
      <c r="D3281" s="1574" t="s">
        <v>2458</v>
      </c>
      <c r="E3281" s="1575">
        <v>7</v>
      </c>
      <c r="F3281" s="1541" t="s">
        <v>550</v>
      </c>
      <c r="G3281" s="1575">
        <v>1</v>
      </c>
      <c r="H3281" s="1575">
        <v>2008</v>
      </c>
      <c r="I3281" s="1576">
        <v>29.780999999999999</v>
      </c>
      <c r="J3281" s="1576">
        <v>100</v>
      </c>
      <c r="K3281" s="1576">
        <v>0</v>
      </c>
      <c r="L3281" s="1576"/>
      <c r="M3281" s="1576"/>
      <c r="N3281" s="1576">
        <v>0</v>
      </c>
      <c r="O3281" s="1576"/>
      <c r="P3281" s="1576"/>
      <c r="Q3281" s="1576">
        <v>0</v>
      </c>
      <c r="R3281" s="1960"/>
    </row>
    <row r="3282" spans="3:18">
      <c r="C3282" s="1539">
        <v>36</v>
      </c>
      <c r="D3282" s="1574" t="s">
        <v>2458</v>
      </c>
      <c r="E3282" s="1575">
        <v>7</v>
      </c>
      <c r="F3282" s="1541" t="s">
        <v>550</v>
      </c>
      <c r="G3282" s="1575">
        <v>1</v>
      </c>
      <c r="H3282" s="1575">
        <v>2008</v>
      </c>
      <c r="I3282" s="1576">
        <v>29.780999999999999</v>
      </c>
      <c r="J3282" s="1576">
        <v>100</v>
      </c>
      <c r="K3282" s="1576">
        <v>0</v>
      </c>
      <c r="L3282" s="1576"/>
      <c r="M3282" s="1576"/>
      <c r="N3282" s="1576">
        <v>0</v>
      </c>
      <c r="O3282" s="1576"/>
      <c r="P3282" s="1576"/>
      <c r="Q3282" s="1576">
        <v>0</v>
      </c>
      <c r="R3282" s="1960"/>
    </row>
    <row r="3283" spans="3:18">
      <c r="C3283" s="1539">
        <v>37</v>
      </c>
      <c r="D3283" s="1574" t="s">
        <v>2738</v>
      </c>
      <c r="E3283" s="1575">
        <v>7</v>
      </c>
      <c r="F3283" s="1541" t="s">
        <v>550</v>
      </c>
      <c r="G3283" s="1575">
        <v>1</v>
      </c>
      <c r="H3283" s="1575">
        <v>2010</v>
      </c>
      <c r="I3283" s="1576">
        <v>450.12</v>
      </c>
      <c r="J3283" s="1576">
        <v>100</v>
      </c>
      <c r="K3283" s="1576">
        <v>0</v>
      </c>
      <c r="L3283" s="1576"/>
      <c r="M3283" s="1576"/>
      <c r="N3283" s="1576">
        <v>0</v>
      </c>
      <c r="O3283" s="1576"/>
      <c r="P3283" s="1576"/>
      <c r="Q3283" s="1576">
        <v>0</v>
      </c>
      <c r="R3283" s="1960"/>
    </row>
    <row r="3284" spans="3:18">
      <c r="C3284" s="1539">
        <v>38</v>
      </c>
      <c r="D3284" s="1574" t="s">
        <v>2950</v>
      </c>
      <c r="E3284" s="1575">
        <v>7</v>
      </c>
      <c r="F3284" s="1541" t="s">
        <v>550</v>
      </c>
      <c r="G3284" s="1575">
        <v>5</v>
      </c>
      <c r="H3284" s="1575">
        <v>2010</v>
      </c>
      <c r="I3284" s="1576">
        <v>377.4</v>
      </c>
      <c r="J3284" s="1576">
        <v>100</v>
      </c>
      <c r="K3284" s="1576">
        <v>0</v>
      </c>
      <c r="L3284" s="1576"/>
      <c r="M3284" s="1576"/>
      <c r="N3284" s="1576">
        <v>0</v>
      </c>
      <c r="O3284" s="1576"/>
      <c r="P3284" s="1576"/>
      <c r="Q3284" s="1576">
        <v>0</v>
      </c>
      <c r="R3284" s="1960"/>
    </row>
    <row r="3285" spans="3:18">
      <c r="C3285" s="1539">
        <v>39</v>
      </c>
      <c r="D3285" s="1574" t="s">
        <v>4439</v>
      </c>
      <c r="E3285" s="1575">
        <v>7</v>
      </c>
      <c r="F3285" s="1541" t="s">
        <v>550</v>
      </c>
      <c r="G3285" s="1575">
        <v>3</v>
      </c>
      <c r="H3285" s="1575">
        <v>2011</v>
      </c>
      <c r="I3285" s="1576">
        <v>161.63999999999999</v>
      </c>
      <c r="J3285" s="1576">
        <v>100</v>
      </c>
      <c r="K3285" s="1576">
        <v>0</v>
      </c>
      <c r="L3285" s="1576"/>
      <c r="M3285" s="1576"/>
      <c r="N3285" s="1576">
        <v>0</v>
      </c>
      <c r="O3285" s="1576"/>
      <c r="P3285" s="1576"/>
      <c r="Q3285" s="1576">
        <v>0</v>
      </c>
      <c r="R3285" s="1960"/>
    </row>
    <row r="3286" spans="3:18">
      <c r="C3286" s="1539">
        <v>40</v>
      </c>
      <c r="D3286" s="1574" t="s">
        <v>4440</v>
      </c>
      <c r="E3286" s="1575">
        <v>7</v>
      </c>
      <c r="F3286" s="1541" t="s">
        <v>550</v>
      </c>
      <c r="G3286" s="1575">
        <v>1</v>
      </c>
      <c r="H3286" s="1575">
        <v>2011</v>
      </c>
      <c r="I3286" s="1576">
        <v>267.95999999999998</v>
      </c>
      <c r="J3286" s="1576">
        <v>100</v>
      </c>
      <c r="K3286" s="1576">
        <v>0</v>
      </c>
      <c r="L3286" s="1576"/>
      <c r="M3286" s="1576"/>
      <c r="N3286" s="1576">
        <v>0</v>
      </c>
      <c r="O3286" s="1576"/>
      <c r="P3286" s="1576"/>
      <c r="Q3286" s="1576">
        <v>0</v>
      </c>
      <c r="R3286" s="1960"/>
    </row>
    <row r="3287" spans="3:18">
      <c r="C3287" s="1539">
        <v>41</v>
      </c>
      <c r="D3287" s="1574" t="s">
        <v>3503</v>
      </c>
      <c r="E3287" s="1575">
        <v>7</v>
      </c>
      <c r="F3287" s="1541" t="s">
        <v>550</v>
      </c>
      <c r="G3287" s="1575">
        <v>1</v>
      </c>
      <c r="H3287" s="1575">
        <v>2012</v>
      </c>
      <c r="I3287" s="1576">
        <v>37.08</v>
      </c>
      <c r="J3287" s="1576">
        <v>100</v>
      </c>
      <c r="K3287" s="1576">
        <v>0</v>
      </c>
      <c r="L3287" s="1576"/>
      <c r="M3287" s="1576"/>
      <c r="N3287" s="1576">
        <v>0</v>
      </c>
      <c r="O3287" s="1576"/>
      <c r="P3287" s="1576"/>
      <c r="Q3287" s="1576">
        <v>0</v>
      </c>
      <c r="R3287" s="1960"/>
    </row>
    <row r="3288" spans="3:18" ht="94.5">
      <c r="C3288" s="1539">
        <v>42</v>
      </c>
      <c r="D3288" s="1574" t="s">
        <v>4441</v>
      </c>
      <c r="E3288" s="1575">
        <v>7</v>
      </c>
      <c r="F3288" s="1541" t="s">
        <v>550</v>
      </c>
      <c r="G3288" s="1575">
        <v>1</v>
      </c>
      <c r="H3288" s="1541">
        <v>2013</v>
      </c>
      <c r="I3288" s="1576">
        <v>629.62599999999998</v>
      </c>
      <c r="J3288" s="1576">
        <v>100</v>
      </c>
      <c r="K3288" s="1576">
        <v>0</v>
      </c>
      <c r="L3288" s="1576"/>
      <c r="M3288" s="1576"/>
      <c r="N3288" s="1576">
        <v>0</v>
      </c>
      <c r="O3288" s="1576"/>
      <c r="P3288" s="1576"/>
      <c r="Q3288" s="1576">
        <v>0</v>
      </c>
      <c r="R3288" s="1960"/>
    </row>
    <row r="3289" spans="3:18" ht="94.5">
      <c r="C3289" s="1539">
        <v>43</v>
      </c>
      <c r="D3289" s="1574" t="s">
        <v>4442</v>
      </c>
      <c r="E3289" s="1575">
        <v>7</v>
      </c>
      <c r="F3289" s="1541" t="s">
        <v>550</v>
      </c>
      <c r="G3289" s="1575">
        <v>1</v>
      </c>
      <c r="H3289" s="1541">
        <v>2012</v>
      </c>
      <c r="I3289" s="1576">
        <v>458.64</v>
      </c>
      <c r="J3289" s="1576">
        <v>100</v>
      </c>
      <c r="K3289" s="1576">
        <v>0</v>
      </c>
      <c r="L3289" s="1576"/>
      <c r="M3289" s="1576"/>
      <c r="N3289" s="1576">
        <v>0</v>
      </c>
      <c r="O3289" s="1576"/>
      <c r="P3289" s="1576"/>
      <c r="Q3289" s="1576">
        <v>0</v>
      </c>
      <c r="R3289" s="1960"/>
    </row>
    <row r="3290" spans="3:18">
      <c r="C3290" s="1539">
        <v>44</v>
      </c>
      <c r="D3290" s="1574" t="s">
        <v>3464</v>
      </c>
      <c r="E3290" s="1575">
        <v>7</v>
      </c>
      <c r="F3290" s="1541" t="s">
        <v>550</v>
      </c>
      <c r="G3290" s="1575">
        <v>1</v>
      </c>
      <c r="H3290" s="1541" t="s">
        <v>2831</v>
      </c>
      <c r="I3290" s="1576">
        <v>29.780999999999999</v>
      </c>
      <c r="J3290" s="1576">
        <v>100</v>
      </c>
      <c r="K3290" s="1576">
        <v>0</v>
      </c>
      <c r="L3290" s="1576"/>
      <c r="M3290" s="1576"/>
      <c r="N3290" s="1576">
        <v>0</v>
      </c>
      <c r="O3290" s="1576"/>
      <c r="P3290" s="1576"/>
      <c r="Q3290" s="1576">
        <v>0</v>
      </c>
      <c r="R3290" s="1960"/>
    </row>
    <row r="3291" spans="3:18">
      <c r="C3291" s="1539">
        <v>45</v>
      </c>
      <c r="D3291" s="1574" t="s">
        <v>4443</v>
      </c>
      <c r="E3291" s="1575">
        <v>7</v>
      </c>
      <c r="F3291" s="1541" t="s">
        <v>550</v>
      </c>
      <c r="G3291" s="1575">
        <v>1</v>
      </c>
      <c r="H3291" s="1541">
        <v>2007</v>
      </c>
      <c r="I3291" s="1576">
        <v>510.45</v>
      </c>
      <c r="J3291" s="1576">
        <v>100</v>
      </c>
      <c r="K3291" s="1576">
        <v>0</v>
      </c>
      <c r="L3291" s="1576"/>
      <c r="M3291" s="1576"/>
      <c r="N3291" s="1576">
        <v>0</v>
      </c>
      <c r="O3291" s="1576"/>
      <c r="P3291" s="1576"/>
      <c r="Q3291" s="1576">
        <v>0</v>
      </c>
      <c r="R3291" s="1960"/>
    </row>
    <row r="3292" spans="3:18">
      <c r="C3292" s="1539">
        <v>46</v>
      </c>
      <c r="D3292" s="1574" t="s">
        <v>7353</v>
      </c>
      <c r="E3292" s="1575">
        <v>7</v>
      </c>
      <c r="F3292" s="1541" t="s">
        <v>4338</v>
      </c>
      <c r="G3292" s="1575">
        <v>2</v>
      </c>
      <c r="H3292" s="1541" t="s">
        <v>6481</v>
      </c>
      <c r="I3292" s="1576">
        <v>51.255000000000003</v>
      </c>
      <c r="J3292" s="1576">
        <v>42.900000000000006</v>
      </c>
      <c r="K3292" s="1576">
        <v>29.266604999999998</v>
      </c>
      <c r="L3292" s="1576"/>
      <c r="M3292" s="1576"/>
      <c r="N3292" s="1576">
        <v>0</v>
      </c>
      <c r="O3292" s="1576"/>
      <c r="P3292" s="1576"/>
      <c r="Q3292" s="1576">
        <v>0</v>
      </c>
      <c r="R3292" s="1960"/>
    </row>
    <row r="3293" spans="3:18">
      <c r="C3293" s="1539">
        <v>47</v>
      </c>
      <c r="D3293" s="1574" t="s">
        <v>7354</v>
      </c>
      <c r="E3293" s="1575">
        <v>7</v>
      </c>
      <c r="F3293" s="1541" t="s">
        <v>4338</v>
      </c>
      <c r="G3293" s="1575">
        <v>1</v>
      </c>
      <c r="H3293" s="1541" t="s">
        <v>6481</v>
      </c>
      <c r="I3293" s="1576">
        <v>28.434419999999999</v>
      </c>
      <c r="J3293" s="1576">
        <v>42.900000000000006</v>
      </c>
      <c r="K3293" s="1576">
        <v>16.236053819999999</v>
      </c>
      <c r="L3293" s="1576"/>
      <c r="M3293" s="1576"/>
      <c r="N3293" s="1576">
        <v>0</v>
      </c>
      <c r="O3293" s="1576"/>
      <c r="P3293" s="1576"/>
      <c r="Q3293" s="1576">
        <v>0</v>
      </c>
      <c r="R3293" s="1960"/>
    </row>
    <row r="3294" spans="3:18">
      <c r="C3294" s="1539">
        <v>48</v>
      </c>
      <c r="D3294" s="1574" t="s">
        <v>7354</v>
      </c>
      <c r="E3294" s="1575">
        <v>7</v>
      </c>
      <c r="F3294" s="1541" t="s">
        <v>4338</v>
      </c>
      <c r="G3294" s="1575">
        <v>1</v>
      </c>
      <c r="H3294" s="1541" t="s">
        <v>6481</v>
      </c>
      <c r="I3294" s="1576">
        <v>28.434419999999999</v>
      </c>
      <c r="J3294" s="1576">
        <v>42.900000000000006</v>
      </c>
      <c r="K3294" s="1576">
        <v>16.236053819999999</v>
      </c>
      <c r="L3294" s="1576"/>
      <c r="M3294" s="1576"/>
      <c r="N3294" s="1576">
        <v>0</v>
      </c>
      <c r="O3294" s="1576"/>
      <c r="P3294" s="1576"/>
      <c r="Q3294" s="1576">
        <v>0</v>
      </c>
      <c r="R3294" s="1960"/>
    </row>
    <row r="3295" spans="3:18">
      <c r="C3295" s="1539">
        <v>49</v>
      </c>
      <c r="D3295" s="1574" t="s">
        <v>7355</v>
      </c>
      <c r="E3295" s="1575">
        <v>7</v>
      </c>
      <c r="F3295" s="1541" t="s">
        <v>2658</v>
      </c>
      <c r="G3295" s="1575">
        <v>2</v>
      </c>
      <c r="H3295" s="1541" t="s">
        <v>6481</v>
      </c>
      <c r="I3295" s="1576">
        <v>4940</v>
      </c>
      <c r="J3295" s="1576">
        <v>42.900000000000006</v>
      </c>
      <c r="K3295" s="1576">
        <v>2820.74</v>
      </c>
      <c r="L3295" s="1576"/>
      <c r="M3295" s="1576"/>
      <c r="N3295" s="1576">
        <v>0</v>
      </c>
      <c r="O3295" s="1576">
        <v>1</v>
      </c>
      <c r="P3295" s="1576">
        <v>3978</v>
      </c>
      <c r="Q3295" s="1576">
        <v>3978</v>
      </c>
      <c r="R3295" s="1960"/>
    </row>
    <row r="3296" spans="3:18">
      <c r="C3296" s="1539">
        <v>50</v>
      </c>
      <c r="D3296" s="1574" t="s">
        <v>7356</v>
      </c>
      <c r="E3296" s="1575">
        <v>7</v>
      </c>
      <c r="F3296" s="1541" t="s">
        <v>4338</v>
      </c>
      <c r="G3296" s="1575">
        <v>3</v>
      </c>
      <c r="H3296" s="1541" t="s">
        <v>6481</v>
      </c>
      <c r="I3296" s="1576">
        <v>65.7</v>
      </c>
      <c r="J3296" s="1576">
        <v>42.900000000000006</v>
      </c>
      <c r="K3296" s="1576">
        <v>37.514699999999998</v>
      </c>
      <c r="L3296" s="1576"/>
      <c r="M3296" s="1576"/>
      <c r="N3296" s="1576">
        <v>0</v>
      </c>
      <c r="O3296" s="1576">
        <v>10</v>
      </c>
      <c r="P3296" s="1576">
        <v>45.82</v>
      </c>
      <c r="Q3296" s="1576">
        <v>458.2</v>
      </c>
      <c r="R3296" s="1960"/>
    </row>
    <row r="3297" spans="1:18">
      <c r="C3297" s="1539">
        <v>51</v>
      </c>
      <c r="D3297" s="1574" t="s">
        <v>7357</v>
      </c>
      <c r="E3297" s="1575">
        <v>7</v>
      </c>
      <c r="F3297" s="1541" t="s">
        <v>4338</v>
      </c>
      <c r="G3297" s="1575">
        <v>3</v>
      </c>
      <c r="H3297" s="1541" t="s">
        <v>6481</v>
      </c>
      <c r="I3297" s="1576">
        <v>79.92</v>
      </c>
      <c r="J3297" s="1576">
        <v>42.900000000000006</v>
      </c>
      <c r="K3297" s="1576">
        <v>45.634319999999995</v>
      </c>
      <c r="L3297" s="1576"/>
      <c r="M3297" s="1576"/>
      <c r="N3297" s="1576">
        <v>0</v>
      </c>
      <c r="O3297" s="1576"/>
      <c r="P3297" s="1576"/>
      <c r="Q3297" s="1576">
        <v>0</v>
      </c>
      <c r="R3297" s="1960"/>
    </row>
    <row r="3298" spans="1:18" ht="27">
      <c r="C3298" s="1539">
        <v>52</v>
      </c>
      <c r="D3298" s="1574" t="s">
        <v>2492</v>
      </c>
      <c r="E3298" s="1575">
        <v>7</v>
      </c>
      <c r="F3298" s="1541"/>
      <c r="G3298" s="1575">
        <v>0</v>
      </c>
      <c r="H3298" s="1541">
        <v>0</v>
      </c>
      <c r="I3298" s="1576"/>
      <c r="J3298" s="1576">
        <v>100</v>
      </c>
      <c r="K3298" s="1576">
        <v>0</v>
      </c>
      <c r="L3298" s="1576"/>
      <c r="M3298" s="1576"/>
      <c r="N3298" s="1576">
        <v>0</v>
      </c>
      <c r="O3298" s="1576"/>
      <c r="P3298" s="1576"/>
      <c r="Q3298" s="1576">
        <v>0</v>
      </c>
      <c r="R3298" s="1960"/>
    </row>
    <row r="3299" spans="1:18">
      <c r="C3299" s="1544">
        <v>1</v>
      </c>
      <c r="D3299" s="1546" t="s">
        <v>7005</v>
      </c>
      <c r="E3299" s="1546">
        <v>7</v>
      </c>
      <c r="F3299" s="1547" t="s">
        <v>550</v>
      </c>
      <c r="G3299" s="1546">
        <v>5</v>
      </c>
      <c r="H3299" s="1546">
        <v>2022</v>
      </c>
      <c r="I3299" s="1548">
        <v>229.09</v>
      </c>
      <c r="J3299" s="1546">
        <v>28.6</v>
      </c>
      <c r="K3299" s="1548">
        <v>163.57025999999999</v>
      </c>
      <c r="L3299" s="1548"/>
      <c r="M3299" s="1548"/>
      <c r="N3299" s="1549">
        <v>0</v>
      </c>
      <c r="O3299" s="1546"/>
      <c r="P3299" s="1548"/>
      <c r="Q3299" s="1549">
        <v>0</v>
      </c>
      <c r="R3299" s="1961" t="s">
        <v>7358</v>
      </c>
    </row>
    <row r="3300" spans="1:18">
      <c r="C3300" s="1544">
        <v>2</v>
      </c>
      <c r="D3300" s="1546" t="s">
        <v>3464</v>
      </c>
      <c r="E3300" s="1546">
        <v>7</v>
      </c>
      <c r="F3300" s="1547" t="s">
        <v>550</v>
      </c>
      <c r="G3300" s="1546"/>
      <c r="H3300" s="1546"/>
      <c r="I3300" s="1548"/>
      <c r="J3300" s="1546"/>
      <c r="K3300" s="1548"/>
      <c r="L3300" s="1548"/>
      <c r="M3300" s="1548"/>
      <c r="N3300" s="1549"/>
      <c r="O3300" s="1546">
        <v>30</v>
      </c>
      <c r="P3300" s="1548">
        <v>45.82</v>
      </c>
      <c r="Q3300" s="1549">
        <v>1374.6</v>
      </c>
      <c r="R3300" s="1961"/>
    </row>
    <row r="3301" spans="1:18" ht="30" customHeight="1">
      <c r="A3301" s="1577"/>
      <c r="B3301" s="1577"/>
      <c r="C3301" s="1578">
        <v>619</v>
      </c>
      <c r="D3301" s="1416" t="s">
        <v>2324</v>
      </c>
      <c r="E3301" s="1077">
        <v>8</v>
      </c>
      <c r="F3301" s="111"/>
      <c r="G3301" s="1417">
        <f>SUM(G3302:G3530)</f>
        <v>870</v>
      </c>
      <c r="H3301" s="106"/>
      <c r="I3301" s="109"/>
      <c r="J3301" s="1418">
        <v>12.5</v>
      </c>
      <c r="K3301" s="109"/>
      <c r="L3301" s="1417">
        <f>SUM(L3302:L3530)</f>
        <v>11</v>
      </c>
      <c r="M3301" s="106"/>
      <c r="N3301" s="1417">
        <f>SUM(N3302:N3530)</f>
        <v>21678</v>
      </c>
      <c r="O3301" s="1417">
        <f>SUM(O3302:O3530)</f>
        <v>2</v>
      </c>
      <c r="P3301" s="109"/>
      <c r="Q3301" s="1417">
        <f>SUM(Q3302:Q3530)</f>
        <v>7956</v>
      </c>
    </row>
    <row r="3302" spans="1:18" ht="14.25">
      <c r="C3302" s="138"/>
      <c r="D3302" s="112" t="s">
        <v>2318</v>
      </c>
      <c r="E3302" s="112"/>
      <c r="F3302" s="111"/>
      <c r="G3302" s="106"/>
      <c r="H3302" s="106"/>
      <c r="I3302" s="109"/>
      <c r="J3302" s="106">
        <f t="shared" ref="J3302:J3365" si="66">IF(($J$14-H3302)*J$3301&gt;100,100,($J$14-H3302)*J$3301)</f>
        <v>100</v>
      </c>
      <c r="K3302" s="109">
        <f>IF(J3302=100,0,I3302-I3302*J3302%)</f>
        <v>0</v>
      </c>
      <c r="L3302" s="106"/>
      <c r="M3302" s="106"/>
      <c r="N3302" s="74">
        <f>+L3302*M3302</f>
        <v>0</v>
      </c>
      <c r="O3302" s="106"/>
      <c r="P3302" s="109"/>
      <c r="Q3302" s="74">
        <f>+O3302*P3302</f>
        <v>0</v>
      </c>
    </row>
    <row r="3303" spans="1:18">
      <c r="C3303" s="1428">
        <v>1</v>
      </c>
      <c r="D3303" s="1429" t="s">
        <v>5070</v>
      </c>
      <c r="E3303" s="1429">
        <v>8</v>
      </c>
      <c r="F3303" s="1558" t="s">
        <v>550</v>
      </c>
      <c r="G3303" s="1429">
        <v>2</v>
      </c>
      <c r="H3303" s="1429">
        <v>2006</v>
      </c>
      <c r="I3303" s="1579">
        <v>2697.5840400000002</v>
      </c>
      <c r="J3303" s="1429">
        <f t="shared" si="66"/>
        <v>100</v>
      </c>
      <c r="K3303" s="1430">
        <f t="shared" ref="K3303:K3366" si="67">IF(J3303=100,0,I3303-I3303*J3303%)</f>
        <v>0</v>
      </c>
      <c r="L3303" s="1429"/>
      <c r="M3303" s="1429"/>
      <c r="N3303" s="1431">
        <f t="shared" ref="N3303:N3366" si="68">+L3303*M3303</f>
        <v>0</v>
      </c>
      <c r="O3303" s="1429"/>
      <c r="P3303" s="1430"/>
      <c r="Q3303" s="1431">
        <f t="shared" ref="Q3303:Q3366" si="69">+O3303*P3303</f>
        <v>0</v>
      </c>
      <c r="R3303" s="1962" t="s">
        <v>6724</v>
      </c>
    </row>
    <row r="3304" spans="1:18">
      <c r="C3304" s="1428">
        <v>2</v>
      </c>
      <c r="D3304" s="1429" t="s">
        <v>5071</v>
      </c>
      <c r="E3304" s="1429">
        <v>8</v>
      </c>
      <c r="F3304" s="1558" t="s">
        <v>550</v>
      </c>
      <c r="G3304" s="1429">
        <v>1</v>
      </c>
      <c r="H3304" s="1429">
        <v>2006</v>
      </c>
      <c r="I3304" s="1579">
        <v>863.82027000000005</v>
      </c>
      <c r="J3304" s="1429">
        <f t="shared" si="66"/>
        <v>100</v>
      </c>
      <c r="K3304" s="1430">
        <f t="shared" si="67"/>
        <v>0</v>
      </c>
      <c r="L3304" s="1429"/>
      <c r="M3304" s="1429"/>
      <c r="N3304" s="1431">
        <f t="shared" si="68"/>
        <v>0</v>
      </c>
      <c r="O3304" s="1429"/>
      <c r="P3304" s="1430"/>
      <c r="Q3304" s="1431">
        <f t="shared" si="69"/>
        <v>0</v>
      </c>
      <c r="R3304" s="1962"/>
    </row>
    <row r="3305" spans="1:18">
      <c r="C3305" s="1428">
        <v>3</v>
      </c>
      <c r="D3305" s="1429" t="s">
        <v>5072</v>
      </c>
      <c r="E3305" s="1429">
        <v>8</v>
      </c>
      <c r="F3305" s="1558" t="s">
        <v>550</v>
      </c>
      <c r="G3305" s="1429">
        <v>1</v>
      </c>
      <c r="H3305" s="1429">
        <v>2006</v>
      </c>
      <c r="I3305" s="1579">
        <v>2355.63141</v>
      </c>
      <c r="J3305" s="1429">
        <f t="shared" si="66"/>
        <v>100</v>
      </c>
      <c r="K3305" s="1430">
        <f t="shared" si="67"/>
        <v>0</v>
      </c>
      <c r="L3305" s="1429"/>
      <c r="M3305" s="1429"/>
      <c r="N3305" s="1431">
        <f t="shared" si="68"/>
        <v>0</v>
      </c>
      <c r="O3305" s="1429"/>
      <c r="P3305" s="1430"/>
      <c r="Q3305" s="1431">
        <f t="shared" si="69"/>
        <v>0</v>
      </c>
      <c r="R3305" s="1962"/>
    </row>
    <row r="3306" spans="1:18">
      <c r="C3306" s="1428">
        <v>4</v>
      </c>
      <c r="D3306" s="1429" t="s">
        <v>5073</v>
      </c>
      <c r="E3306" s="1429">
        <v>8</v>
      </c>
      <c r="F3306" s="1558" t="s">
        <v>550</v>
      </c>
      <c r="G3306" s="1429">
        <v>18</v>
      </c>
      <c r="H3306" s="1429">
        <v>2006</v>
      </c>
      <c r="I3306" s="1579">
        <v>609.35274000000004</v>
      </c>
      <c r="J3306" s="1429">
        <f t="shared" si="66"/>
        <v>100</v>
      </c>
      <c r="K3306" s="1430">
        <f t="shared" si="67"/>
        <v>0</v>
      </c>
      <c r="L3306" s="1429"/>
      <c r="M3306" s="1429"/>
      <c r="N3306" s="1431">
        <f t="shared" si="68"/>
        <v>0</v>
      </c>
      <c r="O3306" s="1429"/>
      <c r="P3306" s="1430"/>
      <c r="Q3306" s="1431">
        <f t="shared" si="69"/>
        <v>0</v>
      </c>
      <c r="R3306" s="1962"/>
    </row>
    <row r="3307" spans="1:18">
      <c r="C3307" s="1428">
        <v>5</v>
      </c>
      <c r="D3307" s="1429" t="s">
        <v>5074</v>
      </c>
      <c r="E3307" s="1429">
        <v>8</v>
      </c>
      <c r="F3307" s="1558" t="s">
        <v>550</v>
      </c>
      <c r="G3307" s="1429">
        <v>1</v>
      </c>
      <c r="H3307" s="1429">
        <v>2006</v>
      </c>
      <c r="I3307" s="1579">
        <v>1025.85789</v>
      </c>
      <c r="J3307" s="1429">
        <f t="shared" si="66"/>
        <v>100</v>
      </c>
      <c r="K3307" s="1430">
        <f t="shared" si="67"/>
        <v>0</v>
      </c>
      <c r="L3307" s="1429"/>
      <c r="M3307" s="1429"/>
      <c r="N3307" s="1431">
        <f t="shared" si="68"/>
        <v>0</v>
      </c>
      <c r="O3307" s="1429"/>
      <c r="P3307" s="1430"/>
      <c r="Q3307" s="1431">
        <f t="shared" si="69"/>
        <v>0</v>
      </c>
      <c r="R3307" s="1962"/>
    </row>
    <row r="3308" spans="1:18">
      <c r="C3308" s="1428">
        <v>6</v>
      </c>
      <c r="D3308" s="1429" t="s">
        <v>5075</v>
      </c>
      <c r="E3308" s="1429">
        <v>8</v>
      </c>
      <c r="F3308" s="1558" t="s">
        <v>550</v>
      </c>
      <c r="G3308" s="1429">
        <v>2</v>
      </c>
      <c r="H3308" s="1429">
        <v>2006</v>
      </c>
      <c r="I3308" s="1579">
        <v>241.15457999999998</v>
      </c>
      <c r="J3308" s="1429">
        <f t="shared" si="66"/>
        <v>100</v>
      </c>
      <c r="K3308" s="1430">
        <f t="shared" si="67"/>
        <v>0</v>
      </c>
      <c r="L3308" s="1429"/>
      <c r="M3308" s="1429"/>
      <c r="N3308" s="1431">
        <f t="shared" si="68"/>
        <v>0</v>
      </c>
      <c r="O3308" s="1429"/>
      <c r="P3308" s="1430"/>
      <c r="Q3308" s="1431">
        <f t="shared" si="69"/>
        <v>0</v>
      </c>
      <c r="R3308" s="1962"/>
    </row>
    <row r="3309" spans="1:18">
      <c r="C3309" s="1428">
        <v>7</v>
      </c>
      <c r="D3309" s="1429" t="s">
        <v>5076</v>
      </c>
      <c r="E3309" s="1429">
        <v>8</v>
      </c>
      <c r="F3309" s="1558" t="s">
        <v>550</v>
      </c>
      <c r="G3309" s="1429">
        <v>1</v>
      </c>
      <c r="H3309" s="1429">
        <v>2006</v>
      </c>
      <c r="I3309" s="1579">
        <v>4219.0640400000002</v>
      </c>
      <c r="J3309" s="1429">
        <f t="shared" si="66"/>
        <v>100</v>
      </c>
      <c r="K3309" s="1430">
        <f t="shared" si="67"/>
        <v>0</v>
      </c>
      <c r="L3309" s="1429"/>
      <c r="M3309" s="1429"/>
      <c r="N3309" s="1431">
        <f t="shared" si="68"/>
        <v>0</v>
      </c>
      <c r="O3309" s="1429"/>
      <c r="P3309" s="1430"/>
      <c r="Q3309" s="1431">
        <f t="shared" si="69"/>
        <v>0</v>
      </c>
      <c r="R3309" s="1962"/>
    </row>
    <row r="3310" spans="1:18">
      <c r="C3310" s="1428">
        <v>8</v>
      </c>
      <c r="D3310" s="1429" t="s">
        <v>5077</v>
      </c>
      <c r="E3310" s="1429">
        <v>8</v>
      </c>
      <c r="F3310" s="1558" t="s">
        <v>550</v>
      </c>
      <c r="G3310" s="1429">
        <v>1</v>
      </c>
      <c r="H3310" s="1429">
        <v>2006</v>
      </c>
      <c r="I3310" s="1579">
        <v>3743.6015400000001</v>
      </c>
      <c r="J3310" s="1429">
        <f t="shared" si="66"/>
        <v>100</v>
      </c>
      <c r="K3310" s="1430">
        <f t="shared" si="67"/>
        <v>0</v>
      </c>
      <c r="L3310" s="1429"/>
      <c r="M3310" s="1429"/>
      <c r="N3310" s="1431">
        <f t="shared" si="68"/>
        <v>0</v>
      </c>
      <c r="O3310" s="1429"/>
      <c r="P3310" s="1430"/>
      <c r="Q3310" s="1431">
        <f t="shared" si="69"/>
        <v>0</v>
      </c>
      <c r="R3310" s="1962"/>
    </row>
    <row r="3311" spans="1:18">
      <c r="C3311" s="1428">
        <v>9</v>
      </c>
      <c r="D3311" s="1429" t="s">
        <v>5078</v>
      </c>
      <c r="E3311" s="1429">
        <v>8</v>
      </c>
      <c r="F3311" s="1558" t="s">
        <v>550</v>
      </c>
      <c r="G3311" s="1429">
        <v>1</v>
      </c>
      <c r="H3311" s="1429">
        <v>2006</v>
      </c>
      <c r="I3311" s="1579">
        <v>1675.14948</v>
      </c>
      <c r="J3311" s="1429">
        <f t="shared" si="66"/>
        <v>100</v>
      </c>
      <c r="K3311" s="1430">
        <f t="shared" si="67"/>
        <v>0</v>
      </c>
      <c r="L3311" s="1429"/>
      <c r="M3311" s="1429"/>
      <c r="N3311" s="1431">
        <f t="shared" si="68"/>
        <v>0</v>
      </c>
      <c r="O3311" s="1429"/>
      <c r="P3311" s="1430"/>
      <c r="Q3311" s="1431">
        <f t="shared" si="69"/>
        <v>0</v>
      </c>
      <c r="R3311" s="1962"/>
    </row>
    <row r="3312" spans="1:18">
      <c r="C3312" s="1428">
        <v>10</v>
      </c>
      <c r="D3312" s="1429" t="s">
        <v>5079</v>
      </c>
      <c r="E3312" s="1429">
        <v>8</v>
      </c>
      <c r="F3312" s="1558" t="s">
        <v>550</v>
      </c>
      <c r="G3312" s="1429">
        <v>1</v>
      </c>
      <c r="H3312" s="1429">
        <v>2006</v>
      </c>
      <c r="I3312" s="1579">
        <v>485.83875</v>
      </c>
      <c r="J3312" s="1429">
        <f t="shared" si="66"/>
        <v>100</v>
      </c>
      <c r="K3312" s="1430">
        <f t="shared" si="67"/>
        <v>0</v>
      </c>
      <c r="L3312" s="1429"/>
      <c r="M3312" s="1429"/>
      <c r="N3312" s="1431">
        <f t="shared" si="68"/>
        <v>0</v>
      </c>
      <c r="O3312" s="1429"/>
      <c r="P3312" s="1430"/>
      <c r="Q3312" s="1431">
        <f t="shared" si="69"/>
        <v>0</v>
      </c>
      <c r="R3312" s="1962"/>
    </row>
    <row r="3313" spans="3:18">
      <c r="C3313" s="1428">
        <v>11</v>
      </c>
      <c r="D3313" s="1429" t="s">
        <v>5080</v>
      </c>
      <c r="E3313" s="1429">
        <v>8</v>
      </c>
      <c r="F3313" s="1558" t="s">
        <v>550</v>
      </c>
      <c r="G3313" s="1429">
        <v>1</v>
      </c>
      <c r="H3313" s="1429">
        <v>2006</v>
      </c>
      <c r="I3313" s="1579">
        <v>375.334</v>
      </c>
      <c r="J3313" s="1429">
        <f t="shared" si="66"/>
        <v>100</v>
      </c>
      <c r="K3313" s="1430">
        <f t="shared" si="67"/>
        <v>0</v>
      </c>
      <c r="L3313" s="1429"/>
      <c r="M3313" s="1429"/>
      <c r="N3313" s="1431">
        <f t="shared" si="68"/>
        <v>0</v>
      </c>
      <c r="O3313" s="1429"/>
      <c r="P3313" s="1430"/>
      <c r="Q3313" s="1431">
        <f t="shared" si="69"/>
        <v>0</v>
      </c>
      <c r="R3313" s="1962"/>
    </row>
    <row r="3314" spans="3:18">
      <c r="C3314" s="1428">
        <v>12</v>
      </c>
      <c r="D3314" s="1429" t="s">
        <v>5081</v>
      </c>
      <c r="E3314" s="1429">
        <v>8</v>
      </c>
      <c r="F3314" s="1558" t="s">
        <v>550</v>
      </c>
      <c r="G3314" s="1429">
        <v>2</v>
      </c>
      <c r="H3314" s="1429">
        <v>2007</v>
      </c>
      <c r="I3314" s="1579">
        <v>5580</v>
      </c>
      <c r="J3314" s="1429">
        <f t="shared" si="66"/>
        <v>100</v>
      </c>
      <c r="K3314" s="1430">
        <f t="shared" si="67"/>
        <v>0</v>
      </c>
      <c r="L3314" s="1429"/>
      <c r="M3314" s="1429"/>
      <c r="N3314" s="1431">
        <f t="shared" si="68"/>
        <v>0</v>
      </c>
      <c r="O3314" s="1429"/>
      <c r="P3314" s="1430"/>
      <c r="Q3314" s="1431">
        <f t="shared" si="69"/>
        <v>0</v>
      </c>
      <c r="R3314" s="1962"/>
    </row>
    <row r="3315" spans="3:18">
      <c r="C3315" s="1428">
        <v>13</v>
      </c>
      <c r="D3315" s="1429" t="s">
        <v>5082</v>
      </c>
      <c r="E3315" s="1429">
        <v>8</v>
      </c>
      <c r="F3315" s="1558" t="s">
        <v>550</v>
      </c>
      <c r="G3315" s="1429">
        <v>1</v>
      </c>
      <c r="H3315" s="1429">
        <v>2007</v>
      </c>
      <c r="I3315" s="1579">
        <v>619</v>
      </c>
      <c r="J3315" s="1429">
        <f t="shared" si="66"/>
        <v>100</v>
      </c>
      <c r="K3315" s="1430">
        <f t="shared" si="67"/>
        <v>0</v>
      </c>
      <c r="L3315" s="1429"/>
      <c r="M3315" s="1429"/>
      <c r="N3315" s="1431">
        <f t="shared" si="68"/>
        <v>0</v>
      </c>
      <c r="O3315" s="1429"/>
      <c r="P3315" s="1430"/>
      <c r="Q3315" s="1431">
        <f t="shared" si="69"/>
        <v>0</v>
      </c>
      <c r="R3315" s="1962"/>
    </row>
    <row r="3316" spans="3:18">
      <c r="C3316" s="1428">
        <v>14</v>
      </c>
      <c r="D3316" s="1429" t="s">
        <v>5083</v>
      </c>
      <c r="E3316" s="1429">
        <v>8</v>
      </c>
      <c r="F3316" s="1558" t="s">
        <v>550</v>
      </c>
      <c r="G3316" s="1429">
        <v>1</v>
      </c>
      <c r="H3316" s="1429">
        <v>2007</v>
      </c>
      <c r="I3316" s="1579">
        <v>1844.518</v>
      </c>
      <c r="J3316" s="1429">
        <f t="shared" si="66"/>
        <v>100</v>
      </c>
      <c r="K3316" s="1430">
        <f t="shared" si="67"/>
        <v>0</v>
      </c>
      <c r="L3316" s="1429"/>
      <c r="M3316" s="1429"/>
      <c r="N3316" s="1431">
        <f t="shared" si="68"/>
        <v>0</v>
      </c>
      <c r="O3316" s="1429"/>
      <c r="P3316" s="1430"/>
      <c r="Q3316" s="1431">
        <f t="shared" si="69"/>
        <v>0</v>
      </c>
      <c r="R3316" s="1962"/>
    </row>
    <row r="3317" spans="3:18">
      <c r="C3317" s="1428">
        <v>15</v>
      </c>
      <c r="D3317" s="1429" t="s">
        <v>5084</v>
      </c>
      <c r="E3317" s="1429">
        <v>8</v>
      </c>
      <c r="F3317" s="1558" t="s">
        <v>550</v>
      </c>
      <c r="G3317" s="1429">
        <v>2</v>
      </c>
      <c r="H3317" s="1429">
        <v>2007</v>
      </c>
      <c r="I3317" s="1579">
        <v>2279.88</v>
      </c>
      <c r="J3317" s="1429">
        <f t="shared" si="66"/>
        <v>100</v>
      </c>
      <c r="K3317" s="1430">
        <f t="shared" si="67"/>
        <v>0</v>
      </c>
      <c r="L3317" s="1429"/>
      <c r="M3317" s="1429"/>
      <c r="N3317" s="1431">
        <f t="shared" si="68"/>
        <v>0</v>
      </c>
      <c r="O3317" s="1429"/>
      <c r="P3317" s="1430"/>
      <c r="Q3317" s="1431">
        <f t="shared" si="69"/>
        <v>0</v>
      </c>
      <c r="R3317" s="1962"/>
    </row>
    <row r="3318" spans="3:18">
      <c r="C3318" s="1428">
        <v>16</v>
      </c>
      <c r="D3318" s="1429" t="s">
        <v>5085</v>
      </c>
      <c r="E3318" s="1429">
        <v>8</v>
      </c>
      <c r="F3318" s="1558" t="s">
        <v>550</v>
      </c>
      <c r="G3318" s="1429">
        <v>1</v>
      </c>
      <c r="H3318" s="1429">
        <v>2007</v>
      </c>
      <c r="I3318" s="1579">
        <v>2433.6590000000001</v>
      </c>
      <c r="J3318" s="1429">
        <f t="shared" si="66"/>
        <v>100</v>
      </c>
      <c r="K3318" s="1430">
        <f t="shared" si="67"/>
        <v>0</v>
      </c>
      <c r="L3318" s="1429"/>
      <c r="M3318" s="1429"/>
      <c r="N3318" s="1431">
        <f t="shared" si="68"/>
        <v>0</v>
      </c>
      <c r="O3318" s="1429"/>
      <c r="P3318" s="1430"/>
      <c r="Q3318" s="1431">
        <f t="shared" si="69"/>
        <v>0</v>
      </c>
      <c r="R3318" s="1962"/>
    </row>
    <row r="3319" spans="3:18">
      <c r="C3319" s="1428">
        <v>17</v>
      </c>
      <c r="D3319" s="1429" t="s">
        <v>5086</v>
      </c>
      <c r="E3319" s="1429">
        <v>8</v>
      </c>
      <c r="F3319" s="1558" t="s">
        <v>550</v>
      </c>
      <c r="G3319" s="1429">
        <v>1</v>
      </c>
      <c r="H3319" s="1429">
        <v>2007</v>
      </c>
      <c r="I3319" s="1579">
        <v>2291.424</v>
      </c>
      <c r="J3319" s="1429">
        <f t="shared" si="66"/>
        <v>100</v>
      </c>
      <c r="K3319" s="1430">
        <f t="shared" si="67"/>
        <v>0</v>
      </c>
      <c r="L3319" s="1429"/>
      <c r="M3319" s="1429"/>
      <c r="N3319" s="1431">
        <f t="shared" si="68"/>
        <v>0</v>
      </c>
      <c r="O3319" s="1429"/>
      <c r="P3319" s="1430"/>
      <c r="Q3319" s="1431">
        <f t="shared" si="69"/>
        <v>0</v>
      </c>
      <c r="R3319" s="1962"/>
    </row>
    <row r="3320" spans="3:18">
      <c r="C3320" s="1428">
        <v>18</v>
      </c>
      <c r="D3320" s="1429" t="s">
        <v>5088</v>
      </c>
      <c r="E3320" s="1429">
        <v>8</v>
      </c>
      <c r="F3320" s="1558" t="s">
        <v>550</v>
      </c>
      <c r="G3320" s="1429">
        <v>1</v>
      </c>
      <c r="H3320" s="1429">
        <v>2007</v>
      </c>
      <c r="I3320" s="1579">
        <v>2315.7489999999998</v>
      </c>
      <c r="J3320" s="1429">
        <f t="shared" si="66"/>
        <v>100</v>
      </c>
      <c r="K3320" s="1430">
        <f t="shared" si="67"/>
        <v>0</v>
      </c>
      <c r="L3320" s="1429"/>
      <c r="M3320" s="1429"/>
      <c r="N3320" s="1431">
        <f t="shared" si="68"/>
        <v>0</v>
      </c>
      <c r="O3320" s="1429"/>
      <c r="P3320" s="1430"/>
      <c r="Q3320" s="1431">
        <f t="shared" si="69"/>
        <v>0</v>
      </c>
      <c r="R3320" s="1962"/>
    </row>
    <row r="3321" spans="3:18">
      <c r="C3321" s="1428">
        <v>19</v>
      </c>
      <c r="D3321" s="1429" t="s">
        <v>5090</v>
      </c>
      <c r="E3321" s="1429">
        <v>8</v>
      </c>
      <c r="F3321" s="1558" t="s">
        <v>550</v>
      </c>
      <c r="G3321" s="1429">
        <v>1</v>
      </c>
      <c r="H3321" s="1429">
        <v>2007</v>
      </c>
      <c r="I3321" s="1579">
        <v>525</v>
      </c>
      <c r="J3321" s="1429">
        <f t="shared" si="66"/>
        <v>100</v>
      </c>
      <c r="K3321" s="1430">
        <f t="shared" si="67"/>
        <v>0</v>
      </c>
      <c r="L3321" s="1429"/>
      <c r="M3321" s="1429"/>
      <c r="N3321" s="1431">
        <f t="shared" si="68"/>
        <v>0</v>
      </c>
      <c r="O3321" s="1429"/>
      <c r="P3321" s="1430"/>
      <c r="Q3321" s="1431">
        <f t="shared" si="69"/>
        <v>0</v>
      </c>
      <c r="R3321" s="1962"/>
    </row>
    <row r="3322" spans="3:18">
      <c r="C3322" s="1428">
        <v>20</v>
      </c>
      <c r="D3322" s="1429" t="s">
        <v>5091</v>
      </c>
      <c r="E3322" s="1429">
        <v>8</v>
      </c>
      <c r="F3322" s="1558" t="s">
        <v>550</v>
      </c>
      <c r="G3322" s="1429">
        <v>1</v>
      </c>
      <c r="H3322" s="1429">
        <v>2007</v>
      </c>
      <c r="I3322" s="1579">
        <v>618</v>
      </c>
      <c r="J3322" s="1429">
        <f t="shared" si="66"/>
        <v>100</v>
      </c>
      <c r="K3322" s="1430">
        <f t="shared" si="67"/>
        <v>0</v>
      </c>
      <c r="L3322" s="1429"/>
      <c r="M3322" s="1429"/>
      <c r="N3322" s="1431">
        <f t="shared" si="68"/>
        <v>0</v>
      </c>
      <c r="O3322" s="1429"/>
      <c r="P3322" s="1430"/>
      <c r="Q3322" s="1431">
        <f t="shared" si="69"/>
        <v>0</v>
      </c>
      <c r="R3322" s="1962"/>
    </row>
    <row r="3323" spans="3:18">
      <c r="C3323" s="1428">
        <v>21</v>
      </c>
      <c r="D3323" s="1429" t="s">
        <v>5092</v>
      </c>
      <c r="E3323" s="1429">
        <v>8</v>
      </c>
      <c r="F3323" s="1558" t="s">
        <v>550</v>
      </c>
      <c r="G3323" s="1429">
        <v>3</v>
      </c>
      <c r="H3323" s="1429">
        <v>2007</v>
      </c>
      <c r="I3323" s="1579">
        <v>1152.72</v>
      </c>
      <c r="J3323" s="1429">
        <f t="shared" si="66"/>
        <v>100</v>
      </c>
      <c r="K3323" s="1430">
        <f t="shared" si="67"/>
        <v>0</v>
      </c>
      <c r="L3323" s="1429"/>
      <c r="M3323" s="1429"/>
      <c r="N3323" s="1431">
        <f t="shared" si="68"/>
        <v>0</v>
      </c>
      <c r="O3323" s="1429"/>
      <c r="P3323" s="1430"/>
      <c r="Q3323" s="1431">
        <f t="shared" si="69"/>
        <v>0</v>
      </c>
      <c r="R3323" s="1962"/>
    </row>
    <row r="3324" spans="3:18">
      <c r="C3324" s="1428">
        <v>22</v>
      </c>
      <c r="D3324" s="1429" t="s">
        <v>5093</v>
      </c>
      <c r="E3324" s="1429">
        <v>8</v>
      </c>
      <c r="F3324" s="1558" t="s">
        <v>550</v>
      </c>
      <c r="G3324" s="1429">
        <v>1</v>
      </c>
      <c r="H3324" s="1429">
        <v>2007</v>
      </c>
      <c r="I3324" s="1579">
        <v>119.14700000000001</v>
      </c>
      <c r="J3324" s="1429">
        <f t="shared" si="66"/>
        <v>100</v>
      </c>
      <c r="K3324" s="1430">
        <f t="shared" si="67"/>
        <v>0</v>
      </c>
      <c r="L3324" s="1429"/>
      <c r="M3324" s="1429"/>
      <c r="N3324" s="1431">
        <f t="shared" si="68"/>
        <v>0</v>
      </c>
      <c r="O3324" s="1429"/>
      <c r="P3324" s="1430"/>
      <c r="Q3324" s="1431">
        <f t="shared" si="69"/>
        <v>0</v>
      </c>
      <c r="R3324" s="1962"/>
    </row>
    <row r="3325" spans="3:18">
      <c r="C3325" s="1428">
        <v>23</v>
      </c>
      <c r="D3325" s="1429" t="s">
        <v>5094</v>
      </c>
      <c r="E3325" s="1429">
        <v>8</v>
      </c>
      <c r="F3325" s="1558" t="s">
        <v>550</v>
      </c>
      <c r="G3325" s="1429">
        <v>1</v>
      </c>
      <c r="H3325" s="1429">
        <v>2007</v>
      </c>
      <c r="I3325" s="1579">
        <v>1490.374</v>
      </c>
      <c r="J3325" s="1429">
        <f t="shared" si="66"/>
        <v>100</v>
      </c>
      <c r="K3325" s="1430">
        <f t="shared" si="67"/>
        <v>0</v>
      </c>
      <c r="L3325" s="1429"/>
      <c r="M3325" s="1429"/>
      <c r="N3325" s="1431">
        <f t="shared" si="68"/>
        <v>0</v>
      </c>
      <c r="O3325" s="1429"/>
      <c r="P3325" s="1430"/>
      <c r="Q3325" s="1431">
        <f t="shared" si="69"/>
        <v>0</v>
      </c>
      <c r="R3325" s="1962"/>
    </row>
    <row r="3326" spans="3:18">
      <c r="C3326" s="1428">
        <v>24</v>
      </c>
      <c r="D3326" s="1429" t="s">
        <v>5095</v>
      </c>
      <c r="E3326" s="1429">
        <v>8</v>
      </c>
      <c r="F3326" s="1558" t="s">
        <v>550</v>
      </c>
      <c r="G3326" s="1429">
        <v>2</v>
      </c>
      <c r="H3326" s="1429">
        <v>2006</v>
      </c>
      <c r="I3326" s="1579">
        <v>3947.6779999999999</v>
      </c>
      <c r="J3326" s="1429">
        <f t="shared" si="66"/>
        <v>100</v>
      </c>
      <c r="K3326" s="1430">
        <f t="shared" si="67"/>
        <v>0</v>
      </c>
      <c r="L3326" s="1429"/>
      <c r="M3326" s="1429"/>
      <c r="N3326" s="1431">
        <f t="shared" si="68"/>
        <v>0</v>
      </c>
      <c r="O3326" s="1429"/>
      <c r="P3326" s="1430"/>
      <c r="Q3326" s="1431">
        <f t="shared" si="69"/>
        <v>0</v>
      </c>
      <c r="R3326" s="1962"/>
    </row>
    <row r="3327" spans="3:18">
      <c r="C3327" s="1428">
        <v>25</v>
      </c>
      <c r="D3327" s="1429" t="s">
        <v>5096</v>
      </c>
      <c r="E3327" s="1429">
        <v>8</v>
      </c>
      <c r="F3327" s="1558" t="s">
        <v>550</v>
      </c>
      <c r="G3327" s="1429">
        <v>3</v>
      </c>
      <c r="H3327" s="1429">
        <v>2006</v>
      </c>
      <c r="I3327" s="1579">
        <v>1457.5161000000001</v>
      </c>
      <c r="J3327" s="1429">
        <f t="shared" si="66"/>
        <v>100</v>
      </c>
      <c r="K3327" s="1430">
        <f t="shared" si="67"/>
        <v>0</v>
      </c>
      <c r="L3327" s="1429"/>
      <c r="M3327" s="1429"/>
      <c r="N3327" s="1431">
        <f t="shared" si="68"/>
        <v>0</v>
      </c>
      <c r="O3327" s="1429"/>
      <c r="P3327" s="1430"/>
      <c r="Q3327" s="1431">
        <f t="shared" si="69"/>
        <v>0</v>
      </c>
      <c r="R3327" s="1962"/>
    </row>
    <row r="3328" spans="3:18">
      <c r="C3328" s="1428">
        <v>26</v>
      </c>
      <c r="D3328" s="1429" t="s">
        <v>5099</v>
      </c>
      <c r="E3328" s="1429">
        <v>8</v>
      </c>
      <c r="F3328" s="1558" t="s">
        <v>550</v>
      </c>
      <c r="G3328" s="1429">
        <v>1</v>
      </c>
      <c r="H3328" s="1429">
        <v>2006</v>
      </c>
      <c r="I3328" s="1579">
        <v>1085.9929999999999</v>
      </c>
      <c r="J3328" s="1429">
        <f t="shared" si="66"/>
        <v>100</v>
      </c>
      <c r="K3328" s="1430">
        <f t="shared" si="67"/>
        <v>0</v>
      </c>
      <c r="L3328" s="1429"/>
      <c r="M3328" s="1429"/>
      <c r="N3328" s="1431">
        <f t="shared" si="68"/>
        <v>0</v>
      </c>
      <c r="O3328" s="1429"/>
      <c r="P3328" s="1430"/>
      <c r="Q3328" s="1431">
        <f t="shared" si="69"/>
        <v>0</v>
      </c>
      <c r="R3328" s="1962"/>
    </row>
    <row r="3329" spans="3:18">
      <c r="C3329" s="1428">
        <v>27</v>
      </c>
      <c r="D3329" s="1429" t="s">
        <v>5100</v>
      </c>
      <c r="E3329" s="1429">
        <v>8</v>
      </c>
      <c r="F3329" s="1558" t="s">
        <v>550</v>
      </c>
      <c r="G3329" s="1429">
        <v>3</v>
      </c>
      <c r="H3329" s="1429">
        <v>2006</v>
      </c>
      <c r="I3329" s="1579">
        <v>689.31899999999996</v>
      </c>
      <c r="J3329" s="1429">
        <f t="shared" si="66"/>
        <v>100</v>
      </c>
      <c r="K3329" s="1430">
        <f t="shared" si="67"/>
        <v>0</v>
      </c>
      <c r="L3329" s="1429"/>
      <c r="M3329" s="1429"/>
      <c r="N3329" s="1431">
        <f t="shared" si="68"/>
        <v>0</v>
      </c>
      <c r="O3329" s="1429"/>
      <c r="P3329" s="1430"/>
      <c r="Q3329" s="1431">
        <f t="shared" si="69"/>
        <v>0</v>
      </c>
      <c r="R3329" s="1962"/>
    </row>
    <row r="3330" spans="3:18">
      <c r="C3330" s="1428">
        <v>28</v>
      </c>
      <c r="D3330" s="1429" t="s">
        <v>5101</v>
      </c>
      <c r="E3330" s="1429">
        <v>8</v>
      </c>
      <c r="F3330" s="1558" t="s">
        <v>550</v>
      </c>
      <c r="G3330" s="1429">
        <v>3</v>
      </c>
      <c r="H3330" s="1429">
        <v>2006</v>
      </c>
      <c r="I3330" s="1579">
        <v>270.92655000000002</v>
      </c>
      <c r="J3330" s="1429">
        <f t="shared" si="66"/>
        <v>100</v>
      </c>
      <c r="K3330" s="1430">
        <f t="shared" si="67"/>
        <v>0</v>
      </c>
      <c r="L3330" s="1429"/>
      <c r="M3330" s="1429"/>
      <c r="N3330" s="1431">
        <f t="shared" si="68"/>
        <v>0</v>
      </c>
      <c r="O3330" s="1429"/>
      <c r="P3330" s="1430"/>
      <c r="Q3330" s="1431">
        <f t="shared" si="69"/>
        <v>0</v>
      </c>
      <c r="R3330" s="1962"/>
    </row>
    <row r="3331" spans="3:18" ht="40.5">
      <c r="C3331" s="1428">
        <v>29</v>
      </c>
      <c r="D3331" s="1432" t="s">
        <v>5103</v>
      </c>
      <c r="E3331" s="1429">
        <v>8</v>
      </c>
      <c r="F3331" s="1558" t="s">
        <v>550</v>
      </c>
      <c r="G3331" s="1429">
        <v>1</v>
      </c>
      <c r="H3331" s="1429">
        <v>2008</v>
      </c>
      <c r="I3331" s="1579">
        <v>31.02</v>
      </c>
      <c r="J3331" s="1429">
        <f t="shared" si="66"/>
        <v>100</v>
      </c>
      <c r="K3331" s="1430">
        <f t="shared" si="67"/>
        <v>0</v>
      </c>
      <c r="L3331" s="1429"/>
      <c r="M3331" s="1429"/>
      <c r="N3331" s="1431">
        <f t="shared" si="68"/>
        <v>0</v>
      </c>
      <c r="O3331" s="1429"/>
      <c r="P3331" s="1430"/>
      <c r="Q3331" s="1431">
        <f t="shared" si="69"/>
        <v>0</v>
      </c>
      <c r="R3331" s="1962"/>
    </row>
    <row r="3332" spans="3:18">
      <c r="C3332" s="1428">
        <v>30</v>
      </c>
      <c r="D3332" s="1429" t="s">
        <v>5107</v>
      </c>
      <c r="E3332" s="1429">
        <v>8</v>
      </c>
      <c r="F3332" s="1558" t="s">
        <v>550</v>
      </c>
      <c r="G3332" s="1429">
        <v>2</v>
      </c>
      <c r="H3332" s="1429">
        <v>2008</v>
      </c>
      <c r="I3332" s="1579">
        <v>6375.3644000000004</v>
      </c>
      <c r="J3332" s="1429">
        <f t="shared" si="66"/>
        <v>100</v>
      </c>
      <c r="K3332" s="1430">
        <f t="shared" si="67"/>
        <v>0</v>
      </c>
      <c r="L3332" s="1429"/>
      <c r="M3332" s="1429"/>
      <c r="N3332" s="1431">
        <f t="shared" si="68"/>
        <v>0</v>
      </c>
      <c r="O3332" s="1429"/>
      <c r="P3332" s="1430"/>
      <c r="Q3332" s="1431">
        <f t="shared" si="69"/>
        <v>0</v>
      </c>
      <c r="R3332" s="1962"/>
    </row>
    <row r="3333" spans="3:18">
      <c r="C3333" s="1428">
        <v>31</v>
      </c>
      <c r="D3333" s="1429" t="s">
        <v>5108</v>
      </c>
      <c r="E3333" s="1429">
        <v>8</v>
      </c>
      <c r="F3333" s="1558" t="s">
        <v>550</v>
      </c>
      <c r="G3333" s="1429">
        <v>2</v>
      </c>
      <c r="H3333" s="1429">
        <v>2008</v>
      </c>
      <c r="I3333" s="1579">
        <v>918.73871999999994</v>
      </c>
      <c r="J3333" s="1429">
        <f t="shared" si="66"/>
        <v>100</v>
      </c>
      <c r="K3333" s="1430">
        <f t="shared" si="67"/>
        <v>0</v>
      </c>
      <c r="L3333" s="1429"/>
      <c r="M3333" s="1429"/>
      <c r="N3333" s="1431">
        <f t="shared" si="68"/>
        <v>0</v>
      </c>
      <c r="O3333" s="1429"/>
      <c r="P3333" s="1430"/>
      <c r="Q3333" s="1431">
        <f t="shared" si="69"/>
        <v>0</v>
      </c>
      <c r="R3333" s="1962"/>
    </row>
    <row r="3334" spans="3:18">
      <c r="C3334" s="1428">
        <v>32</v>
      </c>
      <c r="D3334" s="1429" t="s">
        <v>5109</v>
      </c>
      <c r="E3334" s="1429">
        <v>8</v>
      </c>
      <c r="F3334" s="1558" t="s">
        <v>550</v>
      </c>
      <c r="G3334" s="1429">
        <v>1</v>
      </c>
      <c r="H3334" s="1429">
        <v>2008</v>
      </c>
      <c r="I3334" s="1579">
        <v>404.685</v>
      </c>
      <c r="J3334" s="1429">
        <f t="shared" si="66"/>
        <v>100</v>
      </c>
      <c r="K3334" s="1430">
        <f t="shared" si="67"/>
        <v>0</v>
      </c>
      <c r="L3334" s="1429"/>
      <c r="M3334" s="1429"/>
      <c r="N3334" s="1431">
        <f t="shared" si="68"/>
        <v>0</v>
      </c>
      <c r="O3334" s="1429"/>
      <c r="P3334" s="1430"/>
      <c r="Q3334" s="1431">
        <f t="shared" si="69"/>
        <v>0</v>
      </c>
      <c r="R3334" s="1962"/>
    </row>
    <row r="3335" spans="3:18">
      <c r="C3335" s="1428">
        <v>33</v>
      </c>
      <c r="D3335" s="1429" t="s">
        <v>3509</v>
      </c>
      <c r="E3335" s="1429">
        <v>8</v>
      </c>
      <c r="F3335" s="1558" t="s">
        <v>550</v>
      </c>
      <c r="G3335" s="1429">
        <v>2</v>
      </c>
      <c r="H3335" s="1429">
        <v>2008</v>
      </c>
      <c r="I3335" s="1579">
        <v>202.1</v>
      </c>
      <c r="J3335" s="1429">
        <f t="shared" si="66"/>
        <v>100</v>
      </c>
      <c r="K3335" s="1430">
        <f t="shared" si="67"/>
        <v>0</v>
      </c>
      <c r="L3335" s="1429"/>
      <c r="M3335" s="1429"/>
      <c r="N3335" s="1431">
        <f t="shared" si="68"/>
        <v>0</v>
      </c>
      <c r="O3335" s="1429"/>
      <c r="P3335" s="1430"/>
      <c r="Q3335" s="1431">
        <f t="shared" si="69"/>
        <v>0</v>
      </c>
      <c r="R3335" s="1962"/>
    </row>
    <row r="3336" spans="3:18">
      <c r="C3336" s="1428">
        <v>34</v>
      </c>
      <c r="D3336" s="1429" t="s">
        <v>3253</v>
      </c>
      <c r="E3336" s="1429">
        <v>8</v>
      </c>
      <c r="F3336" s="1558" t="s">
        <v>550</v>
      </c>
      <c r="G3336" s="1429">
        <v>2</v>
      </c>
      <c r="H3336" s="1429">
        <v>2008</v>
      </c>
      <c r="I3336" s="1579">
        <v>277.60000000000002</v>
      </c>
      <c r="J3336" s="1429">
        <f t="shared" si="66"/>
        <v>100</v>
      </c>
      <c r="K3336" s="1430">
        <f t="shared" si="67"/>
        <v>0</v>
      </c>
      <c r="L3336" s="1429"/>
      <c r="M3336" s="1429"/>
      <c r="N3336" s="1431">
        <f t="shared" si="68"/>
        <v>0</v>
      </c>
      <c r="O3336" s="1429"/>
      <c r="P3336" s="1430"/>
      <c r="Q3336" s="1431">
        <f t="shared" si="69"/>
        <v>0</v>
      </c>
      <c r="R3336" s="1962"/>
    </row>
    <row r="3337" spans="3:18">
      <c r="C3337" s="1428">
        <v>35</v>
      </c>
      <c r="D3337" s="1429" t="s">
        <v>3510</v>
      </c>
      <c r="E3337" s="1429">
        <v>8</v>
      </c>
      <c r="F3337" s="1558" t="s">
        <v>550</v>
      </c>
      <c r="G3337" s="1429">
        <v>6</v>
      </c>
      <c r="H3337" s="1429">
        <v>2008</v>
      </c>
      <c r="I3337" s="1579">
        <v>223.5</v>
      </c>
      <c r="J3337" s="1429">
        <f t="shared" si="66"/>
        <v>100</v>
      </c>
      <c r="K3337" s="1430">
        <f t="shared" si="67"/>
        <v>0</v>
      </c>
      <c r="L3337" s="1429"/>
      <c r="M3337" s="1429"/>
      <c r="N3337" s="1431">
        <f t="shared" si="68"/>
        <v>0</v>
      </c>
      <c r="O3337" s="1429"/>
      <c r="P3337" s="1430"/>
      <c r="Q3337" s="1431">
        <f t="shared" si="69"/>
        <v>0</v>
      </c>
      <c r="R3337" s="1962"/>
    </row>
    <row r="3338" spans="3:18">
      <c r="C3338" s="1428">
        <v>36</v>
      </c>
      <c r="D3338" s="1429" t="s">
        <v>5113</v>
      </c>
      <c r="E3338" s="1429">
        <v>8</v>
      </c>
      <c r="F3338" s="1558" t="s">
        <v>550</v>
      </c>
      <c r="G3338" s="1429">
        <v>2</v>
      </c>
      <c r="H3338" s="1429">
        <v>2008</v>
      </c>
      <c r="I3338" s="1579">
        <v>628.4</v>
      </c>
      <c r="J3338" s="1429">
        <f t="shared" si="66"/>
        <v>100</v>
      </c>
      <c r="K3338" s="1430">
        <f t="shared" si="67"/>
        <v>0</v>
      </c>
      <c r="L3338" s="1429"/>
      <c r="M3338" s="1429"/>
      <c r="N3338" s="1431">
        <f t="shared" si="68"/>
        <v>0</v>
      </c>
      <c r="O3338" s="1429"/>
      <c r="P3338" s="1430"/>
      <c r="Q3338" s="1431">
        <f t="shared" si="69"/>
        <v>0</v>
      </c>
      <c r="R3338" s="1962"/>
    </row>
    <row r="3339" spans="3:18">
      <c r="C3339" s="1428">
        <v>37</v>
      </c>
      <c r="D3339" s="1429" t="s">
        <v>5131</v>
      </c>
      <c r="E3339" s="1429">
        <v>8</v>
      </c>
      <c r="F3339" s="1558" t="s">
        <v>550</v>
      </c>
      <c r="G3339" s="1429">
        <v>1</v>
      </c>
      <c r="H3339" s="1429">
        <v>2012</v>
      </c>
      <c r="I3339" s="1579">
        <v>1688.52</v>
      </c>
      <c r="J3339" s="1429">
        <f t="shared" si="66"/>
        <v>100</v>
      </c>
      <c r="K3339" s="1430">
        <f t="shared" si="67"/>
        <v>0</v>
      </c>
      <c r="L3339" s="1429"/>
      <c r="M3339" s="1429"/>
      <c r="N3339" s="1431">
        <f t="shared" si="68"/>
        <v>0</v>
      </c>
      <c r="O3339" s="1429"/>
      <c r="P3339" s="1430"/>
      <c r="Q3339" s="1431">
        <f t="shared" si="69"/>
        <v>0</v>
      </c>
      <c r="R3339" s="1962"/>
    </row>
    <row r="3340" spans="3:18">
      <c r="C3340" s="1428">
        <v>38</v>
      </c>
      <c r="D3340" s="1429" t="s">
        <v>5132</v>
      </c>
      <c r="E3340" s="1429">
        <v>8</v>
      </c>
      <c r="F3340" s="1558" t="s">
        <v>550</v>
      </c>
      <c r="G3340" s="1429">
        <v>2</v>
      </c>
      <c r="H3340" s="1429">
        <v>2012</v>
      </c>
      <c r="I3340" s="1579">
        <v>10648.56</v>
      </c>
      <c r="J3340" s="1429">
        <f t="shared" si="66"/>
        <v>100</v>
      </c>
      <c r="K3340" s="1430">
        <f t="shared" si="67"/>
        <v>0</v>
      </c>
      <c r="L3340" s="1429"/>
      <c r="M3340" s="1429"/>
      <c r="N3340" s="1431">
        <f t="shared" si="68"/>
        <v>0</v>
      </c>
      <c r="O3340" s="1429"/>
      <c r="P3340" s="1430"/>
      <c r="Q3340" s="1431">
        <f t="shared" si="69"/>
        <v>0</v>
      </c>
      <c r="R3340" s="1962"/>
    </row>
    <row r="3341" spans="3:18">
      <c r="C3341" s="1428">
        <v>39</v>
      </c>
      <c r="D3341" s="1429" t="s">
        <v>5133</v>
      </c>
      <c r="E3341" s="1429">
        <v>8</v>
      </c>
      <c r="F3341" s="1558" t="s">
        <v>550</v>
      </c>
      <c r="G3341" s="1429">
        <v>1</v>
      </c>
      <c r="H3341" s="1429">
        <v>2012</v>
      </c>
      <c r="I3341" s="1579">
        <v>1568.88</v>
      </c>
      <c r="J3341" s="1429">
        <f t="shared" si="66"/>
        <v>100</v>
      </c>
      <c r="K3341" s="1430">
        <f t="shared" si="67"/>
        <v>0</v>
      </c>
      <c r="L3341" s="1429"/>
      <c r="M3341" s="1429"/>
      <c r="N3341" s="1431">
        <f t="shared" si="68"/>
        <v>0</v>
      </c>
      <c r="O3341" s="1429"/>
      <c r="P3341" s="1430"/>
      <c r="Q3341" s="1431">
        <f t="shared" si="69"/>
        <v>0</v>
      </c>
      <c r="R3341" s="1962"/>
    </row>
    <row r="3342" spans="3:18">
      <c r="C3342" s="1428">
        <v>40</v>
      </c>
      <c r="D3342" s="1429" t="s">
        <v>5134</v>
      </c>
      <c r="E3342" s="1429">
        <v>8</v>
      </c>
      <c r="F3342" s="1558" t="s">
        <v>550</v>
      </c>
      <c r="G3342" s="1429">
        <v>9</v>
      </c>
      <c r="H3342" s="1429">
        <v>2012</v>
      </c>
      <c r="I3342" s="1579">
        <v>35717.760000000002</v>
      </c>
      <c r="J3342" s="1429">
        <f t="shared" si="66"/>
        <v>100</v>
      </c>
      <c r="K3342" s="1430">
        <f t="shared" si="67"/>
        <v>0</v>
      </c>
      <c r="L3342" s="1429"/>
      <c r="M3342" s="1429"/>
      <c r="N3342" s="1431">
        <f t="shared" si="68"/>
        <v>0</v>
      </c>
      <c r="O3342" s="1429"/>
      <c r="P3342" s="1430"/>
      <c r="Q3342" s="1431">
        <f t="shared" si="69"/>
        <v>0</v>
      </c>
      <c r="R3342" s="1962"/>
    </row>
    <row r="3343" spans="3:18">
      <c r="C3343" s="1428">
        <v>41</v>
      </c>
      <c r="D3343" s="1429" t="s">
        <v>5135</v>
      </c>
      <c r="E3343" s="1429">
        <v>8</v>
      </c>
      <c r="F3343" s="1558" t="s">
        <v>550</v>
      </c>
      <c r="G3343" s="1429">
        <v>9</v>
      </c>
      <c r="H3343" s="1429">
        <v>2012</v>
      </c>
      <c r="I3343" s="1579">
        <v>13830.48</v>
      </c>
      <c r="J3343" s="1429">
        <f t="shared" si="66"/>
        <v>100</v>
      </c>
      <c r="K3343" s="1430">
        <f t="shared" si="67"/>
        <v>0</v>
      </c>
      <c r="L3343" s="1429"/>
      <c r="M3343" s="1429"/>
      <c r="N3343" s="1431">
        <f t="shared" si="68"/>
        <v>0</v>
      </c>
      <c r="O3343" s="1429"/>
      <c r="P3343" s="1430"/>
      <c r="Q3343" s="1431">
        <f t="shared" si="69"/>
        <v>0</v>
      </c>
      <c r="R3343" s="1962"/>
    </row>
    <row r="3344" spans="3:18">
      <c r="C3344" s="1428">
        <v>42</v>
      </c>
      <c r="D3344" s="1429" t="s">
        <v>5136</v>
      </c>
      <c r="E3344" s="1429">
        <v>8</v>
      </c>
      <c r="F3344" s="1558" t="s">
        <v>550</v>
      </c>
      <c r="G3344" s="1429">
        <v>1</v>
      </c>
      <c r="H3344" s="1429">
        <v>2012</v>
      </c>
      <c r="I3344" s="1579">
        <v>2580.48</v>
      </c>
      <c r="J3344" s="1429">
        <f t="shared" si="66"/>
        <v>100</v>
      </c>
      <c r="K3344" s="1430">
        <f t="shared" si="67"/>
        <v>0</v>
      </c>
      <c r="L3344" s="1429"/>
      <c r="M3344" s="1429"/>
      <c r="N3344" s="1431">
        <f t="shared" si="68"/>
        <v>0</v>
      </c>
      <c r="O3344" s="1429"/>
      <c r="P3344" s="1430"/>
      <c r="Q3344" s="1431">
        <f t="shared" si="69"/>
        <v>0</v>
      </c>
      <c r="R3344" s="1962"/>
    </row>
    <row r="3345" spans="3:18">
      <c r="C3345" s="1428">
        <v>43</v>
      </c>
      <c r="D3345" s="1429" t="s">
        <v>5137</v>
      </c>
      <c r="E3345" s="1429">
        <v>8</v>
      </c>
      <c r="F3345" s="1558" t="s">
        <v>550</v>
      </c>
      <c r="G3345" s="1429">
        <v>2</v>
      </c>
      <c r="H3345" s="1429">
        <v>2012</v>
      </c>
      <c r="I3345" s="1579">
        <v>1051.2</v>
      </c>
      <c r="J3345" s="1429">
        <f t="shared" si="66"/>
        <v>100</v>
      </c>
      <c r="K3345" s="1430">
        <f t="shared" si="67"/>
        <v>0</v>
      </c>
      <c r="L3345" s="1429"/>
      <c r="M3345" s="1429"/>
      <c r="N3345" s="1431">
        <f t="shared" si="68"/>
        <v>0</v>
      </c>
      <c r="O3345" s="1429"/>
      <c r="P3345" s="1430"/>
      <c r="Q3345" s="1431">
        <f t="shared" si="69"/>
        <v>0</v>
      </c>
      <c r="R3345" s="1962"/>
    </row>
    <row r="3346" spans="3:18">
      <c r="C3346" s="1428">
        <v>44</v>
      </c>
      <c r="D3346" s="1429" t="s">
        <v>5138</v>
      </c>
      <c r="E3346" s="1429">
        <v>8</v>
      </c>
      <c r="F3346" s="1558" t="s">
        <v>550</v>
      </c>
      <c r="G3346" s="1429">
        <v>2</v>
      </c>
      <c r="H3346" s="1429">
        <v>2012</v>
      </c>
      <c r="I3346" s="1579">
        <v>189.6</v>
      </c>
      <c r="J3346" s="1429">
        <f t="shared" si="66"/>
        <v>100</v>
      </c>
      <c r="K3346" s="1430">
        <f t="shared" si="67"/>
        <v>0</v>
      </c>
      <c r="L3346" s="1429"/>
      <c r="M3346" s="1429"/>
      <c r="N3346" s="1431">
        <f t="shared" si="68"/>
        <v>0</v>
      </c>
      <c r="O3346" s="1429"/>
      <c r="P3346" s="1430"/>
      <c r="Q3346" s="1431">
        <f t="shared" si="69"/>
        <v>0</v>
      </c>
      <c r="R3346" s="1962"/>
    </row>
    <row r="3347" spans="3:18">
      <c r="C3347" s="1428">
        <v>45</v>
      </c>
      <c r="D3347" s="1429" t="s">
        <v>4322</v>
      </c>
      <c r="E3347" s="1429">
        <v>8</v>
      </c>
      <c r="F3347" s="1558" t="s">
        <v>550</v>
      </c>
      <c r="G3347" s="1429">
        <v>2</v>
      </c>
      <c r="H3347" s="1429">
        <v>2012</v>
      </c>
      <c r="I3347" s="1579">
        <v>977.52</v>
      </c>
      <c r="J3347" s="1429">
        <f t="shared" si="66"/>
        <v>100</v>
      </c>
      <c r="K3347" s="1430">
        <f t="shared" si="67"/>
        <v>0</v>
      </c>
      <c r="L3347" s="1429"/>
      <c r="M3347" s="1429"/>
      <c r="N3347" s="1431">
        <f t="shared" si="68"/>
        <v>0</v>
      </c>
      <c r="O3347" s="1429"/>
      <c r="P3347" s="1430"/>
      <c r="Q3347" s="1431">
        <f t="shared" si="69"/>
        <v>0</v>
      </c>
      <c r="R3347" s="1962"/>
    </row>
    <row r="3348" spans="3:18">
      <c r="C3348" s="1428">
        <v>46</v>
      </c>
      <c r="D3348" s="1429" t="s">
        <v>5139</v>
      </c>
      <c r="E3348" s="1429">
        <v>8</v>
      </c>
      <c r="F3348" s="1558" t="s">
        <v>550</v>
      </c>
      <c r="G3348" s="1429">
        <v>2</v>
      </c>
      <c r="H3348" s="1429">
        <v>2012</v>
      </c>
      <c r="I3348" s="1579">
        <v>3487.68</v>
      </c>
      <c r="J3348" s="1429">
        <f t="shared" si="66"/>
        <v>100</v>
      </c>
      <c r="K3348" s="1430">
        <f t="shared" si="67"/>
        <v>0</v>
      </c>
      <c r="L3348" s="1429"/>
      <c r="M3348" s="1429"/>
      <c r="N3348" s="1431">
        <f t="shared" si="68"/>
        <v>0</v>
      </c>
      <c r="O3348" s="1429"/>
      <c r="P3348" s="1430"/>
      <c r="Q3348" s="1431">
        <f t="shared" si="69"/>
        <v>0</v>
      </c>
      <c r="R3348" s="1962"/>
    </row>
    <row r="3349" spans="3:18">
      <c r="C3349" s="1428">
        <v>47</v>
      </c>
      <c r="D3349" s="1429" t="s">
        <v>5140</v>
      </c>
      <c r="E3349" s="1429">
        <v>8</v>
      </c>
      <c r="F3349" s="1558" t="s">
        <v>550</v>
      </c>
      <c r="G3349" s="1429">
        <v>7</v>
      </c>
      <c r="H3349" s="1429">
        <v>2012</v>
      </c>
      <c r="I3349" s="1579">
        <v>2685.48</v>
      </c>
      <c r="J3349" s="1429">
        <f t="shared" si="66"/>
        <v>100</v>
      </c>
      <c r="K3349" s="1430">
        <f t="shared" si="67"/>
        <v>0</v>
      </c>
      <c r="L3349" s="1429"/>
      <c r="M3349" s="1429"/>
      <c r="N3349" s="1431">
        <f t="shared" si="68"/>
        <v>0</v>
      </c>
      <c r="O3349" s="1429"/>
      <c r="P3349" s="1430"/>
      <c r="Q3349" s="1431">
        <f t="shared" si="69"/>
        <v>0</v>
      </c>
      <c r="R3349" s="1962"/>
    </row>
    <row r="3350" spans="3:18">
      <c r="C3350" s="1428">
        <v>48</v>
      </c>
      <c r="D3350" s="1429" t="s">
        <v>5141</v>
      </c>
      <c r="E3350" s="1429">
        <v>8</v>
      </c>
      <c r="F3350" s="1558" t="s">
        <v>550</v>
      </c>
      <c r="G3350" s="1429">
        <v>1</v>
      </c>
      <c r="H3350" s="1429">
        <v>2012</v>
      </c>
      <c r="I3350" s="1579">
        <v>11212.8</v>
      </c>
      <c r="J3350" s="1429">
        <f t="shared" si="66"/>
        <v>100</v>
      </c>
      <c r="K3350" s="1430">
        <f t="shared" si="67"/>
        <v>0</v>
      </c>
      <c r="L3350" s="1429"/>
      <c r="M3350" s="1429"/>
      <c r="N3350" s="1431">
        <f t="shared" si="68"/>
        <v>0</v>
      </c>
      <c r="O3350" s="1429"/>
      <c r="P3350" s="1430"/>
      <c r="Q3350" s="1431">
        <f t="shared" si="69"/>
        <v>0</v>
      </c>
      <c r="R3350" s="1962"/>
    </row>
    <row r="3351" spans="3:18">
      <c r="C3351" s="1428">
        <v>49</v>
      </c>
      <c r="D3351" s="1429" t="s">
        <v>5142</v>
      </c>
      <c r="E3351" s="1429">
        <v>8</v>
      </c>
      <c r="F3351" s="1558" t="s">
        <v>550</v>
      </c>
      <c r="G3351" s="1429">
        <v>1</v>
      </c>
      <c r="H3351" s="1429">
        <v>2012</v>
      </c>
      <c r="I3351" s="1579">
        <v>177.96</v>
      </c>
      <c r="J3351" s="1429">
        <f t="shared" si="66"/>
        <v>100</v>
      </c>
      <c r="K3351" s="1430">
        <f t="shared" si="67"/>
        <v>0</v>
      </c>
      <c r="L3351" s="1429"/>
      <c r="M3351" s="1429"/>
      <c r="N3351" s="1431">
        <f t="shared" si="68"/>
        <v>0</v>
      </c>
      <c r="O3351" s="1429"/>
      <c r="P3351" s="1430"/>
      <c r="Q3351" s="1431">
        <f t="shared" si="69"/>
        <v>0</v>
      </c>
      <c r="R3351" s="1962"/>
    </row>
    <row r="3352" spans="3:18">
      <c r="C3352" s="1428">
        <v>50</v>
      </c>
      <c r="D3352" s="1429" t="s">
        <v>5143</v>
      </c>
      <c r="E3352" s="1429">
        <v>8</v>
      </c>
      <c r="F3352" s="1558" t="s">
        <v>550</v>
      </c>
      <c r="G3352" s="1429">
        <v>1</v>
      </c>
      <c r="H3352" s="1429">
        <v>2012</v>
      </c>
      <c r="I3352" s="1579">
        <v>1302.6600000000001</v>
      </c>
      <c r="J3352" s="1429">
        <f t="shared" si="66"/>
        <v>100</v>
      </c>
      <c r="K3352" s="1430">
        <f t="shared" si="67"/>
        <v>0</v>
      </c>
      <c r="L3352" s="1429"/>
      <c r="M3352" s="1429"/>
      <c r="N3352" s="1431">
        <f t="shared" si="68"/>
        <v>0</v>
      </c>
      <c r="O3352" s="1429"/>
      <c r="P3352" s="1430"/>
      <c r="Q3352" s="1431">
        <f t="shared" si="69"/>
        <v>0</v>
      </c>
      <c r="R3352" s="1962"/>
    </row>
    <row r="3353" spans="3:18">
      <c r="C3353" s="1428">
        <v>51</v>
      </c>
      <c r="D3353" s="1429" t="s">
        <v>5146</v>
      </c>
      <c r="E3353" s="1429">
        <v>8</v>
      </c>
      <c r="F3353" s="1558" t="s">
        <v>550</v>
      </c>
      <c r="G3353" s="1429">
        <v>1</v>
      </c>
      <c r="H3353" s="1429">
        <v>2013</v>
      </c>
      <c r="I3353" s="1579">
        <v>1132.60672</v>
      </c>
      <c r="J3353" s="1429">
        <f t="shared" si="66"/>
        <v>100</v>
      </c>
      <c r="K3353" s="1430">
        <f t="shared" si="67"/>
        <v>0</v>
      </c>
      <c r="L3353" s="1429"/>
      <c r="M3353" s="1429"/>
      <c r="N3353" s="1431">
        <f t="shared" si="68"/>
        <v>0</v>
      </c>
      <c r="O3353" s="1429"/>
      <c r="P3353" s="1430"/>
      <c r="Q3353" s="1431">
        <f t="shared" si="69"/>
        <v>0</v>
      </c>
      <c r="R3353" s="1962"/>
    </row>
    <row r="3354" spans="3:18">
      <c r="C3354" s="1428">
        <v>52</v>
      </c>
      <c r="D3354" s="1429" t="s">
        <v>5147</v>
      </c>
      <c r="E3354" s="1429">
        <v>8</v>
      </c>
      <c r="F3354" s="1558" t="s">
        <v>550</v>
      </c>
      <c r="G3354" s="1429">
        <v>1</v>
      </c>
      <c r="H3354" s="1429">
        <v>2013</v>
      </c>
      <c r="I3354" s="1579">
        <v>1651.54072</v>
      </c>
      <c r="J3354" s="1429">
        <f t="shared" si="66"/>
        <v>100</v>
      </c>
      <c r="K3354" s="1430">
        <f t="shared" si="67"/>
        <v>0</v>
      </c>
      <c r="L3354" s="1429"/>
      <c r="M3354" s="1429"/>
      <c r="N3354" s="1431">
        <f t="shared" si="68"/>
        <v>0</v>
      </c>
      <c r="O3354" s="1429"/>
      <c r="P3354" s="1430"/>
      <c r="Q3354" s="1431">
        <f t="shared" si="69"/>
        <v>0</v>
      </c>
      <c r="R3354" s="1962"/>
    </row>
    <row r="3355" spans="3:18">
      <c r="C3355" s="1428">
        <v>53</v>
      </c>
      <c r="D3355" s="1429" t="s">
        <v>5148</v>
      </c>
      <c r="E3355" s="1429">
        <v>8</v>
      </c>
      <c r="F3355" s="1558" t="s">
        <v>550</v>
      </c>
      <c r="G3355" s="1429">
        <v>1</v>
      </c>
      <c r="H3355" s="1429">
        <v>2013</v>
      </c>
      <c r="I3355" s="1579">
        <v>56.949680000000001</v>
      </c>
      <c r="J3355" s="1429">
        <f t="shared" si="66"/>
        <v>100</v>
      </c>
      <c r="K3355" s="1430">
        <f t="shared" si="67"/>
        <v>0</v>
      </c>
      <c r="L3355" s="1429"/>
      <c r="M3355" s="1429"/>
      <c r="N3355" s="1431">
        <f t="shared" si="68"/>
        <v>0</v>
      </c>
      <c r="O3355" s="1429"/>
      <c r="P3355" s="1430"/>
      <c r="Q3355" s="1431">
        <f t="shared" si="69"/>
        <v>0</v>
      </c>
      <c r="R3355" s="1962"/>
    </row>
    <row r="3356" spans="3:18">
      <c r="C3356" s="1428">
        <v>54</v>
      </c>
      <c r="D3356" s="1429" t="s">
        <v>5149</v>
      </c>
      <c r="E3356" s="1429">
        <v>8</v>
      </c>
      <c r="F3356" s="1558" t="s">
        <v>550</v>
      </c>
      <c r="G3356" s="1429">
        <v>1</v>
      </c>
      <c r="H3356" s="1429">
        <v>2013</v>
      </c>
      <c r="I3356" s="1579">
        <v>159.13976</v>
      </c>
      <c r="J3356" s="1429">
        <f t="shared" si="66"/>
        <v>100</v>
      </c>
      <c r="K3356" s="1430">
        <f t="shared" si="67"/>
        <v>0</v>
      </c>
      <c r="L3356" s="1429"/>
      <c r="M3356" s="1429"/>
      <c r="N3356" s="1431">
        <f t="shared" si="68"/>
        <v>0</v>
      </c>
      <c r="O3356" s="1429"/>
      <c r="P3356" s="1430"/>
      <c r="Q3356" s="1431">
        <f t="shared" si="69"/>
        <v>0</v>
      </c>
      <c r="R3356" s="1962"/>
    </row>
    <row r="3357" spans="3:18">
      <c r="C3357" s="1428">
        <v>55</v>
      </c>
      <c r="D3357" s="1429" t="s">
        <v>5150</v>
      </c>
      <c r="E3357" s="1429">
        <v>8</v>
      </c>
      <c r="F3357" s="1558" t="s">
        <v>550</v>
      </c>
      <c r="G3357" s="1429">
        <v>1</v>
      </c>
      <c r="H3357" s="1429">
        <v>2013</v>
      </c>
      <c r="I3357" s="1579">
        <v>409.29255999999998</v>
      </c>
      <c r="J3357" s="1429">
        <f t="shared" si="66"/>
        <v>100</v>
      </c>
      <c r="K3357" s="1430">
        <f t="shared" si="67"/>
        <v>0</v>
      </c>
      <c r="L3357" s="1429"/>
      <c r="M3357" s="1429"/>
      <c r="N3357" s="1431">
        <f t="shared" si="68"/>
        <v>0</v>
      </c>
      <c r="O3357" s="1429"/>
      <c r="P3357" s="1430"/>
      <c r="Q3357" s="1431">
        <f t="shared" si="69"/>
        <v>0</v>
      </c>
      <c r="R3357" s="1962"/>
    </row>
    <row r="3358" spans="3:18">
      <c r="C3358" s="1428">
        <v>56</v>
      </c>
      <c r="D3358" s="1429" t="s">
        <v>5151</v>
      </c>
      <c r="E3358" s="1429">
        <v>8</v>
      </c>
      <c r="F3358" s="1558" t="s">
        <v>550</v>
      </c>
      <c r="G3358" s="1429">
        <v>2</v>
      </c>
      <c r="H3358" s="1429">
        <v>2013</v>
      </c>
      <c r="I3358" s="1579">
        <v>136.25344000000001</v>
      </c>
      <c r="J3358" s="1429">
        <f t="shared" si="66"/>
        <v>100</v>
      </c>
      <c r="K3358" s="1430">
        <f t="shared" si="67"/>
        <v>0</v>
      </c>
      <c r="L3358" s="1429"/>
      <c r="M3358" s="1429"/>
      <c r="N3358" s="1431">
        <f t="shared" si="68"/>
        <v>0</v>
      </c>
      <c r="O3358" s="1429"/>
      <c r="P3358" s="1430"/>
      <c r="Q3358" s="1431">
        <f t="shared" si="69"/>
        <v>0</v>
      </c>
      <c r="R3358" s="1962"/>
    </row>
    <row r="3359" spans="3:18">
      <c r="C3359" s="1428">
        <v>57</v>
      </c>
      <c r="D3359" s="1429" t="s">
        <v>5152</v>
      </c>
      <c r="E3359" s="1429">
        <v>8</v>
      </c>
      <c r="F3359" s="1558" t="s">
        <v>550</v>
      </c>
      <c r="G3359" s="1429">
        <v>4</v>
      </c>
      <c r="H3359" s="1429">
        <v>2013</v>
      </c>
      <c r="I3359" s="1579">
        <v>928.22656000000006</v>
      </c>
      <c r="J3359" s="1429">
        <f t="shared" si="66"/>
        <v>100</v>
      </c>
      <c r="K3359" s="1430">
        <f t="shared" si="67"/>
        <v>0</v>
      </c>
      <c r="L3359" s="1429"/>
      <c r="M3359" s="1429"/>
      <c r="N3359" s="1431">
        <f t="shared" si="68"/>
        <v>0</v>
      </c>
      <c r="O3359" s="1429"/>
      <c r="P3359" s="1430"/>
      <c r="Q3359" s="1431">
        <f t="shared" si="69"/>
        <v>0</v>
      </c>
      <c r="R3359" s="1962"/>
    </row>
    <row r="3360" spans="3:18">
      <c r="C3360" s="1428">
        <v>58</v>
      </c>
      <c r="D3360" s="1429" t="s">
        <v>5153</v>
      </c>
      <c r="E3360" s="1429">
        <v>8</v>
      </c>
      <c r="F3360" s="1558" t="s">
        <v>550</v>
      </c>
      <c r="G3360" s="1429">
        <v>7</v>
      </c>
      <c r="H3360" s="1429">
        <v>2013</v>
      </c>
      <c r="I3360" s="1579">
        <v>3843</v>
      </c>
      <c r="J3360" s="1429">
        <f t="shared" si="66"/>
        <v>100</v>
      </c>
      <c r="K3360" s="1430">
        <f t="shared" si="67"/>
        <v>0</v>
      </c>
      <c r="L3360" s="1429"/>
      <c r="M3360" s="1429"/>
      <c r="N3360" s="1431">
        <f t="shared" si="68"/>
        <v>0</v>
      </c>
      <c r="O3360" s="1429"/>
      <c r="P3360" s="1430"/>
      <c r="Q3360" s="1431">
        <f t="shared" si="69"/>
        <v>0</v>
      </c>
      <c r="R3360" s="1962"/>
    </row>
    <row r="3361" spans="3:18">
      <c r="C3361" s="1428">
        <v>59</v>
      </c>
      <c r="D3361" s="1429" t="s">
        <v>5154</v>
      </c>
      <c r="E3361" s="1429">
        <v>8</v>
      </c>
      <c r="F3361" s="1558" t="s">
        <v>550</v>
      </c>
      <c r="G3361" s="1429">
        <v>10</v>
      </c>
      <c r="H3361" s="1429">
        <v>2013</v>
      </c>
      <c r="I3361" s="1579">
        <v>2163</v>
      </c>
      <c r="J3361" s="1429">
        <f t="shared" si="66"/>
        <v>100</v>
      </c>
      <c r="K3361" s="1430">
        <f t="shared" si="67"/>
        <v>0</v>
      </c>
      <c r="L3361" s="1429"/>
      <c r="M3361" s="1429"/>
      <c r="N3361" s="1431">
        <f t="shared" si="68"/>
        <v>0</v>
      </c>
      <c r="O3361" s="1429"/>
      <c r="P3361" s="1430"/>
      <c r="Q3361" s="1431">
        <f t="shared" si="69"/>
        <v>0</v>
      </c>
      <c r="R3361" s="1962"/>
    </row>
    <row r="3362" spans="3:18">
      <c r="C3362" s="1428">
        <v>60</v>
      </c>
      <c r="D3362" s="1429" t="s">
        <v>3292</v>
      </c>
      <c r="E3362" s="1429">
        <v>8</v>
      </c>
      <c r="F3362" s="1558" t="s">
        <v>550</v>
      </c>
      <c r="G3362" s="1429">
        <v>3</v>
      </c>
      <c r="H3362" s="1429">
        <v>2013</v>
      </c>
      <c r="I3362" s="1579">
        <v>179.7</v>
      </c>
      <c r="J3362" s="1429">
        <f t="shared" si="66"/>
        <v>100</v>
      </c>
      <c r="K3362" s="1430">
        <f t="shared" si="67"/>
        <v>0</v>
      </c>
      <c r="L3362" s="1429"/>
      <c r="M3362" s="1429"/>
      <c r="N3362" s="1431">
        <f t="shared" si="68"/>
        <v>0</v>
      </c>
      <c r="O3362" s="1429"/>
      <c r="P3362" s="1430"/>
      <c r="Q3362" s="1431">
        <f t="shared" si="69"/>
        <v>0</v>
      </c>
      <c r="R3362" s="1962"/>
    </row>
    <row r="3363" spans="3:18">
      <c r="C3363" s="1428">
        <v>61</v>
      </c>
      <c r="D3363" s="1429" t="s">
        <v>5155</v>
      </c>
      <c r="E3363" s="1429">
        <v>8</v>
      </c>
      <c r="F3363" s="1558" t="s">
        <v>550</v>
      </c>
      <c r="G3363" s="1429">
        <v>1</v>
      </c>
      <c r="H3363" s="1429">
        <v>2013</v>
      </c>
      <c r="I3363" s="1579">
        <v>184.64</v>
      </c>
      <c r="J3363" s="1429">
        <f t="shared" si="66"/>
        <v>100</v>
      </c>
      <c r="K3363" s="1430">
        <f t="shared" si="67"/>
        <v>0</v>
      </c>
      <c r="L3363" s="1429"/>
      <c r="M3363" s="1429"/>
      <c r="N3363" s="1431">
        <f t="shared" si="68"/>
        <v>0</v>
      </c>
      <c r="O3363" s="1429"/>
      <c r="P3363" s="1430"/>
      <c r="Q3363" s="1431">
        <f t="shared" si="69"/>
        <v>0</v>
      </c>
      <c r="R3363" s="1962"/>
    </row>
    <row r="3364" spans="3:18">
      <c r="C3364" s="1428">
        <v>62</v>
      </c>
      <c r="D3364" s="1429" t="s">
        <v>5156</v>
      </c>
      <c r="E3364" s="1429">
        <v>8</v>
      </c>
      <c r="F3364" s="1558" t="s">
        <v>550</v>
      </c>
      <c r="G3364" s="1429">
        <v>2</v>
      </c>
      <c r="H3364" s="1429">
        <v>2013</v>
      </c>
      <c r="I3364" s="1579">
        <v>79.400000000000006</v>
      </c>
      <c r="J3364" s="1429">
        <f t="shared" si="66"/>
        <v>100</v>
      </c>
      <c r="K3364" s="1430">
        <f t="shared" si="67"/>
        <v>0</v>
      </c>
      <c r="L3364" s="1429"/>
      <c r="M3364" s="1429"/>
      <c r="N3364" s="1431">
        <f t="shared" si="68"/>
        <v>0</v>
      </c>
      <c r="O3364" s="1429"/>
      <c r="P3364" s="1430"/>
      <c r="Q3364" s="1431">
        <f t="shared" si="69"/>
        <v>0</v>
      </c>
      <c r="R3364" s="1962"/>
    </row>
    <row r="3365" spans="3:18">
      <c r="C3365" s="1428">
        <v>63</v>
      </c>
      <c r="D3365" s="1429" t="s">
        <v>5159</v>
      </c>
      <c r="E3365" s="1429">
        <v>8</v>
      </c>
      <c r="F3365" s="1558" t="s">
        <v>550</v>
      </c>
      <c r="G3365" s="1429">
        <v>3</v>
      </c>
      <c r="H3365" s="1429">
        <v>2015</v>
      </c>
      <c r="I3365" s="1579">
        <v>177</v>
      </c>
      <c r="J3365" s="1429">
        <f t="shared" si="66"/>
        <v>100</v>
      </c>
      <c r="K3365" s="1430">
        <f t="shared" si="67"/>
        <v>0</v>
      </c>
      <c r="L3365" s="1429"/>
      <c r="M3365" s="1429"/>
      <c r="N3365" s="1431">
        <f t="shared" si="68"/>
        <v>0</v>
      </c>
      <c r="O3365" s="1429"/>
      <c r="P3365" s="1430"/>
      <c r="Q3365" s="1431">
        <f t="shared" si="69"/>
        <v>0</v>
      </c>
      <c r="R3365" s="1962"/>
    </row>
    <row r="3366" spans="3:18">
      <c r="C3366" s="1428">
        <v>64</v>
      </c>
      <c r="D3366" s="1429" t="s">
        <v>5158</v>
      </c>
      <c r="E3366" s="1429">
        <v>8</v>
      </c>
      <c r="F3366" s="1558" t="s">
        <v>550</v>
      </c>
      <c r="G3366" s="1429">
        <v>22</v>
      </c>
      <c r="H3366" s="1429">
        <v>2014</v>
      </c>
      <c r="I3366" s="1579">
        <v>594</v>
      </c>
      <c r="J3366" s="1429">
        <f>IF(($J$14-H3366)*J$3301&gt;100,100,($J$14-H3366)*J$3301)</f>
        <v>100</v>
      </c>
      <c r="K3366" s="1430">
        <f t="shared" si="67"/>
        <v>0</v>
      </c>
      <c r="L3366" s="1429"/>
      <c r="M3366" s="1429"/>
      <c r="N3366" s="1431">
        <f t="shared" si="68"/>
        <v>0</v>
      </c>
      <c r="O3366" s="1429"/>
      <c r="P3366" s="1430"/>
      <c r="Q3366" s="1431">
        <f t="shared" si="69"/>
        <v>0</v>
      </c>
      <c r="R3366" s="1962"/>
    </row>
    <row r="3367" spans="3:18">
      <c r="C3367" s="1428">
        <v>65</v>
      </c>
      <c r="D3367" s="1429" t="s">
        <v>5162</v>
      </c>
      <c r="E3367" s="1429">
        <v>8</v>
      </c>
      <c r="F3367" s="1558" t="s">
        <v>550</v>
      </c>
      <c r="G3367" s="1429">
        <v>1</v>
      </c>
      <c r="H3367" s="1429">
        <v>2015</v>
      </c>
      <c r="I3367" s="1579">
        <v>2986.1281800000002</v>
      </c>
      <c r="J3367" s="1429">
        <f>IF(($J$14-H3367)*J$3301&gt;100,100,($J$14-H3367)*J$3301)</f>
        <v>100</v>
      </c>
      <c r="K3367" s="1430">
        <f>IF(J3367=100,0,I3367-I3367*J3367%)</f>
        <v>0</v>
      </c>
      <c r="L3367" s="1429"/>
      <c r="M3367" s="1429"/>
      <c r="N3367" s="1431">
        <f>+L3367*M3367</f>
        <v>0</v>
      </c>
      <c r="O3367" s="1429"/>
      <c r="P3367" s="1430"/>
      <c r="Q3367" s="1431">
        <f>+O3367*P3367</f>
        <v>0</v>
      </c>
      <c r="R3367" s="1962"/>
    </row>
    <row r="3368" spans="3:18">
      <c r="C3368" s="1428">
        <v>66</v>
      </c>
      <c r="D3368" s="1429" t="s">
        <v>5163</v>
      </c>
      <c r="E3368" s="1429">
        <v>8</v>
      </c>
      <c r="F3368" s="1558" t="s">
        <v>550</v>
      </c>
      <c r="G3368" s="1429">
        <v>1</v>
      </c>
      <c r="H3368" s="1429">
        <v>2015</v>
      </c>
      <c r="I3368" s="1579">
        <v>609.83580000000006</v>
      </c>
      <c r="J3368" s="1429">
        <f>IF(($J$14-H3368)*J$3301&gt;100,100,($J$14-H3368)*J$3301)</f>
        <v>100</v>
      </c>
      <c r="K3368" s="1430">
        <f>IF(J3368=100,0,I3368-I3368*J3368%)</f>
        <v>0</v>
      </c>
      <c r="L3368" s="1429"/>
      <c r="M3368" s="1429"/>
      <c r="N3368" s="1431">
        <f>+L3368*M3368</f>
        <v>0</v>
      </c>
      <c r="O3368" s="1429"/>
      <c r="P3368" s="1430"/>
      <c r="Q3368" s="1431">
        <f>+O3368*P3368</f>
        <v>0</v>
      </c>
      <c r="R3368" s="1962"/>
    </row>
    <row r="3369" spans="3:18">
      <c r="C3369" s="1459">
        <v>1</v>
      </c>
      <c r="D3369" s="1461" t="s">
        <v>2744</v>
      </c>
      <c r="E3369" s="1461">
        <v>8</v>
      </c>
      <c r="F3369" s="1462" t="s">
        <v>550</v>
      </c>
      <c r="G3369" s="1461">
        <v>5</v>
      </c>
      <c r="H3369" s="1461">
        <v>2005</v>
      </c>
      <c r="I3369" s="1463">
        <v>642.245</v>
      </c>
      <c r="J3369" s="1461">
        <v>100</v>
      </c>
      <c r="K3369" s="1463">
        <v>0</v>
      </c>
      <c r="L3369" s="1461"/>
      <c r="M3369" s="1461"/>
      <c r="N3369" s="1464">
        <v>0</v>
      </c>
      <c r="O3369" s="1461"/>
      <c r="P3369" s="1463"/>
      <c r="Q3369" s="1464">
        <v>0</v>
      </c>
      <c r="R3369" s="1923" t="s">
        <v>7359</v>
      </c>
    </row>
    <row r="3370" spans="3:18">
      <c r="C3370" s="1459">
        <v>2</v>
      </c>
      <c r="D3370" s="1461" t="s">
        <v>2745</v>
      </c>
      <c r="E3370" s="1461">
        <v>8</v>
      </c>
      <c r="F3370" s="1462" t="s">
        <v>550</v>
      </c>
      <c r="G3370" s="1461">
        <v>5</v>
      </c>
      <c r="H3370" s="1461">
        <v>2005</v>
      </c>
      <c r="I3370" s="1463">
        <v>437.37</v>
      </c>
      <c r="J3370" s="1461">
        <v>100</v>
      </c>
      <c r="K3370" s="1463">
        <v>0</v>
      </c>
      <c r="L3370" s="1461"/>
      <c r="M3370" s="1461"/>
      <c r="N3370" s="1464">
        <v>0</v>
      </c>
      <c r="O3370" s="1461"/>
      <c r="P3370" s="1463"/>
      <c r="Q3370" s="1464">
        <v>0</v>
      </c>
      <c r="R3370" s="1924"/>
    </row>
    <row r="3371" spans="3:18">
      <c r="C3371" s="1459">
        <v>3</v>
      </c>
      <c r="D3371" s="1461" t="s">
        <v>2746</v>
      </c>
      <c r="E3371" s="1461">
        <v>8</v>
      </c>
      <c r="F3371" s="1462" t="s">
        <v>550</v>
      </c>
      <c r="G3371" s="1461">
        <v>37</v>
      </c>
      <c r="H3371" s="1461">
        <v>2005</v>
      </c>
      <c r="I3371" s="1463">
        <v>851.74</v>
      </c>
      <c r="J3371" s="1461">
        <v>100</v>
      </c>
      <c r="K3371" s="1463">
        <v>0</v>
      </c>
      <c r="L3371" s="1461"/>
      <c r="M3371" s="1461"/>
      <c r="N3371" s="1464">
        <v>0</v>
      </c>
      <c r="O3371" s="1461"/>
      <c r="P3371" s="1463"/>
      <c r="Q3371" s="1464">
        <v>0</v>
      </c>
      <c r="R3371" s="1924"/>
    </row>
    <row r="3372" spans="3:18">
      <c r="C3372" s="1459">
        <v>4</v>
      </c>
      <c r="D3372" s="1461" t="s">
        <v>2747</v>
      </c>
      <c r="E3372" s="1461">
        <v>8</v>
      </c>
      <c r="F3372" s="1462" t="s">
        <v>550</v>
      </c>
      <c r="G3372" s="1461">
        <v>36</v>
      </c>
      <c r="H3372" s="1461">
        <v>2005</v>
      </c>
      <c r="I3372" s="1463">
        <v>159.12</v>
      </c>
      <c r="J3372" s="1461">
        <v>100</v>
      </c>
      <c r="K3372" s="1463">
        <v>0</v>
      </c>
      <c r="L3372" s="1461"/>
      <c r="M3372" s="1461"/>
      <c r="N3372" s="1464">
        <v>0</v>
      </c>
      <c r="O3372" s="1461"/>
      <c r="P3372" s="1463"/>
      <c r="Q3372" s="1464">
        <v>0</v>
      </c>
      <c r="R3372" s="1924"/>
    </row>
    <row r="3373" spans="3:18">
      <c r="C3373" s="1459">
        <v>5</v>
      </c>
      <c r="D3373" s="1461" t="s">
        <v>2748</v>
      </c>
      <c r="E3373" s="1461">
        <v>8</v>
      </c>
      <c r="F3373" s="1462" t="s">
        <v>550</v>
      </c>
      <c r="G3373" s="1461">
        <v>11</v>
      </c>
      <c r="H3373" s="1461">
        <v>2005</v>
      </c>
      <c r="I3373" s="1463">
        <v>182.31399999999999</v>
      </c>
      <c r="J3373" s="1461">
        <v>100</v>
      </c>
      <c r="K3373" s="1463">
        <v>0</v>
      </c>
      <c r="L3373" s="1461"/>
      <c r="M3373" s="1461"/>
      <c r="N3373" s="1464">
        <v>0</v>
      </c>
      <c r="O3373" s="1461"/>
      <c r="P3373" s="1463"/>
      <c r="Q3373" s="1464">
        <v>0</v>
      </c>
      <c r="R3373" s="1924"/>
    </row>
    <row r="3374" spans="3:18">
      <c r="C3374" s="1459">
        <v>6</v>
      </c>
      <c r="D3374" s="1461" t="s">
        <v>2749</v>
      </c>
      <c r="E3374" s="1461">
        <v>8</v>
      </c>
      <c r="F3374" s="1462" t="s">
        <v>550</v>
      </c>
      <c r="G3374" s="1461">
        <v>84</v>
      </c>
      <c r="H3374" s="1461">
        <v>2005</v>
      </c>
      <c r="I3374" s="1463">
        <v>185.64</v>
      </c>
      <c r="J3374" s="1461">
        <v>100</v>
      </c>
      <c r="K3374" s="1463">
        <v>0</v>
      </c>
      <c r="L3374" s="1461"/>
      <c r="M3374" s="1461"/>
      <c r="N3374" s="1464">
        <v>0</v>
      </c>
      <c r="O3374" s="1461"/>
      <c r="P3374" s="1463"/>
      <c r="Q3374" s="1464">
        <v>0</v>
      </c>
      <c r="R3374" s="1924"/>
    </row>
    <row r="3375" spans="3:18">
      <c r="C3375" s="1459">
        <v>7</v>
      </c>
      <c r="D3375" s="1461" t="s">
        <v>2750</v>
      </c>
      <c r="E3375" s="1461">
        <v>8</v>
      </c>
      <c r="F3375" s="1462" t="s">
        <v>550</v>
      </c>
      <c r="G3375" s="1461">
        <v>47</v>
      </c>
      <c r="H3375" s="1461">
        <v>2005</v>
      </c>
      <c r="I3375" s="1463">
        <v>151.48099999999999</v>
      </c>
      <c r="J3375" s="1461">
        <v>100</v>
      </c>
      <c r="K3375" s="1463">
        <v>0</v>
      </c>
      <c r="L3375" s="1461"/>
      <c r="M3375" s="1461"/>
      <c r="N3375" s="1464">
        <v>0</v>
      </c>
      <c r="O3375" s="1461"/>
      <c r="P3375" s="1463"/>
      <c r="Q3375" s="1464">
        <v>0</v>
      </c>
      <c r="R3375" s="1924"/>
    </row>
    <row r="3376" spans="3:18">
      <c r="C3376" s="1459">
        <v>8</v>
      </c>
      <c r="D3376" s="1461" t="s">
        <v>2751</v>
      </c>
      <c r="E3376" s="1461">
        <v>8</v>
      </c>
      <c r="F3376" s="1462" t="s">
        <v>550</v>
      </c>
      <c r="G3376" s="1461">
        <v>5</v>
      </c>
      <c r="H3376" s="1461">
        <v>2005</v>
      </c>
      <c r="I3376" s="1463">
        <v>75.965000000000003</v>
      </c>
      <c r="J3376" s="1461">
        <v>100</v>
      </c>
      <c r="K3376" s="1463">
        <v>0</v>
      </c>
      <c r="L3376" s="1461"/>
      <c r="M3376" s="1461"/>
      <c r="N3376" s="1464">
        <v>0</v>
      </c>
      <c r="O3376" s="1461"/>
      <c r="P3376" s="1463"/>
      <c r="Q3376" s="1464">
        <v>0</v>
      </c>
      <c r="R3376" s="1924"/>
    </row>
    <row r="3377" spans="3:18">
      <c r="C3377" s="1459">
        <v>9</v>
      </c>
      <c r="D3377" s="1461" t="s">
        <v>2752</v>
      </c>
      <c r="E3377" s="1461">
        <v>8</v>
      </c>
      <c r="F3377" s="1462" t="s">
        <v>550</v>
      </c>
      <c r="G3377" s="1461">
        <v>5</v>
      </c>
      <c r="H3377" s="1461">
        <v>2005</v>
      </c>
      <c r="I3377" s="1463">
        <v>92.08</v>
      </c>
      <c r="J3377" s="1461">
        <v>100</v>
      </c>
      <c r="K3377" s="1463">
        <v>0</v>
      </c>
      <c r="L3377" s="1461"/>
      <c r="M3377" s="1461"/>
      <c r="N3377" s="1464">
        <v>0</v>
      </c>
      <c r="O3377" s="1461"/>
      <c r="P3377" s="1463"/>
      <c r="Q3377" s="1464">
        <v>0</v>
      </c>
      <c r="R3377" s="1924"/>
    </row>
    <row r="3378" spans="3:18">
      <c r="C3378" s="1459">
        <v>10</v>
      </c>
      <c r="D3378" s="1461" t="s">
        <v>2753</v>
      </c>
      <c r="E3378" s="1461">
        <v>8</v>
      </c>
      <c r="F3378" s="1462" t="s">
        <v>550</v>
      </c>
      <c r="G3378" s="1461">
        <v>1</v>
      </c>
      <c r="H3378" s="1461">
        <v>2005</v>
      </c>
      <c r="I3378" s="1463">
        <v>1770.3109999999999</v>
      </c>
      <c r="J3378" s="1461">
        <v>100</v>
      </c>
      <c r="K3378" s="1463">
        <v>0</v>
      </c>
      <c r="L3378" s="1461"/>
      <c r="M3378" s="1461"/>
      <c r="N3378" s="1464">
        <v>0</v>
      </c>
      <c r="O3378" s="1461"/>
      <c r="P3378" s="1463"/>
      <c r="Q3378" s="1464">
        <v>0</v>
      </c>
      <c r="R3378" s="1924"/>
    </row>
    <row r="3379" spans="3:18">
      <c r="C3379" s="1459">
        <v>11</v>
      </c>
      <c r="D3379" s="1461" t="s">
        <v>2754</v>
      </c>
      <c r="E3379" s="1461">
        <v>8</v>
      </c>
      <c r="F3379" s="1462" t="s">
        <v>550</v>
      </c>
      <c r="G3379" s="1461">
        <v>1</v>
      </c>
      <c r="H3379" s="1461">
        <v>2005</v>
      </c>
      <c r="I3379" s="1463">
        <v>1606.85</v>
      </c>
      <c r="J3379" s="1461">
        <v>100</v>
      </c>
      <c r="K3379" s="1463">
        <v>0</v>
      </c>
      <c r="L3379" s="1461"/>
      <c r="M3379" s="1461"/>
      <c r="N3379" s="1464">
        <v>0</v>
      </c>
      <c r="O3379" s="1461"/>
      <c r="P3379" s="1463"/>
      <c r="Q3379" s="1464">
        <v>0</v>
      </c>
      <c r="R3379" s="1924"/>
    </row>
    <row r="3380" spans="3:18">
      <c r="C3380" s="1459">
        <v>12</v>
      </c>
      <c r="D3380" s="1461" t="s">
        <v>2755</v>
      </c>
      <c r="E3380" s="1461">
        <v>8</v>
      </c>
      <c r="F3380" s="1462" t="s">
        <v>550</v>
      </c>
      <c r="G3380" s="1461">
        <v>10</v>
      </c>
      <c r="H3380" s="1461">
        <v>2005</v>
      </c>
      <c r="I3380" s="1463">
        <v>235.61</v>
      </c>
      <c r="J3380" s="1461">
        <v>100</v>
      </c>
      <c r="K3380" s="1463">
        <v>0</v>
      </c>
      <c r="L3380" s="1461"/>
      <c r="M3380" s="1461"/>
      <c r="N3380" s="1464">
        <v>0</v>
      </c>
      <c r="O3380" s="1461"/>
      <c r="P3380" s="1463"/>
      <c r="Q3380" s="1464">
        <v>0</v>
      </c>
      <c r="R3380" s="1924"/>
    </row>
    <row r="3381" spans="3:18">
      <c r="C3381" s="1459">
        <v>13</v>
      </c>
      <c r="D3381" s="1461" t="s">
        <v>2756</v>
      </c>
      <c r="E3381" s="1461">
        <v>8</v>
      </c>
      <c r="F3381" s="1462" t="s">
        <v>550</v>
      </c>
      <c r="G3381" s="1461">
        <v>2</v>
      </c>
      <c r="H3381" s="1461">
        <v>2005</v>
      </c>
      <c r="I3381" s="1463">
        <v>6.5960000000000001</v>
      </c>
      <c r="J3381" s="1461">
        <v>100</v>
      </c>
      <c r="K3381" s="1463">
        <v>0</v>
      </c>
      <c r="L3381" s="1461"/>
      <c r="M3381" s="1461"/>
      <c r="N3381" s="1464">
        <v>0</v>
      </c>
      <c r="O3381" s="1461"/>
      <c r="P3381" s="1463"/>
      <c r="Q3381" s="1464">
        <v>0</v>
      </c>
      <c r="R3381" s="1924"/>
    </row>
    <row r="3382" spans="3:18">
      <c r="C3382" s="1459">
        <v>14</v>
      </c>
      <c r="D3382" s="1461" t="s">
        <v>2757</v>
      </c>
      <c r="E3382" s="1461">
        <v>8</v>
      </c>
      <c r="F3382" s="1462" t="s">
        <v>550</v>
      </c>
      <c r="G3382" s="1461">
        <v>2</v>
      </c>
      <c r="H3382" s="1461">
        <v>2005</v>
      </c>
      <c r="I3382" s="1463">
        <v>9.0459999999999994</v>
      </c>
      <c r="J3382" s="1461">
        <v>100</v>
      </c>
      <c r="K3382" s="1463">
        <v>0</v>
      </c>
      <c r="L3382" s="1461"/>
      <c r="M3382" s="1461"/>
      <c r="N3382" s="1464">
        <v>0</v>
      </c>
      <c r="O3382" s="1461"/>
      <c r="P3382" s="1463"/>
      <c r="Q3382" s="1464">
        <v>0</v>
      </c>
      <c r="R3382" s="1924"/>
    </row>
    <row r="3383" spans="3:18">
      <c r="C3383" s="1459">
        <v>15</v>
      </c>
      <c r="D3383" s="1461" t="s">
        <v>2758</v>
      </c>
      <c r="E3383" s="1461">
        <v>8</v>
      </c>
      <c r="F3383" s="1462" t="s">
        <v>550</v>
      </c>
      <c r="G3383" s="1461">
        <v>2</v>
      </c>
      <c r="H3383" s="1461">
        <v>2005</v>
      </c>
      <c r="I3383" s="1463">
        <v>31.1</v>
      </c>
      <c r="J3383" s="1461">
        <v>100</v>
      </c>
      <c r="K3383" s="1463">
        <v>0</v>
      </c>
      <c r="L3383" s="1461"/>
      <c r="M3383" s="1461"/>
      <c r="N3383" s="1464">
        <v>0</v>
      </c>
      <c r="O3383" s="1461"/>
      <c r="P3383" s="1463"/>
      <c r="Q3383" s="1464">
        <v>0</v>
      </c>
      <c r="R3383" s="1924"/>
    </row>
    <row r="3384" spans="3:18">
      <c r="C3384" s="1459">
        <v>16</v>
      </c>
      <c r="D3384" s="1461" t="s">
        <v>2759</v>
      </c>
      <c r="E3384" s="1461">
        <v>8</v>
      </c>
      <c r="F3384" s="1462" t="s">
        <v>550</v>
      </c>
      <c r="G3384" s="1461">
        <v>2</v>
      </c>
      <c r="H3384" s="1461">
        <v>2005</v>
      </c>
      <c r="I3384" s="1463">
        <v>37.695999999999998</v>
      </c>
      <c r="J3384" s="1461">
        <v>100</v>
      </c>
      <c r="K3384" s="1463">
        <v>0</v>
      </c>
      <c r="L3384" s="1461"/>
      <c r="M3384" s="1461"/>
      <c r="N3384" s="1464">
        <v>0</v>
      </c>
      <c r="O3384" s="1461"/>
      <c r="P3384" s="1463"/>
      <c r="Q3384" s="1464">
        <v>0</v>
      </c>
      <c r="R3384" s="1924"/>
    </row>
    <row r="3385" spans="3:18">
      <c r="C3385" s="1459">
        <v>17</v>
      </c>
      <c r="D3385" s="1461" t="s">
        <v>2760</v>
      </c>
      <c r="E3385" s="1461">
        <v>8</v>
      </c>
      <c r="F3385" s="1462" t="s">
        <v>550</v>
      </c>
      <c r="G3385" s="1461">
        <v>1</v>
      </c>
      <c r="H3385" s="1461">
        <v>2008</v>
      </c>
      <c r="I3385" s="1463">
        <v>1689.5709999999999</v>
      </c>
      <c r="J3385" s="1461">
        <v>100</v>
      </c>
      <c r="K3385" s="1463">
        <v>0</v>
      </c>
      <c r="L3385" s="1461"/>
      <c r="M3385" s="1461"/>
      <c r="N3385" s="1464">
        <v>0</v>
      </c>
      <c r="O3385" s="1461"/>
      <c r="P3385" s="1463"/>
      <c r="Q3385" s="1464">
        <v>0</v>
      </c>
      <c r="R3385" s="1924"/>
    </row>
    <row r="3386" spans="3:18">
      <c r="C3386" s="1459">
        <v>18</v>
      </c>
      <c r="D3386" s="1461" t="s">
        <v>2761</v>
      </c>
      <c r="E3386" s="1461">
        <v>8</v>
      </c>
      <c r="F3386" s="1462" t="s">
        <v>550</v>
      </c>
      <c r="G3386" s="1461">
        <v>1</v>
      </c>
      <c r="H3386" s="1461">
        <v>2009</v>
      </c>
      <c r="I3386" s="1463">
        <v>95</v>
      </c>
      <c r="J3386" s="1461">
        <v>100</v>
      </c>
      <c r="K3386" s="1463">
        <v>0</v>
      </c>
      <c r="L3386" s="1461"/>
      <c r="M3386" s="1461"/>
      <c r="N3386" s="1464">
        <v>0</v>
      </c>
      <c r="O3386" s="1461"/>
      <c r="P3386" s="1463"/>
      <c r="Q3386" s="1464">
        <v>0</v>
      </c>
      <c r="R3386" s="1924"/>
    </row>
    <row r="3387" spans="3:18">
      <c r="C3387" s="1459">
        <v>19</v>
      </c>
      <c r="D3387" s="1461" t="s">
        <v>2762</v>
      </c>
      <c r="E3387" s="1461">
        <v>8</v>
      </c>
      <c r="F3387" s="1462" t="s">
        <v>550</v>
      </c>
      <c r="G3387" s="1461">
        <v>1</v>
      </c>
      <c r="H3387" s="1461">
        <v>2013</v>
      </c>
      <c r="I3387" s="1463">
        <v>1302.6600000000001</v>
      </c>
      <c r="J3387" s="1461">
        <v>100</v>
      </c>
      <c r="K3387" s="1463">
        <v>0</v>
      </c>
      <c r="L3387" s="1461"/>
      <c r="M3387" s="1461"/>
      <c r="N3387" s="1464">
        <v>0</v>
      </c>
      <c r="O3387" s="1461"/>
      <c r="P3387" s="1463"/>
      <c r="Q3387" s="1464">
        <v>0</v>
      </c>
      <c r="R3387" s="1924"/>
    </row>
    <row r="3388" spans="3:18">
      <c r="C3388" s="1459">
        <v>20</v>
      </c>
      <c r="D3388" s="1461" t="s">
        <v>2763</v>
      </c>
      <c r="E3388" s="1461">
        <v>8</v>
      </c>
      <c r="F3388" s="1462" t="s">
        <v>550</v>
      </c>
      <c r="G3388" s="1461">
        <v>1</v>
      </c>
      <c r="H3388" s="1461">
        <v>2015</v>
      </c>
      <c r="I3388" s="1463">
        <v>542</v>
      </c>
      <c r="J3388" s="1461">
        <v>100</v>
      </c>
      <c r="K3388" s="1463">
        <v>0</v>
      </c>
      <c r="L3388" s="1461"/>
      <c r="M3388" s="1461"/>
      <c r="N3388" s="1464">
        <v>0</v>
      </c>
      <c r="O3388" s="1461"/>
      <c r="P3388" s="1463"/>
      <c r="Q3388" s="1464">
        <v>0</v>
      </c>
      <c r="R3388" s="1924"/>
    </row>
    <row r="3389" spans="3:18">
      <c r="C3389" s="1459">
        <v>21</v>
      </c>
      <c r="D3389" s="1461" t="s">
        <v>2764</v>
      </c>
      <c r="E3389" s="1461">
        <v>8</v>
      </c>
      <c r="F3389" s="1462" t="s">
        <v>550</v>
      </c>
      <c r="G3389" s="1461">
        <v>1</v>
      </c>
      <c r="H3389" s="1461">
        <v>2016</v>
      </c>
      <c r="I3389" s="1463">
        <v>732.27</v>
      </c>
      <c r="J3389" s="1461">
        <v>100</v>
      </c>
      <c r="K3389" s="1463">
        <v>0</v>
      </c>
      <c r="L3389" s="1461"/>
      <c r="M3389" s="1461"/>
      <c r="N3389" s="1464">
        <v>0</v>
      </c>
      <c r="O3389" s="1461"/>
      <c r="P3389" s="1463"/>
      <c r="Q3389" s="1464">
        <v>0</v>
      </c>
      <c r="R3389" s="1924"/>
    </row>
    <row r="3390" spans="3:18">
      <c r="C3390" s="1459">
        <v>22</v>
      </c>
      <c r="D3390" s="1461" t="s">
        <v>2765</v>
      </c>
      <c r="E3390" s="1461">
        <v>8</v>
      </c>
      <c r="F3390" s="1462" t="s">
        <v>550</v>
      </c>
      <c r="G3390" s="1461">
        <v>3</v>
      </c>
      <c r="H3390" s="1461">
        <v>2019</v>
      </c>
      <c r="I3390" s="1463">
        <v>7155</v>
      </c>
      <c r="J3390" s="1461">
        <v>62.5</v>
      </c>
      <c r="K3390" s="1463">
        <v>2683.125</v>
      </c>
      <c r="L3390" s="1461">
        <v>5</v>
      </c>
      <c r="M3390" s="1463">
        <v>2400</v>
      </c>
      <c r="N3390" s="1464">
        <v>12000</v>
      </c>
      <c r="O3390" s="1461"/>
      <c r="P3390" s="1463"/>
      <c r="Q3390" s="1464">
        <v>0</v>
      </c>
      <c r="R3390" s="1924"/>
    </row>
    <row r="3391" spans="3:18">
      <c r="C3391" s="1459">
        <v>23</v>
      </c>
      <c r="D3391" s="1461" t="s">
        <v>2766</v>
      </c>
      <c r="E3391" s="1461">
        <v>8</v>
      </c>
      <c r="F3391" s="1462" t="s">
        <v>550</v>
      </c>
      <c r="G3391" s="1461">
        <v>1</v>
      </c>
      <c r="H3391" s="1461">
        <v>2020</v>
      </c>
      <c r="I3391" s="1463">
        <v>99.7</v>
      </c>
      <c r="J3391" s="1461">
        <v>50</v>
      </c>
      <c r="K3391" s="1463">
        <v>49.85</v>
      </c>
      <c r="L3391" s="1461">
        <v>2</v>
      </c>
      <c r="M3391" s="1463">
        <v>39</v>
      </c>
      <c r="N3391" s="1464">
        <v>78</v>
      </c>
      <c r="O3391" s="1461"/>
      <c r="P3391" s="1463"/>
      <c r="Q3391" s="1464">
        <v>0</v>
      </c>
      <c r="R3391" s="1924"/>
    </row>
    <row r="3392" spans="3:18">
      <c r="C3392" s="1459">
        <v>24</v>
      </c>
      <c r="D3392" s="1461" t="s">
        <v>2767</v>
      </c>
      <c r="E3392" s="1461">
        <v>8</v>
      </c>
      <c r="F3392" s="1462" t="s">
        <v>550</v>
      </c>
      <c r="G3392" s="1461">
        <v>1</v>
      </c>
      <c r="H3392" s="1461">
        <v>2007</v>
      </c>
      <c r="I3392" s="1463">
        <v>66</v>
      </c>
      <c r="J3392" s="1461">
        <v>100</v>
      </c>
      <c r="K3392" s="1463">
        <v>0</v>
      </c>
      <c r="L3392" s="1461"/>
      <c r="M3392" s="1461"/>
      <c r="N3392" s="1464">
        <v>0</v>
      </c>
      <c r="O3392" s="1461"/>
      <c r="P3392" s="1463"/>
      <c r="Q3392" s="1464">
        <v>0</v>
      </c>
      <c r="R3392" s="1924"/>
    </row>
    <row r="3393" spans="3:18">
      <c r="C3393" s="1459">
        <v>25</v>
      </c>
      <c r="D3393" s="1461" t="s">
        <v>2768</v>
      </c>
      <c r="E3393" s="1461">
        <v>8</v>
      </c>
      <c r="F3393" s="1462" t="s">
        <v>550</v>
      </c>
      <c r="G3393" s="1461">
        <v>1</v>
      </c>
      <c r="H3393" s="1461">
        <v>2021</v>
      </c>
      <c r="I3393" s="1463">
        <v>25.627500000000001</v>
      </c>
      <c r="J3393" s="1461">
        <v>37.5</v>
      </c>
      <c r="K3393" s="1463">
        <v>16.017187499999999</v>
      </c>
      <c r="L3393" s="1461"/>
      <c r="M3393" s="1461"/>
      <c r="N3393" s="1464">
        <v>0</v>
      </c>
      <c r="O3393" s="1461"/>
      <c r="P3393" s="1463"/>
      <c r="Q3393" s="1464">
        <v>0</v>
      </c>
      <c r="R3393" s="1924"/>
    </row>
    <row r="3394" spans="3:18">
      <c r="C3394" s="1459">
        <v>26</v>
      </c>
      <c r="D3394" s="1461" t="s">
        <v>7360</v>
      </c>
      <c r="E3394" s="1461">
        <v>8</v>
      </c>
      <c r="F3394" s="1462" t="s">
        <v>550</v>
      </c>
      <c r="G3394" s="1461">
        <v>1</v>
      </c>
      <c r="H3394" s="1461">
        <v>2021</v>
      </c>
      <c r="I3394" s="1463">
        <v>113.7</v>
      </c>
      <c r="J3394" s="1461">
        <v>37.5</v>
      </c>
      <c r="K3394" s="1463">
        <v>71.0625</v>
      </c>
      <c r="L3394" s="1461"/>
      <c r="M3394" s="1461"/>
      <c r="N3394" s="1464">
        <v>0</v>
      </c>
      <c r="O3394" s="1461"/>
      <c r="P3394" s="1463"/>
      <c r="Q3394" s="1464">
        <v>0</v>
      </c>
      <c r="R3394" s="1924"/>
    </row>
    <row r="3395" spans="3:18">
      <c r="C3395" s="1459">
        <v>27</v>
      </c>
      <c r="D3395" s="1461" t="s">
        <v>7361</v>
      </c>
      <c r="E3395" s="1461">
        <v>8</v>
      </c>
      <c r="F3395" s="1462" t="s">
        <v>550</v>
      </c>
      <c r="G3395" s="1461">
        <v>2</v>
      </c>
      <c r="H3395" s="1461">
        <v>2021</v>
      </c>
      <c r="I3395" s="1463">
        <v>51.255000000000003</v>
      </c>
      <c r="J3395" s="1461">
        <v>37.5</v>
      </c>
      <c r="K3395" s="1463">
        <v>32.034374999999997</v>
      </c>
      <c r="L3395" s="1461"/>
      <c r="M3395" s="1461"/>
      <c r="N3395" s="1464">
        <v>0</v>
      </c>
      <c r="O3395" s="1461"/>
      <c r="P3395" s="1463"/>
      <c r="Q3395" s="1464">
        <v>0</v>
      </c>
      <c r="R3395" s="1924"/>
    </row>
    <row r="3396" spans="3:18">
      <c r="C3396" s="1459">
        <v>28</v>
      </c>
      <c r="D3396" s="1461" t="s">
        <v>7362</v>
      </c>
      <c r="E3396" s="1461">
        <v>8</v>
      </c>
      <c r="F3396" s="1462" t="s">
        <v>550</v>
      </c>
      <c r="G3396" s="1461">
        <v>3</v>
      </c>
      <c r="H3396" s="1461">
        <v>2022</v>
      </c>
      <c r="I3396" s="1463">
        <v>1193.4000000000001</v>
      </c>
      <c r="J3396" s="1461">
        <v>25</v>
      </c>
      <c r="K3396" s="1463">
        <v>895.05000000000007</v>
      </c>
      <c r="L3396" s="1461"/>
      <c r="M3396" s="1461"/>
      <c r="N3396" s="1464">
        <v>0</v>
      </c>
      <c r="O3396" s="1461"/>
      <c r="P3396" s="1463"/>
      <c r="Q3396" s="1464">
        <v>0</v>
      </c>
      <c r="R3396" s="1924"/>
    </row>
    <row r="3397" spans="3:18">
      <c r="C3397" s="1459">
        <v>29</v>
      </c>
      <c r="D3397" s="1461" t="s">
        <v>7363</v>
      </c>
      <c r="E3397" s="1461">
        <v>8</v>
      </c>
      <c r="F3397" s="1462" t="s">
        <v>550</v>
      </c>
      <c r="G3397" s="1461">
        <v>2</v>
      </c>
      <c r="H3397" s="1461">
        <v>2022</v>
      </c>
      <c r="I3397" s="1463">
        <v>7956</v>
      </c>
      <c r="J3397" s="1461">
        <v>25</v>
      </c>
      <c r="K3397" s="1463">
        <v>5967</v>
      </c>
      <c r="L3397" s="1461"/>
      <c r="M3397" s="1461"/>
      <c r="N3397" s="1464">
        <v>0</v>
      </c>
      <c r="O3397" s="1461"/>
      <c r="P3397" s="1463"/>
      <c r="Q3397" s="1464">
        <v>0</v>
      </c>
      <c r="R3397" s="1924"/>
    </row>
    <row r="3398" spans="3:18">
      <c r="C3398" s="1459">
        <v>30</v>
      </c>
      <c r="D3398" s="1461" t="s">
        <v>7364</v>
      </c>
      <c r="E3398" s="1461">
        <v>8</v>
      </c>
      <c r="F3398" s="1462" t="s">
        <v>550</v>
      </c>
      <c r="G3398" s="1461">
        <v>2</v>
      </c>
      <c r="H3398" s="1461">
        <v>2022</v>
      </c>
      <c r="I3398" s="1463">
        <v>46.8</v>
      </c>
      <c r="J3398" s="1461">
        <v>25</v>
      </c>
      <c r="K3398" s="1463">
        <v>35.099999999999994</v>
      </c>
      <c r="L3398" s="1461"/>
      <c r="M3398" s="1461"/>
      <c r="N3398" s="1464">
        <v>0</v>
      </c>
      <c r="O3398" s="1461"/>
      <c r="P3398" s="1463"/>
      <c r="Q3398" s="1464">
        <v>0</v>
      </c>
      <c r="R3398" s="1939"/>
    </row>
    <row r="3399" spans="3:18">
      <c r="C3399" s="1466">
        <v>1</v>
      </c>
      <c r="D3399" s="1468" t="s">
        <v>2962</v>
      </c>
      <c r="E3399" s="1468"/>
      <c r="F3399" s="1469" t="s">
        <v>550</v>
      </c>
      <c r="G3399" s="1468">
        <v>5</v>
      </c>
      <c r="H3399" s="1468">
        <v>2007</v>
      </c>
      <c r="I3399" s="1470">
        <v>846</v>
      </c>
      <c r="J3399" s="1468">
        <v>100</v>
      </c>
      <c r="K3399" s="1470">
        <v>0</v>
      </c>
      <c r="L3399" s="1468"/>
      <c r="M3399" s="1468"/>
      <c r="N3399" s="1471">
        <v>0</v>
      </c>
      <c r="O3399" s="1468"/>
      <c r="P3399" s="1470"/>
      <c r="Q3399" s="1471">
        <v>0</v>
      </c>
      <c r="R3399" s="1963" t="s">
        <v>7365</v>
      </c>
    </row>
    <row r="3400" spans="3:18">
      <c r="C3400" s="1466">
        <v>2</v>
      </c>
      <c r="D3400" s="1468" t="s">
        <v>2963</v>
      </c>
      <c r="E3400" s="1468"/>
      <c r="F3400" s="1469" t="s">
        <v>550</v>
      </c>
      <c r="G3400" s="1468">
        <v>14</v>
      </c>
      <c r="H3400" s="1468">
        <v>2007</v>
      </c>
      <c r="I3400" s="1470">
        <v>364</v>
      </c>
      <c r="J3400" s="1468">
        <v>100</v>
      </c>
      <c r="K3400" s="1470">
        <v>0</v>
      </c>
      <c r="L3400" s="1468"/>
      <c r="M3400" s="1468"/>
      <c r="N3400" s="1471">
        <v>0</v>
      </c>
      <c r="O3400" s="1468"/>
      <c r="P3400" s="1470"/>
      <c r="Q3400" s="1471">
        <v>0</v>
      </c>
      <c r="R3400" s="1964"/>
    </row>
    <row r="3401" spans="3:18">
      <c r="C3401" s="1143">
        <v>1</v>
      </c>
      <c r="D3401" s="1144" t="s">
        <v>3123</v>
      </c>
      <c r="E3401" s="1144">
        <v>8</v>
      </c>
      <c r="F3401" s="1474" t="s">
        <v>550</v>
      </c>
      <c r="G3401" s="1144">
        <v>1</v>
      </c>
      <c r="H3401" s="1144">
        <v>2017</v>
      </c>
      <c r="I3401" s="1475">
        <v>2940</v>
      </c>
      <c r="J3401" s="1144">
        <v>100</v>
      </c>
      <c r="K3401" s="1475">
        <v>0</v>
      </c>
      <c r="L3401" s="1144"/>
      <c r="M3401" s="1144"/>
      <c r="N3401" s="1476">
        <v>0</v>
      </c>
      <c r="O3401" s="1144"/>
      <c r="P3401" s="1475"/>
      <c r="Q3401" s="1476">
        <v>0</v>
      </c>
      <c r="R3401" s="1965" t="s">
        <v>557</v>
      </c>
    </row>
    <row r="3402" spans="3:18">
      <c r="C3402" s="1143">
        <v>2</v>
      </c>
      <c r="D3402" s="1144" t="s">
        <v>3124</v>
      </c>
      <c r="E3402" s="1144">
        <v>8</v>
      </c>
      <c r="F3402" s="1474" t="s">
        <v>550</v>
      </c>
      <c r="G3402" s="1144">
        <v>1</v>
      </c>
      <c r="H3402" s="1144">
        <v>2017</v>
      </c>
      <c r="I3402" s="1475">
        <v>1819.7</v>
      </c>
      <c r="J3402" s="1144">
        <v>100</v>
      </c>
      <c r="K3402" s="1475">
        <v>0</v>
      </c>
      <c r="L3402" s="1144"/>
      <c r="M3402" s="1144"/>
      <c r="N3402" s="1476">
        <v>0</v>
      </c>
      <c r="O3402" s="1144"/>
      <c r="P3402" s="1475"/>
      <c r="Q3402" s="1476">
        <v>0</v>
      </c>
      <c r="R3402" s="1965"/>
    </row>
    <row r="3403" spans="3:18">
      <c r="C3403" s="1143">
        <v>3</v>
      </c>
      <c r="D3403" s="1144" t="s">
        <v>3125</v>
      </c>
      <c r="E3403" s="1144">
        <v>8</v>
      </c>
      <c r="F3403" s="1474" t="s">
        <v>550</v>
      </c>
      <c r="G3403" s="1144">
        <v>1</v>
      </c>
      <c r="H3403" s="1144">
        <v>2008</v>
      </c>
      <c r="I3403" s="1475">
        <v>32</v>
      </c>
      <c r="J3403" s="1144">
        <v>100</v>
      </c>
      <c r="K3403" s="1475">
        <v>0</v>
      </c>
      <c r="L3403" s="1144"/>
      <c r="M3403" s="1144"/>
      <c r="N3403" s="1476">
        <v>0</v>
      </c>
      <c r="O3403" s="1144"/>
      <c r="P3403" s="1475"/>
      <c r="Q3403" s="1476">
        <v>0</v>
      </c>
      <c r="R3403" s="1965"/>
    </row>
    <row r="3404" spans="3:18">
      <c r="C3404" s="1143">
        <v>4</v>
      </c>
      <c r="D3404" s="1144" t="s">
        <v>3126</v>
      </c>
      <c r="E3404" s="1144">
        <v>8</v>
      </c>
      <c r="F3404" s="1474" t="s">
        <v>550</v>
      </c>
      <c r="G3404" s="1144">
        <v>2</v>
      </c>
      <c r="H3404" s="1144">
        <v>2005</v>
      </c>
      <c r="I3404" s="1475">
        <v>262.89999999999998</v>
      </c>
      <c r="J3404" s="1144">
        <v>100</v>
      </c>
      <c r="K3404" s="1475">
        <v>0</v>
      </c>
      <c r="L3404" s="1144"/>
      <c r="M3404" s="1144"/>
      <c r="N3404" s="1476">
        <v>0</v>
      </c>
      <c r="O3404" s="1144"/>
      <c r="P3404" s="1475"/>
      <c r="Q3404" s="1476">
        <v>0</v>
      </c>
      <c r="R3404" s="1965"/>
    </row>
    <row r="3405" spans="3:18">
      <c r="C3405" s="1143">
        <v>5</v>
      </c>
      <c r="D3405" s="1144" t="s">
        <v>3127</v>
      </c>
      <c r="E3405" s="1144">
        <v>8</v>
      </c>
      <c r="F3405" s="1474" t="s">
        <v>550</v>
      </c>
      <c r="G3405" s="1144">
        <v>2</v>
      </c>
      <c r="H3405" s="1144">
        <v>2005</v>
      </c>
      <c r="I3405" s="1475">
        <v>179.1</v>
      </c>
      <c r="J3405" s="1144">
        <v>100</v>
      </c>
      <c r="K3405" s="1475">
        <v>0</v>
      </c>
      <c r="L3405" s="1144"/>
      <c r="M3405" s="1144"/>
      <c r="N3405" s="1476">
        <v>0</v>
      </c>
      <c r="O3405" s="1144"/>
      <c r="P3405" s="1475"/>
      <c r="Q3405" s="1476">
        <v>0</v>
      </c>
      <c r="R3405" s="1965"/>
    </row>
    <row r="3406" spans="3:18">
      <c r="C3406" s="1143">
        <v>6</v>
      </c>
      <c r="D3406" s="1144" t="s">
        <v>3128</v>
      </c>
      <c r="E3406" s="1144">
        <v>8</v>
      </c>
      <c r="F3406" s="1474" t="s">
        <v>550</v>
      </c>
      <c r="G3406" s="1144">
        <v>1</v>
      </c>
      <c r="H3406" s="1144">
        <v>2010</v>
      </c>
      <c r="I3406" s="1475">
        <v>200.4</v>
      </c>
      <c r="J3406" s="1144">
        <v>100</v>
      </c>
      <c r="K3406" s="1475">
        <v>0</v>
      </c>
      <c r="L3406" s="1144"/>
      <c r="M3406" s="1144"/>
      <c r="N3406" s="1476">
        <v>0</v>
      </c>
      <c r="O3406" s="1144"/>
      <c r="P3406" s="1475"/>
      <c r="Q3406" s="1476">
        <v>0</v>
      </c>
      <c r="R3406" s="1965"/>
    </row>
    <row r="3407" spans="3:18">
      <c r="C3407" s="1143">
        <v>7</v>
      </c>
      <c r="D3407" s="1144" t="s">
        <v>3128</v>
      </c>
      <c r="E3407" s="1144">
        <v>8</v>
      </c>
      <c r="F3407" s="1474" t="s">
        <v>550</v>
      </c>
      <c r="G3407" s="1144">
        <v>1</v>
      </c>
      <c r="H3407" s="1144">
        <v>2010</v>
      </c>
      <c r="I3407" s="1475">
        <v>225.6</v>
      </c>
      <c r="J3407" s="1144">
        <v>100</v>
      </c>
      <c r="K3407" s="1475">
        <v>0</v>
      </c>
      <c r="L3407" s="1144"/>
      <c r="M3407" s="1144"/>
      <c r="N3407" s="1476">
        <v>0</v>
      </c>
      <c r="O3407" s="1144"/>
      <c r="P3407" s="1475"/>
      <c r="Q3407" s="1476">
        <v>0</v>
      </c>
      <c r="R3407" s="1965"/>
    </row>
    <row r="3408" spans="3:18">
      <c r="C3408" s="1143">
        <v>8</v>
      </c>
      <c r="D3408" s="1144" t="s">
        <v>3129</v>
      </c>
      <c r="E3408" s="1144">
        <v>8</v>
      </c>
      <c r="F3408" s="1474" t="s">
        <v>550</v>
      </c>
      <c r="G3408" s="1144">
        <v>2</v>
      </c>
      <c r="H3408" s="1144">
        <v>2010</v>
      </c>
      <c r="I3408" s="1475">
        <v>80.599999999999994</v>
      </c>
      <c r="J3408" s="1144">
        <v>100</v>
      </c>
      <c r="K3408" s="1475">
        <v>0</v>
      </c>
      <c r="L3408" s="1144"/>
      <c r="M3408" s="1144"/>
      <c r="N3408" s="1476">
        <v>0</v>
      </c>
      <c r="O3408" s="1144"/>
      <c r="P3408" s="1475"/>
      <c r="Q3408" s="1476">
        <v>0</v>
      </c>
      <c r="R3408" s="1965"/>
    </row>
    <row r="3409" spans="3:18">
      <c r="C3409" s="1143">
        <v>9</v>
      </c>
      <c r="D3409" s="1144" t="s">
        <v>3130</v>
      </c>
      <c r="E3409" s="1144">
        <v>8</v>
      </c>
      <c r="F3409" s="1474" t="s">
        <v>550</v>
      </c>
      <c r="G3409" s="1144">
        <v>4</v>
      </c>
      <c r="H3409" s="1144">
        <v>2015</v>
      </c>
      <c r="I3409" s="1475">
        <v>236</v>
      </c>
      <c r="J3409" s="1144">
        <v>100</v>
      </c>
      <c r="K3409" s="1475">
        <v>0</v>
      </c>
      <c r="L3409" s="1144"/>
      <c r="M3409" s="1144"/>
      <c r="N3409" s="1476">
        <v>0</v>
      </c>
      <c r="O3409" s="1144"/>
      <c r="P3409" s="1475"/>
      <c r="Q3409" s="1476">
        <v>0</v>
      </c>
      <c r="R3409" s="1965"/>
    </row>
    <row r="3410" spans="3:18">
      <c r="C3410" s="1143">
        <v>10</v>
      </c>
      <c r="D3410" s="1144" t="s">
        <v>3131</v>
      </c>
      <c r="E3410" s="1144">
        <v>8</v>
      </c>
      <c r="F3410" s="1474" t="s">
        <v>550</v>
      </c>
      <c r="G3410" s="1144">
        <v>1</v>
      </c>
      <c r="H3410" s="1144">
        <v>2018</v>
      </c>
      <c r="I3410" s="1475">
        <v>2342</v>
      </c>
      <c r="J3410" s="1144">
        <v>100</v>
      </c>
      <c r="K3410" s="1475">
        <v>0</v>
      </c>
      <c r="L3410" s="1144"/>
      <c r="M3410" s="1144"/>
      <c r="N3410" s="1476">
        <v>0</v>
      </c>
      <c r="O3410" s="1144"/>
      <c r="P3410" s="1475"/>
      <c r="Q3410" s="1476">
        <v>0</v>
      </c>
      <c r="R3410" s="1965"/>
    </row>
    <row r="3411" spans="3:18">
      <c r="C3411" s="1143">
        <v>11</v>
      </c>
      <c r="D3411" s="1144" t="s">
        <v>3132</v>
      </c>
      <c r="E3411" s="1144">
        <v>8</v>
      </c>
      <c r="F3411" s="1474" t="s">
        <v>550</v>
      </c>
      <c r="G3411" s="1144">
        <v>1</v>
      </c>
      <c r="H3411" s="1144">
        <v>2018</v>
      </c>
      <c r="I3411" s="1475">
        <v>2499.9</v>
      </c>
      <c r="J3411" s="1144">
        <v>100</v>
      </c>
      <c r="K3411" s="1475">
        <v>0</v>
      </c>
      <c r="L3411" s="1144"/>
      <c r="M3411" s="1144"/>
      <c r="N3411" s="1476">
        <v>0</v>
      </c>
      <c r="O3411" s="1144"/>
      <c r="P3411" s="1475"/>
      <c r="Q3411" s="1476">
        <v>0</v>
      </c>
      <c r="R3411" s="1965"/>
    </row>
    <row r="3412" spans="3:18">
      <c r="C3412" s="1143">
        <v>12</v>
      </c>
      <c r="D3412" s="1144" t="s">
        <v>3133</v>
      </c>
      <c r="E3412" s="1144">
        <v>8</v>
      </c>
      <c r="F3412" s="1474" t="s">
        <v>550</v>
      </c>
      <c r="G3412" s="1144">
        <v>1</v>
      </c>
      <c r="H3412" s="1144">
        <v>2019</v>
      </c>
      <c r="I3412" s="1475">
        <v>2385</v>
      </c>
      <c r="J3412" s="1144">
        <v>100</v>
      </c>
      <c r="K3412" s="1475">
        <v>0</v>
      </c>
      <c r="L3412" s="1144"/>
      <c r="M3412" s="1144"/>
      <c r="N3412" s="1476">
        <v>0</v>
      </c>
      <c r="O3412" s="1144"/>
      <c r="P3412" s="1475"/>
      <c r="Q3412" s="1476">
        <v>0</v>
      </c>
      <c r="R3412" s="1965"/>
    </row>
    <row r="3413" spans="3:18">
      <c r="C3413" s="1143">
        <v>13</v>
      </c>
      <c r="D3413" s="1144" t="s">
        <v>3134</v>
      </c>
      <c r="E3413" s="1144">
        <v>8</v>
      </c>
      <c r="F3413" s="1474" t="s">
        <v>550</v>
      </c>
      <c r="G3413" s="1144">
        <v>1</v>
      </c>
      <c r="H3413" s="1144">
        <v>2015</v>
      </c>
      <c r="I3413" s="1475">
        <v>59</v>
      </c>
      <c r="J3413" s="1144">
        <v>100</v>
      </c>
      <c r="K3413" s="1475">
        <v>0</v>
      </c>
      <c r="L3413" s="1144"/>
      <c r="M3413" s="1144"/>
      <c r="N3413" s="1476">
        <v>0</v>
      </c>
      <c r="O3413" s="1144"/>
      <c r="P3413" s="1475"/>
      <c r="Q3413" s="1476">
        <v>0</v>
      </c>
      <c r="R3413" s="1965"/>
    </row>
    <row r="3414" spans="3:18">
      <c r="C3414" s="1143">
        <v>14</v>
      </c>
      <c r="D3414" s="1144" t="s">
        <v>7366</v>
      </c>
      <c r="E3414" s="1144">
        <v>8</v>
      </c>
      <c r="F3414" s="1474" t="s">
        <v>550</v>
      </c>
      <c r="G3414" s="1144">
        <v>3</v>
      </c>
      <c r="H3414" s="1144">
        <v>2021</v>
      </c>
      <c r="I3414" s="1475">
        <v>7410</v>
      </c>
      <c r="J3414" s="1144">
        <v>60</v>
      </c>
      <c r="K3414" s="1475">
        <v>2964</v>
      </c>
      <c r="L3414" s="1144"/>
      <c r="M3414" s="1144"/>
      <c r="N3414" s="1476">
        <v>0</v>
      </c>
      <c r="O3414" s="1144"/>
      <c r="P3414" s="1475"/>
      <c r="Q3414" s="1476">
        <v>0</v>
      </c>
      <c r="R3414" s="1965"/>
    </row>
    <row r="3415" spans="3:18">
      <c r="C3415" s="1143">
        <v>15</v>
      </c>
      <c r="D3415" s="1144" t="s">
        <v>7366</v>
      </c>
      <c r="E3415" s="1144">
        <v>8</v>
      </c>
      <c r="F3415" s="1474" t="s">
        <v>550</v>
      </c>
      <c r="G3415" s="1144">
        <v>1</v>
      </c>
      <c r="H3415" s="1144">
        <v>2021</v>
      </c>
      <c r="I3415" s="1475">
        <v>2455.1999999999998</v>
      </c>
      <c r="J3415" s="1144">
        <v>60</v>
      </c>
      <c r="K3415" s="1475">
        <v>982.07999999999993</v>
      </c>
      <c r="L3415" s="1144"/>
      <c r="M3415" s="1144"/>
      <c r="N3415" s="1476">
        <v>0</v>
      </c>
      <c r="O3415" s="1144"/>
      <c r="P3415" s="1475"/>
      <c r="Q3415" s="1476">
        <v>0</v>
      </c>
      <c r="R3415" s="1965"/>
    </row>
    <row r="3416" spans="3:18">
      <c r="C3416" s="1143">
        <v>16</v>
      </c>
      <c r="D3416" s="1144" t="s">
        <v>7367</v>
      </c>
      <c r="E3416" s="1144">
        <v>8</v>
      </c>
      <c r="F3416" s="1474" t="s">
        <v>550</v>
      </c>
      <c r="G3416" s="1144">
        <v>1</v>
      </c>
      <c r="H3416" s="1144">
        <v>2015</v>
      </c>
      <c r="I3416" s="1475">
        <v>792</v>
      </c>
      <c r="J3416" s="1144">
        <v>100</v>
      </c>
      <c r="K3416" s="1475">
        <v>0</v>
      </c>
      <c r="L3416" s="1144"/>
      <c r="M3416" s="1144"/>
      <c r="N3416" s="1476">
        <v>0</v>
      </c>
      <c r="O3416" s="1144"/>
      <c r="P3416" s="1475"/>
      <c r="Q3416" s="1476">
        <v>0</v>
      </c>
      <c r="R3416" s="1965"/>
    </row>
    <row r="3417" spans="3:18">
      <c r="C3417" s="1459">
        <v>1</v>
      </c>
      <c r="D3417" s="1461" t="s">
        <v>4537</v>
      </c>
      <c r="E3417" s="1461">
        <v>8</v>
      </c>
      <c r="F3417" s="1462" t="s">
        <v>550</v>
      </c>
      <c r="G3417" s="1461">
        <v>1</v>
      </c>
      <c r="H3417" s="1461">
        <v>2006</v>
      </c>
      <c r="I3417" s="1463">
        <v>49.5</v>
      </c>
      <c r="J3417" s="1461">
        <v>100</v>
      </c>
      <c r="K3417" s="1463">
        <v>0</v>
      </c>
      <c r="L3417" s="1461"/>
      <c r="M3417" s="1461"/>
      <c r="N3417" s="1464">
        <v>0</v>
      </c>
      <c r="O3417" s="1461"/>
      <c r="P3417" s="1463"/>
      <c r="Q3417" s="1464">
        <v>0</v>
      </c>
      <c r="R3417" s="1966" t="s">
        <v>3773</v>
      </c>
    </row>
    <row r="3418" spans="3:18">
      <c r="C3418" s="1459">
        <v>2</v>
      </c>
      <c r="D3418" s="1461" t="s">
        <v>4538</v>
      </c>
      <c r="E3418" s="1461">
        <v>8</v>
      </c>
      <c r="F3418" s="1462" t="s">
        <v>550</v>
      </c>
      <c r="G3418" s="1461">
        <v>1</v>
      </c>
      <c r="H3418" s="1461">
        <v>2006</v>
      </c>
      <c r="I3418" s="1463">
        <v>49.5</v>
      </c>
      <c r="J3418" s="1461">
        <v>100</v>
      </c>
      <c r="K3418" s="1463">
        <v>0</v>
      </c>
      <c r="L3418" s="1461"/>
      <c r="M3418" s="1461"/>
      <c r="N3418" s="1464"/>
      <c r="O3418" s="1461"/>
      <c r="P3418" s="1463"/>
      <c r="Q3418" s="1464"/>
      <c r="R3418" s="1966"/>
    </row>
    <row r="3419" spans="3:18">
      <c r="C3419" s="1459">
        <v>3</v>
      </c>
      <c r="D3419" s="1461" t="s">
        <v>4539</v>
      </c>
      <c r="E3419" s="1461">
        <v>8</v>
      </c>
      <c r="F3419" s="1462" t="s">
        <v>550</v>
      </c>
      <c r="G3419" s="1461">
        <v>1</v>
      </c>
      <c r="H3419" s="1461">
        <v>2006</v>
      </c>
      <c r="I3419" s="1463">
        <v>49.5</v>
      </c>
      <c r="J3419" s="1461">
        <v>100</v>
      </c>
      <c r="K3419" s="1463">
        <v>0</v>
      </c>
      <c r="L3419" s="1461"/>
      <c r="M3419" s="1461"/>
      <c r="N3419" s="1464"/>
      <c r="O3419" s="1461"/>
      <c r="P3419" s="1463"/>
      <c r="Q3419" s="1464"/>
      <c r="R3419" s="1966"/>
    </row>
    <row r="3420" spans="3:18">
      <c r="C3420" s="1459">
        <v>4</v>
      </c>
      <c r="D3420" s="1461" t="s">
        <v>4540</v>
      </c>
      <c r="E3420" s="1461">
        <v>8</v>
      </c>
      <c r="F3420" s="1462" t="s">
        <v>550</v>
      </c>
      <c r="G3420" s="1461">
        <v>1</v>
      </c>
      <c r="H3420" s="1461">
        <v>2006</v>
      </c>
      <c r="I3420" s="1463">
        <v>49.5</v>
      </c>
      <c r="J3420" s="1461">
        <v>100</v>
      </c>
      <c r="K3420" s="1463">
        <v>0</v>
      </c>
      <c r="L3420" s="1461"/>
      <c r="M3420" s="1461"/>
      <c r="N3420" s="1464"/>
      <c r="O3420" s="1461"/>
      <c r="P3420" s="1463"/>
      <c r="Q3420" s="1464"/>
      <c r="R3420" s="1966"/>
    </row>
    <row r="3421" spans="3:18">
      <c r="C3421" s="1459">
        <v>5</v>
      </c>
      <c r="D3421" s="1461" t="s">
        <v>4541</v>
      </c>
      <c r="E3421" s="1461">
        <v>8</v>
      </c>
      <c r="F3421" s="1462" t="s">
        <v>550</v>
      </c>
      <c r="G3421" s="1461">
        <v>1</v>
      </c>
      <c r="H3421" s="1461">
        <v>2006</v>
      </c>
      <c r="I3421" s="1463">
        <v>42.75</v>
      </c>
      <c r="J3421" s="1461">
        <v>100</v>
      </c>
      <c r="K3421" s="1463">
        <v>0</v>
      </c>
      <c r="L3421" s="1461"/>
      <c r="M3421" s="1461"/>
      <c r="N3421" s="1464"/>
      <c r="O3421" s="1461"/>
      <c r="P3421" s="1463"/>
      <c r="Q3421" s="1464"/>
      <c r="R3421" s="1966"/>
    </row>
    <row r="3422" spans="3:18">
      <c r="C3422" s="1459">
        <v>6</v>
      </c>
      <c r="D3422" s="1461" t="s">
        <v>4542</v>
      </c>
      <c r="E3422" s="1461">
        <v>8</v>
      </c>
      <c r="F3422" s="1462" t="s">
        <v>550</v>
      </c>
      <c r="G3422" s="1461">
        <v>1</v>
      </c>
      <c r="H3422" s="1461">
        <v>2006</v>
      </c>
      <c r="I3422" s="1463">
        <v>42.75</v>
      </c>
      <c r="J3422" s="1461">
        <v>100</v>
      </c>
      <c r="K3422" s="1463">
        <v>0</v>
      </c>
      <c r="L3422" s="1461"/>
      <c r="M3422" s="1461"/>
      <c r="N3422" s="1464"/>
      <c r="O3422" s="1461"/>
      <c r="P3422" s="1463"/>
      <c r="Q3422" s="1464"/>
      <c r="R3422" s="1966"/>
    </row>
    <row r="3423" spans="3:18">
      <c r="C3423" s="1459">
        <v>7</v>
      </c>
      <c r="D3423" s="1461" t="s">
        <v>4543</v>
      </c>
      <c r="E3423" s="1461">
        <v>8</v>
      </c>
      <c r="F3423" s="1462" t="s">
        <v>550</v>
      </c>
      <c r="G3423" s="1461">
        <v>1</v>
      </c>
      <c r="H3423" s="1461">
        <v>2006</v>
      </c>
      <c r="I3423" s="1463">
        <v>42.75</v>
      </c>
      <c r="J3423" s="1461">
        <v>100</v>
      </c>
      <c r="K3423" s="1463">
        <v>0</v>
      </c>
      <c r="L3423" s="1461"/>
      <c r="M3423" s="1461"/>
      <c r="N3423" s="1464"/>
      <c r="O3423" s="1461"/>
      <c r="P3423" s="1463"/>
      <c r="Q3423" s="1464"/>
      <c r="R3423" s="1966"/>
    </row>
    <row r="3424" spans="3:18">
      <c r="C3424" s="1459">
        <v>8</v>
      </c>
      <c r="D3424" s="1461" t="s">
        <v>4544</v>
      </c>
      <c r="E3424" s="1461">
        <v>8</v>
      </c>
      <c r="F3424" s="1462" t="s">
        <v>550</v>
      </c>
      <c r="G3424" s="1461">
        <v>1</v>
      </c>
      <c r="H3424" s="1461">
        <v>2006</v>
      </c>
      <c r="I3424" s="1463">
        <v>42.75</v>
      </c>
      <c r="J3424" s="1461">
        <v>100</v>
      </c>
      <c r="K3424" s="1463">
        <v>0</v>
      </c>
      <c r="L3424" s="1461"/>
      <c r="M3424" s="1461"/>
      <c r="N3424" s="1464"/>
      <c r="O3424" s="1461"/>
      <c r="P3424" s="1463"/>
      <c r="Q3424" s="1464"/>
      <c r="R3424" s="1966"/>
    </row>
    <row r="3425" spans="3:18">
      <c r="C3425" s="1459">
        <v>9</v>
      </c>
      <c r="D3425" s="1461" t="s">
        <v>4545</v>
      </c>
      <c r="E3425" s="1461">
        <v>8</v>
      </c>
      <c r="F3425" s="1462" t="s">
        <v>550</v>
      </c>
      <c r="G3425" s="1461">
        <v>4</v>
      </c>
      <c r="H3425" s="1461">
        <v>2006</v>
      </c>
      <c r="I3425" s="1463">
        <v>111.6</v>
      </c>
      <c r="J3425" s="1461">
        <v>100</v>
      </c>
      <c r="K3425" s="1463">
        <v>0</v>
      </c>
      <c r="L3425" s="1461"/>
      <c r="M3425" s="1461"/>
      <c r="N3425" s="1464"/>
      <c r="O3425" s="1461"/>
      <c r="P3425" s="1463"/>
      <c r="Q3425" s="1464"/>
      <c r="R3425" s="1966"/>
    </row>
    <row r="3426" spans="3:18">
      <c r="C3426" s="1459">
        <v>10</v>
      </c>
      <c r="D3426" s="1461" t="s">
        <v>4546</v>
      </c>
      <c r="E3426" s="1461">
        <v>8</v>
      </c>
      <c r="F3426" s="1462" t="s">
        <v>550</v>
      </c>
      <c r="G3426" s="1461">
        <v>10</v>
      </c>
      <c r="H3426" s="1461">
        <v>2010</v>
      </c>
      <c r="I3426" s="1463">
        <v>1060</v>
      </c>
      <c r="J3426" s="1461">
        <v>100</v>
      </c>
      <c r="K3426" s="1463">
        <v>0</v>
      </c>
      <c r="L3426" s="1461"/>
      <c r="M3426" s="1461"/>
      <c r="N3426" s="1464"/>
      <c r="O3426" s="1461"/>
      <c r="P3426" s="1463"/>
      <c r="Q3426" s="1464"/>
      <c r="R3426" s="1966"/>
    </row>
    <row r="3427" spans="3:18">
      <c r="C3427" s="1459">
        <v>11</v>
      </c>
      <c r="D3427" s="1461" t="s">
        <v>4547</v>
      </c>
      <c r="E3427" s="1461">
        <v>8</v>
      </c>
      <c r="F3427" s="1462" t="s">
        <v>550</v>
      </c>
      <c r="G3427" s="1461">
        <v>5</v>
      </c>
      <c r="H3427" s="1461">
        <v>2010</v>
      </c>
      <c r="I3427" s="1463">
        <v>193.8</v>
      </c>
      <c r="J3427" s="1461">
        <v>100</v>
      </c>
      <c r="K3427" s="1463">
        <v>0</v>
      </c>
      <c r="L3427" s="1461"/>
      <c r="M3427" s="1461"/>
      <c r="N3427" s="1464"/>
      <c r="O3427" s="1461"/>
      <c r="P3427" s="1463"/>
      <c r="Q3427" s="1464"/>
      <c r="R3427" s="1966"/>
    </row>
    <row r="3428" spans="3:18">
      <c r="C3428" s="1459">
        <v>12</v>
      </c>
      <c r="D3428" s="1461" t="s">
        <v>4548</v>
      </c>
      <c r="E3428" s="1461">
        <v>8</v>
      </c>
      <c r="F3428" s="1462" t="s">
        <v>550</v>
      </c>
      <c r="G3428" s="1461">
        <v>5</v>
      </c>
      <c r="H3428" s="1461">
        <v>2010</v>
      </c>
      <c r="I3428" s="1463">
        <v>187.8</v>
      </c>
      <c r="J3428" s="1461">
        <v>100</v>
      </c>
      <c r="K3428" s="1463">
        <v>0</v>
      </c>
      <c r="L3428" s="1461"/>
      <c r="M3428" s="1461"/>
      <c r="N3428" s="1464"/>
      <c r="O3428" s="1461"/>
      <c r="P3428" s="1463"/>
      <c r="Q3428" s="1464"/>
      <c r="R3428" s="1966"/>
    </row>
    <row r="3429" spans="3:18">
      <c r="C3429" s="1459">
        <v>13</v>
      </c>
      <c r="D3429" s="1461" t="s">
        <v>4549</v>
      </c>
      <c r="E3429" s="1461">
        <v>8</v>
      </c>
      <c r="F3429" s="1462" t="s">
        <v>550</v>
      </c>
      <c r="G3429" s="1461">
        <v>5</v>
      </c>
      <c r="H3429" s="1461">
        <v>2010</v>
      </c>
      <c r="I3429" s="1463">
        <v>211.2</v>
      </c>
      <c r="J3429" s="1461">
        <v>100</v>
      </c>
      <c r="K3429" s="1463">
        <v>0</v>
      </c>
      <c r="L3429" s="1461"/>
      <c r="M3429" s="1461"/>
      <c r="N3429" s="1464"/>
      <c r="O3429" s="1461"/>
      <c r="P3429" s="1463"/>
      <c r="Q3429" s="1464"/>
      <c r="R3429" s="1966"/>
    </row>
    <row r="3430" spans="3:18">
      <c r="C3430" s="1459">
        <v>14</v>
      </c>
      <c r="D3430" s="1461" t="s">
        <v>4550</v>
      </c>
      <c r="E3430" s="1461">
        <v>8</v>
      </c>
      <c r="F3430" s="1462" t="s">
        <v>550</v>
      </c>
      <c r="G3430" s="1461">
        <v>1</v>
      </c>
      <c r="H3430" s="1461">
        <v>2010</v>
      </c>
      <c r="I3430" s="1463">
        <v>384</v>
      </c>
      <c r="J3430" s="1461">
        <v>100</v>
      </c>
      <c r="K3430" s="1463">
        <v>0</v>
      </c>
      <c r="L3430" s="1461"/>
      <c r="M3430" s="1461"/>
      <c r="N3430" s="1464"/>
      <c r="O3430" s="1461"/>
      <c r="P3430" s="1463"/>
      <c r="Q3430" s="1464"/>
      <c r="R3430" s="1966"/>
    </row>
    <row r="3431" spans="3:18">
      <c r="C3431" s="1459">
        <v>15</v>
      </c>
      <c r="D3431" s="1461" t="s">
        <v>4551</v>
      </c>
      <c r="E3431" s="1461">
        <v>8</v>
      </c>
      <c r="F3431" s="1462" t="s">
        <v>550</v>
      </c>
      <c r="G3431" s="1461">
        <v>8</v>
      </c>
      <c r="H3431" s="1461">
        <v>2010</v>
      </c>
      <c r="I3431" s="1463">
        <v>848</v>
      </c>
      <c r="J3431" s="1461">
        <v>100</v>
      </c>
      <c r="K3431" s="1463">
        <v>0</v>
      </c>
      <c r="L3431" s="1461"/>
      <c r="M3431" s="1461"/>
      <c r="N3431" s="1464"/>
      <c r="O3431" s="1461"/>
      <c r="P3431" s="1463"/>
      <c r="Q3431" s="1464"/>
      <c r="R3431" s="1966"/>
    </row>
    <row r="3432" spans="3:18">
      <c r="C3432" s="1459">
        <v>16</v>
      </c>
      <c r="D3432" s="1461" t="s">
        <v>4547</v>
      </c>
      <c r="E3432" s="1461">
        <v>8</v>
      </c>
      <c r="F3432" s="1462" t="s">
        <v>550</v>
      </c>
      <c r="G3432" s="1461">
        <v>4</v>
      </c>
      <c r="H3432" s="1461">
        <v>2010</v>
      </c>
      <c r="I3432" s="1463">
        <v>155.04</v>
      </c>
      <c r="J3432" s="1461">
        <v>100</v>
      </c>
      <c r="K3432" s="1463">
        <v>0</v>
      </c>
      <c r="L3432" s="1461"/>
      <c r="M3432" s="1461"/>
      <c r="N3432" s="1464"/>
      <c r="O3432" s="1461"/>
      <c r="P3432" s="1463"/>
      <c r="Q3432" s="1464"/>
      <c r="R3432" s="1966"/>
    </row>
    <row r="3433" spans="3:18">
      <c r="C3433" s="1459">
        <v>17</v>
      </c>
      <c r="D3433" s="1461" t="s">
        <v>4548</v>
      </c>
      <c r="E3433" s="1461">
        <v>8</v>
      </c>
      <c r="F3433" s="1462" t="s">
        <v>550</v>
      </c>
      <c r="G3433" s="1461">
        <v>4</v>
      </c>
      <c r="H3433" s="1461">
        <v>2010</v>
      </c>
      <c r="I3433" s="1463">
        <v>150.24</v>
      </c>
      <c r="J3433" s="1461">
        <v>100</v>
      </c>
      <c r="K3433" s="1463">
        <v>0</v>
      </c>
      <c r="L3433" s="1461"/>
      <c r="M3433" s="1461"/>
      <c r="N3433" s="1464"/>
      <c r="O3433" s="1461"/>
      <c r="P3433" s="1463"/>
      <c r="Q3433" s="1464"/>
      <c r="R3433" s="1966"/>
    </row>
    <row r="3434" spans="3:18">
      <c r="C3434" s="1459">
        <v>18</v>
      </c>
      <c r="D3434" s="1461" t="s">
        <v>4552</v>
      </c>
      <c r="E3434" s="1461">
        <v>8</v>
      </c>
      <c r="F3434" s="1462" t="s">
        <v>550</v>
      </c>
      <c r="G3434" s="1461">
        <v>4</v>
      </c>
      <c r="H3434" s="1461">
        <v>2010</v>
      </c>
      <c r="I3434" s="1463">
        <v>168.96</v>
      </c>
      <c r="J3434" s="1461">
        <v>100</v>
      </c>
      <c r="K3434" s="1463">
        <v>0</v>
      </c>
      <c r="L3434" s="1461"/>
      <c r="M3434" s="1461"/>
      <c r="N3434" s="1464"/>
      <c r="O3434" s="1461"/>
      <c r="P3434" s="1463"/>
      <c r="Q3434" s="1464"/>
      <c r="R3434" s="1966"/>
    </row>
    <row r="3435" spans="3:18">
      <c r="C3435" s="1459">
        <v>19</v>
      </c>
      <c r="D3435" s="1461" t="s">
        <v>4550</v>
      </c>
      <c r="E3435" s="1461">
        <v>8</v>
      </c>
      <c r="F3435" s="1462" t="s">
        <v>550</v>
      </c>
      <c r="G3435" s="1461">
        <v>1</v>
      </c>
      <c r="H3435" s="1461">
        <v>2010</v>
      </c>
      <c r="I3435" s="1463">
        <v>384</v>
      </c>
      <c r="J3435" s="1461">
        <v>100</v>
      </c>
      <c r="K3435" s="1463">
        <v>0</v>
      </c>
      <c r="L3435" s="1461"/>
      <c r="M3435" s="1461"/>
      <c r="N3435" s="1464"/>
      <c r="O3435" s="1461"/>
      <c r="P3435" s="1463"/>
      <c r="Q3435" s="1464"/>
      <c r="R3435" s="1966"/>
    </row>
    <row r="3436" spans="3:18">
      <c r="C3436" s="1459">
        <v>20</v>
      </c>
      <c r="D3436" s="1461" t="s">
        <v>4553</v>
      </c>
      <c r="E3436" s="1461">
        <v>8</v>
      </c>
      <c r="F3436" s="1462" t="s">
        <v>550</v>
      </c>
      <c r="G3436" s="1461">
        <v>2</v>
      </c>
      <c r="H3436" s="1461">
        <v>2006</v>
      </c>
      <c r="I3436" s="1463">
        <v>271.29000000000002</v>
      </c>
      <c r="J3436" s="1461">
        <v>100</v>
      </c>
      <c r="K3436" s="1463">
        <v>0</v>
      </c>
      <c r="L3436" s="1461"/>
      <c r="M3436" s="1461"/>
      <c r="N3436" s="1464"/>
      <c r="O3436" s="1461"/>
      <c r="P3436" s="1463"/>
      <c r="Q3436" s="1464"/>
      <c r="R3436" s="1966"/>
    </row>
    <row r="3437" spans="3:18">
      <c r="C3437" s="1459">
        <v>21</v>
      </c>
      <c r="D3437" s="1461" t="s">
        <v>4554</v>
      </c>
      <c r="E3437" s="1461">
        <v>8</v>
      </c>
      <c r="F3437" s="1462" t="s">
        <v>550</v>
      </c>
      <c r="G3437" s="1461">
        <v>1</v>
      </c>
      <c r="H3437" s="1461">
        <v>2006</v>
      </c>
      <c r="I3437" s="1463">
        <v>184.75</v>
      </c>
      <c r="J3437" s="1461">
        <v>100</v>
      </c>
      <c r="K3437" s="1463">
        <v>0</v>
      </c>
      <c r="L3437" s="1461"/>
      <c r="M3437" s="1461"/>
      <c r="N3437" s="1464"/>
      <c r="O3437" s="1461"/>
      <c r="P3437" s="1463"/>
      <c r="Q3437" s="1464"/>
      <c r="R3437" s="1966"/>
    </row>
    <row r="3438" spans="3:18">
      <c r="C3438" s="1459">
        <v>22</v>
      </c>
      <c r="D3438" s="1461" t="s">
        <v>3804</v>
      </c>
      <c r="E3438" s="1461">
        <v>8</v>
      </c>
      <c r="F3438" s="1462" t="s">
        <v>550</v>
      </c>
      <c r="G3438" s="1461">
        <v>12</v>
      </c>
      <c r="H3438" s="1461">
        <v>2013</v>
      </c>
      <c r="I3438" s="1463">
        <v>903.6</v>
      </c>
      <c r="J3438" s="1461">
        <v>100</v>
      </c>
      <c r="K3438" s="1463">
        <v>0</v>
      </c>
      <c r="L3438" s="1461"/>
      <c r="M3438" s="1461"/>
      <c r="N3438" s="1464"/>
      <c r="O3438" s="1461"/>
      <c r="P3438" s="1463"/>
      <c r="Q3438" s="1464"/>
      <c r="R3438" s="1966"/>
    </row>
    <row r="3439" spans="3:18">
      <c r="C3439" s="1459">
        <v>23</v>
      </c>
      <c r="D3439" s="1461" t="s">
        <v>4547</v>
      </c>
      <c r="E3439" s="1461">
        <v>8</v>
      </c>
      <c r="F3439" s="1462" t="s">
        <v>550</v>
      </c>
      <c r="G3439" s="1461">
        <v>6</v>
      </c>
      <c r="H3439" s="1461">
        <v>2013</v>
      </c>
      <c r="I3439" s="1463">
        <v>232.2</v>
      </c>
      <c r="J3439" s="1461">
        <v>100</v>
      </c>
      <c r="K3439" s="1463">
        <v>0</v>
      </c>
      <c r="L3439" s="1461"/>
      <c r="M3439" s="1461"/>
      <c r="N3439" s="1464"/>
      <c r="O3439" s="1461"/>
      <c r="P3439" s="1463"/>
      <c r="Q3439" s="1464"/>
      <c r="R3439" s="1966"/>
    </row>
    <row r="3440" spans="3:18">
      <c r="C3440" s="1459">
        <v>24</v>
      </c>
      <c r="D3440" s="1461" t="s">
        <v>4548</v>
      </c>
      <c r="E3440" s="1461">
        <v>8</v>
      </c>
      <c r="F3440" s="1462" t="s">
        <v>550</v>
      </c>
      <c r="G3440" s="1461">
        <v>6</v>
      </c>
      <c r="H3440" s="1461">
        <v>2013</v>
      </c>
      <c r="I3440" s="1463">
        <v>225</v>
      </c>
      <c r="J3440" s="1461">
        <v>100</v>
      </c>
      <c r="K3440" s="1463">
        <v>0</v>
      </c>
      <c r="L3440" s="1461"/>
      <c r="M3440" s="1461"/>
      <c r="N3440" s="1464"/>
      <c r="O3440" s="1461"/>
      <c r="P3440" s="1463"/>
      <c r="Q3440" s="1464"/>
      <c r="R3440" s="1966"/>
    </row>
    <row r="3441" spans="3:18">
      <c r="C3441" s="1459">
        <v>25</v>
      </c>
      <c r="D3441" s="1461" t="s">
        <v>4555</v>
      </c>
      <c r="E3441" s="1461">
        <v>8</v>
      </c>
      <c r="F3441" s="1462" t="s">
        <v>550</v>
      </c>
      <c r="G3441" s="1461">
        <v>6</v>
      </c>
      <c r="H3441" s="1461">
        <v>2013</v>
      </c>
      <c r="I3441" s="1463">
        <v>243</v>
      </c>
      <c r="J3441" s="1461">
        <v>100</v>
      </c>
      <c r="K3441" s="1463">
        <v>0</v>
      </c>
      <c r="L3441" s="1461"/>
      <c r="M3441" s="1461"/>
      <c r="N3441" s="1464"/>
      <c r="O3441" s="1461"/>
      <c r="P3441" s="1463"/>
      <c r="Q3441" s="1464"/>
      <c r="R3441" s="1966"/>
    </row>
    <row r="3442" spans="3:18">
      <c r="C3442" s="1459">
        <v>26</v>
      </c>
      <c r="D3442" s="1461" t="s">
        <v>4550</v>
      </c>
      <c r="E3442" s="1461">
        <v>8</v>
      </c>
      <c r="F3442" s="1462" t="s">
        <v>550</v>
      </c>
      <c r="G3442" s="1461">
        <v>1</v>
      </c>
      <c r="H3442" s="1461">
        <v>2013</v>
      </c>
      <c r="I3442" s="1463">
        <v>308</v>
      </c>
      <c r="J3442" s="1461">
        <v>100</v>
      </c>
      <c r="K3442" s="1463">
        <v>0</v>
      </c>
      <c r="L3442" s="1461"/>
      <c r="M3442" s="1461"/>
      <c r="N3442" s="1464"/>
      <c r="O3442" s="1461"/>
      <c r="P3442" s="1463"/>
      <c r="Q3442" s="1464"/>
      <c r="R3442" s="1966"/>
    </row>
    <row r="3443" spans="3:18" ht="54">
      <c r="C3443" s="1488">
        <v>1</v>
      </c>
      <c r="D3443" s="1580" t="s">
        <v>7368</v>
      </c>
      <c r="E3443" s="1490">
        <v>8</v>
      </c>
      <c r="F3443" s="1491" t="s">
        <v>550</v>
      </c>
      <c r="G3443" s="1490">
        <v>1</v>
      </c>
      <c r="H3443" s="1490">
        <v>2010</v>
      </c>
      <c r="I3443" s="1492">
        <v>3446.25108</v>
      </c>
      <c r="J3443" s="1490">
        <v>0</v>
      </c>
      <c r="K3443" s="1492">
        <v>3446.25108</v>
      </c>
      <c r="L3443" s="1490"/>
      <c r="M3443" s="1490"/>
      <c r="N3443" s="1493">
        <v>0</v>
      </c>
      <c r="O3443" s="1490"/>
      <c r="P3443" s="1492"/>
      <c r="Q3443" s="1493">
        <v>0</v>
      </c>
      <c r="R3443" s="1967" t="s">
        <v>7369</v>
      </c>
    </row>
    <row r="3444" spans="3:18">
      <c r="C3444" s="1488">
        <v>2</v>
      </c>
      <c r="D3444" s="1490" t="s">
        <v>3465</v>
      </c>
      <c r="E3444" s="1490">
        <v>8</v>
      </c>
      <c r="F3444" s="1491" t="s">
        <v>550</v>
      </c>
      <c r="G3444" s="1490">
        <v>1</v>
      </c>
      <c r="H3444" s="1490">
        <v>2008</v>
      </c>
      <c r="I3444" s="1492">
        <v>37.25</v>
      </c>
      <c r="J3444" s="1490">
        <v>0</v>
      </c>
      <c r="K3444" s="1492">
        <v>37.25</v>
      </c>
      <c r="L3444" s="1490"/>
      <c r="M3444" s="1490"/>
      <c r="N3444" s="1493">
        <v>0</v>
      </c>
      <c r="O3444" s="1490"/>
      <c r="P3444" s="1492"/>
      <c r="Q3444" s="1493">
        <v>0</v>
      </c>
      <c r="R3444" s="1968"/>
    </row>
    <row r="3445" spans="3:18">
      <c r="C3445" s="1488">
        <v>3</v>
      </c>
      <c r="D3445" s="1490" t="s">
        <v>3465</v>
      </c>
      <c r="E3445" s="1490">
        <v>8</v>
      </c>
      <c r="F3445" s="1491" t="s">
        <v>550</v>
      </c>
      <c r="G3445" s="1490">
        <v>5</v>
      </c>
      <c r="H3445" s="1490">
        <v>2008</v>
      </c>
      <c r="I3445" s="1492">
        <v>186.25</v>
      </c>
      <c r="J3445" s="1490">
        <v>0</v>
      </c>
      <c r="K3445" s="1492">
        <v>186.25</v>
      </c>
      <c r="L3445" s="1490"/>
      <c r="M3445" s="1490"/>
      <c r="N3445" s="1493">
        <v>0</v>
      </c>
      <c r="O3445" s="1490"/>
      <c r="P3445" s="1492"/>
      <c r="Q3445" s="1493">
        <v>0</v>
      </c>
      <c r="R3445" s="1968"/>
    </row>
    <row r="3446" spans="3:18">
      <c r="C3446" s="1488">
        <v>4</v>
      </c>
      <c r="D3446" s="1490" t="s">
        <v>7370</v>
      </c>
      <c r="E3446" s="1490">
        <v>8</v>
      </c>
      <c r="F3446" s="1491" t="s">
        <v>550</v>
      </c>
      <c r="G3446" s="1490">
        <v>6</v>
      </c>
      <c r="H3446" s="1490">
        <v>2016</v>
      </c>
      <c r="I3446" s="1492">
        <v>239.04</v>
      </c>
      <c r="J3446" s="1490">
        <v>0</v>
      </c>
      <c r="K3446" s="1492">
        <v>239.04</v>
      </c>
      <c r="L3446" s="1490"/>
      <c r="M3446" s="1490"/>
      <c r="N3446" s="1493">
        <v>0</v>
      </c>
      <c r="O3446" s="1490"/>
      <c r="P3446" s="1492"/>
      <c r="Q3446" s="1493">
        <v>0</v>
      </c>
      <c r="R3446" s="1968"/>
    </row>
    <row r="3447" spans="3:18" ht="54">
      <c r="C3447" s="1488">
        <v>5</v>
      </c>
      <c r="D3447" s="1580" t="s">
        <v>7371</v>
      </c>
      <c r="E3447" s="1490">
        <v>8</v>
      </c>
      <c r="F3447" s="1491" t="s">
        <v>550</v>
      </c>
      <c r="G3447" s="1490">
        <v>1</v>
      </c>
      <c r="H3447" s="1490">
        <v>2022</v>
      </c>
      <c r="I3447" s="1492">
        <v>0</v>
      </c>
      <c r="J3447" s="1490">
        <v>0</v>
      </c>
      <c r="K3447" s="1492">
        <v>0</v>
      </c>
      <c r="L3447" s="1490"/>
      <c r="M3447" s="1490"/>
      <c r="N3447" s="1493"/>
      <c r="O3447" s="1490"/>
      <c r="P3447" s="1492"/>
      <c r="Q3447" s="1493"/>
      <c r="R3447" s="1969"/>
    </row>
    <row r="3448" spans="3:18">
      <c r="C3448" s="1518">
        <v>1</v>
      </c>
      <c r="D3448" s="1520" t="s">
        <v>3891</v>
      </c>
      <c r="E3448" s="1520">
        <v>8</v>
      </c>
      <c r="F3448" s="1521" t="s">
        <v>550</v>
      </c>
      <c r="G3448" s="1520">
        <v>1</v>
      </c>
      <c r="H3448" s="1520">
        <v>1999</v>
      </c>
      <c r="I3448" s="1522">
        <v>244.3</v>
      </c>
      <c r="J3448" s="1520">
        <v>100</v>
      </c>
      <c r="K3448" s="1522">
        <v>0</v>
      </c>
      <c r="L3448" s="1520"/>
      <c r="M3448" s="1520"/>
      <c r="N3448" s="1523">
        <v>0</v>
      </c>
      <c r="O3448" s="1520"/>
      <c r="P3448" s="1522"/>
      <c r="Q3448" s="1523">
        <v>0</v>
      </c>
      <c r="R3448" s="1958" t="s">
        <v>6957</v>
      </c>
    </row>
    <row r="3449" spans="3:18">
      <c r="C3449" s="1518">
        <v>2</v>
      </c>
      <c r="D3449" s="1520" t="s">
        <v>3244</v>
      </c>
      <c r="E3449" s="1520">
        <v>8</v>
      </c>
      <c r="F3449" s="1521" t="s">
        <v>550</v>
      </c>
      <c r="G3449" s="1520">
        <v>4</v>
      </c>
      <c r="H3449" s="1520">
        <v>2005</v>
      </c>
      <c r="I3449" s="1522">
        <v>158</v>
      </c>
      <c r="J3449" s="1520">
        <v>100</v>
      </c>
      <c r="K3449" s="1522">
        <v>0</v>
      </c>
      <c r="L3449" s="1520"/>
      <c r="M3449" s="1520"/>
      <c r="N3449" s="1523">
        <v>0</v>
      </c>
      <c r="O3449" s="1520"/>
      <c r="P3449" s="1522"/>
      <c r="Q3449" s="1523">
        <v>0</v>
      </c>
      <c r="R3449" s="1919"/>
    </row>
    <row r="3450" spans="3:18">
      <c r="C3450" s="1518">
        <v>3</v>
      </c>
      <c r="D3450" s="1520" t="s">
        <v>3892</v>
      </c>
      <c r="E3450" s="1520">
        <v>8</v>
      </c>
      <c r="F3450" s="1521" t="s">
        <v>550</v>
      </c>
      <c r="G3450" s="1520">
        <v>4</v>
      </c>
      <c r="H3450" s="1520">
        <v>2005</v>
      </c>
      <c r="I3450" s="1522">
        <v>558</v>
      </c>
      <c r="J3450" s="1520">
        <v>100</v>
      </c>
      <c r="K3450" s="1522">
        <v>0</v>
      </c>
      <c r="L3450" s="1520"/>
      <c r="M3450" s="1520"/>
      <c r="N3450" s="1523">
        <v>0</v>
      </c>
      <c r="O3450" s="1520"/>
      <c r="P3450" s="1522"/>
      <c r="Q3450" s="1523">
        <v>0</v>
      </c>
      <c r="R3450" s="1919"/>
    </row>
    <row r="3451" spans="3:18">
      <c r="C3451" s="1518">
        <v>4</v>
      </c>
      <c r="D3451" s="1520" t="s">
        <v>3893</v>
      </c>
      <c r="E3451" s="1520">
        <v>8</v>
      </c>
      <c r="F3451" s="1521" t="s">
        <v>550</v>
      </c>
      <c r="G3451" s="1520">
        <v>4</v>
      </c>
      <c r="H3451" s="1520">
        <v>2005</v>
      </c>
      <c r="I3451" s="1522">
        <v>380</v>
      </c>
      <c r="J3451" s="1520">
        <v>100</v>
      </c>
      <c r="K3451" s="1522">
        <v>0</v>
      </c>
      <c r="L3451" s="1520"/>
      <c r="M3451" s="1520"/>
      <c r="N3451" s="1523">
        <v>0</v>
      </c>
      <c r="O3451" s="1520"/>
      <c r="P3451" s="1522"/>
      <c r="Q3451" s="1523">
        <v>0</v>
      </c>
      <c r="R3451" s="1919"/>
    </row>
    <row r="3452" spans="3:18">
      <c r="C3452" s="1518">
        <v>5</v>
      </c>
      <c r="D3452" s="1520" t="s">
        <v>3894</v>
      </c>
      <c r="E3452" s="1520">
        <v>8</v>
      </c>
      <c r="F3452" s="1521" t="s">
        <v>550</v>
      </c>
      <c r="G3452" s="1520">
        <v>1</v>
      </c>
      <c r="H3452" s="1520">
        <v>2005</v>
      </c>
      <c r="I3452" s="1522">
        <v>1774.8</v>
      </c>
      <c r="J3452" s="1520">
        <v>100</v>
      </c>
      <c r="K3452" s="1522">
        <v>0</v>
      </c>
      <c r="L3452" s="1520"/>
      <c r="M3452" s="1520"/>
      <c r="N3452" s="1523">
        <v>0</v>
      </c>
      <c r="O3452" s="1520"/>
      <c r="P3452" s="1522"/>
      <c r="Q3452" s="1523">
        <v>0</v>
      </c>
      <c r="R3452" s="1919"/>
    </row>
    <row r="3453" spans="3:18">
      <c r="C3453" s="1518">
        <v>6</v>
      </c>
      <c r="D3453" s="1520" t="s">
        <v>3895</v>
      </c>
      <c r="E3453" s="1520">
        <v>8</v>
      </c>
      <c r="F3453" s="1521" t="s">
        <v>550</v>
      </c>
      <c r="G3453" s="1520">
        <v>1</v>
      </c>
      <c r="H3453" s="1520">
        <v>2005</v>
      </c>
      <c r="I3453" s="1522">
        <v>1610.9</v>
      </c>
      <c r="J3453" s="1520">
        <v>100</v>
      </c>
      <c r="K3453" s="1522">
        <v>0</v>
      </c>
      <c r="L3453" s="1520"/>
      <c r="M3453" s="1520"/>
      <c r="N3453" s="1523">
        <v>0</v>
      </c>
      <c r="O3453" s="1520"/>
      <c r="P3453" s="1522"/>
      <c r="Q3453" s="1523">
        <v>0</v>
      </c>
      <c r="R3453" s="1919"/>
    </row>
    <row r="3454" spans="3:18">
      <c r="C3454" s="1518">
        <v>7</v>
      </c>
      <c r="D3454" s="1520" t="s">
        <v>3244</v>
      </c>
      <c r="E3454" s="1520">
        <v>8</v>
      </c>
      <c r="F3454" s="1521" t="s">
        <v>550</v>
      </c>
      <c r="G3454" s="1520">
        <v>2</v>
      </c>
      <c r="H3454" s="1520">
        <v>2005</v>
      </c>
      <c r="I3454" s="1522">
        <v>578.29999999999995</v>
      </c>
      <c r="J3454" s="1520">
        <v>100</v>
      </c>
      <c r="K3454" s="1522">
        <v>0</v>
      </c>
      <c r="L3454" s="1520"/>
      <c r="M3454" s="1520"/>
      <c r="N3454" s="1523">
        <v>0</v>
      </c>
      <c r="O3454" s="1520"/>
      <c r="P3454" s="1522"/>
      <c r="Q3454" s="1523">
        <v>0</v>
      </c>
      <c r="R3454" s="1919"/>
    </row>
    <row r="3455" spans="3:18">
      <c r="C3455" s="1518">
        <v>8</v>
      </c>
      <c r="D3455" s="1520" t="s">
        <v>3896</v>
      </c>
      <c r="E3455" s="1520">
        <v>8</v>
      </c>
      <c r="F3455" s="1521" t="s">
        <v>550</v>
      </c>
      <c r="G3455" s="1520">
        <v>7</v>
      </c>
      <c r="H3455" s="1520">
        <v>2007</v>
      </c>
      <c r="I3455" s="1522">
        <v>179.9</v>
      </c>
      <c r="J3455" s="1520">
        <v>100</v>
      </c>
      <c r="K3455" s="1522">
        <v>0</v>
      </c>
      <c r="L3455" s="1520"/>
      <c r="M3455" s="1520"/>
      <c r="N3455" s="1523">
        <v>0</v>
      </c>
      <c r="O3455" s="1520"/>
      <c r="P3455" s="1522"/>
      <c r="Q3455" s="1523">
        <v>0</v>
      </c>
      <c r="R3455" s="1919"/>
    </row>
    <row r="3456" spans="3:18">
      <c r="C3456" s="1518">
        <v>9</v>
      </c>
      <c r="D3456" s="1520" t="s">
        <v>3897</v>
      </c>
      <c r="E3456" s="1520">
        <v>8</v>
      </c>
      <c r="F3456" s="1521" t="s">
        <v>550</v>
      </c>
      <c r="G3456" s="1520">
        <v>3</v>
      </c>
      <c r="H3456" s="1520">
        <v>2007</v>
      </c>
      <c r="I3456" s="1522">
        <v>78</v>
      </c>
      <c r="J3456" s="1520">
        <v>100</v>
      </c>
      <c r="K3456" s="1522">
        <v>0</v>
      </c>
      <c r="L3456" s="1520"/>
      <c r="M3456" s="1520"/>
      <c r="N3456" s="1523">
        <v>0</v>
      </c>
      <c r="O3456" s="1520"/>
      <c r="P3456" s="1522"/>
      <c r="Q3456" s="1523">
        <v>0</v>
      </c>
      <c r="R3456" s="1919"/>
    </row>
    <row r="3457" spans="3:18">
      <c r="C3457" s="1518">
        <v>10</v>
      </c>
      <c r="D3457" s="1520" t="s">
        <v>3898</v>
      </c>
      <c r="E3457" s="1520">
        <v>8</v>
      </c>
      <c r="F3457" s="1521" t="s">
        <v>550</v>
      </c>
      <c r="G3457" s="1520">
        <v>1</v>
      </c>
      <c r="H3457" s="1520">
        <v>2007</v>
      </c>
      <c r="I3457" s="1522">
        <v>70.900000000000006</v>
      </c>
      <c r="J3457" s="1520">
        <v>100</v>
      </c>
      <c r="K3457" s="1522">
        <v>0</v>
      </c>
      <c r="L3457" s="1520"/>
      <c r="M3457" s="1520"/>
      <c r="N3457" s="1523">
        <v>0</v>
      </c>
      <c r="O3457" s="1520"/>
      <c r="P3457" s="1522"/>
      <c r="Q3457" s="1523">
        <v>0</v>
      </c>
      <c r="R3457" s="1919"/>
    </row>
    <row r="3458" spans="3:18">
      <c r="C3458" s="1518">
        <v>11</v>
      </c>
      <c r="D3458" s="1520" t="s">
        <v>3899</v>
      </c>
      <c r="E3458" s="1520">
        <v>8</v>
      </c>
      <c r="F3458" s="1521" t="s">
        <v>550</v>
      </c>
      <c r="G3458" s="1520">
        <v>1</v>
      </c>
      <c r="H3458" s="1520">
        <v>2008</v>
      </c>
      <c r="I3458" s="1522">
        <v>60.8</v>
      </c>
      <c r="J3458" s="1520">
        <v>100</v>
      </c>
      <c r="K3458" s="1522">
        <v>0</v>
      </c>
      <c r="L3458" s="1520"/>
      <c r="M3458" s="1520"/>
      <c r="N3458" s="1523">
        <v>0</v>
      </c>
      <c r="O3458" s="1520"/>
      <c r="P3458" s="1522"/>
      <c r="Q3458" s="1523">
        <v>0</v>
      </c>
      <c r="R3458" s="1919"/>
    </row>
    <row r="3459" spans="3:18">
      <c r="C3459" s="1518">
        <v>12</v>
      </c>
      <c r="D3459" s="1520" t="s">
        <v>3896</v>
      </c>
      <c r="E3459" s="1520">
        <v>8</v>
      </c>
      <c r="F3459" s="1521" t="s">
        <v>550</v>
      </c>
      <c r="G3459" s="1520">
        <v>7</v>
      </c>
      <c r="H3459" s="1520">
        <v>2008</v>
      </c>
      <c r="I3459" s="1522">
        <v>208.5</v>
      </c>
      <c r="J3459" s="1520">
        <v>100</v>
      </c>
      <c r="K3459" s="1522">
        <v>0</v>
      </c>
      <c r="L3459" s="1520"/>
      <c r="M3459" s="1520"/>
      <c r="N3459" s="1523">
        <v>0</v>
      </c>
      <c r="O3459" s="1520"/>
      <c r="P3459" s="1522"/>
      <c r="Q3459" s="1523">
        <v>0</v>
      </c>
      <c r="R3459" s="1919"/>
    </row>
    <row r="3460" spans="3:18">
      <c r="C3460" s="1518">
        <v>13</v>
      </c>
      <c r="D3460" s="1520" t="s">
        <v>3900</v>
      </c>
      <c r="E3460" s="1520">
        <v>8</v>
      </c>
      <c r="F3460" s="1521" t="s">
        <v>550</v>
      </c>
      <c r="G3460" s="1520">
        <v>4</v>
      </c>
      <c r="H3460" s="1520">
        <v>2008</v>
      </c>
      <c r="I3460" s="1522">
        <v>2168</v>
      </c>
      <c r="J3460" s="1520">
        <v>100</v>
      </c>
      <c r="K3460" s="1522">
        <v>0</v>
      </c>
      <c r="L3460" s="1520"/>
      <c r="M3460" s="1520"/>
      <c r="N3460" s="1523">
        <v>0</v>
      </c>
      <c r="O3460" s="1520"/>
      <c r="P3460" s="1522"/>
      <c r="Q3460" s="1523">
        <v>0</v>
      </c>
      <c r="R3460" s="1919"/>
    </row>
    <row r="3461" spans="3:18">
      <c r="C3461" s="1518">
        <v>14</v>
      </c>
      <c r="D3461" s="1520" t="s">
        <v>3901</v>
      </c>
      <c r="E3461" s="1520">
        <v>8</v>
      </c>
      <c r="F3461" s="1521" t="s">
        <v>550</v>
      </c>
      <c r="G3461" s="1520">
        <v>1</v>
      </c>
      <c r="H3461" s="1520">
        <v>2009</v>
      </c>
      <c r="I3461" s="1522">
        <v>44.3</v>
      </c>
      <c r="J3461" s="1520">
        <v>100</v>
      </c>
      <c r="K3461" s="1522">
        <v>0</v>
      </c>
      <c r="L3461" s="1520"/>
      <c r="M3461" s="1520"/>
      <c r="N3461" s="1523">
        <v>0</v>
      </c>
      <c r="O3461" s="1520"/>
      <c r="P3461" s="1522"/>
      <c r="Q3461" s="1523">
        <v>0</v>
      </c>
      <c r="R3461" s="1919"/>
    </row>
    <row r="3462" spans="3:18">
      <c r="C3462" s="1518">
        <v>15</v>
      </c>
      <c r="D3462" s="1520" t="s">
        <v>2737</v>
      </c>
      <c r="E3462" s="1520">
        <v>8</v>
      </c>
      <c r="F3462" s="1521" t="s">
        <v>550</v>
      </c>
      <c r="G3462" s="1520">
        <v>4</v>
      </c>
      <c r="H3462" s="1520">
        <v>2009</v>
      </c>
      <c r="I3462" s="1522">
        <v>119.1</v>
      </c>
      <c r="J3462" s="1520">
        <v>100</v>
      </c>
      <c r="K3462" s="1522">
        <v>0</v>
      </c>
      <c r="L3462" s="1520"/>
      <c r="M3462" s="1520"/>
      <c r="N3462" s="1523">
        <v>0</v>
      </c>
      <c r="O3462" s="1520"/>
      <c r="P3462" s="1522"/>
      <c r="Q3462" s="1523">
        <v>0</v>
      </c>
      <c r="R3462" s="1919"/>
    </row>
    <row r="3463" spans="3:18">
      <c r="C3463" s="1518">
        <v>16</v>
      </c>
      <c r="D3463" s="1520" t="s">
        <v>3902</v>
      </c>
      <c r="E3463" s="1520">
        <v>8</v>
      </c>
      <c r="F3463" s="1521" t="s">
        <v>550</v>
      </c>
      <c r="G3463" s="1520">
        <v>4</v>
      </c>
      <c r="H3463" s="1520">
        <v>2009</v>
      </c>
      <c r="I3463" s="1522">
        <v>185.1</v>
      </c>
      <c r="J3463" s="1520">
        <v>100</v>
      </c>
      <c r="K3463" s="1522">
        <v>0</v>
      </c>
      <c r="L3463" s="1520"/>
      <c r="M3463" s="1520"/>
      <c r="N3463" s="1523">
        <v>0</v>
      </c>
      <c r="O3463" s="1520"/>
      <c r="P3463" s="1522"/>
      <c r="Q3463" s="1523">
        <v>0</v>
      </c>
      <c r="R3463" s="1919"/>
    </row>
    <row r="3464" spans="3:18">
      <c r="C3464" s="1518">
        <v>17</v>
      </c>
      <c r="D3464" s="1520" t="s">
        <v>3903</v>
      </c>
      <c r="E3464" s="1520">
        <v>8</v>
      </c>
      <c r="F3464" s="1521" t="s">
        <v>550</v>
      </c>
      <c r="G3464" s="1520">
        <v>2</v>
      </c>
      <c r="H3464" s="1520">
        <v>2010</v>
      </c>
      <c r="I3464" s="1522">
        <v>2595.15</v>
      </c>
      <c r="J3464" s="1520">
        <v>100</v>
      </c>
      <c r="K3464" s="1522">
        <v>0</v>
      </c>
      <c r="L3464" s="1520"/>
      <c r="M3464" s="1520"/>
      <c r="N3464" s="1523">
        <v>0</v>
      </c>
      <c r="O3464" s="1520"/>
      <c r="P3464" s="1522"/>
      <c r="Q3464" s="1523">
        <v>0</v>
      </c>
      <c r="R3464" s="1919"/>
    </row>
    <row r="3465" spans="3:18">
      <c r="C3465" s="1518">
        <v>18</v>
      </c>
      <c r="D3465" s="1520" t="s">
        <v>3904</v>
      </c>
      <c r="E3465" s="1520">
        <v>8</v>
      </c>
      <c r="F3465" s="1521" t="s">
        <v>550</v>
      </c>
      <c r="G3465" s="1520">
        <v>2</v>
      </c>
      <c r="H3465" s="1520">
        <v>2010</v>
      </c>
      <c r="I3465" s="1522">
        <v>2595.15</v>
      </c>
      <c r="J3465" s="1520">
        <v>100</v>
      </c>
      <c r="K3465" s="1522">
        <v>0</v>
      </c>
      <c r="L3465" s="1520"/>
      <c r="M3465" s="1520"/>
      <c r="N3465" s="1523">
        <v>0</v>
      </c>
      <c r="O3465" s="1520"/>
      <c r="P3465" s="1522"/>
      <c r="Q3465" s="1523">
        <v>0</v>
      </c>
      <c r="R3465" s="1919"/>
    </row>
    <row r="3466" spans="3:18">
      <c r="C3466" s="1518">
        <v>19</v>
      </c>
      <c r="D3466" s="1520" t="s">
        <v>3905</v>
      </c>
      <c r="E3466" s="1520">
        <v>8</v>
      </c>
      <c r="F3466" s="1521" t="s">
        <v>550</v>
      </c>
      <c r="G3466" s="1520">
        <v>8</v>
      </c>
      <c r="H3466" s="1520">
        <v>2010</v>
      </c>
      <c r="I3466" s="1522">
        <v>370.2</v>
      </c>
      <c r="J3466" s="1520">
        <v>100</v>
      </c>
      <c r="K3466" s="1522">
        <v>0</v>
      </c>
      <c r="L3466" s="1520"/>
      <c r="M3466" s="1520"/>
      <c r="N3466" s="1523">
        <v>0</v>
      </c>
      <c r="O3466" s="1520"/>
      <c r="P3466" s="1522"/>
      <c r="Q3466" s="1523">
        <v>0</v>
      </c>
      <c r="R3466" s="1919"/>
    </row>
    <row r="3467" spans="3:18">
      <c r="C3467" s="1518">
        <v>20</v>
      </c>
      <c r="D3467" s="1520" t="s">
        <v>3906</v>
      </c>
      <c r="E3467" s="1520">
        <v>8</v>
      </c>
      <c r="F3467" s="1521" t="s">
        <v>550</v>
      </c>
      <c r="G3467" s="1520">
        <v>4</v>
      </c>
      <c r="H3467" s="1520">
        <v>2010</v>
      </c>
      <c r="I3467" s="1522">
        <v>215.7</v>
      </c>
      <c r="J3467" s="1520">
        <v>100</v>
      </c>
      <c r="K3467" s="1522">
        <v>0</v>
      </c>
      <c r="L3467" s="1520"/>
      <c r="M3467" s="1520"/>
      <c r="N3467" s="1523">
        <v>0</v>
      </c>
      <c r="O3467" s="1520"/>
      <c r="P3467" s="1522"/>
      <c r="Q3467" s="1523">
        <v>0</v>
      </c>
      <c r="R3467" s="1919"/>
    </row>
    <row r="3468" spans="3:18">
      <c r="C3468" s="1518">
        <v>21</v>
      </c>
      <c r="D3468" s="1520" t="s">
        <v>3907</v>
      </c>
      <c r="E3468" s="1520">
        <v>8</v>
      </c>
      <c r="F3468" s="1521" t="s">
        <v>550</v>
      </c>
      <c r="G3468" s="1520">
        <v>2</v>
      </c>
      <c r="H3468" s="1520">
        <v>2010</v>
      </c>
      <c r="I3468" s="1522">
        <v>5784</v>
      </c>
      <c r="J3468" s="1520">
        <v>100</v>
      </c>
      <c r="K3468" s="1522">
        <v>0</v>
      </c>
      <c r="L3468" s="1520"/>
      <c r="M3468" s="1520"/>
      <c r="N3468" s="1523">
        <v>0</v>
      </c>
      <c r="O3468" s="1520"/>
      <c r="P3468" s="1522"/>
      <c r="Q3468" s="1523">
        <v>0</v>
      </c>
      <c r="R3468" s="1919"/>
    </row>
    <row r="3469" spans="3:18">
      <c r="C3469" s="1518">
        <v>22</v>
      </c>
      <c r="D3469" s="1520" t="s">
        <v>3908</v>
      </c>
      <c r="E3469" s="1520">
        <v>8</v>
      </c>
      <c r="F3469" s="1521" t="s">
        <v>550</v>
      </c>
      <c r="G3469" s="1520">
        <v>1</v>
      </c>
      <c r="H3469" s="1520">
        <v>2010</v>
      </c>
      <c r="I3469" s="1522">
        <v>997.56</v>
      </c>
      <c r="J3469" s="1520">
        <v>100</v>
      </c>
      <c r="K3469" s="1522">
        <v>0</v>
      </c>
      <c r="L3469" s="1520"/>
      <c r="M3469" s="1520"/>
      <c r="N3469" s="1523">
        <v>0</v>
      </c>
      <c r="O3469" s="1520"/>
      <c r="P3469" s="1522"/>
      <c r="Q3469" s="1523">
        <v>0</v>
      </c>
      <c r="R3469" s="1919"/>
    </row>
    <row r="3470" spans="3:18">
      <c r="C3470" s="1518">
        <v>23</v>
      </c>
      <c r="D3470" s="1520" t="s">
        <v>3909</v>
      </c>
      <c r="E3470" s="1520">
        <v>8</v>
      </c>
      <c r="F3470" s="1521" t="s">
        <v>550</v>
      </c>
      <c r="G3470" s="1520">
        <v>1</v>
      </c>
      <c r="H3470" s="1520">
        <v>2010</v>
      </c>
      <c r="I3470" s="1522">
        <v>997.6</v>
      </c>
      <c r="J3470" s="1520">
        <v>100</v>
      </c>
      <c r="K3470" s="1522">
        <v>0</v>
      </c>
      <c r="L3470" s="1520"/>
      <c r="M3470" s="1520"/>
      <c r="N3470" s="1523">
        <v>0</v>
      </c>
      <c r="O3470" s="1520"/>
      <c r="P3470" s="1522"/>
      <c r="Q3470" s="1523">
        <v>0</v>
      </c>
      <c r="R3470" s="1919"/>
    </row>
    <row r="3471" spans="3:18">
      <c r="C3471" s="1518">
        <v>24</v>
      </c>
      <c r="D3471" s="1520" t="s">
        <v>2950</v>
      </c>
      <c r="E3471" s="1520">
        <v>8</v>
      </c>
      <c r="F3471" s="1521" t="s">
        <v>550</v>
      </c>
      <c r="G3471" s="1520">
        <v>20</v>
      </c>
      <c r="H3471" s="1520">
        <v>2010</v>
      </c>
      <c r="I3471" s="1522">
        <v>1509.6</v>
      </c>
      <c r="J3471" s="1520">
        <v>100</v>
      </c>
      <c r="K3471" s="1522">
        <v>0</v>
      </c>
      <c r="L3471" s="1520"/>
      <c r="M3471" s="1520"/>
      <c r="N3471" s="1523">
        <v>0</v>
      </c>
      <c r="O3471" s="1520"/>
      <c r="P3471" s="1522"/>
      <c r="Q3471" s="1523">
        <v>0</v>
      </c>
      <c r="R3471" s="1919"/>
    </row>
    <row r="3472" spans="3:18">
      <c r="C3472" s="1518">
        <v>25</v>
      </c>
      <c r="D3472" s="1520" t="s">
        <v>3910</v>
      </c>
      <c r="E3472" s="1520">
        <v>8</v>
      </c>
      <c r="F3472" s="1521" t="s">
        <v>550</v>
      </c>
      <c r="G3472" s="1520">
        <v>4</v>
      </c>
      <c r="H3472" s="1520">
        <v>2010</v>
      </c>
      <c r="I3472" s="1522">
        <v>1800.5</v>
      </c>
      <c r="J3472" s="1520">
        <v>100</v>
      </c>
      <c r="K3472" s="1522">
        <v>0</v>
      </c>
      <c r="L3472" s="1520"/>
      <c r="M3472" s="1520"/>
      <c r="N3472" s="1523">
        <v>0</v>
      </c>
      <c r="O3472" s="1520"/>
      <c r="P3472" s="1522"/>
      <c r="Q3472" s="1523">
        <v>0</v>
      </c>
      <c r="R3472" s="1919"/>
    </row>
    <row r="3473" spans="3:18">
      <c r="C3473" s="1518">
        <v>26</v>
      </c>
      <c r="D3473" s="1520" t="s">
        <v>3911</v>
      </c>
      <c r="E3473" s="1520">
        <v>8</v>
      </c>
      <c r="F3473" s="1521" t="s">
        <v>550</v>
      </c>
      <c r="G3473" s="1520">
        <v>3</v>
      </c>
      <c r="H3473" s="1520">
        <v>2010</v>
      </c>
      <c r="I3473" s="1522">
        <v>226.44</v>
      </c>
      <c r="J3473" s="1520">
        <v>100</v>
      </c>
      <c r="K3473" s="1522">
        <v>0</v>
      </c>
      <c r="L3473" s="1520"/>
      <c r="M3473" s="1520"/>
      <c r="N3473" s="1523">
        <v>0</v>
      </c>
      <c r="O3473" s="1520"/>
      <c r="P3473" s="1522"/>
      <c r="Q3473" s="1523">
        <v>0</v>
      </c>
      <c r="R3473" s="1919"/>
    </row>
    <row r="3474" spans="3:18">
      <c r="C3474" s="1518">
        <v>27</v>
      </c>
      <c r="D3474" s="1520" t="s">
        <v>2370</v>
      </c>
      <c r="E3474" s="1520">
        <v>8</v>
      </c>
      <c r="F3474" s="1521" t="s">
        <v>550</v>
      </c>
      <c r="G3474" s="1520">
        <v>1</v>
      </c>
      <c r="H3474" s="1520">
        <v>2010</v>
      </c>
      <c r="I3474" s="1522">
        <v>542</v>
      </c>
      <c r="J3474" s="1520">
        <v>100</v>
      </c>
      <c r="K3474" s="1522">
        <v>0</v>
      </c>
      <c r="L3474" s="1520"/>
      <c r="M3474" s="1520"/>
      <c r="N3474" s="1523">
        <v>0</v>
      </c>
      <c r="O3474" s="1520"/>
      <c r="P3474" s="1522"/>
      <c r="Q3474" s="1523">
        <v>0</v>
      </c>
      <c r="R3474" s="1919"/>
    </row>
    <row r="3475" spans="3:18">
      <c r="C3475" s="1518">
        <v>28</v>
      </c>
      <c r="D3475" s="1520" t="s">
        <v>3912</v>
      </c>
      <c r="E3475" s="1520">
        <v>8</v>
      </c>
      <c r="F3475" s="1521" t="s">
        <v>550</v>
      </c>
      <c r="G3475" s="1520">
        <v>2</v>
      </c>
      <c r="H3475" s="1520">
        <v>2010</v>
      </c>
      <c r="I3475" s="1522">
        <v>151</v>
      </c>
      <c r="J3475" s="1520">
        <v>100</v>
      </c>
      <c r="K3475" s="1522">
        <v>0</v>
      </c>
      <c r="L3475" s="1520"/>
      <c r="M3475" s="1520"/>
      <c r="N3475" s="1523">
        <v>0</v>
      </c>
      <c r="O3475" s="1520"/>
      <c r="P3475" s="1522"/>
      <c r="Q3475" s="1523">
        <v>0</v>
      </c>
      <c r="R3475" s="1919"/>
    </row>
    <row r="3476" spans="3:18">
      <c r="C3476" s="1518">
        <v>29</v>
      </c>
      <c r="D3476" s="1520" t="s">
        <v>3913</v>
      </c>
      <c r="E3476" s="1520">
        <v>8</v>
      </c>
      <c r="F3476" s="1521" t="s">
        <v>550</v>
      </c>
      <c r="G3476" s="1520">
        <v>5</v>
      </c>
      <c r="H3476" s="1520">
        <v>2011</v>
      </c>
      <c r="I3476" s="1522">
        <v>269.39999999999998</v>
      </c>
      <c r="J3476" s="1520">
        <v>100</v>
      </c>
      <c r="K3476" s="1522">
        <v>0</v>
      </c>
      <c r="L3476" s="1520"/>
      <c r="M3476" s="1520"/>
      <c r="N3476" s="1523">
        <v>0</v>
      </c>
      <c r="O3476" s="1520"/>
      <c r="P3476" s="1522"/>
      <c r="Q3476" s="1523">
        <v>0</v>
      </c>
      <c r="R3476" s="1919"/>
    </row>
    <row r="3477" spans="3:18">
      <c r="C3477" s="1518">
        <v>30</v>
      </c>
      <c r="D3477" s="1520" t="s">
        <v>2467</v>
      </c>
      <c r="E3477" s="1520">
        <v>8</v>
      </c>
      <c r="F3477" s="1521" t="s">
        <v>550</v>
      </c>
      <c r="G3477" s="1520">
        <v>1</v>
      </c>
      <c r="H3477" s="1520">
        <v>2012</v>
      </c>
      <c r="I3477" s="1522">
        <v>37.1</v>
      </c>
      <c r="J3477" s="1520">
        <v>100</v>
      </c>
      <c r="K3477" s="1522">
        <v>0</v>
      </c>
      <c r="L3477" s="1520"/>
      <c r="M3477" s="1520"/>
      <c r="N3477" s="1523">
        <v>0</v>
      </c>
      <c r="O3477" s="1520"/>
      <c r="P3477" s="1522"/>
      <c r="Q3477" s="1523">
        <v>0</v>
      </c>
      <c r="R3477" s="1919"/>
    </row>
    <row r="3478" spans="3:18">
      <c r="C3478" s="1518">
        <v>31</v>
      </c>
      <c r="D3478" s="1520" t="s">
        <v>3914</v>
      </c>
      <c r="E3478" s="1520">
        <v>8</v>
      </c>
      <c r="F3478" s="1521" t="s">
        <v>550</v>
      </c>
      <c r="G3478" s="1520">
        <v>1</v>
      </c>
      <c r="H3478" s="1520">
        <v>2013</v>
      </c>
      <c r="I3478" s="1522">
        <v>45.6</v>
      </c>
      <c r="J3478" s="1520">
        <v>100</v>
      </c>
      <c r="K3478" s="1522">
        <v>0</v>
      </c>
      <c r="L3478" s="1520"/>
      <c r="M3478" s="1520"/>
      <c r="N3478" s="1523">
        <v>0</v>
      </c>
      <c r="O3478" s="1520"/>
      <c r="P3478" s="1522"/>
      <c r="Q3478" s="1523">
        <v>0</v>
      </c>
      <c r="R3478" s="1919"/>
    </row>
    <row r="3479" spans="3:18">
      <c r="C3479" s="1518">
        <v>32</v>
      </c>
      <c r="D3479" s="1520" t="s">
        <v>3915</v>
      </c>
      <c r="E3479" s="1520">
        <v>8</v>
      </c>
      <c r="F3479" s="1521" t="s">
        <v>550</v>
      </c>
      <c r="G3479" s="1520">
        <v>1</v>
      </c>
      <c r="H3479" s="1520">
        <v>2013</v>
      </c>
      <c r="I3479" s="1522">
        <v>29.8</v>
      </c>
      <c r="J3479" s="1520">
        <v>100</v>
      </c>
      <c r="K3479" s="1522">
        <v>0</v>
      </c>
      <c r="L3479" s="1520"/>
      <c r="M3479" s="1520"/>
      <c r="N3479" s="1523">
        <v>0</v>
      </c>
      <c r="O3479" s="1520"/>
      <c r="P3479" s="1522"/>
      <c r="Q3479" s="1523">
        <v>0</v>
      </c>
      <c r="R3479" s="1919"/>
    </row>
    <row r="3480" spans="3:18">
      <c r="C3480" s="1518">
        <v>33</v>
      </c>
      <c r="D3480" s="1520" t="s">
        <v>3495</v>
      </c>
      <c r="E3480" s="1520">
        <v>8</v>
      </c>
      <c r="F3480" s="1521" t="s">
        <v>550</v>
      </c>
      <c r="G3480" s="1520">
        <v>1</v>
      </c>
      <c r="H3480" s="1520">
        <v>2016</v>
      </c>
      <c r="I3480" s="1522">
        <v>267.95999999999998</v>
      </c>
      <c r="J3480" s="1520">
        <v>100</v>
      </c>
      <c r="K3480" s="1522">
        <v>0</v>
      </c>
      <c r="L3480" s="1520"/>
      <c r="M3480" s="1520"/>
      <c r="N3480" s="1523">
        <v>0</v>
      </c>
      <c r="O3480" s="1520"/>
      <c r="P3480" s="1522"/>
      <c r="Q3480" s="1523">
        <v>0</v>
      </c>
      <c r="R3480" s="1919"/>
    </row>
    <row r="3481" spans="3:18">
      <c r="C3481" s="1518">
        <v>34</v>
      </c>
      <c r="D3481" s="1520" t="s">
        <v>3495</v>
      </c>
      <c r="E3481" s="1520">
        <v>8</v>
      </c>
      <c r="F3481" s="1521" t="s">
        <v>550</v>
      </c>
      <c r="G3481" s="1520">
        <v>1</v>
      </c>
      <c r="H3481" s="1520">
        <v>2016</v>
      </c>
      <c r="I3481" s="1522">
        <v>450.1</v>
      </c>
      <c r="J3481" s="1520">
        <v>100</v>
      </c>
      <c r="K3481" s="1522">
        <v>0</v>
      </c>
      <c r="L3481" s="1520"/>
      <c r="M3481" s="1520"/>
      <c r="N3481" s="1523">
        <v>0</v>
      </c>
      <c r="O3481" s="1520"/>
      <c r="P3481" s="1522"/>
      <c r="Q3481" s="1523">
        <v>0</v>
      </c>
      <c r="R3481" s="1919"/>
    </row>
    <row r="3482" spans="3:18">
      <c r="C3482" s="1518">
        <v>35</v>
      </c>
      <c r="D3482" s="1520" t="s">
        <v>3916</v>
      </c>
      <c r="E3482" s="1520">
        <v>8</v>
      </c>
      <c r="F3482" s="1521" t="s">
        <v>550</v>
      </c>
      <c r="G3482" s="1520">
        <v>1</v>
      </c>
      <c r="H3482" s="1520">
        <v>2019</v>
      </c>
      <c r="I3482" s="1522">
        <v>285.70999999999998</v>
      </c>
      <c r="J3482" s="1520">
        <v>57.16</v>
      </c>
      <c r="K3482" s="1522">
        <v>122.39816399999998</v>
      </c>
      <c r="L3482" s="1520"/>
      <c r="M3482" s="1520"/>
      <c r="N3482" s="1523">
        <v>0</v>
      </c>
      <c r="O3482" s="1520"/>
      <c r="P3482" s="1522"/>
      <c r="Q3482" s="1523">
        <v>0</v>
      </c>
      <c r="R3482" s="1919"/>
    </row>
    <row r="3483" spans="3:18">
      <c r="C3483" s="1518">
        <v>36</v>
      </c>
      <c r="D3483" s="1520" t="s">
        <v>3883</v>
      </c>
      <c r="E3483" s="1520">
        <v>8</v>
      </c>
      <c r="F3483" s="1521" t="s">
        <v>550</v>
      </c>
      <c r="G3483" s="1520">
        <v>3</v>
      </c>
      <c r="H3483" s="1520">
        <v>2021</v>
      </c>
      <c r="I3483" s="1522">
        <v>387</v>
      </c>
      <c r="J3483" s="1520">
        <v>28.58</v>
      </c>
      <c r="K3483" s="1522">
        <v>276.3954</v>
      </c>
      <c r="L3483" s="1520"/>
      <c r="M3483" s="1520"/>
      <c r="N3483" s="1523">
        <v>0</v>
      </c>
      <c r="O3483" s="1520"/>
      <c r="P3483" s="1522"/>
      <c r="Q3483" s="1523">
        <v>0</v>
      </c>
      <c r="R3483" s="1919"/>
    </row>
    <row r="3484" spans="3:18">
      <c r="C3484" s="1518">
        <v>37</v>
      </c>
      <c r="D3484" s="1520" t="s">
        <v>2486</v>
      </c>
      <c r="E3484" s="1520">
        <v>8</v>
      </c>
      <c r="F3484" s="1521" t="s">
        <v>550</v>
      </c>
      <c r="G3484" s="1520">
        <v>1</v>
      </c>
      <c r="H3484" s="1520">
        <v>2021</v>
      </c>
      <c r="I3484" s="1522">
        <v>38.96</v>
      </c>
      <c r="J3484" s="1520">
        <v>28.58</v>
      </c>
      <c r="K3484" s="1522">
        <v>27.825232</v>
      </c>
      <c r="L3484" s="1520"/>
      <c r="M3484" s="1520"/>
      <c r="N3484" s="1523">
        <v>0</v>
      </c>
      <c r="O3484" s="1520"/>
      <c r="P3484" s="1522"/>
      <c r="Q3484" s="1523">
        <v>0</v>
      </c>
      <c r="R3484" s="1919"/>
    </row>
    <row r="3485" spans="3:18">
      <c r="C3485" s="1518">
        <v>38</v>
      </c>
      <c r="D3485" s="1520" t="s">
        <v>5190</v>
      </c>
      <c r="E3485" s="1520">
        <v>8</v>
      </c>
      <c r="F3485" s="1521" t="s">
        <v>550</v>
      </c>
      <c r="G3485" s="1520">
        <v>2</v>
      </c>
      <c r="H3485" s="1520">
        <v>2022</v>
      </c>
      <c r="I3485" s="1522">
        <v>56.87</v>
      </c>
      <c r="J3485" s="1520">
        <v>14.29</v>
      </c>
      <c r="K3485" s="1522">
        <v>48.743276999999999</v>
      </c>
      <c r="L3485" s="1520"/>
      <c r="M3485" s="1520"/>
      <c r="N3485" s="1523"/>
      <c r="O3485" s="1520"/>
      <c r="P3485" s="1522"/>
      <c r="Q3485" s="1523"/>
      <c r="R3485" s="1919"/>
    </row>
    <row r="3486" spans="3:18">
      <c r="C3486" s="1559">
        <v>1</v>
      </c>
      <c r="D3486" s="1560" t="s">
        <v>7372</v>
      </c>
      <c r="E3486" s="1560">
        <v>8</v>
      </c>
      <c r="F3486" s="1561" t="s">
        <v>550</v>
      </c>
      <c r="G3486" s="1560">
        <v>1</v>
      </c>
      <c r="H3486" s="1560" t="s">
        <v>4340</v>
      </c>
      <c r="I3486" s="1562">
        <v>1262.404</v>
      </c>
      <c r="J3486" s="1560">
        <v>100</v>
      </c>
      <c r="K3486" s="1562">
        <v>0</v>
      </c>
      <c r="L3486" s="1560"/>
      <c r="M3486" s="1560"/>
      <c r="N3486" s="1563">
        <v>0</v>
      </c>
      <c r="O3486" s="1560"/>
      <c r="P3486" s="1562"/>
      <c r="Q3486" s="1563">
        <v>0</v>
      </c>
      <c r="R3486" s="1908" t="s">
        <v>7373</v>
      </c>
    </row>
    <row r="3487" spans="3:18">
      <c r="C3487" s="1559">
        <v>2</v>
      </c>
      <c r="D3487" s="1560" t="s">
        <v>7374</v>
      </c>
      <c r="E3487" s="1560">
        <v>8</v>
      </c>
      <c r="F3487" s="1561" t="s">
        <v>550</v>
      </c>
      <c r="G3487" s="1560">
        <v>8</v>
      </c>
      <c r="H3487" s="1560" t="s">
        <v>4340</v>
      </c>
      <c r="I3487" s="1562">
        <v>848</v>
      </c>
      <c r="J3487" s="1560">
        <v>100</v>
      </c>
      <c r="K3487" s="1562">
        <v>0</v>
      </c>
      <c r="L3487" s="1560"/>
      <c r="M3487" s="1560"/>
      <c r="N3487" s="1563">
        <v>0</v>
      </c>
      <c r="O3487" s="1560"/>
      <c r="P3487" s="1562"/>
      <c r="Q3487" s="1563">
        <v>0</v>
      </c>
      <c r="R3487" s="1908"/>
    </row>
    <row r="3488" spans="3:18" ht="40.5">
      <c r="C3488" s="1559">
        <v>3</v>
      </c>
      <c r="D3488" s="1564" t="s">
        <v>7375</v>
      </c>
      <c r="E3488" s="1560">
        <v>8</v>
      </c>
      <c r="F3488" s="1561" t="s">
        <v>550</v>
      </c>
      <c r="G3488" s="1560">
        <v>1</v>
      </c>
      <c r="H3488" s="1560" t="s">
        <v>4370</v>
      </c>
      <c r="I3488" s="1562">
        <v>1907.33142</v>
      </c>
      <c r="J3488" s="1560">
        <v>100</v>
      </c>
      <c r="K3488" s="1562">
        <v>0</v>
      </c>
      <c r="L3488" s="1560"/>
      <c r="M3488" s="1560"/>
      <c r="N3488" s="1563">
        <v>0</v>
      </c>
      <c r="O3488" s="1560"/>
      <c r="P3488" s="1562"/>
      <c r="Q3488" s="1563">
        <v>0</v>
      </c>
      <c r="R3488" s="1908"/>
    </row>
    <row r="3489" spans="3:18" ht="40.5">
      <c r="C3489" s="1559">
        <v>4</v>
      </c>
      <c r="D3489" s="1564" t="s">
        <v>7376</v>
      </c>
      <c r="E3489" s="1560">
        <v>8</v>
      </c>
      <c r="F3489" s="1561" t="s">
        <v>550</v>
      </c>
      <c r="G3489" s="1560">
        <v>2</v>
      </c>
      <c r="H3489" s="1560" t="s">
        <v>4340</v>
      </c>
      <c r="I3489" s="1562">
        <v>4863</v>
      </c>
      <c r="J3489" s="1560">
        <v>100</v>
      </c>
      <c r="K3489" s="1562">
        <v>0</v>
      </c>
      <c r="L3489" s="1560"/>
      <c r="M3489" s="1560"/>
      <c r="N3489" s="1563">
        <v>0</v>
      </c>
      <c r="O3489" s="1560"/>
      <c r="P3489" s="1562"/>
      <c r="Q3489" s="1563">
        <v>0</v>
      </c>
      <c r="R3489" s="1908"/>
    </row>
    <row r="3490" spans="3:18">
      <c r="C3490" s="1559">
        <v>5</v>
      </c>
      <c r="D3490" s="1564" t="s">
        <v>4549</v>
      </c>
      <c r="E3490" s="1560">
        <v>8</v>
      </c>
      <c r="F3490" s="1561" t="s">
        <v>550</v>
      </c>
      <c r="G3490" s="1560">
        <v>4</v>
      </c>
      <c r="H3490" s="1560" t="s">
        <v>4340</v>
      </c>
      <c r="I3490" s="1562">
        <v>168.96</v>
      </c>
      <c r="J3490" s="1560">
        <v>100</v>
      </c>
      <c r="K3490" s="1562">
        <v>0</v>
      </c>
      <c r="L3490" s="1560"/>
      <c r="M3490" s="1560"/>
      <c r="N3490" s="1563">
        <v>0</v>
      </c>
      <c r="O3490" s="1560"/>
      <c r="P3490" s="1562"/>
      <c r="Q3490" s="1563">
        <v>0</v>
      </c>
      <c r="R3490" s="1908"/>
    </row>
    <row r="3491" spans="3:18" ht="27">
      <c r="C3491" s="1559">
        <v>6</v>
      </c>
      <c r="D3491" s="1564" t="s">
        <v>7377</v>
      </c>
      <c r="E3491" s="1560">
        <v>8</v>
      </c>
      <c r="F3491" s="1561" t="s">
        <v>550</v>
      </c>
      <c r="G3491" s="1560">
        <v>1</v>
      </c>
      <c r="H3491" s="1560" t="s">
        <v>4340</v>
      </c>
      <c r="I3491" s="1562">
        <v>384</v>
      </c>
      <c r="J3491" s="1560">
        <v>100</v>
      </c>
      <c r="K3491" s="1562">
        <v>0</v>
      </c>
      <c r="L3491" s="1560"/>
      <c r="M3491" s="1560"/>
      <c r="N3491" s="1563">
        <v>0</v>
      </c>
      <c r="O3491" s="1560"/>
      <c r="P3491" s="1562"/>
      <c r="Q3491" s="1563">
        <v>0</v>
      </c>
      <c r="R3491" s="1908"/>
    </row>
    <row r="3492" spans="3:18">
      <c r="C3492" s="1559">
        <v>7</v>
      </c>
      <c r="D3492" s="1564" t="s">
        <v>7378</v>
      </c>
      <c r="E3492" s="1560">
        <v>8</v>
      </c>
      <c r="F3492" s="1561" t="s">
        <v>550</v>
      </c>
      <c r="G3492" s="1560">
        <v>2</v>
      </c>
      <c r="H3492" s="1560" t="s">
        <v>6465</v>
      </c>
      <c r="I3492" s="1562">
        <v>56.868839999999999</v>
      </c>
      <c r="J3492" s="1560">
        <v>25</v>
      </c>
      <c r="K3492" s="1562">
        <v>31.58362</v>
      </c>
      <c r="L3492" s="1560"/>
      <c r="M3492" s="1560"/>
      <c r="N3492" s="1563">
        <v>0</v>
      </c>
      <c r="O3492" s="1560"/>
      <c r="P3492" s="1562"/>
      <c r="Q3492" s="1563">
        <v>0</v>
      </c>
      <c r="R3492" s="1908"/>
    </row>
    <row r="3493" spans="3:18">
      <c r="C3493" s="1559">
        <v>8</v>
      </c>
      <c r="D3493" s="1564" t="s">
        <v>6497</v>
      </c>
      <c r="E3493" s="1560">
        <v>8</v>
      </c>
      <c r="F3493" s="1561" t="s">
        <v>550</v>
      </c>
      <c r="G3493" s="1560">
        <v>1</v>
      </c>
      <c r="H3493" s="1560" t="s">
        <v>6465</v>
      </c>
      <c r="I3493" s="1562">
        <v>2470</v>
      </c>
      <c r="J3493" s="1560">
        <v>25</v>
      </c>
      <c r="K3493" s="1562">
        <v>1347.5222200000001</v>
      </c>
      <c r="L3493" s="1560"/>
      <c r="M3493" s="1560"/>
      <c r="N3493" s="1563">
        <v>0</v>
      </c>
      <c r="O3493" s="1560"/>
      <c r="P3493" s="1562"/>
      <c r="Q3493" s="1563">
        <v>0</v>
      </c>
      <c r="R3493" s="1908"/>
    </row>
    <row r="3494" spans="3:18">
      <c r="C3494" s="1559">
        <v>9</v>
      </c>
      <c r="D3494" s="1564" t="s">
        <v>7379</v>
      </c>
      <c r="E3494" s="1560">
        <v>8</v>
      </c>
      <c r="F3494" s="1561" t="s">
        <v>550</v>
      </c>
      <c r="G3494" s="1560">
        <v>2</v>
      </c>
      <c r="H3494" s="1560" t="s">
        <v>2831</v>
      </c>
      <c r="I3494" s="1562">
        <v>64</v>
      </c>
      <c r="J3494" s="1560">
        <v>100</v>
      </c>
      <c r="K3494" s="1562">
        <v>0</v>
      </c>
      <c r="L3494" s="1560"/>
      <c r="M3494" s="1560"/>
      <c r="N3494" s="1563">
        <v>0</v>
      </c>
      <c r="O3494" s="1560"/>
      <c r="P3494" s="1562"/>
      <c r="Q3494" s="1563">
        <v>0</v>
      </c>
      <c r="R3494" s="1908"/>
    </row>
    <row r="3495" spans="3:18">
      <c r="C3495" s="1559">
        <v>10</v>
      </c>
      <c r="D3495" s="1564" t="s">
        <v>7380</v>
      </c>
      <c r="E3495" s="1560">
        <v>8</v>
      </c>
      <c r="F3495" s="1561" t="s">
        <v>550</v>
      </c>
      <c r="G3495" s="1560">
        <v>6</v>
      </c>
      <c r="H3495" s="1560" t="s">
        <v>4343</v>
      </c>
      <c r="I3495" s="1562">
        <v>354</v>
      </c>
      <c r="J3495" s="1560">
        <v>100</v>
      </c>
      <c r="K3495" s="1562">
        <v>0</v>
      </c>
      <c r="L3495" s="1560"/>
      <c r="M3495" s="1560"/>
      <c r="N3495" s="1563">
        <v>0</v>
      </c>
      <c r="O3495" s="1560"/>
      <c r="P3495" s="1562"/>
      <c r="Q3495" s="1563">
        <v>0</v>
      </c>
      <c r="R3495" s="1908"/>
    </row>
    <row r="3496" spans="3:18">
      <c r="C3496" s="1559">
        <v>11</v>
      </c>
      <c r="D3496" s="1564" t="s">
        <v>5188</v>
      </c>
      <c r="E3496" s="1560">
        <v>8</v>
      </c>
      <c r="F3496" s="1561" t="s">
        <v>550</v>
      </c>
      <c r="G3496" s="1560">
        <v>2</v>
      </c>
      <c r="H3496" s="1560" t="s">
        <v>6465</v>
      </c>
      <c r="I3496" s="1562">
        <v>78</v>
      </c>
      <c r="J3496" s="1560">
        <v>25</v>
      </c>
      <c r="K3496" s="1562">
        <v>52.602820000000001</v>
      </c>
      <c r="L3496" s="1560"/>
      <c r="M3496" s="1560"/>
      <c r="N3496" s="1563">
        <v>0</v>
      </c>
      <c r="O3496" s="1560"/>
      <c r="P3496" s="1562"/>
      <c r="Q3496" s="1563">
        <v>0</v>
      </c>
      <c r="R3496" s="1908"/>
    </row>
    <row r="3497" spans="3:18" ht="40.5">
      <c r="C3497" s="1559">
        <v>12</v>
      </c>
      <c r="D3497" s="1564" t="s">
        <v>7381</v>
      </c>
      <c r="E3497" s="1560">
        <v>8</v>
      </c>
      <c r="F3497" s="1561" t="s">
        <v>550</v>
      </c>
      <c r="G3497" s="1560">
        <v>2</v>
      </c>
      <c r="H3497" s="1560" t="s">
        <v>6465</v>
      </c>
      <c r="I3497" s="1562">
        <v>7956</v>
      </c>
      <c r="J3497" s="1560">
        <v>40</v>
      </c>
      <c r="K3497" s="1562">
        <v>4397.1870999999992</v>
      </c>
      <c r="L3497" s="1560">
        <v>4</v>
      </c>
      <c r="M3497" s="1560">
        <v>2400</v>
      </c>
      <c r="N3497" s="1563">
        <v>9600</v>
      </c>
      <c r="O3497" s="1560">
        <v>2</v>
      </c>
      <c r="P3497" s="1562">
        <v>3978</v>
      </c>
      <c r="Q3497" s="1563">
        <v>7956</v>
      </c>
      <c r="R3497" s="1908"/>
    </row>
    <row r="3498" spans="3:18" ht="40.5">
      <c r="C3498" s="1559">
        <v>13</v>
      </c>
      <c r="D3498" s="1564" t="s">
        <v>3234</v>
      </c>
      <c r="E3498" s="1560">
        <v>8</v>
      </c>
      <c r="F3498" s="1561" t="s">
        <v>550</v>
      </c>
      <c r="G3498" s="1560">
        <v>2</v>
      </c>
      <c r="H3498" s="1560" t="s">
        <v>4058</v>
      </c>
      <c r="I3498" s="1562">
        <v>4769.652</v>
      </c>
      <c r="J3498" s="1560">
        <v>80</v>
      </c>
      <c r="K3498" s="1562">
        <v>0</v>
      </c>
      <c r="L3498" s="1560"/>
      <c r="M3498" s="1560"/>
      <c r="N3498" s="1563">
        <v>0</v>
      </c>
      <c r="O3498" s="1560"/>
      <c r="P3498" s="1562"/>
      <c r="Q3498" s="1563">
        <v>0</v>
      </c>
      <c r="R3498" s="1908"/>
    </row>
    <row r="3499" spans="3:18" ht="40.5">
      <c r="C3499" s="1559">
        <v>14</v>
      </c>
      <c r="D3499" s="1564" t="s">
        <v>5186</v>
      </c>
      <c r="E3499" s="1560">
        <v>8</v>
      </c>
      <c r="F3499" s="1561" t="s">
        <v>550</v>
      </c>
      <c r="G3499" s="1560">
        <v>2</v>
      </c>
      <c r="H3499" s="1560" t="s">
        <v>4058</v>
      </c>
      <c r="I3499" s="1562">
        <v>4928.3999999999996</v>
      </c>
      <c r="J3499" s="1560">
        <v>80</v>
      </c>
      <c r="K3499" s="1562">
        <v>0</v>
      </c>
      <c r="L3499" s="1560"/>
      <c r="M3499" s="1560"/>
      <c r="N3499" s="1563">
        <v>0</v>
      </c>
      <c r="O3499" s="1560"/>
      <c r="P3499" s="1562"/>
      <c r="Q3499" s="1563">
        <v>0</v>
      </c>
      <c r="R3499" s="1908"/>
    </row>
    <row r="3500" spans="3:18">
      <c r="C3500" s="1559">
        <v>15</v>
      </c>
      <c r="D3500" s="1564" t="s">
        <v>7382</v>
      </c>
      <c r="E3500" s="1560">
        <v>8</v>
      </c>
      <c r="F3500" s="1561" t="s">
        <v>550</v>
      </c>
      <c r="G3500" s="1560">
        <v>2</v>
      </c>
      <c r="H3500" s="1560" t="s">
        <v>4343</v>
      </c>
      <c r="I3500" s="1562">
        <v>4443.3599999999997</v>
      </c>
      <c r="J3500" s="1560">
        <v>100</v>
      </c>
      <c r="K3500" s="1562">
        <v>0</v>
      </c>
      <c r="L3500" s="1560"/>
      <c r="M3500" s="1560"/>
      <c r="N3500" s="1563">
        <v>0</v>
      </c>
      <c r="O3500" s="1560"/>
      <c r="P3500" s="1562"/>
      <c r="Q3500" s="1563">
        <v>0</v>
      </c>
      <c r="R3500" s="1908"/>
    </row>
    <row r="3501" spans="3:18" ht="27">
      <c r="C3501" s="1559">
        <v>16</v>
      </c>
      <c r="D3501" s="1564" t="s">
        <v>7383</v>
      </c>
      <c r="E3501" s="1560">
        <v>8</v>
      </c>
      <c r="F3501" s="1561" t="s">
        <v>550</v>
      </c>
      <c r="G3501" s="1560">
        <v>1</v>
      </c>
      <c r="H3501" s="1560" t="s">
        <v>6968</v>
      </c>
      <c r="I3501" s="1562">
        <v>2397</v>
      </c>
      <c r="J3501" s="1560">
        <v>100</v>
      </c>
      <c r="K3501" s="1562">
        <v>0</v>
      </c>
      <c r="L3501" s="1560"/>
      <c r="M3501" s="1560"/>
      <c r="N3501" s="1563">
        <v>0</v>
      </c>
      <c r="O3501" s="1560"/>
      <c r="P3501" s="1562"/>
      <c r="Q3501" s="1563">
        <v>0</v>
      </c>
      <c r="R3501" s="1908"/>
    </row>
    <row r="3502" spans="3:18" ht="27">
      <c r="C3502" s="1559">
        <v>17</v>
      </c>
      <c r="D3502" s="1564" t="s">
        <v>7383</v>
      </c>
      <c r="E3502" s="1560">
        <v>8</v>
      </c>
      <c r="F3502" s="1561" t="s">
        <v>550</v>
      </c>
      <c r="G3502" s="1560">
        <v>2</v>
      </c>
      <c r="H3502" s="1560" t="s">
        <v>4115</v>
      </c>
      <c r="I3502" s="1562">
        <v>4684</v>
      </c>
      <c r="J3502" s="1560">
        <v>87.5</v>
      </c>
      <c r="K3502" s="1562">
        <v>0</v>
      </c>
      <c r="L3502" s="1560"/>
      <c r="M3502" s="1560"/>
      <c r="N3502" s="1563">
        <v>0</v>
      </c>
      <c r="O3502" s="1560"/>
      <c r="P3502" s="1562"/>
      <c r="Q3502" s="1563">
        <v>0</v>
      </c>
      <c r="R3502" s="1908"/>
    </row>
    <row r="3503" spans="3:18" ht="40.5">
      <c r="C3503" s="1559">
        <v>18</v>
      </c>
      <c r="D3503" s="1564" t="s">
        <v>7384</v>
      </c>
      <c r="E3503" s="1560">
        <v>8</v>
      </c>
      <c r="F3503" s="1561" t="s">
        <v>550</v>
      </c>
      <c r="G3503" s="1560">
        <v>1</v>
      </c>
      <c r="H3503" s="1560" t="s">
        <v>6968</v>
      </c>
      <c r="I3503" s="1562">
        <v>2397</v>
      </c>
      <c r="J3503" s="1560">
        <v>100</v>
      </c>
      <c r="K3503" s="1562">
        <v>0</v>
      </c>
      <c r="L3503" s="1560"/>
      <c r="M3503" s="1560"/>
      <c r="N3503" s="1563">
        <v>0</v>
      </c>
      <c r="O3503" s="1560"/>
      <c r="P3503" s="1562"/>
      <c r="Q3503" s="1563">
        <v>0</v>
      </c>
      <c r="R3503" s="1908"/>
    </row>
    <row r="3504" spans="3:18">
      <c r="C3504" s="1525">
        <v>1</v>
      </c>
      <c r="D3504" s="1527" t="s">
        <v>4134</v>
      </c>
      <c r="E3504" s="1527">
        <v>8</v>
      </c>
      <c r="F3504" s="1528" t="s">
        <v>550</v>
      </c>
      <c r="G3504" s="1527">
        <v>1</v>
      </c>
      <c r="H3504" s="1527">
        <v>2018</v>
      </c>
      <c r="I3504" s="1529">
        <v>2499.96</v>
      </c>
      <c r="J3504" s="1527">
        <v>75</v>
      </c>
      <c r="K3504" s="1529">
        <v>624.99</v>
      </c>
      <c r="L3504" s="1527"/>
      <c r="M3504" s="1527"/>
      <c r="N3504" s="1530">
        <v>0</v>
      </c>
      <c r="O3504" s="1527"/>
      <c r="P3504" s="1529"/>
      <c r="Q3504" s="1530">
        <v>0</v>
      </c>
      <c r="R3504" s="1959" t="s">
        <v>6520</v>
      </c>
    </row>
    <row r="3505" spans="3:18" ht="40.5">
      <c r="C3505" s="1525">
        <v>2</v>
      </c>
      <c r="D3505" s="1581" t="s">
        <v>4135</v>
      </c>
      <c r="E3505" s="1527">
        <v>8</v>
      </c>
      <c r="F3505" s="1528" t="s">
        <v>550</v>
      </c>
      <c r="G3505" s="1527">
        <v>1</v>
      </c>
      <c r="H3505" s="1527">
        <v>2010</v>
      </c>
      <c r="I3505" s="1529">
        <v>3446.2511</v>
      </c>
      <c r="J3505" s="1527">
        <v>100</v>
      </c>
      <c r="K3505" s="1529">
        <v>0</v>
      </c>
      <c r="L3505" s="1527"/>
      <c r="M3505" s="1527"/>
      <c r="N3505" s="1530">
        <v>0</v>
      </c>
      <c r="O3505" s="1527"/>
      <c r="P3505" s="1529"/>
      <c r="Q3505" s="1530">
        <v>0</v>
      </c>
      <c r="R3505" s="1959"/>
    </row>
    <row r="3506" spans="3:18">
      <c r="C3506" s="1459">
        <v>1</v>
      </c>
      <c r="D3506" s="1461" t="s">
        <v>4233</v>
      </c>
      <c r="E3506" s="1461">
        <v>8</v>
      </c>
      <c r="F3506" s="1462" t="s">
        <v>550</v>
      </c>
      <c r="G3506" s="1461">
        <v>10</v>
      </c>
      <c r="H3506" s="1461">
        <v>2010</v>
      </c>
      <c r="I3506" s="1463">
        <v>1060</v>
      </c>
      <c r="J3506" s="1461">
        <v>100</v>
      </c>
      <c r="K3506" s="1463">
        <v>0</v>
      </c>
      <c r="L3506" s="1461"/>
      <c r="M3506" s="1461"/>
      <c r="N3506" s="1464">
        <v>0</v>
      </c>
      <c r="O3506" s="1461"/>
      <c r="P3506" s="1463"/>
      <c r="Q3506" s="1464">
        <v>0</v>
      </c>
      <c r="R3506" s="1878" t="s">
        <v>4213</v>
      </c>
    </row>
    <row r="3507" spans="3:18">
      <c r="C3507" s="1459">
        <v>2</v>
      </c>
      <c r="D3507" s="1461" t="s">
        <v>4234</v>
      </c>
      <c r="E3507" s="1461">
        <v>8</v>
      </c>
      <c r="F3507" s="1462" t="s">
        <v>550</v>
      </c>
      <c r="G3507" s="1461">
        <v>5</v>
      </c>
      <c r="H3507" s="1461">
        <v>2010</v>
      </c>
      <c r="I3507" s="1463">
        <v>193.8</v>
      </c>
      <c r="J3507" s="1461">
        <v>100</v>
      </c>
      <c r="K3507" s="1463">
        <v>0</v>
      </c>
      <c r="L3507" s="1461"/>
      <c r="M3507" s="1461"/>
      <c r="N3507" s="1464"/>
      <c r="O3507" s="1461"/>
      <c r="P3507" s="1463"/>
      <c r="Q3507" s="1464"/>
      <c r="R3507" s="1878"/>
    </row>
    <row r="3508" spans="3:18">
      <c r="C3508" s="1459">
        <v>3</v>
      </c>
      <c r="D3508" s="1461" t="s">
        <v>2464</v>
      </c>
      <c r="E3508" s="1461">
        <v>8</v>
      </c>
      <c r="F3508" s="1462" t="s">
        <v>550</v>
      </c>
      <c r="G3508" s="1461">
        <v>5</v>
      </c>
      <c r="H3508" s="1461">
        <v>2010</v>
      </c>
      <c r="I3508" s="1463">
        <v>187.8</v>
      </c>
      <c r="J3508" s="1461">
        <v>100</v>
      </c>
      <c r="K3508" s="1463">
        <v>0</v>
      </c>
      <c r="L3508" s="1461"/>
      <c r="M3508" s="1461"/>
      <c r="N3508" s="1464"/>
      <c r="O3508" s="1461"/>
      <c r="P3508" s="1463"/>
      <c r="Q3508" s="1464"/>
      <c r="R3508" s="1878"/>
    </row>
    <row r="3509" spans="3:18">
      <c r="C3509" s="1459">
        <v>4</v>
      </c>
      <c r="D3509" s="1461" t="s">
        <v>4235</v>
      </c>
      <c r="E3509" s="1461">
        <v>8</v>
      </c>
      <c r="F3509" s="1462" t="s">
        <v>550</v>
      </c>
      <c r="G3509" s="1461">
        <v>5</v>
      </c>
      <c r="H3509" s="1461">
        <v>2010</v>
      </c>
      <c r="I3509" s="1463">
        <v>211.2</v>
      </c>
      <c r="J3509" s="1461">
        <v>100</v>
      </c>
      <c r="K3509" s="1463">
        <v>0</v>
      </c>
      <c r="L3509" s="1461"/>
      <c r="M3509" s="1461"/>
      <c r="N3509" s="1464"/>
      <c r="O3509" s="1461"/>
      <c r="P3509" s="1463"/>
      <c r="Q3509" s="1464"/>
      <c r="R3509" s="1878"/>
    </row>
    <row r="3510" spans="3:18">
      <c r="C3510" s="1459">
        <v>5</v>
      </c>
      <c r="D3510" s="1461" t="s">
        <v>4236</v>
      </c>
      <c r="E3510" s="1461">
        <v>8</v>
      </c>
      <c r="F3510" s="1462" t="s">
        <v>550</v>
      </c>
      <c r="G3510" s="1461">
        <v>1</v>
      </c>
      <c r="H3510" s="1461">
        <v>2010</v>
      </c>
      <c r="I3510" s="1463">
        <v>384</v>
      </c>
      <c r="J3510" s="1461">
        <v>100</v>
      </c>
      <c r="K3510" s="1463">
        <v>0</v>
      </c>
      <c r="L3510" s="1461"/>
      <c r="M3510" s="1461"/>
      <c r="N3510" s="1464"/>
      <c r="O3510" s="1461"/>
      <c r="P3510" s="1463"/>
      <c r="Q3510" s="1464"/>
      <c r="R3510" s="1878"/>
    </row>
    <row r="3511" spans="3:18">
      <c r="C3511" s="1459">
        <v>6</v>
      </c>
      <c r="D3511" s="1461" t="s">
        <v>4233</v>
      </c>
      <c r="E3511" s="1461">
        <v>8</v>
      </c>
      <c r="F3511" s="1462" t="s">
        <v>550</v>
      </c>
      <c r="G3511" s="1461">
        <v>12</v>
      </c>
      <c r="H3511" s="1461">
        <v>2011</v>
      </c>
      <c r="I3511" s="1463">
        <v>903.6</v>
      </c>
      <c r="J3511" s="1461">
        <v>100</v>
      </c>
      <c r="K3511" s="1463">
        <v>0</v>
      </c>
      <c r="L3511" s="1461"/>
      <c r="M3511" s="1461"/>
      <c r="N3511" s="1464"/>
      <c r="O3511" s="1461"/>
      <c r="P3511" s="1463"/>
      <c r="Q3511" s="1464"/>
      <c r="R3511" s="1878"/>
    </row>
    <row r="3512" spans="3:18">
      <c r="C3512" s="1459">
        <v>7</v>
      </c>
      <c r="D3512" s="1461" t="s">
        <v>4237</v>
      </c>
      <c r="E3512" s="1461">
        <v>8</v>
      </c>
      <c r="F3512" s="1462" t="s">
        <v>550</v>
      </c>
      <c r="G3512" s="1461">
        <v>6</v>
      </c>
      <c r="H3512" s="1461">
        <v>2011</v>
      </c>
      <c r="I3512" s="1463">
        <v>232.2</v>
      </c>
      <c r="J3512" s="1461">
        <v>100</v>
      </c>
      <c r="K3512" s="1463">
        <v>0</v>
      </c>
      <c r="L3512" s="1461"/>
      <c r="M3512" s="1461"/>
      <c r="N3512" s="1464"/>
      <c r="O3512" s="1461"/>
      <c r="P3512" s="1463"/>
      <c r="Q3512" s="1464"/>
      <c r="R3512" s="1878"/>
    </row>
    <row r="3513" spans="3:18">
      <c r="C3513" s="1459">
        <v>8</v>
      </c>
      <c r="D3513" s="1461" t="s">
        <v>4238</v>
      </c>
      <c r="E3513" s="1461">
        <v>8</v>
      </c>
      <c r="F3513" s="1462" t="s">
        <v>550</v>
      </c>
      <c r="G3513" s="1461">
        <v>6</v>
      </c>
      <c r="H3513" s="1461">
        <v>2011</v>
      </c>
      <c r="I3513" s="1463">
        <v>225</v>
      </c>
      <c r="J3513" s="1461">
        <v>100</v>
      </c>
      <c r="K3513" s="1463">
        <v>0</v>
      </c>
      <c r="L3513" s="1461"/>
      <c r="M3513" s="1461"/>
      <c r="N3513" s="1464"/>
      <c r="O3513" s="1461"/>
      <c r="P3513" s="1463"/>
      <c r="Q3513" s="1464"/>
      <c r="R3513" s="1878"/>
    </row>
    <row r="3514" spans="3:18">
      <c r="C3514" s="1459">
        <v>9</v>
      </c>
      <c r="D3514" s="1461" t="s">
        <v>4235</v>
      </c>
      <c r="E3514" s="1461">
        <v>8</v>
      </c>
      <c r="F3514" s="1462" t="s">
        <v>550</v>
      </c>
      <c r="G3514" s="1461">
        <v>6</v>
      </c>
      <c r="H3514" s="1461">
        <v>2011</v>
      </c>
      <c r="I3514" s="1463">
        <v>243</v>
      </c>
      <c r="J3514" s="1461">
        <v>100</v>
      </c>
      <c r="K3514" s="1463">
        <v>0</v>
      </c>
      <c r="L3514" s="1461"/>
      <c r="M3514" s="1461"/>
      <c r="N3514" s="1464"/>
      <c r="O3514" s="1461"/>
      <c r="P3514" s="1463"/>
      <c r="Q3514" s="1464"/>
      <c r="R3514" s="1878"/>
    </row>
    <row r="3515" spans="3:18">
      <c r="C3515" s="1459">
        <v>10</v>
      </c>
      <c r="D3515" s="1461" t="s">
        <v>4236</v>
      </c>
      <c r="E3515" s="1461">
        <v>8</v>
      </c>
      <c r="F3515" s="1462" t="s">
        <v>550</v>
      </c>
      <c r="G3515" s="1461">
        <v>1</v>
      </c>
      <c r="H3515" s="1461">
        <v>2011</v>
      </c>
      <c r="I3515" s="1463">
        <v>308</v>
      </c>
      <c r="J3515" s="1461">
        <v>100</v>
      </c>
      <c r="K3515" s="1463">
        <v>0</v>
      </c>
      <c r="L3515" s="1461"/>
      <c r="M3515" s="1461"/>
      <c r="N3515" s="1464"/>
      <c r="O3515" s="1461"/>
      <c r="P3515" s="1463"/>
      <c r="Q3515" s="1464"/>
      <c r="R3515" s="1878"/>
    </row>
    <row r="3516" spans="3:18">
      <c r="C3516" s="1459">
        <v>11</v>
      </c>
      <c r="D3516" s="1461" t="s">
        <v>4239</v>
      </c>
      <c r="E3516" s="1461">
        <v>8</v>
      </c>
      <c r="F3516" s="1462" t="s">
        <v>550</v>
      </c>
      <c r="G3516" s="1461">
        <v>14</v>
      </c>
      <c r="H3516" s="1461">
        <v>2013</v>
      </c>
      <c r="I3516" s="1463">
        <v>1054.2</v>
      </c>
      <c r="J3516" s="1461">
        <v>100</v>
      </c>
      <c r="K3516" s="1463">
        <v>0</v>
      </c>
      <c r="L3516" s="1461"/>
      <c r="M3516" s="1461"/>
      <c r="N3516" s="1464"/>
      <c r="O3516" s="1461"/>
      <c r="P3516" s="1463"/>
      <c r="Q3516" s="1464"/>
      <c r="R3516" s="1878"/>
    </row>
    <row r="3517" spans="3:18">
      <c r="C3517" s="1459">
        <v>12</v>
      </c>
      <c r="D3517" s="1461" t="s">
        <v>2463</v>
      </c>
      <c r="E3517" s="1461">
        <v>8</v>
      </c>
      <c r="F3517" s="1462" t="s">
        <v>550</v>
      </c>
      <c r="G3517" s="1461">
        <v>7</v>
      </c>
      <c r="H3517" s="1461">
        <v>2013</v>
      </c>
      <c r="I3517" s="1463">
        <v>270.89999999999998</v>
      </c>
      <c r="J3517" s="1461">
        <v>100</v>
      </c>
      <c r="K3517" s="1463">
        <v>0</v>
      </c>
      <c r="L3517" s="1461"/>
      <c r="M3517" s="1461"/>
      <c r="N3517" s="1464"/>
      <c r="O3517" s="1461"/>
      <c r="P3517" s="1463"/>
      <c r="Q3517" s="1464"/>
      <c r="R3517" s="1878"/>
    </row>
    <row r="3518" spans="3:18">
      <c r="C3518" s="1459">
        <v>13</v>
      </c>
      <c r="D3518" s="1461" t="s">
        <v>4238</v>
      </c>
      <c r="E3518" s="1461">
        <v>8</v>
      </c>
      <c r="F3518" s="1462" t="s">
        <v>550</v>
      </c>
      <c r="G3518" s="1461">
        <v>7</v>
      </c>
      <c r="H3518" s="1461">
        <v>2013</v>
      </c>
      <c r="I3518" s="1463">
        <v>262.5</v>
      </c>
      <c r="J3518" s="1461">
        <v>100</v>
      </c>
      <c r="K3518" s="1463">
        <v>0</v>
      </c>
      <c r="L3518" s="1461"/>
      <c r="M3518" s="1461"/>
      <c r="N3518" s="1464"/>
      <c r="O3518" s="1461"/>
      <c r="P3518" s="1463"/>
      <c r="Q3518" s="1464"/>
      <c r="R3518" s="1878"/>
    </row>
    <row r="3519" spans="3:18">
      <c r="C3519" s="1459">
        <v>14</v>
      </c>
      <c r="D3519" s="1461" t="s">
        <v>4235</v>
      </c>
      <c r="E3519" s="1461">
        <v>8</v>
      </c>
      <c r="F3519" s="1462" t="s">
        <v>550</v>
      </c>
      <c r="G3519" s="1461">
        <v>7</v>
      </c>
      <c r="H3519" s="1461">
        <v>2013</v>
      </c>
      <c r="I3519" s="1463">
        <v>283.5</v>
      </c>
      <c r="J3519" s="1461">
        <v>100</v>
      </c>
      <c r="K3519" s="1463">
        <v>0</v>
      </c>
      <c r="L3519" s="1461"/>
      <c r="M3519" s="1461"/>
      <c r="N3519" s="1464"/>
      <c r="O3519" s="1461"/>
      <c r="P3519" s="1463"/>
      <c r="Q3519" s="1464"/>
      <c r="R3519" s="1878"/>
    </row>
    <row r="3520" spans="3:18">
      <c r="C3520" s="1459">
        <v>15</v>
      </c>
      <c r="D3520" s="1461" t="s">
        <v>4236</v>
      </c>
      <c r="E3520" s="1461">
        <v>8</v>
      </c>
      <c r="F3520" s="1462" t="s">
        <v>550</v>
      </c>
      <c r="G3520" s="1461">
        <v>1</v>
      </c>
      <c r="H3520" s="1461">
        <v>2013</v>
      </c>
      <c r="I3520" s="1463">
        <v>308</v>
      </c>
      <c r="J3520" s="1461">
        <v>100</v>
      </c>
      <c r="K3520" s="1463">
        <v>0</v>
      </c>
      <c r="L3520" s="1461"/>
      <c r="M3520" s="1461"/>
      <c r="N3520" s="1464"/>
      <c r="O3520" s="1461"/>
      <c r="P3520" s="1463"/>
      <c r="Q3520" s="1464"/>
      <c r="R3520" s="1878"/>
    </row>
    <row r="3521" spans="1:18">
      <c r="C3521" s="1539">
        <v>1</v>
      </c>
      <c r="D3521" s="476" t="s">
        <v>4444</v>
      </c>
      <c r="E3521" s="476">
        <v>8</v>
      </c>
      <c r="F3521" s="1541" t="s">
        <v>550</v>
      </c>
      <c r="G3521" s="476">
        <v>1</v>
      </c>
      <c r="H3521" s="476">
        <v>1987</v>
      </c>
      <c r="I3521" s="1542">
        <v>24.201845000000002</v>
      </c>
      <c r="J3521" s="476">
        <v>100</v>
      </c>
      <c r="K3521" s="1542">
        <v>0</v>
      </c>
      <c r="L3521" s="476"/>
      <c r="M3521" s="476"/>
      <c r="N3521" s="479">
        <v>0</v>
      </c>
      <c r="O3521" s="476"/>
      <c r="P3521" s="1542"/>
      <c r="Q3521" s="479">
        <v>0</v>
      </c>
      <c r="R3521" s="1895" t="s">
        <v>7385</v>
      </c>
    </row>
    <row r="3522" spans="1:18">
      <c r="C3522" s="1539">
        <v>2</v>
      </c>
      <c r="D3522" s="476" t="s">
        <v>4445</v>
      </c>
      <c r="E3522" s="476">
        <v>8</v>
      </c>
      <c r="F3522" s="1541" t="s">
        <v>550</v>
      </c>
      <c r="G3522" s="476">
        <v>1</v>
      </c>
      <c r="H3522" s="476">
        <v>1980</v>
      </c>
      <c r="I3522" s="1542">
        <v>1.9762999999999999</v>
      </c>
      <c r="J3522" s="476">
        <v>100</v>
      </c>
      <c r="K3522" s="1542">
        <v>0</v>
      </c>
      <c r="L3522" s="476"/>
      <c r="M3522" s="476"/>
      <c r="N3522" s="479">
        <v>0</v>
      </c>
      <c r="O3522" s="476"/>
      <c r="P3522" s="1542"/>
      <c r="Q3522" s="479">
        <v>0</v>
      </c>
      <c r="R3522" s="1896"/>
    </row>
    <row r="3523" spans="1:18">
      <c r="C3523" s="1539">
        <v>3</v>
      </c>
      <c r="D3523" s="476" t="s">
        <v>4446</v>
      </c>
      <c r="E3523" s="476">
        <v>8</v>
      </c>
      <c r="F3523" s="1541" t="s">
        <v>550</v>
      </c>
      <c r="G3523" s="476">
        <v>1</v>
      </c>
      <c r="H3523" s="476">
        <v>1970</v>
      </c>
      <c r="I3523" s="1542">
        <v>2.8838000000000004</v>
      </c>
      <c r="J3523" s="476">
        <v>100</v>
      </c>
      <c r="K3523" s="1542">
        <v>0</v>
      </c>
      <c r="L3523" s="476"/>
      <c r="M3523" s="476"/>
      <c r="N3523" s="479">
        <v>0</v>
      </c>
      <c r="O3523" s="476"/>
      <c r="P3523" s="1542"/>
      <c r="Q3523" s="479">
        <v>0</v>
      </c>
      <c r="R3523" s="1896"/>
    </row>
    <row r="3524" spans="1:18">
      <c r="C3524" s="1539">
        <v>4</v>
      </c>
      <c r="D3524" s="476" t="s">
        <v>4447</v>
      </c>
      <c r="E3524" s="476">
        <v>8</v>
      </c>
      <c r="F3524" s="1541" t="s">
        <v>550</v>
      </c>
      <c r="G3524" s="476">
        <v>1</v>
      </c>
      <c r="H3524" s="476">
        <v>1973</v>
      </c>
      <c r="I3524" s="1542">
        <v>2.8838000000000004</v>
      </c>
      <c r="J3524" s="476">
        <v>100</v>
      </c>
      <c r="K3524" s="1542">
        <v>0</v>
      </c>
      <c r="L3524" s="476"/>
      <c r="M3524" s="476"/>
      <c r="N3524" s="479">
        <v>0</v>
      </c>
      <c r="O3524" s="476"/>
      <c r="P3524" s="1542"/>
      <c r="Q3524" s="479">
        <v>0</v>
      </c>
      <c r="R3524" s="1896"/>
    </row>
    <row r="3525" spans="1:18">
      <c r="C3525" s="1539">
        <v>5</v>
      </c>
      <c r="D3525" s="476" t="s">
        <v>4448</v>
      </c>
      <c r="E3525" s="476">
        <v>8</v>
      </c>
      <c r="F3525" s="1541" t="s">
        <v>550</v>
      </c>
      <c r="G3525" s="476">
        <v>1</v>
      </c>
      <c r="H3525" s="476">
        <v>1976</v>
      </c>
      <c r="I3525" s="1542">
        <v>6.6903000000000006</v>
      </c>
      <c r="J3525" s="476">
        <v>100</v>
      </c>
      <c r="K3525" s="1542">
        <v>0</v>
      </c>
      <c r="L3525" s="476"/>
      <c r="M3525" s="476"/>
      <c r="N3525" s="479">
        <v>0</v>
      </c>
      <c r="O3525" s="476"/>
      <c r="P3525" s="1542"/>
      <c r="Q3525" s="479">
        <v>0</v>
      </c>
      <c r="R3525" s="1896"/>
    </row>
    <row r="3526" spans="1:18">
      <c r="C3526" s="1539">
        <v>6</v>
      </c>
      <c r="D3526" s="476" t="s">
        <v>4447</v>
      </c>
      <c r="E3526" s="476">
        <v>8</v>
      </c>
      <c r="F3526" s="1541" t="s">
        <v>550</v>
      </c>
      <c r="G3526" s="476">
        <v>1</v>
      </c>
      <c r="H3526" s="476">
        <v>1981</v>
      </c>
      <c r="I3526" s="1542">
        <v>6.2288999999999994</v>
      </c>
      <c r="J3526" s="476">
        <v>100</v>
      </c>
      <c r="K3526" s="1542">
        <v>0</v>
      </c>
      <c r="L3526" s="476"/>
      <c r="M3526" s="476"/>
      <c r="N3526" s="479">
        <v>0</v>
      </c>
      <c r="O3526" s="476"/>
      <c r="P3526" s="1542"/>
      <c r="Q3526" s="479">
        <v>0</v>
      </c>
      <c r="R3526" s="1896"/>
    </row>
    <row r="3527" spans="1:18">
      <c r="C3527" s="1539">
        <v>7</v>
      </c>
      <c r="D3527" s="476" t="s">
        <v>4449</v>
      </c>
      <c r="E3527" s="476">
        <v>8</v>
      </c>
      <c r="F3527" s="1541" t="s">
        <v>550</v>
      </c>
      <c r="G3527" s="476">
        <v>1</v>
      </c>
      <c r="H3527" s="476">
        <v>1988</v>
      </c>
      <c r="I3527" s="1542">
        <v>2.0199000000000003</v>
      </c>
      <c r="J3527" s="476">
        <v>100</v>
      </c>
      <c r="K3527" s="1542">
        <v>0</v>
      </c>
      <c r="L3527" s="476"/>
      <c r="M3527" s="476"/>
      <c r="N3527" s="479">
        <v>0</v>
      </c>
      <c r="O3527" s="476"/>
      <c r="P3527" s="1542"/>
      <c r="Q3527" s="479">
        <v>0</v>
      </c>
      <c r="R3527" s="1897"/>
    </row>
    <row r="3528" spans="1:18">
      <c r="C3528" s="1544">
        <v>1</v>
      </c>
      <c r="D3528" s="1546" t="s">
        <v>6990</v>
      </c>
      <c r="E3528" s="1546">
        <v>8</v>
      </c>
      <c r="F3528" s="1547" t="s">
        <v>550</v>
      </c>
      <c r="G3528" s="1546">
        <v>3</v>
      </c>
      <c r="H3528" s="1546">
        <v>2021</v>
      </c>
      <c r="I3528" s="1548">
        <v>85.3</v>
      </c>
      <c r="J3528" s="1548">
        <v>37.5</v>
      </c>
      <c r="K3528" s="1548">
        <v>53.3125</v>
      </c>
      <c r="L3528" s="1548"/>
      <c r="M3528" s="1548"/>
      <c r="N3528" s="1549">
        <v>0</v>
      </c>
      <c r="O3528" s="1548"/>
      <c r="P3528" s="1548"/>
      <c r="Q3528" s="1549">
        <v>0</v>
      </c>
      <c r="R3528" s="1956" t="s">
        <v>7386</v>
      </c>
    </row>
    <row r="3529" spans="1:18">
      <c r="C3529" s="1544">
        <v>2</v>
      </c>
      <c r="D3529" s="1546" t="s">
        <v>6990</v>
      </c>
      <c r="E3529" s="1546">
        <v>8</v>
      </c>
      <c r="F3529" s="1547" t="s">
        <v>550</v>
      </c>
      <c r="G3529" s="1546">
        <v>3</v>
      </c>
      <c r="H3529" s="1546">
        <v>2022</v>
      </c>
      <c r="I3529" s="1548">
        <v>70.2</v>
      </c>
      <c r="J3529" s="1548">
        <v>25</v>
      </c>
      <c r="K3529" s="1548">
        <v>52.650000000000006</v>
      </c>
      <c r="L3529" s="1548"/>
      <c r="M3529" s="1548"/>
      <c r="N3529" s="1549">
        <v>0</v>
      </c>
      <c r="O3529" s="1548"/>
      <c r="P3529" s="1548"/>
      <c r="Q3529" s="1549">
        <v>0</v>
      </c>
      <c r="R3529" s="1957"/>
    </row>
    <row r="3530" spans="1:18" ht="14.25">
      <c r="C3530" s="138"/>
      <c r="D3530" s="112" t="s">
        <v>2318</v>
      </c>
      <c r="E3530" s="112"/>
      <c r="F3530" s="111"/>
      <c r="G3530" s="106"/>
      <c r="H3530" s="106"/>
      <c r="I3530" s="109"/>
      <c r="J3530" s="106">
        <f>IF(($J$14-H3530)*J$3301&gt;100,100,($J$14-H3530)*J$3301)</f>
        <v>100</v>
      </c>
      <c r="K3530" s="109">
        <f>IF(J3530=100,0,I3530-I3530*J3530%)</f>
        <v>0</v>
      </c>
      <c r="L3530" s="106"/>
      <c r="M3530" s="106"/>
      <c r="N3530" s="74">
        <f>+L3530*M3530</f>
        <v>0</v>
      </c>
      <c r="O3530" s="106"/>
      <c r="P3530" s="109"/>
      <c r="Q3530" s="74">
        <f>+O3530*P3530</f>
        <v>0</v>
      </c>
    </row>
    <row r="3531" spans="1:18" ht="32.25" customHeight="1">
      <c r="A3531" s="1582">
        <v>6</v>
      </c>
      <c r="B3531" s="1583">
        <v>62</v>
      </c>
      <c r="C3531" s="1072"/>
      <c r="D3531" s="1407" t="s">
        <v>2325</v>
      </c>
      <c r="E3531" s="1073"/>
      <c r="F3531" s="1408"/>
      <c r="G3531" s="1409">
        <f>+G3532+G6259+G6386+G6848</f>
        <v>23929.879999999997</v>
      </c>
      <c r="H3531" s="1410"/>
      <c r="I3531" s="1409"/>
      <c r="J3531" s="1410"/>
      <c r="K3531" s="1409"/>
      <c r="L3531" s="1409">
        <f>+L3532+L6259+L6386+L6848</f>
        <v>596</v>
      </c>
      <c r="M3531" s="1410"/>
      <c r="N3531" s="1584">
        <f>+N3532+N6259+N6386+N6848</f>
        <v>24431.600000000002</v>
      </c>
      <c r="O3531" s="1585">
        <f>SUM(O3532:O6257)</f>
        <v>1756</v>
      </c>
      <c r="P3531" s="1409"/>
      <c r="Q3531" s="1584">
        <f>+Q3532+Q6259+Q6386+Q6848</f>
        <v>40414.699999999997</v>
      </c>
    </row>
    <row r="3532" spans="1:18" ht="82.5">
      <c r="A3532" s="1577"/>
      <c r="B3532" s="1577"/>
      <c r="C3532" s="1578">
        <v>620</v>
      </c>
      <c r="D3532" s="1416" t="s">
        <v>2326</v>
      </c>
      <c r="E3532" s="1077">
        <v>10</v>
      </c>
      <c r="F3532" s="111"/>
      <c r="G3532" s="1417">
        <f>SUM(G3533:G6258)</f>
        <v>20638.879999999997</v>
      </c>
      <c r="H3532" s="106"/>
      <c r="I3532" s="109"/>
      <c r="J3532" s="1418">
        <v>10</v>
      </c>
      <c r="K3532" s="109"/>
      <c r="L3532" s="1417">
        <f>SUM(L3533:L6258)</f>
        <v>492</v>
      </c>
      <c r="M3532" s="106"/>
      <c r="N3532" s="1417">
        <f>SUM(N3533:N6258)</f>
        <v>22606.600000000002</v>
      </c>
      <c r="O3532" s="1417">
        <f>SUM(O3533:O6258)</f>
        <v>878</v>
      </c>
      <c r="P3532" s="109"/>
      <c r="Q3532" s="1417">
        <f>SUM(Q3533:Q6258)</f>
        <v>37202.199999999997</v>
      </c>
    </row>
    <row r="3533" spans="1:18" s="16" customFormat="1" ht="13.5" customHeight="1">
      <c r="C3533" s="76"/>
      <c r="D3533" s="1586" t="s">
        <v>2318</v>
      </c>
      <c r="E3533" s="1586"/>
      <c r="F3533" s="1587"/>
      <c r="G3533" s="1586"/>
      <c r="H3533" s="1586"/>
      <c r="I3533" s="1588"/>
      <c r="J3533" s="106">
        <f t="shared" ref="J3533:J3596" si="70">IF(($J$14-H3533)*J$3532&gt;100,100,($J$14-H3533)*J$3532)</f>
        <v>100</v>
      </c>
      <c r="K3533" s="109">
        <f>IF(J3533=100,0,I3533-I3533*J3533%)</f>
        <v>0</v>
      </c>
      <c r="L3533" s="106"/>
      <c r="M3533" s="106"/>
      <c r="N3533" s="74">
        <f>+L3533*M3533</f>
        <v>0</v>
      </c>
      <c r="O3533" s="106"/>
      <c r="P3533" s="109"/>
      <c r="Q3533" s="74">
        <f>+O3533*P3533</f>
        <v>0</v>
      </c>
    </row>
    <row r="3534" spans="1:18" s="16" customFormat="1" ht="13.5" customHeight="1">
      <c r="C3534" s="1428">
        <v>1</v>
      </c>
      <c r="D3534" s="1429" t="s">
        <v>5199</v>
      </c>
      <c r="E3534" s="1429">
        <v>10</v>
      </c>
      <c r="F3534" s="1558" t="s">
        <v>550</v>
      </c>
      <c r="G3534" s="1429">
        <v>1</v>
      </c>
      <c r="H3534" s="1429">
        <v>2007</v>
      </c>
      <c r="I3534" s="1430">
        <v>0</v>
      </c>
      <c r="J3534" s="1429">
        <f t="shared" si="70"/>
        <v>100</v>
      </c>
      <c r="K3534" s="1430">
        <f>IF(J3534=100,0,I3534-I3534*J3534%)</f>
        <v>0</v>
      </c>
      <c r="L3534" s="1429"/>
      <c r="M3534" s="1429"/>
      <c r="N3534" s="1431">
        <f>+L3534*M3534</f>
        <v>0</v>
      </c>
      <c r="O3534" s="1429"/>
      <c r="P3534" s="1430"/>
      <c r="Q3534" s="1431">
        <f>+O3534*P3534</f>
        <v>0</v>
      </c>
      <c r="R3534" s="1970" t="s">
        <v>6173</v>
      </c>
    </row>
    <row r="3535" spans="1:18" s="16" customFormat="1">
      <c r="C3535" s="1428">
        <v>2</v>
      </c>
      <c r="D3535" s="1429" t="s">
        <v>5200</v>
      </c>
      <c r="E3535" s="1429">
        <v>10</v>
      </c>
      <c r="F3535" s="1558" t="s">
        <v>550</v>
      </c>
      <c r="G3535" s="1429">
        <v>2</v>
      </c>
      <c r="H3535" s="1429">
        <v>2007</v>
      </c>
      <c r="I3535" s="1430">
        <v>0</v>
      </c>
      <c r="J3535" s="1429">
        <f t="shared" si="70"/>
        <v>100</v>
      </c>
      <c r="K3535" s="1430">
        <f t="shared" ref="K3535:K3598" si="71">IF(J3535=100,0,I3535-I3535*J3535%)</f>
        <v>0</v>
      </c>
      <c r="L3535" s="1429"/>
      <c r="M3535" s="1429"/>
      <c r="N3535" s="1431">
        <f t="shared" ref="N3535:N3598" si="72">+L3535*M3535</f>
        <v>0</v>
      </c>
      <c r="O3535" s="1429"/>
      <c r="P3535" s="1430"/>
      <c r="Q3535" s="1431">
        <f t="shared" ref="Q3535:Q3598" si="73">+O3535*P3535</f>
        <v>0</v>
      </c>
      <c r="R3535" s="1970"/>
    </row>
    <row r="3536" spans="1:18" s="16" customFormat="1">
      <c r="C3536" s="1428">
        <v>3</v>
      </c>
      <c r="D3536" s="1429" t="s">
        <v>5201</v>
      </c>
      <c r="E3536" s="1429">
        <v>10</v>
      </c>
      <c r="F3536" s="1558" t="s">
        <v>550</v>
      </c>
      <c r="G3536" s="1429">
        <v>2</v>
      </c>
      <c r="H3536" s="1429">
        <v>2007</v>
      </c>
      <c r="I3536" s="1430">
        <v>0</v>
      </c>
      <c r="J3536" s="1429">
        <f t="shared" si="70"/>
        <v>100</v>
      </c>
      <c r="K3536" s="1430">
        <f t="shared" si="71"/>
        <v>0</v>
      </c>
      <c r="L3536" s="1429"/>
      <c r="M3536" s="1429"/>
      <c r="N3536" s="1431">
        <f t="shared" si="72"/>
        <v>0</v>
      </c>
      <c r="O3536" s="1429"/>
      <c r="P3536" s="1430"/>
      <c r="Q3536" s="1431">
        <f t="shared" si="73"/>
        <v>0</v>
      </c>
      <c r="R3536" s="1970"/>
    </row>
    <row r="3537" spans="3:18" s="16" customFormat="1">
      <c r="C3537" s="1428">
        <v>4</v>
      </c>
      <c r="D3537" s="1429" t="s">
        <v>5202</v>
      </c>
      <c r="E3537" s="1429">
        <v>10</v>
      </c>
      <c r="F3537" s="1558" t="s">
        <v>550</v>
      </c>
      <c r="G3537" s="1429">
        <v>12</v>
      </c>
      <c r="H3537" s="1429">
        <v>2007</v>
      </c>
      <c r="I3537" s="1430">
        <v>0.1</v>
      </c>
      <c r="J3537" s="1429">
        <f t="shared" si="70"/>
        <v>100</v>
      </c>
      <c r="K3537" s="1430">
        <f t="shared" si="71"/>
        <v>0</v>
      </c>
      <c r="L3537" s="1429"/>
      <c r="M3537" s="1429"/>
      <c r="N3537" s="1431">
        <f t="shared" si="72"/>
        <v>0</v>
      </c>
      <c r="O3537" s="1429"/>
      <c r="P3537" s="1430"/>
      <c r="Q3537" s="1431">
        <f t="shared" si="73"/>
        <v>0</v>
      </c>
      <c r="R3537" s="1970"/>
    </row>
    <row r="3538" spans="3:18" s="16" customFormat="1">
      <c r="C3538" s="1428">
        <v>5</v>
      </c>
      <c r="D3538" s="1429" t="s">
        <v>5203</v>
      </c>
      <c r="E3538" s="1429">
        <v>10</v>
      </c>
      <c r="F3538" s="1558" t="s">
        <v>550</v>
      </c>
      <c r="G3538" s="1429">
        <v>2</v>
      </c>
      <c r="H3538" s="1429">
        <v>2007</v>
      </c>
      <c r="I3538" s="1430">
        <v>0</v>
      </c>
      <c r="J3538" s="1429">
        <f t="shared" si="70"/>
        <v>100</v>
      </c>
      <c r="K3538" s="1430">
        <f t="shared" si="71"/>
        <v>0</v>
      </c>
      <c r="L3538" s="1429"/>
      <c r="M3538" s="1429"/>
      <c r="N3538" s="1431">
        <f t="shared" si="72"/>
        <v>0</v>
      </c>
      <c r="O3538" s="1429"/>
      <c r="P3538" s="1430"/>
      <c r="Q3538" s="1431">
        <f t="shared" si="73"/>
        <v>0</v>
      </c>
      <c r="R3538" s="1970"/>
    </row>
    <row r="3539" spans="3:18" s="16" customFormat="1">
      <c r="C3539" s="1428">
        <v>6</v>
      </c>
      <c r="D3539" s="1429" t="s">
        <v>5204</v>
      </c>
      <c r="E3539" s="1429">
        <v>10</v>
      </c>
      <c r="F3539" s="1558" t="s">
        <v>550</v>
      </c>
      <c r="G3539" s="1429">
        <v>2</v>
      </c>
      <c r="H3539" s="1429">
        <v>2007</v>
      </c>
      <c r="I3539" s="1430">
        <v>0</v>
      </c>
      <c r="J3539" s="1429">
        <f t="shared" si="70"/>
        <v>100</v>
      </c>
      <c r="K3539" s="1430">
        <f t="shared" si="71"/>
        <v>0</v>
      </c>
      <c r="L3539" s="1429"/>
      <c r="M3539" s="1429"/>
      <c r="N3539" s="1431">
        <f t="shared" si="72"/>
        <v>0</v>
      </c>
      <c r="O3539" s="1429"/>
      <c r="P3539" s="1430"/>
      <c r="Q3539" s="1431">
        <f t="shared" si="73"/>
        <v>0</v>
      </c>
      <c r="R3539" s="1970"/>
    </row>
    <row r="3540" spans="3:18" s="16" customFormat="1">
      <c r="C3540" s="1428">
        <v>7</v>
      </c>
      <c r="D3540" s="1429" t="s">
        <v>2610</v>
      </c>
      <c r="E3540" s="1429">
        <v>10</v>
      </c>
      <c r="F3540" s="1558" t="s">
        <v>550</v>
      </c>
      <c r="G3540" s="1429">
        <v>4</v>
      </c>
      <c r="H3540" s="1429">
        <v>2007</v>
      </c>
      <c r="I3540" s="1430">
        <v>0</v>
      </c>
      <c r="J3540" s="1429">
        <f t="shared" si="70"/>
        <v>100</v>
      </c>
      <c r="K3540" s="1430">
        <f t="shared" si="71"/>
        <v>0</v>
      </c>
      <c r="L3540" s="1429"/>
      <c r="M3540" s="1429"/>
      <c r="N3540" s="1431">
        <f t="shared" si="72"/>
        <v>0</v>
      </c>
      <c r="O3540" s="1429"/>
      <c r="P3540" s="1430"/>
      <c r="Q3540" s="1431">
        <f t="shared" si="73"/>
        <v>0</v>
      </c>
      <c r="R3540" s="1970"/>
    </row>
    <row r="3541" spans="3:18" s="16" customFormat="1">
      <c r="C3541" s="1428">
        <v>8</v>
      </c>
      <c r="D3541" s="1429" t="s">
        <v>5205</v>
      </c>
      <c r="E3541" s="1429">
        <v>10</v>
      </c>
      <c r="F3541" s="1558" t="s">
        <v>550</v>
      </c>
      <c r="G3541" s="1429">
        <v>1</v>
      </c>
      <c r="H3541" s="1429">
        <v>2007</v>
      </c>
      <c r="I3541" s="1430">
        <v>0</v>
      </c>
      <c r="J3541" s="1429">
        <f t="shared" si="70"/>
        <v>100</v>
      </c>
      <c r="K3541" s="1430">
        <f t="shared" si="71"/>
        <v>0</v>
      </c>
      <c r="L3541" s="1429"/>
      <c r="M3541" s="1429"/>
      <c r="N3541" s="1431">
        <f t="shared" si="72"/>
        <v>0</v>
      </c>
      <c r="O3541" s="1429"/>
      <c r="P3541" s="1430"/>
      <c r="Q3541" s="1431">
        <f t="shared" si="73"/>
        <v>0</v>
      </c>
      <c r="R3541" s="1970"/>
    </row>
    <row r="3542" spans="3:18" s="16" customFormat="1">
      <c r="C3542" s="1428">
        <v>9</v>
      </c>
      <c r="D3542" s="1429" t="s">
        <v>7387</v>
      </c>
      <c r="E3542" s="1429">
        <v>10</v>
      </c>
      <c r="F3542" s="1558" t="s">
        <v>550</v>
      </c>
      <c r="G3542" s="1429">
        <v>1</v>
      </c>
      <c r="H3542" s="1429">
        <v>2007</v>
      </c>
      <c r="I3542" s="1430">
        <v>0</v>
      </c>
      <c r="J3542" s="1429">
        <f t="shared" si="70"/>
        <v>100</v>
      </c>
      <c r="K3542" s="1430">
        <f t="shared" si="71"/>
        <v>0</v>
      </c>
      <c r="L3542" s="1429"/>
      <c r="M3542" s="1429"/>
      <c r="N3542" s="1431">
        <f t="shared" si="72"/>
        <v>0</v>
      </c>
      <c r="O3542" s="1429"/>
      <c r="P3542" s="1430"/>
      <c r="Q3542" s="1431">
        <f t="shared" si="73"/>
        <v>0</v>
      </c>
      <c r="R3542" s="1970"/>
    </row>
    <row r="3543" spans="3:18" s="16" customFormat="1">
      <c r="C3543" s="1428">
        <v>10</v>
      </c>
      <c r="D3543" s="1429" t="s">
        <v>7388</v>
      </c>
      <c r="E3543" s="1429">
        <v>10</v>
      </c>
      <c r="F3543" s="1558" t="s">
        <v>550</v>
      </c>
      <c r="G3543" s="1429">
        <v>1</v>
      </c>
      <c r="H3543" s="1429">
        <v>2007</v>
      </c>
      <c r="I3543" s="1430">
        <v>0</v>
      </c>
      <c r="J3543" s="1429">
        <f t="shared" si="70"/>
        <v>100</v>
      </c>
      <c r="K3543" s="1430">
        <f t="shared" si="71"/>
        <v>0</v>
      </c>
      <c r="L3543" s="1429"/>
      <c r="M3543" s="1429"/>
      <c r="N3543" s="1431">
        <f t="shared" si="72"/>
        <v>0</v>
      </c>
      <c r="O3543" s="1429"/>
      <c r="P3543" s="1430"/>
      <c r="Q3543" s="1431">
        <f t="shared" si="73"/>
        <v>0</v>
      </c>
      <c r="R3543" s="1970"/>
    </row>
    <row r="3544" spans="3:18" s="16" customFormat="1">
      <c r="C3544" s="1428">
        <v>11</v>
      </c>
      <c r="D3544" s="1429" t="s">
        <v>5198</v>
      </c>
      <c r="E3544" s="1429">
        <v>10</v>
      </c>
      <c r="F3544" s="1558" t="s">
        <v>550</v>
      </c>
      <c r="G3544" s="1429">
        <v>37</v>
      </c>
      <c r="H3544" s="1429">
        <v>2007</v>
      </c>
      <c r="I3544" s="1430">
        <v>3700</v>
      </c>
      <c r="J3544" s="1429">
        <f t="shared" si="70"/>
        <v>100</v>
      </c>
      <c r="K3544" s="1430">
        <f t="shared" si="71"/>
        <v>0</v>
      </c>
      <c r="L3544" s="1429"/>
      <c r="M3544" s="1429"/>
      <c r="N3544" s="1431">
        <f t="shared" si="72"/>
        <v>0</v>
      </c>
      <c r="O3544" s="1429"/>
      <c r="P3544" s="1430"/>
      <c r="Q3544" s="1431">
        <f t="shared" si="73"/>
        <v>0</v>
      </c>
      <c r="R3544" s="1970"/>
    </row>
    <row r="3545" spans="3:18" s="16" customFormat="1">
      <c r="C3545" s="1428">
        <v>12</v>
      </c>
      <c r="D3545" s="1429" t="s">
        <v>2511</v>
      </c>
      <c r="E3545" s="1429">
        <v>10</v>
      </c>
      <c r="F3545" s="1558" t="s">
        <v>550</v>
      </c>
      <c r="G3545" s="1429">
        <v>31</v>
      </c>
      <c r="H3545" s="1429">
        <v>2007</v>
      </c>
      <c r="I3545" s="1430">
        <v>5580</v>
      </c>
      <c r="J3545" s="1429">
        <f t="shared" si="70"/>
        <v>100</v>
      </c>
      <c r="K3545" s="1430">
        <f t="shared" si="71"/>
        <v>0</v>
      </c>
      <c r="L3545" s="1429"/>
      <c r="M3545" s="1429"/>
      <c r="N3545" s="1431">
        <f t="shared" si="72"/>
        <v>0</v>
      </c>
      <c r="O3545" s="1429"/>
      <c r="P3545" s="1430"/>
      <c r="Q3545" s="1431">
        <f t="shared" si="73"/>
        <v>0</v>
      </c>
      <c r="R3545" s="1970"/>
    </row>
    <row r="3546" spans="3:18" s="16" customFormat="1">
      <c r="C3546" s="1428">
        <v>13</v>
      </c>
      <c r="D3546" s="1429" t="s">
        <v>2794</v>
      </c>
      <c r="E3546" s="1429">
        <v>10</v>
      </c>
      <c r="F3546" s="1558" t="s">
        <v>550</v>
      </c>
      <c r="G3546" s="1429">
        <v>22</v>
      </c>
      <c r="H3546" s="1429">
        <v>2007</v>
      </c>
      <c r="I3546" s="1430">
        <v>2904</v>
      </c>
      <c r="J3546" s="1429">
        <f t="shared" si="70"/>
        <v>100</v>
      </c>
      <c r="K3546" s="1430">
        <f t="shared" si="71"/>
        <v>0</v>
      </c>
      <c r="L3546" s="1429"/>
      <c r="M3546" s="1429"/>
      <c r="N3546" s="1431">
        <f t="shared" si="72"/>
        <v>0</v>
      </c>
      <c r="O3546" s="1429"/>
      <c r="P3546" s="1430"/>
      <c r="Q3546" s="1431">
        <f t="shared" si="73"/>
        <v>0</v>
      </c>
      <c r="R3546" s="1970"/>
    </row>
    <row r="3547" spans="3:18" s="16" customFormat="1">
      <c r="C3547" s="1428">
        <v>14</v>
      </c>
      <c r="D3547" s="1429" t="s">
        <v>4911</v>
      </c>
      <c r="E3547" s="1429">
        <v>10</v>
      </c>
      <c r="F3547" s="1558" t="s">
        <v>550</v>
      </c>
      <c r="G3547" s="1429">
        <v>7</v>
      </c>
      <c r="H3547" s="1429">
        <v>2007</v>
      </c>
      <c r="I3547" s="1430">
        <v>812</v>
      </c>
      <c r="J3547" s="1429">
        <f t="shared" si="70"/>
        <v>100</v>
      </c>
      <c r="K3547" s="1430">
        <f t="shared" si="71"/>
        <v>0</v>
      </c>
      <c r="L3547" s="1429"/>
      <c r="M3547" s="1429"/>
      <c r="N3547" s="1431">
        <f t="shared" si="72"/>
        <v>0</v>
      </c>
      <c r="O3547" s="1429"/>
      <c r="P3547" s="1430"/>
      <c r="Q3547" s="1431">
        <f t="shared" si="73"/>
        <v>0</v>
      </c>
      <c r="R3547" s="1970"/>
    </row>
    <row r="3548" spans="3:18" s="16" customFormat="1">
      <c r="C3548" s="1428">
        <v>15</v>
      </c>
      <c r="D3548" s="1429" t="s">
        <v>2510</v>
      </c>
      <c r="E3548" s="1429">
        <v>10</v>
      </c>
      <c r="F3548" s="1558" t="s">
        <v>550</v>
      </c>
      <c r="G3548" s="1429">
        <v>37</v>
      </c>
      <c r="H3548" s="1429">
        <v>2007</v>
      </c>
      <c r="I3548" s="1430">
        <v>1461.5</v>
      </c>
      <c r="J3548" s="1429">
        <f t="shared" si="70"/>
        <v>100</v>
      </c>
      <c r="K3548" s="1430">
        <f t="shared" si="71"/>
        <v>0</v>
      </c>
      <c r="L3548" s="1429"/>
      <c r="M3548" s="1429"/>
      <c r="N3548" s="1431">
        <f t="shared" si="72"/>
        <v>0</v>
      </c>
      <c r="O3548" s="1429"/>
      <c r="P3548" s="1430"/>
      <c r="Q3548" s="1431">
        <f t="shared" si="73"/>
        <v>0</v>
      </c>
      <c r="R3548" s="1970"/>
    </row>
    <row r="3549" spans="3:18" s="16" customFormat="1">
      <c r="C3549" s="1428">
        <v>16</v>
      </c>
      <c r="D3549" s="1429" t="s">
        <v>2505</v>
      </c>
      <c r="E3549" s="1429">
        <v>10</v>
      </c>
      <c r="F3549" s="1558" t="s">
        <v>550</v>
      </c>
      <c r="G3549" s="1429">
        <v>15</v>
      </c>
      <c r="H3549" s="1429">
        <v>2007</v>
      </c>
      <c r="I3549" s="1430">
        <v>1335</v>
      </c>
      <c r="J3549" s="1429">
        <f t="shared" si="70"/>
        <v>100</v>
      </c>
      <c r="K3549" s="1430">
        <f t="shared" si="71"/>
        <v>0</v>
      </c>
      <c r="L3549" s="1429"/>
      <c r="M3549" s="1429"/>
      <c r="N3549" s="1431">
        <f t="shared" si="72"/>
        <v>0</v>
      </c>
      <c r="O3549" s="1429"/>
      <c r="P3549" s="1430"/>
      <c r="Q3549" s="1431">
        <f t="shared" si="73"/>
        <v>0</v>
      </c>
      <c r="R3549" s="1970"/>
    </row>
    <row r="3550" spans="3:18" s="16" customFormat="1">
      <c r="C3550" s="1428">
        <v>17</v>
      </c>
      <c r="D3550" s="1429" t="s">
        <v>2511</v>
      </c>
      <c r="E3550" s="1429">
        <v>10</v>
      </c>
      <c r="F3550" s="1558" t="s">
        <v>550</v>
      </c>
      <c r="G3550" s="1429">
        <v>11</v>
      </c>
      <c r="H3550" s="1429">
        <v>2007</v>
      </c>
      <c r="I3550" s="1430">
        <v>869</v>
      </c>
      <c r="J3550" s="1429">
        <f t="shared" si="70"/>
        <v>100</v>
      </c>
      <c r="K3550" s="1430">
        <f t="shared" si="71"/>
        <v>0</v>
      </c>
      <c r="L3550" s="1429"/>
      <c r="M3550" s="1429"/>
      <c r="N3550" s="1431">
        <f t="shared" si="72"/>
        <v>0</v>
      </c>
      <c r="O3550" s="1429"/>
      <c r="P3550" s="1430"/>
      <c r="Q3550" s="1431">
        <f t="shared" si="73"/>
        <v>0</v>
      </c>
      <c r="R3550" s="1970"/>
    </row>
    <row r="3551" spans="3:18" s="16" customFormat="1">
      <c r="C3551" s="1428">
        <v>18</v>
      </c>
      <c r="D3551" s="1429" t="s">
        <v>2511</v>
      </c>
      <c r="E3551" s="1429">
        <v>10</v>
      </c>
      <c r="F3551" s="1558" t="s">
        <v>550</v>
      </c>
      <c r="G3551" s="1429">
        <v>2</v>
      </c>
      <c r="H3551" s="1429">
        <v>2008</v>
      </c>
      <c r="I3551" s="1430">
        <v>158</v>
      </c>
      <c r="J3551" s="1429">
        <f t="shared" si="70"/>
        <v>100</v>
      </c>
      <c r="K3551" s="1430">
        <f t="shared" si="71"/>
        <v>0</v>
      </c>
      <c r="L3551" s="1429"/>
      <c r="M3551" s="1429"/>
      <c r="N3551" s="1431">
        <f t="shared" si="72"/>
        <v>0</v>
      </c>
      <c r="O3551" s="1429"/>
      <c r="P3551" s="1430"/>
      <c r="Q3551" s="1431">
        <f t="shared" si="73"/>
        <v>0</v>
      </c>
      <c r="R3551" s="1970"/>
    </row>
    <row r="3552" spans="3:18" s="16" customFormat="1">
      <c r="C3552" s="1428">
        <v>19</v>
      </c>
      <c r="D3552" s="1429" t="s">
        <v>7389</v>
      </c>
      <c r="E3552" s="1429">
        <v>10</v>
      </c>
      <c r="F3552" s="1558" t="s">
        <v>550</v>
      </c>
      <c r="G3552" s="1429">
        <v>1</v>
      </c>
      <c r="H3552" s="1429">
        <v>2007</v>
      </c>
      <c r="I3552" s="1430">
        <v>50</v>
      </c>
      <c r="J3552" s="1429">
        <f t="shared" si="70"/>
        <v>100</v>
      </c>
      <c r="K3552" s="1430">
        <f t="shared" si="71"/>
        <v>0</v>
      </c>
      <c r="L3552" s="1429"/>
      <c r="M3552" s="1429"/>
      <c r="N3552" s="1431">
        <f t="shared" si="72"/>
        <v>0</v>
      </c>
      <c r="O3552" s="1429"/>
      <c r="P3552" s="1430"/>
      <c r="Q3552" s="1431">
        <f t="shared" si="73"/>
        <v>0</v>
      </c>
      <c r="R3552" s="1970"/>
    </row>
    <row r="3553" spans="3:18" s="16" customFormat="1">
      <c r="C3553" s="1428">
        <v>20</v>
      </c>
      <c r="D3553" s="1429" t="s">
        <v>7390</v>
      </c>
      <c r="E3553" s="1429">
        <v>10</v>
      </c>
      <c r="F3553" s="1558" t="s">
        <v>550</v>
      </c>
      <c r="G3553" s="1429">
        <v>1</v>
      </c>
      <c r="H3553" s="1429">
        <v>2007</v>
      </c>
      <c r="I3553" s="1430">
        <v>135</v>
      </c>
      <c r="J3553" s="1429">
        <f t="shared" si="70"/>
        <v>100</v>
      </c>
      <c r="K3553" s="1430">
        <f t="shared" si="71"/>
        <v>0</v>
      </c>
      <c r="L3553" s="1429"/>
      <c r="M3553" s="1429"/>
      <c r="N3553" s="1431">
        <f t="shared" si="72"/>
        <v>0</v>
      </c>
      <c r="O3553" s="1429"/>
      <c r="P3553" s="1430"/>
      <c r="Q3553" s="1431">
        <f t="shared" si="73"/>
        <v>0</v>
      </c>
      <c r="R3553" s="1970"/>
    </row>
    <row r="3554" spans="3:18" s="16" customFormat="1">
      <c r="C3554" s="1428">
        <v>21</v>
      </c>
      <c r="D3554" s="1429" t="s">
        <v>7391</v>
      </c>
      <c r="E3554" s="1429">
        <v>10</v>
      </c>
      <c r="F3554" s="1558" t="s">
        <v>550</v>
      </c>
      <c r="G3554" s="1429">
        <v>1</v>
      </c>
      <c r="H3554" s="1429">
        <v>2007</v>
      </c>
      <c r="I3554" s="1430">
        <v>90</v>
      </c>
      <c r="J3554" s="1429">
        <f t="shared" si="70"/>
        <v>100</v>
      </c>
      <c r="K3554" s="1430">
        <f t="shared" si="71"/>
        <v>0</v>
      </c>
      <c r="L3554" s="1429"/>
      <c r="M3554" s="1429"/>
      <c r="N3554" s="1431">
        <f t="shared" si="72"/>
        <v>0</v>
      </c>
      <c r="O3554" s="1429"/>
      <c r="P3554" s="1430"/>
      <c r="Q3554" s="1431">
        <f t="shared" si="73"/>
        <v>0</v>
      </c>
      <c r="R3554" s="1970"/>
    </row>
    <row r="3555" spans="3:18" s="16" customFormat="1">
      <c r="C3555" s="1428">
        <v>22</v>
      </c>
      <c r="D3555" s="1429" t="s">
        <v>7392</v>
      </c>
      <c r="E3555" s="1429">
        <v>10</v>
      </c>
      <c r="F3555" s="1558" t="s">
        <v>550</v>
      </c>
      <c r="G3555" s="1429">
        <v>1</v>
      </c>
      <c r="H3555" s="1429">
        <v>2007</v>
      </c>
      <c r="I3555" s="1430">
        <v>150</v>
      </c>
      <c r="J3555" s="1429">
        <f t="shared" si="70"/>
        <v>100</v>
      </c>
      <c r="K3555" s="1430">
        <f t="shared" si="71"/>
        <v>0</v>
      </c>
      <c r="L3555" s="1429"/>
      <c r="M3555" s="1429"/>
      <c r="N3555" s="1431">
        <f t="shared" si="72"/>
        <v>0</v>
      </c>
      <c r="O3555" s="1429"/>
      <c r="P3555" s="1430"/>
      <c r="Q3555" s="1431">
        <f t="shared" si="73"/>
        <v>0</v>
      </c>
      <c r="R3555" s="1970"/>
    </row>
    <row r="3556" spans="3:18" s="16" customFormat="1">
      <c r="C3556" s="1428">
        <v>23</v>
      </c>
      <c r="D3556" s="1429" t="s">
        <v>5279</v>
      </c>
      <c r="E3556" s="1429">
        <v>10</v>
      </c>
      <c r="F3556" s="1558" t="s">
        <v>550</v>
      </c>
      <c r="G3556" s="1429">
        <v>1</v>
      </c>
      <c r="H3556" s="1429">
        <v>2007</v>
      </c>
      <c r="I3556" s="1430">
        <v>419.5</v>
      </c>
      <c r="J3556" s="1429">
        <f t="shared" si="70"/>
        <v>100</v>
      </c>
      <c r="K3556" s="1430">
        <f t="shared" si="71"/>
        <v>0</v>
      </c>
      <c r="L3556" s="1429"/>
      <c r="M3556" s="1429"/>
      <c r="N3556" s="1431">
        <f t="shared" si="72"/>
        <v>0</v>
      </c>
      <c r="O3556" s="1429"/>
      <c r="P3556" s="1430"/>
      <c r="Q3556" s="1431">
        <f t="shared" si="73"/>
        <v>0</v>
      </c>
      <c r="R3556" s="1970"/>
    </row>
    <row r="3557" spans="3:18" s="16" customFormat="1">
      <c r="C3557" s="1428">
        <v>24</v>
      </c>
      <c r="D3557" s="1429" t="s">
        <v>5280</v>
      </c>
      <c r="E3557" s="1429">
        <v>10</v>
      </c>
      <c r="F3557" s="1558" t="s">
        <v>550</v>
      </c>
      <c r="G3557" s="1429">
        <v>1</v>
      </c>
      <c r="H3557" s="1429">
        <v>2007</v>
      </c>
      <c r="I3557" s="1430">
        <v>419.5</v>
      </c>
      <c r="J3557" s="1429">
        <f t="shared" si="70"/>
        <v>100</v>
      </c>
      <c r="K3557" s="1430">
        <f t="shared" si="71"/>
        <v>0</v>
      </c>
      <c r="L3557" s="1429"/>
      <c r="M3557" s="1429"/>
      <c r="N3557" s="1431">
        <f t="shared" si="72"/>
        <v>0</v>
      </c>
      <c r="O3557" s="1429"/>
      <c r="P3557" s="1430"/>
      <c r="Q3557" s="1431">
        <f t="shared" si="73"/>
        <v>0</v>
      </c>
      <c r="R3557" s="1970"/>
    </row>
    <row r="3558" spans="3:18" s="16" customFormat="1">
      <c r="C3558" s="1428">
        <v>25</v>
      </c>
      <c r="D3558" s="1429" t="s">
        <v>7393</v>
      </c>
      <c r="E3558" s="1429">
        <v>10</v>
      </c>
      <c r="F3558" s="1558" t="s">
        <v>550</v>
      </c>
      <c r="G3558" s="1429">
        <v>1</v>
      </c>
      <c r="H3558" s="1429">
        <v>2007</v>
      </c>
      <c r="I3558" s="1430">
        <v>419.5</v>
      </c>
      <c r="J3558" s="1429">
        <f t="shared" si="70"/>
        <v>100</v>
      </c>
      <c r="K3558" s="1430">
        <f t="shared" si="71"/>
        <v>0</v>
      </c>
      <c r="L3558" s="1429"/>
      <c r="M3558" s="1429"/>
      <c r="N3558" s="1431">
        <f t="shared" si="72"/>
        <v>0</v>
      </c>
      <c r="O3558" s="1429"/>
      <c r="P3558" s="1430"/>
      <c r="Q3558" s="1431">
        <f t="shared" si="73"/>
        <v>0</v>
      </c>
      <c r="R3558" s="1970"/>
    </row>
    <row r="3559" spans="3:18" s="16" customFormat="1">
      <c r="C3559" s="1428">
        <v>26</v>
      </c>
      <c r="D3559" s="1429" t="s">
        <v>7394</v>
      </c>
      <c r="E3559" s="1429">
        <v>10</v>
      </c>
      <c r="F3559" s="1558" t="s">
        <v>550</v>
      </c>
      <c r="G3559" s="1429">
        <v>1</v>
      </c>
      <c r="H3559" s="1429">
        <v>2007</v>
      </c>
      <c r="I3559" s="1430">
        <v>487.4</v>
      </c>
      <c r="J3559" s="1429">
        <f t="shared" si="70"/>
        <v>100</v>
      </c>
      <c r="K3559" s="1430">
        <f t="shared" si="71"/>
        <v>0</v>
      </c>
      <c r="L3559" s="1429"/>
      <c r="M3559" s="1429"/>
      <c r="N3559" s="1431">
        <f t="shared" si="72"/>
        <v>0</v>
      </c>
      <c r="O3559" s="1429"/>
      <c r="P3559" s="1430"/>
      <c r="Q3559" s="1431">
        <f t="shared" si="73"/>
        <v>0</v>
      </c>
      <c r="R3559" s="1970"/>
    </row>
    <row r="3560" spans="3:18" s="16" customFormat="1">
      <c r="C3560" s="1428">
        <v>27</v>
      </c>
      <c r="D3560" s="1429" t="s">
        <v>7395</v>
      </c>
      <c r="E3560" s="1429">
        <v>10</v>
      </c>
      <c r="F3560" s="1558" t="s">
        <v>550</v>
      </c>
      <c r="G3560" s="1429">
        <v>1</v>
      </c>
      <c r="H3560" s="1429">
        <v>2007</v>
      </c>
      <c r="I3560" s="1430">
        <v>487.4</v>
      </c>
      <c r="J3560" s="1429">
        <f t="shared" si="70"/>
        <v>100</v>
      </c>
      <c r="K3560" s="1430">
        <f t="shared" si="71"/>
        <v>0</v>
      </c>
      <c r="L3560" s="1429"/>
      <c r="M3560" s="1429"/>
      <c r="N3560" s="1431">
        <f t="shared" si="72"/>
        <v>0</v>
      </c>
      <c r="O3560" s="1429"/>
      <c r="P3560" s="1430"/>
      <c r="Q3560" s="1431">
        <f t="shared" si="73"/>
        <v>0</v>
      </c>
      <c r="R3560" s="1970"/>
    </row>
    <row r="3561" spans="3:18" s="16" customFormat="1">
      <c r="C3561" s="1428">
        <v>28</v>
      </c>
      <c r="D3561" s="1429" t="s">
        <v>7396</v>
      </c>
      <c r="E3561" s="1429">
        <v>10</v>
      </c>
      <c r="F3561" s="1558" t="s">
        <v>550</v>
      </c>
      <c r="G3561" s="1429">
        <v>1</v>
      </c>
      <c r="H3561" s="1429">
        <v>2007</v>
      </c>
      <c r="I3561" s="1430">
        <v>487.4</v>
      </c>
      <c r="J3561" s="1429">
        <f t="shared" si="70"/>
        <v>100</v>
      </c>
      <c r="K3561" s="1430">
        <f t="shared" si="71"/>
        <v>0</v>
      </c>
      <c r="L3561" s="1429"/>
      <c r="M3561" s="1429"/>
      <c r="N3561" s="1431">
        <f t="shared" si="72"/>
        <v>0</v>
      </c>
      <c r="O3561" s="1429"/>
      <c r="P3561" s="1430"/>
      <c r="Q3561" s="1431">
        <f t="shared" si="73"/>
        <v>0</v>
      </c>
      <c r="R3561" s="1970"/>
    </row>
    <row r="3562" spans="3:18" s="16" customFormat="1">
      <c r="C3562" s="1428">
        <v>29</v>
      </c>
      <c r="D3562" s="1429" t="s">
        <v>7397</v>
      </c>
      <c r="E3562" s="1429">
        <v>10</v>
      </c>
      <c r="F3562" s="1558" t="s">
        <v>550</v>
      </c>
      <c r="G3562" s="1429">
        <v>1</v>
      </c>
      <c r="H3562" s="1429">
        <v>2007</v>
      </c>
      <c r="I3562" s="1430">
        <v>487.4</v>
      </c>
      <c r="J3562" s="1429">
        <f t="shared" si="70"/>
        <v>100</v>
      </c>
      <c r="K3562" s="1430">
        <f t="shared" si="71"/>
        <v>0</v>
      </c>
      <c r="L3562" s="1429"/>
      <c r="M3562" s="1429"/>
      <c r="N3562" s="1431">
        <f t="shared" si="72"/>
        <v>0</v>
      </c>
      <c r="O3562" s="1429"/>
      <c r="P3562" s="1430"/>
      <c r="Q3562" s="1431">
        <f t="shared" si="73"/>
        <v>0</v>
      </c>
      <c r="R3562" s="1970"/>
    </row>
    <row r="3563" spans="3:18" s="16" customFormat="1">
      <c r="C3563" s="1428">
        <v>30</v>
      </c>
      <c r="D3563" s="1429" t="s">
        <v>7398</v>
      </c>
      <c r="E3563" s="1429">
        <v>10</v>
      </c>
      <c r="F3563" s="1558" t="s">
        <v>550</v>
      </c>
      <c r="G3563" s="1429">
        <v>1</v>
      </c>
      <c r="H3563" s="1429">
        <v>2007</v>
      </c>
      <c r="I3563" s="1430">
        <v>487.4</v>
      </c>
      <c r="J3563" s="1429">
        <f t="shared" si="70"/>
        <v>100</v>
      </c>
      <c r="K3563" s="1430">
        <f t="shared" si="71"/>
        <v>0</v>
      </c>
      <c r="L3563" s="1429"/>
      <c r="M3563" s="1429"/>
      <c r="N3563" s="1431">
        <f t="shared" si="72"/>
        <v>0</v>
      </c>
      <c r="O3563" s="1429"/>
      <c r="P3563" s="1430"/>
      <c r="Q3563" s="1431">
        <f t="shared" si="73"/>
        <v>0</v>
      </c>
      <c r="R3563" s="1970"/>
    </row>
    <row r="3564" spans="3:18" s="16" customFormat="1">
      <c r="C3564" s="1428">
        <v>31</v>
      </c>
      <c r="D3564" s="1429" t="s">
        <v>7399</v>
      </c>
      <c r="E3564" s="1429">
        <v>10</v>
      </c>
      <c r="F3564" s="1558" t="s">
        <v>550</v>
      </c>
      <c r="G3564" s="1429">
        <v>1</v>
      </c>
      <c r="H3564" s="1429">
        <v>2007</v>
      </c>
      <c r="I3564" s="1430">
        <v>487.4</v>
      </c>
      <c r="J3564" s="1429">
        <f t="shared" si="70"/>
        <v>100</v>
      </c>
      <c r="K3564" s="1430">
        <f t="shared" si="71"/>
        <v>0</v>
      </c>
      <c r="L3564" s="1429"/>
      <c r="M3564" s="1429"/>
      <c r="N3564" s="1431">
        <f t="shared" si="72"/>
        <v>0</v>
      </c>
      <c r="O3564" s="1429"/>
      <c r="P3564" s="1430"/>
      <c r="Q3564" s="1431">
        <f t="shared" si="73"/>
        <v>0</v>
      </c>
      <c r="R3564" s="1970"/>
    </row>
    <row r="3565" spans="3:18" s="16" customFormat="1">
      <c r="C3565" s="1428">
        <v>32</v>
      </c>
      <c r="D3565" s="1429" t="s">
        <v>3693</v>
      </c>
      <c r="E3565" s="1429">
        <v>10</v>
      </c>
      <c r="F3565" s="1558" t="s">
        <v>550</v>
      </c>
      <c r="G3565" s="1429">
        <v>1</v>
      </c>
      <c r="H3565" s="1429">
        <v>2008</v>
      </c>
      <c r="I3565" s="1430">
        <v>2393</v>
      </c>
      <c r="J3565" s="1429">
        <f t="shared" si="70"/>
        <v>100</v>
      </c>
      <c r="K3565" s="1430">
        <f t="shared" si="71"/>
        <v>0</v>
      </c>
      <c r="L3565" s="1429"/>
      <c r="M3565" s="1429"/>
      <c r="N3565" s="1431">
        <f t="shared" si="72"/>
        <v>0</v>
      </c>
      <c r="O3565" s="1429"/>
      <c r="P3565" s="1430"/>
      <c r="Q3565" s="1431">
        <f t="shared" si="73"/>
        <v>0</v>
      </c>
      <c r="R3565" s="1970"/>
    </row>
    <row r="3566" spans="3:18" s="16" customFormat="1">
      <c r="C3566" s="1428">
        <v>33</v>
      </c>
      <c r="D3566" s="1429" t="s">
        <v>5195</v>
      </c>
      <c r="E3566" s="1429">
        <v>10</v>
      </c>
      <c r="F3566" s="1558" t="s">
        <v>550</v>
      </c>
      <c r="G3566" s="1429">
        <v>1</v>
      </c>
      <c r="H3566" s="1429">
        <v>2008</v>
      </c>
      <c r="I3566" s="1430">
        <v>72.400000000000006</v>
      </c>
      <c r="J3566" s="1429">
        <f t="shared" si="70"/>
        <v>100</v>
      </c>
      <c r="K3566" s="1430">
        <f t="shared" si="71"/>
        <v>0</v>
      </c>
      <c r="L3566" s="1429"/>
      <c r="M3566" s="1429"/>
      <c r="N3566" s="1431">
        <f t="shared" si="72"/>
        <v>0</v>
      </c>
      <c r="O3566" s="1429"/>
      <c r="P3566" s="1430"/>
      <c r="Q3566" s="1431">
        <f t="shared" si="73"/>
        <v>0</v>
      </c>
      <c r="R3566" s="1970"/>
    </row>
    <row r="3567" spans="3:18" s="16" customFormat="1">
      <c r="C3567" s="1428">
        <v>34</v>
      </c>
      <c r="D3567" s="1429" t="s">
        <v>5196</v>
      </c>
      <c r="E3567" s="1429">
        <v>10</v>
      </c>
      <c r="F3567" s="1558" t="s">
        <v>550</v>
      </c>
      <c r="G3567" s="1429">
        <v>1</v>
      </c>
      <c r="H3567" s="1429">
        <v>2008</v>
      </c>
      <c r="I3567" s="1430">
        <v>51.4</v>
      </c>
      <c r="J3567" s="1429">
        <f t="shared" si="70"/>
        <v>100</v>
      </c>
      <c r="K3567" s="1430">
        <f t="shared" si="71"/>
        <v>0</v>
      </c>
      <c r="L3567" s="1429"/>
      <c r="M3567" s="1429"/>
      <c r="N3567" s="1431">
        <f t="shared" si="72"/>
        <v>0</v>
      </c>
      <c r="O3567" s="1429"/>
      <c r="P3567" s="1430"/>
      <c r="Q3567" s="1431">
        <f t="shared" si="73"/>
        <v>0</v>
      </c>
      <c r="R3567" s="1970"/>
    </row>
    <row r="3568" spans="3:18" s="16" customFormat="1">
      <c r="C3568" s="1428">
        <v>35</v>
      </c>
      <c r="D3568" s="1429" t="s">
        <v>2577</v>
      </c>
      <c r="E3568" s="1429">
        <v>10</v>
      </c>
      <c r="F3568" s="1558" t="s">
        <v>550</v>
      </c>
      <c r="G3568" s="1429">
        <v>1</v>
      </c>
      <c r="H3568" s="1429">
        <v>2008</v>
      </c>
      <c r="I3568" s="1430">
        <v>179</v>
      </c>
      <c r="J3568" s="1429">
        <f t="shared" si="70"/>
        <v>100</v>
      </c>
      <c r="K3568" s="1430">
        <f t="shared" si="71"/>
        <v>0</v>
      </c>
      <c r="L3568" s="1429"/>
      <c r="M3568" s="1429"/>
      <c r="N3568" s="1431">
        <f t="shared" si="72"/>
        <v>0</v>
      </c>
      <c r="O3568" s="1429"/>
      <c r="P3568" s="1430"/>
      <c r="Q3568" s="1431">
        <f t="shared" si="73"/>
        <v>0</v>
      </c>
      <c r="R3568" s="1970"/>
    </row>
    <row r="3569" spans="3:18" s="16" customFormat="1">
      <c r="C3569" s="1428">
        <v>36</v>
      </c>
      <c r="D3569" s="1429" t="s">
        <v>2537</v>
      </c>
      <c r="E3569" s="1429">
        <v>10</v>
      </c>
      <c r="F3569" s="1558" t="s">
        <v>550</v>
      </c>
      <c r="G3569" s="1429">
        <v>1</v>
      </c>
      <c r="H3569" s="1429">
        <v>2008</v>
      </c>
      <c r="I3569" s="1430">
        <v>69.099999999999994</v>
      </c>
      <c r="J3569" s="1429">
        <f t="shared" si="70"/>
        <v>100</v>
      </c>
      <c r="K3569" s="1430">
        <f t="shared" si="71"/>
        <v>0</v>
      </c>
      <c r="L3569" s="1429"/>
      <c r="M3569" s="1429"/>
      <c r="N3569" s="1431">
        <f t="shared" si="72"/>
        <v>0</v>
      </c>
      <c r="O3569" s="1429"/>
      <c r="P3569" s="1430"/>
      <c r="Q3569" s="1431">
        <f t="shared" si="73"/>
        <v>0</v>
      </c>
      <c r="R3569" s="1970"/>
    </row>
    <row r="3570" spans="3:18" s="16" customFormat="1">
      <c r="C3570" s="1428">
        <v>37</v>
      </c>
      <c r="D3570" s="1429" t="s">
        <v>2514</v>
      </c>
      <c r="E3570" s="1429">
        <v>10</v>
      </c>
      <c r="F3570" s="1558" t="s">
        <v>550</v>
      </c>
      <c r="G3570" s="1429">
        <v>37</v>
      </c>
      <c r="H3570" s="1429">
        <v>2008</v>
      </c>
      <c r="I3570" s="1430">
        <v>964</v>
      </c>
      <c r="J3570" s="1429">
        <f t="shared" si="70"/>
        <v>100</v>
      </c>
      <c r="K3570" s="1430">
        <f t="shared" si="71"/>
        <v>0</v>
      </c>
      <c r="L3570" s="1429"/>
      <c r="M3570" s="1429"/>
      <c r="N3570" s="1431">
        <f t="shared" si="72"/>
        <v>0</v>
      </c>
      <c r="O3570" s="1429"/>
      <c r="P3570" s="1430"/>
      <c r="Q3570" s="1431">
        <f t="shared" si="73"/>
        <v>0</v>
      </c>
      <c r="R3570" s="1970"/>
    </row>
    <row r="3571" spans="3:18" s="16" customFormat="1">
      <c r="C3571" s="1428">
        <v>38</v>
      </c>
      <c r="D3571" s="1429" t="s">
        <v>3648</v>
      </c>
      <c r="E3571" s="1429">
        <v>10</v>
      </c>
      <c r="F3571" s="1558" t="s">
        <v>550</v>
      </c>
      <c r="G3571" s="1429">
        <v>1</v>
      </c>
      <c r="H3571" s="1429">
        <v>2008</v>
      </c>
      <c r="I3571" s="1430">
        <v>118.7</v>
      </c>
      <c r="J3571" s="1429">
        <f t="shared" si="70"/>
        <v>100</v>
      </c>
      <c r="K3571" s="1430">
        <f t="shared" si="71"/>
        <v>0</v>
      </c>
      <c r="L3571" s="1429"/>
      <c r="M3571" s="1429"/>
      <c r="N3571" s="1431">
        <f t="shared" si="72"/>
        <v>0</v>
      </c>
      <c r="O3571" s="1429"/>
      <c r="P3571" s="1430"/>
      <c r="Q3571" s="1431">
        <f t="shared" si="73"/>
        <v>0</v>
      </c>
      <c r="R3571" s="1970"/>
    </row>
    <row r="3572" spans="3:18" s="16" customFormat="1">
      <c r="C3572" s="1428">
        <v>39</v>
      </c>
      <c r="D3572" s="1429" t="s">
        <v>2608</v>
      </c>
      <c r="E3572" s="1429">
        <v>10</v>
      </c>
      <c r="F3572" s="1558" t="s">
        <v>550</v>
      </c>
      <c r="G3572" s="1429">
        <v>3</v>
      </c>
      <c r="H3572" s="1429">
        <v>2008</v>
      </c>
      <c r="I3572" s="1430">
        <v>168.7</v>
      </c>
      <c r="J3572" s="1429">
        <f t="shared" si="70"/>
        <v>100</v>
      </c>
      <c r="K3572" s="1430">
        <f t="shared" si="71"/>
        <v>0</v>
      </c>
      <c r="L3572" s="1429"/>
      <c r="M3572" s="1429"/>
      <c r="N3572" s="1431">
        <f t="shared" si="72"/>
        <v>0</v>
      </c>
      <c r="O3572" s="1429"/>
      <c r="P3572" s="1430"/>
      <c r="Q3572" s="1431">
        <f t="shared" si="73"/>
        <v>0</v>
      </c>
      <c r="R3572" s="1970"/>
    </row>
    <row r="3573" spans="3:18" s="16" customFormat="1">
      <c r="C3573" s="1428">
        <v>40</v>
      </c>
      <c r="D3573" s="1429" t="s">
        <v>5206</v>
      </c>
      <c r="E3573" s="1429">
        <v>10</v>
      </c>
      <c r="F3573" s="1558" t="s">
        <v>550</v>
      </c>
      <c r="G3573" s="1429">
        <v>1</v>
      </c>
      <c r="H3573" s="1429">
        <v>2008</v>
      </c>
      <c r="I3573" s="1430">
        <v>56.2</v>
      </c>
      <c r="J3573" s="1429">
        <f t="shared" si="70"/>
        <v>100</v>
      </c>
      <c r="K3573" s="1430">
        <f t="shared" si="71"/>
        <v>0</v>
      </c>
      <c r="L3573" s="1429"/>
      <c r="M3573" s="1429"/>
      <c r="N3573" s="1431">
        <f t="shared" si="72"/>
        <v>0</v>
      </c>
      <c r="O3573" s="1429"/>
      <c r="P3573" s="1430"/>
      <c r="Q3573" s="1431">
        <f t="shared" si="73"/>
        <v>0</v>
      </c>
      <c r="R3573" s="1970"/>
    </row>
    <row r="3574" spans="3:18" s="16" customFormat="1">
      <c r="C3574" s="1428">
        <v>41</v>
      </c>
      <c r="D3574" s="1429" t="s">
        <v>5207</v>
      </c>
      <c r="E3574" s="1429">
        <v>10</v>
      </c>
      <c r="F3574" s="1558" t="s">
        <v>550</v>
      </c>
      <c r="G3574" s="1429">
        <v>4</v>
      </c>
      <c r="H3574" s="1429">
        <v>2008</v>
      </c>
      <c r="I3574" s="1430">
        <v>370.6</v>
      </c>
      <c r="J3574" s="1429">
        <f t="shared" si="70"/>
        <v>100</v>
      </c>
      <c r="K3574" s="1430">
        <f t="shared" si="71"/>
        <v>0</v>
      </c>
      <c r="L3574" s="1429"/>
      <c r="M3574" s="1429"/>
      <c r="N3574" s="1431">
        <f t="shared" si="72"/>
        <v>0</v>
      </c>
      <c r="O3574" s="1429"/>
      <c r="P3574" s="1430"/>
      <c r="Q3574" s="1431">
        <f t="shared" si="73"/>
        <v>0</v>
      </c>
      <c r="R3574" s="1970"/>
    </row>
    <row r="3575" spans="3:18" s="16" customFormat="1">
      <c r="C3575" s="1428">
        <v>42</v>
      </c>
      <c r="D3575" s="1429" t="s">
        <v>5208</v>
      </c>
      <c r="E3575" s="1429">
        <v>10</v>
      </c>
      <c r="F3575" s="1558" t="s">
        <v>550</v>
      </c>
      <c r="G3575" s="1429">
        <v>10</v>
      </c>
      <c r="H3575" s="1429">
        <v>2008</v>
      </c>
      <c r="I3575" s="1430">
        <v>952.2</v>
      </c>
      <c r="J3575" s="1429">
        <f t="shared" si="70"/>
        <v>100</v>
      </c>
      <c r="K3575" s="1430">
        <f t="shared" si="71"/>
        <v>0</v>
      </c>
      <c r="L3575" s="1429"/>
      <c r="M3575" s="1429"/>
      <c r="N3575" s="1431">
        <f t="shared" si="72"/>
        <v>0</v>
      </c>
      <c r="O3575" s="1429"/>
      <c r="P3575" s="1430"/>
      <c r="Q3575" s="1431">
        <f t="shared" si="73"/>
        <v>0</v>
      </c>
      <c r="R3575" s="1970"/>
    </row>
    <row r="3576" spans="3:18" s="16" customFormat="1">
      <c r="C3576" s="1428">
        <v>43</v>
      </c>
      <c r="D3576" s="1429" t="s">
        <v>5209</v>
      </c>
      <c r="E3576" s="1429">
        <v>10</v>
      </c>
      <c r="F3576" s="1558" t="s">
        <v>550</v>
      </c>
      <c r="G3576" s="1429">
        <v>5</v>
      </c>
      <c r="H3576" s="1429">
        <v>2008</v>
      </c>
      <c r="I3576" s="1430">
        <v>485.4</v>
      </c>
      <c r="J3576" s="1429">
        <f t="shared" si="70"/>
        <v>100</v>
      </c>
      <c r="K3576" s="1430">
        <f t="shared" si="71"/>
        <v>0</v>
      </c>
      <c r="L3576" s="1429"/>
      <c r="M3576" s="1429"/>
      <c r="N3576" s="1431">
        <f t="shared" si="72"/>
        <v>0</v>
      </c>
      <c r="O3576" s="1429"/>
      <c r="P3576" s="1430"/>
      <c r="Q3576" s="1431">
        <f t="shared" si="73"/>
        <v>0</v>
      </c>
      <c r="R3576" s="1970"/>
    </row>
    <row r="3577" spans="3:18" s="16" customFormat="1">
      <c r="C3577" s="1428">
        <v>44</v>
      </c>
      <c r="D3577" s="1429" t="s">
        <v>5210</v>
      </c>
      <c r="E3577" s="1429">
        <v>10</v>
      </c>
      <c r="F3577" s="1558" t="s">
        <v>550</v>
      </c>
      <c r="G3577" s="1429">
        <v>24</v>
      </c>
      <c r="H3577" s="1429">
        <v>2008</v>
      </c>
      <c r="I3577" s="1430">
        <v>992.4</v>
      </c>
      <c r="J3577" s="1429">
        <f t="shared" si="70"/>
        <v>100</v>
      </c>
      <c r="K3577" s="1430">
        <f t="shared" si="71"/>
        <v>0</v>
      </c>
      <c r="L3577" s="1429"/>
      <c r="M3577" s="1429"/>
      <c r="N3577" s="1431">
        <f t="shared" si="72"/>
        <v>0</v>
      </c>
      <c r="O3577" s="1429"/>
      <c r="P3577" s="1430"/>
      <c r="Q3577" s="1431">
        <f t="shared" si="73"/>
        <v>0</v>
      </c>
      <c r="R3577" s="1970"/>
    </row>
    <row r="3578" spans="3:18" s="16" customFormat="1">
      <c r="C3578" s="1428">
        <v>45</v>
      </c>
      <c r="D3578" s="1429" t="s">
        <v>5211</v>
      </c>
      <c r="E3578" s="1429">
        <v>10</v>
      </c>
      <c r="F3578" s="1558" t="s">
        <v>550</v>
      </c>
      <c r="G3578" s="1429">
        <v>3</v>
      </c>
      <c r="H3578" s="1429">
        <v>2008</v>
      </c>
      <c r="I3578" s="1430">
        <v>274</v>
      </c>
      <c r="J3578" s="1429">
        <f t="shared" si="70"/>
        <v>100</v>
      </c>
      <c r="K3578" s="1430">
        <f t="shared" si="71"/>
        <v>0</v>
      </c>
      <c r="L3578" s="1429"/>
      <c r="M3578" s="1429"/>
      <c r="N3578" s="1431">
        <f t="shared" si="72"/>
        <v>0</v>
      </c>
      <c r="O3578" s="1429"/>
      <c r="P3578" s="1430"/>
      <c r="Q3578" s="1431">
        <f t="shared" si="73"/>
        <v>0</v>
      </c>
      <c r="R3578" s="1970"/>
    </row>
    <row r="3579" spans="3:18" s="16" customFormat="1">
      <c r="C3579" s="1428">
        <v>46</v>
      </c>
      <c r="D3579" s="1429" t="s">
        <v>5212</v>
      </c>
      <c r="E3579" s="1429">
        <v>10</v>
      </c>
      <c r="F3579" s="1558" t="s">
        <v>550</v>
      </c>
      <c r="G3579" s="1429">
        <v>4</v>
      </c>
      <c r="H3579" s="1429">
        <v>2008</v>
      </c>
      <c r="I3579" s="1430">
        <v>548.20000000000005</v>
      </c>
      <c r="J3579" s="1429">
        <f t="shared" si="70"/>
        <v>100</v>
      </c>
      <c r="K3579" s="1430">
        <f t="shared" si="71"/>
        <v>0</v>
      </c>
      <c r="L3579" s="1429"/>
      <c r="M3579" s="1429"/>
      <c r="N3579" s="1431">
        <f t="shared" si="72"/>
        <v>0</v>
      </c>
      <c r="O3579" s="1429"/>
      <c r="P3579" s="1430"/>
      <c r="Q3579" s="1431">
        <f t="shared" si="73"/>
        <v>0</v>
      </c>
      <c r="R3579" s="1970"/>
    </row>
    <row r="3580" spans="3:18" s="16" customFormat="1">
      <c r="C3580" s="1428">
        <v>47</v>
      </c>
      <c r="D3580" s="1429" t="s">
        <v>5213</v>
      </c>
      <c r="E3580" s="1429">
        <v>10</v>
      </c>
      <c r="F3580" s="1558" t="s">
        <v>550</v>
      </c>
      <c r="G3580" s="1429">
        <v>2</v>
      </c>
      <c r="H3580" s="1429">
        <v>2008</v>
      </c>
      <c r="I3580" s="1430">
        <v>101.8</v>
      </c>
      <c r="J3580" s="1429">
        <f t="shared" si="70"/>
        <v>100</v>
      </c>
      <c r="K3580" s="1430">
        <f t="shared" si="71"/>
        <v>0</v>
      </c>
      <c r="L3580" s="1429"/>
      <c r="M3580" s="1429"/>
      <c r="N3580" s="1431">
        <f t="shared" si="72"/>
        <v>0</v>
      </c>
      <c r="O3580" s="1429"/>
      <c r="P3580" s="1430"/>
      <c r="Q3580" s="1431">
        <f t="shared" si="73"/>
        <v>0</v>
      </c>
      <c r="R3580" s="1970"/>
    </row>
    <row r="3581" spans="3:18" s="16" customFormat="1">
      <c r="C3581" s="1428">
        <v>48</v>
      </c>
      <c r="D3581" s="1429" t="s">
        <v>4848</v>
      </c>
      <c r="E3581" s="1429">
        <v>10</v>
      </c>
      <c r="F3581" s="1558" t="s">
        <v>550</v>
      </c>
      <c r="G3581" s="1429">
        <v>3</v>
      </c>
      <c r="H3581" s="1429">
        <v>2008</v>
      </c>
      <c r="I3581" s="1430">
        <v>230.1</v>
      </c>
      <c r="J3581" s="1429">
        <f t="shared" si="70"/>
        <v>100</v>
      </c>
      <c r="K3581" s="1430">
        <f t="shared" si="71"/>
        <v>0</v>
      </c>
      <c r="L3581" s="1429"/>
      <c r="M3581" s="1429"/>
      <c r="N3581" s="1431">
        <f t="shared" si="72"/>
        <v>0</v>
      </c>
      <c r="O3581" s="1429"/>
      <c r="P3581" s="1430"/>
      <c r="Q3581" s="1431">
        <f t="shared" si="73"/>
        <v>0</v>
      </c>
      <c r="R3581" s="1970"/>
    </row>
    <row r="3582" spans="3:18" s="16" customFormat="1">
      <c r="C3582" s="1428">
        <v>49</v>
      </c>
      <c r="D3582" s="1429" t="s">
        <v>5214</v>
      </c>
      <c r="E3582" s="1429">
        <v>10</v>
      </c>
      <c r="F3582" s="1558" t="s">
        <v>550</v>
      </c>
      <c r="G3582" s="1429">
        <v>2</v>
      </c>
      <c r="H3582" s="1429">
        <v>2008</v>
      </c>
      <c r="I3582" s="1430">
        <v>103.5</v>
      </c>
      <c r="J3582" s="1429">
        <f t="shared" si="70"/>
        <v>100</v>
      </c>
      <c r="K3582" s="1430">
        <f t="shared" si="71"/>
        <v>0</v>
      </c>
      <c r="L3582" s="1429"/>
      <c r="M3582" s="1429"/>
      <c r="N3582" s="1431">
        <f t="shared" si="72"/>
        <v>0</v>
      </c>
      <c r="O3582" s="1429"/>
      <c r="P3582" s="1430"/>
      <c r="Q3582" s="1431">
        <f t="shared" si="73"/>
        <v>0</v>
      </c>
      <c r="R3582" s="1970"/>
    </row>
    <row r="3583" spans="3:18" s="16" customFormat="1">
      <c r="C3583" s="1428">
        <v>50</v>
      </c>
      <c r="D3583" s="1429" t="s">
        <v>5215</v>
      </c>
      <c r="E3583" s="1429">
        <v>10</v>
      </c>
      <c r="F3583" s="1558" t="s">
        <v>550</v>
      </c>
      <c r="G3583" s="1429">
        <v>1</v>
      </c>
      <c r="H3583" s="1429">
        <v>2008</v>
      </c>
      <c r="I3583" s="1430">
        <v>205.2</v>
      </c>
      <c r="J3583" s="1429">
        <f t="shared" si="70"/>
        <v>100</v>
      </c>
      <c r="K3583" s="1430">
        <f t="shared" si="71"/>
        <v>0</v>
      </c>
      <c r="L3583" s="1429"/>
      <c r="M3583" s="1429"/>
      <c r="N3583" s="1431">
        <f t="shared" si="72"/>
        <v>0</v>
      </c>
      <c r="O3583" s="1429"/>
      <c r="P3583" s="1430"/>
      <c r="Q3583" s="1431">
        <f t="shared" si="73"/>
        <v>0</v>
      </c>
      <c r="R3583" s="1970"/>
    </row>
    <row r="3584" spans="3:18" s="16" customFormat="1">
      <c r="C3584" s="1428">
        <v>51</v>
      </c>
      <c r="D3584" s="1429" t="s">
        <v>2508</v>
      </c>
      <c r="E3584" s="1429">
        <v>10</v>
      </c>
      <c r="F3584" s="1558" t="s">
        <v>550</v>
      </c>
      <c r="G3584" s="1429">
        <v>1</v>
      </c>
      <c r="H3584" s="1429">
        <v>2008</v>
      </c>
      <c r="I3584" s="1430">
        <v>166</v>
      </c>
      <c r="J3584" s="1429">
        <f t="shared" si="70"/>
        <v>100</v>
      </c>
      <c r="K3584" s="1430">
        <f t="shared" si="71"/>
        <v>0</v>
      </c>
      <c r="L3584" s="1429"/>
      <c r="M3584" s="1429"/>
      <c r="N3584" s="1431">
        <f t="shared" si="72"/>
        <v>0</v>
      </c>
      <c r="O3584" s="1429"/>
      <c r="P3584" s="1430"/>
      <c r="Q3584" s="1431">
        <f t="shared" si="73"/>
        <v>0</v>
      </c>
      <c r="R3584" s="1970"/>
    </row>
    <row r="3585" spans="3:18" s="16" customFormat="1">
      <c r="C3585" s="1428">
        <v>52</v>
      </c>
      <c r="D3585" s="1429" t="s">
        <v>3661</v>
      </c>
      <c r="E3585" s="1429">
        <v>10</v>
      </c>
      <c r="F3585" s="1558" t="s">
        <v>550</v>
      </c>
      <c r="G3585" s="1429">
        <v>7</v>
      </c>
      <c r="H3585" s="1429">
        <v>2008</v>
      </c>
      <c r="I3585" s="1430">
        <v>1323.7</v>
      </c>
      <c r="J3585" s="1429">
        <f t="shared" si="70"/>
        <v>100</v>
      </c>
      <c r="K3585" s="1430">
        <f t="shared" si="71"/>
        <v>0</v>
      </c>
      <c r="L3585" s="1429"/>
      <c r="M3585" s="1429"/>
      <c r="N3585" s="1431">
        <f t="shared" si="72"/>
        <v>0</v>
      </c>
      <c r="O3585" s="1429"/>
      <c r="P3585" s="1430"/>
      <c r="Q3585" s="1431">
        <f t="shared" si="73"/>
        <v>0</v>
      </c>
      <c r="R3585" s="1970"/>
    </row>
    <row r="3586" spans="3:18" s="16" customFormat="1">
      <c r="C3586" s="1428">
        <v>53</v>
      </c>
      <c r="D3586" s="1429" t="s">
        <v>5216</v>
      </c>
      <c r="E3586" s="1429">
        <v>10</v>
      </c>
      <c r="F3586" s="1558" t="s">
        <v>550</v>
      </c>
      <c r="G3586" s="1429">
        <v>2</v>
      </c>
      <c r="H3586" s="1429">
        <v>2008</v>
      </c>
      <c r="I3586" s="1430">
        <v>81.7</v>
      </c>
      <c r="J3586" s="1429">
        <f t="shared" si="70"/>
        <v>100</v>
      </c>
      <c r="K3586" s="1430">
        <f t="shared" si="71"/>
        <v>0</v>
      </c>
      <c r="L3586" s="1429"/>
      <c r="M3586" s="1429"/>
      <c r="N3586" s="1431">
        <f t="shared" si="72"/>
        <v>0</v>
      </c>
      <c r="O3586" s="1429"/>
      <c r="P3586" s="1430"/>
      <c r="Q3586" s="1431">
        <f t="shared" si="73"/>
        <v>0</v>
      </c>
      <c r="R3586" s="1970"/>
    </row>
    <row r="3587" spans="3:18" s="16" customFormat="1">
      <c r="C3587" s="1428">
        <v>54</v>
      </c>
      <c r="D3587" s="1429" t="s">
        <v>5217</v>
      </c>
      <c r="E3587" s="1429">
        <v>10</v>
      </c>
      <c r="F3587" s="1558" t="s">
        <v>550</v>
      </c>
      <c r="G3587" s="1429">
        <v>1</v>
      </c>
      <c r="H3587" s="1429">
        <v>2008</v>
      </c>
      <c r="I3587" s="1430">
        <v>85.5</v>
      </c>
      <c r="J3587" s="1429">
        <f t="shared" si="70"/>
        <v>100</v>
      </c>
      <c r="K3587" s="1430">
        <f t="shared" si="71"/>
        <v>0</v>
      </c>
      <c r="L3587" s="1429"/>
      <c r="M3587" s="1429"/>
      <c r="N3587" s="1431">
        <f t="shared" si="72"/>
        <v>0</v>
      </c>
      <c r="O3587" s="1429"/>
      <c r="P3587" s="1430"/>
      <c r="Q3587" s="1431">
        <f t="shared" si="73"/>
        <v>0</v>
      </c>
      <c r="R3587" s="1970"/>
    </row>
    <row r="3588" spans="3:18" s="16" customFormat="1">
      <c r="C3588" s="1428">
        <v>55</v>
      </c>
      <c r="D3588" s="1429" t="s">
        <v>3271</v>
      </c>
      <c r="E3588" s="1429">
        <v>10</v>
      </c>
      <c r="F3588" s="1558" t="s">
        <v>550</v>
      </c>
      <c r="G3588" s="1429">
        <v>1</v>
      </c>
      <c r="H3588" s="1429">
        <v>2008</v>
      </c>
      <c r="I3588" s="1430">
        <v>145.5</v>
      </c>
      <c r="J3588" s="1429">
        <f t="shared" si="70"/>
        <v>100</v>
      </c>
      <c r="K3588" s="1430">
        <f t="shared" si="71"/>
        <v>0</v>
      </c>
      <c r="L3588" s="1429"/>
      <c r="M3588" s="1429"/>
      <c r="N3588" s="1431">
        <f t="shared" si="72"/>
        <v>0</v>
      </c>
      <c r="O3588" s="1429"/>
      <c r="P3588" s="1430"/>
      <c r="Q3588" s="1431">
        <f t="shared" si="73"/>
        <v>0</v>
      </c>
      <c r="R3588" s="1970"/>
    </row>
    <row r="3589" spans="3:18" s="16" customFormat="1">
      <c r="C3589" s="1428">
        <v>56</v>
      </c>
      <c r="D3589" s="1429" t="s">
        <v>2586</v>
      </c>
      <c r="E3589" s="1429">
        <v>10</v>
      </c>
      <c r="F3589" s="1558" t="s">
        <v>550</v>
      </c>
      <c r="G3589" s="1429">
        <v>1</v>
      </c>
      <c r="H3589" s="1429">
        <v>2008</v>
      </c>
      <c r="I3589" s="1430">
        <v>63.6</v>
      </c>
      <c r="J3589" s="1429">
        <f t="shared" si="70"/>
        <v>100</v>
      </c>
      <c r="K3589" s="1430">
        <f t="shared" si="71"/>
        <v>0</v>
      </c>
      <c r="L3589" s="1429"/>
      <c r="M3589" s="1429"/>
      <c r="N3589" s="1431">
        <f t="shared" si="72"/>
        <v>0</v>
      </c>
      <c r="O3589" s="1429"/>
      <c r="P3589" s="1430"/>
      <c r="Q3589" s="1431">
        <f t="shared" si="73"/>
        <v>0</v>
      </c>
      <c r="R3589" s="1970"/>
    </row>
    <row r="3590" spans="3:18" s="16" customFormat="1">
      <c r="C3590" s="1428">
        <v>57</v>
      </c>
      <c r="D3590" s="1429" t="s">
        <v>5274</v>
      </c>
      <c r="E3590" s="1429">
        <v>10</v>
      </c>
      <c r="F3590" s="1558" t="s">
        <v>550</v>
      </c>
      <c r="G3590" s="1429">
        <v>2</v>
      </c>
      <c r="H3590" s="1429">
        <v>2008</v>
      </c>
      <c r="I3590" s="1430">
        <v>86.1</v>
      </c>
      <c r="J3590" s="1429">
        <f t="shared" si="70"/>
        <v>100</v>
      </c>
      <c r="K3590" s="1430">
        <f t="shared" si="71"/>
        <v>0</v>
      </c>
      <c r="L3590" s="1429"/>
      <c r="M3590" s="1429"/>
      <c r="N3590" s="1431">
        <f t="shared" si="72"/>
        <v>0</v>
      </c>
      <c r="O3590" s="1429"/>
      <c r="P3590" s="1430"/>
      <c r="Q3590" s="1431">
        <f t="shared" si="73"/>
        <v>0</v>
      </c>
      <c r="R3590" s="1970"/>
    </row>
    <row r="3591" spans="3:18" s="16" customFormat="1">
      <c r="C3591" s="1428">
        <v>58</v>
      </c>
      <c r="D3591" s="1429" t="s">
        <v>2507</v>
      </c>
      <c r="E3591" s="1429">
        <v>10</v>
      </c>
      <c r="F3591" s="1558" t="s">
        <v>550</v>
      </c>
      <c r="G3591" s="1429">
        <v>2</v>
      </c>
      <c r="H3591" s="1429">
        <v>2008</v>
      </c>
      <c r="I3591" s="1430">
        <v>99</v>
      </c>
      <c r="J3591" s="1429">
        <f t="shared" si="70"/>
        <v>100</v>
      </c>
      <c r="K3591" s="1430">
        <f t="shared" si="71"/>
        <v>0</v>
      </c>
      <c r="L3591" s="1429"/>
      <c r="M3591" s="1429"/>
      <c r="N3591" s="1431">
        <f t="shared" si="72"/>
        <v>0</v>
      </c>
      <c r="O3591" s="1429"/>
      <c r="P3591" s="1430"/>
      <c r="Q3591" s="1431">
        <f t="shared" si="73"/>
        <v>0</v>
      </c>
      <c r="R3591" s="1970"/>
    </row>
    <row r="3592" spans="3:18" s="16" customFormat="1">
      <c r="C3592" s="1428">
        <v>59</v>
      </c>
      <c r="D3592" s="1429" t="s">
        <v>5272</v>
      </c>
      <c r="E3592" s="1429">
        <v>10</v>
      </c>
      <c r="F3592" s="1558" t="s">
        <v>550</v>
      </c>
      <c r="G3592" s="1429">
        <v>2</v>
      </c>
      <c r="H3592" s="1429">
        <v>2008</v>
      </c>
      <c r="I3592" s="1430">
        <v>125.6</v>
      </c>
      <c r="J3592" s="1429">
        <f t="shared" si="70"/>
        <v>100</v>
      </c>
      <c r="K3592" s="1430">
        <f t="shared" si="71"/>
        <v>0</v>
      </c>
      <c r="L3592" s="1429"/>
      <c r="M3592" s="1429"/>
      <c r="N3592" s="1431">
        <f t="shared" si="72"/>
        <v>0</v>
      </c>
      <c r="O3592" s="1429"/>
      <c r="P3592" s="1430"/>
      <c r="Q3592" s="1431">
        <f t="shared" si="73"/>
        <v>0</v>
      </c>
      <c r="R3592" s="1970"/>
    </row>
    <row r="3593" spans="3:18" s="16" customFormat="1">
      <c r="C3593" s="1428">
        <v>60</v>
      </c>
      <c r="D3593" s="1429" t="s">
        <v>5273</v>
      </c>
      <c r="E3593" s="1429">
        <v>10</v>
      </c>
      <c r="F3593" s="1558" t="s">
        <v>550</v>
      </c>
      <c r="G3593" s="1429">
        <v>1</v>
      </c>
      <c r="H3593" s="1429">
        <v>2008</v>
      </c>
      <c r="I3593" s="1430">
        <v>64.8</v>
      </c>
      <c r="J3593" s="1429">
        <f t="shared" si="70"/>
        <v>100</v>
      </c>
      <c r="K3593" s="1430">
        <f t="shared" si="71"/>
        <v>0</v>
      </c>
      <c r="L3593" s="1429"/>
      <c r="M3593" s="1429"/>
      <c r="N3593" s="1431">
        <f t="shared" si="72"/>
        <v>0</v>
      </c>
      <c r="O3593" s="1429"/>
      <c r="P3593" s="1430"/>
      <c r="Q3593" s="1431">
        <f t="shared" si="73"/>
        <v>0</v>
      </c>
      <c r="R3593" s="1970"/>
    </row>
    <row r="3594" spans="3:18" s="16" customFormat="1">
      <c r="C3594" s="1428">
        <v>61</v>
      </c>
      <c r="D3594" s="1429" t="s">
        <v>2540</v>
      </c>
      <c r="E3594" s="1429">
        <v>10</v>
      </c>
      <c r="F3594" s="1558" t="s">
        <v>550</v>
      </c>
      <c r="G3594" s="1429">
        <v>2</v>
      </c>
      <c r="H3594" s="1429">
        <v>2008</v>
      </c>
      <c r="I3594" s="1430">
        <v>800</v>
      </c>
      <c r="J3594" s="1429">
        <f t="shared" si="70"/>
        <v>100</v>
      </c>
      <c r="K3594" s="1430">
        <f t="shared" si="71"/>
        <v>0</v>
      </c>
      <c r="L3594" s="1429"/>
      <c r="M3594" s="1429"/>
      <c r="N3594" s="1431">
        <f t="shared" si="72"/>
        <v>0</v>
      </c>
      <c r="O3594" s="1429"/>
      <c r="P3594" s="1430"/>
      <c r="Q3594" s="1431">
        <f t="shared" si="73"/>
        <v>0</v>
      </c>
      <c r="R3594" s="1970"/>
    </row>
    <row r="3595" spans="3:18" s="16" customFormat="1">
      <c r="C3595" s="1428">
        <v>62</v>
      </c>
      <c r="D3595" s="1429" t="s">
        <v>2505</v>
      </c>
      <c r="E3595" s="1429">
        <v>10</v>
      </c>
      <c r="F3595" s="1558" t="s">
        <v>550</v>
      </c>
      <c r="G3595" s="1429">
        <v>2</v>
      </c>
      <c r="H3595" s="1429">
        <v>2008</v>
      </c>
      <c r="I3595" s="1430">
        <v>160</v>
      </c>
      <c r="J3595" s="1429">
        <f t="shared" si="70"/>
        <v>100</v>
      </c>
      <c r="K3595" s="1430">
        <f t="shared" si="71"/>
        <v>0</v>
      </c>
      <c r="L3595" s="1429"/>
      <c r="M3595" s="1429"/>
      <c r="N3595" s="1431">
        <f t="shared" si="72"/>
        <v>0</v>
      </c>
      <c r="O3595" s="1429"/>
      <c r="P3595" s="1430"/>
      <c r="Q3595" s="1431">
        <f t="shared" si="73"/>
        <v>0</v>
      </c>
      <c r="R3595" s="1970"/>
    </row>
    <row r="3596" spans="3:18" s="16" customFormat="1">
      <c r="C3596" s="1428">
        <v>63</v>
      </c>
      <c r="D3596" s="1429" t="s">
        <v>2511</v>
      </c>
      <c r="E3596" s="1429">
        <v>10</v>
      </c>
      <c r="F3596" s="1558" t="s">
        <v>550</v>
      </c>
      <c r="G3596" s="1429">
        <v>10</v>
      </c>
      <c r="H3596" s="1429">
        <v>2008</v>
      </c>
      <c r="I3596" s="1430">
        <v>650</v>
      </c>
      <c r="J3596" s="1429">
        <f t="shared" si="70"/>
        <v>100</v>
      </c>
      <c r="K3596" s="1430">
        <f t="shared" si="71"/>
        <v>0</v>
      </c>
      <c r="L3596" s="1429"/>
      <c r="M3596" s="1429"/>
      <c r="N3596" s="1431">
        <f t="shared" si="72"/>
        <v>0</v>
      </c>
      <c r="O3596" s="1429"/>
      <c r="P3596" s="1430"/>
      <c r="Q3596" s="1431">
        <f t="shared" si="73"/>
        <v>0</v>
      </c>
      <c r="R3596" s="1970"/>
    </row>
    <row r="3597" spans="3:18" s="16" customFormat="1">
      <c r="C3597" s="1428">
        <v>64</v>
      </c>
      <c r="D3597" s="1429" t="s">
        <v>2509</v>
      </c>
      <c r="E3597" s="1429">
        <v>10</v>
      </c>
      <c r="F3597" s="1558" t="s">
        <v>550</v>
      </c>
      <c r="G3597" s="1429">
        <v>8</v>
      </c>
      <c r="H3597" s="1429">
        <v>2008</v>
      </c>
      <c r="I3597" s="1430">
        <v>800</v>
      </c>
      <c r="J3597" s="1429">
        <f t="shared" ref="J3597:J3660" si="74">IF(($J$14-H3597)*J$3532&gt;100,100,($J$14-H3597)*J$3532)</f>
        <v>100</v>
      </c>
      <c r="K3597" s="1430">
        <f t="shared" si="71"/>
        <v>0</v>
      </c>
      <c r="L3597" s="1429"/>
      <c r="M3597" s="1429"/>
      <c r="N3597" s="1431">
        <f t="shared" si="72"/>
        <v>0</v>
      </c>
      <c r="O3597" s="1429"/>
      <c r="P3597" s="1430"/>
      <c r="Q3597" s="1431">
        <f t="shared" si="73"/>
        <v>0</v>
      </c>
      <c r="R3597" s="1970"/>
    </row>
    <row r="3598" spans="3:18" s="16" customFormat="1">
      <c r="C3598" s="1428">
        <v>65</v>
      </c>
      <c r="D3598" s="1429" t="s">
        <v>5218</v>
      </c>
      <c r="E3598" s="1429">
        <v>10</v>
      </c>
      <c r="F3598" s="1558" t="s">
        <v>550</v>
      </c>
      <c r="G3598" s="1429">
        <v>4</v>
      </c>
      <c r="H3598" s="1429">
        <v>2008</v>
      </c>
      <c r="I3598" s="1430">
        <v>600</v>
      </c>
      <c r="J3598" s="1429">
        <f t="shared" si="74"/>
        <v>100</v>
      </c>
      <c r="K3598" s="1430">
        <f t="shared" si="71"/>
        <v>0</v>
      </c>
      <c r="L3598" s="1429"/>
      <c r="M3598" s="1429"/>
      <c r="N3598" s="1431">
        <f t="shared" si="72"/>
        <v>0</v>
      </c>
      <c r="O3598" s="1429"/>
      <c r="P3598" s="1430"/>
      <c r="Q3598" s="1431">
        <f t="shared" si="73"/>
        <v>0</v>
      </c>
      <c r="R3598" s="1970"/>
    </row>
    <row r="3599" spans="3:18" s="16" customFormat="1">
      <c r="C3599" s="1428">
        <v>66</v>
      </c>
      <c r="D3599" s="1429" t="s">
        <v>2512</v>
      </c>
      <c r="E3599" s="1429">
        <v>10</v>
      </c>
      <c r="F3599" s="1558" t="s">
        <v>550</v>
      </c>
      <c r="G3599" s="1429">
        <v>8</v>
      </c>
      <c r="H3599" s="1429">
        <v>2008</v>
      </c>
      <c r="I3599" s="1430">
        <v>280</v>
      </c>
      <c r="J3599" s="1429">
        <f t="shared" si="74"/>
        <v>100</v>
      </c>
      <c r="K3599" s="1430">
        <f t="shared" ref="K3599:K3662" si="75">IF(J3599=100,0,I3599-I3599*J3599%)</f>
        <v>0</v>
      </c>
      <c r="L3599" s="1429"/>
      <c r="M3599" s="1429"/>
      <c r="N3599" s="1431">
        <f t="shared" ref="N3599:N3662" si="76">+L3599*M3599</f>
        <v>0</v>
      </c>
      <c r="O3599" s="1429"/>
      <c r="P3599" s="1430"/>
      <c r="Q3599" s="1431">
        <f t="shared" ref="Q3599:Q3662" si="77">+O3599*P3599</f>
        <v>0</v>
      </c>
      <c r="R3599" s="1970"/>
    </row>
    <row r="3600" spans="3:18" s="16" customFormat="1">
      <c r="C3600" s="1428">
        <v>67</v>
      </c>
      <c r="D3600" s="1429" t="s">
        <v>2607</v>
      </c>
      <c r="E3600" s="1429">
        <v>10</v>
      </c>
      <c r="F3600" s="1558" t="s">
        <v>550</v>
      </c>
      <c r="G3600" s="1429">
        <v>1</v>
      </c>
      <c r="H3600" s="1429">
        <v>2008</v>
      </c>
      <c r="I3600" s="1430">
        <v>200</v>
      </c>
      <c r="J3600" s="1429">
        <f t="shared" si="74"/>
        <v>100</v>
      </c>
      <c r="K3600" s="1430">
        <f t="shared" si="75"/>
        <v>0</v>
      </c>
      <c r="L3600" s="1429"/>
      <c r="M3600" s="1429"/>
      <c r="N3600" s="1431">
        <f t="shared" si="76"/>
        <v>0</v>
      </c>
      <c r="O3600" s="1429"/>
      <c r="P3600" s="1430"/>
      <c r="Q3600" s="1431">
        <f t="shared" si="77"/>
        <v>0</v>
      </c>
      <c r="R3600" s="1970"/>
    </row>
    <row r="3601" spans="3:18" s="16" customFormat="1">
      <c r="C3601" s="1428">
        <v>68</v>
      </c>
      <c r="D3601" s="1429" t="s">
        <v>2496</v>
      </c>
      <c r="E3601" s="1429">
        <v>10</v>
      </c>
      <c r="F3601" s="1558" t="s">
        <v>550</v>
      </c>
      <c r="G3601" s="1429">
        <v>3</v>
      </c>
      <c r="H3601" s="1429">
        <v>2008</v>
      </c>
      <c r="I3601" s="1430">
        <v>390</v>
      </c>
      <c r="J3601" s="1429">
        <f t="shared" si="74"/>
        <v>100</v>
      </c>
      <c r="K3601" s="1430">
        <f t="shared" si="75"/>
        <v>0</v>
      </c>
      <c r="L3601" s="1429"/>
      <c r="M3601" s="1429"/>
      <c r="N3601" s="1431">
        <f t="shared" si="76"/>
        <v>0</v>
      </c>
      <c r="O3601" s="1429"/>
      <c r="P3601" s="1430"/>
      <c r="Q3601" s="1431">
        <f t="shared" si="77"/>
        <v>0</v>
      </c>
      <c r="R3601" s="1970"/>
    </row>
    <row r="3602" spans="3:18" s="16" customFormat="1">
      <c r="C3602" s="1428">
        <v>69</v>
      </c>
      <c r="D3602" s="1429" t="s">
        <v>3266</v>
      </c>
      <c r="E3602" s="1429">
        <v>10</v>
      </c>
      <c r="F3602" s="1558" t="s">
        <v>550</v>
      </c>
      <c r="G3602" s="1429">
        <v>3</v>
      </c>
      <c r="H3602" s="1429">
        <v>2008</v>
      </c>
      <c r="I3602" s="1430">
        <v>300</v>
      </c>
      <c r="J3602" s="1429">
        <f t="shared" si="74"/>
        <v>100</v>
      </c>
      <c r="K3602" s="1430">
        <f t="shared" si="75"/>
        <v>0</v>
      </c>
      <c r="L3602" s="1429"/>
      <c r="M3602" s="1429"/>
      <c r="N3602" s="1431">
        <f t="shared" si="76"/>
        <v>0</v>
      </c>
      <c r="O3602" s="1429"/>
      <c r="P3602" s="1430"/>
      <c r="Q3602" s="1431">
        <f t="shared" si="77"/>
        <v>0</v>
      </c>
      <c r="R3602" s="1970"/>
    </row>
    <row r="3603" spans="3:18" s="16" customFormat="1">
      <c r="C3603" s="1428">
        <v>70</v>
      </c>
      <c r="D3603" s="1429" t="s">
        <v>3625</v>
      </c>
      <c r="E3603" s="1429">
        <v>10</v>
      </c>
      <c r="F3603" s="1558" t="s">
        <v>550</v>
      </c>
      <c r="G3603" s="1429">
        <v>2</v>
      </c>
      <c r="H3603" s="1429">
        <v>2008</v>
      </c>
      <c r="I3603" s="1430">
        <v>240</v>
      </c>
      <c r="J3603" s="1429">
        <f t="shared" si="74"/>
        <v>100</v>
      </c>
      <c r="K3603" s="1430">
        <f t="shared" si="75"/>
        <v>0</v>
      </c>
      <c r="L3603" s="1429"/>
      <c r="M3603" s="1429"/>
      <c r="N3603" s="1431">
        <f t="shared" si="76"/>
        <v>0</v>
      </c>
      <c r="O3603" s="1429"/>
      <c r="P3603" s="1430"/>
      <c r="Q3603" s="1431">
        <f t="shared" si="77"/>
        <v>0</v>
      </c>
      <c r="R3603" s="1970"/>
    </row>
    <row r="3604" spans="3:18" s="16" customFormat="1">
      <c r="C3604" s="1428">
        <v>71</v>
      </c>
      <c r="D3604" s="1429" t="s">
        <v>2511</v>
      </c>
      <c r="E3604" s="1429">
        <v>10</v>
      </c>
      <c r="F3604" s="1558" t="s">
        <v>550</v>
      </c>
      <c r="G3604" s="1429">
        <v>2</v>
      </c>
      <c r="H3604" s="1429">
        <v>2008</v>
      </c>
      <c r="I3604" s="1430">
        <v>220</v>
      </c>
      <c r="J3604" s="1429">
        <f t="shared" si="74"/>
        <v>100</v>
      </c>
      <c r="K3604" s="1430">
        <f t="shared" si="75"/>
        <v>0</v>
      </c>
      <c r="L3604" s="1429"/>
      <c r="M3604" s="1429"/>
      <c r="N3604" s="1431">
        <f t="shared" si="76"/>
        <v>0</v>
      </c>
      <c r="O3604" s="1429"/>
      <c r="P3604" s="1430"/>
      <c r="Q3604" s="1431">
        <f t="shared" si="77"/>
        <v>0</v>
      </c>
      <c r="R3604" s="1970"/>
    </row>
    <row r="3605" spans="3:18" s="16" customFormat="1">
      <c r="C3605" s="1428">
        <v>72</v>
      </c>
      <c r="D3605" s="1429" t="s">
        <v>2508</v>
      </c>
      <c r="E3605" s="1429">
        <v>10</v>
      </c>
      <c r="F3605" s="1558" t="s">
        <v>550</v>
      </c>
      <c r="G3605" s="1429">
        <v>1</v>
      </c>
      <c r="H3605" s="1429">
        <v>2008</v>
      </c>
      <c r="I3605" s="1430">
        <v>90</v>
      </c>
      <c r="J3605" s="1429">
        <f t="shared" si="74"/>
        <v>100</v>
      </c>
      <c r="K3605" s="1430">
        <f t="shared" si="75"/>
        <v>0</v>
      </c>
      <c r="L3605" s="1429"/>
      <c r="M3605" s="1429"/>
      <c r="N3605" s="1431">
        <f t="shared" si="76"/>
        <v>0</v>
      </c>
      <c r="O3605" s="1429"/>
      <c r="P3605" s="1430"/>
      <c r="Q3605" s="1431">
        <f t="shared" si="77"/>
        <v>0</v>
      </c>
      <c r="R3605" s="1970"/>
    </row>
    <row r="3606" spans="3:18" s="16" customFormat="1">
      <c r="C3606" s="1428">
        <v>73</v>
      </c>
      <c r="D3606" s="1429" t="s">
        <v>2505</v>
      </c>
      <c r="E3606" s="1429">
        <v>10</v>
      </c>
      <c r="F3606" s="1558" t="s">
        <v>550</v>
      </c>
      <c r="G3606" s="1429">
        <v>2</v>
      </c>
      <c r="H3606" s="1429">
        <v>2007</v>
      </c>
      <c r="I3606" s="1430">
        <v>260</v>
      </c>
      <c r="J3606" s="1429">
        <f t="shared" si="74"/>
        <v>100</v>
      </c>
      <c r="K3606" s="1430">
        <f t="shared" si="75"/>
        <v>0</v>
      </c>
      <c r="L3606" s="1429"/>
      <c r="M3606" s="1429"/>
      <c r="N3606" s="1431">
        <f t="shared" si="76"/>
        <v>0</v>
      </c>
      <c r="O3606" s="1429"/>
      <c r="P3606" s="1430"/>
      <c r="Q3606" s="1431">
        <f t="shared" si="77"/>
        <v>0</v>
      </c>
      <c r="R3606" s="1970"/>
    </row>
    <row r="3607" spans="3:18" s="16" customFormat="1">
      <c r="C3607" s="1428">
        <v>74</v>
      </c>
      <c r="D3607" s="1429" t="s">
        <v>2511</v>
      </c>
      <c r="E3607" s="1429">
        <v>10</v>
      </c>
      <c r="F3607" s="1558" t="s">
        <v>550</v>
      </c>
      <c r="G3607" s="1429">
        <v>4</v>
      </c>
      <c r="H3607" s="1429">
        <v>2007</v>
      </c>
      <c r="I3607" s="1430">
        <v>518</v>
      </c>
      <c r="J3607" s="1429">
        <f t="shared" si="74"/>
        <v>100</v>
      </c>
      <c r="K3607" s="1430">
        <f t="shared" si="75"/>
        <v>0</v>
      </c>
      <c r="L3607" s="1429"/>
      <c r="M3607" s="1429"/>
      <c r="N3607" s="1431">
        <f t="shared" si="76"/>
        <v>0</v>
      </c>
      <c r="O3607" s="1429"/>
      <c r="P3607" s="1430"/>
      <c r="Q3607" s="1431">
        <f t="shared" si="77"/>
        <v>0</v>
      </c>
      <c r="R3607" s="1970"/>
    </row>
    <row r="3608" spans="3:18" s="16" customFormat="1">
      <c r="C3608" s="1428">
        <v>75</v>
      </c>
      <c r="D3608" s="1429" t="s">
        <v>2509</v>
      </c>
      <c r="E3608" s="1429">
        <v>10</v>
      </c>
      <c r="F3608" s="1558" t="s">
        <v>550</v>
      </c>
      <c r="G3608" s="1429">
        <v>1</v>
      </c>
      <c r="H3608" s="1429">
        <v>2008</v>
      </c>
      <c r="I3608" s="1430">
        <v>130</v>
      </c>
      <c r="J3608" s="1429">
        <f t="shared" si="74"/>
        <v>100</v>
      </c>
      <c r="K3608" s="1430">
        <f t="shared" si="75"/>
        <v>0</v>
      </c>
      <c r="L3608" s="1429"/>
      <c r="M3608" s="1429"/>
      <c r="N3608" s="1431">
        <f t="shared" si="76"/>
        <v>0</v>
      </c>
      <c r="O3608" s="1429"/>
      <c r="P3608" s="1430"/>
      <c r="Q3608" s="1431">
        <f t="shared" si="77"/>
        <v>0</v>
      </c>
      <c r="R3608" s="1970"/>
    </row>
    <row r="3609" spans="3:18" s="16" customFormat="1">
      <c r="C3609" s="1428">
        <v>76</v>
      </c>
      <c r="D3609" s="1429" t="s">
        <v>2509</v>
      </c>
      <c r="E3609" s="1429">
        <v>10</v>
      </c>
      <c r="F3609" s="1558" t="s">
        <v>550</v>
      </c>
      <c r="G3609" s="1429">
        <v>3</v>
      </c>
      <c r="H3609" s="1429">
        <v>2008</v>
      </c>
      <c r="I3609" s="1430">
        <v>315</v>
      </c>
      <c r="J3609" s="1429">
        <f t="shared" si="74"/>
        <v>100</v>
      </c>
      <c r="K3609" s="1430">
        <f t="shared" si="75"/>
        <v>0</v>
      </c>
      <c r="L3609" s="1429"/>
      <c r="M3609" s="1429"/>
      <c r="N3609" s="1431">
        <f t="shared" si="76"/>
        <v>0</v>
      </c>
      <c r="O3609" s="1429"/>
      <c r="P3609" s="1430"/>
      <c r="Q3609" s="1431">
        <f t="shared" si="77"/>
        <v>0</v>
      </c>
      <c r="R3609" s="1970"/>
    </row>
    <row r="3610" spans="3:18" s="16" customFormat="1">
      <c r="C3610" s="1428">
        <v>77</v>
      </c>
      <c r="D3610" s="1429" t="s">
        <v>2514</v>
      </c>
      <c r="E3610" s="1429">
        <v>10</v>
      </c>
      <c r="F3610" s="1558" t="s">
        <v>550</v>
      </c>
      <c r="G3610" s="1429">
        <v>9</v>
      </c>
      <c r="H3610" s="1429">
        <v>2008</v>
      </c>
      <c r="I3610" s="1430">
        <v>304.8</v>
      </c>
      <c r="J3610" s="1429">
        <f t="shared" si="74"/>
        <v>100</v>
      </c>
      <c r="K3610" s="1430">
        <f t="shared" si="75"/>
        <v>0</v>
      </c>
      <c r="L3610" s="1429"/>
      <c r="M3610" s="1429"/>
      <c r="N3610" s="1431">
        <f t="shared" si="76"/>
        <v>0</v>
      </c>
      <c r="O3610" s="1429"/>
      <c r="P3610" s="1430"/>
      <c r="Q3610" s="1431">
        <f t="shared" si="77"/>
        <v>0</v>
      </c>
      <c r="R3610" s="1970"/>
    </row>
    <row r="3611" spans="3:18" s="16" customFormat="1">
      <c r="C3611" s="1428">
        <v>78</v>
      </c>
      <c r="D3611" s="1429" t="s">
        <v>2989</v>
      </c>
      <c r="E3611" s="1429">
        <v>10</v>
      </c>
      <c r="F3611" s="1558" t="s">
        <v>550</v>
      </c>
      <c r="G3611" s="1429">
        <v>8</v>
      </c>
      <c r="H3611" s="1429">
        <v>2008</v>
      </c>
      <c r="I3611" s="1430">
        <v>529</v>
      </c>
      <c r="J3611" s="1429">
        <f t="shared" si="74"/>
        <v>100</v>
      </c>
      <c r="K3611" s="1430">
        <f t="shared" si="75"/>
        <v>0</v>
      </c>
      <c r="L3611" s="1429"/>
      <c r="M3611" s="1429"/>
      <c r="N3611" s="1431">
        <f t="shared" si="76"/>
        <v>0</v>
      </c>
      <c r="O3611" s="1429"/>
      <c r="P3611" s="1430"/>
      <c r="Q3611" s="1431">
        <f t="shared" si="77"/>
        <v>0</v>
      </c>
      <c r="R3611" s="1970"/>
    </row>
    <row r="3612" spans="3:18" s="16" customFormat="1">
      <c r="C3612" s="1428">
        <v>79</v>
      </c>
      <c r="D3612" s="1429" t="s">
        <v>2519</v>
      </c>
      <c r="E3612" s="1429">
        <v>10</v>
      </c>
      <c r="F3612" s="1558" t="s">
        <v>550</v>
      </c>
      <c r="G3612" s="1429">
        <v>3</v>
      </c>
      <c r="H3612" s="1429">
        <v>2008</v>
      </c>
      <c r="I3612" s="1430">
        <v>197.8</v>
      </c>
      <c r="J3612" s="1429">
        <f t="shared" si="74"/>
        <v>100</v>
      </c>
      <c r="K3612" s="1430">
        <f t="shared" si="75"/>
        <v>0</v>
      </c>
      <c r="L3612" s="1429"/>
      <c r="M3612" s="1429"/>
      <c r="N3612" s="1431">
        <f t="shared" si="76"/>
        <v>0</v>
      </c>
      <c r="O3612" s="1429"/>
      <c r="P3612" s="1430"/>
      <c r="Q3612" s="1431">
        <f t="shared" si="77"/>
        <v>0</v>
      </c>
      <c r="R3612" s="1970"/>
    </row>
    <row r="3613" spans="3:18" s="16" customFormat="1">
      <c r="C3613" s="1428">
        <v>80</v>
      </c>
      <c r="D3613" s="1429" t="s">
        <v>2522</v>
      </c>
      <c r="E3613" s="1429">
        <v>10</v>
      </c>
      <c r="F3613" s="1558" t="s">
        <v>550</v>
      </c>
      <c r="G3613" s="1429">
        <v>10</v>
      </c>
      <c r="H3613" s="1429">
        <v>2008</v>
      </c>
      <c r="I3613" s="1430">
        <v>836.2</v>
      </c>
      <c r="J3613" s="1429">
        <f t="shared" si="74"/>
        <v>100</v>
      </c>
      <c r="K3613" s="1430">
        <f t="shared" si="75"/>
        <v>0</v>
      </c>
      <c r="L3613" s="1429"/>
      <c r="M3613" s="1429"/>
      <c r="N3613" s="1431">
        <f t="shared" si="76"/>
        <v>0</v>
      </c>
      <c r="O3613" s="1429"/>
      <c r="P3613" s="1430"/>
      <c r="Q3613" s="1431">
        <f t="shared" si="77"/>
        <v>0</v>
      </c>
      <c r="R3613" s="1970"/>
    </row>
    <row r="3614" spans="3:18" s="16" customFormat="1">
      <c r="C3614" s="1428">
        <v>81</v>
      </c>
      <c r="D3614" s="1429" t="s">
        <v>2522</v>
      </c>
      <c r="E3614" s="1429">
        <v>10</v>
      </c>
      <c r="F3614" s="1558" t="s">
        <v>550</v>
      </c>
      <c r="G3614" s="1429">
        <v>11</v>
      </c>
      <c r="H3614" s="1429">
        <v>2008</v>
      </c>
      <c r="I3614" s="1430">
        <v>919.8</v>
      </c>
      <c r="J3614" s="1429">
        <f t="shared" si="74"/>
        <v>100</v>
      </c>
      <c r="K3614" s="1430">
        <f t="shared" si="75"/>
        <v>0</v>
      </c>
      <c r="L3614" s="1429"/>
      <c r="M3614" s="1429"/>
      <c r="N3614" s="1431">
        <f t="shared" si="76"/>
        <v>0</v>
      </c>
      <c r="O3614" s="1429"/>
      <c r="P3614" s="1430"/>
      <c r="Q3614" s="1431">
        <f t="shared" si="77"/>
        <v>0</v>
      </c>
      <c r="R3614" s="1970"/>
    </row>
    <row r="3615" spans="3:18" s="16" customFormat="1">
      <c r="C3615" s="1428">
        <v>82</v>
      </c>
      <c r="D3615" s="1429" t="s">
        <v>2506</v>
      </c>
      <c r="E3615" s="1429">
        <v>10</v>
      </c>
      <c r="F3615" s="1558" t="s">
        <v>550</v>
      </c>
      <c r="G3615" s="1429">
        <v>5</v>
      </c>
      <c r="H3615" s="1429">
        <v>2008</v>
      </c>
      <c r="I3615" s="1430">
        <v>375</v>
      </c>
      <c r="J3615" s="1429">
        <f t="shared" si="74"/>
        <v>100</v>
      </c>
      <c r="K3615" s="1430">
        <f t="shared" si="75"/>
        <v>0</v>
      </c>
      <c r="L3615" s="1429"/>
      <c r="M3615" s="1429"/>
      <c r="N3615" s="1431">
        <f t="shared" si="76"/>
        <v>0</v>
      </c>
      <c r="O3615" s="1429"/>
      <c r="P3615" s="1430"/>
      <c r="Q3615" s="1431">
        <f t="shared" si="77"/>
        <v>0</v>
      </c>
      <c r="R3615" s="1970"/>
    </row>
    <row r="3616" spans="3:18" s="16" customFormat="1">
      <c r="C3616" s="1428">
        <v>83</v>
      </c>
      <c r="D3616" s="1429" t="s">
        <v>2538</v>
      </c>
      <c r="E3616" s="1429">
        <v>10</v>
      </c>
      <c r="F3616" s="1558" t="s">
        <v>550</v>
      </c>
      <c r="G3616" s="1429">
        <v>4</v>
      </c>
      <c r="H3616" s="1429">
        <v>2008</v>
      </c>
      <c r="I3616" s="1430">
        <v>558.79999999999995</v>
      </c>
      <c r="J3616" s="1429">
        <f t="shared" si="74"/>
        <v>100</v>
      </c>
      <c r="K3616" s="1430">
        <f t="shared" si="75"/>
        <v>0</v>
      </c>
      <c r="L3616" s="1429"/>
      <c r="M3616" s="1429"/>
      <c r="N3616" s="1431">
        <f t="shared" si="76"/>
        <v>0</v>
      </c>
      <c r="O3616" s="1429"/>
      <c r="P3616" s="1430"/>
      <c r="Q3616" s="1431">
        <f t="shared" si="77"/>
        <v>0</v>
      </c>
      <c r="R3616" s="1970"/>
    </row>
    <row r="3617" spans="3:18" s="16" customFormat="1">
      <c r="C3617" s="1428">
        <v>84</v>
      </c>
      <c r="D3617" s="1429" t="s">
        <v>2539</v>
      </c>
      <c r="E3617" s="1429">
        <v>10</v>
      </c>
      <c r="F3617" s="1558" t="s">
        <v>550</v>
      </c>
      <c r="G3617" s="1429">
        <v>3</v>
      </c>
      <c r="H3617" s="1429">
        <v>2008</v>
      </c>
      <c r="I3617" s="1430">
        <v>543.79999999999995</v>
      </c>
      <c r="J3617" s="1429">
        <f t="shared" si="74"/>
        <v>100</v>
      </c>
      <c r="K3617" s="1430">
        <f t="shared" si="75"/>
        <v>0</v>
      </c>
      <c r="L3617" s="1429"/>
      <c r="M3617" s="1429"/>
      <c r="N3617" s="1431">
        <f t="shared" si="76"/>
        <v>0</v>
      </c>
      <c r="O3617" s="1429"/>
      <c r="P3617" s="1430"/>
      <c r="Q3617" s="1431">
        <f t="shared" si="77"/>
        <v>0</v>
      </c>
      <c r="R3617" s="1970"/>
    </row>
    <row r="3618" spans="3:18" s="16" customFormat="1">
      <c r="C3618" s="1428">
        <v>85</v>
      </c>
      <c r="D3618" s="1429" t="s">
        <v>3259</v>
      </c>
      <c r="E3618" s="1429">
        <v>10</v>
      </c>
      <c r="F3618" s="1558" t="s">
        <v>550</v>
      </c>
      <c r="G3618" s="1429">
        <v>5</v>
      </c>
      <c r="H3618" s="1429">
        <v>2008</v>
      </c>
      <c r="I3618" s="1430">
        <v>1193.9000000000001</v>
      </c>
      <c r="J3618" s="1429">
        <f t="shared" si="74"/>
        <v>100</v>
      </c>
      <c r="K3618" s="1430">
        <f t="shared" si="75"/>
        <v>0</v>
      </c>
      <c r="L3618" s="1429"/>
      <c r="M3618" s="1429"/>
      <c r="N3618" s="1431">
        <f t="shared" si="76"/>
        <v>0</v>
      </c>
      <c r="O3618" s="1429"/>
      <c r="P3618" s="1430"/>
      <c r="Q3618" s="1431">
        <f t="shared" si="77"/>
        <v>0</v>
      </c>
      <c r="R3618" s="1970"/>
    </row>
    <row r="3619" spans="3:18" s="16" customFormat="1">
      <c r="C3619" s="1428">
        <v>86</v>
      </c>
      <c r="D3619" s="1429" t="s">
        <v>3947</v>
      </c>
      <c r="E3619" s="1429">
        <v>10</v>
      </c>
      <c r="F3619" s="1558" t="s">
        <v>550</v>
      </c>
      <c r="G3619" s="1429">
        <v>1</v>
      </c>
      <c r="H3619" s="1429">
        <v>2008</v>
      </c>
      <c r="I3619" s="1430">
        <v>214.8</v>
      </c>
      <c r="J3619" s="1429">
        <f t="shared" si="74"/>
        <v>100</v>
      </c>
      <c r="K3619" s="1430">
        <f t="shared" si="75"/>
        <v>0</v>
      </c>
      <c r="L3619" s="1429"/>
      <c r="M3619" s="1429"/>
      <c r="N3619" s="1431">
        <f t="shared" si="76"/>
        <v>0</v>
      </c>
      <c r="O3619" s="1429"/>
      <c r="P3619" s="1430"/>
      <c r="Q3619" s="1431">
        <f t="shared" si="77"/>
        <v>0</v>
      </c>
      <c r="R3619" s="1970"/>
    </row>
    <row r="3620" spans="3:18" s="16" customFormat="1">
      <c r="C3620" s="1428">
        <v>87</v>
      </c>
      <c r="D3620" s="1429" t="s">
        <v>2517</v>
      </c>
      <c r="E3620" s="1429">
        <v>10</v>
      </c>
      <c r="F3620" s="1558" t="s">
        <v>550</v>
      </c>
      <c r="G3620" s="1429">
        <v>4</v>
      </c>
      <c r="H3620" s="1429">
        <v>2008</v>
      </c>
      <c r="I3620" s="1430">
        <v>395.5</v>
      </c>
      <c r="J3620" s="1429">
        <f t="shared" si="74"/>
        <v>100</v>
      </c>
      <c r="K3620" s="1430">
        <f t="shared" si="75"/>
        <v>0</v>
      </c>
      <c r="L3620" s="1429"/>
      <c r="M3620" s="1429"/>
      <c r="N3620" s="1431">
        <f t="shared" si="76"/>
        <v>0</v>
      </c>
      <c r="O3620" s="1429"/>
      <c r="P3620" s="1430"/>
      <c r="Q3620" s="1431">
        <f t="shared" si="77"/>
        <v>0</v>
      </c>
      <c r="R3620" s="1970"/>
    </row>
    <row r="3621" spans="3:18" s="16" customFormat="1">
      <c r="C3621" s="1428">
        <v>88</v>
      </c>
      <c r="D3621" s="1429" t="s">
        <v>2518</v>
      </c>
      <c r="E3621" s="1429">
        <v>10</v>
      </c>
      <c r="F3621" s="1558" t="s">
        <v>550</v>
      </c>
      <c r="G3621" s="1429">
        <v>9</v>
      </c>
      <c r="H3621" s="1429">
        <v>2008</v>
      </c>
      <c r="I3621" s="1430">
        <v>595.1</v>
      </c>
      <c r="J3621" s="1429">
        <f t="shared" si="74"/>
        <v>100</v>
      </c>
      <c r="K3621" s="1430">
        <f t="shared" si="75"/>
        <v>0</v>
      </c>
      <c r="L3621" s="1429"/>
      <c r="M3621" s="1429"/>
      <c r="N3621" s="1431">
        <f t="shared" si="76"/>
        <v>0</v>
      </c>
      <c r="O3621" s="1429"/>
      <c r="P3621" s="1430"/>
      <c r="Q3621" s="1431">
        <f t="shared" si="77"/>
        <v>0</v>
      </c>
      <c r="R3621" s="1970"/>
    </row>
    <row r="3622" spans="3:18" s="16" customFormat="1">
      <c r="C3622" s="1428">
        <v>89</v>
      </c>
      <c r="D3622" s="1429" t="s">
        <v>2519</v>
      </c>
      <c r="E3622" s="1429">
        <v>10</v>
      </c>
      <c r="F3622" s="1558" t="s">
        <v>550</v>
      </c>
      <c r="G3622" s="1429">
        <v>1</v>
      </c>
      <c r="H3622" s="1429">
        <v>2008</v>
      </c>
      <c r="I3622" s="1430">
        <v>65.900000000000006</v>
      </c>
      <c r="J3622" s="1429">
        <f t="shared" si="74"/>
        <v>100</v>
      </c>
      <c r="K3622" s="1430">
        <f t="shared" si="75"/>
        <v>0</v>
      </c>
      <c r="L3622" s="1429"/>
      <c r="M3622" s="1429"/>
      <c r="N3622" s="1431">
        <f t="shared" si="76"/>
        <v>0</v>
      </c>
      <c r="O3622" s="1429"/>
      <c r="P3622" s="1430"/>
      <c r="Q3622" s="1431">
        <f t="shared" si="77"/>
        <v>0</v>
      </c>
      <c r="R3622" s="1970"/>
    </row>
    <row r="3623" spans="3:18" s="16" customFormat="1">
      <c r="C3623" s="1428">
        <v>90</v>
      </c>
      <c r="D3623" s="1429" t="s">
        <v>4913</v>
      </c>
      <c r="E3623" s="1429">
        <v>10</v>
      </c>
      <c r="F3623" s="1558" t="s">
        <v>550</v>
      </c>
      <c r="G3623" s="1429">
        <v>1</v>
      </c>
      <c r="H3623" s="1429">
        <v>2008</v>
      </c>
      <c r="I3623" s="1430">
        <v>233</v>
      </c>
      <c r="J3623" s="1429">
        <f t="shared" si="74"/>
        <v>100</v>
      </c>
      <c r="K3623" s="1430">
        <f t="shared" si="75"/>
        <v>0</v>
      </c>
      <c r="L3623" s="1429"/>
      <c r="M3623" s="1429"/>
      <c r="N3623" s="1431">
        <f t="shared" si="76"/>
        <v>0</v>
      </c>
      <c r="O3623" s="1429"/>
      <c r="P3623" s="1430"/>
      <c r="Q3623" s="1431">
        <f t="shared" si="77"/>
        <v>0</v>
      </c>
      <c r="R3623" s="1970"/>
    </row>
    <row r="3624" spans="3:18" s="16" customFormat="1">
      <c r="C3624" s="1428">
        <v>91</v>
      </c>
      <c r="D3624" s="1429" t="s">
        <v>3159</v>
      </c>
      <c r="E3624" s="1429">
        <v>10</v>
      </c>
      <c r="F3624" s="1558" t="s">
        <v>550</v>
      </c>
      <c r="G3624" s="1429">
        <v>1</v>
      </c>
      <c r="H3624" s="1429">
        <v>2010</v>
      </c>
      <c r="I3624" s="1430">
        <v>108.5</v>
      </c>
      <c r="J3624" s="1429">
        <f t="shared" si="74"/>
        <v>100</v>
      </c>
      <c r="K3624" s="1430">
        <f t="shared" si="75"/>
        <v>0</v>
      </c>
      <c r="L3624" s="1429"/>
      <c r="M3624" s="1429"/>
      <c r="N3624" s="1431">
        <f t="shared" si="76"/>
        <v>0</v>
      </c>
      <c r="O3624" s="1429"/>
      <c r="P3624" s="1430"/>
      <c r="Q3624" s="1431">
        <f t="shared" si="77"/>
        <v>0</v>
      </c>
      <c r="R3624" s="1970"/>
    </row>
    <row r="3625" spans="3:18" s="16" customFormat="1">
      <c r="C3625" s="1428">
        <v>92</v>
      </c>
      <c r="D3625" s="1429" t="s">
        <v>3257</v>
      </c>
      <c r="E3625" s="1429">
        <v>10</v>
      </c>
      <c r="F3625" s="1558" t="s">
        <v>550</v>
      </c>
      <c r="G3625" s="1429">
        <v>3</v>
      </c>
      <c r="H3625" s="1429">
        <v>2010</v>
      </c>
      <c r="I3625" s="1430">
        <v>619.70000000000005</v>
      </c>
      <c r="J3625" s="1429">
        <f t="shared" si="74"/>
        <v>100</v>
      </c>
      <c r="K3625" s="1430">
        <f t="shared" si="75"/>
        <v>0</v>
      </c>
      <c r="L3625" s="1429"/>
      <c r="M3625" s="1429"/>
      <c r="N3625" s="1431">
        <f t="shared" si="76"/>
        <v>0</v>
      </c>
      <c r="O3625" s="1429"/>
      <c r="P3625" s="1430"/>
      <c r="Q3625" s="1431">
        <f t="shared" si="77"/>
        <v>0</v>
      </c>
      <c r="R3625" s="1970"/>
    </row>
    <row r="3626" spans="3:18" s="16" customFormat="1">
      <c r="C3626" s="1428">
        <v>93</v>
      </c>
      <c r="D3626" s="1429" t="s">
        <v>5219</v>
      </c>
      <c r="E3626" s="1429">
        <v>10</v>
      </c>
      <c r="F3626" s="1558" t="s">
        <v>550</v>
      </c>
      <c r="G3626" s="1429">
        <v>1</v>
      </c>
      <c r="H3626" s="1429">
        <v>2010</v>
      </c>
      <c r="I3626" s="1430">
        <v>169.7</v>
      </c>
      <c r="J3626" s="1429">
        <f t="shared" si="74"/>
        <v>100</v>
      </c>
      <c r="K3626" s="1430">
        <f t="shared" si="75"/>
        <v>0</v>
      </c>
      <c r="L3626" s="1429"/>
      <c r="M3626" s="1429"/>
      <c r="N3626" s="1431">
        <f t="shared" si="76"/>
        <v>0</v>
      </c>
      <c r="O3626" s="1429"/>
      <c r="P3626" s="1430"/>
      <c r="Q3626" s="1431">
        <f t="shared" si="77"/>
        <v>0</v>
      </c>
      <c r="R3626" s="1970"/>
    </row>
    <row r="3627" spans="3:18" s="16" customFormat="1">
      <c r="C3627" s="1428">
        <v>94</v>
      </c>
      <c r="D3627" s="1429" t="s">
        <v>5220</v>
      </c>
      <c r="E3627" s="1429">
        <v>10</v>
      </c>
      <c r="F3627" s="1558" t="s">
        <v>550</v>
      </c>
      <c r="G3627" s="1429">
        <v>31</v>
      </c>
      <c r="H3627" s="1429">
        <v>2010</v>
      </c>
      <c r="I3627" s="1430">
        <v>1182.9000000000001</v>
      </c>
      <c r="J3627" s="1429">
        <f t="shared" si="74"/>
        <v>100</v>
      </c>
      <c r="K3627" s="1430">
        <f t="shared" si="75"/>
        <v>0</v>
      </c>
      <c r="L3627" s="1429"/>
      <c r="M3627" s="1429"/>
      <c r="N3627" s="1431">
        <f t="shared" si="76"/>
        <v>0</v>
      </c>
      <c r="O3627" s="1429"/>
      <c r="P3627" s="1430"/>
      <c r="Q3627" s="1431">
        <f t="shared" si="77"/>
        <v>0</v>
      </c>
      <c r="R3627" s="1970"/>
    </row>
    <row r="3628" spans="3:18" s="16" customFormat="1">
      <c r="C3628" s="1428">
        <v>95</v>
      </c>
      <c r="D3628" s="1429" t="s">
        <v>5221</v>
      </c>
      <c r="E3628" s="1429">
        <v>10</v>
      </c>
      <c r="F3628" s="1558" t="s">
        <v>550</v>
      </c>
      <c r="G3628" s="1429">
        <v>2</v>
      </c>
      <c r="H3628" s="1429">
        <v>2010</v>
      </c>
      <c r="I3628" s="1430">
        <v>182.7</v>
      </c>
      <c r="J3628" s="1429">
        <f t="shared" si="74"/>
        <v>100</v>
      </c>
      <c r="K3628" s="1430">
        <f t="shared" si="75"/>
        <v>0</v>
      </c>
      <c r="L3628" s="1429"/>
      <c r="M3628" s="1429"/>
      <c r="N3628" s="1431">
        <f t="shared" si="76"/>
        <v>0</v>
      </c>
      <c r="O3628" s="1429"/>
      <c r="P3628" s="1430"/>
      <c r="Q3628" s="1431">
        <f t="shared" si="77"/>
        <v>0</v>
      </c>
      <c r="R3628" s="1970"/>
    </row>
    <row r="3629" spans="3:18" s="16" customFormat="1">
      <c r="C3629" s="1428">
        <v>96</v>
      </c>
      <c r="D3629" s="1429" t="s">
        <v>5222</v>
      </c>
      <c r="E3629" s="1429">
        <v>10</v>
      </c>
      <c r="F3629" s="1558" t="s">
        <v>550</v>
      </c>
      <c r="G3629" s="1429">
        <v>2</v>
      </c>
      <c r="H3629" s="1429">
        <v>2010</v>
      </c>
      <c r="I3629" s="1430">
        <v>833.6</v>
      </c>
      <c r="J3629" s="1429">
        <f t="shared" si="74"/>
        <v>100</v>
      </c>
      <c r="K3629" s="1430">
        <f t="shared" si="75"/>
        <v>0</v>
      </c>
      <c r="L3629" s="1429"/>
      <c r="M3629" s="1429"/>
      <c r="N3629" s="1431">
        <f t="shared" si="76"/>
        <v>0</v>
      </c>
      <c r="O3629" s="1429"/>
      <c r="P3629" s="1430"/>
      <c r="Q3629" s="1431">
        <f t="shared" si="77"/>
        <v>0</v>
      </c>
      <c r="R3629" s="1970"/>
    </row>
    <row r="3630" spans="3:18" s="16" customFormat="1">
      <c r="C3630" s="1428">
        <v>97</v>
      </c>
      <c r="D3630" s="1429" t="s">
        <v>5223</v>
      </c>
      <c r="E3630" s="1429">
        <v>10</v>
      </c>
      <c r="F3630" s="1558" t="s">
        <v>550</v>
      </c>
      <c r="G3630" s="1429">
        <v>6</v>
      </c>
      <c r="H3630" s="1429">
        <v>2010</v>
      </c>
      <c r="I3630" s="1430">
        <v>841.1</v>
      </c>
      <c r="J3630" s="1429">
        <f t="shared" si="74"/>
        <v>100</v>
      </c>
      <c r="K3630" s="1430">
        <f t="shared" si="75"/>
        <v>0</v>
      </c>
      <c r="L3630" s="1429"/>
      <c r="M3630" s="1429"/>
      <c r="N3630" s="1431">
        <f t="shared" si="76"/>
        <v>0</v>
      </c>
      <c r="O3630" s="1429"/>
      <c r="P3630" s="1430"/>
      <c r="Q3630" s="1431">
        <f t="shared" si="77"/>
        <v>0</v>
      </c>
      <c r="R3630" s="1970"/>
    </row>
    <row r="3631" spans="3:18" s="16" customFormat="1">
      <c r="C3631" s="1428">
        <v>98</v>
      </c>
      <c r="D3631" s="1429" t="s">
        <v>3159</v>
      </c>
      <c r="E3631" s="1429">
        <v>10</v>
      </c>
      <c r="F3631" s="1558" t="s">
        <v>550</v>
      </c>
      <c r="G3631" s="1429">
        <v>3</v>
      </c>
      <c r="H3631" s="1429">
        <v>2010</v>
      </c>
      <c r="I3631" s="1430">
        <v>313.10000000000002</v>
      </c>
      <c r="J3631" s="1429">
        <f t="shared" si="74"/>
        <v>100</v>
      </c>
      <c r="K3631" s="1430">
        <f t="shared" si="75"/>
        <v>0</v>
      </c>
      <c r="L3631" s="1429"/>
      <c r="M3631" s="1429"/>
      <c r="N3631" s="1431">
        <f t="shared" si="76"/>
        <v>0</v>
      </c>
      <c r="O3631" s="1429"/>
      <c r="P3631" s="1430"/>
      <c r="Q3631" s="1431">
        <f t="shared" si="77"/>
        <v>0</v>
      </c>
      <c r="R3631" s="1970"/>
    </row>
    <row r="3632" spans="3:18" s="16" customFormat="1">
      <c r="C3632" s="1428">
        <v>99</v>
      </c>
      <c r="D3632" s="1429" t="s">
        <v>5222</v>
      </c>
      <c r="E3632" s="1429">
        <v>10</v>
      </c>
      <c r="F3632" s="1558" t="s">
        <v>550</v>
      </c>
      <c r="G3632" s="1429">
        <v>2</v>
      </c>
      <c r="H3632" s="1429">
        <v>2010</v>
      </c>
      <c r="I3632" s="1430">
        <v>1071.9000000000001</v>
      </c>
      <c r="J3632" s="1429">
        <f t="shared" si="74"/>
        <v>100</v>
      </c>
      <c r="K3632" s="1430">
        <f t="shared" si="75"/>
        <v>0</v>
      </c>
      <c r="L3632" s="1429"/>
      <c r="M3632" s="1429"/>
      <c r="N3632" s="1431">
        <f t="shared" si="76"/>
        <v>0</v>
      </c>
      <c r="O3632" s="1429"/>
      <c r="P3632" s="1430"/>
      <c r="Q3632" s="1431">
        <f t="shared" si="77"/>
        <v>0</v>
      </c>
      <c r="R3632" s="1970"/>
    </row>
    <row r="3633" spans="3:18" s="16" customFormat="1">
      <c r="C3633" s="1428">
        <v>100</v>
      </c>
      <c r="D3633" s="1429" t="s">
        <v>5224</v>
      </c>
      <c r="E3633" s="1429">
        <v>10</v>
      </c>
      <c r="F3633" s="1558" t="s">
        <v>550</v>
      </c>
      <c r="G3633" s="1429">
        <v>5</v>
      </c>
      <c r="H3633" s="1429">
        <v>2010</v>
      </c>
      <c r="I3633" s="1430">
        <v>564.20000000000005</v>
      </c>
      <c r="J3633" s="1429">
        <f t="shared" si="74"/>
        <v>100</v>
      </c>
      <c r="K3633" s="1430">
        <f t="shared" si="75"/>
        <v>0</v>
      </c>
      <c r="L3633" s="1429"/>
      <c r="M3633" s="1429"/>
      <c r="N3633" s="1431">
        <f t="shared" si="76"/>
        <v>0</v>
      </c>
      <c r="O3633" s="1429"/>
      <c r="P3633" s="1430"/>
      <c r="Q3633" s="1431">
        <f t="shared" si="77"/>
        <v>0</v>
      </c>
      <c r="R3633" s="1970"/>
    </row>
    <row r="3634" spans="3:18" s="16" customFormat="1">
      <c r="C3634" s="1428">
        <v>101</v>
      </c>
      <c r="D3634" s="1429" t="s">
        <v>2577</v>
      </c>
      <c r="E3634" s="1429">
        <v>10</v>
      </c>
      <c r="F3634" s="1558" t="s">
        <v>550</v>
      </c>
      <c r="G3634" s="1429">
        <v>1</v>
      </c>
      <c r="H3634" s="1429">
        <v>2012</v>
      </c>
      <c r="I3634" s="1430">
        <v>100</v>
      </c>
      <c r="J3634" s="1429">
        <f t="shared" si="74"/>
        <v>100</v>
      </c>
      <c r="K3634" s="1430">
        <f t="shared" si="75"/>
        <v>0</v>
      </c>
      <c r="L3634" s="1429"/>
      <c r="M3634" s="1429"/>
      <c r="N3634" s="1431">
        <f t="shared" si="76"/>
        <v>0</v>
      </c>
      <c r="O3634" s="1429"/>
      <c r="P3634" s="1430"/>
      <c r="Q3634" s="1431">
        <f t="shared" si="77"/>
        <v>0</v>
      </c>
      <c r="R3634" s="1970"/>
    </row>
    <row r="3635" spans="3:18" s="16" customFormat="1">
      <c r="C3635" s="1428">
        <v>102</v>
      </c>
      <c r="D3635" s="1429" t="s">
        <v>2493</v>
      </c>
      <c r="E3635" s="1429">
        <v>10</v>
      </c>
      <c r="F3635" s="1558" t="s">
        <v>550</v>
      </c>
      <c r="G3635" s="1429">
        <v>1</v>
      </c>
      <c r="H3635" s="1429">
        <v>2012</v>
      </c>
      <c r="I3635" s="1430">
        <v>200</v>
      </c>
      <c r="J3635" s="1429">
        <f t="shared" si="74"/>
        <v>100</v>
      </c>
      <c r="K3635" s="1430">
        <f t="shared" si="75"/>
        <v>0</v>
      </c>
      <c r="L3635" s="1429"/>
      <c r="M3635" s="1429"/>
      <c r="N3635" s="1431">
        <f t="shared" si="76"/>
        <v>0</v>
      </c>
      <c r="O3635" s="1429"/>
      <c r="P3635" s="1430"/>
      <c r="Q3635" s="1431">
        <f t="shared" si="77"/>
        <v>0</v>
      </c>
      <c r="R3635" s="1970"/>
    </row>
    <row r="3636" spans="3:18" s="16" customFormat="1">
      <c r="C3636" s="1428">
        <v>103</v>
      </c>
      <c r="D3636" s="1429" t="s">
        <v>3625</v>
      </c>
      <c r="E3636" s="1429">
        <v>10</v>
      </c>
      <c r="F3636" s="1558" t="s">
        <v>550</v>
      </c>
      <c r="G3636" s="1429">
        <v>1</v>
      </c>
      <c r="H3636" s="1429">
        <v>2012</v>
      </c>
      <c r="I3636" s="1430">
        <v>120</v>
      </c>
      <c r="J3636" s="1429">
        <f t="shared" si="74"/>
        <v>100</v>
      </c>
      <c r="K3636" s="1430">
        <f t="shared" si="75"/>
        <v>0</v>
      </c>
      <c r="L3636" s="1429"/>
      <c r="M3636" s="1429"/>
      <c r="N3636" s="1431">
        <f t="shared" si="76"/>
        <v>0</v>
      </c>
      <c r="O3636" s="1429"/>
      <c r="P3636" s="1430"/>
      <c r="Q3636" s="1431">
        <f t="shared" si="77"/>
        <v>0</v>
      </c>
      <c r="R3636" s="1970"/>
    </row>
    <row r="3637" spans="3:18" s="16" customFormat="1">
      <c r="C3637" s="1428">
        <v>104</v>
      </c>
      <c r="D3637" s="1429" t="s">
        <v>5225</v>
      </c>
      <c r="E3637" s="1429">
        <v>10</v>
      </c>
      <c r="F3637" s="1558" t="s">
        <v>550</v>
      </c>
      <c r="G3637" s="1429">
        <v>2</v>
      </c>
      <c r="H3637" s="1429">
        <v>2012</v>
      </c>
      <c r="I3637" s="1430">
        <v>178.5</v>
      </c>
      <c r="J3637" s="1429">
        <f t="shared" si="74"/>
        <v>100</v>
      </c>
      <c r="K3637" s="1430">
        <f t="shared" si="75"/>
        <v>0</v>
      </c>
      <c r="L3637" s="1429"/>
      <c r="M3637" s="1429"/>
      <c r="N3637" s="1431">
        <f t="shared" si="76"/>
        <v>0</v>
      </c>
      <c r="O3637" s="1429"/>
      <c r="P3637" s="1430"/>
      <c r="Q3637" s="1431">
        <f t="shared" si="77"/>
        <v>0</v>
      </c>
      <c r="R3637" s="1970"/>
    </row>
    <row r="3638" spans="3:18" s="16" customFormat="1">
      <c r="C3638" s="1428">
        <v>105</v>
      </c>
      <c r="D3638" s="1429" t="s">
        <v>2509</v>
      </c>
      <c r="E3638" s="1429">
        <v>10</v>
      </c>
      <c r="F3638" s="1558" t="s">
        <v>550</v>
      </c>
      <c r="G3638" s="1429">
        <v>1</v>
      </c>
      <c r="H3638" s="1429">
        <v>2013</v>
      </c>
      <c r="I3638" s="1430">
        <v>88.1</v>
      </c>
      <c r="J3638" s="1429">
        <f t="shared" si="74"/>
        <v>100</v>
      </c>
      <c r="K3638" s="1430">
        <f t="shared" si="75"/>
        <v>0</v>
      </c>
      <c r="L3638" s="1429"/>
      <c r="M3638" s="1429"/>
      <c r="N3638" s="1431">
        <f t="shared" si="76"/>
        <v>0</v>
      </c>
      <c r="O3638" s="1429"/>
      <c r="P3638" s="1430"/>
      <c r="Q3638" s="1431">
        <f t="shared" si="77"/>
        <v>0</v>
      </c>
      <c r="R3638" s="1970"/>
    </row>
    <row r="3639" spans="3:18" s="16" customFormat="1">
      <c r="C3639" s="1428">
        <v>106</v>
      </c>
      <c r="D3639" s="1429" t="s">
        <v>5276</v>
      </c>
      <c r="E3639" s="1429">
        <v>10</v>
      </c>
      <c r="F3639" s="1558" t="s">
        <v>550</v>
      </c>
      <c r="G3639" s="1429">
        <v>2</v>
      </c>
      <c r="H3639" s="1429">
        <v>2013</v>
      </c>
      <c r="I3639" s="1430">
        <v>159</v>
      </c>
      <c r="J3639" s="1429">
        <f t="shared" si="74"/>
        <v>100</v>
      </c>
      <c r="K3639" s="1430">
        <f t="shared" si="75"/>
        <v>0</v>
      </c>
      <c r="L3639" s="1429"/>
      <c r="M3639" s="1429"/>
      <c r="N3639" s="1431">
        <f t="shared" si="76"/>
        <v>0</v>
      </c>
      <c r="O3639" s="1429"/>
      <c r="P3639" s="1430"/>
      <c r="Q3639" s="1431">
        <f t="shared" si="77"/>
        <v>0</v>
      </c>
      <c r="R3639" s="1970"/>
    </row>
    <row r="3640" spans="3:18" s="16" customFormat="1">
      <c r="C3640" s="1428">
        <v>107</v>
      </c>
      <c r="D3640" s="1429" t="s">
        <v>2505</v>
      </c>
      <c r="E3640" s="1429">
        <v>10</v>
      </c>
      <c r="F3640" s="1558" t="s">
        <v>550</v>
      </c>
      <c r="G3640" s="1429">
        <v>5</v>
      </c>
      <c r="H3640" s="1429">
        <v>2008</v>
      </c>
      <c r="I3640" s="1430">
        <v>400</v>
      </c>
      <c r="J3640" s="1429">
        <f t="shared" si="74"/>
        <v>100</v>
      </c>
      <c r="K3640" s="1430">
        <f t="shared" si="75"/>
        <v>0</v>
      </c>
      <c r="L3640" s="1429"/>
      <c r="M3640" s="1429"/>
      <c r="N3640" s="1431">
        <f t="shared" si="76"/>
        <v>0</v>
      </c>
      <c r="O3640" s="1429"/>
      <c r="P3640" s="1430"/>
      <c r="Q3640" s="1431">
        <f t="shared" si="77"/>
        <v>0</v>
      </c>
      <c r="R3640" s="1970"/>
    </row>
    <row r="3641" spans="3:18" s="16" customFormat="1">
      <c r="C3641" s="1428">
        <v>108</v>
      </c>
      <c r="D3641" s="1429" t="s">
        <v>2505</v>
      </c>
      <c r="E3641" s="1429">
        <v>10</v>
      </c>
      <c r="F3641" s="1558" t="s">
        <v>550</v>
      </c>
      <c r="G3641" s="1429">
        <v>22</v>
      </c>
      <c r="H3641" s="1429">
        <v>2013</v>
      </c>
      <c r="I3641" s="1430">
        <v>644.6</v>
      </c>
      <c r="J3641" s="1429">
        <f t="shared" si="74"/>
        <v>100</v>
      </c>
      <c r="K3641" s="1430">
        <f t="shared" si="75"/>
        <v>0</v>
      </c>
      <c r="L3641" s="1429"/>
      <c r="M3641" s="1429"/>
      <c r="N3641" s="1431">
        <f t="shared" si="76"/>
        <v>0</v>
      </c>
      <c r="O3641" s="1429"/>
      <c r="P3641" s="1430"/>
      <c r="Q3641" s="1431">
        <f t="shared" si="77"/>
        <v>0</v>
      </c>
      <c r="R3641" s="1970"/>
    </row>
    <row r="3642" spans="3:18" s="16" customFormat="1">
      <c r="C3642" s="1428">
        <v>109</v>
      </c>
      <c r="D3642" s="1429" t="s">
        <v>5277</v>
      </c>
      <c r="E3642" s="1429">
        <v>10</v>
      </c>
      <c r="F3642" s="1558" t="s">
        <v>550</v>
      </c>
      <c r="G3642" s="1429">
        <v>4</v>
      </c>
      <c r="H3642" s="1429">
        <v>2014</v>
      </c>
      <c r="I3642" s="1430">
        <v>140.19999999999999</v>
      </c>
      <c r="J3642" s="1429">
        <f t="shared" si="74"/>
        <v>100</v>
      </c>
      <c r="K3642" s="1430">
        <f t="shared" si="75"/>
        <v>0</v>
      </c>
      <c r="L3642" s="1429"/>
      <c r="M3642" s="1429"/>
      <c r="N3642" s="1431">
        <f t="shared" si="76"/>
        <v>0</v>
      </c>
      <c r="O3642" s="1429"/>
      <c r="P3642" s="1430"/>
      <c r="Q3642" s="1431">
        <f t="shared" si="77"/>
        <v>0</v>
      </c>
      <c r="R3642" s="1970"/>
    </row>
    <row r="3643" spans="3:18" s="16" customFormat="1">
      <c r="C3643" s="1428">
        <v>110</v>
      </c>
      <c r="D3643" s="1429" t="s">
        <v>2535</v>
      </c>
      <c r="E3643" s="1429">
        <v>10</v>
      </c>
      <c r="F3643" s="1558" t="s">
        <v>550</v>
      </c>
      <c r="G3643" s="1429">
        <v>1</v>
      </c>
      <c r="H3643" s="1429">
        <v>2010</v>
      </c>
      <c r="I3643" s="1430">
        <v>233.6</v>
      </c>
      <c r="J3643" s="1429">
        <f t="shared" si="74"/>
        <v>100</v>
      </c>
      <c r="K3643" s="1430">
        <f t="shared" si="75"/>
        <v>0</v>
      </c>
      <c r="L3643" s="1429"/>
      <c r="M3643" s="1429"/>
      <c r="N3643" s="1431">
        <f t="shared" si="76"/>
        <v>0</v>
      </c>
      <c r="O3643" s="1429"/>
      <c r="P3643" s="1430"/>
      <c r="Q3643" s="1431">
        <f t="shared" si="77"/>
        <v>0</v>
      </c>
      <c r="R3643" s="1970"/>
    </row>
    <row r="3644" spans="3:18" s="16" customFormat="1">
      <c r="C3644" s="1428">
        <v>111</v>
      </c>
      <c r="D3644" s="1429" t="s">
        <v>2535</v>
      </c>
      <c r="E3644" s="1429">
        <v>10</v>
      </c>
      <c r="F3644" s="1558" t="s">
        <v>550</v>
      </c>
      <c r="G3644" s="1429">
        <v>1</v>
      </c>
      <c r="H3644" s="1429">
        <v>2011</v>
      </c>
      <c r="I3644" s="1430">
        <v>212.4</v>
      </c>
      <c r="J3644" s="1429">
        <f t="shared" si="74"/>
        <v>100</v>
      </c>
      <c r="K3644" s="1430">
        <f t="shared" si="75"/>
        <v>0</v>
      </c>
      <c r="L3644" s="1429"/>
      <c r="M3644" s="1429"/>
      <c r="N3644" s="1431">
        <f t="shared" si="76"/>
        <v>0</v>
      </c>
      <c r="O3644" s="1429"/>
      <c r="P3644" s="1430"/>
      <c r="Q3644" s="1431">
        <f t="shared" si="77"/>
        <v>0</v>
      </c>
      <c r="R3644" s="1970"/>
    </row>
    <row r="3645" spans="3:18" s="16" customFormat="1">
      <c r="C3645" s="1428">
        <v>112</v>
      </c>
      <c r="D3645" s="1429" t="s">
        <v>5226</v>
      </c>
      <c r="E3645" s="1429">
        <v>10</v>
      </c>
      <c r="F3645" s="1558" t="s">
        <v>550</v>
      </c>
      <c r="G3645" s="1429">
        <v>1</v>
      </c>
      <c r="H3645" s="1429">
        <v>2014</v>
      </c>
      <c r="I3645" s="1430">
        <v>138</v>
      </c>
      <c r="J3645" s="1429">
        <f t="shared" si="74"/>
        <v>100</v>
      </c>
      <c r="K3645" s="1430">
        <f t="shared" si="75"/>
        <v>0</v>
      </c>
      <c r="L3645" s="1429"/>
      <c r="M3645" s="1429"/>
      <c r="N3645" s="1431">
        <f t="shared" si="76"/>
        <v>0</v>
      </c>
      <c r="O3645" s="1429"/>
      <c r="P3645" s="1430"/>
      <c r="Q3645" s="1431">
        <f t="shared" si="77"/>
        <v>0</v>
      </c>
      <c r="R3645" s="1970"/>
    </row>
    <row r="3646" spans="3:18" s="16" customFormat="1">
      <c r="C3646" s="1428">
        <v>113</v>
      </c>
      <c r="D3646" s="1429" t="s">
        <v>2506</v>
      </c>
      <c r="E3646" s="1429">
        <v>10</v>
      </c>
      <c r="F3646" s="1558" t="s">
        <v>550</v>
      </c>
      <c r="G3646" s="1429">
        <v>1</v>
      </c>
      <c r="H3646" s="1429">
        <v>2014</v>
      </c>
      <c r="I3646" s="1430">
        <v>90</v>
      </c>
      <c r="J3646" s="1429">
        <f t="shared" si="74"/>
        <v>100</v>
      </c>
      <c r="K3646" s="1430">
        <f t="shared" si="75"/>
        <v>0</v>
      </c>
      <c r="L3646" s="1429"/>
      <c r="M3646" s="1429"/>
      <c r="N3646" s="1431">
        <f t="shared" si="76"/>
        <v>0</v>
      </c>
      <c r="O3646" s="1429"/>
      <c r="P3646" s="1430"/>
      <c r="Q3646" s="1431">
        <f t="shared" si="77"/>
        <v>0</v>
      </c>
      <c r="R3646" s="1970"/>
    </row>
    <row r="3647" spans="3:18" s="16" customFormat="1">
      <c r="C3647" s="1428">
        <v>114</v>
      </c>
      <c r="D3647" s="1429" t="s">
        <v>2549</v>
      </c>
      <c r="E3647" s="1429">
        <v>10</v>
      </c>
      <c r="F3647" s="1558" t="s">
        <v>550</v>
      </c>
      <c r="G3647" s="1429">
        <v>2</v>
      </c>
      <c r="H3647" s="1429">
        <v>2015</v>
      </c>
      <c r="I3647" s="1430">
        <v>196</v>
      </c>
      <c r="J3647" s="1429">
        <f t="shared" si="74"/>
        <v>90</v>
      </c>
      <c r="K3647" s="1430">
        <f t="shared" si="75"/>
        <v>19.599999999999994</v>
      </c>
      <c r="L3647" s="1429"/>
      <c r="M3647" s="1429"/>
      <c r="N3647" s="1431">
        <f t="shared" si="76"/>
        <v>0</v>
      </c>
      <c r="O3647" s="1429"/>
      <c r="P3647" s="1430"/>
      <c r="Q3647" s="1431">
        <f t="shared" si="77"/>
        <v>0</v>
      </c>
      <c r="R3647" s="1970"/>
    </row>
    <row r="3648" spans="3:18" s="16" customFormat="1">
      <c r="C3648" s="1428">
        <v>115</v>
      </c>
      <c r="D3648" s="1429" t="s">
        <v>2549</v>
      </c>
      <c r="E3648" s="1429">
        <v>10</v>
      </c>
      <c r="F3648" s="1558" t="s">
        <v>550</v>
      </c>
      <c r="G3648" s="1429">
        <v>1</v>
      </c>
      <c r="H3648" s="1429">
        <v>2016</v>
      </c>
      <c r="I3648" s="1430">
        <v>67.8</v>
      </c>
      <c r="J3648" s="1429">
        <f t="shared" si="74"/>
        <v>80</v>
      </c>
      <c r="K3648" s="1430">
        <f t="shared" si="75"/>
        <v>13.559999999999995</v>
      </c>
      <c r="L3648" s="1429"/>
      <c r="M3648" s="1429"/>
      <c r="N3648" s="1431">
        <f t="shared" si="76"/>
        <v>0</v>
      </c>
      <c r="O3648" s="1429"/>
      <c r="P3648" s="1430"/>
      <c r="Q3648" s="1431">
        <f t="shared" si="77"/>
        <v>0</v>
      </c>
      <c r="R3648" s="1970"/>
    </row>
    <row r="3649" spans="3:18" s="16" customFormat="1">
      <c r="C3649" s="1428">
        <v>116</v>
      </c>
      <c r="D3649" s="1429" t="s">
        <v>2548</v>
      </c>
      <c r="E3649" s="1429">
        <v>10</v>
      </c>
      <c r="F3649" s="1558" t="s">
        <v>550</v>
      </c>
      <c r="G3649" s="1429">
        <v>1</v>
      </c>
      <c r="H3649" s="1429">
        <v>2016</v>
      </c>
      <c r="I3649" s="1430">
        <v>115.5</v>
      </c>
      <c r="J3649" s="1429">
        <f t="shared" si="74"/>
        <v>80</v>
      </c>
      <c r="K3649" s="1430">
        <f t="shared" si="75"/>
        <v>23.099999999999994</v>
      </c>
      <c r="L3649" s="1429"/>
      <c r="M3649" s="1429"/>
      <c r="N3649" s="1431">
        <f t="shared" si="76"/>
        <v>0</v>
      </c>
      <c r="O3649" s="1429"/>
      <c r="P3649" s="1430"/>
      <c r="Q3649" s="1431">
        <f t="shared" si="77"/>
        <v>0</v>
      </c>
      <c r="R3649" s="1970"/>
    </row>
    <row r="3650" spans="3:18" s="16" customFormat="1">
      <c r="C3650" s="1428">
        <v>117</v>
      </c>
      <c r="D3650" s="1429" t="s">
        <v>5225</v>
      </c>
      <c r="E3650" s="1429">
        <v>10</v>
      </c>
      <c r="F3650" s="1558" t="s">
        <v>550</v>
      </c>
      <c r="G3650" s="1429">
        <v>1</v>
      </c>
      <c r="H3650" s="1429">
        <v>2016</v>
      </c>
      <c r="I3650" s="1430">
        <v>67.8</v>
      </c>
      <c r="J3650" s="1429">
        <f t="shared" si="74"/>
        <v>80</v>
      </c>
      <c r="K3650" s="1430">
        <f t="shared" si="75"/>
        <v>13.559999999999995</v>
      </c>
      <c r="L3650" s="1429"/>
      <c r="M3650" s="1429"/>
      <c r="N3650" s="1431">
        <f t="shared" si="76"/>
        <v>0</v>
      </c>
      <c r="O3650" s="1429"/>
      <c r="P3650" s="1430"/>
      <c r="Q3650" s="1431">
        <f t="shared" si="77"/>
        <v>0</v>
      </c>
      <c r="R3650" s="1970"/>
    </row>
    <row r="3651" spans="3:18" s="16" customFormat="1">
      <c r="C3651" s="1428">
        <v>118</v>
      </c>
      <c r="D3651" s="1429" t="s">
        <v>3266</v>
      </c>
      <c r="E3651" s="1429">
        <v>10</v>
      </c>
      <c r="F3651" s="1558" t="s">
        <v>550</v>
      </c>
      <c r="G3651" s="1429">
        <v>1</v>
      </c>
      <c r="H3651" s="1429">
        <v>2016</v>
      </c>
      <c r="I3651" s="1430">
        <v>68.3</v>
      </c>
      <c r="J3651" s="1429">
        <f t="shared" si="74"/>
        <v>80</v>
      </c>
      <c r="K3651" s="1430">
        <f t="shared" si="75"/>
        <v>13.659999999999997</v>
      </c>
      <c r="L3651" s="1429"/>
      <c r="M3651" s="1429"/>
      <c r="N3651" s="1431">
        <f t="shared" si="76"/>
        <v>0</v>
      </c>
      <c r="O3651" s="1429"/>
      <c r="P3651" s="1430"/>
      <c r="Q3651" s="1431">
        <f t="shared" si="77"/>
        <v>0</v>
      </c>
      <c r="R3651" s="1970"/>
    </row>
    <row r="3652" spans="3:18" s="16" customFormat="1">
      <c r="C3652" s="1428">
        <v>119</v>
      </c>
      <c r="D3652" s="1429" t="s">
        <v>5227</v>
      </c>
      <c r="E3652" s="1429">
        <v>10</v>
      </c>
      <c r="F3652" s="1558" t="s">
        <v>550</v>
      </c>
      <c r="G3652" s="1429">
        <v>6</v>
      </c>
      <c r="H3652" s="1429">
        <v>2016</v>
      </c>
      <c r="I3652" s="1430">
        <v>234</v>
      </c>
      <c r="J3652" s="1429">
        <f t="shared" si="74"/>
        <v>80</v>
      </c>
      <c r="K3652" s="1430">
        <f t="shared" si="75"/>
        <v>46.799999999999983</v>
      </c>
      <c r="L3652" s="1429"/>
      <c r="M3652" s="1429"/>
      <c r="N3652" s="1431">
        <f t="shared" si="76"/>
        <v>0</v>
      </c>
      <c r="O3652" s="1429"/>
      <c r="P3652" s="1430"/>
      <c r="Q3652" s="1431">
        <f t="shared" si="77"/>
        <v>0</v>
      </c>
      <c r="R3652" s="1970"/>
    </row>
    <row r="3653" spans="3:18" s="16" customFormat="1">
      <c r="C3653" s="1428">
        <v>120</v>
      </c>
      <c r="D3653" s="1429" t="s">
        <v>2548</v>
      </c>
      <c r="E3653" s="1429">
        <v>10</v>
      </c>
      <c r="F3653" s="1558" t="s">
        <v>550</v>
      </c>
      <c r="G3653" s="1429">
        <v>3</v>
      </c>
      <c r="H3653" s="1429">
        <v>2018</v>
      </c>
      <c r="I3653" s="1430">
        <v>90</v>
      </c>
      <c r="J3653" s="1429">
        <f t="shared" si="74"/>
        <v>60</v>
      </c>
      <c r="K3653" s="1430">
        <f t="shared" si="75"/>
        <v>36</v>
      </c>
      <c r="L3653" s="1429"/>
      <c r="M3653" s="1429"/>
      <c r="N3653" s="1431">
        <f t="shared" si="76"/>
        <v>0</v>
      </c>
      <c r="O3653" s="1429"/>
      <c r="P3653" s="1430"/>
      <c r="Q3653" s="1431">
        <f t="shared" si="77"/>
        <v>0</v>
      </c>
      <c r="R3653" s="1970"/>
    </row>
    <row r="3654" spans="3:18" s="16" customFormat="1">
      <c r="C3654" s="1428">
        <v>121</v>
      </c>
      <c r="D3654" s="1429" t="s">
        <v>2578</v>
      </c>
      <c r="E3654" s="1429">
        <v>10</v>
      </c>
      <c r="F3654" s="1558" t="s">
        <v>550</v>
      </c>
      <c r="G3654" s="1429">
        <v>20</v>
      </c>
      <c r="H3654" s="1429">
        <v>2018</v>
      </c>
      <c r="I3654" s="1430">
        <v>156</v>
      </c>
      <c r="J3654" s="1429">
        <f t="shared" si="74"/>
        <v>60</v>
      </c>
      <c r="K3654" s="1430">
        <f t="shared" si="75"/>
        <v>62.400000000000006</v>
      </c>
      <c r="L3654" s="1429"/>
      <c r="M3654" s="1429"/>
      <c r="N3654" s="1431">
        <f t="shared" si="76"/>
        <v>0</v>
      </c>
      <c r="O3654" s="1429"/>
      <c r="P3654" s="1430"/>
      <c r="Q3654" s="1431">
        <f t="shared" si="77"/>
        <v>0</v>
      </c>
      <c r="R3654" s="1970"/>
    </row>
    <row r="3655" spans="3:18" s="16" customFormat="1">
      <c r="C3655" s="1428">
        <v>122</v>
      </c>
      <c r="D3655" s="1429" t="s">
        <v>2590</v>
      </c>
      <c r="E3655" s="1429">
        <v>10</v>
      </c>
      <c r="F3655" s="1558" t="s">
        <v>550</v>
      </c>
      <c r="G3655" s="1429">
        <v>11</v>
      </c>
      <c r="H3655" s="1429">
        <v>2018</v>
      </c>
      <c r="I3655" s="1430">
        <v>2959</v>
      </c>
      <c r="J3655" s="1429">
        <f t="shared" si="74"/>
        <v>60</v>
      </c>
      <c r="K3655" s="1430">
        <f t="shared" si="75"/>
        <v>1183.6000000000001</v>
      </c>
      <c r="L3655" s="1429"/>
      <c r="M3655" s="1429"/>
      <c r="N3655" s="1431">
        <f t="shared" si="76"/>
        <v>0</v>
      </c>
      <c r="O3655" s="1429"/>
      <c r="P3655" s="1430"/>
      <c r="Q3655" s="1431">
        <f t="shared" si="77"/>
        <v>0</v>
      </c>
      <c r="R3655" s="1970"/>
    </row>
    <row r="3656" spans="3:18" s="16" customFormat="1">
      <c r="C3656" s="1428">
        <v>123</v>
      </c>
      <c r="D3656" s="1429" t="s">
        <v>2549</v>
      </c>
      <c r="E3656" s="1429">
        <v>10</v>
      </c>
      <c r="F3656" s="1558" t="s">
        <v>550</v>
      </c>
      <c r="G3656" s="1429">
        <v>10</v>
      </c>
      <c r="H3656" s="1429">
        <v>2018</v>
      </c>
      <c r="I3656" s="1430">
        <v>750.8</v>
      </c>
      <c r="J3656" s="1429">
        <f t="shared" si="74"/>
        <v>60</v>
      </c>
      <c r="K3656" s="1430">
        <f t="shared" si="75"/>
        <v>300.32</v>
      </c>
      <c r="L3656" s="1429"/>
      <c r="M3656" s="1429"/>
      <c r="N3656" s="1431">
        <f t="shared" si="76"/>
        <v>0</v>
      </c>
      <c r="O3656" s="1429"/>
      <c r="P3656" s="1430"/>
      <c r="Q3656" s="1431">
        <f t="shared" si="77"/>
        <v>0</v>
      </c>
      <c r="R3656" s="1970"/>
    </row>
    <row r="3657" spans="3:18" s="16" customFormat="1">
      <c r="C3657" s="1428">
        <v>124</v>
      </c>
      <c r="D3657" s="1429" t="s">
        <v>5228</v>
      </c>
      <c r="E3657" s="1429">
        <v>10</v>
      </c>
      <c r="F3657" s="1558" t="s">
        <v>550</v>
      </c>
      <c r="G3657" s="1429">
        <v>1</v>
      </c>
      <c r="H3657" s="1429">
        <v>2018</v>
      </c>
      <c r="I3657" s="1430">
        <v>149.4</v>
      </c>
      <c r="J3657" s="1429">
        <f t="shared" si="74"/>
        <v>60</v>
      </c>
      <c r="K3657" s="1430">
        <f t="shared" si="75"/>
        <v>59.760000000000005</v>
      </c>
      <c r="L3657" s="1429"/>
      <c r="M3657" s="1429"/>
      <c r="N3657" s="1431">
        <f t="shared" si="76"/>
        <v>0</v>
      </c>
      <c r="O3657" s="1429"/>
      <c r="P3657" s="1430"/>
      <c r="Q3657" s="1431">
        <f t="shared" si="77"/>
        <v>0</v>
      </c>
      <c r="R3657" s="1970"/>
    </row>
    <row r="3658" spans="3:18" s="16" customFormat="1">
      <c r="C3658" s="1428">
        <v>125</v>
      </c>
      <c r="D3658" s="1429" t="s">
        <v>5229</v>
      </c>
      <c r="E3658" s="1429">
        <v>10</v>
      </c>
      <c r="F3658" s="1558" t="s">
        <v>550</v>
      </c>
      <c r="G3658" s="1429">
        <v>15</v>
      </c>
      <c r="H3658" s="1429">
        <v>2018</v>
      </c>
      <c r="I3658" s="1430">
        <v>2241.8000000000002</v>
      </c>
      <c r="J3658" s="1429">
        <f t="shared" si="74"/>
        <v>60</v>
      </c>
      <c r="K3658" s="1430">
        <f t="shared" si="75"/>
        <v>896.72</v>
      </c>
      <c r="L3658" s="1429"/>
      <c r="M3658" s="1429"/>
      <c r="N3658" s="1431">
        <f t="shared" si="76"/>
        <v>0</v>
      </c>
      <c r="O3658" s="1429"/>
      <c r="P3658" s="1430"/>
      <c r="Q3658" s="1431">
        <f t="shared" si="77"/>
        <v>0</v>
      </c>
      <c r="R3658" s="1970"/>
    </row>
    <row r="3659" spans="3:18" s="16" customFormat="1">
      <c r="C3659" s="1428">
        <v>126</v>
      </c>
      <c r="D3659" s="1429" t="s">
        <v>5230</v>
      </c>
      <c r="E3659" s="1429">
        <v>10</v>
      </c>
      <c r="F3659" s="1558" t="s">
        <v>550</v>
      </c>
      <c r="G3659" s="1429">
        <v>1</v>
      </c>
      <c r="H3659" s="1429">
        <v>2018</v>
      </c>
      <c r="I3659" s="1430">
        <v>494.4</v>
      </c>
      <c r="J3659" s="1429">
        <f t="shared" si="74"/>
        <v>60</v>
      </c>
      <c r="K3659" s="1430">
        <f t="shared" si="75"/>
        <v>197.76</v>
      </c>
      <c r="L3659" s="1429"/>
      <c r="M3659" s="1429"/>
      <c r="N3659" s="1431">
        <f t="shared" si="76"/>
        <v>0</v>
      </c>
      <c r="O3659" s="1429"/>
      <c r="P3659" s="1430"/>
      <c r="Q3659" s="1431">
        <f t="shared" si="77"/>
        <v>0</v>
      </c>
      <c r="R3659" s="1970"/>
    </row>
    <row r="3660" spans="3:18" s="16" customFormat="1">
      <c r="C3660" s="1428">
        <v>127</v>
      </c>
      <c r="D3660" s="1429" t="s">
        <v>5231</v>
      </c>
      <c r="E3660" s="1429">
        <v>10</v>
      </c>
      <c r="F3660" s="1558" t="s">
        <v>550</v>
      </c>
      <c r="G3660" s="1429">
        <v>1</v>
      </c>
      <c r="H3660" s="1429">
        <v>2018</v>
      </c>
      <c r="I3660" s="1430">
        <v>494.4</v>
      </c>
      <c r="J3660" s="1429">
        <f t="shared" si="74"/>
        <v>60</v>
      </c>
      <c r="K3660" s="1430">
        <f t="shared" si="75"/>
        <v>197.76</v>
      </c>
      <c r="L3660" s="1429"/>
      <c r="M3660" s="1429"/>
      <c r="N3660" s="1431">
        <f t="shared" si="76"/>
        <v>0</v>
      </c>
      <c r="O3660" s="1429"/>
      <c r="P3660" s="1430"/>
      <c r="Q3660" s="1431">
        <f t="shared" si="77"/>
        <v>0</v>
      </c>
      <c r="R3660" s="1970"/>
    </row>
    <row r="3661" spans="3:18" s="16" customFormat="1">
      <c r="C3661" s="1428">
        <v>128</v>
      </c>
      <c r="D3661" s="1429" t="s">
        <v>5232</v>
      </c>
      <c r="E3661" s="1429">
        <v>10</v>
      </c>
      <c r="F3661" s="1558" t="s">
        <v>550</v>
      </c>
      <c r="G3661" s="1429">
        <v>1</v>
      </c>
      <c r="H3661" s="1429">
        <v>2018</v>
      </c>
      <c r="I3661" s="1430">
        <v>94.5</v>
      </c>
      <c r="J3661" s="1429">
        <f t="shared" ref="J3661:J3724" si="78">IF(($J$14-H3661)*J$3532&gt;100,100,($J$14-H3661)*J$3532)</f>
        <v>60</v>
      </c>
      <c r="K3661" s="1430">
        <f t="shared" si="75"/>
        <v>37.800000000000004</v>
      </c>
      <c r="L3661" s="1429"/>
      <c r="M3661" s="1429"/>
      <c r="N3661" s="1431">
        <f t="shared" si="76"/>
        <v>0</v>
      </c>
      <c r="O3661" s="1429"/>
      <c r="P3661" s="1430"/>
      <c r="Q3661" s="1431">
        <f t="shared" si="77"/>
        <v>0</v>
      </c>
      <c r="R3661" s="1970"/>
    </row>
    <row r="3662" spans="3:18" s="16" customFormat="1">
      <c r="C3662" s="1428">
        <v>129</v>
      </c>
      <c r="D3662" s="1429" t="s">
        <v>5233</v>
      </c>
      <c r="E3662" s="1429">
        <v>10</v>
      </c>
      <c r="F3662" s="1558" t="s">
        <v>550</v>
      </c>
      <c r="G3662" s="1429">
        <v>9</v>
      </c>
      <c r="H3662" s="1429">
        <v>2018</v>
      </c>
      <c r="I3662" s="1430">
        <v>580.1</v>
      </c>
      <c r="J3662" s="1429">
        <f t="shared" si="78"/>
        <v>60</v>
      </c>
      <c r="K3662" s="1430">
        <f t="shared" si="75"/>
        <v>232.04000000000002</v>
      </c>
      <c r="L3662" s="1429"/>
      <c r="M3662" s="1429"/>
      <c r="N3662" s="1431">
        <f t="shared" si="76"/>
        <v>0</v>
      </c>
      <c r="O3662" s="1429"/>
      <c r="P3662" s="1430"/>
      <c r="Q3662" s="1431">
        <f t="shared" si="77"/>
        <v>0</v>
      </c>
      <c r="R3662" s="1970"/>
    </row>
    <row r="3663" spans="3:18" s="16" customFormat="1">
      <c r="C3663" s="1428">
        <v>130</v>
      </c>
      <c r="D3663" s="1429" t="s">
        <v>5234</v>
      </c>
      <c r="E3663" s="1429">
        <v>10</v>
      </c>
      <c r="F3663" s="1558" t="s">
        <v>550</v>
      </c>
      <c r="G3663" s="1429">
        <v>1</v>
      </c>
      <c r="H3663" s="1429">
        <v>2018</v>
      </c>
      <c r="I3663" s="1430">
        <v>194.4</v>
      </c>
      <c r="J3663" s="1429">
        <f t="shared" si="78"/>
        <v>60</v>
      </c>
      <c r="K3663" s="1430">
        <f t="shared" ref="K3663:K3726" si="79">IF(J3663=100,0,I3663-I3663*J3663%)</f>
        <v>77.760000000000005</v>
      </c>
      <c r="L3663" s="1429"/>
      <c r="M3663" s="1429"/>
      <c r="N3663" s="1431">
        <f t="shared" ref="N3663:N3726" si="80">+L3663*M3663</f>
        <v>0</v>
      </c>
      <c r="O3663" s="1429"/>
      <c r="P3663" s="1430"/>
      <c r="Q3663" s="1431">
        <f t="shared" ref="Q3663:Q3726" si="81">+O3663*P3663</f>
        <v>0</v>
      </c>
      <c r="R3663" s="1970"/>
    </row>
    <row r="3664" spans="3:18" s="16" customFormat="1">
      <c r="C3664" s="1428">
        <v>131</v>
      </c>
      <c r="D3664" s="1429" t="s">
        <v>5235</v>
      </c>
      <c r="E3664" s="1429">
        <v>10</v>
      </c>
      <c r="F3664" s="1558" t="s">
        <v>550</v>
      </c>
      <c r="G3664" s="1429">
        <v>1</v>
      </c>
      <c r="H3664" s="1429">
        <v>2018</v>
      </c>
      <c r="I3664" s="1430">
        <v>164.4</v>
      </c>
      <c r="J3664" s="1429">
        <f t="shared" si="78"/>
        <v>60</v>
      </c>
      <c r="K3664" s="1430">
        <f t="shared" si="79"/>
        <v>65.760000000000005</v>
      </c>
      <c r="L3664" s="1429"/>
      <c r="M3664" s="1429"/>
      <c r="N3664" s="1431">
        <f t="shared" si="80"/>
        <v>0</v>
      </c>
      <c r="O3664" s="1429"/>
      <c r="P3664" s="1430"/>
      <c r="Q3664" s="1431">
        <f t="shared" si="81"/>
        <v>0</v>
      </c>
      <c r="R3664" s="1970"/>
    </row>
    <row r="3665" spans="3:18" s="16" customFormat="1">
      <c r="C3665" s="1428">
        <v>132</v>
      </c>
      <c r="D3665" s="1429" t="s">
        <v>5236</v>
      </c>
      <c r="E3665" s="1429">
        <v>10</v>
      </c>
      <c r="F3665" s="1558" t="s">
        <v>550</v>
      </c>
      <c r="G3665" s="1429">
        <v>2</v>
      </c>
      <c r="H3665" s="1429">
        <v>2018</v>
      </c>
      <c r="I3665" s="1430">
        <v>389</v>
      </c>
      <c r="J3665" s="1429">
        <f t="shared" si="78"/>
        <v>60</v>
      </c>
      <c r="K3665" s="1430">
        <f t="shared" si="79"/>
        <v>155.60000000000002</v>
      </c>
      <c r="L3665" s="1429"/>
      <c r="M3665" s="1429"/>
      <c r="N3665" s="1431">
        <f t="shared" si="80"/>
        <v>0</v>
      </c>
      <c r="O3665" s="1429"/>
      <c r="P3665" s="1430"/>
      <c r="Q3665" s="1431">
        <f t="shared" si="81"/>
        <v>0</v>
      </c>
      <c r="R3665" s="1970"/>
    </row>
    <row r="3666" spans="3:18" s="16" customFormat="1">
      <c r="C3666" s="1428">
        <v>133</v>
      </c>
      <c r="D3666" s="1429" t="s">
        <v>2542</v>
      </c>
      <c r="E3666" s="1429">
        <v>10</v>
      </c>
      <c r="F3666" s="1558" t="s">
        <v>550</v>
      </c>
      <c r="G3666" s="1429">
        <v>1</v>
      </c>
      <c r="H3666" s="1429">
        <v>2018</v>
      </c>
      <c r="I3666" s="1430">
        <v>194.4</v>
      </c>
      <c r="J3666" s="1429">
        <f t="shared" si="78"/>
        <v>60</v>
      </c>
      <c r="K3666" s="1430">
        <f t="shared" si="79"/>
        <v>77.760000000000005</v>
      </c>
      <c r="L3666" s="1429"/>
      <c r="M3666" s="1429"/>
      <c r="N3666" s="1431">
        <f t="shared" si="80"/>
        <v>0</v>
      </c>
      <c r="O3666" s="1429"/>
      <c r="P3666" s="1430"/>
      <c r="Q3666" s="1431">
        <f t="shared" si="81"/>
        <v>0</v>
      </c>
      <c r="R3666" s="1970"/>
    </row>
    <row r="3667" spans="3:18" s="16" customFormat="1">
      <c r="C3667" s="1428">
        <v>134</v>
      </c>
      <c r="D3667" s="1429" t="s">
        <v>5237</v>
      </c>
      <c r="E3667" s="1429">
        <v>10</v>
      </c>
      <c r="F3667" s="1558" t="s">
        <v>550</v>
      </c>
      <c r="G3667" s="1429">
        <v>2</v>
      </c>
      <c r="H3667" s="1429">
        <v>2018</v>
      </c>
      <c r="I3667" s="1430">
        <v>188.9</v>
      </c>
      <c r="J3667" s="1429">
        <f t="shared" si="78"/>
        <v>60</v>
      </c>
      <c r="K3667" s="1430">
        <f t="shared" si="79"/>
        <v>75.56</v>
      </c>
      <c r="L3667" s="1429"/>
      <c r="M3667" s="1429"/>
      <c r="N3667" s="1431">
        <f t="shared" si="80"/>
        <v>0</v>
      </c>
      <c r="O3667" s="1429"/>
      <c r="P3667" s="1430"/>
      <c r="Q3667" s="1431">
        <f t="shared" si="81"/>
        <v>0</v>
      </c>
      <c r="R3667" s="1970"/>
    </row>
    <row r="3668" spans="3:18" s="16" customFormat="1">
      <c r="C3668" s="1428">
        <v>135</v>
      </c>
      <c r="D3668" s="1429" t="s">
        <v>5238</v>
      </c>
      <c r="E3668" s="1429">
        <v>10</v>
      </c>
      <c r="F3668" s="1558" t="s">
        <v>550</v>
      </c>
      <c r="G3668" s="1429">
        <v>1</v>
      </c>
      <c r="H3668" s="1429">
        <v>2018</v>
      </c>
      <c r="I3668" s="1430">
        <v>194.4</v>
      </c>
      <c r="J3668" s="1429">
        <f t="shared" si="78"/>
        <v>60</v>
      </c>
      <c r="K3668" s="1430">
        <f t="shared" si="79"/>
        <v>77.760000000000005</v>
      </c>
      <c r="L3668" s="1429"/>
      <c r="M3668" s="1429"/>
      <c r="N3668" s="1431">
        <f t="shared" si="80"/>
        <v>0</v>
      </c>
      <c r="O3668" s="1429"/>
      <c r="P3668" s="1430"/>
      <c r="Q3668" s="1431">
        <f t="shared" si="81"/>
        <v>0</v>
      </c>
      <c r="R3668" s="1970"/>
    </row>
    <row r="3669" spans="3:18" s="16" customFormat="1">
      <c r="C3669" s="1428">
        <v>136</v>
      </c>
      <c r="D3669" s="1429" t="s">
        <v>5239</v>
      </c>
      <c r="E3669" s="1429">
        <v>10</v>
      </c>
      <c r="F3669" s="1558" t="s">
        <v>550</v>
      </c>
      <c r="G3669" s="1429">
        <v>1</v>
      </c>
      <c r="H3669" s="1429">
        <v>2018</v>
      </c>
      <c r="I3669" s="1430">
        <v>700</v>
      </c>
      <c r="J3669" s="1429">
        <f t="shared" si="78"/>
        <v>60</v>
      </c>
      <c r="K3669" s="1430">
        <f t="shared" si="79"/>
        <v>280</v>
      </c>
      <c r="L3669" s="1429"/>
      <c r="M3669" s="1429"/>
      <c r="N3669" s="1431">
        <f t="shared" si="80"/>
        <v>0</v>
      </c>
      <c r="O3669" s="1429"/>
      <c r="P3669" s="1430"/>
      <c r="Q3669" s="1431">
        <f t="shared" si="81"/>
        <v>0</v>
      </c>
      <c r="R3669" s="1970"/>
    </row>
    <row r="3670" spans="3:18" s="16" customFormat="1">
      <c r="C3670" s="1428">
        <v>137</v>
      </c>
      <c r="D3670" s="1429" t="s">
        <v>5240</v>
      </c>
      <c r="E3670" s="1429">
        <v>10</v>
      </c>
      <c r="F3670" s="1558" t="s">
        <v>550</v>
      </c>
      <c r="G3670" s="1429">
        <v>1</v>
      </c>
      <c r="H3670" s="1429">
        <v>2018</v>
      </c>
      <c r="I3670" s="1430">
        <v>420</v>
      </c>
      <c r="J3670" s="1429">
        <f t="shared" si="78"/>
        <v>60</v>
      </c>
      <c r="K3670" s="1430">
        <f t="shared" si="79"/>
        <v>168</v>
      </c>
      <c r="L3670" s="1429"/>
      <c r="M3670" s="1429"/>
      <c r="N3670" s="1431">
        <f t="shared" si="80"/>
        <v>0</v>
      </c>
      <c r="O3670" s="1429"/>
      <c r="P3670" s="1430"/>
      <c r="Q3670" s="1431">
        <f t="shared" si="81"/>
        <v>0</v>
      </c>
      <c r="R3670" s="1970"/>
    </row>
    <row r="3671" spans="3:18" s="16" customFormat="1">
      <c r="C3671" s="1428">
        <v>138</v>
      </c>
      <c r="D3671" s="1429" t="s">
        <v>5241</v>
      </c>
      <c r="E3671" s="1429">
        <v>10</v>
      </c>
      <c r="F3671" s="1558" t="s">
        <v>550</v>
      </c>
      <c r="G3671" s="1429">
        <v>10</v>
      </c>
      <c r="H3671" s="1429">
        <v>2018</v>
      </c>
      <c r="I3671" s="1430">
        <v>1110</v>
      </c>
      <c r="J3671" s="1429">
        <f t="shared" si="78"/>
        <v>60</v>
      </c>
      <c r="K3671" s="1430">
        <f t="shared" si="79"/>
        <v>444</v>
      </c>
      <c r="L3671" s="1429"/>
      <c r="M3671" s="1429"/>
      <c r="N3671" s="1431">
        <f t="shared" si="80"/>
        <v>0</v>
      </c>
      <c r="O3671" s="1429"/>
      <c r="P3671" s="1430"/>
      <c r="Q3671" s="1431">
        <f t="shared" si="81"/>
        <v>0</v>
      </c>
      <c r="R3671" s="1970"/>
    </row>
    <row r="3672" spans="3:18" s="16" customFormat="1">
      <c r="C3672" s="1428">
        <v>139</v>
      </c>
      <c r="D3672" s="1429" t="s">
        <v>5242</v>
      </c>
      <c r="E3672" s="1429">
        <v>10</v>
      </c>
      <c r="F3672" s="1558" t="s">
        <v>550</v>
      </c>
      <c r="G3672" s="1429">
        <v>1</v>
      </c>
      <c r="H3672" s="1429">
        <v>2018</v>
      </c>
      <c r="I3672" s="1430">
        <v>348</v>
      </c>
      <c r="J3672" s="1429">
        <f t="shared" si="78"/>
        <v>60</v>
      </c>
      <c r="K3672" s="1430">
        <f t="shared" si="79"/>
        <v>139.20000000000002</v>
      </c>
      <c r="L3672" s="1429"/>
      <c r="M3672" s="1429"/>
      <c r="N3672" s="1431">
        <f t="shared" si="80"/>
        <v>0</v>
      </c>
      <c r="O3672" s="1429"/>
      <c r="P3672" s="1430"/>
      <c r="Q3672" s="1431">
        <f t="shared" si="81"/>
        <v>0</v>
      </c>
      <c r="R3672" s="1970"/>
    </row>
    <row r="3673" spans="3:18" s="16" customFormat="1">
      <c r="C3673" s="1428">
        <v>140</v>
      </c>
      <c r="D3673" s="1429" t="s">
        <v>5243</v>
      </c>
      <c r="E3673" s="1429">
        <v>10</v>
      </c>
      <c r="F3673" s="1558" t="s">
        <v>550</v>
      </c>
      <c r="G3673" s="1429">
        <v>1</v>
      </c>
      <c r="H3673" s="1429">
        <v>2018</v>
      </c>
      <c r="I3673" s="1430">
        <v>432</v>
      </c>
      <c r="J3673" s="1429">
        <f t="shared" si="78"/>
        <v>60</v>
      </c>
      <c r="K3673" s="1430">
        <f t="shared" si="79"/>
        <v>172.8</v>
      </c>
      <c r="L3673" s="1429"/>
      <c r="M3673" s="1429"/>
      <c r="N3673" s="1431">
        <f t="shared" si="80"/>
        <v>0</v>
      </c>
      <c r="O3673" s="1429"/>
      <c r="P3673" s="1430"/>
      <c r="Q3673" s="1431">
        <f t="shared" si="81"/>
        <v>0</v>
      </c>
      <c r="R3673" s="1970"/>
    </row>
    <row r="3674" spans="3:18" s="16" customFormat="1">
      <c r="C3674" s="1428">
        <v>141</v>
      </c>
      <c r="D3674" s="1429" t="s">
        <v>5244</v>
      </c>
      <c r="E3674" s="1429">
        <v>10</v>
      </c>
      <c r="F3674" s="1558" t="s">
        <v>550</v>
      </c>
      <c r="G3674" s="1429">
        <v>1</v>
      </c>
      <c r="H3674" s="1429">
        <v>2018</v>
      </c>
      <c r="I3674" s="1430">
        <v>444.4</v>
      </c>
      <c r="J3674" s="1429">
        <f t="shared" si="78"/>
        <v>60</v>
      </c>
      <c r="K3674" s="1430">
        <f t="shared" si="79"/>
        <v>177.76</v>
      </c>
      <c r="L3674" s="1429"/>
      <c r="M3674" s="1429"/>
      <c r="N3674" s="1431">
        <f t="shared" si="80"/>
        <v>0</v>
      </c>
      <c r="O3674" s="1429"/>
      <c r="P3674" s="1430"/>
      <c r="Q3674" s="1431">
        <f t="shared" si="81"/>
        <v>0</v>
      </c>
      <c r="R3674" s="1970"/>
    </row>
    <row r="3675" spans="3:18" s="16" customFormat="1">
      <c r="C3675" s="1428">
        <v>142</v>
      </c>
      <c r="D3675" s="1429" t="s">
        <v>5245</v>
      </c>
      <c r="E3675" s="1429">
        <v>10</v>
      </c>
      <c r="F3675" s="1558" t="s">
        <v>550</v>
      </c>
      <c r="G3675" s="1429">
        <v>1</v>
      </c>
      <c r="H3675" s="1429">
        <v>2018</v>
      </c>
      <c r="I3675" s="1430">
        <v>348</v>
      </c>
      <c r="J3675" s="1429">
        <f t="shared" si="78"/>
        <v>60</v>
      </c>
      <c r="K3675" s="1430">
        <f t="shared" si="79"/>
        <v>139.20000000000002</v>
      </c>
      <c r="L3675" s="1429"/>
      <c r="M3675" s="1429"/>
      <c r="N3675" s="1431">
        <f t="shared" si="80"/>
        <v>0</v>
      </c>
      <c r="O3675" s="1429"/>
      <c r="P3675" s="1430"/>
      <c r="Q3675" s="1431">
        <f t="shared" si="81"/>
        <v>0</v>
      </c>
      <c r="R3675" s="1970"/>
    </row>
    <row r="3676" spans="3:18" s="16" customFormat="1">
      <c r="C3676" s="1428">
        <v>143</v>
      </c>
      <c r="D3676" s="1429" t="s">
        <v>5246</v>
      </c>
      <c r="E3676" s="1429">
        <v>10</v>
      </c>
      <c r="F3676" s="1558" t="s">
        <v>550</v>
      </c>
      <c r="G3676" s="1429">
        <v>2</v>
      </c>
      <c r="H3676" s="1429">
        <v>2018</v>
      </c>
      <c r="I3676" s="1430">
        <v>444.4</v>
      </c>
      <c r="J3676" s="1429">
        <f t="shared" si="78"/>
        <v>60</v>
      </c>
      <c r="K3676" s="1430">
        <f t="shared" si="79"/>
        <v>177.76</v>
      </c>
      <c r="L3676" s="1429"/>
      <c r="M3676" s="1429"/>
      <c r="N3676" s="1431">
        <f t="shared" si="80"/>
        <v>0</v>
      </c>
      <c r="O3676" s="1429"/>
      <c r="P3676" s="1430"/>
      <c r="Q3676" s="1431">
        <f t="shared" si="81"/>
        <v>0</v>
      </c>
      <c r="R3676" s="1970"/>
    </row>
    <row r="3677" spans="3:18" s="16" customFormat="1">
      <c r="C3677" s="1428">
        <v>144</v>
      </c>
      <c r="D3677" s="1429" t="s">
        <v>5247</v>
      </c>
      <c r="E3677" s="1429">
        <v>10</v>
      </c>
      <c r="F3677" s="1558" t="s">
        <v>550</v>
      </c>
      <c r="G3677" s="1429">
        <v>7</v>
      </c>
      <c r="H3677" s="1429">
        <v>2018</v>
      </c>
      <c r="I3677" s="1430">
        <v>469</v>
      </c>
      <c r="J3677" s="1429">
        <f t="shared" si="78"/>
        <v>60</v>
      </c>
      <c r="K3677" s="1430">
        <f t="shared" si="79"/>
        <v>187.60000000000002</v>
      </c>
      <c r="L3677" s="1429"/>
      <c r="M3677" s="1429"/>
      <c r="N3677" s="1431">
        <f t="shared" si="80"/>
        <v>0</v>
      </c>
      <c r="O3677" s="1429"/>
      <c r="P3677" s="1430"/>
      <c r="Q3677" s="1431">
        <f t="shared" si="81"/>
        <v>0</v>
      </c>
      <c r="R3677" s="1970"/>
    </row>
    <row r="3678" spans="3:18" s="16" customFormat="1">
      <c r="C3678" s="1428">
        <v>145</v>
      </c>
      <c r="D3678" s="1429" t="s">
        <v>5248</v>
      </c>
      <c r="E3678" s="1429">
        <v>10</v>
      </c>
      <c r="F3678" s="1558" t="s">
        <v>550</v>
      </c>
      <c r="G3678" s="1429">
        <v>3</v>
      </c>
      <c r="H3678" s="1429">
        <v>2018</v>
      </c>
      <c r="I3678" s="1430">
        <v>161.1</v>
      </c>
      <c r="J3678" s="1429">
        <f t="shared" si="78"/>
        <v>60</v>
      </c>
      <c r="K3678" s="1430">
        <f t="shared" si="79"/>
        <v>64.44</v>
      </c>
      <c r="L3678" s="1429"/>
      <c r="M3678" s="1429"/>
      <c r="N3678" s="1431">
        <f t="shared" si="80"/>
        <v>0</v>
      </c>
      <c r="O3678" s="1429"/>
      <c r="P3678" s="1430"/>
      <c r="Q3678" s="1431">
        <f t="shared" si="81"/>
        <v>0</v>
      </c>
      <c r="R3678" s="1970"/>
    </row>
    <row r="3679" spans="3:18" s="16" customFormat="1">
      <c r="C3679" s="1428">
        <v>146</v>
      </c>
      <c r="D3679" s="1429" t="s">
        <v>5249</v>
      </c>
      <c r="E3679" s="1429">
        <v>10</v>
      </c>
      <c r="F3679" s="1558" t="s">
        <v>550</v>
      </c>
      <c r="G3679" s="1429">
        <v>1</v>
      </c>
      <c r="H3679" s="1429">
        <v>2018</v>
      </c>
      <c r="I3679" s="1430">
        <v>62.2</v>
      </c>
      <c r="J3679" s="1429">
        <f t="shared" si="78"/>
        <v>60</v>
      </c>
      <c r="K3679" s="1430">
        <f t="shared" si="79"/>
        <v>24.880000000000003</v>
      </c>
      <c r="L3679" s="1429"/>
      <c r="M3679" s="1429"/>
      <c r="N3679" s="1431">
        <f t="shared" si="80"/>
        <v>0</v>
      </c>
      <c r="O3679" s="1429"/>
      <c r="P3679" s="1430"/>
      <c r="Q3679" s="1431">
        <f t="shared" si="81"/>
        <v>0</v>
      </c>
      <c r="R3679" s="1970"/>
    </row>
    <row r="3680" spans="3:18" s="16" customFormat="1">
      <c r="C3680" s="1428">
        <v>147</v>
      </c>
      <c r="D3680" s="1429" t="s">
        <v>5250</v>
      </c>
      <c r="E3680" s="1429">
        <v>10</v>
      </c>
      <c r="F3680" s="1558" t="s">
        <v>550</v>
      </c>
      <c r="G3680" s="1429">
        <v>1</v>
      </c>
      <c r="H3680" s="1429">
        <v>2018</v>
      </c>
      <c r="I3680" s="1430">
        <v>204.1</v>
      </c>
      <c r="J3680" s="1429">
        <f t="shared" si="78"/>
        <v>60</v>
      </c>
      <c r="K3680" s="1430">
        <f t="shared" si="79"/>
        <v>81.64</v>
      </c>
      <c r="L3680" s="1429"/>
      <c r="M3680" s="1429"/>
      <c r="N3680" s="1431">
        <f t="shared" si="80"/>
        <v>0</v>
      </c>
      <c r="O3680" s="1429"/>
      <c r="P3680" s="1430"/>
      <c r="Q3680" s="1431">
        <f t="shared" si="81"/>
        <v>0</v>
      </c>
      <c r="R3680" s="1970"/>
    </row>
    <row r="3681" spans="3:18" s="16" customFormat="1">
      <c r="C3681" s="1428">
        <v>148</v>
      </c>
      <c r="D3681" s="1429" t="s">
        <v>5243</v>
      </c>
      <c r="E3681" s="1429">
        <v>10</v>
      </c>
      <c r="F3681" s="1558" t="s">
        <v>550</v>
      </c>
      <c r="G3681" s="1429">
        <v>1</v>
      </c>
      <c r="H3681" s="1429">
        <v>2018</v>
      </c>
      <c r="I3681" s="1430">
        <v>119.9</v>
      </c>
      <c r="J3681" s="1429">
        <f t="shared" si="78"/>
        <v>60</v>
      </c>
      <c r="K3681" s="1430">
        <f t="shared" si="79"/>
        <v>47.960000000000008</v>
      </c>
      <c r="L3681" s="1429"/>
      <c r="M3681" s="1429"/>
      <c r="N3681" s="1431">
        <f t="shared" si="80"/>
        <v>0</v>
      </c>
      <c r="O3681" s="1429"/>
      <c r="P3681" s="1430"/>
      <c r="Q3681" s="1431">
        <f t="shared" si="81"/>
        <v>0</v>
      </c>
      <c r="R3681" s="1970"/>
    </row>
    <row r="3682" spans="3:18" s="16" customFormat="1">
      <c r="C3682" s="1428">
        <v>149</v>
      </c>
      <c r="D3682" s="1429" t="s">
        <v>5251</v>
      </c>
      <c r="E3682" s="1429">
        <v>10</v>
      </c>
      <c r="F3682" s="1558" t="s">
        <v>550</v>
      </c>
      <c r="G3682" s="1429">
        <v>10</v>
      </c>
      <c r="H3682" s="1429">
        <v>2018</v>
      </c>
      <c r="I3682" s="1430">
        <v>84.8</v>
      </c>
      <c r="J3682" s="1429">
        <f t="shared" si="78"/>
        <v>60</v>
      </c>
      <c r="K3682" s="1430">
        <f t="shared" si="79"/>
        <v>33.92</v>
      </c>
      <c r="L3682" s="1429"/>
      <c r="M3682" s="1429"/>
      <c r="N3682" s="1431">
        <f t="shared" si="80"/>
        <v>0</v>
      </c>
      <c r="O3682" s="1429"/>
      <c r="P3682" s="1430"/>
      <c r="Q3682" s="1431">
        <f t="shared" si="81"/>
        <v>0</v>
      </c>
      <c r="R3682" s="1970"/>
    </row>
    <row r="3683" spans="3:18" s="16" customFormat="1">
      <c r="C3683" s="1428">
        <v>150</v>
      </c>
      <c r="D3683" s="1429" t="s">
        <v>5275</v>
      </c>
      <c r="E3683" s="1429">
        <v>10</v>
      </c>
      <c r="F3683" s="1558" t="s">
        <v>550</v>
      </c>
      <c r="G3683" s="1429">
        <v>3</v>
      </c>
      <c r="H3683" s="1429">
        <v>2018</v>
      </c>
      <c r="I3683" s="1430">
        <v>200.4</v>
      </c>
      <c r="J3683" s="1429">
        <f t="shared" si="78"/>
        <v>60</v>
      </c>
      <c r="K3683" s="1430">
        <f t="shared" si="79"/>
        <v>80.160000000000011</v>
      </c>
      <c r="L3683" s="1429"/>
      <c r="M3683" s="1429"/>
      <c r="N3683" s="1431">
        <f t="shared" si="80"/>
        <v>0</v>
      </c>
      <c r="O3683" s="1429"/>
      <c r="P3683" s="1430"/>
      <c r="Q3683" s="1431">
        <f t="shared" si="81"/>
        <v>0</v>
      </c>
      <c r="R3683" s="1970"/>
    </row>
    <row r="3684" spans="3:18" s="16" customFormat="1">
      <c r="C3684" s="1428">
        <v>151</v>
      </c>
      <c r="D3684" s="1429" t="s">
        <v>5239</v>
      </c>
      <c r="E3684" s="1429">
        <v>10</v>
      </c>
      <c r="F3684" s="1558" t="s">
        <v>550</v>
      </c>
      <c r="G3684" s="1429">
        <v>9</v>
      </c>
      <c r="H3684" s="1429">
        <v>2018</v>
      </c>
      <c r="I3684" s="1430">
        <v>6750</v>
      </c>
      <c r="J3684" s="1429">
        <f t="shared" si="78"/>
        <v>60</v>
      </c>
      <c r="K3684" s="1430">
        <f t="shared" si="79"/>
        <v>2700</v>
      </c>
      <c r="L3684" s="1429"/>
      <c r="M3684" s="1429"/>
      <c r="N3684" s="1431">
        <f t="shared" si="80"/>
        <v>0</v>
      </c>
      <c r="O3684" s="1429"/>
      <c r="P3684" s="1430"/>
      <c r="Q3684" s="1431">
        <f t="shared" si="81"/>
        <v>0</v>
      </c>
      <c r="R3684" s="1970"/>
    </row>
    <row r="3685" spans="3:18" s="16" customFormat="1">
      <c r="C3685" s="1428">
        <v>152</v>
      </c>
      <c r="D3685" s="1429" t="s">
        <v>5252</v>
      </c>
      <c r="E3685" s="1429">
        <v>10</v>
      </c>
      <c r="F3685" s="1558" t="s">
        <v>550</v>
      </c>
      <c r="G3685" s="1429">
        <v>9</v>
      </c>
      <c r="H3685" s="1429">
        <v>2018</v>
      </c>
      <c r="I3685" s="1430">
        <v>3150</v>
      </c>
      <c r="J3685" s="1429">
        <f t="shared" si="78"/>
        <v>60</v>
      </c>
      <c r="K3685" s="1430">
        <f t="shared" si="79"/>
        <v>1260</v>
      </c>
      <c r="L3685" s="1429"/>
      <c r="M3685" s="1429"/>
      <c r="N3685" s="1431">
        <f t="shared" si="80"/>
        <v>0</v>
      </c>
      <c r="O3685" s="1429"/>
      <c r="P3685" s="1430"/>
      <c r="Q3685" s="1431">
        <f t="shared" si="81"/>
        <v>0</v>
      </c>
      <c r="R3685" s="1970"/>
    </row>
    <row r="3686" spans="3:18" s="16" customFormat="1">
      <c r="C3686" s="1428">
        <v>153</v>
      </c>
      <c r="D3686" s="1429" t="s">
        <v>5253</v>
      </c>
      <c r="E3686" s="1429">
        <v>10</v>
      </c>
      <c r="F3686" s="1558" t="s">
        <v>550</v>
      </c>
      <c r="G3686" s="1429">
        <v>60</v>
      </c>
      <c r="H3686" s="1429">
        <v>2018</v>
      </c>
      <c r="I3686" s="1430">
        <v>2700</v>
      </c>
      <c r="J3686" s="1429">
        <f t="shared" si="78"/>
        <v>60</v>
      </c>
      <c r="K3686" s="1430">
        <f t="shared" si="79"/>
        <v>1080</v>
      </c>
      <c r="L3686" s="1429"/>
      <c r="M3686" s="1429"/>
      <c r="N3686" s="1431">
        <f t="shared" si="80"/>
        <v>0</v>
      </c>
      <c r="O3686" s="1429"/>
      <c r="P3686" s="1430"/>
      <c r="Q3686" s="1431">
        <f t="shared" si="81"/>
        <v>0</v>
      </c>
      <c r="R3686" s="1970"/>
    </row>
    <row r="3687" spans="3:18" s="16" customFormat="1">
      <c r="C3687" s="1428">
        <v>154</v>
      </c>
      <c r="D3687" s="1429" t="s">
        <v>5254</v>
      </c>
      <c r="E3687" s="1429">
        <v>10</v>
      </c>
      <c r="F3687" s="1558" t="s">
        <v>550</v>
      </c>
      <c r="G3687" s="1429">
        <v>50</v>
      </c>
      <c r="H3687" s="1429">
        <v>2018</v>
      </c>
      <c r="I3687" s="1430">
        <v>984</v>
      </c>
      <c r="J3687" s="1429">
        <f t="shared" si="78"/>
        <v>60</v>
      </c>
      <c r="K3687" s="1430">
        <f t="shared" si="79"/>
        <v>393.6</v>
      </c>
      <c r="L3687" s="1429"/>
      <c r="M3687" s="1429"/>
      <c r="N3687" s="1431">
        <f t="shared" si="80"/>
        <v>0</v>
      </c>
      <c r="O3687" s="1429"/>
      <c r="P3687" s="1430"/>
      <c r="Q3687" s="1431">
        <f t="shared" si="81"/>
        <v>0</v>
      </c>
      <c r="R3687" s="1970"/>
    </row>
    <row r="3688" spans="3:18" s="16" customFormat="1">
      <c r="C3688" s="1428">
        <v>155</v>
      </c>
      <c r="D3688" s="1429" t="s">
        <v>3266</v>
      </c>
      <c r="E3688" s="1429">
        <v>10</v>
      </c>
      <c r="F3688" s="1558" t="s">
        <v>550</v>
      </c>
      <c r="G3688" s="1429">
        <v>30</v>
      </c>
      <c r="H3688" s="1429">
        <v>2018</v>
      </c>
      <c r="I3688" s="1430">
        <v>2512</v>
      </c>
      <c r="J3688" s="1429">
        <f t="shared" si="78"/>
        <v>60</v>
      </c>
      <c r="K3688" s="1430">
        <f t="shared" si="79"/>
        <v>1004.8</v>
      </c>
      <c r="L3688" s="1429"/>
      <c r="M3688" s="1429"/>
      <c r="N3688" s="1431">
        <f t="shared" si="80"/>
        <v>0</v>
      </c>
      <c r="O3688" s="1429"/>
      <c r="P3688" s="1430"/>
      <c r="Q3688" s="1431">
        <f t="shared" si="81"/>
        <v>0</v>
      </c>
      <c r="R3688" s="1970"/>
    </row>
    <row r="3689" spans="3:18" s="16" customFormat="1">
      <c r="C3689" s="1428">
        <v>156</v>
      </c>
      <c r="D3689" s="1429" t="s">
        <v>5278</v>
      </c>
      <c r="E3689" s="1429">
        <v>10</v>
      </c>
      <c r="F3689" s="1558" t="s">
        <v>550</v>
      </c>
      <c r="G3689" s="1429">
        <v>5</v>
      </c>
      <c r="H3689" s="1429">
        <v>2019</v>
      </c>
      <c r="I3689" s="1430">
        <v>600</v>
      </c>
      <c r="J3689" s="1429">
        <f t="shared" si="78"/>
        <v>50</v>
      </c>
      <c r="K3689" s="1430">
        <f t="shared" si="79"/>
        <v>300</v>
      </c>
      <c r="L3689" s="1429"/>
      <c r="M3689" s="1429"/>
      <c r="N3689" s="1431">
        <f t="shared" si="80"/>
        <v>0</v>
      </c>
      <c r="O3689" s="1429"/>
      <c r="P3689" s="1430"/>
      <c r="Q3689" s="1431">
        <f t="shared" si="81"/>
        <v>0</v>
      </c>
      <c r="R3689" s="1970"/>
    </row>
    <row r="3690" spans="3:18" s="16" customFormat="1">
      <c r="C3690" s="1428">
        <v>157</v>
      </c>
      <c r="D3690" s="1429" t="s">
        <v>2566</v>
      </c>
      <c r="E3690" s="1429">
        <v>10</v>
      </c>
      <c r="F3690" s="1558" t="s">
        <v>550</v>
      </c>
      <c r="G3690" s="1429">
        <v>153</v>
      </c>
      <c r="H3690" s="1429">
        <v>2019</v>
      </c>
      <c r="I3690" s="1430">
        <v>1028.2</v>
      </c>
      <c r="J3690" s="1429">
        <f t="shared" si="78"/>
        <v>50</v>
      </c>
      <c r="K3690" s="1430">
        <f t="shared" si="79"/>
        <v>514.1</v>
      </c>
      <c r="L3690" s="1429"/>
      <c r="M3690" s="1429"/>
      <c r="N3690" s="1431">
        <f t="shared" si="80"/>
        <v>0</v>
      </c>
      <c r="O3690" s="1429"/>
      <c r="P3690" s="1430"/>
      <c r="Q3690" s="1431">
        <f t="shared" si="81"/>
        <v>0</v>
      </c>
      <c r="R3690" s="1970"/>
    </row>
    <row r="3691" spans="3:18" s="16" customFormat="1">
      <c r="C3691" s="1428">
        <v>158</v>
      </c>
      <c r="D3691" s="1429" t="s">
        <v>2617</v>
      </c>
      <c r="E3691" s="1429">
        <v>10</v>
      </c>
      <c r="F3691" s="1558" t="s">
        <v>550</v>
      </c>
      <c r="G3691" s="1429">
        <v>47</v>
      </c>
      <c r="H3691" s="1429">
        <v>2019</v>
      </c>
      <c r="I3691" s="1430">
        <v>888.3</v>
      </c>
      <c r="J3691" s="1429">
        <f t="shared" si="78"/>
        <v>50</v>
      </c>
      <c r="K3691" s="1430">
        <f t="shared" si="79"/>
        <v>444.15</v>
      </c>
      <c r="L3691" s="1429"/>
      <c r="M3691" s="1429"/>
      <c r="N3691" s="1431">
        <f t="shared" si="80"/>
        <v>0</v>
      </c>
      <c r="O3691" s="1429"/>
      <c r="P3691" s="1430"/>
      <c r="Q3691" s="1431">
        <f t="shared" si="81"/>
        <v>0</v>
      </c>
      <c r="R3691" s="1970"/>
    </row>
    <row r="3692" spans="3:18" s="16" customFormat="1">
      <c r="C3692" s="1428">
        <v>159</v>
      </c>
      <c r="D3692" s="1429" t="s">
        <v>2618</v>
      </c>
      <c r="E3692" s="1429">
        <v>10</v>
      </c>
      <c r="F3692" s="1558" t="s">
        <v>550</v>
      </c>
      <c r="G3692" s="1429">
        <v>2</v>
      </c>
      <c r="H3692" s="1429">
        <v>2019</v>
      </c>
      <c r="I3692" s="1430">
        <v>190</v>
      </c>
      <c r="J3692" s="1429">
        <f t="shared" si="78"/>
        <v>50</v>
      </c>
      <c r="K3692" s="1430">
        <f t="shared" si="79"/>
        <v>95</v>
      </c>
      <c r="L3692" s="1429"/>
      <c r="M3692" s="1429"/>
      <c r="N3692" s="1431">
        <f t="shared" si="80"/>
        <v>0</v>
      </c>
      <c r="O3692" s="1429"/>
      <c r="P3692" s="1430"/>
      <c r="Q3692" s="1431">
        <f t="shared" si="81"/>
        <v>0</v>
      </c>
      <c r="R3692" s="1970"/>
    </row>
    <row r="3693" spans="3:18" s="16" customFormat="1">
      <c r="C3693" s="1428">
        <v>160</v>
      </c>
      <c r="D3693" s="1429" t="s">
        <v>2616</v>
      </c>
      <c r="E3693" s="1429">
        <v>10</v>
      </c>
      <c r="F3693" s="1558" t="s">
        <v>550</v>
      </c>
      <c r="G3693" s="1429">
        <v>4</v>
      </c>
      <c r="H3693" s="1429">
        <v>2019</v>
      </c>
      <c r="I3693" s="1430">
        <v>292</v>
      </c>
      <c r="J3693" s="1429">
        <f t="shared" si="78"/>
        <v>50</v>
      </c>
      <c r="K3693" s="1430">
        <f t="shared" si="79"/>
        <v>146</v>
      </c>
      <c r="L3693" s="1429"/>
      <c r="M3693" s="1429"/>
      <c r="N3693" s="1431">
        <f t="shared" si="80"/>
        <v>0</v>
      </c>
      <c r="O3693" s="1429"/>
      <c r="P3693" s="1430"/>
      <c r="Q3693" s="1431">
        <f t="shared" si="81"/>
        <v>0</v>
      </c>
      <c r="R3693" s="1970"/>
    </row>
    <row r="3694" spans="3:18" s="16" customFormat="1">
      <c r="C3694" s="1428">
        <v>161</v>
      </c>
      <c r="D3694" s="1429" t="s">
        <v>2504</v>
      </c>
      <c r="E3694" s="1429">
        <v>10</v>
      </c>
      <c r="F3694" s="1558" t="s">
        <v>550</v>
      </c>
      <c r="G3694" s="1429">
        <v>6</v>
      </c>
      <c r="H3694" s="1429">
        <v>2019</v>
      </c>
      <c r="I3694" s="1430">
        <v>659.7</v>
      </c>
      <c r="J3694" s="1429">
        <f t="shared" si="78"/>
        <v>50</v>
      </c>
      <c r="K3694" s="1430">
        <f t="shared" si="79"/>
        <v>329.85</v>
      </c>
      <c r="L3694" s="1429"/>
      <c r="M3694" s="1429"/>
      <c r="N3694" s="1431">
        <f t="shared" si="80"/>
        <v>0</v>
      </c>
      <c r="O3694" s="1429"/>
      <c r="P3694" s="1430"/>
      <c r="Q3694" s="1431">
        <f t="shared" si="81"/>
        <v>0</v>
      </c>
      <c r="R3694" s="1970"/>
    </row>
    <row r="3695" spans="3:18" s="16" customFormat="1">
      <c r="C3695" s="1428">
        <v>162</v>
      </c>
      <c r="D3695" s="1429" t="s">
        <v>2996</v>
      </c>
      <c r="E3695" s="1429">
        <v>10</v>
      </c>
      <c r="F3695" s="1558" t="s">
        <v>550</v>
      </c>
      <c r="G3695" s="1429">
        <v>9</v>
      </c>
      <c r="H3695" s="1429">
        <v>2019</v>
      </c>
      <c r="I3695" s="1430">
        <v>245.7</v>
      </c>
      <c r="J3695" s="1429">
        <f t="shared" si="78"/>
        <v>50</v>
      </c>
      <c r="K3695" s="1430">
        <f t="shared" si="79"/>
        <v>122.85</v>
      </c>
      <c r="L3695" s="1429"/>
      <c r="M3695" s="1429"/>
      <c r="N3695" s="1431">
        <f t="shared" si="80"/>
        <v>0</v>
      </c>
      <c r="O3695" s="1429"/>
      <c r="P3695" s="1430"/>
      <c r="Q3695" s="1431">
        <f t="shared" si="81"/>
        <v>0</v>
      </c>
      <c r="R3695" s="1970"/>
    </row>
    <row r="3696" spans="3:18" s="16" customFormat="1">
      <c r="C3696" s="1428">
        <v>163</v>
      </c>
      <c r="D3696" s="1429" t="s">
        <v>2549</v>
      </c>
      <c r="E3696" s="1429">
        <v>10</v>
      </c>
      <c r="F3696" s="1558" t="s">
        <v>550</v>
      </c>
      <c r="G3696" s="1429">
        <v>20</v>
      </c>
      <c r="H3696" s="1429">
        <v>2019</v>
      </c>
      <c r="I3696" s="1430">
        <v>1460</v>
      </c>
      <c r="J3696" s="1429">
        <f t="shared" si="78"/>
        <v>50</v>
      </c>
      <c r="K3696" s="1430">
        <f t="shared" si="79"/>
        <v>730</v>
      </c>
      <c r="L3696" s="1429"/>
      <c r="M3696" s="1429"/>
      <c r="N3696" s="1431">
        <f t="shared" si="80"/>
        <v>0</v>
      </c>
      <c r="O3696" s="1429"/>
      <c r="P3696" s="1430"/>
      <c r="Q3696" s="1431">
        <f t="shared" si="81"/>
        <v>0</v>
      </c>
      <c r="R3696" s="1970"/>
    </row>
    <row r="3697" spans="3:18" s="16" customFormat="1">
      <c r="C3697" s="1428">
        <v>164</v>
      </c>
      <c r="D3697" s="1429" t="s">
        <v>2994</v>
      </c>
      <c r="E3697" s="1429">
        <v>10</v>
      </c>
      <c r="F3697" s="1558" t="s">
        <v>550</v>
      </c>
      <c r="G3697" s="1429">
        <v>7</v>
      </c>
      <c r="H3697" s="1429">
        <v>2019</v>
      </c>
      <c r="I3697" s="1430">
        <v>269.60000000000002</v>
      </c>
      <c r="J3697" s="1429">
        <f t="shared" si="78"/>
        <v>50</v>
      </c>
      <c r="K3697" s="1430">
        <f t="shared" si="79"/>
        <v>134.80000000000001</v>
      </c>
      <c r="L3697" s="1429"/>
      <c r="M3697" s="1429"/>
      <c r="N3697" s="1431">
        <f t="shared" si="80"/>
        <v>0</v>
      </c>
      <c r="O3697" s="1429"/>
      <c r="P3697" s="1430"/>
      <c r="Q3697" s="1431">
        <f t="shared" si="81"/>
        <v>0</v>
      </c>
      <c r="R3697" s="1970"/>
    </row>
    <row r="3698" spans="3:18" s="16" customFormat="1">
      <c r="C3698" s="1428">
        <v>165</v>
      </c>
      <c r="D3698" s="1429" t="s">
        <v>2608</v>
      </c>
      <c r="E3698" s="1429">
        <v>10</v>
      </c>
      <c r="F3698" s="1558" t="s">
        <v>550</v>
      </c>
      <c r="G3698" s="1429">
        <v>3</v>
      </c>
      <c r="H3698" s="1429">
        <v>2019</v>
      </c>
      <c r="I3698" s="1430">
        <v>49.5</v>
      </c>
      <c r="J3698" s="1429">
        <f t="shared" si="78"/>
        <v>50</v>
      </c>
      <c r="K3698" s="1430">
        <f t="shared" si="79"/>
        <v>24.75</v>
      </c>
      <c r="L3698" s="1429"/>
      <c r="M3698" s="1429"/>
      <c r="N3698" s="1431">
        <f t="shared" si="80"/>
        <v>0</v>
      </c>
      <c r="O3698" s="1429"/>
      <c r="P3698" s="1430"/>
      <c r="Q3698" s="1431">
        <f t="shared" si="81"/>
        <v>0</v>
      </c>
      <c r="R3698" s="1970"/>
    </row>
    <row r="3699" spans="3:18" s="16" customFormat="1">
      <c r="C3699" s="1428">
        <v>166</v>
      </c>
      <c r="D3699" s="1429" t="s">
        <v>2493</v>
      </c>
      <c r="E3699" s="1429">
        <v>10</v>
      </c>
      <c r="F3699" s="1558" t="s">
        <v>550</v>
      </c>
      <c r="G3699" s="1429">
        <v>3</v>
      </c>
      <c r="H3699" s="1429">
        <v>2019</v>
      </c>
      <c r="I3699" s="1430">
        <v>84.6</v>
      </c>
      <c r="J3699" s="1429">
        <f t="shared" si="78"/>
        <v>50</v>
      </c>
      <c r="K3699" s="1430">
        <f t="shared" si="79"/>
        <v>42.3</v>
      </c>
      <c r="L3699" s="1429"/>
      <c r="M3699" s="1429"/>
      <c r="N3699" s="1431">
        <f t="shared" si="80"/>
        <v>0</v>
      </c>
      <c r="O3699" s="1429"/>
      <c r="P3699" s="1430"/>
      <c r="Q3699" s="1431">
        <f t="shared" si="81"/>
        <v>0</v>
      </c>
      <c r="R3699" s="1970"/>
    </row>
    <row r="3700" spans="3:18" s="16" customFormat="1">
      <c r="C3700" s="1428">
        <v>167</v>
      </c>
      <c r="D3700" s="1429" t="s">
        <v>2791</v>
      </c>
      <c r="E3700" s="1429">
        <v>10</v>
      </c>
      <c r="F3700" s="1558" t="s">
        <v>550</v>
      </c>
      <c r="G3700" s="1429">
        <v>8</v>
      </c>
      <c r="H3700" s="1429">
        <v>2019</v>
      </c>
      <c r="I3700" s="1430">
        <v>108</v>
      </c>
      <c r="J3700" s="1429">
        <f t="shared" si="78"/>
        <v>50</v>
      </c>
      <c r="K3700" s="1430">
        <f t="shared" si="79"/>
        <v>54</v>
      </c>
      <c r="L3700" s="1429"/>
      <c r="M3700" s="1429"/>
      <c r="N3700" s="1431">
        <f t="shared" si="80"/>
        <v>0</v>
      </c>
      <c r="O3700" s="1429"/>
      <c r="P3700" s="1430"/>
      <c r="Q3700" s="1431">
        <f t="shared" si="81"/>
        <v>0</v>
      </c>
      <c r="R3700" s="1970"/>
    </row>
    <row r="3701" spans="3:18" s="16" customFormat="1">
      <c r="C3701" s="1428">
        <v>168</v>
      </c>
      <c r="D3701" s="1429" t="s">
        <v>2562</v>
      </c>
      <c r="E3701" s="1429">
        <v>10</v>
      </c>
      <c r="F3701" s="1558" t="s">
        <v>550</v>
      </c>
      <c r="G3701" s="1429">
        <v>1</v>
      </c>
      <c r="H3701" s="1429">
        <v>2019</v>
      </c>
      <c r="I3701" s="1430">
        <v>14</v>
      </c>
      <c r="J3701" s="1429">
        <f t="shared" si="78"/>
        <v>50</v>
      </c>
      <c r="K3701" s="1430">
        <f t="shared" si="79"/>
        <v>7</v>
      </c>
      <c r="L3701" s="1429"/>
      <c r="M3701" s="1429"/>
      <c r="N3701" s="1431">
        <f t="shared" si="80"/>
        <v>0</v>
      </c>
      <c r="O3701" s="1429"/>
      <c r="P3701" s="1430"/>
      <c r="Q3701" s="1431">
        <f t="shared" si="81"/>
        <v>0</v>
      </c>
      <c r="R3701" s="1970"/>
    </row>
    <row r="3702" spans="3:18" s="16" customFormat="1">
      <c r="C3702" s="1428">
        <v>169</v>
      </c>
      <c r="D3702" s="1429" t="s">
        <v>5255</v>
      </c>
      <c r="E3702" s="1429">
        <v>10</v>
      </c>
      <c r="F3702" s="1558" t="s">
        <v>550</v>
      </c>
      <c r="G3702" s="1429">
        <v>1</v>
      </c>
      <c r="H3702" s="1429">
        <v>2019</v>
      </c>
      <c r="I3702" s="1430">
        <v>45</v>
      </c>
      <c r="J3702" s="1429">
        <f t="shared" si="78"/>
        <v>50</v>
      </c>
      <c r="K3702" s="1430">
        <f t="shared" si="79"/>
        <v>22.5</v>
      </c>
      <c r="L3702" s="1429"/>
      <c r="M3702" s="1429"/>
      <c r="N3702" s="1431">
        <f t="shared" si="80"/>
        <v>0</v>
      </c>
      <c r="O3702" s="1429"/>
      <c r="P3702" s="1430"/>
      <c r="Q3702" s="1431">
        <f t="shared" si="81"/>
        <v>0</v>
      </c>
      <c r="R3702" s="1970"/>
    </row>
    <row r="3703" spans="3:18" s="16" customFormat="1">
      <c r="C3703" s="1428">
        <v>170</v>
      </c>
      <c r="D3703" s="1429" t="s">
        <v>5256</v>
      </c>
      <c r="E3703" s="1429">
        <v>10</v>
      </c>
      <c r="F3703" s="1558" t="s">
        <v>550</v>
      </c>
      <c r="G3703" s="1429">
        <v>1</v>
      </c>
      <c r="H3703" s="1429">
        <v>2019</v>
      </c>
      <c r="I3703" s="1430">
        <v>26</v>
      </c>
      <c r="J3703" s="1429">
        <f t="shared" si="78"/>
        <v>50</v>
      </c>
      <c r="K3703" s="1430">
        <f t="shared" si="79"/>
        <v>13</v>
      </c>
      <c r="L3703" s="1429"/>
      <c r="M3703" s="1429"/>
      <c r="N3703" s="1431">
        <f t="shared" si="80"/>
        <v>0</v>
      </c>
      <c r="O3703" s="1429"/>
      <c r="P3703" s="1430"/>
      <c r="Q3703" s="1431">
        <f t="shared" si="81"/>
        <v>0</v>
      </c>
      <c r="R3703" s="1970"/>
    </row>
    <row r="3704" spans="3:18" s="16" customFormat="1">
      <c r="C3704" s="1428">
        <v>171</v>
      </c>
      <c r="D3704" s="1429" t="s">
        <v>2590</v>
      </c>
      <c r="E3704" s="1429">
        <v>10</v>
      </c>
      <c r="F3704" s="1558" t="s">
        <v>550</v>
      </c>
      <c r="G3704" s="1429">
        <v>4</v>
      </c>
      <c r="H3704" s="1429">
        <v>2019</v>
      </c>
      <c r="I3704" s="1430">
        <v>796</v>
      </c>
      <c r="J3704" s="1429">
        <f t="shared" si="78"/>
        <v>50</v>
      </c>
      <c r="K3704" s="1430">
        <f t="shared" si="79"/>
        <v>398</v>
      </c>
      <c r="L3704" s="1429"/>
      <c r="M3704" s="1429"/>
      <c r="N3704" s="1431">
        <f t="shared" si="80"/>
        <v>0</v>
      </c>
      <c r="O3704" s="1429"/>
      <c r="P3704" s="1430"/>
      <c r="Q3704" s="1431">
        <f t="shared" si="81"/>
        <v>0</v>
      </c>
      <c r="R3704" s="1970"/>
    </row>
    <row r="3705" spans="3:18" s="16" customFormat="1">
      <c r="C3705" s="1428">
        <v>172</v>
      </c>
      <c r="D3705" s="1429" t="s">
        <v>3269</v>
      </c>
      <c r="E3705" s="1429">
        <v>10</v>
      </c>
      <c r="F3705" s="1558" t="s">
        <v>550</v>
      </c>
      <c r="G3705" s="1429">
        <v>2</v>
      </c>
      <c r="H3705" s="1429">
        <v>2019</v>
      </c>
      <c r="I3705" s="1430">
        <v>396</v>
      </c>
      <c r="J3705" s="1429">
        <f t="shared" si="78"/>
        <v>50</v>
      </c>
      <c r="K3705" s="1430">
        <f t="shared" si="79"/>
        <v>198</v>
      </c>
      <c r="L3705" s="1429"/>
      <c r="M3705" s="1429"/>
      <c r="N3705" s="1431">
        <f t="shared" si="80"/>
        <v>0</v>
      </c>
      <c r="O3705" s="1429"/>
      <c r="P3705" s="1430"/>
      <c r="Q3705" s="1431">
        <f t="shared" si="81"/>
        <v>0</v>
      </c>
      <c r="R3705" s="1970"/>
    </row>
    <row r="3706" spans="3:18" s="16" customFormat="1">
      <c r="C3706" s="1428">
        <v>173</v>
      </c>
      <c r="D3706" s="1429" t="s">
        <v>2548</v>
      </c>
      <c r="E3706" s="1429">
        <v>10</v>
      </c>
      <c r="F3706" s="1558" t="s">
        <v>550</v>
      </c>
      <c r="G3706" s="1429">
        <v>3</v>
      </c>
      <c r="H3706" s="1429">
        <v>2019</v>
      </c>
      <c r="I3706" s="1430">
        <v>87</v>
      </c>
      <c r="J3706" s="1429">
        <f t="shared" si="78"/>
        <v>50</v>
      </c>
      <c r="K3706" s="1430">
        <f t="shared" si="79"/>
        <v>43.5</v>
      </c>
      <c r="L3706" s="1429"/>
      <c r="M3706" s="1429"/>
      <c r="N3706" s="1431">
        <f t="shared" si="80"/>
        <v>0</v>
      </c>
      <c r="O3706" s="1429"/>
      <c r="P3706" s="1430"/>
      <c r="Q3706" s="1431">
        <f t="shared" si="81"/>
        <v>0</v>
      </c>
      <c r="R3706" s="1970"/>
    </row>
    <row r="3707" spans="3:18" s="16" customFormat="1">
      <c r="C3707" s="1428">
        <v>174</v>
      </c>
      <c r="D3707" s="1429" t="s">
        <v>2578</v>
      </c>
      <c r="E3707" s="1429">
        <v>10</v>
      </c>
      <c r="F3707" s="1558" t="s">
        <v>550</v>
      </c>
      <c r="G3707" s="1429">
        <v>1</v>
      </c>
      <c r="H3707" s="1429">
        <v>2019</v>
      </c>
      <c r="I3707" s="1430">
        <v>7.9</v>
      </c>
      <c r="J3707" s="1429">
        <f t="shared" si="78"/>
        <v>50</v>
      </c>
      <c r="K3707" s="1430">
        <f t="shared" si="79"/>
        <v>3.95</v>
      </c>
      <c r="L3707" s="1429"/>
      <c r="M3707" s="1429"/>
      <c r="N3707" s="1431">
        <f t="shared" si="80"/>
        <v>0</v>
      </c>
      <c r="O3707" s="1429"/>
      <c r="P3707" s="1430"/>
      <c r="Q3707" s="1431">
        <f t="shared" si="81"/>
        <v>0</v>
      </c>
      <c r="R3707" s="1970"/>
    </row>
    <row r="3708" spans="3:18" s="16" customFormat="1">
      <c r="C3708" s="1428">
        <v>175</v>
      </c>
      <c r="D3708" s="1429" t="s">
        <v>3267</v>
      </c>
      <c r="E3708" s="1429">
        <v>10</v>
      </c>
      <c r="F3708" s="1558" t="s">
        <v>550</v>
      </c>
      <c r="G3708" s="1429">
        <v>4</v>
      </c>
      <c r="H3708" s="1429">
        <v>2019</v>
      </c>
      <c r="I3708" s="1430">
        <v>280</v>
      </c>
      <c r="J3708" s="1429">
        <f t="shared" si="78"/>
        <v>50</v>
      </c>
      <c r="K3708" s="1430">
        <f t="shared" si="79"/>
        <v>140</v>
      </c>
      <c r="L3708" s="1429"/>
      <c r="M3708" s="1429"/>
      <c r="N3708" s="1431">
        <f t="shared" si="80"/>
        <v>0</v>
      </c>
      <c r="O3708" s="1429"/>
      <c r="P3708" s="1430"/>
      <c r="Q3708" s="1431">
        <f t="shared" si="81"/>
        <v>0</v>
      </c>
      <c r="R3708" s="1970"/>
    </row>
    <row r="3709" spans="3:18" s="16" customFormat="1">
      <c r="C3709" s="1428">
        <v>176</v>
      </c>
      <c r="D3709" s="1429" t="s">
        <v>2555</v>
      </c>
      <c r="E3709" s="1429">
        <v>10</v>
      </c>
      <c r="F3709" s="1558" t="s">
        <v>550</v>
      </c>
      <c r="G3709" s="1429">
        <v>24</v>
      </c>
      <c r="H3709" s="1429">
        <v>2019</v>
      </c>
      <c r="I3709" s="1430">
        <v>794.5</v>
      </c>
      <c r="J3709" s="1429">
        <f t="shared" si="78"/>
        <v>50</v>
      </c>
      <c r="K3709" s="1430">
        <f t="shared" si="79"/>
        <v>397.25</v>
      </c>
      <c r="L3709" s="1429"/>
      <c r="M3709" s="1429"/>
      <c r="N3709" s="1431">
        <f t="shared" si="80"/>
        <v>0</v>
      </c>
      <c r="O3709" s="1429"/>
      <c r="P3709" s="1430"/>
      <c r="Q3709" s="1431">
        <f t="shared" si="81"/>
        <v>0</v>
      </c>
      <c r="R3709" s="1970"/>
    </row>
    <row r="3710" spans="3:18" s="16" customFormat="1">
      <c r="C3710" s="1428">
        <v>177</v>
      </c>
      <c r="D3710" s="1429" t="s">
        <v>3669</v>
      </c>
      <c r="E3710" s="1429">
        <v>10</v>
      </c>
      <c r="F3710" s="1558" t="s">
        <v>550</v>
      </c>
      <c r="G3710" s="1429">
        <v>28</v>
      </c>
      <c r="H3710" s="1429">
        <v>2019</v>
      </c>
      <c r="I3710" s="1430">
        <v>1326.2</v>
      </c>
      <c r="J3710" s="1429">
        <f t="shared" si="78"/>
        <v>50</v>
      </c>
      <c r="K3710" s="1430">
        <f t="shared" si="79"/>
        <v>663.1</v>
      </c>
      <c r="L3710" s="1429"/>
      <c r="M3710" s="1429"/>
      <c r="N3710" s="1431">
        <f t="shared" si="80"/>
        <v>0</v>
      </c>
      <c r="O3710" s="1429"/>
      <c r="P3710" s="1430"/>
      <c r="Q3710" s="1431">
        <f t="shared" si="81"/>
        <v>0</v>
      </c>
      <c r="R3710" s="1970"/>
    </row>
    <row r="3711" spans="3:18" s="16" customFormat="1">
      <c r="C3711" s="1428">
        <v>178</v>
      </c>
      <c r="D3711" s="1429" t="s">
        <v>2998</v>
      </c>
      <c r="E3711" s="1429">
        <v>10</v>
      </c>
      <c r="F3711" s="1558" t="s">
        <v>550</v>
      </c>
      <c r="G3711" s="1429">
        <v>15</v>
      </c>
      <c r="H3711" s="1429">
        <v>2019</v>
      </c>
      <c r="I3711" s="1430">
        <v>980.4</v>
      </c>
      <c r="J3711" s="1429">
        <f t="shared" si="78"/>
        <v>50</v>
      </c>
      <c r="K3711" s="1430">
        <f t="shared" si="79"/>
        <v>490.2</v>
      </c>
      <c r="L3711" s="1429"/>
      <c r="M3711" s="1429"/>
      <c r="N3711" s="1431">
        <f t="shared" si="80"/>
        <v>0</v>
      </c>
      <c r="O3711" s="1429"/>
      <c r="P3711" s="1430"/>
      <c r="Q3711" s="1431">
        <f t="shared" si="81"/>
        <v>0</v>
      </c>
      <c r="R3711" s="1970"/>
    </row>
    <row r="3712" spans="3:18" s="16" customFormat="1">
      <c r="C3712" s="1428">
        <v>179</v>
      </c>
      <c r="D3712" s="1429" t="s">
        <v>2586</v>
      </c>
      <c r="E3712" s="1429">
        <v>10</v>
      </c>
      <c r="F3712" s="1558" t="s">
        <v>550</v>
      </c>
      <c r="G3712" s="1429">
        <v>4</v>
      </c>
      <c r="H3712" s="1429">
        <v>2019</v>
      </c>
      <c r="I3712" s="1430">
        <v>280</v>
      </c>
      <c r="J3712" s="1429">
        <f t="shared" si="78"/>
        <v>50</v>
      </c>
      <c r="K3712" s="1430">
        <f t="shared" si="79"/>
        <v>140</v>
      </c>
      <c r="L3712" s="1429"/>
      <c r="M3712" s="1429"/>
      <c r="N3712" s="1431">
        <f t="shared" si="80"/>
        <v>0</v>
      </c>
      <c r="O3712" s="1429"/>
      <c r="P3712" s="1430"/>
      <c r="Q3712" s="1431">
        <f t="shared" si="81"/>
        <v>0</v>
      </c>
      <c r="R3712" s="1970"/>
    </row>
    <row r="3713" spans="3:18" s="16" customFormat="1">
      <c r="C3713" s="1428">
        <v>180</v>
      </c>
      <c r="D3713" s="1429" t="s">
        <v>4171</v>
      </c>
      <c r="E3713" s="1429">
        <v>10</v>
      </c>
      <c r="F3713" s="1558" t="s">
        <v>550</v>
      </c>
      <c r="G3713" s="1429">
        <v>1</v>
      </c>
      <c r="H3713" s="1429">
        <v>2020</v>
      </c>
      <c r="I3713" s="1430">
        <v>137.4</v>
      </c>
      <c r="J3713" s="1429">
        <f t="shared" si="78"/>
        <v>40</v>
      </c>
      <c r="K3713" s="1430">
        <f t="shared" si="79"/>
        <v>82.44</v>
      </c>
      <c r="L3713" s="1429"/>
      <c r="M3713" s="1429"/>
      <c r="N3713" s="1431">
        <f t="shared" si="80"/>
        <v>0</v>
      </c>
      <c r="O3713" s="1429"/>
      <c r="P3713" s="1430"/>
      <c r="Q3713" s="1431">
        <f t="shared" si="81"/>
        <v>0</v>
      </c>
      <c r="R3713" s="1970"/>
    </row>
    <row r="3714" spans="3:18" s="16" customFormat="1">
      <c r="C3714" s="1428">
        <v>181</v>
      </c>
      <c r="D3714" s="1429" t="s">
        <v>3230</v>
      </c>
      <c r="E3714" s="1429">
        <v>10</v>
      </c>
      <c r="F3714" s="1558" t="s">
        <v>550</v>
      </c>
      <c r="G3714" s="1429">
        <v>3</v>
      </c>
      <c r="H3714" s="1429">
        <v>2020</v>
      </c>
      <c r="I3714" s="1430">
        <v>111</v>
      </c>
      <c r="J3714" s="1429">
        <f t="shared" si="78"/>
        <v>40</v>
      </c>
      <c r="K3714" s="1430">
        <f t="shared" si="79"/>
        <v>66.599999999999994</v>
      </c>
      <c r="L3714" s="1429"/>
      <c r="M3714" s="1429"/>
      <c r="N3714" s="1431">
        <f t="shared" si="80"/>
        <v>0</v>
      </c>
      <c r="O3714" s="1429"/>
      <c r="P3714" s="1430"/>
      <c r="Q3714" s="1431">
        <f t="shared" si="81"/>
        <v>0</v>
      </c>
      <c r="R3714" s="1970"/>
    </row>
    <row r="3715" spans="3:18" s="16" customFormat="1">
      <c r="C3715" s="1428">
        <v>182</v>
      </c>
      <c r="D3715" s="1429" t="s">
        <v>5271</v>
      </c>
      <c r="E3715" s="1429">
        <v>10</v>
      </c>
      <c r="F3715" s="1558" t="s">
        <v>550</v>
      </c>
      <c r="G3715" s="1429">
        <v>2</v>
      </c>
      <c r="H3715" s="1429">
        <v>2020</v>
      </c>
      <c r="I3715" s="1430">
        <v>799.8</v>
      </c>
      <c r="J3715" s="1429">
        <f t="shared" si="78"/>
        <v>40</v>
      </c>
      <c r="K3715" s="1430">
        <f t="shared" si="79"/>
        <v>479.87999999999994</v>
      </c>
      <c r="L3715" s="1429"/>
      <c r="M3715" s="1429"/>
      <c r="N3715" s="1431">
        <f t="shared" si="80"/>
        <v>0</v>
      </c>
      <c r="O3715" s="1429"/>
      <c r="P3715" s="1430"/>
      <c r="Q3715" s="1431">
        <f t="shared" si="81"/>
        <v>0</v>
      </c>
      <c r="R3715" s="1970"/>
    </row>
    <row r="3716" spans="3:18" s="16" customFormat="1">
      <c r="C3716" s="1428">
        <v>183</v>
      </c>
      <c r="D3716" s="1429" t="s">
        <v>2591</v>
      </c>
      <c r="E3716" s="1429">
        <v>10</v>
      </c>
      <c r="F3716" s="1558" t="s">
        <v>550</v>
      </c>
      <c r="G3716" s="1429">
        <v>14</v>
      </c>
      <c r="H3716" s="1429">
        <v>2020</v>
      </c>
      <c r="I3716" s="1430">
        <v>574</v>
      </c>
      <c r="J3716" s="1429">
        <f t="shared" si="78"/>
        <v>40</v>
      </c>
      <c r="K3716" s="1430">
        <f t="shared" si="79"/>
        <v>344.4</v>
      </c>
      <c r="L3716" s="1429"/>
      <c r="M3716" s="1429"/>
      <c r="N3716" s="1431">
        <f t="shared" si="80"/>
        <v>0</v>
      </c>
      <c r="O3716" s="1429"/>
      <c r="P3716" s="1430"/>
      <c r="Q3716" s="1431">
        <f t="shared" si="81"/>
        <v>0</v>
      </c>
      <c r="R3716" s="1970"/>
    </row>
    <row r="3717" spans="3:18" s="16" customFormat="1">
      <c r="C3717" s="1428">
        <v>184</v>
      </c>
      <c r="D3717" s="1429" t="s">
        <v>3270</v>
      </c>
      <c r="E3717" s="1429">
        <v>10</v>
      </c>
      <c r="F3717" s="1558" t="s">
        <v>550</v>
      </c>
      <c r="G3717" s="1429">
        <v>3</v>
      </c>
      <c r="H3717" s="1429">
        <v>2020</v>
      </c>
      <c r="I3717" s="1430">
        <v>525</v>
      </c>
      <c r="J3717" s="1429">
        <f t="shared" si="78"/>
        <v>40</v>
      </c>
      <c r="K3717" s="1430">
        <f t="shared" si="79"/>
        <v>315</v>
      </c>
      <c r="L3717" s="1429"/>
      <c r="M3717" s="1429"/>
      <c r="N3717" s="1431">
        <f t="shared" si="80"/>
        <v>0</v>
      </c>
      <c r="O3717" s="1429"/>
      <c r="P3717" s="1430"/>
      <c r="Q3717" s="1431">
        <f t="shared" si="81"/>
        <v>0</v>
      </c>
      <c r="R3717" s="1970"/>
    </row>
    <row r="3718" spans="3:18" s="16" customFormat="1">
      <c r="C3718" s="1428">
        <v>185</v>
      </c>
      <c r="D3718" s="1429" t="s">
        <v>2619</v>
      </c>
      <c r="E3718" s="1429">
        <v>10</v>
      </c>
      <c r="F3718" s="1558" t="s">
        <v>550</v>
      </c>
      <c r="G3718" s="1429">
        <v>34</v>
      </c>
      <c r="H3718" s="1429">
        <v>2020</v>
      </c>
      <c r="I3718" s="1430">
        <v>995.5</v>
      </c>
      <c r="J3718" s="1429">
        <f t="shared" si="78"/>
        <v>40</v>
      </c>
      <c r="K3718" s="1430">
        <f t="shared" si="79"/>
        <v>597.29999999999995</v>
      </c>
      <c r="L3718" s="1429"/>
      <c r="M3718" s="1429"/>
      <c r="N3718" s="1431">
        <f t="shared" si="80"/>
        <v>0</v>
      </c>
      <c r="O3718" s="1429"/>
      <c r="P3718" s="1430"/>
      <c r="Q3718" s="1431">
        <f t="shared" si="81"/>
        <v>0</v>
      </c>
      <c r="R3718" s="1970"/>
    </row>
    <row r="3719" spans="3:18" s="16" customFormat="1">
      <c r="C3719" s="1428">
        <v>186</v>
      </c>
      <c r="D3719" s="1429" t="s">
        <v>2566</v>
      </c>
      <c r="E3719" s="1429">
        <v>10</v>
      </c>
      <c r="F3719" s="1558" t="s">
        <v>550</v>
      </c>
      <c r="G3719" s="1429">
        <v>52</v>
      </c>
      <c r="H3719" s="1429">
        <v>2020</v>
      </c>
      <c r="I3719" s="1430">
        <v>352.6</v>
      </c>
      <c r="J3719" s="1429">
        <f t="shared" si="78"/>
        <v>40</v>
      </c>
      <c r="K3719" s="1430">
        <f t="shared" si="79"/>
        <v>211.56</v>
      </c>
      <c r="L3719" s="1429"/>
      <c r="M3719" s="1429"/>
      <c r="N3719" s="1431">
        <f t="shared" si="80"/>
        <v>0</v>
      </c>
      <c r="O3719" s="1429"/>
      <c r="P3719" s="1430"/>
      <c r="Q3719" s="1431">
        <f t="shared" si="81"/>
        <v>0</v>
      </c>
      <c r="R3719" s="1970"/>
    </row>
    <row r="3720" spans="3:18" s="16" customFormat="1">
      <c r="C3720" s="1428">
        <v>187</v>
      </c>
      <c r="D3720" s="1429" t="s">
        <v>5197</v>
      </c>
      <c r="E3720" s="1429">
        <v>10</v>
      </c>
      <c r="F3720" s="1558" t="s">
        <v>550</v>
      </c>
      <c r="G3720" s="1429">
        <v>28</v>
      </c>
      <c r="H3720" s="1429">
        <v>2020</v>
      </c>
      <c r="I3720" s="1430">
        <v>1892.6</v>
      </c>
      <c r="J3720" s="1429">
        <f t="shared" si="78"/>
        <v>40</v>
      </c>
      <c r="K3720" s="1430">
        <f t="shared" si="79"/>
        <v>1135.56</v>
      </c>
      <c r="L3720" s="1429"/>
      <c r="M3720" s="1429"/>
      <c r="N3720" s="1431">
        <f t="shared" si="80"/>
        <v>0</v>
      </c>
      <c r="O3720" s="1429"/>
      <c r="P3720" s="1430"/>
      <c r="Q3720" s="1431">
        <f t="shared" si="81"/>
        <v>0</v>
      </c>
      <c r="R3720" s="1970"/>
    </row>
    <row r="3721" spans="3:18" s="16" customFormat="1">
      <c r="C3721" s="1428">
        <v>188</v>
      </c>
      <c r="D3721" s="1429" t="s">
        <v>2617</v>
      </c>
      <c r="E3721" s="1429">
        <v>10</v>
      </c>
      <c r="F3721" s="1558" t="s">
        <v>550</v>
      </c>
      <c r="G3721" s="1429">
        <v>18</v>
      </c>
      <c r="H3721" s="1429">
        <v>2020</v>
      </c>
      <c r="I3721" s="1430">
        <v>285.7</v>
      </c>
      <c r="J3721" s="1429">
        <f t="shared" si="78"/>
        <v>40</v>
      </c>
      <c r="K3721" s="1430">
        <f t="shared" si="79"/>
        <v>171.42</v>
      </c>
      <c r="L3721" s="1429"/>
      <c r="M3721" s="1429"/>
      <c r="N3721" s="1431">
        <f t="shared" si="80"/>
        <v>0</v>
      </c>
      <c r="O3721" s="1429"/>
      <c r="P3721" s="1430"/>
      <c r="Q3721" s="1431">
        <f t="shared" si="81"/>
        <v>0</v>
      </c>
      <c r="R3721" s="1970"/>
    </row>
    <row r="3722" spans="3:18" s="16" customFormat="1">
      <c r="C3722" s="1428">
        <v>189</v>
      </c>
      <c r="D3722" s="1429" t="s">
        <v>2618</v>
      </c>
      <c r="E3722" s="1429">
        <v>10</v>
      </c>
      <c r="F3722" s="1558" t="s">
        <v>550</v>
      </c>
      <c r="G3722" s="1429">
        <v>4</v>
      </c>
      <c r="H3722" s="1429">
        <v>2020</v>
      </c>
      <c r="I3722" s="1430">
        <v>307.89999999999998</v>
      </c>
      <c r="J3722" s="1429">
        <f t="shared" si="78"/>
        <v>40</v>
      </c>
      <c r="K3722" s="1430">
        <f t="shared" si="79"/>
        <v>184.73999999999998</v>
      </c>
      <c r="L3722" s="1429"/>
      <c r="M3722" s="1429"/>
      <c r="N3722" s="1431">
        <f t="shared" si="80"/>
        <v>0</v>
      </c>
      <c r="O3722" s="1429"/>
      <c r="P3722" s="1430"/>
      <c r="Q3722" s="1431">
        <f t="shared" si="81"/>
        <v>0</v>
      </c>
      <c r="R3722" s="1970"/>
    </row>
    <row r="3723" spans="3:18" s="16" customFormat="1">
      <c r="C3723" s="1428">
        <v>190</v>
      </c>
      <c r="D3723" s="1429" t="s">
        <v>4939</v>
      </c>
      <c r="E3723" s="1429">
        <v>10</v>
      </c>
      <c r="F3723" s="1558" t="s">
        <v>550</v>
      </c>
      <c r="G3723" s="1429">
        <v>5</v>
      </c>
      <c r="H3723" s="1429">
        <v>2020</v>
      </c>
      <c r="I3723" s="1430">
        <v>220</v>
      </c>
      <c r="J3723" s="1429">
        <f t="shared" si="78"/>
        <v>40</v>
      </c>
      <c r="K3723" s="1430">
        <f t="shared" si="79"/>
        <v>132</v>
      </c>
      <c r="L3723" s="1429"/>
      <c r="M3723" s="1429"/>
      <c r="N3723" s="1431">
        <f t="shared" si="80"/>
        <v>0</v>
      </c>
      <c r="O3723" s="1429"/>
      <c r="P3723" s="1430"/>
      <c r="Q3723" s="1431">
        <f t="shared" si="81"/>
        <v>0</v>
      </c>
      <c r="R3723" s="1970"/>
    </row>
    <row r="3724" spans="3:18" s="16" customFormat="1">
      <c r="C3724" s="1428">
        <v>191</v>
      </c>
      <c r="D3724" s="1429" t="s">
        <v>3673</v>
      </c>
      <c r="E3724" s="1429">
        <v>10</v>
      </c>
      <c r="F3724" s="1558" t="s">
        <v>550</v>
      </c>
      <c r="G3724" s="1429">
        <v>3</v>
      </c>
      <c r="H3724" s="1429">
        <v>2020</v>
      </c>
      <c r="I3724" s="1430">
        <v>171</v>
      </c>
      <c r="J3724" s="1429">
        <f t="shared" si="78"/>
        <v>40</v>
      </c>
      <c r="K3724" s="1430">
        <f t="shared" si="79"/>
        <v>102.6</v>
      </c>
      <c r="L3724" s="1429"/>
      <c r="M3724" s="1429"/>
      <c r="N3724" s="1431">
        <f t="shared" si="80"/>
        <v>0</v>
      </c>
      <c r="O3724" s="1429"/>
      <c r="P3724" s="1430"/>
      <c r="Q3724" s="1431">
        <f t="shared" si="81"/>
        <v>0</v>
      </c>
      <c r="R3724" s="1970"/>
    </row>
    <row r="3725" spans="3:18" s="16" customFormat="1">
      <c r="C3725" s="1428">
        <v>192</v>
      </c>
      <c r="D3725" s="1429" t="s">
        <v>2994</v>
      </c>
      <c r="E3725" s="1429">
        <v>10</v>
      </c>
      <c r="F3725" s="1558" t="s">
        <v>550</v>
      </c>
      <c r="G3725" s="1429">
        <v>2</v>
      </c>
      <c r="H3725" s="1429">
        <v>2020</v>
      </c>
      <c r="I3725" s="1430">
        <v>44.6</v>
      </c>
      <c r="J3725" s="1429">
        <f t="shared" ref="J3725:J3767" si="82">IF(($J$14-H3725)*J$3532&gt;100,100,($J$14-H3725)*J$3532)</f>
        <v>40</v>
      </c>
      <c r="K3725" s="1430">
        <f t="shared" si="79"/>
        <v>26.76</v>
      </c>
      <c r="L3725" s="1429"/>
      <c r="M3725" s="1429"/>
      <c r="N3725" s="1431">
        <f t="shared" si="80"/>
        <v>0</v>
      </c>
      <c r="O3725" s="1429"/>
      <c r="P3725" s="1430"/>
      <c r="Q3725" s="1431">
        <f t="shared" si="81"/>
        <v>0</v>
      </c>
      <c r="R3725" s="1970"/>
    </row>
    <row r="3726" spans="3:18" s="16" customFormat="1">
      <c r="C3726" s="1428">
        <v>193</v>
      </c>
      <c r="D3726" s="1429" t="s">
        <v>2608</v>
      </c>
      <c r="E3726" s="1429">
        <v>10</v>
      </c>
      <c r="F3726" s="1558" t="s">
        <v>550</v>
      </c>
      <c r="G3726" s="1429">
        <v>3</v>
      </c>
      <c r="H3726" s="1429">
        <v>2020</v>
      </c>
      <c r="I3726" s="1430">
        <v>40.1</v>
      </c>
      <c r="J3726" s="1429">
        <f t="shared" si="82"/>
        <v>40</v>
      </c>
      <c r="K3726" s="1430">
        <f t="shared" si="79"/>
        <v>24.06</v>
      </c>
      <c r="L3726" s="1429"/>
      <c r="M3726" s="1429"/>
      <c r="N3726" s="1431">
        <f t="shared" si="80"/>
        <v>0</v>
      </c>
      <c r="O3726" s="1429"/>
      <c r="P3726" s="1430"/>
      <c r="Q3726" s="1431">
        <f t="shared" si="81"/>
        <v>0</v>
      </c>
      <c r="R3726" s="1970"/>
    </row>
    <row r="3727" spans="3:18" s="16" customFormat="1">
      <c r="C3727" s="1428">
        <v>194</v>
      </c>
      <c r="D3727" s="1429" t="s">
        <v>2565</v>
      </c>
      <c r="E3727" s="1429">
        <v>10</v>
      </c>
      <c r="F3727" s="1558" t="s">
        <v>550</v>
      </c>
      <c r="G3727" s="1429">
        <v>12</v>
      </c>
      <c r="H3727" s="1429">
        <v>2020</v>
      </c>
      <c r="I3727" s="1430">
        <v>364</v>
      </c>
      <c r="J3727" s="1429">
        <f t="shared" si="82"/>
        <v>40</v>
      </c>
      <c r="K3727" s="1430">
        <f t="shared" ref="K3727:K3767" si="83">IF(J3727=100,0,I3727-I3727*J3727%)</f>
        <v>218.4</v>
      </c>
      <c r="L3727" s="1429"/>
      <c r="M3727" s="1429"/>
      <c r="N3727" s="1431">
        <f t="shared" ref="N3727:N3767" si="84">+L3727*M3727</f>
        <v>0</v>
      </c>
      <c r="O3727" s="1429"/>
      <c r="P3727" s="1430"/>
      <c r="Q3727" s="1431">
        <f t="shared" ref="Q3727:Q3767" si="85">+O3727*P3727</f>
        <v>0</v>
      </c>
      <c r="R3727" s="1970"/>
    </row>
    <row r="3728" spans="3:18" s="16" customFormat="1">
      <c r="C3728" s="1428">
        <v>195</v>
      </c>
      <c r="D3728" s="1429" t="s">
        <v>2542</v>
      </c>
      <c r="E3728" s="1429">
        <v>10</v>
      </c>
      <c r="F3728" s="1558" t="s">
        <v>550</v>
      </c>
      <c r="G3728" s="1429">
        <v>1</v>
      </c>
      <c r="H3728" s="1429">
        <v>2020</v>
      </c>
      <c r="I3728" s="1430">
        <v>16</v>
      </c>
      <c r="J3728" s="1429">
        <f t="shared" si="82"/>
        <v>40</v>
      </c>
      <c r="K3728" s="1430">
        <f t="shared" si="83"/>
        <v>9.6</v>
      </c>
      <c r="L3728" s="1429"/>
      <c r="M3728" s="1429"/>
      <c r="N3728" s="1431">
        <f t="shared" si="84"/>
        <v>0</v>
      </c>
      <c r="O3728" s="1429"/>
      <c r="P3728" s="1430"/>
      <c r="Q3728" s="1431">
        <f t="shared" si="85"/>
        <v>0</v>
      </c>
      <c r="R3728" s="1970"/>
    </row>
    <row r="3729" spans="3:18" s="16" customFormat="1">
      <c r="C3729" s="1428">
        <v>196</v>
      </c>
      <c r="D3729" s="1429" t="s">
        <v>4168</v>
      </c>
      <c r="E3729" s="1429">
        <v>10</v>
      </c>
      <c r="F3729" s="1558" t="s">
        <v>550</v>
      </c>
      <c r="G3729" s="1429">
        <v>10</v>
      </c>
      <c r="H3729" s="1429">
        <v>2020</v>
      </c>
      <c r="I3729" s="1430">
        <v>590</v>
      </c>
      <c r="J3729" s="1429">
        <f t="shared" si="82"/>
        <v>40</v>
      </c>
      <c r="K3729" s="1430">
        <f t="shared" si="83"/>
        <v>354</v>
      </c>
      <c r="L3729" s="1429"/>
      <c r="M3729" s="1429"/>
      <c r="N3729" s="1431">
        <f t="shared" si="84"/>
        <v>0</v>
      </c>
      <c r="O3729" s="1429"/>
      <c r="P3729" s="1430"/>
      <c r="Q3729" s="1431">
        <f t="shared" si="85"/>
        <v>0</v>
      </c>
      <c r="R3729" s="1970"/>
    </row>
    <row r="3730" spans="3:18" s="16" customFormat="1">
      <c r="C3730" s="1428">
        <v>197</v>
      </c>
      <c r="D3730" s="1429" t="s">
        <v>7400</v>
      </c>
      <c r="E3730" s="1429">
        <v>10</v>
      </c>
      <c r="F3730" s="1558" t="s">
        <v>550</v>
      </c>
      <c r="G3730" s="1429">
        <v>1</v>
      </c>
      <c r="H3730" s="1429">
        <v>2021</v>
      </c>
      <c r="I3730" s="1430">
        <v>30</v>
      </c>
      <c r="J3730" s="1429">
        <f t="shared" si="82"/>
        <v>30</v>
      </c>
      <c r="K3730" s="1430">
        <f t="shared" si="83"/>
        <v>21</v>
      </c>
      <c r="L3730" s="1429"/>
      <c r="M3730" s="1429"/>
      <c r="N3730" s="1431">
        <f t="shared" si="84"/>
        <v>0</v>
      </c>
      <c r="O3730" s="1429"/>
      <c r="P3730" s="1430"/>
      <c r="Q3730" s="1431">
        <f t="shared" si="85"/>
        <v>0</v>
      </c>
      <c r="R3730" s="1970"/>
    </row>
    <row r="3731" spans="3:18" s="16" customFormat="1">
      <c r="C3731" s="1428">
        <v>198</v>
      </c>
      <c r="D3731" s="1429" t="s">
        <v>7401</v>
      </c>
      <c r="E3731" s="1429">
        <v>10</v>
      </c>
      <c r="F3731" s="1558" t="s">
        <v>550</v>
      </c>
      <c r="G3731" s="1429">
        <v>10</v>
      </c>
      <c r="H3731" s="1429">
        <v>2021</v>
      </c>
      <c r="I3731" s="1430">
        <v>322.2</v>
      </c>
      <c r="J3731" s="1429">
        <f t="shared" si="82"/>
        <v>30</v>
      </c>
      <c r="K3731" s="1430">
        <f t="shared" si="83"/>
        <v>225.54</v>
      </c>
      <c r="L3731" s="1429"/>
      <c r="M3731" s="1429"/>
      <c r="N3731" s="1431">
        <f t="shared" si="84"/>
        <v>0</v>
      </c>
      <c r="O3731" s="1429"/>
      <c r="P3731" s="1430"/>
      <c r="Q3731" s="1431">
        <f t="shared" si="85"/>
        <v>0</v>
      </c>
      <c r="R3731" s="1970"/>
    </row>
    <row r="3732" spans="3:18" s="16" customFormat="1">
      <c r="C3732" s="1428">
        <v>199</v>
      </c>
      <c r="D3732" s="1429" t="s">
        <v>7402</v>
      </c>
      <c r="E3732" s="1429">
        <v>10</v>
      </c>
      <c r="F3732" s="1558" t="s">
        <v>550</v>
      </c>
      <c r="G3732" s="1429">
        <v>1</v>
      </c>
      <c r="H3732" s="1429">
        <v>2021</v>
      </c>
      <c r="I3732" s="1430">
        <v>60</v>
      </c>
      <c r="J3732" s="1429">
        <f t="shared" si="82"/>
        <v>30</v>
      </c>
      <c r="K3732" s="1430">
        <f t="shared" si="83"/>
        <v>42</v>
      </c>
      <c r="L3732" s="1429"/>
      <c r="M3732" s="1429"/>
      <c r="N3732" s="1431">
        <f t="shared" si="84"/>
        <v>0</v>
      </c>
      <c r="O3732" s="1429"/>
      <c r="P3732" s="1430"/>
      <c r="Q3732" s="1431">
        <f t="shared" si="85"/>
        <v>0</v>
      </c>
      <c r="R3732" s="1970"/>
    </row>
    <row r="3733" spans="3:18" s="16" customFormat="1">
      <c r="C3733" s="1428">
        <v>200</v>
      </c>
      <c r="D3733" s="1429" t="s">
        <v>7403</v>
      </c>
      <c r="E3733" s="1429">
        <v>10</v>
      </c>
      <c r="F3733" s="1558" t="s">
        <v>550</v>
      </c>
      <c r="G3733" s="1429">
        <v>1</v>
      </c>
      <c r="H3733" s="1429">
        <v>2021</v>
      </c>
      <c r="I3733" s="1430">
        <v>80</v>
      </c>
      <c r="J3733" s="1429">
        <f t="shared" si="82"/>
        <v>30</v>
      </c>
      <c r="K3733" s="1430">
        <f t="shared" si="83"/>
        <v>56</v>
      </c>
      <c r="L3733" s="1429"/>
      <c r="M3733" s="1429"/>
      <c r="N3733" s="1431">
        <f t="shared" si="84"/>
        <v>0</v>
      </c>
      <c r="O3733" s="1429"/>
      <c r="P3733" s="1430"/>
      <c r="Q3733" s="1431">
        <f t="shared" si="85"/>
        <v>0</v>
      </c>
      <c r="R3733" s="1970"/>
    </row>
    <row r="3734" spans="3:18" s="16" customFormat="1">
      <c r="C3734" s="1428">
        <v>201</v>
      </c>
      <c r="D3734" s="1429" t="s">
        <v>7403</v>
      </c>
      <c r="E3734" s="1429">
        <v>10</v>
      </c>
      <c r="F3734" s="1558" t="s">
        <v>550</v>
      </c>
      <c r="G3734" s="1429">
        <v>2</v>
      </c>
      <c r="H3734" s="1429">
        <v>2021</v>
      </c>
      <c r="I3734" s="1430">
        <v>170</v>
      </c>
      <c r="J3734" s="1429">
        <f t="shared" si="82"/>
        <v>30</v>
      </c>
      <c r="K3734" s="1430">
        <f t="shared" si="83"/>
        <v>119</v>
      </c>
      <c r="L3734" s="1429"/>
      <c r="M3734" s="1429"/>
      <c r="N3734" s="1431">
        <f t="shared" si="84"/>
        <v>0</v>
      </c>
      <c r="O3734" s="1429"/>
      <c r="P3734" s="1430"/>
      <c r="Q3734" s="1431">
        <f t="shared" si="85"/>
        <v>0</v>
      </c>
      <c r="R3734" s="1970"/>
    </row>
    <row r="3735" spans="3:18" s="16" customFormat="1">
      <c r="C3735" s="1428">
        <v>202</v>
      </c>
      <c r="D3735" s="1429" t="s">
        <v>7404</v>
      </c>
      <c r="E3735" s="1429">
        <v>10</v>
      </c>
      <c r="F3735" s="1558" t="s">
        <v>550</v>
      </c>
      <c r="G3735" s="1429">
        <v>1</v>
      </c>
      <c r="H3735" s="1429">
        <v>2021</v>
      </c>
      <c r="I3735" s="1430">
        <v>100</v>
      </c>
      <c r="J3735" s="1429">
        <f t="shared" si="82"/>
        <v>30</v>
      </c>
      <c r="K3735" s="1430">
        <f t="shared" si="83"/>
        <v>70</v>
      </c>
      <c r="L3735" s="1429"/>
      <c r="M3735" s="1429"/>
      <c r="N3735" s="1431">
        <f t="shared" si="84"/>
        <v>0</v>
      </c>
      <c r="O3735" s="1429"/>
      <c r="P3735" s="1430"/>
      <c r="Q3735" s="1431">
        <f t="shared" si="85"/>
        <v>0</v>
      </c>
      <c r="R3735" s="1970"/>
    </row>
    <row r="3736" spans="3:18" s="16" customFormat="1">
      <c r="C3736" s="1428">
        <v>203</v>
      </c>
      <c r="D3736" s="1429" t="s">
        <v>2617</v>
      </c>
      <c r="E3736" s="1429">
        <v>10</v>
      </c>
      <c r="F3736" s="1558" t="s">
        <v>550</v>
      </c>
      <c r="G3736" s="1429">
        <v>130</v>
      </c>
      <c r="H3736" s="1429">
        <v>2022</v>
      </c>
      <c r="I3736" s="1430">
        <v>2959.6</v>
      </c>
      <c r="J3736" s="1429">
        <f t="shared" si="82"/>
        <v>20</v>
      </c>
      <c r="K3736" s="1430">
        <f t="shared" si="83"/>
        <v>2367.6799999999998</v>
      </c>
      <c r="L3736" s="1429"/>
      <c r="M3736" s="1429"/>
      <c r="N3736" s="1431">
        <f t="shared" si="84"/>
        <v>0</v>
      </c>
      <c r="O3736" s="1429"/>
      <c r="P3736" s="1430"/>
      <c r="Q3736" s="1431">
        <f t="shared" si="85"/>
        <v>0</v>
      </c>
      <c r="R3736" s="1970"/>
    </row>
    <row r="3737" spans="3:18" s="16" customFormat="1">
      <c r="C3737" s="1428">
        <v>204</v>
      </c>
      <c r="D3737" s="1429" t="s">
        <v>2617</v>
      </c>
      <c r="E3737" s="1429">
        <v>10</v>
      </c>
      <c r="F3737" s="1558" t="s">
        <v>550</v>
      </c>
      <c r="G3737" s="1429">
        <v>53</v>
      </c>
      <c r="H3737" s="1429">
        <v>2022</v>
      </c>
      <c r="I3737" s="1430">
        <v>1206.5999999999999</v>
      </c>
      <c r="J3737" s="1429">
        <f t="shared" si="82"/>
        <v>20</v>
      </c>
      <c r="K3737" s="1430">
        <f t="shared" si="83"/>
        <v>965.28</v>
      </c>
      <c r="L3737" s="1429"/>
      <c r="M3737" s="1429"/>
      <c r="N3737" s="1431">
        <f t="shared" si="84"/>
        <v>0</v>
      </c>
      <c r="O3737" s="1429"/>
      <c r="P3737" s="1430"/>
      <c r="Q3737" s="1431">
        <f t="shared" si="85"/>
        <v>0</v>
      </c>
      <c r="R3737" s="1970"/>
    </row>
    <row r="3738" spans="3:18" s="16" customFormat="1">
      <c r="C3738" s="1428">
        <v>205</v>
      </c>
      <c r="D3738" s="1429" t="s">
        <v>2617</v>
      </c>
      <c r="E3738" s="1429">
        <v>10</v>
      </c>
      <c r="F3738" s="1558" t="s">
        <v>550</v>
      </c>
      <c r="G3738" s="1429">
        <v>100</v>
      </c>
      <c r="H3738" s="1429">
        <v>2022</v>
      </c>
      <c r="I3738" s="1430">
        <v>2276.6</v>
      </c>
      <c r="J3738" s="1429">
        <f t="shared" si="82"/>
        <v>20</v>
      </c>
      <c r="K3738" s="1430">
        <f t="shared" si="83"/>
        <v>1821.28</v>
      </c>
      <c r="L3738" s="1429"/>
      <c r="M3738" s="1429"/>
      <c r="N3738" s="1431">
        <f t="shared" si="84"/>
        <v>0</v>
      </c>
      <c r="O3738" s="1429"/>
      <c r="P3738" s="1430"/>
      <c r="Q3738" s="1431">
        <f t="shared" si="85"/>
        <v>0</v>
      </c>
      <c r="R3738" s="1970"/>
    </row>
    <row r="3739" spans="3:18" s="16" customFormat="1">
      <c r="C3739" s="1428">
        <v>206</v>
      </c>
      <c r="D3739" s="1429" t="s">
        <v>7405</v>
      </c>
      <c r="E3739" s="1429">
        <v>10</v>
      </c>
      <c r="F3739" s="1558" t="s">
        <v>550</v>
      </c>
      <c r="G3739" s="1429">
        <v>1</v>
      </c>
      <c r="H3739" s="1429">
        <v>2022</v>
      </c>
      <c r="I3739" s="1430">
        <v>63.4</v>
      </c>
      <c r="J3739" s="1429">
        <f t="shared" si="82"/>
        <v>20</v>
      </c>
      <c r="K3739" s="1430">
        <f t="shared" si="83"/>
        <v>50.72</v>
      </c>
      <c r="L3739" s="1429"/>
      <c r="M3739" s="1429"/>
      <c r="N3739" s="1431">
        <f t="shared" si="84"/>
        <v>0</v>
      </c>
      <c r="O3739" s="1429"/>
      <c r="P3739" s="1430"/>
      <c r="Q3739" s="1431">
        <f t="shared" si="85"/>
        <v>0</v>
      </c>
      <c r="R3739" s="1970"/>
    </row>
    <row r="3740" spans="3:18" s="16" customFormat="1">
      <c r="C3740" s="1428">
        <v>207</v>
      </c>
      <c r="D3740" s="1429" t="s">
        <v>2565</v>
      </c>
      <c r="E3740" s="1429">
        <v>10</v>
      </c>
      <c r="F3740" s="1558" t="s">
        <v>550</v>
      </c>
      <c r="G3740" s="1429">
        <v>85</v>
      </c>
      <c r="H3740" s="1429">
        <v>2022</v>
      </c>
      <c r="I3740" s="1430">
        <v>3414.3</v>
      </c>
      <c r="J3740" s="1429">
        <f t="shared" si="82"/>
        <v>20</v>
      </c>
      <c r="K3740" s="1430">
        <f t="shared" si="83"/>
        <v>2731.44</v>
      </c>
      <c r="L3740" s="1429"/>
      <c r="M3740" s="1429"/>
      <c r="N3740" s="1431">
        <f t="shared" si="84"/>
        <v>0</v>
      </c>
      <c r="O3740" s="1429"/>
      <c r="P3740" s="1430"/>
      <c r="Q3740" s="1431">
        <f t="shared" si="85"/>
        <v>0</v>
      </c>
      <c r="R3740" s="1970"/>
    </row>
    <row r="3741" spans="3:18" s="16" customFormat="1">
      <c r="C3741" s="1428">
        <v>208</v>
      </c>
      <c r="D3741" s="1429" t="s">
        <v>3676</v>
      </c>
      <c r="E3741" s="1429">
        <v>10</v>
      </c>
      <c r="F3741" s="1558" t="s">
        <v>550</v>
      </c>
      <c r="G3741" s="1429">
        <v>42</v>
      </c>
      <c r="H3741" s="1429">
        <v>2022</v>
      </c>
      <c r="I3741" s="1430">
        <v>1054.5999999999999</v>
      </c>
      <c r="J3741" s="1429">
        <f t="shared" si="82"/>
        <v>20</v>
      </c>
      <c r="K3741" s="1430">
        <f t="shared" si="83"/>
        <v>843.68</v>
      </c>
      <c r="L3741" s="1429"/>
      <c r="M3741" s="1429"/>
      <c r="N3741" s="1431">
        <f t="shared" si="84"/>
        <v>0</v>
      </c>
      <c r="O3741" s="1429"/>
      <c r="P3741" s="1430"/>
      <c r="Q3741" s="1431">
        <f t="shared" si="85"/>
        <v>0</v>
      </c>
      <c r="R3741" s="1970"/>
    </row>
    <row r="3742" spans="3:18" s="16" customFormat="1">
      <c r="C3742" s="1428">
        <v>209</v>
      </c>
      <c r="D3742" s="1429" t="s">
        <v>2619</v>
      </c>
      <c r="E3742" s="1429">
        <v>10</v>
      </c>
      <c r="F3742" s="1558" t="s">
        <v>550</v>
      </c>
      <c r="G3742" s="1429">
        <v>12</v>
      </c>
      <c r="H3742" s="1429">
        <v>2022</v>
      </c>
      <c r="I3742" s="1430">
        <v>540</v>
      </c>
      <c r="J3742" s="1429">
        <f t="shared" si="82"/>
        <v>20</v>
      </c>
      <c r="K3742" s="1430">
        <f t="shared" si="83"/>
        <v>432</v>
      </c>
      <c r="L3742" s="1429"/>
      <c r="M3742" s="1429"/>
      <c r="N3742" s="1431">
        <f t="shared" si="84"/>
        <v>0</v>
      </c>
      <c r="O3742" s="1429"/>
      <c r="P3742" s="1430"/>
      <c r="Q3742" s="1431">
        <f t="shared" si="85"/>
        <v>0</v>
      </c>
      <c r="R3742" s="1970"/>
    </row>
    <row r="3743" spans="3:18" s="16" customFormat="1">
      <c r="C3743" s="1428">
        <v>210</v>
      </c>
      <c r="D3743" s="1429" t="s">
        <v>7406</v>
      </c>
      <c r="E3743" s="1429">
        <v>10</v>
      </c>
      <c r="F3743" s="1558" t="s">
        <v>550</v>
      </c>
      <c r="G3743" s="1429">
        <v>69</v>
      </c>
      <c r="H3743" s="1429">
        <v>2022</v>
      </c>
      <c r="I3743" s="1430">
        <v>4560</v>
      </c>
      <c r="J3743" s="1429">
        <f t="shared" si="82"/>
        <v>20</v>
      </c>
      <c r="K3743" s="1430">
        <f t="shared" si="83"/>
        <v>3648</v>
      </c>
      <c r="L3743" s="1429"/>
      <c r="M3743" s="1429"/>
      <c r="N3743" s="1431">
        <f t="shared" si="84"/>
        <v>0</v>
      </c>
      <c r="O3743" s="1429"/>
      <c r="P3743" s="1430"/>
      <c r="Q3743" s="1431">
        <f t="shared" si="85"/>
        <v>0</v>
      </c>
      <c r="R3743" s="1970"/>
    </row>
    <row r="3744" spans="3:18" s="16" customFormat="1">
      <c r="C3744" s="1428">
        <v>211</v>
      </c>
      <c r="D3744" s="1429" t="s">
        <v>7407</v>
      </c>
      <c r="E3744" s="1429">
        <v>10</v>
      </c>
      <c r="F3744" s="1558" t="s">
        <v>550</v>
      </c>
      <c r="G3744" s="1429">
        <v>73</v>
      </c>
      <c r="H3744" s="1429">
        <v>2022</v>
      </c>
      <c r="I3744" s="1430">
        <v>8015.4</v>
      </c>
      <c r="J3744" s="1429">
        <f t="shared" si="82"/>
        <v>20</v>
      </c>
      <c r="K3744" s="1430">
        <f t="shared" si="83"/>
        <v>6412.32</v>
      </c>
      <c r="L3744" s="1429"/>
      <c r="M3744" s="1429"/>
      <c r="N3744" s="1431">
        <f t="shared" si="84"/>
        <v>0</v>
      </c>
      <c r="O3744" s="1429"/>
      <c r="P3744" s="1430"/>
      <c r="Q3744" s="1431">
        <f t="shared" si="85"/>
        <v>0</v>
      </c>
      <c r="R3744" s="1970"/>
    </row>
    <row r="3745" spans="3:18" s="16" customFormat="1">
      <c r="C3745" s="1428">
        <v>212</v>
      </c>
      <c r="D3745" s="1429" t="s">
        <v>2549</v>
      </c>
      <c r="E3745" s="1429">
        <v>10</v>
      </c>
      <c r="F3745" s="1558" t="s">
        <v>550</v>
      </c>
      <c r="G3745" s="1429">
        <v>160</v>
      </c>
      <c r="H3745" s="1429">
        <v>2022</v>
      </c>
      <c r="I3745" s="1430">
        <v>10800</v>
      </c>
      <c r="J3745" s="1429">
        <f t="shared" si="82"/>
        <v>20</v>
      </c>
      <c r="K3745" s="1430">
        <f t="shared" si="83"/>
        <v>8640</v>
      </c>
      <c r="L3745" s="1429"/>
      <c r="M3745" s="1429"/>
      <c r="N3745" s="1431">
        <f t="shared" si="84"/>
        <v>0</v>
      </c>
      <c r="O3745" s="1429"/>
      <c r="P3745" s="1430"/>
      <c r="Q3745" s="1431">
        <f t="shared" si="85"/>
        <v>0</v>
      </c>
      <c r="R3745" s="1970"/>
    </row>
    <row r="3746" spans="3:18" s="16" customFormat="1">
      <c r="C3746" s="1428">
        <v>213</v>
      </c>
      <c r="D3746" s="1429" t="s">
        <v>7408</v>
      </c>
      <c r="E3746" s="1429">
        <v>10</v>
      </c>
      <c r="F3746" s="1558" t="s">
        <v>550</v>
      </c>
      <c r="G3746" s="1429">
        <v>20</v>
      </c>
      <c r="H3746" s="1429">
        <v>2021</v>
      </c>
      <c r="I3746" s="1430">
        <v>385.2</v>
      </c>
      <c r="J3746" s="1429">
        <f t="shared" si="82"/>
        <v>30</v>
      </c>
      <c r="K3746" s="1430">
        <f t="shared" si="83"/>
        <v>269.64</v>
      </c>
      <c r="L3746" s="1429"/>
      <c r="M3746" s="1429"/>
      <c r="N3746" s="1431">
        <f t="shared" si="84"/>
        <v>0</v>
      </c>
      <c r="O3746" s="1429"/>
      <c r="P3746" s="1430"/>
      <c r="Q3746" s="1431">
        <f t="shared" si="85"/>
        <v>0</v>
      </c>
      <c r="R3746" s="1970"/>
    </row>
    <row r="3747" spans="3:18" s="16" customFormat="1">
      <c r="C3747" s="1428">
        <v>214</v>
      </c>
      <c r="D3747" s="1429" t="s">
        <v>2565</v>
      </c>
      <c r="E3747" s="1429">
        <v>10</v>
      </c>
      <c r="F3747" s="1558" t="s">
        <v>550</v>
      </c>
      <c r="G3747" s="1429">
        <v>30</v>
      </c>
      <c r="H3747" s="1429">
        <v>2021</v>
      </c>
      <c r="I3747" s="1430">
        <v>1020</v>
      </c>
      <c r="J3747" s="1429">
        <f t="shared" si="82"/>
        <v>30</v>
      </c>
      <c r="K3747" s="1430">
        <f t="shared" si="83"/>
        <v>714</v>
      </c>
      <c r="L3747" s="1429"/>
      <c r="M3747" s="1429"/>
      <c r="N3747" s="1431">
        <f t="shared" si="84"/>
        <v>0</v>
      </c>
      <c r="O3747" s="1429"/>
      <c r="P3747" s="1430"/>
      <c r="Q3747" s="1431">
        <f t="shared" si="85"/>
        <v>0</v>
      </c>
      <c r="R3747" s="1970"/>
    </row>
    <row r="3748" spans="3:18" s="16" customFormat="1">
      <c r="C3748" s="1428">
        <v>215</v>
      </c>
      <c r="D3748" s="1429" t="s">
        <v>7409</v>
      </c>
      <c r="E3748" s="1429">
        <v>10</v>
      </c>
      <c r="F3748" s="1558" t="s">
        <v>550</v>
      </c>
      <c r="G3748" s="1429">
        <v>30</v>
      </c>
      <c r="H3748" s="1429">
        <v>2021</v>
      </c>
      <c r="I3748" s="1430">
        <v>840</v>
      </c>
      <c r="J3748" s="1429">
        <f t="shared" si="82"/>
        <v>30</v>
      </c>
      <c r="K3748" s="1430">
        <f t="shared" si="83"/>
        <v>588</v>
      </c>
      <c r="L3748" s="1429"/>
      <c r="M3748" s="1429"/>
      <c r="N3748" s="1431">
        <f t="shared" si="84"/>
        <v>0</v>
      </c>
      <c r="O3748" s="1429"/>
      <c r="P3748" s="1430"/>
      <c r="Q3748" s="1431">
        <f t="shared" si="85"/>
        <v>0</v>
      </c>
      <c r="R3748" s="1970"/>
    </row>
    <row r="3749" spans="3:18" s="16" customFormat="1">
      <c r="C3749" s="1428">
        <v>216</v>
      </c>
      <c r="D3749" s="1429" t="s">
        <v>7410</v>
      </c>
      <c r="E3749" s="1429">
        <v>10</v>
      </c>
      <c r="F3749" s="1558" t="s">
        <v>550</v>
      </c>
      <c r="G3749" s="1429">
        <v>36</v>
      </c>
      <c r="H3749" s="1429">
        <v>2021</v>
      </c>
      <c r="I3749" s="1430">
        <v>3210.5</v>
      </c>
      <c r="J3749" s="1429">
        <f t="shared" si="82"/>
        <v>30</v>
      </c>
      <c r="K3749" s="1430">
        <f t="shared" si="83"/>
        <v>2247.35</v>
      </c>
      <c r="L3749" s="1429"/>
      <c r="M3749" s="1429"/>
      <c r="N3749" s="1431">
        <f t="shared" si="84"/>
        <v>0</v>
      </c>
      <c r="O3749" s="1429"/>
      <c r="P3749" s="1430"/>
      <c r="Q3749" s="1431">
        <f t="shared" si="85"/>
        <v>0</v>
      </c>
      <c r="R3749" s="1970"/>
    </row>
    <row r="3750" spans="3:18" s="16" customFormat="1">
      <c r="C3750" s="1428">
        <v>217</v>
      </c>
      <c r="D3750" s="1429" t="s">
        <v>7411</v>
      </c>
      <c r="E3750" s="1429">
        <v>10</v>
      </c>
      <c r="F3750" s="1558" t="s">
        <v>550</v>
      </c>
      <c r="G3750" s="1429">
        <v>84</v>
      </c>
      <c r="H3750" s="1429">
        <v>2021</v>
      </c>
      <c r="I3750" s="1430">
        <v>4182.8</v>
      </c>
      <c r="J3750" s="1429">
        <f t="shared" si="82"/>
        <v>30</v>
      </c>
      <c r="K3750" s="1430">
        <f t="shared" si="83"/>
        <v>2927.96</v>
      </c>
      <c r="L3750" s="1429"/>
      <c r="M3750" s="1429"/>
      <c r="N3750" s="1431">
        <f t="shared" si="84"/>
        <v>0</v>
      </c>
      <c r="O3750" s="1429"/>
      <c r="P3750" s="1430"/>
      <c r="Q3750" s="1431">
        <f t="shared" si="85"/>
        <v>0</v>
      </c>
      <c r="R3750" s="1970"/>
    </row>
    <row r="3751" spans="3:18" s="16" customFormat="1">
      <c r="C3751" s="1428">
        <v>218</v>
      </c>
      <c r="D3751" s="1429" t="s">
        <v>7412</v>
      </c>
      <c r="E3751" s="1429">
        <v>10</v>
      </c>
      <c r="F3751" s="1558" t="s">
        <v>550</v>
      </c>
      <c r="G3751" s="1429">
        <v>20</v>
      </c>
      <c r="H3751" s="1429">
        <v>2021</v>
      </c>
      <c r="I3751" s="1430">
        <v>2254.8000000000002</v>
      </c>
      <c r="J3751" s="1429">
        <f t="shared" si="82"/>
        <v>30</v>
      </c>
      <c r="K3751" s="1430">
        <f t="shared" si="83"/>
        <v>1578.3600000000001</v>
      </c>
      <c r="L3751" s="1429"/>
      <c r="M3751" s="1429"/>
      <c r="N3751" s="1431">
        <f t="shared" si="84"/>
        <v>0</v>
      </c>
      <c r="O3751" s="1429"/>
      <c r="P3751" s="1430"/>
      <c r="Q3751" s="1431">
        <f t="shared" si="85"/>
        <v>0</v>
      </c>
      <c r="R3751" s="1970"/>
    </row>
    <row r="3752" spans="3:18" s="16" customFormat="1">
      <c r="C3752" s="1428">
        <v>219</v>
      </c>
      <c r="D3752" s="1429" t="s">
        <v>2493</v>
      </c>
      <c r="E3752" s="1429">
        <v>10</v>
      </c>
      <c r="F3752" s="1558" t="s">
        <v>550</v>
      </c>
      <c r="G3752" s="1429">
        <v>10</v>
      </c>
      <c r="H3752" s="1429">
        <v>2021</v>
      </c>
      <c r="I3752" s="1430">
        <v>1066.7</v>
      </c>
      <c r="J3752" s="1429">
        <f t="shared" si="82"/>
        <v>30</v>
      </c>
      <c r="K3752" s="1430">
        <f t="shared" si="83"/>
        <v>746.69</v>
      </c>
      <c r="L3752" s="1429"/>
      <c r="M3752" s="1429"/>
      <c r="N3752" s="1431">
        <f t="shared" si="84"/>
        <v>0</v>
      </c>
      <c r="O3752" s="1429"/>
      <c r="P3752" s="1430"/>
      <c r="Q3752" s="1431">
        <f t="shared" si="85"/>
        <v>0</v>
      </c>
      <c r="R3752" s="1970"/>
    </row>
    <row r="3753" spans="3:18" s="16" customFormat="1">
      <c r="C3753" s="1428">
        <v>220</v>
      </c>
      <c r="D3753" s="1429" t="s">
        <v>7413</v>
      </c>
      <c r="E3753" s="1429">
        <v>10</v>
      </c>
      <c r="F3753" s="1558" t="s">
        <v>550</v>
      </c>
      <c r="G3753" s="1429">
        <v>84</v>
      </c>
      <c r="H3753" s="1429">
        <v>2021</v>
      </c>
      <c r="I3753" s="1430">
        <v>3619.4</v>
      </c>
      <c r="J3753" s="1429">
        <f t="shared" si="82"/>
        <v>30</v>
      </c>
      <c r="K3753" s="1430">
        <f t="shared" si="83"/>
        <v>2533.58</v>
      </c>
      <c r="L3753" s="1429"/>
      <c r="M3753" s="1429"/>
      <c r="N3753" s="1431">
        <f t="shared" si="84"/>
        <v>0</v>
      </c>
      <c r="O3753" s="1429"/>
      <c r="P3753" s="1430"/>
      <c r="Q3753" s="1431">
        <f t="shared" si="85"/>
        <v>0</v>
      </c>
      <c r="R3753" s="1970"/>
    </row>
    <row r="3754" spans="3:18" s="16" customFormat="1">
      <c r="C3754" s="1428">
        <v>221</v>
      </c>
      <c r="D3754" s="1429" t="s">
        <v>7414</v>
      </c>
      <c r="E3754" s="1429">
        <v>10</v>
      </c>
      <c r="F3754" s="1558" t="s">
        <v>550</v>
      </c>
      <c r="G3754" s="1429">
        <v>2</v>
      </c>
      <c r="H3754" s="1429">
        <v>2021</v>
      </c>
      <c r="I3754" s="1430">
        <v>58.6</v>
      </c>
      <c r="J3754" s="1429">
        <f t="shared" si="82"/>
        <v>30</v>
      </c>
      <c r="K3754" s="1430">
        <f t="shared" si="83"/>
        <v>41.02</v>
      </c>
      <c r="L3754" s="1429"/>
      <c r="M3754" s="1429"/>
      <c r="N3754" s="1431">
        <f t="shared" si="84"/>
        <v>0</v>
      </c>
      <c r="O3754" s="1429"/>
      <c r="P3754" s="1430"/>
      <c r="Q3754" s="1431">
        <f t="shared" si="85"/>
        <v>0</v>
      </c>
      <c r="R3754" s="1970"/>
    </row>
    <row r="3755" spans="3:18" s="16" customFormat="1">
      <c r="C3755" s="1428">
        <v>222</v>
      </c>
      <c r="D3755" s="1429" t="s">
        <v>3676</v>
      </c>
      <c r="E3755" s="1429">
        <v>10</v>
      </c>
      <c r="F3755" s="1558" t="s">
        <v>550</v>
      </c>
      <c r="G3755" s="1429">
        <v>4</v>
      </c>
      <c r="H3755" s="1429">
        <v>2021</v>
      </c>
      <c r="I3755" s="1430">
        <v>152</v>
      </c>
      <c r="J3755" s="1429">
        <f t="shared" si="82"/>
        <v>30</v>
      </c>
      <c r="K3755" s="1430">
        <f t="shared" si="83"/>
        <v>106.4</v>
      </c>
      <c r="L3755" s="1429"/>
      <c r="M3755" s="1429"/>
      <c r="N3755" s="1431">
        <f t="shared" si="84"/>
        <v>0</v>
      </c>
      <c r="O3755" s="1429"/>
      <c r="P3755" s="1430"/>
      <c r="Q3755" s="1431">
        <f t="shared" si="85"/>
        <v>0</v>
      </c>
      <c r="R3755" s="1970"/>
    </row>
    <row r="3756" spans="3:18" s="16" customFormat="1">
      <c r="C3756" s="1428">
        <v>223</v>
      </c>
      <c r="D3756" s="1429" t="s">
        <v>3677</v>
      </c>
      <c r="E3756" s="1429">
        <v>10</v>
      </c>
      <c r="F3756" s="1558" t="s">
        <v>550</v>
      </c>
      <c r="G3756" s="1429">
        <v>2</v>
      </c>
      <c r="H3756" s="1429">
        <v>2021</v>
      </c>
      <c r="I3756" s="1430">
        <v>63.6</v>
      </c>
      <c r="J3756" s="1429">
        <f t="shared" si="82"/>
        <v>30</v>
      </c>
      <c r="K3756" s="1430">
        <f t="shared" si="83"/>
        <v>44.52</v>
      </c>
      <c r="L3756" s="1429"/>
      <c r="M3756" s="1429"/>
      <c r="N3756" s="1431">
        <f t="shared" si="84"/>
        <v>0</v>
      </c>
      <c r="O3756" s="1429"/>
      <c r="P3756" s="1430"/>
      <c r="Q3756" s="1431">
        <f t="shared" si="85"/>
        <v>0</v>
      </c>
      <c r="R3756" s="1970"/>
    </row>
    <row r="3757" spans="3:18" s="16" customFormat="1">
      <c r="C3757" s="1428">
        <v>224</v>
      </c>
      <c r="D3757" s="1429" t="s">
        <v>2565</v>
      </c>
      <c r="E3757" s="1429">
        <v>10</v>
      </c>
      <c r="F3757" s="1558" t="s">
        <v>550</v>
      </c>
      <c r="G3757" s="1429">
        <v>75</v>
      </c>
      <c r="H3757" s="1429">
        <v>2022</v>
      </c>
      <c r="I3757" s="1430">
        <v>3012.7</v>
      </c>
      <c r="J3757" s="1429">
        <f t="shared" si="82"/>
        <v>20</v>
      </c>
      <c r="K3757" s="1430">
        <f t="shared" si="83"/>
        <v>2410.16</v>
      </c>
      <c r="L3757" s="1429"/>
      <c r="M3757" s="1429"/>
      <c r="N3757" s="1431">
        <f t="shared" si="84"/>
        <v>0</v>
      </c>
      <c r="O3757" s="1429"/>
      <c r="P3757" s="1430"/>
      <c r="Q3757" s="1431">
        <f t="shared" si="85"/>
        <v>0</v>
      </c>
      <c r="R3757" s="1970"/>
    </row>
    <row r="3758" spans="3:18" s="16" customFormat="1">
      <c r="C3758" s="1428">
        <v>225</v>
      </c>
      <c r="D3758" s="1429" t="s">
        <v>7415</v>
      </c>
      <c r="E3758" s="1429">
        <v>10</v>
      </c>
      <c r="F3758" s="1558" t="s">
        <v>550</v>
      </c>
      <c r="G3758" s="1429">
        <v>1</v>
      </c>
      <c r="H3758" s="1429">
        <v>2022</v>
      </c>
      <c r="I3758" s="1430">
        <v>25.2</v>
      </c>
      <c r="J3758" s="1429">
        <f t="shared" si="82"/>
        <v>20</v>
      </c>
      <c r="K3758" s="1430">
        <f t="shared" si="83"/>
        <v>20.16</v>
      </c>
      <c r="L3758" s="1429"/>
      <c r="M3758" s="1429"/>
      <c r="N3758" s="1431">
        <f t="shared" si="84"/>
        <v>0</v>
      </c>
      <c r="O3758" s="1429"/>
      <c r="P3758" s="1430"/>
      <c r="Q3758" s="1431">
        <f t="shared" si="85"/>
        <v>0</v>
      </c>
      <c r="R3758" s="1970"/>
    </row>
    <row r="3759" spans="3:18" s="16" customFormat="1" ht="40.5">
      <c r="C3759" s="1428">
        <v>226</v>
      </c>
      <c r="D3759" s="1432" t="s">
        <v>7416</v>
      </c>
      <c r="E3759" s="1429">
        <v>10</v>
      </c>
      <c r="F3759" s="1558" t="s">
        <v>550</v>
      </c>
      <c r="G3759" s="1429">
        <v>1</v>
      </c>
      <c r="H3759" s="1429">
        <v>2022</v>
      </c>
      <c r="I3759" s="1430">
        <v>1929.6</v>
      </c>
      <c r="J3759" s="1429">
        <f t="shared" si="82"/>
        <v>20</v>
      </c>
      <c r="K3759" s="1430">
        <f t="shared" si="83"/>
        <v>1543.6799999999998</v>
      </c>
      <c r="L3759" s="1429"/>
      <c r="M3759" s="1429"/>
      <c r="N3759" s="1431">
        <f t="shared" si="84"/>
        <v>0</v>
      </c>
      <c r="O3759" s="1429"/>
      <c r="P3759" s="1430"/>
      <c r="Q3759" s="1431">
        <f t="shared" si="85"/>
        <v>0</v>
      </c>
      <c r="R3759" s="1970"/>
    </row>
    <row r="3760" spans="3:18" s="16" customFormat="1">
      <c r="C3760" s="1428">
        <v>227</v>
      </c>
      <c r="D3760" s="1429" t="s">
        <v>3677</v>
      </c>
      <c r="E3760" s="1429">
        <v>10</v>
      </c>
      <c r="F3760" s="1558" t="s">
        <v>550</v>
      </c>
      <c r="G3760" s="1429">
        <v>32</v>
      </c>
      <c r="H3760" s="1429">
        <v>2022</v>
      </c>
      <c r="I3760" s="1430">
        <v>770.8</v>
      </c>
      <c r="J3760" s="1429">
        <f t="shared" si="82"/>
        <v>20</v>
      </c>
      <c r="K3760" s="1430">
        <f t="shared" si="83"/>
        <v>616.64</v>
      </c>
      <c r="L3760" s="1429"/>
      <c r="M3760" s="1429"/>
      <c r="N3760" s="1431">
        <f t="shared" si="84"/>
        <v>0</v>
      </c>
      <c r="O3760" s="1429"/>
      <c r="P3760" s="1430"/>
      <c r="Q3760" s="1431">
        <f t="shared" si="85"/>
        <v>0</v>
      </c>
      <c r="R3760" s="1970"/>
    </row>
    <row r="3761" spans="3:18" s="16" customFormat="1">
      <c r="C3761" s="1428">
        <v>228</v>
      </c>
      <c r="D3761" s="1429" t="s">
        <v>7409</v>
      </c>
      <c r="E3761" s="1429">
        <v>10</v>
      </c>
      <c r="F3761" s="1558" t="s">
        <v>550</v>
      </c>
      <c r="G3761" s="1429">
        <v>150</v>
      </c>
      <c r="H3761" s="1429">
        <v>2022</v>
      </c>
      <c r="I3761" s="1430">
        <v>5565</v>
      </c>
      <c r="J3761" s="1429">
        <f t="shared" si="82"/>
        <v>20</v>
      </c>
      <c r="K3761" s="1430">
        <f t="shared" si="83"/>
        <v>4452</v>
      </c>
      <c r="L3761" s="1429"/>
      <c r="M3761" s="1429"/>
      <c r="N3761" s="1431">
        <f t="shared" si="84"/>
        <v>0</v>
      </c>
      <c r="O3761" s="1429"/>
      <c r="P3761" s="1430"/>
      <c r="Q3761" s="1431">
        <f t="shared" si="85"/>
        <v>0</v>
      </c>
      <c r="R3761" s="1970"/>
    </row>
    <row r="3762" spans="3:18" s="16" customFormat="1">
      <c r="C3762" s="1428">
        <v>229</v>
      </c>
      <c r="D3762" s="1429" t="s">
        <v>2542</v>
      </c>
      <c r="E3762" s="1429">
        <v>10</v>
      </c>
      <c r="F3762" s="1558" t="s">
        <v>550</v>
      </c>
      <c r="G3762" s="1429">
        <v>15</v>
      </c>
      <c r="H3762" s="1429">
        <v>2022</v>
      </c>
      <c r="I3762" s="1430">
        <v>247.4</v>
      </c>
      <c r="J3762" s="1429">
        <f t="shared" si="82"/>
        <v>20</v>
      </c>
      <c r="K3762" s="1430">
        <f t="shared" si="83"/>
        <v>197.92000000000002</v>
      </c>
      <c r="L3762" s="1429"/>
      <c r="M3762" s="1429"/>
      <c r="N3762" s="1431">
        <f t="shared" si="84"/>
        <v>0</v>
      </c>
      <c r="O3762" s="1429"/>
      <c r="P3762" s="1430"/>
      <c r="Q3762" s="1431">
        <f t="shared" si="85"/>
        <v>0</v>
      </c>
      <c r="R3762" s="1970"/>
    </row>
    <row r="3763" spans="3:18" s="16" customFormat="1">
      <c r="C3763" s="1428">
        <v>230</v>
      </c>
      <c r="D3763" s="1429" t="s">
        <v>7417</v>
      </c>
      <c r="E3763" s="1429">
        <v>10</v>
      </c>
      <c r="F3763" s="1558" t="s">
        <v>550</v>
      </c>
      <c r="G3763" s="1429">
        <v>20</v>
      </c>
      <c r="H3763" s="1429">
        <v>2022</v>
      </c>
      <c r="I3763" s="1430">
        <v>1788</v>
      </c>
      <c r="J3763" s="1429">
        <f t="shared" si="82"/>
        <v>20</v>
      </c>
      <c r="K3763" s="1430">
        <f t="shared" si="83"/>
        <v>1430.4</v>
      </c>
      <c r="L3763" s="1429"/>
      <c r="M3763" s="1429"/>
      <c r="N3763" s="1431">
        <f t="shared" si="84"/>
        <v>0</v>
      </c>
      <c r="O3763" s="1429"/>
      <c r="P3763" s="1430"/>
      <c r="Q3763" s="1431">
        <f t="shared" si="85"/>
        <v>0</v>
      </c>
      <c r="R3763" s="1970"/>
    </row>
    <row r="3764" spans="3:18" s="16" customFormat="1">
      <c r="C3764" s="1428">
        <v>231</v>
      </c>
      <c r="D3764" s="1429" t="s">
        <v>7418</v>
      </c>
      <c r="E3764" s="1429">
        <v>10</v>
      </c>
      <c r="F3764" s="1558" t="s">
        <v>550</v>
      </c>
      <c r="G3764" s="1429">
        <v>400</v>
      </c>
      <c r="H3764" s="1429">
        <v>2022</v>
      </c>
      <c r="I3764" s="1430">
        <v>5121.6000000000004</v>
      </c>
      <c r="J3764" s="1429">
        <f t="shared" si="82"/>
        <v>20</v>
      </c>
      <c r="K3764" s="1430">
        <f t="shared" si="83"/>
        <v>4097.2800000000007</v>
      </c>
      <c r="L3764" s="1429"/>
      <c r="M3764" s="1429"/>
      <c r="N3764" s="1431">
        <f t="shared" si="84"/>
        <v>0</v>
      </c>
      <c r="O3764" s="1429"/>
      <c r="P3764" s="1430"/>
      <c r="Q3764" s="1431">
        <f t="shared" si="85"/>
        <v>0</v>
      </c>
      <c r="R3764" s="1970"/>
    </row>
    <row r="3765" spans="3:18" s="16" customFormat="1">
      <c r="C3765" s="1428">
        <v>232</v>
      </c>
      <c r="D3765" s="1429" t="s">
        <v>7419</v>
      </c>
      <c r="E3765" s="1429">
        <v>10</v>
      </c>
      <c r="F3765" s="1558" t="s">
        <v>550</v>
      </c>
      <c r="G3765" s="1429">
        <v>70</v>
      </c>
      <c r="H3765" s="1429">
        <v>2022</v>
      </c>
      <c r="I3765" s="1430">
        <v>4939.2</v>
      </c>
      <c r="J3765" s="1429">
        <f t="shared" si="82"/>
        <v>20</v>
      </c>
      <c r="K3765" s="1430">
        <f t="shared" si="83"/>
        <v>3951.3599999999997</v>
      </c>
      <c r="L3765" s="1429"/>
      <c r="M3765" s="1429"/>
      <c r="N3765" s="1431">
        <f t="shared" si="84"/>
        <v>0</v>
      </c>
      <c r="O3765" s="1429"/>
      <c r="P3765" s="1430"/>
      <c r="Q3765" s="1431">
        <f t="shared" si="85"/>
        <v>0</v>
      </c>
      <c r="R3765" s="1970"/>
    </row>
    <row r="3766" spans="3:18" s="16" customFormat="1">
      <c r="C3766" s="1428">
        <v>233</v>
      </c>
      <c r="D3766" s="1429" t="s">
        <v>2791</v>
      </c>
      <c r="E3766" s="1429">
        <v>10</v>
      </c>
      <c r="F3766" s="1558" t="s">
        <v>550</v>
      </c>
      <c r="G3766" s="1429">
        <v>200</v>
      </c>
      <c r="H3766" s="1429">
        <v>2022</v>
      </c>
      <c r="I3766" s="1430">
        <v>4860</v>
      </c>
      <c r="J3766" s="1429">
        <f t="shared" si="82"/>
        <v>20</v>
      </c>
      <c r="K3766" s="1430">
        <f t="shared" si="83"/>
        <v>3888</v>
      </c>
      <c r="L3766" s="1429"/>
      <c r="M3766" s="1429"/>
      <c r="N3766" s="1431">
        <f t="shared" si="84"/>
        <v>0</v>
      </c>
      <c r="O3766" s="1429"/>
      <c r="P3766" s="1430"/>
      <c r="Q3766" s="1431">
        <f t="shared" si="85"/>
        <v>0</v>
      </c>
      <c r="R3766" s="1970"/>
    </row>
    <row r="3767" spans="3:18" s="16" customFormat="1">
      <c r="C3767" s="1428">
        <v>234</v>
      </c>
      <c r="D3767" s="1429" t="s">
        <v>2618</v>
      </c>
      <c r="E3767" s="1429">
        <v>10</v>
      </c>
      <c r="F3767" s="1558" t="s">
        <v>550</v>
      </c>
      <c r="G3767" s="1429">
        <v>31</v>
      </c>
      <c r="H3767" s="1429">
        <v>2022</v>
      </c>
      <c r="I3767" s="1430">
        <v>3414</v>
      </c>
      <c r="J3767" s="1429">
        <f t="shared" si="82"/>
        <v>20</v>
      </c>
      <c r="K3767" s="1430">
        <f t="shared" si="83"/>
        <v>2731.2</v>
      </c>
      <c r="L3767" s="1429"/>
      <c r="M3767" s="1429"/>
      <c r="N3767" s="1431">
        <f t="shared" si="84"/>
        <v>0</v>
      </c>
      <c r="O3767" s="1429"/>
      <c r="P3767" s="1430"/>
      <c r="Q3767" s="1431">
        <f t="shared" si="85"/>
        <v>0</v>
      </c>
      <c r="R3767" s="1970"/>
    </row>
    <row r="3768" spans="3:18">
      <c r="C3768" s="1434">
        <v>1</v>
      </c>
      <c r="D3768" s="1436" t="s">
        <v>4735</v>
      </c>
      <c r="E3768" s="1436">
        <v>10</v>
      </c>
      <c r="F3768" s="1437" t="s">
        <v>550</v>
      </c>
      <c r="G3768" s="1436">
        <v>1</v>
      </c>
      <c r="H3768" s="1436">
        <v>2012</v>
      </c>
      <c r="I3768" s="1438">
        <v>89.262</v>
      </c>
      <c r="J3768" s="1436">
        <v>100</v>
      </c>
      <c r="K3768" s="1438">
        <v>0</v>
      </c>
      <c r="L3768" s="1436"/>
      <c r="M3768" s="1436"/>
      <c r="N3768" s="1439">
        <v>0</v>
      </c>
      <c r="O3768" s="1436"/>
      <c r="P3768" s="1438"/>
      <c r="Q3768" s="1439">
        <v>0</v>
      </c>
      <c r="R3768" s="1948" t="s">
        <v>4708</v>
      </c>
    </row>
    <row r="3769" spans="3:18">
      <c r="C3769" s="1434">
        <v>2</v>
      </c>
      <c r="D3769" s="1436" t="s">
        <v>4737</v>
      </c>
      <c r="E3769" s="1436">
        <v>10</v>
      </c>
      <c r="F3769" s="1437" t="s">
        <v>550</v>
      </c>
      <c r="G3769" s="1436">
        <v>1</v>
      </c>
      <c r="H3769" s="1436">
        <v>2014</v>
      </c>
      <c r="I3769" s="1438">
        <v>180</v>
      </c>
      <c r="J3769" s="1436">
        <v>100</v>
      </c>
      <c r="K3769" s="1438">
        <v>0</v>
      </c>
      <c r="L3769" s="1436"/>
      <c r="M3769" s="1436"/>
      <c r="N3769" s="1439">
        <v>0</v>
      </c>
      <c r="O3769" s="1436"/>
      <c r="P3769" s="1438"/>
      <c r="Q3769" s="1439">
        <v>0</v>
      </c>
      <c r="R3769" s="1949"/>
    </row>
    <row r="3770" spans="3:18">
      <c r="C3770" s="1434">
        <v>3</v>
      </c>
      <c r="D3770" s="1436" t="s">
        <v>4736</v>
      </c>
      <c r="E3770" s="1436">
        <v>10</v>
      </c>
      <c r="F3770" s="1437" t="s">
        <v>550</v>
      </c>
      <c r="G3770" s="1436">
        <v>1</v>
      </c>
      <c r="H3770" s="1436">
        <v>2013</v>
      </c>
      <c r="I3770" s="1438">
        <v>88.14</v>
      </c>
      <c r="J3770" s="1436">
        <v>100</v>
      </c>
      <c r="K3770" s="1438">
        <v>0</v>
      </c>
      <c r="L3770" s="1436"/>
      <c r="M3770" s="1436"/>
      <c r="N3770" s="1439">
        <v>0</v>
      </c>
      <c r="O3770" s="1436"/>
      <c r="P3770" s="1438"/>
      <c r="Q3770" s="1439">
        <v>0</v>
      </c>
      <c r="R3770" s="1949"/>
    </row>
    <row r="3771" spans="3:18">
      <c r="C3771" s="1434">
        <v>4</v>
      </c>
      <c r="D3771" s="1436" t="s">
        <v>4737</v>
      </c>
      <c r="E3771" s="1436">
        <v>10</v>
      </c>
      <c r="F3771" s="1437" t="s">
        <v>550</v>
      </c>
      <c r="G3771" s="1436">
        <v>1</v>
      </c>
      <c r="H3771" s="1436">
        <v>2019</v>
      </c>
      <c r="I3771" s="1438">
        <v>109.95</v>
      </c>
      <c r="J3771" s="1436">
        <v>50</v>
      </c>
      <c r="K3771" s="1438">
        <v>54.975000000000001</v>
      </c>
      <c r="L3771" s="1436"/>
      <c r="M3771" s="1436"/>
      <c r="N3771" s="1439">
        <v>0</v>
      </c>
      <c r="O3771" s="1436"/>
      <c r="P3771" s="1438"/>
      <c r="Q3771" s="1439">
        <v>0</v>
      </c>
      <c r="R3771" s="1949"/>
    </row>
    <row r="3772" spans="3:18">
      <c r="C3772" s="1434">
        <v>5</v>
      </c>
      <c r="D3772" s="1436" t="s">
        <v>4737</v>
      </c>
      <c r="E3772" s="1436">
        <v>10</v>
      </c>
      <c r="F3772" s="1437" t="s">
        <v>550</v>
      </c>
      <c r="G3772" s="1436">
        <v>1</v>
      </c>
      <c r="H3772" s="1436">
        <v>2019</v>
      </c>
      <c r="I3772" s="1438">
        <v>109.95</v>
      </c>
      <c r="J3772" s="1436">
        <v>50</v>
      </c>
      <c r="K3772" s="1438">
        <v>54.975000000000001</v>
      </c>
      <c r="L3772" s="1436"/>
      <c r="M3772" s="1436"/>
      <c r="N3772" s="1439">
        <v>0</v>
      </c>
      <c r="O3772" s="1436"/>
      <c r="P3772" s="1438"/>
      <c r="Q3772" s="1439">
        <v>0</v>
      </c>
      <c r="R3772" s="1949"/>
    </row>
    <row r="3773" spans="3:18">
      <c r="C3773" s="1434">
        <v>6</v>
      </c>
      <c r="D3773" s="1436" t="s">
        <v>4737</v>
      </c>
      <c r="E3773" s="1436">
        <v>10</v>
      </c>
      <c r="F3773" s="1437" t="s">
        <v>550</v>
      </c>
      <c r="G3773" s="1436">
        <v>1</v>
      </c>
      <c r="H3773" s="1436">
        <v>2019</v>
      </c>
      <c r="I3773" s="1438">
        <v>109.95</v>
      </c>
      <c r="J3773" s="1436">
        <v>50</v>
      </c>
      <c r="K3773" s="1438">
        <v>54.975000000000001</v>
      </c>
      <c r="L3773" s="1436"/>
      <c r="M3773" s="1436"/>
      <c r="N3773" s="1439">
        <v>0</v>
      </c>
      <c r="O3773" s="1436"/>
      <c r="P3773" s="1438"/>
      <c r="Q3773" s="1439">
        <v>0</v>
      </c>
      <c r="R3773" s="1949"/>
    </row>
    <row r="3774" spans="3:18">
      <c r="C3774" s="1434">
        <v>7</v>
      </c>
      <c r="D3774" s="1436" t="s">
        <v>4737</v>
      </c>
      <c r="E3774" s="1436">
        <v>10</v>
      </c>
      <c r="F3774" s="1437" t="s">
        <v>550</v>
      </c>
      <c r="G3774" s="1436">
        <v>1</v>
      </c>
      <c r="H3774" s="1436">
        <v>2019</v>
      </c>
      <c r="I3774" s="1438">
        <v>109.95</v>
      </c>
      <c r="J3774" s="1436">
        <v>50</v>
      </c>
      <c r="K3774" s="1438">
        <v>54.975000000000001</v>
      </c>
      <c r="L3774" s="1436"/>
      <c r="M3774" s="1436"/>
      <c r="N3774" s="1439">
        <v>0</v>
      </c>
      <c r="O3774" s="1436"/>
      <c r="P3774" s="1438"/>
      <c r="Q3774" s="1439">
        <v>0</v>
      </c>
      <c r="R3774" s="1949"/>
    </row>
    <row r="3775" spans="3:18">
      <c r="C3775" s="1434">
        <v>8</v>
      </c>
      <c r="D3775" s="1436" t="s">
        <v>4737</v>
      </c>
      <c r="E3775" s="1436">
        <v>10</v>
      </c>
      <c r="F3775" s="1437" t="s">
        <v>550</v>
      </c>
      <c r="G3775" s="1436">
        <v>1</v>
      </c>
      <c r="H3775" s="1436">
        <v>2019</v>
      </c>
      <c r="I3775" s="1438">
        <v>109.95</v>
      </c>
      <c r="J3775" s="1436">
        <v>50</v>
      </c>
      <c r="K3775" s="1438">
        <v>54.975000000000001</v>
      </c>
      <c r="L3775" s="1436"/>
      <c r="M3775" s="1436"/>
      <c r="N3775" s="1439">
        <v>0</v>
      </c>
      <c r="O3775" s="1436"/>
      <c r="P3775" s="1438"/>
      <c r="Q3775" s="1439">
        <v>0</v>
      </c>
      <c r="R3775" s="1949"/>
    </row>
    <row r="3776" spans="3:18">
      <c r="C3776" s="1434">
        <v>9</v>
      </c>
      <c r="D3776" s="1436" t="s">
        <v>7420</v>
      </c>
      <c r="E3776" s="1436">
        <v>10</v>
      </c>
      <c r="F3776" s="1437" t="s">
        <v>550</v>
      </c>
      <c r="G3776" s="1436">
        <v>1</v>
      </c>
      <c r="H3776" s="1436">
        <v>2022</v>
      </c>
      <c r="I3776" s="1438">
        <v>109.8</v>
      </c>
      <c r="J3776" s="1436">
        <v>20</v>
      </c>
      <c r="K3776" s="1438">
        <v>87.84</v>
      </c>
      <c r="L3776" s="1436"/>
      <c r="M3776" s="1436"/>
      <c r="N3776" s="1439">
        <v>0</v>
      </c>
      <c r="O3776" s="1436"/>
      <c r="P3776" s="1438"/>
      <c r="Q3776" s="1439">
        <v>0</v>
      </c>
      <c r="R3776" s="1949"/>
    </row>
    <row r="3777" spans="3:18">
      <c r="C3777" s="1434">
        <v>10</v>
      </c>
      <c r="D3777" s="1436" t="s">
        <v>2549</v>
      </c>
      <c r="E3777" s="1436">
        <v>10</v>
      </c>
      <c r="F3777" s="1437" t="s">
        <v>550</v>
      </c>
      <c r="G3777" s="1436">
        <v>1</v>
      </c>
      <c r="H3777" s="1436">
        <v>2019</v>
      </c>
      <c r="I3777" s="1438">
        <v>73</v>
      </c>
      <c r="J3777" s="1436">
        <v>50</v>
      </c>
      <c r="K3777" s="1438">
        <v>36.5</v>
      </c>
      <c r="L3777" s="1436"/>
      <c r="M3777" s="1436"/>
      <c r="N3777" s="1439">
        <v>0</v>
      </c>
      <c r="O3777" s="1436"/>
      <c r="P3777" s="1438"/>
      <c r="Q3777" s="1439">
        <v>0</v>
      </c>
      <c r="R3777" s="1949"/>
    </row>
    <row r="3778" spans="3:18">
      <c r="C3778" s="1434">
        <v>11</v>
      </c>
      <c r="D3778" s="1436" t="s">
        <v>2549</v>
      </c>
      <c r="E3778" s="1436">
        <v>10</v>
      </c>
      <c r="F3778" s="1437" t="s">
        <v>550</v>
      </c>
      <c r="G3778" s="1436">
        <v>1</v>
      </c>
      <c r="H3778" s="1436">
        <v>2019</v>
      </c>
      <c r="I3778" s="1438">
        <v>73</v>
      </c>
      <c r="J3778" s="1436">
        <v>50</v>
      </c>
      <c r="K3778" s="1438">
        <v>36.5</v>
      </c>
      <c r="L3778" s="1436"/>
      <c r="M3778" s="1436"/>
      <c r="N3778" s="1439">
        <v>0</v>
      </c>
      <c r="O3778" s="1436"/>
      <c r="P3778" s="1438"/>
      <c r="Q3778" s="1439">
        <v>0</v>
      </c>
      <c r="R3778" s="1949"/>
    </row>
    <row r="3779" spans="3:18">
      <c r="C3779" s="1434">
        <v>12</v>
      </c>
      <c r="D3779" s="1436" t="s">
        <v>2549</v>
      </c>
      <c r="E3779" s="1436">
        <v>10</v>
      </c>
      <c r="F3779" s="1437" t="s">
        <v>550</v>
      </c>
      <c r="G3779" s="1436">
        <v>1</v>
      </c>
      <c r="H3779" s="1436">
        <v>2019</v>
      </c>
      <c r="I3779" s="1438">
        <v>73</v>
      </c>
      <c r="J3779" s="1436">
        <v>50</v>
      </c>
      <c r="K3779" s="1438">
        <v>36.5</v>
      </c>
      <c r="L3779" s="1436"/>
      <c r="M3779" s="1436"/>
      <c r="N3779" s="1439">
        <v>0</v>
      </c>
      <c r="O3779" s="1436"/>
      <c r="P3779" s="1438"/>
      <c r="Q3779" s="1439">
        <v>0</v>
      </c>
      <c r="R3779" s="1949"/>
    </row>
    <row r="3780" spans="3:18">
      <c r="C3780" s="1434">
        <v>13</v>
      </c>
      <c r="D3780" s="1436" t="s">
        <v>2549</v>
      </c>
      <c r="E3780" s="1436">
        <v>10</v>
      </c>
      <c r="F3780" s="1437" t="s">
        <v>550</v>
      </c>
      <c r="G3780" s="1436">
        <v>1</v>
      </c>
      <c r="H3780" s="1436">
        <v>2019</v>
      </c>
      <c r="I3780" s="1438">
        <v>73</v>
      </c>
      <c r="J3780" s="1436">
        <v>50</v>
      </c>
      <c r="K3780" s="1438">
        <v>36.5</v>
      </c>
      <c r="L3780" s="1436"/>
      <c r="M3780" s="1436"/>
      <c r="N3780" s="1439">
        <v>0</v>
      </c>
      <c r="O3780" s="1436"/>
      <c r="P3780" s="1438"/>
      <c r="Q3780" s="1439">
        <v>0</v>
      </c>
      <c r="R3780" s="1949"/>
    </row>
    <row r="3781" spans="3:18">
      <c r="C3781" s="1434">
        <v>14</v>
      </c>
      <c r="D3781" s="1436" t="s">
        <v>2549</v>
      </c>
      <c r="E3781" s="1436">
        <v>10</v>
      </c>
      <c r="F3781" s="1437" t="s">
        <v>550</v>
      </c>
      <c r="G3781" s="1436">
        <v>1</v>
      </c>
      <c r="H3781" s="1436">
        <v>2019</v>
      </c>
      <c r="I3781" s="1438">
        <v>73</v>
      </c>
      <c r="J3781" s="1436">
        <v>50</v>
      </c>
      <c r="K3781" s="1438">
        <v>36.5</v>
      </c>
      <c r="L3781" s="1436"/>
      <c r="M3781" s="1436"/>
      <c r="N3781" s="1439">
        <v>0</v>
      </c>
      <c r="O3781" s="1436"/>
      <c r="P3781" s="1438"/>
      <c r="Q3781" s="1439">
        <v>0</v>
      </c>
      <c r="R3781" s="1949"/>
    </row>
    <row r="3782" spans="3:18">
      <c r="C3782" s="1434">
        <v>15</v>
      </c>
      <c r="D3782" s="1436" t="s">
        <v>2549</v>
      </c>
      <c r="E3782" s="1436">
        <v>10</v>
      </c>
      <c r="F3782" s="1437" t="s">
        <v>550</v>
      </c>
      <c r="G3782" s="1436">
        <v>1</v>
      </c>
      <c r="H3782" s="1436">
        <v>2019</v>
      </c>
      <c r="I3782" s="1438">
        <v>73</v>
      </c>
      <c r="J3782" s="1436">
        <v>50</v>
      </c>
      <c r="K3782" s="1438">
        <v>36.5</v>
      </c>
      <c r="L3782" s="1436"/>
      <c r="M3782" s="1436"/>
      <c r="N3782" s="1439">
        <v>0</v>
      </c>
      <c r="O3782" s="1436"/>
      <c r="P3782" s="1438"/>
      <c r="Q3782" s="1439">
        <v>0</v>
      </c>
      <c r="R3782" s="1949"/>
    </row>
    <row r="3783" spans="3:18">
      <c r="C3783" s="1434">
        <v>16</v>
      </c>
      <c r="D3783" s="1436" t="s">
        <v>2549</v>
      </c>
      <c r="E3783" s="1436">
        <v>10</v>
      </c>
      <c r="F3783" s="1437" t="s">
        <v>550</v>
      </c>
      <c r="G3783" s="1436">
        <v>1</v>
      </c>
      <c r="H3783" s="1436">
        <v>2019</v>
      </c>
      <c r="I3783" s="1438">
        <v>73</v>
      </c>
      <c r="J3783" s="1436">
        <v>50</v>
      </c>
      <c r="K3783" s="1438">
        <v>36.5</v>
      </c>
      <c r="L3783" s="1436"/>
      <c r="M3783" s="1436"/>
      <c r="N3783" s="1439">
        <v>0</v>
      </c>
      <c r="O3783" s="1436"/>
      <c r="P3783" s="1438"/>
      <c r="Q3783" s="1439">
        <v>0</v>
      </c>
      <c r="R3783" s="1949"/>
    </row>
    <row r="3784" spans="3:18">
      <c r="C3784" s="1434">
        <v>17</v>
      </c>
      <c r="D3784" s="1436" t="s">
        <v>2549</v>
      </c>
      <c r="E3784" s="1436">
        <v>10</v>
      </c>
      <c r="F3784" s="1437" t="s">
        <v>550</v>
      </c>
      <c r="G3784" s="1436">
        <v>1</v>
      </c>
      <c r="H3784" s="1436">
        <v>2019</v>
      </c>
      <c r="I3784" s="1438">
        <v>73</v>
      </c>
      <c r="J3784" s="1436">
        <v>50</v>
      </c>
      <c r="K3784" s="1438">
        <v>36.5</v>
      </c>
      <c r="L3784" s="1436"/>
      <c r="M3784" s="1436"/>
      <c r="N3784" s="1439">
        <v>0</v>
      </c>
      <c r="O3784" s="1436"/>
      <c r="P3784" s="1438"/>
      <c r="Q3784" s="1439">
        <v>0</v>
      </c>
      <c r="R3784" s="1949"/>
    </row>
    <row r="3785" spans="3:18">
      <c r="C3785" s="1434">
        <v>18</v>
      </c>
      <c r="D3785" s="1436" t="s">
        <v>2549</v>
      </c>
      <c r="E3785" s="1436">
        <v>10</v>
      </c>
      <c r="F3785" s="1437" t="s">
        <v>550</v>
      </c>
      <c r="G3785" s="1436">
        <v>1</v>
      </c>
      <c r="H3785" s="1436">
        <v>2019</v>
      </c>
      <c r="I3785" s="1438">
        <v>73</v>
      </c>
      <c r="J3785" s="1436">
        <v>50</v>
      </c>
      <c r="K3785" s="1438">
        <v>36.5</v>
      </c>
      <c r="L3785" s="1436"/>
      <c r="M3785" s="1436"/>
      <c r="N3785" s="1439">
        <v>0</v>
      </c>
      <c r="O3785" s="1436"/>
      <c r="P3785" s="1438"/>
      <c r="Q3785" s="1439">
        <v>0</v>
      </c>
      <c r="R3785" s="1949"/>
    </row>
    <row r="3786" spans="3:18">
      <c r="C3786" s="1434">
        <v>19</v>
      </c>
      <c r="D3786" s="1436" t="s">
        <v>2549</v>
      </c>
      <c r="E3786" s="1436">
        <v>10</v>
      </c>
      <c r="F3786" s="1437" t="s">
        <v>550</v>
      </c>
      <c r="G3786" s="1436">
        <v>1</v>
      </c>
      <c r="H3786" s="1436">
        <v>2019</v>
      </c>
      <c r="I3786" s="1438">
        <v>73</v>
      </c>
      <c r="J3786" s="1436">
        <v>50</v>
      </c>
      <c r="K3786" s="1438">
        <v>36.5</v>
      </c>
      <c r="L3786" s="1436"/>
      <c r="M3786" s="1436"/>
      <c r="N3786" s="1439">
        <v>0</v>
      </c>
      <c r="O3786" s="1436"/>
      <c r="P3786" s="1438"/>
      <c r="Q3786" s="1439">
        <v>0</v>
      </c>
      <c r="R3786" s="1949"/>
    </row>
    <row r="3787" spans="3:18">
      <c r="C3787" s="1434">
        <v>20</v>
      </c>
      <c r="D3787" s="1436" t="s">
        <v>2549</v>
      </c>
      <c r="E3787" s="1436">
        <v>10</v>
      </c>
      <c r="F3787" s="1437" t="s">
        <v>550</v>
      </c>
      <c r="G3787" s="1436">
        <v>1</v>
      </c>
      <c r="H3787" s="1436">
        <v>2019</v>
      </c>
      <c r="I3787" s="1438">
        <v>73</v>
      </c>
      <c r="J3787" s="1436">
        <v>50</v>
      </c>
      <c r="K3787" s="1438">
        <v>36.5</v>
      </c>
      <c r="L3787" s="1436"/>
      <c r="M3787" s="1436"/>
      <c r="N3787" s="1439">
        <v>0</v>
      </c>
      <c r="O3787" s="1436"/>
      <c r="P3787" s="1438"/>
      <c r="Q3787" s="1439">
        <v>0</v>
      </c>
      <c r="R3787" s="1949"/>
    </row>
    <row r="3788" spans="3:18">
      <c r="C3788" s="1434">
        <v>21</v>
      </c>
      <c r="D3788" s="1436" t="s">
        <v>2517</v>
      </c>
      <c r="E3788" s="1436">
        <v>10</v>
      </c>
      <c r="F3788" s="1437" t="s">
        <v>550</v>
      </c>
      <c r="G3788" s="1436">
        <v>1</v>
      </c>
      <c r="H3788" s="1436">
        <v>2010</v>
      </c>
      <c r="I3788" s="1438">
        <v>98.874049999999997</v>
      </c>
      <c r="J3788" s="1436">
        <v>100</v>
      </c>
      <c r="K3788" s="1438">
        <v>0</v>
      </c>
      <c r="L3788" s="1436"/>
      <c r="M3788" s="1436"/>
      <c r="N3788" s="1439">
        <v>0</v>
      </c>
      <c r="O3788" s="1436"/>
      <c r="P3788" s="1438"/>
      <c r="Q3788" s="1439">
        <v>0</v>
      </c>
      <c r="R3788" s="1949"/>
    </row>
    <row r="3789" spans="3:18">
      <c r="C3789" s="1434">
        <v>22</v>
      </c>
      <c r="D3789" s="1436" t="s">
        <v>2517</v>
      </c>
      <c r="E3789" s="1436">
        <v>10</v>
      </c>
      <c r="F3789" s="1437" t="s">
        <v>550</v>
      </c>
      <c r="G3789" s="1436">
        <v>1</v>
      </c>
      <c r="H3789" s="1436">
        <v>2010</v>
      </c>
      <c r="I3789" s="1438">
        <v>98.874049999999997</v>
      </c>
      <c r="J3789" s="1436">
        <v>100</v>
      </c>
      <c r="K3789" s="1438">
        <v>0</v>
      </c>
      <c r="L3789" s="1436"/>
      <c r="M3789" s="1436"/>
      <c r="N3789" s="1439">
        <v>0</v>
      </c>
      <c r="O3789" s="1436"/>
      <c r="P3789" s="1438"/>
      <c r="Q3789" s="1439">
        <v>0</v>
      </c>
      <c r="R3789" s="1949"/>
    </row>
    <row r="3790" spans="3:18">
      <c r="C3790" s="1434">
        <v>23</v>
      </c>
      <c r="D3790" s="1436" t="s">
        <v>2519</v>
      </c>
      <c r="E3790" s="1436">
        <v>10</v>
      </c>
      <c r="F3790" s="1437" t="s">
        <v>550</v>
      </c>
      <c r="G3790" s="1436">
        <v>1</v>
      </c>
      <c r="H3790" s="1436">
        <v>2008</v>
      </c>
      <c r="I3790" s="1438">
        <v>65.918149999999997</v>
      </c>
      <c r="J3790" s="1436">
        <v>100</v>
      </c>
      <c r="K3790" s="1438">
        <v>0</v>
      </c>
      <c r="L3790" s="1436"/>
      <c r="M3790" s="1436"/>
      <c r="N3790" s="1439">
        <v>0</v>
      </c>
      <c r="O3790" s="1436"/>
      <c r="P3790" s="1438"/>
      <c r="Q3790" s="1439">
        <v>0</v>
      </c>
      <c r="R3790" s="1949"/>
    </row>
    <row r="3791" spans="3:18">
      <c r="C3791" s="1434">
        <v>24</v>
      </c>
      <c r="D3791" s="1436" t="s">
        <v>2519</v>
      </c>
      <c r="E3791" s="1436">
        <v>10</v>
      </c>
      <c r="F3791" s="1437" t="s">
        <v>550</v>
      </c>
      <c r="G3791" s="1436">
        <v>1</v>
      </c>
      <c r="H3791" s="1436">
        <v>2008</v>
      </c>
      <c r="I3791" s="1438">
        <v>65.918149999999997</v>
      </c>
      <c r="J3791" s="1436">
        <v>100</v>
      </c>
      <c r="K3791" s="1438">
        <v>0</v>
      </c>
      <c r="L3791" s="1436"/>
      <c r="M3791" s="1436"/>
      <c r="N3791" s="1439">
        <v>0</v>
      </c>
      <c r="O3791" s="1436"/>
      <c r="P3791" s="1438"/>
      <c r="Q3791" s="1439">
        <v>0</v>
      </c>
      <c r="R3791" s="1949"/>
    </row>
    <row r="3792" spans="3:18">
      <c r="C3792" s="1434">
        <v>25</v>
      </c>
      <c r="D3792" s="1436" t="s">
        <v>2505</v>
      </c>
      <c r="E3792" s="1436">
        <v>10</v>
      </c>
      <c r="F3792" s="1437" t="s">
        <v>550</v>
      </c>
      <c r="G3792" s="1436">
        <v>1</v>
      </c>
      <c r="H3792" s="1436">
        <v>2008</v>
      </c>
      <c r="I3792" s="1438">
        <v>89</v>
      </c>
      <c r="J3792" s="1436">
        <v>100</v>
      </c>
      <c r="K3792" s="1438">
        <v>0</v>
      </c>
      <c r="L3792" s="1436"/>
      <c r="M3792" s="1436"/>
      <c r="N3792" s="1439">
        <v>0</v>
      </c>
      <c r="O3792" s="1436"/>
      <c r="P3792" s="1438"/>
      <c r="Q3792" s="1439">
        <v>0</v>
      </c>
      <c r="R3792" s="1949"/>
    </row>
    <row r="3793" spans="3:18">
      <c r="C3793" s="1434">
        <v>26</v>
      </c>
      <c r="D3793" s="1436" t="s">
        <v>2505</v>
      </c>
      <c r="E3793" s="1436">
        <v>10</v>
      </c>
      <c r="F3793" s="1437" t="s">
        <v>550</v>
      </c>
      <c r="G3793" s="1436">
        <v>1</v>
      </c>
      <c r="H3793" s="1436">
        <v>2008</v>
      </c>
      <c r="I3793" s="1438">
        <v>89</v>
      </c>
      <c r="J3793" s="1436">
        <v>100</v>
      </c>
      <c r="K3793" s="1438">
        <v>0</v>
      </c>
      <c r="L3793" s="1436"/>
      <c r="M3793" s="1436"/>
      <c r="N3793" s="1439">
        <v>0</v>
      </c>
      <c r="O3793" s="1436"/>
      <c r="P3793" s="1438"/>
      <c r="Q3793" s="1439">
        <v>0</v>
      </c>
      <c r="R3793" s="1949"/>
    </row>
    <row r="3794" spans="3:18">
      <c r="C3794" s="1434">
        <v>27</v>
      </c>
      <c r="D3794" s="1436" t="s">
        <v>3666</v>
      </c>
      <c r="E3794" s="1436">
        <v>10</v>
      </c>
      <c r="F3794" s="1437" t="s">
        <v>550</v>
      </c>
      <c r="G3794" s="1436">
        <v>1</v>
      </c>
      <c r="H3794" s="1436">
        <v>2019</v>
      </c>
      <c r="I3794" s="1438">
        <v>31.8</v>
      </c>
      <c r="J3794" s="1436">
        <v>50</v>
      </c>
      <c r="K3794" s="1438">
        <v>15.9</v>
      </c>
      <c r="L3794" s="1436"/>
      <c r="M3794" s="1436"/>
      <c r="N3794" s="1439">
        <v>0</v>
      </c>
      <c r="O3794" s="1436"/>
      <c r="P3794" s="1438"/>
      <c r="Q3794" s="1439">
        <v>0</v>
      </c>
      <c r="R3794" s="1949"/>
    </row>
    <row r="3795" spans="3:18">
      <c r="C3795" s="1434">
        <v>28</v>
      </c>
      <c r="D3795" s="1436" t="s">
        <v>4738</v>
      </c>
      <c r="E3795" s="1436">
        <v>10</v>
      </c>
      <c r="F3795" s="1437" t="s">
        <v>550</v>
      </c>
      <c r="G3795" s="1436">
        <v>1</v>
      </c>
      <c r="H3795" s="1436">
        <v>2020</v>
      </c>
      <c r="I3795" s="1438">
        <v>29.28</v>
      </c>
      <c r="J3795" s="1436">
        <v>40</v>
      </c>
      <c r="K3795" s="1438">
        <v>17.567999999999998</v>
      </c>
      <c r="L3795" s="1436"/>
      <c r="M3795" s="1436"/>
      <c r="N3795" s="1439">
        <v>0</v>
      </c>
      <c r="O3795" s="1436"/>
      <c r="P3795" s="1438"/>
      <c r="Q3795" s="1439">
        <v>0</v>
      </c>
      <c r="R3795" s="1949"/>
    </row>
    <row r="3796" spans="3:18">
      <c r="C3796" s="1434">
        <v>29</v>
      </c>
      <c r="D3796" s="1436" t="s">
        <v>4738</v>
      </c>
      <c r="E3796" s="1436">
        <v>10</v>
      </c>
      <c r="F3796" s="1437" t="s">
        <v>550</v>
      </c>
      <c r="G3796" s="1436">
        <v>1</v>
      </c>
      <c r="H3796" s="1436">
        <v>2020</v>
      </c>
      <c r="I3796" s="1438">
        <v>29.28</v>
      </c>
      <c r="J3796" s="1436">
        <v>40</v>
      </c>
      <c r="K3796" s="1438">
        <v>17.567999999999998</v>
      </c>
      <c r="L3796" s="1436"/>
      <c r="M3796" s="1436"/>
      <c r="N3796" s="1439">
        <v>0</v>
      </c>
      <c r="O3796" s="1436"/>
      <c r="P3796" s="1438"/>
      <c r="Q3796" s="1439">
        <v>0</v>
      </c>
      <c r="R3796" s="1949"/>
    </row>
    <row r="3797" spans="3:18">
      <c r="C3797" s="1434">
        <v>30</v>
      </c>
      <c r="D3797" s="1436" t="s">
        <v>4738</v>
      </c>
      <c r="E3797" s="1436">
        <v>10</v>
      </c>
      <c r="F3797" s="1437" t="s">
        <v>550</v>
      </c>
      <c r="G3797" s="1436">
        <v>1</v>
      </c>
      <c r="H3797" s="1436">
        <v>2020</v>
      </c>
      <c r="I3797" s="1438">
        <v>29.28</v>
      </c>
      <c r="J3797" s="1436">
        <v>40</v>
      </c>
      <c r="K3797" s="1438">
        <v>17.567999999999998</v>
      </c>
      <c r="L3797" s="1436"/>
      <c r="M3797" s="1436"/>
      <c r="N3797" s="1439">
        <v>0</v>
      </c>
      <c r="O3797" s="1436"/>
      <c r="P3797" s="1438"/>
      <c r="Q3797" s="1439">
        <v>0</v>
      </c>
      <c r="R3797" s="1949"/>
    </row>
    <row r="3798" spans="3:18">
      <c r="C3798" s="1434">
        <v>31</v>
      </c>
      <c r="D3798" s="1436" t="s">
        <v>4738</v>
      </c>
      <c r="E3798" s="1436">
        <v>10</v>
      </c>
      <c r="F3798" s="1437" t="s">
        <v>550</v>
      </c>
      <c r="G3798" s="1436">
        <v>1</v>
      </c>
      <c r="H3798" s="1436">
        <v>2020</v>
      </c>
      <c r="I3798" s="1438">
        <v>29.28</v>
      </c>
      <c r="J3798" s="1436">
        <v>40</v>
      </c>
      <c r="K3798" s="1438">
        <v>17.567999999999998</v>
      </c>
      <c r="L3798" s="1436"/>
      <c r="M3798" s="1436"/>
      <c r="N3798" s="1439">
        <v>0</v>
      </c>
      <c r="O3798" s="1436"/>
      <c r="P3798" s="1438"/>
      <c r="Q3798" s="1439">
        <v>0</v>
      </c>
      <c r="R3798" s="1949"/>
    </row>
    <row r="3799" spans="3:18">
      <c r="C3799" s="1434">
        <v>32</v>
      </c>
      <c r="D3799" s="1436" t="s">
        <v>4738</v>
      </c>
      <c r="E3799" s="1436">
        <v>10</v>
      </c>
      <c r="F3799" s="1437" t="s">
        <v>550</v>
      </c>
      <c r="G3799" s="1436">
        <v>1</v>
      </c>
      <c r="H3799" s="1436">
        <v>2020</v>
      </c>
      <c r="I3799" s="1438">
        <v>29.28</v>
      </c>
      <c r="J3799" s="1436">
        <v>40</v>
      </c>
      <c r="K3799" s="1438">
        <v>17.567999999999998</v>
      </c>
      <c r="L3799" s="1436"/>
      <c r="M3799" s="1436"/>
      <c r="N3799" s="1439">
        <v>0</v>
      </c>
      <c r="O3799" s="1436"/>
      <c r="P3799" s="1438"/>
      <c r="Q3799" s="1439">
        <v>0</v>
      </c>
      <c r="R3799" s="1949"/>
    </row>
    <row r="3800" spans="3:18">
      <c r="C3800" s="1434">
        <v>33</v>
      </c>
      <c r="D3800" s="1436" t="s">
        <v>4738</v>
      </c>
      <c r="E3800" s="1436">
        <v>10</v>
      </c>
      <c r="F3800" s="1437" t="s">
        <v>550</v>
      </c>
      <c r="G3800" s="1436">
        <v>1</v>
      </c>
      <c r="H3800" s="1436">
        <v>2020</v>
      </c>
      <c r="I3800" s="1438">
        <v>29.28</v>
      </c>
      <c r="J3800" s="1436">
        <v>40</v>
      </c>
      <c r="K3800" s="1438">
        <v>17.567999999999998</v>
      </c>
      <c r="L3800" s="1436"/>
      <c r="M3800" s="1436"/>
      <c r="N3800" s="1439">
        <v>0</v>
      </c>
      <c r="O3800" s="1436"/>
      <c r="P3800" s="1438"/>
      <c r="Q3800" s="1439">
        <v>0</v>
      </c>
      <c r="R3800" s="1949"/>
    </row>
    <row r="3801" spans="3:18">
      <c r="C3801" s="1434">
        <v>34</v>
      </c>
      <c r="D3801" s="1436" t="s">
        <v>4738</v>
      </c>
      <c r="E3801" s="1436">
        <v>10</v>
      </c>
      <c r="F3801" s="1437" t="s">
        <v>550</v>
      </c>
      <c r="G3801" s="1436">
        <v>1</v>
      </c>
      <c r="H3801" s="1436">
        <v>2020</v>
      </c>
      <c r="I3801" s="1438">
        <v>29.28</v>
      </c>
      <c r="J3801" s="1436">
        <v>40</v>
      </c>
      <c r="K3801" s="1438">
        <v>17.567999999999998</v>
      </c>
      <c r="L3801" s="1436"/>
      <c r="M3801" s="1436"/>
      <c r="N3801" s="1439">
        <v>0</v>
      </c>
      <c r="O3801" s="1436"/>
      <c r="P3801" s="1438"/>
      <c r="Q3801" s="1439">
        <v>0</v>
      </c>
      <c r="R3801" s="1949"/>
    </row>
    <row r="3802" spans="3:18">
      <c r="C3802" s="1434">
        <v>35</v>
      </c>
      <c r="D3802" s="1436" t="s">
        <v>4738</v>
      </c>
      <c r="E3802" s="1436">
        <v>10</v>
      </c>
      <c r="F3802" s="1437" t="s">
        <v>550</v>
      </c>
      <c r="G3802" s="1436">
        <v>1</v>
      </c>
      <c r="H3802" s="1436">
        <v>2020</v>
      </c>
      <c r="I3802" s="1438">
        <v>29.28</v>
      </c>
      <c r="J3802" s="1436">
        <v>40</v>
      </c>
      <c r="K3802" s="1438">
        <v>17.567999999999998</v>
      </c>
      <c r="L3802" s="1436"/>
      <c r="M3802" s="1436"/>
      <c r="N3802" s="1439">
        <v>0</v>
      </c>
      <c r="O3802" s="1436"/>
      <c r="P3802" s="1438"/>
      <c r="Q3802" s="1439">
        <v>0</v>
      </c>
      <c r="R3802" s="1949"/>
    </row>
    <row r="3803" spans="3:18">
      <c r="C3803" s="1434">
        <v>36</v>
      </c>
      <c r="D3803" s="1436" t="s">
        <v>4738</v>
      </c>
      <c r="E3803" s="1436">
        <v>10</v>
      </c>
      <c r="F3803" s="1437" t="s">
        <v>550</v>
      </c>
      <c r="G3803" s="1436">
        <v>1</v>
      </c>
      <c r="H3803" s="1436">
        <v>2020</v>
      </c>
      <c r="I3803" s="1438">
        <v>29.28</v>
      </c>
      <c r="J3803" s="1436">
        <v>40</v>
      </c>
      <c r="K3803" s="1438">
        <v>17.567999999999998</v>
      </c>
      <c r="L3803" s="1436"/>
      <c r="M3803" s="1436"/>
      <c r="N3803" s="1439">
        <v>0</v>
      </c>
      <c r="O3803" s="1436"/>
      <c r="P3803" s="1438"/>
      <c r="Q3803" s="1439">
        <v>0</v>
      </c>
      <c r="R3803" s="1949"/>
    </row>
    <row r="3804" spans="3:18">
      <c r="C3804" s="1434">
        <v>37</v>
      </c>
      <c r="D3804" s="1436" t="s">
        <v>4738</v>
      </c>
      <c r="E3804" s="1436">
        <v>10</v>
      </c>
      <c r="F3804" s="1437" t="s">
        <v>550</v>
      </c>
      <c r="G3804" s="1436">
        <v>1</v>
      </c>
      <c r="H3804" s="1436">
        <v>2020</v>
      </c>
      <c r="I3804" s="1438">
        <v>29.28</v>
      </c>
      <c r="J3804" s="1436">
        <v>40</v>
      </c>
      <c r="K3804" s="1438">
        <v>17.567999999999998</v>
      </c>
      <c r="L3804" s="1436"/>
      <c r="M3804" s="1436"/>
      <c r="N3804" s="1439">
        <v>0</v>
      </c>
      <c r="O3804" s="1436"/>
      <c r="P3804" s="1438"/>
      <c r="Q3804" s="1439">
        <v>0</v>
      </c>
      <c r="R3804" s="1949"/>
    </row>
    <row r="3805" spans="3:18">
      <c r="C3805" s="1434">
        <v>38</v>
      </c>
      <c r="D3805" s="1436" t="s">
        <v>4738</v>
      </c>
      <c r="E3805" s="1436">
        <v>10</v>
      </c>
      <c r="F3805" s="1437" t="s">
        <v>550</v>
      </c>
      <c r="G3805" s="1436">
        <v>1</v>
      </c>
      <c r="H3805" s="1436">
        <v>2020</v>
      </c>
      <c r="I3805" s="1438">
        <v>29.28</v>
      </c>
      <c r="J3805" s="1436">
        <v>40</v>
      </c>
      <c r="K3805" s="1438">
        <v>17.567999999999998</v>
      </c>
      <c r="L3805" s="1436"/>
      <c r="M3805" s="1436"/>
      <c r="N3805" s="1439">
        <v>0</v>
      </c>
      <c r="O3805" s="1436"/>
      <c r="P3805" s="1438"/>
      <c r="Q3805" s="1439">
        <v>0</v>
      </c>
      <c r="R3805" s="1949"/>
    </row>
    <row r="3806" spans="3:18">
      <c r="C3806" s="1434">
        <v>39</v>
      </c>
      <c r="D3806" s="1436" t="s">
        <v>4738</v>
      </c>
      <c r="E3806" s="1436">
        <v>10</v>
      </c>
      <c r="F3806" s="1437" t="s">
        <v>550</v>
      </c>
      <c r="G3806" s="1436">
        <v>1</v>
      </c>
      <c r="H3806" s="1436">
        <v>2020</v>
      </c>
      <c r="I3806" s="1438">
        <v>29.28</v>
      </c>
      <c r="J3806" s="1436">
        <v>40</v>
      </c>
      <c r="K3806" s="1438">
        <v>17.567999999999998</v>
      </c>
      <c r="L3806" s="1436"/>
      <c r="M3806" s="1436"/>
      <c r="N3806" s="1439">
        <v>0</v>
      </c>
      <c r="O3806" s="1436"/>
      <c r="P3806" s="1438"/>
      <c r="Q3806" s="1439">
        <v>0</v>
      </c>
      <c r="R3806" s="1949"/>
    </row>
    <row r="3807" spans="3:18">
      <c r="C3807" s="1434">
        <v>40</v>
      </c>
      <c r="D3807" s="1436" t="s">
        <v>4738</v>
      </c>
      <c r="E3807" s="1436">
        <v>10</v>
      </c>
      <c r="F3807" s="1437" t="s">
        <v>550</v>
      </c>
      <c r="G3807" s="1436">
        <v>1</v>
      </c>
      <c r="H3807" s="1436">
        <v>2020</v>
      </c>
      <c r="I3807" s="1438">
        <v>29.28</v>
      </c>
      <c r="J3807" s="1436">
        <v>40</v>
      </c>
      <c r="K3807" s="1438">
        <v>17.567999999999998</v>
      </c>
      <c r="L3807" s="1436"/>
      <c r="M3807" s="1436"/>
      <c r="N3807" s="1439">
        <v>0</v>
      </c>
      <c r="O3807" s="1436"/>
      <c r="P3807" s="1438"/>
      <c r="Q3807" s="1439">
        <v>0</v>
      </c>
      <c r="R3807" s="1949"/>
    </row>
    <row r="3808" spans="3:18">
      <c r="C3808" s="1434">
        <v>41</v>
      </c>
      <c r="D3808" s="1436" t="s">
        <v>4738</v>
      </c>
      <c r="E3808" s="1436">
        <v>10</v>
      </c>
      <c r="F3808" s="1437" t="s">
        <v>550</v>
      </c>
      <c r="G3808" s="1436">
        <v>1</v>
      </c>
      <c r="H3808" s="1436">
        <v>2020</v>
      </c>
      <c r="I3808" s="1438">
        <v>29.28</v>
      </c>
      <c r="J3808" s="1436">
        <v>40</v>
      </c>
      <c r="K3808" s="1438">
        <v>17.567999999999998</v>
      </c>
      <c r="L3808" s="1436"/>
      <c r="M3808" s="1436"/>
      <c r="N3808" s="1439">
        <v>0</v>
      </c>
      <c r="O3808" s="1436"/>
      <c r="P3808" s="1438"/>
      <c r="Q3808" s="1439">
        <v>0</v>
      </c>
      <c r="R3808" s="1949"/>
    </row>
    <row r="3809" spans="3:18">
      <c r="C3809" s="1434">
        <v>42</v>
      </c>
      <c r="D3809" s="1436" t="s">
        <v>4738</v>
      </c>
      <c r="E3809" s="1436">
        <v>10</v>
      </c>
      <c r="F3809" s="1437" t="s">
        <v>550</v>
      </c>
      <c r="G3809" s="1436">
        <v>1</v>
      </c>
      <c r="H3809" s="1436">
        <v>2020</v>
      </c>
      <c r="I3809" s="1438">
        <v>29.28</v>
      </c>
      <c r="J3809" s="1436">
        <v>40</v>
      </c>
      <c r="K3809" s="1438">
        <v>17.567999999999998</v>
      </c>
      <c r="L3809" s="1436"/>
      <c r="M3809" s="1436"/>
      <c r="N3809" s="1439">
        <v>0</v>
      </c>
      <c r="O3809" s="1436"/>
      <c r="P3809" s="1438"/>
      <c r="Q3809" s="1439">
        <v>0</v>
      </c>
      <c r="R3809" s="1949"/>
    </row>
    <row r="3810" spans="3:18">
      <c r="C3810" s="1434">
        <v>43</v>
      </c>
      <c r="D3810" s="1436" t="s">
        <v>4738</v>
      </c>
      <c r="E3810" s="1436">
        <v>10</v>
      </c>
      <c r="F3810" s="1437" t="s">
        <v>550</v>
      </c>
      <c r="G3810" s="1436">
        <v>1</v>
      </c>
      <c r="H3810" s="1436">
        <v>2020</v>
      </c>
      <c r="I3810" s="1438">
        <v>29.28</v>
      </c>
      <c r="J3810" s="1436">
        <v>40</v>
      </c>
      <c r="K3810" s="1438">
        <v>17.567999999999998</v>
      </c>
      <c r="L3810" s="1436"/>
      <c r="M3810" s="1436"/>
      <c r="N3810" s="1439">
        <v>0</v>
      </c>
      <c r="O3810" s="1436"/>
      <c r="P3810" s="1438"/>
      <c r="Q3810" s="1439">
        <v>0</v>
      </c>
      <c r="R3810" s="1949"/>
    </row>
    <row r="3811" spans="3:18">
      <c r="C3811" s="1434">
        <v>44</v>
      </c>
      <c r="D3811" s="1436" t="s">
        <v>4738</v>
      </c>
      <c r="E3811" s="1436">
        <v>10</v>
      </c>
      <c r="F3811" s="1437" t="s">
        <v>550</v>
      </c>
      <c r="G3811" s="1436">
        <v>1</v>
      </c>
      <c r="H3811" s="1436">
        <v>2020</v>
      </c>
      <c r="I3811" s="1438">
        <v>29.28</v>
      </c>
      <c r="J3811" s="1436">
        <v>40</v>
      </c>
      <c r="K3811" s="1438">
        <v>17.567999999999998</v>
      </c>
      <c r="L3811" s="1436"/>
      <c r="M3811" s="1436"/>
      <c r="N3811" s="1439">
        <v>0</v>
      </c>
      <c r="O3811" s="1436"/>
      <c r="P3811" s="1438"/>
      <c r="Q3811" s="1439">
        <v>0</v>
      </c>
      <c r="R3811" s="1949"/>
    </row>
    <row r="3812" spans="3:18">
      <c r="C3812" s="1434">
        <v>45</v>
      </c>
      <c r="D3812" s="1436" t="s">
        <v>2994</v>
      </c>
      <c r="E3812" s="1436">
        <v>10</v>
      </c>
      <c r="F3812" s="1437" t="s">
        <v>550</v>
      </c>
      <c r="G3812" s="1436">
        <v>1</v>
      </c>
      <c r="H3812" s="1436">
        <v>2020</v>
      </c>
      <c r="I3812" s="1438">
        <v>22.3</v>
      </c>
      <c r="J3812" s="1436">
        <v>40</v>
      </c>
      <c r="K3812" s="1438">
        <v>13.38</v>
      </c>
      <c r="L3812" s="1436"/>
      <c r="M3812" s="1436"/>
      <c r="N3812" s="1439">
        <v>0</v>
      </c>
      <c r="O3812" s="1436"/>
      <c r="P3812" s="1438"/>
      <c r="Q3812" s="1439">
        <v>0</v>
      </c>
      <c r="R3812" s="1949"/>
    </row>
    <row r="3813" spans="3:18">
      <c r="C3813" s="1434">
        <v>46</v>
      </c>
      <c r="D3813" s="1436" t="s">
        <v>2994</v>
      </c>
      <c r="E3813" s="1436">
        <v>10</v>
      </c>
      <c r="F3813" s="1437" t="s">
        <v>550</v>
      </c>
      <c r="G3813" s="1436">
        <v>1</v>
      </c>
      <c r="H3813" s="1436">
        <v>2020</v>
      </c>
      <c r="I3813" s="1438">
        <v>22.3</v>
      </c>
      <c r="J3813" s="1436">
        <v>40</v>
      </c>
      <c r="K3813" s="1438">
        <v>13.38</v>
      </c>
      <c r="L3813" s="1436"/>
      <c r="M3813" s="1436"/>
      <c r="N3813" s="1439">
        <v>0</v>
      </c>
      <c r="O3813" s="1436"/>
      <c r="P3813" s="1438"/>
      <c r="Q3813" s="1439">
        <v>0</v>
      </c>
      <c r="R3813" s="1949"/>
    </row>
    <row r="3814" spans="3:18">
      <c r="C3814" s="1434">
        <v>47</v>
      </c>
      <c r="D3814" s="1436" t="s">
        <v>2994</v>
      </c>
      <c r="E3814" s="1436">
        <v>10</v>
      </c>
      <c r="F3814" s="1437" t="s">
        <v>550</v>
      </c>
      <c r="G3814" s="1436">
        <v>1</v>
      </c>
      <c r="H3814" s="1436">
        <v>2020</v>
      </c>
      <c r="I3814" s="1438">
        <v>22.3</v>
      </c>
      <c r="J3814" s="1436">
        <v>40</v>
      </c>
      <c r="K3814" s="1438">
        <v>13.38</v>
      </c>
      <c r="L3814" s="1436"/>
      <c r="M3814" s="1436"/>
      <c r="N3814" s="1439">
        <v>0</v>
      </c>
      <c r="O3814" s="1436"/>
      <c r="P3814" s="1438"/>
      <c r="Q3814" s="1439">
        <v>0</v>
      </c>
      <c r="R3814" s="1949"/>
    </row>
    <row r="3815" spans="3:18">
      <c r="C3815" s="1434">
        <v>48</v>
      </c>
      <c r="D3815" s="1436" t="s">
        <v>3673</v>
      </c>
      <c r="E3815" s="1436">
        <v>10</v>
      </c>
      <c r="F3815" s="1437" t="s">
        <v>550</v>
      </c>
      <c r="G3815" s="1436">
        <v>1</v>
      </c>
      <c r="H3815" s="1436">
        <v>2020</v>
      </c>
      <c r="I3815" s="1438">
        <v>57</v>
      </c>
      <c r="J3815" s="1436">
        <v>40</v>
      </c>
      <c r="K3815" s="1438">
        <v>34.200000000000003</v>
      </c>
      <c r="L3815" s="1436"/>
      <c r="M3815" s="1436"/>
      <c r="N3815" s="1439">
        <v>0</v>
      </c>
      <c r="O3815" s="1436"/>
      <c r="P3815" s="1438"/>
      <c r="Q3815" s="1439">
        <v>0</v>
      </c>
      <c r="R3815" s="1949"/>
    </row>
    <row r="3816" spans="3:18">
      <c r="C3816" s="1434">
        <v>49</v>
      </c>
      <c r="D3816" s="1436" t="s">
        <v>2608</v>
      </c>
      <c r="E3816" s="1436">
        <v>10</v>
      </c>
      <c r="F3816" s="1437" t="s">
        <v>550</v>
      </c>
      <c r="G3816" s="1436">
        <v>1</v>
      </c>
      <c r="H3816" s="1436">
        <v>2020</v>
      </c>
      <c r="I3816" s="1438">
        <v>13.38</v>
      </c>
      <c r="J3816" s="1436">
        <v>40</v>
      </c>
      <c r="K3816" s="1438">
        <v>8.0280000000000005</v>
      </c>
      <c r="L3816" s="1436"/>
      <c r="M3816" s="1436"/>
      <c r="N3816" s="1439">
        <v>0</v>
      </c>
      <c r="O3816" s="1436"/>
      <c r="P3816" s="1438"/>
      <c r="Q3816" s="1439">
        <v>0</v>
      </c>
      <c r="R3816" s="1949"/>
    </row>
    <row r="3817" spans="3:18">
      <c r="C3817" s="1434">
        <v>50</v>
      </c>
      <c r="D3817" s="1436" t="s">
        <v>4739</v>
      </c>
      <c r="E3817" s="1436">
        <v>10</v>
      </c>
      <c r="F3817" s="1437" t="s">
        <v>550</v>
      </c>
      <c r="G3817" s="1436">
        <v>1</v>
      </c>
      <c r="H3817" s="1436">
        <v>2010</v>
      </c>
      <c r="I3817" s="1438">
        <v>64.558999999999997</v>
      </c>
      <c r="J3817" s="1436">
        <v>100</v>
      </c>
      <c r="K3817" s="1438">
        <v>0</v>
      </c>
      <c r="L3817" s="1436"/>
      <c r="M3817" s="1436"/>
      <c r="N3817" s="1439">
        <v>0</v>
      </c>
      <c r="O3817" s="1436"/>
      <c r="P3817" s="1438"/>
      <c r="Q3817" s="1439">
        <v>0</v>
      </c>
      <c r="R3817" s="1949"/>
    </row>
    <row r="3818" spans="3:18">
      <c r="C3818" s="1434">
        <v>51</v>
      </c>
      <c r="D3818" s="1436" t="s">
        <v>4739</v>
      </c>
      <c r="E3818" s="1436">
        <v>10</v>
      </c>
      <c r="F3818" s="1437" t="s">
        <v>550</v>
      </c>
      <c r="G3818" s="1436">
        <v>1</v>
      </c>
      <c r="H3818" s="1436">
        <v>2010</v>
      </c>
      <c r="I3818" s="1438">
        <v>64.558999999999997</v>
      </c>
      <c r="J3818" s="1436">
        <v>100</v>
      </c>
      <c r="K3818" s="1438">
        <v>0</v>
      </c>
      <c r="L3818" s="1436"/>
      <c r="M3818" s="1436"/>
      <c r="N3818" s="1439">
        <v>0</v>
      </c>
      <c r="O3818" s="1436"/>
      <c r="P3818" s="1438"/>
      <c r="Q3818" s="1439">
        <v>0</v>
      </c>
      <c r="R3818" s="1949"/>
    </row>
    <row r="3819" spans="3:18">
      <c r="C3819" s="1434">
        <v>52</v>
      </c>
      <c r="D3819" s="1436" t="s">
        <v>4567</v>
      </c>
      <c r="E3819" s="1436">
        <v>10</v>
      </c>
      <c r="F3819" s="1437" t="s">
        <v>550</v>
      </c>
      <c r="G3819" s="1436">
        <v>1</v>
      </c>
      <c r="H3819" s="1436">
        <v>2010</v>
      </c>
      <c r="I3819" s="1438">
        <v>134.69200000000001</v>
      </c>
      <c r="J3819" s="1436">
        <v>100</v>
      </c>
      <c r="K3819" s="1438">
        <v>0</v>
      </c>
      <c r="L3819" s="1436"/>
      <c r="M3819" s="1436"/>
      <c r="N3819" s="1439">
        <v>0</v>
      </c>
      <c r="O3819" s="1436"/>
      <c r="P3819" s="1438"/>
      <c r="Q3819" s="1439">
        <v>0</v>
      </c>
      <c r="R3819" s="1949"/>
    </row>
    <row r="3820" spans="3:18">
      <c r="C3820" s="1434">
        <v>53</v>
      </c>
      <c r="D3820" s="1436" t="s">
        <v>4740</v>
      </c>
      <c r="E3820" s="1436">
        <v>10</v>
      </c>
      <c r="F3820" s="1437" t="s">
        <v>550</v>
      </c>
      <c r="G3820" s="1436">
        <v>1</v>
      </c>
      <c r="H3820" s="1436">
        <v>2008</v>
      </c>
      <c r="I3820" s="1438">
        <v>57.938000000000002</v>
      </c>
      <c r="J3820" s="1436">
        <v>100</v>
      </c>
      <c r="K3820" s="1438">
        <v>0</v>
      </c>
      <c r="L3820" s="1436"/>
      <c r="M3820" s="1436"/>
      <c r="N3820" s="1439">
        <v>0</v>
      </c>
      <c r="O3820" s="1436"/>
      <c r="P3820" s="1438"/>
      <c r="Q3820" s="1439">
        <v>0</v>
      </c>
      <c r="R3820" s="1949"/>
    </row>
    <row r="3821" spans="3:18">
      <c r="C3821" s="1434">
        <v>54</v>
      </c>
      <c r="D3821" s="1436" t="s">
        <v>2511</v>
      </c>
      <c r="E3821" s="1436">
        <v>10</v>
      </c>
      <c r="F3821" s="1437" t="s">
        <v>550</v>
      </c>
      <c r="G3821" s="1436">
        <v>1</v>
      </c>
      <c r="H3821" s="1436">
        <v>2010</v>
      </c>
      <c r="I3821" s="1438">
        <v>172.893</v>
      </c>
      <c r="J3821" s="1436">
        <v>100</v>
      </c>
      <c r="K3821" s="1438">
        <v>0</v>
      </c>
      <c r="L3821" s="1436"/>
      <c r="M3821" s="1436"/>
      <c r="N3821" s="1439">
        <v>0</v>
      </c>
      <c r="O3821" s="1436"/>
      <c r="P3821" s="1438"/>
      <c r="Q3821" s="1439">
        <v>0</v>
      </c>
      <c r="R3821" s="1949"/>
    </row>
    <row r="3822" spans="3:18">
      <c r="C3822" s="1434">
        <v>55</v>
      </c>
      <c r="D3822" s="1436" t="s">
        <v>2511</v>
      </c>
      <c r="E3822" s="1436">
        <v>10</v>
      </c>
      <c r="F3822" s="1437" t="s">
        <v>550</v>
      </c>
      <c r="G3822" s="1436">
        <v>1</v>
      </c>
      <c r="H3822" s="1436">
        <v>2010</v>
      </c>
      <c r="I3822" s="1438">
        <v>79</v>
      </c>
      <c r="J3822" s="1436">
        <v>100</v>
      </c>
      <c r="K3822" s="1438">
        <v>0</v>
      </c>
      <c r="L3822" s="1436"/>
      <c r="M3822" s="1436"/>
      <c r="N3822" s="1439">
        <v>0</v>
      </c>
      <c r="O3822" s="1436"/>
      <c r="P3822" s="1438"/>
      <c r="Q3822" s="1439">
        <v>0</v>
      </c>
      <c r="R3822" s="1949"/>
    </row>
    <row r="3823" spans="3:18">
      <c r="C3823" s="1434">
        <v>56</v>
      </c>
      <c r="D3823" s="1436" t="s">
        <v>2511</v>
      </c>
      <c r="E3823" s="1436">
        <v>10</v>
      </c>
      <c r="F3823" s="1437" t="s">
        <v>550</v>
      </c>
      <c r="G3823" s="1436">
        <v>1</v>
      </c>
      <c r="H3823" s="1436">
        <v>2010</v>
      </c>
      <c r="I3823" s="1438">
        <v>79</v>
      </c>
      <c r="J3823" s="1436">
        <v>100</v>
      </c>
      <c r="K3823" s="1438">
        <v>0</v>
      </c>
      <c r="L3823" s="1436"/>
      <c r="M3823" s="1436"/>
      <c r="N3823" s="1439">
        <v>0</v>
      </c>
      <c r="O3823" s="1436"/>
      <c r="P3823" s="1438"/>
      <c r="Q3823" s="1439">
        <v>0</v>
      </c>
      <c r="R3823" s="1949"/>
    </row>
    <row r="3824" spans="3:18">
      <c r="C3824" s="1434">
        <v>57</v>
      </c>
      <c r="D3824" s="1436" t="s">
        <v>2555</v>
      </c>
      <c r="E3824" s="1436">
        <v>10</v>
      </c>
      <c r="F3824" s="1437" t="s">
        <v>550</v>
      </c>
      <c r="G3824" s="1436">
        <v>1</v>
      </c>
      <c r="H3824" s="1436">
        <v>2019</v>
      </c>
      <c r="I3824" s="1438">
        <v>33.103000000000002</v>
      </c>
      <c r="J3824" s="1436">
        <v>50</v>
      </c>
      <c r="K3824" s="1438">
        <v>16.551500000000001</v>
      </c>
      <c r="L3824" s="1436"/>
      <c r="M3824" s="1436"/>
      <c r="N3824" s="1439">
        <v>0</v>
      </c>
      <c r="O3824" s="1436"/>
      <c r="P3824" s="1438"/>
      <c r="Q3824" s="1439">
        <v>0</v>
      </c>
      <c r="R3824" s="1949"/>
    </row>
    <row r="3825" spans="3:18">
      <c r="C3825" s="1434">
        <v>58</v>
      </c>
      <c r="D3825" s="1436" t="s">
        <v>2555</v>
      </c>
      <c r="E3825" s="1436">
        <v>10</v>
      </c>
      <c r="F3825" s="1437" t="s">
        <v>550</v>
      </c>
      <c r="G3825" s="1436">
        <v>1</v>
      </c>
      <c r="H3825" s="1436">
        <v>2019</v>
      </c>
      <c r="I3825" s="1438">
        <v>33.103000000000002</v>
      </c>
      <c r="J3825" s="1436">
        <v>50</v>
      </c>
      <c r="K3825" s="1438">
        <v>16.551500000000001</v>
      </c>
      <c r="L3825" s="1436"/>
      <c r="M3825" s="1436"/>
      <c r="N3825" s="1439">
        <v>0</v>
      </c>
      <c r="O3825" s="1436"/>
      <c r="P3825" s="1438"/>
      <c r="Q3825" s="1439">
        <v>0</v>
      </c>
      <c r="R3825" s="1949"/>
    </row>
    <row r="3826" spans="3:18">
      <c r="C3826" s="1434">
        <v>59</v>
      </c>
      <c r="D3826" s="1436" t="s">
        <v>2555</v>
      </c>
      <c r="E3826" s="1436">
        <v>10</v>
      </c>
      <c r="F3826" s="1437" t="s">
        <v>550</v>
      </c>
      <c r="G3826" s="1436">
        <v>1</v>
      </c>
      <c r="H3826" s="1436">
        <v>2020</v>
      </c>
      <c r="I3826" s="1438">
        <v>30.33</v>
      </c>
      <c r="J3826" s="1436">
        <v>40</v>
      </c>
      <c r="K3826" s="1438">
        <v>18.198</v>
      </c>
      <c r="L3826" s="1436"/>
      <c r="M3826" s="1436"/>
      <c r="N3826" s="1439">
        <v>0</v>
      </c>
      <c r="O3826" s="1436"/>
      <c r="P3826" s="1438"/>
      <c r="Q3826" s="1439">
        <v>0</v>
      </c>
      <c r="R3826" s="1949"/>
    </row>
    <row r="3827" spans="3:18">
      <c r="C3827" s="1434">
        <v>60</v>
      </c>
      <c r="D3827" s="1436" t="s">
        <v>2555</v>
      </c>
      <c r="E3827" s="1436">
        <v>10</v>
      </c>
      <c r="F3827" s="1437" t="s">
        <v>550</v>
      </c>
      <c r="G3827" s="1436">
        <v>1</v>
      </c>
      <c r="H3827" s="1436">
        <v>2020</v>
      </c>
      <c r="I3827" s="1438">
        <v>30.33</v>
      </c>
      <c r="J3827" s="1436">
        <v>40</v>
      </c>
      <c r="K3827" s="1438">
        <v>18.198</v>
      </c>
      <c r="L3827" s="1436"/>
      <c r="M3827" s="1436"/>
      <c r="N3827" s="1439">
        <v>0</v>
      </c>
      <c r="O3827" s="1436"/>
      <c r="P3827" s="1438"/>
      <c r="Q3827" s="1439">
        <v>0</v>
      </c>
      <c r="R3827" s="1949"/>
    </row>
    <row r="3828" spans="3:18">
      <c r="C3828" s="1434">
        <v>61</v>
      </c>
      <c r="D3828" s="1436" t="s">
        <v>2555</v>
      </c>
      <c r="E3828" s="1436">
        <v>10</v>
      </c>
      <c r="F3828" s="1437" t="s">
        <v>550</v>
      </c>
      <c r="G3828" s="1436">
        <v>1</v>
      </c>
      <c r="H3828" s="1436">
        <v>2020</v>
      </c>
      <c r="I3828" s="1438">
        <v>30.33</v>
      </c>
      <c r="J3828" s="1436">
        <v>40</v>
      </c>
      <c r="K3828" s="1438">
        <v>18.198</v>
      </c>
      <c r="L3828" s="1436"/>
      <c r="M3828" s="1436"/>
      <c r="N3828" s="1439">
        <v>0</v>
      </c>
      <c r="O3828" s="1436"/>
      <c r="P3828" s="1438"/>
      <c r="Q3828" s="1439">
        <v>0</v>
      </c>
      <c r="R3828" s="1949"/>
    </row>
    <row r="3829" spans="3:18">
      <c r="C3829" s="1434">
        <v>62</v>
      </c>
      <c r="D3829" s="1436" t="s">
        <v>2555</v>
      </c>
      <c r="E3829" s="1436">
        <v>10</v>
      </c>
      <c r="F3829" s="1437" t="s">
        <v>550</v>
      </c>
      <c r="G3829" s="1436">
        <v>1</v>
      </c>
      <c r="H3829" s="1436">
        <v>2020</v>
      </c>
      <c r="I3829" s="1438">
        <v>30.33</v>
      </c>
      <c r="J3829" s="1436">
        <v>40</v>
      </c>
      <c r="K3829" s="1438">
        <v>18.198</v>
      </c>
      <c r="L3829" s="1436"/>
      <c r="M3829" s="1436"/>
      <c r="N3829" s="1439">
        <v>0</v>
      </c>
      <c r="O3829" s="1436"/>
      <c r="P3829" s="1438"/>
      <c r="Q3829" s="1439">
        <v>0</v>
      </c>
      <c r="R3829" s="1949"/>
    </row>
    <row r="3830" spans="3:18">
      <c r="C3830" s="1434">
        <v>63</v>
      </c>
      <c r="D3830" s="1436" t="s">
        <v>2555</v>
      </c>
      <c r="E3830" s="1436">
        <v>10</v>
      </c>
      <c r="F3830" s="1437" t="s">
        <v>550</v>
      </c>
      <c r="G3830" s="1436">
        <v>1</v>
      </c>
      <c r="H3830" s="1436">
        <v>2020</v>
      </c>
      <c r="I3830" s="1438">
        <v>30.33</v>
      </c>
      <c r="J3830" s="1436">
        <v>40</v>
      </c>
      <c r="K3830" s="1438">
        <v>18.198</v>
      </c>
      <c r="L3830" s="1436"/>
      <c r="M3830" s="1436"/>
      <c r="N3830" s="1439">
        <v>0</v>
      </c>
      <c r="O3830" s="1436"/>
      <c r="P3830" s="1438"/>
      <c r="Q3830" s="1439">
        <v>0</v>
      </c>
      <c r="R3830" s="1949"/>
    </row>
    <row r="3831" spans="3:18">
      <c r="C3831" s="1434">
        <v>64</v>
      </c>
      <c r="D3831" s="1436" t="s">
        <v>2555</v>
      </c>
      <c r="E3831" s="1436">
        <v>10</v>
      </c>
      <c r="F3831" s="1437" t="s">
        <v>550</v>
      </c>
      <c r="G3831" s="1436">
        <v>1</v>
      </c>
      <c r="H3831" s="1436">
        <v>2020</v>
      </c>
      <c r="I3831" s="1438">
        <v>30.33</v>
      </c>
      <c r="J3831" s="1436">
        <v>40</v>
      </c>
      <c r="K3831" s="1438">
        <v>18.198</v>
      </c>
      <c r="L3831" s="1436"/>
      <c r="M3831" s="1436"/>
      <c r="N3831" s="1439">
        <v>0</v>
      </c>
      <c r="O3831" s="1436"/>
      <c r="P3831" s="1438"/>
      <c r="Q3831" s="1439">
        <v>0</v>
      </c>
      <c r="R3831" s="1949"/>
    </row>
    <row r="3832" spans="3:18">
      <c r="C3832" s="1434">
        <v>65</v>
      </c>
      <c r="D3832" s="1436" t="s">
        <v>2555</v>
      </c>
      <c r="E3832" s="1436">
        <v>10</v>
      </c>
      <c r="F3832" s="1437" t="s">
        <v>550</v>
      </c>
      <c r="G3832" s="1436">
        <v>1</v>
      </c>
      <c r="H3832" s="1436">
        <v>2020</v>
      </c>
      <c r="I3832" s="1438">
        <v>30.33</v>
      </c>
      <c r="J3832" s="1436">
        <v>40</v>
      </c>
      <c r="K3832" s="1438">
        <v>18.198</v>
      </c>
      <c r="L3832" s="1436"/>
      <c r="M3832" s="1436"/>
      <c r="N3832" s="1439">
        <v>0</v>
      </c>
      <c r="O3832" s="1436"/>
      <c r="P3832" s="1438"/>
      <c r="Q3832" s="1439">
        <v>0</v>
      </c>
      <c r="R3832" s="1949"/>
    </row>
    <row r="3833" spans="3:18">
      <c r="C3833" s="1434">
        <v>66</v>
      </c>
      <c r="D3833" s="1436" t="s">
        <v>2555</v>
      </c>
      <c r="E3833" s="1436">
        <v>10</v>
      </c>
      <c r="F3833" s="1437" t="s">
        <v>550</v>
      </c>
      <c r="G3833" s="1436">
        <v>1</v>
      </c>
      <c r="H3833" s="1436">
        <v>2020</v>
      </c>
      <c r="I3833" s="1438">
        <v>30.33</v>
      </c>
      <c r="J3833" s="1436">
        <v>40</v>
      </c>
      <c r="K3833" s="1438">
        <v>18.198</v>
      </c>
      <c r="L3833" s="1436"/>
      <c r="M3833" s="1436"/>
      <c r="N3833" s="1439">
        <v>0</v>
      </c>
      <c r="O3833" s="1436"/>
      <c r="P3833" s="1438"/>
      <c r="Q3833" s="1439">
        <v>0</v>
      </c>
      <c r="R3833" s="1949"/>
    </row>
    <row r="3834" spans="3:18">
      <c r="C3834" s="1434">
        <v>67</v>
      </c>
      <c r="D3834" s="1436" t="s">
        <v>2555</v>
      </c>
      <c r="E3834" s="1436">
        <v>10</v>
      </c>
      <c r="F3834" s="1437" t="s">
        <v>550</v>
      </c>
      <c r="G3834" s="1436">
        <v>1</v>
      </c>
      <c r="H3834" s="1436">
        <v>2020</v>
      </c>
      <c r="I3834" s="1438">
        <v>30.33</v>
      </c>
      <c r="J3834" s="1436">
        <v>40</v>
      </c>
      <c r="K3834" s="1438">
        <v>18.198</v>
      </c>
      <c r="L3834" s="1436"/>
      <c r="M3834" s="1436"/>
      <c r="N3834" s="1439">
        <v>0</v>
      </c>
      <c r="O3834" s="1436"/>
      <c r="P3834" s="1438"/>
      <c r="Q3834" s="1439">
        <v>0</v>
      </c>
      <c r="R3834" s="1949"/>
    </row>
    <row r="3835" spans="3:18">
      <c r="C3835" s="1434">
        <v>68</v>
      </c>
      <c r="D3835" s="1436" t="s">
        <v>2555</v>
      </c>
      <c r="E3835" s="1436">
        <v>10</v>
      </c>
      <c r="F3835" s="1437" t="s">
        <v>550</v>
      </c>
      <c r="G3835" s="1436">
        <v>1</v>
      </c>
      <c r="H3835" s="1436">
        <v>2020</v>
      </c>
      <c r="I3835" s="1438">
        <v>30.33</v>
      </c>
      <c r="J3835" s="1436">
        <v>40</v>
      </c>
      <c r="K3835" s="1438">
        <v>18.198</v>
      </c>
      <c r="L3835" s="1436"/>
      <c r="M3835" s="1436"/>
      <c r="N3835" s="1439">
        <v>0</v>
      </c>
      <c r="O3835" s="1436"/>
      <c r="P3835" s="1438"/>
      <c r="Q3835" s="1439">
        <v>0</v>
      </c>
      <c r="R3835" s="1949"/>
    </row>
    <row r="3836" spans="3:18">
      <c r="C3836" s="1434">
        <v>69</v>
      </c>
      <c r="D3836" s="1436" t="s">
        <v>2555</v>
      </c>
      <c r="E3836" s="1436">
        <v>10</v>
      </c>
      <c r="F3836" s="1437" t="s">
        <v>550</v>
      </c>
      <c r="G3836" s="1436">
        <v>1</v>
      </c>
      <c r="H3836" s="1436">
        <v>2020</v>
      </c>
      <c r="I3836" s="1438">
        <v>30.33</v>
      </c>
      <c r="J3836" s="1436">
        <v>40</v>
      </c>
      <c r="K3836" s="1438">
        <v>18.198</v>
      </c>
      <c r="L3836" s="1436"/>
      <c r="M3836" s="1436"/>
      <c r="N3836" s="1439">
        <v>0</v>
      </c>
      <c r="O3836" s="1436"/>
      <c r="P3836" s="1438"/>
      <c r="Q3836" s="1439">
        <v>0</v>
      </c>
      <c r="R3836" s="1949"/>
    </row>
    <row r="3837" spans="3:18">
      <c r="C3837" s="1434">
        <v>70</v>
      </c>
      <c r="D3837" s="1436" t="s">
        <v>2555</v>
      </c>
      <c r="E3837" s="1436">
        <v>10</v>
      </c>
      <c r="F3837" s="1437" t="s">
        <v>550</v>
      </c>
      <c r="G3837" s="1436">
        <v>1</v>
      </c>
      <c r="H3837" s="1436">
        <v>2020</v>
      </c>
      <c r="I3837" s="1438">
        <v>30.33</v>
      </c>
      <c r="J3837" s="1436">
        <v>40</v>
      </c>
      <c r="K3837" s="1438">
        <v>18.198</v>
      </c>
      <c r="L3837" s="1436"/>
      <c r="M3837" s="1436"/>
      <c r="N3837" s="1439">
        <v>0</v>
      </c>
      <c r="O3837" s="1436"/>
      <c r="P3837" s="1438"/>
      <c r="Q3837" s="1439">
        <v>0</v>
      </c>
      <c r="R3837" s="1949"/>
    </row>
    <row r="3838" spans="3:18">
      <c r="C3838" s="1434">
        <v>71</v>
      </c>
      <c r="D3838" s="1436" t="s">
        <v>2565</v>
      </c>
      <c r="E3838" s="1436">
        <v>10</v>
      </c>
      <c r="F3838" s="1437" t="s">
        <v>550</v>
      </c>
      <c r="G3838" s="1436">
        <v>1</v>
      </c>
      <c r="H3838" s="1436">
        <v>2022</v>
      </c>
      <c r="I3838" s="1438">
        <v>40.168750000000003</v>
      </c>
      <c r="J3838" s="1436">
        <v>20</v>
      </c>
      <c r="K3838" s="1438">
        <v>32.135000000000005</v>
      </c>
      <c r="L3838" s="1436"/>
      <c r="M3838" s="1436"/>
      <c r="N3838" s="1439">
        <v>0</v>
      </c>
      <c r="O3838" s="1436"/>
      <c r="P3838" s="1438"/>
      <c r="Q3838" s="1439">
        <v>0</v>
      </c>
      <c r="R3838" s="1949"/>
    </row>
    <row r="3839" spans="3:18">
      <c r="C3839" s="1434">
        <v>72</v>
      </c>
      <c r="D3839" s="1436" t="s">
        <v>2565</v>
      </c>
      <c r="E3839" s="1436">
        <v>10</v>
      </c>
      <c r="F3839" s="1437" t="s">
        <v>550</v>
      </c>
      <c r="G3839" s="1436">
        <v>1</v>
      </c>
      <c r="H3839" s="1436">
        <v>2022</v>
      </c>
      <c r="I3839" s="1438">
        <v>40.168750000000003</v>
      </c>
      <c r="J3839" s="1436">
        <v>20</v>
      </c>
      <c r="K3839" s="1438">
        <v>32.135000000000005</v>
      </c>
      <c r="L3839" s="1436"/>
      <c r="M3839" s="1436"/>
      <c r="N3839" s="1439">
        <v>0</v>
      </c>
      <c r="O3839" s="1436"/>
      <c r="P3839" s="1438"/>
      <c r="Q3839" s="1439">
        <v>0</v>
      </c>
      <c r="R3839" s="1949"/>
    </row>
    <row r="3840" spans="3:18">
      <c r="C3840" s="1434">
        <v>73</v>
      </c>
      <c r="D3840" s="1436" t="s">
        <v>2565</v>
      </c>
      <c r="E3840" s="1436">
        <v>10</v>
      </c>
      <c r="F3840" s="1437" t="s">
        <v>550</v>
      </c>
      <c r="G3840" s="1436">
        <v>1</v>
      </c>
      <c r="H3840" s="1436">
        <v>2022</v>
      </c>
      <c r="I3840" s="1438">
        <v>40.168750000000003</v>
      </c>
      <c r="J3840" s="1436">
        <v>20</v>
      </c>
      <c r="K3840" s="1438">
        <v>32.135000000000005</v>
      </c>
      <c r="L3840" s="1436"/>
      <c r="M3840" s="1436"/>
      <c r="N3840" s="1439">
        <v>0</v>
      </c>
      <c r="O3840" s="1436"/>
      <c r="P3840" s="1438"/>
      <c r="Q3840" s="1439">
        <v>0</v>
      </c>
      <c r="R3840" s="1949"/>
    </row>
    <row r="3841" spans="3:18">
      <c r="C3841" s="1434">
        <v>74</v>
      </c>
      <c r="D3841" s="1436" t="s">
        <v>2565</v>
      </c>
      <c r="E3841" s="1436">
        <v>10</v>
      </c>
      <c r="F3841" s="1437" t="s">
        <v>550</v>
      </c>
      <c r="G3841" s="1436">
        <v>1</v>
      </c>
      <c r="H3841" s="1436">
        <v>2022</v>
      </c>
      <c r="I3841" s="1438">
        <v>40.168750000000003</v>
      </c>
      <c r="J3841" s="1436">
        <v>20</v>
      </c>
      <c r="K3841" s="1438">
        <v>32.135000000000005</v>
      </c>
      <c r="L3841" s="1436"/>
      <c r="M3841" s="1436"/>
      <c r="N3841" s="1439">
        <v>0</v>
      </c>
      <c r="O3841" s="1436"/>
      <c r="P3841" s="1438"/>
      <c r="Q3841" s="1439">
        <v>0</v>
      </c>
      <c r="R3841" s="1949"/>
    </row>
    <row r="3842" spans="3:18">
      <c r="C3842" s="1434">
        <v>75</v>
      </c>
      <c r="D3842" s="1436" t="s">
        <v>4741</v>
      </c>
      <c r="E3842" s="1436">
        <v>10</v>
      </c>
      <c r="F3842" s="1437" t="s">
        <v>550</v>
      </c>
      <c r="G3842" s="1436">
        <v>1</v>
      </c>
      <c r="H3842" s="1436">
        <v>2019</v>
      </c>
      <c r="I3842" s="1438">
        <v>27.3</v>
      </c>
      <c r="J3842" s="1436">
        <v>50</v>
      </c>
      <c r="K3842" s="1438">
        <v>13.65</v>
      </c>
      <c r="L3842" s="1436"/>
      <c r="M3842" s="1436"/>
      <c r="N3842" s="1439">
        <v>0</v>
      </c>
      <c r="O3842" s="1436"/>
      <c r="P3842" s="1438"/>
      <c r="Q3842" s="1439">
        <v>0</v>
      </c>
      <c r="R3842" s="1949"/>
    </row>
    <row r="3843" spans="3:18">
      <c r="C3843" s="1434">
        <v>76</v>
      </c>
      <c r="D3843" s="1436" t="s">
        <v>4741</v>
      </c>
      <c r="E3843" s="1436">
        <v>10</v>
      </c>
      <c r="F3843" s="1437" t="s">
        <v>550</v>
      </c>
      <c r="G3843" s="1436">
        <v>1</v>
      </c>
      <c r="H3843" s="1436">
        <v>2019</v>
      </c>
      <c r="I3843" s="1438">
        <v>27.3</v>
      </c>
      <c r="J3843" s="1436">
        <v>50</v>
      </c>
      <c r="K3843" s="1438">
        <v>13.65</v>
      </c>
      <c r="L3843" s="1436"/>
      <c r="M3843" s="1436"/>
      <c r="N3843" s="1439">
        <v>0</v>
      </c>
      <c r="O3843" s="1436"/>
      <c r="P3843" s="1438"/>
      <c r="Q3843" s="1439">
        <v>0</v>
      </c>
      <c r="R3843" s="1949"/>
    </row>
    <row r="3844" spans="3:18">
      <c r="C3844" s="1434">
        <v>77</v>
      </c>
      <c r="D3844" s="1436" t="s">
        <v>7409</v>
      </c>
      <c r="E3844" s="1436">
        <v>10</v>
      </c>
      <c r="F3844" s="1437" t="s">
        <v>550</v>
      </c>
      <c r="G3844" s="1436">
        <v>1</v>
      </c>
      <c r="H3844" s="1436">
        <v>2022</v>
      </c>
      <c r="I3844" s="1438">
        <v>37.1</v>
      </c>
      <c r="J3844" s="1436">
        <v>20</v>
      </c>
      <c r="K3844" s="1438">
        <v>29.68</v>
      </c>
      <c r="L3844" s="1436"/>
      <c r="M3844" s="1436"/>
      <c r="N3844" s="1439">
        <v>0</v>
      </c>
      <c r="O3844" s="1436"/>
      <c r="P3844" s="1438"/>
      <c r="Q3844" s="1439">
        <v>0</v>
      </c>
      <c r="R3844" s="1949"/>
    </row>
    <row r="3845" spans="3:18">
      <c r="C3845" s="1434">
        <v>78</v>
      </c>
      <c r="D3845" s="1436" t="s">
        <v>7409</v>
      </c>
      <c r="E3845" s="1436">
        <v>10</v>
      </c>
      <c r="F3845" s="1437" t="s">
        <v>550</v>
      </c>
      <c r="G3845" s="1436">
        <v>1</v>
      </c>
      <c r="H3845" s="1436">
        <v>2022</v>
      </c>
      <c r="I3845" s="1438">
        <v>37.1</v>
      </c>
      <c r="J3845" s="1436">
        <v>20</v>
      </c>
      <c r="K3845" s="1438">
        <v>29.68</v>
      </c>
      <c r="L3845" s="1436"/>
      <c r="M3845" s="1436"/>
      <c r="N3845" s="1439">
        <v>0</v>
      </c>
      <c r="O3845" s="1436"/>
      <c r="P3845" s="1438"/>
      <c r="Q3845" s="1439">
        <v>0</v>
      </c>
      <c r="R3845" s="1949"/>
    </row>
    <row r="3846" spans="3:18">
      <c r="C3846" s="1434">
        <v>79</v>
      </c>
      <c r="D3846" s="1436" t="s">
        <v>7409</v>
      </c>
      <c r="E3846" s="1436">
        <v>10</v>
      </c>
      <c r="F3846" s="1437" t="s">
        <v>550</v>
      </c>
      <c r="G3846" s="1436">
        <v>1</v>
      </c>
      <c r="H3846" s="1436">
        <v>2022</v>
      </c>
      <c r="I3846" s="1438">
        <v>37.1</v>
      </c>
      <c r="J3846" s="1436">
        <v>20</v>
      </c>
      <c r="K3846" s="1438">
        <v>29.68</v>
      </c>
      <c r="L3846" s="1436"/>
      <c r="M3846" s="1436"/>
      <c r="N3846" s="1439">
        <v>0</v>
      </c>
      <c r="O3846" s="1436"/>
      <c r="P3846" s="1438"/>
      <c r="Q3846" s="1439">
        <v>0</v>
      </c>
      <c r="R3846" s="1949"/>
    </row>
    <row r="3847" spans="3:18">
      <c r="C3847" s="1434">
        <v>80</v>
      </c>
      <c r="D3847" s="1436" t="s">
        <v>7409</v>
      </c>
      <c r="E3847" s="1436">
        <v>10</v>
      </c>
      <c r="F3847" s="1437" t="s">
        <v>550</v>
      </c>
      <c r="G3847" s="1436">
        <v>1</v>
      </c>
      <c r="H3847" s="1436">
        <v>2022</v>
      </c>
      <c r="I3847" s="1438">
        <v>37.1</v>
      </c>
      <c r="J3847" s="1436">
        <v>20</v>
      </c>
      <c r="K3847" s="1438">
        <v>29.68</v>
      </c>
      <c r="L3847" s="1436"/>
      <c r="M3847" s="1436"/>
      <c r="N3847" s="1439">
        <v>0</v>
      </c>
      <c r="O3847" s="1436"/>
      <c r="P3847" s="1438"/>
      <c r="Q3847" s="1439">
        <v>0</v>
      </c>
      <c r="R3847" s="1949"/>
    </row>
    <row r="3848" spans="3:18">
      <c r="C3848" s="1434">
        <v>81</v>
      </c>
      <c r="D3848" s="1436" t="s">
        <v>7409</v>
      </c>
      <c r="E3848" s="1436">
        <v>10</v>
      </c>
      <c r="F3848" s="1437" t="s">
        <v>550</v>
      </c>
      <c r="G3848" s="1436">
        <v>1</v>
      </c>
      <c r="H3848" s="1436">
        <v>2022</v>
      </c>
      <c r="I3848" s="1438">
        <v>37.1</v>
      </c>
      <c r="J3848" s="1436">
        <v>20</v>
      </c>
      <c r="K3848" s="1438">
        <v>29.68</v>
      </c>
      <c r="L3848" s="1436"/>
      <c r="M3848" s="1436"/>
      <c r="N3848" s="1439">
        <v>0</v>
      </c>
      <c r="O3848" s="1436"/>
      <c r="P3848" s="1438"/>
      <c r="Q3848" s="1439">
        <v>0</v>
      </c>
      <c r="R3848" s="1949"/>
    </row>
    <row r="3849" spans="3:18">
      <c r="C3849" s="1434">
        <v>82</v>
      </c>
      <c r="D3849" s="1436" t="s">
        <v>7409</v>
      </c>
      <c r="E3849" s="1436">
        <v>10</v>
      </c>
      <c r="F3849" s="1437" t="s">
        <v>550</v>
      </c>
      <c r="G3849" s="1436">
        <v>1</v>
      </c>
      <c r="H3849" s="1436">
        <v>2022</v>
      </c>
      <c r="I3849" s="1438">
        <v>37.1</v>
      </c>
      <c r="J3849" s="1436">
        <v>20</v>
      </c>
      <c r="K3849" s="1438">
        <v>29.68</v>
      </c>
      <c r="L3849" s="1436"/>
      <c r="M3849" s="1436"/>
      <c r="N3849" s="1439">
        <v>0</v>
      </c>
      <c r="O3849" s="1436"/>
      <c r="P3849" s="1438"/>
      <c r="Q3849" s="1439">
        <v>0</v>
      </c>
      <c r="R3849" s="1949"/>
    </row>
    <row r="3850" spans="3:18">
      <c r="C3850" s="1434">
        <v>83</v>
      </c>
      <c r="D3850" s="1436" t="s">
        <v>2514</v>
      </c>
      <c r="E3850" s="1436">
        <v>10</v>
      </c>
      <c r="F3850" s="1437" t="s">
        <v>550</v>
      </c>
      <c r="G3850" s="1436">
        <v>1</v>
      </c>
      <c r="H3850" s="1436">
        <v>2008</v>
      </c>
      <c r="I3850" s="1438">
        <v>33.862790000000004</v>
      </c>
      <c r="J3850" s="1436">
        <v>100</v>
      </c>
      <c r="K3850" s="1438">
        <v>0</v>
      </c>
      <c r="L3850" s="1436"/>
      <c r="M3850" s="1436"/>
      <c r="N3850" s="1439">
        <v>0</v>
      </c>
      <c r="O3850" s="1436"/>
      <c r="P3850" s="1438"/>
      <c r="Q3850" s="1439">
        <v>0</v>
      </c>
      <c r="R3850" s="1949"/>
    </row>
    <row r="3851" spans="3:18">
      <c r="C3851" s="1434">
        <v>84</v>
      </c>
      <c r="D3851" s="1436" t="s">
        <v>2514</v>
      </c>
      <c r="E3851" s="1436">
        <v>10</v>
      </c>
      <c r="F3851" s="1437" t="s">
        <v>550</v>
      </c>
      <c r="G3851" s="1436">
        <v>1</v>
      </c>
      <c r="H3851" s="1436">
        <v>2008</v>
      </c>
      <c r="I3851" s="1438">
        <v>33.862790000000004</v>
      </c>
      <c r="J3851" s="1436">
        <v>100</v>
      </c>
      <c r="K3851" s="1438">
        <v>0</v>
      </c>
      <c r="L3851" s="1436"/>
      <c r="M3851" s="1436"/>
      <c r="N3851" s="1439">
        <v>0</v>
      </c>
      <c r="O3851" s="1436"/>
      <c r="P3851" s="1438"/>
      <c r="Q3851" s="1439">
        <v>0</v>
      </c>
      <c r="R3851" s="1949"/>
    </row>
    <row r="3852" spans="3:18">
      <c r="C3852" s="1434">
        <v>85</v>
      </c>
      <c r="D3852" s="1436" t="s">
        <v>2514</v>
      </c>
      <c r="E3852" s="1436">
        <v>10</v>
      </c>
      <c r="F3852" s="1437" t="s">
        <v>550</v>
      </c>
      <c r="G3852" s="1436">
        <v>1</v>
      </c>
      <c r="H3852" s="1436">
        <v>2008</v>
      </c>
      <c r="I3852" s="1438">
        <v>33.862790000000004</v>
      </c>
      <c r="J3852" s="1436">
        <v>100</v>
      </c>
      <c r="K3852" s="1438">
        <v>0</v>
      </c>
      <c r="L3852" s="1436"/>
      <c r="M3852" s="1436"/>
      <c r="N3852" s="1439">
        <v>0</v>
      </c>
      <c r="O3852" s="1436"/>
      <c r="P3852" s="1438"/>
      <c r="Q3852" s="1439">
        <v>0</v>
      </c>
      <c r="R3852" s="1949"/>
    </row>
    <row r="3853" spans="3:18">
      <c r="C3853" s="1434">
        <v>86</v>
      </c>
      <c r="D3853" s="1436" t="s">
        <v>2514</v>
      </c>
      <c r="E3853" s="1436">
        <v>10</v>
      </c>
      <c r="F3853" s="1437" t="s">
        <v>550</v>
      </c>
      <c r="G3853" s="1436">
        <v>1</v>
      </c>
      <c r="H3853" s="1436">
        <v>2008</v>
      </c>
      <c r="I3853" s="1438">
        <v>33.862790000000004</v>
      </c>
      <c r="J3853" s="1436">
        <v>100</v>
      </c>
      <c r="K3853" s="1438">
        <v>0</v>
      </c>
      <c r="L3853" s="1436"/>
      <c r="M3853" s="1436"/>
      <c r="N3853" s="1439">
        <v>0</v>
      </c>
      <c r="O3853" s="1436"/>
      <c r="P3853" s="1438"/>
      <c r="Q3853" s="1439">
        <v>0</v>
      </c>
      <c r="R3853" s="1949"/>
    </row>
    <row r="3854" spans="3:18">
      <c r="C3854" s="1434">
        <v>87</v>
      </c>
      <c r="D3854" s="1436" t="s">
        <v>2514</v>
      </c>
      <c r="E3854" s="1436">
        <v>10</v>
      </c>
      <c r="F3854" s="1437" t="s">
        <v>550</v>
      </c>
      <c r="G3854" s="1436">
        <v>1</v>
      </c>
      <c r="H3854" s="1436">
        <v>2008</v>
      </c>
      <c r="I3854" s="1438">
        <v>33.862790000000004</v>
      </c>
      <c r="J3854" s="1436">
        <v>100</v>
      </c>
      <c r="K3854" s="1438">
        <v>0</v>
      </c>
      <c r="L3854" s="1436"/>
      <c r="M3854" s="1436"/>
      <c r="N3854" s="1439">
        <v>0</v>
      </c>
      <c r="O3854" s="1436"/>
      <c r="P3854" s="1438"/>
      <c r="Q3854" s="1439">
        <v>0</v>
      </c>
      <c r="R3854" s="1949"/>
    </row>
    <row r="3855" spans="3:18">
      <c r="C3855" s="1434">
        <v>88</v>
      </c>
      <c r="D3855" s="1436" t="s">
        <v>2514</v>
      </c>
      <c r="E3855" s="1436">
        <v>10</v>
      </c>
      <c r="F3855" s="1437" t="s">
        <v>550</v>
      </c>
      <c r="G3855" s="1436">
        <v>1</v>
      </c>
      <c r="H3855" s="1436">
        <v>2008</v>
      </c>
      <c r="I3855" s="1438">
        <v>33.862790000000004</v>
      </c>
      <c r="J3855" s="1436">
        <v>100</v>
      </c>
      <c r="K3855" s="1438">
        <v>0</v>
      </c>
      <c r="L3855" s="1436"/>
      <c r="M3855" s="1436"/>
      <c r="N3855" s="1439">
        <v>0</v>
      </c>
      <c r="O3855" s="1436"/>
      <c r="P3855" s="1438"/>
      <c r="Q3855" s="1439">
        <v>0</v>
      </c>
      <c r="R3855" s="1949"/>
    </row>
    <row r="3856" spans="3:18">
      <c r="C3856" s="1434">
        <v>89</v>
      </c>
      <c r="D3856" s="1436" t="s">
        <v>2514</v>
      </c>
      <c r="E3856" s="1436">
        <v>10</v>
      </c>
      <c r="F3856" s="1437" t="s">
        <v>550</v>
      </c>
      <c r="G3856" s="1436">
        <v>1</v>
      </c>
      <c r="H3856" s="1436">
        <v>2008</v>
      </c>
      <c r="I3856" s="1438">
        <v>33.862790000000004</v>
      </c>
      <c r="J3856" s="1436">
        <v>100</v>
      </c>
      <c r="K3856" s="1438">
        <v>0</v>
      </c>
      <c r="L3856" s="1436"/>
      <c r="M3856" s="1436"/>
      <c r="N3856" s="1439">
        <v>0</v>
      </c>
      <c r="O3856" s="1436"/>
      <c r="P3856" s="1438"/>
      <c r="Q3856" s="1439">
        <v>0</v>
      </c>
      <c r="R3856" s="1949"/>
    </row>
    <row r="3857" spans="3:18">
      <c r="C3857" s="1434">
        <v>90</v>
      </c>
      <c r="D3857" s="1436" t="s">
        <v>2514</v>
      </c>
      <c r="E3857" s="1436">
        <v>10</v>
      </c>
      <c r="F3857" s="1437" t="s">
        <v>550</v>
      </c>
      <c r="G3857" s="1436">
        <v>1</v>
      </c>
      <c r="H3857" s="1436">
        <v>2008</v>
      </c>
      <c r="I3857" s="1438">
        <v>33.862790000000004</v>
      </c>
      <c r="J3857" s="1436">
        <v>100</v>
      </c>
      <c r="K3857" s="1438">
        <v>0</v>
      </c>
      <c r="L3857" s="1436"/>
      <c r="M3857" s="1436"/>
      <c r="N3857" s="1439">
        <v>0</v>
      </c>
      <c r="O3857" s="1436"/>
      <c r="P3857" s="1438"/>
      <c r="Q3857" s="1439">
        <v>0</v>
      </c>
      <c r="R3857" s="1949"/>
    </row>
    <row r="3858" spans="3:18">
      <c r="C3858" s="1434">
        <v>91</v>
      </c>
      <c r="D3858" s="1436" t="s">
        <v>2514</v>
      </c>
      <c r="E3858" s="1436">
        <v>10</v>
      </c>
      <c r="F3858" s="1437" t="s">
        <v>550</v>
      </c>
      <c r="G3858" s="1436">
        <v>1</v>
      </c>
      <c r="H3858" s="1436">
        <v>2010</v>
      </c>
      <c r="I3858" s="1438">
        <v>38.156699999999994</v>
      </c>
      <c r="J3858" s="1436">
        <v>100</v>
      </c>
      <c r="K3858" s="1438">
        <v>0</v>
      </c>
      <c r="L3858" s="1436"/>
      <c r="M3858" s="1436"/>
      <c r="N3858" s="1439">
        <v>0</v>
      </c>
      <c r="O3858" s="1436"/>
      <c r="P3858" s="1438"/>
      <c r="Q3858" s="1439">
        <v>0</v>
      </c>
      <c r="R3858" s="1949"/>
    </row>
    <row r="3859" spans="3:18">
      <c r="C3859" s="1434">
        <v>92</v>
      </c>
      <c r="D3859" s="1436" t="s">
        <v>2566</v>
      </c>
      <c r="E3859" s="1436">
        <v>10</v>
      </c>
      <c r="F3859" s="1437" t="s">
        <v>550</v>
      </c>
      <c r="G3859" s="1436">
        <v>1</v>
      </c>
      <c r="H3859" s="1436">
        <v>2019</v>
      </c>
      <c r="I3859" s="1438">
        <v>6.72</v>
      </c>
      <c r="J3859" s="1436">
        <v>50</v>
      </c>
      <c r="K3859" s="1438">
        <v>3.36</v>
      </c>
      <c r="L3859" s="1436"/>
      <c r="M3859" s="1436"/>
      <c r="N3859" s="1439">
        <v>0</v>
      </c>
      <c r="O3859" s="1436"/>
      <c r="P3859" s="1438"/>
      <c r="Q3859" s="1439">
        <v>0</v>
      </c>
      <c r="R3859" s="1949"/>
    </row>
    <row r="3860" spans="3:18">
      <c r="C3860" s="1434">
        <v>93</v>
      </c>
      <c r="D3860" s="1436" t="s">
        <v>2566</v>
      </c>
      <c r="E3860" s="1436">
        <v>10</v>
      </c>
      <c r="F3860" s="1437" t="s">
        <v>550</v>
      </c>
      <c r="G3860" s="1436">
        <v>1</v>
      </c>
      <c r="H3860" s="1436">
        <v>2019</v>
      </c>
      <c r="I3860" s="1438">
        <v>6.72</v>
      </c>
      <c r="J3860" s="1436">
        <v>50</v>
      </c>
      <c r="K3860" s="1438">
        <v>3.36</v>
      </c>
      <c r="L3860" s="1436"/>
      <c r="M3860" s="1436"/>
      <c r="N3860" s="1439">
        <v>0</v>
      </c>
      <c r="O3860" s="1436"/>
      <c r="P3860" s="1438"/>
      <c r="Q3860" s="1439">
        <v>0</v>
      </c>
      <c r="R3860" s="1949"/>
    </row>
    <row r="3861" spans="3:18">
      <c r="C3861" s="1434">
        <v>94</v>
      </c>
      <c r="D3861" s="1436" t="s">
        <v>2566</v>
      </c>
      <c r="E3861" s="1436">
        <v>10</v>
      </c>
      <c r="F3861" s="1437" t="s">
        <v>550</v>
      </c>
      <c r="G3861" s="1436">
        <v>1</v>
      </c>
      <c r="H3861" s="1436">
        <v>2019</v>
      </c>
      <c r="I3861" s="1438">
        <v>6.72</v>
      </c>
      <c r="J3861" s="1436">
        <v>50</v>
      </c>
      <c r="K3861" s="1438">
        <v>3.36</v>
      </c>
      <c r="L3861" s="1436"/>
      <c r="M3861" s="1436"/>
      <c r="N3861" s="1439">
        <v>0</v>
      </c>
      <c r="O3861" s="1436"/>
      <c r="P3861" s="1438"/>
      <c r="Q3861" s="1439">
        <v>0</v>
      </c>
      <c r="R3861" s="1949"/>
    </row>
    <row r="3862" spans="3:18">
      <c r="C3862" s="1434">
        <v>95</v>
      </c>
      <c r="D3862" s="1436" t="s">
        <v>2566</v>
      </c>
      <c r="E3862" s="1436">
        <v>10</v>
      </c>
      <c r="F3862" s="1437" t="s">
        <v>550</v>
      </c>
      <c r="G3862" s="1436">
        <v>1</v>
      </c>
      <c r="H3862" s="1436">
        <v>2019</v>
      </c>
      <c r="I3862" s="1438">
        <v>6.72</v>
      </c>
      <c r="J3862" s="1436">
        <v>50</v>
      </c>
      <c r="K3862" s="1438">
        <v>3.36</v>
      </c>
      <c r="L3862" s="1436"/>
      <c r="M3862" s="1436"/>
      <c r="N3862" s="1439">
        <v>0</v>
      </c>
      <c r="O3862" s="1436"/>
      <c r="P3862" s="1438"/>
      <c r="Q3862" s="1439">
        <v>0</v>
      </c>
      <c r="R3862" s="1949"/>
    </row>
    <row r="3863" spans="3:18">
      <c r="C3863" s="1434">
        <v>96</v>
      </c>
      <c r="D3863" s="1436" t="s">
        <v>2566</v>
      </c>
      <c r="E3863" s="1436">
        <v>10</v>
      </c>
      <c r="F3863" s="1437" t="s">
        <v>550</v>
      </c>
      <c r="G3863" s="1436">
        <v>1</v>
      </c>
      <c r="H3863" s="1436">
        <v>2019</v>
      </c>
      <c r="I3863" s="1438">
        <v>6.72</v>
      </c>
      <c r="J3863" s="1436">
        <v>50</v>
      </c>
      <c r="K3863" s="1438">
        <v>3.36</v>
      </c>
      <c r="L3863" s="1436"/>
      <c r="M3863" s="1436"/>
      <c r="N3863" s="1439">
        <v>0</v>
      </c>
      <c r="O3863" s="1436"/>
      <c r="P3863" s="1438"/>
      <c r="Q3863" s="1439">
        <v>0</v>
      </c>
      <c r="R3863" s="1949"/>
    </row>
    <row r="3864" spans="3:18">
      <c r="C3864" s="1434">
        <v>97</v>
      </c>
      <c r="D3864" s="1436" t="s">
        <v>2566</v>
      </c>
      <c r="E3864" s="1436">
        <v>10</v>
      </c>
      <c r="F3864" s="1437" t="s">
        <v>550</v>
      </c>
      <c r="G3864" s="1436">
        <v>1</v>
      </c>
      <c r="H3864" s="1436">
        <v>2019</v>
      </c>
      <c r="I3864" s="1438">
        <v>6.72</v>
      </c>
      <c r="J3864" s="1436">
        <v>50</v>
      </c>
      <c r="K3864" s="1438">
        <v>3.36</v>
      </c>
      <c r="L3864" s="1436"/>
      <c r="M3864" s="1436"/>
      <c r="N3864" s="1439">
        <v>0</v>
      </c>
      <c r="O3864" s="1436"/>
      <c r="P3864" s="1438"/>
      <c r="Q3864" s="1439">
        <v>0</v>
      </c>
      <c r="R3864" s="1949"/>
    </row>
    <row r="3865" spans="3:18">
      <c r="C3865" s="1434">
        <v>98</v>
      </c>
      <c r="D3865" s="1436" t="s">
        <v>7418</v>
      </c>
      <c r="E3865" s="1436">
        <v>10</v>
      </c>
      <c r="F3865" s="1437" t="s">
        <v>550</v>
      </c>
      <c r="G3865" s="1436">
        <v>1</v>
      </c>
      <c r="H3865" s="1436">
        <v>2022</v>
      </c>
      <c r="I3865" s="1438">
        <v>12.804</v>
      </c>
      <c r="J3865" s="1436">
        <v>20</v>
      </c>
      <c r="K3865" s="1438">
        <v>10.2432</v>
      </c>
      <c r="L3865" s="1436"/>
      <c r="M3865" s="1436"/>
      <c r="N3865" s="1439">
        <v>0</v>
      </c>
      <c r="O3865" s="1436"/>
      <c r="P3865" s="1438"/>
      <c r="Q3865" s="1439">
        <v>0</v>
      </c>
      <c r="R3865" s="1949"/>
    </row>
    <row r="3866" spans="3:18">
      <c r="C3866" s="1434">
        <v>99</v>
      </c>
      <c r="D3866" s="1436" t="s">
        <v>7418</v>
      </c>
      <c r="E3866" s="1436">
        <v>10</v>
      </c>
      <c r="F3866" s="1437" t="s">
        <v>550</v>
      </c>
      <c r="G3866" s="1436">
        <v>1</v>
      </c>
      <c r="H3866" s="1436">
        <v>2022</v>
      </c>
      <c r="I3866" s="1438">
        <v>12.804</v>
      </c>
      <c r="J3866" s="1436">
        <v>20</v>
      </c>
      <c r="K3866" s="1438">
        <v>10.2432</v>
      </c>
      <c r="L3866" s="1436"/>
      <c r="M3866" s="1436"/>
      <c r="N3866" s="1439">
        <v>0</v>
      </c>
      <c r="O3866" s="1436"/>
      <c r="P3866" s="1438"/>
      <c r="Q3866" s="1439">
        <v>0</v>
      </c>
      <c r="R3866" s="1949"/>
    </row>
    <row r="3867" spans="3:18">
      <c r="C3867" s="1434">
        <v>100</v>
      </c>
      <c r="D3867" s="1436" t="s">
        <v>7418</v>
      </c>
      <c r="E3867" s="1436">
        <v>10</v>
      </c>
      <c r="F3867" s="1437" t="s">
        <v>550</v>
      </c>
      <c r="G3867" s="1436">
        <v>1</v>
      </c>
      <c r="H3867" s="1436">
        <v>2022</v>
      </c>
      <c r="I3867" s="1438">
        <v>12.804</v>
      </c>
      <c r="J3867" s="1436">
        <v>20</v>
      </c>
      <c r="K3867" s="1438">
        <v>10.2432</v>
      </c>
      <c r="L3867" s="1436"/>
      <c r="M3867" s="1436"/>
      <c r="N3867" s="1439">
        <v>0</v>
      </c>
      <c r="O3867" s="1436"/>
      <c r="P3867" s="1438"/>
      <c r="Q3867" s="1439">
        <v>0</v>
      </c>
      <c r="R3867" s="1949"/>
    </row>
    <row r="3868" spans="3:18">
      <c r="C3868" s="1434">
        <v>101</v>
      </c>
      <c r="D3868" s="1436" t="s">
        <v>7418</v>
      </c>
      <c r="E3868" s="1436">
        <v>10</v>
      </c>
      <c r="F3868" s="1437" t="s">
        <v>550</v>
      </c>
      <c r="G3868" s="1436">
        <v>1</v>
      </c>
      <c r="H3868" s="1436">
        <v>2022</v>
      </c>
      <c r="I3868" s="1438">
        <v>12.804</v>
      </c>
      <c r="J3868" s="1436">
        <v>20</v>
      </c>
      <c r="K3868" s="1438">
        <v>10.2432</v>
      </c>
      <c r="L3868" s="1436"/>
      <c r="M3868" s="1436"/>
      <c r="N3868" s="1439">
        <v>0</v>
      </c>
      <c r="O3868" s="1436"/>
      <c r="P3868" s="1438"/>
      <c r="Q3868" s="1439">
        <v>0</v>
      </c>
      <c r="R3868" s="1949"/>
    </row>
    <row r="3869" spans="3:18">
      <c r="C3869" s="1434">
        <v>102</v>
      </c>
      <c r="D3869" s="1436" t="s">
        <v>7418</v>
      </c>
      <c r="E3869" s="1436">
        <v>10</v>
      </c>
      <c r="F3869" s="1437" t="s">
        <v>550</v>
      </c>
      <c r="G3869" s="1436">
        <v>1</v>
      </c>
      <c r="H3869" s="1436">
        <v>2022</v>
      </c>
      <c r="I3869" s="1438">
        <v>12.804</v>
      </c>
      <c r="J3869" s="1436">
        <v>20</v>
      </c>
      <c r="K3869" s="1438">
        <v>10.2432</v>
      </c>
      <c r="L3869" s="1436"/>
      <c r="M3869" s="1436"/>
      <c r="N3869" s="1439">
        <v>0</v>
      </c>
      <c r="O3869" s="1436"/>
      <c r="P3869" s="1438"/>
      <c r="Q3869" s="1439">
        <v>0</v>
      </c>
      <c r="R3869" s="1949"/>
    </row>
    <row r="3870" spans="3:18">
      <c r="C3870" s="1434">
        <v>103</v>
      </c>
      <c r="D3870" s="1436" t="s">
        <v>7418</v>
      </c>
      <c r="E3870" s="1436">
        <v>10</v>
      </c>
      <c r="F3870" s="1437" t="s">
        <v>550</v>
      </c>
      <c r="G3870" s="1436">
        <v>1</v>
      </c>
      <c r="H3870" s="1436">
        <v>2022</v>
      </c>
      <c r="I3870" s="1438">
        <v>12.804</v>
      </c>
      <c r="J3870" s="1436">
        <v>20</v>
      </c>
      <c r="K3870" s="1438">
        <v>10.2432</v>
      </c>
      <c r="L3870" s="1436"/>
      <c r="M3870" s="1436"/>
      <c r="N3870" s="1439">
        <v>0</v>
      </c>
      <c r="O3870" s="1436"/>
      <c r="P3870" s="1438"/>
      <c r="Q3870" s="1439">
        <v>0</v>
      </c>
      <c r="R3870" s="1949"/>
    </row>
    <row r="3871" spans="3:18">
      <c r="C3871" s="1434">
        <v>104</v>
      </c>
      <c r="D3871" s="1436" t="s">
        <v>7418</v>
      </c>
      <c r="E3871" s="1436">
        <v>10</v>
      </c>
      <c r="F3871" s="1437" t="s">
        <v>550</v>
      </c>
      <c r="G3871" s="1436">
        <v>1</v>
      </c>
      <c r="H3871" s="1436">
        <v>2022</v>
      </c>
      <c r="I3871" s="1438">
        <v>12.804</v>
      </c>
      <c r="J3871" s="1436">
        <v>20</v>
      </c>
      <c r="K3871" s="1438">
        <v>10.2432</v>
      </c>
      <c r="L3871" s="1436"/>
      <c r="M3871" s="1436"/>
      <c r="N3871" s="1439">
        <v>0</v>
      </c>
      <c r="O3871" s="1436"/>
      <c r="P3871" s="1438"/>
      <c r="Q3871" s="1439">
        <v>0</v>
      </c>
      <c r="R3871" s="1949"/>
    </row>
    <row r="3872" spans="3:18">
      <c r="C3872" s="1434">
        <v>105</v>
      </c>
      <c r="D3872" s="1436" t="s">
        <v>7418</v>
      </c>
      <c r="E3872" s="1436">
        <v>10</v>
      </c>
      <c r="F3872" s="1437" t="s">
        <v>550</v>
      </c>
      <c r="G3872" s="1436">
        <v>1</v>
      </c>
      <c r="H3872" s="1436">
        <v>2022</v>
      </c>
      <c r="I3872" s="1438">
        <v>12.804</v>
      </c>
      <c r="J3872" s="1436">
        <v>20</v>
      </c>
      <c r="K3872" s="1438">
        <v>10.2432</v>
      </c>
      <c r="L3872" s="1436"/>
      <c r="M3872" s="1436"/>
      <c r="N3872" s="1439">
        <v>0</v>
      </c>
      <c r="O3872" s="1436"/>
      <c r="P3872" s="1438"/>
      <c r="Q3872" s="1439">
        <v>0</v>
      </c>
      <c r="R3872" s="1949"/>
    </row>
    <row r="3873" spans="3:18">
      <c r="C3873" s="1434">
        <v>106</v>
      </c>
      <c r="D3873" s="1436" t="s">
        <v>7418</v>
      </c>
      <c r="E3873" s="1436">
        <v>10</v>
      </c>
      <c r="F3873" s="1437" t="s">
        <v>550</v>
      </c>
      <c r="G3873" s="1436">
        <v>1</v>
      </c>
      <c r="H3873" s="1436">
        <v>2022</v>
      </c>
      <c r="I3873" s="1438">
        <v>12.804</v>
      </c>
      <c r="J3873" s="1436">
        <v>20</v>
      </c>
      <c r="K3873" s="1438">
        <v>10.2432</v>
      </c>
      <c r="L3873" s="1436"/>
      <c r="M3873" s="1436"/>
      <c r="N3873" s="1439">
        <v>0</v>
      </c>
      <c r="O3873" s="1436"/>
      <c r="P3873" s="1438"/>
      <c r="Q3873" s="1439">
        <v>0</v>
      </c>
      <c r="R3873" s="1949"/>
    </row>
    <row r="3874" spans="3:18">
      <c r="C3874" s="1434">
        <v>107</v>
      </c>
      <c r="D3874" s="1436" t="s">
        <v>7418</v>
      </c>
      <c r="E3874" s="1436">
        <v>10</v>
      </c>
      <c r="F3874" s="1437" t="s">
        <v>550</v>
      </c>
      <c r="G3874" s="1436">
        <v>1</v>
      </c>
      <c r="H3874" s="1436">
        <v>2022</v>
      </c>
      <c r="I3874" s="1438">
        <v>12.804</v>
      </c>
      <c r="J3874" s="1436">
        <v>20</v>
      </c>
      <c r="K3874" s="1438">
        <v>10.2432</v>
      </c>
      <c r="L3874" s="1436"/>
      <c r="M3874" s="1436"/>
      <c r="N3874" s="1439">
        <v>0</v>
      </c>
      <c r="O3874" s="1436"/>
      <c r="P3874" s="1438"/>
      <c r="Q3874" s="1439">
        <v>0</v>
      </c>
      <c r="R3874" s="1949"/>
    </row>
    <row r="3875" spans="3:18">
      <c r="C3875" s="1434">
        <v>108</v>
      </c>
      <c r="D3875" s="1436" t="s">
        <v>7418</v>
      </c>
      <c r="E3875" s="1436">
        <v>10</v>
      </c>
      <c r="F3875" s="1437" t="s">
        <v>550</v>
      </c>
      <c r="G3875" s="1436">
        <v>1</v>
      </c>
      <c r="H3875" s="1436">
        <v>2022</v>
      </c>
      <c r="I3875" s="1438">
        <v>12.804</v>
      </c>
      <c r="J3875" s="1436">
        <v>20</v>
      </c>
      <c r="K3875" s="1438">
        <v>10.2432</v>
      </c>
      <c r="L3875" s="1436"/>
      <c r="M3875" s="1436"/>
      <c r="N3875" s="1439">
        <v>0</v>
      </c>
      <c r="O3875" s="1436"/>
      <c r="P3875" s="1438"/>
      <c r="Q3875" s="1439">
        <v>0</v>
      </c>
      <c r="R3875" s="1949"/>
    </row>
    <row r="3876" spans="3:18">
      <c r="C3876" s="1434">
        <v>109</v>
      </c>
      <c r="D3876" s="1436" t="s">
        <v>7418</v>
      </c>
      <c r="E3876" s="1436">
        <v>10</v>
      </c>
      <c r="F3876" s="1437" t="s">
        <v>550</v>
      </c>
      <c r="G3876" s="1436">
        <v>1</v>
      </c>
      <c r="H3876" s="1436">
        <v>2022</v>
      </c>
      <c r="I3876" s="1438">
        <v>12.804</v>
      </c>
      <c r="J3876" s="1436">
        <v>20</v>
      </c>
      <c r="K3876" s="1438">
        <v>10.2432</v>
      </c>
      <c r="L3876" s="1436"/>
      <c r="M3876" s="1436"/>
      <c r="N3876" s="1439">
        <v>0</v>
      </c>
      <c r="O3876" s="1436"/>
      <c r="P3876" s="1438"/>
      <c r="Q3876" s="1439">
        <v>0</v>
      </c>
      <c r="R3876" s="1949"/>
    </row>
    <row r="3877" spans="3:18">
      <c r="C3877" s="1434">
        <v>110</v>
      </c>
      <c r="D3877" s="1436" t="s">
        <v>7418</v>
      </c>
      <c r="E3877" s="1436">
        <v>10</v>
      </c>
      <c r="F3877" s="1437" t="s">
        <v>550</v>
      </c>
      <c r="G3877" s="1436">
        <v>1</v>
      </c>
      <c r="H3877" s="1436">
        <v>2022</v>
      </c>
      <c r="I3877" s="1438">
        <v>12.804</v>
      </c>
      <c r="J3877" s="1436">
        <v>20</v>
      </c>
      <c r="K3877" s="1438">
        <v>10.2432</v>
      </c>
      <c r="L3877" s="1436"/>
      <c r="M3877" s="1436"/>
      <c r="N3877" s="1439">
        <v>0</v>
      </c>
      <c r="O3877" s="1436"/>
      <c r="P3877" s="1438"/>
      <c r="Q3877" s="1439">
        <v>0</v>
      </c>
      <c r="R3877" s="1949"/>
    </row>
    <row r="3878" spans="3:18">
      <c r="C3878" s="1434">
        <v>111</v>
      </c>
      <c r="D3878" s="1436" t="s">
        <v>7418</v>
      </c>
      <c r="E3878" s="1436">
        <v>10</v>
      </c>
      <c r="F3878" s="1437" t="s">
        <v>550</v>
      </c>
      <c r="G3878" s="1436">
        <v>1</v>
      </c>
      <c r="H3878" s="1436">
        <v>2022</v>
      </c>
      <c r="I3878" s="1438">
        <v>12.804</v>
      </c>
      <c r="J3878" s="1436">
        <v>20</v>
      </c>
      <c r="K3878" s="1438">
        <v>10.2432</v>
      </c>
      <c r="L3878" s="1436"/>
      <c r="M3878" s="1436"/>
      <c r="N3878" s="1439">
        <v>0</v>
      </c>
      <c r="O3878" s="1436"/>
      <c r="P3878" s="1438"/>
      <c r="Q3878" s="1439">
        <v>0</v>
      </c>
      <c r="R3878" s="1949"/>
    </row>
    <row r="3879" spans="3:18">
      <c r="C3879" s="1434">
        <v>112</v>
      </c>
      <c r="D3879" s="1436" t="s">
        <v>7418</v>
      </c>
      <c r="E3879" s="1436">
        <v>10</v>
      </c>
      <c r="F3879" s="1437" t="s">
        <v>550</v>
      </c>
      <c r="G3879" s="1436">
        <v>1</v>
      </c>
      <c r="H3879" s="1436">
        <v>2022</v>
      </c>
      <c r="I3879" s="1438">
        <v>12.804</v>
      </c>
      <c r="J3879" s="1436">
        <v>20</v>
      </c>
      <c r="K3879" s="1438">
        <v>10.2432</v>
      </c>
      <c r="L3879" s="1436"/>
      <c r="M3879" s="1436"/>
      <c r="N3879" s="1439">
        <v>0</v>
      </c>
      <c r="O3879" s="1436"/>
      <c r="P3879" s="1438"/>
      <c r="Q3879" s="1439">
        <v>0</v>
      </c>
      <c r="R3879" s="1949"/>
    </row>
    <row r="3880" spans="3:18">
      <c r="C3880" s="1434">
        <v>113</v>
      </c>
      <c r="D3880" s="1436" t="s">
        <v>2617</v>
      </c>
      <c r="E3880" s="1436">
        <v>10</v>
      </c>
      <c r="F3880" s="1437" t="s">
        <v>550</v>
      </c>
      <c r="G3880" s="1436">
        <v>1</v>
      </c>
      <c r="H3880" s="1436">
        <v>2019</v>
      </c>
      <c r="I3880" s="1438">
        <v>18.899999999999999</v>
      </c>
      <c r="J3880" s="1436">
        <v>50</v>
      </c>
      <c r="K3880" s="1438">
        <v>9.4499999999999993</v>
      </c>
      <c r="L3880" s="1436"/>
      <c r="M3880" s="1436"/>
      <c r="N3880" s="1439">
        <v>0</v>
      </c>
      <c r="O3880" s="1436"/>
      <c r="P3880" s="1438"/>
      <c r="Q3880" s="1439">
        <v>0</v>
      </c>
      <c r="R3880" s="1949"/>
    </row>
    <row r="3881" spans="3:18">
      <c r="C3881" s="1434">
        <v>114</v>
      </c>
      <c r="D3881" s="1436" t="s">
        <v>2617</v>
      </c>
      <c r="E3881" s="1436">
        <v>10</v>
      </c>
      <c r="F3881" s="1437" t="s">
        <v>550</v>
      </c>
      <c r="G3881" s="1436">
        <v>1</v>
      </c>
      <c r="H3881" s="1436">
        <v>2019</v>
      </c>
      <c r="I3881" s="1438">
        <v>18.899999999999999</v>
      </c>
      <c r="J3881" s="1436">
        <v>50</v>
      </c>
      <c r="K3881" s="1438">
        <v>9.4499999999999993</v>
      </c>
      <c r="L3881" s="1436"/>
      <c r="M3881" s="1436"/>
      <c r="N3881" s="1439">
        <v>0</v>
      </c>
      <c r="O3881" s="1436"/>
      <c r="P3881" s="1438"/>
      <c r="Q3881" s="1439">
        <v>0</v>
      </c>
      <c r="R3881" s="1949"/>
    </row>
    <row r="3882" spans="3:18">
      <c r="C3882" s="1434">
        <v>115</v>
      </c>
      <c r="D3882" s="1436" t="s">
        <v>2617</v>
      </c>
      <c r="E3882" s="1436">
        <v>10</v>
      </c>
      <c r="F3882" s="1437" t="s">
        <v>550</v>
      </c>
      <c r="G3882" s="1436">
        <v>1</v>
      </c>
      <c r="H3882" s="1436">
        <v>2019</v>
      </c>
      <c r="I3882" s="1438">
        <v>18.899999999999999</v>
      </c>
      <c r="J3882" s="1436">
        <v>50</v>
      </c>
      <c r="K3882" s="1438">
        <v>9.4499999999999993</v>
      </c>
      <c r="L3882" s="1436"/>
      <c r="M3882" s="1436"/>
      <c r="N3882" s="1439">
        <v>0</v>
      </c>
      <c r="O3882" s="1436"/>
      <c r="P3882" s="1438"/>
      <c r="Q3882" s="1439">
        <v>0</v>
      </c>
      <c r="R3882" s="1949"/>
    </row>
    <row r="3883" spans="3:18">
      <c r="C3883" s="1434">
        <v>116</v>
      </c>
      <c r="D3883" s="1436" t="s">
        <v>2617</v>
      </c>
      <c r="E3883" s="1436">
        <v>10</v>
      </c>
      <c r="F3883" s="1437" t="s">
        <v>550</v>
      </c>
      <c r="G3883" s="1436">
        <v>1</v>
      </c>
      <c r="H3883" s="1436">
        <v>2019</v>
      </c>
      <c r="I3883" s="1438">
        <v>18.899999999999999</v>
      </c>
      <c r="J3883" s="1436">
        <v>50</v>
      </c>
      <c r="K3883" s="1438">
        <v>9.4499999999999993</v>
      </c>
      <c r="L3883" s="1436"/>
      <c r="M3883" s="1436"/>
      <c r="N3883" s="1439">
        <v>0</v>
      </c>
      <c r="O3883" s="1436"/>
      <c r="P3883" s="1438"/>
      <c r="Q3883" s="1439">
        <v>0</v>
      </c>
      <c r="R3883" s="1949"/>
    </row>
    <row r="3884" spans="3:18">
      <c r="C3884" s="1434">
        <v>117</v>
      </c>
      <c r="D3884" s="1436" t="s">
        <v>2617</v>
      </c>
      <c r="E3884" s="1436">
        <v>10</v>
      </c>
      <c r="F3884" s="1437" t="s">
        <v>550</v>
      </c>
      <c r="G3884" s="1436">
        <v>1</v>
      </c>
      <c r="H3884" s="1436">
        <v>2020</v>
      </c>
      <c r="I3884" s="1438">
        <v>15.87</v>
      </c>
      <c r="J3884" s="1436">
        <v>40</v>
      </c>
      <c r="K3884" s="1438">
        <v>9.5219999999999985</v>
      </c>
      <c r="L3884" s="1436"/>
      <c r="M3884" s="1436"/>
      <c r="N3884" s="1439">
        <v>0</v>
      </c>
      <c r="O3884" s="1436"/>
      <c r="P3884" s="1438"/>
      <c r="Q3884" s="1439">
        <v>0</v>
      </c>
      <c r="R3884" s="1949"/>
    </row>
    <row r="3885" spans="3:18">
      <c r="C3885" s="1434">
        <v>118</v>
      </c>
      <c r="D3885" s="1436" t="s">
        <v>2617</v>
      </c>
      <c r="E3885" s="1436">
        <v>10</v>
      </c>
      <c r="F3885" s="1437" t="s">
        <v>550</v>
      </c>
      <c r="G3885" s="1436">
        <v>1</v>
      </c>
      <c r="H3885" s="1436">
        <v>2020</v>
      </c>
      <c r="I3885" s="1438">
        <v>15.87</v>
      </c>
      <c r="J3885" s="1436">
        <v>40</v>
      </c>
      <c r="K3885" s="1438">
        <v>9.5219999999999985</v>
      </c>
      <c r="L3885" s="1436"/>
      <c r="M3885" s="1436"/>
      <c r="N3885" s="1439">
        <v>0</v>
      </c>
      <c r="O3885" s="1436"/>
      <c r="P3885" s="1438"/>
      <c r="Q3885" s="1439">
        <v>0</v>
      </c>
      <c r="R3885" s="1949"/>
    </row>
    <row r="3886" spans="3:18">
      <c r="C3886" s="1434">
        <v>119</v>
      </c>
      <c r="D3886" s="1436" t="s">
        <v>2617</v>
      </c>
      <c r="E3886" s="1436">
        <v>10</v>
      </c>
      <c r="F3886" s="1437" t="s">
        <v>550</v>
      </c>
      <c r="G3886" s="1436">
        <v>1</v>
      </c>
      <c r="H3886" s="1436">
        <v>2020</v>
      </c>
      <c r="I3886" s="1438">
        <v>15.87</v>
      </c>
      <c r="J3886" s="1436">
        <v>40</v>
      </c>
      <c r="K3886" s="1438">
        <v>9.5219999999999985</v>
      </c>
      <c r="L3886" s="1436"/>
      <c r="M3886" s="1436"/>
      <c r="N3886" s="1439">
        <v>0</v>
      </c>
      <c r="O3886" s="1436"/>
      <c r="P3886" s="1438"/>
      <c r="Q3886" s="1439">
        <v>0</v>
      </c>
      <c r="R3886" s="1949"/>
    </row>
    <row r="3887" spans="3:18">
      <c r="C3887" s="1434">
        <v>120</v>
      </c>
      <c r="D3887" s="1436" t="s">
        <v>2617</v>
      </c>
      <c r="E3887" s="1436">
        <v>10</v>
      </c>
      <c r="F3887" s="1437" t="s">
        <v>550</v>
      </c>
      <c r="G3887" s="1436">
        <v>1</v>
      </c>
      <c r="H3887" s="1436">
        <v>2020</v>
      </c>
      <c r="I3887" s="1438">
        <v>15.87</v>
      </c>
      <c r="J3887" s="1436">
        <v>40</v>
      </c>
      <c r="K3887" s="1438">
        <v>9.5219999999999985</v>
      </c>
      <c r="L3887" s="1436"/>
      <c r="M3887" s="1436"/>
      <c r="N3887" s="1439">
        <v>0</v>
      </c>
      <c r="O3887" s="1436"/>
      <c r="P3887" s="1438"/>
      <c r="Q3887" s="1439">
        <v>0</v>
      </c>
      <c r="R3887" s="1949"/>
    </row>
    <row r="3888" spans="3:18">
      <c r="C3888" s="1434">
        <v>121</v>
      </c>
      <c r="D3888" s="1436" t="s">
        <v>2617</v>
      </c>
      <c r="E3888" s="1436">
        <v>10</v>
      </c>
      <c r="F3888" s="1437" t="s">
        <v>550</v>
      </c>
      <c r="G3888" s="1436">
        <v>1</v>
      </c>
      <c r="H3888" s="1436">
        <v>2020</v>
      </c>
      <c r="I3888" s="1438">
        <v>15.87</v>
      </c>
      <c r="J3888" s="1436">
        <v>40</v>
      </c>
      <c r="K3888" s="1438">
        <v>9.5219999999999985</v>
      </c>
      <c r="L3888" s="1436"/>
      <c r="M3888" s="1436"/>
      <c r="N3888" s="1439">
        <v>0</v>
      </c>
      <c r="O3888" s="1436"/>
      <c r="P3888" s="1438"/>
      <c r="Q3888" s="1439">
        <v>0</v>
      </c>
      <c r="R3888" s="1949"/>
    </row>
    <row r="3889" spans="3:18">
      <c r="C3889" s="1434">
        <v>122</v>
      </c>
      <c r="D3889" s="1436" t="s">
        <v>2617</v>
      </c>
      <c r="E3889" s="1436">
        <v>10</v>
      </c>
      <c r="F3889" s="1437" t="s">
        <v>550</v>
      </c>
      <c r="G3889" s="1436">
        <v>1</v>
      </c>
      <c r="H3889" s="1436">
        <v>2020</v>
      </c>
      <c r="I3889" s="1438">
        <v>15.87</v>
      </c>
      <c r="J3889" s="1436">
        <v>40</v>
      </c>
      <c r="K3889" s="1438">
        <v>9.5219999999999985</v>
      </c>
      <c r="L3889" s="1436"/>
      <c r="M3889" s="1436"/>
      <c r="N3889" s="1439">
        <v>0</v>
      </c>
      <c r="O3889" s="1436"/>
      <c r="P3889" s="1438"/>
      <c r="Q3889" s="1439">
        <v>0</v>
      </c>
      <c r="R3889" s="1949"/>
    </row>
    <row r="3890" spans="3:18">
      <c r="C3890" s="1434">
        <v>123</v>
      </c>
      <c r="D3890" s="1436" t="s">
        <v>2617</v>
      </c>
      <c r="E3890" s="1436">
        <v>10</v>
      </c>
      <c r="F3890" s="1437" t="s">
        <v>550</v>
      </c>
      <c r="G3890" s="1436">
        <v>1</v>
      </c>
      <c r="H3890" s="1436">
        <v>2020</v>
      </c>
      <c r="I3890" s="1438">
        <v>15.87</v>
      </c>
      <c r="J3890" s="1436">
        <v>40</v>
      </c>
      <c r="K3890" s="1438">
        <v>9.5219999999999985</v>
      </c>
      <c r="L3890" s="1436"/>
      <c r="M3890" s="1436"/>
      <c r="N3890" s="1439">
        <v>0</v>
      </c>
      <c r="O3890" s="1436"/>
      <c r="P3890" s="1438"/>
      <c r="Q3890" s="1439">
        <v>0</v>
      </c>
      <c r="R3890" s="1949"/>
    </row>
    <row r="3891" spans="3:18">
      <c r="C3891" s="1434">
        <v>124</v>
      </c>
      <c r="D3891" s="1436" t="s">
        <v>2617</v>
      </c>
      <c r="E3891" s="1436">
        <v>10</v>
      </c>
      <c r="F3891" s="1437" t="s">
        <v>550</v>
      </c>
      <c r="G3891" s="1436">
        <v>1</v>
      </c>
      <c r="H3891" s="1436">
        <v>2020</v>
      </c>
      <c r="I3891" s="1438">
        <v>15.87</v>
      </c>
      <c r="J3891" s="1436">
        <v>40</v>
      </c>
      <c r="K3891" s="1438">
        <v>9.5219999999999985</v>
      </c>
      <c r="L3891" s="1436"/>
      <c r="M3891" s="1436"/>
      <c r="N3891" s="1439">
        <v>0</v>
      </c>
      <c r="O3891" s="1436"/>
      <c r="P3891" s="1438"/>
      <c r="Q3891" s="1439">
        <v>0</v>
      </c>
      <c r="R3891" s="1949"/>
    </row>
    <row r="3892" spans="3:18">
      <c r="C3892" s="1434">
        <v>125</v>
      </c>
      <c r="D3892" s="1436" t="s">
        <v>2617</v>
      </c>
      <c r="E3892" s="1436">
        <v>10</v>
      </c>
      <c r="F3892" s="1437" t="s">
        <v>550</v>
      </c>
      <c r="G3892" s="1436">
        <v>1</v>
      </c>
      <c r="H3892" s="1436">
        <v>2020</v>
      </c>
      <c r="I3892" s="1438">
        <v>15.87</v>
      </c>
      <c r="J3892" s="1436">
        <v>40</v>
      </c>
      <c r="K3892" s="1438">
        <v>9.5219999999999985</v>
      </c>
      <c r="L3892" s="1436"/>
      <c r="M3892" s="1436"/>
      <c r="N3892" s="1439">
        <v>0</v>
      </c>
      <c r="O3892" s="1436"/>
      <c r="P3892" s="1438"/>
      <c r="Q3892" s="1439">
        <v>0</v>
      </c>
      <c r="R3892" s="1949"/>
    </row>
    <row r="3893" spans="3:18">
      <c r="C3893" s="1434">
        <v>126</v>
      </c>
      <c r="D3893" s="1436" t="s">
        <v>2617</v>
      </c>
      <c r="E3893" s="1436">
        <v>10</v>
      </c>
      <c r="F3893" s="1437" t="s">
        <v>550</v>
      </c>
      <c r="G3893" s="1436">
        <v>1</v>
      </c>
      <c r="H3893" s="1436">
        <v>2020</v>
      </c>
      <c r="I3893" s="1438">
        <v>15.87</v>
      </c>
      <c r="J3893" s="1436">
        <v>40</v>
      </c>
      <c r="K3893" s="1438">
        <v>9.5219999999999985</v>
      </c>
      <c r="L3893" s="1436"/>
      <c r="M3893" s="1436"/>
      <c r="N3893" s="1439">
        <v>0</v>
      </c>
      <c r="O3893" s="1436"/>
      <c r="P3893" s="1438"/>
      <c r="Q3893" s="1439">
        <v>0</v>
      </c>
      <c r="R3893" s="1949"/>
    </row>
    <row r="3894" spans="3:18">
      <c r="C3894" s="1434">
        <v>127</v>
      </c>
      <c r="D3894" s="1436" t="s">
        <v>2617</v>
      </c>
      <c r="E3894" s="1436">
        <v>10</v>
      </c>
      <c r="F3894" s="1437" t="s">
        <v>550</v>
      </c>
      <c r="G3894" s="1436">
        <v>1</v>
      </c>
      <c r="H3894" s="1436">
        <v>2020</v>
      </c>
      <c r="I3894" s="1438">
        <v>15.87</v>
      </c>
      <c r="J3894" s="1436">
        <v>40</v>
      </c>
      <c r="K3894" s="1438">
        <v>9.5219999999999985</v>
      </c>
      <c r="L3894" s="1436"/>
      <c r="M3894" s="1436"/>
      <c r="N3894" s="1439">
        <v>0</v>
      </c>
      <c r="O3894" s="1436"/>
      <c r="P3894" s="1438"/>
      <c r="Q3894" s="1439">
        <v>0</v>
      </c>
      <c r="R3894" s="1949"/>
    </row>
    <row r="3895" spans="3:18">
      <c r="C3895" s="1434">
        <v>128</v>
      </c>
      <c r="D3895" s="1436" t="s">
        <v>2617</v>
      </c>
      <c r="E3895" s="1436">
        <v>10</v>
      </c>
      <c r="F3895" s="1437" t="s">
        <v>550</v>
      </c>
      <c r="G3895" s="1436">
        <v>1</v>
      </c>
      <c r="H3895" s="1436">
        <v>2020</v>
      </c>
      <c r="I3895" s="1438">
        <v>15.87</v>
      </c>
      <c r="J3895" s="1436">
        <v>40</v>
      </c>
      <c r="K3895" s="1438">
        <v>9.5219999999999985</v>
      </c>
      <c r="L3895" s="1436"/>
      <c r="M3895" s="1436"/>
      <c r="N3895" s="1439">
        <v>0</v>
      </c>
      <c r="O3895" s="1436"/>
      <c r="P3895" s="1438"/>
      <c r="Q3895" s="1439">
        <v>0</v>
      </c>
      <c r="R3895" s="1949"/>
    </row>
    <row r="3896" spans="3:18">
      <c r="C3896" s="1434">
        <v>129</v>
      </c>
      <c r="D3896" s="1436" t="s">
        <v>2617</v>
      </c>
      <c r="E3896" s="1436">
        <v>10</v>
      </c>
      <c r="F3896" s="1437" t="s">
        <v>550</v>
      </c>
      <c r="G3896" s="1436">
        <v>1</v>
      </c>
      <c r="H3896" s="1436">
        <v>2020</v>
      </c>
      <c r="I3896" s="1438">
        <v>15.87</v>
      </c>
      <c r="J3896" s="1436">
        <v>40</v>
      </c>
      <c r="K3896" s="1438">
        <v>9.5219999999999985</v>
      </c>
      <c r="L3896" s="1436"/>
      <c r="M3896" s="1436"/>
      <c r="N3896" s="1439">
        <v>0</v>
      </c>
      <c r="O3896" s="1436"/>
      <c r="P3896" s="1438"/>
      <c r="Q3896" s="1439">
        <v>0</v>
      </c>
      <c r="R3896" s="1949"/>
    </row>
    <row r="3897" spans="3:18">
      <c r="C3897" s="1434">
        <v>130</v>
      </c>
      <c r="D3897" s="1436" t="s">
        <v>2617</v>
      </c>
      <c r="E3897" s="1436">
        <v>10</v>
      </c>
      <c r="F3897" s="1437" t="s">
        <v>550</v>
      </c>
      <c r="G3897" s="1436">
        <v>1</v>
      </c>
      <c r="H3897" s="1436">
        <v>2020</v>
      </c>
      <c r="I3897" s="1438">
        <v>15.87</v>
      </c>
      <c r="J3897" s="1436">
        <v>40</v>
      </c>
      <c r="K3897" s="1438">
        <v>9.5219999999999985</v>
      </c>
      <c r="L3897" s="1436"/>
      <c r="M3897" s="1436"/>
      <c r="N3897" s="1439">
        <v>0</v>
      </c>
      <c r="O3897" s="1436"/>
      <c r="P3897" s="1438"/>
      <c r="Q3897" s="1439">
        <v>0</v>
      </c>
      <c r="R3897" s="1949"/>
    </row>
    <row r="3898" spans="3:18">
      <c r="C3898" s="1434">
        <v>131</v>
      </c>
      <c r="D3898" s="1436" t="s">
        <v>2617</v>
      </c>
      <c r="E3898" s="1436">
        <v>10</v>
      </c>
      <c r="F3898" s="1437" t="s">
        <v>550</v>
      </c>
      <c r="G3898" s="1436">
        <v>1</v>
      </c>
      <c r="H3898" s="1436">
        <v>2020</v>
      </c>
      <c r="I3898" s="1438">
        <v>15.87</v>
      </c>
      <c r="J3898" s="1436">
        <v>40</v>
      </c>
      <c r="K3898" s="1438">
        <v>9.5219999999999985</v>
      </c>
      <c r="L3898" s="1436"/>
      <c r="M3898" s="1436"/>
      <c r="N3898" s="1439">
        <v>0</v>
      </c>
      <c r="O3898" s="1436"/>
      <c r="P3898" s="1438"/>
      <c r="Q3898" s="1439">
        <v>0</v>
      </c>
      <c r="R3898" s="1949"/>
    </row>
    <row r="3899" spans="3:18">
      <c r="C3899" s="1434">
        <v>132</v>
      </c>
      <c r="D3899" s="1436" t="s">
        <v>2617</v>
      </c>
      <c r="E3899" s="1436">
        <v>10</v>
      </c>
      <c r="F3899" s="1437" t="s">
        <v>550</v>
      </c>
      <c r="G3899" s="1436">
        <v>1</v>
      </c>
      <c r="H3899" s="1436">
        <v>2020</v>
      </c>
      <c r="I3899" s="1438">
        <v>15.87</v>
      </c>
      <c r="J3899" s="1436">
        <v>40</v>
      </c>
      <c r="K3899" s="1438">
        <v>9.5219999999999985</v>
      </c>
      <c r="L3899" s="1436"/>
      <c r="M3899" s="1436"/>
      <c r="N3899" s="1439">
        <v>0</v>
      </c>
      <c r="O3899" s="1436"/>
      <c r="P3899" s="1438"/>
      <c r="Q3899" s="1439">
        <v>0</v>
      </c>
      <c r="R3899" s="1949"/>
    </row>
    <row r="3900" spans="3:18">
      <c r="C3900" s="1434">
        <v>133</v>
      </c>
      <c r="D3900" s="1436" t="s">
        <v>2617</v>
      </c>
      <c r="E3900" s="1436">
        <v>10</v>
      </c>
      <c r="F3900" s="1437" t="s">
        <v>550</v>
      </c>
      <c r="G3900" s="1436">
        <v>1</v>
      </c>
      <c r="H3900" s="1436">
        <v>2020</v>
      </c>
      <c r="I3900" s="1438">
        <v>15.87</v>
      </c>
      <c r="J3900" s="1436">
        <v>40</v>
      </c>
      <c r="K3900" s="1438">
        <v>9.5219999999999985</v>
      </c>
      <c r="L3900" s="1436"/>
      <c r="M3900" s="1436"/>
      <c r="N3900" s="1439">
        <v>0</v>
      </c>
      <c r="O3900" s="1436"/>
      <c r="P3900" s="1438"/>
      <c r="Q3900" s="1439">
        <v>0</v>
      </c>
      <c r="R3900" s="1949"/>
    </row>
    <row r="3901" spans="3:18">
      <c r="C3901" s="1434">
        <v>134</v>
      </c>
      <c r="D3901" s="1436" t="s">
        <v>2617</v>
      </c>
      <c r="E3901" s="1436">
        <v>10</v>
      </c>
      <c r="F3901" s="1437" t="s">
        <v>550</v>
      </c>
      <c r="G3901" s="1436">
        <v>1</v>
      </c>
      <c r="H3901" s="1436">
        <v>2020</v>
      </c>
      <c r="I3901" s="1438">
        <v>15.87</v>
      </c>
      <c r="J3901" s="1436">
        <v>40</v>
      </c>
      <c r="K3901" s="1438">
        <v>9.5219999999999985</v>
      </c>
      <c r="L3901" s="1436"/>
      <c r="M3901" s="1436"/>
      <c r="N3901" s="1439">
        <v>0</v>
      </c>
      <c r="O3901" s="1436"/>
      <c r="P3901" s="1438"/>
      <c r="Q3901" s="1439">
        <v>0</v>
      </c>
      <c r="R3901" s="1949"/>
    </row>
    <row r="3902" spans="3:18">
      <c r="C3902" s="1434">
        <v>135</v>
      </c>
      <c r="D3902" s="1436" t="s">
        <v>2617</v>
      </c>
      <c r="E3902" s="1436">
        <v>10</v>
      </c>
      <c r="F3902" s="1437" t="s">
        <v>550</v>
      </c>
      <c r="G3902" s="1436">
        <v>1</v>
      </c>
      <c r="H3902" s="1436">
        <v>2020</v>
      </c>
      <c r="I3902" s="1438">
        <v>15.87</v>
      </c>
      <c r="J3902" s="1436">
        <v>40</v>
      </c>
      <c r="K3902" s="1438">
        <v>9.5219999999999985</v>
      </c>
      <c r="L3902" s="1436"/>
      <c r="M3902" s="1436"/>
      <c r="N3902" s="1439">
        <v>0</v>
      </c>
      <c r="O3902" s="1436"/>
      <c r="P3902" s="1438"/>
      <c r="Q3902" s="1439">
        <v>0</v>
      </c>
      <c r="R3902" s="1949"/>
    </row>
    <row r="3903" spans="3:18">
      <c r="C3903" s="1434">
        <v>136</v>
      </c>
      <c r="D3903" s="1436" t="s">
        <v>2617</v>
      </c>
      <c r="E3903" s="1436">
        <v>10</v>
      </c>
      <c r="F3903" s="1437" t="s">
        <v>550</v>
      </c>
      <c r="G3903" s="1436">
        <v>1</v>
      </c>
      <c r="H3903" s="1436">
        <v>2020</v>
      </c>
      <c r="I3903" s="1438">
        <v>15.87</v>
      </c>
      <c r="J3903" s="1436">
        <v>40</v>
      </c>
      <c r="K3903" s="1438">
        <v>9.5219999999999985</v>
      </c>
      <c r="L3903" s="1436"/>
      <c r="M3903" s="1436"/>
      <c r="N3903" s="1439">
        <v>0</v>
      </c>
      <c r="O3903" s="1436"/>
      <c r="P3903" s="1438"/>
      <c r="Q3903" s="1439">
        <v>0</v>
      </c>
      <c r="R3903" s="1949"/>
    </row>
    <row r="3904" spans="3:18">
      <c r="C3904" s="1434">
        <v>137</v>
      </c>
      <c r="D3904" s="1436" t="s">
        <v>2617</v>
      </c>
      <c r="E3904" s="1436">
        <v>10</v>
      </c>
      <c r="F3904" s="1437" t="s">
        <v>550</v>
      </c>
      <c r="G3904" s="1436">
        <v>1</v>
      </c>
      <c r="H3904" s="1436">
        <v>2020</v>
      </c>
      <c r="I3904" s="1438">
        <v>15.87</v>
      </c>
      <c r="J3904" s="1436">
        <v>40</v>
      </c>
      <c r="K3904" s="1438">
        <v>9.5219999999999985</v>
      </c>
      <c r="L3904" s="1436"/>
      <c r="M3904" s="1436"/>
      <c r="N3904" s="1439">
        <v>0</v>
      </c>
      <c r="O3904" s="1436"/>
      <c r="P3904" s="1438"/>
      <c r="Q3904" s="1439">
        <v>0</v>
      </c>
      <c r="R3904" s="1949"/>
    </row>
    <row r="3905" spans="3:18">
      <c r="C3905" s="1434">
        <v>138</v>
      </c>
      <c r="D3905" s="1436" t="s">
        <v>2617</v>
      </c>
      <c r="E3905" s="1436">
        <v>10</v>
      </c>
      <c r="F3905" s="1437" t="s">
        <v>550</v>
      </c>
      <c r="G3905" s="1436">
        <v>1</v>
      </c>
      <c r="H3905" s="1436">
        <v>2020</v>
      </c>
      <c r="I3905" s="1438">
        <v>15.87</v>
      </c>
      <c r="J3905" s="1436">
        <v>40</v>
      </c>
      <c r="K3905" s="1438">
        <v>9.5219999999999985</v>
      </c>
      <c r="L3905" s="1436"/>
      <c r="M3905" s="1436"/>
      <c r="N3905" s="1439">
        <v>0</v>
      </c>
      <c r="O3905" s="1436"/>
      <c r="P3905" s="1438"/>
      <c r="Q3905" s="1439">
        <v>0</v>
      </c>
      <c r="R3905" s="1949"/>
    </row>
    <row r="3906" spans="3:18">
      <c r="C3906" s="1434">
        <v>139</v>
      </c>
      <c r="D3906" s="1436" t="s">
        <v>2617</v>
      </c>
      <c r="E3906" s="1436">
        <v>10</v>
      </c>
      <c r="F3906" s="1437" t="s">
        <v>550</v>
      </c>
      <c r="G3906" s="1436">
        <v>1</v>
      </c>
      <c r="H3906" s="1436">
        <v>2020</v>
      </c>
      <c r="I3906" s="1438">
        <v>15.87</v>
      </c>
      <c r="J3906" s="1436">
        <v>40</v>
      </c>
      <c r="K3906" s="1438">
        <v>9.5219999999999985</v>
      </c>
      <c r="L3906" s="1436"/>
      <c r="M3906" s="1436"/>
      <c r="N3906" s="1439">
        <v>0</v>
      </c>
      <c r="O3906" s="1436"/>
      <c r="P3906" s="1438"/>
      <c r="Q3906" s="1439">
        <v>0</v>
      </c>
      <c r="R3906" s="1949"/>
    </row>
    <row r="3907" spans="3:18">
      <c r="C3907" s="1434">
        <v>140</v>
      </c>
      <c r="D3907" s="1436" t="s">
        <v>2617</v>
      </c>
      <c r="E3907" s="1436">
        <v>10</v>
      </c>
      <c r="F3907" s="1437" t="s">
        <v>550</v>
      </c>
      <c r="G3907" s="1436">
        <v>1</v>
      </c>
      <c r="H3907" s="1436">
        <v>2020</v>
      </c>
      <c r="I3907" s="1438">
        <v>15.87</v>
      </c>
      <c r="J3907" s="1436">
        <v>40</v>
      </c>
      <c r="K3907" s="1438">
        <v>9.5219999999999985</v>
      </c>
      <c r="L3907" s="1436"/>
      <c r="M3907" s="1436"/>
      <c r="N3907" s="1439">
        <v>0</v>
      </c>
      <c r="O3907" s="1436"/>
      <c r="P3907" s="1438"/>
      <c r="Q3907" s="1439">
        <v>0</v>
      </c>
      <c r="R3907" s="1949"/>
    </row>
    <row r="3908" spans="3:18">
      <c r="C3908" s="1434">
        <v>141</v>
      </c>
      <c r="D3908" s="1436" t="s">
        <v>2617</v>
      </c>
      <c r="E3908" s="1436">
        <v>10</v>
      </c>
      <c r="F3908" s="1437" t="s">
        <v>550</v>
      </c>
      <c r="G3908" s="1436">
        <v>1</v>
      </c>
      <c r="H3908" s="1436">
        <v>2020</v>
      </c>
      <c r="I3908" s="1438">
        <v>15.87</v>
      </c>
      <c r="J3908" s="1436">
        <v>40</v>
      </c>
      <c r="K3908" s="1438">
        <v>9.5219999999999985</v>
      </c>
      <c r="L3908" s="1436"/>
      <c r="M3908" s="1436"/>
      <c r="N3908" s="1439">
        <v>0</v>
      </c>
      <c r="O3908" s="1436"/>
      <c r="P3908" s="1438"/>
      <c r="Q3908" s="1439">
        <v>0</v>
      </c>
      <c r="R3908" s="1949"/>
    </row>
    <row r="3909" spans="3:18">
      <c r="C3909" s="1434">
        <v>142</v>
      </c>
      <c r="D3909" s="1436" t="s">
        <v>2617</v>
      </c>
      <c r="E3909" s="1436">
        <v>10</v>
      </c>
      <c r="F3909" s="1437" t="s">
        <v>550</v>
      </c>
      <c r="G3909" s="1436">
        <v>1</v>
      </c>
      <c r="H3909" s="1436">
        <v>2020</v>
      </c>
      <c r="I3909" s="1438">
        <v>15.87</v>
      </c>
      <c r="J3909" s="1436">
        <v>40</v>
      </c>
      <c r="K3909" s="1438">
        <v>9.5219999999999985</v>
      </c>
      <c r="L3909" s="1436"/>
      <c r="M3909" s="1436"/>
      <c r="N3909" s="1439">
        <v>0</v>
      </c>
      <c r="O3909" s="1436"/>
      <c r="P3909" s="1438"/>
      <c r="Q3909" s="1439">
        <v>0</v>
      </c>
      <c r="R3909" s="1949"/>
    </row>
    <row r="3910" spans="3:18">
      <c r="C3910" s="1434">
        <v>143</v>
      </c>
      <c r="D3910" s="1436" t="s">
        <v>2617</v>
      </c>
      <c r="E3910" s="1436">
        <v>10</v>
      </c>
      <c r="F3910" s="1437" t="s">
        <v>550</v>
      </c>
      <c r="G3910" s="1436">
        <v>1</v>
      </c>
      <c r="H3910" s="1436">
        <v>2020</v>
      </c>
      <c r="I3910" s="1438">
        <v>15.87</v>
      </c>
      <c r="J3910" s="1436">
        <v>40</v>
      </c>
      <c r="K3910" s="1438">
        <v>9.5219999999999985</v>
      </c>
      <c r="L3910" s="1436"/>
      <c r="M3910" s="1436"/>
      <c r="N3910" s="1439">
        <v>0</v>
      </c>
      <c r="O3910" s="1436"/>
      <c r="P3910" s="1438"/>
      <c r="Q3910" s="1439">
        <v>0</v>
      </c>
      <c r="R3910" s="1949"/>
    </row>
    <row r="3911" spans="3:18">
      <c r="C3911" s="1434">
        <v>144</v>
      </c>
      <c r="D3911" s="1436" t="s">
        <v>2617</v>
      </c>
      <c r="E3911" s="1436">
        <v>10</v>
      </c>
      <c r="F3911" s="1437" t="s">
        <v>550</v>
      </c>
      <c r="G3911" s="1436">
        <v>1</v>
      </c>
      <c r="H3911" s="1436">
        <v>2020</v>
      </c>
      <c r="I3911" s="1438">
        <v>15.87</v>
      </c>
      <c r="J3911" s="1436">
        <v>40</v>
      </c>
      <c r="K3911" s="1438">
        <v>9.5219999999999985</v>
      </c>
      <c r="L3911" s="1436"/>
      <c r="M3911" s="1436"/>
      <c r="N3911" s="1439">
        <v>0</v>
      </c>
      <c r="O3911" s="1436"/>
      <c r="P3911" s="1438"/>
      <c r="Q3911" s="1439">
        <v>0</v>
      </c>
      <c r="R3911" s="1949"/>
    </row>
    <row r="3912" spans="3:18">
      <c r="C3912" s="1434">
        <v>145</v>
      </c>
      <c r="D3912" s="1436" t="s">
        <v>2617</v>
      </c>
      <c r="E3912" s="1436">
        <v>10</v>
      </c>
      <c r="F3912" s="1437" t="s">
        <v>550</v>
      </c>
      <c r="G3912" s="1436">
        <v>1</v>
      </c>
      <c r="H3912" s="1436">
        <v>2020</v>
      </c>
      <c r="I3912" s="1438">
        <v>15.87</v>
      </c>
      <c r="J3912" s="1436">
        <v>40</v>
      </c>
      <c r="K3912" s="1438">
        <v>9.5219999999999985</v>
      </c>
      <c r="L3912" s="1436"/>
      <c r="M3912" s="1436"/>
      <c r="N3912" s="1439">
        <v>0</v>
      </c>
      <c r="O3912" s="1436"/>
      <c r="P3912" s="1438"/>
      <c r="Q3912" s="1439">
        <v>0</v>
      </c>
      <c r="R3912" s="1949"/>
    </row>
    <row r="3913" spans="3:18">
      <c r="C3913" s="1434">
        <v>146</v>
      </c>
      <c r="D3913" s="1436" t="s">
        <v>2617</v>
      </c>
      <c r="E3913" s="1436">
        <v>10</v>
      </c>
      <c r="F3913" s="1437" t="s">
        <v>550</v>
      </c>
      <c r="G3913" s="1436">
        <v>1</v>
      </c>
      <c r="H3913" s="1436">
        <v>2020</v>
      </c>
      <c r="I3913" s="1438">
        <v>15.87</v>
      </c>
      <c r="J3913" s="1436">
        <v>40</v>
      </c>
      <c r="K3913" s="1438">
        <v>9.5219999999999985</v>
      </c>
      <c r="L3913" s="1436"/>
      <c r="M3913" s="1436"/>
      <c r="N3913" s="1439">
        <v>0</v>
      </c>
      <c r="O3913" s="1436"/>
      <c r="P3913" s="1438"/>
      <c r="Q3913" s="1439">
        <v>0</v>
      </c>
      <c r="R3913" s="1949"/>
    </row>
    <row r="3914" spans="3:18">
      <c r="C3914" s="1434">
        <v>147</v>
      </c>
      <c r="D3914" s="1436" t="s">
        <v>2617</v>
      </c>
      <c r="E3914" s="1436">
        <v>10</v>
      </c>
      <c r="F3914" s="1437" t="s">
        <v>550</v>
      </c>
      <c r="G3914" s="1436">
        <v>1</v>
      </c>
      <c r="H3914" s="1436">
        <v>2020</v>
      </c>
      <c r="I3914" s="1438">
        <v>15.87</v>
      </c>
      <c r="J3914" s="1436">
        <v>40</v>
      </c>
      <c r="K3914" s="1438">
        <v>9.5219999999999985</v>
      </c>
      <c r="L3914" s="1436"/>
      <c r="M3914" s="1436"/>
      <c r="N3914" s="1439">
        <v>0</v>
      </c>
      <c r="O3914" s="1436"/>
      <c r="P3914" s="1438"/>
      <c r="Q3914" s="1439">
        <v>0</v>
      </c>
      <c r="R3914" s="1949"/>
    </row>
    <row r="3915" spans="3:18">
      <c r="C3915" s="1434">
        <v>148</v>
      </c>
      <c r="D3915" s="1436" t="s">
        <v>2617</v>
      </c>
      <c r="E3915" s="1436">
        <v>10</v>
      </c>
      <c r="F3915" s="1437" t="s">
        <v>550</v>
      </c>
      <c r="G3915" s="1436">
        <v>1</v>
      </c>
      <c r="H3915" s="1436">
        <v>2020</v>
      </c>
      <c r="I3915" s="1438">
        <v>15.87</v>
      </c>
      <c r="J3915" s="1436">
        <v>40</v>
      </c>
      <c r="K3915" s="1438">
        <v>9.5219999999999985</v>
      </c>
      <c r="L3915" s="1436"/>
      <c r="M3915" s="1436"/>
      <c r="N3915" s="1439">
        <v>0</v>
      </c>
      <c r="O3915" s="1436"/>
      <c r="P3915" s="1438"/>
      <c r="Q3915" s="1439">
        <v>0</v>
      </c>
      <c r="R3915" s="1949"/>
    </row>
    <row r="3916" spans="3:18">
      <c r="C3916" s="1434">
        <v>149</v>
      </c>
      <c r="D3916" s="1436" t="s">
        <v>2617</v>
      </c>
      <c r="E3916" s="1436">
        <v>10</v>
      </c>
      <c r="F3916" s="1437" t="s">
        <v>550</v>
      </c>
      <c r="G3916" s="1436">
        <v>1</v>
      </c>
      <c r="H3916" s="1436">
        <v>2020</v>
      </c>
      <c r="I3916" s="1438">
        <v>15.87</v>
      </c>
      <c r="J3916" s="1436">
        <v>40</v>
      </c>
      <c r="K3916" s="1438">
        <v>9.5219999999999985</v>
      </c>
      <c r="L3916" s="1436"/>
      <c r="M3916" s="1436"/>
      <c r="N3916" s="1439">
        <v>0</v>
      </c>
      <c r="O3916" s="1436"/>
      <c r="P3916" s="1438"/>
      <c r="Q3916" s="1439">
        <v>0</v>
      </c>
      <c r="R3916" s="1949"/>
    </row>
    <row r="3917" spans="3:18">
      <c r="C3917" s="1434">
        <v>150</v>
      </c>
      <c r="D3917" s="1436" t="s">
        <v>2617</v>
      </c>
      <c r="E3917" s="1436">
        <v>10</v>
      </c>
      <c r="F3917" s="1437" t="s">
        <v>550</v>
      </c>
      <c r="G3917" s="1436">
        <v>1</v>
      </c>
      <c r="H3917" s="1436">
        <v>2020</v>
      </c>
      <c r="I3917" s="1438">
        <v>15.87</v>
      </c>
      <c r="J3917" s="1436">
        <v>40</v>
      </c>
      <c r="K3917" s="1438">
        <v>9.5219999999999985</v>
      </c>
      <c r="L3917" s="1436"/>
      <c r="M3917" s="1436"/>
      <c r="N3917" s="1439">
        <v>0</v>
      </c>
      <c r="O3917" s="1436"/>
      <c r="P3917" s="1438"/>
      <c r="Q3917" s="1439">
        <v>0</v>
      </c>
      <c r="R3917" s="1949"/>
    </row>
    <row r="3918" spans="3:18">
      <c r="C3918" s="1434">
        <v>151</v>
      </c>
      <c r="D3918" s="1436" t="s">
        <v>2617</v>
      </c>
      <c r="E3918" s="1436">
        <v>10</v>
      </c>
      <c r="F3918" s="1437" t="s">
        <v>550</v>
      </c>
      <c r="G3918" s="1436">
        <v>1</v>
      </c>
      <c r="H3918" s="1436">
        <v>2020</v>
      </c>
      <c r="I3918" s="1438">
        <v>15.87</v>
      </c>
      <c r="J3918" s="1436">
        <v>40</v>
      </c>
      <c r="K3918" s="1438">
        <v>9.5219999999999985</v>
      </c>
      <c r="L3918" s="1436"/>
      <c r="M3918" s="1436"/>
      <c r="N3918" s="1439">
        <v>0</v>
      </c>
      <c r="O3918" s="1436"/>
      <c r="P3918" s="1438"/>
      <c r="Q3918" s="1439">
        <v>0</v>
      </c>
      <c r="R3918" s="1949"/>
    </row>
    <row r="3919" spans="3:18">
      <c r="C3919" s="1434">
        <v>152</v>
      </c>
      <c r="D3919" s="1436" t="s">
        <v>2617</v>
      </c>
      <c r="E3919" s="1436">
        <v>10</v>
      </c>
      <c r="F3919" s="1437" t="s">
        <v>550</v>
      </c>
      <c r="G3919" s="1436">
        <v>1</v>
      </c>
      <c r="H3919" s="1436">
        <v>2020</v>
      </c>
      <c r="I3919" s="1438">
        <v>15.87</v>
      </c>
      <c r="J3919" s="1436">
        <v>40</v>
      </c>
      <c r="K3919" s="1438">
        <v>9.5219999999999985</v>
      </c>
      <c r="L3919" s="1436"/>
      <c r="M3919" s="1436"/>
      <c r="N3919" s="1439">
        <v>0</v>
      </c>
      <c r="O3919" s="1436"/>
      <c r="P3919" s="1438"/>
      <c r="Q3919" s="1439">
        <v>0</v>
      </c>
      <c r="R3919" s="1949"/>
    </row>
    <row r="3920" spans="3:18">
      <c r="C3920" s="1434">
        <v>153</v>
      </c>
      <c r="D3920" s="1436" t="s">
        <v>2617</v>
      </c>
      <c r="E3920" s="1436">
        <v>10</v>
      </c>
      <c r="F3920" s="1437" t="s">
        <v>550</v>
      </c>
      <c r="G3920" s="1436">
        <v>1</v>
      </c>
      <c r="H3920" s="1436">
        <v>2020</v>
      </c>
      <c r="I3920" s="1438">
        <v>15.87</v>
      </c>
      <c r="J3920" s="1436">
        <v>40</v>
      </c>
      <c r="K3920" s="1438">
        <v>9.5219999999999985</v>
      </c>
      <c r="L3920" s="1436"/>
      <c r="M3920" s="1436"/>
      <c r="N3920" s="1439">
        <v>0</v>
      </c>
      <c r="O3920" s="1436"/>
      <c r="P3920" s="1438"/>
      <c r="Q3920" s="1439">
        <v>0</v>
      </c>
      <c r="R3920" s="1949"/>
    </row>
    <row r="3921" spans="3:18">
      <c r="C3921" s="1434">
        <v>154</v>
      </c>
      <c r="D3921" s="1436" t="s">
        <v>2617</v>
      </c>
      <c r="E3921" s="1436">
        <v>10</v>
      </c>
      <c r="F3921" s="1437" t="s">
        <v>550</v>
      </c>
      <c r="G3921" s="1436">
        <v>1</v>
      </c>
      <c r="H3921" s="1436">
        <v>2020</v>
      </c>
      <c r="I3921" s="1438">
        <v>15.87</v>
      </c>
      <c r="J3921" s="1436">
        <v>40</v>
      </c>
      <c r="K3921" s="1438">
        <v>9.5219999999999985</v>
      </c>
      <c r="L3921" s="1436"/>
      <c r="M3921" s="1436"/>
      <c r="N3921" s="1439">
        <v>0</v>
      </c>
      <c r="O3921" s="1436"/>
      <c r="P3921" s="1438"/>
      <c r="Q3921" s="1439">
        <v>0</v>
      </c>
      <c r="R3921" s="1949"/>
    </row>
    <row r="3922" spans="3:18">
      <c r="C3922" s="1434">
        <v>155</v>
      </c>
      <c r="D3922" s="1436" t="s">
        <v>2617</v>
      </c>
      <c r="E3922" s="1436">
        <v>10</v>
      </c>
      <c r="F3922" s="1437" t="s">
        <v>550</v>
      </c>
      <c r="G3922" s="1436">
        <v>1</v>
      </c>
      <c r="H3922" s="1436">
        <v>2020</v>
      </c>
      <c r="I3922" s="1438">
        <v>15.87</v>
      </c>
      <c r="J3922" s="1436">
        <v>40</v>
      </c>
      <c r="K3922" s="1438">
        <v>9.5219999999999985</v>
      </c>
      <c r="L3922" s="1436"/>
      <c r="M3922" s="1436"/>
      <c r="N3922" s="1439">
        <v>0</v>
      </c>
      <c r="O3922" s="1436"/>
      <c r="P3922" s="1438"/>
      <c r="Q3922" s="1439">
        <v>0</v>
      </c>
      <c r="R3922" s="1949"/>
    </row>
    <row r="3923" spans="3:18">
      <c r="C3923" s="1434">
        <v>156</v>
      </c>
      <c r="D3923" s="1436" t="s">
        <v>2617</v>
      </c>
      <c r="E3923" s="1436">
        <v>10</v>
      </c>
      <c r="F3923" s="1437" t="s">
        <v>550</v>
      </c>
      <c r="G3923" s="1436">
        <v>1</v>
      </c>
      <c r="H3923" s="1436">
        <v>2020</v>
      </c>
      <c r="I3923" s="1438">
        <v>15.87</v>
      </c>
      <c r="J3923" s="1436">
        <v>40</v>
      </c>
      <c r="K3923" s="1438">
        <v>9.5219999999999985</v>
      </c>
      <c r="L3923" s="1436"/>
      <c r="M3923" s="1436"/>
      <c r="N3923" s="1439">
        <v>0</v>
      </c>
      <c r="O3923" s="1436"/>
      <c r="P3923" s="1438"/>
      <c r="Q3923" s="1439">
        <v>0</v>
      </c>
      <c r="R3923" s="1949"/>
    </row>
    <row r="3924" spans="3:18">
      <c r="C3924" s="1434">
        <v>157</v>
      </c>
      <c r="D3924" s="1436" t="s">
        <v>2617</v>
      </c>
      <c r="E3924" s="1436">
        <v>10</v>
      </c>
      <c r="F3924" s="1437" t="s">
        <v>550</v>
      </c>
      <c r="G3924" s="1436">
        <v>1</v>
      </c>
      <c r="H3924" s="1436">
        <v>2022</v>
      </c>
      <c r="I3924" s="1438">
        <v>22.76604</v>
      </c>
      <c r="J3924" s="1436">
        <v>20</v>
      </c>
      <c r="K3924" s="1438">
        <v>18.212831999999999</v>
      </c>
      <c r="L3924" s="1436"/>
      <c r="M3924" s="1436"/>
      <c r="N3924" s="1439">
        <v>0</v>
      </c>
      <c r="O3924" s="1436"/>
      <c r="P3924" s="1438"/>
      <c r="Q3924" s="1439">
        <v>0</v>
      </c>
      <c r="R3924" s="1949"/>
    </row>
    <row r="3925" spans="3:18">
      <c r="C3925" s="1434">
        <v>158</v>
      </c>
      <c r="D3925" s="1436" t="s">
        <v>2617</v>
      </c>
      <c r="E3925" s="1436">
        <v>10</v>
      </c>
      <c r="F3925" s="1437" t="s">
        <v>550</v>
      </c>
      <c r="G3925" s="1436">
        <v>1</v>
      </c>
      <c r="H3925" s="1436">
        <v>2022</v>
      </c>
      <c r="I3925" s="1438">
        <v>22.76604</v>
      </c>
      <c r="J3925" s="1436">
        <v>20</v>
      </c>
      <c r="K3925" s="1438">
        <v>18.212831999999999</v>
      </c>
      <c r="L3925" s="1436"/>
      <c r="M3925" s="1436"/>
      <c r="N3925" s="1439">
        <v>0</v>
      </c>
      <c r="O3925" s="1436"/>
      <c r="P3925" s="1438"/>
      <c r="Q3925" s="1439">
        <v>0</v>
      </c>
      <c r="R3925" s="1949"/>
    </row>
    <row r="3926" spans="3:18">
      <c r="C3926" s="1434">
        <v>159</v>
      </c>
      <c r="D3926" s="1436" t="s">
        <v>2617</v>
      </c>
      <c r="E3926" s="1436">
        <v>10</v>
      </c>
      <c r="F3926" s="1437" t="s">
        <v>550</v>
      </c>
      <c r="G3926" s="1436">
        <v>1</v>
      </c>
      <c r="H3926" s="1436">
        <v>2022</v>
      </c>
      <c r="I3926" s="1438">
        <v>22.76604</v>
      </c>
      <c r="J3926" s="1436">
        <v>20</v>
      </c>
      <c r="K3926" s="1438">
        <v>18.212831999999999</v>
      </c>
      <c r="L3926" s="1436"/>
      <c r="M3926" s="1436"/>
      <c r="N3926" s="1439">
        <v>0</v>
      </c>
      <c r="O3926" s="1436"/>
      <c r="P3926" s="1438"/>
      <c r="Q3926" s="1439">
        <v>0</v>
      </c>
      <c r="R3926" s="1949"/>
    </row>
    <row r="3927" spans="3:18">
      <c r="C3927" s="1434">
        <v>160</v>
      </c>
      <c r="D3927" s="1436" t="s">
        <v>2617</v>
      </c>
      <c r="E3927" s="1436">
        <v>10</v>
      </c>
      <c r="F3927" s="1437" t="s">
        <v>550</v>
      </c>
      <c r="G3927" s="1436">
        <v>1</v>
      </c>
      <c r="H3927" s="1436">
        <v>2022</v>
      </c>
      <c r="I3927" s="1438">
        <v>22.76604</v>
      </c>
      <c r="J3927" s="1436">
        <v>20</v>
      </c>
      <c r="K3927" s="1438">
        <v>18.212831999999999</v>
      </c>
      <c r="L3927" s="1436"/>
      <c r="M3927" s="1436"/>
      <c r="N3927" s="1439">
        <v>0</v>
      </c>
      <c r="O3927" s="1436"/>
      <c r="P3927" s="1438"/>
      <c r="Q3927" s="1439">
        <v>0</v>
      </c>
      <c r="R3927" s="1949"/>
    </row>
    <row r="3928" spans="3:18">
      <c r="C3928" s="1434">
        <v>161</v>
      </c>
      <c r="D3928" s="1436" t="s">
        <v>2617</v>
      </c>
      <c r="E3928" s="1436">
        <v>10</v>
      </c>
      <c r="F3928" s="1437" t="s">
        <v>550</v>
      </c>
      <c r="G3928" s="1436">
        <v>1</v>
      </c>
      <c r="H3928" s="1436">
        <v>2022</v>
      </c>
      <c r="I3928" s="1438">
        <v>22.76604</v>
      </c>
      <c r="J3928" s="1436">
        <v>20</v>
      </c>
      <c r="K3928" s="1438">
        <v>18.212831999999999</v>
      </c>
      <c r="L3928" s="1436"/>
      <c r="M3928" s="1436"/>
      <c r="N3928" s="1439">
        <v>0</v>
      </c>
      <c r="O3928" s="1436"/>
      <c r="P3928" s="1438"/>
      <c r="Q3928" s="1439">
        <v>0</v>
      </c>
      <c r="R3928" s="1949"/>
    </row>
    <row r="3929" spans="3:18">
      <c r="C3929" s="1434">
        <v>162</v>
      </c>
      <c r="D3929" s="1436" t="s">
        <v>2617</v>
      </c>
      <c r="E3929" s="1436">
        <v>10</v>
      </c>
      <c r="F3929" s="1437" t="s">
        <v>550</v>
      </c>
      <c r="G3929" s="1436">
        <v>1</v>
      </c>
      <c r="H3929" s="1436">
        <v>2022</v>
      </c>
      <c r="I3929" s="1438">
        <v>22.76604</v>
      </c>
      <c r="J3929" s="1436">
        <v>20</v>
      </c>
      <c r="K3929" s="1438">
        <v>18.212831999999999</v>
      </c>
      <c r="L3929" s="1436"/>
      <c r="M3929" s="1436"/>
      <c r="N3929" s="1439">
        <v>0</v>
      </c>
      <c r="O3929" s="1436"/>
      <c r="P3929" s="1438"/>
      <c r="Q3929" s="1439">
        <v>0</v>
      </c>
      <c r="R3929" s="1949"/>
    </row>
    <row r="3930" spans="3:18">
      <c r="C3930" s="1434">
        <v>163</v>
      </c>
      <c r="D3930" s="1436" t="s">
        <v>2522</v>
      </c>
      <c r="E3930" s="1436">
        <v>10</v>
      </c>
      <c r="F3930" s="1437" t="s">
        <v>550</v>
      </c>
      <c r="G3930" s="1436">
        <v>1</v>
      </c>
      <c r="H3930" s="1436">
        <v>2008</v>
      </c>
      <c r="I3930" s="1438">
        <v>83.620999999999995</v>
      </c>
      <c r="J3930" s="1436">
        <v>100</v>
      </c>
      <c r="K3930" s="1438">
        <v>0</v>
      </c>
      <c r="L3930" s="1436"/>
      <c r="M3930" s="1436"/>
      <c r="N3930" s="1439">
        <v>0</v>
      </c>
      <c r="O3930" s="1436"/>
      <c r="P3930" s="1438"/>
      <c r="Q3930" s="1439">
        <v>0</v>
      </c>
      <c r="R3930" s="1949"/>
    </row>
    <row r="3931" spans="3:18">
      <c r="C3931" s="1434">
        <v>164</v>
      </c>
      <c r="D3931" s="1436" t="s">
        <v>2522</v>
      </c>
      <c r="E3931" s="1436">
        <v>10</v>
      </c>
      <c r="F3931" s="1437" t="s">
        <v>550</v>
      </c>
      <c r="G3931" s="1436">
        <v>1</v>
      </c>
      <c r="H3931" s="1436">
        <v>2008</v>
      </c>
      <c r="I3931" s="1438">
        <v>83.620999999999995</v>
      </c>
      <c r="J3931" s="1436">
        <v>100</v>
      </c>
      <c r="K3931" s="1438">
        <v>0</v>
      </c>
      <c r="L3931" s="1436"/>
      <c r="M3931" s="1436"/>
      <c r="N3931" s="1439">
        <v>0</v>
      </c>
      <c r="O3931" s="1436"/>
      <c r="P3931" s="1438"/>
      <c r="Q3931" s="1439">
        <v>0</v>
      </c>
      <c r="R3931" s="1949"/>
    </row>
    <row r="3932" spans="3:18">
      <c r="C3932" s="1434">
        <v>165</v>
      </c>
      <c r="D3932" s="1436" t="s">
        <v>2522</v>
      </c>
      <c r="E3932" s="1436">
        <v>10</v>
      </c>
      <c r="F3932" s="1437" t="s">
        <v>550</v>
      </c>
      <c r="G3932" s="1436">
        <v>1</v>
      </c>
      <c r="H3932" s="1436">
        <v>2008</v>
      </c>
      <c r="I3932" s="1438">
        <v>83.620999999999995</v>
      </c>
      <c r="J3932" s="1436">
        <v>100</v>
      </c>
      <c r="K3932" s="1438">
        <v>0</v>
      </c>
      <c r="L3932" s="1436"/>
      <c r="M3932" s="1436"/>
      <c r="N3932" s="1439">
        <v>0</v>
      </c>
      <c r="O3932" s="1436"/>
      <c r="P3932" s="1438"/>
      <c r="Q3932" s="1439">
        <v>0</v>
      </c>
      <c r="R3932" s="1949"/>
    </row>
    <row r="3933" spans="3:18">
      <c r="C3933" s="1434">
        <v>166</v>
      </c>
      <c r="D3933" s="1436" t="s">
        <v>2522</v>
      </c>
      <c r="E3933" s="1436">
        <v>10</v>
      </c>
      <c r="F3933" s="1437" t="s">
        <v>550</v>
      </c>
      <c r="G3933" s="1436">
        <v>1</v>
      </c>
      <c r="H3933" s="1436">
        <v>2008</v>
      </c>
      <c r="I3933" s="1438">
        <v>83.620999999999995</v>
      </c>
      <c r="J3933" s="1436">
        <v>100</v>
      </c>
      <c r="K3933" s="1438">
        <v>0</v>
      </c>
      <c r="L3933" s="1436"/>
      <c r="M3933" s="1436"/>
      <c r="N3933" s="1439">
        <v>0</v>
      </c>
      <c r="O3933" s="1436"/>
      <c r="P3933" s="1438"/>
      <c r="Q3933" s="1439">
        <v>0</v>
      </c>
      <c r="R3933" s="1949"/>
    </row>
    <row r="3934" spans="3:18">
      <c r="C3934" s="1434">
        <v>167</v>
      </c>
      <c r="D3934" s="1436" t="s">
        <v>2522</v>
      </c>
      <c r="E3934" s="1436">
        <v>10</v>
      </c>
      <c r="F3934" s="1437" t="s">
        <v>550</v>
      </c>
      <c r="G3934" s="1436">
        <v>1</v>
      </c>
      <c r="H3934" s="1436">
        <v>2008</v>
      </c>
      <c r="I3934" s="1438">
        <v>83.620999999999995</v>
      </c>
      <c r="J3934" s="1436">
        <v>100</v>
      </c>
      <c r="K3934" s="1438">
        <v>0</v>
      </c>
      <c r="L3934" s="1436"/>
      <c r="M3934" s="1436"/>
      <c r="N3934" s="1439">
        <v>0</v>
      </c>
      <c r="O3934" s="1436"/>
      <c r="P3934" s="1438"/>
      <c r="Q3934" s="1439">
        <v>0</v>
      </c>
      <c r="R3934" s="1949"/>
    </row>
    <row r="3935" spans="3:18">
      <c r="C3935" s="1434">
        <v>168</v>
      </c>
      <c r="D3935" s="1436" t="s">
        <v>2522</v>
      </c>
      <c r="E3935" s="1436">
        <v>10</v>
      </c>
      <c r="F3935" s="1437" t="s">
        <v>550</v>
      </c>
      <c r="G3935" s="1436">
        <v>1</v>
      </c>
      <c r="H3935" s="1436">
        <v>2008</v>
      </c>
      <c r="I3935" s="1438">
        <v>83.620999999999995</v>
      </c>
      <c r="J3935" s="1436">
        <v>100</v>
      </c>
      <c r="K3935" s="1438">
        <v>0</v>
      </c>
      <c r="L3935" s="1436"/>
      <c r="M3935" s="1436"/>
      <c r="N3935" s="1439">
        <v>0</v>
      </c>
      <c r="O3935" s="1436"/>
      <c r="P3935" s="1438"/>
      <c r="Q3935" s="1439">
        <v>0</v>
      </c>
      <c r="R3935" s="1949"/>
    </row>
    <row r="3936" spans="3:18">
      <c r="C3936" s="1434">
        <v>169</v>
      </c>
      <c r="D3936" s="1436" t="s">
        <v>2522</v>
      </c>
      <c r="E3936" s="1436">
        <v>10</v>
      </c>
      <c r="F3936" s="1437" t="s">
        <v>550</v>
      </c>
      <c r="G3936" s="1436">
        <v>1</v>
      </c>
      <c r="H3936" s="1436">
        <v>2008</v>
      </c>
      <c r="I3936" s="1438">
        <v>83.620999999999995</v>
      </c>
      <c r="J3936" s="1436">
        <v>100</v>
      </c>
      <c r="K3936" s="1438">
        <v>0</v>
      </c>
      <c r="L3936" s="1436"/>
      <c r="M3936" s="1436"/>
      <c r="N3936" s="1439">
        <v>0</v>
      </c>
      <c r="O3936" s="1436"/>
      <c r="P3936" s="1438"/>
      <c r="Q3936" s="1439">
        <v>0</v>
      </c>
      <c r="R3936" s="1949"/>
    </row>
    <row r="3937" spans="3:18">
      <c r="C3937" s="1434">
        <v>170</v>
      </c>
      <c r="D3937" s="1436" t="s">
        <v>2522</v>
      </c>
      <c r="E3937" s="1436">
        <v>10</v>
      </c>
      <c r="F3937" s="1437" t="s">
        <v>550</v>
      </c>
      <c r="G3937" s="1436">
        <v>1</v>
      </c>
      <c r="H3937" s="1436">
        <v>2008</v>
      </c>
      <c r="I3937" s="1438">
        <v>83.620999999999995</v>
      </c>
      <c r="J3937" s="1436">
        <v>100</v>
      </c>
      <c r="K3937" s="1438">
        <v>0</v>
      </c>
      <c r="L3937" s="1436"/>
      <c r="M3937" s="1436"/>
      <c r="N3937" s="1439">
        <v>0</v>
      </c>
      <c r="O3937" s="1436"/>
      <c r="P3937" s="1438"/>
      <c r="Q3937" s="1439">
        <v>0</v>
      </c>
      <c r="R3937" s="1949"/>
    </row>
    <row r="3938" spans="3:18">
      <c r="C3938" s="1434">
        <v>171</v>
      </c>
      <c r="D3938" s="1436" t="s">
        <v>2522</v>
      </c>
      <c r="E3938" s="1436">
        <v>10</v>
      </c>
      <c r="F3938" s="1437" t="s">
        <v>550</v>
      </c>
      <c r="G3938" s="1436">
        <v>1</v>
      </c>
      <c r="H3938" s="1436">
        <v>2008</v>
      </c>
      <c r="I3938" s="1438">
        <v>83.620999999999995</v>
      </c>
      <c r="J3938" s="1436">
        <v>100</v>
      </c>
      <c r="K3938" s="1438">
        <v>0</v>
      </c>
      <c r="L3938" s="1436"/>
      <c r="M3938" s="1436"/>
      <c r="N3938" s="1439">
        <v>0</v>
      </c>
      <c r="O3938" s="1436"/>
      <c r="P3938" s="1438"/>
      <c r="Q3938" s="1439">
        <v>0</v>
      </c>
      <c r="R3938" s="1949"/>
    </row>
    <row r="3939" spans="3:18">
      <c r="C3939" s="1434">
        <v>172</v>
      </c>
      <c r="D3939" s="1436" t="s">
        <v>2510</v>
      </c>
      <c r="E3939" s="1436">
        <v>10</v>
      </c>
      <c r="F3939" s="1437" t="s">
        <v>550</v>
      </c>
      <c r="G3939" s="1436">
        <v>1</v>
      </c>
      <c r="H3939" s="1436">
        <v>2010</v>
      </c>
      <c r="I3939" s="1438">
        <v>35</v>
      </c>
      <c r="J3939" s="1436">
        <v>100</v>
      </c>
      <c r="K3939" s="1438">
        <v>0</v>
      </c>
      <c r="L3939" s="1436"/>
      <c r="M3939" s="1436"/>
      <c r="N3939" s="1439">
        <v>0</v>
      </c>
      <c r="O3939" s="1436"/>
      <c r="P3939" s="1438"/>
      <c r="Q3939" s="1439">
        <v>0</v>
      </c>
      <c r="R3939" s="1949"/>
    </row>
    <row r="3940" spans="3:18">
      <c r="C3940" s="1434">
        <v>173</v>
      </c>
      <c r="D3940" s="1436" t="s">
        <v>4742</v>
      </c>
      <c r="E3940" s="1436">
        <v>10</v>
      </c>
      <c r="F3940" s="1437" t="s">
        <v>550</v>
      </c>
      <c r="G3940" s="1436">
        <v>1</v>
      </c>
      <c r="H3940" s="1436">
        <v>2019</v>
      </c>
      <c r="I3940" s="1438">
        <v>73</v>
      </c>
      <c r="J3940" s="1436">
        <v>50</v>
      </c>
      <c r="K3940" s="1438">
        <v>36.5</v>
      </c>
      <c r="L3940" s="1436"/>
      <c r="M3940" s="1436"/>
      <c r="N3940" s="1439">
        <v>0</v>
      </c>
      <c r="O3940" s="1436"/>
      <c r="P3940" s="1438"/>
      <c r="Q3940" s="1439">
        <v>0</v>
      </c>
      <c r="R3940" s="1949"/>
    </row>
    <row r="3941" spans="3:18">
      <c r="C3941" s="1434">
        <v>174</v>
      </c>
      <c r="D3941" s="1436" t="s">
        <v>4742</v>
      </c>
      <c r="E3941" s="1436">
        <v>10</v>
      </c>
      <c r="F3941" s="1437" t="s">
        <v>550</v>
      </c>
      <c r="G3941" s="1436">
        <v>1</v>
      </c>
      <c r="H3941" s="1436">
        <v>2019</v>
      </c>
      <c r="I3941" s="1438">
        <v>73</v>
      </c>
      <c r="J3941" s="1436">
        <v>50</v>
      </c>
      <c r="K3941" s="1438">
        <v>36.5</v>
      </c>
      <c r="L3941" s="1436"/>
      <c r="M3941" s="1436"/>
      <c r="N3941" s="1439">
        <v>0</v>
      </c>
      <c r="O3941" s="1436"/>
      <c r="P3941" s="1438"/>
      <c r="Q3941" s="1439">
        <v>0</v>
      </c>
      <c r="R3941" s="1949"/>
    </row>
    <row r="3942" spans="3:18">
      <c r="C3942" s="1434">
        <v>175</v>
      </c>
      <c r="D3942" s="1436" t="s">
        <v>4742</v>
      </c>
      <c r="E3942" s="1436">
        <v>10</v>
      </c>
      <c r="F3942" s="1437" t="s">
        <v>550</v>
      </c>
      <c r="G3942" s="1436">
        <v>1</v>
      </c>
      <c r="H3942" s="1436">
        <v>2019</v>
      </c>
      <c r="I3942" s="1438">
        <v>73</v>
      </c>
      <c r="J3942" s="1436">
        <v>50</v>
      </c>
      <c r="K3942" s="1438">
        <v>36.5</v>
      </c>
      <c r="L3942" s="1436"/>
      <c r="M3942" s="1436"/>
      <c r="N3942" s="1439">
        <v>0</v>
      </c>
      <c r="O3942" s="1436"/>
      <c r="P3942" s="1438"/>
      <c r="Q3942" s="1439">
        <v>0</v>
      </c>
      <c r="R3942" s="1949"/>
    </row>
    <row r="3943" spans="3:18">
      <c r="C3943" s="1434">
        <v>176</v>
      </c>
      <c r="D3943" s="1436" t="s">
        <v>4629</v>
      </c>
      <c r="E3943" s="1436">
        <v>10</v>
      </c>
      <c r="F3943" s="1437" t="s">
        <v>550</v>
      </c>
      <c r="G3943" s="1436">
        <v>1</v>
      </c>
      <c r="H3943" s="1436">
        <v>2019</v>
      </c>
      <c r="I3943" s="1438">
        <v>94.98</v>
      </c>
      <c r="J3943" s="1436">
        <v>50</v>
      </c>
      <c r="K3943" s="1438">
        <v>47.49</v>
      </c>
      <c r="L3943" s="1436"/>
      <c r="M3943" s="1436"/>
      <c r="N3943" s="1439">
        <v>0</v>
      </c>
      <c r="O3943" s="1436"/>
      <c r="P3943" s="1438"/>
      <c r="Q3943" s="1439">
        <v>0</v>
      </c>
      <c r="R3943" s="1949"/>
    </row>
    <row r="3944" spans="3:18">
      <c r="C3944" s="1434">
        <v>177</v>
      </c>
      <c r="D3944" s="1436" t="s">
        <v>4629</v>
      </c>
      <c r="E3944" s="1436">
        <v>10</v>
      </c>
      <c r="F3944" s="1437" t="s">
        <v>550</v>
      </c>
      <c r="G3944" s="1436">
        <v>1</v>
      </c>
      <c r="H3944" s="1436">
        <v>2020</v>
      </c>
      <c r="I3944" s="1438">
        <v>76.98</v>
      </c>
      <c r="J3944" s="1436">
        <v>40</v>
      </c>
      <c r="K3944" s="1438">
        <v>46.188000000000002</v>
      </c>
      <c r="L3944" s="1436"/>
      <c r="M3944" s="1436"/>
      <c r="N3944" s="1439">
        <v>0</v>
      </c>
      <c r="O3944" s="1436"/>
      <c r="P3944" s="1438"/>
      <c r="Q3944" s="1439">
        <v>0</v>
      </c>
      <c r="R3944" s="1949"/>
    </row>
    <row r="3945" spans="3:18">
      <c r="C3945" s="1434">
        <v>178</v>
      </c>
      <c r="D3945" s="1436" t="s">
        <v>4629</v>
      </c>
      <c r="E3945" s="1436">
        <v>10</v>
      </c>
      <c r="F3945" s="1437" t="s">
        <v>550</v>
      </c>
      <c r="G3945" s="1436">
        <v>1</v>
      </c>
      <c r="H3945" s="1436">
        <v>2020</v>
      </c>
      <c r="I3945" s="1438">
        <v>76.98</v>
      </c>
      <c r="J3945" s="1436">
        <v>40</v>
      </c>
      <c r="K3945" s="1438">
        <v>46.188000000000002</v>
      </c>
      <c r="L3945" s="1436"/>
      <c r="M3945" s="1436"/>
      <c r="N3945" s="1439">
        <v>0</v>
      </c>
      <c r="O3945" s="1436"/>
      <c r="P3945" s="1438"/>
      <c r="Q3945" s="1439">
        <v>0</v>
      </c>
      <c r="R3945" s="1949"/>
    </row>
    <row r="3946" spans="3:18">
      <c r="C3946" s="1434">
        <v>179</v>
      </c>
      <c r="D3946" s="1436" t="s">
        <v>7421</v>
      </c>
      <c r="E3946" s="1436">
        <v>10</v>
      </c>
      <c r="F3946" s="1437" t="s">
        <v>550</v>
      </c>
      <c r="G3946" s="1436">
        <v>1</v>
      </c>
      <c r="H3946" s="1436">
        <v>2022</v>
      </c>
      <c r="I3946" s="1438">
        <v>70.56</v>
      </c>
      <c r="J3946" s="1436">
        <v>20</v>
      </c>
      <c r="K3946" s="1438">
        <v>56.448</v>
      </c>
      <c r="L3946" s="1436"/>
      <c r="M3946" s="1436"/>
      <c r="N3946" s="1439">
        <v>0</v>
      </c>
      <c r="O3946" s="1436"/>
      <c r="P3946" s="1438"/>
      <c r="Q3946" s="1439">
        <v>0</v>
      </c>
      <c r="R3946" s="1949"/>
    </row>
    <row r="3947" spans="3:18">
      <c r="C3947" s="1434">
        <v>180</v>
      </c>
      <c r="D3947" s="1436" t="s">
        <v>4629</v>
      </c>
      <c r="E3947" s="1436">
        <v>10</v>
      </c>
      <c r="F3947" s="1437" t="s">
        <v>550</v>
      </c>
      <c r="G3947" s="1436">
        <v>1</v>
      </c>
      <c r="H3947" s="1436">
        <v>2022</v>
      </c>
      <c r="I3947" s="1438">
        <v>110.129</v>
      </c>
      <c r="J3947" s="1436">
        <v>20</v>
      </c>
      <c r="K3947" s="1438">
        <v>88.103200000000001</v>
      </c>
      <c r="L3947" s="1436"/>
      <c r="M3947" s="1436"/>
      <c r="N3947" s="1439">
        <v>0</v>
      </c>
      <c r="O3947" s="1436"/>
      <c r="P3947" s="1438"/>
      <c r="Q3947" s="1439">
        <v>0</v>
      </c>
      <c r="R3947" s="1949"/>
    </row>
    <row r="3948" spans="3:18">
      <c r="C3948" s="1434">
        <v>181</v>
      </c>
      <c r="D3948" s="1436" t="s">
        <v>2513</v>
      </c>
      <c r="E3948" s="1436">
        <v>10</v>
      </c>
      <c r="F3948" s="1437" t="s">
        <v>550</v>
      </c>
      <c r="G3948" s="1436">
        <v>1</v>
      </c>
      <c r="H3948" s="1436">
        <v>2010</v>
      </c>
      <c r="I3948" s="1438">
        <v>214.75700000000001</v>
      </c>
      <c r="J3948" s="1436">
        <v>100</v>
      </c>
      <c r="K3948" s="1438">
        <v>0</v>
      </c>
      <c r="L3948" s="1436"/>
      <c r="M3948" s="1436"/>
      <c r="N3948" s="1439">
        <v>0</v>
      </c>
      <c r="O3948" s="1436"/>
      <c r="P3948" s="1438"/>
      <c r="Q3948" s="1439">
        <v>0</v>
      </c>
      <c r="R3948" s="1949"/>
    </row>
    <row r="3949" spans="3:18">
      <c r="C3949" s="1434">
        <v>182</v>
      </c>
      <c r="D3949" s="1436" t="s">
        <v>3266</v>
      </c>
      <c r="E3949" s="1436">
        <v>10</v>
      </c>
      <c r="F3949" s="1437" t="s">
        <v>550</v>
      </c>
      <c r="G3949" s="1436">
        <v>1</v>
      </c>
      <c r="H3949" s="1436">
        <v>2016</v>
      </c>
      <c r="I3949" s="1438">
        <v>68.313999999999993</v>
      </c>
      <c r="J3949" s="1436">
        <v>80</v>
      </c>
      <c r="K3949" s="1438">
        <v>13.662799999999997</v>
      </c>
      <c r="L3949" s="1436"/>
      <c r="M3949" s="1436"/>
      <c r="N3949" s="1439">
        <v>0</v>
      </c>
      <c r="O3949" s="1436"/>
      <c r="P3949" s="1438"/>
      <c r="Q3949" s="1439">
        <v>0</v>
      </c>
      <c r="R3949" s="1949"/>
    </row>
    <row r="3950" spans="3:18">
      <c r="C3950" s="1434">
        <v>183</v>
      </c>
      <c r="D3950" s="1436" t="s">
        <v>2964</v>
      </c>
      <c r="E3950" s="1436">
        <v>10</v>
      </c>
      <c r="F3950" s="1437" t="s">
        <v>550</v>
      </c>
      <c r="G3950" s="1436">
        <v>1</v>
      </c>
      <c r="H3950" s="1436">
        <v>2010</v>
      </c>
      <c r="I3950" s="1438">
        <v>29.908000000000001</v>
      </c>
      <c r="J3950" s="1436">
        <v>100</v>
      </c>
      <c r="K3950" s="1438">
        <v>0</v>
      </c>
      <c r="L3950" s="1436"/>
      <c r="M3950" s="1436"/>
      <c r="N3950" s="1439">
        <v>0</v>
      </c>
      <c r="O3950" s="1436"/>
      <c r="P3950" s="1438"/>
      <c r="Q3950" s="1439">
        <v>0</v>
      </c>
      <c r="R3950" s="1949"/>
    </row>
    <row r="3951" spans="3:18">
      <c r="C3951" s="1434">
        <v>184</v>
      </c>
      <c r="D3951" s="1436" t="s">
        <v>2964</v>
      </c>
      <c r="E3951" s="1436">
        <v>10</v>
      </c>
      <c r="F3951" s="1437" t="s">
        <v>550</v>
      </c>
      <c r="G3951" s="1436">
        <v>1</v>
      </c>
      <c r="H3951" s="1436">
        <v>2010</v>
      </c>
      <c r="I3951" s="1438">
        <v>29.908000000000001</v>
      </c>
      <c r="J3951" s="1436">
        <v>100</v>
      </c>
      <c r="K3951" s="1438">
        <v>0</v>
      </c>
      <c r="L3951" s="1436"/>
      <c r="M3951" s="1436"/>
      <c r="N3951" s="1439">
        <v>0</v>
      </c>
      <c r="O3951" s="1436"/>
      <c r="P3951" s="1438"/>
      <c r="Q3951" s="1439">
        <v>0</v>
      </c>
      <c r="R3951" s="1949"/>
    </row>
    <row r="3952" spans="3:18">
      <c r="C3952" s="1434">
        <v>185</v>
      </c>
      <c r="D3952" s="1436" t="s">
        <v>2964</v>
      </c>
      <c r="E3952" s="1436">
        <v>10</v>
      </c>
      <c r="F3952" s="1437" t="s">
        <v>550</v>
      </c>
      <c r="G3952" s="1436">
        <v>1</v>
      </c>
      <c r="H3952" s="1436">
        <v>2010</v>
      </c>
      <c r="I3952" s="1438">
        <v>29.908000000000001</v>
      </c>
      <c r="J3952" s="1436">
        <v>100</v>
      </c>
      <c r="K3952" s="1438">
        <v>0</v>
      </c>
      <c r="L3952" s="1436"/>
      <c r="M3952" s="1436"/>
      <c r="N3952" s="1439">
        <v>0</v>
      </c>
      <c r="O3952" s="1436"/>
      <c r="P3952" s="1438"/>
      <c r="Q3952" s="1439">
        <v>0</v>
      </c>
      <c r="R3952" s="1949"/>
    </row>
    <row r="3953" spans="3:18">
      <c r="C3953" s="1434">
        <v>186</v>
      </c>
      <c r="D3953" s="1436" t="s">
        <v>2964</v>
      </c>
      <c r="E3953" s="1436">
        <v>10</v>
      </c>
      <c r="F3953" s="1437" t="s">
        <v>550</v>
      </c>
      <c r="G3953" s="1436">
        <v>1</v>
      </c>
      <c r="H3953" s="1436">
        <v>2010</v>
      </c>
      <c r="I3953" s="1438">
        <v>29.908000000000001</v>
      </c>
      <c r="J3953" s="1436">
        <v>100</v>
      </c>
      <c r="K3953" s="1438">
        <v>0</v>
      </c>
      <c r="L3953" s="1436"/>
      <c r="M3953" s="1436"/>
      <c r="N3953" s="1439">
        <v>0</v>
      </c>
      <c r="O3953" s="1436"/>
      <c r="P3953" s="1438"/>
      <c r="Q3953" s="1439">
        <v>0</v>
      </c>
      <c r="R3953" s="1949"/>
    </row>
    <row r="3954" spans="3:18">
      <c r="C3954" s="1434">
        <v>187</v>
      </c>
      <c r="D3954" s="1436" t="s">
        <v>2612</v>
      </c>
      <c r="E3954" s="1436">
        <v>10</v>
      </c>
      <c r="F3954" s="1437" t="s">
        <v>550</v>
      </c>
      <c r="G3954" s="1436">
        <v>1</v>
      </c>
      <c r="H3954" s="1436">
        <v>2010</v>
      </c>
      <c r="I3954" s="1438">
        <v>59.408999999999999</v>
      </c>
      <c r="J3954" s="1436">
        <v>100</v>
      </c>
      <c r="K3954" s="1438">
        <v>0</v>
      </c>
      <c r="L3954" s="1436"/>
      <c r="M3954" s="1436"/>
      <c r="N3954" s="1439">
        <v>0</v>
      </c>
      <c r="O3954" s="1436"/>
      <c r="P3954" s="1438"/>
      <c r="Q3954" s="1439">
        <v>0</v>
      </c>
      <c r="R3954" s="1949"/>
    </row>
    <row r="3955" spans="3:18">
      <c r="C3955" s="1434">
        <v>188</v>
      </c>
      <c r="D3955" s="1436" t="s">
        <v>2518</v>
      </c>
      <c r="E3955" s="1436">
        <v>10</v>
      </c>
      <c r="F3955" s="1437" t="s">
        <v>550</v>
      </c>
      <c r="G3955" s="1436">
        <v>1</v>
      </c>
      <c r="H3955" s="1436">
        <v>2010</v>
      </c>
      <c r="I3955" s="1438">
        <v>66.125969999999995</v>
      </c>
      <c r="J3955" s="1436">
        <v>100</v>
      </c>
      <c r="K3955" s="1438">
        <v>0</v>
      </c>
      <c r="L3955" s="1436"/>
      <c r="M3955" s="1436"/>
      <c r="N3955" s="1439">
        <v>0</v>
      </c>
      <c r="O3955" s="1436"/>
      <c r="P3955" s="1438"/>
      <c r="Q3955" s="1439">
        <v>0</v>
      </c>
      <c r="R3955" s="1949"/>
    </row>
    <row r="3956" spans="3:18">
      <c r="C3956" s="1434">
        <v>189</v>
      </c>
      <c r="D3956" s="1436" t="s">
        <v>2518</v>
      </c>
      <c r="E3956" s="1436">
        <v>10</v>
      </c>
      <c r="F3956" s="1437" t="s">
        <v>550</v>
      </c>
      <c r="G3956" s="1436">
        <v>1</v>
      </c>
      <c r="H3956" s="1436">
        <v>2010</v>
      </c>
      <c r="I3956" s="1438">
        <v>66.125969999999995</v>
      </c>
      <c r="J3956" s="1436">
        <v>100</v>
      </c>
      <c r="K3956" s="1438">
        <v>0</v>
      </c>
      <c r="L3956" s="1436"/>
      <c r="M3956" s="1436"/>
      <c r="N3956" s="1439">
        <v>0</v>
      </c>
      <c r="O3956" s="1436"/>
      <c r="P3956" s="1438"/>
      <c r="Q3956" s="1439">
        <v>0</v>
      </c>
      <c r="R3956" s="1950"/>
    </row>
    <row r="3957" spans="3:18">
      <c r="C3957" s="1559">
        <v>1</v>
      </c>
      <c r="D3957" s="1560" t="s">
        <v>4848</v>
      </c>
      <c r="E3957" s="1560">
        <v>10</v>
      </c>
      <c r="F3957" s="1561" t="s">
        <v>550</v>
      </c>
      <c r="G3957" s="1560">
        <v>1</v>
      </c>
      <c r="H3957" s="1560">
        <v>1998</v>
      </c>
      <c r="I3957" s="1562">
        <v>170.2</v>
      </c>
      <c r="J3957" s="1560">
        <v>100</v>
      </c>
      <c r="K3957" s="1562">
        <v>0</v>
      </c>
      <c r="L3957" s="1560"/>
      <c r="M3957" s="1560"/>
      <c r="N3957" s="1563">
        <v>0</v>
      </c>
      <c r="O3957" s="1560"/>
      <c r="P3957" s="1562"/>
      <c r="Q3957" s="1563">
        <v>0</v>
      </c>
      <c r="R3957" s="1908" t="s">
        <v>489</v>
      </c>
    </row>
    <row r="3958" spans="3:18">
      <c r="C3958" s="1559">
        <v>2</v>
      </c>
      <c r="D3958" s="1560" t="s">
        <v>4849</v>
      </c>
      <c r="E3958" s="1560">
        <v>10</v>
      </c>
      <c r="F3958" s="1561" t="s">
        <v>550</v>
      </c>
      <c r="G3958" s="1560">
        <v>1</v>
      </c>
      <c r="H3958" s="1560">
        <v>1986</v>
      </c>
      <c r="I3958" s="1562">
        <v>166.5</v>
      </c>
      <c r="J3958" s="1560">
        <v>100</v>
      </c>
      <c r="K3958" s="1562">
        <v>0</v>
      </c>
      <c r="L3958" s="1560"/>
      <c r="M3958" s="1560"/>
      <c r="N3958" s="1563">
        <v>0</v>
      </c>
      <c r="O3958" s="1560"/>
      <c r="P3958" s="1562"/>
      <c r="Q3958" s="1563">
        <v>0</v>
      </c>
      <c r="R3958" s="1908"/>
    </row>
    <row r="3959" spans="3:18">
      <c r="C3959" s="1559">
        <v>3</v>
      </c>
      <c r="D3959" s="1560" t="s">
        <v>4850</v>
      </c>
      <c r="E3959" s="1560">
        <v>10</v>
      </c>
      <c r="F3959" s="1561" t="s">
        <v>550</v>
      </c>
      <c r="G3959" s="1560">
        <v>1</v>
      </c>
      <c r="H3959" s="1560">
        <v>1986</v>
      </c>
      <c r="I3959" s="1562">
        <v>89</v>
      </c>
      <c r="J3959" s="1560">
        <v>100</v>
      </c>
      <c r="K3959" s="1562">
        <v>0</v>
      </c>
      <c r="L3959" s="1560"/>
      <c r="M3959" s="1560"/>
      <c r="N3959" s="1563">
        <v>0</v>
      </c>
      <c r="O3959" s="1560"/>
      <c r="P3959" s="1562"/>
      <c r="Q3959" s="1563">
        <v>0</v>
      </c>
      <c r="R3959" s="1908"/>
    </row>
    <row r="3960" spans="3:18">
      <c r="C3960" s="1559">
        <v>4</v>
      </c>
      <c r="D3960" s="1560" t="s">
        <v>4851</v>
      </c>
      <c r="E3960" s="1560">
        <v>10</v>
      </c>
      <c r="F3960" s="1561" t="s">
        <v>550</v>
      </c>
      <c r="G3960" s="1560">
        <v>5</v>
      </c>
      <c r="H3960" s="1560">
        <v>1986</v>
      </c>
      <c r="I3960" s="1562">
        <v>35.299999999999997</v>
      </c>
      <c r="J3960" s="1560">
        <v>100</v>
      </c>
      <c r="K3960" s="1562">
        <v>0</v>
      </c>
      <c r="L3960" s="1560"/>
      <c r="M3960" s="1560"/>
      <c r="N3960" s="1563">
        <v>0</v>
      </c>
      <c r="O3960" s="1560"/>
      <c r="P3960" s="1562"/>
      <c r="Q3960" s="1563">
        <v>0</v>
      </c>
      <c r="R3960" s="1908"/>
    </row>
    <row r="3961" spans="3:18">
      <c r="C3961" s="1559">
        <v>5</v>
      </c>
      <c r="D3961" s="1560" t="s">
        <v>4852</v>
      </c>
      <c r="E3961" s="1560">
        <v>10</v>
      </c>
      <c r="F3961" s="1561" t="s">
        <v>550</v>
      </c>
      <c r="G3961" s="1560">
        <v>7</v>
      </c>
      <c r="H3961" s="1560">
        <v>1973</v>
      </c>
      <c r="I3961" s="1562">
        <v>144.6</v>
      </c>
      <c r="J3961" s="1560">
        <v>100</v>
      </c>
      <c r="K3961" s="1562">
        <v>0</v>
      </c>
      <c r="L3961" s="1560"/>
      <c r="M3961" s="1560"/>
      <c r="N3961" s="1563">
        <v>0</v>
      </c>
      <c r="O3961" s="1560"/>
      <c r="P3961" s="1562"/>
      <c r="Q3961" s="1563">
        <v>0</v>
      </c>
      <c r="R3961" s="1908"/>
    </row>
    <row r="3962" spans="3:18">
      <c r="C3962" s="1559">
        <v>6</v>
      </c>
      <c r="D3962" s="1560" t="s">
        <v>4853</v>
      </c>
      <c r="E3962" s="1560">
        <v>10</v>
      </c>
      <c r="F3962" s="1561" t="s">
        <v>550</v>
      </c>
      <c r="G3962" s="1560">
        <v>21</v>
      </c>
      <c r="H3962" s="1560">
        <v>1994</v>
      </c>
      <c r="I3962" s="1562">
        <v>215.81</v>
      </c>
      <c r="J3962" s="1560">
        <v>100</v>
      </c>
      <c r="K3962" s="1562">
        <v>0</v>
      </c>
      <c r="L3962" s="1560"/>
      <c r="M3962" s="1560"/>
      <c r="N3962" s="1563">
        <v>0</v>
      </c>
      <c r="O3962" s="1560"/>
      <c r="P3962" s="1562"/>
      <c r="Q3962" s="1563">
        <v>0</v>
      </c>
      <c r="R3962" s="1908"/>
    </row>
    <row r="3963" spans="3:18">
      <c r="C3963" s="1559">
        <v>7</v>
      </c>
      <c r="D3963" s="1560" t="s">
        <v>4854</v>
      </c>
      <c r="E3963" s="1560">
        <v>10</v>
      </c>
      <c r="F3963" s="1561" t="s">
        <v>550</v>
      </c>
      <c r="G3963" s="1560">
        <v>41</v>
      </c>
      <c r="H3963" s="1560">
        <v>1984</v>
      </c>
      <c r="I3963" s="1562">
        <v>503.2</v>
      </c>
      <c r="J3963" s="1560">
        <v>100</v>
      </c>
      <c r="K3963" s="1562">
        <v>0</v>
      </c>
      <c r="L3963" s="1560"/>
      <c r="M3963" s="1560"/>
      <c r="N3963" s="1563">
        <v>0</v>
      </c>
      <c r="O3963" s="1560"/>
      <c r="P3963" s="1562"/>
      <c r="Q3963" s="1563">
        <v>0</v>
      </c>
      <c r="R3963" s="1908"/>
    </row>
    <row r="3964" spans="3:18">
      <c r="C3964" s="1559">
        <v>8</v>
      </c>
      <c r="D3964" s="1560" t="s">
        <v>4452</v>
      </c>
      <c r="E3964" s="1560">
        <v>10</v>
      </c>
      <c r="F3964" s="1561" t="s">
        <v>550</v>
      </c>
      <c r="G3964" s="1560">
        <v>9</v>
      </c>
      <c r="H3964" s="1560">
        <v>1995</v>
      </c>
      <c r="I3964" s="1562">
        <v>350.6</v>
      </c>
      <c r="J3964" s="1560">
        <v>100</v>
      </c>
      <c r="K3964" s="1562">
        <v>0</v>
      </c>
      <c r="L3964" s="1560"/>
      <c r="M3964" s="1560"/>
      <c r="N3964" s="1563">
        <v>0</v>
      </c>
      <c r="O3964" s="1560"/>
      <c r="P3964" s="1562"/>
      <c r="Q3964" s="1563">
        <v>0</v>
      </c>
      <c r="R3964" s="1908"/>
    </row>
    <row r="3965" spans="3:18">
      <c r="C3965" s="1559">
        <v>9</v>
      </c>
      <c r="D3965" s="1560" t="s">
        <v>4855</v>
      </c>
      <c r="E3965" s="1560">
        <v>10</v>
      </c>
      <c r="F3965" s="1561" t="s">
        <v>550</v>
      </c>
      <c r="G3965" s="1560">
        <v>1</v>
      </c>
      <c r="H3965" s="1560">
        <v>1995</v>
      </c>
      <c r="I3965" s="1562">
        <v>75</v>
      </c>
      <c r="J3965" s="1560">
        <v>100</v>
      </c>
      <c r="K3965" s="1562">
        <v>0</v>
      </c>
      <c r="L3965" s="1560"/>
      <c r="M3965" s="1560"/>
      <c r="N3965" s="1563">
        <v>0</v>
      </c>
      <c r="O3965" s="1560"/>
      <c r="P3965" s="1562"/>
      <c r="Q3965" s="1563">
        <v>0</v>
      </c>
      <c r="R3965" s="1908"/>
    </row>
    <row r="3966" spans="3:18">
      <c r="C3966" s="1559">
        <v>10</v>
      </c>
      <c r="D3966" s="1560" t="s">
        <v>4856</v>
      </c>
      <c r="E3966" s="1560">
        <v>10</v>
      </c>
      <c r="F3966" s="1561" t="s">
        <v>550</v>
      </c>
      <c r="G3966" s="1560">
        <v>1</v>
      </c>
      <c r="H3966" s="1560">
        <v>1995</v>
      </c>
      <c r="I3966" s="1562">
        <v>90</v>
      </c>
      <c r="J3966" s="1560">
        <v>100</v>
      </c>
      <c r="K3966" s="1562">
        <v>0</v>
      </c>
      <c r="L3966" s="1560"/>
      <c r="M3966" s="1560"/>
      <c r="N3966" s="1563">
        <v>0</v>
      </c>
      <c r="O3966" s="1560"/>
      <c r="P3966" s="1562"/>
      <c r="Q3966" s="1563">
        <v>0</v>
      </c>
      <c r="R3966" s="1908"/>
    </row>
    <row r="3967" spans="3:18">
      <c r="C3967" s="1559">
        <v>11</v>
      </c>
      <c r="D3967" s="1560" t="s">
        <v>4857</v>
      </c>
      <c r="E3967" s="1560">
        <v>10</v>
      </c>
      <c r="F3967" s="1561" t="s">
        <v>550</v>
      </c>
      <c r="G3967" s="1560">
        <v>1</v>
      </c>
      <c r="H3967" s="1560">
        <v>1995</v>
      </c>
      <c r="I3967" s="1562">
        <v>80</v>
      </c>
      <c r="J3967" s="1560">
        <v>100</v>
      </c>
      <c r="K3967" s="1562">
        <v>0</v>
      </c>
      <c r="L3967" s="1560"/>
      <c r="M3967" s="1560"/>
      <c r="N3967" s="1563">
        <v>0</v>
      </c>
      <c r="O3967" s="1560"/>
      <c r="P3967" s="1562"/>
      <c r="Q3967" s="1563">
        <v>0</v>
      </c>
      <c r="R3967" s="1908"/>
    </row>
    <row r="3968" spans="3:18">
      <c r="C3968" s="1559">
        <v>12</v>
      </c>
      <c r="D3968" s="1560" t="s">
        <v>4858</v>
      </c>
      <c r="E3968" s="1560">
        <v>10</v>
      </c>
      <c r="F3968" s="1561" t="s">
        <v>550</v>
      </c>
      <c r="G3968" s="1560">
        <v>10</v>
      </c>
      <c r="H3968" s="1560">
        <v>1995</v>
      </c>
      <c r="I3968" s="1562">
        <v>328</v>
      </c>
      <c r="J3968" s="1560">
        <v>100</v>
      </c>
      <c r="K3968" s="1562">
        <v>0</v>
      </c>
      <c r="L3968" s="1560"/>
      <c r="M3968" s="1560"/>
      <c r="N3968" s="1563">
        <v>0</v>
      </c>
      <c r="O3968" s="1560"/>
      <c r="P3968" s="1562"/>
      <c r="Q3968" s="1563">
        <v>0</v>
      </c>
      <c r="R3968" s="1908"/>
    </row>
    <row r="3969" spans="3:18">
      <c r="C3969" s="1559">
        <v>13</v>
      </c>
      <c r="D3969" s="1560" t="s">
        <v>4859</v>
      </c>
      <c r="E3969" s="1560">
        <v>10</v>
      </c>
      <c r="F3969" s="1561" t="s">
        <v>550</v>
      </c>
      <c r="G3969" s="1560">
        <v>21</v>
      </c>
      <c r="H3969" s="1560">
        <v>1984</v>
      </c>
      <c r="I3969" s="1562">
        <v>502</v>
      </c>
      <c r="J3969" s="1560">
        <v>100</v>
      </c>
      <c r="K3969" s="1562">
        <v>0</v>
      </c>
      <c r="L3969" s="1560"/>
      <c r="M3969" s="1560"/>
      <c r="N3969" s="1563">
        <v>0</v>
      </c>
      <c r="O3969" s="1560"/>
      <c r="P3969" s="1562"/>
      <c r="Q3969" s="1563">
        <v>0</v>
      </c>
      <c r="R3969" s="1908"/>
    </row>
    <row r="3970" spans="3:18">
      <c r="C3970" s="1559">
        <v>14</v>
      </c>
      <c r="D3970" s="1560" t="s">
        <v>4860</v>
      </c>
      <c r="E3970" s="1560">
        <v>10</v>
      </c>
      <c r="F3970" s="1561" t="s">
        <v>550</v>
      </c>
      <c r="G3970" s="1560">
        <v>38</v>
      </c>
      <c r="H3970" s="1560">
        <v>1984</v>
      </c>
      <c r="I3970" s="1562">
        <v>243.5</v>
      </c>
      <c r="J3970" s="1560">
        <v>100</v>
      </c>
      <c r="K3970" s="1562">
        <v>0</v>
      </c>
      <c r="L3970" s="1560"/>
      <c r="M3970" s="1560"/>
      <c r="N3970" s="1563">
        <v>0</v>
      </c>
      <c r="O3970" s="1560"/>
      <c r="P3970" s="1562"/>
      <c r="Q3970" s="1563">
        <v>0</v>
      </c>
      <c r="R3970" s="1908"/>
    </row>
    <row r="3971" spans="3:18">
      <c r="C3971" s="1559">
        <v>15</v>
      </c>
      <c r="D3971" s="1560" t="s">
        <v>4861</v>
      </c>
      <c r="E3971" s="1560">
        <v>10</v>
      </c>
      <c r="F3971" s="1561" t="s">
        <v>550</v>
      </c>
      <c r="G3971" s="1560">
        <v>3</v>
      </c>
      <c r="H3971" s="1560">
        <v>1984</v>
      </c>
      <c r="I3971" s="1562">
        <v>26.5</v>
      </c>
      <c r="J3971" s="1560">
        <v>100</v>
      </c>
      <c r="K3971" s="1562">
        <v>0</v>
      </c>
      <c r="L3971" s="1560"/>
      <c r="M3971" s="1560"/>
      <c r="N3971" s="1563">
        <v>0</v>
      </c>
      <c r="O3971" s="1560"/>
      <c r="P3971" s="1562"/>
      <c r="Q3971" s="1563">
        <v>0</v>
      </c>
      <c r="R3971" s="1908"/>
    </row>
    <row r="3972" spans="3:18">
      <c r="C3972" s="1559">
        <v>16</v>
      </c>
      <c r="D3972" s="1560" t="s">
        <v>4862</v>
      </c>
      <c r="E3972" s="1560">
        <v>10</v>
      </c>
      <c r="F3972" s="1561" t="s">
        <v>550</v>
      </c>
      <c r="G3972" s="1560">
        <v>5</v>
      </c>
      <c r="H3972" s="1560">
        <v>1984</v>
      </c>
      <c r="I3972" s="1562">
        <v>88.2</v>
      </c>
      <c r="J3972" s="1560">
        <v>100</v>
      </c>
      <c r="K3972" s="1562">
        <v>0</v>
      </c>
      <c r="L3972" s="1560"/>
      <c r="M3972" s="1560"/>
      <c r="N3972" s="1563">
        <v>0</v>
      </c>
      <c r="O3972" s="1560"/>
      <c r="P3972" s="1562"/>
      <c r="Q3972" s="1563">
        <v>0</v>
      </c>
      <c r="R3972" s="1908"/>
    </row>
    <row r="3973" spans="3:18">
      <c r="C3973" s="1559">
        <v>17</v>
      </c>
      <c r="D3973" s="1560" t="s">
        <v>4863</v>
      </c>
      <c r="E3973" s="1560">
        <v>10</v>
      </c>
      <c r="F3973" s="1561" t="s">
        <v>550</v>
      </c>
      <c r="G3973" s="1560">
        <v>3</v>
      </c>
      <c r="H3973" s="1560">
        <v>1984</v>
      </c>
      <c r="I3973" s="1562">
        <v>39.6</v>
      </c>
      <c r="J3973" s="1560">
        <v>100</v>
      </c>
      <c r="K3973" s="1562">
        <v>0</v>
      </c>
      <c r="L3973" s="1560"/>
      <c r="M3973" s="1560"/>
      <c r="N3973" s="1563">
        <v>0</v>
      </c>
      <c r="O3973" s="1560"/>
      <c r="P3973" s="1562"/>
      <c r="Q3973" s="1563">
        <v>0</v>
      </c>
      <c r="R3973" s="1908"/>
    </row>
    <row r="3974" spans="3:18">
      <c r="C3974" s="1559">
        <v>18</v>
      </c>
      <c r="D3974" s="1560" t="s">
        <v>4864</v>
      </c>
      <c r="E3974" s="1560">
        <v>10</v>
      </c>
      <c r="F3974" s="1561" t="s">
        <v>550</v>
      </c>
      <c r="G3974" s="1560">
        <v>7</v>
      </c>
      <c r="H3974" s="1560">
        <v>1984</v>
      </c>
      <c r="I3974" s="1562">
        <v>61.7</v>
      </c>
      <c r="J3974" s="1560">
        <v>100</v>
      </c>
      <c r="K3974" s="1562">
        <v>0</v>
      </c>
      <c r="L3974" s="1560"/>
      <c r="M3974" s="1560"/>
      <c r="N3974" s="1563">
        <v>0</v>
      </c>
      <c r="O3974" s="1560"/>
      <c r="P3974" s="1562"/>
      <c r="Q3974" s="1563">
        <v>0</v>
      </c>
      <c r="R3974" s="1908"/>
    </row>
    <row r="3975" spans="3:18">
      <c r="C3975" s="1559">
        <v>19</v>
      </c>
      <c r="D3975" s="1560" t="s">
        <v>4865</v>
      </c>
      <c r="E3975" s="1560">
        <v>10</v>
      </c>
      <c r="F3975" s="1561" t="s">
        <v>550</v>
      </c>
      <c r="G3975" s="1560">
        <v>6</v>
      </c>
      <c r="H3975" s="1560">
        <v>1984</v>
      </c>
      <c r="I3975" s="1562">
        <v>106</v>
      </c>
      <c r="J3975" s="1560">
        <v>100</v>
      </c>
      <c r="K3975" s="1562">
        <v>0</v>
      </c>
      <c r="L3975" s="1560"/>
      <c r="M3975" s="1560"/>
      <c r="N3975" s="1563">
        <v>0</v>
      </c>
      <c r="O3975" s="1560"/>
      <c r="P3975" s="1562"/>
      <c r="Q3975" s="1563">
        <v>0</v>
      </c>
      <c r="R3975" s="1908"/>
    </row>
    <row r="3976" spans="3:18">
      <c r="C3976" s="1559">
        <v>20</v>
      </c>
      <c r="D3976" s="1560" t="s">
        <v>4866</v>
      </c>
      <c r="E3976" s="1560">
        <v>10</v>
      </c>
      <c r="F3976" s="1561" t="s">
        <v>550</v>
      </c>
      <c r="G3976" s="1560">
        <v>3</v>
      </c>
      <c r="H3976" s="1560">
        <v>1984</v>
      </c>
      <c r="I3976" s="1562">
        <v>13.2</v>
      </c>
      <c r="J3976" s="1560">
        <v>100</v>
      </c>
      <c r="K3976" s="1562">
        <v>0</v>
      </c>
      <c r="L3976" s="1560"/>
      <c r="M3976" s="1560"/>
      <c r="N3976" s="1563">
        <v>0</v>
      </c>
      <c r="O3976" s="1560"/>
      <c r="P3976" s="1562"/>
      <c r="Q3976" s="1563">
        <v>0</v>
      </c>
      <c r="R3976" s="1908"/>
    </row>
    <row r="3977" spans="3:18">
      <c r="C3977" s="1559">
        <v>21</v>
      </c>
      <c r="D3977" s="1560" t="s">
        <v>4867</v>
      </c>
      <c r="E3977" s="1560">
        <v>10</v>
      </c>
      <c r="F3977" s="1561" t="s">
        <v>550</v>
      </c>
      <c r="G3977" s="1560">
        <v>1</v>
      </c>
      <c r="H3977" s="1560">
        <v>1984</v>
      </c>
      <c r="I3977" s="1562">
        <v>27</v>
      </c>
      <c r="J3977" s="1560">
        <v>100</v>
      </c>
      <c r="K3977" s="1562">
        <v>0</v>
      </c>
      <c r="L3977" s="1560"/>
      <c r="M3977" s="1560"/>
      <c r="N3977" s="1563">
        <v>0</v>
      </c>
      <c r="O3977" s="1560"/>
      <c r="P3977" s="1562"/>
      <c r="Q3977" s="1563">
        <v>0</v>
      </c>
      <c r="R3977" s="1908"/>
    </row>
    <row r="3978" spans="3:18">
      <c r="C3978" s="1559">
        <v>22</v>
      </c>
      <c r="D3978" s="1560" t="s">
        <v>4868</v>
      </c>
      <c r="E3978" s="1560">
        <v>10</v>
      </c>
      <c r="F3978" s="1561" t="s">
        <v>550</v>
      </c>
      <c r="G3978" s="1560">
        <v>6</v>
      </c>
      <c r="H3978" s="1560">
        <v>1984</v>
      </c>
      <c r="I3978" s="1562">
        <v>132</v>
      </c>
      <c r="J3978" s="1560">
        <v>100</v>
      </c>
      <c r="K3978" s="1562">
        <v>0</v>
      </c>
      <c r="L3978" s="1560"/>
      <c r="M3978" s="1560"/>
      <c r="N3978" s="1563">
        <v>0</v>
      </c>
      <c r="O3978" s="1560"/>
      <c r="P3978" s="1562"/>
      <c r="Q3978" s="1563">
        <v>0</v>
      </c>
      <c r="R3978" s="1908"/>
    </row>
    <row r="3979" spans="3:18">
      <c r="C3979" s="1559">
        <v>23</v>
      </c>
      <c r="D3979" s="1560" t="s">
        <v>4869</v>
      </c>
      <c r="E3979" s="1560">
        <v>10</v>
      </c>
      <c r="F3979" s="1561" t="s">
        <v>550</v>
      </c>
      <c r="G3979" s="1560">
        <v>1</v>
      </c>
      <c r="H3979" s="1560">
        <v>1984</v>
      </c>
      <c r="I3979" s="1562">
        <v>13.2</v>
      </c>
      <c r="J3979" s="1560">
        <v>100</v>
      </c>
      <c r="K3979" s="1562">
        <v>0</v>
      </c>
      <c r="L3979" s="1560"/>
      <c r="M3979" s="1560"/>
      <c r="N3979" s="1563">
        <v>0</v>
      </c>
      <c r="O3979" s="1560"/>
      <c r="P3979" s="1562"/>
      <c r="Q3979" s="1563">
        <v>0</v>
      </c>
      <c r="R3979" s="1908"/>
    </row>
    <row r="3980" spans="3:18">
      <c r="C3980" s="1559">
        <v>24</v>
      </c>
      <c r="D3980" s="1560" t="s">
        <v>4870</v>
      </c>
      <c r="E3980" s="1560">
        <v>10</v>
      </c>
      <c r="F3980" s="1561" t="s">
        <v>550</v>
      </c>
      <c r="G3980" s="1560">
        <v>4</v>
      </c>
      <c r="H3980" s="1560">
        <v>1984</v>
      </c>
      <c r="I3980" s="1562">
        <v>21</v>
      </c>
      <c r="J3980" s="1560">
        <v>100</v>
      </c>
      <c r="K3980" s="1562">
        <v>0</v>
      </c>
      <c r="L3980" s="1560"/>
      <c r="M3980" s="1560"/>
      <c r="N3980" s="1563">
        <v>0</v>
      </c>
      <c r="O3980" s="1560"/>
      <c r="P3980" s="1562"/>
      <c r="Q3980" s="1563">
        <v>0</v>
      </c>
      <c r="R3980" s="1908"/>
    </row>
    <row r="3981" spans="3:18">
      <c r="C3981" s="1559">
        <v>25</v>
      </c>
      <c r="D3981" s="1560" t="s">
        <v>4871</v>
      </c>
      <c r="E3981" s="1560">
        <v>10</v>
      </c>
      <c r="F3981" s="1561" t="s">
        <v>550</v>
      </c>
      <c r="G3981" s="1560">
        <v>75</v>
      </c>
      <c r="H3981" s="1560">
        <v>1984</v>
      </c>
      <c r="I3981" s="1562">
        <v>595.4</v>
      </c>
      <c r="J3981" s="1560">
        <v>100</v>
      </c>
      <c r="K3981" s="1562">
        <v>0</v>
      </c>
      <c r="L3981" s="1560"/>
      <c r="M3981" s="1560"/>
      <c r="N3981" s="1563">
        <v>0</v>
      </c>
      <c r="O3981" s="1560"/>
      <c r="P3981" s="1562"/>
      <c r="Q3981" s="1563">
        <v>0</v>
      </c>
      <c r="R3981" s="1908"/>
    </row>
    <row r="3982" spans="3:18">
      <c r="C3982" s="1559">
        <v>26</v>
      </c>
      <c r="D3982" s="1560" t="s">
        <v>4872</v>
      </c>
      <c r="E3982" s="1560">
        <v>10</v>
      </c>
      <c r="F3982" s="1561" t="s">
        <v>550</v>
      </c>
      <c r="G3982" s="1560">
        <v>22</v>
      </c>
      <c r="H3982" s="1560">
        <v>1984</v>
      </c>
      <c r="I3982" s="1562">
        <v>155.19999999999999</v>
      </c>
      <c r="J3982" s="1560">
        <v>100</v>
      </c>
      <c r="K3982" s="1562">
        <v>0</v>
      </c>
      <c r="L3982" s="1560"/>
      <c r="M3982" s="1560"/>
      <c r="N3982" s="1563">
        <v>0</v>
      </c>
      <c r="O3982" s="1560"/>
      <c r="P3982" s="1562"/>
      <c r="Q3982" s="1563">
        <v>0</v>
      </c>
      <c r="R3982" s="1908"/>
    </row>
    <row r="3983" spans="3:18">
      <c r="C3983" s="1559">
        <v>27</v>
      </c>
      <c r="D3983" s="1560" t="s">
        <v>4873</v>
      </c>
      <c r="E3983" s="1560">
        <v>10</v>
      </c>
      <c r="F3983" s="1561" t="s">
        <v>550</v>
      </c>
      <c r="G3983" s="1560">
        <v>33</v>
      </c>
      <c r="H3983" s="1560">
        <v>1984</v>
      </c>
      <c r="I3983" s="1562">
        <v>282.2</v>
      </c>
      <c r="J3983" s="1560">
        <v>100</v>
      </c>
      <c r="K3983" s="1562">
        <v>0</v>
      </c>
      <c r="L3983" s="1560"/>
      <c r="M3983" s="1560"/>
      <c r="N3983" s="1563">
        <v>0</v>
      </c>
      <c r="O3983" s="1560"/>
      <c r="P3983" s="1562"/>
      <c r="Q3983" s="1563">
        <v>0</v>
      </c>
      <c r="R3983" s="1908"/>
    </row>
    <row r="3984" spans="3:18">
      <c r="C3984" s="1559">
        <v>28</v>
      </c>
      <c r="D3984" s="1560" t="s">
        <v>4874</v>
      </c>
      <c r="E3984" s="1560">
        <v>10</v>
      </c>
      <c r="F3984" s="1561" t="s">
        <v>550</v>
      </c>
      <c r="G3984" s="1560">
        <v>10</v>
      </c>
      <c r="H3984" s="1560">
        <v>1984</v>
      </c>
      <c r="I3984" s="1562">
        <v>132.30000000000001</v>
      </c>
      <c r="J3984" s="1560">
        <v>100</v>
      </c>
      <c r="K3984" s="1562">
        <v>0</v>
      </c>
      <c r="L3984" s="1560"/>
      <c r="M3984" s="1560"/>
      <c r="N3984" s="1563">
        <v>0</v>
      </c>
      <c r="O3984" s="1560"/>
      <c r="P3984" s="1562"/>
      <c r="Q3984" s="1563">
        <v>0</v>
      </c>
      <c r="R3984" s="1908"/>
    </row>
    <row r="3985" spans="3:18">
      <c r="C3985" s="1559">
        <v>29</v>
      </c>
      <c r="D3985" s="1560" t="s">
        <v>4875</v>
      </c>
      <c r="E3985" s="1560">
        <v>10</v>
      </c>
      <c r="F3985" s="1561" t="s">
        <v>550</v>
      </c>
      <c r="G3985" s="1560">
        <v>49</v>
      </c>
      <c r="H3985" s="1560">
        <v>1984</v>
      </c>
      <c r="I3985" s="1562">
        <v>345.7</v>
      </c>
      <c r="J3985" s="1560">
        <v>100</v>
      </c>
      <c r="K3985" s="1562">
        <v>0</v>
      </c>
      <c r="L3985" s="1560"/>
      <c r="M3985" s="1560"/>
      <c r="N3985" s="1563">
        <v>0</v>
      </c>
      <c r="O3985" s="1560"/>
      <c r="P3985" s="1562"/>
      <c r="Q3985" s="1563">
        <v>0</v>
      </c>
      <c r="R3985" s="1908"/>
    </row>
    <row r="3986" spans="3:18">
      <c r="C3986" s="1559">
        <v>30</v>
      </c>
      <c r="D3986" s="1560" t="s">
        <v>4876</v>
      </c>
      <c r="E3986" s="1560">
        <v>10</v>
      </c>
      <c r="F3986" s="1561" t="s">
        <v>550</v>
      </c>
      <c r="G3986" s="1560">
        <v>1</v>
      </c>
      <c r="H3986" s="1560">
        <v>1984</v>
      </c>
      <c r="I3986" s="1562">
        <v>17.600000000000001</v>
      </c>
      <c r="J3986" s="1560">
        <v>100</v>
      </c>
      <c r="K3986" s="1562">
        <v>0</v>
      </c>
      <c r="L3986" s="1560"/>
      <c r="M3986" s="1560"/>
      <c r="N3986" s="1563">
        <v>0</v>
      </c>
      <c r="O3986" s="1560"/>
      <c r="P3986" s="1562"/>
      <c r="Q3986" s="1563">
        <v>0</v>
      </c>
      <c r="R3986" s="1908"/>
    </row>
    <row r="3987" spans="3:18">
      <c r="C3987" s="1559">
        <v>31</v>
      </c>
      <c r="D3987" s="1560" t="s">
        <v>4877</v>
      </c>
      <c r="E3987" s="1560">
        <v>10</v>
      </c>
      <c r="F3987" s="1561" t="s">
        <v>550</v>
      </c>
      <c r="G3987" s="1560">
        <v>2</v>
      </c>
      <c r="H3987" s="1560">
        <v>1984</v>
      </c>
      <c r="I3987" s="1562">
        <v>35.299999999999997</v>
      </c>
      <c r="J3987" s="1560">
        <v>100</v>
      </c>
      <c r="K3987" s="1562">
        <v>0</v>
      </c>
      <c r="L3987" s="1560"/>
      <c r="M3987" s="1560"/>
      <c r="N3987" s="1563">
        <v>0</v>
      </c>
      <c r="O3987" s="1560"/>
      <c r="P3987" s="1562"/>
      <c r="Q3987" s="1563">
        <v>0</v>
      </c>
      <c r="R3987" s="1908"/>
    </row>
    <row r="3988" spans="3:18">
      <c r="C3988" s="1559">
        <v>32</v>
      </c>
      <c r="D3988" s="1560" t="s">
        <v>4878</v>
      </c>
      <c r="E3988" s="1560">
        <v>10</v>
      </c>
      <c r="F3988" s="1561" t="s">
        <v>550</v>
      </c>
      <c r="G3988" s="1560">
        <v>1</v>
      </c>
      <c r="H3988" s="1560">
        <v>1984</v>
      </c>
      <c r="I3988" s="1562">
        <v>30.9</v>
      </c>
      <c r="J3988" s="1560">
        <v>100</v>
      </c>
      <c r="K3988" s="1562">
        <v>0</v>
      </c>
      <c r="L3988" s="1560"/>
      <c r="M3988" s="1560"/>
      <c r="N3988" s="1563">
        <v>0</v>
      </c>
      <c r="O3988" s="1560"/>
      <c r="P3988" s="1562"/>
      <c r="Q3988" s="1563">
        <v>0</v>
      </c>
      <c r="R3988" s="1908"/>
    </row>
    <row r="3989" spans="3:18">
      <c r="C3989" s="1559">
        <v>33</v>
      </c>
      <c r="D3989" s="1560" t="s">
        <v>4879</v>
      </c>
      <c r="E3989" s="1560">
        <v>10</v>
      </c>
      <c r="F3989" s="1561" t="s">
        <v>550</v>
      </c>
      <c r="G3989" s="1560">
        <v>2</v>
      </c>
      <c r="H3989" s="1560">
        <v>1984</v>
      </c>
      <c r="I3989" s="1562">
        <v>17.600000000000001</v>
      </c>
      <c r="J3989" s="1560">
        <v>100</v>
      </c>
      <c r="K3989" s="1562">
        <v>0</v>
      </c>
      <c r="L3989" s="1560"/>
      <c r="M3989" s="1560"/>
      <c r="N3989" s="1563">
        <v>0</v>
      </c>
      <c r="O3989" s="1560"/>
      <c r="P3989" s="1562"/>
      <c r="Q3989" s="1563">
        <v>0</v>
      </c>
      <c r="R3989" s="1908"/>
    </row>
    <row r="3990" spans="3:18">
      <c r="C3990" s="1559">
        <v>34</v>
      </c>
      <c r="D3990" s="1560" t="s">
        <v>4880</v>
      </c>
      <c r="E3990" s="1560">
        <v>10</v>
      </c>
      <c r="F3990" s="1561" t="s">
        <v>550</v>
      </c>
      <c r="G3990" s="1560">
        <v>3</v>
      </c>
      <c r="H3990" s="1560">
        <v>1984</v>
      </c>
      <c r="I3990" s="1562">
        <v>39.700000000000003</v>
      </c>
      <c r="J3990" s="1560">
        <v>100</v>
      </c>
      <c r="K3990" s="1562">
        <v>0</v>
      </c>
      <c r="L3990" s="1560"/>
      <c r="M3990" s="1560"/>
      <c r="N3990" s="1563">
        <v>0</v>
      </c>
      <c r="O3990" s="1560"/>
      <c r="P3990" s="1562"/>
      <c r="Q3990" s="1563">
        <v>0</v>
      </c>
      <c r="R3990" s="1908"/>
    </row>
    <row r="3991" spans="3:18">
      <c r="C3991" s="1559">
        <v>35</v>
      </c>
      <c r="D3991" s="1560" t="s">
        <v>4881</v>
      </c>
      <c r="E3991" s="1560">
        <v>10</v>
      </c>
      <c r="F3991" s="1561" t="s">
        <v>550</v>
      </c>
      <c r="G3991" s="1560">
        <v>214</v>
      </c>
      <c r="H3991" s="1560">
        <v>1984</v>
      </c>
      <c r="I3991" s="1562">
        <v>566.29999999999995</v>
      </c>
      <c r="J3991" s="1560">
        <v>100</v>
      </c>
      <c r="K3991" s="1562">
        <v>0</v>
      </c>
      <c r="L3991" s="1560"/>
      <c r="M3991" s="1560"/>
      <c r="N3991" s="1563">
        <v>0</v>
      </c>
      <c r="O3991" s="1560"/>
      <c r="P3991" s="1562"/>
      <c r="Q3991" s="1563">
        <v>0</v>
      </c>
      <c r="R3991" s="1908"/>
    </row>
    <row r="3992" spans="3:18">
      <c r="C3992" s="1559">
        <v>36</v>
      </c>
      <c r="D3992" s="1560" t="s">
        <v>4882</v>
      </c>
      <c r="E3992" s="1560">
        <v>10</v>
      </c>
      <c r="F3992" s="1561" t="s">
        <v>550</v>
      </c>
      <c r="G3992" s="1560">
        <v>6</v>
      </c>
      <c r="H3992" s="1560">
        <v>1984</v>
      </c>
      <c r="I3992" s="1562">
        <v>52.9</v>
      </c>
      <c r="J3992" s="1560">
        <v>100</v>
      </c>
      <c r="K3992" s="1562">
        <v>0</v>
      </c>
      <c r="L3992" s="1560"/>
      <c r="M3992" s="1560"/>
      <c r="N3992" s="1563">
        <v>0</v>
      </c>
      <c r="O3992" s="1560"/>
      <c r="P3992" s="1562"/>
      <c r="Q3992" s="1563">
        <v>0</v>
      </c>
      <c r="R3992" s="1908"/>
    </row>
    <row r="3993" spans="3:18">
      <c r="C3993" s="1559">
        <v>37</v>
      </c>
      <c r="D3993" s="1560" t="s">
        <v>4883</v>
      </c>
      <c r="E3993" s="1560">
        <v>10</v>
      </c>
      <c r="F3993" s="1561" t="s">
        <v>550</v>
      </c>
      <c r="G3993" s="1560">
        <v>2</v>
      </c>
      <c r="H3993" s="1560">
        <v>1999</v>
      </c>
      <c r="I3993" s="1562">
        <v>173.2</v>
      </c>
      <c r="J3993" s="1560">
        <v>100</v>
      </c>
      <c r="K3993" s="1562">
        <v>0</v>
      </c>
      <c r="L3993" s="1560"/>
      <c r="M3993" s="1560"/>
      <c r="N3993" s="1563">
        <v>0</v>
      </c>
      <c r="O3993" s="1560"/>
      <c r="P3993" s="1562"/>
      <c r="Q3993" s="1563">
        <v>0</v>
      </c>
      <c r="R3993" s="1908"/>
    </row>
    <row r="3994" spans="3:18">
      <c r="C3994" s="1559">
        <v>38</v>
      </c>
      <c r="D3994" s="1560" t="s">
        <v>4884</v>
      </c>
      <c r="E3994" s="1560">
        <v>10</v>
      </c>
      <c r="F3994" s="1561" t="s">
        <v>550</v>
      </c>
      <c r="G3994" s="1560">
        <v>1</v>
      </c>
      <c r="H3994" s="1560">
        <v>1999</v>
      </c>
      <c r="I3994" s="1562">
        <v>62.6</v>
      </c>
      <c r="J3994" s="1560">
        <v>100</v>
      </c>
      <c r="K3994" s="1562">
        <v>0</v>
      </c>
      <c r="L3994" s="1560"/>
      <c r="M3994" s="1560"/>
      <c r="N3994" s="1563">
        <v>0</v>
      </c>
      <c r="O3994" s="1560"/>
      <c r="P3994" s="1562"/>
      <c r="Q3994" s="1563">
        <v>0</v>
      </c>
      <c r="R3994" s="1908"/>
    </row>
    <row r="3995" spans="3:18">
      <c r="C3995" s="1559">
        <v>39</v>
      </c>
      <c r="D3995" s="1560" t="s">
        <v>4885</v>
      </c>
      <c r="E3995" s="1560">
        <v>10</v>
      </c>
      <c r="F3995" s="1561" t="s">
        <v>550</v>
      </c>
      <c r="G3995" s="1560">
        <v>5</v>
      </c>
      <c r="H3995" s="1560">
        <v>1999</v>
      </c>
      <c r="I3995" s="1562">
        <v>337.5</v>
      </c>
      <c r="J3995" s="1560">
        <v>100</v>
      </c>
      <c r="K3995" s="1562">
        <v>0</v>
      </c>
      <c r="L3995" s="1560"/>
      <c r="M3995" s="1560"/>
      <c r="N3995" s="1563">
        <v>0</v>
      </c>
      <c r="O3995" s="1560"/>
      <c r="P3995" s="1562"/>
      <c r="Q3995" s="1563">
        <v>0</v>
      </c>
      <c r="R3995" s="1908"/>
    </row>
    <row r="3996" spans="3:18">
      <c r="C3996" s="1559">
        <v>40</v>
      </c>
      <c r="D3996" s="1560" t="s">
        <v>4886</v>
      </c>
      <c r="E3996" s="1560">
        <v>10</v>
      </c>
      <c r="F3996" s="1561" t="s">
        <v>550</v>
      </c>
      <c r="G3996" s="1560">
        <v>1</v>
      </c>
      <c r="H3996" s="1560">
        <v>1999</v>
      </c>
      <c r="I3996" s="1562">
        <v>86.4</v>
      </c>
      <c r="J3996" s="1560">
        <v>100</v>
      </c>
      <c r="K3996" s="1562">
        <v>0</v>
      </c>
      <c r="L3996" s="1560"/>
      <c r="M3996" s="1560"/>
      <c r="N3996" s="1563">
        <v>0</v>
      </c>
      <c r="O3996" s="1560"/>
      <c r="P3996" s="1562"/>
      <c r="Q3996" s="1563">
        <v>0</v>
      </c>
      <c r="R3996" s="1908"/>
    </row>
    <row r="3997" spans="3:18">
      <c r="C3997" s="1559">
        <v>41</v>
      </c>
      <c r="D3997" s="1560" t="s">
        <v>4887</v>
      </c>
      <c r="E3997" s="1560">
        <v>10</v>
      </c>
      <c r="F3997" s="1561" t="s">
        <v>550</v>
      </c>
      <c r="G3997" s="1560">
        <v>1</v>
      </c>
      <c r="H3997" s="1560">
        <v>1999</v>
      </c>
      <c r="I3997" s="1562">
        <v>81</v>
      </c>
      <c r="J3997" s="1560">
        <v>100</v>
      </c>
      <c r="K3997" s="1562">
        <v>0</v>
      </c>
      <c r="L3997" s="1560"/>
      <c r="M3997" s="1560"/>
      <c r="N3997" s="1563">
        <v>0</v>
      </c>
      <c r="O3997" s="1560"/>
      <c r="P3997" s="1562"/>
      <c r="Q3997" s="1563">
        <v>0</v>
      </c>
      <c r="R3997" s="1908"/>
    </row>
    <row r="3998" spans="3:18">
      <c r="C3998" s="1559">
        <v>42</v>
      </c>
      <c r="D3998" s="1560" t="s">
        <v>4888</v>
      </c>
      <c r="E3998" s="1560">
        <v>10</v>
      </c>
      <c r="F3998" s="1561" t="s">
        <v>550</v>
      </c>
      <c r="G3998" s="1560">
        <v>1</v>
      </c>
      <c r="H3998" s="1560">
        <v>2001</v>
      </c>
      <c r="I3998" s="1562">
        <v>41.2</v>
      </c>
      <c r="J3998" s="1560">
        <v>100</v>
      </c>
      <c r="K3998" s="1562">
        <v>0</v>
      </c>
      <c r="L3998" s="1560"/>
      <c r="M3998" s="1560"/>
      <c r="N3998" s="1563">
        <v>0</v>
      </c>
      <c r="O3998" s="1560"/>
      <c r="P3998" s="1562"/>
      <c r="Q3998" s="1563">
        <v>0</v>
      </c>
      <c r="R3998" s="1908"/>
    </row>
    <row r="3999" spans="3:18">
      <c r="C3999" s="1559">
        <v>43</v>
      </c>
      <c r="D3999" s="1560" t="s">
        <v>4889</v>
      </c>
      <c r="E3999" s="1560">
        <v>10</v>
      </c>
      <c r="F3999" s="1561" t="s">
        <v>550</v>
      </c>
      <c r="G3999" s="1560">
        <v>9</v>
      </c>
      <c r="H3999" s="1560">
        <v>2001</v>
      </c>
      <c r="I3999" s="1562">
        <v>495</v>
      </c>
      <c r="J3999" s="1560">
        <v>100</v>
      </c>
      <c r="K3999" s="1562">
        <v>0</v>
      </c>
      <c r="L3999" s="1560"/>
      <c r="M3999" s="1560"/>
      <c r="N3999" s="1563">
        <v>0</v>
      </c>
      <c r="O3999" s="1560"/>
      <c r="P3999" s="1562"/>
      <c r="Q3999" s="1563">
        <v>0</v>
      </c>
      <c r="R3999" s="1908"/>
    </row>
    <row r="4000" spans="3:18">
      <c r="C4000" s="1559">
        <v>44</v>
      </c>
      <c r="D4000" s="1560" t="s">
        <v>4890</v>
      </c>
      <c r="E4000" s="1560">
        <v>10</v>
      </c>
      <c r="F4000" s="1561" t="s">
        <v>550</v>
      </c>
      <c r="G4000" s="1560">
        <v>15</v>
      </c>
      <c r="H4000" s="1560">
        <v>2001</v>
      </c>
      <c r="I4000" s="1562">
        <v>2288</v>
      </c>
      <c r="J4000" s="1560">
        <v>100</v>
      </c>
      <c r="K4000" s="1562">
        <v>0</v>
      </c>
      <c r="L4000" s="1560"/>
      <c r="M4000" s="1560"/>
      <c r="N4000" s="1563">
        <v>0</v>
      </c>
      <c r="O4000" s="1560"/>
      <c r="P4000" s="1562"/>
      <c r="Q4000" s="1563">
        <v>0</v>
      </c>
      <c r="R4000" s="1908"/>
    </row>
    <row r="4001" spans="3:18">
      <c r="C4001" s="1559">
        <v>45</v>
      </c>
      <c r="D4001" s="1560" t="s">
        <v>2513</v>
      </c>
      <c r="E4001" s="1560">
        <v>10</v>
      </c>
      <c r="F4001" s="1561" t="s">
        <v>550</v>
      </c>
      <c r="G4001" s="1560">
        <v>4</v>
      </c>
      <c r="H4001" s="1560">
        <v>2005</v>
      </c>
      <c r="I4001" s="1562">
        <v>759.6</v>
      </c>
      <c r="J4001" s="1560">
        <v>100</v>
      </c>
      <c r="K4001" s="1562">
        <v>0</v>
      </c>
      <c r="L4001" s="1560"/>
      <c r="M4001" s="1560"/>
      <c r="N4001" s="1563">
        <v>0</v>
      </c>
      <c r="O4001" s="1560"/>
      <c r="P4001" s="1562"/>
      <c r="Q4001" s="1563">
        <v>0</v>
      </c>
      <c r="R4001" s="1908"/>
    </row>
    <row r="4002" spans="3:18">
      <c r="C4002" s="1559">
        <v>46</v>
      </c>
      <c r="D4002" s="1560" t="s">
        <v>4891</v>
      </c>
      <c r="E4002" s="1560">
        <v>10</v>
      </c>
      <c r="F4002" s="1561" t="s">
        <v>550</v>
      </c>
      <c r="G4002" s="1560">
        <v>34</v>
      </c>
      <c r="H4002" s="1560">
        <v>2005</v>
      </c>
      <c r="I4002" s="1562">
        <v>939.3</v>
      </c>
      <c r="J4002" s="1560">
        <v>100</v>
      </c>
      <c r="K4002" s="1562">
        <v>0</v>
      </c>
      <c r="L4002" s="1560"/>
      <c r="M4002" s="1560"/>
      <c r="N4002" s="1563">
        <v>0</v>
      </c>
      <c r="O4002" s="1560"/>
      <c r="P4002" s="1562"/>
      <c r="Q4002" s="1563">
        <v>0</v>
      </c>
      <c r="R4002" s="1908"/>
    </row>
    <row r="4003" spans="3:18">
      <c r="C4003" s="1559">
        <v>47</v>
      </c>
      <c r="D4003" s="1560" t="s">
        <v>4892</v>
      </c>
      <c r="E4003" s="1560">
        <v>10</v>
      </c>
      <c r="F4003" s="1561" t="s">
        <v>550</v>
      </c>
      <c r="G4003" s="1560">
        <v>1</v>
      </c>
      <c r="H4003" s="1560">
        <v>2005</v>
      </c>
      <c r="I4003" s="1562">
        <v>128.5</v>
      </c>
      <c r="J4003" s="1560">
        <v>100</v>
      </c>
      <c r="K4003" s="1562">
        <v>0</v>
      </c>
      <c r="L4003" s="1560"/>
      <c r="M4003" s="1560"/>
      <c r="N4003" s="1563">
        <v>0</v>
      </c>
      <c r="O4003" s="1560"/>
      <c r="P4003" s="1562"/>
      <c r="Q4003" s="1563">
        <v>0</v>
      </c>
      <c r="R4003" s="1908"/>
    </row>
    <row r="4004" spans="3:18">
      <c r="C4004" s="1559">
        <v>48</v>
      </c>
      <c r="D4004" s="1560" t="s">
        <v>2607</v>
      </c>
      <c r="E4004" s="1560">
        <v>10</v>
      </c>
      <c r="F4004" s="1561" t="s">
        <v>550</v>
      </c>
      <c r="G4004" s="1560">
        <v>1</v>
      </c>
      <c r="H4004" s="1560">
        <v>2005</v>
      </c>
      <c r="I4004" s="1562">
        <v>59.6</v>
      </c>
      <c r="J4004" s="1560">
        <v>100</v>
      </c>
      <c r="K4004" s="1562">
        <v>0</v>
      </c>
      <c r="L4004" s="1560"/>
      <c r="M4004" s="1560"/>
      <c r="N4004" s="1563">
        <v>0</v>
      </c>
      <c r="O4004" s="1560"/>
      <c r="P4004" s="1562"/>
      <c r="Q4004" s="1563">
        <v>0</v>
      </c>
      <c r="R4004" s="1908"/>
    </row>
    <row r="4005" spans="3:18">
      <c r="C4005" s="1559">
        <v>49</v>
      </c>
      <c r="D4005" s="1560" t="s">
        <v>2608</v>
      </c>
      <c r="E4005" s="1560">
        <v>10</v>
      </c>
      <c r="F4005" s="1561" t="s">
        <v>550</v>
      </c>
      <c r="G4005" s="1560">
        <v>1</v>
      </c>
      <c r="H4005" s="1560">
        <v>2005</v>
      </c>
      <c r="I4005" s="1562">
        <v>59.6</v>
      </c>
      <c r="J4005" s="1560">
        <v>100</v>
      </c>
      <c r="K4005" s="1562">
        <v>0</v>
      </c>
      <c r="L4005" s="1560"/>
      <c r="M4005" s="1560"/>
      <c r="N4005" s="1563">
        <v>0</v>
      </c>
      <c r="O4005" s="1560"/>
      <c r="P4005" s="1562"/>
      <c r="Q4005" s="1563">
        <v>0</v>
      </c>
      <c r="R4005" s="1908"/>
    </row>
    <row r="4006" spans="3:18">
      <c r="C4006" s="1559">
        <v>50</v>
      </c>
      <c r="D4006" s="1560" t="s">
        <v>4893</v>
      </c>
      <c r="E4006" s="1560">
        <v>10</v>
      </c>
      <c r="F4006" s="1561" t="s">
        <v>550</v>
      </c>
      <c r="G4006" s="1560">
        <v>3</v>
      </c>
      <c r="H4006" s="1560">
        <v>2005</v>
      </c>
      <c r="I4006" s="1562">
        <v>165.8</v>
      </c>
      <c r="J4006" s="1560">
        <v>100</v>
      </c>
      <c r="K4006" s="1562">
        <v>0</v>
      </c>
      <c r="L4006" s="1560"/>
      <c r="M4006" s="1560"/>
      <c r="N4006" s="1563">
        <v>0</v>
      </c>
      <c r="O4006" s="1560"/>
      <c r="P4006" s="1562"/>
      <c r="Q4006" s="1563">
        <v>0</v>
      </c>
      <c r="R4006" s="1908"/>
    </row>
    <row r="4007" spans="3:18">
      <c r="C4007" s="1559">
        <v>51</v>
      </c>
      <c r="D4007" s="1560" t="s">
        <v>4894</v>
      </c>
      <c r="E4007" s="1560">
        <v>10</v>
      </c>
      <c r="F4007" s="1561" t="s">
        <v>550</v>
      </c>
      <c r="G4007" s="1560">
        <v>3</v>
      </c>
      <c r="H4007" s="1560">
        <v>2005</v>
      </c>
      <c r="I4007" s="1562">
        <v>164.6</v>
      </c>
      <c r="J4007" s="1560">
        <v>100</v>
      </c>
      <c r="K4007" s="1562">
        <v>0</v>
      </c>
      <c r="L4007" s="1560"/>
      <c r="M4007" s="1560"/>
      <c r="N4007" s="1563">
        <v>0</v>
      </c>
      <c r="O4007" s="1560"/>
      <c r="P4007" s="1562"/>
      <c r="Q4007" s="1563">
        <v>0</v>
      </c>
      <c r="R4007" s="1908"/>
    </row>
    <row r="4008" spans="3:18">
      <c r="C4008" s="1559">
        <v>52</v>
      </c>
      <c r="D4008" s="1560" t="s">
        <v>4895</v>
      </c>
      <c r="E4008" s="1560">
        <v>10</v>
      </c>
      <c r="F4008" s="1561" t="s">
        <v>550</v>
      </c>
      <c r="G4008" s="1560">
        <v>1</v>
      </c>
      <c r="H4008" s="1560">
        <v>2005</v>
      </c>
      <c r="I4008" s="1562">
        <v>45.6</v>
      </c>
      <c r="J4008" s="1560">
        <v>100</v>
      </c>
      <c r="K4008" s="1562">
        <v>0</v>
      </c>
      <c r="L4008" s="1560"/>
      <c r="M4008" s="1560"/>
      <c r="N4008" s="1563">
        <v>0</v>
      </c>
      <c r="O4008" s="1560"/>
      <c r="P4008" s="1562"/>
      <c r="Q4008" s="1563">
        <v>0</v>
      </c>
      <c r="R4008" s="1908"/>
    </row>
    <row r="4009" spans="3:18">
      <c r="C4009" s="1559">
        <v>53</v>
      </c>
      <c r="D4009" s="1560" t="s">
        <v>4896</v>
      </c>
      <c r="E4009" s="1560">
        <v>10</v>
      </c>
      <c r="F4009" s="1561" t="s">
        <v>550</v>
      </c>
      <c r="G4009" s="1560">
        <v>2</v>
      </c>
      <c r="H4009" s="1560">
        <v>2005</v>
      </c>
      <c r="I4009" s="1562">
        <v>352</v>
      </c>
      <c r="J4009" s="1560">
        <v>100</v>
      </c>
      <c r="K4009" s="1562">
        <v>0</v>
      </c>
      <c r="L4009" s="1560"/>
      <c r="M4009" s="1560"/>
      <c r="N4009" s="1563">
        <v>0</v>
      </c>
      <c r="O4009" s="1560"/>
      <c r="P4009" s="1562"/>
      <c r="Q4009" s="1563">
        <v>0</v>
      </c>
      <c r="R4009" s="1908"/>
    </row>
    <row r="4010" spans="3:18">
      <c r="C4010" s="1559">
        <v>54</v>
      </c>
      <c r="D4010" s="1560" t="s">
        <v>4897</v>
      </c>
      <c r="E4010" s="1560">
        <v>10</v>
      </c>
      <c r="F4010" s="1561" t="s">
        <v>550</v>
      </c>
      <c r="G4010" s="1560">
        <v>6</v>
      </c>
      <c r="H4010" s="1560">
        <v>2005</v>
      </c>
      <c r="I4010" s="1562">
        <v>958.2</v>
      </c>
      <c r="J4010" s="1560">
        <v>100</v>
      </c>
      <c r="K4010" s="1562">
        <v>0</v>
      </c>
      <c r="L4010" s="1560"/>
      <c r="M4010" s="1560"/>
      <c r="N4010" s="1563">
        <v>0</v>
      </c>
      <c r="O4010" s="1560"/>
      <c r="P4010" s="1562"/>
      <c r="Q4010" s="1563">
        <v>0</v>
      </c>
      <c r="R4010" s="1908"/>
    </row>
    <row r="4011" spans="3:18">
      <c r="C4011" s="1559">
        <v>55</v>
      </c>
      <c r="D4011" s="1560" t="s">
        <v>4898</v>
      </c>
      <c r="E4011" s="1560">
        <v>10</v>
      </c>
      <c r="F4011" s="1561" t="s">
        <v>550</v>
      </c>
      <c r="G4011" s="1560">
        <v>6</v>
      </c>
      <c r="H4011" s="1560">
        <v>2005</v>
      </c>
      <c r="I4011" s="1562">
        <v>1203.3</v>
      </c>
      <c r="J4011" s="1560">
        <v>100</v>
      </c>
      <c r="K4011" s="1562">
        <v>0</v>
      </c>
      <c r="L4011" s="1560"/>
      <c r="M4011" s="1560"/>
      <c r="N4011" s="1563">
        <v>0</v>
      </c>
      <c r="O4011" s="1560"/>
      <c r="P4011" s="1562"/>
      <c r="Q4011" s="1563">
        <v>0</v>
      </c>
      <c r="R4011" s="1908"/>
    </row>
    <row r="4012" spans="3:18">
      <c r="C4012" s="1559">
        <v>56</v>
      </c>
      <c r="D4012" s="1560" t="s">
        <v>2502</v>
      </c>
      <c r="E4012" s="1560">
        <v>10</v>
      </c>
      <c r="F4012" s="1561" t="s">
        <v>550</v>
      </c>
      <c r="G4012" s="1560">
        <v>1</v>
      </c>
      <c r="H4012" s="1560">
        <v>2005</v>
      </c>
      <c r="I4012" s="1562">
        <v>424.2</v>
      </c>
      <c r="J4012" s="1560">
        <v>100</v>
      </c>
      <c r="K4012" s="1562">
        <v>0</v>
      </c>
      <c r="L4012" s="1560"/>
      <c r="M4012" s="1560"/>
      <c r="N4012" s="1563">
        <v>0</v>
      </c>
      <c r="O4012" s="1560"/>
      <c r="P4012" s="1562"/>
      <c r="Q4012" s="1563">
        <v>0</v>
      </c>
      <c r="R4012" s="1908"/>
    </row>
    <row r="4013" spans="3:18">
      <c r="C4013" s="1559">
        <v>57</v>
      </c>
      <c r="D4013" s="1560" t="s">
        <v>2510</v>
      </c>
      <c r="E4013" s="1560">
        <v>10</v>
      </c>
      <c r="F4013" s="1561" t="s">
        <v>550</v>
      </c>
      <c r="G4013" s="1560">
        <v>2</v>
      </c>
      <c r="H4013" s="1560">
        <v>2005</v>
      </c>
      <c r="I4013" s="1562">
        <v>590.79999999999995</v>
      </c>
      <c r="J4013" s="1560">
        <v>100</v>
      </c>
      <c r="K4013" s="1562">
        <v>0</v>
      </c>
      <c r="L4013" s="1560"/>
      <c r="M4013" s="1560"/>
      <c r="N4013" s="1563">
        <v>0</v>
      </c>
      <c r="O4013" s="1560"/>
      <c r="P4013" s="1562"/>
      <c r="Q4013" s="1563">
        <v>0</v>
      </c>
      <c r="R4013" s="1908"/>
    </row>
    <row r="4014" spans="3:18">
      <c r="C4014" s="1559">
        <v>58</v>
      </c>
      <c r="D4014" s="1560" t="s">
        <v>2609</v>
      </c>
      <c r="E4014" s="1560">
        <v>10</v>
      </c>
      <c r="F4014" s="1561" t="s">
        <v>550</v>
      </c>
      <c r="G4014" s="1560">
        <v>1</v>
      </c>
      <c r="H4014" s="1560">
        <v>2005</v>
      </c>
      <c r="I4014" s="1562">
        <v>42.7</v>
      </c>
      <c r="J4014" s="1560">
        <v>100</v>
      </c>
      <c r="K4014" s="1562">
        <v>0</v>
      </c>
      <c r="L4014" s="1560"/>
      <c r="M4014" s="1560"/>
      <c r="N4014" s="1563">
        <v>0</v>
      </c>
      <c r="O4014" s="1560"/>
      <c r="P4014" s="1562"/>
      <c r="Q4014" s="1563">
        <v>0</v>
      </c>
      <c r="R4014" s="1908"/>
    </row>
    <row r="4015" spans="3:18">
      <c r="C4015" s="1559">
        <v>59</v>
      </c>
      <c r="D4015" s="1560" t="s">
        <v>4899</v>
      </c>
      <c r="E4015" s="1560">
        <v>10</v>
      </c>
      <c r="F4015" s="1561" t="s">
        <v>550</v>
      </c>
      <c r="G4015" s="1560">
        <v>2</v>
      </c>
      <c r="H4015" s="1560">
        <v>2005</v>
      </c>
      <c r="I4015" s="1562">
        <v>146.5</v>
      </c>
      <c r="J4015" s="1560">
        <v>100</v>
      </c>
      <c r="K4015" s="1562">
        <v>0</v>
      </c>
      <c r="L4015" s="1560"/>
      <c r="M4015" s="1560"/>
      <c r="N4015" s="1563">
        <v>0</v>
      </c>
      <c r="O4015" s="1560"/>
      <c r="P4015" s="1562"/>
      <c r="Q4015" s="1563">
        <v>0</v>
      </c>
      <c r="R4015" s="1908"/>
    </row>
    <row r="4016" spans="3:18">
      <c r="C4016" s="1559">
        <v>60</v>
      </c>
      <c r="D4016" s="1560" t="s">
        <v>3568</v>
      </c>
      <c r="E4016" s="1560">
        <v>10</v>
      </c>
      <c r="F4016" s="1561" t="s">
        <v>550</v>
      </c>
      <c r="G4016" s="1560">
        <v>1</v>
      </c>
      <c r="H4016" s="1560">
        <v>2005</v>
      </c>
      <c r="I4016" s="1562">
        <v>275.8</v>
      </c>
      <c r="J4016" s="1560">
        <v>100</v>
      </c>
      <c r="K4016" s="1562">
        <v>0</v>
      </c>
      <c r="L4016" s="1560"/>
      <c r="M4016" s="1560"/>
      <c r="N4016" s="1563">
        <v>0</v>
      </c>
      <c r="O4016" s="1560"/>
      <c r="P4016" s="1562"/>
      <c r="Q4016" s="1563">
        <v>0</v>
      </c>
      <c r="R4016" s="1908"/>
    </row>
    <row r="4017" spans="3:18">
      <c r="C4017" s="1559">
        <v>61</v>
      </c>
      <c r="D4017" s="1560" t="s">
        <v>4900</v>
      </c>
      <c r="E4017" s="1560">
        <v>10</v>
      </c>
      <c r="F4017" s="1561" t="s">
        <v>550</v>
      </c>
      <c r="G4017" s="1560">
        <v>2</v>
      </c>
      <c r="H4017" s="1560">
        <v>2006</v>
      </c>
      <c r="I4017" s="1562">
        <v>269.5</v>
      </c>
      <c r="J4017" s="1560">
        <v>100</v>
      </c>
      <c r="K4017" s="1562">
        <v>0</v>
      </c>
      <c r="L4017" s="1560"/>
      <c r="M4017" s="1560"/>
      <c r="N4017" s="1563">
        <v>0</v>
      </c>
      <c r="O4017" s="1560"/>
      <c r="P4017" s="1562"/>
      <c r="Q4017" s="1563">
        <v>0</v>
      </c>
      <c r="R4017" s="1908"/>
    </row>
    <row r="4018" spans="3:18">
      <c r="C4018" s="1559">
        <v>62</v>
      </c>
      <c r="D4018" s="1560" t="s">
        <v>2609</v>
      </c>
      <c r="E4018" s="1560">
        <v>10</v>
      </c>
      <c r="F4018" s="1561" t="s">
        <v>550</v>
      </c>
      <c r="G4018" s="1560">
        <v>1</v>
      </c>
      <c r="H4018" s="1560">
        <v>2006</v>
      </c>
      <c r="I4018" s="1562">
        <v>116.8</v>
      </c>
      <c r="J4018" s="1560">
        <v>100</v>
      </c>
      <c r="K4018" s="1562">
        <v>0</v>
      </c>
      <c r="L4018" s="1560"/>
      <c r="M4018" s="1560"/>
      <c r="N4018" s="1563">
        <v>0</v>
      </c>
      <c r="O4018" s="1560"/>
      <c r="P4018" s="1562"/>
      <c r="Q4018" s="1563">
        <v>0</v>
      </c>
      <c r="R4018" s="1908"/>
    </row>
    <row r="4019" spans="3:18">
      <c r="C4019" s="1559">
        <v>63</v>
      </c>
      <c r="D4019" s="1560" t="s">
        <v>2542</v>
      </c>
      <c r="E4019" s="1560">
        <v>10</v>
      </c>
      <c r="F4019" s="1561" t="s">
        <v>550</v>
      </c>
      <c r="G4019" s="1560">
        <v>2</v>
      </c>
      <c r="H4019" s="1560">
        <v>2006</v>
      </c>
      <c r="I4019" s="1562">
        <v>200.3</v>
      </c>
      <c r="J4019" s="1560">
        <v>100</v>
      </c>
      <c r="K4019" s="1562">
        <v>0</v>
      </c>
      <c r="L4019" s="1560"/>
      <c r="M4019" s="1560"/>
      <c r="N4019" s="1563">
        <v>0</v>
      </c>
      <c r="O4019" s="1560"/>
      <c r="P4019" s="1562"/>
      <c r="Q4019" s="1563">
        <v>0</v>
      </c>
      <c r="R4019" s="1908"/>
    </row>
    <row r="4020" spans="3:18">
      <c r="C4020" s="1559">
        <v>64</v>
      </c>
      <c r="D4020" s="1560" t="s">
        <v>4901</v>
      </c>
      <c r="E4020" s="1560">
        <v>10</v>
      </c>
      <c r="F4020" s="1561" t="s">
        <v>550</v>
      </c>
      <c r="G4020" s="1560">
        <v>1</v>
      </c>
      <c r="H4020" s="1560">
        <v>2006</v>
      </c>
      <c r="I4020" s="1562">
        <v>1082.5999999999999</v>
      </c>
      <c r="J4020" s="1560">
        <v>100</v>
      </c>
      <c r="K4020" s="1562">
        <v>0</v>
      </c>
      <c r="L4020" s="1560"/>
      <c r="M4020" s="1560"/>
      <c r="N4020" s="1563">
        <v>0</v>
      </c>
      <c r="O4020" s="1560"/>
      <c r="P4020" s="1562"/>
      <c r="Q4020" s="1563">
        <v>0</v>
      </c>
      <c r="R4020" s="1908"/>
    </row>
    <row r="4021" spans="3:18">
      <c r="C4021" s="1559">
        <v>65</v>
      </c>
      <c r="D4021" s="1560" t="s">
        <v>4902</v>
      </c>
      <c r="E4021" s="1560">
        <v>10</v>
      </c>
      <c r="F4021" s="1561" t="s">
        <v>550</v>
      </c>
      <c r="G4021" s="1560">
        <v>1</v>
      </c>
      <c r="H4021" s="1560">
        <v>2006</v>
      </c>
      <c r="I4021" s="1562">
        <v>839.6</v>
      </c>
      <c r="J4021" s="1560">
        <v>100</v>
      </c>
      <c r="K4021" s="1562">
        <v>0</v>
      </c>
      <c r="L4021" s="1560"/>
      <c r="M4021" s="1560"/>
      <c r="N4021" s="1563">
        <v>0</v>
      </c>
      <c r="O4021" s="1560"/>
      <c r="P4021" s="1562"/>
      <c r="Q4021" s="1563">
        <v>0</v>
      </c>
      <c r="R4021" s="1908"/>
    </row>
    <row r="4022" spans="3:18">
      <c r="C4022" s="1559">
        <v>66</v>
      </c>
      <c r="D4022" s="1560" t="s">
        <v>4903</v>
      </c>
      <c r="E4022" s="1560">
        <v>10</v>
      </c>
      <c r="F4022" s="1561" t="s">
        <v>550</v>
      </c>
      <c r="G4022" s="1560">
        <v>1</v>
      </c>
      <c r="H4022" s="1560">
        <v>2006</v>
      </c>
      <c r="I4022" s="1562">
        <v>501.3</v>
      </c>
      <c r="J4022" s="1560">
        <v>100</v>
      </c>
      <c r="K4022" s="1562">
        <v>0</v>
      </c>
      <c r="L4022" s="1560"/>
      <c r="M4022" s="1560"/>
      <c r="N4022" s="1563">
        <v>0</v>
      </c>
      <c r="O4022" s="1560"/>
      <c r="P4022" s="1562"/>
      <c r="Q4022" s="1563">
        <v>0</v>
      </c>
      <c r="R4022" s="1908"/>
    </row>
    <row r="4023" spans="3:18">
      <c r="C4023" s="1559">
        <v>67</v>
      </c>
      <c r="D4023" s="1560" t="s">
        <v>2610</v>
      </c>
      <c r="E4023" s="1560">
        <v>10</v>
      </c>
      <c r="F4023" s="1561" t="s">
        <v>550</v>
      </c>
      <c r="G4023" s="1560">
        <v>34</v>
      </c>
      <c r="H4023" s="1560">
        <v>2006</v>
      </c>
      <c r="I4023" s="1562">
        <v>4398.7</v>
      </c>
      <c r="J4023" s="1560">
        <v>100</v>
      </c>
      <c r="K4023" s="1562">
        <v>0</v>
      </c>
      <c r="L4023" s="1560"/>
      <c r="M4023" s="1560"/>
      <c r="N4023" s="1563">
        <v>0</v>
      </c>
      <c r="O4023" s="1560"/>
      <c r="P4023" s="1562"/>
      <c r="Q4023" s="1563">
        <v>0</v>
      </c>
      <c r="R4023" s="1908"/>
    </row>
    <row r="4024" spans="3:18">
      <c r="C4024" s="1559">
        <v>68</v>
      </c>
      <c r="D4024" s="1560" t="s">
        <v>4904</v>
      </c>
      <c r="E4024" s="1560">
        <v>10</v>
      </c>
      <c r="F4024" s="1561" t="s">
        <v>550</v>
      </c>
      <c r="G4024" s="1560">
        <v>2</v>
      </c>
      <c r="H4024" s="1560">
        <v>2006</v>
      </c>
      <c r="I4024" s="1562">
        <v>112.4</v>
      </c>
      <c r="J4024" s="1560">
        <v>100</v>
      </c>
      <c r="K4024" s="1562">
        <v>0</v>
      </c>
      <c r="L4024" s="1560"/>
      <c r="M4024" s="1560"/>
      <c r="N4024" s="1563">
        <v>0</v>
      </c>
      <c r="O4024" s="1560"/>
      <c r="P4024" s="1562"/>
      <c r="Q4024" s="1563">
        <v>0</v>
      </c>
      <c r="R4024" s="1908"/>
    </row>
    <row r="4025" spans="3:18">
      <c r="C4025" s="1559">
        <v>69</v>
      </c>
      <c r="D4025" s="1560" t="s">
        <v>3586</v>
      </c>
      <c r="E4025" s="1560">
        <v>10</v>
      </c>
      <c r="F4025" s="1561" t="s">
        <v>550</v>
      </c>
      <c r="G4025" s="1560">
        <v>21</v>
      </c>
      <c r="H4025" s="1560">
        <v>2006</v>
      </c>
      <c r="I4025" s="1562">
        <v>2882.1</v>
      </c>
      <c r="J4025" s="1560">
        <v>100</v>
      </c>
      <c r="K4025" s="1562">
        <v>0</v>
      </c>
      <c r="L4025" s="1560"/>
      <c r="M4025" s="1560"/>
      <c r="N4025" s="1563">
        <v>0</v>
      </c>
      <c r="O4025" s="1560"/>
      <c r="P4025" s="1562"/>
      <c r="Q4025" s="1563">
        <v>0</v>
      </c>
      <c r="R4025" s="1908"/>
    </row>
    <row r="4026" spans="3:18">
      <c r="C4026" s="1559">
        <v>70</v>
      </c>
      <c r="D4026" s="1560" t="s">
        <v>4905</v>
      </c>
      <c r="E4026" s="1560">
        <v>10</v>
      </c>
      <c r="F4026" s="1561" t="s">
        <v>550</v>
      </c>
      <c r="G4026" s="1560">
        <v>2</v>
      </c>
      <c r="H4026" s="1560">
        <v>2006</v>
      </c>
      <c r="I4026" s="1562">
        <v>337.7</v>
      </c>
      <c r="J4026" s="1560">
        <v>100</v>
      </c>
      <c r="K4026" s="1562">
        <v>0</v>
      </c>
      <c r="L4026" s="1560"/>
      <c r="M4026" s="1560"/>
      <c r="N4026" s="1563">
        <v>0</v>
      </c>
      <c r="O4026" s="1560"/>
      <c r="P4026" s="1562"/>
      <c r="Q4026" s="1563">
        <v>0</v>
      </c>
      <c r="R4026" s="1908"/>
    </row>
    <row r="4027" spans="3:18">
      <c r="C4027" s="1559">
        <v>71</v>
      </c>
      <c r="D4027" s="1560" t="s">
        <v>4906</v>
      </c>
      <c r="E4027" s="1560">
        <v>10</v>
      </c>
      <c r="F4027" s="1561" t="s">
        <v>550</v>
      </c>
      <c r="G4027" s="1560">
        <v>1</v>
      </c>
      <c r="H4027" s="1560">
        <v>2006</v>
      </c>
      <c r="I4027" s="1562">
        <v>1350.8</v>
      </c>
      <c r="J4027" s="1560">
        <v>100</v>
      </c>
      <c r="K4027" s="1562">
        <v>0</v>
      </c>
      <c r="L4027" s="1560"/>
      <c r="M4027" s="1560"/>
      <c r="N4027" s="1563">
        <v>0</v>
      </c>
      <c r="O4027" s="1560"/>
      <c r="P4027" s="1562"/>
      <c r="Q4027" s="1563">
        <v>0</v>
      </c>
      <c r="R4027" s="1908"/>
    </row>
    <row r="4028" spans="3:18">
      <c r="C4028" s="1559">
        <v>72</v>
      </c>
      <c r="D4028" s="1560" t="s">
        <v>4907</v>
      </c>
      <c r="E4028" s="1560">
        <v>10</v>
      </c>
      <c r="F4028" s="1561" t="s">
        <v>550</v>
      </c>
      <c r="G4028" s="1560">
        <v>1</v>
      </c>
      <c r="H4028" s="1560">
        <v>2006</v>
      </c>
      <c r="I4028" s="1562">
        <v>1386.5</v>
      </c>
      <c r="J4028" s="1560">
        <v>100</v>
      </c>
      <c r="K4028" s="1562">
        <v>0</v>
      </c>
      <c r="L4028" s="1560"/>
      <c r="M4028" s="1560"/>
      <c r="N4028" s="1563">
        <v>0</v>
      </c>
      <c r="O4028" s="1560"/>
      <c r="P4028" s="1562"/>
      <c r="Q4028" s="1563">
        <v>0</v>
      </c>
      <c r="R4028" s="1908"/>
    </row>
    <row r="4029" spans="3:18">
      <c r="C4029" s="1559">
        <v>73</v>
      </c>
      <c r="D4029" s="1560" t="s">
        <v>4908</v>
      </c>
      <c r="E4029" s="1560">
        <v>10</v>
      </c>
      <c r="F4029" s="1561" t="s">
        <v>550</v>
      </c>
      <c r="G4029" s="1560">
        <v>20</v>
      </c>
      <c r="H4029" s="1560">
        <v>2006</v>
      </c>
      <c r="I4029" s="1562">
        <v>196.6</v>
      </c>
      <c r="J4029" s="1560">
        <v>100</v>
      </c>
      <c r="K4029" s="1562">
        <v>0</v>
      </c>
      <c r="L4029" s="1560"/>
      <c r="M4029" s="1560"/>
      <c r="N4029" s="1563">
        <v>0</v>
      </c>
      <c r="O4029" s="1560"/>
      <c r="P4029" s="1562"/>
      <c r="Q4029" s="1563">
        <v>0</v>
      </c>
      <c r="R4029" s="1908"/>
    </row>
    <row r="4030" spans="3:18">
      <c r="C4030" s="1559">
        <v>74</v>
      </c>
      <c r="D4030" s="1560" t="s">
        <v>2505</v>
      </c>
      <c r="E4030" s="1560">
        <v>10</v>
      </c>
      <c r="F4030" s="1561" t="s">
        <v>550</v>
      </c>
      <c r="G4030" s="1560">
        <v>20</v>
      </c>
      <c r="H4030" s="1560">
        <v>2006</v>
      </c>
      <c r="I4030" s="1562">
        <v>1733.4</v>
      </c>
      <c r="J4030" s="1560">
        <v>100</v>
      </c>
      <c r="K4030" s="1562">
        <v>0</v>
      </c>
      <c r="L4030" s="1560"/>
      <c r="M4030" s="1560"/>
      <c r="N4030" s="1563">
        <v>0</v>
      </c>
      <c r="O4030" s="1560"/>
      <c r="P4030" s="1562"/>
      <c r="Q4030" s="1563">
        <v>0</v>
      </c>
      <c r="R4030" s="1908"/>
    </row>
    <row r="4031" spans="3:18">
      <c r="C4031" s="1559">
        <v>75</v>
      </c>
      <c r="D4031" s="1560" t="s">
        <v>2511</v>
      </c>
      <c r="E4031" s="1560">
        <v>10</v>
      </c>
      <c r="F4031" s="1561" t="s">
        <v>550</v>
      </c>
      <c r="G4031" s="1560">
        <v>20</v>
      </c>
      <c r="H4031" s="1560">
        <v>2006</v>
      </c>
      <c r="I4031" s="1562">
        <v>1541</v>
      </c>
      <c r="J4031" s="1560">
        <v>100</v>
      </c>
      <c r="K4031" s="1562">
        <v>0</v>
      </c>
      <c r="L4031" s="1560"/>
      <c r="M4031" s="1560"/>
      <c r="N4031" s="1563">
        <v>0</v>
      </c>
      <c r="O4031" s="1560"/>
      <c r="P4031" s="1562"/>
      <c r="Q4031" s="1563">
        <v>0</v>
      </c>
      <c r="R4031" s="1908"/>
    </row>
    <row r="4032" spans="3:18">
      <c r="C4032" s="1559">
        <v>76</v>
      </c>
      <c r="D4032" s="1560" t="s">
        <v>2510</v>
      </c>
      <c r="E4032" s="1560">
        <v>10</v>
      </c>
      <c r="F4032" s="1561" t="s">
        <v>550</v>
      </c>
      <c r="G4032" s="1560">
        <v>10</v>
      </c>
      <c r="H4032" s="1560">
        <v>2006</v>
      </c>
      <c r="I4032" s="1562">
        <v>379</v>
      </c>
      <c r="J4032" s="1560">
        <v>100</v>
      </c>
      <c r="K4032" s="1562">
        <v>0</v>
      </c>
      <c r="L4032" s="1560"/>
      <c r="M4032" s="1560"/>
      <c r="N4032" s="1563">
        <v>0</v>
      </c>
      <c r="O4032" s="1560"/>
      <c r="P4032" s="1562"/>
      <c r="Q4032" s="1563">
        <v>0</v>
      </c>
      <c r="R4032" s="1908"/>
    </row>
    <row r="4033" spans="3:18">
      <c r="C4033" s="1559">
        <v>77</v>
      </c>
      <c r="D4033" s="1560" t="s">
        <v>4909</v>
      </c>
      <c r="E4033" s="1560">
        <v>10</v>
      </c>
      <c r="F4033" s="1561" t="s">
        <v>550</v>
      </c>
      <c r="G4033" s="1560">
        <v>1</v>
      </c>
      <c r="H4033" s="1560">
        <v>2007</v>
      </c>
      <c r="I4033" s="1562">
        <v>1300</v>
      </c>
      <c r="J4033" s="1560">
        <v>100</v>
      </c>
      <c r="K4033" s="1562">
        <v>0</v>
      </c>
      <c r="L4033" s="1560"/>
      <c r="M4033" s="1560"/>
      <c r="N4033" s="1563">
        <v>0</v>
      </c>
      <c r="O4033" s="1560"/>
      <c r="P4033" s="1562"/>
      <c r="Q4033" s="1563">
        <v>0</v>
      </c>
      <c r="R4033" s="1908"/>
    </row>
    <row r="4034" spans="3:18">
      <c r="C4034" s="1559">
        <v>78</v>
      </c>
      <c r="D4034" s="1560" t="s">
        <v>4910</v>
      </c>
      <c r="E4034" s="1560">
        <v>10</v>
      </c>
      <c r="F4034" s="1561" t="s">
        <v>550</v>
      </c>
      <c r="G4034" s="1560">
        <v>1</v>
      </c>
      <c r="H4034" s="1560">
        <v>2007</v>
      </c>
      <c r="I4034" s="1562">
        <v>1350</v>
      </c>
      <c r="J4034" s="1560">
        <v>100</v>
      </c>
      <c r="K4034" s="1562">
        <v>0</v>
      </c>
      <c r="L4034" s="1560"/>
      <c r="M4034" s="1560"/>
      <c r="N4034" s="1563">
        <v>0</v>
      </c>
      <c r="O4034" s="1560"/>
      <c r="P4034" s="1562"/>
      <c r="Q4034" s="1563">
        <v>0</v>
      </c>
      <c r="R4034" s="1908"/>
    </row>
    <row r="4035" spans="3:18">
      <c r="C4035" s="1559">
        <v>79</v>
      </c>
      <c r="D4035" s="1560" t="s">
        <v>4911</v>
      </c>
      <c r="E4035" s="1560">
        <v>10</v>
      </c>
      <c r="F4035" s="1561" t="s">
        <v>550</v>
      </c>
      <c r="G4035" s="1560">
        <v>8</v>
      </c>
      <c r="H4035" s="1560">
        <v>2007</v>
      </c>
      <c r="I4035" s="1562">
        <v>848</v>
      </c>
      <c r="J4035" s="1560">
        <v>100</v>
      </c>
      <c r="K4035" s="1562">
        <v>0</v>
      </c>
      <c r="L4035" s="1560"/>
      <c r="M4035" s="1560"/>
      <c r="N4035" s="1563">
        <v>0</v>
      </c>
      <c r="O4035" s="1560"/>
      <c r="P4035" s="1562"/>
      <c r="Q4035" s="1563">
        <v>0</v>
      </c>
      <c r="R4035" s="1908"/>
    </row>
    <row r="4036" spans="3:18">
      <c r="C4036" s="1559">
        <v>80</v>
      </c>
      <c r="D4036" s="1560" t="s">
        <v>2510</v>
      </c>
      <c r="E4036" s="1560">
        <v>10</v>
      </c>
      <c r="F4036" s="1561" t="s">
        <v>550</v>
      </c>
      <c r="G4036" s="1560">
        <v>50</v>
      </c>
      <c r="H4036" s="1560">
        <v>2007</v>
      </c>
      <c r="I4036" s="1562">
        <v>1975</v>
      </c>
      <c r="J4036" s="1560">
        <v>100</v>
      </c>
      <c r="K4036" s="1562">
        <v>0</v>
      </c>
      <c r="L4036" s="1560"/>
      <c r="M4036" s="1560"/>
      <c r="N4036" s="1563">
        <v>0</v>
      </c>
      <c r="O4036" s="1560"/>
      <c r="P4036" s="1562"/>
      <c r="Q4036" s="1563">
        <v>0</v>
      </c>
      <c r="R4036" s="1908"/>
    </row>
    <row r="4037" spans="3:18">
      <c r="C4037" s="1559">
        <v>81</v>
      </c>
      <c r="D4037" s="1560" t="s">
        <v>2505</v>
      </c>
      <c r="E4037" s="1560">
        <v>10</v>
      </c>
      <c r="F4037" s="1561" t="s">
        <v>550</v>
      </c>
      <c r="G4037" s="1560">
        <v>27</v>
      </c>
      <c r="H4037" s="1560">
        <v>2007</v>
      </c>
      <c r="I4037" s="1562">
        <v>2403</v>
      </c>
      <c r="J4037" s="1560">
        <v>100</v>
      </c>
      <c r="K4037" s="1562">
        <v>0</v>
      </c>
      <c r="L4037" s="1560"/>
      <c r="M4037" s="1560"/>
      <c r="N4037" s="1563">
        <v>0</v>
      </c>
      <c r="O4037" s="1560"/>
      <c r="P4037" s="1562"/>
      <c r="Q4037" s="1563">
        <v>0</v>
      </c>
      <c r="R4037" s="1908"/>
    </row>
    <row r="4038" spans="3:18">
      <c r="C4038" s="1559">
        <v>82</v>
      </c>
      <c r="D4038" s="1560" t="s">
        <v>2511</v>
      </c>
      <c r="E4038" s="1560">
        <v>10</v>
      </c>
      <c r="F4038" s="1561" t="s">
        <v>550</v>
      </c>
      <c r="G4038" s="1560">
        <v>13</v>
      </c>
      <c r="H4038" s="1560">
        <v>2007</v>
      </c>
      <c r="I4038" s="1562">
        <v>1027</v>
      </c>
      <c r="J4038" s="1560">
        <v>100</v>
      </c>
      <c r="K4038" s="1562">
        <v>0</v>
      </c>
      <c r="L4038" s="1560"/>
      <c r="M4038" s="1560"/>
      <c r="N4038" s="1563">
        <v>0</v>
      </c>
      <c r="O4038" s="1560"/>
      <c r="P4038" s="1562"/>
      <c r="Q4038" s="1563">
        <v>0</v>
      </c>
      <c r="R4038" s="1908"/>
    </row>
    <row r="4039" spans="3:18">
      <c r="C4039" s="1559">
        <v>83</v>
      </c>
      <c r="D4039" s="1560" t="s">
        <v>4912</v>
      </c>
      <c r="E4039" s="1560">
        <v>10</v>
      </c>
      <c r="F4039" s="1561" t="s">
        <v>550</v>
      </c>
      <c r="G4039" s="1560">
        <v>10</v>
      </c>
      <c r="H4039" s="1560">
        <v>2007</v>
      </c>
      <c r="I4039" s="1562">
        <v>1300</v>
      </c>
      <c r="J4039" s="1560">
        <v>100</v>
      </c>
      <c r="K4039" s="1562">
        <v>0</v>
      </c>
      <c r="L4039" s="1560"/>
      <c r="M4039" s="1560"/>
      <c r="N4039" s="1563">
        <v>0</v>
      </c>
      <c r="O4039" s="1560"/>
      <c r="P4039" s="1562"/>
      <c r="Q4039" s="1563">
        <v>0</v>
      </c>
      <c r="R4039" s="1908"/>
    </row>
    <row r="4040" spans="3:18">
      <c r="C4040" s="1559">
        <v>84</v>
      </c>
      <c r="D4040" s="1560" t="s">
        <v>4911</v>
      </c>
      <c r="E4040" s="1560">
        <v>10</v>
      </c>
      <c r="F4040" s="1561" t="s">
        <v>550</v>
      </c>
      <c r="G4040" s="1560">
        <v>2</v>
      </c>
      <c r="H4040" s="1560">
        <v>2007</v>
      </c>
      <c r="I4040" s="1562">
        <v>212</v>
      </c>
      <c r="J4040" s="1560">
        <v>100</v>
      </c>
      <c r="K4040" s="1562">
        <v>0</v>
      </c>
      <c r="L4040" s="1560"/>
      <c r="M4040" s="1560"/>
      <c r="N4040" s="1563">
        <v>0</v>
      </c>
      <c r="O4040" s="1560"/>
      <c r="P4040" s="1562"/>
      <c r="Q4040" s="1563">
        <v>0</v>
      </c>
      <c r="R4040" s="1908"/>
    </row>
    <row r="4041" spans="3:18">
      <c r="C4041" s="1559">
        <v>85</v>
      </c>
      <c r="D4041" s="1560" t="s">
        <v>2510</v>
      </c>
      <c r="E4041" s="1560">
        <v>10</v>
      </c>
      <c r="F4041" s="1561" t="s">
        <v>550</v>
      </c>
      <c r="G4041" s="1560">
        <v>11</v>
      </c>
      <c r="H4041" s="1560">
        <v>2007</v>
      </c>
      <c r="I4041" s="1562">
        <v>434.5</v>
      </c>
      <c r="J4041" s="1560">
        <v>100</v>
      </c>
      <c r="K4041" s="1562">
        <v>0</v>
      </c>
      <c r="L4041" s="1560"/>
      <c r="M4041" s="1560"/>
      <c r="N4041" s="1563">
        <v>0</v>
      </c>
      <c r="O4041" s="1560"/>
      <c r="P4041" s="1562"/>
      <c r="Q4041" s="1563">
        <v>0</v>
      </c>
      <c r="R4041" s="1908"/>
    </row>
    <row r="4042" spans="3:18">
      <c r="C4042" s="1559">
        <v>86</v>
      </c>
      <c r="D4042" s="1560" t="s">
        <v>2505</v>
      </c>
      <c r="E4042" s="1560">
        <v>10</v>
      </c>
      <c r="F4042" s="1561" t="s">
        <v>550</v>
      </c>
      <c r="G4042" s="1560">
        <v>2</v>
      </c>
      <c r="H4042" s="1560">
        <v>2008</v>
      </c>
      <c r="I4042" s="1562">
        <v>160</v>
      </c>
      <c r="J4042" s="1560">
        <v>100</v>
      </c>
      <c r="K4042" s="1562">
        <v>0</v>
      </c>
      <c r="L4042" s="1560"/>
      <c r="M4042" s="1560"/>
      <c r="N4042" s="1563">
        <v>0</v>
      </c>
      <c r="O4042" s="1560"/>
      <c r="P4042" s="1562"/>
      <c r="Q4042" s="1563">
        <v>0</v>
      </c>
      <c r="R4042" s="1908"/>
    </row>
    <row r="4043" spans="3:18">
      <c r="C4043" s="1559">
        <v>87</v>
      </c>
      <c r="D4043" s="1560" t="s">
        <v>2540</v>
      </c>
      <c r="E4043" s="1560">
        <v>10</v>
      </c>
      <c r="F4043" s="1561" t="s">
        <v>550</v>
      </c>
      <c r="G4043" s="1560">
        <v>2</v>
      </c>
      <c r="H4043" s="1560">
        <v>2008</v>
      </c>
      <c r="I4043" s="1562">
        <v>800</v>
      </c>
      <c r="J4043" s="1560">
        <v>100</v>
      </c>
      <c r="K4043" s="1562">
        <v>0</v>
      </c>
      <c r="L4043" s="1560"/>
      <c r="M4043" s="1560"/>
      <c r="N4043" s="1563">
        <v>0</v>
      </c>
      <c r="O4043" s="1560"/>
      <c r="P4043" s="1562"/>
      <c r="Q4043" s="1563">
        <v>0</v>
      </c>
      <c r="R4043" s="1908"/>
    </row>
    <row r="4044" spans="3:18">
      <c r="C4044" s="1559">
        <v>88</v>
      </c>
      <c r="D4044" s="1560" t="s">
        <v>2510</v>
      </c>
      <c r="E4044" s="1560">
        <v>10</v>
      </c>
      <c r="F4044" s="1561" t="s">
        <v>550</v>
      </c>
      <c r="G4044" s="1560">
        <v>7</v>
      </c>
      <c r="H4044" s="1560">
        <v>2008</v>
      </c>
      <c r="I4044" s="1562">
        <v>910</v>
      </c>
      <c r="J4044" s="1560">
        <v>100</v>
      </c>
      <c r="K4044" s="1562">
        <v>0</v>
      </c>
      <c r="L4044" s="1560"/>
      <c r="M4044" s="1560"/>
      <c r="N4044" s="1563">
        <v>0</v>
      </c>
      <c r="O4044" s="1560"/>
      <c r="P4044" s="1562"/>
      <c r="Q4044" s="1563">
        <v>0</v>
      </c>
      <c r="R4044" s="1908"/>
    </row>
    <row r="4045" spans="3:18">
      <c r="C4045" s="1559">
        <v>89</v>
      </c>
      <c r="D4045" s="1560" t="s">
        <v>2504</v>
      </c>
      <c r="E4045" s="1560">
        <v>10</v>
      </c>
      <c r="F4045" s="1561" t="s">
        <v>550</v>
      </c>
      <c r="G4045" s="1560">
        <v>1</v>
      </c>
      <c r="H4045" s="1560">
        <v>2008</v>
      </c>
      <c r="I4045" s="1562">
        <v>150</v>
      </c>
      <c r="J4045" s="1560">
        <v>100</v>
      </c>
      <c r="K4045" s="1562">
        <v>0</v>
      </c>
      <c r="L4045" s="1560"/>
      <c r="M4045" s="1560"/>
      <c r="N4045" s="1563">
        <v>0</v>
      </c>
      <c r="O4045" s="1560"/>
      <c r="P4045" s="1562"/>
      <c r="Q4045" s="1563">
        <v>0</v>
      </c>
      <c r="R4045" s="1908"/>
    </row>
    <row r="4046" spans="3:18">
      <c r="C4046" s="1559">
        <v>90</v>
      </c>
      <c r="D4046" s="1560" t="s">
        <v>2508</v>
      </c>
      <c r="E4046" s="1560">
        <v>10</v>
      </c>
      <c r="F4046" s="1561" t="s">
        <v>550</v>
      </c>
      <c r="G4046" s="1560">
        <v>2</v>
      </c>
      <c r="H4046" s="1560">
        <v>2008</v>
      </c>
      <c r="I4046" s="1562">
        <v>180</v>
      </c>
      <c r="J4046" s="1560">
        <v>100</v>
      </c>
      <c r="K4046" s="1562">
        <v>0</v>
      </c>
      <c r="L4046" s="1560"/>
      <c r="M4046" s="1560"/>
      <c r="N4046" s="1563">
        <v>0</v>
      </c>
      <c r="O4046" s="1560"/>
      <c r="P4046" s="1562"/>
      <c r="Q4046" s="1563">
        <v>0</v>
      </c>
      <c r="R4046" s="1908"/>
    </row>
    <row r="4047" spans="3:18">
      <c r="C4047" s="1559">
        <v>91</v>
      </c>
      <c r="D4047" s="1560" t="s">
        <v>2511</v>
      </c>
      <c r="E4047" s="1560">
        <v>10</v>
      </c>
      <c r="F4047" s="1561" t="s">
        <v>550</v>
      </c>
      <c r="G4047" s="1560">
        <v>1</v>
      </c>
      <c r="H4047" s="1560">
        <v>2008</v>
      </c>
      <c r="I4047" s="1562">
        <v>65</v>
      </c>
      <c r="J4047" s="1560">
        <v>100</v>
      </c>
      <c r="K4047" s="1562">
        <v>0</v>
      </c>
      <c r="L4047" s="1560"/>
      <c r="M4047" s="1560"/>
      <c r="N4047" s="1563">
        <v>0</v>
      </c>
      <c r="O4047" s="1560"/>
      <c r="P4047" s="1562"/>
      <c r="Q4047" s="1563">
        <v>0</v>
      </c>
      <c r="R4047" s="1908"/>
    </row>
    <row r="4048" spans="3:18">
      <c r="C4048" s="1559">
        <v>92</v>
      </c>
      <c r="D4048" s="1560" t="s">
        <v>2510</v>
      </c>
      <c r="E4048" s="1560">
        <v>10</v>
      </c>
      <c r="F4048" s="1561" t="s">
        <v>550</v>
      </c>
      <c r="G4048" s="1560">
        <v>3</v>
      </c>
      <c r="H4048" s="1560">
        <v>2008</v>
      </c>
      <c r="I4048" s="1562">
        <v>105</v>
      </c>
      <c r="J4048" s="1560">
        <v>100</v>
      </c>
      <c r="K4048" s="1562">
        <v>0</v>
      </c>
      <c r="L4048" s="1560"/>
      <c r="M4048" s="1560"/>
      <c r="N4048" s="1563">
        <v>0</v>
      </c>
      <c r="O4048" s="1560"/>
      <c r="P4048" s="1562"/>
      <c r="Q4048" s="1563">
        <v>0</v>
      </c>
      <c r="R4048" s="1908"/>
    </row>
    <row r="4049" spans="3:18">
      <c r="C4049" s="1559">
        <v>93</v>
      </c>
      <c r="D4049" s="1560" t="s">
        <v>4913</v>
      </c>
      <c r="E4049" s="1560">
        <v>10</v>
      </c>
      <c r="F4049" s="1561" t="s">
        <v>550</v>
      </c>
      <c r="G4049" s="1560">
        <v>2</v>
      </c>
      <c r="H4049" s="1560">
        <v>2008</v>
      </c>
      <c r="I4049" s="1562">
        <v>220</v>
      </c>
      <c r="J4049" s="1560">
        <v>100</v>
      </c>
      <c r="K4049" s="1562">
        <v>0</v>
      </c>
      <c r="L4049" s="1560"/>
      <c r="M4049" s="1560"/>
      <c r="N4049" s="1563">
        <v>0</v>
      </c>
      <c r="O4049" s="1560"/>
      <c r="P4049" s="1562"/>
      <c r="Q4049" s="1563">
        <v>0</v>
      </c>
      <c r="R4049" s="1908"/>
    </row>
    <row r="4050" spans="3:18">
      <c r="C4050" s="1559">
        <v>94</v>
      </c>
      <c r="D4050" s="1560" t="s">
        <v>2507</v>
      </c>
      <c r="E4050" s="1560">
        <v>10</v>
      </c>
      <c r="F4050" s="1561" t="s">
        <v>550</v>
      </c>
      <c r="G4050" s="1560">
        <v>1</v>
      </c>
      <c r="H4050" s="1560">
        <v>2008</v>
      </c>
      <c r="I4050" s="1562">
        <v>49.5</v>
      </c>
      <c r="J4050" s="1560">
        <v>100</v>
      </c>
      <c r="K4050" s="1562">
        <v>0</v>
      </c>
      <c r="L4050" s="1560"/>
      <c r="M4050" s="1560"/>
      <c r="N4050" s="1563">
        <v>0</v>
      </c>
      <c r="O4050" s="1560"/>
      <c r="P4050" s="1562"/>
      <c r="Q4050" s="1563">
        <v>0</v>
      </c>
      <c r="R4050" s="1908"/>
    </row>
    <row r="4051" spans="3:18">
      <c r="C4051" s="1559">
        <v>95</v>
      </c>
      <c r="D4051" s="1560" t="s">
        <v>4914</v>
      </c>
      <c r="E4051" s="1560">
        <v>10</v>
      </c>
      <c r="F4051" s="1561" t="s">
        <v>550</v>
      </c>
      <c r="G4051" s="1560">
        <v>1</v>
      </c>
      <c r="H4051" s="1560">
        <v>2008</v>
      </c>
      <c r="I4051" s="1562">
        <v>120</v>
      </c>
      <c r="J4051" s="1560">
        <v>100</v>
      </c>
      <c r="K4051" s="1562">
        <v>0</v>
      </c>
      <c r="L4051" s="1560"/>
      <c r="M4051" s="1560"/>
      <c r="N4051" s="1563">
        <v>0</v>
      </c>
      <c r="O4051" s="1560"/>
      <c r="P4051" s="1562"/>
      <c r="Q4051" s="1563">
        <v>0</v>
      </c>
      <c r="R4051" s="1908"/>
    </row>
    <row r="4052" spans="3:18">
      <c r="C4052" s="1559">
        <v>96</v>
      </c>
      <c r="D4052" s="1560" t="s">
        <v>2610</v>
      </c>
      <c r="E4052" s="1560">
        <v>10</v>
      </c>
      <c r="F4052" s="1561" t="s">
        <v>550</v>
      </c>
      <c r="G4052" s="1560">
        <v>8</v>
      </c>
      <c r="H4052" s="1560">
        <v>2008</v>
      </c>
      <c r="I4052" s="1562">
        <v>128</v>
      </c>
      <c r="J4052" s="1560">
        <v>100</v>
      </c>
      <c r="K4052" s="1562">
        <v>0</v>
      </c>
      <c r="L4052" s="1560"/>
      <c r="M4052" s="1560"/>
      <c r="N4052" s="1563">
        <v>0</v>
      </c>
      <c r="O4052" s="1560"/>
      <c r="P4052" s="1562"/>
      <c r="Q4052" s="1563">
        <v>0</v>
      </c>
      <c r="R4052" s="1908"/>
    </row>
    <row r="4053" spans="3:18">
      <c r="C4053" s="1559">
        <v>97</v>
      </c>
      <c r="D4053" s="1560" t="s">
        <v>2509</v>
      </c>
      <c r="E4053" s="1560">
        <v>10</v>
      </c>
      <c r="F4053" s="1561" t="s">
        <v>550</v>
      </c>
      <c r="G4053" s="1560">
        <v>3</v>
      </c>
      <c r="H4053" s="1560">
        <v>2008</v>
      </c>
      <c r="I4053" s="1562">
        <v>300</v>
      </c>
      <c r="J4053" s="1560">
        <v>100</v>
      </c>
      <c r="K4053" s="1562">
        <v>0</v>
      </c>
      <c r="L4053" s="1560"/>
      <c r="M4053" s="1560"/>
      <c r="N4053" s="1563">
        <v>0</v>
      </c>
      <c r="O4053" s="1560"/>
      <c r="P4053" s="1562"/>
      <c r="Q4053" s="1563">
        <v>0</v>
      </c>
      <c r="R4053" s="1908"/>
    </row>
    <row r="4054" spans="3:18">
      <c r="C4054" s="1559">
        <v>98</v>
      </c>
      <c r="D4054" s="1560" t="s">
        <v>2505</v>
      </c>
      <c r="E4054" s="1560">
        <v>10</v>
      </c>
      <c r="F4054" s="1561" t="s">
        <v>550</v>
      </c>
      <c r="G4054" s="1560">
        <v>1</v>
      </c>
      <c r="H4054" s="1560">
        <v>2009</v>
      </c>
      <c r="I4054" s="1562">
        <v>89</v>
      </c>
      <c r="J4054" s="1560">
        <v>100</v>
      </c>
      <c r="K4054" s="1562">
        <v>0</v>
      </c>
      <c r="L4054" s="1560"/>
      <c r="M4054" s="1560"/>
      <c r="N4054" s="1563">
        <v>0</v>
      </c>
      <c r="O4054" s="1560"/>
      <c r="P4054" s="1562"/>
      <c r="Q4054" s="1563">
        <v>0</v>
      </c>
      <c r="R4054" s="1908"/>
    </row>
    <row r="4055" spans="3:18">
      <c r="C4055" s="1559">
        <v>99</v>
      </c>
      <c r="D4055" s="1560" t="s">
        <v>2511</v>
      </c>
      <c r="E4055" s="1560">
        <v>10</v>
      </c>
      <c r="F4055" s="1561" t="s">
        <v>550</v>
      </c>
      <c r="G4055" s="1560">
        <v>2</v>
      </c>
      <c r="H4055" s="1560">
        <v>2009</v>
      </c>
      <c r="I4055" s="1562">
        <v>158</v>
      </c>
      <c r="J4055" s="1560">
        <v>100</v>
      </c>
      <c r="K4055" s="1562">
        <v>0</v>
      </c>
      <c r="L4055" s="1560"/>
      <c r="M4055" s="1560"/>
      <c r="N4055" s="1563">
        <v>0</v>
      </c>
      <c r="O4055" s="1560"/>
      <c r="P4055" s="1562"/>
      <c r="Q4055" s="1563">
        <v>0</v>
      </c>
      <c r="R4055" s="1908"/>
    </row>
    <row r="4056" spans="3:18">
      <c r="C4056" s="1559">
        <v>100</v>
      </c>
      <c r="D4056" s="1560" t="s">
        <v>2510</v>
      </c>
      <c r="E4056" s="1560">
        <v>10</v>
      </c>
      <c r="F4056" s="1561" t="s">
        <v>550</v>
      </c>
      <c r="G4056" s="1560">
        <v>6</v>
      </c>
      <c r="H4056" s="1560">
        <v>2009</v>
      </c>
      <c r="I4056" s="1562">
        <v>237</v>
      </c>
      <c r="J4056" s="1560">
        <v>100</v>
      </c>
      <c r="K4056" s="1562">
        <v>0</v>
      </c>
      <c r="L4056" s="1560"/>
      <c r="M4056" s="1560"/>
      <c r="N4056" s="1563">
        <v>0</v>
      </c>
      <c r="O4056" s="1560"/>
      <c r="P4056" s="1562"/>
      <c r="Q4056" s="1563">
        <v>0</v>
      </c>
      <c r="R4056" s="1908"/>
    </row>
    <row r="4057" spans="3:18">
      <c r="C4057" s="1559">
        <v>101</v>
      </c>
      <c r="D4057" s="1560" t="s">
        <v>4915</v>
      </c>
      <c r="E4057" s="1560">
        <v>10</v>
      </c>
      <c r="F4057" s="1561" t="s">
        <v>550</v>
      </c>
      <c r="G4057" s="1560">
        <v>2</v>
      </c>
      <c r="H4057" s="1560">
        <v>2009</v>
      </c>
      <c r="I4057" s="1562">
        <v>212</v>
      </c>
      <c r="J4057" s="1560">
        <v>100</v>
      </c>
      <c r="K4057" s="1562">
        <v>0</v>
      </c>
      <c r="L4057" s="1560"/>
      <c r="M4057" s="1560"/>
      <c r="N4057" s="1563">
        <v>0</v>
      </c>
      <c r="O4057" s="1560"/>
      <c r="P4057" s="1562"/>
      <c r="Q4057" s="1563">
        <v>0</v>
      </c>
      <c r="R4057" s="1908"/>
    </row>
    <row r="4058" spans="3:18">
      <c r="C4058" s="1559">
        <v>102</v>
      </c>
      <c r="D4058" s="1560" t="s">
        <v>4916</v>
      </c>
      <c r="E4058" s="1560">
        <v>10</v>
      </c>
      <c r="F4058" s="1561" t="s">
        <v>550</v>
      </c>
      <c r="G4058" s="1560">
        <v>2</v>
      </c>
      <c r="H4058" s="1560">
        <v>2009</v>
      </c>
      <c r="I4058" s="1562">
        <v>260</v>
      </c>
      <c r="J4058" s="1560">
        <v>100</v>
      </c>
      <c r="K4058" s="1562">
        <v>0</v>
      </c>
      <c r="L4058" s="1560"/>
      <c r="M4058" s="1560"/>
      <c r="N4058" s="1563">
        <v>0</v>
      </c>
      <c r="O4058" s="1560"/>
      <c r="P4058" s="1562"/>
      <c r="Q4058" s="1563">
        <v>0</v>
      </c>
      <c r="R4058" s="1908"/>
    </row>
    <row r="4059" spans="3:18">
      <c r="C4059" s="1559">
        <v>103</v>
      </c>
      <c r="D4059" s="1560" t="s">
        <v>4917</v>
      </c>
      <c r="E4059" s="1560">
        <v>10</v>
      </c>
      <c r="F4059" s="1561" t="s">
        <v>550</v>
      </c>
      <c r="G4059" s="1560">
        <v>4</v>
      </c>
      <c r="H4059" s="1560">
        <v>2009</v>
      </c>
      <c r="I4059" s="1562">
        <v>859</v>
      </c>
      <c r="J4059" s="1560">
        <v>100</v>
      </c>
      <c r="K4059" s="1562">
        <v>0</v>
      </c>
      <c r="L4059" s="1560"/>
      <c r="M4059" s="1560"/>
      <c r="N4059" s="1563">
        <v>0</v>
      </c>
      <c r="O4059" s="1560"/>
      <c r="P4059" s="1562"/>
      <c r="Q4059" s="1563">
        <v>0</v>
      </c>
      <c r="R4059" s="1908"/>
    </row>
    <row r="4060" spans="3:18">
      <c r="C4060" s="1559">
        <v>104</v>
      </c>
      <c r="D4060" s="1560" t="s">
        <v>2514</v>
      </c>
      <c r="E4060" s="1560">
        <v>10</v>
      </c>
      <c r="F4060" s="1561" t="s">
        <v>550</v>
      </c>
      <c r="G4060" s="1560">
        <v>14</v>
      </c>
      <c r="H4060" s="1560">
        <v>2009</v>
      </c>
      <c r="I4060" s="1562">
        <v>474.1</v>
      </c>
      <c r="J4060" s="1560">
        <v>100</v>
      </c>
      <c r="K4060" s="1562">
        <v>0</v>
      </c>
      <c r="L4060" s="1560"/>
      <c r="M4060" s="1560"/>
      <c r="N4060" s="1563">
        <v>0</v>
      </c>
      <c r="O4060" s="1560"/>
      <c r="P4060" s="1562"/>
      <c r="Q4060" s="1563">
        <v>0</v>
      </c>
      <c r="R4060" s="1908"/>
    </row>
    <row r="4061" spans="3:18">
      <c r="C4061" s="1559">
        <v>105</v>
      </c>
      <c r="D4061" s="1560" t="s">
        <v>2493</v>
      </c>
      <c r="E4061" s="1560">
        <v>10</v>
      </c>
      <c r="F4061" s="1561" t="s">
        <v>550</v>
      </c>
      <c r="G4061" s="1560">
        <v>4</v>
      </c>
      <c r="H4061" s="1560">
        <v>2009</v>
      </c>
      <c r="I4061" s="1562">
        <v>705.3</v>
      </c>
      <c r="J4061" s="1560">
        <v>100</v>
      </c>
      <c r="K4061" s="1562">
        <v>0</v>
      </c>
      <c r="L4061" s="1560"/>
      <c r="M4061" s="1560"/>
      <c r="N4061" s="1563">
        <v>0</v>
      </c>
      <c r="O4061" s="1560"/>
      <c r="P4061" s="1562"/>
      <c r="Q4061" s="1563">
        <v>0</v>
      </c>
      <c r="R4061" s="1908"/>
    </row>
    <row r="4062" spans="3:18">
      <c r="C4062" s="1559">
        <v>106</v>
      </c>
      <c r="D4062" s="1560" t="s">
        <v>2515</v>
      </c>
      <c r="E4062" s="1560">
        <v>10</v>
      </c>
      <c r="F4062" s="1561" t="s">
        <v>550</v>
      </c>
      <c r="G4062" s="1560">
        <v>4</v>
      </c>
      <c r="H4062" s="1560">
        <v>2009</v>
      </c>
      <c r="I4062" s="1562">
        <v>302.3</v>
      </c>
      <c r="J4062" s="1560">
        <v>100</v>
      </c>
      <c r="K4062" s="1562">
        <v>0</v>
      </c>
      <c r="L4062" s="1560"/>
      <c r="M4062" s="1560"/>
      <c r="N4062" s="1563">
        <v>0</v>
      </c>
      <c r="O4062" s="1560"/>
      <c r="P4062" s="1562"/>
      <c r="Q4062" s="1563">
        <v>0</v>
      </c>
      <c r="R4062" s="1908"/>
    </row>
    <row r="4063" spans="3:18">
      <c r="C4063" s="1559">
        <v>107</v>
      </c>
      <c r="D4063" s="1560" t="s">
        <v>2516</v>
      </c>
      <c r="E4063" s="1560">
        <v>10</v>
      </c>
      <c r="F4063" s="1561" t="s">
        <v>550</v>
      </c>
      <c r="G4063" s="1560">
        <v>4</v>
      </c>
      <c r="H4063" s="1560">
        <v>2009</v>
      </c>
      <c r="I4063" s="1562">
        <v>302.3</v>
      </c>
      <c r="J4063" s="1560">
        <v>100</v>
      </c>
      <c r="K4063" s="1562">
        <v>0</v>
      </c>
      <c r="L4063" s="1560"/>
      <c r="M4063" s="1560"/>
      <c r="N4063" s="1563">
        <v>0</v>
      </c>
      <c r="O4063" s="1560"/>
      <c r="P4063" s="1562"/>
      <c r="Q4063" s="1563">
        <v>0</v>
      </c>
      <c r="R4063" s="1908"/>
    </row>
    <row r="4064" spans="3:18">
      <c r="C4064" s="1559">
        <v>108</v>
      </c>
      <c r="D4064" s="1560" t="s">
        <v>2517</v>
      </c>
      <c r="E4064" s="1560">
        <v>10</v>
      </c>
      <c r="F4064" s="1561" t="s">
        <v>550</v>
      </c>
      <c r="G4064" s="1560">
        <v>2</v>
      </c>
      <c r="H4064" s="1560">
        <v>2009</v>
      </c>
      <c r="I4064" s="1562">
        <v>197.7</v>
      </c>
      <c r="J4064" s="1560">
        <v>100</v>
      </c>
      <c r="K4064" s="1562">
        <v>0</v>
      </c>
      <c r="L4064" s="1560"/>
      <c r="M4064" s="1560"/>
      <c r="N4064" s="1563">
        <v>0</v>
      </c>
      <c r="O4064" s="1560"/>
      <c r="P4064" s="1562"/>
      <c r="Q4064" s="1563">
        <v>0</v>
      </c>
      <c r="R4064" s="1908"/>
    </row>
    <row r="4065" spans="3:18">
      <c r="C4065" s="1559">
        <v>109</v>
      </c>
      <c r="D4065" s="1560" t="s">
        <v>2518</v>
      </c>
      <c r="E4065" s="1560">
        <v>10</v>
      </c>
      <c r="F4065" s="1561" t="s">
        <v>550</v>
      </c>
      <c r="G4065" s="1560">
        <v>14</v>
      </c>
      <c r="H4065" s="1560">
        <v>2009</v>
      </c>
      <c r="I4065" s="1562">
        <v>925.8</v>
      </c>
      <c r="J4065" s="1560">
        <v>100</v>
      </c>
      <c r="K4065" s="1562">
        <v>0</v>
      </c>
      <c r="L4065" s="1560"/>
      <c r="M4065" s="1560"/>
      <c r="N4065" s="1563">
        <v>0</v>
      </c>
      <c r="O4065" s="1560"/>
      <c r="P4065" s="1562"/>
      <c r="Q4065" s="1563">
        <v>0</v>
      </c>
      <c r="R4065" s="1908"/>
    </row>
    <row r="4066" spans="3:18">
      <c r="C4066" s="1559">
        <v>110</v>
      </c>
      <c r="D4066" s="1560" t="s">
        <v>2519</v>
      </c>
      <c r="E4066" s="1560">
        <v>10</v>
      </c>
      <c r="F4066" s="1561" t="s">
        <v>550</v>
      </c>
      <c r="G4066" s="1560">
        <v>7</v>
      </c>
      <c r="H4066" s="1560">
        <v>2009</v>
      </c>
      <c r="I4066" s="1562">
        <v>461.4</v>
      </c>
      <c r="J4066" s="1560">
        <v>100</v>
      </c>
      <c r="K4066" s="1562">
        <v>0</v>
      </c>
      <c r="L4066" s="1560"/>
      <c r="M4066" s="1560"/>
      <c r="N4066" s="1563">
        <v>0</v>
      </c>
      <c r="O4066" s="1560"/>
      <c r="P4066" s="1562"/>
      <c r="Q4066" s="1563">
        <v>0</v>
      </c>
      <c r="R4066" s="1908"/>
    </row>
    <row r="4067" spans="3:18">
      <c r="C4067" s="1559">
        <v>111</v>
      </c>
      <c r="D4067" s="1560" t="s">
        <v>2508</v>
      </c>
      <c r="E4067" s="1560">
        <v>10</v>
      </c>
      <c r="F4067" s="1561" t="s">
        <v>550</v>
      </c>
      <c r="G4067" s="1560">
        <v>4</v>
      </c>
      <c r="H4067" s="1560">
        <v>2009</v>
      </c>
      <c r="I4067" s="1562">
        <v>806.1</v>
      </c>
      <c r="J4067" s="1560">
        <v>100</v>
      </c>
      <c r="K4067" s="1562">
        <v>0</v>
      </c>
      <c r="L4067" s="1560"/>
      <c r="M4067" s="1560"/>
      <c r="N4067" s="1563">
        <v>0</v>
      </c>
      <c r="O4067" s="1560"/>
      <c r="P4067" s="1562"/>
      <c r="Q4067" s="1563">
        <v>0</v>
      </c>
      <c r="R4067" s="1908"/>
    </row>
    <row r="4068" spans="3:18">
      <c r="C4068" s="1559">
        <v>112</v>
      </c>
      <c r="D4068" s="1560" t="s">
        <v>2520</v>
      </c>
      <c r="E4068" s="1560">
        <v>10</v>
      </c>
      <c r="F4068" s="1561" t="s">
        <v>550</v>
      </c>
      <c r="G4068" s="1560">
        <v>4</v>
      </c>
      <c r="H4068" s="1560">
        <v>2009</v>
      </c>
      <c r="I4068" s="1562">
        <v>742.5</v>
      </c>
      <c r="J4068" s="1560">
        <v>100</v>
      </c>
      <c r="K4068" s="1562">
        <v>0</v>
      </c>
      <c r="L4068" s="1560"/>
      <c r="M4068" s="1560"/>
      <c r="N4068" s="1563">
        <v>0</v>
      </c>
      <c r="O4068" s="1560"/>
      <c r="P4068" s="1562"/>
      <c r="Q4068" s="1563">
        <v>0</v>
      </c>
      <c r="R4068" s="1908"/>
    </row>
    <row r="4069" spans="3:18">
      <c r="C4069" s="1559">
        <v>113</v>
      </c>
      <c r="D4069" s="1560" t="s">
        <v>4913</v>
      </c>
      <c r="E4069" s="1560">
        <v>10</v>
      </c>
      <c r="F4069" s="1561" t="s">
        <v>550</v>
      </c>
      <c r="G4069" s="1560">
        <v>5</v>
      </c>
      <c r="H4069" s="1560">
        <v>2009</v>
      </c>
      <c r="I4069" s="1562">
        <v>1165.0999999999999</v>
      </c>
      <c r="J4069" s="1560">
        <v>100</v>
      </c>
      <c r="K4069" s="1562">
        <v>0</v>
      </c>
      <c r="L4069" s="1560"/>
      <c r="M4069" s="1560"/>
      <c r="N4069" s="1563">
        <v>0</v>
      </c>
      <c r="O4069" s="1560"/>
      <c r="P4069" s="1562"/>
      <c r="Q4069" s="1563">
        <v>0</v>
      </c>
      <c r="R4069" s="1908"/>
    </row>
    <row r="4070" spans="3:18">
      <c r="C4070" s="1559">
        <v>114</v>
      </c>
      <c r="D4070" s="1560" t="s">
        <v>2510</v>
      </c>
      <c r="E4070" s="1560">
        <v>10</v>
      </c>
      <c r="F4070" s="1561" t="s">
        <v>550</v>
      </c>
      <c r="G4070" s="1560">
        <v>2</v>
      </c>
      <c r="H4070" s="1560">
        <v>2009</v>
      </c>
      <c r="I4070" s="1562">
        <v>695.9</v>
      </c>
      <c r="J4070" s="1560">
        <v>100</v>
      </c>
      <c r="K4070" s="1562">
        <v>0</v>
      </c>
      <c r="L4070" s="1560"/>
      <c r="M4070" s="1560"/>
      <c r="N4070" s="1563">
        <v>0</v>
      </c>
      <c r="O4070" s="1560"/>
      <c r="P4070" s="1562"/>
      <c r="Q4070" s="1563">
        <v>0</v>
      </c>
      <c r="R4070" s="1908"/>
    </row>
    <row r="4071" spans="3:18">
      <c r="C4071" s="1559">
        <v>115</v>
      </c>
      <c r="D4071" s="1560" t="s">
        <v>3645</v>
      </c>
      <c r="E4071" s="1560">
        <v>10</v>
      </c>
      <c r="F4071" s="1561" t="s">
        <v>550</v>
      </c>
      <c r="G4071" s="1560">
        <v>1</v>
      </c>
      <c r="H4071" s="1560">
        <v>2009</v>
      </c>
      <c r="I4071" s="1562">
        <v>57.9</v>
      </c>
      <c r="J4071" s="1560">
        <v>100</v>
      </c>
      <c r="K4071" s="1562">
        <v>0</v>
      </c>
      <c r="L4071" s="1560"/>
      <c r="M4071" s="1560"/>
      <c r="N4071" s="1563">
        <v>0</v>
      </c>
      <c r="O4071" s="1560"/>
      <c r="P4071" s="1562"/>
      <c r="Q4071" s="1563">
        <v>0</v>
      </c>
      <c r="R4071" s="1908"/>
    </row>
    <row r="4072" spans="3:18">
      <c r="C4072" s="1559">
        <v>116</v>
      </c>
      <c r="D4072" s="1560" t="s">
        <v>2522</v>
      </c>
      <c r="E4072" s="1560">
        <v>10</v>
      </c>
      <c r="F4072" s="1561" t="s">
        <v>550</v>
      </c>
      <c r="G4072" s="1560">
        <v>8</v>
      </c>
      <c r="H4072" s="1560">
        <v>2009</v>
      </c>
      <c r="I4072" s="1562">
        <v>669</v>
      </c>
      <c r="J4072" s="1560">
        <v>100</v>
      </c>
      <c r="K4072" s="1562">
        <v>0</v>
      </c>
      <c r="L4072" s="1560"/>
      <c r="M4072" s="1560"/>
      <c r="N4072" s="1563">
        <v>0</v>
      </c>
      <c r="O4072" s="1560"/>
      <c r="P4072" s="1562"/>
      <c r="Q4072" s="1563">
        <v>0</v>
      </c>
      <c r="R4072" s="1908"/>
    </row>
    <row r="4073" spans="3:18">
      <c r="C4073" s="1559">
        <v>117</v>
      </c>
      <c r="D4073" s="1560" t="s">
        <v>3644</v>
      </c>
      <c r="E4073" s="1560">
        <v>10</v>
      </c>
      <c r="F4073" s="1561" t="s">
        <v>550</v>
      </c>
      <c r="G4073" s="1560">
        <v>1</v>
      </c>
      <c r="H4073" s="1560">
        <v>2009</v>
      </c>
      <c r="I4073" s="1562">
        <v>208.2</v>
      </c>
      <c r="J4073" s="1560">
        <v>100</v>
      </c>
      <c r="K4073" s="1562">
        <v>0</v>
      </c>
      <c r="L4073" s="1560"/>
      <c r="M4073" s="1560"/>
      <c r="N4073" s="1563">
        <v>0</v>
      </c>
      <c r="O4073" s="1560"/>
      <c r="P4073" s="1562"/>
      <c r="Q4073" s="1563">
        <v>0</v>
      </c>
      <c r="R4073" s="1908"/>
    </row>
    <row r="4074" spans="3:18">
      <c r="C4074" s="1559">
        <v>118</v>
      </c>
      <c r="D4074" s="1560" t="s">
        <v>2511</v>
      </c>
      <c r="E4074" s="1560">
        <v>10</v>
      </c>
      <c r="F4074" s="1561" t="s">
        <v>550</v>
      </c>
      <c r="G4074" s="1560">
        <v>2</v>
      </c>
      <c r="H4074" s="1560">
        <v>2009</v>
      </c>
      <c r="I4074" s="1562">
        <v>158</v>
      </c>
      <c r="J4074" s="1560">
        <v>100</v>
      </c>
      <c r="K4074" s="1562">
        <v>0</v>
      </c>
      <c r="L4074" s="1560"/>
      <c r="M4074" s="1560"/>
      <c r="N4074" s="1563">
        <v>0</v>
      </c>
      <c r="O4074" s="1560"/>
      <c r="P4074" s="1562"/>
      <c r="Q4074" s="1563">
        <v>0</v>
      </c>
      <c r="R4074" s="1908"/>
    </row>
    <row r="4075" spans="3:18">
      <c r="C4075" s="1559">
        <v>119</v>
      </c>
      <c r="D4075" s="1560" t="s">
        <v>2509</v>
      </c>
      <c r="E4075" s="1560">
        <v>10</v>
      </c>
      <c r="F4075" s="1561" t="s">
        <v>550</v>
      </c>
      <c r="G4075" s="1560">
        <v>2</v>
      </c>
      <c r="H4075" s="1560">
        <v>2009</v>
      </c>
      <c r="I4075" s="1562">
        <v>232</v>
      </c>
      <c r="J4075" s="1560">
        <v>100</v>
      </c>
      <c r="K4075" s="1562">
        <v>0</v>
      </c>
      <c r="L4075" s="1560"/>
      <c r="M4075" s="1560"/>
      <c r="N4075" s="1563">
        <v>0</v>
      </c>
      <c r="O4075" s="1560"/>
      <c r="P4075" s="1562"/>
      <c r="Q4075" s="1563">
        <v>0</v>
      </c>
      <c r="R4075" s="1908"/>
    </row>
    <row r="4076" spans="3:18">
      <c r="C4076" s="1559">
        <v>120</v>
      </c>
      <c r="D4076" s="1560" t="s">
        <v>2509</v>
      </c>
      <c r="E4076" s="1560">
        <v>10</v>
      </c>
      <c r="F4076" s="1561" t="s">
        <v>550</v>
      </c>
      <c r="G4076" s="1560">
        <v>1</v>
      </c>
      <c r="H4076" s="1560">
        <v>2009</v>
      </c>
      <c r="I4076" s="1562">
        <v>130</v>
      </c>
      <c r="J4076" s="1560">
        <v>100</v>
      </c>
      <c r="K4076" s="1562">
        <v>0</v>
      </c>
      <c r="L4076" s="1560"/>
      <c r="M4076" s="1560"/>
      <c r="N4076" s="1563">
        <v>0</v>
      </c>
      <c r="O4076" s="1560"/>
      <c r="P4076" s="1562"/>
      <c r="Q4076" s="1563">
        <v>0</v>
      </c>
      <c r="R4076" s="1908"/>
    </row>
    <row r="4077" spans="3:18">
      <c r="C4077" s="1559">
        <v>121</v>
      </c>
      <c r="D4077" s="1560" t="s">
        <v>2507</v>
      </c>
      <c r="E4077" s="1560">
        <v>10</v>
      </c>
      <c r="F4077" s="1561" t="s">
        <v>550</v>
      </c>
      <c r="G4077" s="1560">
        <v>1</v>
      </c>
      <c r="H4077" s="1560">
        <v>2009</v>
      </c>
      <c r="I4077" s="1562">
        <v>49.5</v>
      </c>
      <c r="J4077" s="1560">
        <v>100</v>
      </c>
      <c r="K4077" s="1562">
        <v>0</v>
      </c>
      <c r="L4077" s="1560"/>
      <c r="M4077" s="1560"/>
      <c r="N4077" s="1563">
        <v>0</v>
      </c>
      <c r="O4077" s="1560"/>
      <c r="P4077" s="1562"/>
      <c r="Q4077" s="1563">
        <v>0</v>
      </c>
      <c r="R4077" s="1908"/>
    </row>
    <row r="4078" spans="3:18">
      <c r="C4078" s="1559">
        <v>122</v>
      </c>
      <c r="D4078" s="1560" t="s">
        <v>2540</v>
      </c>
      <c r="E4078" s="1560">
        <v>10</v>
      </c>
      <c r="F4078" s="1561" t="s">
        <v>550</v>
      </c>
      <c r="G4078" s="1560">
        <v>4</v>
      </c>
      <c r="H4078" s="1560">
        <v>2009</v>
      </c>
      <c r="I4078" s="1562">
        <v>560</v>
      </c>
      <c r="J4078" s="1560">
        <v>100</v>
      </c>
      <c r="K4078" s="1562">
        <v>0</v>
      </c>
      <c r="L4078" s="1560"/>
      <c r="M4078" s="1560"/>
      <c r="N4078" s="1563">
        <v>0</v>
      </c>
      <c r="O4078" s="1560"/>
      <c r="P4078" s="1562"/>
      <c r="Q4078" s="1563">
        <v>0</v>
      </c>
      <c r="R4078" s="1908"/>
    </row>
    <row r="4079" spans="3:18">
      <c r="C4079" s="1559">
        <v>123</v>
      </c>
      <c r="D4079" s="1560" t="s">
        <v>2608</v>
      </c>
      <c r="E4079" s="1560">
        <v>10</v>
      </c>
      <c r="F4079" s="1561" t="s">
        <v>550</v>
      </c>
      <c r="G4079" s="1560">
        <v>4</v>
      </c>
      <c r="H4079" s="1560">
        <v>2009</v>
      </c>
      <c r="I4079" s="1562">
        <v>220</v>
      </c>
      <c r="J4079" s="1560">
        <v>100</v>
      </c>
      <c r="K4079" s="1562">
        <v>0</v>
      </c>
      <c r="L4079" s="1560"/>
      <c r="M4079" s="1560"/>
      <c r="N4079" s="1563">
        <v>0</v>
      </c>
      <c r="O4079" s="1560"/>
      <c r="P4079" s="1562"/>
      <c r="Q4079" s="1563">
        <v>0</v>
      </c>
      <c r="R4079" s="1908"/>
    </row>
    <row r="4080" spans="3:18">
      <c r="C4080" s="1559">
        <v>124</v>
      </c>
      <c r="D4080" s="1560" t="s">
        <v>3659</v>
      </c>
      <c r="E4080" s="1560">
        <v>10</v>
      </c>
      <c r="F4080" s="1561" t="s">
        <v>550</v>
      </c>
      <c r="G4080" s="1560">
        <v>4</v>
      </c>
      <c r="H4080" s="1560">
        <v>2009</v>
      </c>
      <c r="I4080" s="1562">
        <v>200</v>
      </c>
      <c r="J4080" s="1560">
        <v>100</v>
      </c>
      <c r="K4080" s="1562">
        <v>0</v>
      </c>
      <c r="L4080" s="1560"/>
      <c r="M4080" s="1560"/>
      <c r="N4080" s="1563">
        <v>0</v>
      </c>
      <c r="O4080" s="1560"/>
      <c r="P4080" s="1562"/>
      <c r="Q4080" s="1563">
        <v>0</v>
      </c>
      <c r="R4080" s="1908"/>
    </row>
    <row r="4081" spans="3:18">
      <c r="C4081" s="1559">
        <v>125</v>
      </c>
      <c r="D4081" s="1560" t="s">
        <v>4918</v>
      </c>
      <c r="E4081" s="1560">
        <v>10</v>
      </c>
      <c r="F4081" s="1561" t="s">
        <v>550</v>
      </c>
      <c r="G4081" s="1560">
        <v>2</v>
      </c>
      <c r="H4081" s="1560">
        <v>2009</v>
      </c>
      <c r="I4081" s="1562">
        <v>260</v>
      </c>
      <c r="J4081" s="1560">
        <v>100</v>
      </c>
      <c r="K4081" s="1562">
        <v>0</v>
      </c>
      <c r="L4081" s="1560"/>
      <c r="M4081" s="1560"/>
      <c r="N4081" s="1563">
        <v>0</v>
      </c>
      <c r="O4081" s="1560"/>
      <c r="P4081" s="1562"/>
      <c r="Q4081" s="1563">
        <v>0</v>
      </c>
      <c r="R4081" s="1908"/>
    </row>
    <row r="4082" spans="3:18">
      <c r="C4082" s="1559">
        <v>126</v>
      </c>
      <c r="D4082" s="1560" t="s">
        <v>2508</v>
      </c>
      <c r="E4082" s="1560">
        <v>10</v>
      </c>
      <c r="F4082" s="1561" t="s">
        <v>550</v>
      </c>
      <c r="G4082" s="1560">
        <v>3</v>
      </c>
      <c r="H4082" s="1560">
        <v>2009</v>
      </c>
      <c r="I4082" s="1562">
        <v>435</v>
      </c>
      <c r="J4082" s="1560">
        <v>100</v>
      </c>
      <c r="K4082" s="1562">
        <v>0</v>
      </c>
      <c r="L4082" s="1560"/>
      <c r="M4082" s="1560"/>
      <c r="N4082" s="1563">
        <v>0</v>
      </c>
      <c r="O4082" s="1560"/>
      <c r="P4082" s="1562"/>
      <c r="Q4082" s="1563">
        <v>0</v>
      </c>
      <c r="R4082" s="1908"/>
    </row>
    <row r="4083" spans="3:18">
      <c r="C4083" s="1559">
        <v>127</v>
      </c>
      <c r="D4083" s="1560" t="s">
        <v>2511</v>
      </c>
      <c r="E4083" s="1560">
        <v>10</v>
      </c>
      <c r="F4083" s="1561" t="s">
        <v>550</v>
      </c>
      <c r="G4083" s="1560">
        <v>3</v>
      </c>
      <c r="H4083" s="1560">
        <v>2009</v>
      </c>
      <c r="I4083" s="1562">
        <v>388.5</v>
      </c>
      <c r="J4083" s="1560">
        <v>100</v>
      </c>
      <c r="K4083" s="1562">
        <v>0</v>
      </c>
      <c r="L4083" s="1560"/>
      <c r="M4083" s="1560"/>
      <c r="N4083" s="1563">
        <v>0</v>
      </c>
      <c r="O4083" s="1560"/>
      <c r="P4083" s="1562"/>
      <c r="Q4083" s="1563">
        <v>0</v>
      </c>
      <c r="R4083" s="1908"/>
    </row>
    <row r="4084" spans="3:18">
      <c r="C4084" s="1559">
        <v>128</v>
      </c>
      <c r="D4084" s="1560" t="s">
        <v>2512</v>
      </c>
      <c r="E4084" s="1560">
        <v>10</v>
      </c>
      <c r="F4084" s="1561" t="s">
        <v>550</v>
      </c>
      <c r="G4084" s="1560">
        <v>6</v>
      </c>
      <c r="H4084" s="1560">
        <v>2009</v>
      </c>
      <c r="I4084" s="1562">
        <v>210</v>
      </c>
      <c r="J4084" s="1560">
        <v>100</v>
      </c>
      <c r="K4084" s="1562">
        <v>0</v>
      </c>
      <c r="L4084" s="1560"/>
      <c r="M4084" s="1560"/>
      <c r="N4084" s="1563">
        <v>0</v>
      </c>
      <c r="O4084" s="1560"/>
      <c r="P4084" s="1562"/>
      <c r="Q4084" s="1563">
        <v>0</v>
      </c>
      <c r="R4084" s="1908"/>
    </row>
    <row r="4085" spans="3:18">
      <c r="C4085" s="1559">
        <v>129</v>
      </c>
      <c r="D4085" s="1560" t="s">
        <v>2504</v>
      </c>
      <c r="E4085" s="1560">
        <v>10</v>
      </c>
      <c r="F4085" s="1561" t="s">
        <v>550</v>
      </c>
      <c r="G4085" s="1560">
        <v>1</v>
      </c>
      <c r="H4085" s="1560">
        <v>2009</v>
      </c>
      <c r="I4085" s="1562">
        <v>150</v>
      </c>
      <c r="J4085" s="1560">
        <v>100</v>
      </c>
      <c r="K4085" s="1562">
        <v>0</v>
      </c>
      <c r="L4085" s="1560"/>
      <c r="M4085" s="1560"/>
      <c r="N4085" s="1563">
        <v>0</v>
      </c>
      <c r="O4085" s="1560"/>
      <c r="P4085" s="1562"/>
      <c r="Q4085" s="1563">
        <v>0</v>
      </c>
      <c r="R4085" s="1908"/>
    </row>
    <row r="4086" spans="3:18">
      <c r="C4086" s="1559">
        <v>130</v>
      </c>
      <c r="D4086" s="1560" t="s">
        <v>2505</v>
      </c>
      <c r="E4086" s="1560">
        <v>10</v>
      </c>
      <c r="F4086" s="1561" t="s">
        <v>550</v>
      </c>
      <c r="G4086" s="1560">
        <v>2</v>
      </c>
      <c r="H4086" s="1560">
        <v>2009</v>
      </c>
      <c r="I4086" s="1562">
        <v>260</v>
      </c>
      <c r="J4086" s="1560">
        <v>100</v>
      </c>
      <c r="K4086" s="1562">
        <v>0</v>
      </c>
      <c r="L4086" s="1560"/>
      <c r="M4086" s="1560"/>
      <c r="N4086" s="1563">
        <v>0</v>
      </c>
      <c r="O4086" s="1560"/>
      <c r="P4086" s="1562"/>
      <c r="Q4086" s="1563">
        <v>0</v>
      </c>
      <c r="R4086" s="1908"/>
    </row>
    <row r="4087" spans="3:18">
      <c r="C4087" s="1559">
        <v>131</v>
      </c>
      <c r="D4087" s="1560" t="s">
        <v>2511</v>
      </c>
      <c r="E4087" s="1560">
        <v>10</v>
      </c>
      <c r="F4087" s="1561" t="s">
        <v>550</v>
      </c>
      <c r="G4087" s="1560">
        <v>1</v>
      </c>
      <c r="H4087" s="1560">
        <v>2009</v>
      </c>
      <c r="I4087" s="1562">
        <v>129.5</v>
      </c>
      <c r="J4087" s="1560">
        <v>100</v>
      </c>
      <c r="K4087" s="1562">
        <v>0</v>
      </c>
      <c r="L4087" s="1560"/>
      <c r="M4087" s="1560"/>
      <c r="N4087" s="1563">
        <v>0</v>
      </c>
      <c r="O4087" s="1560"/>
      <c r="P4087" s="1562"/>
      <c r="Q4087" s="1563">
        <v>0</v>
      </c>
      <c r="R4087" s="1908"/>
    </row>
    <row r="4088" spans="3:18">
      <c r="C4088" s="1559">
        <v>132</v>
      </c>
      <c r="D4088" s="1560" t="s">
        <v>2505</v>
      </c>
      <c r="E4088" s="1560">
        <v>10</v>
      </c>
      <c r="F4088" s="1561" t="s">
        <v>550</v>
      </c>
      <c r="G4088" s="1560">
        <v>2</v>
      </c>
      <c r="H4088" s="1560">
        <v>2009</v>
      </c>
      <c r="I4088" s="1562">
        <v>178</v>
      </c>
      <c r="J4088" s="1560">
        <v>100</v>
      </c>
      <c r="K4088" s="1562">
        <v>0</v>
      </c>
      <c r="L4088" s="1560"/>
      <c r="M4088" s="1560"/>
      <c r="N4088" s="1563">
        <v>0</v>
      </c>
      <c r="O4088" s="1560"/>
      <c r="P4088" s="1562"/>
      <c r="Q4088" s="1563">
        <v>0</v>
      </c>
      <c r="R4088" s="1908"/>
    </row>
    <row r="4089" spans="3:18">
      <c r="C4089" s="1559">
        <v>133</v>
      </c>
      <c r="D4089" s="1560" t="s">
        <v>2511</v>
      </c>
      <c r="E4089" s="1560">
        <v>10</v>
      </c>
      <c r="F4089" s="1561" t="s">
        <v>550</v>
      </c>
      <c r="G4089" s="1560">
        <v>2</v>
      </c>
      <c r="H4089" s="1560">
        <v>2009</v>
      </c>
      <c r="I4089" s="1562">
        <v>158</v>
      </c>
      <c r="J4089" s="1560">
        <v>100</v>
      </c>
      <c r="K4089" s="1562">
        <v>0</v>
      </c>
      <c r="L4089" s="1560"/>
      <c r="M4089" s="1560"/>
      <c r="N4089" s="1563">
        <v>0</v>
      </c>
      <c r="O4089" s="1560"/>
      <c r="P4089" s="1562"/>
      <c r="Q4089" s="1563">
        <v>0</v>
      </c>
      <c r="R4089" s="1908"/>
    </row>
    <row r="4090" spans="3:18">
      <c r="C4090" s="1559">
        <v>134</v>
      </c>
      <c r="D4090" s="1560" t="s">
        <v>2504</v>
      </c>
      <c r="E4090" s="1560">
        <v>10</v>
      </c>
      <c r="F4090" s="1561" t="s">
        <v>550</v>
      </c>
      <c r="G4090" s="1560">
        <v>1</v>
      </c>
      <c r="H4090" s="1560">
        <v>2009</v>
      </c>
      <c r="I4090" s="1562">
        <v>150</v>
      </c>
      <c r="J4090" s="1560">
        <v>100</v>
      </c>
      <c r="K4090" s="1562">
        <v>0</v>
      </c>
      <c r="L4090" s="1560"/>
      <c r="M4090" s="1560"/>
      <c r="N4090" s="1563">
        <v>0</v>
      </c>
      <c r="O4090" s="1560"/>
      <c r="P4090" s="1562"/>
      <c r="Q4090" s="1563">
        <v>0</v>
      </c>
      <c r="R4090" s="1908"/>
    </row>
    <row r="4091" spans="3:18">
      <c r="C4091" s="1559">
        <v>135</v>
      </c>
      <c r="D4091" s="1560" t="s">
        <v>4919</v>
      </c>
      <c r="E4091" s="1560">
        <v>10</v>
      </c>
      <c r="F4091" s="1561" t="s">
        <v>550</v>
      </c>
      <c r="G4091" s="1560">
        <v>1</v>
      </c>
      <c r="H4091" s="1560">
        <v>2009</v>
      </c>
      <c r="I4091" s="1562">
        <v>400</v>
      </c>
      <c r="J4091" s="1560">
        <v>100</v>
      </c>
      <c r="K4091" s="1562">
        <v>0</v>
      </c>
      <c r="L4091" s="1560"/>
      <c r="M4091" s="1560"/>
      <c r="N4091" s="1563">
        <v>0</v>
      </c>
      <c r="O4091" s="1560"/>
      <c r="P4091" s="1562"/>
      <c r="Q4091" s="1563">
        <v>0</v>
      </c>
      <c r="R4091" s="1908"/>
    </row>
    <row r="4092" spans="3:18">
      <c r="C4092" s="1559">
        <v>136</v>
      </c>
      <c r="D4092" s="1560" t="s">
        <v>3644</v>
      </c>
      <c r="E4092" s="1560">
        <v>10</v>
      </c>
      <c r="F4092" s="1561" t="s">
        <v>550</v>
      </c>
      <c r="G4092" s="1560">
        <v>1</v>
      </c>
      <c r="H4092" s="1560">
        <v>2009</v>
      </c>
      <c r="I4092" s="1562">
        <v>130</v>
      </c>
      <c r="J4092" s="1560">
        <v>100</v>
      </c>
      <c r="K4092" s="1562">
        <v>0</v>
      </c>
      <c r="L4092" s="1560"/>
      <c r="M4092" s="1560"/>
      <c r="N4092" s="1563">
        <v>0</v>
      </c>
      <c r="O4092" s="1560"/>
      <c r="P4092" s="1562"/>
      <c r="Q4092" s="1563">
        <v>0</v>
      </c>
      <c r="R4092" s="1908"/>
    </row>
    <row r="4093" spans="3:18">
      <c r="C4093" s="1559">
        <v>137</v>
      </c>
      <c r="D4093" s="1560" t="s">
        <v>4908</v>
      </c>
      <c r="E4093" s="1560">
        <v>10</v>
      </c>
      <c r="F4093" s="1561" t="s">
        <v>550</v>
      </c>
      <c r="G4093" s="1560">
        <v>2</v>
      </c>
      <c r="H4093" s="1560">
        <v>2009</v>
      </c>
      <c r="I4093" s="1562">
        <v>64</v>
      </c>
      <c r="J4093" s="1560">
        <v>100</v>
      </c>
      <c r="K4093" s="1562">
        <v>0</v>
      </c>
      <c r="L4093" s="1560"/>
      <c r="M4093" s="1560"/>
      <c r="N4093" s="1563">
        <v>0</v>
      </c>
      <c r="O4093" s="1560"/>
      <c r="P4093" s="1562"/>
      <c r="Q4093" s="1563">
        <v>0</v>
      </c>
      <c r="R4093" s="1908"/>
    </row>
    <row r="4094" spans="3:18">
      <c r="C4094" s="1559">
        <v>138</v>
      </c>
      <c r="D4094" s="1560" t="s">
        <v>4920</v>
      </c>
      <c r="E4094" s="1560">
        <v>10</v>
      </c>
      <c r="F4094" s="1561" t="s">
        <v>550</v>
      </c>
      <c r="G4094" s="1560">
        <v>6</v>
      </c>
      <c r="H4094" s="1560">
        <v>2005</v>
      </c>
      <c r="I4094" s="1562">
        <v>155.6</v>
      </c>
      <c r="J4094" s="1560">
        <v>100</v>
      </c>
      <c r="K4094" s="1562">
        <v>0</v>
      </c>
      <c r="L4094" s="1560"/>
      <c r="M4094" s="1560"/>
      <c r="N4094" s="1563">
        <v>0</v>
      </c>
      <c r="O4094" s="1560"/>
      <c r="P4094" s="1562"/>
      <c r="Q4094" s="1563">
        <v>0</v>
      </c>
      <c r="R4094" s="1908"/>
    </row>
    <row r="4095" spans="3:18">
      <c r="C4095" s="1559">
        <v>139</v>
      </c>
      <c r="D4095" s="1560" t="s">
        <v>4921</v>
      </c>
      <c r="E4095" s="1560">
        <v>10</v>
      </c>
      <c r="F4095" s="1561" t="s">
        <v>550</v>
      </c>
      <c r="G4095" s="1560">
        <v>2</v>
      </c>
      <c r="H4095" s="1560">
        <v>2005</v>
      </c>
      <c r="I4095" s="1562">
        <v>51.9</v>
      </c>
      <c r="J4095" s="1560">
        <v>100</v>
      </c>
      <c r="K4095" s="1562">
        <v>0</v>
      </c>
      <c r="L4095" s="1560"/>
      <c r="M4095" s="1560"/>
      <c r="N4095" s="1563">
        <v>0</v>
      </c>
      <c r="O4095" s="1560"/>
      <c r="P4095" s="1562"/>
      <c r="Q4095" s="1563">
        <v>0</v>
      </c>
      <c r="R4095" s="1908"/>
    </row>
    <row r="4096" spans="3:18">
      <c r="C4096" s="1559">
        <v>140</v>
      </c>
      <c r="D4096" s="1560" t="s">
        <v>2540</v>
      </c>
      <c r="E4096" s="1560">
        <v>10</v>
      </c>
      <c r="F4096" s="1561" t="s">
        <v>550</v>
      </c>
      <c r="G4096" s="1560">
        <v>1</v>
      </c>
      <c r="H4096" s="1560">
        <v>2005</v>
      </c>
      <c r="I4096" s="1562">
        <v>120.7</v>
      </c>
      <c r="J4096" s="1560">
        <v>100</v>
      </c>
      <c r="K4096" s="1562">
        <v>0</v>
      </c>
      <c r="L4096" s="1560"/>
      <c r="M4096" s="1560"/>
      <c r="N4096" s="1563">
        <v>0</v>
      </c>
      <c r="O4096" s="1560"/>
      <c r="P4096" s="1562"/>
      <c r="Q4096" s="1563">
        <v>0</v>
      </c>
      <c r="R4096" s="1908"/>
    </row>
    <row r="4097" spans="3:18">
      <c r="C4097" s="1559">
        <v>141</v>
      </c>
      <c r="D4097" s="1560" t="s">
        <v>4922</v>
      </c>
      <c r="E4097" s="1560">
        <v>10</v>
      </c>
      <c r="F4097" s="1561" t="s">
        <v>550</v>
      </c>
      <c r="G4097" s="1560">
        <v>1</v>
      </c>
      <c r="H4097" s="1560">
        <v>2005</v>
      </c>
      <c r="I4097" s="1562">
        <v>56</v>
      </c>
      <c r="J4097" s="1560">
        <v>100</v>
      </c>
      <c r="K4097" s="1562">
        <v>0</v>
      </c>
      <c r="L4097" s="1560"/>
      <c r="M4097" s="1560"/>
      <c r="N4097" s="1563">
        <v>0</v>
      </c>
      <c r="O4097" s="1560"/>
      <c r="P4097" s="1562"/>
      <c r="Q4097" s="1563">
        <v>0</v>
      </c>
      <c r="R4097" s="1908"/>
    </row>
    <row r="4098" spans="3:18">
      <c r="C4098" s="1559">
        <v>142</v>
      </c>
      <c r="D4098" s="1560" t="s">
        <v>2611</v>
      </c>
      <c r="E4098" s="1560">
        <v>10</v>
      </c>
      <c r="F4098" s="1561" t="s">
        <v>550</v>
      </c>
      <c r="G4098" s="1560">
        <v>1</v>
      </c>
      <c r="H4098" s="1560">
        <v>2005</v>
      </c>
      <c r="I4098" s="1562">
        <v>56</v>
      </c>
      <c r="J4098" s="1560">
        <v>100</v>
      </c>
      <c r="K4098" s="1562">
        <v>0</v>
      </c>
      <c r="L4098" s="1560"/>
      <c r="M4098" s="1560"/>
      <c r="N4098" s="1563">
        <v>0</v>
      </c>
      <c r="O4098" s="1560"/>
      <c r="P4098" s="1562"/>
      <c r="Q4098" s="1563">
        <v>0</v>
      </c>
      <c r="R4098" s="1908"/>
    </row>
    <row r="4099" spans="3:18">
      <c r="C4099" s="1559">
        <v>143</v>
      </c>
      <c r="D4099" s="1560" t="s">
        <v>2612</v>
      </c>
      <c r="E4099" s="1560">
        <v>10</v>
      </c>
      <c r="F4099" s="1561" t="s">
        <v>550</v>
      </c>
      <c r="G4099" s="1560">
        <v>1</v>
      </c>
      <c r="H4099" s="1560">
        <v>2005</v>
      </c>
      <c r="I4099" s="1562">
        <v>51.5</v>
      </c>
      <c r="J4099" s="1560">
        <v>100</v>
      </c>
      <c r="K4099" s="1562">
        <v>0</v>
      </c>
      <c r="L4099" s="1560"/>
      <c r="M4099" s="1560"/>
      <c r="N4099" s="1563">
        <v>0</v>
      </c>
      <c r="O4099" s="1560"/>
      <c r="P4099" s="1562"/>
      <c r="Q4099" s="1563">
        <v>0</v>
      </c>
      <c r="R4099" s="1908"/>
    </row>
    <row r="4100" spans="3:18">
      <c r="C4100" s="1559">
        <v>144</v>
      </c>
      <c r="D4100" s="1560" t="s">
        <v>2508</v>
      </c>
      <c r="E4100" s="1560">
        <v>10</v>
      </c>
      <c r="F4100" s="1561" t="s">
        <v>550</v>
      </c>
      <c r="G4100" s="1560">
        <v>1</v>
      </c>
      <c r="H4100" s="1560">
        <v>2005</v>
      </c>
      <c r="I4100" s="1562">
        <v>165.2</v>
      </c>
      <c r="J4100" s="1560">
        <v>100</v>
      </c>
      <c r="K4100" s="1562">
        <v>0</v>
      </c>
      <c r="L4100" s="1560"/>
      <c r="M4100" s="1560"/>
      <c r="N4100" s="1563">
        <v>0</v>
      </c>
      <c r="O4100" s="1560"/>
      <c r="P4100" s="1562"/>
      <c r="Q4100" s="1563">
        <v>0</v>
      </c>
      <c r="R4100" s="1908"/>
    </row>
    <row r="4101" spans="3:18">
      <c r="C4101" s="1559">
        <v>145</v>
      </c>
      <c r="D4101" s="1560" t="s">
        <v>4923</v>
      </c>
      <c r="E4101" s="1560">
        <v>10</v>
      </c>
      <c r="F4101" s="1561" t="s">
        <v>550</v>
      </c>
      <c r="G4101" s="1560">
        <v>1</v>
      </c>
      <c r="H4101" s="1560">
        <v>2005</v>
      </c>
      <c r="I4101" s="1562">
        <v>188.3</v>
      </c>
      <c r="J4101" s="1560">
        <v>100</v>
      </c>
      <c r="K4101" s="1562">
        <v>0</v>
      </c>
      <c r="L4101" s="1560"/>
      <c r="M4101" s="1560"/>
      <c r="N4101" s="1563">
        <v>0</v>
      </c>
      <c r="O4101" s="1560"/>
      <c r="P4101" s="1562"/>
      <c r="Q4101" s="1563">
        <v>0</v>
      </c>
      <c r="R4101" s="1908"/>
    </row>
    <row r="4102" spans="3:18">
      <c r="C4102" s="1559">
        <v>146</v>
      </c>
      <c r="D4102" s="1560" t="s">
        <v>2535</v>
      </c>
      <c r="E4102" s="1560">
        <v>10</v>
      </c>
      <c r="F4102" s="1561" t="s">
        <v>550</v>
      </c>
      <c r="G4102" s="1560">
        <v>1</v>
      </c>
      <c r="H4102" s="1560">
        <v>2005</v>
      </c>
      <c r="I4102" s="1562">
        <v>178.3</v>
      </c>
      <c r="J4102" s="1560">
        <v>100</v>
      </c>
      <c r="K4102" s="1562">
        <v>0</v>
      </c>
      <c r="L4102" s="1560"/>
      <c r="M4102" s="1560"/>
      <c r="N4102" s="1563">
        <v>0</v>
      </c>
      <c r="O4102" s="1560"/>
      <c r="P4102" s="1562"/>
      <c r="Q4102" s="1563">
        <v>0</v>
      </c>
      <c r="R4102" s="1908"/>
    </row>
    <row r="4103" spans="3:18">
      <c r="C4103" s="1559">
        <v>147</v>
      </c>
      <c r="D4103" s="1560" t="s">
        <v>4924</v>
      </c>
      <c r="E4103" s="1560">
        <v>10</v>
      </c>
      <c r="F4103" s="1561" t="s">
        <v>550</v>
      </c>
      <c r="G4103" s="1560">
        <v>2</v>
      </c>
      <c r="H4103" s="1560">
        <v>2005</v>
      </c>
      <c r="I4103" s="1562">
        <v>137.5</v>
      </c>
      <c r="J4103" s="1560">
        <v>100</v>
      </c>
      <c r="K4103" s="1562">
        <v>0</v>
      </c>
      <c r="L4103" s="1560"/>
      <c r="M4103" s="1560"/>
      <c r="N4103" s="1563">
        <v>0</v>
      </c>
      <c r="O4103" s="1560"/>
      <c r="P4103" s="1562"/>
      <c r="Q4103" s="1563">
        <v>0</v>
      </c>
      <c r="R4103" s="1908"/>
    </row>
    <row r="4104" spans="3:18">
      <c r="C4104" s="1559">
        <v>148</v>
      </c>
      <c r="D4104" s="1560" t="s">
        <v>2509</v>
      </c>
      <c r="E4104" s="1560">
        <v>10</v>
      </c>
      <c r="F4104" s="1561" t="s">
        <v>550</v>
      </c>
      <c r="G4104" s="1560">
        <v>1</v>
      </c>
      <c r="H4104" s="1560">
        <v>2007</v>
      </c>
      <c r="I4104" s="1562">
        <v>104</v>
      </c>
      <c r="J4104" s="1560">
        <v>100</v>
      </c>
      <c r="K4104" s="1562">
        <v>0</v>
      </c>
      <c r="L4104" s="1560"/>
      <c r="M4104" s="1560"/>
      <c r="N4104" s="1563">
        <v>0</v>
      </c>
      <c r="O4104" s="1560"/>
      <c r="P4104" s="1562"/>
      <c r="Q4104" s="1563">
        <v>0</v>
      </c>
      <c r="R4104" s="1908"/>
    </row>
    <row r="4105" spans="3:18">
      <c r="C4105" s="1559">
        <v>149</v>
      </c>
      <c r="D4105" s="1560" t="s">
        <v>2511</v>
      </c>
      <c r="E4105" s="1560">
        <v>10</v>
      </c>
      <c r="F4105" s="1561" t="s">
        <v>550</v>
      </c>
      <c r="G4105" s="1560">
        <v>1</v>
      </c>
      <c r="H4105" s="1560">
        <v>2005</v>
      </c>
      <c r="I4105" s="1562">
        <v>149.9</v>
      </c>
      <c r="J4105" s="1560">
        <v>100</v>
      </c>
      <c r="K4105" s="1562">
        <v>0</v>
      </c>
      <c r="L4105" s="1560"/>
      <c r="M4105" s="1560"/>
      <c r="N4105" s="1563">
        <v>0</v>
      </c>
      <c r="O4105" s="1560"/>
      <c r="P4105" s="1562"/>
      <c r="Q4105" s="1563">
        <v>0</v>
      </c>
      <c r="R4105" s="1908"/>
    </row>
    <row r="4106" spans="3:18">
      <c r="C4106" s="1559">
        <v>150</v>
      </c>
      <c r="D4106" s="1560" t="s">
        <v>2505</v>
      </c>
      <c r="E4106" s="1560">
        <v>10</v>
      </c>
      <c r="F4106" s="1561" t="s">
        <v>550</v>
      </c>
      <c r="G4106" s="1560">
        <v>2</v>
      </c>
      <c r="H4106" s="1560">
        <v>2007</v>
      </c>
      <c r="I4106" s="1562">
        <v>178</v>
      </c>
      <c r="J4106" s="1560">
        <v>100</v>
      </c>
      <c r="K4106" s="1562">
        <v>0</v>
      </c>
      <c r="L4106" s="1560"/>
      <c r="M4106" s="1560"/>
      <c r="N4106" s="1563">
        <v>0</v>
      </c>
      <c r="O4106" s="1560"/>
      <c r="P4106" s="1562"/>
      <c r="Q4106" s="1563">
        <v>0</v>
      </c>
      <c r="R4106" s="1908"/>
    </row>
    <row r="4107" spans="3:18">
      <c r="C4107" s="1559">
        <v>151</v>
      </c>
      <c r="D4107" s="1560" t="s">
        <v>4925</v>
      </c>
      <c r="E4107" s="1560">
        <v>10</v>
      </c>
      <c r="F4107" s="1561" t="s">
        <v>550</v>
      </c>
      <c r="G4107" s="1560">
        <v>1</v>
      </c>
      <c r="H4107" s="1560">
        <v>2005</v>
      </c>
      <c r="I4107" s="1562">
        <v>42.8</v>
      </c>
      <c r="J4107" s="1560">
        <v>100</v>
      </c>
      <c r="K4107" s="1562">
        <v>0</v>
      </c>
      <c r="L4107" s="1560"/>
      <c r="M4107" s="1560"/>
      <c r="N4107" s="1563">
        <v>0</v>
      </c>
      <c r="O4107" s="1560"/>
      <c r="P4107" s="1562"/>
      <c r="Q4107" s="1563">
        <v>0</v>
      </c>
      <c r="R4107" s="1908"/>
    </row>
    <row r="4108" spans="3:18">
      <c r="C4108" s="1559">
        <v>152</v>
      </c>
      <c r="D4108" s="1560" t="s">
        <v>4926</v>
      </c>
      <c r="E4108" s="1560">
        <v>10</v>
      </c>
      <c r="F4108" s="1561" t="s">
        <v>550</v>
      </c>
      <c r="G4108" s="1560">
        <v>1</v>
      </c>
      <c r="H4108" s="1560">
        <v>2009</v>
      </c>
      <c r="I4108" s="1562">
        <v>550</v>
      </c>
      <c r="J4108" s="1560">
        <v>100</v>
      </c>
      <c r="K4108" s="1562">
        <v>0</v>
      </c>
      <c r="L4108" s="1560"/>
      <c r="M4108" s="1560"/>
      <c r="N4108" s="1563">
        <v>0</v>
      </c>
      <c r="O4108" s="1560"/>
      <c r="P4108" s="1562"/>
      <c r="Q4108" s="1563">
        <v>0</v>
      </c>
      <c r="R4108" s="1908"/>
    </row>
    <row r="4109" spans="3:18">
      <c r="C4109" s="1559">
        <v>153</v>
      </c>
      <c r="D4109" s="1560" t="s">
        <v>2512</v>
      </c>
      <c r="E4109" s="1560">
        <v>10</v>
      </c>
      <c r="F4109" s="1561" t="s">
        <v>550</v>
      </c>
      <c r="G4109" s="1560">
        <v>5</v>
      </c>
      <c r="H4109" s="1560">
        <v>2008</v>
      </c>
      <c r="I4109" s="1562">
        <v>197.5</v>
      </c>
      <c r="J4109" s="1560">
        <v>100</v>
      </c>
      <c r="K4109" s="1562">
        <v>0</v>
      </c>
      <c r="L4109" s="1560"/>
      <c r="M4109" s="1560"/>
      <c r="N4109" s="1563">
        <v>0</v>
      </c>
      <c r="O4109" s="1560"/>
      <c r="P4109" s="1562"/>
      <c r="Q4109" s="1563">
        <v>0</v>
      </c>
      <c r="R4109" s="1908"/>
    </row>
    <row r="4110" spans="3:18">
      <c r="C4110" s="1559">
        <v>154</v>
      </c>
      <c r="D4110" s="1560" t="s">
        <v>2512</v>
      </c>
      <c r="E4110" s="1560">
        <v>10</v>
      </c>
      <c r="F4110" s="1561" t="s">
        <v>550</v>
      </c>
      <c r="G4110" s="1560">
        <v>2</v>
      </c>
      <c r="H4110" s="1560">
        <v>2008</v>
      </c>
      <c r="I4110" s="1562">
        <v>70</v>
      </c>
      <c r="J4110" s="1560">
        <v>100</v>
      </c>
      <c r="K4110" s="1562">
        <v>0</v>
      </c>
      <c r="L4110" s="1560"/>
      <c r="M4110" s="1560"/>
      <c r="N4110" s="1563">
        <v>0</v>
      </c>
      <c r="O4110" s="1560"/>
      <c r="P4110" s="1562"/>
      <c r="Q4110" s="1563">
        <v>0</v>
      </c>
      <c r="R4110" s="1908"/>
    </row>
    <row r="4111" spans="3:18">
      <c r="C4111" s="1559">
        <v>155</v>
      </c>
      <c r="D4111" s="1560" t="s">
        <v>2511</v>
      </c>
      <c r="E4111" s="1560">
        <v>10</v>
      </c>
      <c r="F4111" s="1561" t="s">
        <v>550</v>
      </c>
      <c r="G4111" s="1560">
        <v>3</v>
      </c>
      <c r="H4111" s="1560">
        <v>2008</v>
      </c>
      <c r="I4111" s="1562">
        <v>237</v>
      </c>
      <c r="J4111" s="1560">
        <v>100</v>
      </c>
      <c r="K4111" s="1562">
        <v>0</v>
      </c>
      <c r="L4111" s="1560"/>
      <c r="M4111" s="1560"/>
      <c r="N4111" s="1563">
        <v>0</v>
      </c>
      <c r="O4111" s="1560"/>
      <c r="P4111" s="1562"/>
      <c r="Q4111" s="1563">
        <v>0</v>
      </c>
      <c r="R4111" s="1908"/>
    </row>
    <row r="4112" spans="3:18">
      <c r="C4112" s="1559">
        <v>156</v>
      </c>
      <c r="D4112" s="1560" t="s">
        <v>2504</v>
      </c>
      <c r="E4112" s="1560">
        <v>10</v>
      </c>
      <c r="F4112" s="1561" t="s">
        <v>550</v>
      </c>
      <c r="G4112" s="1560">
        <v>3</v>
      </c>
      <c r="H4112" s="1560">
        <v>2010</v>
      </c>
      <c r="I4112" s="1562">
        <v>538.5</v>
      </c>
      <c r="J4112" s="1560">
        <v>100</v>
      </c>
      <c r="K4112" s="1562">
        <v>0</v>
      </c>
      <c r="L4112" s="1560"/>
      <c r="M4112" s="1560"/>
      <c r="N4112" s="1563">
        <v>0</v>
      </c>
      <c r="O4112" s="1560"/>
      <c r="P4112" s="1562"/>
      <c r="Q4112" s="1563">
        <v>0</v>
      </c>
      <c r="R4112" s="1908"/>
    </row>
    <row r="4113" spans="3:18">
      <c r="C4113" s="1559">
        <v>157</v>
      </c>
      <c r="D4113" s="1560" t="s">
        <v>2493</v>
      </c>
      <c r="E4113" s="1560">
        <v>10</v>
      </c>
      <c r="F4113" s="1561" t="s">
        <v>550</v>
      </c>
      <c r="G4113" s="1560">
        <v>1</v>
      </c>
      <c r="H4113" s="1560">
        <v>2010</v>
      </c>
      <c r="I4113" s="1562">
        <v>194.8</v>
      </c>
      <c r="J4113" s="1560">
        <v>100</v>
      </c>
      <c r="K4113" s="1562">
        <v>0</v>
      </c>
      <c r="L4113" s="1560"/>
      <c r="M4113" s="1560"/>
      <c r="N4113" s="1563">
        <v>0</v>
      </c>
      <c r="O4113" s="1560"/>
      <c r="P4113" s="1562"/>
      <c r="Q4113" s="1563">
        <v>0</v>
      </c>
      <c r="R4113" s="1908"/>
    </row>
    <row r="4114" spans="3:18">
      <c r="C4114" s="1559">
        <v>158</v>
      </c>
      <c r="D4114" s="1560" t="s">
        <v>4927</v>
      </c>
      <c r="E4114" s="1560">
        <v>10</v>
      </c>
      <c r="F4114" s="1561" t="s">
        <v>550</v>
      </c>
      <c r="G4114" s="1560">
        <v>1</v>
      </c>
      <c r="H4114" s="1560">
        <v>2010</v>
      </c>
      <c r="I4114" s="1562">
        <v>73.8</v>
      </c>
      <c r="J4114" s="1560">
        <v>100</v>
      </c>
      <c r="K4114" s="1562">
        <v>0</v>
      </c>
      <c r="L4114" s="1560"/>
      <c r="M4114" s="1560"/>
      <c r="N4114" s="1563">
        <v>0</v>
      </c>
      <c r="O4114" s="1560"/>
      <c r="P4114" s="1562"/>
      <c r="Q4114" s="1563">
        <v>0</v>
      </c>
      <c r="R4114" s="1908"/>
    </row>
    <row r="4115" spans="3:18">
      <c r="C4115" s="1559">
        <v>159</v>
      </c>
      <c r="D4115" s="1560" t="s">
        <v>2525</v>
      </c>
      <c r="E4115" s="1560">
        <v>10</v>
      </c>
      <c r="F4115" s="1561" t="s">
        <v>550</v>
      </c>
      <c r="G4115" s="1560">
        <v>1</v>
      </c>
      <c r="H4115" s="1560">
        <v>2010</v>
      </c>
      <c r="I4115" s="1562">
        <v>73.8</v>
      </c>
      <c r="J4115" s="1560">
        <v>100</v>
      </c>
      <c r="K4115" s="1562">
        <v>0</v>
      </c>
      <c r="L4115" s="1560"/>
      <c r="M4115" s="1560"/>
      <c r="N4115" s="1563">
        <v>0</v>
      </c>
      <c r="O4115" s="1560"/>
      <c r="P4115" s="1562"/>
      <c r="Q4115" s="1563">
        <v>0</v>
      </c>
      <c r="R4115" s="1908"/>
    </row>
    <row r="4116" spans="3:18">
      <c r="C4116" s="1559">
        <v>160</v>
      </c>
      <c r="D4116" s="1560" t="s">
        <v>4928</v>
      </c>
      <c r="E4116" s="1560">
        <v>10</v>
      </c>
      <c r="F4116" s="1561" t="s">
        <v>550</v>
      </c>
      <c r="G4116" s="1560">
        <v>1</v>
      </c>
      <c r="H4116" s="1560">
        <v>2010</v>
      </c>
      <c r="I4116" s="1562">
        <v>77.5</v>
      </c>
      <c r="J4116" s="1560">
        <v>100</v>
      </c>
      <c r="K4116" s="1562">
        <v>0</v>
      </c>
      <c r="L4116" s="1560"/>
      <c r="M4116" s="1560"/>
      <c r="N4116" s="1563">
        <v>0</v>
      </c>
      <c r="O4116" s="1560"/>
      <c r="P4116" s="1562"/>
      <c r="Q4116" s="1563">
        <v>0</v>
      </c>
      <c r="R4116" s="1908"/>
    </row>
    <row r="4117" spans="3:18">
      <c r="C4117" s="1559">
        <v>161</v>
      </c>
      <c r="D4117" s="1560" t="s">
        <v>2508</v>
      </c>
      <c r="E4117" s="1560">
        <v>10</v>
      </c>
      <c r="F4117" s="1561" t="s">
        <v>550</v>
      </c>
      <c r="G4117" s="1560">
        <v>1</v>
      </c>
      <c r="H4117" s="1560">
        <v>2010</v>
      </c>
      <c r="I4117" s="1562">
        <v>184.4</v>
      </c>
      <c r="J4117" s="1560">
        <v>100</v>
      </c>
      <c r="K4117" s="1562">
        <v>0</v>
      </c>
      <c r="L4117" s="1560"/>
      <c r="M4117" s="1560"/>
      <c r="N4117" s="1563">
        <v>0</v>
      </c>
      <c r="O4117" s="1560"/>
      <c r="P4117" s="1562"/>
      <c r="Q4117" s="1563">
        <v>0</v>
      </c>
      <c r="R4117" s="1908"/>
    </row>
    <row r="4118" spans="3:18">
      <c r="C4118" s="1559">
        <v>162</v>
      </c>
      <c r="D4118" s="1560" t="s">
        <v>2613</v>
      </c>
      <c r="E4118" s="1560">
        <v>10</v>
      </c>
      <c r="F4118" s="1561" t="s">
        <v>550</v>
      </c>
      <c r="G4118" s="1560">
        <v>1</v>
      </c>
      <c r="H4118" s="1560">
        <v>2010</v>
      </c>
      <c r="I4118" s="1562">
        <v>228.7</v>
      </c>
      <c r="J4118" s="1560">
        <v>100</v>
      </c>
      <c r="K4118" s="1562">
        <v>0</v>
      </c>
      <c r="L4118" s="1560"/>
      <c r="M4118" s="1560"/>
      <c r="N4118" s="1563">
        <v>0</v>
      </c>
      <c r="O4118" s="1560"/>
      <c r="P4118" s="1562"/>
      <c r="Q4118" s="1563">
        <v>0</v>
      </c>
      <c r="R4118" s="1908"/>
    </row>
    <row r="4119" spans="3:18">
      <c r="C4119" s="1559">
        <v>163</v>
      </c>
      <c r="D4119" s="1560" t="s">
        <v>4927</v>
      </c>
      <c r="E4119" s="1560">
        <v>10</v>
      </c>
      <c r="F4119" s="1561" t="s">
        <v>550</v>
      </c>
      <c r="G4119" s="1560">
        <v>12</v>
      </c>
      <c r="H4119" s="1560">
        <v>2010</v>
      </c>
      <c r="I4119" s="1562">
        <v>423.4</v>
      </c>
      <c r="J4119" s="1560">
        <v>100</v>
      </c>
      <c r="K4119" s="1562">
        <v>0</v>
      </c>
      <c r="L4119" s="1560"/>
      <c r="M4119" s="1560"/>
      <c r="N4119" s="1563">
        <v>0</v>
      </c>
      <c r="O4119" s="1560"/>
      <c r="P4119" s="1562"/>
      <c r="Q4119" s="1563">
        <v>0</v>
      </c>
      <c r="R4119" s="1908"/>
    </row>
    <row r="4120" spans="3:18">
      <c r="C4120" s="1559">
        <v>164</v>
      </c>
      <c r="D4120" s="1560" t="s">
        <v>2525</v>
      </c>
      <c r="E4120" s="1560">
        <v>10</v>
      </c>
      <c r="F4120" s="1561" t="s">
        <v>550</v>
      </c>
      <c r="G4120" s="1560">
        <v>2</v>
      </c>
      <c r="H4120" s="1560">
        <v>2010</v>
      </c>
      <c r="I4120" s="1562">
        <v>467.2</v>
      </c>
      <c r="J4120" s="1560">
        <v>100</v>
      </c>
      <c r="K4120" s="1562">
        <v>0</v>
      </c>
      <c r="L4120" s="1560"/>
      <c r="M4120" s="1560"/>
      <c r="N4120" s="1563">
        <v>0</v>
      </c>
      <c r="O4120" s="1560"/>
      <c r="P4120" s="1562"/>
      <c r="Q4120" s="1563">
        <v>0</v>
      </c>
      <c r="R4120" s="1908"/>
    </row>
    <row r="4121" spans="3:18">
      <c r="C4121" s="1559">
        <v>165</v>
      </c>
      <c r="D4121" s="1560" t="s">
        <v>4928</v>
      </c>
      <c r="E4121" s="1560">
        <v>10</v>
      </c>
      <c r="F4121" s="1561" t="s">
        <v>550</v>
      </c>
      <c r="G4121" s="1560">
        <v>1</v>
      </c>
      <c r="H4121" s="1560">
        <v>2010</v>
      </c>
      <c r="I4121" s="1562">
        <v>317.2</v>
      </c>
      <c r="J4121" s="1560">
        <v>100</v>
      </c>
      <c r="K4121" s="1562">
        <v>0</v>
      </c>
      <c r="L4121" s="1560"/>
      <c r="M4121" s="1560"/>
      <c r="N4121" s="1563">
        <v>0</v>
      </c>
      <c r="O4121" s="1560"/>
      <c r="P4121" s="1562"/>
      <c r="Q4121" s="1563">
        <v>0</v>
      </c>
      <c r="R4121" s="1908"/>
    </row>
    <row r="4122" spans="3:18">
      <c r="C4122" s="1559">
        <v>166</v>
      </c>
      <c r="D4122" s="1560" t="s">
        <v>4929</v>
      </c>
      <c r="E4122" s="1560">
        <v>10</v>
      </c>
      <c r="F4122" s="1561" t="s">
        <v>550</v>
      </c>
      <c r="G4122" s="1560">
        <v>1</v>
      </c>
      <c r="H4122" s="1560">
        <v>2008</v>
      </c>
      <c r="I4122" s="1562">
        <v>233</v>
      </c>
      <c r="J4122" s="1560">
        <v>100</v>
      </c>
      <c r="K4122" s="1562">
        <v>0</v>
      </c>
      <c r="L4122" s="1560"/>
      <c r="M4122" s="1560"/>
      <c r="N4122" s="1563">
        <v>0</v>
      </c>
      <c r="O4122" s="1560"/>
      <c r="P4122" s="1562"/>
      <c r="Q4122" s="1563">
        <v>0</v>
      </c>
      <c r="R4122" s="1908"/>
    </row>
    <row r="4123" spans="3:18">
      <c r="C4123" s="1559">
        <v>167</v>
      </c>
      <c r="D4123" s="1560" t="s">
        <v>2504</v>
      </c>
      <c r="E4123" s="1560">
        <v>10</v>
      </c>
      <c r="F4123" s="1561" t="s">
        <v>550</v>
      </c>
      <c r="G4123" s="1560">
        <v>2</v>
      </c>
      <c r="H4123" s="1560">
        <v>2010</v>
      </c>
      <c r="I4123" s="1562">
        <v>359.5</v>
      </c>
      <c r="J4123" s="1560">
        <v>100</v>
      </c>
      <c r="K4123" s="1562">
        <v>0</v>
      </c>
      <c r="L4123" s="1560"/>
      <c r="M4123" s="1560"/>
      <c r="N4123" s="1563">
        <v>0</v>
      </c>
      <c r="O4123" s="1560"/>
      <c r="P4123" s="1562"/>
      <c r="Q4123" s="1563">
        <v>0</v>
      </c>
      <c r="R4123" s="1908"/>
    </row>
    <row r="4124" spans="3:18">
      <c r="C4124" s="1559">
        <v>168</v>
      </c>
      <c r="D4124" s="1560" t="s">
        <v>4930</v>
      </c>
      <c r="E4124" s="1560">
        <v>10</v>
      </c>
      <c r="F4124" s="1561" t="s">
        <v>550</v>
      </c>
      <c r="G4124" s="1560">
        <v>2</v>
      </c>
      <c r="H4124" s="1560">
        <v>2009</v>
      </c>
      <c r="I4124" s="1562">
        <v>182.7</v>
      </c>
      <c r="J4124" s="1560">
        <v>100</v>
      </c>
      <c r="K4124" s="1562">
        <v>0</v>
      </c>
      <c r="L4124" s="1560"/>
      <c r="M4124" s="1560"/>
      <c r="N4124" s="1563">
        <v>0</v>
      </c>
      <c r="O4124" s="1560"/>
      <c r="P4124" s="1562"/>
      <c r="Q4124" s="1563">
        <v>0</v>
      </c>
      <c r="R4124" s="1908"/>
    </row>
    <row r="4125" spans="3:18">
      <c r="C4125" s="1559">
        <v>169</v>
      </c>
      <c r="D4125" s="1560" t="s">
        <v>2535</v>
      </c>
      <c r="E4125" s="1560">
        <v>10</v>
      </c>
      <c r="F4125" s="1561" t="s">
        <v>550</v>
      </c>
      <c r="G4125" s="1560">
        <v>1</v>
      </c>
      <c r="H4125" s="1560">
        <v>2012</v>
      </c>
      <c r="I4125" s="1562">
        <v>212.4</v>
      </c>
      <c r="J4125" s="1560">
        <v>100</v>
      </c>
      <c r="K4125" s="1562">
        <v>0</v>
      </c>
      <c r="L4125" s="1560"/>
      <c r="M4125" s="1560"/>
      <c r="N4125" s="1563">
        <v>0</v>
      </c>
      <c r="O4125" s="1560"/>
      <c r="P4125" s="1562"/>
      <c r="Q4125" s="1563">
        <v>0</v>
      </c>
      <c r="R4125" s="1908"/>
    </row>
    <row r="4126" spans="3:18">
      <c r="C4126" s="1559">
        <v>170</v>
      </c>
      <c r="D4126" s="1560" t="s">
        <v>4931</v>
      </c>
      <c r="E4126" s="1560">
        <v>10</v>
      </c>
      <c r="F4126" s="1561" t="s">
        <v>550</v>
      </c>
      <c r="G4126" s="1560">
        <v>1</v>
      </c>
      <c r="H4126" s="1560">
        <v>2012</v>
      </c>
      <c r="I4126" s="1562">
        <v>768</v>
      </c>
      <c r="J4126" s="1560">
        <v>100</v>
      </c>
      <c r="K4126" s="1562">
        <v>0</v>
      </c>
      <c r="L4126" s="1560"/>
      <c r="M4126" s="1560"/>
      <c r="N4126" s="1563">
        <v>0</v>
      </c>
      <c r="O4126" s="1560"/>
      <c r="P4126" s="1562"/>
      <c r="Q4126" s="1563">
        <v>0</v>
      </c>
      <c r="R4126" s="1908"/>
    </row>
    <row r="4127" spans="3:18">
      <c r="C4127" s="1559">
        <v>171</v>
      </c>
      <c r="D4127" s="1560" t="s">
        <v>4932</v>
      </c>
      <c r="E4127" s="1560">
        <v>10</v>
      </c>
      <c r="F4127" s="1561" t="s">
        <v>550</v>
      </c>
      <c r="G4127" s="1560">
        <v>28</v>
      </c>
      <c r="H4127" s="1560">
        <v>2012</v>
      </c>
      <c r="I4127" s="1562">
        <v>1730.4</v>
      </c>
      <c r="J4127" s="1560">
        <v>100</v>
      </c>
      <c r="K4127" s="1562">
        <v>0</v>
      </c>
      <c r="L4127" s="1560"/>
      <c r="M4127" s="1560"/>
      <c r="N4127" s="1563">
        <v>0</v>
      </c>
      <c r="O4127" s="1560"/>
      <c r="P4127" s="1562"/>
      <c r="Q4127" s="1563">
        <v>0</v>
      </c>
      <c r="R4127" s="1908"/>
    </row>
    <row r="4128" spans="3:18">
      <c r="C4128" s="1559">
        <v>172</v>
      </c>
      <c r="D4128" s="1560" t="s">
        <v>4933</v>
      </c>
      <c r="E4128" s="1560">
        <v>10</v>
      </c>
      <c r="F4128" s="1561" t="s">
        <v>550</v>
      </c>
      <c r="G4128" s="1560">
        <v>1</v>
      </c>
      <c r="H4128" s="1560">
        <v>2013</v>
      </c>
      <c r="I4128" s="1562">
        <v>85.1</v>
      </c>
      <c r="J4128" s="1560">
        <v>100</v>
      </c>
      <c r="K4128" s="1562">
        <v>0</v>
      </c>
      <c r="L4128" s="1560"/>
      <c r="M4128" s="1560"/>
      <c r="N4128" s="1563">
        <v>0</v>
      </c>
      <c r="O4128" s="1560"/>
      <c r="P4128" s="1562"/>
      <c r="Q4128" s="1563">
        <v>0</v>
      </c>
      <c r="R4128" s="1908"/>
    </row>
    <row r="4129" spans="3:18">
      <c r="C4129" s="1559">
        <v>173</v>
      </c>
      <c r="D4129" s="1560" t="s">
        <v>2614</v>
      </c>
      <c r="E4129" s="1560">
        <v>10</v>
      </c>
      <c r="F4129" s="1561" t="s">
        <v>550</v>
      </c>
      <c r="G4129" s="1560">
        <v>1</v>
      </c>
      <c r="H4129" s="1560">
        <v>2013</v>
      </c>
      <c r="I4129" s="1562">
        <v>60.1</v>
      </c>
      <c r="J4129" s="1560">
        <v>100</v>
      </c>
      <c r="K4129" s="1562">
        <v>0</v>
      </c>
      <c r="L4129" s="1560"/>
      <c r="M4129" s="1560"/>
      <c r="N4129" s="1563">
        <v>0</v>
      </c>
      <c r="O4129" s="1560"/>
      <c r="P4129" s="1562"/>
      <c r="Q4129" s="1563">
        <v>0</v>
      </c>
      <c r="R4129" s="1908"/>
    </row>
    <row r="4130" spans="3:18">
      <c r="C4130" s="1559">
        <v>174</v>
      </c>
      <c r="D4130" s="1560" t="s">
        <v>4934</v>
      </c>
      <c r="E4130" s="1560">
        <v>10</v>
      </c>
      <c r="F4130" s="1561" t="s">
        <v>550</v>
      </c>
      <c r="G4130" s="1560">
        <v>1</v>
      </c>
      <c r="H4130" s="1560">
        <v>2012</v>
      </c>
      <c r="I4130" s="1562">
        <v>80.3</v>
      </c>
      <c r="J4130" s="1560">
        <v>100</v>
      </c>
      <c r="K4130" s="1562">
        <v>0</v>
      </c>
      <c r="L4130" s="1560"/>
      <c r="M4130" s="1560"/>
      <c r="N4130" s="1563">
        <v>0</v>
      </c>
      <c r="O4130" s="1560"/>
      <c r="P4130" s="1562"/>
      <c r="Q4130" s="1563">
        <v>0</v>
      </c>
      <c r="R4130" s="1908"/>
    </row>
    <row r="4131" spans="3:18">
      <c r="C4131" s="1559">
        <v>175</v>
      </c>
      <c r="D4131" s="1560" t="s">
        <v>2535</v>
      </c>
      <c r="E4131" s="1560">
        <v>10</v>
      </c>
      <c r="F4131" s="1561" t="s">
        <v>550</v>
      </c>
      <c r="G4131" s="1560">
        <v>1</v>
      </c>
      <c r="H4131" s="1560">
        <v>2012</v>
      </c>
      <c r="I4131" s="1562">
        <v>208.1</v>
      </c>
      <c r="J4131" s="1560">
        <v>100</v>
      </c>
      <c r="K4131" s="1562">
        <v>0</v>
      </c>
      <c r="L4131" s="1560"/>
      <c r="M4131" s="1560"/>
      <c r="N4131" s="1563">
        <v>0</v>
      </c>
      <c r="O4131" s="1560"/>
      <c r="P4131" s="1562"/>
      <c r="Q4131" s="1563">
        <v>0</v>
      </c>
      <c r="R4131" s="1908"/>
    </row>
    <row r="4132" spans="3:18">
      <c r="C4132" s="1559">
        <v>176</v>
      </c>
      <c r="D4132" s="1560" t="s">
        <v>2509</v>
      </c>
      <c r="E4132" s="1560">
        <v>10</v>
      </c>
      <c r="F4132" s="1561" t="s">
        <v>550</v>
      </c>
      <c r="G4132" s="1560">
        <v>1</v>
      </c>
      <c r="H4132" s="1560">
        <v>2013</v>
      </c>
      <c r="I4132" s="1562">
        <v>88.1</v>
      </c>
      <c r="J4132" s="1560">
        <v>100</v>
      </c>
      <c r="K4132" s="1562">
        <v>0</v>
      </c>
      <c r="L4132" s="1560"/>
      <c r="M4132" s="1560"/>
      <c r="N4132" s="1563">
        <v>0</v>
      </c>
      <c r="O4132" s="1560"/>
      <c r="P4132" s="1562"/>
      <c r="Q4132" s="1563">
        <v>0</v>
      </c>
      <c r="R4132" s="1908"/>
    </row>
    <row r="4133" spans="3:18">
      <c r="C4133" s="1559">
        <v>177</v>
      </c>
      <c r="D4133" s="1560" t="s">
        <v>4935</v>
      </c>
      <c r="E4133" s="1560">
        <v>10</v>
      </c>
      <c r="F4133" s="1561" t="s">
        <v>550</v>
      </c>
      <c r="G4133" s="1560">
        <v>1</v>
      </c>
      <c r="H4133" s="1560">
        <v>2001</v>
      </c>
      <c r="I4133" s="1562">
        <v>70.5</v>
      </c>
      <c r="J4133" s="1560">
        <v>100</v>
      </c>
      <c r="K4133" s="1562">
        <v>0</v>
      </c>
      <c r="L4133" s="1560"/>
      <c r="M4133" s="1560"/>
      <c r="N4133" s="1563">
        <v>0</v>
      </c>
      <c r="O4133" s="1560"/>
      <c r="P4133" s="1562"/>
      <c r="Q4133" s="1563">
        <v>0</v>
      </c>
      <c r="R4133" s="1908"/>
    </row>
    <row r="4134" spans="3:18">
      <c r="C4134" s="1559">
        <v>178</v>
      </c>
      <c r="D4134" s="1560" t="s">
        <v>4243</v>
      </c>
      <c r="E4134" s="1560">
        <v>10</v>
      </c>
      <c r="F4134" s="1561" t="s">
        <v>550</v>
      </c>
      <c r="G4134" s="1560">
        <v>1</v>
      </c>
      <c r="H4134" s="1560">
        <v>2010</v>
      </c>
      <c r="I4134" s="1562">
        <v>56.4</v>
      </c>
      <c r="J4134" s="1560">
        <v>100</v>
      </c>
      <c r="K4134" s="1562">
        <v>0</v>
      </c>
      <c r="L4134" s="1560"/>
      <c r="M4134" s="1560"/>
      <c r="N4134" s="1563">
        <v>0</v>
      </c>
      <c r="O4134" s="1560"/>
      <c r="P4134" s="1562"/>
      <c r="Q4134" s="1563">
        <v>0</v>
      </c>
      <c r="R4134" s="1908"/>
    </row>
    <row r="4135" spans="3:18">
      <c r="C4135" s="1559">
        <v>179</v>
      </c>
      <c r="D4135" s="1560" t="s">
        <v>4936</v>
      </c>
      <c r="E4135" s="1560">
        <v>10</v>
      </c>
      <c r="F4135" s="1561" t="s">
        <v>550</v>
      </c>
      <c r="G4135" s="1560">
        <v>1</v>
      </c>
      <c r="H4135" s="1560">
        <v>2010</v>
      </c>
      <c r="I4135" s="1562">
        <v>75.900000000000006</v>
      </c>
      <c r="J4135" s="1560">
        <v>100</v>
      </c>
      <c r="K4135" s="1562">
        <v>0</v>
      </c>
      <c r="L4135" s="1560"/>
      <c r="M4135" s="1560"/>
      <c r="N4135" s="1563">
        <v>0</v>
      </c>
      <c r="O4135" s="1560"/>
      <c r="P4135" s="1562"/>
      <c r="Q4135" s="1563">
        <v>0</v>
      </c>
      <c r="R4135" s="1908"/>
    </row>
    <row r="4136" spans="3:18">
      <c r="C4136" s="1559">
        <v>180</v>
      </c>
      <c r="D4136" s="1560" t="s">
        <v>2514</v>
      </c>
      <c r="E4136" s="1560">
        <v>10</v>
      </c>
      <c r="F4136" s="1561" t="s">
        <v>550</v>
      </c>
      <c r="G4136" s="1560">
        <v>2</v>
      </c>
      <c r="H4136" s="1560">
        <v>2008</v>
      </c>
      <c r="I4136" s="1562">
        <v>52.1</v>
      </c>
      <c r="J4136" s="1560">
        <v>100</v>
      </c>
      <c r="K4136" s="1562">
        <v>0</v>
      </c>
      <c r="L4136" s="1560"/>
      <c r="M4136" s="1560"/>
      <c r="N4136" s="1563">
        <v>0</v>
      </c>
      <c r="O4136" s="1560"/>
      <c r="P4136" s="1562"/>
      <c r="Q4136" s="1563">
        <v>0</v>
      </c>
      <c r="R4136" s="1908"/>
    </row>
    <row r="4137" spans="3:18">
      <c r="C4137" s="1559">
        <v>181</v>
      </c>
      <c r="D4137" s="1560" t="s">
        <v>4243</v>
      </c>
      <c r="E4137" s="1560">
        <v>10</v>
      </c>
      <c r="F4137" s="1561" t="s">
        <v>550</v>
      </c>
      <c r="G4137" s="1560">
        <v>6</v>
      </c>
      <c r="H4137" s="1560">
        <v>2014</v>
      </c>
      <c r="I4137" s="1562">
        <v>326.2</v>
      </c>
      <c r="J4137" s="1560">
        <v>100</v>
      </c>
      <c r="K4137" s="1562">
        <v>0</v>
      </c>
      <c r="L4137" s="1560"/>
      <c r="M4137" s="1560"/>
      <c r="N4137" s="1563">
        <v>0</v>
      </c>
      <c r="O4137" s="1560"/>
      <c r="P4137" s="1562"/>
      <c r="Q4137" s="1563">
        <v>0</v>
      </c>
      <c r="R4137" s="1908"/>
    </row>
    <row r="4138" spans="3:18">
      <c r="C4138" s="1559">
        <v>182</v>
      </c>
      <c r="D4138" s="1560" t="s">
        <v>4937</v>
      </c>
      <c r="E4138" s="1560">
        <v>10</v>
      </c>
      <c r="F4138" s="1561" t="s">
        <v>550</v>
      </c>
      <c r="G4138" s="1560">
        <v>1</v>
      </c>
      <c r="H4138" s="1560">
        <v>2014</v>
      </c>
      <c r="I4138" s="1562">
        <v>45</v>
      </c>
      <c r="J4138" s="1560">
        <v>100</v>
      </c>
      <c r="K4138" s="1562">
        <v>0</v>
      </c>
      <c r="L4138" s="1560"/>
      <c r="M4138" s="1560"/>
      <c r="N4138" s="1563">
        <v>0</v>
      </c>
      <c r="O4138" s="1560"/>
      <c r="P4138" s="1562"/>
      <c r="Q4138" s="1563">
        <v>0</v>
      </c>
      <c r="R4138" s="1908"/>
    </row>
    <row r="4139" spans="3:18">
      <c r="C4139" s="1559">
        <v>183</v>
      </c>
      <c r="D4139" s="1560" t="s">
        <v>4937</v>
      </c>
      <c r="E4139" s="1560">
        <v>10</v>
      </c>
      <c r="F4139" s="1561" t="s">
        <v>550</v>
      </c>
      <c r="G4139" s="1560">
        <v>1</v>
      </c>
      <c r="H4139" s="1560">
        <v>2014</v>
      </c>
      <c r="I4139" s="1562">
        <v>79.099999999999994</v>
      </c>
      <c r="J4139" s="1560">
        <v>100</v>
      </c>
      <c r="K4139" s="1562">
        <v>0</v>
      </c>
      <c r="L4139" s="1560"/>
      <c r="M4139" s="1560"/>
      <c r="N4139" s="1563">
        <v>0</v>
      </c>
      <c r="O4139" s="1560"/>
      <c r="P4139" s="1562"/>
      <c r="Q4139" s="1563">
        <v>0</v>
      </c>
      <c r="R4139" s="1908"/>
    </row>
    <row r="4140" spans="3:18">
      <c r="C4140" s="1559">
        <v>184</v>
      </c>
      <c r="D4140" s="1560" t="s">
        <v>4937</v>
      </c>
      <c r="E4140" s="1560">
        <v>10</v>
      </c>
      <c r="F4140" s="1561" t="s">
        <v>550</v>
      </c>
      <c r="G4140" s="1560">
        <v>1</v>
      </c>
      <c r="H4140" s="1560">
        <v>2014</v>
      </c>
      <c r="I4140" s="1562">
        <v>73.599999999999994</v>
      </c>
      <c r="J4140" s="1560">
        <v>100</v>
      </c>
      <c r="K4140" s="1562">
        <v>0</v>
      </c>
      <c r="L4140" s="1560"/>
      <c r="M4140" s="1560"/>
      <c r="N4140" s="1563">
        <v>0</v>
      </c>
      <c r="O4140" s="1560"/>
      <c r="P4140" s="1562"/>
      <c r="Q4140" s="1563">
        <v>0</v>
      </c>
      <c r="R4140" s="1908"/>
    </row>
    <row r="4141" spans="3:18">
      <c r="C4141" s="1559">
        <v>185</v>
      </c>
      <c r="D4141" s="1560" t="s">
        <v>2505</v>
      </c>
      <c r="E4141" s="1560">
        <v>10</v>
      </c>
      <c r="F4141" s="1561" t="s">
        <v>550</v>
      </c>
      <c r="G4141" s="1560">
        <v>4</v>
      </c>
      <c r="H4141" s="1560">
        <v>2014</v>
      </c>
      <c r="I4141" s="1562">
        <v>327.7</v>
      </c>
      <c r="J4141" s="1560">
        <v>100</v>
      </c>
      <c r="K4141" s="1562">
        <v>0</v>
      </c>
      <c r="L4141" s="1560"/>
      <c r="M4141" s="1560"/>
      <c r="N4141" s="1563">
        <v>0</v>
      </c>
      <c r="O4141" s="1560"/>
      <c r="P4141" s="1562"/>
      <c r="Q4141" s="1563">
        <v>0</v>
      </c>
      <c r="R4141" s="1908"/>
    </row>
    <row r="4142" spans="3:18">
      <c r="C4142" s="1559">
        <v>186</v>
      </c>
      <c r="D4142" s="1560" t="s">
        <v>2505</v>
      </c>
      <c r="E4142" s="1560">
        <v>10</v>
      </c>
      <c r="F4142" s="1561" t="s">
        <v>550</v>
      </c>
      <c r="G4142" s="1560">
        <v>2</v>
      </c>
      <c r="H4142" s="1560">
        <v>2014</v>
      </c>
      <c r="I4142" s="1562">
        <v>151.6</v>
      </c>
      <c r="J4142" s="1560">
        <v>100</v>
      </c>
      <c r="K4142" s="1562">
        <v>0</v>
      </c>
      <c r="L4142" s="1560"/>
      <c r="M4142" s="1560"/>
      <c r="N4142" s="1563">
        <v>0</v>
      </c>
      <c r="O4142" s="1560"/>
      <c r="P4142" s="1562"/>
      <c r="Q4142" s="1563">
        <v>0</v>
      </c>
      <c r="R4142" s="1908"/>
    </row>
    <row r="4143" spans="3:18">
      <c r="C4143" s="1559">
        <v>187</v>
      </c>
      <c r="D4143" s="1560" t="s">
        <v>2505</v>
      </c>
      <c r="E4143" s="1560">
        <v>10</v>
      </c>
      <c r="F4143" s="1561" t="s">
        <v>550</v>
      </c>
      <c r="G4143" s="1560">
        <v>1</v>
      </c>
      <c r="H4143" s="1560">
        <v>2014</v>
      </c>
      <c r="I4143" s="1562">
        <v>250</v>
      </c>
      <c r="J4143" s="1560">
        <v>100</v>
      </c>
      <c r="K4143" s="1562">
        <v>0</v>
      </c>
      <c r="L4143" s="1560"/>
      <c r="M4143" s="1560"/>
      <c r="N4143" s="1563">
        <v>0</v>
      </c>
      <c r="O4143" s="1560"/>
      <c r="P4143" s="1562"/>
      <c r="Q4143" s="1563">
        <v>0</v>
      </c>
      <c r="R4143" s="1908"/>
    </row>
    <row r="4144" spans="3:18">
      <c r="C4144" s="1559">
        <v>188</v>
      </c>
      <c r="D4144" s="1560" t="s">
        <v>2535</v>
      </c>
      <c r="E4144" s="1560">
        <v>10</v>
      </c>
      <c r="F4144" s="1561" t="s">
        <v>550</v>
      </c>
      <c r="G4144" s="1560">
        <v>1</v>
      </c>
      <c r="H4144" s="1560">
        <v>2010</v>
      </c>
      <c r="I4144" s="1562">
        <v>222.8</v>
      </c>
      <c r="J4144" s="1560">
        <v>100</v>
      </c>
      <c r="K4144" s="1562">
        <v>0</v>
      </c>
      <c r="L4144" s="1560"/>
      <c r="M4144" s="1560"/>
      <c r="N4144" s="1563">
        <v>0</v>
      </c>
      <c r="O4144" s="1560"/>
      <c r="P4144" s="1562"/>
      <c r="Q4144" s="1563">
        <v>0</v>
      </c>
      <c r="R4144" s="1908"/>
    </row>
    <row r="4145" spans="3:18">
      <c r="C4145" s="1559">
        <v>189</v>
      </c>
      <c r="D4145" s="1560" t="s">
        <v>2504</v>
      </c>
      <c r="E4145" s="1560">
        <v>10</v>
      </c>
      <c r="F4145" s="1561" t="s">
        <v>550</v>
      </c>
      <c r="G4145" s="1560">
        <v>1</v>
      </c>
      <c r="H4145" s="1560">
        <v>2011</v>
      </c>
      <c r="I4145" s="1562">
        <v>180</v>
      </c>
      <c r="J4145" s="1560">
        <v>100</v>
      </c>
      <c r="K4145" s="1562">
        <v>0</v>
      </c>
      <c r="L4145" s="1560"/>
      <c r="M4145" s="1560"/>
      <c r="N4145" s="1563">
        <v>0</v>
      </c>
      <c r="O4145" s="1560"/>
      <c r="P4145" s="1562"/>
      <c r="Q4145" s="1563">
        <v>0</v>
      </c>
      <c r="R4145" s="1908"/>
    </row>
    <row r="4146" spans="3:18">
      <c r="C4146" s="1559">
        <v>190</v>
      </c>
      <c r="D4146" s="1560" t="s">
        <v>2505</v>
      </c>
      <c r="E4146" s="1560">
        <v>10</v>
      </c>
      <c r="F4146" s="1561" t="s">
        <v>550</v>
      </c>
      <c r="G4146" s="1560">
        <v>4</v>
      </c>
      <c r="H4146" s="1560">
        <v>2013</v>
      </c>
      <c r="I4146" s="1562">
        <v>117.2</v>
      </c>
      <c r="J4146" s="1560">
        <v>100</v>
      </c>
      <c r="K4146" s="1562">
        <v>0</v>
      </c>
      <c r="L4146" s="1560"/>
      <c r="M4146" s="1560"/>
      <c r="N4146" s="1563">
        <v>0</v>
      </c>
      <c r="O4146" s="1560"/>
      <c r="P4146" s="1562"/>
      <c r="Q4146" s="1563">
        <v>0</v>
      </c>
      <c r="R4146" s="1908"/>
    </row>
    <row r="4147" spans="3:18">
      <c r="C4147" s="1559">
        <v>191</v>
      </c>
      <c r="D4147" s="1560" t="s">
        <v>2506</v>
      </c>
      <c r="E4147" s="1560">
        <v>10</v>
      </c>
      <c r="F4147" s="1561" t="s">
        <v>550</v>
      </c>
      <c r="G4147" s="1560">
        <v>1</v>
      </c>
      <c r="H4147" s="1560">
        <v>2014</v>
      </c>
      <c r="I4147" s="1562">
        <v>90</v>
      </c>
      <c r="J4147" s="1560">
        <v>100</v>
      </c>
      <c r="K4147" s="1562">
        <v>0</v>
      </c>
      <c r="L4147" s="1560"/>
      <c r="M4147" s="1560"/>
      <c r="N4147" s="1563">
        <v>0</v>
      </c>
      <c r="O4147" s="1560"/>
      <c r="P4147" s="1562"/>
      <c r="Q4147" s="1563">
        <v>0</v>
      </c>
      <c r="R4147" s="1908"/>
    </row>
    <row r="4148" spans="3:18">
      <c r="C4148" s="1559">
        <v>192</v>
      </c>
      <c r="D4148" s="1560" t="s">
        <v>2509</v>
      </c>
      <c r="E4148" s="1560">
        <v>10</v>
      </c>
      <c r="F4148" s="1561" t="s">
        <v>550</v>
      </c>
      <c r="G4148" s="1560">
        <v>1</v>
      </c>
      <c r="H4148" s="1560">
        <v>2016</v>
      </c>
      <c r="I4148" s="1562">
        <v>67.8</v>
      </c>
      <c r="J4148" s="1560">
        <v>80</v>
      </c>
      <c r="K4148" s="1562">
        <v>13.559999999999995</v>
      </c>
      <c r="L4148" s="1560"/>
      <c r="M4148" s="1560"/>
      <c r="N4148" s="1563">
        <v>0</v>
      </c>
      <c r="O4148" s="1560"/>
      <c r="P4148" s="1562"/>
      <c r="Q4148" s="1563">
        <v>0</v>
      </c>
      <c r="R4148" s="1908"/>
    </row>
    <row r="4149" spans="3:18">
      <c r="C4149" s="1559">
        <v>193</v>
      </c>
      <c r="D4149" s="1560" t="s">
        <v>2615</v>
      </c>
      <c r="E4149" s="1560">
        <v>10</v>
      </c>
      <c r="F4149" s="1561" t="s">
        <v>550</v>
      </c>
      <c r="G4149" s="1560">
        <v>1</v>
      </c>
      <c r="H4149" s="1560">
        <v>2010</v>
      </c>
      <c r="I4149" s="1562">
        <v>132</v>
      </c>
      <c r="J4149" s="1560">
        <v>100</v>
      </c>
      <c r="K4149" s="1562">
        <v>0</v>
      </c>
      <c r="L4149" s="1560"/>
      <c r="M4149" s="1560"/>
      <c r="N4149" s="1563">
        <v>0</v>
      </c>
      <c r="O4149" s="1560"/>
      <c r="P4149" s="1562"/>
      <c r="Q4149" s="1563">
        <v>0</v>
      </c>
      <c r="R4149" s="1908"/>
    </row>
    <row r="4150" spans="3:18">
      <c r="C4150" s="1559">
        <v>194</v>
      </c>
      <c r="D4150" s="1560" t="s">
        <v>4938</v>
      </c>
      <c r="E4150" s="1560">
        <v>10</v>
      </c>
      <c r="F4150" s="1561" t="s">
        <v>550</v>
      </c>
      <c r="G4150" s="1560">
        <v>20</v>
      </c>
      <c r="H4150" s="1560">
        <v>2019</v>
      </c>
      <c r="I4150" s="1562">
        <v>1460</v>
      </c>
      <c r="J4150" s="1560">
        <v>50</v>
      </c>
      <c r="K4150" s="1562">
        <v>730</v>
      </c>
      <c r="L4150" s="1560"/>
      <c r="M4150" s="1560"/>
      <c r="N4150" s="1563">
        <v>0</v>
      </c>
      <c r="O4150" s="1560"/>
      <c r="P4150" s="1562"/>
      <c r="Q4150" s="1563">
        <v>0</v>
      </c>
      <c r="R4150" s="1908"/>
    </row>
    <row r="4151" spans="3:18">
      <c r="C4151" s="1559">
        <v>195</v>
      </c>
      <c r="D4151" s="1560" t="s">
        <v>2566</v>
      </c>
      <c r="E4151" s="1560">
        <v>10</v>
      </c>
      <c r="F4151" s="1561" t="s">
        <v>550</v>
      </c>
      <c r="G4151" s="1560">
        <v>20</v>
      </c>
      <c r="H4151" s="1560">
        <v>2019</v>
      </c>
      <c r="I4151" s="1562">
        <v>134</v>
      </c>
      <c r="J4151" s="1560">
        <v>50</v>
      </c>
      <c r="K4151" s="1562">
        <v>67</v>
      </c>
      <c r="L4151" s="1560"/>
      <c r="M4151" s="1560"/>
      <c r="N4151" s="1563">
        <v>0</v>
      </c>
      <c r="O4151" s="1560"/>
      <c r="P4151" s="1562"/>
      <c r="Q4151" s="1563">
        <v>0</v>
      </c>
      <c r="R4151" s="1908"/>
    </row>
    <row r="4152" spans="3:18">
      <c r="C4152" s="1559">
        <v>196</v>
      </c>
      <c r="D4152" s="1560" t="s">
        <v>2617</v>
      </c>
      <c r="E4152" s="1560">
        <v>10</v>
      </c>
      <c r="F4152" s="1561" t="s">
        <v>550</v>
      </c>
      <c r="G4152" s="1560">
        <v>10</v>
      </c>
      <c r="H4152" s="1560">
        <v>2019</v>
      </c>
      <c r="I4152" s="1562">
        <v>189</v>
      </c>
      <c r="J4152" s="1560">
        <v>50</v>
      </c>
      <c r="K4152" s="1562">
        <v>94.5</v>
      </c>
      <c r="L4152" s="1560"/>
      <c r="M4152" s="1560"/>
      <c r="N4152" s="1563">
        <v>0</v>
      </c>
      <c r="O4152" s="1560"/>
      <c r="P4152" s="1562"/>
      <c r="Q4152" s="1563">
        <v>0</v>
      </c>
      <c r="R4152" s="1908"/>
    </row>
    <row r="4153" spans="3:18">
      <c r="C4153" s="1559">
        <v>197</v>
      </c>
      <c r="D4153" s="1560" t="s">
        <v>2616</v>
      </c>
      <c r="E4153" s="1560">
        <v>10</v>
      </c>
      <c r="F4153" s="1561" t="s">
        <v>550</v>
      </c>
      <c r="G4153" s="1560">
        <v>3</v>
      </c>
      <c r="H4153" s="1560">
        <v>2019</v>
      </c>
      <c r="I4153" s="1562">
        <v>219</v>
      </c>
      <c r="J4153" s="1560">
        <v>50</v>
      </c>
      <c r="K4153" s="1562">
        <v>109.5</v>
      </c>
      <c r="L4153" s="1560"/>
      <c r="M4153" s="1560"/>
      <c r="N4153" s="1563">
        <v>0</v>
      </c>
      <c r="O4153" s="1560"/>
      <c r="P4153" s="1562"/>
      <c r="Q4153" s="1563">
        <v>0</v>
      </c>
      <c r="R4153" s="1908"/>
    </row>
    <row r="4154" spans="3:18">
      <c r="C4154" s="1559">
        <v>198</v>
      </c>
      <c r="D4154" s="1560" t="s">
        <v>2549</v>
      </c>
      <c r="E4154" s="1560">
        <v>10</v>
      </c>
      <c r="F4154" s="1561" t="s">
        <v>550</v>
      </c>
      <c r="G4154" s="1560">
        <v>5</v>
      </c>
      <c r="H4154" s="1560">
        <v>2019</v>
      </c>
      <c r="I4154" s="1562">
        <v>365</v>
      </c>
      <c r="J4154" s="1560">
        <v>50</v>
      </c>
      <c r="K4154" s="1562">
        <v>182.5</v>
      </c>
      <c r="L4154" s="1560"/>
      <c r="M4154" s="1560"/>
      <c r="N4154" s="1563">
        <v>0</v>
      </c>
      <c r="O4154" s="1560"/>
      <c r="P4154" s="1562"/>
      <c r="Q4154" s="1563">
        <v>0</v>
      </c>
      <c r="R4154" s="1908"/>
    </row>
    <row r="4155" spans="3:18">
      <c r="C4155" s="1559">
        <v>199</v>
      </c>
      <c r="D4155" s="1560" t="s">
        <v>2548</v>
      </c>
      <c r="E4155" s="1560">
        <v>10</v>
      </c>
      <c r="F4155" s="1561" t="s">
        <v>550</v>
      </c>
      <c r="G4155" s="1560">
        <v>1</v>
      </c>
      <c r="H4155" s="1560">
        <v>2019</v>
      </c>
      <c r="I4155" s="1562">
        <v>28.9</v>
      </c>
      <c r="J4155" s="1560">
        <v>50</v>
      </c>
      <c r="K4155" s="1562">
        <v>14.45</v>
      </c>
      <c r="L4155" s="1560"/>
      <c r="M4155" s="1560"/>
      <c r="N4155" s="1563">
        <v>0</v>
      </c>
      <c r="O4155" s="1560"/>
      <c r="P4155" s="1562"/>
      <c r="Q4155" s="1563">
        <v>0</v>
      </c>
      <c r="R4155" s="1908"/>
    </row>
    <row r="4156" spans="3:18">
      <c r="C4156" s="1559">
        <v>200</v>
      </c>
      <c r="D4156" s="1560" t="s">
        <v>2617</v>
      </c>
      <c r="E4156" s="1560">
        <v>10</v>
      </c>
      <c r="F4156" s="1561" t="s">
        <v>550</v>
      </c>
      <c r="G4156" s="1560">
        <v>15</v>
      </c>
      <c r="H4156" s="1560">
        <v>2020</v>
      </c>
      <c r="I4156" s="1562">
        <v>238</v>
      </c>
      <c r="J4156" s="1560">
        <v>40</v>
      </c>
      <c r="K4156" s="1562">
        <v>142.80000000000001</v>
      </c>
      <c r="L4156" s="1560"/>
      <c r="M4156" s="1560"/>
      <c r="N4156" s="1563">
        <v>0</v>
      </c>
      <c r="O4156" s="1560"/>
      <c r="P4156" s="1562"/>
      <c r="Q4156" s="1563">
        <v>0</v>
      </c>
      <c r="R4156" s="1908"/>
    </row>
    <row r="4157" spans="3:18">
      <c r="C4157" s="1559">
        <v>201</v>
      </c>
      <c r="D4157" s="1560" t="s">
        <v>2618</v>
      </c>
      <c r="E4157" s="1560">
        <v>10</v>
      </c>
      <c r="F4157" s="1561" t="s">
        <v>550</v>
      </c>
      <c r="G4157" s="1560">
        <v>1</v>
      </c>
      <c r="H4157" s="1560">
        <v>2020</v>
      </c>
      <c r="I4157" s="1562">
        <v>76.98</v>
      </c>
      <c r="J4157" s="1560">
        <v>40</v>
      </c>
      <c r="K4157" s="1562">
        <v>46.188000000000002</v>
      </c>
      <c r="L4157" s="1560"/>
      <c r="M4157" s="1560"/>
      <c r="N4157" s="1563">
        <v>0</v>
      </c>
      <c r="O4157" s="1560"/>
      <c r="P4157" s="1562"/>
      <c r="Q4157" s="1563">
        <v>0</v>
      </c>
      <c r="R4157" s="1908"/>
    </row>
    <row r="4158" spans="3:18">
      <c r="C4158" s="1559">
        <v>202</v>
      </c>
      <c r="D4158" s="1560" t="s">
        <v>2565</v>
      </c>
      <c r="E4158" s="1560">
        <v>10</v>
      </c>
      <c r="F4158" s="1561" t="s">
        <v>550</v>
      </c>
      <c r="G4158" s="1560">
        <v>4</v>
      </c>
      <c r="H4158" s="1560">
        <v>2020</v>
      </c>
      <c r="I4158" s="1562">
        <v>121.3</v>
      </c>
      <c r="J4158" s="1560">
        <v>40</v>
      </c>
      <c r="K4158" s="1562">
        <v>72.78</v>
      </c>
      <c r="L4158" s="1560"/>
      <c r="M4158" s="1560"/>
      <c r="N4158" s="1563">
        <v>0</v>
      </c>
      <c r="O4158" s="1560"/>
      <c r="P4158" s="1562"/>
      <c r="Q4158" s="1563">
        <v>0</v>
      </c>
      <c r="R4158" s="1908"/>
    </row>
    <row r="4159" spans="3:18">
      <c r="C4159" s="1559">
        <v>203</v>
      </c>
      <c r="D4159" s="1560" t="s">
        <v>3673</v>
      </c>
      <c r="E4159" s="1560">
        <v>10</v>
      </c>
      <c r="F4159" s="1561" t="s">
        <v>550</v>
      </c>
      <c r="G4159" s="1560">
        <v>1</v>
      </c>
      <c r="H4159" s="1560">
        <v>2020</v>
      </c>
      <c r="I4159" s="1562">
        <v>57</v>
      </c>
      <c r="J4159" s="1560">
        <v>40</v>
      </c>
      <c r="K4159" s="1562">
        <v>34.200000000000003</v>
      </c>
      <c r="L4159" s="1560"/>
      <c r="M4159" s="1560"/>
      <c r="N4159" s="1563">
        <v>0</v>
      </c>
      <c r="O4159" s="1560"/>
      <c r="P4159" s="1562"/>
      <c r="Q4159" s="1563">
        <v>0</v>
      </c>
      <c r="R4159" s="1908"/>
    </row>
    <row r="4160" spans="3:18">
      <c r="C4160" s="1559">
        <v>204</v>
      </c>
      <c r="D4160" s="1560" t="s">
        <v>2608</v>
      </c>
      <c r="E4160" s="1560">
        <v>10</v>
      </c>
      <c r="F4160" s="1561" t="s">
        <v>550</v>
      </c>
      <c r="G4160" s="1560">
        <v>1</v>
      </c>
      <c r="H4160" s="1560">
        <v>2020</v>
      </c>
      <c r="I4160" s="1562">
        <v>13.4</v>
      </c>
      <c r="J4160" s="1560">
        <v>40</v>
      </c>
      <c r="K4160" s="1562">
        <v>8.0399999999999991</v>
      </c>
      <c r="L4160" s="1560"/>
      <c r="M4160" s="1560"/>
      <c r="N4160" s="1563">
        <v>0</v>
      </c>
      <c r="O4160" s="1560"/>
      <c r="P4160" s="1562"/>
      <c r="Q4160" s="1563">
        <v>0</v>
      </c>
      <c r="R4160" s="1908"/>
    </row>
    <row r="4161" spans="3:18">
      <c r="C4161" s="1559">
        <v>205</v>
      </c>
      <c r="D4161" s="1560" t="s">
        <v>2618</v>
      </c>
      <c r="E4161" s="1560">
        <v>10</v>
      </c>
      <c r="F4161" s="1561" t="s">
        <v>550</v>
      </c>
      <c r="G4161" s="1560">
        <v>1</v>
      </c>
      <c r="H4161" s="1560">
        <v>2020</v>
      </c>
      <c r="I4161" s="1562">
        <v>76.989999999999995</v>
      </c>
      <c r="J4161" s="1560">
        <v>40</v>
      </c>
      <c r="K4161" s="1562">
        <v>46.193999999999996</v>
      </c>
      <c r="L4161" s="1560"/>
      <c r="M4161" s="1560"/>
      <c r="N4161" s="1563">
        <v>0</v>
      </c>
      <c r="O4161" s="1560"/>
      <c r="P4161" s="1562"/>
      <c r="Q4161" s="1563">
        <v>0</v>
      </c>
      <c r="R4161" s="1908"/>
    </row>
    <row r="4162" spans="3:18">
      <c r="C4162" s="1559">
        <v>206</v>
      </c>
      <c r="D4162" s="1560" t="s">
        <v>2619</v>
      </c>
      <c r="E4162" s="1560">
        <v>10</v>
      </c>
      <c r="F4162" s="1561" t="s">
        <v>550</v>
      </c>
      <c r="G4162" s="1560">
        <v>3</v>
      </c>
      <c r="H4162" s="1560">
        <v>2020</v>
      </c>
      <c r="I4162" s="1562">
        <v>87.8</v>
      </c>
      <c r="J4162" s="1560">
        <v>40</v>
      </c>
      <c r="K4162" s="1562">
        <v>52.68</v>
      </c>
      <c r="L4162" s="1560"/>
      <c r="M4162" s="1560"/>
      <c r="N4162" s="1563">
        <v>0</v>
      </c>
      <c r="O4162" s="1560"/>
      <c r="P4162" s="1562"/>
      <c r="Q4162" s="1563">
        <v>0</v>
      </c>
      <c r="R4162" s="1908"/>
    </row>
    <row r="4163" spans="3:18">
      <c r="C4163" s="1559">
        <v>207</v>
      </c>
      <c r="D4163" s="1560" t="s">
        <v>2566</v>
      </c>
      <c r="E4163" s="1560">
        <v>10</v>
      </c>
      <c r="F4163" s="1561" t="s">
        <v>550</v>
      </c>
      <c r="G4163" s="1560">
        <v>10</v>
      </c>
      <c r="H4163" s="1560">
        <v>2020</v>
      </c>
      <c r="I4163" s="1562">
        <v>67.8</v>
      </c>
      <c r="J4163" s="1560">
        <v>40</v>
      </c>
      <c r="K4163" s="1562">
        <v>40.679999999999993</v>
      </c>
      <c r="L4163" s="1560"/>
      <c r="M4163" s="1560"/>
      <c r="N4163" s="1563">
        <v>0</v>
      </c>
      <c r="O4163" s="1560"/>
      <c r="P4163" s="1562"/>
      <c r="Q4163" s="1563">
        <v>0</v>
      </c>
      <c r="R4163" s="1908"/>
    </row>
    <row r="4164" spans="3:18">
      <c r="C4164" s="1559">
        <v>208</v>
      </c>
      <c r="D4164" s="1560" t="s">
        <v>4939</v>
      </c>
      <c r="E4164" s="1560">
        <v>10</v>
      </c>
      <c r="F4164" s="1561" t="s">
        <v>550</v>
      </c>
      <c r="G4164" s="1560">
        <v>1</v>
      </c>
      <c r="H4164" s="1560">
        <v>2020</v>
      </c>
      <c r="I4164" s="1562">
        <v>44</v>
      </c>
      <c r="J4164" s="1560">
        <v>40</v>
      </c>
      <c r="K4164" s="1562">
        <v>26.4</v>
      </c>
      <c r="L4164" s="1560"/>
      <c r="M4164" s="1560"/>
      <c r="N4164" s="1563">
        <v>0</v>
      </c>
      <c r="O4164" s="1560"/>
      <c r="P4164" s="1562"/>
      <c r="Q4164" s="1563">
        <v>0</v>
      </c>
      <c r="R4164" s="1908"/>
    </row>
    <row r="4165" spans="3:18">
      <c r="C4165" s="1559">
        <v>209</v>
      </c>
      <c r="D4165" s="1560" t="s">
        <v>2565</v>
      </c>
      <c r="E4165" s="1560">
        <v>10</v>
      </c>
      <c r="F4165" s="1561" t="s">
        <v>550</v>
      </c>
      <c r="G4165" s="1560">
        <v>25</v>
      </c>
      <c r="H4165" s="1560">
        <v>2022</v>
      </c>
      <c r="I4165" s="1562">
        <v>1004.3</v>
      </c>
      <c r="J4165" s="1560">
        <v>20</v>
      </c>
      <c r="K4165" s="1562">
        <v>803.43999999999994</v>
      </c>
      <c r="L4165" s="1560"/>
      <c r="M4165" s="1560"/>
      <c r="N4165" s="1563">
        <v>0</v>
      </c>
      <c r="O4165" s="1560"/>
      <c r="P4165" s="1562"/>
      <c r="Q4165" s="1563">
        <v>0</v>
      </c>
      <c r="R4165" s="1908"/>
    </row>
    <row r="4166" spans="3:18">
      <c r="C4166" s="1559">
        <v>210</v>
      </c>
      <c r="D4166" s="1560" t="s">
        <v>2565</v>
      </c>
      <c r="E4166" s="1560">
        <v>10</v>
      </c>
      <c r="F4166" s="1561" t="s">
        <v>550</v>
      </c>
      <c r="G4166" s="1560">
        <v>2</v>
      </c>
      <c r="H4166" s="1560">
        <v>2022</v>
      </c>
      <c r="I4166" s="1562">
        <v>80.400000000000006</v>
      </c>
      <c r="J4166" s="1560">
        <v>20</v>
      </c>
      <c r="K4166" s="1562">
        <v>64.320000000000007</v>
      </c>
      <c r="L4166" s="1560"/>
      <c r="M4166" s="1560"/>
      <c r="N4166" s="1563">
        <v>0</v>
      </c>
      <c r="O4166" s="1560"/>
      <c r="P4166" s="1562"/>
      <c r="Q4166" s="1563">
        <v>0</v>
      </c>
      <c r="R4166" s="1908"/>
    </row>
    <row r="4167" spans="3:18">
      <c r="C4167" s="1559">
        <v>211</v>
      </c>
      <c r="D4167" s="1560" t="s">
        <v>2619</v>
      </c>
      <c r="E4167" s="1560">
        <v>10</v>
      </c>
      <c r="F4167" s="1561" t="s">
        <v>550</v>
      </c>
      <c r="G4167" s="1560">
        <v>5</v>
      </c>
      <c r="H4167" s="1560">
        <v>2020</v>
      </c>
      <c r="I4167" s="1562">
        <v>146.4</v>
      </c>
      <c r="J4167" s="1560">
        <v>40</v>
      </c>
      <c r="K4167" s="1562">
        <v>87.84</v>
      </c>
      <c r="L4167" s="1560"/>
      <c r="M4167" s="1560"/>
      <c r="N4167" s="1563">
        <v>0</v>
      </c>
      <c r="O4167" s="1560"/>
      <c r="P4167" s="1562"/>
      <c r="Q4167" s="1563">
        <v>0</v>
      </c>
      <c r="R4167" s="1908"/>
    </row>
    <row r="4168" spans="3:18">
      <c r="C4168" s="1559">
        <v>212</v>
      </c>
      <c r="D4168" s="1560" t="s">
        <v>2619</v>
      </c>
      <c r="E4168" s="1560">
        <v>10</v>
      </c>
      <c r="F4168" s="1561" t="s">
        <v>550</v>
      </c>
      <c r="G4168" s="1560">
        <v>1</v>
      </c>
      <c r="H4168" s="1560">
        <v>2020</v>
      </c>
      <c r="I4168" s="1562">
        <v>29.3</v>
      </c>
      <c r="J4168" s="1560">
        <v>40</v>
      </c>
      <c r="K4168" s="1562">
        <v>17.579999999999998</v>
      </c>
      <c r="L4168" s="1560"/>
      <c r="M4168" s="1560"/>
      <c r="N4168" s="1563">
        <v>0</v>
      </c>
      <c r="O4168" s="1560"/>
      <c r="P4168" s="1562"/>
      <c r="Q4168" s="1563">
        <v>0</v>
      </c>
      <c r="R4168" s="1908"/>
    </row>
    <row r="4169" spans="3:18">
      <c r="C4169" s="1559">
        <v>213</v>
      </c>
      <c r="D4169" s="1560" t="s">
        <v>7422</v>
      </c>
      <c r="E4169" s="1560">
        <v>10</v>
      </c>
      <c r="F4169" s="1561" t="s">
        <v>550</v>
      </c>
      <c r="G4169" s="1560">
        <v>9</v>
      </c>
      <c r="H4169" s="1560">
        <v>2022</v>
      </c>
      <c r="I4169" s="1562">
        <v>333.9</v>
      </c>
      <c r="J4169" s="1560">
        <v>20</v>
      </c>
      <c r="K4169" s="1562">
        <v>267.12</v>
      </c>
      <c r="L4169" s="1560"/>
      <c r="M4169" s="1560"/>
      <c r="N4169" s="1563">
        <v>0</v>
      </c>
      <c r="O4169" s="1560"/>
      <c r="P4169" s="1562"/>
      <c r="Q4169" s="1563">
        <v>0</v>
      </c>
      <c r="R4169" s="1908"/>
    </row>
    <row r="4170" spans="3:18">
      <c r="C4170" s="1559">
        <v>214</v>
      </c>
      <c r="D4170" s="1560" t="s">
        <v>7423</v>
      </c>
      <c r="E4170" s="1560">
        <v>10</v>
      </c>
      <c r="F4170" s="1561" t="s">
        <v>550</v>
      </c>
      <c r="G4170" s="1560">
        <v>12</v>
      </c>
      <c r="H4170" s="1560">
        <v>2022</v>
      </c>
      <c r="I4170" s="1562">
        <v>540</v>
      </c>
      <c r="J4170" s="1560">
        <v>20</v>
      </c>
      <c r="K4170" s="1562">
        <v>432</v>
      </c>
      <c r="L4170" s="1560"/>
      <c r="M4170" s="1560"/>
      <c r="N4170" s="1563">
        <v>0</v>
      </c>
      <c r="O4170" s="1560"/>
      <c r="P4170" s="1562"/>
      <c r="Q4170" s="1563">
        <v>0</v>
      </c>
      <c r="R4170" s="1908"/>
    </row>
    <row r="4171" spans="3:18">
      <c r="C4171" s="1559">
        <v>215</v>
      </c>
      <c r="D4171" s="1560" t="s">
        <v>7411</v>
      </c>
      <c r="E4171" s="1560">
        <v>10</v>
      </c>
      <c r="F4171" s="1561" t="s">
        <v>550</v>
      </c>
      <c r="G4171" s="1560">
        <v>9</v>
      </c>
      <c r="H4171" s="1560">
        <v>2021</v>
      </c>
      <c r="I4171" s="1562">
        <v>448.2</v>
      </c>
      <c r="J4171" s="1560">
        <v>30</v>
      </c>
      <c r="K4171" s="1562">
        <v>313.74</v>
      </c>
      <c r="L4171" s="1560"/>
      <c r="M4171" s="1560"/>
      <c r="N4171" s="1563">
        <v>0</v>
      </c>
      <c r="O4171" s="1560"/>
      <c r="P4171" s="1562"/>
      <c r="Q4171" s="1563">
        <v>0</v>
      </c>
      <c r="R4171" s="1908"/>
    </row>
    <row r="4172" spans="3:18">
      <c r="C4172" s="1559">
        <v>216</v>
      </c>
      <c r="D4172" s="1560" t="s">
        <v>7424</v>
      </c>
      <c r="E4172" s="1560">
        <v>10</v>
      </c>
      <c r="F4172" s="1561" t="s">
        <v>550</v>
      </c>
      <c r="G4172" s="1560">
        <v>2</v>
      </c>
      <c r="H4172" s="1560">
        <v>2022</v>
      </c>
      <c r="I4172" s="1562">
        <v>220.3</v>
      </c>
      <c r="J4172" s="1560">
        <v>20</v>
      </c>
      <c r="K4172" s="1562">
        <v>176.24</v>
      </c>
      <c r="L4172" s="1560"/>
      <c r="M4172" s="1560"/>
      <c r="N4172" s="1563">
        <v>0</v>
      </c>
      <c r="O4172" s="1560"/>
      <c r="P4172" s="1562"/>
      <c r="Q4172" s="1563">
        <v>0</v>
      </c>
      <c r="R4172" s="1908"/>
    </row>
    <row r="4173" spans="3:18">
      <c r="C4173" s="1559">
        <v>217</v>
      </c>
      <c r="D4173" s="1560" t="s">
        <v>7422</v>
      </c>
      <c r="E4173" s="1560">
        <v>10</v>
      </c>
      <c r="F4173" s="1561" t="s">
        <v>550</v>
      </c>
      <c r="G4173" s="1560">
        <v>13</v>
      </c>
      <c r="H4173" s="1560">
        <v>2022</v>
      </c>
      <c r="I4173" s="1562">
        <v>482.3</v>
      </c>
      <c r="J4173" s="1560">
        <v>20</v>
      </c>
      <c r="K4173" s="1562">
        <v>385.84000000000003</v>
      </c>
      <c r="L4173" s="1560"/>
      <c r="M4173" s="1560"/>
      <c r="N4173" s="1563">
        <v>0</v>
      </c>
      <c r="O4173" s="1560">
        <v>10</v>
      </c>
      <c r="P4173" s="1562">
        <v>37.5</v>
      </c>
      <c r="Q4173" s="1563">
        <v>375</v>
      </c>
      <c r="R4173" s="1908"/>
    </row>
    <row r="4174" spans="3:18">
      <c r="C4174" s="1559">
        <v>218</v>
      </c>
      <c r="D4174" s="1560" t="s">
        <v>7418</v>
      </c>
      <c r="E4174" s="1560">
        <v>10</v>
      </c>
      <c r="F4174" s="1561" t="s">
        <v>550</v>
      </c>
      <c r="G4174" s="1560">
        <v>4</v>
      </c>
      <c r="H4174" s="1560">
        <v>2022</v>
      </c>
      <c r="I4174" s="1562">
        <v>51.3</v>
      </c>
      <c r="J4174" s="1560">
        <v>20</v>
      </c>
      <c r="K4174" s="1562">
        <v>41.04</v>
      </c>
      <c r="L4174" s="1560"/>
      <c r="M4174" s="1560"/>
      <c r="N4174" s="1563">
        <v>0</v>
      </c>
      <c r="O4174" s="1560">
        <v>30</v>
      </c>
      <c r="P4174" s="1562">
        <v>13</v>
      </c>
      <c r="Q4174" s="1563">
        <v>390</v>
      </c>
      <c r="R4174" s="1908"/>
    </row>
    <row r="4175" spans="3:18">
      <c r="C4175" s="1559">
        <v>219</v>
      </c>
      <c r="D4175" s="1560" t="s">
        <v>2619</v>
      </c>
      <c r="E4175" s="1560">
        <v>10</v>
      </c>
      <c r="F4175" s="1561" t="s">
        <v>550</v>
      </c>
      <c r="G4175" s="1560">
        <v>8</v>
      </c>
      <c r="H4175" s="1560">
        <v>2022</v>
      </c>
      <c r="I4175" s="1562">
        <v>250.8</v>
      </c>
      <c r="J4175" s="1560">
        <v>20</v>
      </c>
      <c r="K4175" s="1562">
        <v>200.64000000000001</v>
      </c>
      <c r="L4175" s="1560"/>
      <c r="M4175" s="1560"/>
      <c r="N4175" s="1563">
        <v>0</v>
      </c>
      <c r="O4175" s="1560"/>
      <c r="P4175" s="1562"/>
      <c r="Q4175" s="1563"/>
      <c r="R4175" s="1908"/>
    </row>
    <row r="4176" spans="3:18">
      <c r="C4176" s="1559">
        <v>220</v>
      </c>
      <c r="D4176" s="1560" t="s">
        <v>7424</v>
      </c>
      <c r="E4176" s="1560">
        <v>10</v>
      </c>
      <c r="F4176" s="1561" t="s">
        <v>550</v>
      </c>
      <c r="G4176" s="1560">
        <v>4</v>
      </c>
      <c r="H4176" s="1560">
        <v>2022</v>
      </c>
      <c r="I4176" s="1562">
        <v>440.52</v>
      </c>
      <c r="J4176" s="1560">
        <v>20</v>
      </c>
      <c r="K4176" s="1562">
        <v>352.416</v>
      </c>
      <c r="L4176" s="1560"/>
      <c r="M4176" s="1560"/>
      <c r="N4176" s="1563">
        <v>0</v>
      </c>
      <c r="O4176" s="1560">
        <v>10</v>
      </c>
      <c r="P4176" s="1562">
        <v>70</v>
      </c>
      <c r="Q4176" s="1563">
        <v>700</v>
      </c>
      <c r="R4176" s="1908"/>
    </row>
    <row r="4177" spans="3:18">
      <c r="C4177" s="1559">
        <v>221</v>
      </c>
      <c r="D4177" s="1560" t="s">
        <v>2565</v>
      </c>
      <c r="E4177" s="1560">
        <v>10</v>
      </c>
      <c r="F4177" s="1561" t="s">
        <v>550</v>
      </c>
      <c r="G4177" s="1560">
        <v>10</v>
      </c>
      <c r="H4177" s="1560">
        <v>2022</v>
      </c>
      <c r="I4177" s="1562">
        <v>360</v>
      </c>
      <c r="J4177" s="1560">
        <v>20</v>
      </c>
      <c r="K4177" s="1562">
        <v>288</v>
      </c>
      <c r="L4177" s="1560"/>
      <c r="M4177" s="1560"/>
      <c r="N4177" s="1563">
        <v>0</v>
      </c>
      <c r="O4177" s="1560">
        <v>20</v>
      </c>
      <c r="P4177" s="1562">
        <v>36</v>
      </c>
      <c r="Q4177" s="1563">
        <v>720</v>
      </c>
      <c r="R4177" s="1908"/>
    </row>
    <row r="4178" spans="3:18">
      <c r="C4178" s="1559">
        <v>222</v>
      </c>
      <c r="D4178" s="1560" t="s">
        <v>7418</v>
      </c>
      <c r="E4178" s="1560">
        <v>10</v>
      </c>
      <c r="F4178" s="1561" t="s">
        <v>550</v>
      </c>
      <c r="G4178" s="1560">
        <v>79</v>
      </c>
      <c r="H4178" s="1560">
        <v>2022</v>
      </c>
      <c r="I4178" s="1562">
        <v>1011.6</v>
      </c>
      <c r="J4178" s="1560">
        <v>20</v>
      </c>
      <c r="K4178" s="1562">
        <v>809.28</v>
      </c>
      <c r="L4178" s="1560"/>
      <c r="M4178" s="1560"/>
      <c r="N4178" s="1563">
        <v>0</v>
      </c>
      <c r="O4178" s="1560"/>
      <c r="P4178" s="1562"/>
      <c r="Q4178" s="1563"/>
      <c r="R4178" s="1908"/>
    </row>
    <row r="4179" spans="3:18">
      <c r="C4179" s="1559">
        <v>223</v>
      </c>
      <c r="D4179" s="1560" t="s">
        <v>7424</v>
      </c>
      <c r="E4179" s="1560">
        <v>10</v>
      </c>
      <c r="F4179" s="1561" t="s">
        <v>550</v>
      </c>
      <c r="G4179" s="1560">
        <v>2</v>
      </c>
      <c r="H4179" s="1560">
        <v>2022</v>
      </c>
      <c r="I4179" s="1562">
        <v>220.3</v>
      </c>
      <c r="J4179" s="1560">
        <v>20</v>
      </c>
      <c r="K4179" s="1562">
        <v>176.24</v>
      </c>
      <c r="L4179" s="1560"/>
      <c r="M4179" s="1560"/>
      <c r="N4179" s="1563">
        <v>0</v>
      </c>
      <c r="O4179" s="1560"/>
      <c r="P4179" s="1562"/>
      <c r="Q4179" s="1563"/>
      <c r="R4179" s="1908"/>
    </row>
    <row r="4180" spans="3:18">
      <c r="C4180" s="1559">
        <v>224</v>
      </c>
      <c r="D4180" s="1560" t="s">
        <v>7425</v>
      </c>
      <c r="E4180" s="1560">
        <v>10</v>
      </c>
      <c r="F4180" s="1561" t="s">
        <v>550</v>
      </c>
      <c r="G4180" s="1560">
        <v>8</v>
      </c>
      <c r="H4180" s="1560">
        <v>2019</v>
      </c>
      <c r="I4180" s="1562">
        <v>108</v>
      </c>
      <c r="J4180" s="1560">
        <v>50</v>
      </c>
      <c r="K4180" s="1562">
        <v>54</v>
      </c>
      <c r="L4180" s="1560"/>
      <c r="M4180" s="1560"/>
      <c r="N4180" s="1563">
        <v>0</v>
      </c>
      <c r="O4180" s="1560"/>
      <c r="P4180" s="1562"/>
      <c r="Q4180" s="1563"/>
      <c r="R4180" s="1908"/>
    </row>
    <row r="4181" spans="3:18">
      <c r="C4181" s="1559">
        <v>225</v>
      </c>
      <c r="D4181" s="1560" t="s">
        <v>7426</v>
      </c>
      <c r="E4181" s="1560">
        <v>10</v>
      </c>
      <c r="F4181" s="1561" t="s">
        <v>550</v>
      </c>
      <c r="G4181" s="1560">
        <v>18</v>
      </c>
      <c r="H4181" s="1560">
        <v>2022</v>
      </c>
      <c r="I4181" s="1562">
        <v>409.8</v>
      </c>
      <c r="J4181" s="1560">
        <v>20</v>
      </c>
      <c r="K4181" s="1562">
        <v>327.84000000000003</v>
      </c>
      <c r="L4181" s="1560"/>
      <c r="M4181" s="1560"/>
      <c r="N4181" s="1563">
        <v>0</v>
      </c>
      <c r="O4181" s="1560">
        <v>20</v>
      </c>
      <c r="P4181" s="1562">
        <v>22.6</v>
      </c>
      <c r="Q4181" s="1563">
        <v>452</v>
      </c>
      <c r="R4181" s="1908"/>
    </row>
    <row r="4182" spans="3:18">
      <c r="C4182" s="1559">
        <v>226</v>
      </c>
      <c r="D4182" s="1560" t="s">
        <v>2549</v>
      </c>
      <c r="E4182" s="1560">
        <v>10</v>
      </c>
      <c r="F4182" s="1561" t="s">
        <v>550</v>
      </c>
      <c r="G4182" s="1560">
        <v>18</v>
      </c>
      <c r="H4182" s="1560">
        <v>2022</v>
      </c>
      <c r="I4182" s="1562">
        <v>1215</v>
      </c>
      <c r="J4182" s="1560">
        <v>20</v>
      </c>
      <c r="K4182" s="1562">
        <v>972</v>
      </c>
      <c r="L4182" s="1560"/>
      <c r="M4182" s="1560"/>
      <c r="N4182" s="1563">
        <v>0</v>
      </c>
      <c r="O4182" s="1560"/>
      <c r="P4182" s="1562"/>
      <c r="Q4182" s="1563"/>
      <c r="R4182" s="1908"/>
    </row>
    <row r="4183" spans="3:18">
      <c r="C4183" s="1559">
        <v>227</v>
      </c>
      <c r="D4183" s="1560" t="s">
        <v>7427</v>
      </c>
      <c r="E4183" s="1560">
        <v>10</v>
      </c>
      <c r="F4183" s="1561" t="s">
        <v>550</v>
      </c>
      <c r="G4183" s="1560">
        <v>14</v>
      </c>
      <c r="H4183" s="1560">
        <v>2022</v>
      </c>
      <c r="I4183" s="1562">
        <v>1537.2</v>
      </c>
      <c r="J4183" s="1560">
        <v>20</v>
      </c>
      <c r="K4183" s="1562">
        <v>1229.76</v>
      </c>
      <c r="L4183" s="1560"/>
      <c r="M4183" s="1560"/>
      <c r="N4183" s="1563">
        <v>0</v>
      </c>
      <c r="O4183" s="1560">
        <v>10</v>
      </c>
      <c r="P4183" s="1562">
        <v>110</v>
      </c>
      <c r="Q4183" s="1563">
        <v>1100</v>
      </c>
      <c r="R4183" s="1908"/>
    </row>
    <row r="4184" spans="3:18">
      <c r="C4184" s="1559">
        <v>228</v>
      </c>
      <c r="D4184" s="1560" t="s">
        <v>7428</v>
      </c>
      <c r="E4184" s="1560">
        <v>10</v>
      </c>
      <c r="F4184" s="1561" t="s">
        <v>550</v>
      </c>
      <c r="G4184" s="1560">
        <v>9</v>
      </c>
      <c r="H4184" s="1560">
        <v>2022</v>
      </c>
      <c r="I4184" s="1562">
        <v>594.79999999999995</v>
      </c>
      <c r="J4184" s="1560">
        <v>20</v>
      </c>
      <c r="K4184" s="1562">
        <v>475.84</v>
      </c>
      <c r="L4184" s="1560"/>
      <c r="M4184" s="1560"/>
      <c r="N4184" s="1563">
        <v>0</v>
      </c>
      <c r="O4184" s="1560"/>
      <c r="P4184" s="1562"/>
      <c r="Q4184" s="1563"/>
      <c r="R4184" s="1908"/>
    </row>
    <row r="4185" spans="3:18">
      <c r="C4185" s="1559">
        <v>229</v>
      </c>
      <c r="D4185" s="1560" t="s">
        <v>2549</v>
      </c>
      <c r="E4185" s="1560">
        <v>10</v>
      </c>
      <c r="F4185" s="1561" t="s">
        <v>550</v>
      </c>
      <c r="G4185" s="1560">
        <v>11</v>
      </c>
      <c r="H4185" s="1560">
        <v>2022</v>
      </c>
      <c r="I4185" s="1562">
        <v>742.5</v>
      </c>
      <c r="J4185" s="1560">
        <v>20</v>
      </c>
      <c r="K4185" s="1562">
        <v>594</v>
      </c>
      <c r="L4185" s="1560"/>
      <c r="M4185" s="1560"/>
      <c r="N4185" s="1563">
        <v>0</v>
      </c>
      <c r="O4185" s="1560">
        <v>20</v>
      </c>
      <c r="P4185" s="1562">
        <v>67.5</v>
      </c>
      <c r="Q4185" s="1563">
        <v>1350</v>
      </c>
      <c r="R4185" s="1908"/>
    </row>
    <row r="4186" spans="3:18">
      <c r="C4186" s="1559">
        <v>230</v>
      </c>
      <c r="D4186" s="1560" t="s">
        <v>7426</v>
      </c>
      <c r="E4186" s="1560">
        <v>10</v>
      </c>
      <c r="F4186" s="1561" t="s">
        <v>550</v>
      </c>
      <c r="G4186" s="1560">
        <v>20</v>
      </c>
      <c r="H4186" s="1560">
        <v>2022</v>
      </c>
      <c r="I4186" s="1562">
        <v>450.7</v>
      </c>
      <c r="J4186" s="1560">
        <v>20</v>
      </c>
      <c r="K4186" s="1562">
        <v>360.56</v>
      </c>
      <c r="L4186" s="1560"/>
      <c r="M4186" s="1560"/>
      <c r="N4186" s="1563">
        <v>0</v>
      </c>
      <c r="O4186" s="1560"/>
      <c r="P4186" s="1562"/>
      <c r="Q4186" s="1563">
        <v>0</v>
      </c>
      <c r="R4186" s="1908"/>
    </row>
    <row r="4187" spans="3:18">
      <c r="C4187" s="1559">
        <v>231</v>
      </c>
      <c r="D4187" s="1560" t="s">
        <v>7429</v>
      </c>
      <c r="E4187" s="1560">
        <v>10</v>
      </c>
      <c r="F4187" s="1561" t="s">
        <v>550</v>
      </c>
      <c r="G4187" s="1560">
        <v>6</v>
      </c>
      <c r="H4187" s="1560">
        <v>2022</v>
      </c>
      <c r="I4187" s="1562">
        <v>418.8</v>
      </c>
      <c r="J4187" s="1560">
        <v>20</v>
      </c>
      <c r="K4187" s="1562">
        <v>335.04</v>
      </c>
      <c r="L4187" s="1560"/>
      <c r="M4187" s="1560"/>
      <c r="N4187" s="1563">
        <v>0</v>
      </c>
      <c r="O4187" s="1560"/>
      <c r="P4187" s="1562"/>
      <c r="Q4187" s="1563">
        <v>0</v>
      </c>
      <c r="R4187" s="1908"/>
    </row>
    <row r="4188" spans="3:18">
      <c r="C4188" s="1559">
        <v>232</v>
      </c>
      <c r="D4188" s="1560" t="s">
        <v>3273</v>
      </c>
      <c r="E4188" s="1560">
        <v>10</v>
      </c>
      <c r="F4188" s="1561" t="s">
        <v>550</v>
      </c>
      <c r="G4188" s="1560"/>
      <c r="H4188" s="1560"/>
      <c r="I4188" s="1562"/>
      <c r="J4188" s="1560"/>
      <c r="K4188" s="1562"/>
      <c r="L4188" s="1560"/>
      <c r="M4188" s="1560"/>
      <c r="N4188" s="1563"/>
      <c r="O4188" s="1560">
        <v>2</v>
      </c>
      <c r="P4188" s="1562">
        <v>17</v>
      </c>
      <c r="Q4188" s="1563">
        <v>34</v>
      </c>
      <c r="R4188" s="1908"/>
    </row>
    <row r="4189" spans="3:18">
      <c r="C4189" s="1459">
        <v>1</v>
      </c>
      <c r="D4189" s="1461" t="s">
        <v>2496</v>
      </c>
      <c r="E4189" s="1461">
        <v>10</v>
      </c>
      <c r="F4189" s="1462" t="s">
        <v>550</v>
      </c>
      <c r="G4189" s="1461">
        <v>34</v>
      </c>
      <c r="H4189" s="1461">
        <v>2005</v>
      </c>
      <c r="I4189" s="1463">
        <v>7077.3379999999997</v>
      </c>
      <c r="J4189" s="1461">
        <v>100</v>
      </c>
      <c r="K4189" s="1463">
        <v>0</v>
      </c>
      <c r="L4189" s="1461"/>
      <c r="M4189" s="1461"/>
      <c r="N4189" s="1464">
        <v>0</v>
      </c>
      <c r="O4189" s="1461"/>
      <c r="P4189" s="1463"/>
      <c r="Q4189" s="1464">
        <v>0</v>
      </c>
      <c r="R4189" s="1923" t="s">
        <v>7430</v>
      </c>
    </row>
    <row r="4190" spans="3:18">
      <c r="C4190" s="1459">
        <v>2</v>
      </c>
      <c r="D4190" s="1461" t="s">
        <v>2769</v>
      </c>
      <c r="E4190" s="1461">
        <v>10</v>
      </c>
      <c r="F4190" s="1462" t="s">
        <v>550</v>
      </c>
      <c r="G4190" s="1461">
        <v>271</v>
      </c>
      <c r="H4190" s="1461">
        <v>2005</v>
      </c>
      <c r="I4190" s="1463">
        <v>8206.6929999999993</v>
      </c>
      <c r="J4190" s="1461">
        <v>100</v>
      </c>
      <c r="K4190" s="1463">
        <v>0</v>
      </c>
      <c r="L4190" s="1461"/>
      <c r="M4190" s="1461"/>
      <c r="N4190" s="1464">
        <v>0</v>
      </c>
      <c r="O4190" s="1461"/>
      <c r="P4190" s="1463"/>
      <c r="Q4190" s="1464">
        <v>0</v>
      </c>
      <c r="R4190" s="1924"/>
    </row>
    <row r="4191" spans="3:18">
      <c r="C4191" s="1459">
        <v>3</v>
      </c>
      <c r="D4191" s="1461" t="s">
        <v>2502</v>
      </c>
      <c r="E4191" s="1461">
        <v>10</v>
      </c>
      <c r="F4191" s="1462" t="s">
        <v>550</v>
      </c>
      <c r="G4191" s="1461">
        <v>1</v>
      </c>
      <c r="H4191" s="1461">
        <v>2005</v>
      </c>
      <c r="I4191" s="1463">
        <v>465.01400000000001</v>
      </c>
      <c r="J4191" s="1461">
        <v>100</v>
      </c>
      <c r="K4191" s="1463">
        <v>0</v>
      </c>
      <c r="L4191" s="1461"/>
      <c r="M4191" s="1461"/>
      <c r="N4191" s="1464">
        <v>0</v>
      </c>
      <c r="O4191" s="1461"/>
      <c r="P4191" s="1463"/>
      <c r="Q4191" s="1464">
        <v>0</v>
      </c>
      <c r="R4191" s="1924"/>
    </row>
    <row r="4192" spans="3:18">
      <c r="C4192" s="1459">
        <v>4</v>
      </c>
      <c r="D4192" s="1461" t="s">
        <v>2510</v>
      </c>
      <c r="E4192" s="1461">
        <v>10</v>
      </c>
      <c r="F4192" s="1462" t="s">
        <v>550</v>
      </c>
      <c r="G4192" s="1461">
        <v>2</v>
      </c>
      <c r="H4192" s="1461">
        <v>2005</v>
      </c>
      <c r="I4192" s="1463">
        <v>647.65200000000004</v>
      </c>
      <c r="J4192" s="1461">
        <v>100</v>
      </c>
      <c r="K4192" s="1463">
        <v>0</v>
      </c>
      <c r="L4192" s="1461"/>
      <c r="M4192" s="1461"/>
      <c r="N4192" s="1464">
        <v>0</v>
      </c>
      <c r="O4192" s="1461"/>
      <c r="P4192" s="1463"/>
      <c r="Q4192" s="1464">
        <v>0</v>
      </c>
      <c r="R4192" s="1924"/>
    </row>
    <row r="4193" spans="3:18">
      <c r="C4193" s="1459">
        <v>5</v>
      </c>
      <c r="D4193" s="1461" t="s">
        <v>2770</v>
      </c>
      <c r="E4193" s="1461">
        <v>10</v>
      </c>
      <c r="F4193" s="1462" t="s">
        <v>550</v>
      </c>
      <c r="G4193" s="1461">
        <v>48</v>
      </c>
      <c r="H4193" s="1461">
        <v>2005</v>
      </c>
      <c r="I4193" s="1463">
        <v>3853.9679999999998</v>
      </c>
      <c r="J4193" s="1461">
        <v>100</v>
      </c>
      <c r="K4193" s="1463">
        <v>0</v>
      </c>
      <c r="L4193" s="1461"/>
      <c r="M4193" s="1461"/>
      <c r="N4193" s="1464">
        <v>0</v>
      </c>
      <c r="O4193" s="1461"/>
      <c r="P4193" s="1463"/>
      <c r="Q4193" s="1464">
        <v>0</v>
      </c>
      <c r="R4193" s="1924"/>
    </row>
    <row r="4194" spans="3:18">
      <c r="C4194" s="1459">
        <v>6</v>
      </c>
      <c r="D4194" s="1461" t="s">
        <v>2771</v>
      </c>
      <c r="E4194" s="1461">
        <v>10</v>
      </c>
      <c r="F4194" s="1462" t="s">
        <v>550</v>
      </c>
      <c r="G4194" s="1461">
        <v>1</v>
      </c>
      <c r="H4194" s="1461">
        <v>2005</v>
      </c>
      <c r="I4194" s="1463">
        <v>140.90700000000001</v>
      </c>
      <c r="J4194" s="1461">
        <v>100</v>
      </c>
      <c r="K4194" s="1463">
        <v>0</v>
      </c>
      <c r="L4194" s="1461"/>
      <c r="M4194" s="1461"/>
      <c r="N4194" s="1464">
        <v>0</v>
      </c>
      <c r="O4194" s="1461"/>
      <c r="P4194" s="1463"/>
      <c r="Q4194" s="1464">
        <v>0</v>
      </c>
      <c r="R4194" s="1924"/>
    </row>
    <row r="4195" spans="3:18">
      <c r="C4195" s="1459">
        <v>7</v>
      </c>
      <c r="D4195" s="1461" t="s">
        <v>2772</v>
      </c>
      <c r="E4195" s="1461">
        <v>10</v>
      </c>
      <c r="F4195" s="1462" t="s">
        <v>550</v>
      </c>
      <c r="G4195" s="1461">
        <v>19</v>
      </c>
      <c r="H4195" s="1461">
        <v>2005</v>
      </c>
      <c r="I4195" s="1463">
        <v>2591.239</v>
      </c>
      <c r="J4195" s="1461">
        <v>100</v>
      </c>
      <c r="K4195" s="1463">
        <v>0</v>
      </c>
      <c r="L4195" s="1461"/>
      <c r="M4195" s="1461"/>
      <c r="N4195" s="1464">
        <v>0</v>
      </c>
      <c r="O4195" s="1461"/>
      <c r="P4195" s="1463"/>
      <c r="Q4195" s="1464">
        <v>0</v>
      </c>
      <c r="R4195" s="1924"/>
    </row>
    <row r="4196" spans="3:18">
      <c r="C4196" s="1459">
        <v>8</v>
      </c>
      <c r="D4196" s="1461" t="s">
        <v>2773</v>
      </c>
      <c r="E4196" s="1461">
        <v>10</v>
      </c>
      <c r="F4196" s="1462" t="s">
        <v>550</v>
      </c>
      <c r="G4196" s="1461">
        <v>18</v>
      </c>
      <c r="H4196" s="1461">
        <v>2005</v>
      </c>
      <c r="I4196" s="1463">
        <v>1176.624</v>
      </c>
      <c r="J4196" s="1461">
        <v>100</v>
      </c>
      <c r="K4196" s="1463">
        <v>0</v>
      </c>
      <c r="L4196" s="1461"/>
      <c r="M4196" s="1461"/>
      <c r="N4196" s="1464">
        <v>0</v>
      </c>
      <c r="O4196" s="1461"/>
      <c r="P4196" s="1463"/>
      <c r="Q4196" s="1464">
        <v>0</v>
      </c>
      <c r="R4196" s="1924"/>
    </row>
    <row r="4197" spans="3:18">
      <c r="C4197" s="1459">
        <v>9</v>
      </c>
      <c r="D4197" s="1461" t="s">
        <v>2774</v>
      </c>
      <c r="E4197" s="1461">
        <v>10</v>
      </c>
      <c r="F4197" s="1462" t="s">
        <v>550</v>
      </c>
      <c r="G4197" s="1461">
        <v>19</v>
      </c>
      <c r="H4197" s="1461">
        <v>2005</v>
      </c>
      <c r="I4197" s="1463">
        <v>1241.992</v>
      </c>
      <c r="J4197" s="1461">
        <v>100</v>
      </c>
      <c r="K4197" s="1463">
        <v>0</v>
      </c>
      <c r="L4197" s="1461"/>
      <c r="M4197" s="1461"/>
      <c r="N4197" s="1464">
        <v>0</v>
      </c>
      <c r="O4197" s="1461"/>
      <c r="P4197" s="1463"/>
      <c r="Q4197" s="1464">
        <v>0</v>
      </c>
      <c r="R4197" s="1924"/>
    </row>
    <row r="4198" spans="3:18">
      <c r="C4198" s="1459">
        <v>10</v>
      </c>
      <c r="D4198" s="1461" t="s">
        <v>2775</v>
      </c>
      <c r="E4198" s="1461">
        <v>10</v>
      </c>
      <c r="F4198" s="1462" t="s">
        <v>550</v>
      </c>
      <c r="G4198" s="1461">
        <v>40</v>
      </c>
      <c r="H4198" s="1461">
        <v>2005</v>
      </c>
      <c r="I4198" s="1463">
        <v>2423.92</v>
      </c>
      <c r="J4198" s="1461">
        <v>100</v>
      </c>
      <c r="K4198" s="1463">
        <v>0</v>
      </c>
      <c r="L4198" s="1461"/>
      <c r="M4198" s="1461"/>
      <c r="N4198" s="1464">
        <v>0</v>
      </c>
      <c r="O4198" s="1461"/>
      <c r="P4198" s="1463"/>
      <c r="Q4198" s="1464">
        <v>0</v>
      </c>
      <c r="R4198" s="1924"/>
    </row>
    <row r="4199" spans="3:18">
      <c r="C4199" s="1459">
        <v>11</v>
      </c>
      <c r="D4199" s="1461" t="s">
        <v>2614</v>
      </c>
      <c r="E4199" s="1461">
        <v>10</v>
      </c>
      <c r="F4199" s="1462" t="s">
        <v>550</v>
      </c>
      <c r="G4199" s="1461">
        <v>44</v>
      </c>
      <c r="H4199" s="1461">
        <v>2005</v>
      </c>
      <c r="I4199" s="1463">
        <v>2646.7759999999998</v>
      </c>
      <c r="J4199" s="1461">
        <v>100</v>
      </c>
      <c r="K4199" s="1463">
        <v>0</v>
      </c>
      <c r="L4199" s="1461"/>
      <c r="M4199" s="1461"/>
      <c r="N4199" s="1464">
        <v>0</v>
      </c>
      <c r="O4199" s="1461"/>
      <c r="P4199" s="1463"/>
      <c r="Q4199" s="1464">
        <v>0</v>
      </c>
      <c r="R4199" s="1924"/>
    </row>
    <row r="4200" spans="3:18">
      <c r="C4200" s="1459">
        <v>12</v>
      </c>
      <c r="D4200" s="1461" t="s">
        <v>2776</v>
      </c>
      <c r="E4200" s="1461">
        <v>10</v>
      </c>
      <c r="F4200" s="1462" t="s">
        <v>550</v>
      </c>
      <c r="G4200" s="1461">
        <v>50</v>
      </c>
      <c r="H4200" s="1461">
        <v>2005</v>
      </c>
      <c r="I4200" s="1463">
        <v>2501</v>
      </c>
      <c r="J4200" s="1461">
        <v>100</v>
      </c>
      <c r="K4200" s="1463">
        <v>0</v>
      </c>
      <c r="L4200" s="1461"/>
      <c r="M4200" s="1461"/>
      <c r="N4200" s="1464">
        <v>0</v>
      </c>
      <c r="O4200" s="1461"/>
      <c r="P4200" s="1463"/>
      <c r="Q4200" s="1464">
        <v>0</v>
      </c>
      <c r="R4200" s="1924"/>
    </row>
    <row r="4201" spans="3:18">
      <c r="C4201" s="1459">
        <v>13</v>
      </c>
      <c r="D4201" s="1461" t="s">
        <v>2777</v>
      </c>
      <c r="E4201" s="1461">
        <v>10</v>
      </c>
      <c r="F4201" s="1462" t="s">
        <v>550</v>
      </c>
      <c r="G4201" s="1461">
        <v>19</v>
      </c>
      <c r="H4201" s="1461">
        <v>2005</v>
      </c>
      <c r="I4201" s="1463">
        <v>1142.9259999999999</v>
      </c>
      <c r="J4201" s="1461">
        <v>100</v>
      </c>
      <c r="K4201" s="1463">
        <v>0</v>
      </c>
      <c r="L4201" s="1461"/>
      <c r="M4201" s="1461"/>
      <c r="N4201" s="1464">
        <v>0</v>
      </c>
      <c r="O4201" s="1461"/>
      <c r="P4201" s="1463"/>
      <c r="Q4201" s="1464">
        <v>0</v>
      </c>
      <c r="R4201" s="1924"/>
    </row>
    <row r="4202" spans="3:18">
      <c r="C4202" s="1459">
        <v>14</v>
      </c>
      <c r="D4202" s="1461" t="s">
        <v>2778</v>
      </c>
      <c r="E4202" s="1461">
        <v>10</v>
      </c>
      <c r="F4202" s="1462" t="s">
        <v>550</v>
      </c>
      <c r="G4202" s="1461">
        <v>1</v>
      </c>
      <c r="H4202" s="1461">
        <v>2005</v>
      </c>
      <c r="I4202" s="1463">
        <v>192.934</v>
      </c>
      <c r="J4202" s="1461">
        <v>100</v>
      </c>
      <c r="K4202" s="1463">
        <v>0</v>
      </c>
      <c r="L4202" s="1461"/>
      <c r="M4202" s="1461"/>
      <c r="N4202" s="1464">
        <v>0</v>
      </c>
      <c r="O4202" s="1461"/>
      <c r="P4202" s="1463"/>
      <c r="Q4202" s="1464">
        <v>0</v>
      </c>
      <c r="R4202" s="1924"/>
    </row>
    <row r="4203" spans="3:18">
      <c r="C4203" s="1459">
        <v>15</v>
      </c>
      <c r="D4203" s="1461" t="s">
        <v>2779</v>
      </c>
      <c r="E4203" s="1461">
        <v>10</v>
      </c>
      <c r="F4203" s="1462" t="s">
        <v>550</v>
      </c>
      <c r="G4203" s="1461">
        <v>21</v>
      </c>
      <c r="H4203" s="1461">
        <v>2005</v>
      </c>
      <c r="I4203" s="1463">
        <v>4616.6610000000001</v>
      </c>
      <c r="J4203" s="1461">
        <v>100</v>
      </c>
      <c r="K4203" s="1463">
        <v>0</v>
      </c>
      <c r="L4203" s="1461"/>
      <c r="M4203" s="1461"/>
      <c r="N4203" s="1464">
        <v>0</v>
      </c>
      <c r="O4203" s="1461"/>
      <c r="P4203" s="1463"/>
      <c r="Q4203" s="1464">
        <v>0</v>
      </c>
      <c r="R4203" s="1924"/>
    </row>
    <row r="4204" spans="3:18">
      <c r="C4204" s="1459">
        <v>16</v>
      </c>
      <c r="D4204" s="1461" t="s">
        <v>2780</v>
      </c>
      <c r="E4204" s="1461">
        <v>10</v>
      </c>
      <c r="F4204" s="1462" t="s">
        <v>550</v>
      </c>
      <c r="G4204" s="1461">
        <v>22</v>
      </c>
      <c r="H4204" s="1461">
        <v>2005</v>
      </c>
      <c r="I4204" s="1463">
        <v>3851.32</v>
      </c>
      <c r="J4204" s="1461">
        <v>100</v>
      </c>
      <c r="K4204" s="1463">
        <v>0</v>
      </c>
      <c r="L4204" s="1461"/>
      <c r="M4204" s="1461"/>
      <c r="N4204" s="1464">
        <v>0</v>
      </c>
      <c r="O4204" s="1461"/>
      <c r="P4204" s="1463"/>
      <c r="Q4204" s="1464">
        <v>0</v>
      </c>
      <c r="R4204" s="1924"/>
    </row>
    <row r="4205" spans="3:18">
      <c r="C4205" s="1459">
        <v>17</v>
      </c>
      <c r="D4205" s="1461" t="s">
        <v>2781</v>
      </c>
      <c r="E4205" s="1461">
        <v>10</v>
      </c>
      <c r="F4205" s="1462" t="s">
        <v>550</v>
      </c>
      <c r="G4205" s="1461">
        <v>44</v>
      </c>
      <c r="H4205" s="1461">
        <v>2005</v>
      </c>
      <c r="I4205" s="1463">
        <v>7702.64</v>
      </c>
      <c r="J4205" s="1461">
        <v>100</v>
      </c>
      <c r="K4205" s="1463">
        <v>0</v>
      </c>
      <c r="L4205" s="1461"/>
      <c r="M4205" s="1461"/>
      <c r="N4205" s="1464">
        <v>0</v>
      </c>
      <c r="O4205" s="1461"/>
      <c r="P4205" s="1463"/>
      <c r="Q4205" s="1464">
        <v>0</v>
      </c>
      <c r="R4205" s="1924"/>
    </row>
    <row r="4206" spans="3:18">
      <c r="C4206" s="1459">
        <v>18</v>
      </c>
      <c r="D4206" s="1461" t="s">
        <v>2782</v>
      </c>
      <c r="E4206" s="1461">
        <v>10</v>
      </c>
      <c r="F4206" s="1462" t="s">
        <v>550</v>
      </c>
      <c r="G4206" s="1461">
        <v>11</v>
      </c>
      <c r="H4206" s="1461">
        <v>2005</v>
      </c>
      <c r="I4206" s="1463">
        <v>2418.2510000000002</v>
      </c>
      <c r="J4206" s="1461">
        <v>100</v>
      </c>
      <c r="K4206" s="1463">
        <v>0</v>
      </c>
      <c r="L4206" s="1461"/>
      <c r="M4206" s="1461"/>
      <c r="N4206" s="1464">
        <v>0</v>
      </c>
      <c r="O4206" s="1461"/>
      <c r="P4206" s="1463"/>
      <c r="Q4206" s="1464">
        <v>0</v>
      </c>
      <c r="R4206" s="1924"/>
    </row>
    <row r="4207" spans="3:18">
      <c r="C4207" s="1459">
        <v>19</v>
      </c>
      <c r="D4207" s="1461" t="s">
        <v>2783</v>
      </c>
      <c r="E4207" s="1461">
        <v>10</v>
      </c>
      <c r="F4207" s="1462" t="s">
        <v>550</v>
      </c>
      <c r="G4207" s="1461">
        <v>17</v>
      </c>
      <c r="H4207" s="1461">
        <v>2005</v>
      </c>
      <c r="I4207" s="1463">
        <v>787.32100000000003</v>
      </c>
      <c r="J4207" s="1461">
        <v>100</v>
      </c>
      <c r="K4207" s="1463">
        <v>0</v>
      </c>
      <c r="L4207" s="1461"/>
      <c r="M4207" s="1461"/>
      <c r="N4207" s="1464">
        <v>0</v>
      </c>
      <c r="O4207" s="1461"/>
      <c r="P4207" s="1463"/>
      <c r="Q4207" s="1464">
        <v>0</v>
      </c>
      <c r="R4207" s="1924"/>
    </row>
    <row r="4208" spans="3:18">
      <c r="C4208" s="1459">
        <v>20</v>
      </c>
      <c r="D4208" s="1461" t="s">
        <v>2784</v>
      </c>
      <c r="E4208" s="1461">
        <v>10</v>
      </c>
      <c r="F4208" s="1462" t="s">
        <v>550</v>
      </c>
      <c r="G4208" s="1461">
        <v>1</v>
      </c>
      <c r="H4208" s="1461">
        <v>2005</v>
      </c>
      <c r="I4208" s="1463">
        <v>302.39499999999998</v>
      </c>
      <c r="J4208" s="1461">
        <v>100</v>
      </c>
      <c r="K4208" s="1463">
        <v>0</v>
      </c>
      <c r="L4208" s="1461"/>
      <c r="M4208" s="1461"/>
      <c r="N4208" s="1464">
        <v>0</v>
      </c>
      <c r="O4208" s="1461"/>
      <c r="P4208" s="1463"/>
      <c r="Q4208" s="1464">
        <v>0</v>
      </c>
      <c r="R4208" s="1924"/>
    </row>
    <row r="4209" spans="3:18">
      <c r="C4209" s="1459">
        <v>21</v>
      </c>
      <c r="D4209" s="1461" t="s">
        <v>2785</v>
      </c>
      <c r="E4209" s="1461">
        <v>10</v>
      </c>
      <c r="F4209" s="1462" t="s">
        <v>550</v>
      </c>
      <c r="G4209" s="1461">
        <v>1</v>
      </c>
      <c r="H4209" s="1461">
        <v>2005</v>
      </c>
      <c r="I4209" s="1463">
        <v>196.27</v>
      </c>
      <c r="J4209" s="1461">
        <v>100</v>
      </c>
      <c r="K4209" s="1463">
        <v>0</v>
      </c>
      <c r="L4209" s="1461"/>
      <c r="M4209" s="1461"/>
      <c r="N4209" s="1464">
        <v>0</v>
      </c>
      <c r="O4209" s="1461"/>
      <c r="P4209" s="1463"/>
      <c r="Q4209" s="1464">
        <v>0</v>
      </c>
      <c r="R4209" s="1924"/>
    </row>
    <row r="4210" spans="3:18">
      <c r="C4210" s="1459">
        <v>22</v>
      </c>
      <c r="D4210" s="1461" t="s">
        <v>2786</v>
      </c>
      <c r="E4210" s="1461">
        <v>10</v>
      </c>
      <c r="F4210" s="1462" t="s">
        <v>550</v>
      </c>
      <c r="G4210" s="1461">
        <v>2</v>
      </c>
      <c r="H4210" s="1461">
        <v>2005</v>
      </c>
      <c r="I4210" s="1463">
        <v>336.464</v>
      </c>
      <c r="J4210" s="1461">
        <v>100</v>
      </c>
      <c r="K4210" s="1463">
        <v>0</v>
      </c>
      <c r="L4210" s="1461"/>
      <c r="M4210" s="1461"/>
      <c r="N4210" s="1464">
        <v>0</v>
      </c>
      <c r="O4210" s="1461"/>
      <c r="P4210" s="1463"/>
      <c r="Q4210" s="1464">
        <v>0</v>
      </c>
      <c r="R4210" s="1924"/>
    </row>
    <row r="4211" spans="3:18">
      <c r="C4211" s="1459">
        <v>23</v>
      </c>
      <c r="D4211" s="1461" t="s">
        <v>2787</v>
      </c>
      <c r="E4211" s="1461">
        <v>10</v>
      </c>
      <c r="F4211" s="1462" t="s">
        <v>550</v>
      </c>
      <c r="G4211" s="1461">
        <v>3</v>
      </c>
      <c r="H4211" s="1461">
        <v>2005</v>
      </c>
      <c r="I4211" s="1463">
        <v>426.18599999999998</v>
      </c>
      <c r="J4211" s="1461">
        <v>100</v>
      </c>
      <c r="K4211" s="1463">
        <v>0</v>
      </c>
      <c r="L4211" s="1461"/>
      <c r="M4211" s="1461"/>
      <c r="N4211" s="1464">
        <v>0</v>
      </c>
      <c r="O4211" s="1461"/>
      <c r="P4211" s="1463"/>
      <c r="Q4211" s="1464">
        <v>0</v>
      </c>
      <c r="R4211" s="1924"/>
    </row>
    <row r="4212" spans="3:18">
      <c r="C4212" s="1459">
        <v>24</v>
      </c>
      <c r="D4212" s="1461" t="s">
        <v>2788</v>
      </c>
      <c r="E4212" s="1461">
        <v>10</v>
      </c>
      <c r="F4212" s="1462" t="s">
        <v>550</v>
      </c>
      <c r="G4212" s="1461">
        <v>2</v>
      </c>
      <c r="H4212" s="1461">
        <v>2005</v>
      </c>
      <c r="I4212" s="1463">
        <v>345.81</v>
      </c>
      <c r="J4212" s="1461">
        <v>100</v>
      </c>
      <c r="K4212" s="1463">
        <v>0</v>
      </c>
      <c r="L4212" s="1461"/>
      <c r="M4212" s="1461"/>
      <c r="N4212" s="1464">
        <v>0</v>
      </c>
      <c r="O4212" s="1461"/>
      <c r="P4212" s="1463"/>
      <c r="Q4212" s="1464">
        <v>0</v>
      </c>
      <c r="R4212" s="1924"/>
    </row>
    <row r="4213" spans="3:18">
      <c r="C4213" s="1459">
        <v>25</v>
      </c>
      <c r="D4213" s="1461" t="s">
        <v>2789</v>
      </c>
      <c r="E4213" s="1461">
        <v>10</v>
      </c>
      <c r="F4213" s="1462" t="s">
        <v>550</v>
      </c>
      <c r="G4213" s="1461">
        <v>1</v>
      </c>
      <c r="H4213" s="1461">
        <v>2005</v>
      </c>
      <c r="I4213" s="1463">
        <v>228.982</v>
      </c>
      <c r="J4213" s="1461">
        <v>100</v>
      </c>
      <c r="K4213" s="1463">
        <v>0</v>
      </c>
      <c r="L4213" s="1461"/>
      <c r="M4213" s="1461"/>
      <c r="N4213" s="1464">
        <v>0</v>
      </c>
      <c r="O4213" s="1461"/>
      <c r="P4213" s="1463"/>
      <c r="Q4213" s="1464">
        <v>0</v>
      </c>
      <c r="R4213" s="1924"/>
    </row>
    <row r="4214" spans="3:18">
      <c r="C4214" s="1459">
        <v>26</v>
      </c>
      <c r="D4214" s="1461" t="s">
        <v>2790</v>
      </c>
      <c r="E4214" s="1461">
        <v>10</v>
      </c>
      <c r="F4214" s="1462" t="s">
        <v>550</v>
      </c>
      <c r="G4214" s="1461">
        <v>2</v>
      </c>
      <c r="H4214" s="1461">
        <v>2005</v>
      </c>
      <c r="I4214" s="1463">
        <v>289.73200000000003</v>
      </c>
      <c r="J4214" s="1461">
        <v>100</v>
      </c>
      <c r="K4214" s="1463">
        <v>0</v>
      </c>
      <c r="L4214" s="1461"/>
      <c r="M4214" s="1461"/>
      <c r="N4214" s="1464">
        <v>0</v>
      </c>
      <c r="O4214" s="1461"/>
      <c r="P4214" s="1463"/>
      <c r="Q4214" s="1464">
        <v>0</v>
      </c>
      <c r="R4214" s="1924"/>
    </row>
    <row r="4215" spans="3:18">
      <c r="C4215" s="1459">
        <v>27</v>
      </c>
      <c r="D4215" s="1461" t="s">
        <v>2791</v>
      </c>
      <c r="E4215" s="1461">
        <v>10</v>
      </c>
      <c r="F4215" s="1462" t="s">
        <v>550</v>
      </c>
      <c r="G4215" s="1461">
        <v>15</v>
      </c>
      <c r="H4215" s="1461">
        <v>2005</v>
      </c>
      <c r="I4215" s="1463">
        <v>1997.7449999999999</v>
      </c>
      <c r="J4215" s="1461">
        <v>100</v>
      </c>
      <c r="K4215" s="1463">
        <v>0</v>
      </c>
      <c r="L4215" s="1461"/>
      <c r="M4215" s="1461"/>
      <c r="N4215" s="1464">
        <v>0</v>
      </c>
      <c r="O4215" s="1461"/>
      <c r="P4215" s="1463"/>
      <c r="Q4215" s="1464">
        <v>0</v>
      </c>
      <c r="R4215" s="1924"/>
    </row>
    <row r="4216" spans="3:18">
      <c r="C4216" s="1459">
        <v>28</v>
      </c>
      <c r="D4216" s="1461" t="s">
        <v>2792</v>
      </c>
      <c r="E4216" s="1461">
        <v>10</v>
      </c>
      <c r="F4216" s="1462" t="s">
        <v>550</v>
      </c>
      <c r="G4216" s="1461">
        <v>13</v>
      </c>
      <c r="H4216" s="1461">
        <v>2005</v>
      </c>
      <c r="I4216" s="1463">
        <v>2308.5140000000001</v>
      </c>
      <c r="J4216" s="1461">
        <v>100</v>
      </c>
      <c r="K4216" s="1463">
        <v>0</v>
      </c>
      <c r="L4216" s="1461"/>
      <c r="M4216" s="1461"/>
      <c r="N4216" s="1464">
        <v>0</v>
      </c>
      <c r="O4216" s="1461"/>
      <c r="P4216" s="1463"/>
      <c r="Q4216" s="1464">
        <v>0</v>
      </c>
      <c r="R4216" s="1924"/>
    </row>
    <row r="4217" spans="3:18">
      <c r="C4217" s="1459">
        <v>29</v>
      </c>
      <c r="D4217" s="1461" t="s">
        <v>2562</v>
      </c>
      <c r="E4217" s="1461">
        <v>10</v>
      </c>
      <c r="F4217" s="1462" t="s">
        <v>550</v>
      </c>
      <c r="G4217" s="1461">
        <v>2</v>
      </c>
      <c r="H4217" s="1461">
        <v>2005</v>
      </c>
      <c r="I4217" s="1463">
        <v>467.31</v>
      </c>
      <c r="J4217" s="1461">
        <v>100</v>
      </c>
      <c r="K4217" s="1463">
        <v>0</v>
      </c>
      <c r="L4217" s="1461"/>
      <c r="M4217" s="1461"/>
      <c r="N4217" s="1464">
        <v>0</v>
      </c>
      <c r="O4217" s="1461"/>
      <c r="P4217" s="1463"/>
      <c r="Q4217" s="1464">
        <v>0</v>
      </c>
      <c r="R4217" s="1924"/>
    </row>
    <row r="4218" spans="3:18">
      <c r="C4218" s="1459">
        <v>30</v>
      </c>
      <c r="D4218" s="1461" t="s">
        <v>2793</v>
      </c>
      <c r="E4218" s="1461">
        <v>10</v>
      </c>
      <c r="F4218" s="1462" t="s">
        <v>550</v>
      </c>
      <c r="G4218" s="1461">
        <v>372</v>
      </c>
      <c r="H4218" s="1461">
        <v>2005</v>
      </c>
      <c r="I4218" s="1463">
        <v>1625.268</v>
      </c>
      <c r="J4218" s="1461">
        <v>100</v>
      </c>
      <c r="K4218" s="1463">
        <v>0</v>
      </c>
      <c r="L4218" s="1461"/>
      <c r="M4218" s="1461"/>
      <c r="N4218" s="1464">
        <v>0</v>
      </c>
      <c r="O4218" s="1461"/>
      <c r="P4218" s="1463"/>
      <c r="Q4218" s="1464">
        <v>0</v>
      </c>
      <c r="R4218" s="1924"/>
    </row>
    <row r="4219" spans="3:18">
      <c r="C4219" s="1459">
        <v>31</v>
      </c>
      <c r="D4219" s="1461" t="s">
        <v>2794</v>
      </c>
      <c r="E4219" s="1461">
        <v>10</v>
      </c>
      <c r="F4219" s="1462" t="s">
        <v>550</v>
      </c>
      <c r="G4219" s="1461">
        <v>61</v>
      </c>
      <c r="H4219" s="1461">
        <v>2005</v>
      </c>
      <c r="I4219" s="1463">
        <v>5193.54</v>
      </c>
      <c r="J4219" s="1461">
        <v>100</v>
      </c>
      <c r="K4219" s="1463">
        <v>0</v>
      </c>
      <c r="L4219" s="1461"/>
      <c r="M4219" s="1461"/>
      <c r="N4219" s="1464">
        <v>0</v>
      </c>
      <c r="O4219" s="1461"/>
      <c r="P4219" s="1463"/>
      <c r="Q4219" s="1464">
        <v>0</v>
      </c>
      <c r="R4219" s="1924"/>
    </row>
    <row r="4220" spans="3:18">
      <c r="C4220" s="1459">
        <v>32</v>
      </c>
      <c r="D4220" s="1461" t="s">
        <v>2795</v>
      </c>
      <c r="E4220" s="1461">
        <v>10</v>
      </c>
      <c r="F4220" s="1462" t="s">
        <v>550</v>
      </c>
      <c r="G4220" s="1461">
        <v>20</v>
      </c>
      <c r="H4220" s="1461">
        <v>2005</v>
      </c>
      <c r="I4220" s="1463">
        <v>1566.9</v>
      </c>
      <c r="J4220" s="1461">
        <v>100</v>
      </c>
      <c r="K4220" s="1463">
        <v>0</v>
      </c>
      <c r="L4220" s="1461"/>
      <c r="M4220" s="1461"/>
      <c r="N4220" s="1464">
        <v>0</v>
      </c>
      <c r="O4220" s="1461"/>
      <c r="P4220" s="1463"/>
      <c r="Q4220" s="1464">
        <v>0</v>
      </c>
      <c r="R4220" s="1924"/>
    </row>
    <row r="4221" spans="3:18">
      <c r="C4221" s="1459">
        <v>33</v>
      </c>
      <c r="D4221" s="1461" t="s">
        <v>2793</v>
      </c>
      <c r="E4221" s="1461">
        <v>10</v>
      </c>
      <c r="F4221" s="1462" t="s">
        <v>550</v>
      </c>
      <c r="G4221" s="1461">
        <v>20</v>
      </c>
      <c r="H4221" s="1461">
        <v>2005</v>
      </c>
      <c r="I4221" s="1463">
        <v>88.54</v>
      </c>
      <c r="J4221" s="1461">
        <v>100</v>
      </c>
      <c r="K4221" s="1463">
        <v>0</v>
      </c>
      <c r="L4221" s="1461"/>
      <c r="M4221" s="1461"/>
      <c r="N4221" s="1464">
        <v>0</v>
      </c>
      <c r="O4221" s="1461"/>
      <c r="P4221" s="1463"/>
      <c r="Q4221" s="1464">
        <v>0</v>
      </c>
      <c r="R4221" s="1924"/>
    </row>
    <row r="4222" spans="3:18">
      <c r="C4222" s="1459">
        <v>34</v>
      </c>
      <c r="D4222" s="1461" t="s">
        <v>2796</v>
      </c>
      <c r="E4222" s="1461">
        <v>10</v>
      </c>
      <c r="F4222" s="1462" t="s">
        <v>550</v>
      </c>
      <c r="G4222" s="1461">
        <v>2</v>
      </c>
      <c r="H4222" s="1461">
        <v>2005</v>
      </c>
      <c r="I4222" s="1463">
        <v>52.08</v>
      </c>
      <c r="J4222" s="1461">
        <v>100</v>
      </c>
      <c r="K4222" s="1463">
        <v>0</v>
      </c>
      <c r="L4222" s="1461"/>
      <c r="M4222" s="1461"/>
      <c r="N4222" s="1464">
        <v>0</v>
      </c>
      <c r="O4222" s="1461"/>
      <c r="P4222" s="1463"/>
      <c r="Q4222" s="1464">
        <v>0</v>
      </c>
      <c r="R4222" s="1924"/>
    </row>
    <row r="4223" spans="3:18">
      <c r="C4223" s="1459">
        <v>35</v>
      </c>
      <c r="D4223" s="1461" t="s">
        <v>2797</v>
      </c>
      <c r="E4223" s="1461">
        <v>10</v>
      </c>
      <c r="F4223" s="1462" t="s">
        <v>550</v>
      </c>
      <c r="G4223" s="1461">
        <v>2</v>
      </c>
      <c r="H4223" s="1461">
        <v>2005</v>
      </c>
      <c r="I4223" s="1463">
        <v>473.45</v>
      </c>
      <c r="J4223" s="1461">
        <v>100</v>
      </c>
      <c r="K4223" s="1463">
        <v>0</v>
      </c>
      <c r="L4223" s="1461"/>
      <c r="M4223" s="1461"/>
      <c r="N4223" s="1464">
        <v>0</v>
      </c>
      <c r="O4223" s="1461"/>
      <c r="P4223" s="1463"/>
      <c r="Q4223" s="1464">
        <v>0</v>
      </c>
      <c r="R4223" s="1924"/>
    </row>
    <row r="4224" spans="3:18">
      <c r="C4224" s="1459">
        <v>36</v>
      </c>
      <c r="D4224" s="1461" t="s">
        <v>2798</v>
      </c>
      <c r="E4224" s="1461">
        <v>10</v>
      </c>
      <c r="F4224" s="1462" t="s">
        <v>550</v>
      </c>
      <c r="G4224" s="1461">
        <v>2</v>
      </c>
      <c r="H4224" s="1461">
        <v>2005</v>
      </c>
      <c r="I4224" s="1463">
        <v>293.54000000000002</v>
      </c>
      <c r="J4224" s="1461">
        <v>100</v>
      </c>
      <c r="K4224" s="1463">
        <v>0</v>
      </c>
      <c r="L4224" s="1461"/>
      <c r="M4224" s="1461"/>
      <c r="N4224" s="1464">
        <v>0</v>
      </c>
      <c r="O4224" s="1461"/>
      <c r="P4224" s="1463"/>
      <c r="Q4224" s="1464">
        <v>0</v>
      </c>
      <c r="R4224" s="1924"/>
    </row>
    <row r="4225" spans="3:18">
      <c r="C4225" s="1459">
        <v>37</v>
      </c>
      <c r="D4225" s="1461" t="s">
        <v>2799</v>
      </c>
      <c r="E4225" s="1461">
        <v>10</v>
      </c>
      <c r="F4225" s="1462" t="s">
        <v>550</v>
      </c>
      <c r="G4225" s="1461">
        <v>3</v>
      </c>
      <c r="H4225" s="1461">
        <v>2005</v>
      </c>
      <c r="I4225" s="1463">
        <v>404.79899999999998</v>
      </c>
      <c r="J4225" s="1461">
        <v>100</v>
      </c>
      <c r="K4225" s="1463">
        <v>0</v>
      </c>
      <c r="L4225" s="1461"/>
      <c r="M4225" s="1461"/>
      <c r="N4225" s="1464">
        <v>0</v>
      </c>
      <c r="O4225" s="1461"/>
      <c r="P4225" s="1463"/>
      <c r="Q4225" s="1464">
        <v>0</v>
      </c>
      <c r="R4225" s="1924"/>
    </row>
    <row r="4226" spans="3:18">
      <c r="C4226" s="1459">
        <v>38</v>
      </c>
      <c r="D4226" s="1461" t="s">
        <v>2800</v>
      </c>
      <c r="E4226" s="1461">
        <v>10</v>
      </c>
      <c r="F4226" s="1462" t="s">
        <v>550</v>
      </c>
      <c r="G4226" s="1461">
        <v>4</v>
      </c>
      <c r="H4226" s="1461">
        <v>2005</v>
      </c>
      <c r="I4226" s="1463">
        <v>719.64400000000001</v>
      </c>
      <c r="J4226" s="1461">
        <v>100</v>
      </c>
      <c r="K4226" s="1463">
        <v>0</v>
      </c>
      <c r="L4226" s="1461"/>
      <c r="M4226" s="1461"/>
      <c r="N4226" s="1464">
        <v>0</v>
      </c>
      <c r="O4226" s="1461"/>
      <c r="P4226" s="1463"/>
      <c r="Q4226" s="1464">
        <v>0</v>
      </c>
      <c r="R4226" s="1924"/>
    </row>
    <row r="4227" spans="3:18">
      <c r="C4227" s="1459">
        <v>39</v>
      </c>
      <c r="D4227" s="1461" t="s">
        <v>2562</v>
      </c>
      <c r="E4227" s="1461">
        <v>10</v>
      </c>
      <c r="F4227" s="1462" t="s">
        <v>550</v>
      </c>
      <c r="G4227" s="1461">
        <v>6</v>
      </c>
      <c r="H4227" s="1461">
        <v>2005</v>
      </c>
      <c r="I4227" s="1463">
        <v>1420.35</v>
      </c>
      <c r="J4227" s="1461">
        <v>100</v>
      </c>
      <c r="K4227" s="1463">
        <v>0</v>
      </c>
      <c r="L4227" s="1461"/>
      <c r="M4227" s="1461"/>
      <c r="N4227" s="1464">
        <v>0</v>
      </c>
      <c r="O4227" s="1461"/>
      <c r="P4227" s="1463"/>
      <c r="Q4227" s="1464">
        <v>0</v>
      </c>
      <c r="R4227" s="1924"/>
    </row>
    <row r="4228" spans="3:18">
      <c r="C4228" s="1459">
        <v>40</v>
      </c>
      <c r="D4228" s="1461" t="s">
        <v>2801</v>
      </c>
      <c r="E4228" s="1461">
        <v>10</v>
      </c>
      <c r="F4228" s="1462" t="s">
        <v>550</v>
      </c>
      <c r="G4228" s="1461">
        <v>6</v>
      </c>
      <c r="H4228" s="1461">
        <v>2005</v>
      </c>
      <c r="I4228" s="1463">
        <v>1233.48</v>
      </c>
      <c r="J4228" s="1461">
        <v>100</v>
      </c>
      <c r="K4228" s="1463">
        <v>0</v>
      </c>
      <c r="L4228" s="1461"/>
      <c r="M4228" s="1461"/>
      <c r="N4228" s="1464">
        <v>0</v>
      </c>
      <c r="O4228" s="1461"/>
      <c r="P4228" s="1463"/>
      <c r="Q4228" s="1464">
        <v>0</v>
      </c>
      <c r="R4228" s="1924"/>
    </row>
    <row r="4229" spans="3:18">
      <c r="C4229" s="1459">
        <v>41</v>
      </c>
      <c r="D4229" s="1461" t="s">
        <v>2802</v>
      </c>
      <c r="E4229" s="1461">
        <v>10</v>
      </c>
      <c r="F4229" s="1462" t="s">
        <v>550</v>
      </c>
      <c r="G4229" s="1461">
        <v>22</v>
      </c>
      <c r="H4229" s="1461">
        <v>2005</v>
      </c>
      <c r="I4229" s="1463">
        <v>657.976</v>
      </c>
      <c r="J4229" s="1461">
        <v>100</v>
      </c>
      <c r="K4229" s="1463">
        <v>0</v>
      </c>
      <c r="L4229" s="1461"/>
      <c r="M4229" s="1461"/>
      <c r="N4229" s="1464">
        <v>0</v>
      </c>
      <c r="O4229" s="1461"/>
      <c r="P4229" s="1463"/>
      <c r="Q4229" s="1464">
        <v>0</v>
      </c>
      <c r="R4229" s="1924"/>
    </row>
    <row r="4230" spans="3:18">
      <c r="C4230" s="1459">
        <v>42</v>
      </c>
      <c r="D4230" s="1461" t="s">
        <v>2803</v>
      </c>
      <c r="E4230" s="1461">
        <v>10</v>
      </c>
      <c r="F4230" s="1462" t="s">
        <v>550</v>
      </c>
      <c r="G4230" s="1461">
        <v>2</v>
      </c>
      <c r="H4230" s="1461">
        <v>2005</v>
      </c>
      <c r="I4230" s="1463">
        <v>158.59200000000001</v>
      </c>
      <c r="J4230" s="1461">
        <v>100</v>
      </c>
      <c r="K4230" s="1463">
        <v>0</v>
      </c>
      <c r="L4230" s="1461"/>
      <c r="M4230" s="1461"/>
      <c r="N4230" s="1464">
        <v>0</v>
      </c>
      <c r="O4230" s="1461"/>
      <c r="P4230" s="1463"/>
      <c r="Q4230" s="1464">
        <v>0</v>
      </c>
      <c r="R4230" s="1924"/>
    </row>
    <row r="4231" spans="3:18">
      <c r="C4231" s="1459">
        <v>43</v>
      </c>
      <c r="D4231" s="1461" t="s">
        <v>2773</v>
      </c>
      <c r="E4231" s="1461">
        <v>10</v>
      </c>
      <c r="F4231" s="1462" t="s">
        <v>550</v>
      </c>
      <c r="G4231" s="1461">
        <v>2</v>
      </c>
      <c r="H4231" s="1461">
        <v>2005</v>
      </c>
      <c r="I4231" s="1463">
        <v>129.11799999999999</v>
      </c>
      <c r="J4231" s="1461">
        <v>100</v>
      </c>
      <c r="K4231" s="1463">
        <v>0</v>
      </c>
      <c r="L4231" s="1461"/>
      <c r="M4231" s="1461"/>
      <c r="N4231" s="1464">
        <v>0</v>
      </c>
      <c r="O4231" s="1461"/>
      <c r="P4231" s="1463"/>
      <c r="Q4231" s="1464">
        <v>0</v>
      </c>
      <c r="R4231" s="1924"/>
    </row>
    <row r="4232" spans="3:18">
      <c r="C4232" s="1459">
        <v>44</v>
      </c>
      <c r="D4232" s="1461" t="s">
        <v>2804</v>
      </c>
      <c r="E4232" s="1461">
        <v>10</v>
      </c>
      <c r="F4232" s="1462" t="s">
        <v>550</v>
      </c>
      <c r="G4232" s="1461">
        <v>2</v>
      </c>
      <c r="H4232" s="1461">
        <v>2005</v>
      </c>
      <c r="I4232" s="1463">
        <v>118.818</v>
      </c>
      <c r="J4232" s="1461">
        <v>100</v>
      </c>
      <c r="K4232" s="1463">
        <v>0</v>
      </c>
      <c r="L4232" s="1461"/>
      <c r="M4232" s="1461"/>
      <c r="N4232" s="1464">
        <v>0</v>
      </c>
      <c r="O4232" s="1461"/>
      <c r="P4232" s="1463"/>
      <c r="Q4232" s="1464">
        <v>0</v>
      </c>
      <c r="R4232" s="1924"/>
    </row>
    <row r="4233" spans="3:18">
      <c r="C4233" s="1459">
        <v>45</v>
      </c>
      <c r="D4233" s="1461" t="s">
        <v>2805</v>
      </c>
      <c r="E4233" s="1461">
        <v>10</v>
      </c>
      <c r="F4233" s="1462" t="s">
        <v>550</v>
      </c>
      <c r="G4233" s="1461">
        <v>6</v>
      </c>
      <c r="H4233" s="1461">
        <v>2005</v>
      </c>
      <c r="I4233" s="1463">
        <v>296.40600000000001</v>
      </c>
      <c r="J4233" s="1461">
        <v>100</v>
      </c>
      <c r="K4233" s="1463">
        <v>0</v>
      </c>
      <c r="L4233" s="1461"/>
      <c r="M4233" s="1461"/>
      <c r="N4233" s="1464">
        <v>0</v>
      </c>
      <c r="O4233" s="1461"/>
      <c r="P4233" s="1463"/>
      <c r="Q4233" s="1464">
        <v>0</v>
      </c>
      <c r="R4233" s="1924"/>
    </row>
    <row r="4234" spans="3:18">
      <c r="C4234" s="1459">
        <v>48</v>
      </c>
      <c r="D4234" s="1461" t="s">
        <v>2496</v>
      </c>
      <c r="E4234" s="1461">
        <v>10</v>
      </c>
      <c r="F4234" s="1462" t="s">
        <v>550</v>
      </c>
      <c r="G4234" s="1461">
        <v>1</v>
      </c>
      <c r="H4234" s="1461">
        <v>2008</v>
      </c>
      <c r="I4234" s="1463">
        <v>130</v>
      </c>
      <c r="J4234" s="1461">
        <v>100</v>
      </c>
      <c r="K4234" s="1463">
        <v>0</v>
      </c>
      <c r="L4234" s="1461"/>
      <c r="M4234" s="1461"/>
      <c r="N4234" s="1464">
        <v>0</v>
      </c>
      <c r="O4234" s="1461"/>
      <c r="P4234" s="1463"/>
      <c r="Q4234" s="1464">
        <v>0</v>
      </c>
      <c r="R4234" s="1924"/>
    </row>
    <row r="4235" spans="3:18">
      <c r="C4235" s="1459">
        <v>49</v>
      </c>
      <c r="D4235" s="1461" t="s">
        <v>2806</v>
      </c>
      <c r="E4235" s="1461">
        <v>10</v>
      </c>
      <c r="F4235" s="1462" t="s">
        <v>550</v>
      </c>
      <c r="G4235" s="1461">
        <v>1</v>
      </c>
      <c r="H4235" s="1461">
        <v>2008</v>
      </c>
      <c r="I4235" s="1463">
        <v>400</v>
      </c>
      <c r="J4235" s="1461">
        <v>100</v>
      </c>
      <c r="K4235" s="1463">
        <v>0</v>
      </c>
      <c r="L4235" s="1461"/>
      <c r="M4235" s="1461"/>
      <c r="N4235" s="1464">
        <v>0</v>
      </c>
      <c r="O4235" s="1461"/>
      <c r="P4235" s="1463"/>
      <c r="Q4235" s="1464">
        <v>0</v>
      </c>
      <c r="R4235" s="1924"/>
    </row>
    <row r="4236" spans="3:18">
      <c r="C4236" s="1459">
        <v>50</v>
      </c>
      <c r="D4236" s="1461" t="s">
        <v>2509</v>
      </c>
      <c r="E4236" s="1461">
        <v>10</v>
      </c>
      <c r="F4236" s="1462" t="s">
        <v>550</v>
      </c>
      <c r="G4236" s="1461">
        <v>1</v>
      </c>
      <c r="H4236" s="1461">
        <v>2008</v>
      </c>
      <c r="I4236" s="1463">
        <v>150</v>
      </c>
      <c r="J4236" s="1461">
        <v>100</v>
      </c>
      <c r="K4236" s="1463">
        <v>0</v>
      </c>
      <c r="L4236" s="1461"/>
      <c r="M4236" s="1461"/>
      <c r="N4236" s="1464">
        <v>0</v>
      </c>
      <c r="O4236" s="1461"/>
      <c r="P4236" s="1463"/>
      <c r="Q4236" s="1464">
        <v>0</v>
      </c>
      <c r="R4236" s="1924"/>
    </row>
    <row r="4237" spans="3:18">
      <c r="C4237" s="1459">
        <v>51</v>
      </c>
      <c r="D4237" s="1461" t="s">
        <v>2807</v>
      </c>
      <c r="E4237" s="1461">
        <v>10</v>
      </c>
      <c r="F4237" s="1462" t="s">
        <v>550</v>
      </c>
      <c r="G4237" s="1461">
        <v>1</v>
      </c>
      <c r="H4237" s="1461">
        <v>2008</v>
      </c>
      <c r="I4237" s="1463">
        <v>35</v>
      </c>
      <c r="J4237" s="1461">
        <v>100</v>
      </c>
      <c r="K4237" s="1463">
        <v>0</v>
      </c>
      <c r="L4237" s="1461"/>
      <c r="M4237" s="1461"/>
      <c r="N4237" s="1464">
        <v>0</v>
      </c>
      <c r="O4237" s="1461"/>
      <c r="P4237" s="1463"/>
      <c r="Q4237" s="1464">
        <v>0</v>
      </c>
      <c r="R4237" s="1924"/>
    </row>
    <row r="4238" spans="3:18">
      <c r="C4238" s="1459">
        <v>52</v>
      </c>
      <c r="D4238" s="1461" t="s">
        <v>2510</v>
      </c>
      <c r="E4238" s="1461">
        <v>10</v>
      </c>
      <c r="F4238" s="1462" t="s">
        <v>550</v>
      </c>
      <c r="G4238" s="1461">
        <v>3</v>
      </c>
      <c r="H4238" s="1461">
        <v>2008</v>
      </c>
      <c r="I4238" s="1463">
        <v>105</v>
      </c>
      <c r="J4238" s="1461">
        <v>100</v>
      </c>
      <c r="K4238" s="1463">
        <v>0</v>
      </c>
      <c r="L4238" s="1461"/>
      <c r="M4238" s="1461"/>
      <c r="N4238" s="1464">
        <v>0</v>
      </c>
      <c r="O4238" s="1461"/>
      <c r="P4238" s="1463"/>
      <c r="Q4238" s="1464">
        <v>0</v>
      </c>
      <c r="R4238" s="1924"/>
    </row>
    <row r="4239" spans="3:18">
      <c r="C4239" s="1459">
        <v>53</v>
      </c>
      <c r="D4239" s="1461" t="s">
        <v>2510</v>
      </c>
      <c r="E4239" s="1461">
        <v>10</v>
      </c>
      <c r="F4239" s="1462" t="s">
        <v>550</v>
      </c>
      <c r="G4239" s="1461">
        <v>1</v>
      </c>
      <c r="H4239" s="1461">
        <v>2008</v>
      </c>
      <c r="I4239" s="1463">
        <v>39.5</v>
      </c>
      <c r="J4239" s="1461">
        <v>100</v>
      </c>
      <c r="K4239" s="1463">
        <v>0</v>
      </c>
      <c r="L4239" s="1461"/>
      <c r="M4239" s="1461"/>
      <c r="N4239" s="1464">
        <v>0</v>
      </c>
      <c r="O4239" s="1461"/>
      <c r="P4239" s="1463"/>
      <c r="Q4239" s="1464">
        <v>0</v>
      </c>
      <c r="R4239" s="1924"/>
    </row>
    <row r="4240" spans="3:18">
      <c r="C4240" s="1459">
        <v>54</v>
      </c>
      <c r="D4240" s="1461" t="s">
        <v>2808</v>
      </c>
      <c r="E4240" s="1461">
        <v>10</v>
      </c>
      <c r="F4240" s="1462" t="s">
        <v>550</v>
      </c>
      <c r="G4240" s="1461">
        <v>1</v>
      </c>
      <c r="H4240" s="1461">
        <v>2008</v>
      </c>
      <c r="I4240" s="1463">
        <v>106</v>
      </c>
      <c r="J4240" s="1461">
        <v>100</v>
      </c>
      <c r="K4240" s="1463">
        <v>0</v>
      </c>
      <c r="L4240" s="1461"/>
      <c r="M4240" s="1461"/>
      <c r="N4240" s="1464">
        <v>0</v>
      </c>
      <c r="O4240" s="1461"/>
      <c r="P4240" s="1463"/>
      <c r="Q4240" s="1464">
        <v>0</v>
      </c>
      <c r="R4240" s="1924"/>
    </row>
    <row r="4241" spans="3:18">
      <c r="C4241" s="1459">
        <v>55</v>
      </c>
      <c r="D4241" s="1461" t="s">
        <v>2809</v>
      </c>
      <c r="E4241" s="1461">
        <v>10</v>
      </c>
      <c r="F4241" s="1462" t="s">
        <v>550</v>
      </c>
      <c r="G4241" s="1461">
        <v>5</v>
      </c>
      <c r="H4241" s="1461">
        <v>2008</v>
      </c>
      <c r="I4241" s="1463">
        <v>169.315</v>
      </c>
      <c r="J4241" s="1461">
        <v>100</v>
      </c>
      <c r="K4241" s="1463">
        <v>0</v>
      </c>
      <c r="L4241" s="1461"/>
      <c r="M4241" s="1461"/>
      <c r="N4241" s="1464">
        <v>0</v>
      </c>
      <c r="O4241" s="1461"/>
      <c r="P4241" s="1463"/>
      <c r="Q4241" s="1464">
        <v>0</v>
      </c>
      <c r="R4241" s="1924"/>
    </row>
    <row r="4242" spans="3:18">
      <c r="C4242" s="1459">
        <v>56</v>
      </c>
      <c r="D4242" s="1461" t="s">
        <v>2810</v>
      </c>
      <c r="E4242" s="1461">
        <v>10</v>
      </c>
      <c r="F4242" s="1462" t="s">
        <v>550</v>
      </c>
      <c r="G4242" s="1461">
        <v>2</v>
      </c>
      <c r="H4242" s="1461">
        <v>2008</v>
      </c>
      <c r="I4242" s="1463">
        <v>132.25200000000001</v>
      </c>
      <c r="J4242" s="1461">
        <v>100</v>
      </c>
      <c r="K4242" s="1463">
        <v>0</v>
      </c>
      <c r="L4242" s="1461"/>
      <c r="M4242" s="1461"/>
      <c r="N4242" s="1464">
        <v>0</v>
      </c>
      <c r="O4242" s="1461"/>
      <c r="P4242" s="1463"/>
      <c r="Q4242" s="1464">
        <v>0</v>
      </c>
      <c r="R4242" s="1924"/>
    </row>
    <row r="4243" spans="3:18">
      <c r="C4243" s="1459">
        <v>57</v>
      </c>
      <c r="D4243" s="1461" t="s">
        <v>2811</v>
      </c>
      <c r="E4243" s="1461">
        <v>10</v>
      </c>
      <c r="F4243" s="1462" t="s">
        <v>550</v>
      </c>
      <c r="G4243" s="1461">
        <v>4</v>
      </c>
      <c r="H4243" s="1461">
        <v>2008</v>
      </c>
      <c r="I4243" s="1463">
        <v>263.67200000000003</v>
      </c>
      <c r="J4243" s="1461">
        <v>100</v>
      </c>
      <c r="K4243" s="1463">
        <v>0</v>
      </c>
      <c r="L4243" s="1461"/>
      <c r="M4243" s="1461"/>
      <c r="N4243" s="1464">
        <v>0</v>
      </c>
      <c r="O4243" s="1461"/>
      <c r="P4243" s="1463"/>
      <c r="Q4243" s="1464">
        <v>0</v>
      </c>
      <c r="R4243" s="1924"/>
    </row>
    <row r="4244" spans="3:18">
      <c r="C4244" s="1459">
        <v>58</v>
      </c>
      <c r="D4244" s="1461" t="s">
        <v>2812</v>
      </c>
      <c r="E4244" s="1461">
        <v>10</v>
      </c>
      <c r="F4244" s="1462" t="s">
        <v>550</v>
      </c>
      <c r="G4244" s="1461">
        <v>1</v>
      </c>
      <c r="H4244" s="1461">
        <v>2008</v>
      </c>
      <c r="I4244" s="1463">
        <v>233.01499999999999</v>
      </c>
      <c r="J4244" s="1461">
        <v>100</v>
      </c>
      <c r="K4244" s="1463">
        <v>0</v>
      </c>
      <c r="L4244" s="1461"/>
      <c r="M4244" s="1461"/>
      <c r="N4244" s="1464">
        <v>0</v>
      </c>
      <c r="O4244" s="1461"/>
      <c r="P4244" s="1463"/>
      <c r="Q4244" s="1464">
        <v>0</v>
      </c>
      <c r="R4244" s="1924"/>
    </row>
    <row r="4245" spans="3:18">
      <c r="C4245" s="1459">
        <v>59</v>
      </c>
      <c r="D4245" s="1461" t="s">
        <v>2813</v>
      </c>
      <c r="E4245" s="1461">
        <v>10</v>
      </c>
      <c r="F4245" s="1462" t="s">
        <v>550</v>
      </c>
      <c r="G4245" s="1461">
        <v>1</v>
      </c>
      <c r="H4245" s="1461">
        <v>2008</v>
      </c>
      <c r="I4245" s="1463">
        <v>57.939</v>
      </c>
      <c r="J4245" s="1461">
        <v>100</v>
      </c>
      <c r="K4245" s="1463">
        <v>0</v>
      </c>
      <c r="L4245" s="1461"/>
      <c r="M4245" s="1461"/>
      <c r="N4245" s="1464">
        <v>0</v>
      </c>
      <c r="O4245" s="1461"/>
      <c r="P4245" s="1463"/>
      <c r="Q4245" s="1464">
        <v>0</v>
      </c>
      <c r="R4245" s="1924"/>
    </row>
    <row r="4246" spans="3:18">
      <c r="C4246" s="1459">
        <v>60</v>
      </c>
      <c r="D4246" s="1461" t="s">
        <v>2814</v>
      </c>
      <c r="E4246" s="1461">
        <v>10</v>
      </c>
      <c r="F4246" s="1462" t="s">
        <v>550</v>
      </c>
      <c r="G4246" s="1461">
        <v>2</v>
      </c>
      <c r="H4246" s="1461">
        <v>2008</v>
      </c>
      <c r="I4246" s="1463">
        <v>167.24199999999999</v>
      </c>
      <c r="J4246" s="1461">
        <v>100</v>
      </c>
      <c r="K4246" s="1463">
        <v>0</v>
      </c>
      <c r="L4246" s="1461"/>
      <c r="M4246" s="1461"/>
      <c r="N4246" s="1464">
        <v>0</v>
      </c>
      <c r="O4246" s="1461"/>
      <c r="P4246" s="1463"/>
      <c r="Q4246" s="1464">
        <v>0</v>
      </c>
      <c r="R4246" s="1924"/>
    </row>
    <row r="4247" spans="3:18">
      <c r="C4247" s="1459">
        <v>61</v>
      </c>
      <c r="D4247" s="1461" t="s">
        <v>2815</v>
      </c>
      <c r="E4247" s="1461">
        <v>10</v>
      </c>
      <c r="F4247" s="1462" t="s">
        <v>550</v>
      </c>
      <c r="G4247" s="1461">
        <v>2</v>
      </c>
      <c r="H4247" s="1461">
        <v>2013</v>
      </c>
      <c r="I4247" s="1463">
        <v>178.524</v>
      </c>
      <c r="J4247" s="1461">
        <v>100</v>
      </c>
      <c r="K4247" s="1463">
        <v>0</v>
      </c>
      <c r="L4247" s="1461"/>
      <c r="M4247" s="1461"/>
      <c r="N4247" s="1464">
        <v>0</v>
      </c>
      <c r="O4247" s="1461"/>
      <c r="P4247" s="1463"/>
      <c r="Q4247" s="1464">
        <v>0</v>
      </c>
      <c r="R4247" s="1924"/>
    </row>
    <row r="4248" spans="3:18">
      <c r="C4248" s="1459">
        <v>62</v>
      </c>
      <c r="D4248" s="1461" t="s">
        <v>2816</v>
      </c>
      <c r="E4248" s="1461">
        <v>10</v>
      </c>
      <c r="F4248" s="1462" t="s">
        <v>550</v>
      </c>
      <c r="G4248" s="1461">
        <v>1</v>
      </c>
      <c r="H4248" s="1461">
        <v>2019</v>
      </c>
      <c r="I4248" s="1463">
        <v>210</v>
      </c>
      <c r="J4248" s="1461">
        <v>50</v>
      </c>
      <c r="K4248" s="1463">
        <v>105</v>
      </c>
      <c r="L4248" s="1461"/>
      <c r="M4248" s="1461"/>
      <c r="N4248" s="1464">
        <v>0</v>
      </c>
      <c r="O4248" s="1461"/>
      <c r="P4248" s="1463"/>
      <c r="Q4248" s="1464">
        <v>0</v>
      </c>
      <c r="R4248" s="1924"/>
    </row>
    <row r="4249" spans="3:18">
      <c r="C4249" s="1459">
        <v>63</v>
      </c>
      <c r="D4249" s="1461" t="s">
        <v>2817</v>
      </c>
      <c r="E4249" s="1461">
        <v>10</v>
      </c>
      <c r="F4249" s="1462" t="s">
        <v>550</v>
      </c>
      <c r="G4249" s="1461">
        <v>2</v>
      </c>
      <c r="H4249" s="1461">
        <v>2019</v>
      </c>
      <c r="I4249" s="1463">
        <v>210</v>
      </c>
      <c r="J4249" s="1461">
        <v>50</v>
      </c>
      <c r="K4249" s="1463">
        <v>105</v>
      </c>
      <c r="L4249" s="1461"/>
      <c r="M4249" s="1461"/>
      <c r="N4249" s="1464">
        <v>0</v>
      </c>
      <c r="O4249" s="1461"/>
      <c r="P4249" s="1463"/>
      <c r="Q4249" s="1464">
        <v>0</v>
      </c>
      <c r="R4249" s="1924"/>
    </row>
    <row r="4250" spans="3:18">
      <c r="C4250" s="1459">
        <v>64</v>
      </c>
      <c r="D4250" s="1461" t="s">
        <v>2818</v>
      </c>
      <c r="E4250" s="1461">
        <v>10</v>
      </c>
      <c r="F4250" s="1462" t="s">
        <v>550</v>
      </c>
      <c r="G4250" s="1461">
        <v>1</v>
      </c>
      <c r="H4250" s="1461">
        <v>2019</v>
      </c>
      <c r="I4250" s="1463">
        <v>54.99</v>
      </c>
      <c r="J4250" s="1461">
        <v>50</v>
      </c>
      <c r="K4250" s="1463">
        <v>27.495000000000001</v>
      </c>
      <c r="L4250" s="1461"/>
      <c r="M4250" s="1461"/>
      <c r="N4250" s="1464">
        <v>0</v>
      </c>
      <c r="O4250" s="1461"/>
      <c r="P4250" s="1463"/>
      <c r="Q4250" s="1464">
        <v>0</v>
      </c>
      <c r="R4250" s="1924"/>
    </row>
    <row r="4251" spans="3:18">
      <c r="C4251" s="1459">
        <v>65</v>
      </c>
      <c r="D4251" s="1461" t="s">
        <v>2819</v>
      </c>
      <c r="E4251" s="1461">
        <v>10</v>
      </c>
      <c r="F4251" s="1462" t="s">
        <v>550</v>
      </c>
      <c r="G4251" s="1461">
        <v>2</v>
      </c>
      <c r="H4251" s="1461">
        <v>2019</v>
      </c>
      <c r="I4251" s="1463">
        <v>146</v>
      </c>
      <c r="J4251" s="1461">
        <v>50</v>
      </c>
      <c r="K4251" s="1463">
        <v>73</v>
      </c>
      <c r="L4251" s="1461"/>
      <c r="M4251" s="1461"/>
      <c r="N4251" s="1464">
        <v>0</v>
      </c>
      <c r="O4251" s="1461"/>
      <c r="P4251" s="1463"/>
      <c r="Q4251" s="1464">
        <v>0</v>
      </c>
      <c r="R4251" s="1924"/>
    </row>
    <row r="4252" spans="3:18">
      <c r="C4252" s="1459">
        <v>66</v>
      </c>
      <c r="D4252" s="1461" t="s">
        <v>2820</v>
      </c>
      <c r="E4252" s="1461">
        <v>10</v>
      </c>
      <c r="F4252" s="1462" t="s">
        <v>550</v>
      </c>
      <c r="G4252" s="1461">
        <v>2</v>
      </c>
      <c r="H4252" s="1461">
        <v>2019</v>
      </c>
      <c r="I4252" s="1463">
        <v>189.96</v>
      </c>
      <c r="J4252" s="1461">
        <v>50</v>
      </c>
      <c r="K4252" s="1463">
        <v>94.98</v>
      </c>
      <c r="L4252" s="1461"/>
      <c r="M4252" s="1461"/>
      <c r="N4252" s="1464">
        <v>0</v>
      </c>
      <c r="O4252" s="1461"/>
      <c r="P4252" s="1463"/>
      <c r="Q4252" s="1464">
        <v>0</v>
      </c>
      <c r="R4252" s="1924"/>
    </row>
    <row r="4253" spans="3:18">
      <c r="C4253" s="1459">
        <v>67</v>
      </c>
      <c r="D4253" s="1461" t="s">
        <v>2617</v>
      </c>
      <c r="E4253" s="1461">
        <v>10</v>
      </c>
      <c r="F4253" s="1462" t="s">
        <v>550</v>
      </c>
      <c r="G4253" s="1461">
        <v>3</v>
      </c>
      <c r="H4253" s="1461">
        <v>2019</v>
      </c>
      <c r="I4253" s="1463">
        <v>56.7</v>
      </c>
      <c r="J4253" s="1461">
        <v>50</v>
      </c>
      <c r="K4253" s="1463">
        <v>28.35</v>
      </c>
      <c r="L4253" s="1461"/>
      <c r="M4253" s="1461"/>
      <c r="N4253" s="1464">
        <v>0</v>
      </c>
      <c r="O4253" s="1461"/>
      <c r="P4253" s="1463"/>
      <c r="Q4253" s="1464">
        <v>0</v>
      </c>
      <c r="R4253" s="1924"/>
    </row>
    <row r="4254" spans="3:18">
      <c r="C4254" s="1459">
        <v>68</v>
      </c>
      <c r="D4254" s="1461" t="s">
        <v>2821</v>
      </c>
      <c r="E4254" s="1461">
        <v>10</v>
      </c>
      <c r="F4254" s="1462" t="s">
        <v>550</v>
      </c>
      <c r="G4254" s="1461">
        <v>6</v>
      </c>
      <c r="H4254" s="1461">
        <v>2020</v>
      </c>
      <c r="I4254" s="1463">
        <v>95.22</v>
      </c>
      <c r="J4254" s="1461">
        <v>40</v>
      </c>
      <c r="K4254" s="1463">
        <v>57.131999999999998</v>
      </c>
      <c r="L4254" s="1461"/>
      <c r="M4254" s="1461"/>
      <c r="N4254" s="1464">
        <v>0</v>
      </c>
      <c r="O4254" s="1461"/>
      <c r="P4254" s="1463"/>
      <c r="Q4254" s="1464">
        <v>0</v>
      </c>
      <c r="R4254" s="1924"/>
    </row>
    <row r="4255" spans="3:18">
      <c r="C4255" s="1459">
        <v>69</v>
      </c>
      <c r="D4255" s="1461" t="s">
        <v>2820</v>
      </c>
      <c r="E4255" s="1461">
        <v>10</v>
      </c>
      <c r="F4255" s="1462" t="s">
        <v>550</v>
      </c>
      <c r="G4255" s="1461">
        <v>2</v>
      </c>
      <c r="H4255" s="1461">
        <v>2020</v>
      </c>
      <c r="I4255" s="1463">
        <v>153.96</v>
      </c>
      <c r="J4255" s="1461">
        <v>40</v>
      </c>
      <c r="K4255" s="1463">
        <v>92.376000000000005</v>
      </c>
      <c r="L4255" s="1461"/>
      <c r="M4255" s="1461"/>
      <c r="N4255" s="1464">
        <v>0</v>
      </c>
      <c r="O4255" s="1461"/>
      <c r="P4255" s="1463"/>
      <c r="Q4255" s="1464">
        <v>0</v>
      </c>
      <c r="R4255" s="1924"/>
    </row>
    <row r="4256" spans="3:18">
      <c r="C4256" s="1459">
        <v>70</v>
      </c>
      <c r="D4256" s="1461" t="s">
        <v>2822</v>
      </c>
      <c r="E4256" s="1461">
        <v>10</v>
      </c>
      <c r="F4256" s="1462" t="s">
        <v>550</v>
      </c>
      <c r="G4256" s="1461">
        <v>6</v>
      </c>
      <c r="H4256" s="1461">
        <v>2020</v>
      </c>
      <c r="I4256" s="1463">
        <v>181.98</v>
      </c>
      <c r="J4256" s="1461">
        <v>40</v>
      </c>
      <c r="K4256" s="1463">
        <v>109.18799999999999</v>
      </c>
      <c r="L4256" s="1461"/>
      <c r="M4256" s="1461"/>
      <c r="N4256" s="1464">
        <v>0</v>
      </c>
      <c r="O4256" s="1461"/>
      <c r="P4256" s="1463"/>
      <c r="Q4256" s="1464">
        <v>0</v>
      </c>
      <c r="R4256" s="1924"/>
    </row>
    <row r="4257" spans="3:18">
      <c r="C4257" s="1459">
        <v>71</v>
      </c>
      <c r="D4257" s="1461" t="s">
        <v>2823</v>
      </c>
      <c r="E4257" s="1461">
        <v>10</v>
      </c>
      <c r="F4257" s="1462" t="s">
        <v>550</v>
      </c>
      <c r="G4257" s="1461">
        <v>2</v>
      </c>
      <c r="H4257" s="1461">
        <v>2020</v>
      </c>
      <c r="I4257" s="1463">
        <v>31.74</v>
      </c>
      <c r="J4257" s="1461">
        <v>40</v>
      </c>
      <c r="K4257" s="1463">
        <v>19.043999999999997</v>
      </c>
      <c r="L4257" s="1461"/>
      <c r="M4257" s="1461"/>
      <c r="N4257" s="1464">
        <v>0</v>
      </c>
      <c r="O4257" s="1461"/>
      <c r="P4257" s="1463"/>
      <c r="Q4257" s="1464">
        <v>0</v>
      </c>
      <c r="R4257" s="1924"/>
    </row>
    <row r="4258" spans="3:18">
      <c r="C4258" s="1459">
        <v>72</v>
      </c>
      <c r="D4258" s="1461" t="s">
        <v>2820</v>
      </c>
      <c r="E4258" s="1461">
        <v>10</v>
      </c>
      <c r="F4258" s="1462" t="s">
        <v>550</v>
      </c>
      <c r="G4258" s="1461">
        <v>1</v>
      </c>
      <c r="H4258" s="1461">
        <v>2020</v>
      </c>
      <c r="I4258" s="1463">
        <v>76.98</v>
      </c>
      <c r="J4258" s="1461">
        <v>40</v>
      </c>
      <c r="K4258" s="1463">
        <v>46.188000000000002</v>
      </c>
      <c r="L4258" s="1461"/>
      <c r="M4258" s="1461"/>
      <c r="N4258" s="1464">
        <v>0</v>
      </c>
      <c r="O4258" s="1461"/>
      <c r="P4258" s="1463"/>
      <c r="Q4258" s="1464">
        <v>0</v>
      </c>
      <c r="R4258" s="1924"/>
    </row>
    <row r="4259" spans="3:18">
      <c r="C4259" s="1459">
        <v>73</v>
      </c>
      <c r="D4259" s="1461" t="s">
        <v>2824</v>
      </c>
      <c r="E4259" s="1461">
        <v>10</v>
      </c>
      <c r="F4259" s="1462" t="s">
        <v>550</v>
      </c>
      <c r="G4259" s="1461">
        <v>1</v>
      </c>
      <c r="H4259" s="1461">
        <v>2016</v>
      </c>
      <c r="I4259" s="1463">
        <v>68.313999999999993</v>
      </c>
      <c r="J4259" s="1461">
        <v>80</v>
      </c>
      <c r="K4259" s="1463">
        <v>13.662799999999997</v>
      </c>
      <c r="L4259" s="1461"/>
      <c r="M4259" s="1461"/>
      <c r="N4259" s="1464">
        <v>0</v>
      </c>
      <c r="O4259" s="1461"/>
      <c r="P4259" s="1463"/>
      <c r="Q4259" s="1464">
        <v>0</v>
      </c>
      <c r="R4259" s="1924"/>
    </row>
    <row r="4260" spans="3:18">
      <c r="C4260" s="1459">
        <v>74</v>
      </c>
      <c r="D4260" s="1461" t="s">
        <v>2825</v>
      </c>
      <c r="E4260" s="1461">
        <v>10</v>
      </c>
      <c r="F4260" s="1462" t="s">
        <v>550</v>
      </c>
      <c r="G4260" s="1461">
        <v>3</v>
      </c>
      <c r="H4260" s="1461">
        <v>2020</v>
      </c>
      <c r="I4260" s="1463">
        <v>230.94</v>
      </c>
      <c r="J4260" s="1461">
        <v>40</v>
      </c>
      <c r="K4260" s="1463">
        <v>138.56399999999999</v>
      </c>
      <c r="L4260" s="1461"/>
      <c r="M4260" s="1461"/>
      <c r="N4260" s="1464">
        <v>0</v>
      </c>
      <c r="O4260" s="1461"/>
      <c r="P4260" s="1463"/>
      <c r="Q4260" s="1464">
        <v>0</v>
      </c>
      <c r="R4260" s="1924"/>
    </row>
    <row r="4261" spans="3:18">
      <c r="C4261" s="1459">
        <v>75</v>
      </c>
      <c r="D4261" s="1461" t="s">
        <v>2493</v>
      </c>
      <c r="E4261" s="1461">
        <v>10</v>
      </c>
      <c r="F4261" s="1462" t="s">
        <v>550</v>
      </c>
      <c r="G4261" s="1461">
        <v>1</v>
      </c>
      <c r="H4261" s="1461">
        <v>2008</v>
      </c>
      <c r="I4261" s="1463">
        <v>176.33592000000002</v>
      </c>
      <c r="J4261" s="1461">
        <v>100</v>
      </c>
      <c r="K4261" s="1463">
        <v>0</v>
      </c>
      <c r="L4261" s="1461"/>
      <c r="M4261" s="1461"/>
      <c r="N4261" s="1464">
        <v>0</v>
      </c>
      <c r="O4261" s="1461"/>
      <c r="P4261" s="1463"/>
      <c r="Q4261" s="1464">
        <v>0</v>
      </c>
      <c r="R4261" s="1924"/>
    </row>
    <row r="4262" spans="3:18">
      <c r="C4262" s="1459">
        <v>76</v>
      </c>
      <c r="D4262" s="1461" t="s">
        <v>2826</v>
      </c>
      <c r="E4262" s="1461">
        <v>10</v>
      </c>
      <c r="F4262" s="1462" t="s">
        <v>550</v>
      </c>
      <c r="G4262" s="1461">
        <v>1</v>
      </c>
      <c r="H4262" s="1461">
        <v>2008</v>
      </c>
      <c r="I4262" s="1463">
        <v>75.572539999999989</v>
      </c>
      <c r="J4262" s="1461">
        <v>100</v>
      </c>
      <c r="K4262" s="1463">
        <v>0</v>
      </c>
      <c r="L4262" s="1461"/>
      <c r="M4262" s="1461"/>
      <c r="N4262" s="1464">
        <v>0</v>
      </c>
      <c r="O4262" s="1461"/>
      <c r="P4262" s="1463"/>
      <c r="Q4262" s="1464">
        <v>0</v>
      </c>
      <c r="R4262" s="1924"/>
    </row>
    <row r="4263" spans="3:18">
      <c r="C4263" s="1459">
        <v>77</v>
      </c>
      <c r="D4263" s="1461" t="s">
        <v>2827</v>
      </c>
      <c r="E4263" s="1461">
        <v>10</v>
      </c>
      <c r="F4263" s="1462" t="s">
        <v>550</v>
      </c>
      <c r="G4263" s="1461">
        <v>1</v>
      </c>
      <c r="H4263" s="1461">
        <v>2008</v>
      </c>
      <c r="I4263" s="1463">
        <v>75.572539999999989</v>
      </c>
      <c r="J4263" s="1461">
        <v>100</v>
      </c>
      <c r="K4263" s="1463">
        <v>0</v>
      </c>
      <c r="L4263" s="1461"/>
      <c r="M4263" s="1461"/>
      <c r="N4263" s="1464">
        <v>0</v>
      </c>
      <c r="O4263" s="1461"/>
      <c r="P4263" s="1463"/>
      <c r="Q4263" s="1464">
        <v>0</v>
      </c>
      <c r="R4263" s="1924"/>
    </row>
    <row r="4264" spans="3:18">
      <c r="C4264" s="1459">
        <v>78</v>
      </c>
      <c r="D4264" s="1461" t="s">
        <v>2612</v>
      </c>
      <c r="E4264" s="1461">
        <v>10</v>
      </c>
      <c r="F4264" s="1462" t="s">
        <v>550</v>
      </c>
      <c r="G4264" s="1461">
        <v>2</v>
      </c>
      <c r="H4264" s="1461">
        <v>2008</v>
      </c>
      <c r="I4264" s="1463">
        <v>132.25193999999999</v>
      </c>
      <c r="J4264" s="1461">
        <v>100</v>
      </c>
      <c r="K4264" s="1463">
        <v>0</v>
      </c>
      <c r="L4264" s="1461"/>
      <c r="M4264" s="1461"/>
      <c r="N4264" s="1464">
        <v>0</v>
      </c>
      <c r="O4264" s="1461"/>
      <c r="P4264" s="1463"/>
      <c r="Q4264" s="1464">
        <v>0</v>
      </c>
      <c r="R4264" s="1924"/>
    </row>
    <row r="4265" spans="3:18">
      <c r="C4265" s="1459">
        <v>79</v>
      </c>
      <c r="D4265" s="1461" t="s">
        <v>2828</v>
      </c>
      <c r="E4265" s="1461">
        <v>10</v>
      </c>
      <c r="F4265" s="1462" t="s">
        <v>550</v>
      </c>
      <c r="G4265" s="1461">
        <v>1</v>
      </c>
      <c r="H4265" s="1461">
        <v>2008</v>
      </c>
      <c r="I4265" s="1463">
        <v>233.01532999999998</v>
      </c>
      <c r="J4265" s="1461">
        <v>100</v>
      </c>
      <c r="K4265" s="1463">
        <v>0</v>
      </c>
      <c r="L4265" s="1461"/>
      <c r="M4265" s="1461"/>
      <c r="N4265" s="1464">
        <v>0</v>
      </c>
      <c r="O4265" s="1461"/>
      <c r="P4265" s="1463"/>
      <c r="Q4265" s="1464">
        <v>0</v>
      </c>
      <c r="R4265" s="1924"/>
    </row>
    <row r="4266" spans="3:18">
      <c r="C4266" s="1459">
        <v>80</v>
      </c>
      <c r="D4266" s="1461" t="s">
        <v>2520</v>
      </c>
      <c r="E4266" s="1461">
        <v>10</v>
      </c>
      <c r="F4266" s="1462" t="s">
        <v>550</v>
      </c>
      <c r="G4266" s="1461">
        <v>1</v>
      </c>
      <c r="H4266" s="1461">
        <v>2008</v>
      </c>
      <c r="I4266" s="1463">
        <v>253.14464000000001</v>
      </c>
      <c r="J4266" s="1461">
        <v>100</v>
      </c>
      <c r="K4266" s="1463">
        <v>0</v>
      </c>
      <c r="L4266" s="1461"/>
      <c r="M4266" s="1461"/>
      <c r="N4266" s="1464">
        <v>0</v>
      </c>
      <c r="O4266" s="1461"/>
      <c r="P4266" s="1463"/>
      <c r="Q4266" s="1464">
        <v>0</v>
      </c>
      <c r="R4266" s="1924"/>
    </row>
    <row r="4267" spans="3:18">
      <c r="C4267" s="1459">
        <v>81</v>
      </c>
      <c r="D4267" s="1461" t="s">
        <v>2508</v>
      </c>
      <c r="E4267" s="1461">
        <v>10</v>
      </c>
      <c r="F4267" s="1462" t="s">
        <v>550</v>
      </c>
      <c r="G4267" s="1461">
        <v>1</v>
      </c>
      <c r="H4267" s="1461">
        <v>2008</v>
      </c>
      <c r="I4267" s="1463">
        <v>201.52677</v>
      </c>
      <c r="J4267" s="1461">
        <v>100</v>
      </c>
      <c r="K4267" s="1463">
        <v>0</v>
      </c>
      <c r="L4267" s="1461"/>
      <c r="M4267" s="1461"/>
      <c r="N4267" s="1464">
        <v>0</v>
      </c>
      <c r="O4267" s="1461"/>
      <c r="P4267" s="1463"/>
      <c r="Q4267" s="1464">
        <v>0</v>
      </c>
      <c r="R4267" s="1924"/>
    </row>
    <row r="4268" spans="3:18">
      <c r="C4268" s="1459">
        <v>82</v>
      </c>
      <c r="D4268" s="1461" t="s">
        <v>2510</v>
      </c>
      <c r="E4268" s="1461">
        <v>10</v>
      </c>
      <c r="F4268" s="1462" t="s">
        <v>550</v>
      </c>
      <c r="G4268" s="1461">
        <v>2</v>
      </c>
      <c r="H4268" s="1461">
        <v>2014</v>
      </c>
      <c r="I4268" s="1463">
        <v>557.08799999999997</v>
      </c>
      <c r="J4268" s="1461">
        <v>100</v>
      </c>
      <c r="K4268" s="1463">
        <v>0</v>
      </c>
      <c r="L4268" s="1461"/>
      <c r="M4268" s="1461"/>
      <c r="N4268" s="1464">
        <v>0</v>
      </c>
      <c r="O4268" s="1461"/>
      <c r="P4268" s="1463"/>
      <c r="Q4268" s="1464">
        <v>0</v>
      </c>
      <c r="R4268" s="1924"/>
    </row>
    <row r="4269" spans="3:18">
      <c r="C4269" s="1459">
        <v>83</v>
      </c>
      <c r="D4269" s="1461" t="s">
        <v>2610</v>
      </c>
      <c r="E4269" s="1461">
        <v>10</v>
      </c>
      <c r="F4269" s="1462" t="s">
        <v>550</v>
      </c>
      <c r="G4269" s="1461">
        <v>4</v>
      </c>
      <c r="H4269" s="1461">
        <v>2005</v>
      </c>
      <c r="I4269" s="1463">
        <v>103.75460000000001</v>
      </c>
      <c r="J4269" s="1461">
        <v>100</v>
      </c>
      <c r="K4269" s="1463">
        <v>0</v>
      </c>
      <c r="L4269" s="1461"/>
      <c r="M4269" s="1461"/>
      <c r="N4269" s="1464">
        <v>0</v>
      </c>
      <c r="O4269" s="1461"/>
      <c r="P4269" s="1463"/>
      <c r="Q4269" s="1464">
        <v>0</v>
      </c>
      <c r="R4269" s="1924"/>
    </row>
    <row r="4270" spans="3:18">
      <c r="C4270" s="1459">
        <v>84</v>
      </c>
      <c r="D4270" s="1461" t="s">
        <v>2829</v>
      </c>
      <c r="E4270" s="1461">
        <v>10</v>
      </c>
      <c r="F4270" s="1462" t="s">
        <v>550</v>
      </c>
      <c r="G4270" s="1461">
        <v>3</v>
      </c>
      <c r="H4270" s="1461">
        <v>2008</v>
      </c>
      <c r="I4270" s="1463">
        <v>250.86303000000001</v>
      </c>
      <c r="J4270" s="1461">
        <v>100</v>
      </c>
      <c r="K4270" s="1463">
        <v>0</v>
      </c>
      <c r="L4270" s="1461"/>
      <c r="M4270" s="1461"/>
      <c r="N4270" s="1464">
        <v>0</v>
      </c>
      <c r="O4270" s="1461"/>
      <c r="P4270" s="1463"/>
      <c r="Q4270" s="1464">
        <v>0</v>
      </c>
      <c r="R4270" s="1924"/>
    </row>
    <row r="4271" spans="3:18">
      <c r="C4271" s="1459">
        <v>85</v>
      </c>
      <c r="D4271" s="1461" t="s">
        <v>2830</v>
      </c>
      <c r="E4271" s="1461">
        <v>10</v>
      </c>
      <c r="F4271" s="1462" t="s">
        <v>550</v>
      </c>
      <c r="G4271" s="1461">
        <v>1</v>
      </c>
      <c r="H4271" s="1462" t="s">
        <v>2831</v>
      </c>
      <c r="I4271" s="1463">
        <v>252</v>
      </c>
      <c r="J4271" s="1461">
        <v>100</v>
      </c>
      <c r="K4271" s="1463">
        <v>0</v>
      </c>
      <c r="L4271" s="1461"/>
      <c r="M4271" s="1461"/>
      <c r="N4271" s="1464">
        <v>0</v>
      </c>
      <c r="O4271" s="1461"/>
      <c r="P4271" s="1463"/>
      <c r="Q4271" s="1464">
        <v>0</v>
      </c>
      <c r="R4271" s="1924"/>
    </row>
    <row r="4272" spans="3:18">
      <c r="C4272" s="1459">
        <v>86</v>
      </c>
      <c r="D4272" s="1461" t="s">
        <v>7431</v>
      </c>
      <c r="E4272" s="1461">
        <v>10</v>
      </c>
      <c r="F4272" s="1462" t="s">
        <v>550</v>
      </c>
      <c r="G4272" s="1461">
        <v>50</v>
      </c>
      <c r="H4272" s="1461">
        <v>2022</v>
      </c>
      <c r="I4272" s="1463">
        <v>1138.3</v>
      </c>
      <c r="J4272" s="1461">
        <v>20</v>
      </c>
      <c r="K4272" s="1463">
        <v>910.64</v>
      </c>
      <c r="L4272" s="1461"/>
      <c r="M4272" s="1461"/>
      <c r="N4272" s="1464">
        <v>0</v>
      </c>
      <c r="O4272" s="1461"/>
      <c r="P4272" s="1463"/>
      <c r="Q4272" s="1464">
        <v>0</v>
      </c>
      <c r="R4272" s="1924"/>
    </row>
    <row r="4273" spans="3:18">
      <c r="C4273" s="1459">
        <v>87</v>
      </c>
      <c r="D4273" s="1461" t="s">
        <v>7406</v>
      </c>
      <c r="E4273" s="1461">
        <v>10</v>
      </c>
      <c r="F4273" s="1462" t="s">
        <v>550</v>
      </c>
      <c r="G4273" s="1461">
        <v>12</v>
      </c>
      <c r="H4273" s="1461">
        <v>2022</v>
      </c>
      <c r="I4273" s="1463">
        <v>793.04</v>
      </c>
      <c r="J4273" s="1461">
        <v>20</v>
      </c>
      <c r="K4273" s="1463">
        <v>634.43200000000002</v>
      </c>
      <c r="L4273" s="1461"/>
      <c r="M4273" s="1461"/>
      <c r="N4273" s="1464">
        <v>0</v>
      </c>
      <c r="O4273" s="1461"/>
      <c r="P4273" s="1463"/>
      <c r="Q4273" s="1464">
        <v>0</v>
      </c>
      <c r="R4273" s="1924"/>
    </row>
    <row r="4274" spans="3:18">
      <c r="C4274" s="1459">
        <v>88</v>
      </c>
      <c r="D4274" s="1461" t="s">
        <v>7432</v>
      </c>
      <c r="E4274" s="1461">
        <v>10</v>
      </c>
      <c r="F4274" s="1462" t="s">
        <v>550</v>
      </c>
      <c r="G4274" s="1461">
        <v>50</v>
      </c>
      <c r="H4274" s="1461">
        <v>2022</v>
      </c>
      <c r="I4274" s="1463">
        <v>2008.44</v>
      </c>
      <c r="J4274" s="1461">
        <v>20</v>
      </c>
      <c r="K4274" s="1463">
        <v>1606.752</v>
      </c>
      <c r="L4274" s="1461"/>
      <c r="M4274" s="1461"/>
      <c r="N4274" s="1464">
        <v>0</v>
      </c>
      <c r="O4274" s="1461"/>
      <c r="P4274" s="1463"/>
      <c r="Q4274" s="1464">
        <v>0</v>
      </c>
      <c r="R4274" s="1924"/>
    </row>
    <row r="4275" spans="3:18">
      <c r="C4275" s="1459">
        <v>89</v>
      </c>
      <c r="D4275" s="1461" t="s">
        <v>7433</v>
      </c>
      <c r="E4275" s="1461">
        <v>10</v>
      </c>
      <c r="F4275" s="1462" t="s">
        <v>550</v>
      </c>
      <c r="G4275" s="1461">
        <v>12</v>
      </c>
      <c r="H4275" s="1461">
        <v>2022</v>
      </c>
      <c r="I4275" s="1463">
        <v>1317.6</v>
      </c>
      <c r="J4275" s="1461">
        <v>20</v>
      </c>
      <c r="K4275" s="1463">
        <v>1054.08</v>
      </c>
      <c r="L4275" s="1461"/>
      <c r="M4275" s="1461"/>
      <c r="N4275" s="1464">
        <v>0</v>
      </c>
      <c r="O4275" s="1461"/>
      <c r="P4275" s="1463"/>
      <c r="Q4275" s="1464">
        <v>0</v>
      </c>
      <c r="R4275" s="1924"/>
    </row>
    <row r="4276" spans="3:18">
      <c r="C4276" s="1459">
        <v>90</v>
      </c>
      <c r="D4276" s="1461" t="s">
        <v>3676</v>
      </c>
      <c r="E4276" s="1461">
        <v>10</v>
      </c>
      <c r="F4276" s="1462" t="s">
        <v>550</v>
      </c>
      <c r="G4276" s="1461">
        <v>17</v>
      </c>
      <c r="H4276" s="1461">
        <v>2022</v>
      </c>
      <c r="I4276" s="1463">
        <v>426.87</v>
      </c>
      <c r="J4276" s="1461">
        <v>20</v>
      </c>
      <c r="K4276" s="1463">
        <v>341.49599999999998</v>
      </c>
      <c r="L4276" s="1461"/>
      <c r="M4276" s="1461"/>
      <c r="N4276" s="1464">
        <v>0</v>
      </c>
      <c r="O4276" s="1461"/>
      <c r="P4276" s="1463"/>
      <c r="Q4276" s="1464">
        <v>0</v>
      </c>
      <c r="R4276" s="1924"/>
    </row>
    <row r="4277" spans="3:18">
      <c r="C4277" s="1459">
        <v>91</v>
      </c>
      <c r="D4277" s="1461" t="s">
        <v>3677</v>
      </c>
      <c r="E4277" s="1461">
        <v>10</v>
      </c>
      <c r="F4277" s="1462" t="s">
        <v>550</v>
      </c>
      <c r="G4277" s="1461">
        <v>32</v>
      </c>
      <c r="H4277" s="1461">
        <v>2022</v>
      </c>
      <c r="I4277" s="1463">
        <v>770.78</v>
      </c>
      <c r="J4277" s="1461">
        <v>20</v>
      </c>
      <c r="K4277" s="1463">
        <v>616.62400000000002</v>
      </c>
      <c r="L4277" s="1461"/>
      <c r="M4277" s="1461"/>
      <c r="N4277" s="1464">
        <v>0</v>
      </c>
      <c r="O4277" s="1461"/>
      <c r="P4277" s="1463"/>
      <c r="Q4277" s="1464">
        <v>0</v>
      </c>
      <c r="R4277" s="1924"/>
    </row>
    <row r="4278" spans="3:18">
      <c r="C4278" s="1459">
        <v>92</v>
      </c>
      <c r="D4278" s="1461" t="s">
        <v>2549</v>
      </c>
      <c r="E4278" s="1461">
        <v>10</v>
      </c>
      <c r="F4278" s="1462" t="s">
        <v>550</v>
      </c>
      <c r="G4278" s="1461">
        <v>25</v>
      </c>
      <c r="H4278" s="1461">
        <v>2022</v>
      </c>
      <c r="I4278" s="1463">
        <v>1687.5</v>
      </c>
      <c r="J4278" s="1461">
        <v>20</v>
      </c>
      <c r="K4278" s="1463">
        <v>1350</v>
      </c>
      <c r="L4278" s="1461"/>
      <c r="M4278" s="1461"/>
      <c r="N4278" s="1464">
        <v>0</v>
      </c>
      <c r="O4278" s="1461"/>
      <c r="P4278" s="1463"/>
      <c r="Q4278" s="1464">
        <v>0</v>
      </c>
      <c r="R4278" s="1924"/>
    </row>
    <row r="4279" spans="3:18">
      <c r="C4279" s="1459">
        <v>93</v>
      </c>
      <c r="D4279" s="1461" t="s">
        <v>7409</v>
      </c>
      <c r="E4279" s="1461">
        <v>10</v>
      </c>
      <c r="F4279" s="1462" t="s">
        <v>550</v>
      </c>
      <c r="G4279" s="1461">
        <v>33</v>
      </c>
      <c r="H4279" s="1461">
        <v>2022</v>
      </c>
      <c r="I4279" s="1463">
        <v>1224.3</v>
      </c>
      <c r="J4279" s="1461">
        <v>20</v>
      </c>
      <c r="K4279" s="1463">
        <v>979.43999999999994</v>
      </c>
      <c r="L4279" s="1461"/>
      <c r="M4279" s="1461"/>
      <c r="N4279" s="1464">
        <v>0</v>
      </c>
      <c r="O4279" s="1461"/>
      <c r="P4279" s="1463"/>
      <c r="Q4279" s="1464">
        <v>0</v>
      </c>
      <c r="R4279" s="1924"/>
    </row>
    <row r="4280" spans="3:18">
      <c r="C4280" s="1459">
        <v>94</v>
      </c>
      <c r="D4280" s="1461" t="s">
        <v>2542</v>
      </c>
      <c r="E4280" s="1461">
        <v>10</v>
      </c>
      <c r="F4280" s="1462" t="s">
        <v>550</v>
      </c>
      <c r="G4280" s="1461">
        <v>3</v>
      </c>
      <c r="H4280" s="1461">
        <v>2022</v>
      </c>
      <c r="I4280" s="1463">
        <v>49.49</v>
      </c>
      <c r="J4280" s="1461">
        <v>20</v>
      </c>
      <c r="K4280" s="1463">
        <v>39.591999999999999</v>
      </c>
      <c r="L4280" s="1461"/>
      <c r="M4280" s="1461"/>
      <c r="N4280" s="1464">
        <v>0</v>
      </c>
      <c r="O4280" s="1461"/>
      <c r="P4280" s="1463"/>
      <c r="Q4280" s="1464">
        <v>0</v>
      </c>
      <c r="R4280" s="1924"/>
    </row>
    <row r="4281" spans="3:18">
      <c r="C4281" s="1459">
        <v>95</v>
      </c>
      <c r="D4281" s="1461" t="s">
        <v>7434</v>
      </c>
      <c r="E4281" s="1461">
        <v>10</v>
      </c>
      <c r="F4281" s="1462" t="s">
        <v>550</v>
      </c>
      <c r="G4281" s="1461">
        <v>3</v>
      </c>
      <c r="H4281" s="1461">
        <v>2022</v>
      </c>
      <c r="I4281" s="1463">
        <v>268.2</v>
      </c>
      <c r="J4281" s="1461">
        <v>20</v>
      </c>
      <c r="K4281" s="1463">
        <v>214.56</v>
      </c>
      <c r="L4281" s="1461"/>
      <c r="M4281" s="1461"/>
      <c r="N4281" s="1464">
        <v>0</v>
      </c>
      <c r="O4281" s="1461"/>
      <c r="P4281" s="1463"/>
      <c r="Q4281" s="1464">
        <v>0</v>
      </c>
      <c r="R4281" s="1924"/>
    </row>
    <row r="4282" spans="3:18">
      <c r="C4282" s="1459">
        <v>96</v>
      </c>
      <c r="D4282" s="1461" t="s">
        <v>7435</v>
      </c>
      <c r="E4282" s="1461">
        <v>10</v>
      </c>
      <c r="F4282" s="1462" t="s">
        <v>550</v>
      </c>
      <c r="G4282" s="1461">
        <v>9</v>
      </c>
      <c r="H4282" s="1461">
        <v>2022</v>
      </c>
      <c r="I4282" s="1463">
        <v>635.04</v>
      </c>
      <c r="J4282" s="1461">
        <v>20</v>
      </c>
      <c r="K4282" s="1463">
        <v>508.03199999999998</v>
      </c>
      <c r="L4282" s="1461"/>
      <c r="M4282" s="1461"/>
      <c r="N4282" s="1464">
        <v>0</v>
      </c>
      <c r="O4282" s="1461"/>
      <c r="P4282" s="1463"/>
      <c r="Q4282" s="1464">
        <v>0</v>
      </c>
      <c r="R4282" s="1924"/>
    </row>
    <row r="4283" spans="3:18">
      <c r="C4283" s="1459">
        <v>97</v>
      </c>
      <c r="D4283" s="1461" t="s">
        <v>7436</v>
      </c>
      <c r="E4283" s="1461">
        <v>10</v>
      </c>
      <c r="F4283" s="1462" t="s">
        <v>550</v>
      </c>
      <c r="G4283" s="1461">
        <v>50</v>
      </c>
      <c r="H4283" s="1461">
        <v>2022</v>
      </c>
      <c r="I4283" s="1463">
        <v>640.20000000000005</v>
      </c>
      <c r="J4283" s="1461">
        <v>20</v>
      </c>
      <c r="K4283" s="1463">
        <v>512.16000000000008</v>
      </c>
      <c r="L4283" s="1461"/>
      <c r="M4283" s="1461"/>
      <c r="N4283" s="1464">
        <v>0</v>
      </c>
      <c r="O4283" s="1461"/>
      <c r="P4283" s="1463"/>
      <c r="Q4283" s="1464">
        <v>0</v>
      </c>
      <c r="R4283" s="1924"/>
    </row>
    <row r="4284" spans="3:18">
      <c r="C4284" s="1459">
        <v>98</v>
      </c>
      <c r="D4284" s="1461" t="s">
        <v>7409</v>
      </c>
      <c r="E4284" s="1461">
        <v>10</v>
      </c>
      <c r="F4284" s="1462" t="s">
        <v>550</v>
      </c>
      <c r="G4284" s="1461">
        <v>3</v>
      </c>
      <c r="H4284" s="1461">
        <v>2022</v>
      </c>
      <c r="I4284" s="1463">
        <v>111.3</v>
      </c>
      <c r="J4284" s="1461">
        <v>20</v>
      </c>
      <c r="K4284" s="1463">
        <v>89.039999999999992</v>
      </c>
      <c r="L4284" s="1461"/>
      <c r="M4284" s="1461"/>
      <c r="N4284" s="1464">
        <v>0</v>
      </c>
      <c r="O4284" s="1461"/>
      <c r="P4284" s="1463"/>
      <c r="Q4284" s="1464">
        <v>0</v>
      </c>
      <c r="R4284" s="1924"/>
    </row>
    <row r="4285" spans="3:18">
      <c r="C4285" s="1459">
        <v>99</v>
      </c>
      <c r="D4285" s="1461" t="s">
        <v>7437</v>
      </c>
      <c r="E4285" s="1461">
        <v>10</v>
      </c>
      <c r="F4285" s="1462" t="s">
        <v>550</v>
      </c>
      <c r="G4285" s="1461">
        <v>1</v>
      </c>
      <c r="H4285" s="1461">
        <v>2020</v>
      </c>
      <c r="I4285" s="1463">
        <v>44</v>
      </c>
      <c r="J4285" s="1461">
        <v>40</v>
      </c>
      <c r="K4285" s="1463">
        <v>26.4</v>
      </c>
      <c r="L4285" s="1461"/>
      <c r="M4285" s="1461"/>
      <c r="N4285" s="1464">
        <v>0</v>
      </c>
      <c r="O4285" s="1461"/>
      <c r="P4285" s="1463"/>
      <c r="Q4285" s="1464">
        <v>0</v>
      </c>
      <c r="R4285" s="1924"/>
    </row>
    <row r="4286" spans="3:18">
      <c r="C4286" s="1459">
        <v>100</v>
      </c>
      <c r="D4286" s="1461" t="s">
        <v>2493</v>
      </c>
      <c r="E4286" s="1461">
        <v>10</v>
      </c>
      <c r="F4286" s="1462" t="s">
        <v>550</v>
      </c>
      <c r="G4286" s="1461">
        <v>3</v>
      </c>
      <c r="H4286" s="1461">
        <v>2021</v>
      </c>
      <c r="I4286" s="1463">
        <v>320</v>
      </c>
      <c r="J4286" s="1461">
        <v>30</v>
      </c>
      <c r="K4286" s="1463">
        <v>224</v>
      </c>
      <c r="L4286" s="1461"/>
      <c r="M4286" s="1461"/>
      <c r="N4286" s="1464">
        <v>0</v>
      </c>
      <c r="O4286" s="1461"/>
      <c r="P4286" s="1463"/>
      <c r="Q4286" s="1464">
        <v>0</v>
      </c>
      <c r="R4286" s="1924"/>
    </row>
    <row r="4287" spans="3:18">
      <c r="C4287" s="1459">
        <v>101</v>
      </c>
      <c r="D4287" s="1461" t="s">
        <v>7438</v>
      </c>
      <c r="E4287" s="1461">
        <v>10</v>
      </c>
      <c r="F4287" s="1462" t="s">
        <v>550</v>
      </c>
      <c r="G4287" s="1461">
        <v>6</v>
      </c>
      <c r="H4287" s="1461">
        <v>2021</v>
      </c>
      <c r="I4287" s="1463">
        <v>258.52999999999997</v>
      </c>
      <c r="J4287" s="1461">
        <v>30</v>
      </c>
      <c r="K4287" s="1463">
        <v>180.971</v>
      </c>
      <c r="L4287" s="1461"/>
      <c r="M4287" s="1461"/>
      <c r="N4287" s="1464">
        <v>0</v>
      </c>
      <c r="O4287" s="1461"/>
      <c r="P4287" s="1463"/>
      <c r="Q4287" s="1464">
        <v>0</v>
      </c>
      <c r="R4287" s="1924"/>
    </row>
    <row r="4288" spans="3:18">
      <c r="C4288" s="1459">
        <v>102</v>
      </c>
      <c r="D4288" s="1461" t="s">
        <v>2791</v>
      </c>
      <c r="E4288" s="1461">
        <v>10</v>
      </c>
      <c r="F4288" s="1462" t="s">
        <v>550</v>
      </c>
      <c r="G4288" s="1461">
        <v>28</v>
      </c>
      <c r="H4288" s="1461">
        <v>2022</v>
      </c>
      <c r="I4288" s="1463">
        <v>680.4</v>
      </c>
      <c r="J4288" s="1461">
        <v>20</v>
      </c>
      <c r="K4288" s="1463">
        <v>544.31999999999994</v>
      </c>
      <c r="L4288" s="1461"/>
      <c r="M4288" s="1461"/>
      <c r="N4288" s="1464">
        <v>0</v>
      </c>
      <c r="O4288" s="1461"/>
      <c r="P4288" s="1463"/>
      <c r="Q4288" s="1464">
        <v>0</v>
      </c>
      <c r="R4288" s="1924"/>
    </row>
    <row r="4289" spans="3:18">
      <c r="C4289" s="1459">
        <v>103</v>
      </c>
      <c r="D4289" s="1461" t="s">
        <v>2619</v>
      </c>
      <c r="E4289" s="1461">
        <v>10</v>
      </c>
      <c r="F4289" s="1462" t="s">
        <v>550</v>
      </c>
      <c r="G4289" s="1461">
        <v>8</v>
      </c>
      <c r="H4289" s="1461">
        <v>2022</v>
      </c>
      <c r="I4289" s="1463">
        <v>250.8</v>
      </c>
      <c r="J4289" s="1461">
        <v>20</v>
      </c>
      <c r="K4289" s="1463">
        <v>200.64000000000001</v>
      </c>
      <c r="L4289" s="1461"/>
      <c r="M4289" s="1461"/>
      <c r="N4289" s="1464">
        <v>0</v>
      </c>
      <c r="O4289" s="1461"/>
      <c r="P4289" s="1463"/>
      <c r="Q4289" s="1464">
        <v>0</v>
      </c>
      <c r="R4289" s="1939"/>
    </row>
    <row r="4290" spans="3:18">
      <c r="C4290" s="1466">
        <v>1</v>
      </c>
      <c r="D4290" s="1468" t="s">
        <v>2535</v>
      </c>
      <c r="E4290" s="1468">
        <v>10</v>
      </c>
      <c r="F4290" s="1469" t="s">
        <v>550</v>
      </c>
      <c r="G4290" s="1468">
        <v>30</v>
      </c>
      <c r="H4290" s="1468">
        <v>2005</v>
      </c>
      <c r="I4290" s="1470">
        <v>6244.7</v>
      </c>
      <c r="J4290" s="1468">
        <v>100</v>
      </c>
      <c r="K4290" s="1470">
        <v>0</v>
      </c>
      <c r="L4290" s="1468"/>
      <c r="M4290" s="1468"/>
      <c r="N4290" s="1471">
        <v>0</v>
      </c>
      <c r="O4290" s="1468"/>
      <c r="P4290" s="1470"/>
      <c r="Q4290" s="1471">
        <v>0</v>
      </c>
      <c r="R4290" s="1879" t="s">
        <v>491</v>
      </c>
    </row>
    <row r="4291" spans="3:18">
      <c r="C4291" s="1466">
        <v>2</v>
      </c>
      <c r="D4291" s="1468" t="s">
        <v>2964</v>
      </c>
      <c r="E4291" s="1468">
        <v>10</v>
      </c>
      <c r="F4291" s="1469" t="s">
        <v>550</v>
      </c>
      <c r="G4291" s="1468">
        <v>234</v>
      </c>
      <c r="H4291" s="1468">
        <v>2005</v>
      </c>
      <c r="I4291" s="1470">
        <v>7086.3</v>
      </c>
      <c r="J4291" s="1468">
        <v>100</v>
      </c>
      <c r="K4291" s="1470">
        <v>0</v>
      </c>
      <c r="L4291" s="1468"/>
      <c r="M4291" s="1468"/>
      <c r="N4291" s="1471">
        <v>0</v>
      </c>
      <c r="O4291" s="1468"/>
      <c r="P4291" s="1470"/>
      <c r="Q4291" s="1471">
        <v>0</v>
      </c>
      <c r="R4291" s="1880"/>
    </row>
    <row r="4292" spans="3:18">
      <c r="C4292" s="1466">
        <v>3</v>
      </c>
      <c r="D4292" s="1468" t="s">
        <v>2502</v>
      </c>
      <c r="E4292" s="1468">
        <v>10</v>
      </c>
      <c r="F4292" s="1469" t="s">
        <v>550</v>
      </c>
      <c r="G4292" s="1468">
        <v>1</v>
      </c>
      <c r="H4292" s="1468">
        <v>2005</v>
      </c>
      <c r="I4292" s="1470">
        <v>465</v>
      </c>
      <c r="J4292" s="1468">
        <v>100</v>
      </c>
      <c r="K4292" s="1470">
        <v>0</v>
      </c>
      <c r="L4292" s="1468"/>
      <c r="M4292" s="1468"/>
      <c r="N4292" s="1471">
        <v>0</v>
      </c>
      <c r="O4292" s="1468"/>
      <c r="P4292" s="1470"/>
      <c r="Q4292" s="1471">
        <v>0</v>
      </c>
      <c r="R4292" s="1880"/>
    </row>
    <row r="4293" spans="3:18">
      <c r="C4293" s="1466">
        <v>4</v>
      </c>
      <c r="D4293" s="1468" t="s">
        <v>2510</v>
      </c>
      <c r="E4293" s="1468">
        <v>10</v>
      </c>
      <c r="F4293" s="1469" t="s">
        <v>550</v>
      </c>
      <c r="G4293" s="1468">
        <v>2</v>
      </c>
      <c r="H4293" s="1468">
        <v>2005</v>
      </c>
      <c r="I4293" s="1470">
        <v>647.6</v>
      </c>
      <c r="J4293" s="1468">
        <v>100</v>
      </c>
      <c r="K4293" s="1470">
        <v>0</v>
      </c>
      <c r="L4293" s="1468"/>
      <c r="M4293" s="1468"/>
      <c r="N4293" s="1471">
        <v>0</v>
      </c>
      <c r="O4293" s="1468"/>
      <c r="P4293" s="1470"/>
      <c r="Q4293" s="1471">
        <v>0</v>
      </c>
      <c r="R4293" s="1880"/>
    </row>
    <row r="4294" spans="3:18">
      <c r="C4294" s="1466">
        <v>5</v>
      </c>
      <c r="D4294" s="1468" t="s">
        <v>2965</v>
      </c>
      <c r="E4294" s="1468">
        <v>10</v>
      </c>
      <c r="F4294" s="1469" t="s">
        <v>550</v>
      </c>
      <c r="G4294" s="1468">
        <v>48</v>
      </c>
      <c r="H4294" s="1468">
        <v>2005</v>
      </c>
      <c r="I4294" s="1470">
        <v>3853.9</v>
      </c>
      <c r="J4294" s="1468">
        <v>100</v>
      </c>
      <c r="K4294" s="1470">
        <v>0</v>
      </c>
      <c r="L4294" s="1468"/>
      <c r="M4294" s="1468"/>
      <c r="N4294" s="1471">
        <v>0</v>
      </c>
      <c r="O4294" s="1468"/>
      <c r="P4294" s="1470"/>
      <c r="Q4294" s="1471">
        <v>0</v>
      </c>
      <c r="R4294" s="1880"/>
    </row>
    <row r="4295" spans="3:18">
      <c r="C4295" s="1466">
        <v>6</v>
      </c>
      <c r="D4295" s="1468" t="s">
        <v>2966</v>
      </c>
      <c r="E4295" s="1468">
        <v>10</v>
      </c>
      <c r="F4295" s="1469" t="s">
        <v>550</v>
      </c>
      <c r="G4295" s="1468">
        <v>1</v>
      </c>
      <c r="H4295" s="1468">
        <v>2005</v>
      </c>
      <c r="I4295" s="1470">
        <v>140.9</v>
      </c>
      <c r="J4295" s="1468">
        <v>100</v>
      </c>
      <c r="K4295" s="1470">
        <v>0</v>
      </c>
      <c r="L4295" s="1468"/>
      <c r="M4295" s="1468"/>
      <c r="N4295" s="1471">
        <v>0</v>
      </c>
      <c r="O4295" s="1468"/>
      <c r="P4295" s="1470"/>
      <c r="Q4295" s="1471">
        <v>0</v>
      </c>
      <c r="R4295" s="1880"/>
    </row>
    <row r="4296" spans="3:18">
      <c r="C4296" s="1466">
        <v>7</v>
      </c>
      <c r="D4296" s="1468" t="s">
        <v>2967</v>
      </c>
      <c r="E4296" s="1468">
        <v>10</v>
      </c>
      <c r="F4296" s="1469" t="s">
        <v>550</v>
      </c>
      <c r="G4296" s="1468">
        <v>16</v>
      </c>
      <c r="H4296" s="1468">
        <v>2005</v>
      </c>
      <c r="I4296" s="1470">
        <v>2182.1</v>
      </c>
      <c r="J4296" s="1468">
        <v>100</v>
      </c>
      <c r="K4296" s="1470">
        <v>0</v>
      </c>
      <c r="L4296" s="1468"/>
      <c r="M4296" s="1468"/>
      <c r="N4296" s="1471">
        <v>0</v>
      </c>
      <c r="O4296" s="1468"/>
      <c r="P4296" s="1470"/>
      <c r="Q4296" s="1471">
        <v>0</v>
      </c>
      <c r="R4296" s="1880"/>
    </row>
    <row r="4297" spans="3:18">
      <c r="C4297" s="1466">
        <v>8</v>
      </c>
      <c r="D4297" s="1468" t="s">
        <v>2968</v>
      </c>
      <c r="E4297" s="1468">
        <v>10</v>
      </c>
      <c r="F4297" s="1469" t="s">
        <v>550</v>
      </c>
      <c r="G4297" s="1468">
        <v>17</v>
      </c>
      <c r="H4297" s="1468">
        <v>2005</v>
      </c>
      <c r="I4297" s="1470">
        <v>1111.2</v>
      </c>
      <c r="J4297" s="1468">
        <v>100</v>
      </c>
      <c r="K4297" s="1470">
        <v>0</v>
      </c>
      <c r="L4297" s="1468"/>
      <c r="M4297" s="1468"/>
      <c r="N4297" s="1471">
        <v>0</v>
      </c>
      <c r="O4297" s="1468"/>
      <c r="P4297" s="1470"/>
      <c r="Q4297" s="1471">
        <v>0</v>
      </c>
      <c r="R4297" s="1880"/>
    </row>
    <row r="4298" spans="3:18">
      <c r="C4298" s="1466">
        <v>9</v>
      </c>
      <c r="D4298" s="1468" t="s">
        <v>2969</v>
      </c>
      <c r="E4298" s="1468">
        <v>10</v>
      </c>
      <c r="F4298" s="1469" t="s">
        <v>550</v>
      </c>
      <c r="G4298" s="1468">
        <v>17</v>
      </c>
      <c r="H4298" s="1468">
        <v>2005</v>
      </c>
      <c r="I4298" s="1470">
        <v>1111.2</v>
      </c>
      <c r="J4298" s="1468">
        <v>100</v>
      </c>
      <c r="K4298" s="1470">
        <v>0</v>
      </c>
      <c r="L4298" s="1468"/>
      <c r="M4298" s="1468"/>
      <c r="N4298" s="1471">
        <v>0</v>
      </c>
      <c r="O4298" s="1468"/>
      <c r="P4298" s="1470"/>
      <c r="Q4298" s="1471">
        <v>0</v>
      </c>
      <c r="R4298" s="1880"/>
    </row>
    <row r="4299" spans="3:18">
      <c r="C4299" s="1466">
        <v>10</v>
      </c>
      <c r="D4299" s="1468" t="s">
        <v>2970</v>
      </c>
      <c r="E4299" s="1468">
        <v>10</v>
      </c>
      <c r="F4299" s="1469" t="s">
        <v>550</v>
      </c>
      <c r="G4299" s="1468">
        <v>36</v>
      </c>
      <c r="H4299" s="1468">
        <v>2005</v>
      </c>
      <c r="I4299" s="1470">
        <v>2181.5</v>
      </c>
      <c r="J4299" s="1468">
        <v>100</v>
      </c>
      <c r="K4299" s="1470">
        <v>0</v>
      </c>
      <c r="L4299" s="1468"/>
      <c r="M4299" s="1468"/>
      <c r="N4299" s="1471">
        <v>0</v>
      </c>
      <c r="O4299" s="1468"/>
      <c r="P4299" s="1470"/>
      <c r="Q4299" s="1471">
        <v>0</v>
      </c>
      <c r="R4299" s="1880"/>
    </row>
    <row r="4300" spans="3:18">
      <c r="C4300" s="1466">
        <v>11</v>
      </c>
      <c r="D4300" s="1468" t="s">
        <v>2971</v>
      </c>
      <c r="E4300" s="1468">
        <v>10</v>
      </c>
      <c r="F4300" s="1469" t="s">
        <v>550</v>
      </c>
      <c r="G4300" s="1468">
        <v>32</v>
      </c>
      <c r="H4300" s="1468">
        <v>2005</v>
      </c>
      <c r="I4300" s="1470">
        <v>1924.9</v>
      </c>
      <c r="J4300" s="1468">
        <v>100</v>
      </c>
      <c r="K4300" s="1470">
        <v>0</v>
      </c>
      <c r="L4300" s="1468"/>
      <c r="M4300" s="1468"/>
      <c r="N4300" s="1471">
        <v>0</v>
      </c>
      <c r="O4300" s="1468"/>
      <c r="P4300" s="1470"/>
      <c r="Q4300" s="1471">
        <v>0</v>
      </c>
      <c r="R4300" s="1880"/>
    </row>
    <row r="4301" spans="3:18">
      <c r="C4301" s="1466">
        <v>12</v>
      </c>
      <c r="D4301" s="1468" t="s">
        <v>2972</v>
      </c>
      <c r="E4301" s="1468">
        <v>10</v>
      </c>
      <c r="F4301" s="1469" t="s">
        <v>550</v>
      </c>
      <c r="G4301" s="1468">
        <v>17</v>
      </c>
      <c r="H4301" s="1468">
        <v>2005</v>
      </c>
      <c r="I4301" s="1470">
        <v>1022.6</v>
      </c>
      <c r="J4301" s="1468">
        <v>100</v>
      </c>
      <c r="K4301" s="1470">
        <v>0</v>
      </c>
      <c r="L4301" s="1468"/>
      <c r="M4301" s="1468"/>
      <c r="N4301" s="1471">
        <v>0</v>
      </c>
      <c r="O4301" s="1468"/>
      <c r="P4301" s="1470"/>
      <c r="Q4301" s="1471">
        <v>0</v>
      </c>
      <c r="R4301" s="1880"/>
    </row>
    <row r="4302" spans="3:18">
      <c r="C4302" s="1466">
        <v>13</v>
      </c>
      <c r="D4302" s="1468" t="s">
        <v>2973</v>
      </c>
      <c r="E4302" s="1468">
        <v>10</v>
      </c>
      <c r="F4302" s="1469" t="s">
        <v>550</v>
      </c>
      <c r="G4302" s="1468">
        <v>35</v>
      </c>
      <c r="H4302" s="1468">
        <v>2005</v>
      </c>
      <c r="I4302" s="1470">
        <v>1750.7</v>
      </c>
      <c r="J4302" s="1468">
        <v>100</v>
      </c>
      <c r="K4302" s="1470">
        <v>0</v>
      </c>
      <c r="L4302" s="1468"/>
      <c r="M4302" s="1468"/>
      <c r="N4302" s="1471">
        <v>0</v>
      </c>
      <c r="O4302" s="1468"/>
      <c r="P4302" s="1470"/>
      <c r="Q4302" s="1471">
        <v>0</v>
      </c>
      <c r="R4302" s="1880"/>
    </row>
    <row r="4303" spans="3:18">
      <c r="C4303" s="1466">
        <v>14</v>
      </c>
      <c r="D4303" s="1468" t="s">
        <v>2974</v>
      </c>
      <c r="E4303" s="1468">
        <v>10</v>
      </c>
      <c r="F4303" s="1469" t="s">
        <v>550</v>
      </c>
      <c r="G4303" s="1468">
        <v>1</v>
      </c>
      <c r="H4303" s="1468">
        <v>2005</v>
      </c>
      <c r="I4303" s="1470">
        <v>192.9</v>
      </c>
      <c r="J4303" s="1468">
        <v>100</v>
      </c>
      <c r="K4303" s="1470">
        <v>0</v>
      </c>
      <c r="L4303" s="1468"/>
      <c r="M4303" s="1468"/>
      <c r="N4303" s="1471">
        <v>0</v>
      </c>
      <c r="O4303" s="1468"/>
      <c r="P4303" s="1470"/>
      <c r="Q4303" s="1471">
        <v>0</v>
      </c>
      <c r="R4303" s="1880"/>
    </row>
    <row r="4304" spans="3:18">
      <c r="C4304" s="1466">
        <v>15</v>
      </c>
      <c r="D4304" s="1468" t="s">
        <v>2975</v>
      </c>
      <c r="E4304" s="1468">
        <v>10</v>
      </c>
      <c r="F4304" s="1469" t="s">
        <v>550</v>
      </c>
      <c r="G4304" s="1468">
        <v>17</v>
      </c>
      <c r="H4304" s="1468">
        <v>2005</v>
      </c>
      <c r="I4304" s="1470">
        <v>3737.3</v>
      </c>
      <c r="J4304" s="1468">
        <v>100</v>
      </c>
      <c r="K4304" s="1470">
        <v>0</v>
      </c>
      <c r="L4304" s="1468"/>
      <c r="M4304" s="1468"/>
      <c r="N4304" s="1471">
        <v>0</v>
      </c>
      <c r="O4304" s="1468"/>
      <c r="P4304" s="1470"/>
      <c r="Q4304" s="1471">
        <v>0</v>
      </c>
      <c r="R4304" s="1880"/>
    </row>
    <row r="4305" spans="3:18">
      <c r="C4305" s="1466">
        <v>16</v>
      </c>
      <c r="D4305" s="1468" t="s">
        <v>2780</v>
      </c>
      <c r="E4305" s="1468">
        <v>10</v>
      </c>
      <c r="F4305" s="1469" t="s">
        <v>550</v>
      </c>
      <c r="G4305" s="1468">
        <v>17</v>
      </c>
      <c r="H4305" s="1468">
        <v>2005</v>
      </c>
      <c r="I4305" s="1470">
        <v>2976</v>
      </c>
      <c r="J4305" s="1468">
        <v>100</v>
      </c>
      <c r="K4305" s="1470">
        <v>0</v>
      </c>
      <c r="L4305" s="1468"/>
      <c r="M4305" s="1468"/>
      <c r="N4305" s="1471">
        <v>0</v>
      </c>
      <c r="O4305" s="1468"/>
      <c r="P4305" s="1470"/>
      <c r="Q4305" s="1471">
        <v>0</v>
      </c>
      <c r="R4305" s="1880"/>
    </row>
    <row r="4306" spans="3:18">
      <c r="C4306" s="1466">
        <v>17</v>
      </c>
      <c r="D4306" s="1468" t="s">
        <v>2781</v>
      </c>
      <c r="E4306" s="1468">
        <v>10</v>
      </c>
      <c r="F4306" s="1469" t="s">
        <v>550</v>
      </c>
      <c r="G4306" s="1468">
        <v>37</v>
      </c>
      <c r="H4306" s="1468">
        <v>2005</v>
      </c>
      <c r="I4306" s="1470">
        <v>6477.2</v>
      </c>
      <c r="J4306" s="1468">
        <v>100</v>
      </c>
      <c r="K4306" s="1470">
        <v>0</v>
      </c>
      <c r="L4306" s="1468"/>
      <c r="M4306" s="1468"/>
      <c r="N4306" s="1471">
        <v>0</v>
      </c>
      <c r="O4306" s="1468"/>
      <c r="P4306" s="1470"/>
      <c r="Q4306" s="1471">
        <v>0</v>
      </c>
      <c r="R4306" s="1880"/>
    </row>
    <row r="4307" spans="3:18">
      <c r="C4307" s="1466">
        <v>18</v>
      </c>
      <c r="D4307" s="1468" t="s">
        <v>2976</v>
      </c>
      <c r="E4307" s="1468">
        <v>10</v>
      </c>
      <c r="F4307" s="1469" t="s">
        <v>550</v>
      </c>
      <c r="G4307" s="1468">
        <v>20</v>
      </c>
      <c r="H4307" s="1468">
        <v>2005</v>
      </c>
      <c r="I4307" s="1470">
        <v>926.3</v>
      </c>
      <c r="J4307" s="1468">
        <v>100</v>
      </c>
      <c r="K4307" s="1470">
        <v>0</v>
      </c>
      <c r="L4307" s="1468"/>
      <c r="M4307" s="1468"/>
      <c r="N4307" s="1471">
        <v>0</v>
      </c>
      <c r="O4307" s="1468"/>
      <c r="P4307" s="1470"/>
      <c r="Q4307" s="1471">
        <v>0</v>
      </c>
      <c r="R4307" s="1880"/>
    </row>
    <row r="4308" spans="3:18">
      <c r="C4308" s="1466">
        <v>19</v>
      </c>
      <c r="D4308" s="1468" t="s">
        <v>2977</v>
      </c>
      <c r="E4308" s="1468">
        <v>10</v>
      </c>
      <c r="F4308" s="1469" t="s">
        <v>550</v>
      </c>
      <c r="G4308" s="1468">
        <v>1</v>
      </c>
      <c r="H4308" s="1468">
        <v>2005</v>
      </c>
      <c r="I4308" s="1470">
        <v>302.39999999999998</v>
      </c>
      <c r="J4308" s="1468">
        <v>100</v>
      </c>
      <c r="K4308" s="1470">
        <v>0</v>
      </c>
      <c r="L4308" s="1468"/>
      <c r="M4308" s="1468"/>
      <c r="N4308" s="1471">
        <v>0</v>
      </c>
      <c r="O4308" s="1468"/>
      <c r="P4308" s="1470"/>
      <c r="Q4308" s="1471">
        <v>0</v>
      </c>
      <c r="R4308" s="1880"/>
    </row>
    <row r="4309" spans="3:18">
      <c r="C4309" s="1466">
        <v>20</v>
      </c>
      <c r="D4309" s="1468" t="s">
        <v>2978</v>
      </c>
      <c r="E4309" s="1468">
        <v>10</v>
      </c>
      <c r="F4309" s="1469" t="s">
        <v>550</v>
      </c>
      <c r="G4309" s="1468">
        <v>5</v>
      </c>
      <c r="H4309" s="1468">
        <v>2005</v>
      </c>
      <c r="I4309" s="1470">
        <v>981.3</v>
      </c>
      <c r="J4309" s="1468">
        <v>100</v>
      </c>
      <c r="K4309" s="1470">
        <v>0</v>
      </c>
      <c r="L4309" s="1468"/>
      <c r="M4309" s="1468"/>
      <c r="N4309" s="1471">
        <v>0</v>
      </c>
      <c r="O4309" s="1468"/>
      <c r="P4309" s="1470"/>
      <c r="Q4309" s="1471">
        <v>0</v>
      </c>
      <c r="R4309" s="1880"/>
    </row>
    <row r="4310" spans="3:18">
      <c r="C4310" s="1466">
        <v>21</v>
      </c>
      <c r="D4310" s="1468" t="s">
        <v>2979</v>
      </c>
      <c r="E4310" s="1468">
        <v>10</v>
      </c>
      <c r="F4310" s="1469" t="s">
        <v>550</v>
      </c>
      <c r="G4310" s="1468">
        <v>4</v>
      </c>
      <c r="H4310" s="1468">
        <v>2005</v>
      </c>
      <c r="I4310" s="1470">
        <v>822.5</v>
      </c>
      <c r="J4310" s="1468">
        <v>100</v>
      </c>
      <c r="K4310" s="1470">
        <v>0</v>
      </c>
      <c r="L4310" s="1468"/>
      <c r="M4310" s="1468"/>
      <c r="N4310" s="1471">
        <v>0</v>
      </c>
      <c r="O4310" s="1468"/>
      <c r="P4310" s="1470"/>
      <c r="Q4310" s="1471">
        <v>0</v>
      </c>
      <c r="R4310" s="1880"/>
    </row>
    <row r="4311" spans="3:18">
      <c r="C4311" s="1466">
        <v>22</v>
      </c>
      <c r="D4311" s="1468" t="s">
        <v>2980</v>
      </c>
      <c r="E4311" s="1468">
        <v>10</v>
      </c>
      <c r="F4311" s="1469" t="s">
        <v>550</v>
      </c>
      <c r="G4311" s="1468">
        <v>4</v>
      </c>
      <c r="H4311" s="1468">
        <v>2005</v>
      </c>
      <c r="I4311" s="1470">
        <v>897.2</v>
      </c>
      <c r="J4311" s="1468">
        <v>100</v>
      </c>
      <c r="K4311" s="1470">
        <v>0</v>
      </c>
      <c r="L4311" s="1468"/>
      <c r="M4311" s="1468"/>
      <c r="N4311" s="1471">
        <v>0</v>
      </c>
      <c r="O4311" s="1468"/>
      <c r="P4311" s="1470"/>
      <c r="Q4311" s="1471">
        <v>0</v>
      </c>
      <c r="R4311" s="1880"/>
    </row>
    <row r="4312" spans="3:18">
      <c r="C4312" s="1466">
        <v>23</v>
      </c>
      <c r="D4312" s="1468" t="s">
        <v>2981</v>
      </c>
      <c r="E4312" s="1468">
        <v>10</v>
      </c>
      <c r="F4312" s="1469" t="s">
        <v>550</v>
      </c>
      <c r="G4312" s="1468">
        <v>2</v>
      </c>
      <c r="H4312" s="1468">
        <v>2005</v>
      </c>
      <c r="I4312" s="1470">
        <v>458</v>
      </c>
      <c r="J4312" s="1468">
        <v>100</v>
      </c>
      <c r="K4312" s="1470">
        <v>0</v>
      </c>
      <c r="L4312" s="1468"/>
      <c r="M4312" s="1468"/>
      <c r="N4312" s="1471">
        <v>0</v>
      </c>
      <c r="O4312" s="1468"/>
      <c r="P4312" s="1470"/>
      <c r="Q4312" s="1471">
        <v>0</v>
      </c>
      <c r="R4312" s="1880"/>
    </row>
    <row r="4313" spans="3:18">
      <c r="C4313" s="1466">
        <v>24</v>
      </c>
      <c r="D4313" s="1468" t="s">
        <v>2542</v>
      </c>
      <c r="E4313" s="1468">
        <v>10</v>
      </c>
      <c r="F4313" s="1469" t="s">
        <v>550</v>
      </c>
      <c r="G4313" s="1468">
        <v>6</v>
      </c>
      <c r="H4313" s="1468">
        <v>2005</v>
      </c>
      <c r="I4313" s="1470">
        <v>869.2</v>
      </c>
      <c r="J4313" s="1468">
        <v>100</v>
      </c>
      <c r="K4313" s="1470">
        <v>0</v>
      </c>
      <c r="L4313" s="1468"/>
      <c r="M4313" s="1468"/>
      <c r="N4313" s="1471">
        <v>0</v>
      </c>
      <c r="O4313" s="1468"/>
      <c r="P4313" s="1470"/>
      <c r="Q4313" s="1471">
        <v>0</v>
      </c>
      <c r="R4313" s="1880"/>
    </row>
    <row r="4314" spans="3:18">
      <c r="C4314" s="1466">
        <v>25</v>
      </c>
      <c r="D4314" s="1468" t="s">
        <v>2982</v>
      </c>
      <c r="E4314" s="1468">
        <v>10</v>
      </c>
      <c r="F4314" s="1469" t="s">
        <v>550</v>
      </c>
      <c r="G4314" s="1468">
        <v>17</v>
      </c>
      <c r="H4314" s="1468">
        <v>2005</v>
      </c>
      <c r="I4314" s="1470">
        <v>2264.1</v>
      </c>
      <c r="J4314" s="1468">
        <v>100</v>
      </c>
      <c r="K4314" s="1470">
        <v>0</v>
      </c>
      <c r="L4314" s="1468"/>
      <c r="M4314" s="1468"/>
      <c r="N4314" s="1471">
        <v>0</v>
      </c>
      <c r="O4314" s="1468"/>
      <c r="P4314" s="1470"/>
      <c r="Q4314" s="1471">
        <v>0</v>
      </c>
      <c r="R4314" s="1880"/>
    </row>
    <row r="4315" spans="3:18">
      <c r="C4315" s="1466">
        <v>26</v>
      </c>
      <c r="D4315" s="1468" t="s">
        <v>2983</v>
      </c>
      <c r="E4315" s="1468">
        <v>10</v>
      </c>
      <c r="F4315" s="1469" t="s">
        <v>550</v>
      </c>
      <c r="G4315" s="1468">
        <v>23</v>
      </c>
      <c r="H4315" s="1468">
        <v>2005</v>
      </c>
      <c r="I4315" s="1470">
        <v>4084.3</v>
      </c>
      <c r="J4315" s="1468">
        <v>100</v>
      </c>
      <c r="K4315" s="1470">
        <v>0</v>
      </c>
      <c r="L4315" s="1468"/>
      <c r="M4315" s="1468"/>
      <c r="N4315" s="1471">
        <v>0</v>
      </c>
      <c r="O4315" s="1468"/>
      <c r="P4315" s="1470"/>
      <c r="Q4315" s="1471">
        <v>0</v>
      </c>
      <c r="R4315" s="1880"/>
    </row>
    <row r="4316" spans="3:18">
      <c r="C4316" s="1466">
        <v>27</v>
      </c>
      <c r="D4316" s="1468" t="s">
        <v>2984</v>
      </c>
      <c r="E4316" s="1468">
        <v>10</v>
      </c>
      <c r="F4316" s="1469" t="s">
        <v>550</v>
      </c>
      <c r="G4316" s="1468">
        <v>28</v>
      </c>
      <c r="H4316" s="1468">
        <v>2005</v>
      </c>
      <c r="I4316" s="1470">
        <v>6542.3</v>
      </c>
      <c r="J4316" s="1468">
        <v>100</v>
      </c>
      <c r="K4316" s="1470">
        <v>0</v>
      </c>
      <c r="L4316" s="1468"/>
      <c r="M4316" s="1468"/>
      <c r="N4316" s="1471">
        <v>0</v>
      </c>
      <c r="O4316" s="1468"/>
      <c r="P4316" s="1470"/>
      <c r="Q4316" s="1471">
        <v>0</v>
      </c>
      <c r="R4316" s="1880"/>
    </row>
    <row r="4317" spans="3:18">
      <c r="C4317" s="1466">
        <v>28</v>
      </c>
      <c r="D4317" s="1468" t="s">
        <v>2985</v>
      </c>
      <c r="E4317" s="1468">
        <v>10</v>
      </c>
      <c r="F4317" s="1469" t="s">
        <v>550</v>
      </c>
      <c r="G4317" s="1468">
        <v>7</v>
      </c>
      <c r="H4317" s="1468">
        <v>2005</v>
      </c>
      <c r="I4317" s="1470">
        <v>1701</v>
      </c>
      <c r="J4317" s="1468">
        <v>100</v>
      </c>
      <c r="K4317" s="1470">
        <v>0</v>
      </c>
      <c r="L4317" s="1468"/>
      <c r="M4317" s="1468"/>
      <c r="N4317" s="1471">
        <v>0</v>
      </c>
      <c r="O4317" s="1468"/>
      <c r="P4317" s="1470"/>
      <c r="Q4317" s="1471">
        <v>0</v>
      </c>
      <c r="R4317" s="1880"/>
    </row>
    <row r="4318" spans="3:18">
      <c r="C4318" s="1466">
        <v>29</v>
      </c>
      <c r="D4318" s="1468" t="s">
        <v>2986</v>
      </c>
      <c r="E4318" s="1468">
        <v>10</v>
      </c>
      <c r="F4318" s="1469" t="s">
        <v>550</v>
      </c>
      <c r="G4318" s="1468">
        <v>2</v>
      </c>
      <c r="H4318" s="1468">
        <v>2005</v>
      </c>
      <c r="I4318" s="1470">
        <v>504.7</v>
      </c>
      <c r="J4318" s="1468">
        <v>100</v>
      </c>
      <c r="K4318" s="1470">
        <v>0</v>
      </c>
      <c r="L4318" s="1468"/>
      <c r="M4318" s="1468"/>
      <c r="N4318" s="1471">
        <v>0</v>
      </c>
      <c r="O4318" s="1468"/>
      <c r="P4318" s="1470"/>
      <c r="Q4318" s="1471">
        <v>0</v>
      </c>
      <c r="R4318" s="1880"/>
    </row>
    <row r="4319" spans="3:18">
      <c r="C4319" s="1466">
        <v>30</v>
      </c>
      <c r="D4319" s="1468" t="s">
        <v>2987</v>
      </c>
      <c r="E4319" s="1468">
        <v>10</v>
      </c>
      <c r="F4319" s="1469" t="s">
        <v>550</v>
      </c>
      <c r="G4319" s="1468">
        <v>4</v>
      </c>
      <c r="H4319" s="1468">
        <v>2007</v>
      </c>
      <c r="I4319" s="1470">
        <v>228</v>
      </c>
      <c r="J4319" s="1468">
        <v>100</v>
      </c>
      <c r="K4319" s="1470">
        <v>0</v>
      </c>
      <c r="L4319" s="1468"/>
      <c r="M4319" s="1468"/>
      <c r="N4319" s="1471">
        <v>0</v>
      </c>
      <c r="O4319" s="1468"/>
      <c r="P4319" s="1470"/>
      <c r="Q4319" s="1471">
        <v>0</v>
      </c>
      <c r="R4319" s="1880"/>
    </row>
    <row r="4320" spans="3:18">
      <c r="C4320" s="1466">
        <v>31</v>
      </c>
      <c r="D4320" s="1468" t="s">
        <v>2505</v>
      </c>
      <c r="E4320" s="1468">
        <v>10</v>
      </c>
      <c r="F4320" s="1469" t="s">
        <v>550</v>
      </c>
      <c r="G4320" s="1468">
        <v>20</v>
      </c>
      <c r="H4320" s="1468">
        <v>2007</v>
      </c>
      <c r="I4320" s="1470">
        <v>1580</v>
      </c>
      <c r="J4320" s="1468">
        <v>100</v>
      </c>
      <c r="K4320" s="1470">
        <v>0</v>
      </c>
      <c r="L4320" s="1468"/>
      <c r="M4320" s="1468"/>
      <c r="N4320" s="1471">
        <v>0</v>
      </c>
      <c r="O4320" s="1468"/>
      <c r="P4320" s="1470"/>
      <c r="Q4320" s="1471">
        <v>0</v>
      </c>
      <c r="R4320" s="1880"/>
    </row>
    <row r="4321" spans="3:18">
      <c r="C4321" s="1466">
        <v>32</v>
      </c>
      <c r="D4321" s="1468" t="s">
        <v>2988</v>
      </c>
      <c r="E4321" s="1468">
        <v>10</v>
      </c>
      <c r="F4321" s="1469" t="s">
        <v>550</v>
      </c>
      <c r="G4321" s="1468">
        <v>7</v>
      </c>
      <c r="H4321" s="1468">
        <v>2007</v>
      </c>
      <c r="I4321" s="1470">
        <v>311.5</v>
      </c>
      <c r="J4321" s="1468">
        <v>100</v>
      </c>
      <c r="K4321" s="1470">
        <v>0</v>
      </c>
      <c r="L4321" s="1468"/>
      <c r="M4321" s="1468"/>
      <c r="N4321" s="1471">
        <v>0</v>
      </c>
      <c r="O4321" s="1468"/>
      <c r="P4321" s="1470"/>
      <c r="Q4321" s="1471">
        <v>0</v>
      </c>
      <c r="R4321" s="1880"/>
    </row>
    <row r="4322" spans="3:18">
      <c r="C4322" s="1466">
        <v>33</v>
      </c>
      <c r="D4322" s="1468" t="s">
        <v>2510</v>
      </c>
      <c r="E4322" s="1468">
        <v>10</v>
      </c>
      <c r="F4322" s="1469" t="s">
        <v>550</v>
      </c>
      <c r="G4322" s="1468">
        <v>1</v>
      </c>
      <c r="H4322" s="1468">
        <v>2007</v>
      </c>
      <c r="I4322" s="1470">
        <v>124</v>
      </c>
      <c r="J4322" s="1468">
        <v>100</v>
      </c>
      <c r="K4322" s="1470">
        <v>0</v>
      </c>
      <c r="L4322" s="1468"/>
      <c r="M4322" s="1468"/>
      <c r="N4322" s="1471">
        <v>0</v>
      </c>
      <c r="O4322" s="1468"/>
      <c r="P4322" s="1470"/>
      <c r="Q4322" s="1471">
        <v>0</v>
      </c>
      <c r="R4322" s="1880"/>
    </row>
    <row r="4323" spans="3:18">
      <c r="C4323" s="1466">
        <v>34</v>
      </c>
      <c r="D4323" s="1468" t="s">
        <v>2510</v>
      </c>
      <c r="E4323" s="1468">
        <v>10</v>
      </c>
      <c r="F4323" s="1469" t="s">
        <v>550</v>
      </c>
      <c r="G4323" s="1468">
        <v>2</v>
      </c>
      <c r="H4323" s="1468">
        <v>2008</v>
      </c>
      <c r="I4323" s="1470">
        <v>79</v>
      </c>
      <c r="J4323" s="1468">
        <v>100</v>
      </c>
      <c r="K4323" s="1470">
        <v>0</v>
      </c>
      <c r="L4323" s="1468"/>
      <c r="M4323" s="1468"/>
      <c r="N4323" s="1471">
        <v>0</v>
      </c>
      <c r="O4323" s="1468"/>
      <c r="P4323" s="1470"/>
      <c r="Q4323" s="1471">
        <v>0</v>
      </c>
      <c r="R4323" s="1880"/>
    </row>
    <row r="4324" spans="3:18">
      <c r="C4324" s="1466">
        <v>35</v>
      </c>
      <c r="D4324" s="1468" t="s">
        <v>2511</v>
      </c>
      <c r="E4324" s="1468">
        <v>10</v>
      </c>
      <c r="F4324" s="1469" t="s">
        <v>550</v>
      </c>
      <c r="G4324" s="1468">
        <v>1</v>
      </c>
      <c r="H4324" s="1468">
        <v>2008</v>
      </c>
      <c r="I4324" s="1470">
        <v>79</v>
      </c>
      <c r="J4324" s="1468">
        <v>100</v>
      </c>
      <c r="K4324" s="1470">
        <v>0</v>
      </c>
      <c r="L4324" s="1468"/>
      <c r="M4324" s="1468"/>
      <c r="N4324" s="1471">
        <v>0</v>
      </c>
      <c r="O4324" s="1468"/>
      <c r="P4324" s="1470"/>
      <c r="Q4324" s="1471">
        <v>0</v>
      </c>
      <c r="R4324" s="1880"/>
    </row>
    <row r="4325" spans="3:18">
      <c r="C4325" s="1466">
        <v>36</v>
      </c>
      <c r="D4325" s="1468" t="s">
        <v>2535</v>
      </c>
      <c r="E4325" s="1468">
        <v>10</v>
      </c>
      <c r="F4325" s="1469" t="s">
        <v>550</v>
      </c>
      <c r="G4325" s="1468">
        <v>1</v>
      </c>
      <c r="H4325" s="1468">
        <v>2008</v>
      </c>
      <c r="I4325" s="1470">
        <v>130</v>
      </c>
      <c r="J4325" s="1468">
        <v>100</v>
      </c>
      <c r="K4325" s="1470">
        <v>0</v>
      </c>
      <c r="L4325" s="1468"/>
      <c r="M4325" s="1468"/>
      <c r="N4325" s="1471">
        <v>0</v>
      </c>
      <c r="O4325" s="1468"/>
      <c r="P4325" s="1470"/>
      <c r="Q4325" s="1471">
        <v>0</v>
      </c>
      <c r="R4325" s="1880"/>
    </row>
    <row r="4326" spans="3:18">
      <c r="C4326" s="1466">
        <v>37</v>
      </c>
      <c r="D4326" s="1468" t="s">
        <v>2513</v>
      </c>
      <c r="E4326" s="1468">
        <v>10</v>
      </c>
      <c r="F4326" s="1469" t="s">
        <v>550</v>
      </c>
      <c r="G4326" s="1468">
        <v>1</v>
      </c>
      <c r="H4326" s="1468">
        <v>2008</v>
      </c>
      <c r="I4326" s="1470">
        <v>214.7</v>
      </c>
      <c r="J4326" s="1468">
        <v>100</v>
      </c>
      <c r="K4326" s="1470">
        <v>0</v>
      </c>
      <c r="L4326" s="1468"/>
      <c r="M4326" s="1468"/>
      <c r="N4326" s="1471">
        <v>0</v>
      </c>
      <c r="O4326" s="1468"/>
      <c r="P4326" s="1470"/>
      <c r="Q4326" s="1471">
        <v>0</v>
      </c>
      <c r="R4326" s="1880"/>
    </row>
    <row r="4327" spans="3:18">
      <c r="C4327" s="1466">
        <v>38</v>
      </c>
      <c r="D4327" s="1468" t="s">
        <v>2514</v>
      </c>
      <c r="E4327" s="1468">
        <v>10</v>
      </c>
      <c r="F4327" s="1469" t="s">
        <v>550</v>
      </c>
      <c r="G4327" s="1468">
        <v>4</v>
      </c>
      <c r="H4327" s="1468">
        <v>2008</v>
      </c>
      <c r="I4327" s="1470">
        <v>135.5</v>
      </c>
      <c r="J4327" s="1468">
        <v>100</v>
      </c>
      <c r="K4327" s="1470">
        <v>0</v>
      </c>
      <c r="L4327" s="1468"/>
      <c r="M4327" s="1468"/>
      <c r="N4327" s="1471">
        <v>0</v>
      </c>
      <c r="O4327" s="1468"/>
      <c r="P4327" s="1470"/>
      <c r="Q4327" s="1471">
        <v>0</v>
      </c>
      <c r="R4327" s="1880"/>
    </row>
    <row r="4328" spans="3:18">
      <c r="C4328" s="1466">
        <v>39</v>
      </c>
      <c r="D4328" s="1468" t="s">
        <v>2989</v>
      </c>
      <c r="E4328" s="1468">
        <v>10</v>
      </c>
      <c r="F4328" s="1469" t="s">
        <v>550</v>
      </c>
      <c r="G4328" s="1468">
        <v>3</v>
      </c>
      <c r="H4328" s="1468">
        <v>2008</v>
      </c>
      <c r="I4328" s="1470">
        <v>198.4</v>
      </c>
      <c r="J4328" s="1468">
        <v>100</v>
      </c>
      <c r="K4328" s="1470">
        <v>0</v>
      </c>
      <c r="L4328" s="1468"/>
      <c r="M4328" s="1468"/>
      <c r="N4328" s="1471">
        <v>0</v>
      </c>
      <c r="O4328" s="1468"/>
      <c r="P4328" s="1470"/>
      <c r="Q4328" s="1471">
        <v>0</v>
      </c>
      <c r="R4328" s="1880"/>
    </row>
    <row r="4329" spans="3:18">
      <c r="C4329" s="1466">
        <v>40</v>
      </c>
      <c r="D4329" s="1468" t="s">
        <v>2519</v>
      </c>
      <c r="E4329" s="1468">
        <v>10</v>
      </c>
      <c r="F4329" s="1469" t="s">
        <v>550</v>
      </c>
      <c r="G4329" s="1468">
        <v>3</v>
      </c>
      <c r="H4329" s="1468">
        <v>2008</v>
      </c>
      <c r="I4329" s="1470">
        <v>197.8</v>
      </c>
      <c r="J4329" s="1468">
        <v>100</v>
      </c>
      <c r="K4329" s="1470">
        <v>0</v>
      </c>
      <c r="L4329" s="1468"/>
      <c r="M4329" s="1468"/>
      <c r="N4329" s="1471">
        <v>0</v>
      </c>
      <c r="O4329" s="1468"/>
      <c r="P4329" s="1470"/>
      <c r="Q4329" s="1471">
        <v>0</v>
      </c>
      <c r="R4329" s="1880"/>
    </row>
    <row r="4330" spans="3:18">
      <c r="C4330" s="1466">
        <v>41</v>
      </c>
      <c r="D4330" s="1468" t="s">
        <v>2508</v>
      </c>
      <c r="E4330" s="1468">
        <v>10</v>
      </c>
      <c r="F4330" s="1469" t="s">
        <v>550</v>
      </c>
      <c r="G4330" s="1468">
        <v>1</v>
      </c>
      <c r="H4330" s="1468">
        <v>2008</v>
      </c>
      <c r="I4330" s="1470">
        <v>201.5</v>
      </c>
      <c r="J4330" s="1468">
        <v>100</v>
      </c>
      <c r="K4330" s="1470">
        <v>0</v>
      </c>
      <c r="L4330" s="1468"/>
      <c r="M4330" s="1468"/>
      <c r="N4330" s="1471">
        <v>0</v>
      </c>
      <c r="O4330" s="1468"/>
      <c r="P4330" s="1470"/>
      <c r="Q4330" s="1471">
        <v>0</v>
      </c>
      <c r="R4330" s="1880"/>
    </row>
    <row r="4331" spans="3:18">
      <c r="C4331" s="1466">
        <v>42</v>
      </c>
      <c r="D4331" s="1468" t="s">
        <v>2520</v>
      </c>
      <c r="E4331" s="1468">
        <v>10</v>
      </c>
      <c r="F4331" s="1469" t="s">
        <v>550</v>
      </c>
      <c r="G4331" s="1468">
        <v>1</v>
      </c>
      <c r="H4331" s="1468">
        <v>2008</v>
      </c>
      <c r="I4331" s="1470">
        <v>253.1</v>
      </c>
      <c r="J4331" s="1468">
        <v>100</v>
      </c>
      <c r="K4331" s="1470">
        <v>0</v>
      </c>
      <c r="L4331" s="1468"/>
      <c r="M4331" s="1468"/>
      <c r="N4331" s="1471">
        <v>0</v>
      </c>
      <c r="O4331" s="1468"/>
      <c r="P4331" s="1470"/>
      <c r="Q4331" s="1471">
        <v>0</v>
      </c>
      <c r="R4331" s="1880"/>
    </row>
    <row r="4332" spans="3:18">
      <c r="C4332" s="1466">
        <v>43</v>
      </c>
      <c r="D4332" s="1468" t="s">
        <v>2828</v>
      </c>
      <c r="E4332" s="1468">
        <v>10</v>
      </c>
      <c r="F4332" s="1469" t="s">
        <v>550</v>
      </c>
      <c r="G4332" s="1468">
        <v>1</v>
      </c>
      <c r="H4332" s="1468">
        <v>2008</v>
      </c>
      <c r="I4332" s="1470">
        <v>233</v>
      </c>
      <c r="J4332" s="1468">
        <v>100</v>
      </c>
      <c r="K4332" s="1470">
        <v>0</v>
      </c>
      <c r="L4332" s="1468"/>
      <c r="M4332" s="1468"/>
      <c r="N4332" s="1471">
        <v>0</v>
      </c>
      <c r="O4332" s="1468"/>
      <c r="P4332" s="1470"/>
      <c r="Q4332" s="1471">
        <v>0</v>
      </c>
      <c r="R4332" s="1880"/>
    </row>
    <row r="4333" spans="3:18">
      <c r="C4333" s="1466">
        <v>44</v>
      </c>
      <c r="D4333" s="1468" t="s">
        <v>2522</v>
      </c>
      <c r="E4333" s="1468">
        <v>10</v>
      </c>
      <c r="F4333" s="1469" t="s">
        <v>550</v>
      </c>
      <c r="G4333" s="1468">
        <v>2</v>
      </c>
      <c r="H4333" s="1468">
        <v>2008</v>
      </c>
      <c r="I4333" s="1470">
        <v>167.2</v>
      </c>
      <c r="J4333" s="1468">
        <v>100</v>
      </c>
      <c r="K4333" s="1470">
        <v>0</v>
      </c>
      <c r="L4333" s="1468"/>
      <c r="M4333" s="1468"/>
      <c r="N4333" s="1471">
        <v>0</v>
      </c>
      <c r="O4333" s="1468"/>
      <c r="P4333" s="1470"/>
      <c r="Q4333" s="1471">
        <v>0</v>
      </c>
      <c r="R4333" s="1880"/>
    </row>
    <row r="4334" spans="3:18">
      <c r="C4334" s="1466">
        <v>45</v>
      </c>
      <c r="D4334" s="1468" t="s">
        <v>2990</v>
      </c>
      <c r="E4334" s="1468">
        <v>10</v>
      </c>
      <c r="F4334" s="1469" t="s">
        <v>550</v>
      </c>
      <c r="G4334" s="1468">
        <v>2</v>
      </c>
      <c r="H4334" s="1468">
        <v>2008</v>
      </c>
      <c r="I4334" s="1470">
        <v>178</v>
      </c>
      <c r="J4334" s="1468">
        <v>100</v>
      </c>
      <c r="K4334" s="1470">
        <v>0</v>
      </c>
      <c r="L4334" s="1468"/>
      <c r="M4334" s="1468"/>
      <c r="N4334" s="1471">
        <v>0</v>
      </c>
      <c r="O4334" s="1468"/>
      <c r="P4334" s="1470"/>
      <c r="Q4334" s="1471">
        <v>0</v>
      </c>
      <c r="R4334" s="1880"/>
    </row>
    <row r="4335" spans="3:18">
      <c r="C4335" s="1466">
        <v>46</v>
      </c>
      <c r="D4335" s="1468" t="s">
        <v>2991</v>
      </c>
      <c r="E4335" s="1468">
        <v>10</v>
      </c>
      <c r="F4335" s="1469" t="s">
        <v>550</v>
      </c>
      <c r="G4335" s="1468">
        <v>1</v>
      </c>
      <c r="H4335" s="1468">
        <v>2008</v>
      </c>
      <c r="I4335" s="1470">
        <v>130</v>
      </c>
      <c r="J4335" s="1468">
        <v>100</v>
      </c>
      <c r="K4335" s="1470">
        <v>0</v>
      </c>
      <c r="L4335" s="1468"/>
      <c r="M4335" s="1468"/>
      <c r="N4335" s="1471">
        <v>0</v>
      </c>
      <c r="O4335" s="1468"/>
      <c r="P4335" s="1470"/>
      <c r="Q4335" s="1471">
        <v>0</v>
      </c>
      <c r="R4335" s="1880"/>
    </row>
    <row r="4336" spans="3:18">
      <c r="C4336" s="1466">
        <v>47</v>
      </c>
      <c r="D4336" s="1468" t="s">
        <v>2992</v>
      </c>
      <c r="E4336" s="1468">
        <v>10</v>
      </c>
      <c r="F4336" s="1469" t="s">
        <v>550</v>
      </c>
      <c r="G4336" s="1468">
        <v>1</v>
      </c>
      <c r="H4336" s="1468">
        <v>2012</v>
      </c>
      <c r="I4336" s="1470">
        <v>89.3</v>
      </c>
      <c r="J4336" s="1468">
        <v>100</v>
      </c>
      <c r="K4336" s="1470">
        <v>0</v>
      </c>
      <c r="L4336" s="1468"/>
      <c r="M4336" s="1468"/>
      <c r="N4336" s="1471">
        <v>0</v>
      </c>
      <c r="O4336" s="1468"/>
      <c r="P4336" s="1470"/>
      <c r="Q4336" s="1471">
        <v>0</v>
      </c>
      <c r="R4336" s="1880"/>
    </row>
    <row r="4337" spans="3:18">
      <c r="C4337" s="1466">
        <v>48</v>
      </c>
      <c r="D4337" s="1468" t="s">
        <v>2509</v>
      </c>
      <c r="E4337" s="1468">
        <v>10</v>
      </c>
      <c r="F4337" s="1469" t="s">
        <v>550</v>
      </c>
      <c r="G4337" s="1468">
        <v>1</v>
      </c>
      <c r="H4337" s="1468">
        <v>2013</v>
      </c>
      <c r="I4337" s="1470">
        <v>88.14</v>
      </c>
      <c r="J4337" s="1468">
        <v>100</v>
      </c>
      <c r="K4337" s="1470">
        <v>0</v>
      </c>
      <c r="L4337" s="1468"/>
      <c r="M4337" s="1468"/>
      <c r="N4337" s="1471">
        <v>0</v>
      </c>
      <c r="O4337" s="1468"/>
      <c r="P4337" s="1470"/>
      <c r="Q4337" s="1471">
        <v>0</v>
      </c>
      <c r="R4337" s="1880"/>
    </row>
    <row r="4338" spans="3:18">
      <c r="C4338" s="1466">
        <v>49</v>
      </c>
      <c r="D4338" s="1468" t="s">
        <v>2509</v>
      </c>
      <c r="E4338" s="1468">
        <v>10</v>
      </c>
      <c r="F4338" s="1469" t="s">
        <v>550</v>
      </c>
      <c r="G4338" s="1468">
        <v>1</v>
      </c>
      <c r="H4338" s="1468">
        <v>2013</v>
      </c>
      <c r="I4338" s="1470">
        <v>75.8</v>
      </c>
      <c r="J4338" s="1468">
        <v>100</v>
      </c>
      <c r="K4338" s="1470">
        <v>0</v>
      </c>
      <c r="L4338" s="1468"/>
      <c r="M4338" s="1468"/>
      <c r="N4338" s="1471">
        <v>0</v>
      </c>
      <c r="O4338" s="1468"/>
      <c r="P4338" s="1470"/>
      <c r="Q4338" s="1471">
        <v>0</v>
      </c>
      <c r="R4338" s="1880"/>
    </row>
    <row r="4339" spans="3:18">
      <c r="C4339" s="1466">
        <v>50</v>
      </c>
      <c r="D4339" s="1468" t="s">
        <v>2548</v>
      </c>
      <c r="E4339" s="1468">
        <v>10</v>
      </c>
      <c r="F4339" s="1469" t="s">
        <v>550</v>
      </c>
      <c r="G4339" s="1468">
        <v>1</v>
      </c>
      <c r="H4339" s="1468">
        <v>2016</v>
      </c>
      <c r="I4339" s="1470">
        <v>115.5</v>
      </c>
      <c r="J4339" s="1468">
        <v>80</v>
      </c>
      <c r="K4339" s="1470">
        <v>23.099999999999994</v>
      </c>
      <c r="L4339" s="1468"/>
      <c r="M4339" s="1468"/>
      <c r="N4339" s="1471">
        <v>0</v>
      </c>
      <c r="O4339" s="1468"/>
      <c r="P4339" s="1470"/>
      <c r="Q4339" s="1471">
        <v>0</v>
      </c>
      <c r="R4339" s="1880"/>
    </row>
    <row r="4340" spans="3:18">
      <c r="C4340" s="1466">
        <v>51</v>
      </c>
      <c r="D4340" s="1468" t="s">
        <v>2549</v>
      </c>
      <c r="E4340" s="1468">
        <v>10</v>
      </c>
      <c r="F4340" s="1469" t="s">
        <v>550</v>
      </c>
      <c r="G4340" s="1468">
        <v>1</v>
      </c>
      <c r="H4340" s="1468">
        <v>2016</v>
      </c>
      <c r="I4340" s="1470">
        <v>67.8</v>
      </c>
      <c r="J4340" s="1468">
        <v>80</v>
      </c>
      <c r="K4340" s="1470">
        <v>13.559999999999995</v>
      </c>
      <c r="L4340" s="1468"/>
      <c r="M4340" s="1468"/>
      <c r="N4340" s="1471">
        <v>0</v>
      </c>
      <c r="O4340" s="1468"/>
      <c r="P4340" s="1470"/>
      <c r="Q4340" s="1471">
        <v>0</v>
      </c>
      <c r="R4340" s="1880"/>
    </row>
    <row r="4341" spans="3:18">
      <c r="C4341" s="1466">
        <v>52</v>
      </c>
      <c r="D4341" s="1468" t="s">
        <v>2993</v>
      </c>
      <c r="E4341" s="1468">
        <v>10</v>
      </c>
      <c r="F4341" s="1469" t="s">
        <v>550</v>
      </c>
      <c r="G4341" s="1468">
        <v>1</v>
      </c>
      <c r="H4341" s="1468">
        <v>2019</v>
      </c>
      <c r="I4341" s="1470">
        <v>128.80000000000001</v>
      </c>
      <c r="J4341" s="1468">
        <v>50</v>
      </c>
      <c r="K4341" s="1470">
        <v>64.400000000000006</v>
      </c>
      <c r="L4341" s="1468"/>
      <c r="M4341" s="1468"/>
      <c r="N4341" s="1471">
        <v>0</v>
      </c>
      <c r="O4341" s="1468"/>
      <c r="P4341" s="1470"/>
      <c r="Q4341" s="1471">
        <v>0</v>
      </c>
      <c r="R4341" s="1880"/>
    </row>
    <row r="4342" spans="3:18">
      <c r="C4342" s="1466">
        <v>53</v>
      </c>
      <c r="D4342" s="1468" t="s">
        <v>2994</v>
      </c>
      <c r="E4342" s="1468">
        <v>10</v>
      </c>
      <c r="F4342" s="1469" t="s">
        <v>550</v>
      </c>
      <c r="G4342" s="1468">
        <v>6</v>
      </c>
      <c r="H4342" s="1468">
        <v>2019</v>
      </c>
      <c r="I4342" s="1470">
        <v>231.1</v>
      </c>
      <c r="J4342" s="1468">
        <v>50</v>
      </c>
      <c r="K4342" s="1470">
        <v>115.55</v>
      </c>
      <c r="L4342" s="1468"/>
      <c r="M4342" s="1468"/>
      <c r="N4342" s="1471">
        <v>0</v>
      </c>
      <c r="O4342" s="1468"/>
      <c r="P4342" s="1470"/>
      <c r="Q4342" s="1471">
        <v>0</v>
      </c>
      <c r="R4342" s="1880"/>
    </row>
    <row r="4343" spans="3:18">
      <c r="C4343" s="1466">
        <v>54</v>
      </c>
      <c r="D4343" s="1468" t="s">
        <v>2616</v>
      </c>
      <c r="E4343" s="1468">
        <v>10</v>
      </c>
      <c r="F4343" s="1469" t="s">
        <v>550</v>
      </c>
      <c r="G4343" s="1468">
        <v>3</v>
      </c>
      <c r="H4343" s="1468">
        <v>2019</v>
      </c>
      <c r="I4343" s="1470">
        <v>219</v>
      </c>
      <c r="J4343" s="1468">
        <v>50</v>
      </c>
      <c r="K4343" s="1470">
        <v>109.5</v>
      </c>
      <c r="L4343" s="1468"/>
      <c r="M4343" s="1468"/>
      <c r="N4343" s="1471">
        <v>0</v>
      </c>
      <c r="O4343" s="1468"/>
      <c r="P4343" s="1470"/>
      <c r="Q4343" s="1471">
        <v>0</v>
      </c>
      <c r="R4343" s="1880"/>
    </row>
    <row r="4344" spans="3:18">
      <c r="C4344" s="1466">
        <v>55</v>
      </c>
      <c r="D4344" s="1468" t="s">
        <v>2617</v>
      </c>
      <c r="E4344" s="1468">
        <v>10</v>
      </c>
      <c r="F4344" s="1469" t="s">
        <v>550</v>
      </c>
      <c r="G4344" s="1468">
        <v>1</v>
      </c>
      <c r="H4344" s="1468">
        <v>2019</v>
      </c>
      <c r="I4344" s="1470">
        <v>18.899999999999999</v>
      </c>
      <c r="J4344" s="1468">
        <v>50</v>
      </c>
      <c r="K4344" s="1470">
        <v>9.4499999999999993</v>
      </c>
      <c r="L4344" s="1468"/>
      <c r="M4344" s="1468"/>
      <c r="N4344" s="1471">
        <v>0</v>
      </c>
      <c r="O4344" s="1468"/>
      <c r="P4344" s="1470"/>
      <c r="Q4344" s="1471">
        <v>0</v>
      </c>
      <c r="R4344" s="1880"/>
    </row>
    <row r="4345" spans="3:18">
      <c r="C4345" s="1466">
        <v>56</v>
      </c>
      <c r="D4345" s="1468" t="s">
        <v>2995</v>
      </c>
      <c r="E4345" s="1468">
        <v>10</v>
      </c>
      <c r="F4345" s="1469" t="s">
        <v>550</v>
      </c>
      <c r="G4345" s="1468">
        <v>15</v>
      </c>
      <c r="H4345" s="1468">
        <v>2019</v>
      </c>
      <c r="I4345" s="1470">
        <v>100.8</v>
      </c>
      <c r="J4345" s="1468">
        <v>50</v>
      </c>
      <c r="K4345" s="1470">
        <v>50.4</v>
      </c>
      <c r="L4345" s="1468"/>
      <c r="M4345" s="1468"/>
      <c r="N4345" s="1471">
        <v>0</v>
      </c>
      <c r="O4345" s="1468"/>
      <c r="P4345" s="1470"/>
      <c r="Q4345" s="1471">
        <v>0</v>
      </c>
      <c r="R4345" s="1880"/>
    </row>
    <row r="4346" spans="3:18">
      <c r="C4346" s="1466">
        <v>57</v>
      </c>
      <c r="D4346" s="1468" t="s">
        <v>2542</v>
      </c>
      <c r="E4346" s="1468">
        <v>10</v>
      </c>
      <c r="F4346" s="1469" t="s">
        <v>550</v>
      </c>
      <c r="G4346" s="1468">
        <v>1</v>
      </c>
      <c r="H4346" s="1468">
        <v>2019</v>
      </c>
      <c r="I4346" s="1470">
        <v>28.5</v>
      </c>
      <c r="J4346" s="1468">
        <v>50</v>
      </c>
      <c r="K4346" s="1470">
        <v>14.25</v>
      </c>
      <c r="L4346" s="1468"/>
      <c r="M4346" s="1468"/>
      <c r="N4346" s="1471">
        <v>0</v>
      </c>
      <c r="O4346" s="1468"/>
      <c r="P4346" s="1470"/>
      <c r="Q4346" s="1471">
        <v>0</v>
      </c>
      <c r="R4346" s="1880"/>
    </row>
    <row r="4347" spans="3:18">
      <c r="C4347" s="1466">
        <v>58</v>
      </c>
      <c r="D4347" s="1468" t="s">
        <v>2562</v>
      </c>
      <c r="E4347" s="1468">
        <v>10</v>
      </c>
      <c r="F4347" s="1469" t="s">
        <v>550</v>
      </c>
      <c r="G4347" s="1468">
        <v>14</v>
      </c>
      <c r="H4347" s="1468">
        <v>2019</v>
      </c>
      <c r="I4347" s="1470">
        <v>196</v>
      </c>
      <c r="J4347" s="1468">
        <v>50</v>
      </c>
      <c r="K4347" s="1470">
        <v>98</v>
      </c>
      <c r="L4347" s="1468"/>
      <c r="M4347" s="1468"/>
      <c r="N4347" s="1471">
        <v>0</v>
      </c>
      <c r="O4347" s="1468"/>
      <c r="P4347" s="1470"/>
      <c r="Q4347" s="1471">
        <v>0</v>
      </c>
      <c r="R4347" s="1880"/>
    </row>
    <row r="4348" spans="3:18">
      <c r="C4348" s="1466">
        <v>59</v>
      </c>
      <c r="D4348" s="1468" t="s">
        <v>2555</v>
      </c>
      <c r="E4348" s="1468">
        <v>10</v>
      </c>
      <c r="F4348" s="1469" t="s">
        <v>550</v>
      </c>
      <c r="G4348" s="1468">
        <v>2</v>
      </c>
      <c r="H4348" s="1468">
        <v>2019</v>
      </c>
      <c r="I4348" s="1470">
        <v>66.2</v>
      </c>
      <c r="J4348" s="1468">
        <v>50</v>
      </c>
      <c r="K4348" s="1470">
        <v>33.1</v>
      </c>
      <c r="L4348" s="1468"/>
      <c r="M4348" s="1468"/>
      <c r="N4348" s="1471">
        <v>0</v>
      </c>
      <c r="O4348" s="1468"/>
      <c r="P4348" s="1470"/>
      <c r="Q4348" s="1471">
        <v>0</v>
      </c>
      <c r="R4348" s="1880"/>
    </row>
    <row r="4349" spans="3:18">
      <c r="C4349" s="1466">
        <v>60</v>
      </c>
      <c r="D4349" s="1468" t="s">
        <v>2996</v>
      </c>
      <c r="E4349" s="1468">
        <v>10</v>
      </c>
      <c r="F4349" s="1469" t="s">
        <v>550</v>
      </c>
      <c r="G4349" s="1468">
        <v>1</v>
      </c>
      <c r="H4349" s="1468">
        <v>2019</v>
      </c>
      <c r="I4349" s="1470">
        <v>27.3</v>
      </c>
      <c r="J4349" s="1468">
        <v>50</v>
      </c>
      <c r="K4349" s="1470">
        <v>13.65</v>
      </c>
      <c r="L4349" s="1468"/>
      <c r="M4349" s="1468"/>
      <c r="N4349" s="1471">
        <v>0</v>
      </c>
      <c r="O4349" s="1468"/>
      <c r="P4349" s="1470"/>
      <c r="Q4349" s="1471">
        <v>0</v>
      </c>
      <c r="R4349" s="1880"/>
    </row>
    <row r="4350" spans="3:18">
      <c r="C4350" s="1466">
        <v>61</v>
      </c>
      <c r="D4350" s="1468" t="s">
        <v>2618</v>
      </c>
      <c r="E4350" s="1468">
        <v>10</v>
      </c>
      <c r="F4350" s="1469" t="s">
        <v>550</v>
      </c>
      <c r="G4350" s="1468">
        <v>1</v>
      </c>
      <c r="H4350" s="1468">
        <v>2019</v>
      </c>
      <c r="I4350" s="1470">
        <v>95</v>
      </c>
      <c r="J4350" s="1468">
        <v>50</v>
      </c>
      <c r="K4350" s="1470">
        <v>47.5</v>
      </c>
      <c r="L4350" s="1468"/>
      <c r="M4350" s="1468"/>
      <c r="N4350" s="1471">
        <v>0</v>
      </c>
      <c r="O4350" s="1468"/>
      <c r="P4350" s="1470"/>
      <c r="Q4350" s="1471">
        <v>0</v>
      </c>
      <c r="R4350" s="1880"/>
    </row>
    <row r="4351" spans="3:18">
      <c r="C4351" s="1466">
        <v>62</v>
      </c>
      <c r="D4351" s="1468" t="s">
        <v>2548</v>
      </c>
      <c r="E4351" s="1468">
        <v>10</v>
      </c>
      <c r="F4351" s="1469" t="s">
        <v>550</v>
      </c>
      <c r="G4351" s="1468">
        <v>1</v>
      </c>
      <c r="H4351" s="1468">
        <v>2019</v>
      </c>
      <c r="I4351" s="1470">
        <v>29</v>
      </c>
      <c r="J4351" s="1468">
        <v>50</v>
      </c>
      <c r="K4351" s="1470">
        <v>14.5</v>
      </c>
      <c r="L4351" s="1468"/>
      <c r="M4351" s="1468"/>
      <c r="N4351" s="1471">
        <v>0</v>
      </c>
      <c r="O4351" s="1468"/>
      <c r="P4351" s="1470"/>
      <c r="Q4351" s="1471">
        <v>0</v>
      </c>
      <c r="R4351" s="1880"/>
    </row>
    <row r="4352" spans="3:18">
      <c r="C4352" s="1466">
        <v>63</v>
      </c>
      <c r="D4352" s="1468" t="s">
        <v>2997</v>
      </c>
      <c r="E4352" s="1468">
        <v>10</v>
      </c>
      <c r="F4352" s="1469" t="s">
        <v>550</v>
      </c>
      <c r="G4352" s="1468">
        <v>1</v>
      </c>
      <c r="H4352" s="1468">
        <v>2020</v>
      </c>
      <c r="I4352" s="1470">
        <v>29.3</v>
      </c>
      <c r="J4352" s="1468">
        <v>40</v>
      </c>
      <c r="K4352" s="1470">
        <v>17.579999999999998</v>
      </c>
      <c r="L4352" s="1468"/>
      <c r="M4352" s="1468"/>
      <c r="N4352" s="1471">
        <v>0</v>
      </c>
      <c r="O4352" s="1468"/>
      <c r="P4352" s="1470"/>
      <c r="Q4352" s="1471">
        <v>0</v>
      </c>
      <c r="R4352" s="1880"/>
    </row>
    <row r="4353" spans="3:18">
      <c r="C4353" s="1466">
        <v>64</v>
      </c>
      <c r="D4353" s="1468" t="s">
        <v>2560</v>
      </c>
      <c r="E4353" s="1468">
        <v>10</v>
      </c>
      <c r="F4353" s="1469" t="s">
        <v>550</v>
      </c>
      <c r="G4353" s="1468">
        <v>10</v>
      </c>
      <c r="H4353" s="1468">
        <v>2019</v>
      </c>
      <c r="I4353" s="1470">
        <v>158.69999999999999</v>
      </c>
      <c r="J4353" s="1468">
        <v>50</v>
      </c>
      <c r="K4353" s="1470">
        <v>79.349999999999994</v>
      </c>
      <c r="L4353" s="1468"/>
      <c r="M4353" s="1468"/>
      <c r="N4353" s="1471">
        <v>0</v>
      </c>
      <c r="O4353" s="1468"/>
      <c r="P4353" s="1470"/>
      <c r="Q4353" s="1471">
        <v>0</v>
      </c>
      <c r="R4353" s="1880"/>
    </row>
    <row r="4354" spans="3:18">
      <c r="C4354" s="1466">
        <v>65</v>
      </c>
      <c r="D4354" s="1468" t="s">
        <v>2998</v>
      </c>
      <c r="E4354" s="1468">
        <v>10</v>
      </c>
      <c r="F4354" s="1469" t="s">
        <v>550</v>
      </c>
      <c r="G4354" s="1468">
        <v>1</v>
      </c>
      <c r="H4354" s="1468">
        <v>2019</v>
      </c>
      <c r="I4354" s="1470">
        <v>65.400000000000006</v>
      </c>
      <c r="J4354" s="1468">
        <v>50</v>
      </c>
      <c r="K4354" s="1470">
        <v>32.700000000000003</v>
      </c>
      <c r="L4354" s="1468"/>
      <c r="M4354" s="1468"/>
      <c r="N4354" s="1471">
        <v>0</v>
      </c>
      <c r="O4354" s="1468"/>
      <c r="P4354" s="1470"/>
      <c r="Q4354" s="1471">
        <v>0</v>
      </c>
      <c r="R4354" s="1880"/>
    </row>
    <row r="4355" spans="3:18">
      <c r="C4355" s="1466">
        <v>66</v>
      </c>
      <c r="D4355" s="1468" t="s">
        <v>2608</v>
      </c>
      <c r="E4355" s="1468">
        <v>10</v>
      </c>
      <c r="F4355" s="1469" t="s">
        <v>550</v>
      </c>
      <c r="G4355" s="1468">
        <v>1</v>
      </c>
      <c r="H4355" s="1468">
        <v>2019</v>
      </c>
      <c r="I4355" s="1470">
        <v>16.5</v>
      </c>
      <c r="J4355" s="1468">
        <v>50</v>
      </c>
      <c r="K4355" s="1470">
        <v>8.25</v>
      </c>
      <c r="L4355" s="1468"/>
      <c r="M4355" s="1468"/>
      <c r="N4355" s="1471">
        <v>0</v>
      </c>
      <c r="O4355" s="1468"/>
      <c r="P4355" s="1470"/>
      <c r="Q4355" s="1471">
        <v>0</v>
      </c>
      <c r="R4355" s="1880"/>
    </row>
    <row r="4356" spans="3:18">
      <c r="C4356" s="1466">
        <v>67</v>
      </c>
      <c r="D4356" s="1468" t="s">
        <v>2999</v>
      </c>
      <c r="E4356" s="1468">
        <v>10</v>
      </c>
      <c r="F4356" s="1469" t="s">
        <v>550</v>
      </c>
      <c r="G4356" s="1468">
        <v>4</v>
      </c>
      <c r="H4356" s="1468">
        <v>2016</v>
      </c>
      <c r="I4356" s="1470">
        <v>180</v>
      </c>
      <c r="J4356" s="1468">
        <v>80</v>
      </c>
      <c r="K4356" s="1470">
        <v>36</v>
      </c>
      <c r="L4356" s="1468"/>
      <c r="M4356" s="1468"/>
      <c r="N4356" s="1471">
        <v>0</v>
      </c>
      <c r="O4356" s="1468"/>
      <c r="P4356" s="1470"/>
      <c r="Q4356" s="1471">
        <v>0</v>
      </c>
      <c r="R4356" s="1880"/>
    </row>
    <row r="4357" spans="3:18">
      <c r="C4357" s="1466">
        <v>68</v>
      </c>
      <c r="D4357" s="1468" t="s">
        <v>3000</v>
      </c>
      <c r="E4357" s="1468">
        <v>10</v>
      </c>
      <c r="F4357" s="1469" t="s">
        <v>550</v>
      </c>
      <c r="G4357" s="1468">
        <v>1</v>
      </c>
      <c r="H4357" s="1468">
        <v>2020</v>
      </c>
      <c r="I4357" s="1470">
        <v>44</v>
      </c>
      <c r="J4357" s="1468">
        <v>40</v>
      </c>
      <c r="K4357" s="1470">
        <v>26.4</v>
      </c>
      <c r="L4357" s="1468"/>
      <c r="M4357" s="1468"/>
      <c r="N4357" s="1471">
        <v>0</v>
      </c>
      <c r="O4357" s="1468"/>
      <c r="P4357" s="1470"/>
      <c r="Q4357" s="1471">
        <v>0</v>
      </c>
      <c r="R4357" s="1880"/>
    </row>
    <row r="4358" spans="3:18">
      <c r="C4358" s="1466">
        <v>69</v>
      </c>
      <c r="D4358" s="1468" t="s">
        <v>2566</v>
      </c>
      <c r="E4358" s="1468">
        <v>10</v>
      </c>
      <c r="F4358" s="1469" t="s">
        <v>550</v>
      </c>
      <c r="G4358" s="1468">
        <v>12</v>
      </c>
      <c r="H4358" s="1468">
        <v>2020</v>
      </c>
      <c r="I4358" s="1470">
        <v>81.400000000000006</v>
      </c>
      <c r="J4358" s="1468">
        <v>40</v>
      </c>
      <c r="K4358" s="1470">
        <v>48.84</v>
      </c>
      <c r="L4358" s="1468"/>
      <c r="M4358" s="1468"/>
      <c r="N4358" s="1471">
        <v>0</v>
      </c>
      <c r="O4358" s="1468"/>
      <c r="P4358" s="1470"/>
      <c r="Q4358" s="1471">
        <v>0</v>
      </c>
      <c r="R4358" s="1880"/>
    </row>
    <row r="4359" spans="3:18">
      <c r="C4359" s="1466">
        <v>70</v>
      </c>
      <c r="D4359" s="1468" t="s">
        <v>2565</v>
      </c>
      <c r="E4359" s="1468">
        <v>10</v>
      </c>
      <c r="F4359" s="1469" t="s">
        <v>550</v>
      </c>
      <c r="G4359" s="1468">
        <v>2</v>
      </c>
      <c r="H4359" s="1468">
        <v>2020</v>
      </c>
      <c r="I4359" s="1470">
        <v>60.7</v>
      </c>
      <c r="J4359" s="1468">
        <v>40</v>
      </c>
      <c r="K4359" s="1470">
        <v>36.42</v>
      </c>
      <c r="L4359" s="1468"/>
      <c r="M4359" s="1468"/>
      <c r="N4359" s="1471">
        <v>0</v>
      </c>
      <c r="O4359" s="1468"/>
      <c r="P4359" s="1470"/>
      <c r="Q4359" s="1471">
        <v>0</v>
      </c>
      <c r="R4359" s="1880"/>
    </row>
    <row r="4360" spans="3:18">
      <c r="C4360" s="1466">
        <v>71</v>
      </c>
      <c r="D4360" s="1468" t="s">
        <v>2504</v>
      </c>
      <c r="E4360" s="1468">
        <v>10</v>
      </c>
      <c r="F4360" s="1469" t="s">
        <v>550</v>
      </c>
      <c r="G4360" s="1468">
        <v>1</v>
      </c>
      <c r="H4360" s="1468">
        <v>2019</v>
      </c>
      <c r="I4360" s="1470">
        <v>110</v>
      </c>
      <c r="J4360" s="1468">
        <v>50</v>
      </c>
      <c r="K4360" s="1470">
        <v>55</v>
      </c>
      <c r="L4360" s="1468"/>
      <c r="M4360" s="1468"/>
      <c r="N4360" s="1471">
        <v>0</v>
      </c>
      <c r="O4360" s="1468"/>
      <c r="P4360" s="1470"/>
      <c r="Q4360" s="1471">
        <v>0</v>
      </c>
      <c r="R4360" s="1880"/>
    </row>
    <row r="4361" spans="3:18">
      <c r="C4361" s="1466">
        <v>72</v>
      </c>
      <c r="D4361" s="1468" t="s">
        <v>2619</v>
      </c>
      <c r="E4361" s="1468">
        <v>10</v>
      </c>
      <c r="F4361" s="1469" t="s">
        <v>550</v>
      </c>
      <c r="G4361" s="1468">
        <v>2</v>
      </c>
      <c r="H4361" s="1468">
        <v>2020</v>
      </c>
      <c r="I4361" s="1470">
        <v>58.6</v>
      </c>
      <c r="J4361" s="1468">
        <v>40</v>
      </c>
      <c r="K4361" s="1470">
        <v>35.159999999999997</v>
      </c>
      <c r="L4361" s="1468"/>
      <c r="M4361" s="1468"/>
      <c r="N4361" s="1471">
        <v>0</v>
      </c>
      <c r="O4361" s="1468"/>
      <c r="P4361" s="1470"/>
      <c r="Q4361" s="1471">
        <v>0</v>
      </c>
      <c r="R4361" s="1880"/>
    </row>
    <row r="4362" spans="3:18">
      <c r="C4362" s="1466">
        <v>73</v>
      </c>
      <c r="D4362" s="1468" t="s">
        <v>7439</v>
      </c>
      <c r="E4362" s="1468">
        <v>10</v>
      </c>
      <c r="F4362" s="1469" t="s">
        <v>550</v>
      </c>
      <c r="G4362" s="1468">
        <v>1</v>
      </c>
      <c r="H4362" s="1468">
        <v>2021</v>
      </c>
      <c r="I4362" s="1470">
        <v>80</v>
      </c>
      <c r="J4362" s="1468">
        <v>30</v>
      </c>
      <c r="K4362" s="1470">
        <v>56</v>
      </c>
      <c r="L4362" s="1468"/>
      <c r="M4362" s="1468"/>
      <c r="N4362" s="1471">
        <v>0</v>
      </c>
      <c r="O4362" s="1468"/>
      <c r="P4362" s="1470"/>
      <c r="Q4362" s="1471">
        <v>0</v>
      </c>
      <c r="R4362" s="1880"/>
    </row>
    <row r="4363" spans="3:18">
      <c r="C4363" s="1466">
        <v>74</v>
      </c>
      <c r="D4363" s="1468" t="s">
        <v>7439</v>
      </c>
      <c r="E4363" s="1468">
        <v>10</v>
      </c>
      <c r="F4363" s="1469" t="s">
        <v>550</v>
      </c>
      <c r="G4363" s="1468">
        <v>2</v>
      </c>
      <c r="H4363" s="1468">
        <v>2021</v>
      </c>
      <c r="I4363" s="1470">
        <v>170</v>
      </c>
      <c r="J4363" s="1468">
        <v>30</v>
      </c>
      <c r="K4363" s="1470">
        <v>119</v>
      </c>
      <c r="L4363" s="1468"/>
      <c r="M4363" s="1468"/>
      <c r="N4363" s="1471">
        <v>0</v>
      </c>
      <c r="O4363" s="1468"/>
      <c r="P4363" s="1470"/>
      <c r="Q4363" s="1471">
        <v>0</v>
      </c>
      <c r="R4363" s="1880"/>
    </row>
    <row r="4364" spans="3:18">
      <c r="C4364" s="1466">
        <v>75</v>
      </c>
      <c r="D4364" s="1468" t="s">
        <v>2549</v>
      </c>
      <c r="E4364" s="1468">
        <v>10</v>
      </c>
      <c r="F4364" s="1469" t="s">
        <v>550</v>
      </c>
      <c r="G4364" s="1468">
        <v>15</v>
      </c>
      <c r="H4364" s="1468">
        <v>2022</v>
      </c>
      <c r="I4364" s="1470">
        <v>1012.5</v>
      </c>
      <c r="J4364" s="1468">
        <v>20</v>
      </c>
      <c r="K4364" s="1470">
        <v>810</v>
      </c>
      <c r="L4364" s="1468"/>
      <c r="M4364" s="1468"/>
      <c r="N4364" s="1471">
        <v>0</v>
      </c>
      <c r="O4364" s="1468"/>
      <c r="P4364" s="1470"/>
      <c r="Q4364" s="1471">
        <v>0</v>
      </c>
      <c r="R4364" s="1880"/>
    </row>
    <row r="4365" spans="3:18">
      <c r="C4365" s="1466">
        <v>76</v>
      </c>
      <c r="D4365" s="1468" t="s">
        <v>7440</v>
      </c>
      <c r="E4365" s="1468">
        <v>10</v>
      </c>
      <c r="F4365" s="1469" t="s">
        <v>550</v>
      </c>
      <c r="G4365" s="1468">
        <v>6</v>
      </c>
      <c r="H4365" s="1468">
        <v>2022</v>
      </c>
      <c r="I4365" s="1470">
        <v>658.8</v>
      </c>
      <c r="J4365" s="1468">
        <v>20</v>
      </c>
      <c r="K4365" s="1470">
        <v>527.04</v>
      </c>
      <c r="L4365" s="1468"/>
      <c r="M4365" s="1468"/>
      <c r="N4365" s="1471">
        <v>0</v>
      </c>
      <c r="O4365" s="1468"/>
      <c r="P4365" s="1470"/>
      <c r="Q4365" s="1471">
        <v>0</v>
      </c>
      <c r="R4365" s="1880"/>
    </row>
    <row r="4366" spans="3:18">
      <c r="C4366" s="1466">
        <v>77</v>
      </c>
      <c r="D4366" s="1468" t="s">
        <v>2618</v>
      </c>
      <c r="E4366" s="1468">
        <v>10</v>
      </c>
      <c r="F4366" s="1469" t="s">
        <v>550</v>
      </c>
      <c r="G4366" s="1468">
        <v>1</v>
      </c>
      <c r="H4366" s="1468">
        <v>2020</v>
      </c>
      <c r="I4366" s="1470">
        <v>77</v>
      </c>
      <c r="J4366" s="1468">
        <v>40</v>
      </c>
      <c r="K4366" s="1470">
        <v>46.2</v>
      </c>
      <c r="L4366" s="1468"/>
      <c r="M4366" s="1468"/>
      <c r="N4366" s="1471">
        <v>0</v>
      </c>
      <c r="O4366" s="1468"/>
      <c r="P4366" s="1470"/>
      <c r="Q4366" s="1471">
        <v>0</v>
      </c>
      <c r="R4366" s="1880"/>
    </row>
    <row r="4367" spans="3:18">
      <c r="C4367" s="1466">
        <v>78</v>
      </c>
      <c r="D4367" s="1468" t="s">
        <v>7411</v>
      </c>
      <c r="E4367" s="1468">
        <v>10</v>
      </c>
      <c r="F4367" s="1469" t="s">
        <v>550</v>
      </c>
      <c r="G4367" s="1468">
        <v>6</v>
      </c>
      <c r="H4367" s="1468">
        <v>2021</v>
      </c>
      <c r="I4367" s="1470">
        <v>298.8</v>
      </c>
      <c r="J4367" s="1468">
        <v>30</v>
      </c>
      <c r="K4367" s="1470">
        <v>209.16000000000003</v>
      </c>
      <c r="L4367" s="1468"/>
      <c r="M4367" s="1468"/>
      <c r="N4367" s="1471">
        <v>0</v>
      </c>
      <c r="O4367" s="1468"/>
      <c r="P4367" s="1470"/>
      <c r="Q4367" s="1471">
        <v>0</v>
      </c>
      <c r="R4367" s="1880"/>
    </row>
    <row r="4368" spans="3:18">
      <c r="C4368" s="1466">
        <v>79</v>
      </c>
      <c r="D4368" s="1468" t="s">
        <v>7438</v>
      </c>
      <c r="E4368" s="1468">
        <v>10</v>
      </c>
      <c r="F4368" s="1469" t="s">
        <v>550</v>
      </c>
      <c r="G4368" s="1468">
        <v>10</v>
      </c>
      <c r="H4368" s="1468">
        <v>2021</v>
      </c>
      <c r="I4368" s="1470">
        <v>430.9</v>
      </c>
      <c r="J4368" s="1468">
        <v>30</v>
      </c>
      <c r="K4368" s="1470">
        <v>301.63</v>
      </c>
      <c r="L4368" s="1468"/>
      <c r="M4368" s="1468"/>
      <c r="N4368" s="1471">
        <v>0</v>
      </c>
      <c r="O4368" s="1468"/>
      <c r="P4368" s="1470"/>
      <c r="Q4368" s="1471">
        <v>0</v>
      </c>
      <c r="R4368" s="1880"/>
    </row>
    <row r="4369" spans="3:18">
      <c r="C4369" s="1466">
        <v>80</v>
      </c>
      <c r="D4369" s="1468" t="s">
        <v>7441</v>
      </c>
      <c r="E4369" s="1468">
        <v>10</v>
      </c>
      <c r="F4369" s="1469" t="s">
        <v>550</v>
      </c>
      <c r="G4369" s="1468">
        <v>3</v>
      </c>
      <c r="H4369" s="1468">
        <v>2021</v>
      </c>
      <c r="I4369" s="1470">
        <v>267.5</v>
      </c>
      <c r="J4369" s="1468">
        <v>30</v>
      </c>
      <c r="K4369" s="1470">
        <v>187.25</v>
      </c>
      <c r="L4369" s="1468"/>
      <c r="M4369" s="1468"/>
      <c r="N4369" s="1471">
        <v>0</v>
      </c>
      <c r="O4369" s="1468"/>
      <c r="P4369" s="1470"/>
      <c r="Q4369" s="1471">
        <v>0</v>
      </c>
      <c r="R4369" s="1880"/>
    </row>
    <row r="4370" spans="3:18">
      <c r="C4370" s="1466">
        <v>81</v>
      </c>
      <c r="D4370" s="1468" t="s">
        <v>2493</v>
      </c>
      <c r="E4370" s="1468">
        <v>10</v>
      </c>
      <c r="F4370" s="1469" t="s">
        <v>550</v>
      </c>
      <c r="G4370" s="1468">
        <v>2</v>
      </c>
      <c r="H4370" s="1468">
        <v>2021</v>
      </c>
      <c r="I4370" s="1470">
        <v>213.3</v>
      </c>
      <c r="J4370" s="1468">
        <v>30</v>
      </c>
      <c r="K4370" s="1470">
        <v>149.31</v>
      </c>
      <c r="L4370" s="1468"/>
      <c r="M4370" s="1468"/>
      <c r="N4370" s="1471">
        <v>0</v>
      </c>
      <c r="O4370" s="1468"/>
      <c r="P4370" s="1470"/>
      <c r="Q4370" s="1471">
        <v>0</v>
      </c>
      <c r="R4370" s="1880"/>
    </row>
    <row r="4371" spans="3:18">
      <c r="C4371" s="1466">
        <v>82</v>
      </c>
      <c r="D4371" s="1468" t="s">
        <v>7409</v>
      </c>
      <c r="E4371" s="1468">
        <v>10</v>
      </c>
      <c r="F4371" s="1469" t="s">
        <v>550</v>
      </c>
      <c r="G4371" s="1468">
        <v>2</v>
      </c>
      <c r="H4371" s="1468">
        <v>2021</v>
      </c>
      <c r="I4371" s="1470">
        <v>56</v>
      </c>
      <c r="J4371" s="1468">
        <v>30</v>
      </c>
      <c r="K4371" s="1470">
        <v>39.200000000000003</v>
      </c>
      <c r="L4371" s="1468"/>
      <c r="M4371" s="1468"/>
      <c r="N4371" s="1471">
        <v>0</v>
      </c>
      <c r="O4371" s="1468"/>
      <c r="P4371" s="1470"/>
      <c r="Q4371" s="1471">
        <v>0</v>
      </c>
      <c r="R4371" s="1880"/>
    </row>
    <row r="4372" spans="3:18">
      <c r="C4372" s="1466">
        <v>83</v>
      </c>
      <c r="D4372" s="1468" t="s">
        <v>2618</v>
      </c>
      <c r="E4372" s="1468">
        <v>10</v>
      </c>
      <c r="F4372" s="1469" t="s">
        <v>550</v>
      </c>
      <c r="G4372" s="1468">
        <v>1</v>
      </c>
      <c r="H4372" s="1468">
        <v>2022</v>
      </c>
      <c r="I4372" s="1470">
        <v>110.1</v>
      </c>
      <c r="J4372" s="1468">
        <v>20</v>
      </c>
      <c r="K4372" s="1470">
        <v>88.08</v>
      </c>
      <c r="L4372" s="1468"/>
      <c r="M4372" s="1468"/>
      <c r="N4372" s="1471">
        <v>0</v>
      </c>
      <c r="O4372" s="1468"/>
      <c r="P4372" s="1470"/>
      <c r="Q4372" s="1471">
        <v>0</v>
      </c>
      <c r="R4372" s="1880"/>
    </row>
    <row r="4373" spans="3:18">
      <c r="C4373" s="1466">
        <v>84</v>
      </c>
      <c r="D4373" s="1468" t="s">
        <v>3676</v>
      </c>
      <c r="E4373" s="1468">
        <v>10</v>
      </c>
      <c r="F4373" s="1469" t="s">
        <v>550</v>
      </c>
      <c r="G4373" s="1468">
        <v>17</v>
      </c>
      <c r="H4373" s="1468">
        <v>2022</v>
      </c>
      <c r="I4373" s="1470">
        <v>400.2</v>
      </c>
      <c r="J4373" s="1468">
        <v>20</v>
      </c>
      <c r="K4373" s="1470">
        <v>320.15999999999997</v>
      </c>
      <c r="L4373" s="1468"/>
      <c r="M4373" s="1468"/>
      <c r="N4373" s="1471">
        <v>0</v>
      </c>
      <c r="O4373" s="1468"/>
      <c r="P4373" s="1470"/>
      <c r="Q4373" s="1471">
        <v>0</v>
      </c>
      <c r="R4373" s="1880"/>
    </row>
    <row r="4374" spans="3:18">
      <c r="C4374" s="1466">
        <v>85</v>
      </c>
      <c r="D4374" s="1468" t="s">
        <v>7418</v>
      </c>
      <c r="E4374" s="1468">
        <v>10</v>
      </c>
      <c r="F4374" s="1469" t="s">
        <v>550</v>
      </c>
      <c r="G4374" s="1468">
        <v>4</v>
      </c>
      <c r="H4374" s="1468">
        <v>2022</v>
      </c>
      <c r="I4374" s="1470">
        <v>51.2</v>
      </c>
      <c r="J4374" s="1468">
        <v>20</v>
      </c>
      <c r="K4374" s="1470">
        <v>40.96</v>
      </c>
      <c r="L4374" s="1468"/>
      <c r="M4374" s="1468"/>
      <c r="N4374" s="1471">
        <v>0</v>
      </c>
      <c r="O4374" s="1468"/>
      <c r="P4374" s="1470"/>
      <c r="Q4374" s="1471">
        <v>0</v>
      </c>
      <c r="R4374" s="1880"/>
    </row>
    <row r="4375" spans="3:18">
      <c r="C4375" s="1466">
        <v>86</v>
      </c>
      <c r="D4375" s="1468" t="s">
        <v>2537</v>
      </c>
      <c r="E4375" s="1468">
        <v>10</v>
      </c>
      <c r="F4375" s="1469" t="s">
        <v>550</v>
      </c>
      <c r="G4375" s="1468"/>
      <c r="H4375" s="1468"/>
      <c r="I4375" s="1470"/>
      <c r="J4375" s="1468">
        <v>100</v>
      </c>
      <c r="K4375" s="1470">
        <v>0</v>
      </c>
      <c r="L4375" s="1468"/>
      <c r="M4375" s="1468"/>
      <c r="N4375" s="1471">
        <v>0</v>
      </c>
      <c r="O4375" s="1468">
        <v>10</v>
      </c>
      <c r="P4375" s="1470">
        <v>13</v>
      </c>
      <c r="Q4375" s="1471">
        <v>130</v>
      </c>
      <c r="R4375" s="1880"/>
    </row>
    <row r="4376" spans="3:18">
      <c r="C4376" s="1466">
        <v>87</v>
      </c>
      <c r="D4376" s="1468" t="s">
        <v>2572</v>
      </c>
      <c r="E4376" s="1468">
        <v>10</v>
      </c>
      <c r="F4376" s="1469" t="s">
        <v>550</v>
      </c>
      <c r="G4376" s="1468"/>
      <c r="H4376" s="1468"/>
      <c r="I4376" s="1470"/>
      <c r="J4376" s="1468">
        <v>100</v>
      </c>
      <c r="K4376" s="1470">
        <v>0</v>
      </c>
      <c r="L4376" s="1468"/>
      <c r="M4376" s="1468"/>
      <c r="N4376" s="1471">
        <v>0</v>
      </c>
      <c r="O4376" s="1468">
        <v>10</v>
      </c>
      <c r="P4376" s="1470">
        <v>22.6</v>
      </c>
      <c r="Q4376" s="1471">
        <v>226</v>
      </c>
      <c r="R4376" s="1880"/>
    </row>
    <row r="4377" spans="3:18">
      <c r="C4377" s="1466">
        <v>88</v>
      </c>
      <c r="D4377" s="1468" t="s">
        <v>2513</v>
      </c>
      <c r="E4377" s="1468">
        <v>10</v>
      </c>
      <c r="F4377" s="1469" t="s">
        <v>550</v>
      </c>
      <c r="G4377" s="1468"/>
      <c r="H4377" s="1468"/>
      <c r="I4377" s="1470"/>
      <c r="J4377" s="1468">
        <v>100</v>
      </c>
      <c r="K4377" s="1470">
        <v>0</v>
      </c>
      <c r="L4377" s="1468"/>
      <c r="M4377" s="1468"/>
      <c r="N4377" s="1471">
        <v>0</v>
      </c>
      <c r="O4377" s="1468">
        <v>5</v>
      </c>
      <c r="P4377" s="1470">
        <v>70</v>
      </c>
      <c r="Q4377" s="1471">
        <v>350</v>
      </c>
      <c r="R4377" s="1880"/>
    </row>
    <row r="4378" spans="3:18">
      <c r="C4378" s="1466">
        <v>89</v>
      </c>
      <c r="D4378" s="1468" t="s">
        <v>2508</v>
      </c>
      <c r="E4378" s="1468">
        <v>10</v>
      </c>
      <c r="F4378" s="1469" t="s">
        <v>550</v>
      </c>
      <c r="G4378" s="1468"/>
      <c r="H4378" s="1468"/>
      <c r="I4378" s="1470"/>
      <c r="J4378" s="1468">
        <v>100</v>
      </c>
      <c r="K4378" s="1470">
        <v>0</v>
      </c>
      <c r="L4378" s="1468"/>
      <c r="M4378" s="1468"/>
      <c r="N4378" s="1471">
        <v>0</v>
      </c>
      <c r="O4378" s="1468">
        <v>4</v>
      </c>
      <c r="P4378" s="1470">
        <v>37.5</v>
      </c>
      <c r="Q4378" s="1471">
        <v>150</v>
      </c>
      <c r="R4378" s="1880"/>
    </row>
    <row r="4379" spans="3:18">
      <c r="C4379" s="1466">
        <v>90</v>
      </c>
      <c r="D4379" s="1468" t="s">
        <v>2511</v>
      </c>
      <c r="E4379" s="1468">
        <v>10</v>
      </c>
      <c r="F4379" s="1469" t="s">
        <v>550</v>
      </c>
      <c r="G4379" s="1468"/>
      <c r="H4379" s="1468"/>
      <c r="I4379" s="1470"/>
      <c r="J4379" s="1468">
        <v>100</v>
      </c>
      <c r="K4379" s="1470">
        <v>0</v>
      </c>
      <c r="L4379" s="1468"/>
      <c r="M4379" s="1468"/>
      <c r="N4379" s="1471">
        <v>0</v>
      </c>
      <c r="O4379" s="1468">
        <v>4</v>
      </c>
      <c r="P4379" s="1470">
        <v>36</v>
      </c>
      <c r="Q4379" s="1471">
        <v>144</v>
      </c>
      <c r="R4379" s="1881"/>
    </row>
    <row r="4380" spans="3:18">
      <c r="C4380" s="1143">
        <v>2</v>
      </c>
      <c r="D4380" s="1144" t="s">
        <v>7442</v>
      </c>
      <c r="E4380" s="1144">
        <v>10</v>
      </c>
      <c r="F4380" s="1474" t="s">
        <v>550</v>
      </c>
      <c r="G4380" s="1144">
        <v>10</v>
      </c>
      <c r="H4380" s="1144">
        <v>2005</v>
      </c>
      <c r="I4380" s="1475">
        <v>2055.8000000000002</v>
      </c>
      <c r="J4380" s="1144">
        <v>100</v>
      </c>
      <c r="K4380" s="1475">
        <v>0</v>
      </c>
      <c r="L4380" s="1144"/>
      <c r="M4380" s="1144"/>
      <c r="N4380" s="1476">
        <v>0</v>
      </c>
      <c r="O4380" s="1144">
        <v>0</v>
      </c>
      <c r="P4380" s="1475"/>
      <c r="Q4380" s="1476">
        <v>0</v>
      </c>
      <c r="R4380" s="1882" t="s">
        <v>557</v>
      </c>
    </row>
    <row r="4381" spans="3:18">
      <c r="C4381" s="1143">
        <v>3</v>
      </c>
      <c r="D4381" s="1144" t="s">
        <v>3135</v>
      </c>
      <c r="E4381" s="1144">
        <v>10</v>
      </c>
      <c r="F4381" s="1474" t="s">
        <v>550</v>
      </c>
      <c r="G4381" s="1144">
        <v>30</v>
      </c>
      <c r="H4381" s="1144">
        <v>2005</v>
      </c>
      <c r="I4381" s="1475">
        <v>897.2</v>
      </c>
      <c r="J4381" s="1144">
        <v>100</v>
      </c>
      <c r="K4381" s="1475">
        <v>0</v>
      </c>
      <c r="L4381" s="1144"/>
      <c r="M4381" s="1144"/>
      <c r="N4381" s="1476">
        <v>0</v>
      </c>
      <c r="O4381" s="1144">
        <v>0</v>
      </c>
      <c r="P4381" s="1475"/>
      <c r="Q4381" s="1476">
        <v>0</v>
      </c>
      <c r="R4381" s="1883"/>
    </row>
    <row r="4382" spans="3:18">
      <c r="C4382" s="1143">
        <v>4</v>
      </c>
      <c r="D4382" s="1144" t="s">
        <v>3136</v>
      </c>
      <c r="E4382" s="1144">
        <v>10</v>
      </c>
      <c r="F4382" s="1474" t="s">
        <v>550</v>
      </c>
      <c r="G4382" s="1144">
        <v>1</v>
      </c>
      <c r="H4382" s="1144">
        <v>2005</v>
      </c>
      <c r="I4382" s="1475">
        <v>459.3</v>
      </c>
      <c r="J4382" s="1144">
        <v>100</v>
      </c>
      <c r="K4382" s="1475">
        <v>0</v>
      </c>
      <c r="L4382" s="1144"/>
      <c r="M4382" s="1144"/>
      <c r="N4382" s="1476">
        <v>0</v>
      </c>
      <c r="O4382" s="1144">
        <v>0</v>
      </c>
      <c r="P4382" s="1475"/>
      <c r="Q4382" s="1476">
        <v>0</v>
      </c>
      <c r="R4382" s="1883"/>
    </row>
    <row r="4383" spans="3:18">
      <c r="C4383" s="1143">
        <v>5</v>
      </c>
      <c r="D4383" s="1144" t="s">
        <v>3137</v>
      </c>
      <c r="E4383" s="1144">
        <v>10</v>
      </c>
      <c r="F4383" s="1474" t="s">
        <v>550</v>
      </c>
      <c r="G4383" s="1144">
        <v>2</v>
      </c>
      <c r="H4383" s="1144">
        <v>2005</v>
      </c>
      <c r="I4383" s="1475">
        <v>639.6</v>
      </c>
      <c r="J4383" s="1144">
        <v>100</v>
      </c>
      <c r="K4383" s="1475">
        <v>0</v>
      </c>
      <c r="L4383" s="1144"/>
      <c r="M4383" s="1144"/>
      <c r="N4383" s="1476">
        <v>0</v>
      </c>
      <c r="O4383" s="1144">
        <v>0</v>
      </c>
      <c r="P4383" s="1475"/>
      <c r="Q4383" s="1476">
        <v>0</v>
      </c>
      <c r="R4383" s="1883"/>
    </row>
    <row r="4384" spans="3:18">
      <c r="C4384" s="1143">
        <v>6</v>
      </c>
      <c r="D4384" s="1144" t="s">
        <v>3138</v>
      </c>
      <c r="E4384" s="1144">
        <v>10</v>
      </c>
      <c r="F4384" s="1474" t="s">
        <v>550</v>
      </c>
      <c r="G4384" s="1144">
        <v>1</v>
      </c>
      <c r="H4384" s="1144">
        <v>2005</v>
      </c>
      <c r="I4384" s="1475">
        <v>79.3</v>
      </c>
      <c r="J4384" s="1144">
        <v>100</v>
      </c>
      <c r="K4384" s="1475">
        <v>0</v>
      </c>
      <c r="L4384" s="1144"/>
      <c r="M4384" s="1144"/>
      <c r="N4384" s="1476">
        <v>0</v>
      </c>
      <c r="O4384" s="1144">
        <v>0</v>
      </c>
      <c r="P4384" s="1475"/>
      <c r="Q4384" s="1476">
        <v>0</v>
      </c>
      <c r="R4384" s="1883"/>
    </row>
    <row r="4385" spans="3:18">
      <c r="C4385" s="1143">
        <v>7</v>
      </c>
      <c r="D4385" s="1144" t="s">
        <v>3139</v>
      </c>
      <c r="E4385" s="1144">
        <v>10</v>
      </c>
      <c r="F4385" s="1474" t="s">
        <v>550</v>
      </c>
      <c r="G4385" s="1144">
        <v>3</v>
      </c>
      <c r="H4385" s="1144">
        <v>2005</v>
      </c>
      <c r="I4385" s="1475">
        <v>193.7</v>
      </c>
      <c r="J4385" s="1144">
        <v>100</v>
      </c>
      <c r="K4385" s="1475">
        <v>0</v>
      </c>
      <c r="L4385" s="1144"/>
      <c r="M4385" s="1144"/>
      <c r="N4385" s="1476">
        <v>0</v>
      </c>
      <c r="O4385" s="1144">
        <v>0</v>
      </c>
      <c r="P4385" s="1475"/>
      <c r="Q4385" s="1476">
        <v>0</v>
      </c>
      <c r="R4385" s="1883"/>
    </row>
    <row r="4386" spans="3:18">
      <c r="C4386" s="1143">
        <v>8</v>
      </c>
      <c r="D4386" s="1144" t="s">
        <v>3140</v>
      </c>
      <c r="E4386" s="1144">
        <v>10</v>
      </c>
      <c r="F4386" s="1474" t="s">
        <v>550</v>
      </c>
      <c r="G4386" s="1144">
        <v>3</v>
      </c>
      <c r="H4386" s="1144">
        <v>2005</v>
      </c>
      <c r="I4386" s="1475">
        <v>404.1</v>
      </c>
      <c r="J4386" s="1144">
        <v>100</v>
      </c>
      <c r="K4386" s="1475">
        <v>0</v>
      </c>
      <c r="L4386" s="1144"/>
      <c r="M4386" s="1144"/>
      <c r="N4386" s="1476">
        <v>0</v>
      </c>
      <c r="O4386" s="1144">
        <v>0</v>
      </c>
      <c r="P4386" s="1475"/>
      <c r="Q4386" s="1476">
        <v>0</v>
      </c>
      <c r="R4386" s="1883"/>
    </row>
    <row r="4387" spans="3:18">
      <c r="C4387" s="1143">
        <v>9</v>
      </c>
      <c r="D4387" s="1144" t="s">
        <v>3141</v>
      </c>
      <c r="E4387" s="1144">
        <v>10</v>
      </c>
      <c r="F4387" s="1474" t="s">
        <v>550</v>
      </c>
      <c r="G4387" s="1144">
        <v>3</v>
      </c>
      <c r="H4387" s="1144">
        <v>2005</v>
      </c>
      <c r="I4387" s="1475">
        <v>193.7</v>
      </c>
      <c r="J4387" s="1144">
        <v>100</v>
      </c>
      <c r="K4387" s="1475">
        <v>0</v>
      </c>
      <c r="L4387" s="1144"/>
      <c r="M4387" s="1144"/>
      <c r="N4387" s="1476">
        <v>0</v>
      </c>
      <c r="O4387" s="1144">
        <v>0</v>
      </c>
      <c r="P4387" s="1475"/>
      <c r="Q4387" s="1476">
        <v>0</v>
      </c>
      <c r="R4387" s="1883"/>
    </row>
    <row r="4388" spans="3:18">
      <c r="C4388" s="1143">
        <v>10</v>
      </c>
      <c r="D4388" s="1144" t="s">
        <v>3142</v>
      </c>
      <c r="E4388" s="1144">
        <v>10</v>
      </c>
      <c r="F4388" s="1474" t="s">
        <v>550</v>
      </c>
      <c r="G4388" s="1144">
        <v>2</v>
      </c>
      <c r="H4388" s="1144">
        <v>2005</v>
      </c>
      <c r="I4388" s="1475">
        <v>119.7</v>
      </c>
      <c r="J4388" s="1144">
        <v>100</v>
      </c>
      <c r="K4388" s="1475">
        <v>0</v>
      </c>
      <c r="L4388" s="1144"/>
      <c r="M4388" s="1144"/>
      <c r="N4388" s="1476">
        <v>0</v>
      </c>
      <c r="O4388" s="1144">
        <v>0</v>
      </c>
      <c r="P4388" s="1475"/>
      <c r="Q4388" s="1476">
        <v>0</v>
      </c>
      <c r="R4388" s="1883"/>
    </row>
    <row r="4389" spans="3:18">
      <c r="C4389" s="1143">
        <v>11</v>
      </c>
      <c r="D4389" s="1144" t="s">
        <v>7443</v>
      </c>
      <c r="E4389" s="1144">
        <v>10</v>
      </c>
      <c r="F4389" s="1474" t="s">
        <v>550</v>
      </c>
      <c r="G4389" s="1144">
        <v>5</v>
      </c>
      <c r="H4389" s="1144">
        <v>2005</v>
      </c>
      <c r="I4389" s="1475">
        <v>297</v>
      </c>
      <c r="J4389" s="1144">
        <v>100</v>
      </c>
      <c r="K4389" s="1475">
        <v>0</v>
      </c>
      <c r="L4389" s="1144"/>
      <c r="M4389" s="1144"/>
      <c r="N4389" s="1476">
        <v>0</v>
      </c>
      <c r="O4389" s="1144">
        <v>0</v>
      </c>
      <c r="P4389" s="1475"/>
      <c r="Q4389" s="1476">
        <v>0</v>
      </c>
      <c r="R4389" s="1883"/>
    </row>
    <row r="4390" spans="3:18">
      <c r="C4390" s="1143">
        <v>12</v>
      </c>
      <c r="D4390" s="1144" t="s">
        <v>7444</v>
      </c>
      <c r="E4390" s="1144">
        <v>10</v>
      </c>
      <c r="F4390" s="1474" t="s">
        <v>550</v>
      </c>
      <c r="G4390" s="1144">
        <v>2</v>
      </c>
      <c r="H4390" s="1144">
        <v>2005</v>
      </c>
      <c r="I4390" s="1475">
        <v>98.8</v>
      </c>
      <c r="J4390" s="1144">
        <v>100</v>
      </c>
      <c r="K4390" s="1475">
        <v>0</v>
      </c>
      <c r="L4390" s="1144"/>
      <c r="M4390" s="1144"/>
      <c r="N4390" s="1476">
        <v>0</v>
      </c>
      <c r="O4390" s="1144">
        <v>0</v>
      </c>
      <c r="P4390" s="1475"/>
      <c r="Q4390" s="1476">
        <v>0</v>
      </c>
      <c r="R4390" s="1883"/>
    </row>
    <row r="4391" spans="3:18">
      <c r="C4391" s="1143">
        <v>13</v>
      </c>
      <c r="D4391" s="1144" t="s">
        <v>7445</v>
      </c>
      <c r="E4391" s="1144">
        <v>10</v>
      </c>
      <c r="F4391" s="1474" t="s">
        <v>550</v>
      </c>
      <c r="G4391" s="1144">
        <v>3</v>
      </c>
      <c r="H4391" s="1144">
        <v>2005</v>
      </c>
      <c r="I4391" s="1475">
        <v>571.6</v>
      </c>
      <c r="J4391" s="1144">
        <v>100</v>
      </c>
      <c r="K4391" s="1475">
        <v>0</v>
      </c>
      <c r="L4391" s="1144"/>
      <c r="M4391" s="1144"/>
      <c r="N4391" s="1476">
        <v>0</v>
      </c>
      <c r="O4391" s="1144">
        <v>0</v>
      </c>
      <c r="P4391" s="1475"/>
      <c r="Q4391" s="1476">
        <v>0</v>
      </c>
      <c r="R4391" s="1883"/>
    </row>
    <row r="4392" spans="3:18">
      <c r="C4392" s="1143">
        <v>14</v>
      </c>
      <c r="D4392" s="1144" t="s">
        <v>3143</v>
      </c>
      <c r="E4392" s="1144">
        <v>10</v>
      </c>
      <c r="F4392" s="1474" t="s">
        <v>550</v>
      </c>
      <c r="G4392" s="1144">
        <v>3</v>
      </c>
      <c r="H4392" s="1144">
        <v>2005</v>
      </c>
      <c r="I4392" s="1475">
        <v>518.70000000000005</v>
      </c>
      <c r="J4392" s="1144">
        <v>100</v>
      </c>
      <c r="K4392" s="1475">
        <v>0</v>
      </c>
      <c r="L4392" s="1144"/>
      <c r="M4392" s="1144"/>
      <c r="N4392" s="1476">
        <v>0</v>
      </c>
      <c r="O4392" s="1144">
        <v>0</v>
      </c>
      <c r="P4392" s="1475"/>
      <c r="Q4392" s="1476">
        <v>0</v>
      </c>
      <c r="R4392" s="1883"/>
    </row>
    <row r="4393" spans="3:18">
      <c r="C4393" s="1143">
        <v>15</v>
      </c>
      <c r="D4393" s="1144" t="s">
        <v>3144</v>
      </c>
      <c r="E4393" s="1144">
        <v>10</v>
      </c>
      <c r="F4393" s="1474" t="s">
        <v>550</v>
      </c>
      <c r="G4393" s="1144">
        <v>3</v>
      </c>
      <c r="H4393" s="1144">
        <v>2005</v>
      </c>
      <c r="I4393" s="1475">
        <v>651.4</v>
      </c>
      <c r="J4393" s="1144">
        <v>100</v>
      </c>
      <c r="K4393" s="1475">
        <v>0</v>
      </c>
      <c r="L4393" s="1144"/>
      <c r="M4393" s="1144"/>
      <c r="N4393" s="1476">
        <v>0</v>
      </c>
      <c r="O4393" s="1144">
        <v>0</v>
      </c>
      <c r="P4393" s="1475"/>
      <c r="Q4393" s="1476">
        <v>0</v>
      </c>
      <c r="R4393" s="1883"/>
    </row>
    <row r="4394" spans="3:18">
      <c r="C4394" s="1143">
        <v>16</v>
      </c>
      <c r="D4394" s="1144" t="s">
        <v>3145</v>
      </c>
      <c r="E4394" s="1144">
        <v>10</v>
      </c>
      <c r="F4394" s="1474" t="s">
        <v>550</v>
      </c>
      <c r="G4394" s="1144">
        <v>2</v>
      </c>
      <c r="H4394" s="1144">
        <v>2005</v>
      </c>
      <c r="I4394" s="1475">
        <v>91.5</v>
      </c>
      <c r="J4394" s="1144">
        <v>100</v>
      </c>
      <c r="K4394" s="1475">
        <v>0</v>
      </c>
      <c r="L4394" s="1144"/>
      <c r="M4394" s="1144"/>
      <c r="N4394" s="1476">
        <v>0</v>
      </c>
      <c r="O4394" s="1144">
        <v>0</v>
      </c>
      <c r="P4394" s="1475"/>
      <c r="Q4394" s="1476">
        <v>0</v>
      </c>
      <c r="R4394" s="1883"/>
    </row>
    <row r="4395" spans="3:18">
      <c r="C4395" s="1143">
        <v>17</v>
      </c>
      <c r="D4395" s="1144" t="s">
        <v>3146</v>
      </c>
      <c r="E4395" s="1144">
        <v>10</v>
      </c>
      <c r="F4395" s="1474" t="s">
        <v>550</v>
      </c>
      <c r="G4395" s="1144">
        <v>1</v>
      </c>
      <c r="H4395" s="1144">
        <v>2005</v>
      </c>
      <c r="I4395" s="1475">
        <v>298.60000000000002</v>
      </c>
      <c r="J4395" s="1144">
        <v>100</v>
      </c>
      <c r="K4395" s="1475">
        <v>0</v>
      </c>
      <c r="L4395" s="1144"/>
      <c r="M4395" s="1144"/>
      <c r="N4395" s="1476">
        <v>0</v>
      </c>
      <c r="O4395" s="1144">
        <v>0</v>
      </c>
      <c r="P4395" s="1475"/>
      <c r="Q4395" s="1476">
        <v>0</v>
      </c>
      <c r="R4395" s="1883"/>
    </row>
    <row r="4396" spans="3:18">
      <c r="C4396" s="1143">
        <v>18</v>
      </c>
      <c r="D4396" s="1144" t="s">
        <v>3147</v>
      </c>
      <c r="E4396" s="1144">
        <v>10</v>
      </c>
      <c r="F4396" s="1474" t="s">
        <v>550</v>
      </c>
      <c r="G4396" s="1144">
        <v>10</v>
      </c>
      <c r="H4396" s="1144">
        <v>2005</v>
      </c>
      <c r="I4396" s="1475">
        <v>851.4</v>
      </c>
      <c r="J4396" s="1144">
        <v>100</v>
      </c>
      <c r="K4396" s="1475">
        <v>0</v>
      </c>
      <c r="L4396" s="1144"/>
      <c r="M4396" s="1144"/>
      <c r="N4396" s="1476">
        <v>0</v>
      </c>
      <c r="O4396" s="1144">
        <v>0</v>
      </c>
      <c r="P4396" s="1475"/>
      <c r="Q4396" s="1476">
        <v>0</v>
      </c>
      <c r="R4396" s="1883"/>
    </row>
    <row r="4397" spans="3:18">
      <c r="C4397" s="1143">
        <v>19</v>
      </c>
      <c r="D4397" s="1144" t="s">
        <v>3148</v>
      </c>
      <c r="E4397" s="1144">
        <v>10</v>
      </c>
      <c r="F4397" s="1474" t="s">
        <v>550</v>
      </c>
      <c r="G4397" s="1144">
        <v>1</v>
      </c>
      <c r="H4397" s="1144">
        <v>2005</v>
      </c>
      <c r="I4397" s="1475">
        <v>78.3</v>
      </c>
      <c r="J4397" s="1144">
        <v>100</v>
      </c>
      <c r="K4397" s="1475">
        <v>0</v>
      </c>
      <c r="L4397" s="1144"/>
      <c r="M4397" s="1144"/>
      <c r="N4397" s="1476">
        <v>0</v>
      </c>
      <c r="O4397" s="1144">
        <v>0</v>
      </c>
      <c r="P4397" s="1475"/>
      <c r="Q4397" s="1476">
        <v>0</v>
      </c>
      <c r="R4397" s="1883"/>
    </row>
    <row r="4398" spans="3:18">
      <c r="C4398" s="1143">
        <v>20</v>
      </c>
      <c r="D4398" s="1144" t="s">
        <v>3149</v>
      </c>
      <c r="E4398" s="1144">
        <v>10</v>
      </c>
      <c r="F4398" s="1474" t="s">
        <v>550</v>
      </c>
      <c r="G4398" s="1144">
        <v>1</v>
      </c>
      <c r="H4398" s="1144">
        <v>2005</v>
      </c>
      <c r="I4398" s="1475">
        <v>51.4</v>
      </c>
      <c r="J4398" s="1144">
        <v>100</v>
      </c>
      <c r="K4398" s="1475">
        <v>0</v>
      </c>
      <c r="L4398" s="1144"/>
      <c r="M4398" s="1144"/>
      <c r="N4398" s="1476">
        <v>0</v>
      </c>
      <c r="O4398" s="1144">
        <v>0</v>
      </c>
      <c r="P4398" s="1475"/>
      <c r="Q4398" s="1476">
        <v>0</v>
      </c>
      <c r="R4398" s="1883"/>
    </row>
    <row r="4399" spans="3:18">
      <c r="C4399" s="1143">
        <v>21</v>
      </c>
      <c r="D4399" s="1144" t="s">
        <v>3150</v>
      </c>
      <c r="E4399" s="1144">
        <v>10</v>
      </c>
      <c r="F4399" s="1474" t="s">
        <v>550</v>
      </c>
      <c r="G4399" s="1144">
        <v>5</v>
      </c>
      <c r="H4399" s="1144">
        <v>2008</v>
      </c>
      <c r="I4399" s="1475">
        <v>55</v>
      </c>
      <c r="J4399" s="1144">
        <v>100</v>
      </c>
      <c r="K4399" s="1475">
        <v>0</v>
      </c>
      <c r="L4399" s="1144"/>
      <c r="M4399" s="1144"/>
      <c r="N4399" s="1476">
        <v>0</v>
      </c>
      <c r="O4399" s="1144">
        <v>0</v>
      </c>
      <c r="P4399" s="1475"/>
      <c r="Q4399" s="1476">
        <v>0</v>
      </c>
      <c r="R4399" s="1883"/>
    </row>
    <row r="4400" spans="3:18">
      <c r="C4400" s="1143">
        <v>22</v>
      </c>
      <c r="D4400" s="1144" t="s">
        <v>3151</v>
      </c>
      <c r="E4400" s="1144">
        <v>10</v>
      </c>
      <c r="F4400" s="1474" t="s">
        <v>550</v>
      </c>
      <c r="G4400" s="1144">
        <v>1</v>
      </c>
      <c r="H4400" s="1144">
        <v>2008</v>
      </c>
      <c r="I4400" s="1475">
        <v>130</v>
      </c>
      <c r="J4400" s="1144">
        <v>100</v>
      </c>
      <c r="K4400" s="1475">
        <v>0</v>
      </c>
      <c r="L4400" s="1144"/>
      <c r="M4400" s="1144"/>
      <c r="N4400" s="1476">
        <v>0</v>
      </c>
      <c r="O4400" s="1144">
        <v>0</v>
      </c>
      <c r="P4400" s="1475"/>
      <c r="Q4400" s="1476">
        <v>0</v>
      </c>
      <c r="R4400" s="1883"/>
    </row>
    <row r="4401" spans="3:18">
      <c r="C4401" s="1143">
        <v>23</v>
      </c>
      <c r="D4401" s="1144" t="s">
        <v>2513</v>
      </c>
      <c r="E4401" s="1144">
        <v>10</v>
      </c>
      <c r="F4401" s="1474" t="s">
        <v>550</v>
      </c>
      <c r="G4401" s="1144">
        <v>1</v>
      </c>
      <c r="H4401" s="1144">
        <v>2008</v>
      </c>
      <c r="I4401" s="1475">
        <v>214.7</v>
      </c>
      <c r="J4401" s="1144">
        <v>100</v>
      </c>
      <c r="K4401" s="1475">
        <v>0</v>
      </c>
      <c r="L4401" s="1144"/>
      <c r="M4401" s="1144"/>
      <c r="N4401" s="1476">
        <v>0</v>
      </c>
      <c r="O4401" s="1144">
        <v>8</v>
      </c>
      <c r="P4401" s="1475">
        <f>70000/1000</f>
        <v>70</v>
      </c>
      <c r="Q4401" s="1476">
        <f>+O4401*P4401</f>
        <v>560</v>
      </c>
      <c r="R4401" s="1883"/>
    </row>
    <row r="4402" spans="3:18">
      <c r="C4402" s="1143">
        <v>24</v>
      </c>
      <c r="D4402" s="1144" t="s">
        <v>2493</v>
      </c>
      <c r="E4402" s="1144">
        <v>10</v>
      </c>
      <c r="F4402" s="1474" t="s">
        <v>550</v>
      </c>
      <c r="G4402" s="1144">
        <v>1</v>
      </c>
      <c r="H4402" s="1144">
        <v>2008</v>
      </c>
      <c r="I4402" s="1475">
        <v>176.3</v>
      </c>
      <c r="J4402" s="1144">
        <v>100</v>
      </c>
      <c r="K4402" s="1475">
        <v>0</v>
      </c>
      <c r="L4402" s="1144"/>
      <c r="M4402" s="1144"/>
      <c r="N4402" s="1476">
        <v>0</v>
      </c>
      <c r="O4402" s="1144">
        <v>0</v>
      </c>
      <c r="P4402" s="1475"/>
      <c r="Q4402" s="1476">
        <v>0</v>
      </c>
      <c r="R4402" s="1883"/>
    </row>
    <row r="4403" spans="3:18">
      <c r="C4403" s="1143">
        <v>25</v>
      </c>
      <c r="D4403" s="1144" t="s">
        <v>3152</v>
      </c>
      <c r="E4403" s="1144">
        <v>10</v>
      </c>
      <c r="F4403" s="1474" t="s">
        <v>550</v>
      </c>
      <c r="G4403" s="1144">
        <v>1</v>
      </c>
      <c r="H4403" s="1144">
        <v>2008</v>
      </c>
      <c r="I4403" s="1475">
        <v>75.599999999999994</v>
      </c>
      <c r="J4403" s="1144">
        <v>100</v>
      </c>
      <c r="K4403" s="1475">
        <v>0</v>
      </c>
      <c r="L4403" s="1144"/>
      <c r="M4403" s="1144"/>
      <c r="N4403" s="1476">
        <v>0</v>
      </c>
      <c r="O4403" s="1144">
        <v>0</v>
      </c>
      <c r="P4403" s="1475"/>
      <c r="Q4403" s="1476">
        <v>0</v>
      </c>
      <c r="R4403" s="1883"/>
    </row>
    <row r="4404" spans="3:18">
      <c r="C4404" s="1143">
        <v>26</v>
      </c>
      <c r="D4404" s="1144" t="s">
        <v>2516</v>
      </c>
      <c r="E4404" s="1144">
        <v>10</v>
      </c>
      <c r="F4404" s="1474" t="s">
        <v>550</v>
      </c>
      <c r="G4404" s="1144">
        <v>1</v>
      </c>
      <c r="H4404" s="1144">
        <v>2008</v>
      </c>
      <c r="I4404" s="1475">
        <v>75.599999999999994</v>
      </c>
      <c r="J4404" s="1144">
        <v>100</v>
      </c>
      <c r="K4404" s="1475">
        <v>0</v>
      </c>
      <c r="L4404" s="1144"/>
      <c r="M4404" s="1144"/>
      <c r="N4404" s="1476">
        <v>0</v>
      </c>
      <c r="O4404" s="1144">
        <v>0</v>
      </c>
      <c r="P4404" s="1475"/>
      <c r="Q4404" s="1476">
        <v>0</v>
      </c>
      <c r="R4404" s="1883"/>
    </row>
    <row r="4405" spans="3:18">
      <c r="C4405" s="1143">
        <v>27</v>
      </c>
      <c r="D4405" s="1144" t="s">
        <v>3153</v>
      </c>
      <c r="E4405" s="1144">
        <v>10</v>
      </c>
      <c r="F4405" s="1474" t="s">
        <v>550</v>
      </c>
      <c r="G4405" s="1144">
        <v>1</v>
      </c>
      <c r="H4405" s="1144">
        <v>2008</v>
      </c>
      <c r="I4405" s="1475">
        <v>66.099999999999994</v>
      </c>
      <c r="J4405" s="1144">
        <v>100</v>
      </c>
      <c r="K4405" s="1475">
        <v>0</v>
      </c>
      <c r="L4405" s="1144"/>
      <c r="M4405" s="1144"/>
      <c r="N4405" s="1476">
        <v>0</v>
      </c>
      <c r="O4405" s="1144">
        <v>0</v>
      </c>
      <c r="P4405" s="1475"/>
      <c r="Q4405" s="1476">
        <v>0</v>
      </c>
      <c r="R4405" s="1883"/>
    </row>
    <row r="4406" spans="3:18">
      <c r="C4406" s="1143">
        <v>28</v>
      </c>
      <c r="D4406" s="1144" t="s">
        <v>2508</v>
      </c>
      <c r="E4406" s="1144">
        <v>10</v>
      </c>
      <c r="F4406" s="1474" t="s">
        <v>550</v>
      </c>
      <c r="G4406" s="1144">
        <v>1</v>
      </c>
      <c r="H4406" s="1144">
        <v>2008</v>
      </c>
      <c r="I4406" s="1475">
        <v>201.5</v>
      </c>
      <c r="J4406" s="1144">
        <v>100</v>
      </c>
      <c r="K4406" s="1475">
        <v>0</v>
      </c>
      <c r="L4406" s="1144"/>
      <c r="M4406" s="1144"/>
      <c r="N4406" s="1476">
        <v>0</v>
      </c>
      <c r="O4406" s="1144">
        <v>0</v>
      </c>
      <c r="P4406" s="1475"/>
      <c r="Q4406" s="1476">
        <v>0</v>
      </c>
      <c r="R4406" s="1883"/>
    </row>
    <row r="4407" spans="3:18">
      <c r="C4407" s="1143">
        <v>29</v>
      </c>
      <c r="D4407" s="1144" t="s">
        <v>2520</v>
      </c>
      <c r="E4407" s="1144">
        <v>10</v>
      </c>
      <c r="F4407" s="1474" t="s">
        <v>550</v>
      </c>
      <c r="G4407" s="1144">
        <v>1</v>
      </c>
      <c r="H4407" s="1144">
        <v>2008</v>
      </c>
      <c r="I4407" s="1475">
        <v>185.6</v>
      </c>
      <c r="J4407" s="1144">
        <v>100</v>
      </c>
      <c r="K4407" s="1475">
        <v>0</v>
      </c>
      <c r="L4407" s="1144"/>
      <c r="M4407" s="1144"/>
      <c r="N4407" s="1476">
        <v>0</v>
      </c>
      <c r="O4407" s="1144">
        <v>0</v>
      </c>
      <c r="P4407" s="1475"/>
      <c r="Q4407" s="1476">
        <v>0</v>
      </c>
      <c r="R4407" s="1883"/>
    </row>
    <row r="4408" spans="3:18">
      <c r="C4408" s="1143">
        <v>30</v>
      </c>
      <c r="D4408" s="1144" t="s">
        <v>2828</v>
      </c>
      <c r="E4408" s="1144">
        <v>10</v>
      </c>
      <c r="F4408" s="1474" t="s">
        <v>550</v>
      </c>
      <c r="G4408" s="1144">
        <v>1</v>
      </c>
      <c r="H4408" s="1144">
        <v>2008</v>
      </c>
      <c r="I4408" s="1475">
        <v>233</v>
      </c>
      <c r="J4408" s="1144">
        <v>100</v>
      </c>
      <c r="K4408" s="1475">
        <v>0</v>
      </c>
      <c r="L4408" s="1144"/>
      <c r="M4408" s="1144"/>
      <c r="N4408" s="1476">
        <v>0</v>
      </c>
      <c r="O4408" s="1144">
        <v>0</v>
      </c>
      <c r="P4408" s="1475"/>
      <c r="Q4408" s="1476">
        <v>0</v>
      </c>
      <c r="R4408" s="1883"/>
    </row>
    <row r="4409" spans="3:18">
      <c r="C4409" s="1143">
        <v>31</v>
      </c>
      <c r="D4409" s="1144" t="s">
        <v>3154</v>
      </c>
      <c r="E4409" s="1144">
        <v>10</v>
      </c>
      <c r="F4409" s="1474" t="s">
        <v>550</v>
      </c>
      <c r="G4409" s="1144">
        <v>1</v>
      </c>
      <c r="H4409" s="1144">
        <v>2010</v>
      </c>
      <c r="I4409" s="1475">
        <v>209.7</v>
      </c>
      <c r="J4409" s="1144">
        <v>100</v>
      </c>
      <c r="K4409" s="1475">
        <v>0</v>
      </c>
      <c r="L4409" s="1144"/>
      <c r="M4409" s="1144"/>
      <c r="N4409" s="1476">
        <v>0</v>
      </c>
      <c r="O4409" s="1144">
        <v>0</v>
      </c>
      <c r="P4409" s="1475"/>
      <c r="Q4409" s="1476">
        <v>0</v>
      </c>
      <c r="R4409" s="1883"/>
    </row>
    <row r="4410" spans="3:18">
      <c r="C4410" s="1143">
        <v>32</v>
      </c>
      <c r="D4410" s="1144" t="s">
        <v>7446</v>
      </c>
      <c r="E4410" s="1144">
        <v>10</v>
      </c>
      <c r="F4410" s="1474" t="s">
        <v>550</v>
      </c>
      <c r="G4410" s="1144">
        <v>1</v>
      </c>
      <c r="H4410" s="1144">
        <v>2010</v>
      </c>
      <c r="I4410" s="1475">
        <v>81.2</v>
      </c>
      <c r="J4410" s="1144">
        <v>100</v>
      </c>
      <c r="K4410" s="1475">
        <v>0</v>
      </c>
      <c r="L4410" s="1144"/>
      <c r="M4410" s="1144"/>
      <c r="N4410" s="1476">
        <v>0</v>
      </c>
      <c r="O4410" s="1144">
        <v>0</v>
      </c>
      <c r="P4410" s="1475"/>
      <c r="Q4410" s="1476">
        <v>0</v>
      </c>
      <c r="R4410" s="1883"/>
    </row>
    <row r="4411" spans="3:18">
      <c r="C4411" s="1143">
        <v>33</v>
      </c>
      <c r="D4411" s="1144" t="s">
        <v>3155</v>
      </c>
      <c r="E4411" s="1144">
        <v>10</v>
      </c>
      <c r="F4411" s="1474" t="s">
        <v>550</v>
      </c>
      <c r="G4411" s="1144">
        <v>1</v>
      </c>
      <c r="H4411" s="1144">
        <v>2010</v>
      </c>
      <c r="I4411" s="1475">
        <v>81.2</v>
      </c>
      <c r="J4411" s="1144">
        <v>100</v>
      </c>
      <c r="K4411" s="1475">
        <v>0</v>
      </c>
      <c r="L4411" s="1144"/>
      <c r="M4411" s="1144"/>
      <c r="N4411" s="1476">
        <v>0</v>
      </c>
      <c r="O4411" s="1144">
        <v>0</v>
      </c>
      <c r="P4411" s="1475"/>
      <c r="Q4411" s="1476">
        <v>0</v>
      </c>
      <c r="R4411" s="1883"/>
    </row>
    <row r="4412" spans="3:18">
      <c r="C4412" s="1143">
        <v>34</v>
      </c>
      <c r="D4412" s="1144" t="s">
        <v>3156</v>
      </c>
      <c r="E4412" s="1144">
        <v>10</v>
      </c>
      <c r="F4412" s="1474" t="s">
        <v>550</v>
      </c>
      <c r="G4412" s="1144">
        <v>1</v>
      </c>
      <c r="H4412" s="1144">
        <v>2010</v>
      </c>
      <c r="I4412" s="1475">
        <v>88.6</v>
      </c>
      <c r="J4412" s="1144">
        <v>100</v>
      </c>
      <c r="K4412" s="1475">
        <v>0</v>
      </c>
      <c r="L4412" s="1144"/>
      <c r="M4412" s="1144"/>
      <c r="N4412" s="1476">
        <v>0</v>
      </c>
      <c r="O4412" s="1144">
        <v>0</v>
      </c>
      <c r="P4412" s="1475"/>
      <c r="Q4412" s="1476">
        <v>0</v>
      </c>
      <c r="R4412" s="1883"/>
    </row>
    <row r="4413" spans="3:18">
      <c r="C4413" s="1143">
        <v>35</v>
      </c>
      <c r="D4413" s="1144" t="s">
        <v>3157</v>
      </c>
      <c r="E4413" s="1144">
        <v>10</v>
      </c>
      <c r="F4413" s="1474" t="s">
        <v>550</v>
      </c>
      <c r="G4413" s="1144">
        <v>1</v>
      </c>
      <c r="H4413" s="1144">
        <v>2010</v>
      </c>
      <c r="I4413" s="1475">
        <v>206.6</v>
      </c>
      <c r="J4413" s="1144">
        <v>100</v>
      </c>
      <c r="K4413" s="1475">
        <v>0</v>
      </c>
      <c r="L4413" s="1144"/>
      <c r="M4413" s="1144"/>
      <c r="N4413" s="1476">
        <v>0</v>
      </c>
      <c r="O4413" s="1144">
        <v>0</v>
      </c>
      <c r="P4413" s="1475"/>
      <c r="Q4413" s="1476">
        <v>0</v>
      </c>
      <c r="R4413" s="1883"/>
    </row>
    <row r="4414" spans="3:18">
      <c r="C4414" s="1143">
        <v>36</v>
      </c>
      <c r="D4414" s="1144" t="s">
        <v>3158</v>
      </c>
      <c r="E4414" s="1144">
        <v>10</v>
      </c>
      <c r="F4414" s="1474" t="s">
        <v>550</v>
      </c>
      <c r="G4414" s="1144">
        <v>2</v>
      </c>
      <c r="H4414" s="1144">
        <v>2010</v>
      </c>
      <c r="I4414" s="1475">
        <v>501.6</v>
      </c>
      <c r="J4414" s="1144">
        <v>100</v>
      </c>
      <c r="K4414" s="1475">
        <v>0</v>
      </c>
      <c r="L4414" s="1144"/>
      <c r="M4414" s="1144"/>
      <c r="N4414" s="1476">
        <v>0</v>
      </c>
      <c r="O4414" s="1144">
        <v>0</v>
      </c>
      <c r="P4414" s="1475"/>
      <c r="Q4414" s="1476">
        <v>0</v>
      </c>
      <c r="R4414" s="1883"/>
    </row>
    <row r="4415" spans="3:18">
      <c r="C4415" s="1143">
        <v>37</v>
      </c>
      <c r="D4415" s="1144" t="s">
        <v>3159</v>
      </c>
      <c r="E4415" s="1144">
        <v>10</v>
      </c>
      <c r="F4415" s="1474" t="s">
        <v>550</v>
      </c>
      <c r="G4415" s="1144">
        <v>6</v>
      </c>
      <c r="H4415" s="1144">
        <v>2010</v>
      </c>
      <c r="I4415" s="1475">
        <v>650.9</v>
      </c>
      <c r="J4415" s="1144">
        <v>100</v>
      </c>
      <c r="K4415" s="1475">
        <v>0</v>
      </c>
      <c r="L4415" s="1144"/>
      <c r="M4415" s="1144"/>
      <c r="N4415" s="1476">
        <v>0</v>
      </c>
      <c r="O4415" s="1144">
        <v>0</v>
      </c>
      <c r="P4415" s="1475"/>
      <c r="Q4415" s="1476">
        <v>0</v>
      </c>
      <c r="R4415" s="1883"/>
    </row>
    <row r="4416" spans="3:18">
      <c r="C4416" s="1143">
        <v>38</v>
      </c>
      <c r="D4416" s="1144" t="s">
        <v>3160</v>
      </c>
      <c r="E4416" s="1144">
        <v>10</v>
      </c>
      <c r="F4416" s="1474" t="s">
        <v>550</v>
      </c>
      <c r="G4416" s="1144">
        <v>9</v>
      </c>
      <c r="H4416" s="1144">
        <v>2010</v>
      </c>
      <c r="I4416" s="1475">
        <v>896.7</v>
      </c>
      <c r="J4416" s="1144">
        <v>100</v>
      </c>
      <c r="K4416" s="1475">
        <v>0</v>
      </c>
      <c r="L4416" s="1144"/>
      <c r="M4416" s="1144"/>
      <c r="N4416" s="1476">
        <v>0</v>
      </c>
      <c r="O4416" s="1144">
        <v>0</v>
      </c>
      <c r="P4416" s="1475"/>
      <c r="Q4416" s="1476">
        <v>0</v>
      </c>
      <c r="R4416" s="1883"/>
    </row>
    <row r="4417" spans="3:18">
      <c r="C4417" s="1143">
        <v>39</v>
      </c>
      <c r="D4417" s="1144" t="s">
        <v>7447</v>
      </c>
      <c r="E4417" s="1144">
        <v>10</v>
      </c>
      <c r="F4417" s="1474" t="s">
        <v>550</v>
      </c>
      <c r="G4417" s="1144">
        <v>4</v>
      </c>
      <c r="H4417" s="1144">
        <v>2010</v>
      </c>
      <c r="I4417" s="1475">
        <v>295.3</v>
      </c>
      <c r="J4417" s="1144">
        <v>100</v>
      </c>
      <c r="K4417" s="1475">
        <v>0</v>
      </c>
      <c r="L4417" s="1144"/>
      <c r="M4417" s="1144"/>
      <c r="N4417" s="1476">
        <v>0</v>
      </c>
      <c r="O4417" s="1144">
        <v>0</v>
      </c>
      <c r="P4417" s="1475"/>
      <c r="Q4417" s="1476">
        <v>0</v>
      </c>
      <c r="R4417" s="1883"/>
    </row>
    <row r="4418" spans="3:18">
      <c r="C4418" s="1143">
        <v>40</v>
      </c>
      <c r="D4418" s="1144" t="s">
        <v>3161</v>
      </c>
      <c r="E4418" s="1144">
        <v>10</v>
      </c>
      <c r="F4418" s="1474" t="s">
        <v>550</v>
      </c>
      <c r="G4418" s="1144">
        <v>15</v>
      </c>
      <c r="H4418" s="1144">
        <v>2010</v>
      </c>
      <c r="I4418" s="1475">
        <v>1162.5999999999999</v>
      </c>
      <c r="J4418" s="1144">
        <v>100</v>
      </c>
      <c r="K4418" s="1475">
        <v>0</v>
      </c>
      <c r="L4418" s="1144"/>
      <c r="M4418" s="1144"/>
      <c r="N4418" s="1476">
        <v>0</v>
      </c>
      <c r="O4418" s="1144">
        <v>0</v>
      </c>
      <c r="P4418" s="1475"/>
      <c r="Q4418" s="1476">
        <v>0</v>
      </c>
      <c r="R4418" s="1883"/>
    </row>
    <row r="4419" spans="3:18">
      <c r="C4419" s="1143">
        <v>41</v>
      </c>
      <c r="D4419" s="1144" t="s">
        <v>3162</v>
      </c>
      <c r="E4419" s="1144">
        <v>10</v>
      </c>
      <c r="F4419" s="1474" t="s">
        <v>550</v>
      </c>
      <c r="G4419" s="1144">
        <v>8</v>
      </c>
      <c r="H4419" s="1144">
        <v>2010</v>
      </c>
      <c r="I4419" s="1475">
        <v>561.1</v>
      </c>
      <c r="J4419" s="1144">
        <v>100</v>
      </c>
      <c r="K4419" s="1475">
        <v>0</v>
      </c>
      <c r="L4419" s="1144"/>
      <c r="M4419" s="1144"/>
      <c r="N4419" s="1476">
        <v>0</v>
      </c>
      <c r="O4419" s="1144">
        <v>0</v>
      </c>
      <c r="P4419" s="1475"/>
      <c r="Q4419" s="1476">
        <v>0</v>
      </c>
      <c r="R4419" s="1883"/>
    </row>
    <row r="4420" spans="3:18">
      <c r="C4420" s="1143">
        <v>42</v>
      </c>
      <c r="D4420" s="1144" t="s">
        <v>3163</v>
      </c>
      <c r="E4420" s="1144">
        <v>10</v>
      </c>
      <c r="F4420" s="1474" t="s">
        <v>550</v>
      </c>
      <c r="G4420" s="1144">
        <v>2</v>
      </c>
      <c r="H4420" s="1144">
        <v>2010</v>
      </c>
      <c r="I4420" s="1475">
        <v>413.1</v>
      </c>
      <c r="J4420" s="1144">
        <v>100</v>
      </c>
      <c r="K4420" s="1475">
        <v>0</v>
      </c>
      <c r="L4420" s="1144"/>
      <c r="M4420" s="1144"/>
      <c r="N4420" s="1476">
        <v>0</v>
      </c>
      <c r="O4420" s="1144">
        <v>0</v>
      </c>
      <c r="P4420" s="1475"/>
      <c r="Q4420" s="1476">
        <v>0</v>
      </c>
      <c r="R4420" s="1883"/>
    </row>
    <row r="4421" spans="3:18">
      <c r="C4421" s="1143">
        <v>43</v>
      </c>
      <c r="D4421" s="1144" t="s">
        <v>3164</v>
      </c>
      <c r="E4421" s="1144">
        <v>10</v>
      </c>
      <c r="F4421" s="1474" t="s">
        <v>550</v>
      </c>
      <c r="G4421" s="1144">
        <v>13</v>
      </c>
      <c r="H4421" s="1144">
        <v>2010</v>
      </c>
      <c r="I4421" s="1475">
        <v>2685.3</v>
      </c>
      <c r="J4421" s="1144">
        <v>100</v>
      </c>
      <c r="K4421" s="1475">
        <v>0</v>
      </c>
      <c r="L4421" s="1144"/>
      <c r="M4421" s="1144"/>
      <c r="N4421" s="1476">
        <v>0</v>
      </c>
      <c r="O4421" s="1144">
        <v>0</v>
      </c>
      <c r="P4421" s="1475"/>
      <c r="Q4421" s="1476">
        <v>0</v>
      </c>
      <c r="R4421" s="1883"/>
    </row>
    <row r="4422" spans="3:18">
      <c r="C4422" s="1143">
        <v>44</v>
      </c>
      <c r="D4422" s="1144" t="s">
        <v>3165</v>
      </c>
      <c r="E4422" s="1144">
        <v>10</v>
      </c>
      <c r="F4422" s="1474" t="s">
        <v>550</v>
      </c>
      <c r="G4422" s="1144">
        <v>3</v>
      </c>
      <c r="H4422" s="1144">
        <v>2010</v>
      </c>
      <c r="I4422" s="1475">
        <v>711.6</v>
      </c>
      <c r="J4422" s="1144">
        <v>100</v>
      </c>
      <c r="K4422" s="1475">
        <v>0</v>
      </c>
      <c r="L4422" s="1144"/>
      <c r="M4422" s="1144"/>
      <c r="N4422" s="1476">
        <v>0</v>
      </c>
      <c r="O4422" s="1144">
        <v>0</v>
      </c>
      <c r="P4422" s="1475"/>
      <c r="Q4422" s="1476">
        <v>0</v>
      </c>
      <c r="R4422" s="1883"/>
    </row>
    <row r="4423" spans="3:18">
      <c r="C4423" s="1143">
        <v>45</v>
      </c>
      <c r="D4423" s="1144" t="s">
        <v>3166</v>
      </c>
      <c r="E4423" s="1144">
        <v>10</v>
      </c>
      <c r="F4423" s="1474" t="s">
        <v>550</v>
      </c>
      <c r="G4423" s="1144">
        <v>2</v>
      </c>
      <c r="H4423" s="1144">
        <v>2010</v>
      </c>
      <c r="I4423" s="1475">
        <v>76.3</v>
      </c>
      <c r="J4423" s="1144">
        <v>100</v>
      </c>
      <c r="K4423" s="1475">
        <v>0</v>
      </c>
      <c r="L4423" s="1144"/>
      <c r="M4423" s="1144"/>
      <c r="N4423" s="1476">
        <v>0</v>
      </c>
      <c r="O4423" s="1144">
        <v>0</v>
      </c>
      <c r="P4423" s="1475"/>
      <c r="Q4423" s="1476">
        <v>0</v>
      </c>
      <c r="R4423" s="1883"/>
    </row>
    <row r="4424" spans="3:18">
      <c r="C4424" s="1143">
        <v>46</v>
      </c>
      <c r="D4424" s="1144" t="s">
        <v>3167</v>
      </c>
      <c r="E4424" s="1144">
        <v>10</v>
      </c>
      <c r="F4424" s="1474" t="s">
        <v>550</v>
      </c>
      <c r="G4424" s="1144">
        <v>14</v>
      </c>
      <c r="H4424" s="1144">
        <v>2010</v>
      </c>
      <c r="I4424" s="1475">
        <v>1278.5999999999999</v>
      </c>
      <c r="J4424" s="1144">
        <v>100</v>
      </c>
      <c r="K4424" s="1475">
        <v>0</v>
      </c>
      <c r="L4424" s="1144"/>
      <c r="M4424" s="1144"/>
      <c r="N4424" s="1476">
        <v>0</v>
      </c>
      <c r="O4424" s="1144">
        <v>0</v>
      </c>
      <c r="P4424" s="1475"/>
      <c r="Q4424" s="1476">
        <v>0</v>
      </c>
      <c r="R4424" s="1883"/>
    </row>
    <row r="4425" spans="3:18">
      <c r="C4425" s="1143">
        <v>47</v>
      </c>
      <c r="D4425" s="1144" t="s">
        <v>3154</v>
      </c>
      <c r="E4425" s="1144">
        <v>10</v>
      </c>
      <c r="F4425" s="1474" t="s">
        <v>550</v>
      </c>
      <c r="G4425" s="1144">
        <v>1</v>
      </c>
      <c r="H4425" s="1144">
        <v>2010</v>
      </c>
      <c r="I4425" s="1475">
        <v>293</v>
      </c>
      <c r="J4425" s="1144">
        <v>100</v>
      </c>
      <c r="K4425" s="1475">
        <v>0</v>
      </c>
      <c r="L4425" s="1144"/>
      <c r="M4425" s="1144"/>
      <c r="N4425" s="1476">
        <v>0</v>
      </c>
      <c r="O4425" s="1144">
        <v>0</v>
      </c>
      <c r="P4425" s="1475"/>
      <c r="Q4425" s="1476">
        <v>0</v>
      </c>
      <c r="R4425" s="1883"/>
    </row>
    <row r="4426" spans="3:18">
      <c r="C4426" s="1143">
        <v>48</v>
      </c>
      <c r="D4426" s="1144" t="s">
        <v>7446</v>
      </c>
      <c r="E4426" s="1144">
        <v>10</v>
      </c>
      <c r="F4426" s="1474" t="s">
        <v>550</v>
      </c>
      <c r="G4426" s="1144">
        <v>1</v>
      </c>
      <c r="H4426" s="1144">
        <v>2010</v>
      </c>
      <c r="I4426" s="1475">
        <v>93.9</v>
      </c>
      <c r="J4426" s="1144">
        <v>100</v>
      </c>
      <c r="K4426" s="1475">
        <v>0</v>
      </c>
      <c r="L4426" s="1144"/>
      <c r="M4426" s="1144"/>
      <c r="N4426" s="1476">
        <v>0</v>
      </c>
      <c r="O4426" s="1144">
        <v>0</v>
      </c>
      <c r="P4426" s="1475"/>
      <c r="Q4426" s="1476">
        <v>0</v>
      </c>
      <c r="R4426" s="1883"/>
    </row>
    <row r="4427" spans="3:18">
      <c r="C4427" s="1143">
        <v>49</v>
      </c>
      <c r="D4427" s="1144" t="s">
        <v>3155</v>
      </c>
      <c r="E4427" s="1144">
        <v>10</v>
      </c>
      <c r="F4427" s="1474" t="s">
        <v>550</v>
      </c>
      <c r="G4427" s="1144">
        <v>1</v>
      </c>
      <c r="H4427" s="1144">
        <v>2010</v>
      </c>
      <c r="I4427" s="1475">
        <v>95.1</v>
      </c>
      <c r="J4427" s="1144">
        <v>100</v>
      </c>
      <c r="K4427" s="1475">
        <v>0</v>
      </c>
      <c r="L4427" s="1144"/>
      <c r="M4427" s="1144"/>
      <c r="N4427" s="1476">
        <v>0</v>
      </c>
      <c r="O4427" s="1144">
        <v>0</v>
      </c>
      <c r="P4427" s="1475"/>
      <c r="Q4427" s="1476">
        <v>0</v>
      </c>
      <c r="R4427" s="1883"/>
    </row>
    <row r="4428" spans="3:18">
      <c r="C4428" s="1143">
        <v>50</v>
      </c>
      <c r="D4428" s="1144" t="s">
        <v>3168</v>
      </c>
      <c r="E4428" s="1144">
        <v>10</v>
      </c>
      <c r="F4428" s="1474" t="s">
        <v>550</v>
      </c>
      <c r="G4428" s="1144">
        <v>2</v>
      </c>
      <c r="H4428" s="1144">
        <v>2010</v>
      </c>
      <c r="I4428" s="1475">
        <v>240</v>
      </c>
      <c r="J4428" s="1144">
        <v>100</v>
      </c>
      <c r="K4428" s="1475">
        <v>0</v>
      </c>
      <c r="L4428" s="1144"/>
      <c r="M4428" s="1144"/>
      <c r="N4428" s="1476">
        <v>0</v>
      </c>
      <c r="O4428" s="1144">
        <v>0</v>
      </c>
      <c r="P4428" s="1475"/>
      <c r="Q4428" s="1476">
        <v>0</v>
      </c>
      <c r="R4428" s="1883"/>
    </row>
    <row r="4429" spans="3:18">
      <c r="C4429" s="1143">
        <v>51</v>
      </c>
      <c r="D4429" s="1144" t="s">
        <v>3157</v>
      </c>
      <c r="E4429" s="1144">
        <v>10</v>
      </c>
      <c r="F4429" s="1474" t="s">
        <v>550</v>
      </c>
      <c r="G4429" s="1144">
        <v>1</v>
      </c>
      <c r="H4429" s="1144">
        <v>2010</v>
      </c>
      <c r="I4429" s="1475">
        <v>309.39999999999998</v>
      </c>
      <c r="J4429" s="1144">
        <v>100</v>
      </c>
      <c r="K4429" s="1475">
        <v>0</v>
      </c>
      <c r="L4429" s="1144"/>
      <c r="M4429" s="1144"/>
      <c r="N4429" s="1476">
        <v>0</v>
      </c>
      <c r="O4429" s="1144">
        <v>0</v>
      </c>
      <c r="P4429" s="1475"/>
      <c r="Q4429" s="1476">
        <v>0</v>
      </c>
      <c r="R4429" s="1883"/>
    </row>
    <row r="4430" spans="3:18">
      <c r="C4430" s="1143">
        <v>52</v>
      </c>
      <c r="D4430" s="1144" t="s">
        <v>3169</v>
      </c>
      <c r="E4430" s="1144">
        <v>10</v>
      </c>
      <c r="F4430" s="1474" t="s">
        <v>550</v>
      </c>
      <c r="G4430" s="1144">
        <v>2</v>
      </c>
      <c r="H4430" s="1144">
        <v>2010</v>
      </c>
      <c r="I4430" s="1475">
        <v>744</v>
      </c>
      <c r="J4430" s="1144">
        <v>100</v>
      </c>
      <c r="K4430" s="1475">
        <v>0</v>
      </c>
      <c r="L4430" s="1144"/>
      <c r="M4430" s="1144"/>
      <c r="N4430" s="1476">
        <v>0</v>
      </c>
      <c r="O4430" s="1144">
        <v>0</v>
      </c>
      <c r="P4430" s="1475"/>
      <c r="Q4430" s="1476">
        <v>0</v>
      </c>
      <c r="R4430" s="1883"/>
    </row>
    <row r="4431" spans="3:18">
      <c r="C4431" s="1143">
        <v>53</v>
      </c>
      <c r="D4431" s="1144" t="s">
        <v>3159</v>
      </c>
      <c r="E4431" s="1144">
        <v>10</v>
      </c>
      <c r="F4431" s="1474" t="s">
        <v>550</v>
      </c>
      <c r="G4431" s="1144">
        <v>3</v>
      </c>
      <c r="H4431" s="1144">
        <v>2010</v>
      </c>
      <c r="I4431" s="1475">
        <v>313.10000000000002</v>
      </c>
      <c r="J4431" s="1144">
        <v>100</v>
      </c>
      <c r="K4431" s="1475">
        <v>0</v>
      </c>
      <c r="L4431" s="1144"/>
      <c r="M4431" s="1144"/>
      <c r="N4431" s="1476">
        <v>0</v>
      </c>
      <c r="O4431" s="1144">
        <v>0</v>
      </c>
      <c r="P4431" s="1475"/>
      <c r="Q4431" s="1476">
        <v>0</v>
      </c>
      <c r="R4431" s="1883"/>
    </row>
    <row r="4432" spans="3:18">
      <c r="C4432" s="1143">
        <v>54</v>
      </c>
      <c r="D4432" s="1144" t="s">
        <v>3160</v>
      </c>
      <c r="E4432" s="1144">
        <v>10</v>
      </c>
      <c r="F4432" s="1474" t="s">
        <v>550</v>
      </c>
      <c r="G4432" s="1144">
        <v>10</v>
      </c>
      <c r="H4432" s="1144">
        <v>2010</v>
      </c>
      <c r="I4432" s="1475">
        <v>828.2</v>
      </c>
      <c r="J4432" s="1144">
        <v>100</v>
      </c>
      <c r="K4432" s="1475">
        <v>0</v>
      </c>
      <c r="L4432" s="1144"/>
      <c r="M4432" s="1144"/>
      <c r="N4432" s="1476">
        <v>0</v>
      </c>
      <c r="O4432" s="1144">
        <v>0</v>
      </c>
      <c r="P4432" s="1475"/>
      <c r="Q4432" s="1476">
        <v>0</v>
      </c>
      <c r="R4432" s="1883"/>
    </row>
    <row r="4433" spans="3:18">
      <c r="C4433" s="1143">
        <v>55</v>
      </c>
      <c r="D4433" s="1144" t="s">
        <v>7447</v>
      </c>
      <c r="E4433" s="1144">
        <v>10</v>
      </c>
      <c r="F4433" s="1474" t="s">
        <v>550</v>
      </c>
      <c r="G4433" s="1144">
        <v>4</v>
      </c>
      <c r="H4433" s="1144">
        <v>2010</v>
      </c>
      <c r="I4433" s="1475">
        <v>317.39999999999998</v>
      </c>
      <c r="J4433" s="1144">
        <v>100</v>
      </c>
      <c r="K4433" s="1475">
        <v>0</v>
      </c>
      <c r="L4433" s="1144"/>
      <c r="M4433" s="1144"/>
      <c r="N4433" s="1476">
        <v>0</v>
      </c>
      <c r="O4433" s="1144">
        <v>0</v>
      </c>
      <c r="P4433" s="1475"/>
      <c r="Q4433" s="1476">
        <v>0</v>
      </c>
      <c r="R4433" s="1883"/>
    </row>
    <row r="4434" spans="3:18">
      <c r="C4434" s="1143">
        <v>56</v>
      </c>
      <c r="D4434" s="1144" t="s">
        <v>3161</v>
      </c>
      <c r="E4434" s="1144">
        <v>10</v>
      </c>
      <c r="F4434" s="1474" t="s">
        <v>550</v>
      </c>
      <c r="G4434" s="1144">
        <v>15</v>
      </c>
      <c r="H4434" s="1144">
        <v>2010</v>
      </c>
      <c r="I4434" s="1475">
        <v>1357.1</v>
      </c>
      <c r="J4434" s="1144">
        <v>100</v>
      </c>
      <c r="K4434" s="1475">
        <v>0</v>
      </c>
      <c r="L4434" s="1144"/>
      <c r="M4434" s="1144"/>
      <c r="N4434" s="1476">
        <v>0</v>
      </c>
      <c r="O4434" s="1144">
        <v>0</v>
      </c>
      <c r="P4434" s="1475"/>
      <c r="Q4434" s="1476">
        <v>0</v>
      </c>
      <c r="R4434" s="1883"/>
    </row>
    <row r="4435" spans="3:18">
      <c r="C4435" s="1143">
        <v>57</v>
      </c>
      <c r="D4435" s="1144" t="s">
        <v>3162</v>
      </c>
      <c r="E4435" s="1144">
        <v>10</v>
      </c>
      <c r="F4435" s="1474" t="s">
        <v>550</v>
      </c>
      <c r="G4435" s="1144">
        <v>3</v>
      </c>
      <c r="H4435" s="1144">
        <v>2010</v>
      </c>
      <c r="I4435" s="1475">
        <v>227.6</v>
      </c>
      <c r="J4435" s="1144">
        <v>100</v>
      </c>
      <c r="K4435" s="1475">
        <v>0</v>
      </c>
      <c r="L4435" s="1144"/>
      <c r="M4435" s="1144"/>
      <c r="N4435" s="1476">
        <v>0</v>
      </c>
      <c r="O4435" s="1144">
        <v>0</v>
      </c>
      <c r="P4435" s="1475"/>
      <c r="Q4435" s="1476">
        <v>0</v>
      </c>
      <c r="R4435" s="1883"/>
    </row>
    <row r="4436" spans="3:18">
      <c r="C4436" s="1143">
        <v>58</v>
      </c>
      <c r="D4436" s="1144" t="s">
        <v>3163</v>
      </c>
      <c r="E4436" s="1144">
        <v>10</v>
      </c>
      <c r="F4436" s="1474" t="s">
        <v>550</v>
      </c>
      <c r="G4436" s="1144">
        <v>2</v>
      </c>
      <c r="H4436" s="1144">
        <v>2010</v>
      </c>
      <c r="I4436" s="1475">
        <v>493.7</v>
      </c>
      <c r="J4436" s="1144">
        <v>100</v>
      </c>
      <c r="K4436" s="1475">
        <v>0</v>
      </c>
      <c r="L4436" s="1144"/>
      <c r="M4436" s="1144"/>
      <c r="N4436" s="1476">
        <v>0</v>
      </c>
      <c r="O4436" s="1144">
        <v>0</v>
      </c>
      <c r="P4436" s="1475"/>
      <c r="Q4436" s="1476">
        <v>0</v>
      </c>
      <c r="R4436" s="1883"/>
    </row>
    <row r="4437" spans="3:18">
      <c r="C4437" s="1143">
        <v>59</v>
      </c>
      <c r="D4437" s="1144" t="s">
        <v>3164</v>
      </c>
      <c r="E4437" s="1144">
        <v>10</v>
      </c>
      <c r="F4437" s="1474" t="s">
        <v>550</v>
      </c>
      <c r="G4437" s="1144">
        <v>15</v>
      </c>
      <c r="H4437" s="1144">
        <v>2010</v>
      </c>
      <c r="I4437" s="1475">
        <v>3755.2</v>
      </c>
      <c r="J4437" s="1144">
        <v>100</v>
      </c>
      <c r="K4437" s="1475">
        <v>0</v>
      </c>
      <c r="L4437" s="1144"/>
      <c r="M4437" s="1144"/>
      <c r="N4437" s="1476">
        <v>0</v>
      </c>
      <c r="O4437" s="1144">
        <v>0</v>
      </c>
      <c r="P4437" s="1475"/>
      <c r="Q4437" s="1476">
        <v>0</v>
      </c>
      <c r="R4437" s="1883"/>
    </row>
    <row r="4438" spans="3:18">
      <c r="C4438" s="1143">
        <v>60</v>
      </c>
      <c r="D4438" s="1144" t="s">
        <v>3170</v>
      </c>
      <c r="E4438" s="1144">
        <v>10</v>
      </c>
      <c r="F4438" s="1474" t="s">
        <v>550</v>
      </c>
      <c r="G4438" s="1144">
        <v>2</v>
      </c>
      <c r="H4438" s="1144">
        <v>2010</v>
      </c>
      <c r="I4438" s="1475">
        <v>347.8</v>
      </c>
      <c r="J4438" s="1144">
        <v>100</v>
      </c>
      <c r="K4438" s="1475">
        <v>0</v>
      </c>
      <c r="L4438" s="1144"/>
      <c r="M4438" s="1144"/>
      <c r="N4438" s="1476">
        <v>0</v>
      </c>
      <c r="O4438" s="1144">
        <v>0</v>
      </c>
      <c r="P4438" s="1475"/>
      <c r="Q4438" s="1476">
        <v>0</v>
      </c>
      <c r="R4438" s="1883"/>
    </row>
    <row r="4439" spans="3:18">
      <c r="C4439" s="1143">
        <v>61</v>
      </c>
      <c r="D4439" s="1144" t="s">
        <v>3166</v>
      </c>
      <c r="E4439" s="1144">
        <v>10</v>
      </c>
      <c r="F4439" s="1474" t="s">
        <v>550</v>
      </c>
      <c r="G4439" s="1144">
        <v>70</v>
      </c>
      <c r="H4439" s="1144">
        <v>2010</v>
      </c>
      <c r="I4439" s="1475">
        <v>2686.5</v>
      </c>
      <c r="J4439" s="1144">
        <v>100</v>
      </c>
      <c r="K4439" s="1475">
        <v>0</v>
      </c>
      <c r="L4439" s="1144"/>
      <c r="M4439" s="1144"/>
      <c r="N4439" s="1476">
        <v>0</v>
      </c>
      <c r="O4439" s="1144">
        <v>0</v>
      </c>
      <c r="P4439" s="1475"/>
      <c r="Q4439" s="1476">
        <v>0</v>
      </c>
      <c r="R4439" s="1883"/>
    </row>
    <row r="4440" spans="3:18">
      <c r="C4440" s="1143">
        <v>62</v>
      </c>
      <c r="D4440" s="1144" t="s">
        <v>3167</v>
      </c>
      <c r="E4440" s="1144">
        <v>10</v>
      </c>
      <c r="F4440" s="1474" t="s">
        <v>550</v>
      </c>
      <c r="G4440" s="1144">
        <v>15</v>
      </c>
      <c r="H4440" s="1144">
        <v>2010</v>
      </c>
      <c r="I4440" s="1475">
        <v>1442</v>
      </c>
      <c r="J4440" s="1144">
        <v>100</v>
      </c>
      <c r="K4440" s="1475">
        <v>0</v>
      </c>
      <c r="L4440" s="1144"/>
      <c r="M4440" s="1144"/>
      <c r="N4440" s="1476">
        <v>0</v>
      </c>
      <c r="O4440" s="1144">
        <v>0</v>
      </c>
      <c r="P4440" s="1475"/>
      <c r="Q4440" s="1476">
        <v>0</v>
      </c>
      <c r="R4440" s="1883"/>
    </row>
    <row r="4441" spans="3:18">
      <c r="C4441" s="1143">
        <v>63</v>
      </c>
      <c r="D4441" s="1144" t="s">
        <v>3171</v>
      </c>
      <c r="E4441" s="1144">
        <v>10</v>
      </c>
      <c r="F4441" s="1474" t="s">
        <v>550</v>
      </c>
      <c r="G4441" s="1144">
        <v>1</v>
      </c>
      <c r="H4441" s="1144">
        <v>2010</v>
      </c>
      <c r="I4441" s="1475">
        <v>142.1</v>
      </c>
      <c r="J4441" s="1144">
        <v>100</v>
      </c>
      <c r="K4441" s="1475">
        <v>0</v>
      </c>
      <c r="L4441" s="1144"/>
      <c r="M4441" s="1144"/>
      <c r="N4441" s="1476">
        <v>0</v>
      </c>
      <c r="O4441" s="1144">
        <v>0</v>
      </c>
      <c r="P4441" s="1475"/>
      <c r="Q4441" s="1476">
        <v>0</v>
      </c>
      <c r="R4441" s="1883"/>
    </row>
    <row r="4442" spans="3:18">
      <c r="C4442" s="1143">
        <v>64</v>
      </c>
      <c r="D4442" s="1144" t="s">
        <v>3172</v>
      </c>
      <c r="E4442" s="1144">
        <v>10</v>
      </c>
      <c r="F4442" s="1474" t="s">
        <v>550</v>
      </c>
      <c r="G4442" s="1144">
        <v>4</v>
      </c>
      <c r="H4442" s="1144">
        <v>2010</v>
      </c>
      <c r="I4442" s="1475">
        <v>662.9</v>
      </c>
      <c r="J4442" s="1144">
        <v>100</v>
      </c>
      <c r="K4442" s="1475">
        <v>0</v>
      </c>
      <c r="L4442" s="1144"/>
      <c r="M4442" s="1144"/>
      <c r="N4442" s="1476">
        <v>0</v>
      </c>
      <c r="O4442" s="1144">
        <v>0</v>
      </c>
      <c r="P4442" s="1475"/>
      <c r="Q4442" s="1476">
        <v>0</v>
      </c>
      <c r="R4442" s="1883"/>
    </row>
    <row r="4443" spans="3:18">
      <c r="C4443" s="1143">
        <v>65</v>
      </c>
      <c r="D4443" s="1144" t="s">
        <v>3173</v>
      </c>
      <c r="E4443" s="1144">
        <v>10</v>
      </c>
      <c r="F4443" s="1474" t="s">
        <v>550</v>
      </c>
      <c r="G4443" s="1144">
        <v>2</v>
      </c>
      <c r="H4443" s="1144">
        <v>2010</v>
      </c>
      <c r="I4443" s="1475">
        <v>495.6</v>
      </c>
      <c r="J4443" s="1144">
        <v>100</v>
      </c>
      <c r="K4443" s="1475">
        <v>0</v>
      </c>
      <c r="L4443" s="1144"/>
      <c r="M4443" s="1144"/>
      <c r="N4443" s="1476">
        <v>0</v>
      </c>
      <c r="O4443" s="1144">
        <v>0</v>
      </c>
      <c r="P4443" s="1475"/>
      <c r="Q4443" s="1476">
        <v>0</v>
      </c>
      <c r="R4443" s="1883"/>
    </row>
    <row r="4444" spans="3:18">
      <c r="C4444" s="1143">
        <v>66</v>
      </c>
      <c r="D4444" s="1144" t="s">
        <v>3173</v>
      </c>
      <c r="E4444" s="1144">
        <v>10</v>
      </c>
      <c r="F4444" s="1474" t="s">
        <v>550</v>
      </c>
      <c r="G4444" s="1144">
        <v>2</v>
      </c>
      <c r="H4444" s="1144">
        <v>2010</v>
      </c>
      <c r="I4444" s="1475">
        <v>372.1</v>
      </c>
      <c r="J4444" s="1144">
        <v>100</v>
      </c>
      <c r="K4444" s="1475">
        <v>0</v>
      </c>
      <c r="L4444" s="1144"/>
      <c r="M4444" s="1144"/>
      <c r="N4444" s="1476">
        <v>0</v>
      </c>
      <c r="O4444" s="1144">
        <v>0</v>
      </c>
      <c r="P4444" s="1475"/>
      <c r="Q4444" s="1476">
        <v>0</v>
      </c>
      <c r="R4444" s="1883"/>
    </row>
    <row r="4445" spans="3:18">
      <c r="C4445" s="1143">
        <v>67</v>
      </c>
      <c r="D4445" s="1144" t="s">
        <v>2507</v>
      </c>
      <c r="E4445" s="1144">
        <v>10</v>
      </c>
      <c r="F4445" s="1474" t="s">
        <v>550</v>
      </c>
      <c r="G4445" s="1144">
        <v>1</v>
      </c>
      <c r="H4445" s="1144">
        <v>2005</v>
      </c>
      <c r="I4445" s="1475">
        <v>25.7</v>
      </c>
      <c r="J4445" s="1144">
        <v>100</v>
      </c>
      <c r="K4445" s="1475">
        <v>0</v>
      </c>
      <c r="L4445" s="1144"/>
      <c r="M4445" s="1144"/>
      <c r="N4445" s="1476">
        <v>0</v>
      </c>
      <c r="O4445" s="1144">
        <v>0</v>
      </c>
      <c r="P4445" s="1475"/>
      <c r="Q4445" s="1476">
        <v>0</v>
      </c>
      <c r="R4445" s="1883"/>
    </row>
    <row r="4446" spans="3:18">
      <c r="C4446" s="1143">
        <v>68</v>
      </c>
      <c r="D4446" s="1144" t="s">
        <v>2506</v>
      </c>
      <c r="E4446" s="1144">
        <v>10</v>
      </c>
      <c r="F4446" s="1474" t="s">
        <v>550</v>
      </c>
      <c r="G4446" s="1144">
        <v>1</v>
      </c>
      <c r="H4446" s="1144">
        <v>2010</v>
      </c>
      <c r="I4446" s="1475">
        <v>75</v>
      </c>
      <c r="J4446" s="1144">
        <v>100</v>
      </c>
      <c r="K4446" s="1475">
        <v>0</v>
      </c>
      <c r="L4446" s="1144"/>
      <c r="M4446" s="1144"/>
      <c r="N4446" s="1476">
        <v>0</v>
      </c>
      <c r="O4446" s="1144">
        <v>0</v>
      </c>
      <c r="P4446" s="1475"/>
      <c r="Q4446" s="1476">
        <v>0</v>
      </c>
      <c r="R4446" s="1883"/>
    </row>
    <row r="4447" spans="3:18">
      <c r="C4447" s="1143">
        <v>69</v>
      </c>
      <c r="D4447" s="1144" t="s">
        <v>2607</v>
      </c>
      <c r="E4447" s="1144">
        <v>10</v>
      </c>
      <c r="F4447" s="1474" t="s">
        <v>550</v>
      </c>
      <c r="G4447" s="1144">
        <v>1</v>
      </c>
      <c r="H4447" s="1144">
        <v>2010</v>
      </c>
      <c r="I4447" s="1475">
        <v>75.900000000000006</v>
      </c>
      <c r="J4447" s="1144">
        <v>100</v>
      </c>
      <c r="K4447" s="1475">
        <v>0</v>
      </c>
      <c r="L4447" s="1144"/>
      <c r="M4447" s="1144"/>
      <c r="N4447" s="1476">
        <v>0</v>
      </c>
      <c r="O4447" s="1144">
        <v>0</v>
      </c>
      <c r="P4447" s="1475"/>
      <c r="Q4447" s="1476">
        <v>0</v>
      </c>
      <c r="R4447" s="1883"/>
    </row>
    <row r="4448" spans="3:18">
      <c r="C4448" s="1143">
        <v>70</v>
      </c>
      <c r="D4448" s="1144" t="s">
        <v>2542</v>
      </c>
      <c r="E4448" s="1144">
        <v>10</v>
      </c>
      <c r="F4448" s="1474" t="s">
        <v>550</v>
      </c>
      <c r="G4448" s="1144">
        <v>1</v>
      </c>
      <c r="H4448" s="1144">
        <v>2011</v>
      </c>
      <c r="I4448" s="1475">
        <v>151.4</v>
      </c>
      <c r="J4448" s="1144">
        <v>100</v>
      </c>
      <c r="K4448" s="1475">
        <v>0</v>
      </c>
      <c r="L4448" s="1144"/>
      <c r="M4448" s="1144"/>
      <c r="N4448" s="1476">
        <v>0</v>
      </c>
      <c r="O4448" s="1144">
        <v>0</v>
      </c>
      <c r="P4448" s="1475"/>
      <c r="Q4448" s="1476">
        <v>0</v>
      </c>
      <c r="R4448" s="1883"/>
    </row>
    <row r="4449" spans="3:18">
      <c r="C4449" s="1143">
        <v>71</v>
      </c>
      <c r="D4449" s="1144" t="s">
        <v>2493</v>
      </c>
      <c r="E4449" s="1144">
        <v>10</v>
      </c>
      <c r="F4449" s="1474" t="s">
        <v>550</v>
      </c>
      <c r="G4449" s="1144">
        <v>1</v>
      </c>
      <c r="H4449" s="1144">
        <v>2008</v>
      </c>
      <c r="I4449" s="1475">
        <v>176.3</v>
      </c>
      <c r="J4449" s="1144">
        <v>100</v>
      </c>
      <c r="K4449" s="1475">
        <v>0</v>
      </c>
      <c r="L4449" s="1144"/>
      <c r="M4449" s="1144"/>
      <c r="N4449" s="1476">
        <v>0</v>
      </c>
      <c r="O4449" s="1144">
        <v>0</v>
      </c>
      <c r="P4449" s="1475"/>
      <c r="Q4449" s="1476">
        <v>0</v>
      </c>
      <c r="R4449" s="1883"/>
    </row>
    <row r="4450" spans="3:18">
      <c r="C4450" s="1143">
        <v>72</v>
      </c>
      <c r="D4450" s="1144" t="s">
        <v>2826</v>
      </c>
      <c r="E4450" s="1144">
        <v>10</v>
      </c>
      <c r="F4450" s="1474" t="s">
        <v>550</v>
      </c>
      <c r="G4450" s="1144">
        <v>1</v>
      </c>
      <c r="H4450" s="1144">
        <v>2008</v>
      </c>
      <c r="I4450" s="1475">
        <v>75.599999999999994</v>
      </c>
      <c r="J4450" s="1144">
        <v>100</v>
      </c>
      <c r="K4450" s="1475">
        <v>0</v>
      </c>
      <c r="L4450" s="1144"/>
      <c r="M4450" s="1144"/>
      <c r="N4450" s="1476">
        <v>0</v>
      </c>
      <c r="O4450" s="1144">
        <v>0</v>
      </c>
      <c r="P4450" s="1475"/>
      <c r="Q4450" s="1476">
        <v>0</v>
      </c>
      <c r="R4450" s="1883"/>
    </row>
    <row r="4451" spans="3:18">
      <c r="C4451" s="1143">
        <v>73</v>
      </c>
      <c r="D4451" s="1144" t="s">
        <v>2611</v>
      </c>
      <c r="E4451" s="1144">
        <v>10</v>
      </c>
      <c r="F4451" s="1474" t="s">
        <v>550</v>
      </c>
      <c r="G4451" s="1144">
        <v>1</v>
      </c>
      <c r="H4451" s="1144">
        <v>2008</v>
      </c>
      <c r="I4451" s="1475">
        <v>75.599999999999994</v>
      </c>
      <c r="J4451" s="1144">
        <v>100</v>
      </c>
      <c r="K4451" s="1475">
        <v>0</v>
      </c>
      <c r="L4451" s="1144"/>
      <c r="M4451" s="1144"/>
      <c r="N4451" s="1476">
        <v>0</v>
      </c>
      <c r="O4451" s="1144">
        <v>0</v>
      </c>
      <c r="P4451" s="1475"/>
      <c r="Q4451" s="1476">
        <v>0</v>
      </c>
      <c r="R4451" s="1883"/>
    </row>
    <row r="4452" spans="3:18">
      <c r="C4452" s="1143">
        <v>74</v>
      </c>
      <c r="D4452" s="1144" t="s">
        <v>2612</v>
      </c>
      <c r="E4452" s="1144">
        <v>10</v>
      </c>
      <c r="F4452" s="1474" t="s">
        <v>550</v>
      </c>
      <c r="G4452" s="1144">
        <v>1</v>
      </c>
      <c r="H4452" s="1144">
        <v>2008</v>
      </c>
      <c r="I4452" s="1475">
        <v>66.099999999999994</v>
      </c>
      <c r="J4452" s="1144">
        <v>100</v>
      </c>
      <c r="K4452" s="1475">
        <v>0</v>
      </c>
      <c r="L4452" s="1144"/>
      <c r="M4452" s="1144"/>
      <c r="N4452" s="1476">
        <v>0</v>
      </c>
      <c r="O4452" s="1144">
        <v>0</v>
      </c>
      <c r="P4452" s="1475"/>
      <c r="Q4452" s="1476">
        <v>0</v>
      </c>
      <c r="R4452" s="1883"/>
    </row>
    <row r="4453" spans="3:18">
      <c r="C4453" s="1143">
        <v>75</v>
      </c>
      <c r="D4453" s="1144" t="s">
        <v>2520</v>
      </c>
      <c r="E4453" s="1144">
        <v>10</v>
      </c>
      <c r="F4453" s="1474" t="s">
        <v>550</v>
      </c>
      <c r="G4453" s="1144">
        <v>1</v>
      </c>
      <c r="H4453" s="1144">
        <v>2008</v>
      </c>
      <c r="I4453" s="1475">
        <v>253.1</v>
      </c>
      <c r="J4453" s="1144">
        <v>100</v>
      </c>
      <c r="K4453" s="1475">
        <v>0</v>
      </c>
      <c r="L4453" s="1144"/>
      <c r="M4453" s="1144"/>
      <c r="N4453" s="1476">
        <v>0</v>
      </c>
      <c r="O4453" s="1144">
        <v>0</v>
      </c>
      <c r="P4453" s="1475"/>
      <c r="Q4453" s="1476">
        <v>0</v>
      </c>
      <c r="R4453" s="1883"/>
    </row>
    <row r="4454" spans="3:18">
      <c r="C4454" s="1143">
        <v>76</v>
      </c>
      <c r="D4454" s="1144" t="s">
        <v>2828</v>
      </c>
      <c r="E4454" s="1144">
        <v>10</v>
      </c>
      <c r="F4454" s="1474" t="s">
        <v>550</v>
      </c>
      <c r="G4454" s="1144">
        <v>1</v>
      </c>
      <c r="H4454" s="1144">
        <v>2008</v>
      </c>
      <c r="I4454" s="1475">
        <v>233</v>
      </c>
      <c r="J4454" s="1144">
        <v>100</v>
      </c>
      <c r="K4454" s="1475">
        <v>0</v>
      </c>
      <c r="L4454" s="1144"/>
      <c r="M4454" s="1144"/>
      <c r="N4454" s="1476">
        <v>0</v>
      </c>
      <c r="O4454" s="1144">
        <v>0</v>
      </c>
      <c r="P4454" s="1475"/>
      <c r="Q4454" s="1476">
        <v>0</v>
      </c>
      <c r="R4454" s="1883"/>
    </row>
    <row r="4455" spans="3:18">
      <c r="C4455" s="1143">
        <v>77</v>
      </c>
      <c r="D4455" s="1144" t="s">
        <v>2508</v>
      </c>
      <c r="E4455" s="1144">
        <v>10</v>
      </c>
      <c r="F4455" s="1474" t="s">
        <v>550</v>
      </c>
      <c r="G4455" s="1144">
        <v>1</v>
      </c>
      <c r="H4455" s="1144">
        <v>2008</v>
      </c>
      <c r="I4455" s="1475">
        <v>201.5</v>
      </c>
      <c r="J4455" s="1144">
        <v>100</v>
      </c>
      <c r="K4455" s="1475">
        <v>0</v>
      </c>
      <c r="L4455" s="1144"/>
      <c r="M4455" s="1144"/>
      <c r="N4455" s="1476">
        <v>0</v>
      </c>
      <c r="O4455" s="1144">
        <v>0</v>
      </c>
      <c r="P4455" s="1475"/>
      <c r="Q4455" s="1476">
        <v>0</v>
      </c>
      <c r="R4455" s="1883"/>
    </row>
    <row r="4456" spans="3:18">
      <c r="C4456" s="1143">
        <v>78</v>
      </c>
      <c r="D4456" s="1144" t="s">
        <v>2519</v>
      </c>
      <c r="E4456" s="1144">
        <v>10</v>
      </c>
      <c r="F4456" s="1474" t="s">
        <v>550</v>
      </c>
      <c r="G4456" s="1144">
        <v>1</v>
      </c>
      <c r="H4456" s="1144">
        <v>2008</v>
      </c>
      <c r="I4456" s="1475">
        <v>65.900000000000006</v>
      </c>
      <c r="J4456" s="1144">
        <v>100</v>
      </c>
      <c r="K4456" s="1475">
        <v>0</v>
      </c>
      <c r="L4456" s="1144"/>
      <c r="M4456" s="1144"/>
      <c r="N4456" s="1476">
        <v>0</v>
      </c>
      <c r="O4456" s="1144">
        <v>0</v>
      </c>
      <c r="P4456" s="1475"/>
      <c r="Q4456" s="1476">
        <v>0</v>
      </c>
      <c r="R4456" s="1883"/>
    </row>
    <row r="4457" spans="3:18">
      <c r="C4457" s="1143">
        <v>79</v>
      </c>
      <c r="D4457" s="1144" t="s">
        <v>3174</v>
      </c>
      <c r="E4457" s="1144">
        <v>10</v>
      </c>
      <c r="F4457" s="1474" t="s">
        <v>550</v>
      </c>
      <c r="G4457" s="1144">
        <v>1</v>
      </c>
      <c r="H4457" s="1144">
        <v>2008</v>
      </c>
      <c r="I4457" s="1475">
        <v>57.9</v>
      </c>
      <c r="J4457" s="1144">
        <v>100</v>
      </c>
      <c r="K4457" s="1475">
        <v>0</v>
      </c>
      <c r="L4457" s="1144"/>
      <c r="M4457" s="1144"/>
      <c r="N4457" s="1476">
        <v>0</v>
      </c>
      <c r="O4457" s="1144">
        <v>0</v>
      </c>
      <c r="P4457" s="1475"/>
      <c r="Q4457" s="1476">
        <v>0</v>
      </c>
      <c r="R4457" s="1883"/>
    </row>
    <row r="4458" spans="3:18">
      <c r="C4458" s="1143">
        <v>80</v>
      </c>
      <c r="D4458" s="1144" t="s">
        <v>2522</v>
      </c>
      <c r="E4458" s="1144">
        <v>10</v>
      </c>
      <c r="F4458" s="1474" t="s">
        <v>550</v>
      </c>
      <c r="G4458" s="1144">
        <v>1</v>
      </c>
      <c r="H4458" s="1144">
        <v>2008</v>
      </c>
      <c r="I4458" s="1475">
        <v>83.6</v>
      </c>
      <c r="J4458" s="1144">
        <v>100</v>
      </c>
      <c r="K4458" s="1475">
        <v>0</v>
      </c>
      <c r="L4458" s="1144"/>
      <c r="M4458" s="1144"/>
      <c r="N4458" s="1476">
        <v>0</v>
      </c>
      <c r="O4458" s="1144">
        <v>0</v>
      </c>
      <c r="P4458" s="1475"/>
      <c r="Q4458" s="1476">
        <v>0</v>
      </c>
      <c r="R4458" s="1883"/>
    </row>
    <row r="4459" spans="3:18">
      <c r="C4459" s="1143">
        <v>81</v>
      </c>
      <c r="D4459" s="1144" t="s">
        <v>2549</v>
      </c>
      <c r="E4459" s="1144">
        <v>10</v>
      </c>
      <c r="F4459" s="1474" t="s">
        <v>550</v>
      </c>
      <c r="G4459" s="1144">
        <v>2</v>
      </c>
      <c r="H4459" s="1144">
        <v>2016</v>
      </c>
      <c r="I4459" s="1475">
        <v>196</v>
      </c>
      <c r="J4459" s="1144">
        <v>80</v>
      </c>
      <c r="K4459" s="1475">
        <v>39.199999999999989</v>
      </c>
      <c r="L4459" s="1144"/>
      <c r="M4459" s="1144"/>
      <c r="N4459" s="1476">
        <v>0</v>
      </c>
      <c r="O4459" s="1144">
        <v>0</v>
      </c>
      <c r="P4459" s="1475"/>
      <c r="Q4459" s="1476">
        <v>0</v>
      </c>
      <c r="R4459" s="1883"/>
    </row>
    <row r="4460" spans="3:18">
      <c r="C4460" s="1143">
        <v>82</v>
      </c>
      <c r="D4460" s="1144" t="s">
        <v>3175</v>
      </c>
      <c r="E4460" s="1144">
        <v>10</v>
      </c>
      <c r="F4460" s="1474" t="s">
        <v>550</v>
      </c>
      <c r="G4460" s="1144">
        <v>1</v>
      </c>
      <c r="H4460" s="1144">
        <v>2019</v>
      </c>
      <c r="I4460" s="1475">
        <v>73</v>
      </c>
      <c r="J4460" s="1144">
        <v>50</v>
      </c>
      <c r="K4460" s="1475">
        <v>36.5</v>
      </c>
      <c r="L4460" s="1144"/>
      <c r="M4460" s="1144"/>
      <c r="N4460" s="1476">
        <v>0</v>
      </c>
      <c r="O4460" s="1144">
        <v>0</v>
      </c>
      <c r="P4460" s="1475"/>
      <c r="Q4460" s="1476">
        <v>0</v>
      </c>
      <c r="R4460" s="1883"/>
    </row>
    <row r="4461" spans="3:18">
      <c r="C4461" s="1143">
        <v>83</v>
      </c>
      <c r="D4461" s="1144" t="s">
        <v>3176</v>
      </c>
      <c r="E4461" s="1144">
        <v>10</v>
      </c>
      <c r="F4461" s="1474" t="s">
        <v>550</v>
      </c>
      <c r="G4461" s="1144">
        <v>5</v>
      </c>
      <c r="H4461" s="1144">
        <v>2019</v>
      </c>
      <c r="I4461" s="1475">
        <v>94.5</v>
      </c>
      <c r="J4461" s="1144">
        <v>50</v>
      </c>
      <c r="K4461" s="1475">
        <v>47.25</v>
      </c>
      <c r="L4461" s="1144"/>
      <c r="M4461" s="1144"/>
      <c r="N4461" s="1476">
        <v>0</v>
      </c>
      <c r="O4461" s="1144">
        <v>0</v>
      </c>
      <c r="P4461" s="1475"/>
      <c r="Q4461" s="1476">
        <v>0</v>
      </c>
      <c r="R4461" s="1883"/>
    </row>
    <row r="4462" spans="3:18">
      <c r="C4462" s="1143">
        <v>84</v>
      </c>
      <c r="D4462" s="1144" t="s">
        <v>3177</v>
      </c>
      <c r="E4462" s="1144">
        <v>10</v>
      </c>
      <c r="F4462" s="1474" t="s">
        <v>550</v>
      </c>
      <c r="G4462" s="1144">
        <v>5</v>
      </c>
      <c r="H4462" s="1144">
        <v>2019</v>
      </c>
      <c r="I4462" s="1475">
        <v>33.6</v>
      </c>
      <c r="J4462" s="1144">
        <v>50</v>
      </c>
      <c r="K4462" s="1475">
        <v>16.8</v>
      </c>
      <c r="L4462" s="1144"/>
      <c r="M4462" s="1144"/>
      <c r="N4462" s="1476">
        <v>0</v>
      </c>
      <c r="O4462" s="1144">
        <v>0</v>
      </c>
      <c r="P4462" s="1475"/>
      <c r="Q4462" s="1476">
        <v>0</v>
      </c>
      <c r="R4462" s="1883"/>
    </row>
    <row r="4463" spans="3:18">
      <c r="C4463" s="1143">
        <v>85</v>
      </c>
      <c r="D4463" s="1144" t="s">
        <v>3175</v>
      </c>
      <c r="E4463" s="1144">
        <v>10</v>
      </c>
      <c r="F4463" s="1474" t="s">
        <v>550</v>
      </c>
      <c r="G4463" s="1144">
        <v>1</v>
      </c>
      <c r="H4463" s="1144">
        <v>2019</v>
      </c>
      <c r="I4463" s="1475">
        <v>73</v>
      </c>
      <c r="J4463" s="1144">
        <v>50</v>
      </c>
      <c r="K4463" s="1475">
        <v>36.5</v>
      </c>
      <c r="L4463" s="1144"/>
      <c r="M4463" s="1144"/>
      <c r="N4463" s="1476">
        <v>0</v>
      </c>
      <c r="O4463" s="1144">
        <v>0</v>
      </c>
      <c r="P4463" s="1475"/>
      <c r="Q4463" s="1476">
        <v>0</v>
      </c>
      <c r="R4463" s="1883"/>
    </row>
    <row r="4464" spans="3:18">
      <c r="C4464" s="1143">
        <v>86</v>
      </c>
      <c r="D4464" s="1144" t="s">
        <v>3176</v>
      </c>
      <c r="E4464" s="1144">
        <v>10</v>
      </c>
      <c r="F4464" s="1474" t="s">
        <v>550</v>
      </c>
      <c r="G4464" s="1144">
        <v>3</v>
      </c>
      <c r="H4464" s="1144">
        <v>2019</v>
      </c>
      <c r="I4464" s="1475">
        <v>56.7</v>
      </c>
      <c r="J4464" s="1144">
        <v>50</v>
      </c>
      <c r="K4464" s="1475">
        <v>28.35</v>
      </c>
      <c r="L4464" s="1144"/>
      <c r="M4464" s="1144"/>
      <c r="N4464" s="1476">
        <v>0</v>
      </c>
      <c r="O4464" s="1144">
        <v>0</v>
      </c>
      <c r="P4464" s="1475"/>
      <c r="Q4464" s="1476">
        <v>0</v>
      </c>
      <c r="R4464" s="1883"/>
    </row>
    <row r="4465" spans="3:18">
      <c r="C4465" s="1143">
        <v>87</v>
      </c>
      <c r="D4465" s="1144" t="s">
        <v>3177</v>
      </c>
      <c r="E4465" s="1144">
        <v>10</v>
      </c>
      <c r="F4465" s="1474" t="s">
        <v>550</v>
      </c>
      <c r="G4465" s="1144">
        <v>3</v>
      </c>
      <c r="H4465" s="1144">
        <v>2019</v>
      </c>
      <c r="I4465" s="1475">
        <v>20.16</v>
      </c>
      <c r="J4465" s="1144">
        <v>50</v>
      </c>
      <c r="K4465" s="1475">
        <v>10.08</v>
      </c>
      <c r="L4465" s="1144"/>
      <c r="M4465" s="1144"/>
      <c r="N4465" s="1476">
        <v>0</v>
      </c>
      <c r="O4465" s="1144">
        <v>0</v>
      </c>
      <c r="P4465" s="1475"/>
      <c r="Q4465" s="1476">
        <v>0</v>
      </c>
      <c r="R4465" s="1883"/>
    </row>
    <row r="4466" spans="3:18">
      <c r="C4466" s="1143">
        <v>88</v>
      </c>
      <c r="D4466" s="1144" t="s">
        <v>3175</v>
      </c>
      <c r="E4466" s="1144">
        <v>10</v>
      </c>
      <c r="F4466" s="1474" t="s">
        <v>550</v>
      </c>
      <c r="G4466" s="1144">
        <v>1</v>
      </c>
      <c r="H4466" s="1144">
        <v>2019</v>
      </c>
      <c r="I4466" s="1475">
        <v>73</v>
      </c>
      <c r="J4466" s="1144">
        <v>50</v>
      </c>
      <c r="K4466" s="1475">
        <v>36.5</v>
      </c>
      <c r="L4466" s="1144"/>
      <c r="M4466" s="1144"/>
      <c r="N4466" s="1476">
        <v>0</v>
      </c>
      <c r="O4466" s="1144"/>
      <c r="P4466" s="1475"/>
      <c r="Q4466" s="1476">
        <v>0</v>
      </c>
      <c r="R4466" s="1883"/>
    </row>
    <row r="4467" spans="3:18">
      <c r="C4467" s="1143">
        <v>89</v>
      </c>
      <c r="D4467" s="1144" t="s">
        <v>3178</v>
      </c>
      <c r="E4467" s="1144">
        <v>10</v>
      </c>
      <c r="F4467" s="1474" t="s">
        <v>550</v>
      </c>
      <c r="G4467" s="1144">
        <v>3</v>
      </c>
      <c r="H4467" s="1144">
        <v>2019</v>
      </c>
      <c r="I4467" s="1475">
        <v>219</v>
      </c>
      <c r="J4467" s="1144">
        <v>50</v>
      </c>
      <c r="K4467" s="1475">
        <v>109.5</v>
      </c>
      <c r="L4467" s="1144"/>
      <c r="M4467" s="1144"/>
      <c r="N4467" s="1476">
        <v>0</v>
      </c>
      <c r="O4467" s="1144">
        <v>0</v>
      </c>
      <c r="P4467" s="1475"/>
      <c r="Q4467" s="1476">
        <v>0</v>
      </c>
      <c r="R4467" s="1883"/>
    </row>
    <row r="4468" spans="3:18">
      <c r="C4468" s="1143">
        <v>90</v>
      </c>
      <c r="D4468" s="1144" t="s">
        <v>3179</v>
      </c>
      <c r="E4468" s="1144">
        <v>10</v>
      </c>
      <c r="F4468" s="1474" t="s">
        <v>550</v>
      </c>
      <c r="G4468" s="1144">
        <v>5</v>
      </c>
      <c r="H4468" s="1144">
        <v>2020</v>
      </c>
      <c r="I4468" s="1475">
        <v>151.65</v>
      </c>
      <c r="J4468" s="1144">
        <v>40</v>
      </c>
      <c r="K4468" s="1475">
        <v>90.990000000000009</v>
      </c>
      <c r="L4468" s="1144"/>
      <c r="M4468" s="1144"/>
      <c r="N4468" s="1476">
        <v>0</v>
      </c>
      <c r="O4468" s="1144"/>
      <c r="P4468" s="1475"/>
      <c r="Q4468" s="1476">
        <v>0</v>
      </c>
      <c r="R4468" s="1883"/>
    </row>
    <row r="4469" spans="3:18">
      <c r="C4469" s="1143">
        <v>91</v>
      </c>
      <c r="D4469" s="1144" t="s">
        <v>2619</v>
      </c>
      <c r="E4469" s="1144">
        <v>10</v>
      </c>
      <c r="F4469" s="1474" t="s">
        <v>550</v>
      </c>
      <c r="G4469" s="1144">
        <v>2</v>
      </c>
      <c r="H4469" s="1144">
        <v>2020</v>
      </c>
      <c r="I4469" s="1475">
        <v>58.56</v>
      </c>
      <c r="J4469" s="1144">
        <v>40</v>
      </c>
      <c r="K4469" s="1475">
        <v>35.135999999999996</v>
      </c>
      <c r="L4469" s="1144"/>
      <c r="M4469" s="1144"/>
      <c r="N4469" s="1476">
        <v>0</v>
      </c>
      <c r="O4469" s="1144">
        <v>0</v>
      </c>
      <c r="P4469" s="1475"/>
      <c r="Q4469" s="1476">
        <v>0</v>
      </c>
      <c r="R4469" s="1883"/>
    </row>
    <row r="4470" spans="3:18">
      <c r="C4470" s="1143">
        <v>92</v>
      </c>
      <c r="D4470" s="1144" t="s">
        <v>2619</v>
      </c>
      <c r="E4470" s="1144">
        <v>10</v>
      </c>
      <c r="F4470" s="1474" t="s">
        <v>550</v>
      </c>
      <c r="G4470" s="1144">
        <v>2</v>
      </c>
      <c r="H4470" s="1144">
        <v>2020</v>
      </c>
      <c r="I4470" s="1475">
        <v>58.56</v>
      </c>
      <c r="J4470" s="1144">
        <v>40</v>
      </c>
      <c r="K4470" s="1475">
        <v>35.135999999999996</v>
      </c>
      <c r="L4470" s="1144"/>
      <c r="M4470" s="1144"/>
      <c r="N4470" s="1476">
        <v>0</v>
      </c>
      <c r="O4470" s="1144">
        <v>0</v>
      </c>
      <c r="P4470" s="1475"/>
      <c r="Q4470" s="1476">
        <v>0</v>
      </c>
      <c r="R4470" s="1883"/>
    </row>
    <row r="4471" spans="3:18">
      <c r="C4471" s="1143">
        <v>93</v>
      </c>
      <c r="D4471" s="1144" t="s">
        <v>3179</v>
      </c>
      <c r="E4471" s="1144">
        <v>10</v>
      </c>
      <c r="F4471" s="1474" t="s">
        <v>550</v>
      </c>
      <c r="G4471" s="1144">
        <v>2</v>
      </c>
      <c r="H4471" s="1144">
        <v>2020</v>
      </c>
      <c r="I4471" s="1475">
        <v>60.66</v>
      </c>
      <c r="J4471" s="1144">
        <v>40</v>
      </c>
      <c r="K4471" s="1475">
        <v>36.396000000000001</v>
      </c>
      <c r="L4471" s="1144"/>
      <c r="M4471" s="1144"/>
      <c r="N4471" s="1476">
        <v>0</v>
      </c>
      <c r="O4471" s="1144">
        <v>0</v>
      </c>
      <c r="P4471" s="1475"/>
      <c r="Q4471" s="1476">
        <v>0</v>
      </c>
      <c r="R4471" s="1883"/>
    </row>
    <row r="4472" spans="3:18">
      <c r="C4472" s="1143">
        <v>94</v>
      </c>
      <c r="D4472" s="1144" t="s">
        <v>3176</v>
      </c>
      <c r="E4472" s="1144">
        <v>10</v>
      </c>
      <c r="F4472" s="1474" t="s">
        <v>550</v>
      </c>
      <c r="G4472" s="1144">
        <v>2</v>
      </c>
      <c r="H4472" s="1144">
        <v>2020</v>
      </c>
      <c r="I4472" s="1475">
        <v>31.74</v>
      </c>
      <c r="J4472" s="1144">
        <v>40</v>
      </c>
      <c r="K4472" s="1475">
        <v>19.043999999999997</v>
      </c>
      <c r="L4472" s="1144"/>
      <c r="M4472" s="1144"/>
      <c r="N4472" s="1476">
        <v>0</v>
      </c>
      <c r="O4472" s="1144">
        <v>0</v>
      </c>
      <c r="P4472" s="1475"/>
      <c r="Q4472" s="1476">
        <v>0</v>
      </c>
      <c r="R4472" s="1883"/>
    </row>
    <row r="4473" spans="3:18">
      <c r="C4473" s="1143">
        <v>95</v>
      </c>
      <c r="D4473" s="1144" t="s">
        <v>2542</v>
      </c>
      <c r="E4473" s="1144">
        <v>10</v>
      </c>
      <c r="F4473" s="1474" t="s">
        <v>550</v>
      </c>
      <c r="G4473" s="1144">
        <v>1</v>
      </c>
      <c r="H4473" s="1144">
        <v>2020</v>
      </c>
      <c r="I4473" s="1475">
        <v>15.99</v>
      </c>
      <c r="J4473" s="1144">
        <v>40</v>
      </c>
      <c r="K4473" s="1475">
        <v>9.5939999999999994</v>
      </c>
      <c r="L4473" s="1144"/>
      <c r="M4473" s="1144"/>
      <c r="N4473" s="1476">
        <v>0</v>
      </c>
      <c r="O4473" s="1144">
        <v>0</v>
      </c>
      <c r="P4473" s="1475"/>
      <c r="Q4473" s="1476">
        <v>0</v>
      </c>
      <c r="R4473" s="1883"/>
    </row>
    <row r="4474" spans="3:18">
      <c r="C4474" s="1143">
        <v>96</v>
      </c>
      <c r="D4474" s="1144" t="s">
        <v>3180</v>
      </c>
      <c r="E4474" s="1144">
        <v>10</v>
      </c>
      <c r="F4474" s="1474" t="s">
        <v>550</v>
      </c>
      <c r="G4474" s="1144">
        <v>1</v>
      </c>
      <c r="H4474" s="1144">
        <v>2020</v>
      </c>
      <c r="I4474" s="1475">
        <v>76.98</v>
      </c>
      <c r="J4474" s="1144">
        <v>40</v>
      </c>
      <c r="K4474" s="1475">
        <v>46.188000000000002</v>
      </c>
      <c r="L4474" s="1144"/>
      <c r="M4474" s="1144"/>
      <c r="N4474" s="1476">
        <v>0</v>
      </c>
      <c r="O4474" s="1144">
        <v>0</v>
      </c>
      <c r="P4474" s="1475"/>
      <c r="Q4474" s="1476">
        <v>0</v>
      </c>
      <c r="R4474" s="1883"/>
    </row>
    <row r="4475" spans="3:18">
      <c r="C4475" s="1143">
        <v>97</v>
      </c>
      <c r="D4475" s="1144" t="s">
        <v>3180</v>
      </c>
      <c r="E4475" s="1144">
        <v>10</v>
      </c>
      <c r="F4475" s="1474" t="s">
        <v>550</v>
      </c>
      <c r="G4475" s="1144">
        <v>1</v>
      </c>
      <c r="H4475" s="1144">
        <v>2020</v>
      </c>
      <c r="I4475" s="1475">
        <v>76.98</v>
      </c>
      <c r="J4475" s="1144">
        <v>40</v>
      </c>
      <c r="K4475" s="1475">
        <v>46.188000000000002</v>
      </c>
      <c r="L4475" s="1144"/>
      <c r="M4475" s="1144"/>
      <c r="N4475" s="1476">
        <v>0</v>
      </c>
      <c r="O4475" s="1144">
        <v>0</v>
      </c>
      <c r="P4475" s="1475"/>
      <c r="Q4475" s="1476">
        <v>0</v>
      </c>
      <c r="R4475" s="1883"/>
    </row>
    <row r="4476" spans="3:18">
      <c r="C4476" s="1143">
        <v>98</v>
      </c>
      <c r="D4476" s="1144" t="s">
        <v>2619</v>
      </c>
      <c r="E4476" s="1144">
        <v>10</v>
      </c>
      <c r="F4476" s="1474" t="s">
        <v>550</v>
      </c>
      <c r="G4476" s="1144">
        <v>8</v>
      </c>
      <c r="H4476" s="1144">
        <v>2020</v>
      </c>
      <c r="I4476" s="1475">
        <v>234.24</v>
      </c>
      <c r="J4476" s="1144">
        <v>40</v>
      </c>
      <c r="K4476" s="1475">
        <v>140.54399999999998</v>
      </c>
      <c r="L4476" s="1144"/>
      <c r="M4476" s="1144"/>
      <c r="N4476" s="1476">
        <v>0</v>
      </c>
      <c r="O4476" s="1144">
        <v>0</v>
      </c>
      <c r="P4476" s="1475"/>
      <c r="Q4476" s="1476">
        <v>0</v>
      </c>
      <c r="R4476" s="1883"/>
    </row>
    <row r="4477" spans="3:18">
      <c r="C4477" s="1143">
        <v>99</v>
      </c>
      <c r="D4477" s="1144" t="s">
        <v>2565</v>
      </c>
      <c r="E4477" s="1144">
        <v>10</v>
      </c>
      <c r="F4477" s="1474" t="s">
        <v>550</v>
      </c>
      <c r="G4477" s="1144">
        <v>7</v>
      </c>
      <c r="H4477" s="1144">
        <v>2020</v>
      </c>
      <c r="I4477" s="1475">
        <v>212.31</v>
      </c>
      <c r="J4477" s="1144">
        <v>40</v>
      </c>
      <c r="K4477" s="1475">
        <v>127.386</v>
      </c>
      <c r="L4477" s="1144"/>
      <c r="M4477" s="1144"/>
      <c r="N4477" s="1476">
        <v>0</v>
      </c>
      <c r="O4477" s="1144">
        <v>0</v>
      </c>
      <c r="P4477" s="1475"/>
      <c r="Q4477" s="1476">
        <v>0</v>
      </c>
      <c r="R4477" s="1883"/>
    </row>
    <row r="4478" spans="3:18">
      <c r="C4478" s="1143">
        <v>100</v>
      </c>
      <c r="D4478" s="1144" t="s">
        <v>3180</v>
      </c>
      <c r="E4478" s="1144">
        <v>10</v>
      </c>
      <c r="F4478" s="1474" t="s">
        <v>550</v>
      </c>
      <c r="G4478" s="1144">
        <v>6</v>
      </c>
      <c r="H4478" s="1144">
        <v>2020</v>
      </c>
      <c r="I4478" s="1475">
        <v>461.88</v>
      </c>
      <c r="J4478" s="1144">
        <v>40</v>
      </c>
      <c r="K4478" s="1475">
        <v>277.12799999999999</v>
      </c>
      <c r="L4478" s="1144"/>
      <c r="M4478" s="1144"/>
      <c r="N4478" s="1476">
        <v>0</v>
      </c>
      <c r="O4478" s="1144">
        <v>0</v>
      </c>
      <c r="P4478" s="1475"/>
      <c r="Q4478" s="1476">
        <v>0</v>
      </c>
      <c r="R4478" s="1883"/>
    </row>
    <row r="4479" spans="3:18">
      <c r="C4479" s="1143">
        <v>101</v>
      </c>
      <c r="D4479" s="1144" t="s">
        <v>3177</v>
      </c>
      <c r="E4479" s="1144">
        <v>10</v>
      </c>
      <c r="F4479" s="1474" t="s">
        <v>550</v>
      </c>
      <c r="G4479" s="1144">
        <v>10</v>
      </c>
      <c r="H4479" s="1144">
        <v>2020</v>
      </c>
      <c r="I4479" s="1475">
        <v>67.8</v>
      </c>
      <c r="J4479" s="1144">
        <v>40</v>
      </c>
      <c r="K4479" s="1475">
        <v>40.679999999999993</v>
      </c>
      <c r="L4479" s="1144"/>
      <c r="M4479" s="1144"/>
      <c r="N4479" s="1476">
        <v>0</v>
      </c>
      <c r="O4479" s="1144">
        <v>0</v>
      </c>
      <c r="P4479" s="1475"/>
      <c r="Q4479" s="1476">
        <v>0</v>
      </c>
      <c r="R4479" s="1883"/>
    </row>
    <row r="4480" spans="3:18">
      <c r="C4480" s="1143">
        <v>102</v>
      </c>
      <c r="D4480" s="1144" t="s">
        <v>3176</v>
      </c>
      <c r="E4480" s="1144">
        <v>10</v>
      </c>
      <c r="F4480" s="1474" t="s">
        <v>550</v>
      </c>
      <c r="G4480" s="1144">
        <v>6</v>
      </c>
      <c r="H4480" s="1144">
        <v>2020</v>
      </c>
      <c r="I4480" s="1475">
        <v>95.22</v>
      </c>
      <c r="J4480" s="1144">
        <v>40</v>
      </c>
      <c r="K4480" s="1475">
        <v>57.131999999999998</v>
      </c>
      <c r="L4480" s="1144">
        <v>0</v>
      </c>
      <c r="M4480" s="1144">
        <v>0</v>
      </c>
      <c r="N4480" s="1476">
        <v>0</v>
      </c>
      <c r="O4480" s="1144">
        <v>0</v>
      </c>
      <c r="P4480" s="1475"/>
      <c r="Q4480" s="1476">
        <v>0</v>
      </c>
      <c r="R4480" s="1883"/>
    </row>
    <row r="4481" spans="3:18">
      <c r="C4481" s="1143">
        <v>103</v>
      </c>
      <c r="D4481" s="1144" t="s">
        <v>3176</v>
      </c>
      <c r="E4481" s="1144">
        <v>10</v>
      </c>
      <c r="F4481" s="1474" t="s">
        <v>550</v>
      </c>
      <c r="G4481" s="1144">
        <v>2</v>
      </c>
      <c r="H4481" s="1144">
        <v>2020</v>
      </c>
      <c r="I4481" s="1475">
        <v>31.74</v>
      </c>
      <c r="J4481" s="1144">
        <v>40</v>
      </c>
      <c r="K4481" s="1475">
        <v>19.043999999999997</v>
      </c>
      <c r="L4481" s="1144"/>
      <c r="M4481" s="1144"/>
      <c r="N4481" s="1476">
        <v>0</v>
      </c>
      <c r="O4481" s="1144">
        <v>0</v>
      </c>
      <c r="P4481" s="1475"/>
      <c r="Q4481" s="1476">
        <v>0</v>
      </c>
      <c r="R4481" s="1883"/>
    </row>
    <row r="4482" spans="3:18">
      <c r="C4482" s="1143">
        <v>104</v>
      </c>
      <c r="D4482" s="1144" t="s">
        <v>3177</v>
      </c>
      <c r="E4482" s="1144">
        <v>10</v>
      </c>
      <c r="F4482" s="1474" t="s">
        <v>550</v>
      </c>
      <c r="G4482" s="1144">
        <v>10</v>
      </c>
      <c r="H4482" s="1144">
        <v>2020</v>
      </c>
      <c r="I4482" s="1475">
        <v>67.8</v>
      </c>
      <c r="J4482" s="1144">
        <v>40</v>
      </c>
      <c r="K4482" s="1475">
        <v>40.679999999999993</v>
      </c>
      <c r="L4482" s="1144"/>
      <c r="M4482" s="1144"/>
      <c r="N4482" s="1476">
        <v>0</v>
      </c>
      <c r="O4482" s="1144">
        <v>0</v>
      </c>
      <c r="P4482" s="1475"/>
      <c r="Q4482" s="1476">
        <v>0</v>
      </c>
      <c r="R4482" s="1883"/>
    </row>
    <row r="4483" spans="3:18">
      <c r="C4483" s="1143">
        <v>105</v>
      </c>
      <c r="D4483" s="1144" t="s">
        <v>2493</v>
      </c>
      <c r="E4483" s="1144">
        <v>10</v>
      </c>
      <c r="F4483" s="1474" t="s">
        <v>550</v>
      </c>
      <c r="G4483" s="1144">
        <v>1</v>
      </c>
      <c r="H4483" s="1144">
        <v>2008</v>
      </c>
      <c r="I4483" s="1475">
        <v>176.3</v>
      </c>
      <c r="J4483" s="1144">
        <v>100</v>
      </c>
      <c r="K4483" s="1475">
        <v>0</v>
      </c>
      <c r="L4483" s="1144"/>
      <c r="M4483" s="1144"/>
      <c r="N4483" s="1476">
        <v>0</v>
      </c>
      <c r="O4483" s="1144">
        <v>0</v>
      </c>
      <c r="P4483" s="1475"/>
      <c r="Q4483" s="1476">
        <v>0</v>
      </c>
      <c r="R4483" s="1883"/>
    </row>
    <row r="4484" spans="3:18">
      <c r="C4484" s="1143">
        <v>106</v>
      </c>
      <c r="D4484" s="1144" t="s">
        <v>3152</v>
      </c>
      <c r="E4484" s="1144">
        <v>10</v>
      </c>
      <c r="F4484" s="1474" t="s">
        <v>550</v>
      </c>
      <c r="G4484" s="1144">
        <v>1</v>
      </c>
      <c r="H4484" s="1144">
        <v>2008</v>
      </c>
      <c r="I4484" s="1475">
        <v>75.599999999999994</v>
      </c>
      <c r="J4484" s="1144">
        <v>100</v>
      </c>
      <c r="K4484" s="1475">
        <v>0</v>
      </c>
      <c r="L4484" s="1144"/>
      <c r="M4484" s="1144"/>
      <c r="N4484" s="1476">
        <v>0</v>
      </c>
      <c r="O4484" s="1144">
        <v>0</v>
      </c>
      <c r="P4484" s="1475"/>
      <c r="Q4484" s="1476">
        <v>0</v>
      </c>
      <c r="R4484" s="1883"/>
    </row>
    <row r="4485" spans="3:18">
      <c r="C4485" s="1143">
        <v>107</v>
      </c>
      <c r="D4485" s="1144" t="s">
        <v>2516</v>
      </c>
      <c r="E4485" s="1144">
        <v>10</v>
      </c>
      <c r="F4485" s="1474" t="s">
        <v>550</v>
      </c>
      <c r="G4485" s="1144">
        <v>1</v>
      </c>
      <c r="H4485" s="1144">
        <v>2008</v>
      </c>
      <c r="I4485" s="1475">
        <v>75.599999999999994</v>
      </c>
      <c r="J4485" s="1144">
        <v>100</v>
      </c>
      <c r="K4485" s="1475">
        <v>0</v>
      </c>
      <c r="L4485" s="1144"/>
      <c r="M4485" s="1144"/>
      <c r="N4485" s="1476">
        <v>0</v>
      </c>
      <c r="O4485" s="1144">
        <v>0</v>
      </c>
      <c r="P4485" s="1475"/>
      <c r="Q4485" s="1476">
        <v>0</v>
      </c>
      <c r="R4485" s="1883"/>
    </row>
    <row r="4486" spans="3:18">
      <c r="C4486" s="1143">
        <v>108</v>
      </c>
      <c r="D4486" s="1144" t="s">
        <v>3181</v>
      </c>
      <c r="E4486" s="1144">
        <v>10</v>
      </c>
      <c r="F4486" s="1474" t="s">
        <v>550</v>
      </c>
      <c r="G4486" s="1144">
        <v>2</v>
      </c>
      <c r="H4486" s="1144">
        <v>2005</v>
      </c>
      <c r="I4486" s="1475">
        <v>336.5</v>
      </c>
      <c r="J4486" s="1144">
        <v>100</v>
      </c>
      <c r="K4486" s="1475">
        <v>0</v>
      </c>
      <c r="L4486" s="1144"/>
      <c r="M4486" s="1144"/>
      <c r="N4486" s="1476">
        <v>0</v>
      </c>
      <c r="O4486" s="1144">
        <v>0</v>
      </c>
      <c r="P4486" s="1475"/>
      <c r="Q4486" s="1476">
        <v>0</v>
      </c>
      <c r="R4486" s="1883"/>
    </row>
    <row r="4487" spans="3:18">
      <c r="C4487" s="1143">
        <v>109</v>
      </c>
      <c r="D4487" s="1144" t="s">
        <v>3182</v>
      </c>
      <c r="E4487" s="1144">
        <v>10</v>
      </c>
      <c r="F4487" s="1474" t="s">
        <v>550</v>
      </c>
      <c r="G4487" s="1144">
        <v>3</v>
      </c>
      <c r="H4487" s="1144">
        <v>2005</v>
      </c>
      <c r="I4487" s="1475">
        <v>138.9</v>
      </c>
      <c r="J4487" s="1144">
        <v>100</v>
      </c>
      <c r="K4487" s="1475">
        <v>0</v>
      </c>
      <c r="L4487" s="1144"/>
      <c r="M4487" s="1144"/>
      <c r="N4487" s="1476">
        <v>0</v>
      </c>
      <c r="O4487" s="1144">
        <v>0</v>
      </c>
      <c r="P4487" s="1475"/>
      <c r="Q4487" s="1476">
        <v>0</v>
      </c>
      <c r="R4487" s="1883"/>
    </row>
    <row r="4488" spans="3:18">
      <c r="C4488" s="1143">
        <v>110</v>
      </c>
      <c r="D4488" s="1144" t="s">
        <v>3183</v>
      </c>
      <c r="E4488" s="1144">
        <v>10</v>
      </c>
      <c r="F4488" s="1474" t="s">
        <v>550</v>
      </c>
      <c r="G4488" s="1144">
        <v>1</v>
      </c>
      <c r="H4488" s="1144">
        <v>2008</v>
      </c>
      <c r="I4488" s="1475">
        <v>58</v>
      </c>
      <c r="J4488" s="1144">
        <v>100</v>
      </c>
      <c r="K4488" s="1475">
        <v>0</v>
      </c>
      <c r="L4488" s="1144"/>
      <c r="M4488" s="1144"/>
      <c r="N4488" s="1476">
        <v>0</v>
      </c>
      <c r="O4488" s="1144">
        <v>0</v>
      </c>
      <c r="P4488" s="1475"/>
      <c r="Q4488" s="1476">
        <v>0</v>
      </c>
      <c r="R4488" s="1883"/>
    </row>
    <row r="4489" spans="3:18">
      <c r="C4489" s="1143">
        <v>111</v>
      </c>
      <c r="D4489" s="1144" t="s">
        <v>3184</v>
      </c>
      <c r="E4489" s="1144">
        <v>10</v>
      </c>
      <c r="F4489" s="1474" t="s">
        <v>550</v>
      </c>
      <c r="G4489" s="1144">
        <v>1</v>
      </c>
      <c r="H4489" s="1144">
        <v>2005</v>
      </c>
      <c r="I4489" s="1475">
        <v>60.6</v>
      </c>
      <c r="J4489" s="1144">
        <v>100</v>
      </c>
      <c r="K4489" s="1475">
        <v>0</v>
      </c>
      <c r="L4489" s="1144"/>
      <c r="M4489" s="1144"/>
      <c r="N4489" s="1476">
        <v>0</v>
      </c>
      <c r="O4489" s="1144">
        <v>0</v>
      </c>
      <c r="P4489" s="1475"/>
      <c r="Q4489" s="1476">
        <v>0</v>
      </c>
      <c r="R4489" s="1883"/>
    </row>
    <row r="4490" spans="3:18">
      <c r="C4490" s="1143">
        <v>112</v>
      </c>
      <c r="D4490" s="1144" t="s">
        <v>3185</v>
      </c>
      <c r="E4490" s="1144">
        <v>10</v>
      </c>
      <c r="F4490" s="1474" t="s">
        <v>550</v>
      </c>
      <c r="G4490" s="1144">
        <v>1</v>
      </c>
      <c r="H4490" s="1144">
        <v>2005</v>
      </c>
      <c r="I4490" s="1475">
        <v>136.4</v>
      </c>
      <c r="J4490" s="1144">
        <v>100</v>
      </c>
      <c r="K4490" s="1475">
        <v>0</v>
      </c>
      <c r="L4490" s="1144"/>
      <c r="M4490" s="1144"/>
      <c r="N4490" s="1476">
        <v>0</v>
      </c>
      <c r="O4490" s="1144">
        <v>0</v>
      </c>
      <c r="P4490" s="1475"/>
      <c r="Q4490" s="1476">
        <v>0</v>
      </c>
      <c r="R4490" s="1883"/>
    </row>
    <row r="4491" spans="3:18">
      <c r="C4491" s="1143">
        <v>113</v>
      </c>
      <c r="D4491" s="1144" t="s">
        <v>3186</v>
      </c>
      <c r="E4491" s="1144">
        <v>10</v>
      </c>
      <c r="F4491" s="1474" t="s">
        <v>550</v>
      </c>
      <c r="G4491" s="1144">
        <v>1</v>
      </c>
      <c r="H4491" s="1144">
        <v>2005</v>
      </c>
      <c r="I4491" s="1475">
        <v>65.400000000000006</v>
      </c>
      <c r="J4491" s="1144">
        <v>100</v>
      </c>
      <c r="K4491" s="1475">
        <v>0</v>
      </c>
      <c r="L4491" s="1144"/>
      <c r="M4491" s="1144"/>
      <c r="N4491" s="1476">
        <v>0</v>
      </c>
      <c r="O4491" s="1144">
        <v>0</v>
      </c>
      <c r="P4491" s="1475"/>
      <c r="Q4491" s="1476">
        <v>0</v>
      </c>
      <c r="R4491" s="1883"/>
    </row>
    <row r="4492" spans="3:18">
      <c r="C4492" s="1143">
        <v>114</v>
      </c>
      <c r="D4492" s="1144" t="s">
        <v>3187</v>
      </c>
      <c r="E4492" s="1144">
        <v>10</v>
      </c>
      <c r="F4492" s="1474" t="s">
        <v>550</v>
      </c>
      <c r="G4492" s="1144">
        <v>1</v>
      </c>
      <c r="H4492" s="1144">
        <v>2005</v>
      </c>
      <c r="I4492" s="1475">
        <v>65.400000000000006</v>
      </c>
      <c r="J4492" s="1144">
        <v>100</v>
      </c>
      <c r="K4492" s="1475">
        <v>0</v>
      </c>
      <c r="L4492" s="1144"/>
      <c r="M4492" s="1144"/>
      <c r="N4492" s="1476">
        <v>0</v>
      </c>
      <c r="O4492" s="1144">
        <v>0</v>
      </c>
      <c r="P4492" s="1475"/>
      <c r="Q4492" s="1476">
        <v>0</v>
      </c>
      <c r="R4492" s="1883"/>
    </row>
    <row r="4493" spans="3:18">
      <c r="C4493" s="1143">
        <v>115</v>
      </c>
      <c r="D4493" s="1144" t="s">
        <v>3188</v>
      </c>
      <c r="E4493" s="1144">
        <v>10</v>
      </c>
      <c r="F4493" s="1474" t="s">
        <v>550</v>
      </c>
      <c r="G4493" s="1144">
        <v>1</v>
      </c>
      <c r="H4493" s="1144">
        <v>2005</v>
      </c>
      <c r="I4493" s="1475">
        <v>59.4</v>
      </c>
      <c r="J4493" s="1144">
        <v>100</v>
      </c>
      <c r="K4493" s="1475">
        <v>0</v>
      </c>
      <c r="L4493" s="1144"/>
      <c r="M4493" s="1144"/>
      <c r="N4493" s="1476">
        <v>0</v>
      </c>
      <c r="O4493" s="1144">
        <v>0</v>
      </c>
      <c r="P4493" s="1475"/>
      <c r="Q4493" s="1476">
        <v>0</v>
      </c>
      <c r="R4493" s="1883"/>
    </row>
    <row r="4494" spans="3:18">
      <c r="C4494" s="1143">
        <v>116</v>
      </c>
      <c r="D4494" s="1144" t="s">
        <v>3183</v>
      </c>
      <c r="E4494" s="1144">
        <v>10</v>
      </c>
      <c r="F4494" s="1474" t="s">
        <v>550</v>
      </c>
      <c r="G4494" s="1144">
        <v>2</v>
      </c>
      <c r="H4494" s="1144">
        <v>2008</v>
      </c>
      <c r="I4494" s="1475">
        <v>116</v>
      </c>
      <c r="J4494" s="1144">
        <v>100</v>
      </c>
      <c r="K4494" s="1475">
        <v>0</v>
      </c>
      <c r="L4494" s="1144"/>
      <c r="M4494" s="1144"/>
      <c r="N4494" s="1476">
        <v>0</v>
      </c>
      <c r="O4494" s="1144">
        <v>0</v>
      </c>
      <c r="P4494" s="1475"/>
      <c r="Q4494" s="1476">
        <v>0</v>
      </c>
      <c r="R4494" s="1883"/>
    </row>
    <row r="4495" spans="3:18">
      <c r="C4495" s="1143">
        <v>117</v>
      </c>
      <c r="D4495" s="1144" t="s">
        <v>2519</v>
      </c>
      <c r="E4495" s="1144">
        <v>10</v>
      </c>
      <c r="F4495" s="1474" t="s">
        <v>550</v>
      </c>
      <c r="G4495" s="1144">
        <v>2</v>
      </c>
      <c r="H4495" s="1144">
        <v>2005</v>
      </c>
      <c r="I4495" s="1475">
        <v>100</v>
      </c>
      <c r="J4495" s="1144">
        <v>100</v>
      </c>
      <c r="K4495" s="1475">
        <v>0</v>
      </c>
      <c r="L4495" s="1144"/>
      <c r="M4495" s="1144"/>
      <c r="N4495" s="1476">
        <v>0</v>
      </c>
      <c r="O4495" s="1144">
        <v>0</v>
      </c>
      <c r="P4495" s="1475"/>
      <c r="Q4495" s="1476">
        <v>0</v>
      </c>
      <c r="R4495" s="1883"/>
    </row>
    <row r="4496" spans="3:18">
      <c r="C4496" s="1143">
        <v>118</v>
      </c>
      <c r="D4496" s="1144" t="s">
        <v>3189</v>
      </c>
      <c r="E4496" s="1144">
        <v>10</v>
      </c>
      <c r="F4496" s="1474" t="s">
        <v>550</v>
      </c>
      <c r="G4496" s="1144">
        <v>1</v>
      </c>
      <c r="H4496" s="1144">
        <v>2005</v>
      </c>
      <c r="I4496" s="1475">
        <v>136.4</v>
      </c>
      <c r="J4496" s="1144">
        <v>100</v>
      </c>
      <c r="K4496" s="1475">
        <v>0</v>
      </c>
      <c r="L4496" s="1144"/>
      <c r="M4496" s="1144"/>
      <c r="N4496" s="1476">
        <v>0</v>
      </c>
      <c r="O4496" s="1144">
        <v>0</v>
      </c>
      <c r="P4496" s="1475"/>
      <c r="Q4496" s="1476">
        <v>0</v>
      </c>
      <c r="R4496" s="1883"/>
    </row>
    <row r="4497" spans="3:18">
      <c r="C4497" s="1143">
        <v>119</v>
      </c>
      <c r="D4497" s="1144" t="s">
        <v>3190</v>
      </c>
      <c r="E4497" s="1144">
        <v>10</v>
      </c>
      <c r="F4497" s="1474" t="s">
        <v>550</v>
      </c>
      <c r="G4497" s="1144">
        <v>1</v>
      </c>
      <c r="H4497" s="1144">
        <v>2005</v>
      </c>
      <c r="I4497" s="1475">
        <v>65.400000000000006</v>
      </c>
      <c r="J4497" s="1144">
        <v>100</v>
      </c>
      <c r="K4497" s="1475">
        <v>0</v>
      </c>
      <c r="L4497" s="1144"/>
      <c r="M4497" s="1144"/>
      <c r="N4497" s="1476">
        <v>0</v>
      </c>
      <c r="O4497" s="1144">
        <v>0</v>
      </c>
      <c r="P4497" s="1475"/>
      <c r="Q4497" s="1476">
        <v>0</v>
      </c>
      <c r="R4497" s="1883"/>
    </row>
    <row r="4498" spans="3:18">
      <c r="C4498" s="1143">
        <v>120</v>
      </c>
      <c r="D4498" s="1144" t="s">
        <v>3187</v>
      </c>
      <c r="E4498" s="1144">
        <v>10</v>
      </c>
      <c r="F4498" s="1474" t="s">
        <v>550</v>
      </c>
      <c r="G4498" s="1144">
        <v>1</v>
      </c>
      <c r="H4498" s="1144">
        <v>2005</v>
      </c>
      <c r="I4498" s="1475">
        <v>65.400000000000006</v>
      </c>
      <c r="J4498" s="1144">
        <v>100</v>
      </c>
      <c r="K4498" s="1475">
        <v>0</v>
      </c>
      <c r="L4498" s="1144"/>
      <c r="M4498" s="1144"/>
      <c r="N4498" s="1476">
        <v>0</v>
      </c>
      <c r="O4498" s="1144">
        <v>0</v>
      </c>
      <c r="P4498" s="1475"/>
      <c r="Q4498" s="1476">
        <v>0</v>
      </c>
      <c r="R4498" s="1883"/>
    </row>
    <row r="4499" spans="3:18">
      <c r="C4499" s="1143">
        <v>121</v>
      </c>
      <c r="D4499" s="1144" t="s">
        <v>3191</v>
      </c>
      <c r="E4499" s="1144">
        <v>10</v>
      </c>
      <c r="F4499" s="1474" t="s">
        <v>550</v>
      </c>
      <c r="G4499" s="1144">
        <v>1</v>
      </c>
      <c r="H4499" s="1144">
        <v>2005</v>
      </c>
      <c r="I4499" s="1475">
        <v>59.4</v>
      </c>
      <c r="J4499" s="1144">
        <v>100</v>
      </c>
      <c r="K4499" s="1475">
        <v>0</v>
      </c>
      <c r="L4499" s="1144"/>
      <c r="M4499" s="1144"/>
      <c r="N4499" s="1476">
        <v>0</v>
      </c>
      <c r="O4499" s="1144">
        <v>0</v>
      </c>
      <c r="P4499" s="1475"/>
      <c r="Q4499" s="1476">
        <v>0</v>
      </c>
      <c r="R4499" s="1883"/>
    </row>
    <row r="4500" spans="3:18">
      <c r="C4500" s="1143">
        <v>122</v>
      </c>
      <c r="D4500" s="1144" t="s">
        <v>3192</v>
      </c>
      <c r="E4500" s="1144">
        <v>10</v>
      </c>
      <c r="F4500" s="1474" t="s">
        <v>550</v>
      </c>
      <c r="G4500" s="1144">
        <v>2</v>
      </c>
      <c r="H4500" s="1144">
        <v>2010</v>
      </c>
      <c r="I4500" s="1475">
        <v>151.69999999999999</v>
      </c>
      <c r="J4500" s="1144">
        <v>100</v>
      </c>
      <c r="K4500" s="1475">
        <v>0</v>
      </c>
      <c r="L4500" s="1144"/>
      <c r="M4500" s="1144"/>
      <c r="N4500" s="1476">
        <v>0</v>
      </c>
      <c r="O4500" s="1144">
        <v>0</v>
      </c>
      <c r="P4500" s="1475"/>
      <c r="Q4500" s="1476">
        <v>0</v>
      </c>
      <c r="R4500" s="1883"/>
    </row>
    <row r="4501" spans="3:18">
      <c r="C4501" s="1143">
        <v>123</v>
      </c>
      <c r="D4501" s="1144" t="s">
        <v>3193</v>
      </c>
      <c r="E4501" s="1144">
        <v>10</v>
      </c>
      <c r="F4501" s="1474" t="s">
        <v>550</v>
      </c>
      <c r="G4501" s="1144">
        <v>2</v>
      </c>
      <c r="H4501" s="1144">
        <v>2010</v>
      </c>
      <c r="I4501" s="1475">
        <v>115.9</v>
      </c>
      <c r="J4501" s="1144">
        <v>100</v>
      </c>
      <c r="K4501" s="1475">
        <v>0</v>
      </c>
      <c r="L4501" s="1144"/>
      <c r="M4501" s="1144"/>
      <c r="N4501" s="1476">
        <v>0</v>
      </c>
      <c r="O4501" s="1144">
        <v>0</v>
      </c>
      <c r="P4501" s="1475"/>
      <c r="Q4501" s="1476">
        <v>0</v>
      </c>
      <c r="R4501" s="1883"/>
    </row>
    <row r="4502" spans="3:18">
      <c r="C4502" s="1143">
        <v>124</v>
      </c>
      <c r="D4502" s="1144" t="s">
        <v>3194</v>
      </c>
      <c r="E4502" s="1144">
        <v>10</v>
      </c>
      <c r="F4502" s="1474" t="s">
        <v>550</v>
      </c>
      <c r="G4502" s="1144">
        <v>5</v>
      </c>
      <c r="H4502" s="1144">
        <v>2008</v>
      </c>
      <c r="I4502" s="1475">
        <v>445</v>
      </c>
      <c r="J4502" s="1144">
        <v>100</v>
      </c>
      <c r="K4502" s="1475">
        <v>0</v>
      </c>
      <c r="L4502" s="1144"/>
      <c r="M4502" s="1144"/>
      <c r="N4502" s="1476">
        <v>0</v>
      </c>
      <c r="O4502" s="1144">
        <v>0</v>
      </c>
      <c r="P4502" s="1475"/>
      <c r="Q4502" s="1476">
        <v>0</v>
      </c>
      <c r="R4502" s="1883"/>
    </row>
    <row r="4503" spans="3:18">
      <c r="C4503" s="1143">
        <v>125</v>
      </c>
      <c r="D4503" s="1144" t="s">
        <v>3195</v>
      </c>
      <c r="E4503" s="1144">
        <v>10</v>
      </c>
      <c r="F4503" s="1474" t="s">
        <v>550</v>
      </c>
      <c r="G4503" s="1144">
        <v>2</v>
      </c>
      <c r="H4503" s="1144">
        <v>2019</v>
      </c>
      <c r="I4503" s="1475">
        <v>63.6</v>
      </c>
      <c r="J4503" s="1144">
        <v>50</v>
      </c>
      <c r="K4503" s="1475">
        <v>31.8</v>
      </c>
      <c r="L4503" s="1144"/>
      <c r="M4503" s="1144"/>
      <c r="N4503" s="1476">
        <v>0</v>
      </c>
      <c r="O4503" s="1144">
        <v>0</v>
      </c>
      <c r="P4503" s="1475"/>
      <c r="Q4503" s="1476">
        <v>0</v>
      </c>
      <c r="R4503" s="1883"/>
    </row>
    <row r="4504" spans="3:18">
      <c r="C4504" s="1143">
        <v>126</v>
      </c>
      <c r="D4504" s="1144" t="s">
        <v>2508</v>
      </c>
      <c r="E4504" s="1144">
        <v>10</v>
      </c>
      <c r="F4504" s="1474" t="s">
        <v>550</v>
      </c>
      <c r="G4504" s="1144">
        <v>1</v>
      </c>
      <c r="H4504" s="1144">
        <v>2008</v>
      </c>
      <c r="I4504" s="1475">
        <v>201.5</v>
      </c>
      <c r="J4504" s="1144">
        <v>100</v>
      </c>
      <c r="K4504" s="1475">
        <v>0</v>
      </c>
      <c r="L4504" s="1144"/>
      <c r="M4504" s="1144"/>
      <c r="N4504" s="1476">
        <v>0</v>
      </c>
      <c r="O4504" s="1144">
        <v>0</v>
      </c>
      <c r="P4504" s="1475"/>
      <c r="Q4504" s="1476">
        <v>0</v>
      </c>
      <c r="R4504" s="1883"/>
    </row>
    <row r="4505" spans="3:18">
      <c r="C4505" s="1143">
        <v>127</v>
      </c>
      <c r="D4505" s="1144" t="s">
        <v>2511</v>
      </c>
      <c r="E4505" s="1144">
        <v>10</v>
      </c>
      <c r="F4505" s="1474" t="s">
        <v>550</v>
      </c>
      <c r="G4505" s="1144">
        <v>2</v>
      </c>
      <c r="H4505" s="1144">
        <v>2008</v>
      </c>
      <c r="I4505" s="1475">
        <v>220</v>
      </c>
      <c r="J4505" s="1144">
        <v>100</v>
      </c>
      <c r="K4505" s="1475">
        <v>0</v>
      </c>
      <c r="L4505" s="1144"/>
      <c r="M4505" s="1144"/>
      <c r="N4505" s="1476">
        <v>0</v>
      </c>
      <c r="O4505" s="1144">
        <v>0</v>
      </c>
      <c r="P4505" s="1475"/>
      <c r="Q4505" s="1476">
        <v>0</v>
      </c>
      <c r="R4505" s="1883"/>
    </row>
    <row r="4506" spans="3:18">
      <c r="C4506" s="1143">
        <v>128</v>
      </c>
      <c r="D4506" s="1144" t="s">
        <v>2828</v>
      </c>
      <c r="E4506" s="1144">
        <v>10</v>
      </c>
      <c r="F4506" s="1474" t="s">
        <v>550</v>
      </c>
      <c r="G4506" s="1144">
        <v>1</v>
      </c>
      <c r="H4506" s="1144">
        <v>2008</v>
      </c>
      <c r="I4506" s="1475">
        <v>233</v>
      </c>
      <c r="J4506" s="1144">
        <v>100</v>
      </c>
      <c r="K4506" s="1475">
        <v>0</v>
      </c>
      <c r="L4506" s="1144"/>
      <c r="M4506" s="1144"/>
      <c r="N4506" s="1476">
        <v>0</v>
      </c>
      <c r="O4506" s="1144">
        <v>0</v>
      </c>
      <c r="P4506" s="1475"/>
      <c r="Q4506" s="1476">
        <v>0</v>
      </c>
      <c r="R4506" s="1883"/>
    </row>
    <row r="4507" spans="3:18">
      <c r="C4507" s="1143">
        <v>129</v>
      </c>
      <c r="D4507" s="1144" t="s">
        <v>3196</v>
      </c>
      <c r="E4507" s="1144">
        <v>10</v>
      </c>
      <c r="F4507" s="1474" t="s">
        <v>550</v>
      </c>
      <c r="G4507" s="1144">
        <v>1</v>
      </c>
      <c r="H4507" s="1144">
        <v>2008</v>
      </c>
      <c r="I4507" s="1475">
        <v>66.099999999999994</v>
      </c>
      <c r="J4507" s="1144">
        <v>100</v>
      </c>
      <c r="K4507" s="1475">
        <v>0</v>
      </c>
      <c r="L4507" s="1144"/>
      <c r="M4507" s="1144"/>
      <c r="N4507" s="1476">
        <v>0</v>
      </c>
      <c r="O4507" s="1144">
        <v>0</v>
      </c>
      <c r="P4507" s="1475"/>
      <c r="Q4507" s="1476">
        <v>0</v>
      </c>
      <c r="R4507" s="1883"/>
    </row>
    <row r="4508" spans="3:18">
      <c r="C4508" s="1143">
        <v>130</v>
      </c>
      <c r="D4508" s="1144" t="s">
        <v>3147</v>
      </c>
      <c r="E4508" s="1144">
        <v>10</v>
      </c>
      <c r="F4508" s="1474" t="s">
        <v>550</v>
      </c>
      <c r="G4508" s="1144">
        <v>1</v>
      </c>
      <c r="H4508" s="1144">
        <v>2005</v>
      </c>
      <c r="I4508" s="1475">
        <v>85.1</v>
      </c>
      <c r="J4508" s="1144">
        <v>100</v>
      </c>
      <c r="K4508" s="1475">
        <v>0</v>
      </c>
      <c r="L4508" s="1144"/>
      <c r="M4508" s="1144"/>
      <c r="N4508" s="1476">
        <v>0</v>
      </c>
      <c r="O4508" s="1144">
        <v>0</v>
      </c>
      <c r="P4508" s="1475"/>
      <c r="Q4508" s="1476">
        <v>0</v>
      </c>
      <c r="R4508" s="1883"/>
    </row>
    <row r="4509" spans="3:18">
      <c r="C4509" s="1143">
        <v>131</v>
      </c>
      <c r="D4509" s="1144" t="s">
        <v>3148</v>
      </c>
      <c r="E4509" s="1144">
        <v>10</v>
      </c>
      <c r="F4509" s="1474" t="s">
        <v>550</v>
      </c>
      <c r="G4509" s="1144">
        <v>1</v>
      </c>
      <c r="H4509" s="1144">
        <v>2005</v>
      </c>
      <c r="I4509" s="1475">
        <v>77.900000000000006</v>
      </c>
      <c r="J4509" s="1144">
        <v>100</v>
      </c>
      <c r="K4509" s="1475">
        <v>0</v>
      </c>
      <c r="L4509" s="1144"/>
      <c r="M4509" s="1144"/>
      <c r="N4509" s="1476">
        <v>0</v>
      </c>
      <c r="O4509" s="1144">
        <v>0</v>
      </c>
      <c r="P4509" s="1475"/>
      <c r="Q4509" s="1476">
        <v>0</v>
      </c>
      <c r="R4509" s="1883"/>
    </row>
    <row r="4510" spans="3:18">
      <c r="C4510" s="1143">
        <v>132</v>
      </c>
      <c r="D4510" s="1144" t="s">
        <v>2504</v>
      </c>
      <c r="E4510" s="1144">
        <v>10</v>
      </c>
      <c r="F4510" s="1474" t="s">
        <v>550</v>
      </c>
      <c r="G4510" s="1144">
        <v>1</v>
      </c>
      <c r="H4510" s="1144">
        <v>2010</v>
      </c>
      <c r="I4510" s="1475">
        <v>179.5</v>
      </c>
      <c r="J4510" s="1144">
        <v>100</v>
      </c>
      <c r="K4510" s="1475">
        <v>0</v>
      </c>
      <c r="L4510" s="1144"/>
      <c r="M4510" s="1144"/>
      <c r="N4510" s="1476">
        <v>0</v>
      </c>
      <c r="O4510" s="1144">
        <v>0</v>
      </c>
      <c r="P4510" s="1475"/>
      <c r="Q4510" s="1476">
        <v>0</v>
      </c>
      <c r="R4510" s="1883"/>
    </row>
    <row r="4511" spans="3:18">
      <c r="C4511" s="1143">
        <v>133</v>
      </c>
      <c r="D4511" s="1144" t="s">
        <v>3196</v>
      </c>
      <c r="E4511" s="1144">
        <v>10</v>
      </c>
      <c r="F4511" s="1474" t="s">
        <v>550</v>
      </c>
      <c r="G4511" s="1144">
        <v>1</v>
      </c>
      <c r="H4511" s="1144">
        <v>2008</v>
      </c>
      <c r="I4511" s="1475">
        <v>66.099999999999994</v>
      </c>
      <c r="J4511" s="1144">
        <v>100</v>
      </c>
      <c r="K4511" s="1475">
        <v>0</v>
      </c>
      <c r="L4511" s="1144"/>
      <c r="M4511" s="1144"/>
      <c r="N4511" s="1476">
        <v>0</v>
      </c>
      <c r="O4511" s="1144">
        <v>0</v>
      </c>
      <c r="P4511" s="1475"/>
      <c r="Q4511" s="1476">
        <v>0</v>
      </c>
      <c r="R4511" s="1883"/>
    </row>
    <row r="4512" spans="3:18">
      <c r="C4512" s="1143">
        <v>134</v>
      </c>
      <c r="D4512" s="1144" t="s">
        <v>3197</v>
      </c>
      <c r="E4512" s="1144">
        <v>10</v>
      </c>
      <c r="F4512" s="1474" t="s">
        <v>550</v>
      </c>
      <c r="G4512" s="1144">
        <v>1</v>
      </c>
      <c r="H4512" s="1144">
        <v>2005</v>
      </c>
      <c r="I4512" s="1475">
        <v>172.9</v>
      </c>
      <c r="J4512" s="1144">
        <v>100</v>
      </c>
      <c r="K4512" s="1475">
        <v>0</v>
      </c>
      <c r="L4512" s="1144"/>
      <c r="M4512" s="1144"/>
      <c r="N4512" s="1476">
        <v>0</v>
      </c>
      <c r="O4512" s="1144">
        <v>0</v>
      </c>
      <c r="P4512" s="1475"/>
      <c r="Q4512" s="1476">
        <v>0</v>
      </c>
      <c r="R4512" s="1883"/>
    </row>
    <row r="4513" spans="3:18">
      <c r="C4513" s="1143">
        <v>135</v>
      </c>
      <c r="D4513" s="1144" t="s">
        <v>3198</v>
      </c>
      <c r="E4513" s="1144">
        <v>10</v>
      </c>
      <c r="F4513" s="1474" t="s">
        <v>550</v>
      </c>
      <c r="G4513" s="1144">
        <v>1</v>
      </c>
      <c r="H4513" s="1144">
        <v>2005</v>
      </c>
      <c r="I4513" s="1475">
        <v>219.8</v>
      </c>
      <c r="J4513" s="1144">
        <v>100</v>
      </c>
      <c r="K4513" s="1475">
        <v>0</v>
      </c>
      <c r="L4513" s="1144"/>
      <c r="M4513" s="1144"/>
      <c r="N4513" s="1476">
        <v>0</v>
      </c>
      <c r="O4513" s="1144">
        <v>0</v>
      </c>
      <c r="P4513" s="1475"/>
      <c r="Q4513" s="1476">
        <v>0</v>
      </c>
      <c r="R4513" s="1883"/>
    </row>
    <row r="4514" spans="3:18">
      <c r="C4514" s="1143">
        <v>136</v>
      </c>
      <c r="D4514" s="1144" t="s">
        <v>2504</v>
      </c>
      <c r="E4514" s="1144">
        <v>10</v>
      </c>
      <c r="F4514" s="1474" t="s">
        <v>550</v>
      </c>
      <c r="G4514" s="1144">
        <v>1</v>
      </c>
      <c r="H4514" s="1144">
        <v>2010</v>
      </c>
      <c r="I4514" s="1475">
        <v>179.5</v>
      </c>
      <c r="J4514" s="1144">
        <v>100</v>
      </c>
      <c r="K4514" s="1475">
        <v>0</v>
      </c>
      <c r="L4514" s="1144"/>
      <c r="M4514" s="1144"/>
      <c r="N4514" s="1476">
        <v>0</v>
      </c>
      <c r="O4514" s="1144">
        <v>0</v>
      </c>
      <c r="P4514" s="1475"/>
      <c r="Q4514" s="1476">
        <v>0</v>
      </c>
      <c r="R4514" s="1883"/>
    </row>
    <row r="4515" spans="3:18">
      <c r="C4515" s="1143">
        <v>137</v>
      </c>
      <c r="D4515" s="1144" t="s">
        <v>3196</v>
      </c>
      <c r="E4515" s="1144">
        <v>10</v>
      </c>
      <c r="F4515" s="1474" t="s">
        <v>550</v>
      </c>
      <c r="G4515" s="1144">
        <v>1</v>
      </c>
      <c r="H4515" s="1144">
        <v>2008</v>
      </c>
      <c r="I4515" s="1475">
        <v>66.099999999999994</v>
      </c>
      <c r="J4515" s="1144">
        <v>100</v>
      </c>
      <c r="K4515" s="1475">
        <v>0</v>
      </c>
      <c r="L4515" s="1144"/>
      <c r="M4515" s="1144"/>
      <c r="N4515" s="1476">
        <v>0</v>
      </c>
      <c r="O4515" s="1144">
        <v>0</v>
      </c>
      <c r="P4515" s="1475"/>
      <c r="Q4515" s="1476">
        <v>0</v>
      </c>
      <c r="R4515" s="1883"/>
    </row>
    <row r="4516" spans="3:18">
      <c r="C4516" s="1143">
        <v>138</v>
      </c>
      <c r="D4516" s="1144" t="s">
        <v>3199</v>
      </c>
      <c r="E4516" s="1144">
        <v>10</v>
      </c>
      <c r="F4516" s="1474" t="s">
        <v>550</v>
      </c>
      <c r="G4516" s="1144">
        <v>1</v>
      </c>
      <c r="H4516" s="1144">
        <v>2005</v>
      </c>
      <c r="I4516" s="1475">
        <v>190.5</v>
      </c>
      <c r="J4516" s="1144">
        <v>100</v>
      </c>
      <c r="K4516" s="1475">
        <v>0</v>
      </c>
      <c r="L4516" s="1144"/>
      <c r="M4516" s="1144"/>
      <c r="N4516" s="1476">
        <v>0</v>
      </c>
      <c r="O4516" s="1144">
        <v>0</v>
      </c>
      <c r="P4516" s="1475"/>
      <c r="Q4516" s="1476">
        <v>0</v>
      </c>
      <c r="R4516" s="1883"/>
    </row>
    <row r="4517" spans="3:18">
      <c r="C4517" s="1143">
        <v>139</v>
      </c>
      <c r="D4517" s="1144" t="s">
        <v>3200</v>
      </c>
      <c r="E4517" s="1144">
        <v>10</v>
      </c>
      <c r="F4517" s="1474" t="s">
        <v>550</v>
      </c>
      <c r="G4517" s="1144">
        <v>2</v>
      </c>
      <c r="H4517" s="1144">
        <v>2005</v>
      </c>
      <c r="I4517" s="1475">
        <v>350.1</v>
      </c>
      <c r="J4517" s="1144">
        <v>100</v>
      </c>
      <c r="K4517" s="1475">
        <v>0</v>
      </c>
      <c r="L4517" s="1144"/>
      <c r="M4517" s="1144"/>
      <c r="N4517" s="1476">
        <v>0</v>
      </c>
      <c r="O4517" s="1144">
        <v>0</v>
      </c>
      <c r="P4517" s="1475"/>
      <c r="Q4517" s="1476">
        <v>0</v>
      </c>
      <c r="R4517" s="1883"/>
    </row>
    <row r="4518" spans="3:18">
      <c r="C4518" s="1143">
        <v>140</v>
      </c>
      <c r="D4518" s="1144" t="s">
        <v>3198</v>
      </c>
      <c r="E4518" s="1144">
        <v>10</v>
      </c>
      <c r="F4518" s="1474" t="s">
        <v>550</v>
      </c>
      <c r="G4518" s="1144">
        <v>1</v>
      </c>
      <c r="H4518" s="1144">
        <v>2005</v>
      </c>
      <c r="I4518" s="1475">
        <v>219.8</v>
      </c>
      <c r="J4518" s="1144">
        <v>100</v>
      </c>
      <c r="K4518" s="1475">
        <v>0</v>
      </c>
      <c r="L4518" s="1144"/>
      <c r="M4518" s="1144"/>
      <c r="N4518" s="1476">
        <v>0</v>
      </c>
      <c r="O4518" s="1144">
        <v>0</v>
      </c>
      <c r="P4518" s="1475"/>
      <c r="Q4518" s="1476">
        <v>0</v>
      </c>
      <c r="R4518" s="1883"/>
    </row>
    <row r="4519" spans="3:18">
      <c r="C4519" s="1143">
        <v>141</v>
      </c>
      <c r="D4519" s="1144" t="s">
        <v>3148</v>
      </c>
      <c r="E4519" s="1144">
        <v>10</v>
      </c>
      <c r="F4519" s="1474" t="s">
        <v>550</v>
      </c>
      <c r="G4519" s="1144">
        <v>2</v>
      </c>
      <c r="H4519" s="1144">
        <v>2005</v>
      </c>
      <c r="I4519" s="1475">
        <v>155.69999999999999</v>
      </c>
      <c r="J4519" s="1144">
        <v>100</v>
      </c>
      <c r="K4519" s="1475">
        <v>0</v>
      </c>
      <c r="L4519" s="1144"/>
      <c r="M4519" s="1144"/>
      <c r="N4519" s="1476">
        <v>0</v>
      </c>
      <c r="O4519" s="1144">
        <v>0</v>
      </c>
      <c r="P4519" s="1475"/>
      <c r="Q4519" s="1476">
        <v>0</v>
      </c>
      <c r="R4519" s="1883"/>
    </row>
    <row r="4520" spans="3:18">
      <c r="C4520" s="1143">
        <v>142</v>
      </c>
      <c r="D4520" s="1144" t="s">
        <v>3191</v>
      </c>
      <c r="E4520" s="1144">
        <v>10</v>
      </c>
      <c r="F4520" s="1474" t="s">
        <v>550</v>
      </c>
      <c r="G4520" s="1144">
        <v>1</v>
      </c>
      <c r="H4520" s="1144">
        <v>2005</v>
      </c>
      <c r="I4520" s="1475">
        <v>59.4</v>
      </c>
      <c r="J4520" s="1144">
        <v>100</v>
      </c>
      <c r="K4520" s="1475">
        <v>0</v>
      </c>
      <c r="L4520" s="1144"/>
      <c r="M4520" s="1144"/>
      <c r="N4520" s="1476">
        <v>0</v>
      </c>
      <c r="O4520" s="1144">
        <v>0</v>
      </c>
      <c r="P4520" s="1475"/>
      <c r="Q4520" s="1476">
        <v>0</v>
      </c>
      <c r="R4520" s="1883"/>
    </row>
    <row r="4521" spans="3:18">
      <c r="C4521" s="1143">
        <v>143</v>
      </c>
      <c r="D4521" s="1144" t="s">
        <v>2508</v>
      </c>
      <c r="E4521" s="1144">
        <v>10</v>
      </c>
      <c r="F4521" s="1474" t="s">
        <v>550</v>
      </c>
      <c r="G4521" s="1144">
        <v>1</v>
      </c>
      <c r="H4521" s="1144">
        <v>2008</v>
      </c>
      <c r="I4521" s="1475">
        <v>201.5</v>
      </c>
      <c r="J4521" s="1144">
        <v>100</v>
      </c>
      <c r="K4521" s="1475">
        <v>0</v>
      </c>
      <c r="L4521" s="1144"/>
      <c r="M4521" s="1144"/>
      <c r="N4521" s="1476">
        <v>0</v>
      </c>
      <c r="O4521" s="1144">
        <v>0</v>
      </c>
      <c r="P4521" s="1475"/>
      <c r="Q4521" s="1476">
        <v>0</v>
      </c>
      <c r="R4521" s="1883"/>
    </row>
    <row r="4522" spans="3:18">
      <c r="C4522" s="1143">
        <v>144</v>
      </c>
      <c r="D4522" s="1144" t="s">
        <v>3201</v>
      </c>
      <c r="E4522" s="1144">
        <v>10</v>
      </c>
      <c r="F4522" s="1474" t="s">
        <v>550</v>
      </c>
      <c r="G4522" s="1144">
        <v>1</v>
      </c>
      <c r="H4522" s="1144">
        <v>2008</v>
      </c>
      <c r="I4522" s="1475">
        <v>185.6</v>
      </c>
      <c r="J4522" s="1144">
        <v>100</v>
      </c>
      <c r="K4522" s="1475">
        <v>0</v>
      </c>
      <c r="L4522" s="1144"/>
      <c r="M4522" s="1144"/>
      <c r="N4522" s="1476">
        <v>0</v>
      </c>
      <c r="O4522" s="1144">
        <v>0</v>
      </c>
      <c r="P4522" s="1475"/>
      <c r="Q4522" s="1476">
        <v>0</v>
      </c>
      <c r="R4522" s="1883"/>
    </row>
    <row r="4523" spans="3:18">
      <c r="C4523" s="1143">
        <v>145</v>
      </c>
      <c r="D4523" s="1144" t="s">
        <v>3202</v>
      </c>
      <c r="E4523" s="1144">
        <v>10</v>
      </c>
      <c r="F4523" s="1474" t="s">
        <v>550</v>
      </c>
      <c r="G4523" s="1144">
        <v>1</v>
      </c>
      <c r="H4523" s="1144">
        <v>2008</v>
      </c>
      <c r="I4523" s="1475">
        <v>233</v>
      </c>
      <c r="J4523" s="1144">
        <v>100</v>
      </c>
      <c r="K4523" s="1475">
        <v>0</v>
      </c>
      <c r="L4523" s="1144"/>
      <c r="M4523" s="1144"/>
      <c r="N4523" s="1476">
        <v>0</v>
      </c>
      <c r="O4523" s="1144">
        <v>0</v>
      </c>
      <c r="P4523" s="1475"/>
      <c r="Q4523" s="1476">
        <v>0</v>
      </c>
      <c r="R4523" s="1883"/>
    </row>
    <row r="4524" spans="3:18">
      <c r="C4524" s="1143">
        <v>146</v>
      </c>
      <c r="D4524" s="1144" t="s">
        <v>3203</v>
      </c>
      <c r="E4524" s="1144">
        <v>10</v>
      </c>
      <c r="F4524" s="1474" t="s">
        <v>550</v>
      </c>
      <c r="G4524" s="1144">
        <v>1</v>
      </c>
      <c r="H4524" s="1144">
        <v>2005</v>
      </c>
      <c r="I4524" s="1475">
        <v>77.900000000000006</v>
      </c>
      <c r="J4524" s="1144">
        <v>100</v>
      </c>
      <c r="K4524" s="1475">
        <v>0</v>
      </c>
      <c r="L4524" s="1144"/>
      <c r="M4524" s="1144"/>
      <c r="N4524" s="1476">
        <v>0</v>
      </c>
      <c r="O4524" s="1144">
        <v>0</v>
      </c>
      <c r="P4524" s="1475"/>
      <c r="Q4524" s="1476">
        <v>0</v>
      </c>
      <c r="R4524" s="1883"/>
    </row>
    <row r="4525" spans="3:18">
      <c r="C4525" s="1143">
        <v>147</v>
      </c>
      <c r="D4525" s="1144" t="s">
        <v>3204</v>
      </c>
      <c r="E4525" s="1144">
        <v>10</v>
      </c>
      <c r="F4525" s="1474" t="s">
        <v>550</v>
      </c>
      <c r="G4525" s="1144">
        <v>1</v>
      </c>
      <c r="H4525" s="1144">
        <v>2005</v>
      </c>
      <c r="I4525" s="1475">
        <v>85.1</v>
      </c>
      <c r="J4525" s="1144">
        <v>100</v>
      </c>
      <c r="K4525" s="1475">
        <v>0</v>
      </c>
      <c r="L4525" s="1144"/>
      <c r="M4525" s="1144"/>
      <c r="N4525" s="1476">
        <v>0</v>
      </c>
      <c r="O4525" s="1144">
        <v>0</v>
      </c>
      <c r="P4525" s="1475"/>
      <c r="Q4525" s="1476">
        <v>0</v>
      </c>
      <c r="R4525" s="1883"/>
    </row>
    <row r="4526" spans="3:18">
      <c r="C4526" s="1143">
        <v>148</v>
      </c>
      <c r="D4526" s="1144" t="s">
        <v>2615</v>
      </c>
      <c r="E4526" s="1144">
        <v>10</v>
      </c>
      <c r="F4526" s="1474" t="s">
        <v>550</v>
      </c>
      <c r="G4526" s="1144">
        <v>1</v>
      </c>
      <c r="H4526" s="1144">
        <v>2008</v>
      </c>
      <c r="I4526" s="1475">
        <v>100</v>
      </c>
      <c r="J4526" s="1144">
        <v>100</v>
      </c>
      <c r="K4526" s="1475">
        <v>0</v>
      </c>
      <c r="L4526" s="1144"/>
      <c r="M4526" s="1144"/>
      <c r="N4526" s="1476">
        <v>0</v>
      </c>
      <c r="O4526" s="1144">
        <v>0</v>
      </c>
      <c r="P4526" s="1475"/>
      <c r="Q4526" s="1476">
        <v>0</v>
      </c>
      <c r="R4526" s="1883"/>
    </row>
    <row r="4527" spans="3:18">
      <c r="C4527" s="1143">
        <v>149</v>
      </c>
      <c r="D4527" s="1144" t="s">
        <v>2828</v>
      </c>
      <c r="E4527" s="1144">
        <v>10</v>
      </c>
      <c r="F4527" s="1474" t="s">
        <v>550</v>
      </c>
      <c r="G4527" s="1144">
        <v>1</v>
      </c>
      <c r="H4527" s="1144">
        <v>2012</v>
      </c>
      <c r="I4527" s="1475">
        <v>206.6</v>
      </c>
      <c r="J4527" s="1144">
        <v>100</v>
      </c>
      <c r="K4527" s="1475">
        <v>0</v>
      </c>
      <c r="L4527" s="1144"/>
      <c r="M4527" s="1144"/>
      <c r="N4527" s="1476">
        <v>0</v>
      </c>
      <c r="O4527" s="1144">
        <v>0</v>
      </c>
      <c r="P4527" s="1475"/>
      <c r="Q4527" s="1476">
        <v>0</v>
      </c>
      <c r="R4527" s="1883"/>
    </row>
    <row r="4528" spans="3:18">
      <c r="C4528" s="1143">
        <v>150</v>
      </c>
      <c r="D4528" s="1144" t="s">
        <v>3205</v>
      </c>
      <c r="E4528" s="1144">
        <v>10</v>
      </c>
      <c r="F4528" s="1474" t="s">
        <v>550</v>
      </c>
      <c r="G4528" s="1144">
        <v>1</v>
      </c>
      <c r="H4528" s="1144">
        <v>2012</v>
      </c>
      <c r="I4528" s="1475">
        <v>173.9</v>
      </c>
      <c r="J4528" s="1144">
        <v>100</v>
      </c>
      <c r="K4528" s="1475">
        <v>0</v>
      </c>
      <c r="L4528" s="1144"/>
      <c r="M4528" s="1144"/>
      <c r="N4528" s="1476">
        <v>0</v>
      </c>
      <c r="O4528" s="1144">
        <v>0</v>
      </c>
      <c r="P4528" s="1475"/>
      <c r="Q4528" s="1476">
        <v>0</v>
      </c>
      <c r="R4528" s="1883"/>
    </row>
    <row r="4529" spans="3:18">
      <c r="C4529" s="1143">
        <v>151</v>
      </c>
      <c r="D4529" s="1144" t="s">
        <v>2828</v>
      </c>
      <c r="E4529" s="1144">
        <v>10</v>
      </c>
      <c r="F4529" s="1474" t="s">
        <v>550</v>
      </c>
      <c r="G4529" s="1144">
        <v>1</v>
      </c>
      <c r="H4529" s="1144">
        <v>2010</v>
      </c>
      <c r="I4529" s="1475">
        <v>233</v>
      </c>
      <c r="J4529" s="1144">
        <v>100</v>
      </c>
      <c r="K4529" s="1475">
        <v>0</v>
      </c>
      <c r="L4529" s="1144"/>
      <c r="M4529" s="1144"/>
      <c r="N4529" s="1476">
        <v>0</v>
      </c>
      <c r="O4529" s="1144">
        <v>0</v>
      </c>
      <c r="P4529" s="1475"/>
      <c r="Q4529" s="1476">
        <v>0</v>
      </c>
      <c r="R4529" s="1883"/>
    </row>
    <row r="4530" spans="3:18">
      <c r="C4530" s="1143">
        <v>152</v>
      </c>
      <c r="D4530" s="1144" t="s">
        <v>3206</v>
      </c>
      <c r="E4530" s="1144">
        <v>10</v>
      </c>
      <c r="F4530" s="1474" t="s">
        <v>550</v>
      </c>
      <c r="G4530" s="1144">
        <v>3</v>
      </c>
      <c r="H4530" s="1144">
        <v>2019</v>
      </c>
      <c r="I4530" s="1475">
        <v>99.3</v>
      </c>
      <c r="J4530" s="1144">
        <v>50</v>
      </c>
      <c r="K4530" s="1475">
        <v>49.65</v>
      </c>
      <c r="L4530" s="1144"/>
      <c r="M4530" s="1144"/>
      <c r="N4530" s="1476">
        <v>0</v>
      </c>
      <c r="O4530" s="1144">
        <v>0</v>
      </c>
      <c r="P4530" s="1475"/>
      <c r="Q4530" s="1476">
        <v>0</v>
      </c>
      <c r="R4530" s="1883"/>
    </row>
    <row r="4531" spans="3:18">
      <c r="C4531" s="1143">
        <v>153</v>
      </c>
      <c r="D4531" s="1144" t="s">
        <v>3207</v>
      </c>
      <c r="E4531" s="1144">
        <v>10</v>
      </c>
      <c r="F4531" s="1474" t="s">
        <v>550</v>
      </c>
      <c r="G4531" s="1144">
        <v>3</v>
      </c>
      <c r="H4531" s="1144">
        <v>2010</v>
      </c>
      <c r="I4531" s="1475">
        <v>198.4</v>
      </c>
      <c r="J4531" s="1144">
        <v>100</v>
      </c>
      <c r="K4531" s="1475">
        <v>0</v>
      </c>
      <c r="L4531" s="1144"/>
      <c r="M4531" s="1144"/>
      <c r="N4531" s="1476">
        <v>0</v>
      </c>
      <c r="O4531" s="1144">
        <v>0</v>
      </c>
      <c r="P4531" s="1475"/>
      <c r="Q4531" s="1476">
        <v>0</v>
      </c>
      <c r="R4531" s="1883"/>
    </row>
    <row r="4532" spans="3:18">
      <c r="C4532" s="1143">
        <v>154</v>
      </c>
      <c r="D4532" s="1144" t="s">
        <v>2508</v>
      </c>
      <c r="E4532" s="1144">
        <v>10</v>
      </c>
      <c r="F4532" s="1474" t="s">
        <v>550</v>
      </c>
      <c r="G4532" s="1144">
        <v>1</v>
      </c>
      <c r="H4532" s="1144">
        <v>2019</v>
      </c>
      <c r="I4532" s="1475">
        <v>27.3</v>
      </c>
      <c r="J4532" s="1144">
        <v>50</v>
      </c>
      <c r="K4532" s="1475">
        <v>13.65</v>
      </c>
      <c r="L4532" s="1144"/>
      <c r="M4532" s="1144"/>
      <c r="N4532" s="1476">
        <v>0</v>
      </c>
      <c r="O4532" s="1144">
        <v>0</v>
      </c>
      <c r="P4532" s="1475"/>
      <c r="Q4532" s="1476">
        <v>0</v>
      </c>
      <c r="R4532" s="1883"/>
    </row>
    <row r="4533" spans="3:18">
      <c r="C4533" s="1143">
        <v>155</v>
      </c>
      <c r="D4533" s="1144" t="s">
        <v>2535</v>
      </c>
      <c r="E4533" s="1144">
        <v>10</v>
      </c>
      <c r="F4533" s="1474" t="s">
        <v>550</v>
      </c>
      <c r="G4533" s="1144">
        <v>1</v>
      </c>
      <c r="H4533" s="1144">
        <v>2008</v>
      </c>
      <c r="I4533" s="1475">
        <v>214.8</v>
      </c>
      <c r="J4533" s="1144">
        <v>100</v>
      </c>
      <c r="K4533" s="1475">
        <v>0</v>
      </c>
      <c r="L4533" s="1144"/>
      <c r="M4533" s="1144"/>
      <c r="N4533" s="1476">
        <v>0</v>
      </c>
      <c r="O4533" s="1144">
        <v>0</v>
      </c>
      <c r="P4533" s="1475"/>
      <c r="Q4533" s="1476">
        <v>0</v>
      </c>
      <c r="R4533" s="1883"/>
    </row>
    <row r="4534" spans="3:18">
      <c r="C4534" s="1143">
        <v>156</v>
      </c>
      <c r="D4534" s="1144" t="s">
        <v>3208</v>
      </c>
      <c r="E4534" s="1144">
        <v>10</v>
      </c>
      <c r="F4534" s="1474" t="s">
        <v>550</v>
      </c>
      <c r="G4534" s="1144">
        <v>6</v>
      </c>
      <c r="H4534" s="1144">
        <v>2005</v>
      </c>
      <c r="I4534" s="1475">
        <v>179.4</v>
      </c>
      <c r="J4534" s="1144">
        <v>100</v>
      </c>
      <c r="K4534" s="1475">
        <v>0</v>
      </c>
      <c r="L4534" s="1144"/>
      <c r="M4534" s="1144"/>
      <c r="N4534" s="1476">
        <v>0</v>
      </c>
      <c r="O4534" s="1144">
        <v>0</v>
      </c>
      <c r="P4534" s="1475"/>
      <c r="Q4534" s="1476">
        <v>0</v>
      </c>
      <c r="R4534" s="1883"/>
    </row>
    <row r="4535" spans="3:18">
      <c r="C4535" s="1143">
        <v>157</v>
      </c>
      <c r="D4535" s="1144" t="s">
        <v>3209</v>
      </c>
      <c r="E4535" s="1144">
        <v>10</v>
      </c>
      <c r="F4535" s="1474" t="s">
        <v>550</v>
      </c>
      <c r="G4535" s="1144">
        <v>2</v>
      </c>
      <c r="H4535" s="1144">
        <v>2005</v>
      </c>
      <c r="I4535" s="1475">
        <v>158.6</v>
      </c>
      <c r="J4535" s="1144">
        <v>100</v>
      </c>
      <c r="K4535" s="1475">
        <v>0</v>
      </c>
      <c r="L4535" s="1144"/>
      <c r="M4535" s="1144"/>
      <c r="N4535" s="1476">
        <v>0</v>
      </c>
      <c r="O4535" s="1144">
        <v>0</v>
      </c>
      <c r="P4535" s="1475"/>
      <c r="Q4535" s="1476">
        <v>0</v>
      </c>
      <c r="R4535" s="1883"/>
    </row>
    <row r="4536" spans="3:18">
      <c r="C4536" s="1143">
        <v>158</v>
      </c>
      <c r="D4536" s="1144" t="s">
        <v>2535</v>
      </c>
      <c r="E4536" s="1144">
        <v>10</v>
      </c>
      <c r="F4536" s="1474" t="s">
        <v>550</v>
      </c>
      <c r="G4536" s="1144">
        <v>3</v>
      </c>
      <c r="H4536" s="1144">
        <v>2005</v>
      </c>
      <c r="I4536" s="1475">
        <v>624.5</v>
      </c>
      <c r="J4536" s="1144">
        <v>100</v>
      </c>
      <c r="K4536" s="1475">
        <v>0</v>
      </c>
      <c r="L4536" s="1144"/>
      <c r="M4536" s="1144"/>
      <c r="N4536" s="1476">
        <v>0</v>
      </c>
      <c r="O4536" s="1144">
        <v>0</v>
      </c>
      <c r="P4536" s="1475"/>
      <c r="Q4536" s="1476">
        <v>0</v>
      </c>
      <c r="R4536" s="1883"/>
    </row>
    <row r="4537" spans="3:18">
      <c r="C4537" s="1143">
        <v>159</v>
      </c>
      <c r="D4537" s="1144" t="s">
        <v>7448</v>
      </c>
      <c r="E4537" s="1144">
        <v>10</v>
      </c>
      <c r="F4537" s="1474" t="s">
        <v>550</v>
      </c>
      <c r="G4537" s="1144">
        <v>2</v>
      </c>
      <c r="H4537" s="1144">
        <v>2005</v>
      </c>
      <c r="I4537" s="1475">
        <v>59.8</v>
      </c>
      <c r="J4537" s="1144">
        <v>100</v>
      </c>
      <c r="K4537" s="1475">
        <v>0</v>
      </c>
      <c r="L4537" s="1144"/>
      <c r="M4537" s="1144"/>
      <c r="N4537" s="1476">
        <v>0</v>
      </c>
      <c r="O4537" s="1144">
        <v>0</v>
      </c>
      <c r="P4537" s="1475"/>
      <c r="Q4537" s="1476">
        <v>0</v>
      </c>
      <c r="R4537" s="1883"/>
    </row>
    <row r="4538" spans="3:18">
      <c r="C4538" s="1143">
        <v>160</v>
      </c>
      <c r="D4538" s="1144" t="s">
        <v>3210</v>
      </c>
      <c r="E4538" s="1144">
        <v>10</v>
      </c>
      <c r="F4538" s="1474" t="s">
        <v>550</v>
      </c>
      <c r="G4538" s="1144">
        <v>1</v>
      </c>
      <c r="H4538" s="1144">
        <v>2005</v>
      </c>
      <c r="I4538" s="1475">
        <v>164.4</v>
      </c>
      <c r="J4538" s="1144">
        <v>100</v>
      </c>
      <c r="K4538" s="1475">
        <v>0</v>
      </c>
      <c r="L4538" s="1144"/>
      <c r="M4538" s="1144"/>
      <c r="N4538" s="1476">
        <v>0</v>
      </c>
      <c r="O4538" s="1144">
        <v>0</v>
      </c>
      <c r="P4538" s="1475"/>
      <c r="Q4538" s="1476">
        <v>0</v>
      </c>
      <c r="R4538" s="1883"/>
    </row>
    <row r="4539" spans="3:18">
      <c r="C4539" s="1143">
        <v>161</v>
      </c>
      <c r="D4539" s="1144" t="s">
        <v>3211</v>
      </c>
      <c r="E4539" s="1144">
        <v>10</v>
      </c>
      <c r="F4539" s="1474" t="s">
        <v>550</v>
      </c>
      <c r="G4539" s="1144">
        <v>1</v>
      </c>
      <c r="H4539" s="1144">
        <v>2005</v>
      </c>
      <c r="I4539" s="1475">
        <v>112.2</v>
      </c>
      <c r="J4539" s="1144">
        <v>100</v>
      </c>
      <c r="K4539" s="1475">
        <v>0</v>
      </c>
      <c r="L4539" s="1144"/>
      <c r="M4539" s="1144"/>
      <c r="N4539" s="1476">
        <v>0</v>
      </c>
      <c r="O4539" s="1144">
        <v>0</v>
      </c>
      <c r="P4539" s="1475"/>
      <c r="Q4539" s="1476">
        <v>0</v>
      </c>
      <c r="R4539" s="1883"/>
    </row>
    <row r="4540" spans="3:18">
      <c r="C4540" s="1143">
        <v>162</v>
      </c>
      <c r="D4540" s="1144" t="s">
        <v>3212</v>
      </c>
      <c r="E4540" s="1144">
        <v>10</v>
      </c>
      <c r="F4540" s="1474" t="s">
        <v>550</v>
      </c>
      <c r="G4540" s="1144">
        <v>1</v>
      </c>
      <c r="H4540" s="1144">
        <v>2005</v>
      </c>
      <c r="I4540" s="1475">
        <v>205.6</v>
      </c>
      <c r="J4540" s="1144">
        <v>100</v>
      </c>
      <c r="K4540" s="1475">
        <v>0</v>
      </c>
      <c r="L4540" s="1144"/>
      <c r="M4540" s="1144"/>
      <c r="N4540" s="1476">
        <v>0</v>
      </c>
      <c r="O4540" s="1144">
        <v>0</v>
      </c>
      <c r="P4540" s="1475"/>
      <c r="Q4540" s="1476">
        <v>0</v>
      </c>
      <c r="R4540" s="1883"/>
    </row>
    <row r="4541" spans="3:18">
      <c r="C4541" s="1143">
        <v>163</v>
      </c>
      <c r="D4541" s="1144" t="s">
        <v>3213</v>
      </c>
      <c r="E4541" s="1144">
        <v>10</v>
      </c>
      <c r="F4541" s="1474" t="s">
        <v>550</v>
      </c>
      <c r="G4541" s="1144">
        <v>6</v>
      </c>
      <c r="H4541" s="1144">
        <v>2005</v>
      </c>
      <c r="I4541" s="1475">
        <v>179.4</v>
      </c>
      <c r="J4541" s="1144">
        <v>100</v>
      </c>
      <c r="K4541" s="1475">
        <v>0</v>
      </c>
      <c r="L4541" s="1144"/>
      <c r="M4541" s="1144"/>
      <c r="N4541" s="1476">
        <v>0</v>
      </c>
      <c r="O4541" s="1144">
        <v>0</v>
      </c>
      <c r="P4541" s="1475"/>
      <c r="Q4541" s="1476">
        <v>0</v>
      </c>
      <c r="R4541" s="1883"/>
    </row>
    <row r="4542" spans="3:18">
      <c r="C4542" s="1143">
        <v>164</v>
      </c>
      <c r="D4542" s="1144" t="s">
        <v>3214</v>
      </c>
      <c r="E4542" s="1144">
        <v>10</v>
      </c>
      <c r="F4542" s="1474" t="s">
        <v>550</v>
      </c>
      <c r="G4542" s="1144">
        <v>8</v>
      </c>
      <c r="H4542" s="1144">
        <v>2005</v>
      </c>
      <c r="I4542" s="1475">
        <v>246.4</v>
      </c>
      <c r="J4542" s="1144">
        <v>100</v>
      </c>
      <c r="K4542" s="1475">
        <v>0</v>
      </c>
      <c r="L4542" s="1144"/>
      <c r="M4542" s="1144"/>
      <c r="N4542" s="1476">
        <v>0</v>
      </c>
      <c r="O4542" s="1144">
        <v>0</v>
      </c>
      <c r="P4542" s="1475"/>
      <c r="Q4542" s="1476">
        <v>0</v>
      </c>
      <c r="R4542" s="1883"/>
    </row>
    <row r="4543" spans="3:18">
      <c r="C4543" s="1143">
        <v>165</v>
      </c>
      <c r="D4543" s="1144" t="s">
        <v>3214</v>
      </c>
      <c r="E4543" s="1144">
        <v>10</v>
      </c>
      <c r="F4543" s="1474" t="s">
        <v>550</v>
      </c>
      <c r="G4543" s="1144">
        <v>3</v>
      </c>
      <c r="H4543" s="1144">
        <v>2005</v>
      </c>
      <c r="I4543" s="1475">
        <v>92.4</v>
      </c>
      <c r="J4543" s="1144">
        <v>100</v>
      </c>
      <c r="K4543" s="1475">
        <v>0</v>
      </c>
      <c r="L4543" s="1144"/>
      <c r="M4543" s="1144"/>
      <c r="N4543" s="1476">
        <v>0</v>
      </c>
      <c r="O4543" s="1144">
        <v>0</v>
      </c>
      <c r="P4543" s="1475"/>
      <c r="Q4543" s="1476">
        <v>0</v>
      </c>
      <c r="R4543" s="1883"/>
    </row>
    <row r="4544" spans="3:18">
      <c r="C4544" s="1143">
        <v>166</v>
      </c>
      <c r="D4544" s="1144" t="s">
        <v>2514</v>
      </c>
      <c r="E4544" s="1144">
        <v>10</v>
      </c>
      <c r="F4544" s="1474" t="s">
        <v>550</v>
      </c>
      <c r="G4544" s="1144">
        <v>8</v>
      </c>
      <c r="H4544" s="1144">
        <v>2008</v>
      </c>
      <c r="I4544" s="1475">
        <v>270.89999999999998</v>
      </c>
      <c r="J4544" s="1144">
        <v>100</v>
      </c>
      <c r="K4544" s="1475">
        <v>0</v>
      </c>
      <c r="L4544" s="1144"/>
      <c r="M4544" s="1144"/>
      <c r="N4544" s="1476">
        <v>0</v>
      </c>
      <c r="O4544" s="1144">
        <v>0</v>
      </c>
      <c r="P4544" s="1475"/>
      <c r="Q4544" s="1476">
        <v>0</v>
      </c>
      <c r="R4544" s="1883"/>
    </row>
    <row r="4545" spans="3:18">
      <c r="C4545" s="1143">
        <v>167</v>
      </c>
      <c r="D4545" s="1144" t="s">
        <v>2522</v>
      </c>
      <c r="E4545" s="1144">
        <v>10</v>
      </c>
      <c r="F4545" s="1474" t="s">
        <v>550</v>
      </c>
      <c r="G4545" s="1144">
        <v>4</v>
      </c>
      <c r="H4545" s="1144">
        <v>2008</v>
      </c>
      <c r="I4545" s="1475">
        <v>334.5</v>
      </c>
      <c r="J4545" s="1144">
        <v>100</v>
      </c>
      <c r="K4545" s="1475">
        <v>0</v>
      </c>
      <c r="L4545" s="1144"/>
      <c r="M4545" s="1144"/>
      <c r="N4545" s="1476">
        <v>0</v>
      </c>
      <c r="O4545" s="1144">
        <v>0</v>
      </c>
      <c r="P4545" s="1475"/>
      <c r="Q4545" s="1476">
        <v>0</v>
      </c>
      <c r="R4545" s="1883"/>
    </row>
    <row r="4546" spans="3:18">
      <c r="C4546" s="1143">
        <v>168</v>
      </c>
      <c r="D4546" s="1144" t="s">
        <v>3215</v>
      </c>
      <c r="E4546" s="1144">
        <v>10</v>
      </c>
      <c r="F4546" s="1474" t="s">
        <v>550</v>
      </c>
      <c r="G4546" s="1144">
        <v>1</v>
      </c>
      <c r="H4546" s="1144">
        <v>2019</v>
      </c>
      <c r="I4546" s="1475">
        <v>18.899999999999999</v>
      </c>
      <c r="J4546" s="1144">
        <v>50</v>
      </c>
      <c r="K4546" s="1475">
        <v>9.4499999999999993</v>
      </c>
      <c r="L4546" s="1144"/>
      <c r="M4546" s="1144"/>
      <c r="N4546" s="1476">
        <v>0</v>
      </c>
      <c r="O4546" s="1144">
        <v>0</v>
      </c>
      <c r="P4546" s="1475"/>
      <c r="Q4546" s="1476">
        <v>0</v>
      </c>
      <c r="R4546" s="1883"/>
    </row>
    <row r="4547" spans="3:18">
      <c r="C4547" s="1143">
        <v>169</v>
      </c>
      <c r="D4547" s="1144" t="s">
        <v>3216</v>
      </c>
      <c r="E4547" s="1144">
        <v>10</v>
      </c>
      <c r="F4547" s="1474" t="s">
        <v>550</v>
      </c>
      <c r="G4547" s="1144">
        <v>2</v>
      </c>
      <c r="H4547" s="1144">
        <v>2005</v>
      </c>
      <c r="I4547" s="1475">
        <v>473.4</v>
      </c>
      <c r="J4547" s="1144">
        <v>100</v>
      </c>
      <c r="K4547" s="1475">
        <v>0</v>
      </c>
      <c r="L4547" s="1144"/>
      <c r="M4547" s="1144"/>
      <c r="N4547" s="1476">
        <v>0</v>
      </c>
      <c r="O4547" s="1144">
        <v>0</v>
      </c>
      <c r="P4547" s="1475"/>
      <c r="Q4547" s="1476">
        <v>0</v>
      </c>
      <c r="R4547" s="1883"/>
    </row>
    <row r="4548" spans="3:18">
      <c r="C4548" s="1143">
        <v>170</v>
      </c>
      <c r="D4548" s="1144" t="s">
        <v>3217</v>
      </c>
      <c r="E4548" s="1144">
        <v>10</v>
      </c>
      <c r="F4548" s="1474" t="s">
        <v>550</v>
      </c>
      <c r="G4548" s="1144">
        <v>1</v>
      </c>
      <c r="H4548" s="1144">
        <v>2008</v>
      </c>
      <c r="I4548" s="1475">
        <v>66.099999999999994</v>
      </c>
      <c r="J4548" s="1144">
        <v>100</v>
      </c>
      <c r="K4548" s="1475">
        <v>0</v>
      </c>
      <c r="L4548" s="1144"/>
      <c r="M4548" s="1144"/>
      <c r="N4548" s="1476">
        <v>0</v>
      </c>
      <c r="O4548" s="1144">
        <v>0</v>
      </c>
      <c r="P4548" s="1475"/>
      <c r="Q4548" s="1476">
        <v>0</v>
      </c>
      <c r="R4548" s="1883"/>
    </row>
    <row r="4549" spans="3:18">
      <c r="C4549" s="1143">
        <v>171</v>
      </c>
      <c r="D4549" s="1144" t="s">
        <v>2565</v>
      </c>
      <c r="E4549" s="1144">
        <v>10</v>
      </c>
      <c r="F4549" s="1474" t="s">
        <v>550</v>
      </c>
      <c r="G4549" s="1144">
        <v>1</v>
      </c>
      <c r="H4549" s="1144">
        <v>2022</v>
      </c>
      <c r="I4549" s="1475">
        <v>40.200000000000003</v>
      </c>
      <c r="J4549" s="1144">
        <v>20</v>
      </c>
      <c r="K4549" s="1475">
        <v>32.160000000000004</v>
      </c>
      <c r="L4549" s="1144"/>
      <c r="M4549" s="1144"/>
      <c r="N4549" s="1476">
        <v>0</v>
      </c>
      <c r="O4549" s="1144">
        <v>0</v>
      </c>
      <c r="P4549" s="1475"/>
      <c r="Q4549" s="1476">
        <v>0</v>
      </c>
      <c r="R4549" s="1883"/>
    </row>
    <row r="4550" spans="3:18">
      <c r="C4550" s="1143">
        <v>172</v>
      </c>
      <c r="D4550" s="1144" t="s">
        <v>7449</v>
      </c>
      <c r="E4550" s="1144">
        <v>10</v>
      </c>
      <c r="F4550" s="1474" t="s">
        <v>550</v>
      </c>
      <c r="G4550" s="1144">
        <v>1</v>
      </c>
      <c r="H4550" s="1144">
        <v>2022</v>
      </c>
      <c r="I4550" s="1475">
        <v>37.1</v>
      </c>
      <c r="J4550" s="1144">
        <v>20</v>
      </c>
      <c r="K4550" s="1475">
        <v>29.68</v>
      </c>
      <c r="L4550" s="1144"/>
      <c r="M4550" s="1144"/>
      <c r="N4550" s="1476">
        <v>0</v>
      </c>
      <c r="O4550" s="1144">
        <v>0</v>
      </c>
      <c r="P4550" s="1475"/>
      <c r="Q4550" s="1476">
        <v>0</v>
      </c>
      <c r="R4550" s="1883"/>
    </row>
    <row r="4551" spans="3:18">
      <c r="C4551" s="1143">
        <v>173</v>
      </c>
      <c r="D4551" s="1144" t="s">
        <v>7449</v>
      </c>
      <c r="E4551" s="1144">
        <v>10</v>
      </c>
      <c r="F4551" s="1474" t="s">
        <v>550</v>
      </c>
      <c r="G4551" s="1144">
        <v>3</v>
      </c>
      <c r="H4551" s="1144">
        <v>2022</v>
      </c>
      <c r="I4551" s="1475">
        <v>111.3</v>
      </c>
      <c r="J4551" s="1144">
        <v>20</v>
      </c>
      <c r="K4551" s="1475">
        <v>89.039999999999992</v>
      </c>
      <c r="L4551" s="1144"/>
      <c r="M4551" s="1144"/>
      <c r="N4551" s="1476">
        <v>0</v>
      </c>
      <c r="O4551" s="1144">
        <v>0</v>
      </c>
      <c r="P4551" s="1475"/>
      <c r="Q4551" s="1476">
        <v>0</v>
      </c>
      <c r="R4551" s="1883"/>
    </row>
    <row r="4552" spans="3:18">
      <c r="C4552" s="1143">
        <v>174</v>
      </c>
      <c r="D4552" s="1144" t="s">
        <v>7411</v>
      </c>
      <c r="E4552" s="1144">
        <v>10</v>
      </c>
      <c r="F4552" s="1474" t="s">
        <v>550</v>
      </c>
      <c r="G4552" s="1144">
        <v>6</v>
      </c>
      <c r="H4552" s="1144">
        <v>2021</v>
      </c>
      <c r="I4552" s="1475">
        <v>298.8</v>
      </c>
      <c r="J4552" s="1144">
        <v>30</v>
      </c>
      <c r="K4552" s="1475">
        <v>209.16000000000003</v>
      </c>
      <c r="L4552" s="1144"/>
      <c r="M4552" s="1144"/>
      <c r="N4552" s="1476">
        <v>0</v>
      </c>
      <c r="O4552" s="1144">
        <v>0</v>
      </c>
      <c r="P4552" s="1475"/>
      <c r="Q4552" s="1476">
        <v>0</v>
      </c>
      <c r="R4552" s="1883"/>
    </row>
    <row r="4553" spans="3:18">
      <c r="C4553" s="1143">
        <v>175</v>
      </c>
      <c r="D4553" s="1144" t="s">
        <v>7450</v>
      </c>
      <c r="E4553" s="1144">
        <v>10</v>
      </c>
      <c r="F4553" s="1474" t="s">
        <v>550</v>
      </c>
      <c r="G4553" s="1144">
        <v>1</v>
      </c>
      <c r="H4553" s="1144">
        <v>2021</v>
      </c>
      <c r="I4553" s="1475">
        <v>29.3</v>
      </c>
      <c r="J4553" s="1144">
        <v>30</v>
      </c>
      <c r="K4553" s="1475">
        <v>20.51</v>
      </c>
      <c r="L4553" s="1144"/>
      <c r="M4553" s="1144"/>
      <c r="N4553" s="1476">
        <v>0</v>
      </c>
      <c r="O4553" s="1144">
        <v>0</v>
      </c>
      <c r="P4553" s="1475"/>
      <c r="Q4553" s="1476">
        <v>0</v>
      </c>
      <c r="R4553" s="1883"/>
    </row>
    <row r="4554" spans="3:18">
      <c r="C4554" s="1143">
        <v>176</v>
      </c>
      <c r="D4554" s="1144" t="s">
        <v>7449</v>
      </c>
      <c r="E4554" s="1144">
        <v>10</v>
      </c>
      <c r="F4554" s="1474" t="s">
        <v>550</v>
      </c>
      <c r="G4554" s="1144">
        <v>3</v>
      </c>
      <c r="H4554" s="1144">
        <v>2021</v>
      </c>
      <c r="I4554" s="1475">
        <v>84</v>
      </c>
      <c r="J4554" s="1144">
        <v>30</v>
      </c>
      <c r="K4554" s="1475">
        <v>58.8</v>
      </c>
      <c r="L4554" s="1144"/>
      <c r="M4554" s="1144"/>
      <c r="N4554" s="1476">
        <v>0</v>
      </c>
      <c r="O4554" s="1144">
        <v>0</v>
      </c>
      <c r="P4554" s="1475"/>
      <c r="Q4554" s="1476">
        <v>0</v>
      </c>
      <c r="R4554" s="1883"/>
    </row>
    <row r="4555" spans="3:18">
      <c r="C4555" s="1143">
        <v>177</v>
      </c>
      <c r="D4555" s="1144" t="s">
        <v>2565</v>
      </c>
      <c r="E4555" s="1144">
        <v>10</v>
      </c>
      <c r="F4555" s="1474" t="s">
        <v>550</v>
      </c>
      <c r="G4555" s="1144">
        <v>2</v>
      </c>
      <c r="H4555" s="1144">
        <v>2021</v>
      </c>
      <c r="I4555" s="1475">
        <v>68</v>
      </c>
      <c r="J4555" s="1144">
        <v>30</v>
      </c>
      <c r="K4555" s="1475">
        <v>47.6</v>
      </c>
      <c r="L4555" s="1144"/>
      <c r="M4555" s="1144"/>
      <c r="N4555" s="1476">
        <v>0</v>
      </c>
      <c r="O4555" s="1144">
        <v>0</v>
      </c>
      <c r="P4555" s="1475"/>
      <c r="Q4555" s="1476">
        <v>0</v>
      </c>
      <c r="R4555" s="1883"/>
    </row>
    <row r="4556" spans="3:18">
      <c r="C4556" s="1143">
        <v>178</v>
      </c>
      <c r="D4556" s="1144" t="s">
        <v>2493</v>
      </c>
      <c r="E4556" s="1144">
        <v>10</v>
      </c>
      <c r="F4556" s="1474" t="s">
        <v>550</v>
      </c>
      <c r="G4556" s="1144">
        <v>3</v>
      </c>
      <c r="H4556" s="1144">
        <v>2021</v>
      </c>
      <c r="I4556" s="1475">
        <v>319.99</v>
      </c>
      <c r="J4556" s="1144">
        <v>30</v>
      </c>
      <c r="K4556" s="1475">
        <v>223.99299999999999</v>
      </c>
      <c r="L4556" s="1144"/>
      <c r="M4556" s="1144"/>
      <c r="N4556" s="1476">
        <v>0</v>
      </c>
      <c r="O4556" s="1144">
        <v>0</v>
      </c>
      <c r="P4556" s="1475"/>
      <c r="Q4556" s="1476">
        <v>0</v>
      </c>
      <c r="R4556" s="1883"/>
    </row>
    <row r="4557" spans="3:18">
      <c r="C4557" s="1143">
        <v>179</v>
      </c>
      <c r="D4557" s="1144" t="s">
        <v>7451</v>
      </c>
      <c r="E4557" s="1144">
        <v>10</v>
      </c>
      <c r="F4557" s="1474" t="s">
        <v>550</v>
      </c>
      <c r="G4557" s="1144">
        <v>6</v>
      </c>
      <c r="H4557" s="1144">
        <v>2021</v>
      </c>
      <c r="I4557" s="1475">
        <v>258.5</v>
      </c>
      <c r="J4557" s="1144">
        <v>30</v>
      </c>
      <c r="K4557" s="1475">
        <v>180.95</v>
      </c>
      <c r="L4557" s="1144"/>
      <c r="M4557" s="1144"/>
      <c r="N4557" s="1476">
        <v>0</v>
      </c>
      <c r="O4557" s="1144">
        <v>0</v>
      </c>
      <c r="P4557" s="1475"/>
      <c r="Q4557" s="1476">
        <v>0</v>
      </c>
      <c r="R4557" s="1883"/>
    </row>
    <row r="4558" spans="3:18">
      <c r="C4558" s="1143">
        <v>180</v>
      </c>
      <c r="D4558" s="1144" t="s">
        <v>7452</v>
      </c>
      <c r="E4558" s="1144">
        <v>10</v>
      </c>
      <c r="F4558" s="1474" t="s">
        <v>550</v>
      </c>
      <c r="G4558" s="1144">
        <v>2</v>
      </c>
      <c r="H4558" s="1144">
        <v>2021</v>
      </c>
      <c r="I4558" s="1475">
        <v>63.6</v>
      </c>
      <c r="J4558" s="1144">
        <v>30</v>
      </c>
      <c r="K4558" s="1475">
        <v>44.52</v>
      </c>
      <c r="L4558" s="1144"/>
      <c r="M4558" s="1144"/>
      <c r="N4558" s="1476">
        <v>0</v>
      </c>
      <c r="O4558" s="1144">
        <v>0</v>
      </c>
      <c r="P4558" s="1475"/>
      <c r="Q4558" s="1476">
        <v>0</v>
      </c>
      <c r="R4558" s="1883"/>
    </row>
    <row r="4559" spans="3:18">
      <c r="C4559" s="1143">
        <v>181</v>
      </c>
      <c r="D4559" s="1144" t="s">
        <v>2570</v>
      </c>
      <c r="E4559" s="1144">
        <v>10</v>
      </c>
      <c r="F4559" s="1474" t="s">
        <v>550</v>
      </c>
      <c r="G4559" s="1144">
        <v>1</v>
      </c>
      <c r="H4559" s="1144">
        <v>2021</v>
      </c>
      <c r="I4559" s="1475">
        <v>38</v>
      </c>
      <c r="J4559" s="1144">
        <v>30</v>
      </c>
      <c r="K4559" s="1475">
        <v>26.6</v>
      </c>
      <c r="L4559" s="1144"/>
      <c r="M4559" s="1144"/>
      <c r="N4559" s="1476">
        <v>0</v>
      </c>
      <c r="O4559" s="1144">
        <v>0</v>
      </c>
      <c r="P4559" s="1475"/>
      <c r="Q4559" s="1476">
        <v>0</v>
      </c>
      <c r="R4559" s="1883"/>
    </row>
    <row r="4560" spans="3:18">
      <c r="C4560" s="1143">
        <v>182</v>
      </c>
      <c r="D4560" s="1144" t="s">
        <v>5227</v>
      </c>
      <c r="E4560" s="1144">
        <v>10</v>
      </c>
      <c r="F4560" s="1474" t="s">
        <v>550</v>
      </c>
      <c r="G4560" s="1144">
        <v>4</v>
      </c>
      <c r="H4560" s="1144">
        <v>2016</v>
      </c>
      <c r="I4560" s="1475">
        <v>156</v>
      </c>
      <c r="J4560" s="1144">
        <v>80</v>
      </c>
      <c r="K4560" s="1475">
        <v>31.199999999999989</v>
      </c>
      <c r="L4560" s="1144"/>
      <c r="M4560" s="1144"/>
      <c r="N4560" s="1476">
        <v>0</v>
      </c>
      <c r="O4560" s="1144">
        <v>0</v>
      </c>
      <c r="P4560" s="1475"/>
      <c r="Q4560" s="1476">
        <v>0</v>
      </c>
      <c r="R4560" s="1883"/>
    </row>
    <row r="4561" spans="3:18">
      <c r="C4561" s="1143">
        <v>183</v>
      </c>
      <c r="D4561" s="1144" t="s">
        <v>2565</v>
      </c>
      <c r="E4561" s="1144">
        <v>10</v>
      </c>
      <c r="F4561" s="1474" t="s">
        <v>550</v>
      </c>
      <c r="G4561" s="1144">
        <v>1</v>
      </c>
      <c r="H4561" s="1144">
        <v>2020</v>
      </c>
      <c r="I4561" s="1475">
        <v>30.3</v>
      </c>
      <c r="J4561" s="1144">
        <v>40</v>
      </c>
      <c r="K4561" s="1475">
        <v>18.18</v>
      </c>
      <c r="L4561" s="1144"/>
      <c r="M4561" s="1144"/>
      <c r="N4561" s="1476">
        <v>0</v>
      </c>
      <c r="O4561" s="1144">
        <v>0</v>
      </c>
      <c r="P4561" s="1475"/>
      <c r="Q4561" s="1476">
        <v>0</v>
      </c>
      <c r="R4561" s="1883"/>
    </row>
    <row r="4562" spans="3:18">
      <c r="C4562" s="1143">
        <v>184</v>
      </c>
      <c r="D4562" s="1144" t="s">
        <v>7453</v>
      </c>
      <c r="E4562" s="1144">
        <v>10</v>
      </c>
      <c r="F4562" s="1474" t="s">
        <v>550</v>
      </c>
      <c r="G4562" s="1144">
        <v>1</v>
      </c>
      <c r="H4562" s="1144">
        <v>2020</v>
      </c>
      <c r="I4562" s="1475">
        <v>22.3</v>
      </c>
      <c r="J4562" s="1144">
        <v>40</v>
      </c>
      <c r="K4562" s="1475">
        <v>13.38</v>
      </c>
      <c r="L4562" s="1144"/>
      <c r="M4562" s="1144"/>
      <c r="N4562" s="1476">
        <v>0</v>
      </c>
      <c r="O4562" s="1144">
        <v>0</v>
      </c>
      <c r="P4562" s="1475"/>
      <c r="Q4562" s="1476">
        <v>0</v>
      </c>
      <c r="R4562" s="1883"/>
    </row>
    <row r="4563" spans="3:18">
      <c r="C4563" s="1143">
        <v>185</v>
      </c>
      <c r="D4563" s="1144" t="s">
        <v>7454</v>
      </c>
      <c r="E4563" s="1144">
        <v>10</v>
      </c>
      <c r="F4563" s="1474" t="s">
        <v>550</v>
      </c>
      <c r="G4563" s="1144">
        <v>3</v>
      </c>
      <c r="H4563" s="1144">
        <v>2022</v>
      </c>
      <c r="I4563" s="1475">
        <v>211.7</v>
      </c>
      <c r="J4563" s="1144">
        <v>20</v>
      </c>
      <c r="K4563" s="1475">
        <v>169.35999999999999</v>
      </c>
      <c r="L4563" s="1144"/>
      <c r="M4563" s="1144"/>
      <c r="N4563" s="1476">
        <v>0</v>
      </c>
      <c r="O4563" s="1144">
        <v>0</v>
      </c>
      <c r="P4563" s="1475"/>
      <c r="Q4563" s="1476">
        <v>0</v>
      </c>
      <c r="R4563" s="1883"/>
    </row>
    <row r="4564" spans="3:18">
      <c r="C4564" s="1143">
        <v>186</v>
      </c>
      <c r="D4564" s="1144" t="s">
        <v>7455</v>
      </c>
      <c r="E4564" s="1144">
        <v>10</v>
      </c>
      <c r="F4564" s="1474" t="s">
        <v>550</v>
      </c>
      <c r="G4564" s="1144">
        <v>20</v>
      </c>
      <c r="H4564" s="1144">
        <v>2022</v>
      </c>
      <c r="I4564" s="1475">
        <v>256.10000000000002</v>
      </c>
      <c r="J4564" s="1144">
        <v>20</v>
      </c>
      <c r="K4564" s="1475">
        <v>204.88000000000002</v>
      </c>
      <c r="L4564" s="1144"/>
      <c r="M4564" s="1144"/>
      <c r="N4564" s="1476">
        <v>0</v>
      </c>
      <c r="O4564" s="1144">
        <v>0</v>
      </c>
      <c r="P4564" s="1475"/>
      <c r="Q4564" s="1476">
        <v>0</v>
      </c>
      <c r="R4564" s="1883"/>
    </row>
    <row r="4565" spans="3:18">
      <c r="C4565" s="1143">
        <v>187</v>
      </c>
      <c r="D4565" s="1144" t="s">
        <v>7456</v>
      </c>
      <c r="E4565" s="1144">
        <v>10</v>
      </c>
      <c r="F4565" s="1474" t="s">
        <v>550</v>
      </c>
      <c r="G4565" s="1144">
        <v>5</v>
      </c>
      <c r="H4565" s="1144">
        <v>2022</v>
      </c>
      <c r="I4565" s="1475">
        <v>352.8</v>
      </c>
      <c r="J4565" s="1144">
        <v>20</v>
      </c>
      <c r="K4565" s="1475">
        <v>282.24</v>
      </c>
      <c r="L4565" s="1144"/>
      <c r="M4565" s="1144"/>
      <c r="N4565" s="1476">
        <v>0</v>
      </c>
      <c r="O4565" s="1144">
        <v>0</v>
      </c>
      <c r="P4565" s="1475"/>
      <c r="Q4565" s="1476">
        <v>0</v>
      </c>
      <c r="R4565" s="1883"/>
    </row>
    <row r="4566" spans="3:18">
      <c r="C4566" s="1143">
        <v>188</v>
      </c>
      <c r="D4566" s="1144" t="s">
        <v>2570</v>
      </c>
      <c r="E4566" s="1144">
        <v>10</v>
      </c>
      <c r="F4566" s="1474" t="s">
        <v>550</v>
      </c>
      <c r="G4566" s="1144">
        <v>1</v>
      </c>
      <c r="H4566" s="1144">
        <v>2022</v>
      </c>
      <c r="I4566" s="1475">
        <v>31.4</v>
      </c>
      <c r="J4566" s="1144">
        <v>20</v>
      </c>
      <c r="K4566" s="1475">
        <v>25.119999999999997</v>
      </c>
      <c r="L4566" s="1144"/>
      <c r="M4566" s="1144"/>
      <c r="N4566" s="1476">
        <v>0</v>
      </c>
      <c r="O4566" s="1144">
        <v>0</v>
      </c>
      <c r="P4566" s="1475"/>
      <c r="Q4566" s="1476">
        <v>0</v>
      </c>
      <c r="R4566" s="1883"/>
    </row>
    <row r="4567" spans="3:18">
      <c r="C4567" s="1143">
        <v>189</v>
      </c>
      <c r="D4567" s="1144" t="s">
        <v>7457</v>
      </c>
      <c r="E4567" s="1144">
        <v>10</v>
      </c>
      <c r="F4567" s="1474" t="s">
        <v>550</v>
      </c>
      <c r="G4567" s="1144">
        <v>1</v>
      </c>
      <c r="H4567" s="1144">
        <v>2022</v>
      </c>
      <c r="I4567" s="1475">
        <v>66.099999999999994</v>
      </c>
      <c r="J4567" s="1144">
        <v>20</v>
      </c>
      <c r="K4567" s="1475">
        <v>52.879999999999995</v>
      </c>
      <c r="L4567" s="1144"/>
      <c r="M4567" s="1144"/>
      <c r="N4567" s="1476">
        <v>0</v>
      </c>
      <c r="O4567" s="1144">
        <v>0</v>
      </c>
      <c r="P4567" s="1475"/>
      <c r="Q4567" s="1476">
        <v>0</v>
      </c>
      <c r="R4567" s="1884"/>
    </row>
    <row r="4568" spans="3:18">
      <c r="C4568" s="1481">
        <v>1</v>
      </c>
      <c r="D4568" s="1483" t="s">
        <v>2493</v>
      </c>
      <c r="E4568" s="1483">
        <v>10</v>
      </c>
      <c r="F4568" s="1484" t="s">
        <v>550</v>
      </c>
      <c r="G4568" s="1483">
        <v>3</v>
      </c>
      <c r="H4568" s="1483">
        <v>2003</v>
      </c>
      <c r="I4568" s="1485">
        <v>325.5</v>
      </c>
      <c r="J4568" s="1483">
        <v>100</v>
      </c>
      <c r="K4568" s="1485">
        <v>0</v>
      </c>
      <c r="L4568" s="1483"/>
      <c r="M4568" s="1483"/>
      <c r="N4568" s="1486"/>
      <c r="O4568" s="1483"/>
      <c r="P4568" s="1485"/>
      <c r="Q4568" s="1486"/>
      <c r="R4568" s="1916" t="s">
        <v>2398</v>
      </c>
    </row>
    <row r="4569" spans="3:18">
      <c r="C4569" s="1481">
        <v>2</v>
      </c>
      <c r="D4569" s="1483" t="s">
        <v>2494</v>
      </c>
      <c r="E4569" s="1483">
        <v>10</v>
      </c>
      <c r="F4569" s="1484" t="s">
        <v>550</v>
      </c>
      <c r="G4569" s="1483">
        <v>3</v>
      </c>
      <c r="H4569" s="1483">
        <v>2003</v>
      </c>
      <c r="I4569" s="1485">
        <v>141</v>
      </c>
      <c r="J4569" s="1483">
        <v>100</v>
      </c>
      <c r="K4569" s="1485">
        <v>0</v>
      </c>
      <c r="L4569" s="1483"/>
      <c r="M4569" s="1483"/>
      <c r="N4569" s="1486"/>
      <c r="O4569" s="1483"/>
      <c r="P4569" s="1485"/>
      <c r="Q4569" s="1486"/>
      <c r="R4569" s="1916"/>
    </row>
    <row r="4570" spans="3:18">
      <c r="C4570" s="1481">
        <v>3</v>
      </c>
      <c r="D4570" s="1483" t="s">
        <v>2495</v>
      </c>
      <c r="E4570" s="1483">
        <v>10</v>
      </c>
      <c r="F4570" s="1484" t="s">
        <v>550</v>
      </c>
      <c r="G4570" s="1483">
        <v>3</v>
      </c>
      <c r="H4570" s="1483">
        <v>2003</v>
      </c>
      <c r="I4570" s="1485">
        <v>193.2</v>
      </c>
      <c r="J4570" s="1483">
        <v>100</v>
      </c>
      <c r="K4570" s="1485">
        <v>0</v>
      </c>
      <c r="L4570" s="1483"/>
      <c r="M4570" s="1483"/>
      <c r="N4570" s="1486"/>
      <c r="O4570" s="1483"/>
      <c r="P4570" s="1485"/>
      <c r="Q4570" s="1486"/>
      <c r="R4570" s="1916"/>
    </row>
    <row r="4571" spans="3:18">
      <c r="C4571" s="1481">
        <v>4</v>
      </c>
      <c r="D4571" s="1483" t="s">
        <v>2496</v>
      </c>
      <c r="E4571" s="1483">
        <v>10</v>
      </c>
      <c r="F4571" s="1484" t="s">
        <v>550</v>
      </c>
      <c r="G4571" s="1483">
        <v>5</v>
      </c>
      <c r="H4571" s="1483">
        <v>2003</v>
      </c>
      <c r="I4571" s="1485">
        <v>585</v>
      </c>
      <c r="J4571" s="1483">
        <v>100</v>
      </c>
      <c r="K4571" s="1485">
        <v>0</v>
      </c>
      <c r="L4571" s="1483"/>
      <c r="M4571" s="1483"/>
      <c r="N4571" s="1486"/>
      <c r="O4571" s="1483"/>
      <c r="P4571" s="1485"/>
      <c r="Q4571" s="1486"/>
      <c r="R4571" s="1916"/>
    </row>
    <row r="4572" spans="3:18">
      <c r="C4572" s="1481">
        <v>5</v>
      </c>
      <c r="D4572" s="1483" t="s">
        <v>2497</v>
      </c>
      <c r="E4572" s="1483">
        <v>10</v>
      </c>
      <c r="F4572" s="1484" t="s">
        <v>550</v>
      </c>
      <c r="G4572" s="1483">
        <v>12</v>
      </c>
      <c r="H4572" s="1483">
        <v>2003</v>
      </c>
      <c r="I4572" s="1485">
        <v>1158</v>
      </c>
      <c r="J4572" s="1483">
        <v>100</v>
      </c>
      <c r="K4572" s="1485">
        <v>0</v>
      </c>
      <c r="L4572" s="1483"/>
      <c r="M4572" s="1483"/>
      <c r="N4572" s="1486"/>
      <c r="O4572" s="1483"/>
      <c r="P4572" s="1485"/>
      <c r="Q4572" s="1486"/>
      <c r="R4572" s="1916"/>
    </row>
    <row r="4573" spans="3:18">
      <c r="C4573" s="1481">
        <v>6</v>
      </c>
      <c r="D4573" s="1483" t="s">
        <v>2498</v>
      </c>
      <c r="E4573" s="1483">
        <v>10</v>
      </c>
      <c r="F4573" s="1484" t="s">
        <v>550</v>
      </c>
      <c r="G4573" s="1483">
        <v>15</v>
      </c>
      <c r="H4573" s="1483">
        <v>2003</v>
      </c>
      <c r="I4573" s="1485">
        <v>745.5</v>
      </c>
      <c r="J4573" s="1483">
        <v>100</v>
      </c>
      <c r="K4573" s="1485">
        <v>0</v>
      </c>
      <c r="L4573" s="1483"/>
      <c r="M4573" s="1483"/>
      <c r="N4573" s="1486"/>
      <c r="O4573" s="1483"/>
      <c r="P4573" s="1485"/>
      <c r="Q4573" s="1486"/>
      <c r="R4573" s="1916"/>
    </row>
    <row r="4574" spans="3:18">
      <c r="C4574" s="1481">
        <v>7</v>
      </c>
      <c r="D4574" s="1483" t="s">
        <v>2499</v>
      </c>
      <c r="E4574" s="1483">
        <v>10</v>
      </c>
      <c r="F4574" s="1484" t="s">
        <v>550</v>
      </c>
      <c r="G4574" s="1483">
        <v>1</v>
      </c>
      <c r="H4574" s="1483">
        <v>2003</v>
      </c>
      <c r="I4574" s="1485">
        <v>117</v>
      </c>
      <c r="J4574" s="1483">
        <v>100</v>
      </c>
      <c r="K4574" s="1485">
        <v>0</v>
      </c>
      <c r="L4574" s="1483"/>
      <c r="M4574" s="1483"/>
      <c r="N4574" s="1486"/>
      <c r="O4574" s="1483"/>
      <c r="P4574" s="1485"/>
      <c r="Q4574" s="1486"/>
      <c r="R4574" s="1916"/>
    </row>
    <row r="4575" spans="3:18">
      <c r="C4575" s="1481">
        <v>8</v>
      </c>
      <c r="D4575" s="1483" t="s">
        <v>2499</v>
      </c>
      <c r="E4575" s="1483">
        <v>10</v>
      </c>
      <c r="F4575" s="1484" t="s">
        <v>550</v>
      </c>
      <c r="G4575" s="1483">
        <v>1</v>
      </c>
      <c r="H4575" s="1483">
        <v>2003</v>
      </c>
      <c r="I4575" s="1485">
        <v>117</v>
      </c>
      <c r="J4575" s="1483">
        <v>100</v>
      </c>
      <c r="K4575" s="1485">
        <v>0</v>
      </c>
      <c r="L4575" s="1483"/>
      <c r="M4575" s="1483"/>
      <c r="N4575" s="1486"/>
      <c r="O4575" s="1483"/>
      <c r="P4575" s="1485"/>
      <c r="Q4575" s="1486"/>
      <c r="R4575" s="1916"/>
    </row>
    <row r="4576" spans="3:18">
      <c r="C4576" s="1481">
        <v>9</v>
      </c>
      <c r="D4576" s="1483" t="s">
        <v>2500</v>
      </c>
      <c r="E4576" s="1483">
        <v>10</v>
      </c>
      <c r="F4576" s="1484" t="s">
        <v>550</v>
      </c>
      <c r="G4576" s="1483">
        <v>9</v>
      </c>
      <c r="H4576" s="1483">
        <v>2003</v>
      </c>
      <c r="I4576" s="1485">
        <v>1054.8</v>
      </c>
      <c r="J4576" s="1483">
        <v>100</v>
      </c>
      <c r="K4576" s="1485">
        <v>0</v>
      </c>
      <c r="L4576" s="1483"/>
      <c r="M4576" s="1483"/>
      <c r="N4576" s="1486"/>
      <c r="O4576" s="1483"/>
      <c r="P4576" s="1485"/>
      <c r="Q4576" s="1486"/>
      <c r="R4576" s="1916"/>
    </row>
    <row r="4577" spans="3:18">
      <c r="C4577" s="1481">
        <v>10</v>
      </c>
      <c r="D4577" s="1483" t="s">
        <v>2501</v>
      </c>
      <c r="E4577" s="1483">
        <v>10</v>
      </c>
      <c r="F4577" s="1484" t="s">
        <v>550</v>
      </c>
      <c r="G4577" s="1483">
        <v>10</v>
      </c>
      <c r="H4577" s="1483">
        <v>2003</v>
      </c>
      <c r="I4577" s="1485">
        <v>440</v>
      </c>
      <c r="J4577" s="1483">
        <v>100</v>
      </c>
      <c r="K4577" s="1485">
        <v>0</v>
      </c>
      <c r="L4577" s="1483"/>
      <c r="M4577" s="1483"/>
      <c r="N4577" s="1486"/>
      <c r="O4577" s="1483"/>
      <c r="P4577" s="1485"/>
      <c r="Q4577" s="1486"/>
      <c r="R4577" s="1916"/>
    </row>
    <row r="4578" spans="3:18">
      <c r="C4578" s="1481">
        <v>11</v>
      </c>
      <c r="D4578" s="1483" t="s">
        <v>2496</v>
      </c>
      <c r="E4578" s="1483">
        <v>10</v>
      </c>
      <c r="F4578" s="1484" t="s">
        <v>550</v>
      </c>
      <c r="G4578" s="1483">
        <v>2</v>
      </c>
      <c r="H4578" s="1483">
        <v>2003</v>
      </c>
      <c r="I4578" s="1485">
        <v>505.6</v>
      </c>
      <c r="J4578" s="1483">
        <v>100</v>
      </c>
      <c r="K4578" s="1485">
        <v>0</v>
      </c>
      <c r="L4578" s="1483"/>
      <c r="M4578" s="1483"/>
      <c r="N4578" s="1486"/>
      <c r="O4578" s="1483"/>
      <c r="P4578" s="1485"/>
      <c r="Q4578" s="1486"/>
      <c r="R4578" s="1916"/>
    </row>
    <row r="4579" spans="3:18">
      <c r="C4579" s="1481">
        <v>12</v>
      </c>
      <c r="D4579" s="1483" t="s">
        <v>2502</v>
      </c>
      <c r="E4579" s="1483">
        <v>10</v>
      </c>
      <c r="F4579" s="1484" t="s">
        <v>550</v>
      </c>
      <c r="G4579" s="1483">
        <v>1</v>
      </c>
      <c r="H4579" s="1483">
        <v>2003</v>
      </c>
      <c r="I4579" s="1485">
        <v>417.8</v>
      </c>
      <c r="J4579" s="1483">
        <v>100</v>
      </c>
      <c r="K4579" s="1485">
        <v>0</v>
      </c>
      <c r="L4579" s="1483"/>
      <c r="M4579" s="1483"/>
      <c r="N4579" s="1486"/>
      <c r="O4579" s="1483"/>
      <c r="P4579" s="1485"/>
      <c r="Q4579" s="1486"/>
      <c r="R4579" s="1916"/>
    </row>
    <row r="4580" spans="3:18">
      <c r="C4580" s="1481">
        <v>13</v>
      </c>
      <c r="D4580" s="1483" t="s">
        <v>2503</v>
      </c>
      <c r="E4580" s="1483">
        <v>10</v>
      </c>
      <c r="F4580" s="1484" t="s">
        <v>550</v>
      </c>
      <c r="G4580" s="1483">
        <v>5</v>
      </c>
      <c r="H4580" s="1483">
        <v>2003</v>
      </c>
      <c r="I4580" s="1485">
        <v>424.5</v>
      </c>
      <c r="J4580" s="1483">
        <v>100</v>
      </c>
      <c r="K4580" s="1485">
        <v>0</v>
      </c>
      <c r="L4580" s="1483"/>
      <c r="M4580" s="1483"/>
      <c r="N4580" s="1486"/>
      <c r="O4580" s="1483"/>
      <c r="P4580" s="1485"/>
      <c r="Q4580" s="1486"/>
      <c r="R4580" s="1916"/>
    </row>
    <row r="4581" spans="3:18">
      <c r="C4581" s="1481">
        <v>14</v>
      </c>
      <c r="D4581" s="1483" t="s">
        <v>2504</v>
      </c>
      <c r="E4581" s="1483">
        <v>10</v>
      </c>
      <c r="F4581" s="1484" t="s">
        <v>550</v>
      </c>
      <c r="G4581" s="1483">
        <v>10</v>
      </c>
      <c r="H4581" s="1483">
        <v>2007</v>
      </c>
      <c r="I4581" s="1485">
        <v>1320</v>
      </c>
      <c r="J4581" s="1483">
        <v>100</v>
      </c>
      <c r="K4581" s="1485">
        <v>0</v>
      </c>
      <c r="L4581" s="1483"/>
      <c r="M4581" s="1483"/>
      <c r="N4581" s="1486"/>
      <c r="O4581" s="1483"/>
      <c r="P4581" s="1485"/>
      <c r="Q4581" s="1486"/>
      <c r="R4581" s="1916"/>
    </row>
    <row r="4582" spans="3:18">
      <c r="C4582" s="1481">
        <v>15</v>
      </c>
      <c r="D4582" s="1483" t="s">
        <v>2505</v>
      </c>
      <c r="E4582" s="1483">
        <v>10</v>
      </c>
      <c r="F4582" s="1484" t="s">
        <v>550</v>
      </c>
      <c r="G4582" s="1483">
        <v>2</v>
      </c>
      <c r="H4582" s="1483">
        <v>2007</v>
      </c>
      <c r="I4582" s="1485">
        <v>160</v>
      </c>
      <c r="J4582" s="1483">
        <v>100</v>
      </c>
      <c r="K4582" s="1485">
        <v>0</v>
      </c>
      <c r="L4582" s="1483"/>
      <c r="M4582" s="1483"/>
      <c r="N4582" s="1486"/>
      <c r="O4582" s="1483"/>
      <c r="P4582" s="1485"/>
      <c r="Q4582" s="1486"/>
      <c r="R4582" s="1916"/>
    </row>
    <row r="4583" spans="3:18">
      <c r="C4583" s="1481">
        <v>16</v>
      </c>
      <c r="D4583" s="1483" t="s">
        <v>2506</v>
      </c>
      <c r="E4583" s="1483">
        <v>10</v>
      </c>
      <c r="F4583" s="1484" t="s">
        <v>550</v>
      </c>
      <c r="G4583" s="1483">
        <v>3</v>
      </c>
      <c r="H4583" s="1483">
        <v>2008</v>
      </c>
      <c r="I4583" s="1485">
        <v>225</v>
      </c>
      <c r="J4583" s="1483">
        <v>100</v>
      </c>
      <c r="K4583" s="1485">
        <v>0</v>
      </c>
      <c r="L4583" s="1483"/>
      <c r="M4583" s="1483"/>
      <c r="N4583" s="1486"/>
      <c r="O4583" s="1483"/>
      <c r="P4583" s="1485"/>
      <c r="Q4583" s="1486"/>
      <c r="R4583" s="1916"/>
    </row>
    <row r="4584" spans="3:18">
      <c r="C4584" s="1481">
        <v>17</v>
      </c>
      <c r="D4584" s="1483" t="s">
        <v>2507</v>
      </c>
      <c r="E4584" s="1483">
        <v>10</v>
      </c>
      <c r="F4584" s="1484" t="s">
        <v>550</v>
      </c>
      <c r="G4584" s="1483">
        <v>5</v>
      </c>
      <c r="H4584" s="1483">
        <v>2008</v>
      </c>
      <c r="I4584" s="1485">
        <v>247.5</v>
      </c>
      <c r="J4584" s="1483">
        <v>100</v>
      </c>
      <c r="K4584" s="1485">
        <v>0</v>
      </c>
      <c r="L4584" s="1483"/>
      <c r="M4584" s="1483"/>
      <c r="N4584" s="1486"/>
      <c r="O4584" s="1483"/>
      <c r="P4584" s="1485"/>
      <c r="Q4584" s="1486"/>
      <c r="R4584" s="1916"/>
    </row>
    <row r="4585" spans="3:18">
      <c r="C4585" s="1481">
        <v>18</v>
      </c>
      <c r="D4585" s="1483" t="s">
        <v>2508</v>
      </c>
      <c r="E4585" s="1483">
        <v>10</v>
      </c>
      <c r="F4585" s="1484" t="s">
        <v>550</v>
      </c>
      <c r="G4585" s="1483">
        <v>1</v>
      </c>
      <c r="H4585" s="1483">
        <v>2008</v>
      </c>
      <c r="I4585" s="1485">
        <v>90</v>
      </c>
      <c r="J4585" s="1483">
        <v>100</v>
      </c>
      <c r="K4585" s="1485">
        <v>0</v>
      </c>
      <c r="L4585" s="1483"/>
      <c r="M4585" s="1483"/>
      <c r="N4585" s="1486"/>
      <c r="O4585" s="1483"/>
      <c r="P4585" s="1485"/>
      <c r="Q4585" s="1486"/>
      <c r="R4585" s="1916"/>
    </row>
    <row r="4586" spans="3:18">
      <c r="C4586" s="1481">
        <v>19</v>
      </c>
      <c r="D4586" s="1483" t="s">
        <v>2509</v>
      </c>
      <c r="E4586" s="1483">
        <v>10</v>
      </c>
      <c r="F4586" s="1484" t="s">
        <v>550</v>
      </c>
      <c r="G4586" s="1483">
        <v>5</v>
      </c>
      <c r="H4586" s="1483">
        <v>2008</v>
      </c>
      <c r="I4586" s="1485">
        <v>500</v>
      </c>
      <c r="J4586" s="1483">
        <v>100</v>
      </c>
      <c r="K4586" s="1485">
        <v>0</v>
      </c>
      <c r="L4586" s="1483"/>
      <c r="M4586" s="1483"/>
      <c r="N4586" s="1486"/>
      <c r="O4586" s="1483"/>
      <c r="P4586" s="1485"/>
      <c r="Q4586" s="1486"/>
      <c r="R4586" s="1916"/>
    </row>
    <row r="4587" spans="3:18">
      <c r="C4587" s="1481">
        <v>20</v>
      </c>
      <c r="D4587" s="1483" t="s">
        <v>2504</v>
      </c>
      <c r="E4587" s="1483">
        <v>10</v>
      </c>
      <c r="F4587" s="1484" t="s">
        <v>550</v>
      </c>
      <c r="G4587" s="1483">
        <v>1</v>
      </c>
      <c r="H4587" s="1483">
        <v>2008</v>
      </c>
      <c r="I4587" s="1485">
        <v>150</v>
      </c>
      <c r="J4587" s="1483">
        <v>100</v>
      </c>
      <c r="K4587" s="1485">
        <v>0</v>
      </c>
      <c r="L4587" s="1483"/>
      <c r="M4587" s="1483"/>
      <c r="N4587" s="1486"/>
      <c r="O4587" s="1483"/>
      <c r="P4587" s="1485"/>
      <c r="Q4587" s="1486"/>
      <c r="R4587" s="1916"/>
    </row>
    <row r="4588" spans="3:18">
      <c r="C4588" s="1481">
        <v>21</v>
      </c>
      <c r="D4588" s="1483" t="s">
        <v>2505</v>
      </c>
      <c r="E4588" s="1483">
        <v>10</v>
      </c>
      <c r="F4588" s="1484" t="s">
        <v>550</v>
      </c>
      <c r="G4588" s="1483">
        <v>11</v>
      </c>
      <c r="H4588" s="1483">
        <v>2008</v>
      </c>
      <c r="I4588" s="1485">
        <v>979</v>
      </c>
      <c r="J4588" s="1483">
        <v>100</v>
      </c>
      <c r="K4588" s="1485">
        <v>0</v>
      </c>
      <c r="L4588" s="1483"/>
      <c r="M4588" s="1483"/>
      <c r="N4588" s="1486"/>
      <c r="O4588" s="1483"/>
      <c r="P4588" s="1485"/>
      <c r="Q4588" s="1486"/>
      <c r="R4588" s="1916"/>
    </row>
    <row r="4589" spans="3:18">
      <c r="C4589" s="1481">
        <v>22</v>
      </c>
      <c r="D4589" s="1483" t="s">
        <v>2510</v>
      </c>
      <c r="E4589" s="1483">
        <v>10</v>
      </c>
      <c r="F4589" s="1484" t="s">
        <v>550</v>
      </c>
      <c r="G4589" s="1483">
        <v>16</v>
      </c>
      <c r="H4589" s="1483">
        <v>2008</v>
      </c>
      <c r="I4589" s="1485">
        <v>632</v>
      </c>
      <c r="J4589" s="1483">
        <v>100</v>
      </c>
      <c r="K4589" s="1485">
        <v>0</v>
      </c>
      <c r="L4589" s="1483"/>
      <c r="M4589" s="1483"/>
      <c r="N4589" s="1486"/>
      <c r="O4589" s="1483"/>
      <c r="P4589" s="1485"/>
      <c r="Q4589" s="1486"/>
      <c r="R4589" s="1916"/>
    </row>
    <row r="4590" spans="3:18">
      <c r="C4590" s="1481">
        <v>23</v>
      </c>
      <c r="D4590" s="1483" t="s">
        <v>2511</v>
      </c>
      <c r="E4590" s="1483">
        <v>10</v>
      </c>
      <c r="F4590" s="1484" t="s">
        <v>550</v>
      </c>
      <c r="G4590" s="1483">
        <v>9</v>
      </c>
      <c r="H4590" s="1483">
        <v>2008</v>
      </c>
      <c r="I4590" s="1485">
        <v>711</v>
      </c>
      <c r="J4590" s="1483">
        <v>100</v>
      </c>
      <c r="K4590" s="1485">
        <v>0</v>
      </c>
      <c r="L4590" s="1483"/>
      <c r="M4590" s="1483"/>
      <c r="N4590" s="1486"/>
      <c r="O4590" s="1483"/>
      <c r="P4590" s="1485"/>
      <c r="Q4590" s="1486"/>
      <c r="R4590" s="1916"/>
    </row>
    <row r="4591" spans="3:18">
      <c r="C4591" s="1481">
        <v>24</v>
      </c>
      <c r="D4591" s="1483" t="s">
        <v>2505</v>
      </c>
      <c r="E4591" s="1483">
        <v>10</v>
      </c>
      <c r="F4591" s="1484" t="s">
        <v>550</v>
      </c>
      <c r="G4591" s="1483">
        <v>2</v>
      </c>
      <c r="H4591" s="1483">
        <v>2008</v>
      </c>
      <c r="I4591" s="1485">
        <v>178</v>
      </c>
      <c r="J4591" s="1483">
        <v>100</v>
      </c>
      <c r="K4591" s="1485">
        <v>0</v>
      </c>
      <c r="L4591" s="1483"/>
      <c r="M4591" s="1483"/>
      <c r="N4591" s="1486"/>
      <c r="O4591" s="1483"/>
      <c r="P4591" s="1485"/>
      <c r="Q4591" s="1486"/>
      <c r="R4591" s="1916"/>
    </row>
    <row r="4592" spans="3:18">
      <c r="C4592" s="1481">
        <v>25</v>
      </c>
      <c r="D4592" s="1483" t="s">
        <v>2505</v>
      </c>
      <c r="E4592" s="1483">
        <v>10</v>
      </c>
      <c r="F4592" s="1484" t="s">
        <v>550</v>
      </c>
      <c r="G4592" s="1483">
        <v>2</v>
      </c>
      <c r="H4592" s="1483">
        <v>2008</v>
      </c>
      <c r="I4592" s="1485">
        <v>178</v>
      </c>
      <c r="J4592" s="1483">
        <v>100</v>
      </c>
      <c r="K4592" s="1485">
        <v>0</v>
      </c>
      <c r="L4592" s="1483"/>
      <c r="M4592" s="1483"/>
      <c r="N4592" s="1486"/>
      <c r="O4592" s="1483"/>
      <c r="P4592" s="1485"/>
      <c r="Q4592" s="1486"/>
      <c r="R4592" s="1916"/>
    </row>
    <row r="4593" spans="3:18">
      <c r="C4593" s="1481">
        <v>26</v>
      </c>
      <c r="D4593" s="1483" t="s">
        <v>2509</v>
      </c>
      <c r="E4593" s="1483">
        <v>10</v>
      </c>
      <c r="F4593" s="1484" t="s">
        <v>550</v>
      </c>
      <c r="G4593" s="1483">
        <v>1</v>
      </c>
      <c r="H4593" s="1483">
        <v>2008</v>
      </c>
      <c r="I4593" s="1485">
        <v>106</v>
      </c>
      <c r="J4593" s="1483">
        <v>100</v>
      </c>
      <c r="K4593" s="1485">
        <v>0</v>
      </c>
      <c r="L4593" s="1483"/>
      <c r="M4593" s="1483"/>
      <c r="N4593" s="1486"/>
      <c r="O4593" s="1483"/>
      <c r="P4593" s="1485"/>
      <c r="Q4593" s="1486"/>
      <c r="R4593" s="1916"/>
    </row>
    <row r="4594" spans="3:18">
      <c r="C4594" s="1481">
        <v>27</v>
      </c>
      <c r="D4594" s="1483" t="s">
        <v>2507</v>
      </c>
      <c r="E4594" s="1483">
        <v>10</v>
      </c>
      <c r="F4594" s="1484" t="s">
        <v>550</v>
      </c>
      <c r="G4594" s="1483">
        <v>1</v>
      </c>
      <c r="H4594" s="1483">
        <v>2008</v>
      </c>
      <c r="I4594" s="1485">
        <v>49.5</v>
      </c>
      <c r="J4594" s="1483">
        <v>100</v>
      </c>
      <c r="K4594" s="1485">
        <v>0</v>
      </c>
      <c r="L4594" s="1483"/>
      <c r="M4594" s="1483"/>
      <c r="N4594" s="1486"/>
      <c r="O4594" s="1483"/>
      <c r="P4594" s="1485"/>
      <c r="Q4594" s="1486"/>
      <c r="R4594" s="1916"/>
    </row>
    <row r="4595" spans="3:18">
      <c r="C4595" s="1481">
        <v>28</v>
      </c>
      <c r="D4595" s="1483" t="s">
        <v>2512</v>
      </c>
      <c r="E4595" s="1483">
        <v>10</v>
      </c>
      <c r="F4595" s="1484" t="s">
        <v>550</v>
      </c>
      <c r="G4595" s="1483">
        <v>2</v>
      </c>
      <c r="H4595" s="1483">
        <v>2008</v>
      </c>
      <c r="I4595" s="1485">
        <v>70</v>
      </c>
      <c r="J4595" s="1483">
        <v>100</v>
      </c>
      <c r="K4595" s="1485">
        <v>0</v>
      </c>
      <c r="L4595" s="1483"/>
      <c r="M4595" s="1483"/>
      <c r="N4595" s="1486"/>
      <c r="O4595" s="1483"/>
      <c r="P4595" s="1485"/>
      <c r="Q4595" s="1486"/>
      <c r="R4595" s="1916"/>
    </row>
    <row r="4596" spans="3:18">
      <c r="C4596" s="1481">
        <v>29</v>
      </c>
      <c r="D4596" s="1483" t="s">
        <v>2511</v>
      </c>
      <c r="E4596" s="1483">
        <v>10</v>
      </c>
      <c r="F4596" s="1484" t="s">
        <v>550</v>
      </c>
      <c r="G4596" s="1483">
        <v>1</v>
      </c>
      <c r="H4596" s="1483">
        <v>2008</v>
      </c>
      <c r="I4596" s="1485">
        <v>79</v>
      </c>
      <c r="J4596" s="1483">
        <v>100</v>
      </c>
      <c r="K4596" s="1485">
        <v>0</v>
      </c>
      <c r="L4596" s="1483"/>
      <c r="M4596" s="1483"/>
      <c r="N4596" s="1486"/>
      <c r="O4596" s="1483"/>
      <c r="P4596" s="1485"/>
      <c r="Q4596" s="1486"/>
      <c r="R4596" s="1916"/>
    </row>
    <row r="4597" spans="3:18">
      <c r="C4597" s="1481">
        <v>30</v>
      </c>
      <c r="D4597" s="1483" t="s">
        <v>2510</v>
      </c>
      <c r="E4597" s="1483">
        <v>10</v>
      </c>
      <c r="F4597" s="1484" t="s">
        <v>550</v>
      </c>
      <c r="G4597" s="1483">
        <v>2</v>
      </c>
      <c r="H4597" s="1483">
        <v>2008</v>
      </c>
      <c r="I4597" s="1485">
        <v>70</v>
      </c>
      <c r="J4597" s="1483">
        <v>100</v>
      </c>
      <c r="K4597" s="1485">
        <v>0</v>
      </c>
      <c r="L4597" s="1483"/>
      <c r="M4597" s="1483"/>
      <c r="N4597" s="1486"/>
      <c r="O4597" s="1483"/>
      <c r="P4597" s="1485"/>
      <c r="Q4597" s="1486"/>
      <c r="R4597" s="1916"/>
    </row>
    <row r="4598" spans="3:18">
      <c r="C4598" s="1481">
        <v>31</v>
      </c>
      <c r="D4598" s="1483" t="s">
        <v>2509</v>
      </c>
      <c r="E4598" s="1483">
        <v>10</v>
      </c>
      <c r="F4598" s="1484" t="s">
        <v>550</v>
      </c>
      <c r="G4598" s="1483">
        <v>2</v>
      </c>
      <c r="H4598" s="1483">
        <v>2008</v>
      </c>
      <c r="I4598" s="1485">
        <v>232</v>
      </c>
      <c r="J4598" s="1483">
        <v>100</v>
      </c>
      <c r="K4598" s="1485">
        <v>0</v>
      </c>
      <c r="L4598" s="1483"/>
      <c r="M4598" s="1483"/>
      <c r="N4598" s="1486"/>
      <c r="O4598" s="1483"/>
      <c r="P4598" s="1485"/>
      <c r="Q4598" s="1486"/>
      <c r="R4598" s="1916"/>
    </row>
    <row r="4599" spans="3:18">
      <c r="C4599" s="1481">
        <v>32</v>
      </c>
      <c r="D4599" s="1483" t="s">
        <v>2507</v>
      </c>
      <c r="E4599" s="1483">
        <v>10</v>
      </c>
      <c r="F4599" s="1484" t="s">
        <v>550</v>
      </c>
      <c r="G4599" s="1483">
        <v>1</v>
      </c>
      <c r="H4599" s="1483">
        <v>2008</v>
      </c>
      <c r="I4599" s="1485">
        <v>49.5</v>
      </c>
      <c r="J4599" s="1483">
        <v>100</v>
      </c>
      <c r="K4599" s="1485">
        <v>0</v>
      </c>
      <c r="L4599" s="1483"/>
      <c r="M4599" s="1483"/>
      <c r="N4599" s="1486"/>
      <c r="O4599" s="1483"/>
      <c r="P4599" s="1485"/>
      <c r="Q4599" s="1486"/>
      <c r="R4599" s="1916"/>
    </row>
    <row r="4600" spans="3:18">
      <c r="C4600" s="1481">
        <v>33</v>
      </c>
      <c r="D4600" s="1483" t="s">
        <v>2513</v>
      </c>
      <c r="E4600" s="1483">
        <v>10</v>
      </c>
      <c r="F4600" s="1484" t="s">
        <v>550</v>
      </c>
      <c r="G4600" s="1483">
        <v>1</v>
      </c>
      <c r="H4600" s="1483">
        <v>2008</v>
      </c>
      <c r="I4600" s="1485">
        <v>214.572</v>
      </c>
      <c r="J4600" s="1483">
        <v>100</v>
      </c>
      <c r="K4600" s="1485">
        <v>0</v>
      </c>
      <c r="L4600" s="1483"/>
      <c r="M4600" s="1483"/>
      <c r="N4600" s="1486"/>
      <c r="O4600" s="1483"/>
      <c r="P4600" s="1485"/>
      <c r="Q4600" s="1486"/>
      <c r="R4600" s="1916"/>
    </row>
    <row r="4601" spans="3:18">
      <c r="C4601" s="1481">
        <v>34</v>
      </c>
      <c r="D4601" s="1483" t="s">
        <v>2514</v>
      </c>
      <c r="E4601" s="1483">
        <v>10</v>
      </c>
      <c r="F4601" s="1484" t="s">
        <v>550</v>
      </c>
      <c r="G4601" s="1483">
        <v>8</v>
      </c>
      <c r="H4601" s="1483">
        <v>2008</v>
      </c>
      <c r="I4601" s="1485">
        <v>270.90232000000003</v>
      </c>
      <c r="J4601" s="1483">
        <v>100</v>
      </c>
      <c r="K4601" s="1485">
        <v>0</v>
      </c>
      <c r="L4601" s="1483"/>
      <c r="M4601" s="1483"/>
      <c r="N4601" s="1486"/>
      <c r="O4601" s="1483"/>
      <c r="P4601" s="1485"/>
      <c r="Q4601" s="1486"/>
      <c r="R4601" s="1916"/>
    </row>
    <row r="4602" spans="3:18">
      <c r="C4602" s="1481">
        <v>35</v>
      </c>
      <c r="D4602" s="1483" t="s">
        <v>2493</v>
      </c>
      <c r="E4602" s="1483">
        <v>10</v>
      </c>
      <c r="F4602" s="1484" t="s">
        <v>550</v>
      </c>
      <c r="G4602" s="1483">
        <v>1</v>
      </c>
      <c r="H4602" s="1483">
        <v>2008</v>
      </c>
      <c r="I4602" s="1485">
        <v>176.33592000000002</v>
      </c>
      <c r="J4602" s="1483">
        <v>100</v>
      </c>
      <c r="K4602" s="1485">
        <v>0</v>
      </c>
      <c r="L4602" s="1483"/>
      <c r="M4602" s="1483"/>
      <c r="N4602" s="1486"/>
      <c r="O4602" s="1483"/>
      <c r="P4602" s="1485"/>
      <c r="Q4602" s="1486"/>
      <c r="R4602" s="1916"/>
    </row>
    <row r="4603" spans="3:18">
      <c r="C4603" s="1481">
        <v>36</v>
      </c>
      <c r="D4603" s="1483" t="s">
        <v>2515</v>
      </c>
      <c r="E4603" s="1483">
        <v>10</v>
      </c>
      <c r="F4603" s="1484" t="s">
        <v>550</v>
      </c>
      <c r="G4603" s="1483">
        <v>1</v>
      </c>
      <c r="H4603" s="1483">
        <v>2008</v>
      </c>
      <c r="I4603" s="1485">
        <v>75.572539999999989</v>
      </c>
      <c r="J4603" s="1483">
        <v>100</v>
      </c>
      <c r="K4603" s="1485">
        <v>0</v>
      </c>
      <c r="L4603" s="1483"/>
      <c r="M4603" s="1483"/>
      <c r="N4603" s="1486"/>
      <c r="O4603" s="1483"/>
      <c r="P4603" s="1485"/>
      <c r="Q4603" s="1486"/>
      <c r="R4603" s="1916"/>
    </row>
    <row r="4604" spans="3:18">
      <c r="C4604" s="1481">
        <v>37</v>
      </c>
      <c r="D4604" s="1483" t="s">
        <v>2516</v>
      </c>
      <c r="E4604" s="1483">
        <v>10</v>
      </c>
      <c r="F4604" s="1484" t="s">
        <v>550</v>
      </c>
      <c r="G4604" s="1483">
        <v>1</v>
      </c>
      <c r="H4604" s="1483">
        <v>2008</v>
      </c>
      <c r="I4604" s="1485">
        <v>75.572539999999989</v>
      </c>
      <c r="J4604" s="1483">
        <v>100</v>
      </c>
      <c r="K4604" s="1485">
        <v>0</v>
      </c>
      <c r="L4604" s="1483"/>
      <c r="M4604" s="1483"/>
      <c r="N4604" s="1486"/>
      <c r="O4604" s="1483"/>
      <c r="P4604" s="1485"/>
      <c r="Q4604" s="1486"/>
      <c r="R4604" s="1916"/>
    </row>
    <row r="4605" spans="3:18">
      <c r="C4605" s="1481">
        <v>38</v>
      </c>
      <c r="D4605" s="1483" t="s">
        <v>2517</v>
      </c>
      <c r="E4605" s="1483">
        <v>10</v>
      </c>
      <c r="F4605" s="1484" t="s">
        <v>550</v>
      </c>
      <c r="G4605" s="1483">
        <v>2</v>
      </c>
      <c r="H4605" s="1483">
        <v>2008</v>
      </c>
      <c r="I4605" s="1485">
        <v>197.74814000000001</v>
      </c>
      <c r="J4605" s="1483">
        <v>100</v>
      </c>
      <c r="K4605" s="1485">
        <v>0</v>
      </c>
      <c r="L4605" s="1483"/>
      <c r="M4605" s="1483"/>
      <c r="N4605" s="1486"/>
      <c r="O4605" s="1483"/>
      <c r="P4605" s="1485"/>
      <c r="Q4605" s="1486"/>
      <c r="R4605" s="1916"/>
    </row>
    <row r="4606" spans="3:18">
      <c r="C4606" s="1481">
        <v>39</v>
      </c>
      <c r="D4606" s="1483" t="s">
        <v>2518</v>
      </c>
      <c r="E4606" s="1483">
        <v>10</v>
      </c>
      <c r="F4606" s="1484" t="s">
        <v>550</v>
      </c>
      <c r="G4606" s="1483">
        <v>4</v>
      </c>
      <c r="H4606" s="1483">
        <v>2008</v>
      </c>
      <c r="I4606" s="1485">
        <v>264.50387999999998</v>
      </c>
      <c r="J4606" s="1483">
        <v>100</v>
      </c>
      <c r="K4606" s="1485">
        <v>0</v>
      </c>
      <c r="L4606" s="1483"/>
      <c r="M4606" s="1483"/>
      <c r="N4606" s="1486"/>
      <c r="O4606" s="1483"/>
      <c r="P4606" s="1485"/>
      <c r="Q4606" s="1486"/>
      <c r="R4606" s="1916"/>
    </row>
    <row r="4607" spans="3:18">
      <c r="C4607" s="1481">
        <v>40</v>
      </c>
      <c r="D4607" s="1483" t="s">
        <v>2519</v>
      </c>
      <c r="E4607" s="1483">
        <v>10</v>
      </c>
      <c r="F4607" s="1484" t="s">
        <v>550</v>
      </c>
      <c r="G4607" s="1483">
        <v>3</v>
      </c>
      <c r="H4607" s="1483">
        <v>2008</v>
      </c>
      <c r="I4607" s="1485">
        <v>197.75444999999999</v>
      </c>
      <c r="J4607" s="1483">
        <v>100</v>
      </c>
      <c r="K4607" s="1485">
        <v>0</v>
      </c>
      <c r="L4607" s="1483"/>
      <c r="M4607" s="1483"/>
      <c r="N4607" s="1486"/>
      <c r="O4607" s="1483"/>
      <c r="P4607" s="1485"/>
      <c r="Q4607" s="1486"/>
      <c r="R4607" s="1916"/>
    </row>
    <row r="4608" spans="3:18">
      <c r="C4608" s="1481">
        <v>41</v>
      </c>
      <c r="D4608" s="1483" t="s">
        <v>2508</v>
      </c>
      <c r="E4608" s="1483">
        <v>10</v>
      </c>
      <c r="F4608" s="1484" t="s">
        <v>550</v>
      </c>
      <c r="G4608" s="1483">
        <v>1</v>
      </c>
      <c r="H4608" s="1483">
        <v>2008</v>
      </c>
      <c r="I4608" s="1485">
        <v>201.52677</v>
      </c>
      <c r="J4608" s="1483">
        <v>100</v>
      </c>
      <c r="K4608" s="1485">
        <v>0</v>
      </c>
      <c r="L4608" s="1483"/>
      <c r="M4608" s="1483"/>
      <c r="N4608" s="1486"/>
      <c r="O4608" s="1483"/>
      <c r="P4608" s="1485"/>
      <c r="Q4608" s="1486"/>
      <c r="R4608" s="1916"/>
    </row>
    <row r="4609" spans="3:18">
      <c r="C4609" s="1481">
        <v>42</v>
      </c>
      <c r="D4609" s="1483" t="s">
        <v>2520</v>
      </c>
      <c r="E4609" s="1483">
        <v>10</v>
      </c>
      <c r="F4609" s="1484" t="s">
        <v>550</v>
      </c>
      <c r="G4609" s="1483">
        <v>1</v>
      </c>
      <c r="H4609" s="1483">
        <v>2008</v>
      </c>
      <c r="I4609" s="1485">
        <v>185.63607999999999</v>
      </c>
      <c r="J4609" s="1483">
        <v>100</v>
      </c>
      <c r="K4609" s="1485">
        <v>0</v>
      </c>
      <c r="L4609" s="1483"/>
      <c r="M4609" s="1483"/>
      <c r="N4609" s="1486"/>
      <c r="O4609" s="1483"/>
      <c r="P4609" s="1485"/>
      <c r="Q4609" s="1486"/>
      <c r="R4609" s="1916"/>
    </row>
    <row r="4610" spans="3:18">
      <c r="C4610" s="1481">
        <v>43</v>
      </c>
      <c r="D4610" s="1483" t="s">
        <v>2521</v>
      </c>
      <c r="E4610" s="1483">
        <v>10</v>
      </c>
      <c r="F4610" s="1484" t="s">
        <v>550</v>
      </c>
      <c r="G4610" s="1483">
        <v>3</v>
      </c>
      <c r="H4610" s="1483">
        <v>2008</v>
      </c>
      <c r="I4610" s="1485">
        <v>699.04595999999992</v>
      </c>
      <c r="J4610" s="1483">
        <v>100</v>
      </c>
      <c r="K4610" s="1485">
        <v>0</v>
      </c>
      <c r="L4610" s="1483"/>
      <c r="M4610" s="1483"/>
      <c r="N4610" s="1486"/>
      <c r="O4610" s="1483"/>
      <c r="P4610" s="1485"/>
      <c r="Q4610" s="1486"/>
      <c r="R4610" s="1916"/>
    </row>
    <row r="4611" spans="3:18">
      <c r="C4611" s="1481">
        <v>44</v>
      </c>
      <c r="D4611" s="1483" t="s">
        <v>2522</v>
      </c>
      <c r="E4611" s="1483">
        <v>10</v>
      </c>
      <c r="F4611" s="1484" t="s">
        <v>550</v>
      </c>
      <c r="G4611" s="1483">
        <v>3</v>
      </c>
      <c r="H4611" s="1483">
        <v>2008</v>
      </c>
      <c r="I4611" s="1485">
        <v>250.86302999999998</v>
      </c>
      <c r="J4611" s="1483">
        <v>100</v>
      </c>
      <c r="K4611" s="1485">
        <v>0</v>
      </c>
      <c r="L4611" s="1483"/>
      <c r="M4611" s="1483"/>
      <c r="N4611" s="1486"/>
      <c r="O4611" s="1483"/>
      <c r="P4611" s="1485"/>
      <c r="Q4611" s="1486"/>
      <c r="R4611" s="1916"/>
    </row>
    <row r="4612" spans="3:18">
      <c r="C4612" s="1481">
        <v>45</v>
      </c>
      <c r="D4612" s="1483" t="s">
        <v>2504</v>
      </c>
      <c r="E4612" s="1483">
        <v>10</v>
      </c>
      <c r="F4612" s="1484" t="s">
        <v>550</v>
      </c>
      <c r="G4612" s="1483">
        <v>1</v>
      </c>
      <c r="H4612" s="1483">
        <v>2010</v>
      </c>
      <c r="I4612" s="1485">
        <v>180</v>
      </c>
      <c r="J4612" s="1483">
        <v>100</v>
      </c>
      <c r="K4612" s="1485">
        <v>0</v>
      </c>
      <c r="L4612" s="1483"/>
      <c r="M4612" s="1483"/>
      <c r="N4612" s="1486"/>
      <c r="O4612" s="1483"/>
      <c r="P4612" s="1485"/>
      <c r="Q4612" s="1486"/>
      <c r="R4612" s="1916"/>
    </row>
    <row r="4613" spans="3:18">
      <c r="C4613" s="1481">
        <v>46</v>
      </c>
      <c r="D4613" s="1483" t="s">
        <v>2523</v>
      </c>
      <c r="E4613" s="1483">
        <v>10</v>
      </c>
      <c r="F4613" s="1484" t="s">
        <v>550</v>
      </c>
      <c r="G4613" s="1483">
        <v>3</v>
      </c>
      <c r="H4613" s="1483">
        <v>2011</v>
      </c>
      <c r="I4613" s="1485">
        <v>793.62374999999997</v>
      </c>
      <c r="J4613" s="1483">
        <v>100</v>
      </c>
      <c r="K4613" s="1485">
        <v>0</v>
      </c>
      <c r="L4613" s="1483"/>
      <c r="M4613" s="1483"/>
      <c r="N4613" s="1486"/>
      <c r="O4613" s="1483"/>
      <c r="P4613" s="1485"/>
      <c r="Q4613" s="1486"/>
      <c r="R4613" s="1916"/>
    </row>
    <row r="4614" spans="3:18">
      <c r="C4614" s="1481">
        <v>47</v>
      </c>
      <c r="D4614" s="1483" t="s">
        <v>2524</v>
      </c>
      <c r="E4614" s="1483">
        <v>10</v>
      </c>
      <c r="F4614" s="1484" t="s">
        <v>550</v>
      </c>
      <c r="G4614" s="1483">
        <v>3</v>
      </c>
      <c r="H4614" s="1483">
        <v>2011</v>
      </c>
      <c r="I4614" s="1485">
        <v>364.63794000000001</v>
      </c>
      <c r="J4614" s="1483">
        <v>100</v>
      </c>
      <c r="K4614" s="1485">
        <v>0</v>
      </c>
      <c r="L4614" s="1483"/>
      <c r="M4614" s="1483"/>
      <c r="N4614" s="1486"/>
      <c r="O4614" s="1483"/>
      <c r="P4614" s="1485"/>
      <c r="Q4614" s="1486"/>
      <c r="R4614" s="1916"/>
    </row>
    <row r="4615" spans="3:18">
      <c r="C4615" s="1481">
        <v>48</v>
      </c>
      <c r="D4615" s="1483" t="s">
        <v>2525</v>
      </c>
      <c r="E4615" s="1483">
        <v>10</v>
      </c>
      <c r="F4615" s="1484" t="s">
        <v>550</v>
      </c>
      <c r="G4615" s="1483">
        <v>3</v>
      </c>
      <c r="H4615" s="1483">
        <v>2011</v>
      </c>
      <c r="I4615" s="1485">
        <v>386.08724999999998</v>
      </c>
      <c r="J4615" s="1483">
        <v>100</v>
      </c>
      <c r="K4615" s="1485">
        <v>0</v>
      </c>
      <c r="L4615" s="1483"/>
      <c r="M4615" s="1483"/>
      <c r="N4615" s="1486"/>
      <c r="O4615" s="1483"/>
      <c r="P4615" s="1485"/>
      <c r="Q4615" s="1486"/>
      <c r="R4615" s="1916"/>
    </row>
    <row r="4616" spans="3:18">
      <c r="C4616" s="1481">
        <v>49</v>
      </c>
      <c r="D4616" s="1483" t="s">
        <v>2526</v>
      </c>
      <c r="E4616" s="1483">
        <v>10</v>
      </c>
      <c r="F4616" s="1484" t="s">
        <v>550</v>
      </c>
      <c r="G4616" s="1483">
        <v>3</v>
      </c>
      <c r="H4616" s="1483">
        <v>2011</v>
      </c>
      <c r="I4616" s="1485">
        <v>321.81986999999998</v>
      </c>
      <c r="J4616" s="1483">
        <v>100</v>
      </c>
      <c r="K4616" s="1485">
        <v>0</v>
      </c>
      <c r="L4616" s="1483"/>
      <c r="M4616" s="1483"/>
      <c r="N4616" s="1486"/>
      <c r="O4616" s="1483"/>
      <c r="P4616" s="1485"/>
      <c r="Q4616" s="1486"/>
      <c r="R4616" s="1916"/>
    </row>
    <row r="4617" spans="3:18">
      <c r="C4617" s="1481">
        <v>50</v>
      </c>
      <c r="D4617" s="1483" t="s">
        <v>2527</v>
      </c>
      <c r="E4617" s="1483">
        <v>10</v>
      </c>
      <c r="F4617" s="1484" t="s">
        <v>550</v>
      </c>
      <c r="G4617" s="1483">
        <v>3</v>
      </c>
      <c r="H4617" s="1483">
        <v>2011</v>
      </c>
      <c r="I4617" s="1485">
        <v>967.72377000000006</v>
      </c>
      <c r="J4617" s="1483">
        <v>100</v>
      </c>
      <c r="K4617" s="1485">
        <v>0</v>
      </c>
      <c r="L4617" s="1483"/>
      <c r="M4617" s="1483"/>
      <c r="N4617" s="1486"/>
      <c r="O4617" s="1483"/>
      <c r="P4617" s="1485"/>
      <c r="Q4617" s="1486"/>
      <c r="R4617" s="1916"/>
    </row>
    <row r="4618" spans="3:18">
      <c r="C4618" s="1481">
        <v>51</v>
      </c>
      <c r="D4618" s="1483" t="s">
        <v>2528</v>
      </c>
      <c r="E4618" s="1483">
        <v>10</v>
      </c>
      <c r="F4618" s="1484" t="s">
        <v>550</v>
      </c>
      <c r="G4618" s="1483">
        <v>5</v>
      </c>
      <c r="H4618" s="1483">
        <v>2011</v>
      </c>
      <c r="I4618" s="1485">
        <v>1863.7642499999999</v>
      </c>
      <c r="J4618" s="1483">
        <v>100</v>
      </c>
      <c r="K4618" s="1485">
        <v>0</v>
      </c>
      <c r="L4618" s="1483"/>
      <c r="M4618" s="1483"/>
      <c r="N4618" s="1486"/>
      <c r="O4618" s="1483"/>
      <c r="P4618" s="1485"/>
      <c r="Q4618" s="1486"/>
      <c r="R4618" s="1916"/>
    </row>
    <row r="4619" spans="3:18">
      <c r="C4619" s="1481">
        <v>52</v>
      </c>
      <c r="D4619" s="1483" t="s">
        <v>2529</v>
      </c>
      <c r="E4619" s="1483">
        <v>10</v>
      </c>
      <c r="F4619" s="1484" t="s">
        <v>550</v>
      </c>
      <c r="G4619" s="1483">
        <v>7</v>
      </c>
      <c r="H4619" s="1483">
        <v>2011</v>
      </c>
      <c r="I4619" s="1485">
        <v>775.74937999999997</v>
      </c>
      <c r="J4619" s="1483">
        <v>100</v>
      </c>
      <c r="K4619" s="1485">
        <v>0</v>
      </c>
      <c r="L4619" s="1483"/>
      <c r="M4619" s="1483"/>
      <c r="N4619" s="1486"/>
      <c r="O4619" s="1483"/>
      <c r="P4619" s="1485"/>
      <c r="Q4619" s="1486"/>
      <c r="R4619" s="1916"/>
    </row>
    <row r="4620" spans="3:18">
      <c r="C4620" s="1481">
        <v>53</v>
      </c>
      <c r="D4620" s="1483" t="s">
        <v>2530</v>
      </c>
      <c r="E4620" s="1483">
        <v>10</v>
      </c>
      <c r="F4620" s="1484" t="s">
        <v>550</v>
      </c>
      <c r="G4620" s="1483">
        <v>10</v>
      </c>
      <c r="H4620" s="1483">
        <v>2011</v>
      </c>
      <c r="I4620" s="1485">
        <v>965.21809999999994</v>
      </c>
      <c r="J4620" s="1483">
        <v>100</v>
      </c>
      <c r="K4620" s="1485">
        <v>0</v>
      </c>
      <c r="L4620" s="1483"/>
      <c r="M4620" s="1483"/>
      <c r="N4620" s="1486"/>
      <c r="O4620" s="1483"/>
      <c r="P4620" s="1485"/>
      <c r="Q4620" s="1486"/>
      <c r="R4620" s="1916"/>
    </row>
    <row r="4621" spans="3:18">
      <c r="C4621" s="1481">
        <v>54</v>
      </c>
      <c r="D4621" s="1483" t="s">
        <v>2505</v>
      </c>
      <c r="E4621" s="1483">
        <v>10</v>
      </c>
      <c r="F4621" s="1484" t="s">
        <v>550</v>
      </c>
      <c r="G4621" s="1483">
        <v>4</v>
      </c>
      <c r="H4621" s="1483">
        <v>2011</v>
      </c>
      <c r="I4621" s="1485">
        <v>306.00988000000001</v>
      </c>
      <c r="J4621" s="1483">
        <v>100</v>
      </c>
      <c r="K4621" s="1485">
        <v>0</v>
      </c>
      <c r="L4621" s="1483"/>
      <c r="M4621" s="1483"/>
      <c r="N4621" s="1486"/>
      <c r="O4621" s="1483"/>
      <c r="P4621" s="1485"/>
      <c r="Q4621" s="1486"/>
      <c r="R4621" s="1916"/>
    </row>
    <row r="4622" spans="3:18">
      <c r="C4622" s="1481">
        <v>55</v>
      </c>
      <c r="D4622" s="1483" t="s">
        <v>2531</v>
      </c>
      <c r="E4622" s="1483">
        <v>10</v>
      </c>
      <c r="F4622" s="1484" t="s">
        <v>550</v>
      </c>
      <c r="G4622" s="1483">
        <v>17</v>
      </c>
      <c r="H4622" s="1483">
        <v>2011</v>
      </c>
      <c r="I4622" s="1485">
        <v>1373.8133500000001</v>
      </c>
      <c r="J4622" s="1483">
        <v>100</v>
      </c>
      <c r="K4622" s="1485">
        <v>0</v>
      </c>
      <c r="L4622" s="1483"/>
      <c r="M4622" s="1483"/>
      <c r="N4622" s="1486"/>
      <c r="O4622" s="1483"/>
      <c r="P4622" s="1485"/>
      <c r="Q4622" s="1486"/>
      <c r="R4622" s="1916"/>
    </row>
    <row r="4623" spans="3:18">
      <c r="C4623" s="1481">
        <v>56</v>
      </c>
      <c r="D4623" s="1483" t="s">
        <v>2532</v>
      </c>
      <c r="E4623" s="1483">
        <v>10</v>
      </c>
      <c r="F4623" s="1484" t="s">
        <v>550</v>
      </c>
      <c r="G4623" s="1483">
        <v>2</v>
      </c>
      <c r="H4623" s="1483">
        <v>2011</v>
      </c>
      <c r="I4623" s="1485">
        <v>150.14503999999999</v>
      </c>
      <c r="J4623" s="1483">
        <v>100</v>
      </c>
      <c r="K4623" s="1485">
        <v>0</v>
      </c>
      <c r="L4623" s="1483"/>
      <c r="M4623" s="1483"/>
      <c r="N4623" s="1486"/>
      <c r="O4623" s="1483"/>
      <c r="P4623" s="1485"/>
      <c r="Q4623" s="1486"/>
      <c r="R4623" s="1916"/>
    </row>
    <row r="4624" spans="3:18">
      <c r="C4624" s="1481">
        <v>57</v>
      </c>
      <c r="D4624" s="1483" t="s">
        <v>2533</v>
      </c>
      <c r="E4624" s="1483">
        <v>10</v>
      </c>
      <c r="F4624" s="1484" t="s">
        <v>550</v>
      </c>
      <c r="G4624" s="1483">
        <v>8</v>
      </c>
      <c r="H4624" s="1483">
        <v>2011</v>
      </c>
      <c r="I4624" s="1485">
        <v>600.58015999999998</v>
      </c>
      <c r="J4624" s="1483">
        <v>100</v>
      </c>
      <c r="K4624" s="1485">
        <v>0</v>
      </c>
      <c r="L4624" s="1483"/>
      <c r="M4624" s="1483"/>
      <c r="N4624" s="1486"/>
      <c r="O4624" s="1483"/>
      <c r="P4624" s="1485"/>
      <c r="Q4624" s="1486"/>
      <c r="R4624" s="1916"/>
    </row>
    <row r="4625" spans="3:18">
      <c r="C4625" s="1481">
        <v>58</v>
      </c>
      <c r="D4625" s="1483" t="s">
        <v>2508</v>
      </c>
      <c r="E4625" s="1483">
        <v>10</v>
      </c>
      <c r="F4625" s="1484" t="s">
        <v>550</v>
      </c>
      <c r="G4625" s="1483">
        <v>2</v>
      </c>
      <c r="H4625" s="1483">
        <v>2011</v>
      </c>
      <c r="I4625" s="1485">
        <v>522.65008</v>
      </c>
      <c r="J4625" s="1483">
        <v>100</v>
      </c>
      <c r="K4625" s="1485">
        <v>0</v>
      </c>
      <c r="L4625" s="1483"/>
      <c r="M4625" s="1483"/>
      <c r="N4625" s="1486"/>
      <c r="O4625" s="1483"/>
      <c r="P4625" s="1485"/>
      <c r="Q4625" s="1486"/>
      <c r="R4625" s="1916"/>
    </row>
    <row r="4626" spans="3:18">
      <c r="C4626" s="1481">
        <v>59</v>
      </c>
      <c r="D4626" s="1483" t="s">
        <v>2511</v>
      </c>
      <c r="E4626" s="1483">
        <v>10</v>
      </c>
      <c r="F4626" s="1484" t="s">
        <v>550</v>
      </c>
      <c r="G4626" s="1483">
        <v>19</v>
      </c>
      <c r="H4626" s="1483">
        <v>2011</v>
      </c>
      <c r="I4626" s="1485">
        <v>5107.4308500000006</v>
      </c>
      <c r="J4626" s="1483">
        <v>100</v>
      </c>
      <c r="K4626" s="1485">
        <v>0</v>
      </c>
      <c r="L4626" s="1483"/>
      <c r="M4626" s="1483"/>
      <c r="N4626" s="1486"/>
      <c r="O4626" s="1483"/>
      <c r="P4626" s="1485"/>
      <c r="Q4626" s="1486"/>
      <c r="R4626" s="1916"/>
    </row>
    <row r="4627" spans="3:18">
      <c r="C4627" s="1481">
        <v>60</v>
      </c>
      <c r="D4627" s="1483" t="s">
        <v>2534</v>
      </c>
      <c r="E4627" s="1483">
        <v>10</v>
      </c>
      <c r="F4627" s="1484" t="s">
        <v>550</v>
      </c>
      <c r="G4627" s="1483">
        <v>4</v>
      </c>
      <c r="H4627" s="1483">
        <v>2011</v>
      </c>
      <c r="I4627" s="1485">
        <v>702.49576000000002</v>
      </c>
      <c r="J4627" s="1483">
        <v>100</v>
      </c>
      <c r="K4627" s="1485">
        <v>0</v>
      </c>
      <c r="L4627" s="1483"/>
      <c r="M4627" s="1483"/>
      <c r="N4627" s="1486"/>
      <c r="O4627" s="1483"/>
      <c r="P4627" s="1485"/>
      <c r="Q4627" s="1486"/>
      <c r="R4627" s="1916"/>
    </row>
    <row r="4628" spans="3:18">
      <c r="C4628" s="1481">
        <v>61</v>
      </c>
      <c r="D4628" s="1483" t="s">
        <v>2535</v>
      </c>
      <c r="E4628" s="1483">
        <v>10</v>
      </c>
      <c r="F4628" s="1484" t="s">
        <v>550</v>
      </c>
      <c r="G4628" s="1483">
        <v>5</v>
      </c>
      <c r="H4628" s="1483">
        <v>2011</v>
      </c>
      <c r="I4628" s="1485">
        <v>1062.0091</v>
      </c>
      <c r="J4628" s="1483">
        <v>100</v>
      </c>
      <c r="K4628" s="1485">
        <v>0</v>
      </c>
      <c r="L4628" s="1483"/>
      <c r="M4628" s="1483"/>
      <c r="N4628" s="1486"/>
      <c r="O4628" s="1483"/>
      <c r="P4628" s="1485"/>
      <c r="Q4628" s="1486"/>
      <c r="R4628" s="1916"/>
    </row>
    <row r="4629" spans="3:18">
      <c r="C4629" s="1481">
        <v>62</v>
      </c>
      <c r="D4629" s="1483" t="s">
        <v>2536</v>
      </c>
      <c r="E4629" s="1483">
        <v>10</v>
      </c>
      <c r="F4629" s="1484" t="s">
        <v>550</v>
      </c>
      <c r="G4629" s="1483">
        <v>65</v>
      </c>
      <c r="H4629" s="1483">
        <v>2011</v>
      </c>
      <c r="I4629" s="1485">
        <v>2208.973</v>
      </c>
      <c r="J4629" s="1483">
        <v>100</v>
      </c>
      <c r="K4629" s="1485">
        <v>0</v>
      </c>
      <c r="L4629" s="1483"/>
      <c r="M4629" s="1483"/>
      <c r="N4629" s="1486"/>
      <c r="O4629" s="1483"/>
      <c r="P4629" s="1485"/>
      <c r="Q4629" s="1486"/>
      <c r="R4629" s="1916"/>
    </row>
    <row r="4630" spans="3:18">
      <c r="C4630" s="1481">
        <v>63</v>
      </c>
      <c r="D4630" s="1483" t="s">
        <v>2537</v>
      </c>
      <c r="E4630" s="1483">
        <v>10</v>
      </c>
      <c r="F4630" s="1484" t="s">
        <v>550</v>
      </c>
      <c r="G4630" s="1483">
        <v>19</v>
      </c>
      <c r="H4630" s="1483">
        <v>2011</v>
      </c>
      <c r="I4630" s="1485">
        <v>2017.4961899999998</v>
      </c>
      <c r="J4630" s="1483">
        <v>100</v>
      </c>
      <c r="K4630" s="1485">
        <v>0</v>
      </c>
      <c r="L4630" s="1483"/>
      <c r="M4630" s="1483"/>
      <c r="N4630" s="1486"/>
      <c r="O4630" s="1483"/>
      <c r="P4630" s="1485"/>
      <c r="Q4630" s="1486"/>
      <c r="R4630" s="1916"/>
    </row>
    <row r="4631" spans="3:18">
      <c r="C4631" s="1481">
        <v>64</v>
      </c>
      <c r="D4631" s="1483" t="s">
        <v>2510</v>
      </c>
      <c r="E4631" s="1483">
        <v>10</v>
      </c>
      <c r="F4631" s="1484" t="s">
        <v>550</v>
      </c>
      <c r="G4631" s="1483">
        <v>2</v>
      </c>
      <c r="H4631" s="1483">
        <v>2011</v>
      </c>
      <c r="I4631" s="1485">
        <v>987.49674000000005</v>
      </c>
      <c r="J4631" s="1483">
        <v>100</v>
      </c>
      <c r="K4631" s="1485">
        <v>0</v>
      </c>
      <c r="L4631" s="1483"/>
      <c r="M4631" s="1483"/>
      <c r="N4631" s="1486"/>
      <c r="O4631" s="1483"/>
      <c r="P4631" s="1485"/>
      <c r="Q4631" s="1486"/>
      <c r="R4631" s="1916"/>
    </row>
    <row r="4632" spans="3:18">
      <c r="C4632" s="1481">
        <v>65</v>
      </c>
      <c r="D4632" s="1483" t="s">
        <v>2538</v>
      </c>
      <c r="E4632" s="1483">
        <v>10</v>
      </c>
      <c r="F4632" s="1484" t="s">
        <v>550</v>
      </c>
      <c r="G4632" s="1483">
        <v>4</v>
      </c>
      <c r="H4632" s="1483">
        <v>2011</v>
      </c>
      <c r="I4632" s="1485">
        <v>519.53023999999994</v>
      </c>
      <c r="J4632" s="1483">
        <v>100</v>
      </c>
      <c r="K4632" s="1485">
        <v>0</v>
      </c>
      <c r="L4632" s="1483"/>
      <c r="M4632" s="1483"/>
      <c r="N4632" s="1486"/>
      <c r="O4632" s="1483"/>
      <c r="P4632" s="1485"/>
      <c r="Q4632" s="1486"/>
      <c r="R4632" s="1916"/>
    </row>
    <row r="4633" spans="3:18">
      <c r="C4633" s="1481">
        <v>66</v>
      </c>
      <c r="D4633" s="1483" t="s">
        <v>2539</v>
      </c>
      <c r="E4633" s="1483">
        <v>10</v>
      </c>
      <c r="F4633" s="1484" t="s">
        <v>550</v>
      </c>
      <c r="G4633" s="1483">
        <v>16</v>
      </c>
      <c r="H4633" s="1483">
        <v>2011</v>
      </c>
      <c r="I4633" s="1485">
        <v>2644.8812799999996</v>
      </c>
      <c r="J4633" s="1483">
        <v>100</v>
      </c>
      <c r="K4633" s="1485">
        <v>0</v>
      </c>
      <c r="L4633" s="1483"/>
      <c r="M4633" s="1483"/>
      <c r="N4633" s="1486"/>
      <c r="O4633" s="1483"/>
      <c r="P4633" s="1485"/>
      <c r="Q4633" s="1486"/>
      <c r="R4633" s="1916"/>
    </row>
    <row r="4634" spans="3:18">
      <c r="C4634" s="1481">
        <v>67</v>
      </c>
      <c r="D4634" s="1483" t="s">
        <v>2540</v>
      </c>
      <c r="E4634" s="1483">
        <v>10</v>
      </c>
      <c r="F4634" s="1484" t="s">
        <v>550</v>
      </c>
      <c r="G4634" s="1483">
        <v>2</v>
      </c>
      <c r="H4634" s="1483">
        <v>2011</v>
      </c>
      <c r="I4634" s="1485">
        <v>408</v>
      </c>
      <c r="J4634" s="1483">
        <v>100</v>
      </c>
      <c r="K4634" s="1485">
        <v>0</v>
      </c>
      <c r="L4634" s="1483"/>
      <c r="M4634" s="1483"/>
      <c r="N4634" s="1486"/>
      <c r="O4634" s="1483"/>
      <c r="P4634" s="1485"/>
      <c r="Q4634" s="1486"/>
      <c r="R4634" s="1916"/>
    </row>
    <row r="4635" spans="3:18">
      <c r="C4635" s="1481">
        <v>68</v>
      </c>
      <c r="D4635" s="1483" t="s">
        <v>2541</v>
      </c>
      <c r="E4635" s="1483">
        <v>10</v>
      </c>
      <c r="F4635" s="1484" t="s">
        <v>550</v>
      </c>
      <c r="G4635" s="1483">
        <v>4</v>
      </c>
      <c r="H4635" s="1483">
        <v>2011</v>
      </c>
      <c r="I4635" s="1485">
        <v>921.6</v>
      </c>
      <c r="J4635" s="1483">
        <v>100</v>
      </c>
      <c r="K4635" s="1485">
        <v>0</v>
      </c>
      <c r="L4635" s="1483"/>
      <c r="M4635" s="1483"/>
      <c r="N4635" s="1486"/>
      <c r="O4635" s="1483"/>
      <c r="P4635" s="1485"/>
      <c r="Q4635" s="1486"/>
      <c r="R4635" s="1916"/>
    </row>
    <row r="4636" spans="3:18">
      <c r="C4636" s="1481">
        <v>69</v>
      </c>
      <c r="D4636" s="1483" t="s">
        <v>2542</v>
      </c>
      <c r="E4636" s="1483">
        <v>10</v>
      </c>
      <c r="F4636" s="1484" t="s">
        <v>550</v>
      </c>
      <c r="G4636" s="1483">
        <v>2</v>
      </c>
      <c r="H4636" s="1483">
        <v>2011</v>
      </c>
      <c r="I4636" s="1485">
        <v>429.6</v>
      </c>
      <c r="J4636" s="1483">
        <v>100</v>
      </c>
      <c r="K4636" s="1485">
        <v>0</v>
      </c>
      <c r="L4636" s="1483"/>
      <c r="M4636" s="1483"/>
      <c r="N4636" s="1486"/>
      <c r="O4636" s="1483"/>
      <c r="P4636" s="1485"/>
      <c r="Q4636" s="1486"/>
      <c r="R4636" s="1916"/>
    </row>
    <row r="4637" spans="3:18">
      <c r="C4637" s="1481">
        <v>70</v>
      </c>
      <c r="D4637" s="1483" t="s">
        <v>2543</v>
      </c>
      <c r="E4637" s="1483">
        <v>10</v>
      </c>
      <c r="F4637" s="1484" t="s">
        <v>551</v>
      </c>
      <c r="G4637" s="1483">
        <v>113.88</v>
      </c>
      <c r="H4637" s="1483">
        <v>2011</v>
      </c>
      <c r="I4637" s="1485">
        <v>532.95839999999998</v>
      </c>
      <c r="J4637" s="1483">
        <v>100</v>
      </c>
      <c r="K4637" s="1485">
        <v>0</v>
      </c>
      <c r="L4637" s="1483"/>
      <c r="M4637" s="1483"/>
      <c r="N4637" s="1486"/>
      <c r="O4637" s="1483"/>
      <c r="P4637" s="1485"/>
      <c r="Q4637" s="1486"/>
      <c r="R4637" s="1916"/>
    </row>
    <row r="4638" spans="3:18">
      <c r="C4638" s="1481">
        <v>71</v>
      </c>
      <c r="D4638" s="1483" t="s">
        <v>2509</v>
      </c>
      <c r="E4638" s="1483">
        <v>10</v>
      </c>
      <c r="F4638" s="1484" t="s">
        <v>550</v>
      </c>
      <c r="G4638" s="1483">
        <v>1</v>
      </c>
      <c r="H4638" s="1483">
        <v>2013</v>
      </c>
      <c r="I4638" s="1485">
        <v>88.14</v>
      </c>
      <c r="J4638" s="1483">
        <v>100</v>
      </c>
      <c r="K4638" s="1485">
        <v>0</v>
      </c>
      <c r="L4638" s="1483"/>
      <c r="M4638" s="1483"/>
      <c r="N4638" s="1486"/>
      <c r="O4638" s="1483"/>
      <c r="P4638" s="1485"/>
      <c r="Q4638" s="1486"/>
      <c r="R4638" s="1916"/>
    </row>
    <row r="4639" spans="3:18">
      <c r="C4639" s="1481">
        <v>72</v>
      </c>
      <c r="D4639" s="1483" t="s">
        <v>2544</v>
      </c>
      <c r="E4639" s="1483">
        <v>10</v>
      </c>
      <c r="F4639" s="1484" t="s">
        <v>550</v>
      </c>
      <c r="G4639" s="1483">
        <v>7</v>
      </c>
      <c r="H4639" s="1483">
        <v>2016</v>
      </c>
      <c r="I4639" s="1485">
        <v>994.45248000000015</v>
      </c>
      <c r="J4639" s="1483">
        <v>80</v>
      </c>
      <c r="K4639" s="1485">
        <v>198.89049599999998</v>
      </c>
      <c r="L4639" s="1483"/>
      <c r="M4639" s="1483"/>
      <c r="N4639" s="1486"/>
      <c r="O4639" s="1483"/>
      <c r="P4639" s="1485"/>
      <c r="Q4639" s="1486"/>
      <c r="R4639" s="1916"/>
    </row>
    <row r="4640" spans="3:18">
      <c r="C4640" s="1481">
        <v>73</v>
      </c>
      <c r="D4640" s="1483" t="s">
        <v>2544</v>
      </c>
      <c r="E4640" s="1483">
        <v>10</v>
      </c>
      <c r="F4640" s="1484" t="s">
        <v>550</v>
      </c>
      <c r="G4640" s="1483">
        <v>4</v>
      </c>
      <c r="H4640" s="1483">
        <v>2016</v>
      </c>
      <c r="I4640" s="1485">
        <v>560.75103999999999</v>
      </c>
      <c r="J4640" s="1483">
        <v>80</v>
      </c>
      <c r="K4640" s="1485">
        <v>112.15020799999996</v>
      </c>
      <c r="L4640" s="1483"/>
      <c r="M4640" s="1483"/>
      <c r="N4640" s="1486"/>
      <c r="O4640" s="1483"/>
      <c r="P4640" s="1485"/>
      <c r="Q4640" s="1486"/>
      <c r="R4640" s="1916"/>
    </row>
    <row r="4641" spans="3:18">
      <c r="C4641" s="1481">
        <v>74</v>
      </c>
      <c r="D4641" s="1483" t="s">
        <v>2545</v>
      </c>
      <c r="E4641" s="1483">
        <v>10</v>
      </c>
      <c r="F4641" s="1484" t="s">
        <v>550</v>
      </c>
      <c r="G4641" s="1483">
        <v>2</v>
      </c>
      <c r="H4641" s="1483">
        <v>2016</v>
      </c>
      <c r="I4641" s="1485">
        <v>337.85784000000001</v>
      </c>
      <c r="J4641" s="1483">
        <v>80</v>
      </c>
      <c r="K4641" s="1485">
        <v>67.571568000000013</v>
      </c>
      <c r="L4641" s="1483"/>
      <c r="M4641" s="1483"/>
      <c r="N4641" s="1486"/>
      <c r="O4641" s="1483"/>
      <c r="P4641" s="1485"/>
      <c r="Q4641" s="1486"/>
      <c r="R4641" s="1916"/>
    </row>
    <row r="4642" spans="3:18">
      <c r="C4642" s="1481">
        <v>75</v>
      </c>
      <c r="D4642" s="1483" t="s">
        <v>2546</v>
      </c>
      <c r="E4642" s="1483">
        <v>10</v>
      </c>
      <c r="F4642" s="1484" t="s">
        <v>550</v>
      </c>
      <c r="G4642" s="1483">
        <v>2</v>
      </c>
      <c r="H4642" s="1483">
        <v>2016</v>
      </c>
      <c r="I4642" s="1485">
        <v>225.67555999999999</v>
      </c>
      <c r="J4642" s="1483">
        <v>80</v>
      </c>
      <c r="K4642" s="1485">
        <v>45.135111999999992</v>
      </c>
      <c r="L4642" s="1483"/>
      <c r="M4642" s="1483"/>
      <c r="N4642" s="1486"/>
      <c r="O4642" s="1483"/>
      <c r="P4642" s="1485"/>
      <c r="Q4642" s="1486"/>
      <c r="R4642" s="1916"/>
    </row>
    <row r="4643" spans="3:18">
      <c r="C4643" s="1481">
        <v>76</v>
      </c>
      <c r="D4643" s="1483" t="s">
        <v>2542</v>
      </c>
      <c r="E4643" s="1483">
        <v>10</v>
      </c>
      <c r="F4643" s="1484" t="s">
        <v>550</v>
      </c>
      <c r="G4643" s="1483">
        <v>1</v>
      </c>
      <c r="H4643" s="1483">
        <v>2016</v>
      </c>
      <c r="I4643" s="1485">
        <v>214.8</v>
      </c>
      <c r="J4643" s="1483">
        <v>80</v>
      </c>
      <c r="K4643" s="1485">
        <v>42.95999999999998</v>
      </c>
      <c r="L4643" s="1483"/>
      <c r="M4643" s="1483"/>
      <c r="N4643" s="1486"/>
      <c r="O4643" s="1483"/>
      <c r="P4643" s="1485"/>
      <c r="Q4643" s="1486"/>
      <c r="R4643" s="1916"/>
    </row>
    <row r="4644" spans="3:18">
      <c r="C4644" s="1481">
        <v>77</v>
      </c>
      <c r="D4644" s="1483" t="s">
        <v>2547</v>
      </c>
      <c r="E4644" s="1483">
        <v>10</v>
      </c>
      <c r="F4644" s="1484" t="s">
        <v>550</v>
      </c>
      <c r="G4644" s="1483">
        <v>2</v>
      </c>
      <c r="H4644" s="1483">
        <v>2016</v>
      </c>
      <c r="I4644" s="1485">
        <v>135.6</v>
      </c>
      <c r="J4644" s="1483">
        <v>80</v>
      </c>
      <c r="K4644" s="1485">
        <v>27.11999999999999</v>
      </c>
      <c r="L4644" s="1483"/>
      <c r="M4644" s="1483"/>
      <c r="N4644" s="1486"/>
      <c r="O4644" s="1483"/>
      <c r="P4644" s="1485"/>
      <c r="Q4644" s="1486"/>
      <c r="R4644" s="1916"/>
    </row>
    <row r="4645" spans="3:18">
      <c r="C4645" s="1481">
        <v>78</v>
      </c>
      <c r="D4645" s="1483" t="s">
        <v>2548</v>
      </c>
      <c r="E4645" s="1483">
        <v>10</v>
      </c>
      <c r="F4645" s="1484" t="s">
        <v>550</v>
      </c>
      <c r="G4645" s="1483">
        <v>1</v>
      </c>
      <c r="H4645" s="1483">
        <v>2019</v>
      </c>
      <c r="I4645" s="1485">
        <v>30</v>
      </c>
      <c r="J4645" s="1483">
        <v>50</v>
      </c>
      <c r="K4645" s="1485">
        <v>15</v>
      </c>
      <c r="L4645" s="1483"/>
      <c r="M4645" s="1483"/>
      <c r="N4645" s="1486"/>
      <c r="O4645" s="1483"/>
      <c r="P4645" s="1485"/>
      <c r="Q4645" s="1486"/>
      <c r="R4645" s="1916"/>
    </row>
    <row r="4646" spans="3:18">
      <c r="C4646" s="1481">
        <v>79</v>
      </c>
      <c r="D4646" s="1483" t="s">
        <v>2549</v>
      </c>
      <c r="E4646" s="1483">
        <v>10</v>
      </c>
      <c r="F4646" s="1484" t="s">
        <v>550</v>
      </c>
      <c r="G4646" s="1483">
        <v>2</v>
      </c>
      <c r="H4646" s="1483">
        <v>2019</v>
      </c>
      <c r="I4646" s="1485">
        <v>146</v>
      </c>
      <c r="J4646" s="1483">
        <v>50</v>
      </c>
      <c r="K4646" s="1485">
        <v>73</v>
      </c>
      <c r="L4646" s="1483"/>
      <c r="M4646" s="1483"/>
      <c r="N4646" s="1486"/>
      <c r="O4646" s="1483"/>
      <c r="P4646" s="1485"/>
      <c r="Q4646" s="1486"/>
      <c r="R4646" s="1916"/>
    </row>
    <row r="4647" spans="3:18">
      <c r="C4647" s="1481">
        <v>80</v>
      </c>
      <c r="D4647" s="1483" t="s">
        <v>2550</v>
      </c>
      <c r="E4647" s="1483">
        <v>10</v>
      </c>
      <c r="F4647" s="1484" t="s">
        <v>550</v>
      </c>
      <c r="G4647" s="1483">
        <v>1</v>
      </c>
      <c r="H4647" s="1483">
        <v>2019</v>
      </c>
      <c r="I4647" s="1485">
        <v>94.98</v>
      </c>
      <c r="J4647" s="1483">
        <v>50</v>
      </c>
      <c r="K4647" s="1485">
        <v>47.49</v>
      </c>
      <c r="L4647" s="1483"/>
      <c r="M4647" s="1483"/>
      <c r="N4647" s="1486"/>
      <c r="O4647" s="1483"/>
      <c r="P4647" s="1485"/>
      <c r="Q4647" s="1486"/>
      <c r="R4647" s="1916"/>
    </row>
    <row r="4648" spans="3:18">
      <c r="C4648" s="1481">
        <v>81</v>
      </c>
      <c r="D4648" s="1483" t="s">
        <v>2550</v>
      </c>
      <c r="E4648" s="1483">
        <v>10</v>
      </c>
      <c r="F4648" s="1484" t="s">
        <v>550</v>
      </c>
      <c r="G4648" s="1483">
        <v>1</v>
      </c>
      <c r="H4648" s="1483">
        <v>2019</v>
      </c>
      <c r="I4648" s="1485">
        <v>73</v>
      </c>
      <c r="J4648" s="1483">
        <v>50</v>
      </c>
      <c r="K4648" s="1485">
        <v>36.5</v>
      </c>
      <c r="L4648" s="1483"/>
      <c r="M4648" s="1483"/>
      <c r="N4648" s="1486"/>
      <c r="O4648" s="1483"/>
      <c r="P4648" s="1485"/>
      <c r="Q4648" s="1486"/>
      <c r="R4648" s="1916"/>
    </row>
    <row r="4649" spans="3:18">
      <c r="C4649" s="1481">
        <v>82</v>
      </c>
      <c r="D4649" s="1483" t="s">
        <v>2551</v>
      </c>
      <c r="E4649" s="1483">
        <v>10</v>
      </c>
      <c r="F4649" s="1484" t="s">
        <v>550</v>
      </c>
      <c r="G4649" s="1483">
        <v>1</v>
      </c>
      <c r="H4649" s="1483">
        <v>2019</v>
      </c>
      <c r="I4649" s="1485">
        <v>128.79599999999999</v>
      </c>
      <c r="J4649" s="1483">
        <v>50</v>
      </c>
      <c r="K4649" s="1485">
        <v>64.397999999999996</v>
      </c>
      <c r="L4649" s="1483"/>
      <c r="M4649" s="1483"/>
      <c r="N4649" s="1486"/>
      <c r="O4649" s="1483"/>
      <c r="P4649" s="1485"/>
      <c r="Q4649" s="1486"/>
      <c r="R4649" s="1916"/>
    </row>
    <row r="4650" spans="3:18">
      <c r="C4650" s="1481">
        <v>83</v>
      </c>
      <c r="D4650" s="1483" t="s">
        <v>2542</v>
      </c>
      <c r="E4650" s="1483">
        <v>10</v>
      </c>
      <c r="F4650" s="1484" t="s">
        <v>550</v>
      </c>
      <c r="G4650" s="1483">
        <v>1</v>
      </c>
      <c r="H4650" s="1483">
        <v>2019</v>
      </c>
      <c r="I4650" s="1485">
        <v>28.5</v>
      </c>
      <c r="J4650" s="1483">
        <v>50</v>
      </c>
      <c r="K4650" s="1485">
        <v>14.25</v>
      </c>
      <c r="L4650" s="1483"/>
      <c r="M4650" s="1483"/>
      <c r="N4650" s="1486"/>
      <c r="O4650" s="1483"/>
      <c r="P4650" s="1485"/>
      <c r="Q4650" s="1486"/>
      <c r="R4650" s="1916"/>
    </row>
    <row r="4651" spans="3:18">
      <c r="C4651" s="1481">
        <v>84</v>
      </c>
      <c r="D4651" s="1483" t="s">
        <v>2552</v>
      </c>
      <c r="E4651" s="1483">
        <v>10</v>
      </c>
      <c r="F4651" s="1484" t="s">
        <v>550</v>
      </c>
      <c r="G4651" s="1483">
        <v>2</v>
      </c>
      <c r="H4651" s="1483">
        <v>2019</v>
      </c>
      <c r="I4651" s="1485">
        <v>77.040000000000006</v>
      </c>
      <c r="J4651" s="1483">
        <v>50</v>
      </c>
      <c r="K4651" s="1485">
        <v>38.520000000000003</v>
      </c>
      <c r="L4651" s="1483"/>
      <c r="M4651" s="1483"/>
      <c r="N4651" s="1486"/>
      <c r="O4651" s="1483"/>
      <c r="P4651" s="1485"/>
      <c r="Q4651" s="1486"/>
      <c r="R4651" s="1916"/>
    </row>
    <row r="4652" spans="3:18">
      <c r="C4652" s="1481">
        <v>85</v>
      </c>
      <c r="D4652" s="1483" t="s">
        <v>2553</v>
      </c>
      <c r="E4652" s="1483">
        <v>10</v>
      </c>
      <c r="F4652" s="1484" t="s">
        <v>550</v>
      </c>
      <c r="G4652" s="1483">
        <v>2</v>
      </c>
      <c r="H4652" s="1483">
        <v>2019</v>
      </c>
      <c r="I4652" s="1485">
        <v>63.6</v>
      </c>
      <c r="J4652" s="1483">
        <v>50</v>
      </c>
      <c r="K4652" s="1485">
        <v>31.8</v>
      </c>
      <c r="L4652" s="1483"/>
      <c r="M4652" s="1483"/>
      <c r="N4652" s="1486"/>
      <c r="O4652" s="1483"/>
      <c r="P4652" s="1485"/>
      <c r="Q4652" s="1486"/>
      <c r="R4652" s="1916"/>
    </row>
    <row r="4653" spans="3:18">
      <c r="C4653" s="1481">
        <v>86</v>
      </c>
      <c r="D4653" s="1483" t="s">
        <v>2554</v>
      </c>
      <c r="E4653" s="1483">
        <v>10</v>
      </c>
      <c r="F4653" s="1484" t="s">
        <v>550</v>
      </c>
      <c r="G4653" s="1483">
        <v>20</v>
      </c>
      <c r="H4653" s="1483">
        <v>2019</v>
      </c>
      <c r="I4653" s="1485">
        <v>134.4</v>
      </c>
      <c r="J4653" s="1483">
        <v>50</v>
      </c>
      <c r="K4653" s="1485">
        <v>67.2</v>
      </c>
      <c r="L4653" s="1483"/>
      <c r="M4653" s="1483"/>
      <c r="N4653" s="1486"/>
      <c r="O4653" s="1483"/>
      <c r="P4653" s="1485"/>
      <c r="Q4653" s="1486"/>
      <c r="R4653" s="1916"/>
    </row>
    <row r="4654" spans="3:18">
      <c r="C4654" s="1481">
        <v>87</v>
      </c>
      <c r="D4654" s="1483" t="s">
        <v>2555</v>
      </c>
      <c r="E4654" s="1483">
        <v>10</v>
      </c>
      <c r="F4654" s="1484" t="s">
        <v>550</v>
      </c>
      <c r="G4654" s="1483">
        <v>2</v>
      </c>
      <c r="H4654" s="1483">
        <v>2019</v>
      </c>
      <c r="I4654" s="1485">
        <v>66.206399999999988</v>
      </c>
      <c r="J4654" s="1483">
        <v>50</v>
      </c>
      <c r="K4654" s="1485">
        <v>33.103199999999994</v>
      </c>
      <c r="L4654" s="1483"/>
      <c r="M4654" s="1483"/>
      <c r="N4654" s="1486"/>
      <c r="O4654" s="1483"/>
      <c r="P4654" s="1485"/>
      <c r="Q4654" s="1486"/>
      <c r="R4654" s="1916"/>
    </row>
    <row r="4655" spans="3:18">
      <c r="C4655" s="1481">
        <v>88</v>
      </c>
      <c r="D4655" s="1483" t="s">
        <v>2556</v>
      </c>
      <c r="E4655" s="1483">
        <v>10</v>
      </c>
      <c r="F4655" s="1484" t="s">
        <v>550</v>
      </c>
      <c r="G4655" s="1483">
        <v>2</v>
      </c>
      <c r="H4655" s="1483">
        <v>2019</v>
      </c>
      <c r="I4655" s="1485">
        <v>54.6</v>
      </c>
      <c r="J4655" s="1483">
        <v>50</v>
      </c>
      <c r="K4655" s="1485">
        <v>27.3</v>
      </c>
      <c r="L4655" s="1483"/>
      <c r="M4655" s="1483"/>
      <c r="N4655" s="1486"/>
      <c r="O4655" s="1483"/>
      <c r="P4655" s="1485"/>
      <c r="Q4655" s="1486"/>
      <c r="R4655" s="1916"/>
    </row>
    <row r="4656" spans="3:18">
      <c r="C4656" s="1481">
        <v>89</v>
      </c>
      <c r="D4656" s="1483" t="s">
        <v>2557</v>
      </c>
      <c r="E4656" s="1483">
        <v>10</v>
      </c>
      <c r="F4656" s="1484" t="s">
        <v>550</v>
      </c>
      <c r="G4656" s="1483">
        <v>10</v>
      </c>
      <c r="H4656" s="1483">
        <v>2019</v>
      </c>
      <c r="I4656" s="1485">
        <v>189</v>
      </c>
      <c r="J4656" s="1483">
        <v>50</v>
      </c>
      <c r="K4656" s="1485">
        <v>94.5</v>
      </c>
      <c r="L4656" s="1483"/>
      <c r="M4656" s="1483"/>
      <c r="N4656" s="1486"/>
      <c r="O4656" s="1483"/>
      <c r="P4656" s="1485"/>
      <c r="Q4656" s="1486"/>
      <c r="R4656" s="1916"/>
    </row>
    <row r="4657" spans="3:18">
      <c r="C4657" s="1481">
        <v>90</v>
      </c>
      <c r="D4657" s="1483" t="s">
        <v>2558</v>
      </c>
      <c r="E4657" s="1483">
        <v>10</v>
      </c>
      <c r="F4657" s="1484" t="s">
        <v>550</v>
      </c>
      <c r="G4657" s="1483">
        <v>2</v>
      </c>
      <c r="H4657" s="1483">
        <v>2020</v>
      </c>
      <c r="I4657" s="1485">
        <v>130.71600000000001</v>
      </c>
      <c r="J4657" s="1483">
        <v>40</v>
      </c>
      <c r="K4657" s="1485">
        <v>78.429599999999994</v>
      </c>
      <c r="L4657" s="1483"/>
      <c r="M4657" s="1483"/>
      <c r="N4657" s="1486"/>
      <c r="O4657" s="1483"/>
      <c r="P4657" s="1485"/>
      <c r="Q4657" s="1486"/>
      <c r="R4657" s="1916"/>
    </row>
    <row r="4658" spans="3:18">
      <c r="C4658" s="1481">
        <v>91</v>
      </c>
      <c r="D4658" s="1483" t="s">
        <v>2559</v>
      </c>
      <c r="E4658" s="1483">
        <v>10</v>
      </c>
      <c r="F4658" s="1484" t="s">
        <v>550</v>
      </c>
      <c r="G4658" s="1483">
        <v>1</v>
      </c>
      <c r="H4658" s="1483">
        <v>2020</v>
      </c>
      <c r="I4658" s="1485">
        <v>73</v>
      </c>
      <c r="J4658" s="1483">
        <v>40</v>
      </c>
      <c r="K4658" s="1485">
        <v>43.8</v>
      </c>
      <c r="L4658" s="1483"/>
      <c r="M4658" s="1483"/>
      <c r="N4658" s="1486"/>
      <c r="O4658" s="1483"/>
      <c r="P4658" s="1485"/>
      <c r="Q4658" s="1486"/>
      <c r="R4658" s="1916"/>
    </row>
    <row r="4659" spans="3:18">
      <c r="C4659" s="1481">
        <v>92</v>
      </c>
      <c r="D4659" s="1483" t="s">
        <v>2560</v>
      </c>
      <c r="E4659" s="1483">
        <v>10</v>
      </c>
      <c r="F4659" s="1484" t="s">
        <v>550</v>
      </c>
      <c r="G4659" s="1483">
        <v>4</v>
      </c>
      <c r="H4659" s="1483">
        <v>2020</v>
      </c>
      <c r="I4659" s="1485">
        <v>75.599999999999994</v>
      </c>
      <c r="J4659" s="1483">
        <v>40</v>
      </c>
      <c r="K4659" s="1485">
        <v>45.36</v>
      </c>
      <c r="L4659" s="1483"/>
      <c r="M4659" s="1483"/>
      <c r="N4659" s="1486"/>
      <c r="O4659" s="1483"/>
      <c r="P4659" s="1485"/>
      <c r="Q4659" s="1486"/>
      <c r="R4659" s="1916"/>
    </row>
    <row r="4660" spans="3:18">
      <c r="C4660" s="1481">
        <v>93</v>
      </c>
      <c r="D4660" s="1483" t="s">
        <v>2549</v>
      </c>
      <c r="E4660" s="1483">
        <v>10</v>
      </c>
      <c r="F4660" s="1484" t="s">
        <v>550</v>
      </c>
      <c r="G4660" s="1483">
        <v>1</v>
      </c>
      <c r="H4660" s="1483">
        <v>2020</v>
      </c>
      <c r="I4660" s="1485">
        <v>73</v>
      </c>
      <c r="J4660" s="1483">
        <v>40</v>
      </c>
      <c r="K4660" s="1485">
        <v>43.8</v>
      </c>
      <c r="L4660" s="1483"/>
      <c r="M4660" s="1483"/>
      <c r="N4660" s="1486"/>
      <c r="O4660" s="1483"/>
      <c r="P4660" s="1485"/>
      <c r="Q4660" s="1486"/>
      <c r="R4660" s="1916"/>
    </row>
    <row r="4661" spans="3:18">
      <c r="C4661" s="1481">
        <v>94</v>
      </c>
      <c r="D4661" s="1483" t="s">
        <v>2561</v>
      </c>
      <c r="E4661" s="1483">
        <v>10</v>
      </c>
      <c r="F4661" s="1484" t="s">
        <v>550</v>
      </c>
      <c r="G4661" s="1483">
        <v>15</v>
      </c>
      <c r="H4661" s="1483">
        <v>2020</v>
      </c>
      <c r="I4661" s="1485">
        <v>283.5</v>
      </c>
      <c r="J4661" s="1483">
        <v>40</v>
      </c>
      <c r="K4661" s="1485">
        <v>170.1</v>
      </c>
      <c r="L4661" s="1483"/>
      <c r="M4661" s="1483"/>
      <c r="N4661" s="1486"/>
      <c r="O4661" s="1483"/>
      <c r="P4661" s="1485"/>
      <c r="Q4661" s="1486"/>
      <c r="R4661" s="1916"/>
    </row>
    <row r="4662" spans="3:18">
      <c r="C4662" s="1481">
        <v>95</v>
      </c>
      <c r="D4662" s="1483" t="s">
        <v>2562</v>
      </c>
      <c r="E4662" s="1483">
        <v>10</v>
      </c>
      <c r="F4662" s="1484" t="s">
        <v>550</v>
      </c>
      <c r="G4662" s="1483">
        <v>3</v>
      </c>
      <c r="H4662" s="1483">
        <v>2020</v>
      </c>
      <c r="I4662" s="1485">
        <v>42</v>
      </c>
      <c r="J4662" s="1483">
        <v>40</v>
      </c>
      <c r="K4662" s="1485">
        <v>25.2</v>
      </c>
      <c r="L4662" s="1483"/>
      <c r="M4662" s="1483"/>
      <c r="N4662" s="1486"/>
      <c r="O4662" s="1483"/>
      <c r="P4662" s="1485"/>
      <c r="Q4662" s="1486"/>
      <c r="R4662" s="1916"/>
    </row>
    <row r="4663" spans="3:18">
      <c r="C4663" s="1481">
        <v>96</v>
      </c>
      <c r="D4663" s="1483" t="s">
        <v>2563</v>
      </c>
      <c r="E4663" s="1483">
        <v>10</v>
      </c>
      <c r="F4663" s="1484" t="s">
        <v>550</v>
      </c>
      <c r="G4663" s="1483">
        <v>2</v>
      </c>
      <c r="H4663" s="1483">
        <v>2020</v>
      </c>
      <c r="I4663" s="1485">
        <v>57.887999999999998</v>
      </c>
      <c r="J4663" s="1483">
        <v>40</v>
      </c>
      <c r="K4663" s="1485">
        <v>34.732799999999997</v>
      </c>
      <c r="L4663" s="1483"/>
      <c r="M4663" s="1483"/>
      <c r="N4663" s="1486"/>
      <c r="O4663" s="1483"/>
      <c r="P4663" s="1485"/>
      <c r="Q4663" s="1486"/>
      <c r="R4663" s="1916"/>
    </row>
    <row r="4664" spans="3:18">
      <c r="C4664" s="1481">
        <v>97</v>
      </c>
      <c r="D4664" s="1483" t="s">
        <v>2564</v>
      </c>
      <c r="E4664" s="1483">
        <v>10</v>
      </c>
      <c r="F4664" s="1484" t="s">
        <v>550</v>
      </c>
      <c r="G4664" s="1483">
        <v>4</v>
      </c>
      <c r="H4664" s="1483">
        <v>2020</v>
      </c>
      <c r="I4664" s="1485">
        <v>148</v>
      </c>
      <c r="J4664" s="1483">
        <v>40</v>
      </c>
      <c r="K4664" s="1485">
        <v>88.8</v>
      </c>
      <c r="L4664" s="1483"/>
      <c r="M4664" s="1483"/>
      <c r="N4664" s="1486"/>
      <c r="O4664" s="1483"/>
      <c r="P4664" s="1485"/>
      <c r="Q4664" s="1486"/>
      <c r="R4664" s="1916"/>
    </row>
    <row r="4665" spans="3:18">
      <c r="C4665" s="1481">
        <v>98</v>
      </c>
      <c r="D4665" s="1483" t="s">
        <v>2565</v>
      </c>
      <c r="E4665" s="1483">
        <v>10</v>
      </c>
      <c r="F4665" s="1484" t="s">
        <v>550</v>
      </c>
      <c r="G4665" s="1483">
        <v>7</v>
      </c>
      <c r="H4665" s="1483">
        <v>2020</v>
      </c>
      <c r="I4665" s="1485">
        <v>212.31</v>
      </c>
      <c r="J4665" s="1483">
        <v>40</v>
      </c>
      <c r="K4665" s="1485">
        <v>127.386</v>
      </c>
      <c r="L4665" s="1483"/>
      <c r="M4665" s="1483"/>
      <c r="N4665" s="1486"/>
      <c r="O4665" s="1483"/>
      <c r="P4665" s="1485"/>
      <c r="Q4665" s="1486"/>
      <c r="R4665" s="1916"/>
    </row>
    <row r="4666" spans="3:18">
      <c r="C4666" s="1481">
        <v>99</v>
      </c>
      <c r="D4666" s="1483" t="s">
        <v>2504</v>
      </c>
      <c r="E4666" s="1483">
        <v>10</v>
      </c>
      <c r="F4666" s="1484" t="s">
        <v>550</v>
      </c>
      <c r="G4666" s="1483">
        <v>1</v>
      </c>
      <c r="H4666" s="1483">
        <v>2020</v>
      </c>
      <c r="I4666" s="1485">
        <v>109.95</v>
      </c>
      <c r="J4666" s="1483">
        <v>40</v>
      </c>
      <c r="K4666" s="1485">
        <v>65.97</v>
      </c>
      <c r="L4666" s="1483"/>
      <c r="M4666" s="1483"/>
      <c r="N4666" s="1486"/>
      <c r="O4666" s="1483"/>
      <c r="P4666" s="1485"/>
      <c r="Q4666" s="1486"/>
      <c r="R4666" s="1916"/>
    </row>
    <row r="4667" spans="3:18">
      <c r="C4667" s="1481">
        <v>100</v>
      </c>
      <c r="D4667" s="1483" t="s">
        <v>2566</v>
      </c>
      <c r="E4667" s="1483">
        <v>10</v>
      </c>
      <c r="F4667" s="1484" t="s">
        <v>550</v>
      </c>
      <c r="G4667" s="1483">
        <v>10</v>
      </c>
      <c r="H4667" s="1483">
        <v>2020</v>
      </c>
      <c r="I4667" s="1485">
        <v>67.8</v>
      </c>
      <c r="J4667" s="1483">
        <v>40</v>
      </c>
      <c r="K4667" s="1485">
        <v>40.679999999999993</v>
      </c>
      <c r="L4667" s="1483"/>
      <c r="M4667" s="1483"/>
      <c r="N4667" s="1486"/>
      <c r="O4667" s="1483"/>
      <c r="P4667" s="1485"/>
      <c r="Q4667" s="1486"/>
      <c r="R4667" s="1916"/>
    </row>
    <row r="4668" spans="3:18">
      <c r="C4668" s="1481">
        <v>101</v>
      </c>
      <c r="D4668" s="1483" t="s">
        <v>2567</v>
      </c>
      <c r="E4668" s="1483">
        <v>10</v>
      </c>
      <c r="F4668" s="1484" t="s">
        <v>550</v>
      </c>
      <c r="G4668" s="1483">
        <v>1</v>
      </c>
      <c r="H4668" s="1483">
        <v>2020</v>
      </c>
      <c r="I4668" s="1485">
        <v>76.98</v>
      </c>
      <c r="J4668" s="1483">
        <v>40</v>
      </c>
      <c r="K4668" s="1485">
        <v>46.188000000000002</v>
      </c>
      <c r="L4668" s="1483"/>
      <c r="M4668" s="1483"/>
      <c r="N4668" s="1486"/>
      <c r="O4668" s="1483"/>
      <c r="P4668" s="1485"/>
      <c r="Q4668" s="1486"/>
      <c r="R4668" s="1916"/>
    </row>
    <row r="4669" spans="3:18">
      <c r="C4669" s="1481">
        <v>102</v>
      </c>
      <c r="D4669" s="1483" t="s">
        <v>2568</v>
      </c>
      <c r="E4669" s="1483">
        <v>10</v>
      </c>
      <c r="F4669" s="1484" t="s">
        <v>550</v>
      </c>
      <c r="G4669" s="1483">
        <v>2</v>
      </c>
      <c r="H4669" s="1483">
        <v>2020</v>
      </c>
      <c r="I4669" s="1485">
        <v>88</v>
      </c>
      <c r="J4669" s="1483">
        <v>40</v>
      </c>
      <c r="K4669" s="1485">
        <v>52.8</v>
      </c>
      <c r="L4669" s="1483"/>
      <c r="M4669" s="1483"/>
      <c r="N4669" s="1486"/>
      <c r="O4669" s="1483"/>
      <c r="P4669" s="1485"/>
      <c r="Q4669" s="1486"/>
      <c r="R4669" s="1916"/>
    </row>
    <row r="4670" spans="3:18">
      <c r="C4670" s="1481">
        <v>103</v>
      </c>
      <c r="D4670" s="1483" t="s">
        <v>2569</v>
      </c>
      <c r="E4670" s="1483">
        <v>10</v>
      </c>
      <c r="F4670" s="1484" t="s">
        <v>550</v>
      </c>
      <c r="G4670" s="1483">
        <v>2</v>
      </c>
      <c r="H4670" s="1483">
        <v>2021</v>
      </c>
      <c r="I4670" s="1485">
        <v>31.74</v>
      </c>
      <c r="J4670" s="1483">
        <v>30</v>
      </c>
      <c r="K4670" s="1485">
        <v>22.218</v>
      </c>
      <c r="L4670" s="1483"/>
      <c r="M4670" s="1483"/>
      <c r="N4670" s="1486"/>
      <c r="O4670" s="1483"/>
      <c r="P4670" s="1485"/>
      <c r="Q4670" s="1486"/>
      <c r="R4670" s="1916"/>
    </row>
    <row r="4671" spans="3:18">
      <c r="C4671" s="1481">
        <v>104</v>
      </c>
      <c r="D4671" s="1483" t="s">
        <v>2565</v>
      </c>
      <c r="E4671" s="1483">
        <v>10</v>
      </c>
      <c r="F4671" s="1484" t="s">
        <v>550</v>
      </c>
      <c r="G4671" s="1483">
        <v>2</v>
      </c>
      <c r="H4671" s="1483">
        <v>2021</v>
      </c>
      <c r="I4671" s="1485">
        <v>60.66</v>
      </c>
      <c r="J4671" s="1483">
        <v>30</v>
      </c>
      <c r="K4671" s="1485">
        <v>42.462000000000003</v>
      </c>
      <c r="L4671" s="1483"/>
      <c r="M4671" s="1483"/>
      <c r="N4671" s="1486"/>
      <c r="O4671" s="1483"/>
      <c r="P4671" s="1485"/>
      <c r="Q4671" s="1486"/>
      <c r="R4671" s="1916"/>
    </row>
    <row r="4672" spans="3:18">
      <c r="C4672" s="1481">
        <v>105</v>
      </c>
      <c r="D4672" s="1483" t="s">
        <v>2570</v>
      </c>
      <c r="E4672" s="1483">
        <v>10</v>
      </c>
      <c r="F4672" s="1484" t="s">
        <v>550</v>
      </c>
      <c r="G4672" s="1483">
        <v>1</v>
      </c>
      <c r="H4672" s="1483">
        <v>2021</v>
      </c>
      <c r="I4672" s="1485">
        <v>29.28</v>
      </c>
      <c r="J4672" s="1483">
        <v>30</v>
      </c>
      <c r="K4672" s="1485">
        <v>20.496000000000002</v>
      </c>
      <c r="L4672" s="1483"/>
      <c r="M4672" s="1483"/>
      <c r="N4672" s="1486"/>
      <c r="O4672" s="1483"/>
      <c r="P4672" s="1485"/>
      <c r="Q4672" s="1486"/>
      <c r="R4672" s="1916"/>
    </row>
    <row r="4673" spans="3:18">
      <c r="C4673" s="1481">
        <v>106</v>
      </c>
      <c r="D4673" s="1483" t="s">
        <v>2571</v>
      </c>
      <c r="E4673" s="1483">
        <v>10</v>
      </c>
      <c r="F4673" s="1484" t="s">
        <v>550</v>
      </c>
      <c r="G4673" s="1483">
        <v>3</v>
      </c>
      <c r="H4673" s="1483">
        <v>2021</v>
      </c>
      <c r="I4673" s="1485">
        <v>177</v>
      </c>
      <c r="J4673" s="1483">
        <v>30</v>
      </c>
      <c r="K4673" s="1485">
        <v>123.9</v>
      </c>
      <c r="L4673" s="1483"/>
      <c r="M4673" s="1483"/>
      <c r="N4673" s="1486"/>
      <c r="O4673" s="1483"/>
      <c r="P4673" s="1485"/>
      <c r="Q4673" s="1486"/>
      <c r="R4673" s="1916"/>
    </row>
    <row r="4674" spans="3:18">
      <c r="C4674" s="1481">
        <v>107</v>
      </c>
      <c r="D4674" s="1483" t="s">
        <v>2562</v>
      </c>
      <c r="E4674" s="1483">
        <v>10</v>
      </c>
      <c r="F4674" s="1484" t="s">
        <v>550</v>
      </c>
      <c r="G4674" s="1483">
        <v>1</v>
      </c>
      <c r="H4674" s="1483">
        <v>2022</v>
      </c>
      <c r="I4674" s="1485">
        <v>14</v>
      </c>
      <c r="J4674" s="1483">
        <v>20</v>
      </c>
      <c r="K4674" s="1485">
        <v>11.2</v>
      </c>
      <c r="L4674" s="1483"/>
      <c r="M4674" s="1483"/>
      <c r="N4674" s="1486"/>
      <c r="O4674" s="1483"/>
      <c r="P4674" s="1485"/>
      <c r="Q4674" s="1486"/>
      <c r="R4674" s="1916"/>
    </row>
    <row r="4675" spans="3:18">
      <c r="C4675" s="1481">
        <v>108</v>
      </c>
      <c r="D4675" s="1483" t="s">
        <v>2504</v>
      </c>
      <c r="E4675" s="1483">
        <v>10</v>
      </c>
      <c r="F4675" s="1484" t="s">
        <v>550</v>
      </c>
      <c r="G4675" s="1483">
        <v>1</v>
      </c>
      <c r="H4675" s="1483">
        <v>2022</v>
      </c>
      <c r="I4675" s="1485">
        <v>109.8</v>
      </c>
      <c r="J4675" s="1483">
        <v>20</v>
      </c>
      <c r="K4675" s="1485">
        <v>87.84</v>
      </c>
      <c r="L4675" s="1483"/>
      <c r="M4675" s="1483"/>
      <c r="N4675" s="1486"/>
      <c r="O4675" s="1483"/>
      <c r="P4675" s="1485"/>
      <c r="Q4675" s="1486"/>
      <c r="R4675" s="1916"/>
    </row>
    <row r="4676" spans="3:18">
      <c r="C4676" s="1481">
        <v>109</v>
      </c>
      <c r="D4676" s="1483" t="s">
        <v>2549</v>
      </c>
      <c r="E4676" s="1483">
        <v>10</v>
      </c>
      <c r="F4676" s="1484" t="s">
        <v>550</v>
      </c>
      <c r="G4676" s="1483">
        <v>1</v>
      </c>
      <c r="H4676" s="1483">
        <v>2022</v>
      </c>
      <c r="I4676" s="1485">
        <v>67.5</v>
      </c>
      <c r="J4676" s="1483">
        <v>20</v>
      </c>
      <c r="K4676" s="1485">
        <v>54</v>
      </c>
      <c r="L4676" s="1483"/>
      <c r="M4676" s="1483"/>
      <c r="N4676" s="1486"/>
      <c r="O4676" s="1483"/>
      <c r="P4676" s="1485"/>
      <c r="Q4676" s="1486"/>
      <c r="R4676" s="1916"/>
    </row>
    <row r="4677" spans="3:18">
      <c r="C4677" s="1481">
        <v>110</v>
      </c>
      <c r="D4677" s="1483" t="s">
        <v>7458</v>
      </c>
      <c r="E4677" s="1483">
        <v>10</v>
      </c>
      <c r="F4677" s="1484" t="s">
        <v>550</v>
      </c>
      <c r="G4677" s="1483">
        <v>1</v>
      </c>
      <c r="H4677" s="1483">
        <v>2022</v>
      </c>
      <c r="I4677" s="1485">
        <v>66.09</v>
      </c>
      <c r="J4677" s="1483">
        <v>20</v>
      </c>
      <c r="K4677" s="1485">
        <v>52.872</v>
      </c>
      <c r="L4677" s="1483"/>
      <c r="M4677" s="1483"/>
      <c r="N4677" s="1486"/>
      <c r="O4677" s="1483"/>
      <c r="P4677" s="1485"/>
      <c r="Q4677" s="1486"/>
      <c r="R4677" s="1916"/>
    </row>
    <row r="4678" spans="3:18">
      <c r="C4678" s="1481">
        <v>111</v>
      </c>
      <c r="D4678" s="1483" t="s">
        <v>7441</v>
      </c>
      <c r="E4678" s="1483">
        <v>10</v>
      </c>
      <c r="F4678" s="1484" t="s">
        <v>550</v>
      </c>
      <c r="G4678" s="1483">
        <v>1</v>
      </c>
      <c r="H4678" s="1483">
        <v>2022</v>
      </c>
      <c r="I4678" s="1485">
        <v>89.1</v>
      </c>
      <c r="J4678" s="1483">
        <v>20</v>
      </c>
      <c r="K4678" s="1485">
        <v>71.28</v>
      </c>
      <c r="L4678" s="1483"/>
      <c r="M4678" s="1483"/>
      <c r="N4678" s="1486"/>
      <c r="O4678" s="1483"/>
      <c r="P4678" s="1485"/>
      <c r="Q4678" s="1486"/>
      <c r="R4678" s="1916"/>
    </row>
    <row r="4679" spans="3:18">
      <c r="C4679" s="1481">
        <v>112</v>
      </c>
      <c r="D4679" s="1483" t="s">
        <v>7459</v>
      </c>
      <c r="E4679" s="1483">
        <v>10</v>
      </c>
      <c r="F4679" s="1484" t="s">
        <v>550</v>
      </c>
      <c r="G4679" s="1483">
        <v>1</v>
      </c>
      <c r="H4679" s="1483">
        <v>2022</v>
      </c>
      <c r="I4679" s="1485">
        <v>112.74</v>
      </c>
      <c r="J4679" s="1483">
        <v>20</v>
      </c>
      <c r="K4679" s="1485">
        <v>90.191999999999993</v>
      </c>
      <c r="L4679" s="1483"/>
      <c r="M4679" s="1483"/>
      <c r="N4679" s="1486"/>
      <c r="O4679" s="1483"/>
      <c r="P4679" s="1485"/>
      <c r="Q4679" s="1486"/>
      <c r="R4679" s="1916"/>
    </row>
    <row r="4680" spans="3:18">
      <c r="C4680" s="1481">
        <v>113</v>
      </c>
      <c r="D4680" s="1483" t="s">
        <v>7460</v>
      </c>
      <c r="E4680" s="1483">
        <v>10</v>
      </c>
      <c r="F4680" s="1484" t="s">
        <v>550</v>
      </c>
      <c r="G4680" s="1483">
        <v>1</v>
      </c>
      <c r="H4680" s="1483">
        <v>2022</v>
      </c>
      <c r="I4680" s="1485">
        <v>28</v>
      </c>
      <c r="J4680" s="1483">
        <v>20</v>
      </c>
      <c r="K4680" s="1485">
        <v>22.4</v>
      </c>
      <c r="L4680" s="1483"/>
      <c r="M4680" s="1483"/>
      <c r="N4680" s="1486"/>
      <c r="O4680" s="1483"/>
      <c r="P4680" s="1485"/>
      <c r="Q4680" s="1486"/>
      <c r="R4680" s="1916"/>
    </row>
    <row r="4681" spans="3:18">
      <c r="C4681" s="1481">
        <v>114</v>
      </c>
      <c r="D4681" s="1483" t="s">
        <v>2537</v>
      </c>
      <c r="E4681" s="1483">
        <v>10</v>
      </c>
      <c r="F4681" s="1484" t="s">
        <v>550</v>
      </c>
      <c r="G4681" s="1483"/>
      <c r="H4681" s="1483"/>
      <c r="I4681" s="1485"/>
      <c r="J4681" s="1483"/>
      <c r="K4681" s="1485"/>
      <c r="L4681" s="1483">
        <v>10</v>
      </c>
      <c r="M4681" s="1483">
        <v>13</v>
      </c>
      <c r="N4681" s="1486">
        <v>130</v>
      </c>
      <c r="O4681" s="1483">
        <v>10</v>
      </c>
      <c r="P4681" s="1485">
        <v>13</v>
      </c>
      <c r="Q4681" s="1486">
        <v>130</v>
      </c>
      <c r="R4681" s="1916"/>
    </row>
    <row r="4682" spans="3:18">
      <c r="C4682" s="1481">
        <v>115</v>
      </c>
      <c r="D4682" s="1483" t="s">
        <v>2572</v>
      </c>
      <c r="E4682" s="1483">
        <v>10</v>
      </c>
      <c r="F4682" s="1484" t="s">
        <v>550</v>
      </c>
      <c r="G4682" s="1483"/>
      <c r="H4682" s="1483"/>
      <c r="I4682" s="1485"/>
      <c r="J4682" s="1483"/>
      <c r="K4682" s="1485"/>
      <c r="L4682" s="1483">
        <v>6</v>
      </c>
      <c r="M4682" s="1483">
        <v>22.6</v>
      </c>
      <c r="N4682" s="1486">
        <v>135.60000000000002</v>
      </c>
      <c r="O4682" s="1483">
        <v>6</v>
      </c>
      <c r="P4682" s="1485">
        <v>22.6</v>
      </c>
      <c r="Q4682" s="1486">
        <v>135.60000000000002</v>
      </c>
      <c r="R4682" s="1916"/>
    </row>
    <row r="4683" spans="3:18">
      <c r="C4683" s="1481">
        <v>116</v>
      </c>
      <c r="D4683" s="1483" t="s">
        <v>2573</v>
      </c>
      <c r="E4683" s="1483">
        <v>10</v>
      </c>
      <c r="F4683" s="1484" t="s">
        <v>550</v>
      </c>
      <c r="G4683" s="1483"/>
      <c r="H4683" s="1483"/>
      <c r="I4683" s="1485"/>
      <c r="J4683" s="1483"/>
      <c r="K4683" s="1485"/>
      <c r="L4683" s="1483">
        <v>0</v>
      </c>
      <c r="M4683" s="1483">
        <v>67</v>
      </c>
      <c r="N4683" s="1486">
        <v>0</v>
      </c>
      <c r="O4683" s="1483">
        <v>1</v>
      </c>
      <c r="P4683" s="1485">
        <v>67</v>
      </c>
      <c r="Q4683" s="1486">
        <v>67</v>
      </c>
      <c r="R4683" s="1916"/>
    </row>
    <row r="4684" spans="3:18">
      <c r="C4684" s="1481">
        <v>117</v>
      </c>
      <c r="D4684" s="1483" t="s">
        <v>2574</v>
      </c>
      <c r="E4684" s="1483">
        <v>10</v>
      </c>
      <c r="F4684" s="1484" t="s">
        <v>550</v>
      </c>
      <c r="G4684" s="1483"/>
      <c r="H4684" s="1483"/>
      <c r="I4684" s="1485"/>
      <c r="J4684" s="1483"/>
      <c r="K4684" s="1485"/>
      <c r="L4684" s="1483">
        <v>0</v>
      </c>
      <c r="M4684" s="1483">
        <v>67.599999999999994</v>
      </c>
      <c r="N4684" s="1486">
        <v>0</v>
      </c>
      <c r="O4684" s="1483">
        <v>1</v>
      </c>
      <c r="P4684" s="1485">
        <v>67.599999999999994</v>
      </c>
      <c r="Q4684" s="1486">
        <v>67.599999999999994</v>
      </c>
      <c r="R4684" s="1916"/>
    </row>
    <row r="4685" spans="3:18">
      <c r="C4685" s="1481">
        <v>118</v>
      </c>
      <c r="D4685" s="1483" t="s">
        <v>2575</v>
      </c>
      <c r="E4685" s="1483">
        <v>10</v>
      </c>
      <c r="F4685" s="1484" t="s">
        <v>550</v>
      </c>
      <c r="G4685" s="1483"/>
      <c r="H4685" s="1483"/>
      <c r="I4685" s="1485"/>
      <c r="J4685" s="1483"/>
      <c r="K4685" s="1485"/>
      <c r="L4685" s="1483">
        <v>0</v>
      </c>
      <c r="M4685" s="1483">
        <v>23.6</v>
      </c>
      <c r="N4685" s="1486">
        <v>0</v>
      </c>
      <c r="O4685" s="1483">
        <v>2</v>
      </c>
      <c r="P4685" s="1485">
        <v>23.6</v>
      </c>
      <c r="Q4685" s="1486">
        <v>47.2</v>
      </c>
      <c r="R4685" s="1916"/>
    </row>
    <row r="4686" spans="3:18">
      <c r="C4686" s="1481">
        <v>119</v>
      </c>
      <c r="D4686" s="1483" t="s">
        <v>2576</v>
      </c>
      <c r="E4686" s="1483">
        <v>10</v>
      </c>
      <c r="F4686" s="1484" t="s">
        <v>550</v>
      </c>
      <c r="G4686" s="1483"/>
      <c r="H4686" s="1483"/>
      <c r="I4686" s="1485"/>
      <c r="J4686" s="1483"/>
      <c r="K4686" s="1485"/>
      <c r="L4686" s="1483">
        <v>3</v>
      </c>
      <c r="M4686" s="1483">
        <v>24.1</v>
      </c>
      <c r="N4686" s="1486">
        <v>72.300000000000011</v>
      </c>
      <c r="O4686" s="1483">
        <v>4</v>
      </c>
      <c r="P4686" s="1485">
        <v>24.1</v>
      </c>
      <c r="Q4686" s="1486">
        <v>96.4</v>
      </c>
      <c r="R4686" s="1916"/>
    </row>
    <row r="4687" spans="3:18">
      <c r="C4687" s="1481">
        <v>120</v>
      </c>
      <c r="D4687" s="1483" t="s">
        <v>2513</v>
      </c>
      <c r="E4687" s="1483">
        <v>10</v>
      </c>
      <c r="F4687" s="1484" t="s">
        <v>550</v>
      </c>
      <c r="G4687" s="1483"/>
      <c r="H4687" s="1483"/>
      <c r="I4687" s="1485"/>
      <c r="J4687" s="1483"/>
      <c r="K4687" s="1485"/>
      <c r="L4687" s="1483">
        <v>2</v>
      </c>
      <c r="M4687" s="1483">
        <v>70</v>
      </c>
      <c r="N4687" s="1486">
        <v>140</v>
      </c>
      <c r="O4687" s="1483">
        <v>3</v>
      </c>
      <c r="P4687" s="1485">
        <v>70</v>
      </c>
      <c r="Q4687" s="1486">
        <v>210</v>
      </c>
      <c r="R4687" s="1916"/>
    </row>
    <row r="4688" spans="3:18">
      <c r="C4688" s="1481">
        <v>121</v>
      </c>
      <c r="D4688" s="1483" t="s">
        <v>2508</v>
      </c>
      <c r="E4688" s="1483">
        <v>10</v>
      </c>
      <c r="F4688" s="1484" t="s">
        <v>550</v>
      </c>
      <c r="G4688" s="1483"/>
      <c r="H4688" s="1483"/>
      <c r="I4688" s="1485"/>
      <c r="J4688" s="1483"/>
      <c r="K4688" s="1485"/>
      <c r="L4688" s="1483">
        <v>3</v>
      </c>
      <c r="M4688" s="1483">
        <v>37.5</v>
      </c>
      <c r="N4688" s="1486">
        <v>112.5</v>
      </c>
      <c r="O4688" s="1483">
        <v>3</v>
      </c>
      <c r="P4688" s="1485">
        <v>37.5</v>
      </c>
      <c r="Q4688" s="1486">
        <v>112.5</v>
      </c>
      <c r="R4688" s="1916"/>
    </row>
    <row r="4689" spans="3:18">
      <c r="C4689" s="1481">
        <v>122</v>
      </c>
      <c r="D4689" s="1483" t="s">
        <v>3605</v>
      </c>
      <c r="E4689" s="1483">
        <v>10</v>
      </c>
      <c r="F4689" s="1484" t="s">
        <v>550</v>
      </c>
      <c r="G4689" s="1483"/>
      <c r="H4689" s="1483"/>
      <c r="I4689" s="1485"/>
      <c r="J4689" s="1483"/>
      <c r="K4689" s="1485"/>
      <c r="L4689" s="1483">
        <v>8</v>
      </c>
      <c r="M4689" s="1483">
        <v>30</v>
      </c>
      <c r="N4689" s="1486">
        <v>240</v>
      </c>
      <c r="O4689" s="1483">
        <v>0</v>
      </c>
      <c r="P4689" s="1485">
        <v>30</v>
      </c>
      <c r="Q4689" s="1486">
        <v>0</v>
      </c>
      <c r="R4689" s="1916"/>
    </row>
    <row r="4690" spans="3:18">
      <c r="C4690" s="1481">
        <v>123</v>
      </c>
      <c r="D4690" s="1483" t="s">
        <v>2542</v>
      </c>
      <c r="E4690" s="1483">
        <v>10</v>
      </c>
      <c r="F4690" s="1484" t="s">
        <v>550</v>
      </c>
      <c r="G4690" s="1483"/>
      <c r="H4690" s="1483"/>
      <c r="I4690" s="1485"/>
      <c r="J4690" s="1483"/>
      <c r="K4690" s="1485"/>
      <c r="L4690" s="1483">
        <v>1</v>
      </c>
      <c r="M4690" s="1483">
        <v>17</v>
      </c>
      <c r="N4690" s="1486">
        <v>17</v>
      </c>
      <c r="O4690" s="1483">
        <v>1</v>
      </c>
      <c r="P4690" s="1485">
        <v>17</v>
      </c>
      <c r="Q4690" s="1486">
        <v>17</v>
      </c>
      <c r="R4690" s="1916"/>
    </row>
    <row r="4691" spans="3:18">
      <c r="C4691" s="1481">
        <v>124</v>
      </c>
      <c r="D4691" s="1483" t="s">
        <v>2511</v>
      </c>
      <c r="E4691" s="1483">
        <v>10</v>
      </c>
      <c r="F4691" s="1484" t="s">
        <v>550</v>
      </c>
      <c r="G4691" s="1483"/>
      <c r="H4691" s="1483"/>
      <c r="I4691" s="1485"/>
      <c r="J4691" s="1483"/>
      <c r="K4691" s="1485"/>
      <c r="L4691" s="1483">
        <v>3</v>
      </c>
      <c r="M4691" s="1483">
        <v>36</v>
      </c>
      <c r="N4691" s="1486">
        <v>108</v>
      </c>
      <c r="O4691" s="1483">
        <v>3</v>
      </c>
      <c r="P4691" s="1485">
        <v>36</v>
      </c>
      <c r="Q4691" s="1486">
        <v>108</v>
      </c>
      <c r="R4691" s="1916"/>
    </row>
    <row r="4692" spans="3:18">
      <c r="C4692" s="1481">
        <v>125</v>
      </c>
      <c r="D4692" s="1483" t="s">
        <v>2509</v>
      </c>
      <c r="E4692" s="1483">
        <v>10</v>
      </c>
      <c r="F4692" s="1484" t="s">
        <v>550</v>
      </c>
      <c r="G4692" s="1483"/>
      <c r="H4692" s="1483"/>
      <c r="I4692" s="1485"/>
      <c r="J4692" s="1483"/>
      <c r="K4692" s="1485"/>
      <c r="L4692" s="1483">
        <v>1</v>
      </c>
      <c r="M4692" s="1483">
        <v>67.5</v>
      </c>
      <c r="N4692" s="1486">
        <v>67.5</v>
      </c>
      <c r="O4692" s="1483">
        <v>1</v>
      </c>
      <c r="P4692" s="1485">
        <v>67.5</v>
      </c>
      <c r="Q4692" s="1486">
        <v>67.5</v>
      </c>
      <c r="R4692" s="1916"/>
    </row>
    <row r="4693" spans="3:18">
      <c r="C4693" s="1481">
        <v>126</v>
      </c>
      <c r="D4693" s="1483" t="s">
        <v>7461</v>
      </c>
      <c r="E4693" s="1483">
        <v>10</v>
      </c>
      <c r="F4693" s="1484" t="s">
        <v>550</v>
      </c>
      <c r="G4693" s="1483"/>
      <c r="H4693" s="1483"/>
      <c r="I4693" s="1485"/>
      <c r="J4693" s="1483"/>
      <c r="K4693" s="1485"/>
      <c r="L4693" s="1483">
        <v>0</v>
      </c>
      <c r="M4693" s="1483"/>
      <c r="N4693" s="1486"/>
      <c r="O4693" s="1483">
        <v>2</v>
      </c>
      <c r="P4693" s="1485"/>
      <c r="Q4693" s="1486"/>
      <c r="R4693" s="1916"/>
    </row>
    <row r="4694" spans="3:18">
      <c r="C4694" s="1481">
        <v>127</v>
      </c>
      <c r="D4694" s="1483" t="s">
        <v>7462</v>
      </c>
      <c r="E4694" s="1483">
        <v>10</v>
      </c>
      <c r="F4694" s="1484" t="s">
        <v>550</v>
      </c>
      <c r="G4694" s="1483"/>
      <c r="H4694" s="1483"/>
      <c r="I4694" s="1485"/>
      <c r="J4694" s="1483"/>
      <c r="K4694" s="1485"/>
      <c r="L4694" s="1483">
        <v>12</v>
      </c>
      <c r="M4694" s="1483"/>
      <c r="N4694" s="1486"/>
      <c r="O4694" s="1483">
        <v>5</v>
      </c>
      <c r="P4694" s="1485"/>
      <c r="Q4694" s="1486"/>
      <c r="R4694" s="1916"/>
    </row>
    <row r="4695" spans="3:18">
      <c r="C4695" s="1459">
        <v>1</v>
      </c>
      <c r="D4695" s="1461" t="s">
        <v>4556</v>
      </c>
      <c r="E4695" s="1461">
        <v>10</v>
      </c>
      <c r="F4695" s="1462" t="s">
        <v>550</v>
      </c>
      <c r="G4695" s="1461">
        <v>1</v>
      </c>
      <c r="H4695" s="1461">
        <v>1960</v>
      </c>
      <c r="I4695" s="1463">
        <v>9.5</v>
      </c>
      <c r="J4695" s="1461">
        <v>100</v>
      </c>
      <c r="K4695" s="1463">
        <v>0</v>
      </c>
      <c r="L4695" s="1461"/>
      <c r="M4695" s="1461"/>
      <c r="N4695" s="1464">
        <v>0</v>
      </c>
      <c r="O4695" s="1461"/>
      <c r="P4695" s="1463"/>
      <c r="Q4695" s="1464">
        <v>0</v>
      </c>
      <c r="R4695" s="1878" t="s">
        <v>3773</v>
      </c>
    </row>
    <row r="4696" spans="3:18">
      <c r="C4696" s="1459">
        <v>2</v>
      </c>
      <c r="D4696" s="1461" t="s">
        <v>4556</v>
      </c>
      <c r="E4696" s="1461">
        <v>10</v>
      </c>
      <c r="F4696" s="1462" t="s">
        <v>550</v>
      </c>
      <c r="G4696" s="1461">
        <v>1</v>
      </c>
      <c r="H4696" s="1461">
        <v>1966</v>
      </c>
      <c r="I4696" s="1463">
        <v>10.38</v>
      </c>
      <c r="J4696" s="1461">
        <v>100</v>
      </c>
      <c r="K4696" s="1463">
        <v>0</v>
      </c>
      <c r="L4696" s="1461"/>
      <c r="M4696" s="1461"/>
      <c r="N4696" s="1464"/>
      <c r="O4696" s="1461"/>
      <c r="P4696" s="1463"/>
      <c r="Q4696" s="1464"/>
      <c r="R4696" s="1878"/>
    </row>
    <row r="4697" spans="3:18">
      <c r="C4697" s="1459">
        <v>3</v>
      </c>
      <c r="D4697" s="1461" t="s">
        <v>4557</v>
      </c>
      <c r="E4697" s="1461">
        <v>10</v>
      </c>
      <c r="F4697" s="1462" t="s">
        <v>550</v>
      </c>
      <c r="G4697" s="1461">
        <v>2</v>
      </c>
      <c r="H4697" s="1461">
        <v>1968</v>
      </c>
      <c r="I4697" s="1463">
        <v>18.04</v>
      </c>
      <c r="J4697" s="1461">
        <v>100</v>
      </c>
      <c r="K4697" s="1463">
        <v>0</v>
      </c>
      <c r="L4697" s="1461"/>
      <c r="M4697" s="1461"/>
      <c r="N4697" s="1464"/>
      <c r="O4697" s="1461"/>
      <c r="P4697" s="1463"/>
      <c r="Q4697" s="1464"/>
      <c r="R4697" s="1878"/>
    </row>
    <row r="4698" spans="3:18">
      <c r="C4698" s="1459">
        <v>4</v>
      </c>
      <c r="D4698" s="1461" t="s">
        <v>4558</v>
      </c>
      <c r="E4698" s="1461">
        <v>10</v>
      </c>
      <c r="F4698" s="1462" t="s">
        <v>550</v>
      </c>
      <c r="G4698" s="1461">
        <v>3</v>
      </c>
      <c r="H4698" s="1461">
        <v>2005</v>
      </c>
      <c r="I4698" s="1463">
        <v>440.87</v>
      </c>
      <c r="J4698" s="1461">
        <v>100</v>
      </c>
      <c r="K4698" s="1463">
        <v>0</v>
      </c>
      <c r="L4698" s="1461"/>
      <c r="M4698" s="1461"/>
      <c r="N4698" s="1464"/>
      <c r="O4698" s="1461"/>
      <c r="P4698" s="1463"/>
      <c r="Q4698" s="1464"/>
      <c r="R4698" s="1878"/>
    </row>
    <row r="4699" spans="3:18">
      <c r="C4699" s="1459">
        <v>5</v>
      </c>
      <c r="D4699" s="1461" t="s">
        <v>4559</v>
      </c>
      <c r="E4699" s="1461">
        <v>10</v>
      </c>
      <c r="F4699" s="1462" t="s">
        <v>550</v>
      </c>
      <c r="G4699" s="1461">
        <v>1</v>
      </c>
      <c r="H4699" s="1461">
        <v>2005</v>
      </c>
      <c r="I4699" s="1463">
        <v>135.1</v>
      </c>
      <c r="J4699" s="1461">
        <v>100</v>
      </c>
      <c r="K4699" s="1463">
        <v>0</v>
      </c>
      <c r="L4699" s="1461"/>
      <c r="M4699" s="1461"/>
      <c r="N4699" s="1464"/>
      <c r="O4699" s="1461"/>
      <c r="P4699" s="1463"/>
      <c r="Q4699" s="1464"/>
      <c r="R4699" s="1878"/>
    </row>
    <row r="4700" spans="3:18">
      <c r="C4700" s="1459">
        <v>6</v>
      </c>
      <c r="D4700" s="1461" t="s">
        <v>4560</v>
      </c>
      <c r="E4700" s="1461">
        <v>10</v>
      </c>
      <c r="F4700" s="1462" t="s">
        <v>550</v>
      </c>
      <c r="G4700" s="1461">
        <v>6</v>
      </c>
      <c r="H4700" s="1461">
        <v>2005</v>
      </c>
      <c r="I4700" s="1463">
        <v>1422.15</v>
      </c>
      <c r="J4700" s="1461">
        <v>100</v>
      </c>
      <c r="K4700" s="1463">
        <v>0</v>
      </c>
      <c r="L4700" s="1461"/>
      <c r="M4700" s="1461"/>
      <c r="N4700" s="1464"/>
      <c r="O4700" s="1461"/>
      <c r="P4700" s="1463"/>
      <c r="Q4700" s="1464"/>
      <c r="R4700" s="1878"/>
    </row>
    <row r="4701" spans="3:18">
      <c r="C4701" s="1459">
        <v>7</v>
      </c>
      <c r="D4701" s="1461" t="s">
        <v>4561</v>
      </c>
      <c r="E4701" s="1461">
        <v>10</v>
      </c>
      <c r="F4701" s="1462" t="s">
        <v>550</v>
      </c>
      <c r="G4701" s="1461">
        <v>2</v>
      </c>
      <c r="H4701" s="1461">
        <v>2005</v>
      </c>
      <c r="I4701" s="1463">
        <v>210</v>
      </c>
      <c r="J4701" s="1461">
        <v>100</v>
      </c>
      <c r="K4701" s="1463">
        <v>0</v>
      </c>
      <c r="L4701" s="1461"/>
      <c r="M4701" s="1461"/>
      <c r="N4701" s="1464"/>
      <c r="O4701" s="1461"/>
      <c r="P4701" s="1463"/>
      <c r="Q4701" s="1464"/>
      <c r="R4701" s="1878"/>
    </row>
    <row r="4702" spans="3:18">
      <c r="C4702" s="1459">
        <v>8</v>
      </c>
      <c r="D4702" s="1461" t="s">
        <v>4562</v>
      </c>
      <c r="E4702" s="1461">
        <v>10</v>
      </c>
      <c r="F4702" s="1462" t="s">
        <v>550</v>
      </c>
      <c r="G4702" s="1461">
        <v>9</v>
      </c>
      <c r="H4702" s="1461">
        <v>2005</v>
      </c>
      <c r="I4702" s="1463">
        <v>1215</v>
      </c>
      <c r="J4702" s="1461">
        <v>100</v>
      </c>
      <c r="K4702" s="1463">
        <v>0</v>
      </c>
      <c r="L4702" s="1461"/>
      <c r="M4702" s="1461"/>
      <c r="N4702" s="1464"/>
      <c r="O4702" s="1461"/>
      <c r="P4702" s="1463"/>
      <c r="Q4702" s="1464"/>
      <c r="R4702" s="1878"/>
    </row>
    <row r="4703" spans="3:18">
      <c r="C4703" s="1459">
        <v>9</v>
      </c>
      <c r="D4703" s="1461" t="s">
        <v>4563</v>
      </c>
      <c r="E4703" s="1461">
        <v>10</v>
      </c>
      <c r="F4703" s="1462" t="s">
        <v>550</v>
      </c>
      <c r="G4703" s="1461">
        <v>4</v>
      </c>
      <c r="H4703" s="1461">
        <v>2005</v>
      </c>
      <c r="I4703" s="1463">
        <v>640</v>
      </c>
      <c r="J4703" s="1461">
        <v>100</v>
      </c>
      <c r="K4703" s="1463">
        <v>0</v>
      </c>
      <c r="L4703" s="1461"/>
      <c r="M4703" s="1461"/>
      <c r="N4703" s="1464"/>
      <c r="O4703" s="1461"/>
      <c r="P4703" s="1463"/>
      <c r="Q4703" s="1464"/>
      <c r="R4703" s="1878"/>
    </row>
    <row r="4704" spans="3:18">
      <c r="C4704" s="1459">
        <v>10</v>
      </c>
      <c r="D4704" s="1461" t="s">
        <v>4564</v>
      </c>
      <c r="E4704" s="1461">
        <v>10</v>
      </c>
      <c r="F4704" s="1462" t="s">
        <v>550</v>
      </c>
      <c r="G4704" s="1461">
        <v>11</v>
      </c>
      <c r="H4704" s="1461">
        <v>2005</v>
      </c>
      <c r="I4704" s="1463">
        <v>2145</v>
      </c>
      <c r="J4704" s="1461">
        <v>100</v>
      </c>
      <c r="K4704" s="1463">
        <v>0</v>
      </c>
      <c r="L4704" s="1461"/>
      <c r="M4704" s="1461"/>
      <c r="N4704" s="1464"/>
      <c r="O4704" s="1461"/>
      <c r="P4704" s="1463"/>
      <c r="Q4704" s="1464"/>
      <c r="R4704" s="1878"/>
    </row>
    <row r="4705" spans="3:18">
      <c r="C4705" s="1459">
        <v>11</v>
      </c>
      <c r="D4705" s="1461" t="s">
        <v>4565</v>
      </c>
      <c r="E4705" s="1461">
        <v>10</v>
      </c>
      <c r="F4705" s="1462" t="s">
        <v>550</v>
      </c>
      <c r="G4705" s="1461">
        <v>2</v>
      </c>
      <c r="H4705" s="1461">
        <v>2005</v>
      </c>
      <c r="I4705" s="1463">
        <v>190</v>
      </c>
      <c r="J4705" s="1461">
        <v>100</v>
      </c>
      <c r="K4705" s="1463">
        <v>0</v>
      </c>
      <c r="L4705" s="1461"/>
      <c r="M4705" s="1461"/>
      <c r="N4705" s="1464"/>
      <c r="O4705" s="1461"/>
      <c r="P4705" s="1463"/>
      <c r="Q4705" s="1464"/>
      <c r="R4705" s="1878"/>
    </row>
    <row r="4706" spans="3:18">
      <c r="C4706" s="1459">
        <v>12</v>
      </c>
      <c r="D4706" s="1461" t="s">
        <v>4566</v>
      </c>
      <c r="E4706" s="1461">
        <v>10</v>
      </c>
      <c r="F4706" s="1462" t="s">
        <v>550</v>
      </c>
      <c r="G4706" s="1461">
        <v>4</v>
      </c>
      <c r="H4706" s="1461">
        <v>2005</v>
      </c>
      <c r="I4706" s="1463">
        <v>420</v>
      </c>
      <c r="J4706" s="1461">
        <v>100</v>
      </c>
      <c r="K4706" s="1463">
        <v>0</v>
      </c>
      <c r="L4706" s="1461"/>
      <c r="M4706" s="1461"/>
      <c r="N4706" s="1464"/>
      <c r="O4706" s="1461"/>
      <c r="P4706" s="1463"/>
      <c r="Q4706" s="1464"/>
      <c r="R4706" s="1878"/>
    </row>
    <row r="4707" spans="3:18">
      <c r="C4707" s="1459">
        <v>13</v>
      </c>
      <c r="D4707" s="1461" t="s">
        <v>4567</v>
      </c>
      <c r="E4707" s="1461">
        <v>10</v>
      </c>
      <c r="F4707" s="1462" t="s">
        <v>550</v>
      </c>
      <c r="G4707" s="1461">
        <v>5</v>
      </c>
      <c r="H4707" s="1461">
        <v>2005</v>
      </c>
      <c r="I4707" s="1463">
        <v>519.5</v>
      </c>
      <c r="J4707" s="1461">
        <v>100</v>
      </c>
      <c r="K4707" s="1463">
        <v>0</v>
      </c>
      <c r="L4707" s="1461"/>
      <c r="M4707" s="1461"/>
      <c r="N4707" s="1464"/>
      <c r="O4707" s="1461"/>
      <c r="P4707" s="1463"/>
      <c r="Q4707" s="1464"/>
      <c r="R4707" s="1878"/>
    </row>
    <row r="4708" spans="3:18">
      <c r="C4708" s="1459">
        <v>14</v>
      </c>
      <c r="D4708" s="1461" t="s">
        <v>4568</v>
      </c>
      <c r="E4708" s="1461">
        <v>10</v>
      </c>
      <c r="F4708" s="1462" t="s">
        <v>550</v>
      </c>
      <c r="G4708" s="1461">
        <v>5</v>
      </c>
      <c r="H4708" s="1461">
        <v>2005</v>
      </c>
      <c r="I4708" s="1463">
        <v>263.5</v>
      </c>
      <c r="J4708" s="1461">
        <v>100</v>
      </c>
      <c r="K4708" s="1463">
        <v>0</v>
      </c>
      <c r="L4708" s="1461"/>
      <c r="M4708" s="1461"/>
      <c r="N4708" s="1464"/>
      <c r="O4708" s="1461"/>
      <c r="P4708" s="1463"/>
      <c r="Q4708" s="1464"/>
      <c r="R4708" s="1878"/>
    </row>
    <row r="4709" spans="3:18">
      <c r="C4709" s="1459">
        <v>15</v>
      </c>
      <c r="D4709" s="1461" t="s">
        <v>4569</v>
      </c>
      <c r="E4709" s="1461">
        <v>10</v>
      </c>
      <c r="F4709" s="1462" t="s">
        <v>550</v>
      </c>
      <c r="G4709" s="1461">
        <v>5</v>
      </c>
      <c r="H4709" s="1461">
        <v>2005</v>
      </c>
      <c r="I4709" s="1463">
        <v>263.5</v>
      </c>
      <c r="J4709" s="1461">
        <v>100</v>
      </c>
      <c r="K4709" s="1463">
        <v>0</v>
      </c>
      <c r="L4709" s="1461"/>
      <c r="M4709" s="1461"/>
      <c r="N4709" s="1464"/>
      <c r="O4709" s="1461"/>
      <c r="P4709" s="1463"/>
      <c r="Q4709" s="1464"/>
      <c r="R4709" s="1878"/>
    </row>
    <row r="4710" spans="3:18">
      <c r="C4710" s="1459">
        <v>16</v>
      </c>
      <c r="D4710" s="1461" t="s">
        <v>4570</v>
      </c>
      <c r="E4710" s="1461">
        <v>10</v>
      </c>
      <c r="F4710" s="1462" t="s">
        <v>550</v>
      </c>
      <c r="G4710" s="1461">
        <v>18</v>
      </c>
      <c r="H4710" s="1461">
        <v>2005</v>
      </c>
      <c r="I4710" s="1463">
        <v>1094.4000000000001</v>
      </c>
      <c r="J4710" s="1461">
        <v>100</v>
      </c>
      <c r="K4710" s="1463">
        <v>0</v>
      </c>
      <c r="L4710" s="1461"/>
      <c r="M4710" s="1461"/>
      <c r="N4710" s="1464"/>
      <c r="O4710" s="1461"/>
      <c r="P4710" s="1463"/>
      <c r="Q4710" s="1464"/>
      <c r="R4710" s="1878"/>
    </row>
    <row r="4711" spans="3:18">
      <c r="C4711" s="1459">
        <v>17</v>
      </c>
      <c r="D4711" s="1461" t="s">
        <v>4571</v>
      </c>
      <c r="E4711" s="1461">
        <v>10</v>
      </c>
      <c r="F4711" s="1462" t="s">
        <v>550</v>
      </c>
      <c r="G4711" s="1461">
        <v>12</v>
      </c>
      <c r="H4711" s="1461">
        <v>2005</v>
      </c>
      <c r="I4711" s="1463">
        <v>669.6</v>
      </c>
      <c r="J4711" s="1461">
        <v>100</v>
      </c>
      <c r="K4711" s="1463">
        <v>0</v>
      </c>
      <c r="L4711" s="1461"/>
      <c r="M4711" s="1461"/>
      <c r="N4711" s="1464"/>
      <c r="O4711" s="1461"/>
      <c r="P4711" s="1463"/>
      <c r="Q4711" s="1464"/>
      <c r="R4711" s="1878"/>
    </row>
    <row r="4712" spans="3:18">
      <c r="C4712" s="1459">
        <v>18</v>
      </c>
      <c r="D4712" s="1461" t="s">
        <v>4572</v>
      </c>
      <c r="E4712" s="1461">
        <v>10</v>
      </c>
      <c r="F4712" s="1462" t="s">
        <v>550</v>
      </c>
      <c r="G4712" s="1461">
        <v>23</v>
      </c>
      <c r="H4712" s="1461">
        <v>2005</v>
      </c>
      <c r="I4712" s="1463">
        <v>1122.4000000000001</v>
      </c>
      <c r="J4712" s="1461">
        <v>100</v>
      </c>
      <c r="K4712" s="1463">
        <v>0</v>
      </c>
      <c r="L4712" s="1461"/>
      <c r="M4712" s="1461"/>
      <c r="N4712" s="1464"/>
      <c r="O4712" s="1461"/>
      <c r="P4712" s="1463"/>
      <c r="Q4712" s="1464"/>
      <c r="R4712" s="1878"/>
    </row>
    <row r="4713" spans="3:18">
      <c r="C4713" s="1459">
        <v>19</v>
      </c>
      <c r="D4713" s="1461" t="s">
        <v>4573</v>
      </c>
      <c r="E4713" s="1461">
        <v>10</v>
      </c>
      <c r="F4713" s="1462" t="s">
        <v>550</v>
      </c>
      <c r="G4713" s="1461">
        <v>7</v>
      </c>
      <c r="H4713" s="1461">
        <v>2005</v>
      </c>
      <c r="I4713" s="1463">
        <v>283.5</v>
      </c>
      <c r="J4713" s="1461">
        <v>100</v>
      </c>
      <c r="K4713" s="1463">
        <v>0</v>
      </c>
      <c r="L4713" s="1461"/>
      <c r="M4713" s="1461"/>
      <c r="N4713" s="1464"/>
      <c r="O4713" s="1461"/>
      <c r="P4713" s="1463"/>
      <c r="Q4713" s="1464"/>
      <c r="R4713" s="1878"/>
    </row>
    <row r="4714" spans="3:18">
      <c r="C4714" s="1459">
        <v>20</v>
      </c>
      <c r="D4714" s="1461" t="s">
        <v>4574</v>
      </c>
      <c r="E4714" s="1461">
        <v>10</v>
      </c>
      <c r="F4714" s="1462" t="s">
        <v>550</v>
      </c>
      <c r="G4714" s="1461">
        <v>10</v>
      </c>
      <c r="H4714" s="1461">
        <v>2005</v>
      </c>
      <c r="I4714" s="1463">
        <v>557</v>
      </c>
      <c r="J4714" s="1461">
        <v>100</v>
      </c>
      <c r="K4714" s="1463">
        <v>0</v>
      </c>
      <c r="L4714" s="1461"/>
      <c r="M4714" s="1461"/>
      <c r="N4714" s="1464"/>
      <c r="O4714" s="1461"/>
      <c r="P4714" s="1463"/>
      <c r="Q4714" s="1464"/>
      <c r="R4714" s="1878"/>
    </row>
    <row r="4715" spans="3:18">
      <c r="C4715" s="1459">
        <v>21</v>
      </c>
      <c r="D4715" s="1461" t="s">
        <v>4575</v>
      </c>
      <c r="E4715" s="1461">
        <v>10</v>
      </c>
      <c r="F4715" s="1462" t="s">
        <v>550</v>
      </c>
      <c r="G4715" s="1461">
        <v>3</v>
      </c>
      <c r="H4715" s="1461">
        <v>2005</v>
      </c>
      <c r="I4715" s="1463">
        <v>405</v>
      </c>
      <c r="J4715" s="1461">
        <v>100</v>
      </c>
      <c r="K4715" s="1463">
        <v>0</v>
      </c>
      <c r="L4715" s="1461"/>
      <c r="M4715" s="1461"/>
      <c r="N4715" s="1464"/>
      <c r="O4715" s="1461"/>
      <c r="P4715" s="1463"/>
      <c r="Q4715" s="1464"/>
      <c r="R4715" s="1878"/>
    </row>
    <row r="4716" spans="3:18">
      <c r="C4716" s="1459">
        <v>22</v>
      </c>
      <c r="D4716" s="1461" t="s">
        <v>4576</v>
      </c>
      <c r="E4716" s="1461">
        <v>10</v>
      </c>
      <c r="F4716" s="1462" t="s">
        <v>550</v>
      </c>
      <c r="G4716" s="1461">
        <v>5</v>
      </c>
      <c r="H4716" s="1461">
        <v>2005</v>
      </c>
      <c r="I4716" s="1463">
        <v>633.5</v>
      </c>
      <c r="J4716" s="1461">
        <v>100</v>
      </c>
      <c r="K4716" s="1463">
        <v>0</v>
      </c>
      <c r="L4716" s="1461"/>
      <c r="M4716" s="1461"/>
      <c r="N4716" s="1464"/>
      <c r="O4716" s="1461"/>
      <c r="P4716" s="1463"/>
      <c r="Q4716" s="1464"/>
      <c r="R4716" s="1878"/>
    </row>
    <row r="4717" spans="3:18">
      <c r="C4717" s="1459">
        <v>23</v>
      </c>
      <c r="D4717" s="1461" t="s">
        <v>4577</v>
      </c>
      <c r="E4717" s="1461">
        <v>10</v>
      </c>
      <c r="F4717" s="1462" t="s">
        <v>550</v>
      </c>
      <c r="G4717" s="1461">
        <v>20</v>
      </c>
      <c r="H4717" s="1461">
        <v>2005</v>
      </c>
      <c r="I4717" s="1463">
        <v>2534</v>
      </c>
      <c r="J4717" s="1461">
        <v>100</v>
      </c>
      <c r="K4717" s="1463">
        <v>0</v>
      </c>
      <c r="L4717" s="1461"/>
      <c r="M4717" s="1461"/>
      <c r="N4717" s="1464"/>
      <c r="O4717" s="1461"/>
      <c r="P4717" s="1463"/>
      <c r="Q4717" s="1464"/>
      <c r="R4717" s="1878"/>
    </row>
    <row r="4718" spans="3:18">
      <c r="C4718" s="1459">
        <v>24</v>
      </c>
      <c r="D4718" s="1461" t="s">
        <v>2508</v>
      </c>
      <c r="E4718" s="1461">
        <v>10</v>
      </c>
      <c r="F4718" s="1462" t="s">
        <v>550</v>
      </c>
      <c r="G4718" s="1461">
        <v>1</v>
      </c>
      <c r="H4718" s="1461">
        <v>2005</v>
      </c>
      <c r="I4718" s="1463">
        <v>126.7</v>
      </c>
      <c r="J4718" s="1461">
        <v>100</v>
      </c>
      <c r="K4718" s="1463">
        <v>0</v>
      </c>
      <c r="L4718" s="1461"/>
      <c r="M4718" s="1461"/>
      <c r="N4718" s="1464"/>
      <c r="O4718" s="1461"/>
      <c r="P4718" s="1463"/>
      <c r="Q4718" s="1464"/>
      <c r="R4718" s="1878"/>
    </row>
    <row r="4719" spans="3:18">
      <c r="C4719" s="1459">
        <v>25</v>
      </c>
      <c r="D4719" s="1461" t="s">
        <v>4578</v>
      </c>
      <c r="E4719" s="1461">
        <v>10</v>
      </c>
      <c r="F4719" s="1462" t="s">
        <v>550</v>
      </c>
      <c r="G4719" s="1461">
        <v>8</v>
      </c>
      <c r="H4719" s="1461">
        <v>2005</v>
      </c>
      <c r="I4719" s="1463">
        <v>1216</v>
      </c>
      <c r="J4719" s="1461">
        <v>100</v>
      </c>
      <c r="K4719" s="1463">
        <v>0</v>
      </c>
      <c r="L4719" s="1461"/>
      <c r="M4719" s="1461"/>
      <c r="N4719" s="1464"/>
      <c r="O4719" s="1461"/>
      <c r="P4719" s="1463"/>
      <c r="Q4719" s="1464"/>
      <c r="R4719" s="1878"/>
    </row>
    <row r="4720" spans="3:18">
      <c r="C4720" s="1459">
        <v>26</v>
      </c>
      <c r="D4720" s="1461" t="s">
        <v>2510</v>
      </c>
      <c r="E4720" s="1461">
        <v>10</v>
      </c>
      <c r="F4720" s="1462" t="s">
        <v>550</v>
      </c>
      <c r="G4720" s="1461">
        <v>2</v>
      </c>
      <c r="H4720" s="1461">
        <v>2005</v>
      </c>
      <c r="I4720" s="1463">
        <v>304</v>
      </c>
      <c r="J4720" s="1461">
        <v>100</v>
      </c>
      <c r="K4720" s="1463">
        <v>0</v>
      </c>
      <c r="L4720" s="1461"/>
      <c r="M4720" s="1461"/>
      <c r="N4720" s="1464"/>
      <c r="O4720" s="1461"/>
      <c r="P4720" s="1463"/>
      <c r="Q4720" s="1464"/>
      <c r="R4720" s="1878"/>
    </row>
    <row r="4721" spans="3:18">
      <c r="C4721" s="1459">
        <v>27</v>
      </c>
      <c r="D4721" s="1461" t="s">
        <v>2502</v>
      </c>
      <c r="E4721" s="1461">
        <v>10</v>
      </c>
      <c r="F4721" s="1462" t="s">
        <v>550</v>
      </c>
      <c r="G4721" s="1461">
        <v>1</v>
      </c>
      <c r="H4721" s="1461">
        <v>2005</v>
      </c>
      <c r="I4721" s="1463">
        <v>253.4</v>
      </c>
      <c r="J4721" s="1461">
        <v>100</v>
      </c>
      <c r="K4721" s="1463">
        <v>0</v>
      </c>
      <c r="L4721" s="1461"/>
      <c r="M4721" s="1461"/>
      <c r="N4721" s="1464"/>
      <c r="O4721" s="1461"/>
      <c r="P4721" s="1463"/>
      <c r="Q4721" s="1464"/>
      <c r="R4721" s="1878"/>
    </row>
    <row r="4722" spans="3:18">
      <c r="C4722" s="1459">
        <v>28</v>
      </c>
      <c r="D4722" s="1461" t="s">
        <v>4579</v>
      </c>
      <c r="E4722" s="1461">
        <v>10</v>
      </c>
      <c r="F4722" s="1462" t="s">
        <v>550</v>
      </c>
      <c r="G4722" s="1461">
        <v>12</v>
      </c>
      <c r="H4722" s="1461">
        <v>2005</v>
      </c>
      <c r="I4722" s="1463">
        <v>486</v>
      </c>
      <c r="J4722" s="1461">
        <v>100</v>
      </c>
      <c r="K4722" s="1463">
        <v>0</v>
      </c>
      <c r="L4722" s="1461"/>
      <c r="M4722" s="1461"/>
      <c r="N4722" s="1464"/>
      <c r="O4722" s="1461"/>
      <c r="P4722" s="1463"/>
      <c r="Q4722" s="1464"/>
      <c r="R4722" s="1878"/>
    </row>
    <row r="4723" spans="3:18">
      <c r="C4723" s="1459">
        <v>29</v>
      </c>
      <c r="D4723" s="1461" t="s">
        <v>2505</v>
      </c>
      <c r="E4723" s="1461">
        <v>10</v>
      </c>
      <c r="F4723" s="1462" t="s">
        <v>550</v>
      </c>
      <c r="G4723" s="1461">
        <v>4</v>
      </c>
      <c r="H4723" s="1461">
        <v>2007</v>
      </c>
      <c r="I4723" s="1463">
        <v>360</v>
      </c>
      <c r="J4723" s="1461">
        <v>100</v>
      </c>
      <c r="K4723" s="1463">
        <v>0</v>
      </c>
      <c r="L4723" s="1461"/>
      <c r="M4723" s="1461"/>
      <c r="N4723" s="1464"/>
      <c r="O4723" s="1461"/>
      <c r="P4723" s="1463"/>
      <c r="Q4723" s="1464"/>
      <c r="R4723" s="1878"/>
    </row>
    <row r="4724" spans="3:18">
      <c r="C4724" s="1459">
        <v>30</v>
      </c>
      <c r="D4724" s="1461" t="s">
        <v>2510</v>
      </c>
      <c r="E4724" s="1461">
        <v>10</v>
      </c>
      <c r="F4724" s="1462" t="s">
        <v>550</v>
      </c>
      <c r="G4724" s="1461">
        <v>4</v>
      </c>
      <c r="H4724" s="1461">
        <v>2007</v>
      </c>
      <c r="I4724" s="1463">
        <v>160</v>
      </c>
      <c r="J4724" s="1461">
        <v>100</v>
      </c>
      <c r="K4724" s="1463">
        <v>0</v>
      </c>
      <c r="L4724" s="1461"/>
      <c r="M4724" s="1461"/>
      <c r="N4724" s="1464"/>
      <c r="O4724" s="1461"/>
      <c r="P4724" s="1463"/>
      <c r="Q4724" s="1464"/>
      <c r="R4724" s="1878"/>
    </row>
    <row r="4725" spans="3:18">
      <c r="C4725" s="1459">
        <v>31</v>
      </c>
      <c r="D4725" s="1461" t="s">
        <v>4580</v>
      </c>
      <c r="E4725" s="1461">
        <v>10</v>
      </c>
      <c r="F4725" s="1462" t="s">
        <v>550</v>
      </c>
      <c r="G4725" s="1461">
        <v>3</v>
      </c>
      <c r="H4725" s="1461">
        <v>2007</v>
      </c>
      <c r="I4725" s="1463">
        <v>456</v>
      </c>
      <c r="J4725" s="1461">
        <v>100</v>
      </c>
      <c r="K4725" s="1463">
        <v>0</v>
      </c>
      <c r="L4725" s="1461"/>
      <c r="M4725" s="1461"/>
      <c r="N4725" s="1464"/>
      <c r="O4725" s="1461"/>
      <c r="P4725" s="1463"/>
      <c r="Q4725" s="1464"/>
      <c r="R4725" s="1878"/>
    </row>
    <row r="4726" spans="3:18">
      <c r="C4726" s="1459">
        <v>32</v>
      </c>
      <c r="D4726" s="1461" t="s">
        <v>4581</v>
      </c>
      <c r="E4726" s="1461">
        <v>10</v>
      </c>
      <c r="F4726" s="1462" t="s">
        <v>550</v>
      </c>
      <c r="G4726" s="1461">
        <v>4</v>
      </c>
      <c r="H4726" s="1461">
        <v>2007</v>
      </c>
      <c r="I4726" s="1463">
        <v>212</v>
      </c>
      <c r="J4726" s="1461">
        <v>100</v>
      </c>
      <c r="K4726" s="1463">
        <v>0</v>
      </c>
      <c r="L4726" s="1461"/>
      <c r="M4726" s="1461"/>
      <c r="N4726" s="1464"/>
      <c r="O4726" s="1461"/>
      <c r="P4726" s="1463"/>
      <c r="Q4726" s="1464"/>
      <c r="R4726" s="1878"/>
    </row>
    <row r="4727" spans="3:18">
      <c r="C4727" s="1459">
        <v>33</v>
      </c>
      <c r="D4727" s="1461" t="s">
        <v>4582</v>
      </c>
      <c r="E4727" s="1461">
        <v>10</v>
      </c>
      <c r="F4727" s="1462" t="s">
        <v>550</v>
      </c>
      <c r="G4727" s="1461">
        <v>4</v>
      </c>
      <c r="H4727" s="1461">
        <v>2007</v>
      </c>
      <c r="I4727" s="1463">
        <v>416</v>
      </c>
      <c r="J4727" s="1461">
        <v>100</v>
      </c>
      <c r="K4727" s="1463">
        <v>0</v>
      </c>
      <c r="L4727" s="1461"/>
      <c r="M4727" s="1461"/>
      <c r="N4727" s="1464"/>
      <c r="O4727" s="1461"/>
      <c r="P4727" s="1463"/>
      <c r="Q4727" s="1464"/>
      <c r="R4727" s="1878"/>
    </row>
    <row r="4728" spans="3:18">
      <c r="C4728" s="1459">
        <v>34</v>
      </c>
      <c r="D4728" s="1461" t="s">
        <v>4583</v>
      </c>
      <c r="E4728" s="1461">
        <v>10</v>
      </c>
      <c r="F4728" s="1462" t="s">
        <v>550</v>
      </c>
      <c r="G4728" s="1461">
        <v>4</v>
      </c>
      <c r="H4728" s="1461">
        <v>2007</v>
      </c>
      <c r="I4728" s="1463">
        <v>212</v>
      </c>
      <c r="J4728" s="1461">
        <v>100</v>
      </c>
      <c r="K4728" s="1463">
        <v>0</v>
      </c>
      <c r="L4728" s="1461"/>
      <c r="M4728" s="1461"/>
      <c r="N4728" s="1464"/>
      <c r="O4728" s="1461"/>
      <c r="P4728" s="1463"/>
      <c r="Q4728" s="1464"/>
      <c r="R4728" s="1878"/>
    </row>
    <row r="4729" spans="3:18">
      <c r="C4729" s="1459">
        <v>35</v>
      </c>
      <c r="D4729" s="1461" t="s">
        <v>4575</v>
      </c>
      <c r="E4729" s="1461">
        <v>10</v>
      </c>
      <c r="F4729" s="1462" t="s">
        <v>550</v>
      </c>
      <c r="G4729" s="1461">
        <v>2</v>
      </c>
      <c r="H4729" s="1461">
        <v>2007</v>
      </c>
      <c r="I4729" s="1463">
        <v>1200</v>
      </c>
      <c r="J4729" s="1461">
        <v>100</v>
      </c>
      <c r="K4729" s="1463">
        <v>0</v>
      </c>
      <c r="L4729" s="1461"/>
      <c r="M4729" s="1461"/>
      <c r="N4729" s="1464"/>
      <c r="O4729" s="1461"/>
      <c r="P4729" s="1463"/>
      <c r="Q4729" s="1464"/>
      <c r="R4729" s="1878"/>
    </row>
    <row r="4730" spans="3:18">
      <c r="C4730" s="1459">
        <v>36</v>
      </c>
      <c r="D4730" s="1461" t="s">
        <v>2505</v>
      </c>
      <c r="E4730" s="1461">
        <v>10</v>
      </c>
      <c r="F4730" s="1462" t="s">
        <v>550</v>
      </c>
      <c r="G4730" s="1461">
        <v>2</v>
      </c>
      <c r="H4730" s="1461">
        <v>2007</v>
      </c>
      <c r="I4730" s="1463">
        <v>225</v>
      </c>
      <c r="J4730" s="1461">
        <v>100</v>
      </c>
      <c r="K4730" s="1463">
        <v>0</v>
      </c>
      <c r="L4730" s="1461"/>
      <c r="M4730" s="1461"/>
      <c r="N4730" s="1464"/>
      <c r="O4730" s="1461"/>
      <c r="P4730" s="1463"/>
      <c r="Q4730" s="1464"/>
      <c r="R4730" s="1878"/>
    </row>
    <row r="4731" spans="3:18">
      <c r="C4731" s="1459">
        <v>37</v>
      </c>
      <c r="D4731" s="1461" t="s">
        <v>3646</v>
      </c>
      <c r="E4731" s="1461">
        <v>10</v>
      </c>
      <c r="F4731" s="1462" t="s">
        <v>550</v>
      </c>
      <c r="G4731" s="1461">
        <v>3</v>
      </c>
      <c r="H4731" s="1461">
        <v>2007</v>
      </c>
      <c r="I4731" s="1463">
        <v>315</v>
      </c>
      <c r="J4731" s="1461">
        <v>100</v>
      </c>
      <c r="K4731" s="1463">
        <v>0</v>
      </c>
      <c r="L4731" s="1461"/>
      <c r="M4731" s="1461"/>
      <c r="N4731" s="1464"/>
      <c r="O4731" s="1461"/>
      <c r="P4731" s="1463"/>
      <c r="Q4731" s="1464"/>
      <c r="R4731" s="1878"/>
    </row>
    <row r="4732" spans="3:18">
      <c r="C4732" s="1459">
        <v>38</v>
      </c>
      <c r="D4732" s="1461" t="s">
        <v>2506</v>
      </c>
      <c r="E4732" s="1461">
        <v>10</v>
      </c>
      <c r="F4732" s="1462" t="s">
        <v>550</v>
      </c>
      <c r="G4732" s="1461">
        <v>5</v>
      </c>
      <c r="H4732" s="1461">
        <v>2007</v>
      </c>
      <c r="I4732" s="1463">
        <v>375</v>
      </c>
      <c r="J4732" s="1461">
        <v>100</v>
      </c>
      <c r="K4732" s="1463">
        <v>0</v>
      </c>
      <c r="L4732" s="1461"/>
      <c r="M4732" s="1461"/>
      <c r="N4732" s="1464"/>
      <c r="O4732" s="1461"/>
      <c r="P4732" s="1463"/>
      <c r="Q4732" s="1464"/>
      <c r="R4732" s="1878"/>
    </row>
    <row r="4733" spans="3:18">
      <c r="C4733" s="1459">
        <v>39</v>
      </c>
      <c r="D4733" s="1461" t="s">
        <v>2615</v>
      </c>
      <c r="E4733" s="1461">
        <v>10</v>
      </c>
      <c r="F4733" s="1462" t="s">
        <v>550</v>
      </c>
      <c r="G4733" s="1461">
        <v>8</v>
      </c>
      <c r="H4733" s="1461">
        <v>2008</v>
      </c>
      <c r="I4733" s="1463">
        <v>800</v>
      </c>
      <c r="J4733" s="1461">
        <v>100</v>
      </c>
      <c r="K4733" s="1463">
        <v>0</v>
      </c>
      <c r="L4733" s="1461"/>
      <c r="M4733" s="1461"/>
      <c r="N4733" s="1464"/>
      <c r="O4733" s="1461"/>
      <c r="P4733" s="1463"/>
      <c r="Q4733" s="1464"/>
      <c r="R4733" s="1878"/>
    </row>
    <row r="4734" spans="3:18">
      <c r="C4734" s="1459">
        <v>40</v>
      </c>
      <c r="D4734" s="1461" t="s">
        <v>2817</v>
      </c>
      <c r="E4734" s="1461">
        <v>10</v>
      </c>
      <c r="F4734" s="1462" t="s">
        <v>550</v>
      </c>
      <c r="G4734" s="1461">
        <v>7</v>
      </c>
      <c r="H4734" s="1461">
        <v>2008</v>
      </c>
      <c r="I4734" s="1463">
        <v>245</v>
      </c>
      <c r="J4734" s="1461">
        <v>100</v>
      </c>
      <c r="K4734" s="1463">
        <v>0</v>
      </c>
      <c r="L4734" s="1461"/>
      <c r="M4734" s="1461"/>
      <c r="N4734" s="1464"/>
      <c r="O4734" s="1461"/>
      <c r="P4734" s="1463"/>
      <c r="Q4734" s="1464"/>
      <c r="R4734" s="1878"/>
    </row>
    <row r="4735" spans="3:18">
      <c r="C4735" s="1459">
        <v>41</v>
      </c>
      <c r="D4735" s="1461" t="s">
        <v>4584</v>
      </c>
      <c r="E4735" s="1461">
        <v>10</v>
      </c>
      <c r="F4735" s="1462" t="s">
        <v>550</v>
      </c>
      <c r="G4735" s="1461">
        <v>5</v>
      </c>
      <c r="H4735" s="1461">
        <v>2008</v>
      </c>
      <c r="I4735" s="1463">
        <v>550</v>
      </c>
      <c r="J4735" s="1461">
        <v>100</v>
      </c>
      <c r="K4735" s="1463">
        <v>0</v>
      </c>
      <c r="L4735" s="1461"/>
      <c r="M4735" s="1461"/>
      <c r="N4735" s="1464"/>
      <c r="O4735" s="1461"/>
      <c r="P4735" s="1463"/>
      <c r="Q4735" s="1464"/>
      <c r="R4735" s="1878"/>
    </row>
    <row r="4736" spans="3:18">
      <c r="C4736" s="1459">
        <v>42</v>
      </c>
      <c r="D4736" s="1461" t="s">
        <v>4243</v>
      </c>
      <c r="E4736" s="1461">
        <v>10</v>
      </c>
      <c r="F4736" s="1462" t="s">
        <v>550</v>
      </c>
      <c r="G4736" s="1461">
        <v>10</v>
      </c>
      <c r="H4736" s="1461">
        <v>2008</v>
      </c>
      <c r="I4736" s="1463">
        <v>650</v>
      </c>
      <c r="J4736" s="1461">
        <v>100</v>
      </c>
      <c r="K4736" s="1463">
        <v>0</v>
      </c>
      <c r="L4736" s="1461"/>
      <c r="M4736" s="1461"/>
      <c r="N4736" s="1464"/>
      <c r="O4736" s="1461"/>
      <c r="P4736" s="1463"/>
      <c r="Q4736" s="1464"/>
      <c r="R4736" s="1878"/>
    </row>
    <row r="4737" spans="3:18">
      <c r="C4737" s="1459">
        <v>43</v>
      </c>
      <c r="D4737" s="1461" t="s">
        <v>3646</v>
      </c>
      <c r="E4737" s="1461">
        <v>10</v>
      </c>
      <c r="F4737" s="1462" t="s">
        <v>550</v>
      </c>
      <c r="G4737" s="1461">
        <v>1</v>
      </c>
      <c r="H4737" s="1461">
        <v>2008</v>
      </c>
      <c r="I4737" s="1463">
        <v>150</v>
      </c>
      <c r="J4737" s="1461">
        <v>100</v>
      </c>
      <c r="K4737" s="1463">
        <v>0</v>
      </c>
      <c r="L4737" s="1461"/>
      <c r="M4737" s="1461"/>
      <c r="N4737" s="1464"/>
      <c r="O4737" s="1461"/>
      <c r="P4737" s="1463"/>
      <c r="Q4737" s="1464"/>
      <c r="R4737" s="1878"/>
    </row>
    <row r="4738" spans="3:18">
      <c r="C4738" s="1459">
        <v>44</v>
      </c>
      <c r="D4738" s="1461" t="s">
        <v>2535</v>
      </c>
      <c r="E4738" s="1461">
        <v>10</v>
      </c>
      <c r="F4738" s="1462" t="s">
        <v>550</v>
      </c>
      <c r="G4738" s="1461">
        <v>1</v>
      </c>
      <c r="H4738" s="1461">
        <v>2008</v>
      </c>
      <c r="I4738" s="1463">
        <v>130</v>
      </c>
      <c r="J4738" s="1461">
        <v>100</v>
      </c>
      <c r="K4738" s="1463">
        <v>0</v>
      </c>
      <c r="L4738" s="1461"/>
      <c r="M4738" s="1461"/>
      <c r="N4738" s="1464"/>
      <c r="O4738" s="1461"/>
      <c r="P4738" s="1463"/>
      <c r="Q4738" s="1464"/>
      <c r="R4738" s="1878"/>
    </row>
    <row r="4739" spans="3:18">
      <c r="C4739" s="1459">
        <v>45</v>
      </c>
      <c r="D4739" s="1461" t="s">
        <v>2615</v>
      </c>
      <c r="E4739" s="1461">
        <v>10</v>
      </c>
      <c r="F4739" s="1462" t="s">
        <v>550</v>
      </c>
      <c r="G4739" s="1461">
        <v>1</v>
      </c>
      <c r="H4739" s="1461">
        <v>2008</v>
      </c>
      <c r="I4739" s="1463">
        <v>100</v>
      </c>
      <c r="J4739" s="1461">
        <v>100</v>
      </c>
      <c r="K4739" s="1463">
        <v>0</v>
      </c>
      <c r="L4739" s="1461"/>
      <c r="M4739" s="1461"/>
      <c r="N4739" s="1464"/>
      <c r="O4739" s="1461"/>
      <c r="P4739" s="1463"/>
      <c r="Q4739" s="1464"/>
      <c r="R4739" s="1878"/>
    </row>
    <row r="4740" spans="3:18">
      <c r="C4740" s="1459">
        <v>46</v>
      </c>
      <c r="D4740" s="1461" t="s">
        <v>2615</v>
      </c>
      <c r="E4740" s="1461">
        <v>10</v>
      </c>
      <c r="F4740" s="1462" t="s">
        <v>550</v>
      </c>
      <c r="G4740" s="1461">
        <v>1</v>
      </c>
      <c r="H4740" s="1461">
        <v>2008</v>
      </c>
      <c r="I4740" s="1463">
        <v>130</v>
      </c>
      <c r="J4740" s="1461">
        <v>100</v>
      </c>
      <c r="K4740" s="1463">
        <v>0</v>
      </c>
      <c r="L4740" s="1461"/>
      <c r="M4740" s="1461"/>
      <c r="N4740" s="1464"/>
      <c r="O4740" s="1461"/>
      <c r="P4740" s="1463"/>
      <c r="Q4740" s="1464"/>
      <c r="R4740" s="1878"/>
    </row>
    <row r="4741" spans="3:18">
      <c r="C4741" s="1459">
        <v>47</v>
      </c>
      <c r="D4741" s="1461" t="s">
        <v>2511</v>
      </c>
      <c r="E4741" s="1461">
        <v>10</v>
      </c>
      <c r="F4741" s="1462" t="s">
        <v>550</v>
      </c>
      <c r="G4741" s="1461">
        <v>3</v>
      </c>
      <c r="H4741" s="1461">
        <v>2008</v>
      </c>
      <c r="I4741" s="1463">
        <v>195</v>
      </c>
      <c r="J4741" s="1461">
        <v>100</v>
      </c>
      <c r="K4741" s="1463">
        <v>0</v>
      </c>
      <c r="L4741" s="1461"/>
      <c r="M4741" s="1461"/>
      <c r="N4741" s="1464"/>
      <c r="O4741" s="1461"/>
      <c r="P4741" s="1463"/>
      <c r="Q4741" s="1464"/>
      <c r="R4741" s="1878"/>
    </row>
    <row r="4742" spans="3:18">
      <c r="C4742" s="1459">
        <v>48</v>
      </c>
      <c r="D4742" s="1461" t="s">
        <v>2511</v>
      </c>
      <c r="E4742" s="1461">
        <v>10</v>
      </c>
      <c r="F4742" s="1462" t="s">
        <v>550</v>
      </c>
      <c r="G4742" s="1461">
        <v>2</v>
      </c>
      <c r="H4742" s="1461">
        <v>2008</v>
      </c>
      <c r="I4742" s="1463">
        <v>220</v>
      </c>
      <c r="J4742" s="1461">
        <v>100</v>
      </c>
      <c r="K4742" s="1463">
        <v>0</v>
      </c>
      <c r="L4742" s="1461"/>
      <c r="M4742" s="1461"/>
      <c r="N4742" s="1464"/>
      <c r="O4742" s="1461"/>
      <c r="P4742" s="1463"/>
      <c r="Q4742" s="1464"/>
      <c r="R4742" s="1878"/>
    </row>
    <row r="4743" spans="3:18">
      <c r="C4743" s="1459">
        <v>49</v>
      </c>
      <c r="D4743" s="1461" t="s">
        <v>2615</v>
      </c>
      <c r="E4743" s="1461">
        <v>10</v>
      </c>
      <c r="F4743" s="1462" t="s">
        <v>550</v>
      </c>
      <c r="G4743" s="1461">
        <v>1</v>
      </c>
      <c r="H4743" s="1461">
        <v>2008</v>
      </c>
      <c r="I4743" s="1463">
        <v>100</v>
      </c>
      <c r="J4743" s="1461">
        <v>100</v>
      </c>
      <c r="K4743" s="1463">
        <v>0</v>
      </c>
      <c r="L4743" s="1461"/>
      <c r="M4743" s="1461"/>
      <c r="N4743" s="1464"/>
      <c r="O4743" s="1461"/>
      <c r="P4743" s="1463"/>
      <c r="Q4743" s="1464"/>
      <c r="R4743" s="1878"/>
    </row>
    <row r="4744" spans="3:18">
      <c r="C4744" s="1459">
        <v>50</v>
      </c>
      <c r="D4744" s="1461" t="s">
        <v>2510</v>
      </c>
      <c r="E4744" s="1461">
        <v>10</v>
      </c>
      <c r="F4744" s="1462" t="s">
        <v>550</v>
      </c>
      <c r="G4744" s="1461">
        <v>4</v>
      </c>
      <c r="H4744" s="1461">
        <v>2008</v>
      </c>
      <c r="I4744" s="1463">
        <v>158</v>
      </c>
      <c r="J4744" s="1461">
        <v>100</v>
      </c>
      <c r="K4744" s="1463">
        <v>0</v>
      </c>
      <c r="L4744" s="1461"/>
      <c r="M4744" s="1461"/>
      <c r="N4744" s="1464"/>
      <c r="O4744" s="1461"/>
      <c r="P4744" s="1463"/>
      <c r="Q4744" s="1464"/>
      <c r="R4744" s="1878"/>
    </row>
    <row r="4745" spans="3:18">
      <c r="C4745" s="1459">
        <v>51</v>
      </c>
      <c r="D4745" s="1461" t="s">
        <v>2505</v>
      </c>
      <c r="E4745" s="1461">
        <v>10</v>
      </c>
      <c r="F4745" s="1462" t="s">
        <v>550</v>
      </c>
      <c r="G4745" s="1461">
        <v>2</v>
      </c>
      <c r="H4745" s="1461">
        <v>2008</v>
      </c>
      <c r="I4745" s="1463">
        <v>178</v>
      </c>
      <c r="J4745" s="1461">
        <v>100</v>
      </c>
      <c r="K4745" s="1463">
        <v>0</v>
      </c>
      <c r="L4745" s="1461"/>
      <c r="M4745" s="1461"/>
      <c r="N4745" s="1464"/>
      <c r="O4745" s="1461"/>
      <c r="P4745" s="1463"/>
      <c r="Q4745" s="1464"/>
      <c r="R4745" s="1878"/>
    </row>
    <row r="4746" spans="3:18">
      <c r="C4746" s="1459">
        <v>52</v>
      </c>
      <c r="D4746" s="1461" t="s">
        <v>2540</v>
      </c>
      <c r="E4746" s="1461">
        <v>10</v>
      </c>
      <c r="F4746" s="1462" t="s">
        <v>550</v>
      </c>
      <c r="G4746" s="1461">
        <v>1</v>
      </c>
      <c r="H4746" s="1461">
        <v>2008</v>
      </c>
      <c r="I4746" s="1463">
        <v>400</v>
      </c>
      <c r="J4746" s="1461">
        <v>100</v>
      </c>
      <c r="K4746" s="1463">
        <v>0</v>
      </c>
      <c r="L4746" s="1461"/>
      <c r="M4746" s="1461"/>
      <c r="N4746" s="1464"/>
      <c r="O4746" s="1461"/>
      <c r="P4746" s="1463"/>
      <c r="Q4746" s="1464"/>
      <c r="R4746" s="1878"/>
    </row>
    <row r="4747" spans="3:18">
      <c r="C4747" s="1459">
        <v>53</v>
      </c>
      <c r="D4747" s="1461" t="s">
        <v>2513</v>
      </c>
      <c r="E4747" s="1461">
        <v>10</v>
      </c>
      <c r="F4747" s="1462" t="s">
        <v>550</v>
      </c>
      <c r="G4747" s="1461">
        <v>1</v>
      </c>
      <c r="H4747" s="1461">
        <v>2008</v>
      </c>
      <c r="I4747" s="1463">
        <v>130</v>
      </c>
      <c r="J4747" s="1461">
        <v>100</v>
      </c>
      <c r="K4747" s="1463">
        <v>0</v>
      </c>
      <c r="L4747" s="1461"/>
      <c r="M4747" s="1461"/>
      <c r="N4747" s="1464"/>
      <c r="O4747" s="1461"/>
      <c r="P4747" s="1463"/>
      <c r="Q4747" s="1464"/>
      <c r="R4747" s="1878"/>
    </row>
    <row r="4748" spans="3:18">
      <c r="C4748" s="1459">
        <v>54</v>
      </c>
      <c r="D4748" s="1461" t="s">
        <v>4585</v>
      </c>
      <c r="E4748" s="1461">
        <v>10</v>
      </c>
      <c r="F4748" s="1462" t="s">
        <v>550</v>
      </c>
      <c r="G4748" s="1461">
        <v>1</v>
      </c>
      <c r="H4748" s="1461">
        <v>2008</v>
      </c>
      <c r="I4748" s="1463">
        <v>150</v>
      </c>
      <c r="J4748" s="1461">
        <v>100</v>
      </c>
      <c r="K4748" s="1463">
        <v>0</v>
      </c>
      <c r="L4748" s="1461"/>
      <c r="M4748" s="1461"/>
      <c r="N4748" s="1464"/>
      <c r="O4748" s="1461"/>
      <c r="P4748" s="1463"/>
      <c r="Q4748" s="1464"/>
      <c r="R4748" s="1878"/>
    </row>
    <row r="4749" spans="3:18">
      <c r="C4749" s="1459">
        <v>55</v>
      </c>
      <c r="D4749" s="1461" t="s">
        <v>2507</v>
      </c>
      <c r="E4749" s="1461">
        <v>10</v>
      </c>
      <c r="F4749" s="1462" t="s">
        <v>550</v>
      </c>
      <c r="G4749" s="1461">
        <v>1</v>
      </c>
      <c r="H4749" s="1461">
        <v>2008</v>
      </c>
      <c r="I4749" s="1463">
        <v>49.5</v>
      </c>
      <c r="J4749" s="1461">
        <v>100</v>
      </c>
      <c r="K4749" s="1463">
        <v>0</v>
      </c>
      <c r="L4749" s="1461"/>
      <c r="M4749" s="1461"/>
      <c r="N4749" s="1464"/>
      <c r="O4749" s="1461"/>
      <c r="P4749" s="1463"/>
      <c r="Q4749" s="1464"/>
      <c r="R4749" s="1878"/>
    </row>
    <row r="4750" spans="3:18">
      <c r="C4750" s="1459">
        <v>56</v>
      </c>
      <c r="D4750" s="1461" t="s">
        <v>4575</v>
      </c>
      <c r="E4750" s="1461">
        <v>10</v>
      </c>
      <c r="F4750" s="1462" t="s">
        <v>550</v>
      </c>
      <c r="G4750" s="1461">
        <v>2</v>
      </c>
      <c r="H4750" s="1461">
        <v>2009</v>
      </c>
      <c r="I4750" s="1463">
        <v>444</v>
      </c>
      <c r="J4750" s="1461">
        <v>100</v>
      </c>
      <c r="K4750" s="1463">
        <v>0</v>
      </c>
      <c r="L4750" s="1461"/>
      <c r="M4750" s="1461"/>
      <c r="N4750" s="1464"/>
      <c r="O4750" s="1461"/>
      <c r="P4750" s="1463"/>
      <c r="Q4750" s="1464"/>
      <c r="R4750" s="1878"/>
    </row>
    <row r="4751" spans="3:18">
      <c r="C4751" s="1459">
        <v>57</v>
      </c>
      <c r="D4751" s="1461" t="s">
        <v>4586</v>
      </c>
      <c r="E4751" s="1461">
        <v>10</v>
      </c>
      <c r="F4751" s="1462" t="s">
        <v>550</v>
      </c>
      <c r="G4751" s="1461">
        <v>4</v>
      </c>
      <c r="H4751" s="1461">
        <v>2009</v>
      </c>
      <c r="I4751" s="1463">
        <v>912</v>
      </c>
      <c r="J4751" s="1461">
        <v>100</v>
      </c>
      <c r="K4751" s="1463">
        <v>0</v>
      </c>
      <c r="L4751" s="1461"/>
      <c r="M4751" s="1461"/>
      <c r="N4751" s="1464"/>
      <c r="O4751" s="1461"/>
      <c r="P4751" s="1463"/>
      <c r="Q4751" s="1464"/>
      <c r="R4751" s="1878"/>
    </row>
    <row r="4752" spans="3:18">
      <c r="C4752" s="1459">
        <v>58</v>
      </c>
      <c r="D4752" s="1461" t="s">
        <v>2542</v>
      </c>
      <c r="E4752" s="1461">
        <v>10</v>
      </c>
      <c r="F4752" s="1462" t="s">
        <v>550</v>
      </c>
      <c r="G4752" s="1461">
        <v>2</v>
      </c>
      <c r="H4752" s="1461">
        <v>2009</v>
      </c>
      <c r="I4752" s="1463">
        <v>444</v>
      </c>
      <c r="J4752" s="1461">
        <v>100</v>
      </c>
      <c r="K4752" s="1463">
        <v>0</v>
      </c>
      <c r="L4752" s="1461"/>
      <c r="M4752" s="1461"/>
      <c r="N4752" s="1464"/>
      <c r="O4752" s="1461"/>
      <c r="P4752" s="1463"/>
      <c r="Q4752" s="1464"/>
      <c r="R4752" s="1878"/>
    </row>
    <row r="4753" spans="3:18">
      <c r="C4753" s="1459">
        <v>59</v>
      </c>
      <c r="D4753" s="1461" t="s">
        <v>4575</v>
      </c>
      <c r="E4753" s="1461">
        <v>10</v>
      </c>
      <c r="F4753" s="1462" t="s">
        <v>550</v>
      </c>
      <c r="G4753" s="1461">
        <v>2</v>
      </c>
      <c r="H4753" s="1461">
        <v>2009</v>
      </c>
      <c r="I4753" s="1463">
        <v>444</v>
      </c>
      <c r="J4753" s="1461">
        <v>100</v>
      </c>
      <c r="K4753" s="1463">
        <v>0</v>
      </c>
      <c r="L4753" s="1461"/>
      <c r="M4753" s="1461"/>
      <c r="N4753" s="1464"/>
      <c r="O4753" s="1461"/>
      <c r="P4753" s="1463"/>
      <c r="Q4753" s="1464"/>
      <c r="R4753" s="1878"/>
    </row>
    <row r="4754" spans="3:18">
      <c r="C4754" s="1459">
        <v>60</v>
      </c>
      <c r="D4754" s="1461" t="s">
        <v>4586</v>
      </c>
      <c r="E4754" s="1461">
        <v>10</v>
      </c>
      <c r="F4754" s="1462" t="s">
        <v>550</v>
      </c>
      <c r="G4754" s="1461">
        <v>4</v>
      </c>
      <c r="H4754" s="1461">
        <v>2009</v>
      </c>
      <c r="I4754" s="1463">
        <v>954.04</v>
      </c>
      <c r="J4754" s="1461">
        <v>100</v>
      </c>
      <c r="K4754" s="1463">
        <v>0</v>
      </c>
      <c r="L4754" s="1461"/>
      <c r="M4754" s="1461"/>
      <c r="N4754" s="1464"/>
      <c r="O4754" s="1461"/>
      <c r="P4754" s="1463"/>
      <c r="Q4754" s="1464"/>
      <c r="R4754" s="1878"/>
    </row>
    <row r="4755" spans="3:18">
      <c r="C4755" s="1459">
        <v>61</v>
      </c>
      <c r="D4755" s="1461" t="s">
        <v>2542</v>
      </c>
      <c r="E4755" s="1461">
        <v>10</v>
      </c>
      <c r="F4755" s="1462" t="s">
        <v>550</v>
      </c>
      <c r="G4755" s="1461">
        <v>2</v>
      </c>
      <c r="H4755" s="1461">
        <v>2009</v>
      </c>
      <c r="I4755" s="1463">
        <v>445.25</v>
      </c>
      <c r="J4755" s="1461">
        <v>100</v>
      </c>
      <c r="K4755" s="1463">
        <v>0</v>
      </c>
      <c r="L4755" s="1461"/>
      <c r="M4755" s="1461"/>
      <c r="N4755" s="1464"/>
      <c r="O4755" s="1461"/>
      <c r="P4755" s="1463"/>
      <c r="Q4755" s="1464"/>
      <c r="R4755" s="1878"/>
    </row>
    <row r="4756" spans="3:18">
      <c r="C4756" s="1459">
        <v>62</v>
      </c>
      <c r="D4756" s="1461" t="s">
        <v>4587</v>
      </c>
      <c r="E4756" s="1461">
        <v>10</v>
      </c>
      <c r="F4756" s="1462" t="s">
        <v>550</v>
      </c>
      <c r="G4756" s="1461">
        <v>3</v>
      </c>
      <c r="H4756" s="1461">
        <v>2010</v>
      </c>
      <c r="I4756" s="1463">
        <v>584.29999999999995</v>
      </c>
      <c r="J4756" s="1461">
        <v>100</v>
      </c>
      <c r="K4756" s="1463">
        <v>0</v>
      </c>
      <c r="L4756" s="1461"/>
      <c r="M4756" s="1461"/>
      <c r="N4756" s="1464"/>
      <c r="O4756" s="1461"/>
      <c r="P4756" s="1463"/>
      <c r="Q4756" s="1464"/>
      <c r="R4756" s="1878"/>
    </row>
    <row r="4757" spans="3:18">
      <c r="C4757" s="1459">
        <v>63</v>
      </c>
      <c r="D4757" s="1461" t="s">
        <v>4588</v>
      </c>
      <c r="E4757" s="1461">
        <v>10</v>
      </c>
      <c r="F4757" s="1462" t="s">
        <v>550</v>
      </c>
      <c r="G4757" s="1461">
        <v>3</v>
      </c>
      <c r="H4757" s="1461">
        <v>2010</v>
      </c>
      <c r="I4757" s="1463">
        <v>221.46</v>
      </c>
      <c r="J4757" s="1461">
        <v>100</v>
      </c>
      <c r="K4757" s="1463">
        <v>0</v>
      </c>
      <c r="L4757" s="1461"/>
      <c r="M4757" s="1461"/>
      <c r="N4757" s="1464"/>
      <c r="O4757" s="1461"/>
      <c r="P4757" s="1463"/>
      <c r="Q4757" s="1464"/>
      <c r="R4757" s="1878"/>
    </row>
    <row r="4758" spans="3:18">
      <c r="C4758" s="1459">
        <v>64</v>
      </c>
      <c r="D4758" s="1461" t="s">
        <v>4589</v>
      </c>
      <c r="E4758" s="1461">
        <v>10</v>
      </c>
      <c r="F4758" s="1462" t="s">
        <v>550</v>
      </c>
      <c r="G4758" s="1461">
        <v>3</v>
      </c>
      <c r="H4758" s="1461">
        <v>2010</v>
      </c>
      <c r="I4758" s="1463">
        <v>221.46</v>
      </c>
      <c r="J4758" s="1461">
        <v>100</v>
      </c>
      <c r="K4758" s="1463">
        <v>0</v>
      </c>
      <c r="L4758" s="1461"/>
      <c r="M4758" s="1461"/>
      <c r="N4758" s="1464"/>
      <c r="O4758" s="1461"/>
      <c r="P4758" s="1463"/>
      <c r="Q4758" s="1464"/>
      <c r="R4758" s="1878"/>
    </row>
    <row r="4759" spans="3:18">
      <c r="C4759" s="1459">
        <v>65</v>
      </c>
      <c r="D4759" s="1461" t="s">
        <v>4590</v>
      </c>
      <c r="E4759" s="1461">
        <v>10</v>
      </c>
      <c r="F4759" s="1462" t="s">
        <v>550</v>
      </c>
      <c r="G4759" s="1461">
        <v>3</v>
      </c>
      <c r="H4759" s="1461">
        <v>2010</v>
      </c>
      <c r="I4759" s="1463">
        <v>232.53</v>
      </c>
      <c r="J4759" s="1461">
        <v>100</v>
      </c>
      <c r="K4759" s="1463">
        <v>0</v>
      </c>
      <c r="L4759" s="1461"/>
      <c r="M4759" s="1461"/>
      <c r="N4759" s="1464"/>
      <c r="O4759" s="1461"/>
      <c r="P4759" s="1463"/>
      <c r="Q4759" s="1464"/>
      <c r="R4759" s="1878"/>
    </row>
    <row r="4760" spans="3:18">
      <c r="C4760" s="1459">
        <v>66</v>
      </c>
      <c r="D4760" s="1461" t="s">
        <v>4591</v>
      </c>
      <c r="E4760" s="1461">
        <v>10</v>
      </c>
      <c r="F4760" s="1462" t="s">
        <v>550</v>
      </c>
      <c r="G4760" s="1461">
        <v>3</v>
      </c>
      <c r="H4760" s="1461">
        <v>2010</v>
      </c>
      <c r="I4760" s="1463">
        <v>553.21</v>
      </c>
      <c r="J4760" s="1461">
        <v>100</v>
      </c>
      <c r="K4760" s="1463">
        <v>0</v>
      </c>
      <c r="L4760" s="1461"/>
      <c r="M4760" s="1461"/>
      <c r="N4760" s="1464"/>
      <c r="O4760" s="1461"/>
      <c r="P4760" s="1463"/>
      <c r="Q4760" s="1464"/>
      <c r="R4760" s="1878"/>
    </row>
    <row r="4761" spans="3:18">
      <c r="C4761" s="1459">
        <v>67</v>
      </c>
      <c r="D4761" s="1461" t="s">
        <v>4592</v>
      </c>
      <c r="E4761" s="1461">
        <v>10</v>
      </c>
      <c r="F4761" s="1462" t="s">
        <v>550</v>
      </c>
      <c r="G4761" s="1461">
        <v>5</v>
      </c>
      <c r="H4761" s="1461">
        <v>2010</v>
      </c>
      <c r="I4761" s="1463">
        <v>1143.44</v>
      </c>
      <c r="J4761" s="1461">
        <v>100</v>
      </c>
      <c r="K4761" s="1463">
        <v>0</v>
      </c>
      <c r="L4761" s="1461"/>
      <c r="M4761" s="1461"/>
      <c r="N4761" s="1464"/>
      <c r="O4761" s="1461"/>
      <c r="P4761" s="1463"/>
      <c r="Q4761" s="1464"/>
      <c r="R4761" s="1878"/>
    </row>
    <row r="4762" spans="3:18">
      <c r="C4762" s="1459">
        <v>68</v>
      </c>
      <c r="D4762" s="1461" t="s">
        <v>3654</v>
      </c>
      <c r="E4762" s="1461">
        <v>10</v>
      </c>
      <c r="F4762" s="1462" t="s">
        <v>550</v>
      </c>
      <c r="G4762" s="1461">
        <v>1</v>
      </c>
      <c r="H4762" s="1461">
        <v>2010</v>
      </c>
      <c r="I4762" s="1463">
        <v>317.18</v>
      </c>
      <c r="J4762" s="1461">
        <v>100</v>
      </c>
      <c r="K4762" s="1463">
        <v>0</v>
      </c>
      <c r="L4762" s="1461"/>
      <c r="M4762" s="1461"/>
      <c r="N4762" s="1464"/>
      <c r="O4762" s="1461"/>
      <c r="P4762" s="1463"/>
      <c r="Q4762" s="1464"/>
      <c r="R4762" s="1878"/>
    </row>
    <row r="4763" spans="3:18">
      <c r="C4763" s="1459">
        <v>69</v>
      </c>
      <c r="D4763" s="1461" t="s">
        <v>4593</v>
      </c>
      <c r="E4763" s="1461">
        <v>10</v>
      </c>
      <c r="F4763" s="1462" t="s">
        <v>550</v>
      </c>
      <c r="G4763" s="1461">
        <v>7</v>
      </c>
      <c r="H4763" s="1461">
        <v>2010</v>
      </c>
      <c r="I4763" s="1463">
        <v>718.07</v>
      </c>
      <c r="J4763" s="1461">
        <v>100</v>
      </c>
      <c r="K4763" s="1463">
        <v>0</v>
      </c>
      <c r="L4763" s="1461"/>
      <c r="M4763" s="1461"/>
      <c r="N4763" s="1464"/>
      <c r="O4763" s="1461"/>
      <c r="P4763" s="1463"/>
      <c r="Q4763" s="1464"/>
      <c r="R4763" s="1878"/>
    </row>
    <row r="4764" spans="3:18">
      <c r="C4764" s="1459">
        <v>70</v>
      </c>
      <c r="D4764" s="1461" t="s">
        <v>4594</v>
      </c>
      <c r="E4764" s="1461">
        <v>10</v>
      </c>
      <c r="F4764" s="1462" t="s">
        <v>550</v>
      </c>
      <c r="G4764" s="1461">
        <v>10</v>
      </c>
      <c r="H4764" s="1461">
        <v>2010</v>
      </c>
      <c r="I4764" s="1463">
        <v>952.08</v>
      </c>
      <c r="J4764" s="1461">
        <v>100</v>
      </c>
      <c r="K4764" s="1463">
        <v>0</v>
      </c>
      <c r="L4764" s="1461"/>
      <c r="M4764" s="1461"/>
      <c r="N4764" s="1464"/>
      <c r="O4764" s="1461"/>
      <c r="P4764" s="1463"/>
      <c r="Q4764" s="1464"/>
      <c r="R4764" s="1878"/>
    </row>
    <row r="4765" spans="3:18">
      <c r="C4765" s="1459">
        <v>71</v>
      </c>
      <c r="D4765" s="1461" t="s">
        <v>2505</v>
      </c>
      <c r="E4765" s="1461">
        <v>10</v>
      </c>
      <c r="F4765" s="1462" t="s">
        <v>550</v>
      </c>
      <c r="G4765" s="1461">
        <v>4</v>
      </c>
      <c r="H4765" s="1461">
        <v>2010</v>
      </c>
      <c r="I4765" s="1463">
        <v>280.52999999999997</v>
      </c>
      <c r="J4765" s="1461">
        <v>100</v>
      </c>
      <c r="K4765" s="1463">
        <v>0</v>
      </c>
      <c r="L4765" s="1461"/>
      <c r="M4765" s="1461"/>
      <c r="N4765" s="1464"/>
      <c r="O4765" s="1461"/>
      <c r="P4765" s="1463"/>
      <c r="Q4765" s="1464"/>
      <c r="R4765" s="1878"/>
    </row>
    <row r="4766" spans="3:18">
      <c r="C4766" s="1459">
        <v>72</v>
      </c>
      <c r="D4766" s="1461" t="s">
        <v>4595</v>
      </c>
      <c r="E4766" s="1461">
        <v>10</v>
      </c>
      <c r="F4766" s="1462" t="s">
        <v>550</v>
      </c>
      <c r="G4766" s="1461">
        <v>17</v>
      </c>
      <c r="H4766" s="1461">
        <v>2010</v>
      </c>
      <c r="I4766" s="1463">
        <v>1242.42</v>
      </c>
      <c r="J4766" s="1461">
        <v>100</v>
      </c>
      <c r="K4766" s="1463">
        <v>0</v>
      </c>
      <c r="L4766" s="1461"/>
      <c r="M4766" s="1461"/>
      <c r="N4766" s="1464"/>
      <c r="O4766" s="1461"/>
      <c r="P4766" s="1463"/>
      <c r="Q4766" s="1464"/>
      <c r="R4766" s="1878"/>
    </row>
    <row r="4767" spans="3:18">
      <c r="C4767" s="1459">
        <v>73</v>
      </c>
      <c r="D4767" s="1461" t="s">
        <v>4596</v>
      </c>
      <c r="E4767" s="1461">
        <v>10</v>
      </c>
      <c r="F4767" s="1462" t="s">
        <v>550</v>
      </c>
      <c r="G4767" s="1461">
        <v>2</v>
      </c>
      <c r="H4767" s="1461">
        <v>2010</v>
      </c>
      <c r="I4767" s="1463">
        <v>121.09</v>
      </c>
      <c r="J4767" s="1461">
        <v>100</v>
      </c>
      <c r="K4767" s="1463">
        <v>0</v>
      </c>
      <c r="L4767" s="1461"/>
      <c r="M4767" s="1461"/>
      <c r="N4767" s="1464"/>
      <c r="O4767" s="1461"/>
      <c r="P4767" s="1463"/>
      <c r="Q4767" s="1464"/>
      <c r="R4767" s="1878"/>
    </row>
    <row r="4768" spans="3:18">
      <c r="C4768" s="1459">
        <v>74</v>
      </c>
      <c r="D4768" s="1461" t="s">
        <v>4597</v>
      </c>
      <c r="E4768" s="1461">
        <v>10</v>
      </c>
      <c r="F4768" s="1462" t="s">
        <v>550</v>
      </c>
      <c r="G4768" s="1461">
        <v>8</v>
      </c>
      <c r="H4768" s="1461">
        <v>2010</v>
      </c>
      <c r="I4768" s="1463">
        <v>537.47</v>
      </c>
      <c r="J4768" s="1461">
        <v>100</v>
      </c>
      <c r="K4768" s="1463">
        <v>0</v>
      </c>
      <c r="L4768" s="1461"/>
      <c r="M4768" s="1461"/>
      <c r="N4768" s="1464"/>
      <c r="O4768" s="1461"/>
      <c r="P4768" s="1463"/>
      <c r="Q4768" s="1464"/>
      <c r="R4768" s="1878"/>
    </row>
    <row r="4769" spans="3:18">
      <c r="C4769" s="1459">
        <v>75</v>
      </c>
      <c r="D4769" s="1461" t="s">
        <v>2508</v>
      </c>
      <c r="E4769" s="1461">
        <v>10</v>
      </c>
      <c r="F4769" s="1462" t="s">
        <v>550</v>
      </c>
      <c r="G4769" s="1461">
        <v>2</v>
      </c>
      <c r="H4769" s="1461">
        <v>2010</v>
      </c>
      <c r="I4769" s="1463">
        <v>354.13</v>
      </c>
      <c r="J4769" s="1461">
        <v>100</v>
      </c>
      <c r="K4769" s="1463">
        <v>0</v>
      </c>
      <c r="L4769" s="1461"/>
      <c r="M4769" s="1461"/>
      <c r="N4769" s="1464"/>
      <c r="O4769" s="1461"/>
      <c r="P4769" s="1463"/>
      <c r="Q4769" s="1464"/>
      <c r="R4769" s="1878"/>
    </row>
    <row r="4770" spans="3:18">
      <c r="C4770" s="1459">
        <v>76</v>
      </c>
      <c r="D4770" s="1461" t="s">
        <v>2511</v>
      </c>
      <c r="E4770" s="1461">
        <v>10</v>
      </c>
      <c r="F4770" s="1462" t="s">
        <v>550</v>
      </c>
      <c r="G4770" s="1461">
        <v>19</v>
      </c>
      <c r="H4770" s="1461">
        <v>2010</v>
      </c>
      <c r="I4770" s="1463">
        <v>3364.25</v>
      </c>
      <c r="J4770" s="1461">
        <v>100</v>
      </c>
      <c r="K4770" s="1463">
        <v>0</v>
      </c>
      <c r="L4770" s="1461"/>
      <c r="M4770" s="1461"/>
      <c r="N4770" s="1464"/>
      <c r="O4770" s="1461"/>
      <c r="P4770" s="1463"/>
      <c r="Q4770" s="1464"/>
      <c r="R4770" s="1878"/>
    </row>
    <row r="4771" spans="3:18">
      <c r="C4771" s="1459">
        <v>77</v>
      </c>
      <c r="D4771" s="1461" t="s">
        <v>4598</v>
      </c>
      <c r="E4771" s="1461">
        <v>10</v>
      </c>
      <c r="F4771" s="1462" t="s">
        <v>550</v>
      </c>
      <c r="G4771" s="1461">
        <v>4</v>
      </c>
      <c r="H4771" s="1461">
        <v>2010</v>
      </c>
      <c r="I4771" s="1463">
        <v>590.27</v>
      </c>
      <c r="J4771" s="1461">
        <v>100</v>
      </c>
      <c r="K4771" s="1463">
        <v>0</v>
      </c>
      <c r="L4771" s="1461"/>
      <c r="M4771" s="1461"/>
      <c r="N4771" s="1464"/>
      <c r="O4771" s="1461"/>
      <c r="P4771" s="1463"/>
      <c r="Q4771" s="1464"/>
      <c r="R4771" s="1878"/>
    </row>
    <row r="4772" spans="3:18">
      <c r="C4772" s="1459">
        <v>78</v>
      </c>
      <c r="D4772" s="1461" t="s">
        <v>4578</v>
      </c>
      <c r="E4772" s="1461">
        <v>10</v>
      </c>
      <c r="F4772" s="1462" t="s">
        <v>550</v>
      </c>
      <c r="G4772" s="1461">
        <v>5</v>
      </c>
      <c r="H4772" s="1461">
        <v>2010</v>
      </c>
      <c r="I4772" s="1463">
        <v>1167.98</v>
      </c>
      <c r="J4772" s="1461">
        <v>100</v>
      </c>
      <c r="K4772" s="1463">
        <v>0</v>
      </c>
      <c r="L4772" s="1461"/>
      <c r="M4772" s="1461"/>
      <c r="N4772" s="1464"/>
      <c r="O4772" s="1461"/>
      <c r="P4772" s="1463"/>
      <c r="Q4772" s="1464"/>
      <c r="R4772" s="1878"/>
    </row>
    <row r="4773" spans="3:18">
      <c r="C4773" s="1459">
        <v>79</v>
      </c>
      <c r="D4773" s="1461" t="s">
        <v>4599</v>
      </c>
      <c r="E4773" s="1461">
        <v>10</v>
      </c>
      <c r="F4773" s="1462" t="s">
        <v>550</v>
      </c>
      <c r="G4773" s="1461">
        <v>61</v>
      </c>
      <c r="H4773" s="1461">
        <v>2010</v>
      </c>
      <c r="I4773" s="1463">
        <v>2152.2399999999998</v>
      </c>
      <c r="J4773" s="1461">
        <v>100</v>
      </c>
      <c r="K4773" s="1463">
        <v>0</v>
      </c>
      <c r="L4773" s="1461"/>
      <c r="M4773" s="1461"/>
      <c r="N4773" s="1464"/>
      <c r="O4773" s="1461"/>
      <c r="P4773" s="1463"/>
      <c r="Q4773" s="1464"/>
      <c r="R4773" s="1878"/>
    </row>
    <row r="4774" spans="3:18">
      <c r="C4774" s="1459">
        <v>80</v>
      </c>
      <c r="D4774" s="1461" t="s">
        <v>3609</v>
      </c>
      <c r="E4774" s="1461">
        <v>10</v>
      </c>
      <c r="F4774" s="1462" t="s">
        <v>550</v>
      </c>
      <c r="G4774" s="1461">
        <v>19</v>
      </c>
      <c r="H4774" s="1461">
        <v>2010</v>
      </c>
      <c r="I4774" s="1463">
        <v>1666.97</v>
      </c>
      <c r="J4774" s="1461">
        <v>100</v>
      </c>
      <c r="K4774" s="1463">
        <v>0</v>
      </c>
      <c r="L4774" s="1461"/>
      <c r="M4774" s="1461"/>
      <c r="N4774" s="1464"/>
      <c r="O4774" s="1461"/>
      <c r="P4774" s="1463"/>
      <c r="Q4774" s="1464"/>
      <c r="R4774" s="1878"/>
    </row>
    <row r="4775" spans="3:18">
      <c r="C4775" s="1459">
        <v>81</v>
      </c>
      <c r="D4775" s="1461" t="s">
        <v>2510</v>
      </c>
      <c r="E4775" s="1461">
        <v>10</v>
      </c>
      <c r="F4775" s="1462" t="s">
        <v>550</v>
      </c>
      <c r="G4775" s="1461">
        <v>2</v>
      </c>
      <c r="H4775" s="1461">
        <v>2010</v>
      </c>
      <c r="I4775" s="1463">
        <v>804.9</v>
      </c>
      <c r="J4775" s="1461">
        <v>100</v>
      </c>
      <c r="K4775" s="1463">
        <v>0</v>
      </c>
      <c r="L4775" s="1461"/>
      <c r="M4775" s="1461"/>
      <c r="N4775" s="1464"/>
      <c r="O4775" s="1461"/>
      <c r="P4775" s="1463"/>
      <c r="Q4775" s="1464"/>
      <c r="R4775" s="1878"/>
    </row>
    <row r="4776" spans="3:18">
      <c r="C4776" s="1459">
        <v>82</v>
      </c>
      <c r="D4776" s="1461" t="s">
        <v>4600</v>
      </c>
      <c r="E4776" s="1461">
        <v>10</v>
      </c>
      <c r="F4776" s="1462" t="s">
        <v>550</v>
      </c>
      <c r="G4776" s="1461">
        <v>10</v>
      </c>
      <c r="H4776" s="1461">
        <v>2010</v>
      </c>
      <c r="I4776" s="1463">
        <v>970.76</v>
      </c>
      <c r="J4776" s="1461">
        <v>100</v>
      </c>
      <c r="K4776" s="1463">
        <v>0</v>
      </c>
      <c r="L4776" s="1461"/>
      <c r="M4776" s="1461"/>
      <c r="N4776" s="1464"/>
      <c r="O4776" s="1461"/>
      <c r="P4776" s="1463"/>
      <c r="Q4776" s="1464"/>
      <c r="R4776" s="1878"/>
    </row>
    <row r="4777" spans="3:18">
      <c r="C4777" s="1459">
        <v>83</v>
      </c>
      <c r="D4777" s="1461" t="s">
        <v>4601</v>
      </c>
      <c r="E4777" s="1461">
        <v>10</v>
      </c>
      <c r="F4777" s="1462" t="s">
        <v>550</v>
      </c>
      <c r="G4777" s="1461">
        <v>12</v>
      </c>
      <c r="H4777" s="1461">
        <v>2010</v>
      </c>
      <c r="I4777" s="1463">
        <v>1552.96</v>
      </c>
      <c r="J4777" s="1461">
        <v>100</v>
      </c>
      <c r="K4777" s="1463">
        <v>0</v>
      </c>
      <c r="L4777" s="1461"/>
      <c r="M4777" s="1461"/>
      <c r="N4777" s="1464"/>
      <c r="O4777" s="1461"/>
      <c r="P4777" s="1463"/>
      <c r="Q4777" s="1464"/>
      <c r="R4777" s="1878"/>
    </row>
    <row r="4778" spans="3:18">
      <c r="C4778" s="1459">
        <v>84</v>
      </c>
      <c r="D4778" s="1461" t="s">
        <v>4602</v>
      </c>
      <c r="E4778" s="1461">
        <v>10</v>
      </c>
      <c r="F4778" s="1462" t="s">
        <v>550</v>
      </c>
      <c r="G4778" s="1461">
        <v>9</v>
      </c>
      <c r="H4778" s="1461">
        <v>2010</v>
      </c>
      <c r="I4778" s="1463">
        <v>1423.36</v>
      </c>
      <c r="J4778" s="1461">
        <v>100</v>
      </c>
      <c r="K4778" s="1463">
        <v>0</v>
      </c>
      <c r="L4778" s="1461"/>
      <c r="M4778" s="1461"/>
      <c r="N4778" s="1464"/>
      <c r="O4778" s="1461"/>
      <c r="P4778" s="1463"/>
      <c r="Q4778" s="1464"/>
      <c r="R4778" s="1878"/>
    </row>
    <row r="4779" spans="3:18">
      <c r="C4779" s="1459">
        <v>85</v>
      </c>
      <c r="D4779" s="1461" t="s">
        <v>4587</v>
      </c>
      <c r="E4779" s="1461">
        <v>10</v>
      </c>
      <c r="F4779" s="1462" t="s">
        <v>550</v>
      </c>
      <c r="G4779" s="1461">
        <v>2</v>
      </c>
      <c r="H4779" s="1461">
        <v>2010</v>
      </c>
      <c r="I4779" s="1463">
        <v>389.53</v>
      </c>
      <c r="J4779" s="1461">
        <v>100</v>
      </c>
      <c r="K4779" s="1463">
        <v>0</v>
      </c>
      <c r="L4779" s="1461"/>
      <c r="M4779" s="1461"/>
      <c r="N4779" s="1464"/>
      <c r="O4779" s="1461"/>
      <c r="P4779" s="1463"/>
      <c r="Q4779" s="1464"/>
      <c r="R4779" s="1878"/>
    </row>
    <row r="4780" spans="3:18">
      <c r="C4780" s="1459">
        <v>86</v>
      </c>
      <c r="D4780" s="1461" t="s">
        <v>4588</v>
      </c>
      <c r="E4780" s="1461">
        <v>10</v>
      </c>
      <c r="F4780" s="1462" t="s">
        <v>550</v>
      </c>
      <c r="G4780" s="1461">
        <v>2</v>
      </c>
      <c r="H4780" s="1461">
        <v>2010</v>
      </c>
      <c r="I4780" s="1463">
        <v>147.63999999999999</v>
      </c>
      <c r="J4780" s="1461">
        <v>100</v>
      </c>
      <c r="K4780" s="1463">
        <v>0</v>
      </c>
      <c r="L4780" s="1461"/>
      <c r="M4780" s="1461"/>
      <c r="N4780" s="1464"/>
      <c r="O4780" s="1461"/>
      <c r="P4780" s="1463"/>
      <c r="Q4780" s="1464"/>
      <c r="R4780" s="1878"/>
    </row>
    <row r="4781" spans="3:18">
      <c r="C4781" s="1459">
        <v>87</v>
      </c>
      <c r="D4781" s="1461" t="s">
        <v>4589</v>
      </c>
      <c r="E4781" s="1461">
        <v>10</v>
      </c>
      <c r="F4781" s="1462" t="s">
        <v>550</v>
      </c>
      <c r="G4781" s="1461">
        <v>2</v>
      </c>
      <c r="H4781" s="1461">
        <v>2010</v>
      </c>
      <c r="I4781" s="1463">
        <v>147.63999999999999</v>
      </c>
      <c r="J4781" s="1461">
        <v>100</v>
      </c>
      <c r="K4781" s="1463">
        <v>0</v>
      </c>
      <c r="L4781" s="1461"/>
      <c r="M4781" s="1461"/>
      <c r="N4781" s="1464"/>
      <c r="O4781" s="1461"/>
      <c r="P4781" s="1463"/>
      <c r="Q4781" s="1464"/>
      <c r="R4781" s="1878"/>
    </row>
    <row r="4782" spans="3:18">
      <c r="C4782" s="1459">
        <v>88</v>
      </c>
      <c r="D4782" s="1461" t="s">
        <v>4590</v>
      </c>
      <c r="E4782" s="1461">
        <v>10</v>
      </c>
      <c r="F4782" s="1462" t="s">
        <v>550</v>
      </c>
      <c r="G4782" s="1461">
        <v>2</v>
      </c>
      <c r="H4782" s="1461">
        <v>2010</v>
      </c>
      <c r="I4782" s="1463">
        <v>155.02000000000001</v>
      </c>
      <c r="J4782" s="1461">
        <v>100</v>
      </c>
      <c r="K4782" s="1463">
        <v>0</v>
      </c>
      <c r="L4782" s="1461"/>
      <c r="M4782" s="1461"/>
      <c r="N4782" s="1464"/>
      <c r="O4782" s="1461"/>
      <c r="P4782" s="1463"/>
      <c r="Q4782" s="1464"/>
      <c r="R4782" s="1878"/>
    </row>
    <row r="4783" spans="3:18">
      <c r="C4783" s="1459">
        <v>89</v>
      </c>
      <c r="D4783" s="1461" t="s">
        <v>4591</v>
      </c>
      <c r="E4783" s="1461">
        <v>10</v>
      </c>
      <c r="F4783" s="1462" t="s">
        <v>550</v>
      </c>
      <c r="G4783" s="1461">
        <v>3</v>
      </c>
      <c r="H4783" s="1461">
        <v>2010</v>
      </c>
      <c r="I4783" s="1463">
        <v>553.32000000000005</v>
      </c>
      <c r="J4783" s="1461">
        <v>100</v>
      </c>
      <c r="K4783" s="1463">
        <v>0</v>
      </c>
      <c r="L4783" s="1461"/>
      <c r="M4783" s="1461"/>
      <c r="N4783" s="1464"/>
      <c r="O4783" s="1461"/>
      <c r="P4783" s="1463"/>
      <c r="Q4783" s="1464"/>
      <c r="R4783" s="1878"/>
    </row>
    <row r="4784" spans="3:18">
      <c r="C4784" s="1459">
        <v>90</v>
      </c>
      <c r="D4784" s="1461" t="s">
        <v>4592</v>
      </c>
      <c r="E4784" s="1461">
        <v>10</v>
      </c>
      <c r="F4784" s="1462" t="s">
        <v>550</v>
      </c>
      <c r="G4784" s="1461">
        <v>4</v>
      </c>
      <c r="H4784" s="1461">
        <v>2010</v>
      </c>
      <c r="I4784" s="1463">
        <v>914.75</v>
      </c>
      <c r="J4784" s="1461">
        <v>100</v>
      </c>
      <c r="K4784" s="1463">
        <v>0</v>
      </c>
      <c r="L4784" s="1461"/>
      <c r="M4784" s="1461"/>
      <c r="N4784" s="1464"/>
      <c r="O4784" s="1461"/>
      <c r="P4784" s="1463"/>
      <c r="Q4784" s="1464"/>
      <c r="R4784" s="1878"/>
    </row>
    <row r="4785" spans="3:18">
      <c r="C4785" s="1459">
        <v>91</v>
      </c>
      <c r="D4785" s="1461" t="s">
        <v>3654</v>
      </c>
      <c r="E4785" s="1461">
        <v>10</v>
      </c>
      <c r="F4785" s="1462" t="s">
        <v>550</v>
      </c>
      <c r="G4785" s="1461">
        <v>1</v>
      </c>
      <c r="H4785" s="1461">
        <v>2010</v>
      </c>
      <c r="I4785" s="1463">
        <v>317.18</v>
      </c>
      <c r="J4785" s="1461">
        <v>100</v>
      </c>
      <c r="K4785" s="1463">
        <v>0</v>
      </c>
      <c r="L4785" s="1461"/>
      <c r="M4785" s="1461"/>
      <c r="N4785" s="1464"/>
      <c r="O4785" s="1461"/>
      <c r="P4785" s="1463"/>
      <c r="Q4785" s="1464"/>
      <c r="R4785" s="1878"/>
    </row>
    <row r="4786" spans="3:18">
      <c r="C4786" s="1459">
        <v>92</v>
      </c>
      <c r="D4786" s="1461" t="s">
        <v>4593</v>
      </c>
      <c r="E4786" s="1461">
        <v>10</v>
      </c>
      <c r="F4786" s="1462" t="s">
        <v>550</v>
      </c>
      <c r="G4786" s="1461">
        <v>7</v>
      </c>
      <c r="H4786" s="1461">
        <v>2010</v>
      </c>
      <c r="I4786" s="1463">
        <v>718.07</v>
      </c>
      <c r="J4786" s="1461">
        <v>100</v>
      </c>
      <c r="K4786" s="1463">
        <v>0</v>
      </c>
      <c r="L4786" s="1461"/>
      <c r="M4786" s="1461"/>
      <c r="N4786" s="1464"/>
      <c r="O4786" s="1461"/>
      <c r="P4786" s="1463"/>
      <c r="Q4786" s="1464"/>
      <c r="R4786" s="1878"/>
    </row>
    <row r="4787" spans="3:18">
      <c r="C4787" s="1459">
        <v>93</v>
      </c>
      <c r="D4787" s="1461" t="s">
        <v>4594</v>
      </c>
      <c r="E4787" s="1461">
        <v>10</v>
      </c>
      <c r="F4787" s="1462" t="s">
        <v>550</v>
      </c>
      <c r="G4787" s="1461">
        <v>10</v>
      </c>
      <c r="H4787" s="1461">
        <v>2010</v>
      </c>
      <c r="I4787" s="1463">
        <v>952.08</v>
      </c>
      <c r="J4787" s="1461">
        <v>100</v>
      </c>
      <c r="K4787" s="1463">
        <v>0</v>
      </c>
      <c r="L4787" s="1461"/>
      <c r="M4787" s="1461"/>
      <c r="N4787" s="1464"/>
      <c r="O4787" s="1461"/>
      <c r="P4787" s="1463"/>
      <c r="Q4787" s="1464"/>
      <c r="R4787" s="1878"/>
    </row>
    <row r="4788" spans="3:18">
      <c r="C4788" s="1459">
        <v>94</v>
      </c>
      <c r="D4788" s="1461" t="s">
        <v>2505</v>
      </c>
      <c r="E4788" s="1461">
        <v>10</v>
      </c>
      <c r="F4788" s="1462" t="s">
        <v>550</v>
      </c>
      <c r="G4788" s="1461">
        <v>4</v>
      </c>
      <c r="H4788" s="1461">
        <v>2010</v>
      </c>
      <c r="I4788" s="1463">
        <v>280.52999999999997</v>
      </c>
      <c r="J4788" s="1461">
        <v>100</v>
      </c>
      <c r="K4788" s="1463">
        <v>0</v>
      </c>
      <c r="L4788" s="1461"/>
      <c r="M4788" s="1461"/>
      <c r="N4788" s="1464"/>
      <c r="O4788" s="1461"/>
      <c r="P4788" s="1463"/>
      <c r="Q4788" s="1464"/>
      <c r="R4788" s="1878"/>
    </row>
    <row r="4789" spans="3:18">
      <c r="C4789" s="1459">
        <v>95</v>
      </c>
      <c r="D4789" s="1461" t="s">
        <v>4595</v>
      </c>
      <c r="E4789" s="1461">
        <v>10</v>
      </c>
      <c r="F4789" s="1462" t="s">
        <v>550</v>
      </c>
      <c r="G4789" s="1461">
        <v>17</v>
      </c>
      <c r="H4789" s="1461">
        <v>2010</v>
      </c>
      <c r="I4789" s="1463">
        <v>1242.42</v>
      </c>
      <c r="J4789" s="1461">
        <v>100</v>
      </c>
      <c r="K4789" s="1463">
        <v>0</v>
      </c>
      <c r="L4789" s="1461"/>
      <c r="M4789" s="1461"/>
      <c r="N4789" s="1464"/>
      <c r="O4789" s="1461"/>
      <c r="P4789" s="1463"/>
      <c r="Q4789" s="1464"/>
      <c r="R4789" s="1878"/>
    </row>
    <row r="4790" spans="3:18">
      <c r="C4790" s="1459">
        <v>96</v>
      </c>
      <c r="D4790" s="1461" t="s">
        <v>4596</v>
      </c>
      <c r="E4790" s="1461">
        <v>10</v>
      </c>
      <c r="F4790" s="1462" t="s">
        <v>550</v>
      </c>
      <c r="G4790" s="1461">
        <v>2</v>
      </c>
      <c r="H4790" s="1461">
        <v>2010</v>
      </c>
      <c r="I4790" s="1463">
        <v>121.09</v>
      </c>
      <c r="J4790" s="1461">
        <v>100</v>
      </c>
      <c r="K4790" s="1463">
        <v>0</v>
      </c>
      <c r="L4790" s="1461"/>
      <c r="M4790" s="1461"/>
      <c r="N4790" s="1464"/>
      <c r="O4790" s="1461"/>
      <c r="P4790" s="1463"/>
      <c r="Q4790" s="1464"/>
      <c r="R4790" s="1878"/>
    </row>
    <row r="4791" spans="3:18">
      <c r="C4791" s="1459">
        <v>97</v>
      </c>
      <c r="D4791" s="1461" t="s">
        <v>4597</v>
      </c>
      <c r="E4791" s="1461">
        <v>10</v>
      </c>
      <c r="F4791" s="1462" t="s">
        <v>550</v>
      </c>
      <c r="G4791" s="1461">
        <v>8</v>
      </c>
      <c r="H4791" s="1461">
        <v>2010</v>
      </c>
      <c r="I4791" s="1463">
        <v>537.47</v>
      </c>
      <c r="J4791" s="1461">
        <v>100</v>
      </c>
      <c r="K4791" s="1463">
        <v>0</v>
      </c>
      <c r="L4791" s="1461"/>
      <c r="M4791" s="1461"/>
      <c r="N4791" s="1464"/>
      <c r="O4791" s="1461"/>
      <c r="P4791" s="1463"/>
      <c r="Q4791" s="1464"/>
      <c r="R4791" s="1878"/>
    </row>
    <row r="4792" spans="3:18">
      <c r="C4792" s="1459">
        <v>98</v>
      </c>
      <c r="D4792" s="1461" t="s">
        <v>2508</v>
      </c>
      <c r="E4792" s="1461">
        <v>10</v>
      </c>
      <c r="F4792" s="1462" t="s">
        <v>550</v>
      </c>
      <c r="G4792" s="1461">
        <v>1</v>
      </c>
      <c r="H4792" s="1461">
        <v>2010</v>
      </c>
      <c r="I4792" s="1463">
        <v>177.07</v>
      </c>
      <c r="J4792" s="1461">
        <v>100</v>
      </c>
      <c r="K4792" s="1463">
        <v>0</v>
      </c>
      <c r="L4792" s="1461"/>
      <c r="M4792" s="1461"/>
      <c r="N4792" s="1464"/>
      <c r="O4792" s="1461"/>
      <c r="P4792" s="1463"/>
      <c r="Q4792" s="1464"/>
      <c r="R4792" s="1878"/>
    </row>
    <row r="4793" spans="3:18">
      <c r="C4793" s="1459">
        <v>99</v>
      </c>
      <c r="D4793" s="1461" t="s">
        <v>2511</v>
      </c>
      <c r="E4793" s="1461">
        <v>10</v>
      </c>
      <c r="F4793" s="1462" t="s">
        <v>550</v>
      </c>
      <c r="G4793" s="1461">
        <v>19</v>
      </c>
      <c r="H4793" s="1461">
        <v>2010</v>
      </c>
      <c r="I4793" s="1463">
        <v>3364.25</v>
      </c>
      <c r="J4793" s="1461">
        <v>100</v>
      </c>
      <c r="K4793" s="1463">
        <v>0</v>
      </c>
      <c r="L4793" s="1461"/>
      <c r="M4793" s="1461"/>
      <c r="N4793" s="1464"/>
      <c r="O4793" s="1461"/>
      <c r="P4793" s="1463"/>
      <c r="Q4793" s="1464"/>
      <c r="R4793" s="1878"/>
    </row>
    <row r="4794" spans="3:18">
      <c r="C4794" s="1459">
        <v>100</v>
      </c>
      <c r="D4794" s="1461" t="s">
        <v>4598</v>
      </c>
      <c r="E4794" s="1461">
        <v>10</v>
      </c>
      <c r="F4794" s="1462" t="s">
        <v>550</v>
      </c>
      <c r="G4794" s="1461">
        <v>4</v>
      </c>
      <c r="H4794" s="1461">
        <v>2010</v>
      </c>
      <c r="I4794" s="1463">
        <v>590.27</v>
      </c>
      <c r="J4794" s="1461">
        <v>100</v>
      </c>
      <c r="K4794" s="1463">
        <v>0</v>
      </c>
      <c r="L4794" s="1461"/>
      <c r="M4794" s="1461"/>
      <c r="N4794" s="1464"/>
      <c r="O4794" s="1461"/>
      <c r="P4794" s="1463"/>
      <c r="Q4794" s="1464"/>
      <c r="R4794" s="1878"/>
    </row>
    <row r="4795" spans="3:18">
      <c r="C4795" s="1459">
        <v>101</v>
      </c>
      <c r="D4795" s="1461" t="s">
        <v>4578</v>
      </c>
      <c r="E4795" s="1461">
        <v>10</v>
      </c>
      <c r="F4795" s="1462" t="s">
        <v>550</v>
      </c>
      <c r="G4795" s="1461">
        <v>4</v>
      </c>
      <c r="H4795" s="1461">
        <v>2010</v>
      </c>
      <c r="I4795" s="1463">
        <v>934.39</v>
      </c>
      <c r="J4795" s="1461">
        <v>100</v>
      </c>
      <c r="K4795" s="1463">
        <v>0</v>
      </c>
      <c r="L4795" s="1461"/>
      <c r="M4795" s="1461"/>
      <c r="N4795" s="1464"/>
      <c r="O4795" s="1461"/>
      <c r="P4795" s="1463"/>
      <c r="Q4795" s="1464"/>
      <c r="R4795" s="1878"/>
    </row>
    <row r="4796" spans="3:18">
      <c r="C4796" s="1459">
        <v>102</v>
      </c>
      <c r="D4796" s="1461" t="s">
        <v>4599</v>
      </c>
      <c r="E4796" s="1461">
        <v>10</v>
      </c>
      <c r="F4796" s="1462" t="s">
        <v>550</v>
      </c>
      <c r="G4796" s="1461">
        <v>60</v>
      </c>
      <c r="H4796" s="1461">
        <v>2010</v>
      </c>
      <c r="I4796" s="1463">
        <v>2116.9499999999998</v>
      </c>
      <c r="J4796" s="1461">
        <v>100</v>
      </c>
      <c r="K4796" s="1463">
        <v>0</v>
      </c>
      <c r="L4796" s="1461"/>
      <c r="M4796" s="1461"/>
      <c r="N4796" s="1464"/>
      <c r="O4796" s="1461"/>
      <c r="P4796" s="1463"/>
      <c r="Q4796" s="1464"/>
      <c r="R4796" s="1878"/>
    </row>
    <row r="4797" spans="3:18">
      <c r="C4797" s="1459">
        <v>103</v>
      </c>
      <c r="D4797" s="1461" t="s">
        <v>3609</v>
      </c>
      <c r="E4797" s="1461">
        <v>10</v>
      </c>
      <c r="F4797" s="1462" t="s">
        <v>550</v>
      </c>
      <c r="G4797" s="1461">
        <v>19</v>
      </c>
      <c r="H4797" s="1461">
        <v>2010</v>
      </c>
      <c r="I4797" s="1463">
        <v>1666.97</v>
      </c>
      <c r="J4797" s="1461">
        <v>100</v>
      </c>
      <c r="K4797" s="1463">
        <v>0</v>
      </c>
      <c r="L4797" s="1461"/>
      <c r="M4797" s="1461"/>
      <c r="N4797" s="1464"/>
      <c r="O4797" s="1461"/>
      <c r="P4797" s="1463"/>
      <c r="Q4797" s="1464"/>
      <c r="R4797" s="1878"/>
    </row>
    <row r="4798" spans="3:18">
      <c r="C4798" s="1459">
        <v>104</v>
      </c>
      <c r="D4798" s="1461" t="s">
        <v>2510</v>
      </c>
      <c r="E4798" s="1461">
        <v>10</v>
      </c>
      <c r="F4798" s="1462" t="s">
        <v>550</v>
      </c>
      <c r="G4798" s="1461">
        <v>2</v>
      </c>
      <c r="H4798" s="1461">
        <v>2010</v>
      </c>
      <c r="I4798" s="1463">
        <v>804.9</v>
      </c>
      <c r="J4798" s="1461">
        <v>100</v>
      </c>
      <c r="K4798" s="1463">
        <v>0</v>
      </c>
      <c r="L4798" s="1461"/>
      <c r="M4798" s="1461"/>
      <c r="N4798" s="1464"/>
      <c r="O4798" s="1461"/>
      <c r="P4798" s="1463"/>
      <c r="Q4798" s="1464"/>
      <c r="R4798" s="1878"/>
    </row>
    <row r="4799" spans="3:18">
      <c r="C4799" s="1459">
        <v>105</v>
      </c>
      <c r="D4799" s="1461" t="s">
        <v>4600</v>
      </c>
      <c r="E4799" s="1461">
        <v>10</v>
      </c>
      <c r="F4799" s="1462" t="s">
        <v>550</v>
      </c>
      <c r="G4799" s="1461">
        <v>3</v>
      </c>
      <c r="H4799" s="1461">
        <v>2010</v>
      </c>
      <c r="I4799" s="1463">
        <v>291.23</v>
      </c>
      <c r="J4799" s="1461">
        <v>100</v>
      </c>
      <c r="K4799" s="1463">
        <v>0</v>
      </c>
      <c r="L4799" s="1461"/>
      <c r="M4799" s="1461"/>
      <c r="N4799" s="1464"/>
      <c r="O4799" s="1461"/>
      <c r="P4799" s="1463"/>
      <c r="Q4799" s="1464"/>
      <c r="R4799" s="1878"/>
    </row>
    <row r="4800" spans="3:18">
      <c r="C4800" s="1459">
        <v>106</v>
      </c>
      <c r="D4800" s="1461" t="s">
        <v>4601</v>
      </c>
      <c r="E4800" s="1461">
        <v>10</v>
      </c>
      <c r="F4800" s="1462" t="s">
        <v>550</v>
      </c>
      <c r="G4800" s="1461">
        <v>8</v>
      </c>
      <c r="H4800" s="1461">
        <v>2010</v>
      </c>
      <c r="I4800" s="1463">
        <v>1035.28</v>
      </c>
      <c r="J4800" s="1461">
        <v>100</v>
      </c>
      <c r="K4800" s="1463">
        <v>0</v>
      </c>
      <c r="L4800" s="1461"/>
      <c r="M4800" s="1461"/>
      <c r="N4800" s="1464"/>
      <c r="O4800" s="1461"/>
      <c r="P4800" s="1463"/>
      <c r="Q4800" s="1464"/>
      <c r="R4800" s="1878"/>
    </row>
    <row r="4801" spans="3:18">
      <c r="C4801" s="1459">
        <v>107</v>
      </c>
      <c r="D4801" s="1461" t="s">
        <v>4602</v>
      </c>
      <c r="E4801" s="1461">
        <v>10</v>
      </c>
      <c r="F4801" s="1462" t="s">
        <v>550</v>
      </c>
      <c r="G4801" s="1461">
        <v>9</v>
      </c>
      <c r="H4801" s="1461">
        <v>2010</v>
      </c>
      <c r="I4801" s="1463">
        <v>1423.36</v>
      </c>
      <c r="J4801" s="1461">
        <v>100</v>
      </c>
      <c r="K4801" s="1463">
        <v>0</v>
      </c>
      <c r="L4801" s="1461"/>
      <c r="M4801" s="1461"/>
      <c r="N4801" s="1464"/>
      <c r="O4801" s="1461"/>
      <c r="P4801" s="1463"/>
      <c r="Q4801" s="1464"/>
      <c r="R4801" s="1878"/>
    </row>
    <row r="4802" spans="3:18">
      <c r="C4802" s="1459">
        <v>108</v>
      </c>
      <c r="D4802" s="1461" t="s">
        <v>4587</v>
      </c>
      <c r="E4802" s="1461">
        <v>10</v>
      </c>
      <c r="F4802" s="1462" t="s">
        <v>550</v>
      </c>
      <c r="G4802" s="1461">
        <v>3</v>
      </c>
      <c r="H4802" s="1461">
        <v>2011</v>
      </c>
      <c r="I4802" s="1463">
        <v>793.62</v>
      </c>
      <c r="J4802" s="1461">
        <v>100</v>
      </c>
      <c r="K4802" s="1463">
        <v>0</v>
      </c>
      <c r="L4802" s="1461"/>
      <c r="M4802" s="1461"/>
      <c r="N4802" s="1464"/>
      <c r="O4802" s="1461"/>
      <c r="P4802" s="1463"/>
      <c r="Q4802" s="1464"/>
      <c r="R4802" s="1878"/>
    </row>
    <row r="4803" spans="3:18">
      <c r="C4803" s="1459">
        <v>109</v>
      </c>
      <c r="D4803" s="1461" t="s">
        <v>4588</v>
      </c>
      <c r="E4803" s="1461">
        <v>10</v>
      </c>
      <c r="F4803" s="1462" t="s">
        <v>550</v>
      </c>
      <c r="G4803" s="1461">
        <v>3</v>
      </c>
      <c r="H4803" s="1461">
        <v>2011</v>
      </c>
      <c r="I4803" s="1463">
        <v>364.64</v>
      </c>
      <c r="J4803" s="1461">
        <v>100</v>
      </c>
      <c r="K4803" s="1463">
        <v>0</v>
      </c>
      <c r="L4803" s="1461"/>
      <c r="M4803" s="1461"/>
      <c r="N4803" s="1464"/>
      <c r="O4803" s="1461"/>
      <c r="P4803" s="1463"/>
      <c r="Q4803" s="1464"/>
      <c r="R4803" s="1878"/>
    </row>
    <row r="4804" spans="3:18">
      <c r="C4804" s="1459">
        <v>110</v>
      </c>
      <c r="D4804" s="1461" t="s">
        <v>4589</v>
      </c>
      <c r="E4804" s="1461">
        <v>10</v>
      </c>
      <c r="F4804" s="1462" t="s">
        <v>550</v>
      </c>
      <c r="G4804" s="1461">
        <v>3</v>
      </c>
      <c r="H4804" s="1461">
        <v>2011</v>
      </c>
      <c r="I4804" s="1463">
        <v>386.09</v>
      </c>
      <c r="J4804" s="1461">
        <v>100</v>
      </c>
      <c r="K4804" s="1463">
        <v>0</v>
      </c>
      <c r="L4804" s="1461"/>
      <c r="M4804" s="1461"/>
      <c r="N4804" s="1464"/>
      <c r="O4804" s="1461"/>
      <c r="P4804" s="1463"/>
      <c r="Q4804" s="1464"/>
      <c r="R4804" s="1878"/>
    </row>
    <row r="4805" spans="3:18">
      <c r="C4805" s="1459">
        <v>111</v>
      </c>
      <c r="D4805" s="1461" t="s">
        <v>4603</v>
      </c>
      <c r="E4805" s="1461">
        <v>10</v>
      </c>
      <c r="F4805" s="1462" t="s">
        <v>550</v>
      </c>
      <c r="G4805" s="1461">
        <v>3</v>
      </c>
      <c r="H4805" s="1461">
        <v>2011</v>
      </c>
      <c r="I4805" s="1463">
        <v>321.82</v>
      </c>
      <c r="J4805" s="1461">
        <v>100</v>
      </c>
      <c r="K4805" s="1463">
        <v>0</v>
      </c>
      <c r="L4805" s="1461"/>
      <c r="M4805" s="1461"/>
      <c r="N4805" s="1464"/>
      <c r="O4805" s="1461"/>
      <c r="P4805" s="1463"/>
      <c r="Q4805" s="1464"/>
      <c r="R4805" s="1878"/>
    </row>
    <row r="4806" spans="3:18">
      <c r="C4806" s="1459">
        <v>112</v>
      </c>
      <c r="D4806" s="1461" t="s">
        <v>4604</v>
      </c>
      <c r="E4806" s="1461">
        <v>10</v>
      </c>
      <c r="F4806" s="1462" t="s">
        <v>550</v>
      </c>
      <c r="G4806" s="1461">
        <v>3</v>
      </c>
      <c r="H4806" s="1461">
        <v>2011</v>
      </c>
      <c r="I4806" s="1463">
        <v>967.72</v>
      </c>
      <c r="J4806" s="1461">
        <v>100</v>
      </c>
      <c r="K4806" s="1463">
        <v>0</v>
      </c>
      <c r="L4806" s="1461"/>
      <c r="M4806" s="1461"/>
      <c r="N4806" s="1464"/>
      <c r="O4806" s="1461"/>
      <c r="P4806" s="1463"/>
      <c r="Q4806" s="1464"/>
      <c r="R4806" s="1878"/>
    </row>
    <row r="4807" spans="3:18">
      <c r="C4807" s="1459">
        <v>113</v>
      </c>
      <c r="D4807" s="1461" t="s">
        <v>4605</v>
      </c>
      <c r="E4807" s="1461">
        <v>10</v>
      </c>
      <c r="F4807" s="1462" t="s">
        <v>550</v>
      </c>
      <c r="G4807" s="1461">
        <v>5</v>
      </c>
      <c r="H4807" s="1461">
        <v>2011</v>
      </c>
      <c r="I4807" s="1463">
        <v>1863.76</v>
      </c>
      <c r="J4807" s="1461">
        <v>100</v>
      </c>
      <c r="K4807" s="1463">
        <v>0</v>
      </c>
      <c r="L4807" s="1461"/>
      <c r="M4807" s="1461"/>
      <c r="N4807" s="1464"/>
      <c r="O4807" s="1461"/>
      <c r="P4807" s="1463"/>
      <c r="Q4807" s="1464"/>
      <c r="R4807" s="1878"/>
    </row>
    <row r="4808" spans="3:18">
      <c r="C4808" s="1459">
        <v>114</v>
      </c>
      <c r="D4808" s="1461" t="s">
        <v>4593</v>
      </c>
      <c r="E4808" s="1461">
        <v>10</v>
      </c>
      <c r="F4808" s="1462" t="s">
        <v>550</v>
      </c>
      <c r="G4808" s="1461">
        <v>7</v>
      </c>
      <c r="H4808" s="1461">
        <v>2011</v>
      </c>
      <c r="I4808" s="1463">
        <v>775.75</v>
      </c>
      <c r="J4808" s="1461">
        <v>100</v>
      </c>
      <c r="K4808" s="1463">
        <v>0</v>
      </c>
      <c r="L4808" s="1461"/>
      <c r="M4808" s="1461"/>
      <c r="N4808" s="1464"/>
      <c r="O4808" s="1461"/>
      <c r="P4808" s="1463"/>
      <c r="Q4808" s="1464"/>
      <c r="R4808" s="1878"/>
    </row>
    <row r="4809" spans="3:18">
      <c r="C4809" s="1459">
        <v>115</v>
      </c>
      <c r="D4809" s="1461" t="s">
        <v>4594</v>
      </c>
      <c r="E4809" s="1461">
        <v>10</v>
      </c>
      <c r="F4809" s="1462" t="s">
        <v>550</v>
      </c>
      <c r="G4809" s="1461">
        <v>10</v>
      </c>
      <c r="H4809" s="1461">
        <v>2011</v>
      </c>
      <c r="I4809" s="1463">
        <v>965.22</v>
      </c>
      <c r="J4809" s="1461">
        <v>100</v>
      </c>
      <c r="K4809" s="1463">
        <v>0</v>
      </c>
      <c r="L4809" s="1461"/>
      <c r="M4809" s="1461"/>
      <c r="N4809" s="1464"/>
      <c r="O4809" s="1461"/>
      <c r="P4809" s="1463"/>
      <c r="Q4809" s="1464"/>
      <c r="R4809" s="1878"/>
    </row>
    <row r="4810" spans="3:18">
      <c r="C4810" s="1459">
        <v>116</v>
      </c>
      <c r="D4810" s="1461" t="s">
        <v>2505</v>
      </c>
      <c r="E4810" s="1461">
        <v>10</v>
      </c>
      <c r="F4810" s="1462" t="s">
        <v>550</v>
      </c>
      <c r="G4810" s="1461">
        <v>4</v>
      </c>
      <c r="H4810" s="1461">
        <v>2011</v>
      </c>
      <c r="I4810" s="1463">
        <v>306.01</v>
      </c>
      <c r="J4810" s="1461">
        <v>100</v>
      </c>
      <c r="K4810" s="1463">
        <v>0</v>
      </c>
      <c r="L4810" s="1461"/>
      <c r="M4810" s="1461"/>
      <c r="N4810" s="1464"/>
      <c r="O4810" s="1461"/>
      <c r="P4810" s="1463"/>
      <c r="Q4810" s="1464"/>
      <c r="R4810" s="1878"/>
    </row>
    <row r="4811" spans="3:18">
      <c r="C4811" s="1459">
        <v>117</v>
      </c>
      <c r="D4811" s="1461" t="s">
        <v>2531</v>
      </c>
      <c r="E4811" s="1461">
        <v>10</v>
      </c>
      <c r="F4811" s="1462" t="s">
        <v>550</v>
      </c>
      <c r="G4811" s="1461">
        <v>17</v>
      </c>
      <c r="H4811" s="1461">
        <v>2011</v>
      </c>
      <c r="I4811" s="1463">
        <v>1373.81</v>
      </c>
      <c r="J4811" s="1461">
        <v>100</v>
      </c>
      <c r="K4811" s="1463">
        <v>0</v>
      </c>
      <c r="L4811" s="1461"/>
      <c r="M4811" s="1461"/>
      <c r="N4811" s="1464"/>
      <c r="O4811" s="1461"/>
      <c r="P4811" s="1463"/>
      <c r="Q4811" s="1464"/>
      <c r="R4811" s="1878"/>
    </row>
    <row r="4812" spans="3:18">
      <c r="C4812" s="1459">
        <v>118</v>
      </c>
      <c r="D4812" s="1461" t="s">
        <v>4596</v>
      </c>
      <c r="E4812" s="1461">
        <v>10</v>
      </c>
      <c r="F4812" s="1462" t="s">
        <v>550</v>
      </c>
      <c r="G4812" s="1461">
        <v>2</v>
      </c>
      <c r="H4812" s="1461">
        <v>2011</v>
      </c>
      <c r="I4812" s="1463">
        <v>150.15</v>
      </c>
      <c r="J4812" s="1461">
        <v>100</v>
      </c>
      <c r="K4812" s="1463">
        <v>0</v>
      </c>
      <c r="L4812" s="1461"/>
      <c r="M4812" s="1461"/>
      <c r="N4812" s="1464"/>
      <c r="O4812" s="1461"/>
      <c r="P4812" s="1463"/>
      <c r="Q4812" s="1464"/>
      <c r="R4812" s="1878"/>
    </row>
    <row r="4813" spans="3:18">
      <c r="C4813" s="1459">
        <v>119</v>
      </c>
      <c r="D4813" s="1461" t="s">
        <v>4597</v>
      </c>
      <c r="E4813" s="1461">
        <v>10</v>
      </c>
      <c r="F4813" s="1462" t="s">
        <v>550</v>
      </c>
      <c r="G4813" s="1461">
        <v>8</v>
      </c>
      <c r="H4813" s="1461">
        <v>2011</v>
      </c>
      <c r="I4813" s="1463">
        <v>600.58000000000004</v>
      </c>
      <c r="J4813" s="1461">
        <v>100</v>
      </c>
      <c r="K4813" s="1463">
        <v>0</v>
      </c>
      <c r="L4813" s="1461"/>
      <c r="M4813" s="1461"/>
      <c r="N4813" s="1464"/>
      <c r="O4813" s="1461"/>
      <c r="P4813" s="1463"/>
      <c r="Q4813" s="1464"/>
      <c r="R4813" s="1878"/>
    </row>
    <row r="4814" spans="3:18">
      <c r="C4814" s="1459">
        <v>120</v>
      </c>
      <c r="D4814" s="1461" t="s">
        <v>2508</v>
      </c>
      <c r="E4814" s="1461">
        <v>10</v>
      </c>
      <c r="F4814" s="1462" t="s">
        <v>550</v>
      </c>
      <c r="G4814" s="1461">
        <v>2</v>
      </c>
      <c r="H4814" s="1461">
        <v>2011</v>
      </c>
      <c r="I4814" s="1463">
        <v>522.65</v>
      </c>
      <c r="J4814" s="1461">
        <v>100</v>
      </c>
      <c r="K4814" s="1463">
        <v>0</v>
      </c>
      <c r="L4814" s="1461"/>
      <c r="M4814" s="1461"/>
      <c r="N4814" s="1464"/>
      <c r="O4814" s="1461"/>
      <c r="P4814" s="1463"/>
      <c r="Q4814" s="1464"/>
      <c r="R4814" s="1878"/>
    </row>
    <row r="4815" spans="3:18">
      <c r="C4815" s="1459">
        <v>121</v>
      </c>
      <c r="D4815" s="1461" t="s">
        <v>2511</v>
      </c>
      <c r="E4815" s="1461">
        <v>10</v>
      </c>
      <c r="F4815" s="1462" t="s">
        <v>550</v>
      </c>
      <c r="G4815" s="1461">
        <v>19</v>
      </c>
      <c r="H4815" s="1461">
        <v>2011</v>
      </c>
      <c r="I4815" s="1463">
        <v>5107.43</v>
      </c>
      <c r="J4815" s="1461">
        <v>100</v>
      </c>
      <c r="K4815" s="1463">
        <v>0</v>
      </c>
      <c r="L4815" s="1461"/>
      <c r="M4815" s="1461"/>
      <c r="N4815" s="1464"/>
      <c r="O4815" s="1461"/>
      <c r="P4815" s="1463"/>
      <c r="Q4815" s="1464"/>
      <c r="R4815" s="1878"/>
    </row>
    <row r="4816" spans="3:18">
      <c r="C4816" s="1459">
        <v>122</v>
      </c>
      <c r="D4816" s="1461" t="s">
        <v>4598</v>
      </c>
      <c r="E4816" s="1461">
        <v>10</v>
      </c>
      <c r="F4816" s="1462" t="s">
        <v>550</v>
      </c>
      <c r="G4816" s="1461">
        <v>4</v>
      </c>
      <c r="H4816" s="1461">
        <v>2011</v>
      </c>
      <c r="I4816" s="1463">
        <v>702.5</v>
      </c>
      <c r="J4816" s="1461">
        <v>100</v>
      </c>
      <c r="K4816" s="1463">
        <v>0</v>
      </c>
      <c r="L4816" s="1461"/>
      <c r="M4816" s="1461"/>
      <c r="N4816" s="1464"/>
      <c r="O4816" s="1461"/>
      <c r="P4816" s="1463"/>
      <c r="Q4816" s="1464"/>
      <c r="R4816" s="1878"/>
    </row>
    <row r="4817" spans="3:18">
      <c r="C4817" s="1459">
        <v>123</v>
      </c>
      <c r="D4817" s="1461" t="s">
        <v>4578</v>
      </c>
      <c r="E4817" s="1461">
        <v>10</v>
      </c>
      <c r="F4817" s="1462" t="s">
        <v>550</v>
      </c>
      <c r="G4817" s="1461">
        <v>4</v>
      </c>
      <c r="H4817" s="1461">
        <v>2011</v>
      </c>
      <c r="I4817" s="1463">
        <v>849.61</v>
      </c>
      <c r="J4817" s="1461">
        <v>100</v>
      </c>
      <c r="K4817" s="1463">
        <v>0</v>
      </c>
      <c r="L4817" s="1461"/>
      <c r="M4817" s="1461"/>
      <c r="N4817" s="1464"/>
      <c r="O4817" s="1461"/>
      <c r="P4817" s="1463"/>
      <c r="Q4817" s="1464"/>
      <c r="R4817" s="1878"/>
    </row>
    <row r="4818" spans="3:18">
      <c r="C4818" s="1459">
        <v>124</v>
      </c>
      <c r="D4818" s="1461" t="s">
        <v>4599</v>
      </c>
      <c r="E4818" s="1461">
        <v>10</v>
      </c>
      <c r="F4818" s="1462" t="s">
        <v>550</v>
      </c>
      <c r="G4818" s="1461">
        <v>64</v>
      </c>
      <c r="H4818" s="1461">
        <v>2011</v>
      </c>
      <c r="I4818" s="1463">
        <v>2174.9899999999998</v>
      </c>
      <c r="J4818" s="1461">
        <v>100</v>
      </c>
      <c r="K4818" s="1463">
        <v>0</v>
      </c>
      <c r="L4818" s="1461"/>
      <c r="M4818" s="1461"/>
      <c r="N4818" s="1464"/>
      <c r="O4818" s="1461"/>
      <c r="P4818" s="1463"/>
      <c r="Q4818" s="1464"/>
      <c r="R4818" s="1878"/>
    </row>
    <row r="4819" spans="3:18">
      <c r="C4819" s="1459">
        <v>125</v>
      </c>
      <c r="D4819" s="1461" t="s">
        <v>3609</v>
      </c>
      <c r="E4819" s="1461">
        <v>10</v>
      </c>
      <c r="F4819" s="1462" t="s">
        <v>550</v>
      </c>
      <c r="G4819" s="1461">
        <v>18</v>
      </c>
      <c r="H4819" s="1461">
        <v>2011</v>
      </c>
      <c r="I4819" s="1463">
        <v>1911.31</v>
      </c>
      <c r="J4819" s="1461">
        <v>100</v>
      </c>
      <c r="K4819" s="1463">
        <v>0</v>
      </c>
      <c r="L4819" s="1461"/>
      <c r="M4819" s="1461"/>
      <c r="N4819" s="1464"/>
      <c r="O4819" s="1461"/>
      <c r="P4819" s="1463"/>
      <c r="Q4819" s="1464"/>
      <c r="R4819" s="1878"/>
    </row>
    <row r="4820" spans="3:18">
      <c r="C4820" s="1459">
        <v>126</v>
      </c>
      <c r="D4820" s="1461" t="s">
        <v>2510</v>
      </c>
      <c r="E4820" s="1461">
        <v>10</v>
      </c>
      <c r="F4820" s="1462" t="s">
        <v>550</v>
      </c>
      <c r="G4820" s="1461">
        <v>2</v>
      </c>
      <c r="H4820" s="1461">
        <v>2011</v>
      </c>
      <c r="I4820" s="1463">
        <v>987.5</v>
      </c>
      <c r="J4820" s="1461">
        <v>100</v>
      </c>
      <c r="K4820" s="1463">
        <v>0</v>
      </c>
      <c r="L4820" s="1461"/>
      <c r="M4820" s="1461"/>
      <c r="N4820" s="1464"/>
      <c r="O4820" s="1461"/>
      <c r="P4820" s="1463"/>
      <c r="Q4820" s="1464"/>
      <c r="R4820" s="1878"/>
    </row>
    <row r="4821" spans="3:18">
      <c r="C4821" s="1459">
        <v>127</v>
      </c>
      <c r="D4821" s="1461" t="s">
        <v>4601</v>
      </c>
      <c r="E4821" s="1461">
        <v>10</v>
      </c>
      <c r="F4821" s="1462" t="s">
        <v>550</v>
      </c>
      <c r="G4821" s="1461">
        <v>4</v>
      </c>
      <c r="H4821" s="1461">
        <v>2011</v>
      </c>
      <c r="I4821" s="1463">
        <v>519.53</v>
      </c>
      <c r="J4821" s="1461">
        <v>100</v>
      </c>
      <c r="K4821" s="1463">
        <v>0</v>
      </c>
      <c r="L4821" s="1461"/>
      <c r="M4821" s="1461"/>
      <c r="N4821" s="1464"/>
      <c r="O4821" s="1461"/>
      <c r="P4821" s="1463"/>
      <c r="Q4821" s="1464"/>
      <c r="R4821" s="1878"/>
    </row>
    <row r="4822" spans="3:18">
      <c r="C4822" s="1459">
        <v>128</v>
      </c>
      <c r="D4822" s="1461" t="s">
        <v>4602</v>
      </c>
      <c r="E4822" s="1461">
        <v>10</v>
      </c>
      <c r="F4822" s="1462" t="s">
        <v>550</v>
      </c>
      <c r="G4822" s="1461">
        <v>20</v>
      </c>
      <c r="H4822" s="1461">
        <v>2011</v>
      </c>
      <c r="I4822" s="1463">
        <v>3306.1</v>
      </c>
      <c r="J4822" s="1461">
        <v>100</v>
      </c>
      <c r="K4822" s="1463">
        <v>0</v>
      </c>
      <c r="L4822" s="1461"/>
      <c r="M4822" s="1461"/>
      <c r="N4822" s="1464"/>
      <c r="O4822" s="1461"/>
      <c r="P4822" s="1463"/>
      <c r="Q4822" s="1464"/>
      <c r="R4822" s="1878"/>
    </row>
    <row r="4823" spans="3:18">
      <c r="C4823" s="1459">
        <v>129</v>
      </c>
      <c r="D4823" s="1461" t="s">
        <v>4606</v>
      </c>
      <c r="E4823" s="1461">
        <v>10</v>
      </c>
      <c r="F4823" s="1462" t="s">
        <v>550</v>
      </c>
      <c r="G4823" s="1461">
        <v>1</v>
      </c>
      <c r="H4823" s="1461">
        <v>2010</v>
      </c>
      <c r="I4823" s="1463">
        <v>180</v>
      </c>
      <c r="J4823" s="1461">
        <v>100</v>
      </c>
      <c r="K4823" s="1463">
        <v>0</v>
      </c>
      <c r="L4823" s="1461"/>
      <c r="M4823" s="1461"/>
      <c r="N4823" s="1464"/>
      <c r="O4823" s="1461"/>
      <c r="P4823" s="1463"/>
      <c r="Q4823" s="1464"/>
      <c r="R4823" s="1878"/>
    </row>
    <row r="4824" spans="3:18">
      <c r="C4824" s="1459">
        <v>130</v>
      </c>
      <c r="D4824" s="1461" t="s">
        <v>4479</v>
      </c>
      <c r="E4824" s="1461">
        <v>10</v>
      </c>
      <c r="F4824" s="1462" t="s">
        <v>550</v>
      </c>
      <c r="G4824" s="1461">
        <v>1</v>
      </c>
      <c r="H4824" s="1461">
        <v>2011</v>
      </c>
      <c r="I4824" s="1463">
        <v>178.5</v>
      </c>
      <c r="J4824" s="1461">
        <v>100</v>
      </c>
      <c r="K4824" s="1463">
        <v>0</v>
      </c>
      <c r="L4824" s="1461"/>
      <c r="M4824" s="1461"/>
      <c r="N4824" s="1464"/>
      <c r="O4824" s="1461"/>
      <c r="P4824" s="1463"/>
      <c r="Q4824" s="1464"/>
      <c r="R4824" s="1878"/>
    </row>
    <row r="4825" spans="3:18">
      <c r="C4825" s="1459">
        <v>131</v>
      </c>
      <c r="D4825" s="1461" t="s">
        <v>2540</v>
      </c>
      <c r="E4825" s="1461">
        <v>10</v>
      </c>
      <c r="F4825" s="1462" t="s">
        <v>550</v>
      </c>
      <c r="G4825" s="1461">
        <v>2</v>
      </c>
      <c r="H4825" s="1461">
        <v>2013</v>
      </c>
      <c r="I4825" s="1463">
        <v>408</v>
      </c>
      <c r="J4825" s="1461">
        <v>100</v>
      </c>
      <c r="K4825" s="1463">
        <v>0</v>
      </c>
      <c r="L4825" s="1461"/>
      <c r="M4825" s="1461"/>
      <c r="N4825" s="1464"/>
      <c r="O4825" s="1461"/>
      <c r="P4825" s="1463"/>
      <c r="Q4825" s="1464"/>
      <c r="R4825" s="1878"/>
    </row>
    <row r="4826" spans="3:18">
      <c r="C4826" s="1459">
        <v>132</v>
      </c>
      <c r="D4826" s="1461" t="s">
        <v>3805</v>
      </c>
      <c r="E4826" s="1461">
        <v>10</v>
      </c>
      <c r="F4826" s="1462" t="s">
        <v>550</v>
      </c>
      <c r="G4826" s="1461">
        <v>2</v>
      </c>
      <c r="H4826" s="1461">
        <v>2013</v>
      </c>
      <c r="I4826" s="1463">
        <v>504</v>
      </c>
      <c r="J4826" s="1461">
        <v>100</v>
      </c>
      <c r="K4826" s="1463">
        <v>0</v>
      </c>
      <c r="L4826" s="1461"/>
      <c r="M4826" s="1461"/>
      <c r="N4826" s="1464"/>
      <c r="O4826" s="1461"/>
      <c r="P4826" s="1463"/>
      <c r="Q4826" s="1464"/>
      <c r="R4826" s="1878"/>
    </row>
    <row r="4827" spans="3:18">
      <c r="C4827" s="1459">
        <v>133</v>
      </c>
      <c r="D4827" s="1461" t="s">
        <v>3806</v>
      </c>
      <c r="E4827" s="1461">
        <v>10</v>
      </c>
      <c r="F4827" s="1462" t="s">
        <v>550</v>
      </c>
      <c r="G4827" s="1461">
        <v>2</v>
      </c>
      <c r="H4827" s="1461">
        <v>2013</v>
      </c>
      <c r="I4827" s="1463">
        <v>520.79999999999995</v>
      </c>
      <c r="J4827" s="1461">
        <v>100</v>
      </c>
      <c r="K4827" s="1463">
        <v>0</v>
      </c>
      <c r="L4827" s="1461"/>
      <c r="M4827" s="1461"/>
      <c r="N4827" s="1464"/>
      <c r="O4827" s="1461"/>
      <c r="P4827" s="1463"/>
      <c r="Q4827" s="1464"/>
      <c r="R4827" s="1878"/>
    </row>
    <row r="4828" spans="3:18">
      <c r="C4828" s="1459">
        <v>134</v>
      </c>
      <c r="D4828" s="1461" t="s">
        <v>2542</v>
      </c>
      <c r="E4828" s="1461">
        <v>10</v>
      </c>
      <c r="F4828" s="1462" t="s">
        <v>550</v>
      </c>
      <c r="G4828" s="1461">
        <v>2</v>
      </c>
      <c r="H4828" s="1461">
        <v>2013</v>
      </c>
      <c r="I4828" s="1463">
        <v>429.6</v>
      </c>
      <c r="J4828" s="1461">
        <v>100</v>
      </c>
      <c r="K4828" s="1463">
        <v>0</v>
      </c>
      <c r="L4828" s="1461"/>
      <c r="M4828" s="1461"/>
      <c r="N4828" s="1464"/>
      <c r="O4828" s="1461"/>
      <c r="P4828" s="1463"/>
      <c r="Q4828" s="1464"/>
      <c r="R4828" s="1878"/>
    </row>
    <row r="4829" spans="3:18">
      <c r="C4829" s="1459">
        <v>135</v>
      </c>
      <c r="D4829" s="1461" t="s">
        <v>3807</v>
      </c>
      <c r="E4829" s="1461">
        <v>10</v>
      </c>
      <c r="F4829" s="1462" t="s">
        <v>550</v>
      </c>
      <c r="G4829" s="1461">
        <v>1</v>
      </c>
      <c r="H4829" s="1461">
        <v>2016</v>
      </c>
      <c r="I4829" s="1463">
        <v>67.8</v>
      </c>
      <c r="J4829" s="1461">
        <v>80</v>
      </c>
      <c r="K4829" s="1463">
        <v>13.559999999999995</v>
      </c>
      <c r="L4829" s="1461"/>
      <c r="M4829" s="1461"/>
      <c r="N4829" s="1464"/>
      <c r="O4829" s="1461"/>
      <c r="P4829" s="1463"/>
      <c r="Q4829" s="1464"/>
      <c r="R4829" s="1878"/>
    </row>
    <row r="4830" spans="3:18">
      <c r="C4830" s="1459">
        <v>136</v>
      </c>
      <c r="D4830" s="1461" t="s">
        <v>2493</v>
      </c>
      <c r="E4830" s="1461">
        <v>10</v>
      </c>
      <c r="F4830" s="1462" t="s">
        <v>550</v>
      </c>
      <c r="G4830" s="1461">
        <v>1</v>
      </c>
      <c r="H4830" s="1461">
        <v>2007</v>
      </c>
      <c r="I4830" s="1463">
        <v>103.9</v>
      </c>
      <c r="J4830" s="1461">
        <v>100</v>
      </c>
      <c r="K4830" s="1463">
        <v>0</v>
      </c>
      <c r="L4830" s="1461"/>
      <c r="M4830" s="1461"/>
      <c r="N4830" s="1464"/>
      <c r="O4830" s="1461"/>
      <c r="P4830" s="1463"/>
      <c r="Q4830" s="1464"/>
      <c r="R4830" s="1878"/>
    </row>
    <row r="4831" spans="3:18">
      <c r="C4831" s="1459">
        <v>137</v>
      </c>
      <c r="D4831" s="1461" t="s">
        <v>3152</v>
      </c>
      <c r="E4831" s="1461">
        <v>10</v>
      </c>
      <c r="F4831" s="1462" t="s">
        <v>550</v>
      </c>
      <c r="G4831" s="1461">
        <v>1</v>
      </c>
      <c r="H4831" s="1461">
        <v>2007</v>
      </c>
      <c r="I4831" s="1463">
        <v>52.7</v>
      </c>
      <c r="J4831" s="1461">
        <v>100</v>
      </c>
      <c r="K4831" s="1463">
        <v>0</v>
      </c>
      <c r="L4831" s="1461"/>
      <c r="M4831" s="1461"/>
      <c r="N4831" s="1464"/>
      <c r="O4831" s="1461"/>
      <c r="P4831" s="1463"/>
      <c r="Q4831" s="1464"/>
      <c r="R4831" s="1878"/>
    </row>
    <row r="4832" spans="3:18">
      <c r="C4832" s="1459">
        <v>138</v>
      </c>
      <c r="D4832" s="1461" t="s">
        <v>3187</v>
      </c>
      <c r="E4832" s="1461">
        <v>10</v>
      </c>
      <c r="F4832" s="1462" t="s">
        <v>550</v>
      </c>
      <c r="G4832" s="1461">
        <v>1</v>
      </c>
      <c r="H4832" s="1461">
        <v>2007</v>
      </c>
      <c r="I4832" s="1463">
        <v>52.7</v>
      </c>
      <c r="J4832" s="1461">
        <v>100</v>
      </c>
      <c r="K4832" s="1463">
        <v>0</v>
      </c>
      <c r="L4832" s="1461"/>
      <c r="M4832" s="1461"/>
      <c r="N4832" s="1464"/>
      <c r="O4832" s="1461"/>
      <c r="P4832" s="1463"/>
      <c r="Q4832" s="1464"/>
      <c r="R4832" s="1878"/>
    </row>
    <row r="4833" spans="3:18">
      <c r="C4833" s="1459">
        <v>139</v>
      </c>
      <c r="D4833" s="1461" t="s">
        <v>3675</v>
      </c>
      <c r="E4833" s="1461">
        <v>10</v>
      </c>
      <c r="F4833" s="1462" t="s">
        <v>550</v>
      </c>
      <c r="G4833" s="1461">
        <v>12</v>
      </c>
      <c r="H4833" s="1461">
        <v>2019</v>
      </c>
      <c r="I4833" s="1463">
        <v>226.8</v>
      </c>
      <c r="J4833" s="1461">
        <v>50</v>
      </c>
      <c r="K4833" s="1463">
        <v>113.4</v>
      </c>
      <c r="L4833" s="1461"/>
      <c r="M4833" s="1461"/>
      <c r="N4833" s="1464"/>
      <c r="O4833" s="1461"/>
      <c r="P4833" s="1463"/>
      <c r="Q4833" s="1464"/>
      <c r="R4833" s="1878"/>
    </row>
    <row r="4834" spans="3:18">
      <c r="C4834" s="1459">
        <v>140</v>
      </c>
      <c r="D4834" s="1461" t="s">
        <v>3675</v>
      </c>
      <c r="E4834" s="1461">
        <v>10</v>
      </c>
      <c r="F4834" s="1462" t="s">
        <v>550</v>
      </c>
      <c r="G4834" s="1461">
        <v>12</v>
      </c>
      <c r="H4834" s="1461">
        <v>2019</v>
      </c>
      <c r="I4834" s="1463">
        <v>226.8</v>
      </c>
      <c r="J4834" s="1461">
        <v>50</v>
      </c>
      <c r="K4834" s="1463">
        <v>113.4</v>
      </c>
      <c r="L4834" s="1461"/>
      <c r="M4834" s="1461"/>
      <c r="N4834" s="1464"/>
      <c r="O4834" s="1461"/>
      <c r="P4834" s="1463"/>
      <c r="Q4834" s="1464"/>
      <c r="R4834" s="1878"/>
    </row>
    <row r="4835" spans="3:18">
      <c r="C4835" s="1459">
        <v>141</v>
      </c>
      <c r="D4835" s="1461" t="s">
        <v>3669</v>
      </c>
      <c r="E4835" s="1461">
        <v>10</v>
      </c>
      <c r="F4835" s="1462" t="s">
        <v>550</v>
      </c>
      <c r="G4835" s="1461">
        <v>8</v>
      </c>
      <c r="H4835" s="1461">
        <v>2019</v>
      </c>
      <c r="I4835" s="1463">
        <v>378.91</v>
      </c>
      <c r="J4835" s="1461">
        <v>50</v>
      </c>
      <c r="K4835" s="1463">
        <v>189.45500000000001</v>
      </c>
      <c r="L4835" s="1461"/>
      <c r="M4835" s="1461"/>
      <c r="N4835" s="1464"/>
      <c r="O4835" s="1461"/>
      <c r="P4835" s="1463"/>
      <c r="Q4835" s="1464"/>
      <c r="R4835" s="1878"/>
    </row>
    <row r="4836" spans="3:18">
      <c r="C4836" s="1459">
        <v>142</v>
      </c>
      <c r="D4836" s="1461" t="s">
        <v>2555</v>
      </c>
      <c r="E4836" s="1461">
        <v>10</v>
      </c>
      <c r="F4836" s="1462" t="s">
        <v>550</v>
      </c>
      <c r="G4836" s="1461">
        <v>4</v>
      </c>
      <c r="H4836" s="1461">
        <v>2019</v>
      </c>
      <c r="I4836" s="1463">
        <v>132.41</v>
      </c>
      <c r="J4836" s="1461">
        <v>50</v>
      </c>
      <c r="K4836" s="1463">
        <v>66.204999999999998</v>
      </c>
      <c r="L4836" s="1461"/>
      <c r="M4836" s="1461"/>
      <c r="N4836" s="1464"/>
      <c r="O4836" s="1461"/>
      <c r="P4836" s="1463"/>
      <c r="Q4836" s="1464"/>
      <c r="R4836" s="1878"/>
    </row>
    <row r="4837" spans="3:18">
      <c r="C4837" s="1459">
        <v>143</v>
      </c>
      <c r="D4837" s="1461" t="s">
        <v>3675</v>
      </c>
      <c r="E4837" s="1461">
        <v>10</v>
      </c>
      <c r="F4837" s="1462" t="s">
        <v>550</v>
      </c>
      <c r="G4837" s="1461">
        <v>20</v>
      </c>
      <c r="H4837" s="1461">
        <v>2020</v>
      </c>
      <c r="I4837" s="1463">
        <v>317.39999999999998</v>
      </c>
      <c r="J4837" s="1461">
        <v>40</v>
      </c>
      <c r="K4837" s="1463">
        <v>190.44</v>
      </c>
      <c r="L4837" s="1461"/>
      <c r="M4837" s="1461"/>
      <c r="N4837" s="1464"/>
      <c r="O4837" s="1461"/>
      <c r="P4837" s="1463"/>
      <c r="Q4837" s="1464"/>
      <c r="R4837" s="1878"/>
    </row>
    <row r="4838" spans="3:18">
      <c r="C4838" s="1459">
        <v>144</v>
      </c>
      <c r="D4838" s="1461" t="s">
        <v>2565</v>
      </c>
      <c r="E4838" s="1461">
        <v>10</v>
      </c>
      <c r="F4838" s="1462" t="s">
        <v>550</v>
      </c>
      <c r="G4838" s="1461">
        <v>2</v>
      </c>
      <c r="H4838" s="1461">
        <v>2020</v>
      </c>
      <c r="I4838" s="1463">
        <v>60.66</v>
      </c>
      <c r="J4838" s="1461">
        <v>40</v>
      </c>
      <c r="K4838" s="1463">
        <v>36.396000000000001</v>
      </c>
      <c r="L4838" s="1461"/>
      <c r="M4838" s="1461"/>
      <c r="N4838" s="1464"/>
      <c r="O4838" s="1461"/>
      <c r="P4838" s="1463"/>
      <c r="Q4838" s="1464"/>
      <c r="R4838" s="1878"/>
    </row>
    <row r="4839" spans="3:18">
      <c r="C4839" s="1459">
        <v>145</v>
      </c>
      <c r="D4839" s="1461" t="s">
        <v>4607</v>
      </c>
      <c r="E4839" s="1461">
        <v>10</v>
      </c>
      <c r="F4839" s="1462" t="s">
        <v>550</v>
      </c>
      <c r="G4839" s="1461">
        <v>5</v>
      </c>
      <c r="H4839" s="1461">
        <v>2020</v>
      </c>
      <c r="I4839" s="1463">
        <v>295</v>
      </c>
      <c r="J4839" s="1461">
        <v>40</v>
      </c>
      <c r="K4839" s="1463">
        <v>177</v>
      </c>
      <c r="L4839" s="1461"/>
      <c r="M4839" s="1461"/>
      <c r="N4839" s="1464"/>
      <c r="O4839" s="1461"/>
      <c r="P4839" s="1463"/>
      <c r="Q4839" s="1464"/>
      <c r="R4839" s="1878"/>
    </row>
    <row r="4840" spans="3:18">
      <c r="C4840" s="1459">
        <v>146</v>
      </c>
      <c r="D4840" s="1461" t="s">
        <v>3000</v>
      </c>
      <c r="E4840" s="1461">
        <v>10</v>
      </c>
      <c r="F4840" s="1462" t="s">
        <v>550</v>
      </c>
      <c r="G4840" s="1461">
        <v>1</v>
      </c>
      <c r="H4840" s="1461">
        <v>2020</v>
      </c>
      <c r="I4840" s="1463">
        <v>44</v>
      </c>
      <c r="J4840" s="1461">
        <v>40</v>
      </c>
      <c r="K4840" s="1463">
        <v>26.4</v>
      </c>
      <c r="L4840" s="1461"/>
      <c r="M4840" s="1461"/>
      <c r="N4840" s="1464"/>
      <c r="O4840" s="1461"/>
      <c r="P4840" s="1463"/>
      <c r="Q4840" s="1464"/>
      <c r="R4840" s="1878"/>
    </row>
    <row r="4841" spans="3:18">
      <c r="C4841" s="1459">
        <v>147</v>
      </c>
      <c r="D4841" s="1461" t="s">
        <v>4608</v>
      </c>
      <c r="E4841" s="1461">
        <v>10</v>
      </c>
      <c r="F4841" s="1462" t="s">
        <v>550</v>
      </c>
      <c r="G4841" s="1461">
        <v>4</v>
      </c>
      <c r="H4841" s="1461">
        <v>2020</v>
      </c>
      <c r="I4841" s="1463">
        <v>27.12</v>
      </c>
      <c r="J4841" s="1461">
        <v>40</v>
      </c>
      <c r="K4841" s="1463">
        <v>16.271999999999998</v>
      </c>
      <c r="L4841" s="1461"/>
      <c r="M4841" s="1461"/>
      <c r="N4841" s="1464"/>
      <c r="O4841" s="1461"/>
      <c r="P4841" s="1463"/>
      <c r="Q4841" s="1464"/>
      <c r="R4841" s="1878"/>
    </row>
    <row r="4842" spans="3:18">
      <c r="C4842" s="1459">
        <v>148</v>
      </c>
      <c r="D4842" s="1461" t="s">
        <v>4629</v>
      </c>
      <c r="E4842" s="1461">
        <v>10</v>
      </c>
      <c r="F4842" s="1462" t="s">
        <v>550</v>
      </c>
      <c r="G4842" s="1461">
        <v>1</v>
      </c>
      <c r="H4842" s="1461">
        <v>2020</v>
      </c>
      <c r="I4842" s="1463">
        <v>76.98</v>
      </c>
      <c r="J4842" s="1461">
        <v>40</v>
      </c>
      <c r="K4842" s="1463">
        <v>46.188000000000002</v>
      </c>
      <c r="L4842" s="1461"/>
      <c r="M4842" s="1461"/>
      <c r="N4842" s="1464"/>
      <c r="O4842" s="1461"/>
      <c r="P4842" s="1463"/>
      <c r="Q4842" s="1464"/>
      <c r="R4842" s="1878"/>
    </row>
    <row r="4843" spans="3:18">
      <c r="C4843" s="1459">
        <v>149</v>
      </c>
      <c r="D4843" s="1461" t="s">
        <v>7410</v>
      </c>
      <c r="E4843" s="1461">
        <v>10</v>
      </c>
      <c r="F4843" s="1462" t="s">
        <v>550</v>
      </c>
      <c r="G4843" s="1461">
        <v>2</v>
      </c>
      <c r="H4843" s="1461">
        <v>2021</v>
      </c>
      <c r="I4843" s="1463">
        <v>178.36</v>
      </c>
      <c r="J4843" s="1461">
        <v>30</v>
      </c>
      <c r="K4843" s="1463">
        <v>124.852</v>
      </c>
      <c r="L4843" s="1461"/>
      <c r="M4843" s="1461"/>
      <c r="N4843" s="1464"/>
      <c r="O4843" s="1461"/>
      <c r="P4843" s="1463"/>
      <c r="Q4843" s="1464"/>
      <c r="R4843" s="1878"/>
    </row>
    <row r="4844" spans="3:18">
      <c r="C4844" s="1459">
        <v>150</v>
      </c>
      <c r="D4844" s="1461" t="s">
        <v>3676</v>
      </c>
      <c r="E4844" s="1461">
        <v>10</v>
      </c>
      <c r="F4844" s="1462" t="s">
        <v>550</v>
      </c>
      <c r="G4844" s="1461">
        <v>3</v>
      </c>
      <c r="H4844" s="1461">
        <v>2021</v>
      </c>
      <c r="I4844" s="1463">
        <v>114.03</v>
      </c>
      <c r="J4844" s="1461">
        <v>30</v>
      </c>
      <c r="K4844" s="1463">
        <v>79.820999999999998</v>
      </c>
      <c r="L4844" s="1461"/>
      <c r="M4844" s="1461"/>
      <c r="N4844" s="1464"/>
      <c r="O4844" s="1461"/>
      <c r="P4844" s="1463"/>
      <c r="Q4844" s="1464"/>
      <c r="R4844" s="1878"/>
    </row>
    <row r="4845" spans="3:18">
      <c r="C4845" s="1459">
        <v>151</v>
      </c>
      <c r="D4845" s="1461" t="s">
        <v>7463</v>
      </c>
      <c r="E4845" s="1461">
        <v>10</v>
      </c>
      <c r="F4845" s="1462" t="s">
        <v>550</v>
      </c>
      <c r="G4845" s="1461">
        <v>1</v>
      </c>
      <c r="H4845" s="1461">
        <v>2021</v>
      </c>
      <c r="I4845" s="1463">
        <v>28</v>
      </c>
      <c r="J4845" s="1461">
        <v>30</v>
      </c>
      <c r="K4845" s="1463">
        <v>19.600000000000001</v>
      </c>
      <c r="L4845" s="1461"/>
      <c r="M4845" s="1461"/>
      <c r="N4845" s="1464"/>
      <c r="O4845" s="1461"/>
      <c r="P4845" s="1463"/>
      <c r="Q4845" s="1464"/>
      <c r="R4845" s="1878"/>
    </row>
    <row r="4846" spans="3:18">
      <c r="C4846" s="1459">
        <v>152</v>
      </c>
      <c r="D4846" s="1461" t="s">
        <v>2565</v>
      </c>
      <c r="E4846" s="1461">
        <v>10</v>
      </c>
      <c r="F4846" s="1462" t="s">
        <v>550</v>
      </c>
      <c r="G4846" s="1461">
        <v>1</v>
      </c>
      <c r="H4846" s="1461">
        <v>2021</v>
      </c>
      <c r="I4846" s="1463">
        <v>34</v>
      </c>
      <c r="J4846" s="1461">
        <v>30</v>
      </c>
      <c r="K4846" s="1463">
        <v>23.8</v>
      </c>
      <c r="L4846" s="1461"/>
      <c r="M4846" s="1461"/>
      <c r="N4846" s="1464">
        <v>0</v>
      </c>
      <c r="O4846" s="1461"/>
      <c r="P4846" s="1463"/>
      <c r="Q4846" s="1464"/>
      <c r="R4846" s="1878"/>
    </row>
    <row r="4847" spans="3:18">
      <c r="C4847" s="1459">
        <v>153</v>
      </c>
      <c r="D4847" s="1461" t="s">
        <v>7464</v>
      </c>
      <c r="E4847" s="1461">
        <v>10</v>
      </c>
      <c r="F4847" s="1462" t="s">
        <v>550</v>
      </c>
      <c r="G4847" s="1461">
        <v>1</v>
      </c>
      <c r="H4847" s="1461">
        <v>2021</v>
      </c>
      <c r="I4847" s="1463">
        <v>112.74</v>
      </c>
      <c r="J4847" s="1461">
        <v>30</v>
      </c>
      <c r="K4847" s="1463">
        <v>78.918000000000006</v>
      </c>
      <c r="L4847" s="1461"/>
      <c r="M4847" s="1461"/>
      <c r="N4847" s="1464">
        <v>0</v>
      </c>
      <c r="O4847" s="1461"/>
      <c r="P4847" s="1463"/>
      <c r="Q4847" s="1464"/>
      <c r="R4847" s="1878"/>
    </row>
    <row r="4848" spans="3:18">
      <c r="C4848" s="1459">
        <v>154</v>
      </c>
      <c r="D4848" s="1461" t="s">
        <v>7465</v>
      </c>
      <c r="E4848" s="1461">
        <v>10</v>
      </c>
      <c r="F4848" s="1462" t="s">
        <v>550</v>
      </c>
      <c r="G4848" s="1461">
        <v>1</v>
      </c>
      <c r="H4848" s="1461">
        <v>2022</v>
      </c>
      <c r="I4848" s="1463">
        <v>70.56</v>
      </c>
      <c r="J4848" s="1461">
        <v>20</v>
      </c>
      <c r="K4848" s="1463">
        <v>56.448</v>
      </c>
      <c r="L4848" s="1461"/>
      <c r="M4848" s="1461"/>
      <c r="N4848" s="1464"/>
      <c r="O4848" s="1461"/>
      <c r="P4848" s="1463"/>
      <c r="Q4848" s="1464"/>
      <c r="R4848" s="1878"/>
    </row>
    <row r="4849" spans="3:18">
      <c r="C4849" s="1459">
        <v>155</v>
      </c>
      <c r="D4849" s="1461" t="s">
        <v>7409</v>
      </c>
      <c r="E4849" s="1461">
        <v>10</v>
      </c>
      <c r="F4849" s="1462" t="s">
        <v>550</v>
      </c>
      <c r="G4849" s="1461">
        <v>5</v>
      </c>
      <c r="H4849" s="1461">
        <v>2022</v>
      </c>
      <c r="I4849" s="1463">
        <v>185.5</v>
      </c>
      <c r="J4849" s="1461">
        <v>20</v>
      </c>
      <c r="K4849" s="1463">
        <v>148.4</v>
      </c>
      <c r="L4849" s="1461"/>
      <c r="M4849" s="1461"/>
      <c r="N4849" s="1464"/>
      <c r="O4849" s="1461"/>
      <c r="P4849" s="1463"/>
      <c r="Q4849" s="1464"/>
      <c r="R4849" s="1878"/>
    </row>
    <row r="4850" spans="3:18">
      <c r="C4850" s="1459">
        <v>156</v>
      </c>
      <c r="D4850" s="1461" t="s">
        <v>7466</v>
      </c>
      <c r="E4850" s="1461">
        <v>10</v>
      </c>
      <c r="F4850" s="1462" t="s">
        <v>550</v>
      </c>
      <c r="G4850" s="1461">
        <v>5</v>
      </c>
      <c r="H4850" s="1461">
        <v>2022</v>
      </c>
      <c r="I4850" s="1463">
        <v>549</v>
      </c>
      <c r="J4850" s="1461">
        <v>20</v>
      </c>
      <c r="K4850" s="1463">
        <v>439.2</v>
      </c>
      <c r="L4850" s="1461"/>
      <c r="M4850" s="1461"/>
      <c r="N4850" s="1464"/>
      <c r="O4850" s="1461"/>
      <c r="P4850" s="1463"/>
      <c r="Q4850" s="1464"/>
      <c r="R4850" s="1878"/>
    </row>
    <row r="4851" spans="3:18">
      <c r="C4851" s="1459">
        <v>157</v>
      </c>
      <c r="D4851" s="1461" t="s">
        <v>3676</v>
      </c>
      <c r="E4851" s="1461">
        <v>10</v>
      </c>
      <c r="F4851" s="1462" t="s">
        <v>550</v>
      </c>
      <c r="G4851" s="1461">
        <v>7</v>
      </c>
      <c r="H4851" s="1461">
        <v>2022</v>
      </c>
      <c r="I4851" s="1463">
        <v>164.77</v>
      </c>
      <c r="J4851" s="1461">
        <v>20</v>
      </c>
      <c r="K4851" s="1463">
        <v>131.816</v>
      </c>
      <c r="L4851" s="1461"/>
      <c r="M4851" s="1461"/>
      <c r="N4851" s="1464"/>
      <c r="O4851" s="1461"/>
      <c r="P4851" s="1463"/>
      <c r="Q4851" s="1464"/>
      <c r="R4851" s="1878"/>
    </row>
    <row r="4852" spans="3:18">
      <c r="C4852" s="1459">
        <v>158</v>
      </c>
      <c r="D4852" s="1461" t="s">
        <v>7467</v>
      </c>
      <c r="E4852" s="1461">
        <v>10</v>
      </c>
      <c r="F4852" s="1462" t="s">
        <v>550</v>
      </c>
      <c r="G4852" s="1461">
        <v>8</v>
      </c>
      <c r="H4852" s="1461">
        <v>2022</v>
      </c>
      <c r="I4852" s="1463">
        <v>102.43</v>
      </c>
      <c r="J4852" s="1461">
        <v>20</v>
      </c>
      <c r="K4852" s="1463">
        <v>81.944000000000003</v>
      </c>
      <c r="L4852" s="1461"/>
      <c r="M4852" s="1461"/>
      <c r="N4852" s="1464"/>
      <c r="O4852" s="1461"/>
      <c r="P4852" s="1463"/>
      <c r="Q4852" s="1464"/>
      <c r="R4852" s="1878"/>
    </row>
    <row r="4853" spans="3:18">
      <c r="C4853" s="1459">
        <v>159</v>
      </c>
      <c r="D4853" s="1461" t="s">
        <v>7465</v>
      </c>
      <c r="E4853" s="1461">
        <v>10</v>
      </c>
      <c r="F4853" s="1462" t="s">
        <v>550</v>
      </c>
      <c r="G4853" s="1461">
        <v>1</v>
      </c>
      <c r="H4853" s="1461">
        <v>2022</v>
      </c>
      <c r="I4853" s="1463">
        <v>70.56</v>
      </c>
      <c r="J4853" s="1461">
        <v>20</v>
      </c>
      <c r="K4853" s="1463">
        <v>56.448</v>
      </c>
      <c r="L4853" s="1461"/>
      <c r="M4853" s="1461"/>
      <c r="N4853" s="1464"/>
      <c r="O4853" s="1461"/>
      <c r="P4853" s="1463"/>
      <c r="Q4853" s="1464"/>
      <c r="R4853" s="1878"/>
    </row>
    <row r="4854" spans="3:18">
      <c r="C4854" s="1459">
        <v>160</v>
      </c>
      <c r="D4854" s="1461" t="s">
        <v>2619</v>
      </c>
      <c r="E4854" s="1461">
        <v>10</v>
      </c>
      <c r="F4854" s="1462" t="s">
        <v>550</v>
      </c>
      <c r="G4854" s="1461">
        <v>7</v>
      </c>
      <c r="H4854" s="1461">
        <v>2022</v>
      </c>
      <c r="I4854" s="1463">
        <v>219.45</v>
      </c>
      <c r="J4854" s="1461">
        <v>20</v>
      </c>
      <c r="K4854" s="1463">
        <v>175.56</v>
      </c>
      <c r="L4854" s="1461"/>
      <c r="M4854" s="1461"/>
      <c r="N4854" s="1464"/>
      <c r="O4854" s="1461"/>
      <c r="P4854" s="1463"/>
      <c r="Q4854" s="1464"/>
      <c r="R4854" s="1878"/>
    </row>
    <row r="4855" spans="3:18">
      <c r="C4855" s="1459">
        <v>161</v>
      </c>
      <c r="D4855" s="1461" t="s">
        <v>3675</v>
      </c>
      <c r="E4855" s="1461">
        <v>10</v>
      </c>
      <c r="F4855" s="1462" t="s">
        <v>550</v>
      </c>
      <c r="G4855" s="1461">
        <v>10</v>
      </c>
      <c r="H4855" s="1461">
        <v>2022</v>
      </c>
      <c r="I4855" s="1463">
        <v>225.35</v>
      </c>
      <c r="J4855" s="1461">
        <v>20</v>
      </c>
      <c r="K4855" s="1463">
        <v>180.28</v>
      </c>
      <c r="L4855" s="1461"/>
      <c r="M4855" s="1461"/>
      <c r="N4855" s="1464"/>
      <c r="O4855" s="1461"/>
      <c r="P4855" s="1463"/>
      <c r="Q4855" s="1464"/>
      <c r="R4855" s="1878"/>
    </row>
    <row r="4856" spans="3:18">
      <c r="C4856" s="1459">
        <v>162</v>
      </c>
      <c r="D4856" s="1461" t="s">
        <v>3609</v>
      </c>
      <c r="E4856" s="1461">
        <v>10</v>
      </c>
      <c r="F4856" s="1462" t="s">
        <v>550</v>
      </c>
      <c r="G4856" s="1461"/>
      <c r="H4856" s="1461"/>
      <c r="I4856" s="1463"/>
      <c r="J4856" s="1461"/>
      <c r="K4856" s="1463"/>
      <c r="L4856" s="1461"/>
      <c r="M4856" s="1461"/>
      <c r="N4856" s="1464"/>
      <c r="O4856" s="1461">
        <v>10</v>
      </c>
      <c r="P4856" s="1463">
        <v>13</v>
      </c>
      <c r="Q4856" s="1464">
        <v>130</v>
      </c>
      <c r="R4856" s="1878"/>
    </row>
    <row r="4857" spans="3:18">
      <c r="C4857" s="1459">
        <v>163</v>
      </c>
      <c r="D4857" s="1461" t="s">
        <v>7468</v>
      </c>
      <c r="E4857" s="1461">
        <v>10</v>
      </c>
      <c r="F4857" s="1462" t="s">
        <v>550</v>
      </c>
      <c r="G4857" s="1461"/>
      <c r="H4857" s="1461"/>
      <c r="I4857" s="1463"/>
      <c r="J4857" s="1461"/>
      <c r="K4857" s="1463"/>
      <c r="L4857" s="1461"/>
      <c r="M4857" s="1461"/>
      <c r="N4857" s="1464"/>
      <c r="O4857" s="1461">
        <v>25</v>
      </c>
      <c r="P4857" s="1463">
        <v>22.6</v>
      </c>
      <c r="Q4857" s="1464">
        <v>565</v>
      </c>
      <c r="R4857" s="1878"/>
    </row>
    <row r="4858" spans="3:18">
      <c r="C4858" s="1459">
        <v>164</v>
      </c>
      <c r="D4858" s="1461" t="s">
        <v>7469</v>
      </c>
      <c r="E4858" s="1461">
        <v>10</v>
      </c>
      <c r="F4858" s="1462" t="s">
        <v>550</v>
      </c>
      <c r="G4858" s="1461"/>
      <c r="H4858" s="1461"/>
      <c r="I4858" s="1463"/>
      <c r="J4858" s="1461"/>
      <c r="K4858" s="1463"/>
      <c r="L4858" s="1461"/>
      <c r="M4858" s="1461"/>
      <c r="N4858" s="1464"/>
      <c r="O4858" s="1461">
        <v>2</v>
      </c>
      <c r="P4858" s="1463">
        <v>24.1</v>
      </c>
      <c r="Q4858" s="1464">
        <v>48.2</v>
      </c>
      <c r="R4858" s="1878"/>
    </row>
    <row r="4859" spans="3:18">
      <c r="C4859" s="1459">
        <v>165</v>
      </c>
      <c r="D4859" s="1461" t="s">
        <v>4917</v>
      </c>
      <c r="E4859" s="1461">
        <v>10</v>
      </c>
      <c r="F4859" s="1462" t="s">
        <v>550</v>
      </c>
      <c r="G4859" s="1461"/>
      <c r="H4859" s="1461"/>
      <c r="I4859" s="1463"/>
      <c r="J4859" s="1461"/>
      <c r="K4859" s="1463"/>
      <c r="L4859" s="1461"/>
      <c r="M4859" s="1461"/>
      <c r="N4859" s="1464"/>
      <c r="O4859" s="1461">
        <v>3</v>
      </c>
      <c r="P4859" s="1463">
        <v>70</v>
      </c>
      <c r="Q4859" s="1464">
        <v>210</v>
      </c>
      <c r="R4859" s="1878"/>
    </row>
    <row r="4860" spans="3:18">
      <c r="C4860" s="1459">
        <v>166</v>
      </c>
      <c r="D4860" s="1461" t="s">
        <v>3629</v>
      </c>
      <c r="E4860" s="1461">
        <v>10</v>
      </c>
      <c r="F4860" s="1462" t="s">
        <v>550</v>
      </c>
      <c r="G4860" s="1461"/>
      <c r="H4860" s="1461"/>
      <c r="I4860" s="1463"/>
      <c r="J4860" s="1461"/>
      <c r="K4860" s="1463"/>
      <c r="L4860" s="1461"/>
      <c r="M4860" s="1461"/>
      <c r="N4860" s="1464"/>
      <c r="O4860" s="1461">
        <v>3</v>
      </c>
      <c r="P4860" s="1463">
        <v>37.5</v>
      </c>
      <c r="Q4860" s="1464">
        <v>112.5</v>
      </c>
      <c r="R4860" s="1878"/>
    </row>
    <row r="4861" spans="3:18">
      <c r="C4861" s="1459">
        <v>167</v>
      </c>
      <c r="D4861" s="1461" t="s">
        <v>3630</v>
      </c>
      <c r="E4861" s="1461">
        <v>10</v>
      </c>
      <c r="F4861" s="1462" t="s">
        <v>550</v>
      </c>
      <c r="G4861" s="1461"/>
      <c r="H4861" s="1461"/>
      <c r="I4861" s="1463"/>
      <c r="J4861" s="1461"/>
      <c r="K4861" s="1463"/>
      <c r="L4861" s="1461"/>
      <c r="M4861" s="1461"/>
      <c r="N4861" s="1464"/>
      <c r="O4861" s="1461">
        <v>10</v>
      </c>
      <c r="P4861" s="1463">
        <v>36</v>
      </c>
      <c r="Q4861" s="1464">
        <v>360</v>
      </c>
      <c r="R4861" s="1878"/>
    </row>
    <row r="4862" spans="3:18">
      <c r="C4862" s="1488">
        <v>1</v>
      </c>
      <c r="D4862" s="1490" t="s">
        <v>2535</v>
      </c>
      <c r="E4862" s="1490">
        <v>10</v>
      </c>
      <c r="F4862" s="1491" t="s">
        <v>550</v>
      </c>
      <c r="G4862" s="1490">
        <v>7</v>
      </c>
      <c r="H4862" s="1490">
        <v>2006</v>
      </c>
      <c r="I4862" s="1492">
        <v>1309.1769999999999</v>
      </c>
      <c r="J4862" s="1490">
        <v>100</v>
      </c>
      <c r="K4862" s="1492">
        <v>0</v>
      </c>
      <c r="L4862" s="1490"/>
      <c r="M4862" s="1490"/>
      <c r="N4862" s="1493">
        <v>0</v>
      </c>
      <c r="O4862" s="1490"/>
      <c r="P4862" s="1492"/>
      <c r="Q4862" s="1493">
        <v>0</v>
      </c>
      <c r="R4862" s="1967" t="s">
        <v>6198</v>
      </c>
    </row>
    <row r="4863" spans="3:18">
      <c r="C4863" s="1488">
        <v>2</v>
      </c>
      <c r="D4863" s="1490" t="s">
        <v>7470</v>
      </c>
      <c r="E4863" s="1490">
        <v>10</v>
      </c>
      <c r="F4863" s="1491" t="s">
        <v>550</v>
      </c>
      <c r="G4863" s="1490">
        <v>1</v>
      </c>
      <c r="H4863" s="1490">
        <v>2006</v>
      </c>
      <c r="I4863" s="1492">
        <v>271.69600000000003</v>
      </c>
      <c r="J4863" s="1490">
        <v>100</v>
      </c>
      <c r="K4863" s="1492">
        <v>0</v>
      </c>
      <c r="L4863" s="1490"/>
      <c r="M4863" s="1490"/>
      <c r="N4863" s="1493"/>
      <c r="O4863" s="1490"/>
      <c r="P4863" s="1492"/>
      <c r="Q4863" s="1493"/>
      <c r="R4863" s="1968"/>
    </row>
    <row r="4864" spans="3:18">
      <c r="C4864" s="1488">
        <v>3</v>
      </c>
      <c r="D4864" s="1490" t="s">
        <v>7471</v>
      </c>
      <c r="E4864" s="1490">
        <v>10</v>
      </c>
      <c r="F4864" s="1491" t="s">
        <v>550</v>
      </c>
      <c r="G4864" s="1490">
        <v>4</v>
      </c>
      <c r="H4864" s="1490">
        <v>2006</v>
      </c>
      <c r="I4864" s="1492">
        <v>506.411</v>
      </c>
      <c r="J4864" s="1490">
        <v>100</v>
      </c>
      <c r="K4864" s="1492">
        <v>0</v>
      </c>
      <c r="L4864" s="1490"/>
      <c r="M4864" s="1490"/>
      <c r="N4864" s="1493"/>
      <c r="O4864" s="1490"/>
      <c r="P4864" s="1492"/>
      <c r="Q4864" s="1493"/>
      <c r="R4864" s="1968"/>
    </row>
    <row r="4865" spans="3:18">
      <c r="C4865" s="1488">
        <v>4</v>
      </c>
      <c r="D4865" s="1490" t="s">
        <v>7472</v>
      </c>
      <c r="E4865" s="1490">
        <v>10</v>
      </c>
      <c r="F4865" s="1491" t="s">
        <v>550</v>
      </c>
      <c r="G4865" s="1490">
        <v>4</v>
      </c>
      <c r="H4865" s="1490">
        <v>2006</v>
      </c>
      <c r="I4865" s="1492">
        <v>234.92699999999999</v>
      </c>
      <c r="J4865" s="1490">
        <v>100</v>
      </c>
      <c r="K4865" s="1492">
        <v>0</v>
      </c>
      <c r="L4865" s="1490"/>
      <c r="M4865" s="1490"/>
      <c r="N4865" s="1493"/>
      <c r="O4865" s="1490"/>
      <c r="P4865" s="1492"/>
      <c r="Q4865" s="1493"/>
      <c r="R4865" s="1968"/>
    </row>
    <row r="4866" spans="3:18">
      <c r="C4866" s="1488">
        <v>5</v>
      </c>
      <c r="D4866" s="1490" t="s">
        <v>7473</v>
      </c>
      <c r="E4866" s="1490">
        <v>10</v>
      </c>
      <c r="F4866" s="1491" t="s">
        <v>550</v>
      </c>
      <c r="G4866" s="1490">
        <v>4</v>
      </c>
      <c r="H4866" s="1490">
        <v>2006</v>
      </c>
      <c r="I4866" s="1492">
        <v>234.92699999999999</v>
      </c>
      <c r="J4866" s="1490">
        <v>100</v>
      </c>
      <c r="K4866" s="1492">
        <v>0</v>
      </c>
      <c r="L4866" s="1490"/>
      <c r="M4866" s="1490"/>
      <c r="N4866" s="1493"/>
      <c r="O4866" s="1490"/>
      <c r="P4866" s="1492"/>
      <c r="Q4866" s="1493"/>
      <c r="R4866" s="1968"/>
    </row>
    <row r="4867" spans="3:18">
      <c r="C4867" s="1488">
        <v>6</v>
      </c>
      <c r="D4867" s="1490" t="s">
        <v>7474</v>
      </c>
      <c r="E4867" s="1490">
        <v>10</v>
      </c>
      <c r="F4867" s="1491" t="s">
        <v>550</v>
      </c>
      <c r="G4867" s="1490">
        <v>136</v>
      </c>
      <c r="H4867" s="1490">
        <v>2006</v>
      </c>
      <c r="I4867" s="1492">
        <v>3700.422</v>
      </c>
      <c r="J4867" s="1490">
        <v>100</v>
      </c>
      <c r="K4867" s="1492">
        <v>0</v>
      </c>
      <c r="L4867" s="1490"/>
      <c r="M4867" s="1490"/>
      <c r="N4867" s="1493"/>
      <c r="O4867" s="1490"/>
      <c r="P4867" s="1492"/>
      <c r="Q4867" s="1493"/>
      <c r="R4867" s="1968"/>
    </row>
    <row r="4868" spans="3:18">
      <c r="C4868" s="1488">
        <v>7</v>
      </c>
      <c r="D4868" s="1490" t="s">
        <v>7475</v>
      </c>
      <c r="E4868" s="1490">
        <v>10</v>
      </c>
      <c r="F4868" s="1491" t="s">
        <v>550</v>
      </c>
      <c r="G4868" s="1490">
        <v>20</v>
      </c>
      <c r="H4868" s="1490">
        <v>2006</v>
      </c>
      <c r="I4868" s="1492">
        <v>1088.921</v>
      </c>
      <c r="J4868" s="1490">
        <v>100</v>
      </c>
      <c r="K4868" s="1492">
        <v>0</v>
      </c>
      <c r="L4868" s="1490"/>
      <c r="M4868" s="1490"/>
      <c r="N4868" s="1493"/>
      <c r="O4868" s="1490"/>
      <c r="P4868" s="1492"/>
      <c r="Q4868" s="1493"/>
      <c r="R4868" s="1968"/>
    </row>
    <row r="4869" spans="3:18">
      <c r="C4869" s="1488">
        <v>8</v>
      </c>
      <c r="D4869" s="1490" t="s">
        <v>2612</v>
      </c>
      <c r="E4869" s="1490">
        <v>10</v>
      </c>
      <c r="F4869" s="1491" t="s">
        <v>550</v>
      </c>
      <c r="G4869" s="1490">
        <v>24</v>
      </c>
      <c r="H4869" s="1490">
        <v>2006</v>
      </c>
      <c r="I4869" s="1492">
        <v>1297.134</v>
      </c>
      <c r="J4869" s="1490">
        <v>100</v>
      </c>
      <c r="K4869" s="1492">
        <v>0</v>
      </c>
      <c r="L4869" s="1490"/>
      <c r="M4869" s="1490"/>
      <c r="N4869" s="1493"/>
      <c r="O4869" s="1490"/>
      <c r="P4869" s="1492"/>
      <c r="Q4869" s="1493"/>
      <c r="R4869" s="1968"/>
    </row>
    <row r="4870" spans="3:18">
      <c r="C4870" s="1488">
        <v>9</v>
      </c>
      <c r="D4870" s="1490" t="s">
        <v>7476</v>
      </c>
      <c r="E4870" s="1490">
        <v>10</v>
      </c>
      <c r="F4870" s="1491" t="s">
        <v>550</v>
      </c>
      <c r="G4870" s="1490">
        <v>20</v>
      </c>
      <c r="H4870" s="1490">
        <v>2006</v>
      </c>
      <c r="I4870" s="1492">
        <v>898.84</v>
      </c>
      <c r="J4870" s="1490">
        <v>100</v>
      </c>
      <c r="K4870" s="1492">
        <v>0</v>
      </c>
      <c r="L4870" s="1490"/>
      <c r="M4870" s="1490"/>
      <c r="N4870" s="1493"/>
      <c r="O4870" s="1490"/>
      <c r="P4870" s="1492"/>
      <c r="Q4870" s="1493"/>
      <c r="R4870" s="1968"/>
    </row>
    <row r="4871" spans="3:18">
      <c r="C4871" s="1488">
        <v>10</v>
      </c>
      <c r="D4871" s="1490" t="s">
        <v>3629</v>
      </c>
      <c r="E4871" s="1490">
        <v>10</v>
      </c>
      <c r="F4871" s="1491" t="s">
        <v>550</v>
      </c>
      <c r="G4871" s="1490">
        <v>1</v>
      </c>
      <c r="H4871" s="1490">
        <v>2006</v>
      </c>
      <c r="I4871" s="1492">
        <v>173.34800000000001</v>
      </c>
      <c r="J4871" s="1490">
        <v>100</v>
      </c>
      <c r="K4871" s="1492">
        <v>0</v>
      </c>
      <c r="L4871" s="1490"/>
      <c r="M4871" s="1490"/>
      <c r="N4871" s="1493"/>
      <c r="O4871" s="1490"/>
      <c r="P4871" s="1492"/>
      <c r="Q4871" s="1493"/>
      <c r="R4871" s="1968"/>
    </row>
    <row r="4872" spans="3:18">
      <c r="C4872" s="1488">
        <v>11</v>
      </c>
      <c r="D4872" s="1490" t="s">
        <v>3652</v>
      </c>
      <c r="E4872" s="1490">
        <v>10</v>
      </c>
      <c r="F4872" s="1491" t="s">
        <v>550</v>
      </c>
      <c r="G4872" s="1490">
        <v>22</v>
      </c>
      <c r="H4872" s="1490">
        <v>2006</v>
      </c>
      <c r="I4872" s="1492">
        <v>3460.35</v>
      </c>
      <c r="J4872" s="1490">
        <v>100</v>
      </c>
      <c r="K4872" s="1492">
        <v>0</v>
      </c>
      <c r="L4872" s="1490"/>
      <c r="M4872" s="1490"/>
      <c r="N4872" s="1493"/>
      <c r="O4872" s="1490"/>
      <c r="P4872" s="1492"/>
      <c r="Q4872" s="1493"/>
      <c r="R4872" s="1968"/>
    </row>
    <row r="4873" spans="3:18">
      <c r="C4873" s="1488">
        <v>12</v>
      </c>
      <c r="D4873" s="1490" t="s">
        <v>7477</v>
      </c>
      <c r="E4873" s="1490">
        <v>10</v>
      </c>
      <c r="F4873" s="1491" t="s">
        <v>550</v>
      </c>
      <c r="G4873" s="1490">
        <v>4</v>
      </c>
      <c r="H4873" s="1490">
        <v>2006</v>
      </c>
      <c r="I4873" s="1492">
        <v>790.09400000000005</v>
      </c>
      <c r="J4873" s="1490">
        <v>100</v>
      </c>
      <c r="K4873" s="1492">
        <v>0</v>
      </c>
      <c r="L4873" s="1490"/>
      <c r="M4873" s="1490"/>
      <c r="N4873" s="1493"/>
      <c r="O4873" s="1490"/>
      <c r="P4873" s="1492"/>
      <c r="Q4873" s="1493"/>
      <c r="R4873" s="1968"/>
    </row>
    <row r="4874" spans="3:18">
      <c r="C4874" s="1488">
        <v>13</v>
      </c>
      <c r="D4874" s="1490" t="s">
        <v>2502</v>
      </c>
      <c r="E4874" s="1490">
        <v>10</v>
      </c>
      <c r="F4874" s="1491" t="s">
        <v>550</v>
      </c>
      <c r="G4874" s="1490">
        <v>1</v>
      </c>
      <c r="H4874" s="1490">
        <v>2006</v>
      </c>
      <c r="I4874" s="1492">
        <v>417.93900000000002</v>
      </c>
      <c r="J4874" s="1490">
        <v>100</v>
      </c>
      <c r="K4874" s="1492">
        <v>0</v>
      </c>
      <c r="L4874" s="1490"/>
      <c r="M4874" s="1490"/>
      <c r="N4874" s="1493"/>
      <c r="O4874" s="1490"/>
      <c r="P4874" s="1492"/>
      <c r="Q4874" s="1493"/>
      <c r="R4874" s="1968"/>
    </row>
    <row r="4875" spans="3:18">
      <c r="C4875" s="1488">
        <v>14</v>
      </c>
      <c r="D4875" s="1490" t="s">
        <v>7478</v>
      </c>
      <c r="E4875" s="1490">
        <v>10</v>
      </c>
      <c r="F4875" s="1491" t="s">
        <v>550</v>
      </c>
      <c r="G4875" s="1490">
        <v>2</v>
      </c>
      <c r="H4875" s="1490">
        <v>2006</v>
      </c>
      <c r="I4875" s="1492">
        <v>581.90899999999999</v>
      </c>
      <c r="J4875" s="1490">
        <v>100</v>
      </c>
      <c r="K4875" s="1492">
        <v>0</v>
      </c>
      <c r="L4875" s="1490"/>
      <c r="M4875" s="1490"/>
      <c r="N4875" s="1493"/>
      <c r="O4875" s="1490"/>
      <c r="P4875" s="1492"/>
      <c r="Q4875" s="1493"/>
      <c r="R4875" s="1968"/>
    </row>
    <row r="4876" spans="3:18">
      <c r="C4876" s="1488">
        <v>15</v>
      </c>
      <c r="D4876" s="1490" t="s">
        <v>7479</v>
      </c>
      <c r="E4876" s="1490">
        <v>10</v>
      </c>
      <c r="F4876" s="1491" t="s">
        <v>550</v>
      </c>
      <c r="G4876" s="1490">
        <v>5</v>
      </c>
      <c r="H4876" s="1490">
        <v>2006</v>
      </c>
      <c r="I4876" s="1492">
        <v>208.05699999999999</v>
      </c>
      <c r="J4876" s="1490">
        <v>100</v>
      </c>
      <c r="K4876" s="1492">
        <v>0</v>
      </c>
      <c r="L4876" s="1490"/>
      <c r="M4876" s="1490"/>
      <c r="N4876" s="1493"/>
      <c r="O4876" s="1490"/>
      <c r="P4876" s="1492"/>
      <c r="Q4876" s="1493"/>
      <c r="R4876" s="1968"/>
    </row>
    <row r="4877" spans="3:18">
      <c r="C4877" s="1488">
        <v>16</v>
      </c>
      <c r="D4877" s="1490" t="s">
        <v>7480</v>
      </c>
      <c r="E4877" s="1490">
        <v>10</v>
      </c>
      <c r="F4877" s="1491" t="s">
        <v>550</v>
      </c>
      <c r="G4877" s="1490">
        <v>8</v>
      </c>
      <c r="H4877" s="1490">
        <v>2006</v>
      </c>
      <c r="I4877" s="1492">
        <v>359.53899999999999</v>
      </c>
      <c r="J4877" s="1490">
        <v>100</v>
      </c>
      <c r="K4877" s="1492">
        <v>0</v>
      </c>
      <c r="L4877" s="1490"/>
      <c r="M4877" s="1490"/>
      <c r="N4877" s="1493"/>
      <c r="O4877" s="1490"/>
      <c r="P4877" s="1492"/>
      <c r="Q4877" s="1493"/>
      <c r="R4877" s="1968"/>
    </row>
    <row r="4878" spans="3:18">
      <c r="C4878" s="1488">
        <v>17</v>
      </c>
      <c r="D4878" s="1490" t="s">
        <v>7481</v>
      </c>
      <c r="E4878" s="1490">
        <v>10</v>
      </c>
      <c r="F4878" s="1491" t="s">
        <v>550</v>
      </c>
      <c r="G4878" s="1490">
        <v>17</v>
      </c>
      <c r="H4878" s="1490">
        <v>2006</v>
      </c>
      <c r="I4878" s="1492">
        <v>1226.38663</v>
      </c>
      <c r="J4878" s="1490">
        <v>100</v>
      </c>
      <c r="K4878" s="1492">
        <v>0</v>
      </c>
      <c r="L4878" s="1490"/>
      <c r="M4878" s="1490"/>
      <c r="N4878" s="1493"/>
      <c r="O4878" s="1490"/>
      <c r="P4878" s="1492"/>
      <c r="Q4878" s="1493"/>
      <c r="R4878" s="1968"/>
    </row>
    <row r="4879" spans="3:18">
      <c r="C4879" s="1488">
        <v>18</v>
      </c>
      <c r="D4879" s="1490" t="s">
        <v>7482</v>
      </c>
      <c r="E4879" s="1490">
        <v>10</v>
      </c>
      <c r="F4879" s="1491" t="s">
        <v>550</v>
      </c>
      <c r="G4879" s="1490">
        <v>3</v>
      </c>
      <c r="H4879" s="1490">
        <v>2006</v>
      </c>
      <c r="I4879" s="1492">
        <v>415.5</v>
      </c>
      <c r="J4879" s="1490">
        <v>100</v>
      </c>
      <c r="K4879" s="1492">
        <v>0</v>
      </c>
      <c r="L4879" s="1490"/>
      <c r="M4879" s="1490"/>
      <c r="N4879" s="1493"/>
      <c r="O4879" s="1490"/>
      <c r="P4879" s="1492"/>
      <c r="Q4879" s="1493"/>
      <c r="R4879" s="1968"/>
    </row>
    <row r="4880" spans="3:18">
      <c r="C4880" s="1488">
        <v>19</v>
      </c>
      <c r="D4880" s="1490" t="s">
        <v>7483</v>
      </c>
      <c r="E4880" s="1490">
        <v>10</v>
      </c>
      <c r="F4880" s="1491" t="s">
        <v>550</v>
      </c>
      <c r="G4880" s="1490">
        <v>2</v>
      </c>
      <c r="H4880" s="1490">
        <v>2006</v>
      </c>
      <c r="I4880" s="1492">
        <v>270.75</v>
      </c>
      <c r="J4880" s="1490">
        <v>100</v>
      </c>
      <c r="K4880" s="1492">
        <v>0</v>
      </c>
      <c r="L4880" s="1490"/>
      <c r="M4880" s="1490"/>
      <c r="N4880" s="1493"/>
      <c r="O4880" s="1490"/>
      <c r="P4880" s="1492"/>
      <c r="Q4880" s="1493"/>
      <c r="R4880" s="1968"/>
    </row>
    <row r="4881" spans="3:18">
      <c r="C4881" s="1488">
        <v>20</v>
      </c>
      <c r="D4881" s="1490" t="s">
        <v>7484</v>
      </c>
      <c r="E4881" s="1490">
        <v>10</v>
      </c>
      <c r="F4881" s="1491" t="s">
        <v>550</v>
      </c>
      <c r="G4881" s="1490">
        <v>4</v>
      </c>
      <c r="H4881" s="1490">
        <v>2006</v>
      </c>
      <c r="I4881" s="1492">
        <v>747.26800000000003</v>
      </c>
      <c r="J4881" s="1490">
        <v>100</v>
      </c>
      <c r="K4881" s="1492">
        <v>0</v>
      </c>
      <c r="L4881" s="1490"/>
      <c r="M4881" s="1490"/>
      <c r="N4881" s="1493"/>
      <c r="O4881" s="1490"/>
      <c r="P4881" s="1492"/>
      <c r="Q4881" s="1493"/>
      <c r="R4881" s="1968"/>
    </row>
    <row r="4882" spans="3:18">
      <c r="C4882" s="1488">
        <v>21</v>
      </c>
      <c r="D4882" s="1490" t="s">
        <v>2542</v>
      </c>
      <c r="E4882" s="1490">
        <v>10</v>
      </c>
      <c r="F4882" s="1491" t="s">
        <v>550</v>
      </c>
      <c r="G4882" s="1490">
        <v>3</v>
      </c>
      <c r="H4882" s="1490">
        <v>2006</v>
      </c>
      <c r="I4882" s="1492">
        <v>331.22699999999998</v>
      </c>
      <c r="J4882" s="1490">
        <v>100</v>
      </c>
      <c r="K4882" s="1492">
        <v>0</v>
      </c>
      <c r="L4882" s="1490"/>
      <c r="M4882" s="1490"/>
      <c r="N4882" s="1493"/>
      <c r="O4882" s="1490"/>
      <c r="P4882" s="1492"/>
      <c r="Q4882" s="1493"/>
      <c r="R4882" s="1968"/>
    </row>
    <row r="4883" spans="3:18">
      <c r="C4883" s="1488">
        <v>22</v>
      </c>
      <c r="D4883" s="1490" t="s">
        <v>2538</v>
      </c>
      <c r="E4883" s="1490">
        <v>10</v>
      </c>
      <c r="F4883" s="1491" t="s">
        <v>550</v>
      </c>
      <c r="G4883" s="1490">
        <v>3</v>
      </c>
      <c r="H4883" s="1490">
        <v>2006</v>
      </c>
      <c r="I4883" s="1492">
        <v>359.01600000000002</v>
      </c>
      <c r="J4883" s="1490">
        <v>100</v>
      </c>
      <c r="K4883" s="1492">
        <v>0</v>
      </c>
      <c r="L4883" s="1490"/>
      <c r="M4883" s="1490"/>
      <c r="N4883" s="1493"/>
      <c r="O4883" s="1490"/>
      <c r="P4883" s="1492"/>
      <c r="Q4883" s="1493"/>
      <c r="R4883" s="1968"/>
    </row>
    <row r="4884" spans="3:18">
      <c r="C4884" s="1488">
        <v>23</v>
      </c>
      <c r="D4884" s="1490" t="s">
        <v>2539</v>
      </c>
      <c r="E4884" s="1490">
        <v>10</v>
      </c>
      <c r="F4884" s="1491" t="s">
        <v>550</v>
      </c>
      <c r="G4884" s="1490">
        <v>7</v>
      </c>
      <c r="H4884" s="1490">
        <v>2006</v>
      </c>
      <c r="I4884" s="1492">
        <v>1047.7739999999999</v>
      </c>
      <c r="J4884" s="1490">
        <v>100</v>
      </c>
      <c r="K4884" s="1492">
        <v>0</v>
      </c>
      <c r="L4884" s="1490"/>
      <c r="M4884" s="1490"/>
      <c r="N4884" s="1493"/>
      <c r="O4884" s="1490"/>
      <c r="P4884" s="1492"/>
      <c r="Q4884" s="1493"/>
      <c r="R4884" s="1968"/>
    </row>
    <row r="4885" spans="3:18">
      <c r="C4885" s="1488">
        <v>24</v>
      </c>
      <c r="D4885" s="1490" t="s">
        <v>3259</v>
      </c>
      <c r="E4885" s="1490">
        <v>10</v>
      </c>
      <c r="F4885" s="1491" t="s">
        <v>550</v>
      </c>
      <c r="G4885" s="1490">
        <v>3</v>
      </c>
      <c r="H4885" s="1490">
        <v>2006</v>
      </c>
      <c r="I4885" s="1492">
        <v>586.149</v>
      </c>
      <c r="J4885" s="1490">
        <v>100</v>
      </c>
      <c r="K4885" s="1492">
        <v>0</v>
      </c>
      <c r="L4885" s="1490"/>
      <c r="M4885" s="1490"/>
      <c r="N4885" s="1493"/>
      <c r="O4885" s="1490"/>
      <c r="P4885" s="1492"/>
      <c r="Q4885" s="1493"/>
      <c r="R4885" s="1968"/>
    </row>
    <row r="4886" spans="3:18">
      <c r="C4886" s="1488">
        <v>25</v>
      </c>
      <c r="D4886" s="1490" t="s">
        <v>4156</v>
      </c>
      <c r="E4886" s="1490">
        <v>10</v>
      </c>
      <c r="F4886" s="1491" t="s">
        <v>550</v>
      </c>
      <c r="G4886" s="1490">
        <v>18</v>
      </c>
      <c r="H4886" s="1490">
        <v>2006</v>
      </c>
      <c r="I4886" s="1492">
        <v>3929.5619999999999</v>
      </c>
      <c r="J4886" s="1490">
        <v>100</v>
      </c>
      <c r="K4886" s="1492">
        <v>0</v>
      </c>
      <c r="L4886" s="1490"/>
      <c r="M4886" s="1490"/>
      <c r="N4886" s="1493"/>
      <c r="O4886" s="1490"/>
      <c r="P4886" s="1492"/>
      <c r="Q4886" s="1493"/>
      <c r="R4886" s="1968"/>
    </row>
    <row r="4887" spans="3:18">
      <c r="C4887" s="1488">
        <v>26</v>
      </c>
      <c r="D4887" s="1490" t="s">
        <v>7485</v>
      </c>
      <c r="E4887" s="1490">
        <v>10</v>
      </c>
      <c r="F4887" s="1491" t="s">
        <v>550</v>
      </c>
      <c r="G4887" s="1490">
        <v>5</v>
      </c>
      <c r="H4887" s="1490">
        <v>2006</v>
      </c>
      <c r="I4887" s="1492">
        <v>125</v>
      </c>
      <c r="J4887" s="1490">
        <v>100</v>
      </c>
      <c r="K4887" s="1492">
        <v>0</v>
      </c>
      <c r="L4887" s="1490"/>
      <c r="M4887" s="1490"/>
      <c r="N4887" s="1493"/>
      <c r="O4887" s="1490"/>
      <c r="P4887" s="1492"/>
      <c r="Q4887" s="1493"/>
      <c r="R4887" s="1968"/>
    </row>
    <row r="4888" spans="3:18">
      <c r="C4888" s="1488">
        <v>27</v>
      </c>
      <c r="D4888" s="1490" t="s">
        <v>7486</v>
      </c>
      <c r="E4888" s="1490">
        <v>10</v>
      </c>
      <c r="F4888" s="1491" t="s">
        <v>550</v>
      </c>
      <c r="G4888" s="1490">
        <v>1</v>
      </c>
      <c r="H4888" s="1490">
        <v>2006</v>
      </c>
      <c r="I4888" s="1492">
        <v>26</v>
      </c>
      <c r="J4888" s="1490">
        <v>100</v>
      </c>
      <c r="K4888" s="1492">
        <v>0</v>
      </c>
      <c r="L4888" s="1490"/>
      <c r="M4888" s="1490"/>
      <c r="N4888" s="1493"/>
      <c r="O4888" s="1490"/>
      <c r="P4888" s="1492"/>
      <c r="Q4888" s="1493"/>
      <c r="R4888" s="1968"/>
    </row>
    <row r="4889" spans="3:18">
      <c r="C4889" s="1488">
        <v>28</v>
      </c>
      <c r="D4889" s="1490" t="s">
        <v>7487</v>
      </c>
      <c r="E4889" s="1490">
        <v>10</v>
      </c>
      <c r="F4889" s="1491" t="s">
        <v>550</v>
      </c>
      <c r="G4889" s="1490">
        <v>4</v>
      </c>
      <c r="H4889" s="1490">
        <v>2006</v>
      </c>
      <c r="I4889" s="1492">
        <v>108</v>
      </c>
      <c r="J4889" s="1490">
        <v>100</v>
      </c>
      <c r="K4889" s="1492">
        <v>0</v>
      </c>
      <c r="L4889" s="1490"/>
      <c r="M4889" s="1490"/>
      <c r="N4889" s="1493"/>
      <c r="O4889" s="1490"/>
      <c r="P4889" s="1492"/>
      <c r="Q4889" s="1493"/>
      <c r="R4889" s="1968"/>
    </row>
    <row r="4890" spans="3:18">
      <c r="C4890" s="1488">
        <v>29</v>
      </c>
      <c r="D4890" s="1490" t="s">
        <v>2502</v>
      </c>
      <c r="E4890" s="1490">
        <v>10</v>
      </c>
      <c r="F4890" s="1491" t="s">
        <v>550</v>
      </c>
      <c r="G4890" s="1490">
        <v>4</v>
      </c>
      <c r="H4890" s="1490">
        <v>2007</v>
      </c>
      <c r="I4890" s="1492">
        <v>1116</v>
      </c>
      <c r="J4890" s="1490">
        <v>100</v>
      </c>
      <c r="K4890" s="1492">
        <v>0</v>
      </c>
      <c r="L4890" s="1490"/>
      <c r="M4890" s="1490"/>
      <c r="N4890" s="1493"/>
      <c r="O4890" s="1490"/>
      <c r="P4890" s="1492"/>
      <c r="Q4890" s="1493"/>
      <c r="R4890" s="1968"/>
    </row>
    <row r="4891" spans="3:18">
      <c r="C4891" s="1488">
        <v>30</v>
      </c>
      <c r="D4891" s="1490" t="s">
        <v>7478</v>
      </c>
      <c r="E4891" s="1490">
        <v>10</v>
      </c>
      <c r="F4891" s="1491" t="s">
        <v>550</v>
      </c>
      <c r="G4891" s="1490">
        <v>2</v>
      </c>
      <c r="H4891" s="1490">
        <v>2007</v>
      </c>
      <c r="I4891" s="1492">
        <v>278</v>
      </c>
      <c r="J4891" s="1490">
        <v>100</v>
      </c>
      <c r="K4891" s="1492">
        <v>0</v>
      </c>
      <c r="L4891" s="1490"/>
      <c r="M4891" s="1490"/>
      <c r="N4891" s="1493"/>
      <c r="O4891" s="1490"/>
      <c r="P4891" s="1492"/>
      <c r="Q4891" s="1493"/>
      <c r="R4891" s="1968"/>
    </row>
    <row r="4892" spans="3:18">
      <c r="C4892" s="1488">
        <v>31</v>
      </c>
      <c r="D4892" s="1490" t="s">
        <v>7488</v>
      </c>
      <c r="E4892" s="1490">
        <v>10</v>
      </c>
      <c r="F4892" s="1491" t="s">
        <v>550</v>
      </c>
      <c r="G4892" s="1490">
        <v>3</v>
      </c>
      <c r="H4892" s="1490">
        <v>2007</v>
      </c>
      <c r="I4892" s="1492">
        <v>312</v>
      </c>
      <c r="J4892" s="1490">
        <v>100</v>
      </c>
      <c r="K4892" s="1492">
        <v>0</v>
      </c>
      <c r="L4892" s="1490"/>
      <c r="M4892" s="1490"/>
      <c r="N4892" s="1493"/>
      <c r="O4892" s="1490"/>
      <c r="P4892" s="1492"/>
      <c r="Q4892" s="1493"/>
      <c r="R4892" s="1968"/>
    </row>
    <row r="4893" spans="3:18">
      <c r="C4893" s="1488">
        <v>32</v>
      </c>
      <c r="D4893" s="1490" t="s">
        <v>7489</v>
      </c>
      <c r="E4893" s="1490">
        <v>10</v>
      </c>
      <c r="F4893" s="1491" t="s">
        <v>550</v>
      </c>
      <c r="G4893" s="1490">
        <v>1</v>
      </c>
      <c r="H4893" s="1490">
        <v>2007</v>
      </c>
      <c r="I4893" s="1492">
        <v>84</v>
      </c>
      <c r="J4893" s="1490">
        <v>100</v>
      </c>
      <c r="K4893" s="1492">
        <v>0</v>
      </c>
      <c r="L4893" s="1490"/>
      <c r="M4893" s="1490"/>
      <c r="N4893" s="1493"/>
      <c r="O4893" s="1490"/>
      <c r="P4893" s="1492"/>
      <c r="Q4893" s="1493"/>
      <c r="R4893" s="1968"/>
    </row>
    <row r="4894" spans="3:18">
      <c r="C4894" s="1488">
        <v>33</v>
      </c>
      <c r="D4894" s="1490" t="s">
        <v>2505</v>
      </c>
      <c r="E4894" s="1490">
        <v>10</v>
      </c>
      <c r="F4894" s="1491" t="s">
        <v>550</v>
      </c>
      <c r="G4894" s="1490">
        <v>14</v>
      </c>
      <c r="H4894" s="1490">
        <v>2007</v>
      </c>
      <c r="I4894" s="1492">
        <v>1386</v>
      </c>
      <c r="J4894" s="1490">
        <v>100</v>
      </c>
      <c r="K4894" s="1492">
        <v>0</v>
      </c>
      <c r="L4894" s="1490"/>
      <c r="M4894" s="1490"/>
      <c r="N4894" s="1493"/>
      <c r="O4894" s="1490"/>
      <c r="P4894" s="1492"/>
      <c r="Q4894" s="1493"/>
      <c r="R4894" s="1968"/>
    </row>
    <row r="4895" spans="3:18">
      <c r="C4895" s="1488">
        <v>34</v>
      </c>
      <c r="D4895" s="1490" t="s">
        <v>7490</v>
      </c>
      <c r="E4895" s="1490">
        <v>10</v>
      </c>
      <c r="F4895" s="1491" t="s">
        <v>550</v>
      </c>
      <c r="G4895" s="1490">
        <v>5</v>
      </c>
      <c r="H4895" s="1490">
        <v>2007</v>
      </c>
      <c r="I4895" s="1492">
        <v>1440</v>
      </c>
      <c r="J4895" s="1490">
        <v>100</v>
      </c>
      <c r="K4895" s="1492">
        <v>0</v>
      </c>
      <c r="L4895" s="1490"/>
      <c r="M4895" s="1490"/>
      <c r="N4895" s="1493"/>
      <c r="O4895" s="1490"/>
      <c r="P4895" s="1492"/>
      <c r="Q4895" s="1493"/>
      <c r="R4895" s="1968"/>
    </row>
    <row r="4896" spans="3:18">
      <c r="C4896" s="1488">
        <v>35</v>
      </c>
      <c r="D4896" s="1490" t="s">
        <v>7491</v>
      </c>
      <c r="E4896" s="1490">
        <v>10</v>
      </c>
      <c r="F4896" s="1491" t="s">
        <v>550</v>
      </c>
      <c r="G4896" s="1490">
        <v>5</v>
      </c>
      <c r="H4896" s="1490">
        <v>2007</v>
      </c>
      <c r="I4896" s="1492">
        <v>660</v>
      </c>
      <c r="J4896" s="1490">
        <v>100</v>
      </c>
      <c r="K4896" s="1492">
        <v>0</v>
      </c>
      <c r="L4896" s="1490"/>
      <c r="M4896" s="1490"/>
      <c r="N4896" s="1493"/>
      <c r="O4896" s="1490"/>
      <c r="P4896" s="1492"/>
      <c r="Q4896" s="1493"/>
      <c r="R4896" s="1968"/>
    </row>
    <row r="4897" spans="3:18">
      <c r="C4897" s="1488">
        <v>36</v>
      </c>
      <c r="D4897" s="1490" t="s">
        <v>7492</v>
      </c>
      <c r="E4897" s="1490">
        <v>10</v>
      </c>
      <c r="F4897" s="1491" t="s">
        <v>550</v>
      </c>
      <c r="G4897" s="1490">
        <v>17</v>
      </c>
      <c r="H4897" s="1490">
        <v>2007</v>
      </c>
      <c r="I4897" s="1492">
        <v>1173</v>
      </c>
      <c r="J4897" s="1490">
        <v>100</v>
      </c>
      <c r="K4897" s="1492">
        <v>0</v>
      </c>
      <c r="L4897" s="1490"/>
      <c r="M4897" s="1490"/>
      <c r="N4897" s="1493"/>
      <c r="O4897" s="1490"/>
      <c r="P4897" s="1492"/>
      <c r="Q4897" s="1493"/>
      <c r="R4897" s="1968"/>
    </row>
    <row r="4898" spans="3:18">
      <c r="C4898" s="1488">
        <v>37</v>
      </c>
      <c r="D4898" s="1490" t="s">
        <v>2506</v>
      </c>
      <c r="E4898" s="1490">
        <v>10</v>
      </c>
      <c r="F4898" s="1491" t="s">
        <v>550</v>
      </c>
      <c r="G4898" s="1490">
        <v>2</v>
      </c>
      <c r="H4898" s="1490">
        <v>2008</v>
      </c>
      <c r="I4898" s="1492">
        <v>150</v>
      </c>
      <c r="J4898" s="1490">
        <v>100</v>
      </c>
      <c r="K4898" s="1492">
        <v>0</v>
      </c>
      <c r="L4898" s="1490"/>
      <c r="M4898" s="1490"/>
      <c r="N4898" s="1493"/>
      <c r="O4898" s="1490"/>
      <c r="P4898" s="1492"/>
      <c r="Q4898" s="1493"/>
      <c r="R4898" s="1968"/>
    </row>
    <row r="4899" spans="3:18">
      <c r="C4899" s="1488">
        <v>38</v>
      </c>
      <c r="D4899" s="1490" t="s">
        <v>2511</v>
      </c>
      <c r="E4899" s="1490">
        <v>10</v>
      </c>
      <c r="F4899" s="1491" t="s">
        <v>550</v>
      </c>
      <c r="G4899" s="1490">
        <v>6</v>
      </c>
      <c r="H4899" s="1490">
        <v>2008</v>
      </c>
      <c r="I4899" s="1492">
        <v>390</v>
      </c>
      <c r="J4899" s="1490">
        <v>100</v>
      </c>
      <c r="K4899" s="1492">
        <v>0</v>
      </c>
      <c r="L4899" s="1490"/>
      <c r="M4899" s="1490"/>
      <c r="N4899" s="1493"/>
      <c r="O4899" s="1490"/>
      <c r="P4899" s="1492"/>
      <c r="Q4899" s="1493"/>
      <c r="R4899" s="1968"/>
    </row>
    <row r="4900" spans="3:18">
      <c r="C4900" s="1488">
        <v>39</v>
      </c>
      <c r="D4900" s="1490" t="s">
        <v>2511</v>
      </c>
      <c r="E4900" s="1490">
        <v>10</v>
      </c>
      <c r="F4900" s="1491" t="s">
        <v>550</v>
      </c>
      <c r="G4900" s="1490">
        <v>3</v>
      </c>
      <c r="H4900" s="1490">
        <v>2008</v>
      </c>
      <c r="I4900" s="1492">
        <v>330</v>
      </c>
      <c r="J4900" s="1490">
        <v>100</v>
      </c>
      <c r="K4900" s="1492">
        <v>0</v>
      </c>
      <c r="L4900" s="1490"/>
      <c r="M4900" s="1490"/>
      <c r="N4900" s="1493"/>
      <c r="O4900" s="1490"/>
      <c r="P4900" s="1492"/>
      <c r="Q4900" s="1493"/>
      <c r="R4900" s="1968"/>
    </row>
    <row r="4901" spans="3:18">
      <c r="C4901" s="1488">
        <v>40</v>
      </c>
      <c r="D4901" s="1490" t="s">
        <v>3646</v>
      </c>
      <c r="E4901" s="1490">
        <v>10</v>
      </c>
      <c r="F4901" s="1491" t="s">
        <v>550</v>
      </c>
      <c r="G4901" s="1490">
        <v>2</v>
      </c>
      <c r="H4901" s="1490">
        <v>2008</v>
      </c>
      <c r="I4901" s="1492">
        <v>300</v>
      </c>
      <c r="J4901" s="1490">
        <v>100</v>
      </c>
      <c r="K4901" s="1492">
        <v>0</v>
      </c>
      <c r="L4901" s="1490"/>
      <c r="M4901" s="1490"/>
      <c r="N4901" s="1493"/>
      <c r="O4901" s="1490"/>
      <c r="P4901" s="1492"/>
      <c r="Q4901" s="1493"/>
      <c r="R4901" s="1968"/>
    </row>
    <row r="4902" spans="3:18">
      <c r="C4902" s="1488">
        <v>41</v>
      </c>
      <c r="D4902" s="1490" t="s">
        <v>3629</v>
      </c>
      <c r="E4902" s="1490">
        <v>10</v>
      </c>
      <c r="F4902" s="1491" t="s">
        <v>550</v>
      </c>
      <c r="G4902" s="1490">
        <v>4</v>
      </c>
      <c r="H4902" s="1490">
        <v>2008</v>
      </c>
      <c r="I4902" s="1492">
        <v>360</v>
      </c>
      <c r="J4902" s="1490">
        <v>100</v>
      </c>
      <c r="K4902" s="1492">
        <v>0</v>
      </c>
      <c r="L4902" s="1490"/>
      <c r="M4902" s="1490"/>
      <c r="N4902" s="1493"/>
      <c r="O4902" s="1490"/>
      <c r="P4902" s="1492"/>
      <c r="Q4902" s="1493"/>
      <c r="R4902" s="1968"/>
    </row>
    <row r="4903" spans="3:18">
      <c r="C4903" s="1488">
        <v>42</v>
      </c>
      <c r="D4903" s="1490" t="s">
        <v>2505</v>
      </c>
      <c r="E4903" s="1490">
        <v>10</v>
      </c>
      <c r="F4903" s="1491" t="s">
        <v>550</v>
      </c>
      <c r="G4903" s="1490">
        <v>1</v>
      </c>
      <c r="H4903" s="1490">
        <v>2008</v>
      </c>
      <c r="I4903" s="1492">
        <v>89</v>
      </c>
      <c r="J4903" s="1490">
        <v>100</v>
      </c>
      <c r="K4903" s="1492">
        <v>0</v>
      </c>
      <c r="L4903" s="1490"/>
      <c r="M4903" s="1490"/>
      <c r="N4903" s="1493"/>
      <c r="O4903" s="1490"/>
      <c r="P4903" s="1492"/>
      <c r="Q4903" s="1493"/>
      <c r="R4903" s="1968"/>
    </row>
    <row r="4904" spans="3:18">
      <c r="C4904" s="1488">
        <v>43</v>
      </c>
      <c r="D4904" s="1490" t="s">
        <v>2511</v>
      </c>
      <c r="E4904" s="1490">
        <v>10</v>
      </c>
      <c r="F4904" s="1491" t="s">
        <v>550</v>
      </c>
      <c r="G4904" s="1490">
        <v>1</v>
      </c>
      <c r="H4904" s="1490">
        <v>2008</v>
      </c>
      <c r="I4904" s="1492">
        <v>79</v>
      </c>
      <c r="J4904" s="1490">
        <v>100</v>
      </c>
      <c r="K4904" s="1492">
        <v>0</v>
      </c>
      <c r="L4904" s="1490"/>
      <c r="M4904" s="1490"/>
      <c r="N4904" s="1493"/>
      <c r="O4904" s="1490"/>
      <c r="P4904" s="1492"/>
      <c r="Q4904" s="1493"/>
      <c r="R4904" s="1968"/>
    </row>
    <row r="4905" spans="3:18">
      <c r="C4905" s="1488">
        <v>44</v>
      </c>
      <c r="D4905" s="1490" t="s">
        <v>2509</v>
      </c>
      <c r="E4905" s="1490">
        <v>10</v>
      </c>
      <c r="F4905" s="1491" t="s">
        <v>550</v>
      </c>
      <c r="G4905" s="1490">
        <v>1</v>
      </c>
      <c r="H4905" s="1490">
        <v>2008</v>
      </c>
      <c r="I4905" s="1492">
        <v>130</v>
      </c>
      <c r="J4905" s="1490">
        <v>100</v>
      </c>
      <c r="K4905" s="1492">
        <v>0</v>
      </c>
      <c r="L4905" s="1490"/>
      <c r="M4905" s="1490"/>
      <c r="N4905" s="1493"/>
      <c r="O4905" s="1490"/>
      <c r="P4905" s="1492"/>
      <c r="Q4905" s="1493"/>
      <c r="R4905" s="1968"/>
    </row>
    <row r="4906" spans="3:18">
      <c r="C4906" s="1488">
        <v>45</v>
      </c>
      <c r="D4906" s="1490" t="s">
        <v>2511</v>
      </c>
      <c r="E4906" s="1490">
        <v>10</v>
      </c>
      <c r="F4906" s="1491" t="s">
        <v>550</v>
      </c>
      <c r="G4906" s="1490">
        <v>2</v>
      </c>
      <c r="H4906" s="1490">
        <v>2008</v>
      </c>
      <c r="I4906" s="1492">
        <v>158</v>
      </c>
      <c r="J4906" s="1490">
        <v>100</v>
      </c>
      <c r="K4906" s="1492">
        <v>0</v>
      </c>
      <c r="L4906" s="1490"/>
      <c r="M4906" s="1490"/>
      <c r="N4906" s="1493"/>
      <c r="O4906" s="1490"/>
      <c r="P4906" s="1492"/>
      <c r="Q4906" s="1493"/>
      <c r="R4906" s="1968"/>
    </row>
    <row r="4907" spans="3:18">
      <c r="C4907" s="1488">
        <v>46</v>
      </c>
      <c r="D4907" s="1490" t="s">
        <v>2511</v>
      </c>
      <c r="E4907" s="1490">
        <v>10</v>
      </c>
      <c r="F4907" s="1491" t="s">
        <v>550</v>
      </c>
      <c r="G4907" s="1490">
        <v>2</v>
      </c>
      <c r="H4907" s="1490">
        <v>2008</v>
      </c>
      <c r="I4907" s="1492">
        <v>220</v>
      </c>
      <c r="J4907" s="1490">
        <v>100</v>
      </c>
      <c r="K4907" s="1492">
        <v>0</v>
      </c>
      <c r="L4907" s="1490"/>
      <c r="M4907" s="1490"/>
      <c r="N4907" s="1493"/>
      <c r="O4907" s="1490"/>
      <c r="P4907" s="1492"/>
      <c r="Q4907" s="1493"/>
      <c r="R4907" s="1968"/>
    </row>
    <row r="4908" spans="3:18">
      <c r="C4908" s="1488">
        <v>47</v>
      </c>
      <c r="D4908" s="1490" t="s">
        <v>2509</v>
      </c>
      <c r="E4908" s="1490">
        <v>10</v>
      </c>
      <c r="F4908" s="1491" t="s">
        <v>550</v>
      </c>
      <c r="G4908" s="1490">
        <v>2</v>
      </c>
      <c r="H4908" s="1490">
        <v>2008</v>
      </c>
      <c r="I4908" s="1492">
        <v>200</v>
      </c>
      <c r="J4908" s="1490">
        <v>100</v>
      </c>
      <c r="K4908" s="1492">
        <v>0</v>
      </c>
      <c r="L4908" s="1490"/>
      <c r="M4908" s="1490"/>
      <c r="N4908" s="1493"/>
      <c r="O4908" s="1490"/>
      <c r="P4908" s="1492"/>
      <c r="Q4908" s="1493"/>
      <c r="R4908" s="1968"/>
    </row>
    <row r="4909" spans="3:18">
      <c r="C4909" s="1488">
        <v>48</v>
      </c>
      <c r="D4909" s="1490" t="s">
        <v>7493</v>
      </c>
      <c r="E4909" s="1490">
        <v>10</v>
      </c>
      <c r="F4909" s="1491" t="s">
        <v>550</v>
      </c>
      <c r="G4909" s="1490">
        <v>4</v>
      </c>
      <c r="H4909" s="1490">
        <v>2008</v>
      </c>
      <c r="I4909" s="1492">
        <v>140</v>
      </c>
      <c r="J4909" s="1490">
        <v>100</v>
      </c>
      <c r="K4909" s="1492">
        <v>0</v>
      </c>
      <c r="L4909" s="1490"/>
      <c r="M4909" s="1490"/>
      <c r="N4909" s="1493"/>
      <c r="O4909" s="1490"/>
      <c r="P4909" s="1492"/>
      <c r="Q4909" s="1493"/>
      <c r="R4909" s="1968"/>
    </row>
    <row r="4910" spans="3:18">
      <c r="C4910" s="1488">
        <v>49</v>
      </c>
      <c r="D4910" s="1490" t="s">
        <v>2505</v>
      </c>
      <c r="E4910" s="1490">
        <v>10</v>
      </c>
      <c r="F4910" s="1491" t="s">
        <v>550</v>
      </c>
      <c r="G4910" s="1490">
        <v>2</v>
      </c>
      <c r="H4910" s="1490">
        <v>2008</v>
      </c>
      <c r="I4910" s="1492">
        <v>178</v>
      </c>
      <c r="J4910" s="1490">
        <v>100</v>
      </c>
      <c r="K4910" s="1492">
        <v>0</v>
      </c>
      <c r="L4910" s="1490"/>
      <c r="M4910" s="1490"/>
      <c r="N4910" s="1493"/>
      <c r="O4910" s="1490"/>
      <c r="P4910" s="1492"/>
      <c r="Q4910" s="1493"/>
      <c r="R4910" s="1968"/>
    </row>
    <row r="4911" spans="3:18">
      <c r="C4911" s="1488">
        <v>50</v>
      </c>
      <c r="D4911" s="1490" t="s">
        <v>2540</v>
      </c>
      <c r="E4911" s="1490">
        <v>10</v>
      </c>
      <c r="F4911" s="1491" t="s">
        <v>550</v>
      </c>
      <c r="G4911" s="1490">
        <v>1</v>
      </c>
      <c r="H4911" s="1490">
        <v>2008</v>
      </c>
      <c r="I4911" s="1492">
        <v>400</v>
      </c>
      <c r="J4911" s="1490">
        <v>100</v>
      </c>
      <c r="K4911" s="1492">
        <v>0</v>
      </c>
      <c r="L4911" s="1490"/>
      <c r="M4911" s="1490"/>
      <c r="N4911" s="1493"/>
      <c r="O4911" s="1490"/>
      <c r="P4911" s="1492"/>
      <c r="Q4911" s="1493"/>
      <c r="R4911" s="1968"/>
    </row>
    <row r="4912" spans="3:18">
      <c r="C4912" s="1488">
        <v>51</v>
      </c>
      <c r="D4912" s="1490" t="s">
        <v>2507</v>
      </c>
      <c r="E4912" s="1490">
        <v>10</v>
      </c>
      <c r="F4912" s="1491" t="s">
        <v>550</v>
      </c>
      <c r="G4912" s="1490">
        <v>1</v>
      </c>
      <c r="H4912" s="1490">
        <v>2008</v>
      </c>
      <c r="I4912" s="1492">
        <v>49.5</v>
      </c>
      <c r="J4912" s="1490">
        <v>100</v>
      </c>
      <c r="K4912" s="1492">
        <v>0</v>
      </c>
      <c r="L4912" s="1490"/>
      <c r="M4912" s="1490"/>
      <c r="N4912" s="1493"/>
      <c r="O4912" s="1490"/>
      <c r="P4912" s="1492"/>
      <c r="Q4912" s="1493"/>
      <c r="R4912" s="1968"/>
    </row>
    <row r="4913" spans="3:18">
      <c r="C4913" s="1488">
        <v>52</v>
      </c>
      <c r="D4913" s="1490" t="s">
        <v>2509</v>
      </c>
      <c r="E4913" s="1490">
        <v>10</v>
      </c>
      <c r="F4913" s="1491" t="s">
        <v>550</v>
      </c>
      <c r="G4913" s="1490">
        <v>1</v>
      </c>
      <c r="H4913" s="1490">
        <v>2008</v>
      </c>
      <c r="I4913" s="1492">
        <v>116</v>
      </c>
      <c r="J4913" s="1490">
        <v>100</v>
      </c>
      <c r="K4913" s="1492">
        <v>0</v>
      </c>
      <c r="L4913" s="1490"/>
      <c r="M4913" s="1490"/>
      <c r="N4913" s="1493"/>
      <c r="O4913" s="1490"/>
      <c r="P4913" s="1492"/>
      <c r="Q4913" s="1493"/>
      <c r="R4913" s="1968"/>
    </row>
    <row r="4914" spans="3:18">
      <c r="C4914" s="1488">
        <v>53</v>
      </c>
      <c r="D4914" s="1490" t="s">
        <v>2505</v>
      </c>
      <c r="E4914" s="1490">
        <v>10</v>
      </c>
      <c r="F4914" s="1491" t="s">
        <v>550</v>
      </c>
      <c r="G4914" s="1490">
        <v>1</v>
      </c>
      <c r="H4914" s="1490">
        <v>2008</v>
      </c>
      <c r="I4914" s="1492">
        <v>89</v>
      </c>
      <c r="J4914" s="1490">
        <v>100</v>
      </c>
      <c r="K4914" s="1492">
        <v>0</v>
      </c>
      <c r="L4914" s="1490"/>
      <c r="M4914" s="1490"/>
      <c r="N4914" s="1493"/>
      <c r="O4914" s="1490"/>
      <c r="P4914" s="1492"/>
      <c r="Q4914" s="1493"/>
      <c r="R4914" s="1968"/>
    </row>
    <row r="4915" spans="3:18">
      <c r="C4915" s="1488">
        <v>54</v>
      </c>
      <c r="D4915" s="1490" t="s">
        <v>7494</v>
      </c>
      <c r="E4915" s="1490">
        <v>10</v>
      </c>
      <c r="F4915" s="1491" t="s">
        <v>550</v>
      </c>
      <c r="G4915" s="1490">
        <v>2</v>
      </c>
      <c r="H4915" s="1490">
        <v>2008</v>
      </c>
      <c r="I4915" s="1492">
        <v>382.38600000000002</v>
      </c>
      <c r="J4915" s="1490">
        <v>100</v>
      </c>
      <c r="K4915" s="1492">
        <v>0</v>
      </c>
      <c r="L4915" s="1490"/>
      <c r="M4915" s="1490"/>
      <c r="N4915" s="1493"/>
      <c r="O4915" s="1490"/>
      <c r="P4915" s="1492"/>
      <c r="Q4915" s="1493"/>
      <c r="R4915" s="1968"/>
    </row>
    <row r="4916" spans="3:18">
      <c r="C4916" s="1488">
        <v>55</v>
      </c>
      <c r="D4916" s="1490" t="s">
        <v>7495</v>
      </c>
      <c r="E4916" s="1490">
        <v>10</v>
      </c>
      <c r="F4916" s="1491" t="s">
        <v>550</v>
      </c>
      <c r="G4916" s="1490">
        <v>2</v>
      </c>
      <c r="H4916" s="1490">
        <v>2008</v>
      </c>
      <c r="I4916" s="1492">
        <v>279.38200000000001</v>
      </c>
      <c r="J4916" s="1490">
        <v>100</v>
      </c>
      <c r="K4916" s="1492">
        <v>0</v>
      </c>
      <c r="L4916" s="1490"/>
      <c r="M4916" s="1490"/>
      <c r="N4916" s="1493"/>
      <c r="O4916" s="1490"/>
      <c r="P4916" s="1492"/>
      <c r="Q4916" s="1493"/>
      <c r="R4916" s="1968"/>
    </row>
    <row r="4917" spans="3:18">
      <c r="C4917" s="1488">
        <v>56</v>
      </c>
      <c r="D4917" s="1490" t="s">
        <v>2792</v>
      </c>
      <c r="E4917" s="1490">
        <v>10</v>
      </c>
      <c r="F4917" s="1491" t="s">
        <v>550</v>
      </c>
      <c r="G4917" s="1490">
        <v>18</v>
      </c>
      <c r="H4917" s="1490">
        <v>2008</v>
      </c>
      <c r="I4917" s="1492">
        <v>3263.076</v>
      </c>
      <c r="J4917" s="1490">
        <v>100</v>
      </c>
      <c r="K4917" s="1492">
        <v>0</v>
      </c>
      <c r="L4917" s="1490"/>
      <c r="M4917" s="1490"/>
      <c r="N4917" s="1493"/>
      <c r="O4917" s="1490"/>
      <c r="P4917" s="1492"/>
      <c r="Q4917" s="1493"/>
      <c r="R4917" s="1968"/>
    </row>
    <row r="4918" spans="3:18">
      <c r="C4918" s="1488">
        <v>57</v>
      </c>
      <c r="D4918" s="1490" t="s">
        <v>3600</v>
      </c>
      <c r="E4918" s="1490">
        <v>10</v>
      </c>
      <c r="F4918" s="1491" t="s">
        <v>550</v>
      </c>
      <c r="G4918" s="1490">
        <v>4</v>
      </c>
      <c r="H4918" s="1490">
        <v>2008</v>
      </c>
      <c r="I4918" s="1492">
        <v>859.23199999999997</v>
      </c>
      <c r="J4918" s="1490">
        <v>100</v>
      </c>
      <c r="K4918" s="1492">
        <v>0</v>
      </c>
      <c r="L4918" s="1490"/>
      <c r="M4918" s="1490"/>
      <c r="N4918" s="1493"/>
      <c r="O4918" s="1490"/>
      <c r="P4918" s="1492"/>
      <c r="Q4918" s="1493"/>
      <c r="R4918" s="1968"/>
    </row>
    <row r="4919" spans="3:18">
      <c r="C4919" s="1488">
        <v>58</v>
      </c>
      <c r="D4919" s="1490" t="s">
        <v>2542</v>
      </c>
      <c r="E4919" s="1490">
        <v>10</v>
      </c>
      <c r="F4919" s="1491" t="s">
        <v>550</v>
      </c>
      <c r="G4919" s="1490">
        <v>2</v>
      </c>
      <c r="H4919" s="1490">
        <v>2008</v>
      </c>
      <c r="I4919" s="1492">
        <v>302.75</v>
      </c>
      <c r="J4919" s="1490">
        <v>100</v>
      </c>
      <c r="K4919" s="1492">
        <v>0</v>
      </c>
      <c r="L4919" s="1490"/>
      <c r="M4919" s="1490"/>
      <c r="N4919" s="1493"/>
      <c r="O4919" s="1490"/>
      <c r="P4919" s="1492"/>
      <c r="Q4919" s="1493"/>
      <c r="R4919" s="1968"/>
    </row>
    <row r="4920" spans="3:18">
      <c r="C4920" s="1488">
        <v>59</v>
      </c>
      <c r="D4920" s="1490" t="s">
        <v>2507</v>
      </c>
      <c r="E4920" s="1490">
        <v>10</v>
      </c>
      <c r="F4920" s="1491" t="s">
        <v>550</v>
      </c>
      <c r="G4920" s="1490">
        <v>2</v>
      </c>
      <c r="H4920" s="1490">
        <v>2008</v>
      </c>
      <c r="I4920" s="1492">
        <v>99</v>
      </c>
      <c r="J4920" s="1490">
        <v>100</v>
      </c>
      <c r="K4920" s="1492">
        <v>0</v>
      </c>
      <c r="L4920" s="1490"/>
      <c r="M4920" s="1490"/>
      <c r="N4920" s="1493"/>
      <c r="O4920" s="1490"/>
      <c r="P4920" s="1492"/>
      <c r="Q4920" s="1493"/>
      <c r="R4920" s="1968"/>
    </row>
    <row r="4921" spans="3:18">
      <c r="C4921" s="1488">
        <v>60</v>
      </c>
      <c r="D4921" s="1490" t="s">
        <v>4917</v>
      </c>
      <c r="E4921" s="1490">
        <v>10</v>
      </c>
      <c r="F4921" s="1491" t="s">
        <v>550</v>
      </c>
      <c r="G4921" s="1490">
        <v>3</v>
      </c>
      <c r="H4921" s="1490">
        <v>2008</v>
      </c>
      <c r="I4921" s="1492">
        <v>644.25599999999997</v>
      </c>
      <c r="J4921" s="1490">
        <v>100</v>
      </c>
      <c r="K4921" s="1492">
        <v>0</v>
      </c>
      <c r="L4921" s="1490"/>
      <c r="M4921" s="1490"/>
      <c r="N4921" s="1493"/>
      <c r="O4921" s="1490"/>
      <c r="P4921" s="1492"/>
      <c r="Q4921" s="1493"/>
      <c r="R4921" s="1968"/>
    </row>
    <row r="4922" spans="3:18">
      <c r="C4922" s="1488">
        <v>61</v>
      </c>
      <c r="D4922" s="1490" t="s">
        <v>7496</v>
      </c>
      <c r="E4922" s="1490">
        <v>10</v>
      </c>
      <c r="F4922" s="1491" t="s">
        <v>550</v>
      </c>
      <c r="G4922" s="1490">
        <v>6</v>
      </c>
      <c r="H4922" s="1490">
        <v>2008</v>
      </c>
      <c r="I4922" s="1492">
        <v>203.17699999999999</v>
      </c>
      <c r="J4922" s="1490">
        <v>100</v>
      </c>
      <c r="K4922" s="1492">
        <v>0</v>
      </c>
      <c r="L4922" s="1490"/>
      <c r="M4922" s="1490"/>
      <c r="N4922" s="1493"/>
      <c r="O4922" s="1490"/>
      <c r="P4922" s="1492"/>
      <c r="Q4922" s="1493"/>
      <c r="R4922" s="1968"/>
    </row>
    <row r="4923" spans="3:18">
      <c r="C4923" s="1488">
        <v>62</v>
      </c>
      <c r="D4923" s="1490" t="s">
        <v>7497</v>
      </c>
      <c r="E4923" s="1490">
        <v>10</v>
      </c>
      <c r="F4923" s="1491" t="s">
        <v>550</v>
      </c>
      <c r="G4923" s="1490">
        <v>1</v>
      </c>
      <c r="H4923" s="1490">
        <v>2008</v>
      </c>
      <c r="I4923" s="1492">
        <v>66.126000000000005</v>
      </c>
      <c r="J4923" s="1490">
        <v>100</v>
      </c>
      <c r="K4923" s="1492">
        <v>0</v>
      </c>
      <c r="L4923" s="1490"/>
      <c r="M4923" s="1490"/>
      <c r="N4923" s="1493"/>
      <c r="O4923" s="1490"/>
      <c r="P4923" s="1492"/>
      <c r="Q4923" s="1493"/>
      <c r="R4923" s="1968"/>
    </row>
    <row r="4924" spans="3:18">
      <c r="C4924" s="1488">
        <v>63</v>
      </c>
      <c r="D4924" s="1490" t="s">
        <v>3651</v>
      </c>
      <c r="E4924" s="1490">
        <v>10</v>
      </c>
      <c r="F4924" s="1491" t="s">
        <v>550</v>
      </c>
      <c r="G4924" s="1490">
        <v>1</v>
      </c>
      <c r="H4924" s="1490">
        <v>2008</v>
      </c>
      <c r="I4924" s="1492">
        <v>65.918000000000006</v>
      </c>
      <c r="J4924" s="1490">
        <v>100</v>
      </c>
      <c r="K4924" s="1492">
        <v>0</v>
      </c>
      <c r="L4924" s="1490"/>
      <c r="M4924" s="1490"/>
      <c r="N4924" s="1493"/>
      <c r="O4924" s="1490"/>
      <c r="P4924" s="1492"/>
      <c r="Q4924" s="1493"/>
      <c r="R4924" s="1968"/>
    </row>
    <row r="4925" spans="3:18">
      <c r="C4925" s="1488">
        <v>64</v>
      </c>
      <c r="D4925" s="1490" t="s">
        <v>3645</v>
      </c>
      <c r="E4925" s="1490">
        <v>10</v>
      </c>
      <c r="F4925" s="1491" t="s">
        <v>550</v>
      </c>
      <c r="G4925" s="1490">
        <v>2</v>
      </c>
      <c r="H4925" s="1490">
        <v>2008</v>
      </c>
      <c r="I4925" s="1492">
        <v>115.878</v>
      </c>
      <c r="J4925" s="1490">
        <v>100</v>
      </c>
      <c r="K4925" s="1492">
        <v>0</v>
      </c>
      <c r="L4925" s="1490"/>
      <c r="M4925" s="1490"/>
      <c r="N4925" s="1493"/>
      <c r="O4925" s="1490"/>
      <c r="P4925" s="1492"/>
      <c r="Q4925" s="1493"/>
      <c r="R4925" s="1968"/>
    </row>
    <row r="4926" spans="3:18">
      <c r="C4926" s="1488">
        <v>65</v>
      </c>
      <c r="D4926" s="1490" t="s">
        <v>3192</v>
      </c>
      <c r="E4926" s="1490">
        <v>10</v>
      </c>
      <c r="F4926" s="1491" t="s">
        <v>550</v>
      </c>
      <c r="G4926" s="1490">
        <v>5</v>
      </c>
      <c r="H4926" s="1490">
        <v>2008</v>
      </c>
      <c r="I4926" s="1492">
        <v>321.18299999999999</v>
      </c>
      <c r="J4926" s="1490">
        <v>100</v>
      </c>
      <c r="K4926" s="1492">
        <v>0</v>
      </c>
      <c r="L4926" s="1490"/>
      <c r="M4926" s="1490"/>
      <c r="N4926" s="1493"/>
      <c r="O4926" s="1490"/>
      <c r="P4926" s="1492"/>
      <c r="Q4926" s="1493"/>
      <c r="R4926" s="1968"/>
    </row>
    <row r="4927" spans="3:18">
      <c r="C4927" s="1488">
        <v>66</v>
      </c>
      <c r="D4927" s="1490" t="s">
        <v>7498</v>
      </c>
      <c r="E4927" s="1490">
        <v>10</v>
      </c>
      <c r="F4927" s="1491" t="s">
        <v>550</v>
      </c>
      <c r="G4927" s="1490">
        <v>2</v>
      </c>
      <c r="H4927" s="1490">
        <v>2008</v>
      </c>
      <c r="I4927" s="1492">
        <v>167.24199999999999</v>
      </c>
      <c r="J4927" s="1490">
        <v>100</v>
      </c>
      <c r="K4927" s="1492">
        <v>0</v>
      </c>
      <c r="L4927" s="1490"/>
      <c r="M4927" s="1490"/>
      <c r="N4927" s="1493"/>
      <c r="O4927" s="1490"/>
      <c r="P4927" s="1492"/>
      <c r="Q4927" s="1493"/>
      <c r="R4927" s="1968"/>
    </row>
    <row r="4928" spans="3:18">
      <c r="C4928" s="1488">
        <v>67</v>
      </c>
      <c r="D4928" s="1490" t="s">
        <v>7499</v>
      </c>
      <c r="E4928" s="1490">
        <v>10</v>
      </c>
      <c r="F4928" s="1491" t="s">
        <v>550</v>
      </c>
      <c r="G4928" s="1490">
        <v>1</v>
      </c>
      <c r="H4928" s="1490">
        <v>2008</v>
      </c>
      <c r="I4928" s="1492">
        <v>175.178</v>
      </c>
      <c r="J4928" s="1490">
        <v>100</v>
      </c>
      <c r="K4928" s="1492">
        <v>0</v>
      </c>
      <c r="L4928" s="1490"/>
      <c r="M4928" s="1490"/>
      <c r="N4928" s="1493"/>
      <c r="O4928" s="1490"/>
      <c r="P4928" s="1492"/>
      <c r="Q4928" s="1493"/>
      <c r="R4928" s="1968"/>
    </row>
    <row r="4929" spans="3:18">
      <c r="C4929" s="1488">
        <v>68</v>
      </c>
      <c r="D4929" s="1490" t="s">
        <v>2791</v>
      </c>
      <c r="E4929" s="1490">
        <v>10</v>
      </c>
      <c r="F4929" s="1491" t="s">
        <v>550</v>
      </c>
      <c r="G4929" s="1490">
        <v>1</v>
      </c>
      <c r="H4929" s="1490">
        <v>2008</v>
      </c>
      <c r="I4929" s="1492">
        <v>139.691</v>
      </c>
      <c r="J4929" s="1490">
        <v>100</v>
      </c>
      <c r="K4929" s="1492">
        <v>0</v>
      </c>
      <c r="L4929" s="1490"/>
      <c r="M4929" s="1490"/>
      <c r="N4929" s="1493"/>
      <c r="O4929" s="1490"/>
      <c r="P4929" s="1492"/>
      <c r="Q4929" s="1493"/>
      <c r="R4929" s="1968"/>
    </row>
    <row r="4930" spans="3:18">
      <c r="C4930" s="1488">
        <v>69</v>
      </c>
      <c r="D4930" s="1490" t="s">
        <v>7500</v>
      </c>
      <c r="E4930" s="1490">
        <v>10</v>
      </c>
      <c r="F4930" s="1491" t="s">
        <v>550</v>
      </c>
      <c r="G4930" s="1490">
        <v>19</v>
      </c>
      <c r="H4930" s="1490">
        <v>2008</v>
      </c>
      <c r="I4930" s="1492">
        <v>3444.3580000000002</v>
      </c>
      <c r="J4930" s="1490">
        <v>100</v>
      </c>
      <c r="K4930" s="1492">
        <v>0</v>
      </c>
      <c r="L4930" s="1490"/>
      <c r="M4930" s="1490"/>
      <c r="N4930" s="1493"/>
      <c r="O4930" s="1490"/>
      <c r="P4930" s="1492"/>
      <c r="Q4930" s="1493"/>
      <c r="R4930" s="1968"/>
    </row>
    <row r="4931" spans="3:18">
      <c r="C4931" s="1488">
        <v>70</v>
      </c>
      <c r="D4931" s="1490" t="s">
        <v>3600</v>
      </c>
      <c r="E4931" s="1490">
        <v>10</v>
      </c>
      <c r="F4931" s="1491" t="s">
        <v>550</v>
      </c>
      <c r="G4931" s="1490">
        <v>1</v>
      </c>
      <c r="H4931" s="1490">
        <v>2008</v>
      </c>
      <c r="I4931" s="1492">
        <v>214.80799999999999</v>
      </c>
      <c r="J4931" s="1490">
        <v>100</v>
      </c>
      <c r="K4931" s="1492">
        <v>0</v>
      </c>
      <c r="L4931" s="1490"/>
      <c r="M4931" s="1490"/>
      <c r="N4931" s="1493"/>
      <c r="O4931" s="1490"/>
      <c r="P4931" s="1492"/>
      <c r="Q4931" s="1493"/>
      <c r="R4931" s="1968"/>
    </row>
    <row r="4932" spans="3:18">
      <c r="C4932" s="1488">
        <v>71</v>
      </c>
      <c r="D4932" s="1490" t="s">
        <v>2542</v>
      </c>
      <c r="E4932" s="1490">
        <v>10</v>
      </c>
      <c r="F4932" s="1491" t="s">
        <v>550</v>
      </c>
      <c r="G4932" s="1490">
        <v>1</v>
      </c>
      <c r="H4932" s="1490">
        <v>2008</v>
      </c>
      <c r="I4932" s="1492">
        <v>151.376</v>
      </c>
      <c r="J4932" s="1490">
        <v>100</v>
      </c>
      <c r="K4932" s="1492">
        <v>0</v>
      </c>
      <c r="L4932" s="1490"/>
      <c r="M4932" s="1490"/>
      <c r="N4932" s="1493"/>
      <c r="O4932" s="1490"/>
      <c r="P4932" s="1492"/>
      <c r="Q4932" s="1493"/>
      <c r="R4932" s="1968"/>
    </row>
    <row r="4933" spans="3:18">
      <c r="C4933" s="1488">
        <v>72</v>
      </c>
      <c r="D4933" s="1490" t="s">
        <v>2513</v>
      </c>
      <c r="E4933" s="1490">
        <v>10</v>
      </c>
      <c r="F4933" s="1491" t="s">
        <v>550</v>
      </c>
      <c r="G4933" s="1490">
        <v>1</v>
      </c>
      <c r="H4933" s="1490">
        <v>2008</v>
      </c>
      <c r="I4933" s="1492">
        <v>214.75200000000001</v>
      </c>
      <c r="J4933" s="1490">
        <v>100</v>
      </c>
      <c r="K4933" s="1492">
        <v>0</v>
      </c>
      <c r="L4933" s="1490"/>
      <c r="M4933" s="1490"/>
      <c r="N4933" s="1493"/>
      <c r="O4933" s="1490"/>
      <c r="P4933" s="1492"/>
      <c r="Q4933" s="1493"/>
      <c r="R4933" s="1968"/>
    </row>
    <row r="4934" spans="3:18">
      <c r="C4934" s="1488">
        <v>73</v>
      </c>
      <c r="D4934" s="1490" t="s">
        <v>2518</v>
      </c>
      <c r="E4934" s="1490">
        <v>10</v>
      </c>
      <c r="F4934" s="1491" t="s">
        <v>550</v>
      </c>
      <c r="G4934" s="1490">
        <v>1</v>
      </c>
      <c r="H4934" s="1490">
        <v>2008</v>
      </c>
      <c r="I4934" s="1492">
        <v>66.125</v>
      </c>
      <c r="J4934" s="1490">
        <v>100</v>
      </c>
      <c r="K4934" s="1492">
        <v>0</v>
      </c>
      <c r="L4934" s="1490"/>
      <c r="M4934" s="1490"/>
      <c r="N4934" s="1493"/>
      <c r="O4934" s="1490"/>
      <c r="P4934" s="1492"/>
      <c r="Q4934" s="1493"/>
      <c r="R4934" s="1968"/>
    </row>
    <row r="4935" spans="3:18">
      <c r="C4935" s="1488">
        <v>74</v>
      </c>
      <c r="D4935" s="1490" t="s">
        <v>2519</v>
      </c>
      <c r="E4935" s="1490">
        <v>10</v>
      </c>
      <c r="F4935" s="1491" t="s">
        <v>550</v>
      </c>
      <c r="G4935" s="1490">
        <v>1</v>
      </c>
      <c r="H4935" s="1490">
        <v>2008</v>
      </c>
      <c r="I4935" s="1492">
        <v>65.918000000000006</v>
      </c>
      <c r="J4935" s="1490">
        <v>100</v>
      </c>
      <c r="K4935" s="1492">
        <v>0</v>
      </c>
      <c r="L4935" s="1490"/>
      <c r="M4935" s="1490"/>
      <c r="N4935" s="1493"/>
      <c r="O4935" s="1490"/>
      <c r="P4935" s="1492"/>
      <c r="Q4935" s="1493"/>
      <c r="R4935" s="1968"/>
    </row>
    <row r="4936" spans="3:18">
      <c r="C4936" s="1488">
        <v>75</v>
      </c>
      <c r="D4936" s="1490" t="s">
        <v>7501</v>
      </c>
      <c r="E4936" s="1490">
        <v>10</v>
      </c>
      <c r="F4936" s="1491" t="s">
        <v>550</v>
      </c>
      <c r="G4936" s="1490">
        <v>1</v>
      </c>
      <c r="H4936" s="1490">
        <v>2008</v>
      </c>
      <c r="I4936" s="1492">
        <v>57.939</v>
      </c>
      <c r="J4936" s="1490">
        <v>100</v>
      </c>
      <c r="K4936" s="1492">
        <v>0</v>
      </c>
      <c r="L4936" s="1490"/>
      <c r="M4936" s="1490"/>
      <c r="N4936" s="1493"/>
      <c r="O4936" s="1490"/>
      <c r="P4936" s="1492"/>
      <c r="Q4936" s="1493"/>
      <c r="R4936" s="1968"/>
    </row>
    <row r="4937" spans="3:18">
      <c r="C4937" s="1488">
        <v>76</v>
      </c>
      <c r="D4937" s="1490" t="s">
        <v>7502</v>
      </c>
      <c r="E4937" s="1490">
        <v>10</v>
      </c>
      <c r="F4937" s="1491" t="s">
        <v>550</v>
      </c>
      <c r="G4937" s="1490">
        <v>2</v>
      </c>
      <c r="H4937" s="1490">
        <v>2008</v>
      </c>
      <c r="I4937" s="1492">
        <v>128.47300000000001</v>
      </c>
      <c r="J4937" s="1490">
        <v>100</v>
      </c>
      <c r="K4937" s="1492">
        <v>0</v>
      </c>
      <c r="L4937" s="1490"/>
      <c r="M4937" s="1490"/>
      <c r="N4937" s="1493"/>
      <c r="O4937" s="1490"/>
      <c r="P4937" s="1492"/>
      <c r="Q4937" s="1493"/>
      <c r="R4937" s="1968"/>
    </row>
    <row r="4938" spans="3:18">
      <c r="C4938" s="1488">
        <v>77</v>
      </c>
      <c r="D4938" s="1490" t="s">
        <v>2860</v>
      </c>
      <c r="E4938" s="1490">
        <v>10</v>
      </c>
      <c r="F4938" s="1491" t="s">
        <v>550</v>
      </c>
      <c r="G4938" s="1490">
        <v>1</v>
      </c>
      <c r="H4938" s="1490">
        <v>2008</v>
      </c>
      <c r="I4938" s="1492">
        <v>49.5</v>
      </c>
      <c r="J4938" s="1490">
        <v>100</v>
      </c>
      <c r="K4938" s="1492">
        <v>0</v>
      </c>
      <c r="L4938" s="1490"/>
      <c r="M4938" s="1490"/>
      <c r="N4938" s="1493"/>
      <c r="O4938" s="1490"/>
      <c r="P4938" s="1492"/>
      <c r="Q4938" s="1493"/>
      <c r="R4938" s="1968"/>
    </row>
    <row r="4939" spans="3:18">
      <c r="C4939" s="1488">
        <v>78</v>
      </c>
      <c r="D4939" s="1490" t="s">
        <v>3642</v>
      </c>
      <c r="E4939" s="1490">
        <v>10</v>
      </c>
      <c r="F4939" s="1491" t="s">
        <v>550</v>
      </c>
      <c r="G4939" s="1490">
        <v>2</v>
      </c>
      <c r="H4939" s="1490">
        <v>2008</v>
      </c>
      <c r="I4939" s="1492">
        <v>178</v>
      </c>
      <c r="J4939" s="1490">
        <v>100</v>
      </c>
      <c r="K4939" s="1492">
        <v>0</v>
      </c>
      <c r="L4939" s="1490"/>
      <c r="M4939" s="1490"/>
      <c r="N4939" s="1493"/>
      <c r="O4939" s="1490"/>
      <c r="P4939" s="1492"/>
      <c r="Q4939" s="1493"/>
      <c r="R4939" s="1968"/>
    </row>
    <row r="4940" spans="3:18">
      <c r="C4940" s="1488">
        <v>79</v>
      </c>
      <c r="D4940" s="1490" t="s">
        <v>7503</v>
      </c>
      <c r="E4940" s="1490">
        <v>10</v>
      </c>
      <c r="F4940" s="1491" t="s">
        <v>550</v>
      </c>
      <c r="G4940" s="1490">
        <v>1</v>
      </c>
      <c r="H4940" s="1490">
        <v>2008</v>
      </c>
      <c r="I4940" s="1492">
        <v>35</v>
      </c>
      <c r="J4940" s="1490">
        <v>100</v>
      </c>
      <c r="K4940" s="1492">
        <v>0</v>
      </c>
      <c r="L4940" s="1490"/>
      <c r="M4940" s="1490"/>
      <c r="N4940" s="1493"/>
      <c r="O4940" s="1490"/>
      <c r="P4940" s="1492"/>
      <c r="Q4940" s="1493"/>
      <c r="R4940" s="1968"/>
    </row>
    <row r="4941" spans="3:18">
      <c r="C4941" s="1488">
        <v>80</v>
      </c>
      <c r="D4941" s="1490" t="s">
        <v>4585</v>
      </c>
      <c r="E4941" s="1490">
        <v>10</v>
      </c>
      <c r="F4941" s="1491" t="s">
        <v>550</v>
      </c>
      <c r="G4941" s="1490">
        <v>1</v>
      </c>
      <c r="H4941" s="1490">
        <v>2008</v>
      </c>
      <c r="I4941" s="1492">
        <v>150</v>
      </c>
      <c r="J4941" s="1490">
        <v>100</v>
      </c>
      <c r="K4941" s="1492">
        <v>0</v>
      </c>
      <c r="L4941" s="1490"/>
      <c r="M4941" s="1490"/>
      <c r="N4941" s="1493"/>
      <c r="O4941" s="1490"/>
      <c r="P4941" s="1492"/>
      <c r="Q4941" s="1493"/>
      <c r="R4941" s="1968"/>
    </row>
    <row r="4942" spans="3:18">
      <c r="C4942" s="1488">
        <v>81</v>
      </c>
      <c r="D4942" s="1490" t="s">
        <v>2615</v>
      </c>
      <c r="E4942" s="1490">
        <v>10</v>
      </c>
      <c r="F4942" s="1491" t="s">
        <v>550</v>
      </c>
      <c r="G4942" s="1490">
        <v>1</v>
      </c>
      <c r="H4942" s="1490">
        <v>2008</v>
      </c>
      <c r="I4942" s="1492">
        <v>116</v>
      </c>
      <c r="J4942" s="1490">
        <v>100</v>
      </c>
      <c r="K4942" s="1492">
        <v>0</v>
      </c>
      <c r="L4942" s="1490"/>
      <c r="M4942" s="1490"/>
      <c r="N4942" s="1493"/>
      <c r="O4942" s="1490"/>
      <c r="P4942" s="1492"/>
      <c r="Q4942" s="1493"/>
      <c r="R4942" s="1968"/>
    </row>
    <row r="4943" spans="3:18">
      <c r="C4943" s="1488">
        <v>82</v>
      </c>
      <c r="D4943" s="1490" t="s">
        <v>3643</v>
      </c>
      <c r="E4943" s="1490">
        <v>10</v>
      </c>
      <c r="F4943" s="1491" t="s">
        <v>550</v>
      </c>
      <c r="G4943" s="1490">
        <v>4</v>
      </c>
      <c r="H4943" s="1490">
        <v>2008</v>
      </c>
      <c r="I4943" s="1492">
        <v>260</v>
      </c>
      <c r="J4943" s="1490">
        <v>100</v>
      </c>
      <c r="K4943" s="1492">
        <v>0</v>
      </c>
      <c r="L4943" s="1490"/>
      <c r="M4943" s="1490"/>
      <c r="N4943" s="1493"/>
      <c r="O4943" s="1490"/>
      <c r="P4943" s="1492"/>
      <c r="Q4943" s="1493"/>
      <c r="R4943" s="1968"/>
    </row>
    <row r="4944" spans="3:18">
      <c r="C4944" s="1488">
        <v>83</v>
      </c>
      <c r="D4944" s="1490" t="s">
        <v>5218</v>
      </c>
      <c r="E4944" s="1490">
        <v>10</v>
      </c>
      <c r="F4944" s="1491" t="s">
        <v>550</v>
      </c>
      <c r="G4944" s="1490">
        <v>1</v>
      </c>
      <c r="H4944" s="1490">
        <v>2010</v>
      </c>
      <c r="I4944" s="1492">
        <v>179.5</v>
      </c>
      <c r="J4944" s="1490">
        <v>100</v>
      </c>
      <c r="K4944" s="1492">
        <v>0</v>
      </c>
      <c r="L4944" s="1490"/>
      <c r="M4944" s="1490"/>
      <c r="N4944" s="1493"/>
      <c r="O4944" s="1490"/>
      <c r="P4944" s="1492"/>
      <c r="Q4944" s="1493"/>
      <c r="R4944" s="1968"/>
    </row>
    <row r="4945" spans="3:18">
      <c r="C4945" s="1488">
        <v>84</v>
      </c>
      <c r="D4945" s="1490" t="s">
        <v>2504</v>
      </c>
      <c r="E4945" s="1490">
        <v>10</v>
      </c>
      <c r="F4945" s="1491" t="s">
        <v>550</v>
      </c>
      <c r="G4945" s="1490">
        <v>2</v>
      </c>
      <c r="H4945" s="1490">
        <v>2010</v>
      </c>
      <c r="I4945" s="1492">
        <v>360</v>
      </c>
      <c r="J4945" s="1490">
        <v>100</v>
      </c>
      <c r="K4945" s="1492">
        <v>0</v>
      </c>
      <c r="L4945" s="1490"/>
      <c r="M4945" s="1490"/>
      <c r="N4945" s="1493"/>
      <c r="O4945" s="1490"/>
      <c r="P4945" s="1492"/>
      <c r="Q4945" s="1493"/>
      <c r="R4945" s="1968"/>
    </row>
    <row r="4946" spans="3:18">
      <c r="C4946" s="1488">
        <v>85</v>
      </c>
      <c r="D4946" s="1490" t="s">
        <v>7504</v>
      </c>
      <c r="E4946" s="1490">
        <v>10</v>
      </c>
      <c r="F4946" s="1491" t="s">
        <v>550</v>
      </c>
      <c r="G4946" s="1490">
        <v>1</v>
      </c>
      <c r="H4946" s="1490">
        <v>2010</v>
      </c>
      <c r="I4946" s="1492">
        <v>222.786</v>
      </c>
      <c r="J4946" s="1490">
        <v>100</v>
      </c>
      <c r="K4946" s="1492">
        <v>0</v>
      </c>
      <c r="L4946" s="1490"/>
      <c r="M4946" s="1490"/>
      <c r="N4946" s="1493"/>
      <c r="O4946" s="1490"/>
      <c r="P4946" s="1492"/>
      <c r="Q4946" s="1493"/>
      <c r="R4946" s="1968"/>
    </row>
    <row r="4947" spans="3:18">
      <c r="C4947" s="1488">
        <v>86</v>
      </c>
      <c r="D4947" s="1490" t="s">
        <v>7505</v>
      </c>
      <c r="E4947" s="1490">
        <v>10</v>
      </c>
      <c r="F4947" s="1491" t="s">
        <v>550</v>
      </c>
      <c r="G4947" s="1490">
        <v>2</v>
      </c>
      <c r="H4947" s="1490">
        <v>2011</v>
      </c>
      <c r="I4947" s="1492">
        <v>357</v>
      </c>
      <c r="J4947" s="1490">
        <v>100</v>
      </c>
      <c r="K4947" s="1492">
        <v>0</v>
      </c>
      <c r="L4947" s="1490"/>
      <c r="M4947" s="1490"/>
      <c r="N4947" s="1493"/>
      <c r="O4947" s="1490"/>
      <c r="P4947" s="1492"/>
      <c r="Q4947" s="1493"/>
      <c r="R4947" s="1968"/>
    </row>
    <row r="4948" spans="3:18">
      <c r="C4948" s="1488">
        <v>87</v>
      </c>
      <c r="D4948" s="1490" t="s">
        <v>4480</v>
      </c>
      <c r="E4948" s="1490">
        <v>10</v>
      </c>
      <c r="F4948" s="1491" t="s">
        <v>550</v>
      </c>
      <c r="G4948" s="1490">
        <v>3</v>
      </c>
      <c r="H4948" s="1490">
        <v>2012</v>
      </c>
      <c r="I4948" s="1492">
        <v>267.786</v>
      </c>
      <c r="J4948" s="1490">
        <v>100</v>
      </c>
      <c r="K4948" s="1492">
        <v>0</v>
      </c>
      <c r="L4948" s="1490"/>
      <c r="M4948" s="1490"/>
      <c r="N4948" s="1493"/>
      <c r="O4948" s="1490"/>
      <c r="P4948" s="1492"/>
      <c r="Q4948" s="1493"/>
      <c r="R4948" s="1968"/>
    </row>
    <row r="4949" spans="3:18">
      <c r="C4949" s="1488">
        <v>88</v>
      </c>
      <c r="D4949" s="1490" t="s">
        <v>3642</v>
      </c>
      <c r="E4949" s="1490">
        <v>10</v>
      </c>
      <c r="F4949" s="1491" t="s">
        <v>550</v>
      </c>
      <c r="G4949" s="1490">
        <v>1</v>
      </c>
      <c r="H4949" s="1490">
        <v>2007</v>
      </c>
      <c r="I4949" s="1492">
        <v>70</v>
      </c>
      <c r="J4949" s="1490">
        <v>100</v>
      </c>
      <c r="K4949" s="1492">
        <v>0</v>
      </c>
      <c r="L4949" s="1490"/>
      <c r="M4949" s="1490"/>
      <c r="N4949" s="1493"/>
      <c r="O4949" s="1490"/>
      <c r="P4949" s="1492"/>
      <c r="Q4949" s="1493"/>
      <c r="R4949" s="1968"/>
    </row>
    <row r="4950" spans="3:18">
      <c r="C4950" s="1488">
        <v>89</v>
      </c>
      <c r="D4950" s="1490" t="s">
        <v>3642</v>
      </c>
      <c r="E4950" s="1490">
        <v>10</v>
      </c>
      <c r="F4950" s="1491" t="s">
        <v>550</v>
      </c>
      <c r="G4950" s="1490">
        <v>2</v>
      </c>
      <c r="H4950" s="1490">
        <v>2008</v>
      </c>
      <c r="I4950" s="1492">
        <v>178</v>
      </c>
      <c r="J4950" s="1490">
        <v>100</v>
      </c>
      <c r="K4950" s="1492">
        <v>0</v>
      </c>
      <c r="L4950" s="1490"/>
      <c r="M4950" s="1490"/>
      <c r="N4950" s="1493"/>
      <c r="O4950" s="1490"/>
      <c r="P4950" s="1492"/>
      <c r="Q4950" s="1493"/>
      <c r="R4950" s="1968"/>
    </row>
    <row r="4951" spans="3:18">
      <c r="C4951" s="1488">
        <v>90</v>
      </c>
      <c r="D4951" s="1490" t="s">
        <v>7506</v>
      </c>
      <c r="E4951" s="1490">
        <v>10</v>
      </c>
      <c r="F4951" s="1491" t="s">
        <v>550</v>
      </c>
      <c r="G4951" s="1490">
        <v>2</v>
      </c>
      <c r="H4951" s="1490">
        <v>1984</v>
      </c>
      <c r="I4951" s="1492">
        <v>44.101999999999997</v>
      </c>
      <c r="J4951" s="1490">
        <v>100</v>
      </c>
      <c r="K4951" s="1492">
        <v>0</v>
      </c>
      <c r="L4951" s="1490"/>
      <c r="M4951" s="1490"/>
      <c r="N4951" s="1493"/>
      <c r="O4951" s="1490"/>
      <c r="P4951" s="1492"/>
      <c r="Q4951" s="1493"/>
      <c r="R4951" s="1968"/>
    </row>
    <row r="4952" spans="3:18">
      <c r="C4952" s="1488">
        <v>91</v>
      </c>
      <c r="D4952" s="1490" t="s">
        <v>7507</v>
      </c>
      <c r="E4952" s="1490">
        <v>10</v>
      </c>
      <c r="F4952" s="1491" t="s">
        <v>550</v>
      </c>
      <c r="G4952" s="1490">
        <v>1</v>
      </c>
      <c r="H4952" s="1490">
        <v>2008</v>
      </c>
      <c r="I4952" s="1492">
        <v>121.203</v>
      </c>
      <c r="J4952" s="1490">
        <v>100</v>
      </c>
      <c r="K4952" s="1492">
        <v>0</v>
      </c>
      <c r="L4952" s="1490"/>
      <c r="M4952" s="1490"/>
      <c r="N4952" s="1493"/>
      <c r="O4952" s="1490"/>
      <c r="P4952" s="1492"/>
      <c r="Q4952" s="1493"/>
      <c r="R4952" s="1968"/>
    </row>
    <row r="4953" spans="3:18">
      <c r="C4953" s="1488">
        <v>92</v>
      </c>
      <c r="D4953" s="1490" t="s">
        <v>7508</v>
      </c>
      <c r="E4953" s="1490">
        <v>10</v>
      </c>
      <c r="F4953" s="1491" t="s">
        <v>550</v>
      </c>
      <c r="G4953" s="1490">
        <v>1</v>
      </c>
      <c r="H4953" s="1490">
        <v>2008</v>
      </c>
      <c r="I4953" s="1492">
        <v>51.741999999999997</v>
      </c>
      <c r="J4953" s="1490">
        <v>100</v>
      </c>
      <c r="K4953" s="1492">
        <v>0</v>
      </c>
      <c r="L4953" s="1490"/>
      <c r="M4953" s="1490"/>
      <c r="N4953" s="1493"/>
      <c r="O4953" s="1490"/>
      <c r="P4953" s="1492"/>
      <c r="Q4953" s="1493"/>
      <c r="R4953" s="1968"/>
    </row>
    <row r="4954" spans="3:18">
      <c r="C4954" s="1488">
        <v>93</v>
      </c>
      <c r="D4954" s="1490" t="s">
        <v>7509</v>
      </c>
      <c r="E4954" s="1490">
        <v>10</v>
      </c>
      <c r="F4954" s="1491" t="s">
        <v>550</v>
      </c>
      <c r="G4954" s="1490">
        <v>1</v>
      </c>
      <c r="H4954" s="1490">
        <v>2008</v>
      </c>
      <c r="I4954" s="1492">
        <v>56.226999999999997</v>
      </c>
      <c r="J4954" s="1490">
        <v>100</v>
      </c>
      <c r="K4954" s="1492">
        <v>0</v>
      </c>
      <c r="L4954" s="1490"/>
      <c r="M4954" s="1490"/>
      <c r="N4954" s="1493"/>
      <c r="O4954" s="1490"/>
      <c r="P4954" s="1492"/>
      <c r="Q4954" s="1493"/>
      <c r="R4954" s="1968"/>
    </row>
    <row r="4955" spans="3:18">
      <c r="C4955" s="1488">
        <v>94</v>
      </c>
      <c r="D4955" s="1490" t="s">
        <v>3642</v>
      </c>
      <c r="E4955" s="1490">
        <v>10</v>
      </c>
      <c r="F4955" s="1491" t="s">
        <v>550</v>
      </c>
      <c r="G4955" s="1490">
        <v>4</v>
      </c>
      <c r="H4955" s="1490">
        <v>2014</v>
      </c>
      <c r="I4955" s="1492">
        <v>117.2</v>
      </c>
      <c r="J4955" s="1490">
        <v>100</v>
      </c>
      <c r="K4955" s="1492">
        <v>0</v>
      </c>
      <c r="L4955" s="1490"/>
      <c r="M4955" s="1490"/>
      <c r="N4955" s="1493"/>
      <c r="O4955" s="1490"/>
      <c r="P4955" s="1492"/>
      <c r="Q4955" s="1493"/>
      <c r="R4955" s="1968"/>
    </row>
    <row r="4956" spans="3:18">
      <c r="C4956" s="1488">
        <v>95</v>
      </c>
      <c r="D4956" s="1490" t="s">
        <v>2535</v>
      </c>
      <c r="E4956" s="1490">
        <v>10</v>
      </c>
      <c r="F4956" s="1491" t="s">
        <v>550</v>
      </c>
      <c r="G4956" s="1490">
        <v>1</v>
      </c>
      <c r="H4956" s="1490">
        <v>2010</v>
      </c>
      <c r="I4956" s="1492">
        <v>233.59651000000002</v>
      </c>
      <c r="J4956" s="1490">
        <v>100</v>
      </c>
      <c r="K4956" s="1492">
        <v>0</v>
      </c>
      <c r="L4956" s="1490"/>
      <c r="M4956" s="1490"/>
      <c r="N4956" s="1493"/>
      <c r="O4956" s="1490"/>
      <c r="P4956" s="1492"/>
      <c r="Q4956" s="1493"/>
      <c r="R4956" s="1968"/>
    </row>
    <row r="4957" spans="3:18">
      <c r="C4957" s="1488">
        <v>96</v>
      </c>
      <c r="D4957" s="1490" t="s">
        <v>7510</v>
      </c>
      <c r="E4957" s="1490">
        <v>10</v>
      </c>
      <c r="F4957" s="1491" t="s">
        <v>550</v>
      </c>
      <c r="G4957" s="1490">
        <v>2</v>
      </c>
      <c r="H4957" s="1490">
        <v>2010</v>
      </c>
      <c r="I4957" s="1492">
        <v>190.41499999999999</v>
      </c>
      <c r="J4957" s="1490">
        <v>100</v>
      </c>
      <c r="K4957" s="1492">
        <v>0</v>
      </c>
      <c r="L4957" s="1490"/>
      <c r="M4957" s="1490"/>
      <c r="N4957" s="1493"/>
      <c r="O4957" s="1490"/>
      <c r="P4957" s="1492"/>
      <c r="Q4957" s="1493"/>
      <c r="R4957" s="1968"/>
    </row>
    <row r="4958" spans="3:18">
      <c r="C4958" s="1488">
        <v>97</v>
      </c>
      <c r="D4958" s="1490" t="s">
        <v>7511</v>
      </c>
      <c r="E4958" s="1490">
        <v>10</v>
      </c>
      <c r="F4958" s="1491" t="s">
        <v>550</v>
      </c>
      <c r="G4958" s="1490">
        <v>1</v>
      </c>
      <c r="H4958" s="1490">
        <v>2010</v>
      </c>
      <c r="I4958" s="1492">
        <v>102.58214</v>
      </c>
      <c r="J4958" s="1490">
        <v>100</v>
      </c>
      <c r="K4958" s="1492">
        <v>0</v>
      </c>
      <c r="L4958" s="1490"/>
      <c r="M4958" s="1490"/>
      <c r="N4958" s="1493"/>
      <c r="O4958" s="1490"/>
      <c r="P4958" s="1492"/>
      <c r="Q4958" s="1493"/>
      <c r="R4958" s="1968"/>
    </row>
    <row r="4959" spans="3:18">
      <c r="C4959" s="1488">
        <v>98</v>
      </c>
      <c r="D4959" s="1490" t="s">
        <v>7512</v>
      </c>
      <c r="E4959" s="1490">
        <v>10</v>
      </c>
      <c r="F4959" s="1491" t="s">
        <v>550</v>
      </c>
      <c r="G4959" s="1490">
        <v>2</v>
      </c>
      <c r="H4959" s="1490">
        <v>2010</v>
      </c>
      <c r="I4959" s="1492">
        <v>457.37698</v>
      </c>
      <c r="J4959" s="1490">
        <v>100</v>
      </c>
      <c r="K4959" s="1492">
        <v>0</v>
      </c>
      <c r="L4959" s="1490"/>
      <c r="M4959" s="1490"/>
      <c r="N4959" s="1493"/>
      <c r="O4959" s="1490"/>
      <c r="P4959" s="1492"/>
      <c r="Q4959" s="1493"/>
      <c r="R4959" s="1968"/>
    </row>
    <row r="4960" spans="3:18">
      <c r="C4960" s="1488">
        <v>99</v>
      </c>
      <c r="D4960" s="1490" t="s">
        <v>2508</v>
      </c>
      <c r="E4960" s="1490">
        <v>10</v>
      </c>
      <c r="F4960" s="1491" t="s">
        <v>550</v>
      </c>
      <c r="G4960" s="1490">
        <v>1</v>
      </c>
      <c r="H4960" s="1490">
        <v>2010</v>
      </c>
      <c r="I4960" s="1492">
        <v>177.06601000000001</v>
      </c>
      <c r="J4960" s="1490">
        <v>100</v>
      </c>
      <c r="K4960" s="1492">
        <v>0</v>
      </c>
      <c r="L4960" s="1490"/>
      <c r="M4960" s="1490"/>
      <c r="N4960" s="1493"/>
      <c r="O4960" s="1490"/>
      <c r="P4960" s="1492"/>
      <c r="Q4960" s="1493"/>
      <c r="R4960" s="1968"/>
    </row>
    <row r="4961" spans="3:18">
      <c r="C4961" s="1488">
        <v>100</v>
      </c>
      <c r="D4961" s="1490" t="s">
        <v>2555</v>
      </c>
      <c r="E4961" s="1490">
        <v>10</v>
      </c>
      <c r="F4961" s="1491" t="s">
        <v>550</v>
      </c>
      <c r="G4961" s="1490">
        <v>10</v>
      </c>
      <c r="H4961" s="1490">
        <v>2019</v>
      </c>
      <c r="I4961" s="1492">
        <v>331.03199999999998</v>
      </c>
      <c r="J4961" s="1490">
        <v>50</v>
      </c>
      <c r="K4961" s="1492">
        <v>165.51599999999999</v>
      </c>
      <c r="L4961" s="1490"/>
      <c r="M4961" s="1490"/>
      <c r="N4961" s="1493"/>
      <c r="O4961" s="1490"/>
      <c r="P4961" s="1492"/>
      <c r="Q4961" s="1493"/>
      <c r="R4961" s="1968"/>
    </row>
    <row r="4962" spans="3:18">
      <c r="C4962" s="1488">
        <v>101</v>
      </c>
      <c r="D4962" s="1490" t="s">
        <v>2555</v>
      </c>
      <c r="E4962" s="1490">
        <v>10</v>
      </c>
      <c r="F4962" s="1491" t="s">
        <v>550</v>
      </c>
      <c r="G4962" s="1490">
        <v>3</v>
      </c>
      <c r="H4962" s="1490">
        <v>2020</v>
      </c>
      <c r="I4962" s="1492">
        <v>90.99</v>
      </c>
      <c r="J4962" s="1490">
        <v>40</v>
      </c>
      <c r="K4962" s="1492">
        <v>54.593999999999994</v>
      </c>
      <c r="L4962" s="1490"/>
      <c r="M4962" s="1490"/>
      <c r="N4962" s="1493"/>
      <c r="O4962" s="1490"/>
      <c r="P4962" s="1492"/>
      <c r="Q4962" s="1493"/>
      <c r="R4962" s="1968"/>
    </row>
    <row r="4963" spans="3:18">
      <c r="C4963" s="1488">
        <v>102</v>
      </c>
      <c r="D4963" s="1490" t="s">
        <v>7513</v>
      </c>
      <c r="E4963" s="1490">
        <v>10</v>
      </c>
      <c r="F4963" s="1491" t="s">
        <v>550</v>
      </c>
      <c r="G4963" s="1490">
        <v>1</v>
      </c>
      <c r="H4963" s="1490">
        <v>2020</v>
      </c>
      <c r="I4963" s="1492">
        <v>57</v>
      </c>
      <c r="J4963" s="1490">
        <v>40</v>
      </c>
      <c r="K4963" s="1492">
        <v>34.200000000000003</v>
      </c>
      <c r="L4963" s="1490"/>
      <c r="M4963" s="1490"/>
      <c r="N4963" s="1493"/>
      <c r="O4963" s="1490"/>
      <c r="P4963" s="1492"/>
      <c r="Q4963" s="1493"/>
      <c r="R4963" s="1968"/>
    </row>
    <row r="4964" spans="3:18">
      <c r="C4964" s="1488">
        <v>103</v>
      </c>
      <c r="D4964" s="1490" t="s">
        <v>7514</v>
      </c>
      <c r="E4964" s="1490">
        <v>10</v>
      </c>
      <c r="F4964" s="1491" t="s">
        <v>550</v>
      </c>
      <c r="G4964" s="1490">
        <v>5</v>
      </c>
      <c r="H4964" s="1490">
        <v>2020</v>
      </c>
      <c r="I4964" s="1492">
        <v>384.9</v>
      </c>
      <c r="J4964" s="1490">
        <v>40</v>
      </c>
      <c r="K4964" s="1492">
        <v>230.93999999999997</v>
      </c>
      <c r="L4964" s="1490"/>
      <c r="M4964" s="1490"/>
      <c r="N4964" s="1493"/>
      <c r="O4964" s="1490"/>
      <c r="P4964" s="1492"/>
      <c r="Q4964" s="1493"/>
      <c r="R4964" s="1968"/>
    </row>
    <row r="4965" spans="3:18">
      <c r="C4965" s="1488">
        <v>104</v>
      </c>
      <c r="D4965" s="1490" t="s">
        <v>7513</v>
      </c>
      <c r="E4965" s="1490">
        <v>10</v>
      </c>
      <c r="F4965" s="1491" t="s">
        <v>550</v>
      </c>
      <c r="G4965" s="1490">
        <v>2</v>
      </c>
      <c r="H4965" s="1490">
        <v>2021</v>
      </c>
      <c r="I4965" s="1492">
        <v>114</v>
      </c>
      <c r="J4965" s="1490">
        <v>30</v>
      </c>
      <c r="K4965" s="1492">
        <v>79.800000000000011</v>
      </c>
      <c r="L4965" s="1490"/>
      <c r="M4965" s="1490"/>
      <c r="N4965" s="1493"/>
      <c r="O4965" s="1490"/>
      <c r="P4965" s="1492"/>
      <c r="Q4965" s="1493"/>
      <c r="R4965" s="1968"/>
    </row>
    <row r="4966" spans="3:18">
      <c r="C4966" s="1488">
        <v>105</v>
      </c>
      <c r="D4966" s="1490" t="s">
        <v>2608</v>
      </c>
      <c r="E4966" s="1490">
        <v>10</v>
      </c>
      <c r="F4966" s="1491" t="s">
        <v>550</v>
      </c>
      <c r="G4966" s="1490">
        <v>3</v>
      </c>
      <c r="H4966" s="1490">
        <v>2021</v>
      </c>
      <c r="I4966" s="1492">
        <v>40.14</v>
      </c>
      <c r="J4966" s="1490">
        <v>30</v>
      </c>
      <c r="K4966" s="1492">
        <v>28.097999999999999</v>
      </c>
      <c r="L4966" s="1490"/>
      <c r="M4966" s="1490"/>
      <c r="N4966" s="1493"/>
      <c r="O4966" s="1490"/>
      <c r="P4966" s="1492"/>
      <c r="Q4966" s="1493"/>
      <c r="R4966" s="1968"/>
    </row>
    <row r="4967" spans="3:18">
      <c r="C4967" s="1488">
        <v>106</v>
      </c>
      <c r="D4967" s="1490" t="s">
        <v>7515</v>
      </c>
      <c r="E4967" s="1490">
        <v>10</v>
      </c>
      <c r="F4967" s="1491" t="s">
        <v>550</v>
      </c>
      <c r="G4967" s="1490">
        <v>5</v>
      </c>
      <c r="H4967" s="1490">
        <v>2021</v>
      </c>
      <c r="I4967" s="1492">
        <v>79.349999999999994</v>
      </c>
      <c r="J4967" s="1490">
        <v>30</v>
      </c>
      <c r="K4967" s="1492">
        <v>55.545000000000002</v>
      </c>
      <c r="L4967" s="1490"/>
      <c r="M4967" s="1490"/>
      <c r="N4967" s="1493"/>
      <c r="O4967" s="1490"/>
      <c r="P4967" s="1492"/>
      <c r="Q4967" s="1493"/>
      <c r="R4967" s="1968"/>
    </row>
    <row r="4968" spans="3:18">
      <c r="C4968" s="1488">
        <v>107</v>
      </c>
      <c r="D4968" s="1490" t="s">
        <v>2565</v>
      </c>
      <c r="E4968" s="1490">
        <v>10</v>
      </c>
      <c r="F4968" s="1491" t="s">
        <v>550</v>
      </c>
      <c r="G4968" s="1490">
        <v>5</v>
      </c>
      <c r="H4968" s="1490">
        <v>2021</v>
      </c>
      <c r="I4968" s="1492">
        <v>151.65</v>
      </c>
      <c r="J4968" s="1490">
        <v>30</v>
      </c>
      <c r="K4968" s="1492">
        <v>106.155</v>
      </c>
      <c r="L4968" s="1490"/>
      <c r="M4968" s="1490"/>
      <c r="N4968" s="1493"/>
      <c r="O4968" s="1490"/>
      <c r="P4968" s="1492"/>
      <c r="Q4968" s="1493"/>
      <c r="R4968" s="1968"/>
    </row>
    <row r="4969" spans="3:18">
      <c r="C4969" s="1488">
        <v>108</v>
      </c>
      <c r="D4969" s="1490" t="s">
        <v>2542</v>
      </c>
      <c r="E4969" s="1490">
        <v>10</v>
      </c>
      <c r="F4969" s="1491" t="s">
        <v>550</v>
      </c>
      <c r="G4969" s="1490">
        <v>1</v>
      </c>
      <c r="H4969" s="1490">
        <v>2021</v>
      </c>
      <c r="I4969" s="1492">
        <v>15.99</v>
      </c>
      <c r="J4969" s="1490">
        <v>30</v>
      </c>
      <c r="K4969" s="1492">
        <v>11.193000000000001</v>
      </c>
      <c r="L4969" s="1490"/>
      <c r="M4969" s="1490"/>
      <c r="N4969" s="1493"/>
      <c r="O4969" s="1490"/>
      <c r="P4969" s="1492"/>
      <c r="Q4969" s="1493"/>
      <c r="R4969" s="1968"/>
    </row>
    <row r="4970" spans="3:18">
      <c r="C4970" s="1488">
        <v>109</v>
      </c>
      <c r="D4970" s="1490" t="s">
        <v>7516</v>
      </c>
      <c r="E4970" s="1490">
        <v>10</v>
      </c>
      <c r="F4970" s="1491" t="s">
        <v>550</v>
      </c>
      <c r="G4970" s="1490">
        <v>1</v>
      </c>
      <c r="H4970" s="1490">
        <v>2021</v>
      </c>
      <c r="I4970" s="1492">
        <v>112.74</v>
      </c>
      <c r="J4970" s="1490">
        <v>30</v>
      </c>
      <c r="K4970" s="1492">
        <v>78.918000000000006</v>
      </c>
      <c r="L4970" s="1490"/>
      <c r="M4970" s="1490"/>
      <c r="N4970" s="1493"/>
      <c r="O4970" s="1490"/>
      <c r="P4970" s="1492"/>
      <c r="Q4970" s="1493"/>
      <c r="R4970" s="1968"/>
    </row>
    <row r="4971" spans="3:18">
      <c r="C4971" s="1488">
        <v>110</v>
      </c>
      <c r="D4971" s="1490" t="s">
        <v>7517</v>
      </c>
      <c r="E4971" s="1490">
        <v>10</v>
      </c>
      <c r="F4971" s="1491" t="s">
        <v>550</v>
      </c>
      <c r="G4971" s="1490">
        <v>1</v>
      </c>
      <c r="H4971" s="1490">
        <v>2021</v>
      </c>
      <c r="I4971" s="1492">
        <v>89.1815</v>
      </c>
      <c r="J4971" s="1490">
        <v>30</v>
      </c>
      <c r="K4971" s="1492">
        <v>62.427050000000001</v>
      </c>
      <c r="L4971" s="1490"/>
      <c r="M4971" s="1490"/>
      <c r="N4971" s="1493"/>
      <c r="O4971" s="1490"/>
      <c r="P4971" s="1492"/>
      <c r="Q4971" s="1493"/>
      <c r="R4971" s="1968"/>
    </row>
    <row r="4972" spans="3:18">
      <c r="C4972" s="1488">
        <v>111</v>
      </c>
      <c r="D4972" s="1490" t="s">
        <v>7432</v>
      </c>
      <c r="E4972" s="1490">
        <v>10</v>
      </c>
      <c r="F4972" s="1491" t="s">
        <v>550</v>
      </c>
      <c r="G4972" s="1490">
        <v>2</v>
      </c>
      <c r="H4972" s="1490">
        <v>2021</v>
      </c>
      <c r="I4972" s="1492">
        <v>68</v>
      </c>
      <c r="J4972" s="1490">
        <v>30</v>
      </c>
      <c r="K4972" s="1492">
        <v>47.6</v>
      </c>
      <c r="L4972" s="1490"/>
      <c r="M4972" s="1490"/>
      <c r="N4972" s="1493"/>
      <c r="O4972" s="1490"/>
      <c r="P4972" s="1492"/>
      <c r="Q4972" s="1493"/>
      <c r="R4972" s="1968"/>
    </row>
    <row r="4973" spans="3:18">
      <c r="C4973" s="1488">
        <v>112</v>
      </c>
      <c r="D4973" s="1490" t="s">
        <v>7460</v>
      </c>
      <c r="E4973" s="1490">
        <v>10</v>
      </c>
      <c r="F4973" s="1491" t="s">
        <v>550</v>
      </c>
      <c r="G4973" s="1490">
        <v>1</v>
      </c>
      <c r="H4973" s="1490">
        <v>2021</v>
      </c>
      <c r="I4973" s="1492">
        <v>28</v>
      </c>
      <c r="J4973" s="1490">
        <v>30</v>
      </c>
      <c r="K4973" s="1492">
        <v>19.600000000000001</v>
      </c>
      <c r="L4973" s="1490"/>
      <c r="M4973" s="1490"/>
      <c r="N4973" s="1493"/>
      <c r="O4973" s="1490"/>
      <c r="P4973" s="1492"/>
      <c r="Q4973" s="1493"/>
      <c r="R4973" s="1968"/>
    </row>
    <row r="4974" spans="3:18">
      <c r="C4974" s="1488">
        <v>113</v>
      </c>
      <c r="D4974" s="1490" t="s">
        <v>2508</v>
      </c>
      <c r="E4974" s="1490">
        <v>10</v>
      </c>
      <c r="F4974" s="1491" t="s">
        <v>550</v>
      </c>
      <c r="G4974" s="1490">
        <v>1</v>
      </c>
      <c r="H4974" s="1490">
        <v>2022</v>
      </c>
      <c r="I4974" s="1492">
        <v>0</v>
      </c>
      <c r="J4974" s="1490">
        <v>20</v>
      </c>
      <c r="K4974" s="1492">
        <v>0</v>
      </c>
      <c r="L4974" s="1490"/>
      <c r="M4974" s="1490"/>
      <c r="N4974" s="1493"/>
      <c r="O4974" s="1490"/>
      <c r="P4974" s="1492"/>
      <c r="Q4974" s="1493"/>
      <c r="R4974" s="1968"/>
    </row>
    <row r="4975" spans="3:18">
      <c r="C4975" s="1488">
        <v>114</v>
      </c>
      <c r="D4975" s="1490" t="s">
        <v>7518</v>
      </c>
      <c r="E4975" s="1490">
        <v>10</v>
      </c>
      <c r="F4975" s="1491" t="s">
        <v>550</v>
      </c>
      <c r="G4975" s="1490">
        <v>1</v>
      </c>
      <c r="H4975" s="1490">
        <v>2022</v>
      </c>
      <c r="I4975" s="1492">
        <v>0</v>
      </c>
      <c r="J4975" s="1490">
        <v>20</v>
      </c>
      <c r="K4975" s="1492">
        <v>0</v>
      </c>
      <c r="L4975" s="1490"/>
      <c r="M4975" s="1490"/>
      <c r="N4975" s="1493"/>
      <c r="O4975" s="1490"/>
      <c r="P4975" s="1492"/>
      <c r="Q4975" s="1493"/>
      <c r="R4975" s="1968"/>
    </row>
    <row r="4976" spans="3:18">
      <c r="C4976" s="1488">
        <v>115</v>
      </c>
      <c r="D4976" s="1490" t="s">
        <v>7519</v>
      </c>
      <c r="E4976" s="1490">
        <v>10</v>
      </c>
      <c r="F4976" s="1491" t="s">
        <v>550</v>
      </c>
      <c r="G4976" s="1490">
        <v>1</v>
      </c>
      <c r="H4976" s="1490">
        <v>2022</v>
      </c>
      <c r="I4976" s="1492">
        <v>0</v>
      </c>
      <c r="J4976" s="1490">
        <v>20</v>
      </c>
      <c r="K4976" s="1492">
        <v>0</v>
      </c>
      <c r="L4976" s="1490"/>
      <c r="M4976" s="1490"/>
      <c r="N4976" s="1493"/>
      <c r="O4976" s="1490"/>
      <c r="P4976" s="1492"/>
      <c r="Q4976" s="1493"/>
      <c r="R4976" s="1968"/>
    </row>
    <row r="4977" spans="3:18">
      <c r="C4977" s="1488">
        <v>116</v>
      </c>
      <c r="D4977" s="1490" t="s">
        <v>2535</v>
      </c>
      <c r="E4977" s="1490">
        <v>10</v>
      </c>
      <c r="F4977" s="1491" t="s">
        <v>550</v>
      </c>
      <c r="G4977" s="1490">
        <v>1</v>
      </c>
      <c r="H4977" s="1490">
        <v>2022</v>
      </c>
      <c r="I4977" s="1492">
        <v>0</v>
      </c>
      <c r="J4977" s="1490">
        <v>20</v>
      </c>
      <c r="K4977" s="1492">
        <v>0</v>
      </c>
      <c r="L4977" s="1490"/>
      <c r="M4977" s="1490"/>
      <c r="N4977" s="1493"/>
      <c r="O4977" s="1490"/>
      <c r="P4977" s="1492"/>
      <c r="Q4977" s="1493"/>
      <c r="R4977" s="1968"/>
    </row>
    <row r="4978" spans="3:18">
      <c r="C4978" s="1488">
        <v>117</v>
      </c>
      <c r="D4978" s="1490" t="s">
        <v>2540</v>
      </c>
      <c r="E4978" s="1490">
        <v>10</v>
      </c>
      <c r="F4978" s="1491" t="s">
        <v>550</v>
      </c>
      <c r="G4978" s="1490">
        <v>1</v>
      </c>
      <c r="H4978" s="1490">
        <v>2022</v>
      </c>
      <c r="I4978" s="1492">
        <v>0</v>
      </c>
      <c r="J4978" s="1490">
        <v>20</v>
      </c>
      <c r="K4978" s="1492">
        <v>0</v>
      </c>
      <c r="L4978" s="1490"/>
      <c r="M4978" s="1490"/>
      <c r="N4978" s="1493"/>
      <c r="O4978" s="1490"/>
      <c r="P4978" s="1492"/>
      <c r="Q4978" s="1493"/>
      <c r="R4978" s="1968"/>
    </row>
    <row r="4979" spans="3:18">
      <c r="C4979" s="1488">
        <v>118</v>
      </c>
      <c r="D4979" s="1490" t="s">
        <v>7520</v>
      </c>
      <c r="E4979" s="1490">
        <v>10</v>
      </c>
      <c r="F4979" s="1491" t="s">
        <v>550</v>
      </c>
      <c r="G4979" s="1490">
        <v>1</v>
      </c>
      <c r="H4979" s="1490">
        <v>2022</v>
      </c>
      <c r="I4979" s="1492">
        <v>0</v>
      </c>
      <c r="J4979" s="1490">
        <v>20</v>
      </c>
      <c r="K4979" s="1492">
        <v>0</v>
      </c>
      <c r="L4979" s="1490"/>
      <c r="M4979" s="1490"/>
      <c r="N4979" s="1493"/>
      <c r="O4979" s="1490"/>
      <c r="P4979" s="1492"/>
      <c r="Q4979" s="1493"/>
      <c r="R4979" s="1968"/>
    </row>
    <row r="4980" spans="3:18">
      <c r="C4980" s="1488">
        <v>119</v>
      </c>
      <c r="D4980" s="1490" t="s">
        <v>7521</v>
      </c>
      <c r="E4980" s="1490">
        <v>10</v>
      </c>
      <c r="F4980" s="1491" t="s">
        <v>550</v>
      </c>
      <c r="G4980" s="1490">
        <v>2</v>
      </c>
      <c r="H4980" s="1490">
        <v>2022</v>
      </c>
      <c r="I4980" s="1492">
        <v>0</v>
      </c>
      <c r="J4980" s="1490">
        <v>20</v>
      </c>
      <c r="K4980" s="1492">
        <v>0</v>
      </c>
      <c r="L4980" s="1490"/>
      <c r="M4980" s="1490"/>
      <c r="N4980" s="1493"/>
      <c r="O4980" s="1490"/>
      <c r="P4980" s="1492"/>
      <c r="Q4980" s="1493"/>
      <c r="R4980" s="1968"/>
    </row>
    <row r="4981" spans="3:18">
      <c r="C4981" s="1488">
        <v>120</v>
      </c>
      <c r="D4981" s="1490" t="s">
        <v>7522</v>
      </c>
      <c r="E4981" s="1490">
        <v>10</v>
      </c>
      <c r="F4981" s="1491" t="s">
        <v>550</v>
      </c>
      <c r="G4981" s="1490">
        <v>5</v>
      </c>
      <c r="H4981" s="1490">
        <v>2022</v>
      </c>
      <c r="I4981" s="1492">
        <v>0</v>
      </c>
      <c r="J4981" s="1490">
        <v>20</v>
      </c>
      <c r="K4981" s="1492">
        <v>0</v>
      </c>
      <c r="L4981" s="1490"/>
      <c r="M4981" s="1490"/>
      <c r="N4981" s="1493"/>
      <c r="O4981" s="1490"/>
      <c r="P4981" s="1492"/>
      <c r="Q4981" s="1493"/>
      <c r="R4981" s="1968"/>
    </row>
    <row r="4982" spans="3:18">
      <c r="C4982" s="1488">
        <v>121</v>
      </c>
      <c r="D4982" s="1490" t="s">
        <v>7523</v>
      </c>
      <c r="E4982" s="1490">
        <v>10</v>
      </c>
      <c r="F4982" s="1491" t="s">
        <v>550</v>
      </c>
      <c r="G4982" s="1490">
        <v>2</v>
      </c>
      <c r="H4982" s="1490">
        <v>2022</v>
      </c>
      <c r="I4982" s="1492">
        <v>118</v>
      </c>
      <c r="J4982" s="1490">
        <v>20</v>
      </c>
      <c r="K4982" s="1492">
        <v>94.4</v>
      </c>
      <c r="L4982" s="1490"/>
      <c r="M4982" s="1490"/>
      <c r="N4982" s="1493"/>
      <c r="O4982" s="1490"/>
      <c r="P4982" s="1492"/>
      <c r="Q4982" s="1493"/>
      <c r="R4982" s="1968"/>
    </row>
    <row r="4983" spans="3:18">
      <c r="C4983" s="1488">
        <v>122</v>
      </c>
      <c r="D4983" s="1490" t="s">
        <v>7524</v>
      </c>
      <c r="E4983" s="1490">
        <v>10</v>
      </c>
      <c r="F4983" s="1491" t="s">
        <v>550</v>
      </c>
      <c r="G4983" s="1490">
        <v>12</v>
      </c>
      <c r="H4983" s="1490">
        <v>2022</v>
      </c>
      <c r="I4983" s="1492">
        <v>445.2</v>
      </c>
      <c r="J4983" s="1490">
        <v>20</v>
      </c>
      <c r="K4983" s="1492">
        <v>356.15999999999997</v>
      </c>
      <c r="L4983" s="1490"/>
      <c r="M4983" s="1490"/>
      <c r="N4983" s="1493"/>
      <c r="O4983" s="1490">
        <v>5</v>
      </c>
      <c r="P4983" s="1492">
        <f>37500/1000</f>
        <v>37.5</v>
      </c>
      <c r="Q4983" s="1493">
        <f>+O4983*P4983</f>
        <v>187.5</v>
      </c>
      <c r="R4983" s="1968"/>
    </row>
    <row r="4984" spans="3:18">
      <c r="C4984" s="1488">
        <v>123</v>
      </c>
      <c r="D4984" s="1490" t="s">
        <v>7432</v>
      </c>
      <c r="E4984" s="1490">
        <v>10</v>
      </c>
      <c r="F4984" s="1491" t="s">
        <v>550</v>
      </c>
      <c r="G4984" s="1490">
        <v>8</v>
      </c>
      <c r="H4984" s="1490">
        <v>2022</v>
      </c>
      <c r="I4984" s="1492">
        <v>321.35000000000002</v>
      </c>
      <c r="J4984" s="1490">
        <v>20</v>
      </c>
      <c r="K4984" s="1492">
        <v>257.08000000000004</v>
      </c>
      <c r="L4984" s="1490"/>
      <c r="M4984" s="1490"/>
      <c r="N4984" s="1493"/>
      <c r="O4984" s="1490">
        <v>10</v>
      </c>
      <c r="P4984" s="1492">
        <f>36000/1000</f>
        <v>36</v>
      </c>
      <c r="Q4984" s="1493">
        <f>+O4984*P4984</f>
        <v>360</v>
      </c>
      <c r="R4984" s="1968"/>
    </row>
    <row r="4985" spans="3:18">
      <c r="C4985" s="1488">
        <v>124</v>
      </c>
      <c r="D4985" s="1490" t="s">
        <v>7525</v>
      </c>
      <c r="E4985" s="1490">
        <v>10</v>
      </c>
      <c r="F4985" s="1491" t="s">
        <v>550</v>
      </c>
      <c r="G4985" s="1490">
        <v>4</v>
      </c>
      <c r="H4985" s="1490">
        <v>2022</v>
      </c>
      <c r="I4985" s="1492">
        <v>282.24</v>
      </c>
      <c r="J4985" s="1490">
        <v>20</v>
      </c>
      <c r="K4985" s="1492">
        <v>225.792</v>
      </c>
      <c r="L4985" s="1490"/>
      <c r="M4985" s="1490"/>
      <c r="N4985" s="1493"/>
      <c r="O4985" s="1490"/>
      <c r="P4985" s="1492"/>
      <c r="Q4985" s="1493"/>
      <c r="R4985" s="1968"/>
    </row>
    <row r="4986" spans="3:18">
      <c r="C4986" s="1488">
        <v>125</v>
      </c>
      <c r="D4986" s="1589" t="s">
        <v>7526</v>
      </c>
      <c r="E4986" s="1490">
        <v>10</v>
      </c>
      <c r="F4986" s="1491" t="s">
        <v>550</v>
      </c>
      <c r="G4986" s="1490">
        <v>1</v>
      </c>
      <c r="H4986" s="1490">
        <v>2022</v>
      </c>
      <c r="I4986" s="1492">
        <v>15.99</v>
      </c>
      <c r="J4986" s="1490">
        <v>20</v>
      </c>
      <c r="K4986" s="1492">
        <v>12.792</v>
      </c>
      <c r="L4986" s="1490"/>
      <c r="M4986" s="1490"/>
      <c r="N4986" s="1493"/>
      <c r="O4986" s="1490"/>
      <c r="P4986" s="1492"/>
      <c r="Q4986" s="1493"/>
      <c r="R4986" s="1968"/>
    </row>
    <row r="4987" spans="3:18">
      <c r="C4987" s="1488">
        <v>126</v>
      </c>
      <c r="D4987" s="1589" t="s">
        <v>7526</v>
      </c>
      <c r="E4987" s="1490">
        <v>10</v>
      </c>
      <c r="F4987" s="1491" t="s">
        <v>550</v>
      </c>
      <c r="G4987" s="1490">
        <v>1</v>
      </c>
      <c r="H4987" s="1490">
        <v>2022</v>
      </c>
      <c r="I4987" s="1492">
        <v>16.495999999999999</v>
      </c>
      <c r="J4987" s="1490">
        <v>20</v>
      </c>
      <c r="K4987" s="1492">
        <v>13.1968</v>
      </c>
      <c r="L4987" s="1490"/>
      <c r="M4987" s="1490"/>
      <c r="N4987" s="1493"/>
      <c r="O4987" s="1490"/>
      <c r="P4987" s="1492"/>
      <c r="Q4987" s="1493"/>
      <c r="R4987" s="1968"/>
    </row>
    <row r="4988" spans="3:18">
      <c r="C4988" s="1488">
        <v>127</v>
      </c>
      <c r="D4988" s="1490" t="s">
        <v>4251</v>
      </c>
      <c r="E4988" s="1490">
        <v>10</v>
      </c>
      <c r="F4988" s="1491" t="s">
        <v>550</v>
      </c>
      <c r="G4988" s="1490">
        <v>6</v>
      </c>
      <c r="H4988" s="1490">
        <v>2022</v>
      </c>
      <c r="I4988" s="1492">
        <v>136.5966</v>
      </c>
      <c r="J4988" s="1490">
        <v>20</v>
      </c>
      <c r="K4988" s="1492">
        <v>109.27727999999999</v>
      </c>
      <c r="L4988" s="1490"/>
      <c r="M4988" s="1490"/>
      <c r="N4988" s="1493"/>
      <c r="O4988" s="1490"/>
      <c r="P4988" s="1492"/>
      <c r="Q4988" s="1493"/>
      <c r="R4988" s="1968"/>
    </row>
    <row r="4989" spans="3:18">
      <c r="C4989" s="1488">
        <v>128</v>
      </c>
      <c r="D4989" s="1490" t="s">
        <v>7440</v>
      </c>
      <c r="E4989" s="1490">
        <v>10</v>
      </c>
      <c r="F4989" s="1491" t="s">
        <v>550</v>
      </c>
      <c r="G4989" s="1490">
        <v>6</v>
      </c>
      <c r="H4989" s="1490">
        <v>2022</v>
      </c>
      <c r="I4989" s="1492">
        <v>658.8</v>
      </c>
      <c r="J4989" s="1490">
        <v>20</v>
      </c>
      <c r="K4989" s="1492">
        <v>527.04</v>
      </c>
      <c r="L4989" s="1490"/>
      <c r="M4989" s="1490"/>
      <c r="N4989" s="1493"/>
      <c r="O4989" s="1490"/>
      <c r="P4989" s="1492"/>
      <c r="Q4989" s="1493"/>
      <c r="R4989" s="1968"/>
    </row>
    <row r="4990" spans="3:18">
      <c r="C4990" s="1488">
        <v>129</v>
      </c>
      <c r="D4990" s="1490" t="s">
        <v>7527</v>
      </c>
      <c r="E4990" s="1490">
        <v>10</v>
      </c>
      <c r="F4990" s="1491" t="s">
        <v>550</v>
      </c>
      <c r="G4990" s="1490">
        <v>20</v>
      </c>
      <c r="H4990" s="1490">
        <v>2022</v>
      </c>
      <c r="I4990" s="1492">
        <v>256.08</v>
      </c>
      <c r="J4990" s="1490">
        <v>20</v>
      </c>
      <c r="K4990" s="1492">
        <v>204.86399999999998</v>
      </c>
      <c r="L4990" s="1490"/>
      <c r="M4990" s="1490"/>
      <c r="N4990" s="1493"/>
      <c r="O4990" s="1490"/>
      <c r="P4990" s="1492"/>
      <c r="Q4990" s="1493"/>
      <c r="R4990" s="1968"/>
    </row>
    <row r="4991" spans="3:18">
      <c r="C4991" s="1488">
        <v>130</v>
      </c>
      <c r="D4991" s="1490" t="s">
        <v>7528</v>
      </c>
      <c r="E4991" s="1490">
        <v>10</v>
      </c>
      <c r="F4991" s="1491" t="s">
        <v>550</v>
      </c>
      <c r="G4991" s="1490">
        <v>2</v>
      </c>
      <c r="H4991" s="1490">
        <v>2022</v>
      </c>
      <c r="I4991" s="1492">
        <v>135.18620000000001</v>
      </c>
      <c r="J4991" s="1490">
        <v>20</v>
      </c>
      <c r="K4991" s="1492">
        <v>108.14896000000002</v>
      </c>
      <c r="L4991" s="1490"/>
      <c r="M4991" s="1490"/>
      <c r="N4991" s="1493"/>
      <c r="O4991" s="1490"/>
      <c r="P4991" s="1492"/>
      <c r="Q4991" s="1493"/>
      <c r="R4991" s="1968"/>
    </row>
    <row r="4992" spans="3:18">
      <c r="C4992" s="1488">
        <v>131</v>
      </c>
      <c r="D4992" s="1490" t="s">
        <v>7529</v>
      </c>
      <c r="E4992" s="1490">
        <v>10</v>
      </c>
      <c r="F4992" s="1491" t="s">
        <v>550</v>
      </c>
      <c r="G4992" s="1490">
        <v>6</v>
      </c>
      <c r="H4992" s="1490">
        <v>2022</v>
      </c>
      <c r="I4992" s="1492">
        <v>405</v>
      </c>
      <c r="J4992" s="1490">
        <v>20</v>
      </c>
      <c r="K4992" s="1492">
        <v>324</v>
      </c>
      <c r="L4992" s="1490"/>
      <c r="M4992" s="1490"/>
      <c r="N4992" s="1493"/>
      <c r="O4992" s="1490"/>
      <c r="P4992" s="1492"/>
      <c r="Q4992" s="1493"/>
      <c r="R4992" s="1968"/>
    </row>
    <row r="4993" spans="3:18">
      <c r="C4993" s="1488">
        <v>132</v>
      </c>
      <c r="D4993" s="1490" t="s">
        <v>7530</v>
      </c>
      <c r="E4993" s="1490">
        <v>10</v>
      </c>
      <c r="F4993" s="1491" t="s">
        <v>550</v>
      </c>
      <c r="G4993" s="1490">
        <v>12</v>
      </c>
      <c r="H4993" s="1490">
        <v>2022</v>
      </c>
      <c r="I4993" s="1492">
        <v>273.19319999999999</v>
      </c>
      <c r="J4993" s="1490">
        <v>20</v>
      </c>
      <c r="K4993" s="1492">
        <v>218.55455999999998</v>
      </c>
      <c r="L4993" s="1490"/>
      <c r="M4993" s="1490"/>
      <c r="N4993" s="1493"/>
      <c r="O4993" s="1490">
        <v>10</v>
      </c>
      <c r="P4993" s="1492">
        <f>22600/1000</f>
        <v>22.6</v>
      </c>
      <c r="Q4993" s="1493">
        <f>226000/1000</f>
        <v>226</v>
      </c>
      <c r="R4993" s="1968"/>
    </row>
    <row r="4994" spans="3:18">
      <c r="C4994" s="1488">
        <v>133</v>
      </c>
      <c r="D4994" s="1490" t="s">
        <v>7531</v>
      </c>
      <c r="E4994" s="1490">
        <v>10</v>
      </c>
      <c r="F4994" s="1491" t="s">
        <v>550</v>
      </c>
      <c r="G4994" s="1490">
        <v>10</v>
      </c>
      <c r="H4994" s="1490">
        <v>2022</v>
      </c>
      <c r="I4994" s="1492">
        <v>235.39</v>
      </c>
      <c r="J4994" s="1490">
        <v>20</v>
      </c>
      <c r="K4994" s="1492">
        <v>188.31199999999998</v>
      </c>
      <c r="L4994" s="1490"/>
      <c r="M4994" s="1490"/>
      <c r="N4994" s="1493"/>
      <c r="O4994" s="1490"/>
      <c r="P4994" s="1492"/>
      <c r="Q4994" s="1493"/>
      <c r="R4994" s="1968"/>
    </row>
    <row r="4995" spans="3:18">
      <c r="C4995" s="1488">
        <v>134</v>
      </c>
      <c r="D4995" s="1490" t="s">
        <v>2791</v>
      </c>
      <c r="E4995" s="1490">
        <v>10</v>
      </c>
      <c r="F4995" s="1491" t="s">
        <v>550</v>
      </c>
      <c r="G4995" s="1490">
        <v>6</v>
      </c>
      <c r="H4995" s="1490">
        <v>2022</v>
      </c>
      <c r="I4995" s="1492">
        <v>145.80000000000001</v>
      </c>
      <c r="J4995" s="1490">
        <v>20</v>
      </c>
      <c r="K4995" s="1492">
        <v>116.64000000000001</v>
      </c>
      <c r="L4995" s="1490"/>
      <c r="M4995" s="1490"/>
      <c r="N4995" s="1493"/>
      <c r="O4995" s="1490"/>
      <c r="P4995" s="1492"/>
      <c r="Q4995" s="1493"/>
      <c r="R4995" s="1968"/>
    </row>
    <row r="4996" spans="3:18">
      <c r="C4996" s="1488">
        <v>135</v>
      </c>
      <c r="D4996" s="1490" t="s">
        <v>2504</v>
      </c>
      <c r="E4996" s="1490">
        <v>10</v>
      </c>
      <c r="F4996" s="1491" t="s">
        <v>550</v>
      </c>
      <c r="G4996" s="1490">
        <v>3</v>
      </c>
      <c r="H4996" s="1490">
        <v>2022</v>
      </c>
      <c r="I4996" s="1492">
        <v>0</v>
      </c>
      <c r="J4996" s="1490">
        <v>20</v>
      </c>
      <c r="K4996" s="1492">
        <v>0</v>
      </c>
      <c r="L4996" s="1490"/>
      <c r="M4996" s="1490"/>
      <c r="N4996" s="1493"/>
      <c r="O4996" s="1490">
        <v>5</v>
      </c>
      <c r="P4996" s="1492">
        <f>110000/1000</f>
        <v>110</v>
      </c>
      <c r="Q4996" s="1493">
        <f>550000/1000</f>
        <v>550</v>
      </c>
      <c r="R4996" s="1969"/>
    </row>
    <row r="4997" spans="3:18">
      <c r="C4997" s="1495">
        <v>1</v>
      </c>
      <c r="D4997" s="1153" t="s">
        <v>4159</v>
      </c>
      <c r="E4997" s="1153">
        <v>10</v>
      </c>
      <c r="F4997" s="1497" t="s">
        <v>550</v>
      </c>
      <c r="G4997" s="1153">
        <v>2</v>
      </c>
      <c r="H4997" s="1153">
        <v>2006</v>
      </c>
      <c r="I4997" s="1498">
        <v>21.454999999999998</v>
      </c>
      <c r="J4997" s="1153">
        <v>100</v>
      </c>
      <c r="K4997" s="1498">
        <v>0</v>
      </c>
      <c r="L4997" s="1153"/>
      <c r="M4997" s="1153"/>
      <c r="N4997" s="1499">
        <v>0</v>
      </c>
      <c r="O4997" s="1153"/>
      <c r="P4997" s="1498"/>
      <c r="Q4997" s="1499">
        <v>0</v>
      </c>
      <c r="R4997" s="1918" t="s">
        <v>6235</v>
      </c>
    </row>
    <row r="4998" spans="3:18">
      <c r="C4998" s="1495">
        <v>2</v>
      </c>
      <c r="D4998" s="1153" t="s">
        <v>7532</v>
      </c>
      <c r="E4998" s="1153">
        <v>10</v>
      </c>
      <c r="F4998" s="1497" t="s">
        <v>550</v>
      </c>
      <c r="G4998" s="1153">
        <v>3</v>
      </c>
      <c r="H4998" s="1153">
        <v>2006</v>
      </c>
      <c r="I4998" s="1498">
        <v>41.7</v>
      </c>
      <c r="J4998" s="1153">
        <v>100</v>
      </c>
      <c r="K4998" s="1498">
        <v>0</v>
      </c>
      <c r="L4998" s="1153"/>
      <c r="M4998" s="1153"/>
      <c r="N4998" s="1499"/>
      <c r="O4998" s="1153"/>
      <c r="P4998" s="1498"/>
      <c r="Q4998" s="1499"/>
      <c r="R4998" s="1918"/>
    </row>
    <row r="4999" spans="3:18">
      <c r="C4999" s="1495">
        <v>3</v>
      </c>
      <c r="D4999" s="1153" t="s">
        <v>7533</v>
      </c>
      <c r="E4999" s="1153">
        <v>10</v>
      </c>
      <c r="F4999" s="1497" t="s">
        <v>550</v>
      </c>
      <c r="G4999" s="1153">
        <v>1</v>
      </c>
      <c r="H4999" s="1153">
        <v>2006</v>
      </c>
      <c r="I4999" s="1498">
        <v>17.640999999999998</v>
      </c>
      <c r="J4999" s="1153">
        <v>100</v>
      </c>
      <c r="K4999" s="1498">
        <v>0</v>
      </c>
      <c r="L4999" s="1153"/>
      <c r="M4999" s="1153"/>
      <c r="N4999" s="1499"/>
      <c r="O4999" s="1153"/>
      <c r="P4999" s="1498"/>
      <c r="Q4999" s="1499"/>
      <c r="R4999" s="1918"/>
    </row>
    <row r="5000" spans="3:18">
      <c r="C5000" s="1495">
        <v>4</v>
      </c>
      <c r="D5000" s="1153" t="s">
        <v>4159</v>
      </c>
      <c r="E5000" s="1153">
        <v>10</v>
      </c>
      <c r="F5000" s="1497" t="s">
        <v>550</v>
      </c>
      <c r="G5000" s="1153">
        <v>1</v>
      </c>
      <c r="H5000" s="1153">
        <v>1969</v>
      </c>
      <c r="I5000" s="1498">
        <v>9.5359999999999996</v>
      </c>
      <c r="J5000" s="1153">
        <v>100</v>
      </c>
      <c r="K5000" s="1498">
        <v>0</v>
      </c>
      <c r="L5000" s="1153"/>
      <c r="M5000" s="1153"/>
      <c r="N5000" s="1499"/>
      <c r="O5000" s="1153"/>
      <c r="P5000" s="1498"/>
      <c r="Q5000" s="1499"/>
      <c r="R5000" s="1918"/>
    </row>
    <row r="5001" spans="3:18">
      <c r="C5001" s="1495">
        <v>5</v>
      </c>
      <c r="D5001" s="1153" t="s">
        <v>4159</v>
      </c>
      <c r="E5001" s="1153">
        <v>10</v>
      </c>
      <c r="F5001" s="1497" t="s">
        <v>550</v>
      </c>
      <c r="G5001" s="1153">
        <v>1</v>
      </c>
      <c r="H5001" s="1153">
        <v>1960</v>
      </c>
      <c r="I5001" s="1498">
        <v>9.5500000000000007</v>
      </c>
      <c r="J5001" s="1153">
        <v>100</v>
      </c>
      <c r="K5001" s="1498">
        <v>0</v>
      </c>
      <c r="L5001" s="1153"/>
      <c r="M5001" s="1153"/>
      <c r="N5001" s="1499"/>
      <c r="O5001" s="1153"/>
      <c r="P5001" s="1498"/>
      <c r="Q5001" s="1499"/>
      <c r="R5001" s="1918"/>
    </row>
    <row r="5002" spans="3:18">
      <c r="C5002" s="1495">
        <v>6</v>
      </c>
      <c r="D5002" s="1153" t="s">
        <v>4159</v>
      </c>
      <c r="E5002" s="1153">
        <v>10</v>
      </c>
      <c r="F5002" s="1497" t="s">
        <v>550</v>
      </c>
      <c r="G5002" s="1153">
        <v>1</v>
      </c>
      <c r="H5002" s="1153">
        <v>1960</v>
      </c>
      <c r="I5002" s="1498">
        <v>15.428000000000001</v>
      </c>
      <c r="J5002" s="1153">
        <v>100</v>
      </c>
      <c r="K5002" s="1498">
        <v>0</v>
      </c>
      <c r="L5002" s="1153"/>
      <c r="M5002" s="1153"/>
      <c r="N5002" s="1499"/>
      <c r="O5002" s="1153"/>
      <c r="P5002" s="1498"/>
      <c r="Q5002" s="1499"/>
      <c r="R5002" s="1918"/>
    </row>
    <row r="5003" spans="3:18">
      <c r="C5003" s="1495">
        <v>7</v>
      </c>
      <c r="D5003" s="1153" t="s">
        <v>7534</v>
      </c>
      <c r="E5003" s="1153">
        <v>10</v>
      </c>
      <c r="F5003" s="1497" t="s">
        <v>550</v>
      </c>
      <c r="G5003" s="1153">
        <v>2</v>
      </c>
      <c r="H5003" s="1153">
        <v>2007</v>
      </c>
      <c r="I5003" s="1498">
        <v>86</v>
      </c>
      <c r="J5003" s="1153">
        <v>100</v>
      </c>
      <c r="K5003" s="1498">
        <v>0</v>
      </c>
      <c r="L5003" s="1153"/>
      <c r="M5003" s="1153"/>
      <c r="N5003" s="1499"/>
      <c r="O5003" s="1153"/>
      <c r="P5003" s="1498"/>
      <c r="Q5003" s="1499"/>
      <c r="R5003" s="1918"/>
    </row>
    <row r="5004" spans="3:18">
      <c r="C5004" s="1495">
        <v>8</v>
      </c>
      <c r="D5004" s="1153" t="s">
        <v>7535</v>
      </c>
      <c r="E5004" s="1153">
        <v>10</v>
      </c>
      <c r="F5004" s="1497" t="s">
        <v>550</v>
      </c>
      <c r="G5004" s="1153">
        <v>1</v>
      </c>
      <c r="H5004" s="1153">
        <v>2007</v>
      </c>
      <c r="I5004" s="1498">
        <v>47.2</v>
      </c>
      <c r="J5004" s="1153">
        <v>100</v>
      </c>
      <c r="K5004" s="1498">
        <v>0</v>
      </c>
      <c r="L5004" s="1153"/>
      <c r="M5004" s="1153"/>
      <c r="N5004" s="1499"/>
      <c r="O5004" s="1153"/>
      <c r="P5004" s="1498"/>
      <c r="Q5004" s="1499"/>
      <c r="R5004" s="1918"/>
    </row>
    <row r="5005" spans="3:18">
      <c r="C5005" s="1495">
        <v>9</v>
      </c>
      <c r="D5005" s="1153" t="s">
        <v>2506</v>
      </c>
      <c r="E5005" s="1153">
        <v>10</v>
      </c>
      <c r="F5005" s="1497" t="s">
        <v>550</v>
      </c>
      <c r="G5005" s="1153">
        <v>5</v>
      </c>
      <c r="H5005" s="1153">
        <v>2008</v>
      </c>
      <c r="I5005" s="1498">
        <v>375</v>
      </c>
      <c r="J5005" s="1153">
        <v>100</v>
      </c>
      <c r="K5005" s="1498">
        <v>0</v>
      </c>
      <c r="L5005" s="1153"/>
      <c r="M5005" s="1153"/>
      <c r="N5005" s="1499"/>
      <c r="O5005" s="1153"/>
      <c r="P5005" s="1498"/>
      <c r="Q5005" s="1499"/>
      <c r="R5005" s="1918"/>
    </row>
    <row r="5006" spans="3:18">
      <c r="C5006" s="1495">
        <v>10</v>
      </c>
      <c r="D5006" s="1153" t="s">
        <v>2540</v>
      </c>
      <c r="E5006" s="1153">
        <v>10</v>
      </c>
      <c r="F5006" s="1497" t="s">
        <v>550</v>
      </c>
      <c r="G5006" s="1153">
        <v>1</v>
      </c>
      <c r="H5006" s="1153">
        <v>2008</v>
      </c>
      <c r="I5006" s="1498">
        <v>400</v>
      </c>
      <c r="J5006" s="1153">
        <v>100</v>
      </c>
      <c r="K5006" s="1498">
        <v>0</v>
      </c>
      <c r="L5006" s="1153"/>
      <c r="M5006" s="1153"/>
      <c r="N5006" s="1499"/>
      <c r="O5006" s="1153"/>
      <c r="P5006" s="1498"/>
      <c r="Q5006" s="1499"/>
      <c r="R5006" s="1918"/>
    </row>
    <row r="5007" spans="3:18">
      <c r="C5007" s="1495">
        <v>11</v>
      </c>
      <c r="D5007" s="1153" t="s">
        <v>2508</v>
      </c>
      <c r="E5007" s="1153">
        <v>10</v>
      </c>
      <c r="F5007" s="1497" t="s">
        <v>550</v>
      </c>
      <c r="G5007" s="1153">
        <v>2</v>
      </c>
      <c r="H5007" s="1153">
        <v>2008</v>
      </c>
      <c r="I5007" s="1498">
        <v>180</v>
      </c>
      <c r="J5007" s="1153">
        <v>100</v>
      </c>
      <c r="K5007" s="1498">
        <v>0</v>
      </c>
      <c r="L5007" s="1153"/>
      <c r="M5007" s="1153"/>
      <c r="N5007" s="1499"/>
      <c r="O5007" s="1153"/>
      <c r="P5007" s="1498"/>
      <c r="Q5007" s="1499"/>
      <c r="R5007" s="1918"/>
    </row>
    <row r="5008" spans="3:18">
      <c r="C5008" s="1495">
        <v>12</v>
      </c>
      <c r="D5008" s="1153" t="s">
        <v>2511</v>
      </c>
      <c r="E5008" s="1153">
        <v>10</v>
      </c>
      <c r="F5008" s="1497" t="s">
        <v>550</v>
      </c>
      <c r="G5008" s="1153">
        <v>8</v>
      </c>
      <c r="H5008" s="1153">
        <v>2008</v>
      </c>
      <c r="I5008" s="1498">
        <v>520</v>
      </c>
      <c r="J5008" s="1153">
        <v>100</v>
      </c>
      <c r="K5008" s="1498">
        <v>0</v>
      </c>
      <c r="L5008" s="1153"/>
      <c r="M5008" s="1153"/>
      <c r="N5008" s="1499"/>
      <c r="O5008" s="1153"/>
      <c r="P5008" s="1498"/>
      <c r="Q5008" s="1499"/>
      <c r="R5008" s="1918"/>
    </row>
    <row r="5009" spans="3:18">
      <c r="C5009" s="1495">
        <v>13</v>
      </c>
      <c r="D5009" s="1153" t="s">
        <v>2511</v>
      </c>
      <c r="E5009" s="1153">
        <v>10</v>
      </c>
      <c r="F5009" s="1497" t="s">
        <v>550</v>
      </c>
      <c r="G5009" s="1153">
        <v>7</v>
      </c>
      <c r="H5009" s="1153">
        <v>2008</v>
      </c>
      <c r="I5009" s="1498">
        <v>770</v>
      </c>
      <c r="J5009" s="1153">
        <v>100</v>
      </c>
      <c r="K5009" s="1498">
        <v>0</v>
      </c>
      <c r="L5009" s="1153"/>
      <c r="M5009" s="1153"/>
      <c r="N5009" s="1499"/>
      <c r="O5009" s="1153"/>
      <c r="P5009" s="1498"/>
      <c r="Q5009" s="1499"/>
      <c r="R5009" s="1918"/>
    </row>
    <row r="5010" spans="3:18">
      <c r="C5010" s="1495">
        <v>14</v>
      </c>
      <c r="D5010" s="1153" t="s">
        <v>7536</v>
      </c>
      <c r="E5010" s="1153">
        <v>10</v>
      </c>
      <c r="F5010" s="1497" t="s">
        <v>550</v>
      </c>
      <c r="G5010" s="1153">
        <v>2</v>
      </c>
      <c r="H5010" s="1153">
        <v>2008</v>
      </c>
      <c r="I5010" s="1498">
        <v>99</v>
      </c>
      <c r="J5010" s="1153">
        <v>100</v>
      </c>
      <c r="K5010" s="1498">
        <v>0</v>
      </c>
      <c r="L5010" s="1153"/>
      <c r="M5010" s="1153"/>
      <c r="N5010" s="1499"/>
      <c r="O5010" s="1153"/>
      <c r="P5010" s="1498"/>
      <c r="Q5010" s="1499"/>
      <c r="R5010" s="1918"/>
    </row>
    <row r="5011" spans="3:18">
      <c r="C5011" s="1495">
        <v>15</v>
      </c>
      <c r="D5011" s="1153" t="s">
        <v>2509</v>
      </c>
      <c r="E5011" s="1153">
        <v>10</v>
      </c>
      <c r="F5011" s="1497" t="s">
        <v>550</v>
      </c>
      <c r="G5011" s="1153">
        <v>4</v>
      </c>
      <c r="H5011" s="1153">
        <v>2008</v>
      </c>
      <c r="I5011" s="1498">
        <v>400</v>
      </c>
      <c r="J5011" s="1153">
        <v>100</v>
      </c>
      <c r="K5011" s="1498">
        <v>0</v>
      </c>
      <c r="L5011" s="1153"/>
      <c r="M5011" s="1153"/>
      <c r="N5011" s="1499"/>
      <c r="O5011" s="1153"/>
      <c r="P5011" s="1498"/>
      <c r="Q5011" s="1499"/>
      <c r="R5011" s="1918"/>
    </row>
    <row r="5012" spans="3:18">
      <c r="C5012" s="1495">
        <v>16</v>
      </c>
      <c r="D5012" s="1153" t="s">
        <v>7537</v>
      </c>
      <c r="E5012" s="1153">
        <v>10</v>
      </c>
      <c r="F5012" s="1497" t="s">
        <v>550</v>
      </c>
      <c r="G5012" s="1153">
        <v>1</v>
      </c>
      <c r="H5012" s="1153">
        <v>2008</v>
      </c>
      <c r="I5012" s="1498">
        <v>10.791</v>
      </c>
      <c r="J5012" s="1153">
        <v>100</v>
      </c>
      <c r="K5012" s="1498">
        <v>0</v>
      </c>
      <c r="L5012" s="1153"/>
      <c r="M5012" s="1153"/>
      <c r="N5012" s="1499"/>
      <c r="O5012" s="1153"/>
      <c r="P5012" s="1498"/>
      <c r="Q5012" s="1499"/>
      <c r="R5012" s="1918"/>
    </row>
    <row r="5013" spans="3:18">
      <c r="C5013" s="1495">
        <v>17</v>
      </c>
      <c r="D5013" s="1153" t="s">
        <v>2510</v>
      </c>
      <c r="E5013" s="1153">
        <v>10</v>
      </c>
      <c r="F5013" s="1497" t="s">
        <v>550</v>
      </c>
      <c r="G5013" s="1153">
        <v>12</v>
      </c>
      <c r="H5013" s="1153">
        <v>2008</v>
      </c>
      <c r="I5013" s="1498">
        <v>474</v>
      </c>
      <c r="J5013" s="1153">
        <v>100</v>
      </c>
      <c r="K5013" s="1498">
        <v>0</v>
      </c>
      <c r="L5013" s="1153"/>
      <c r="M5013" s="1153"/>
      <c r="N5013" s="1499"/>
      <c r="O5013" s="1153"/>
      <c r="P5013" s="1498"/>
      <c r="Q5013" s="1499"/>
      <c r="R5013" s="1918"/>
    </row>
    <row r="5014" spans="3:18">
      <c r="C5014" s="1495">
        <v>18</v>
      </c>
      <c r="D5014" s="1153" t="s">
        <v>2511</v>
      </c>
      <c r="E5014" s="1153">
        <v>10</v>
      </c>
      <c r="F5014" s="1497" t="s">
        <v>550</v>
      </c>
      <c r="G5014" s="1153">
        <v>6</v>
      </c>
      <c r="H5014" s="1153">
        <v>2009</v>
      </c>
      <c r="I5014" s="1498">
        <v>474</v>
      </c>
      <c r="J5014" s="1153">
        <v>100</v>
      </c>
      <c r="K5014" s="1498">
        <v>0</v>
      </c>
      <c r="L5014" s="1153"/>
      <c r="M5014" s="1153"/>
      <c r="N5014" s="1499"/>
      <c r="O5014" s="1153"/>
      <c r="P5014" s="1498"/>
      <c r="Q5014" s="1499"/>
      <c r="R5014" s="1918"/>
    </row>
    <row r="5015" spans="3:18">
      <c r="C5015" s="1495">
        <v>19</v>
      </c>
      <c r="D5015" s="1153" t="s">
        <v>2505</v>
      </c>
      <c r="E5015" s="1153">
        <v>10</v>
      </c>
      <c r="F5015" s="1497" t="s">
        <v>550</v>
      </c>
      <c r="G5015" s="1153">
        <v>15</v>
      </c>
      <c r="H5015" s="1153">
        <v>2009</v>
      </c>
      <c r="I5015" s="1498">
        <v>1335</v>
      </c>
      <c r="J5015" s="1153">
        <v>100</v>
      </c>
      <c r="K5015" s="1498">
        <v>0</v>
      </c>
      <c r="L5015" s="1153"/>
      <c r="M5015" s="1153"/>
      <c r="N5015" s="1499"/>
      <c r="O5015" s="1153"/>
      <c r="P5015" s="1498"/>
      <c r="Q5015" s="1499"/>
      <c r="R5015" s="1918"/>
    </row>
    <row r="5016" spans="3:18">
      <c r="C5016" s="1495">
        <v>20</v>
      </c>
      <c r="D5016" s="1153" t="s">
        <v>2510</v>
      </c>
      <c r="E5016" s="1153">
        <v>10</v>
      </c>
      <c r="F5016" s="1497" t="s">
        <v>550</v>
      </c>
      <c r="G5016" s="1153">
        <v>8</v>
      </c>
      <c r="H5016" s="1153">
        <v>2009</v>
      </c>
      <c r="I5016" s="1498">
        <v>316</v>
      </c>
      <c r="J5016" s="1153">
        <v>100</v>
      </c>
      <c r="K5016" s="1498">
        <v>0</v>
      </c>
      <c r="L5016" s="1153"/>
      <c r="M5016" s="1153"/>
      <c r="N5016" s="1499"/>
      <c r="O5016" s="1153"/>
      <c r="P5016" s="1498"/>
      <c r="Q5016" s="1499"/>
      <c r="R5016" s="1918"/>
    </row>
    <row r="5017" spans="3:18">
      <c r="C5017" s="1495">
        <v>21</v>
      </c>
      <c r="D5017" s="1153" t="s">
        <v>2509</v>
      </c>
      <c r="E5017" s="1153">
        <v>10</v>
      </c>
      <c r="F5017" s="1497" t="s">
        <v>550</v>
      </c>
      <c r="G5017" s="1153">
        <v>4</v>
      </c>
      <c r="H5017" s="1153">
        <v>2009</v>
      </c>
      <c r="I5017" s="1498">
        <v>464</v>
      </c>
      <c r="J5017" s="1153">
        <v>100</v>
      </c>
      <c r="K5017" s="1498">
        <v>0</v>
      </c>
      <c r="L5017" s="1153"/>
      <c r="M5017" s="1153"/>
      <c r="N5017" s="1499"/>
      <c r="O5017" s="1153"/>
      <c r="P5017" s="1498"/>
      <c r="Q5017" s="1499"/>
      <c r="R5017" s="1918"/>
    </row>
    <row r="5018" spans="3:18">
      <c r="C5018" s="1495">
        <v>22</v>
      </c>
      <c r="D5018" s="1153" t="s">
        <v>2509</v>
      </c>
      <c r="E5018" s="1153">
        <v>10</v>
      </c>
      <c r="F5018" s="1497" t="s">
        <v>550</v>
      </c>
      <c r="G5018" s="1153">
        <v>2</v>
      </c>
      <c r="H5018" s="1153">
        <v>2009</v>
      </c>
      <c r="I5018" s="1498">
        <v>232</v>
      </c>
      <c r="J5018" s="1153">
        <v>100</v>
      </c>
      <c r="K5018" s="1498">
        <v>0</v>
      </c>
      <c r="L5018" s="1153"/>
      <c r="M5018" s="1153"/>
      <c r="N5018" s="1499"/>
      <c r="O5018" s="1153"/>
      <c r="P5018" s="1498"/>
      <c r="Q5018" s="1499"/>
      <c r="R5018" s="1918"/>
    </row>
    <row r="5019" spans="3:18">
      <c r="C5019" s="1495">
        <v>23</v>
      </c>
      <c r="D5019" s="1153" t="s">
        <v>2511</v>
      </c>
      <c r="E5019" s="1153">
        <v>10</v>
      </c>
      <c r="F5019" s="1497" t="s">
        <v>550</v>
      </c>
      <c r="G5019" s="1153">
        <v>4</v>
      </c>
      <c r="H5019" s="1153">
        <v>2009</v>
      </c>
      <c r="I5019" s="1498">
        <v>316</v>
      </c>
      <c r="J5019" s="1153">
        <v>100</v>
      </c>
      <c r="K5019" s="1498">
        <v>0</v>
      </c>
      <c r="L5019" s="1153"/>
      <c r="M5019" s="1153"/>
      <c r="N5019" s="1499"/>
      <c r="O5019" s="1153"/>
      <c r="P5019" s="1498"/>
      <c r="Q5019" s="1499"/>
      <c r="R5019" s="1918"/>
    </row>
    <row r="5020" spans="3:18">
      <c r="C5020" s="1495">
        <v>24</v>
      </c>
      <c r="D5020" s="1153" t="s">
        <v>2510</v>
      </c>
      <c r="E5020" s="1153">
        <v>10</v>
      </c>
      <c r="F5020" s="1497" t="s">
        <v>550</v>
      </c>
      <c r="G5020" s="1153">
        <v>3</v>
      </c>
      <c r="H5020" s="1153">
        <v>2009</v>
      </c>
      <c r="I5020" s="1498">
        <v>118.5</v>
      </c>
      <c r="J5020" s="1153">
        <v>100</v>
      </c>
      <c r="K5020" s="1498">
        <v>0</v>
      </c>
      <c r="L5020" s="1153"/>
      <c r="M5020" s="1153"/>
      <c r="N5020" s="1499"/>
      <c r="O5020" s="1153"/>
      <c r="P5020" s="1498"/>
      <c r="Q5020" s="1499"/>
      <c r="R5020" s="1918"/>
    </row>
    <row r="5021" spans="3:18">
      <c r="C5021" s="1495">
        <v>25</v>
      </c>
      <c r="D5021" s="1153" t="s">
        <v>2507</v>
      </c>
      <c r="E5021" s="1153">
        <v>10</v>
      </c>
      <c r="F5021" s="1497" t="s">
        <v>550</v>
      </c>
      <c r="G5021" s="1153">
        <v>1</v>
      </c>
      <c r="H5021" s="1153">
        <v>2009</v>
      </c>
      <c r="I5021" s="1498">
        <v>49.5</v>
      </c>
      <c r="J5021" s="1153">
        <v>100</v>
      </c>
      <c r="K5021" s="1498">
        <v>0</v>
      </c>
      <c r="L5021" s="1153"/>
      <c r="M5021" s="1153"/>
      <c r="N5021" s="1499"/>
      <c r="O5021" s="1153"/>
      <c r="P5021" s="1498"/>
      <c r="Q5021" s="1499"/>
      <c r="R5021" s="1918"/>
    </row>
    <row r="5022" spans="3:18">
      <c r="C5022" s="1495">
        <v>26</v>
      </c>
      <c r="D5022" s="1153" t="s">
        <v>2540</v>
      </c>
      <c r="E5022" s="1153">
        <v>10</v>
      </c>
      <c r="F5022" s="1497" t="s">
        <v>550</v>
      </c>
      <c r="G5022" s="1153">
        <v>1</v>
      </c>
      <c r="H5022" s="1153">
        <v>2009</v>
      </c>
      <c r="I5022" s="1498">
        <v>400</v>
      </c>
      <c r="J5022" s="1153">
        <v>100</v>
      </c>
      <c r="K5022" s="1498">
        <v>0</v>
      </c>
      <c r="L5022" s="1153"/>
      <c r="M5022" s="1153"/>
      <c r="N5022" s="1499"/>
      <c r="O5022" s="1153"/>
      <c r="P5022" s="1498"/>
      <c r="Q5022" s="1499"/>
      <c r="R5022" s="1918"/>
    </row>
    <row r="5023" spans="3:18">
      <c r="C5023" s="1495">
        <v>27</v>
      </c>
      <c r="D5023" s="1153" t="s">
        <v>7538</v>
      </c>
      <c r="E5023" s="1153">
        <v>10</v>
      </c>
      <c r="F5023" s="1497" t="s">
        <v>550</v>
      </c>
      <c r="G5023" s="1153">
        <v>1</v>
      </c>
      <c r="H5023" s="1153">
        <v>2009</v>
      </c>
      <c r="I5023" s="1498">
        <v>35</v>
      </c>
      <c r="J5023" s="1153">
        <v>100</v>
      </c>
      <c r="K5023" s="1498">
        <v>0</v>
      </c>
      <c r="L5023" s="1153"/>
      <c r="M5023" s="1153"/>
      <c r="N5023" s="1499"/>
      <c r="O5023" s="1153"/>
      <c r="P5023" s="1498"/>
      <c r="Q5023" s="1499"/>
      <c r="R5023" s="1918"/>
    </row>
    <row r="5024" spans="3:18">
      <c r="C5024" s="1495">
        <v>28</v>
      </c>
      <c r="D5024" s="1153" t="s">
        <v>2513</v>
      </c>
      <c r="E5024" s="1153">
        <v>10</v>
      </c>
      <c r="F5024" s="1497" t="s">
        <v>550</v>
      </c>
      <c r="G5024" s="1153">
        <v>2</v>
      </c>
      <c r="H5024" s="1153">
        <v>2009</v>
      </c>
      <c r="I5024" s="1498">
        <v>429.50400000000002</v>
      </c>
      <c r="J5024" s="1153">
        <v>100</v>
      </c>
      <c r="K5024" s="1498">
        <v>0</v>
      </c>
      <c r="L5024" s="1153"/>
      <c r="M5024" s="1153"/>
      <c r="N5024" s="1499"/>
      <c r="O5024" s="1153"/>
      <c r="P5024" s="1498"/>
      <c r="Q5024" s="1499"/>
      <c r="R5024" s="1918"/>
    </row>
    <row r="5025" spans="3:18">
      <c r="C5025" s="1495">
        <v>29</v>
      </c>
      <c r="D5025" s="1153" t="s">
        <v>7539</v>
      </c>
      <c r="E5025" s="1153">
        <v>10</v>
      </c>
      <c r="F5025" s="1497" t="s">
        <v>550</v>
      </c>
      <c r="G5025" s="1153">
        <v>1</v>
      </c>
      <c r="H5025" s="1153">
        <v>1905</v>
      </c>
      <c r="I5025" s="1498">
        <v>27.885999999999999</v>
      </c>
      <c r="J5025" s="1153">
        <v>100</v>
      </c>
      <c r="K5025" s="1498">
        <v>0</v>
      </c>
      <c r="L5025" s="1153"/>
      <c r="M5025" s="1153"/>
      <c r="N5025" s="1499"/>
      <c r="O5025" s="1153"/>
      <c r="P5025" s="1498"/>
      <c r="Q5025" s="1499"/>
      <c r="R5025" s="1918"/>
    </row>
    <row r="5026" spans="3:18">
      <c r="C5026" s="1495">
        <v>30</v>
      </c>
      <c r="D5026" s="1153" t="s">
        <v>2523</v>
      </c>
      <c r="E5026" s="1153">
        <v>10</v>
      </c>
      <c r="F5026" s="1497" t="s">
        <v>550</v>
      </c>
      <c r="G5026" s="1153">
        <v>1</v>
      </c>
      <c r="H5026" s="1153">
        <v>2010</v>
      </c>
      <c r="I5026" s="1498">
        <v>293.02</v>
      </c>
      <c r="J5026" s="1153">
        <v>100</v>
      </c>
      <c r="K5026" s="1498">
        <v>0</v>
      </c>
      <c r="L5026" s="1153"/>
      <c r="M5026" s="1153"/>
      <c r="N5026" s="1499"/>
      <c r="O5026" s="1153"/>
      <c r="P5026" s="1498"/>
      <c r="Q5026" s="1499"/>
      <c r="R5026" s="1918"/>
    </row>
    <row r="5027" spans="3:18">
      <c r="C5027" s="1495">
        <v>31</v>
      </c>
      <c r="D5027" s="1153" t="s">
        <v>2524</v>
      </c>
      <c r="E5027" s="1153">
        <v>10</v>
      </c>
      <c r="F5027" s="1497" t="s">
        <v>550</v>
      </c>
      <c r="G5027" s="1153">
        <v>1</v>
      </c>
      <c r="H5027" s="1153">
        <v>2010</v>
      </c>
      <c r="I5027" s="1498">
        <v>93.947000000000003</v>
      </c>
      <c r="J5027" s="1153">
        <v>100</v>
      </c>
      <c r="K5027" s="1498">
        <v>0</v>
      </c>
      <c r="L5027" s="1153"/>
      <c r="M5027" s="1153"/>
      <c r="N5027" s="1499"/>
      <c r="O5027" s="1153"/>
      <c r="P5027" s="1498"/>
      <c r="Q5027" s="1499"/>
      <c r="R5027" s="1918"/>
    </row>
    <row r="5028" spans="3:18">
      <c r="C5028" s="1495">
        <v>32</v>
      </c>
      <c r="D5028" s="1153" t="s">
        <v>2525</v>
      </c>
      <c r="E5028" s="1153">
        <v>10</v>
      </c>
      <c r="F5028" s="1497" t="s">
        <v>550</v>
      </c>
      <c r="G5028" s="1153">
        <v>1</v>
      </c>
      <c r="H5028" s="1153">
        <v>2010</v>
      </c>
      <c r="I5028" s="1498">
        <v>95.108000000000004</v>
      </c>
      <c r="J5028" s="1153">
        <v>100</v>
      </c>
      <c r="K5028" s="1498">
        <v>0</v>
      </c>
      <c r="L5028" s="1153"/>
      <c r="M5028" s="1153"/>
      <c r="N5028" s="1499"/>
      <c r="O5028" s="1153"/>
      <c r="P5028" s="1498"/>
      <c r="Q5028" s="1499"/>
      <c r="R5028" s="1918"/>
    </row>
    <row r="5029" spans="3:18">
      <c r="C5029" s="1495">
        <v>33</v>
      </c>
      <c r="D5029" s="1153" t="s">
        <v>7540</v>
      </c>
      <c r="E5029" s="1153">
        <v>10</v>
      </c>
      <c r="F5029" s="1497" t="s">
        <v>550</v>
      </c>
      <c r="G5029" s="1153">
        <v>1</v>
      </c>
      <c r="H5029" s="1153">
        <v>2010</v>
      </c>
      <c r="I5029" s="1498">
        <v>120.014</v>
      </c>
      <c r="J5029" s="1153">
        <v>100</v>
      </c>
      <c r="K5029" s="1498">
        <v>0</v>
      </c>
      <c r="L5029" s="1153"/>
      <c r="M5029" s="1153"/>
      <c r="N5029" s="1499"/>
      <c r="O5029" s="1153"/>
      <c r="P5029" s="1498"/>
      <c r="Q5029" s="1499"/>
      <c r="R5029" s="1918"/>
    </row>
    <row r="5030" spans="3:18">
      <c r="C5030" s="1495">
        <v>34</v>
      </c>
      <c r="D5030" s="1153" t="s">
        <v>7541</v>
      </c>
      <c r="E5030" s="1153">
        <v>10</v>
      </c>
      <c r="F5030" s="1497" t="s">
        <v>550</v>
      </c>
      <c r="G5030" s="1153">
        <v>1</v>
      </c>
      <c r="H5030" s="1153">
        <v>2010</v>
      </c>
      <c r="I5030" s="1498">
        <v>309.435</v>
      </c>
      <c r="J5030" s="1153">
        <v>100</v>
      </c>
      <c r="K5030" s="1498">
        <v>0</v>
      </c>
      <c r="L5030" s="1153"/>
      <c r="M5030" s="1153"/>
      <c r="N5030" s="1499"/>
      <c r="O5030" s="1153"/>
      <c r="P5030" s="1498"/>
      <c r="Q5030" s="1499"/>
      <c r="R5030" s="1918"/>
    </row>
    <row r="5031" spans="3:18">
      <c r="C5031" s="1495">
        <v>35</v>
      </c>
      <c r="D5031" s="1153" t="s">
        <v>7542</v>
      </c>
      <c r="E5031" s="1153">
        <v>10</v>
      </c>
      <c r="F5031" s="1497" t="s">
        <v>550</v>
      </c>
      <c r="G5031" s="1153">
        <v>2</v>
      </c>
      <c r="H5031" s="1153">
        <v>2010</v>
      </c>
      <c r="I5031" s="1498">
        <v>743.99300000000005</v>
      </c>
      <c r="J5031" s="1153">
        <v>100</v>
      </c>
      <c r="K5031" s="1498">
        <v>0</v>
      </c>
      <c r="L5031" s="1153"/>
      <c r="M5031" s="1153"/>
      <c r="N5031" s="1499"/>
      <c r="O5031" s="1153"/>
      <c r="P5031" s="1498"/>
      <c r="Q5031" s="1499"/>
      <c r="R5031" s="1918"/>
    </row>
    <row r="5032" spans="3:18">
      <c r="C5032" s="1495">
        <v>36</v>
      </c>
      <c r="D5032" s="1153" t="s">
        <v>2529</v>
      </c>
      <c r="E5032" s="1153">
        <v>10</v>
      </c>
      <c r="F5032" s="1497" t="s">
        <v>550</v>
      </c>
      <c r="G5032" s="1153">
        <v>6</v>
      </c>
      <c r="H5032" s="1153">
        <v>2010</v>
      </c>
      <c r="I5032" s="1498">
        <v>626.24400000000003</v>
      </c>
      <c r="J5032" s="1153">
        <v>100</v>
      </c>
      <c r="K5032" s="1498">
        <v>0</v>
      </c>
      <c r="L5032" s="1153"/>
      <c r="M5032" s="1153"/>
      <c r="N5032" s="1499"/>
      <c r="O5032" s="1153"/>
      <c r="P5032" s="1498"/>
      <c r="Q5032" s="1499"/>
      <c r="R5032" s="1918"/>
    </row>
    <row r="5033" spans="3:18">
      <c r="C5033" s="1495">
        <v>37</v>
      </c>
      <c r="D5033" s="1153" t="s">
        <v>2530</v>
      </c>
      <c r="E5033" s="1153">
        <v>10</v>
      </c>
      <c r="F5033" s="1497" t="s">
        <v>550</v>
      </c>
      <c r="G5033" s="1153">
        <v>10</v>
      </c>
      <c r="H5033" s="1153">
        <v>2010</v>
      </c>
      <c r="I5033" s="1498">
        <v>828.25199999999995</v>
      </c>
      <c r="J5033" s="1153">
        <v>100</v>
      </c>
      <c r="K5033" s="1498">
        <v>0</v>
      </c>
      <c r="L5033" s="1153"/>
      <c r="M5033" s="1153"/>
      <c r="N5033" s="1499"/>
      <c r="O5033" s="1153"/>
      <c r="P5033" s="1498"/>
      <c r="Q5033" s="1499"/>
      <c r="R5033" s="1918"/>
    </row>
    <row r="5034" spans="3:18">
      <c r="C5034" s="1495">
        <v>38</v>
      </c>
      <c r="D5034" s="1153" t="s">
        <v>2505</v>
      </c>
      <c r="E5034" s="1153">
        <v>10</v>
      </c>
      <c r="F5034" s="1497" t="s">
        <v>550</v>
      </c>
      <c r="G5034" s="1153">
        <v>4</v>
      </c>
      <c r="H5034" s="1153">
        <v>2010</v>
      </c>
      <c r="I5034" s="1498">
        <v>317.39800000000002</v>
      </c>
      <c r="J5034" s="1153">
        <v>100</v>
      </c>
      <c r="K5034" s="1498">
        <v>0</v>
      </c>
      <c r="L5034" s="1153"/>
      <c r="M5034" s="1153"/>
      <c r="N5034" s="1499"/>
      <c r="O5034" s="1153"/>
      <c r="P5034" s="1498"/>
      <c r="Q5034" s="1499"/>
      <c r="R5034" s="1918"/>
    </row>
    <row r="5035" spans="3:18">
      <c r="C5035" s="1495">
        <v>39</v>
      </c>
      <c r="D5035" s="1153" t="s">
        <v>7543</v>
      </c>
      <c r="E5035" s="1153">
        <v>10</v>
      </c>
      <c r="F5035" s="1497" t="s">
        <v>550</v>
      </c>
      <c r="G5035" s="1153">
        <v>15</v>
      </c>
      <c r="H5035" s="1153">
        <v>2010</v>
      </c>
      <c r="I5035" s="1498">
        <v>1357.0740000000001</v>
      </c>
      <c r="J5035" s="1153">
        <v>100</v>
      </c>
      <c r="K5035" s="1498">
        <v>0</v>
      </c>
      <c r="L5035" s="1153"/>
      <c r="M5035" s="1153"/>
      <c r="N5035" s="1499"/>
      <c r="O5035" s="1153"/>
      <c r="P5035" s="1498"/>
      <c r="Q5035" s="1499"/>
      <c r="R5035" s="1918"/>
    </row>
    <row r="5036" spans="3:18">
      <c r="C5036" s="1495">
        <v>40</v>
      </c>
      <c r="D5036" s="1153" t="s">
        <v>7544</v>
      </c>
      <c r="E5036" s="1153">
        <v>10</v>
      </c>
      <c r="F5036" s="1497" t="s">
        <v>550</v>
      </c>
      <c r="G5036" s="1153">
        <v>2</v>
      </c>
      <c r="H5036" s="1153">
        <v>2010</v>
      </c>
      <c r="I5036" s="1498">
        <v>151.74799999999999</v>
      </c>
      <c r="J5036" s="1153">
        <v>100</v>
      </c>
      <c r="K5036" s="1498">
        <v>0</v>
      </c>
      <c r="L5036" s="1153"/>
      <c r="M5036" s="1153"/>
      <c r="N5036" s="1499"/>
      <c r="O5036" s="1153"/>
      <c r="P5036" s="1498"/>
      <c r="Q5036" s="1499"/>
      <c r="R5036" s="1918"/>
    </row>
    <row r="5037" spans="3:18">
      <c r="C5037" s="1495">
        <v>41</v>
      </c>
      <c r="D5037" s="1153" t="s">
        <v>7545</v>
      </c>
      <c r="E5037" s="1153">
        <v>10</v>
      </c>
      <c r="F5037" s="1497" t="s">
        <v>550</v>
      </c>
      <c r="G5037" s="1153">
        <v>8</v>
      </c>
      <c r="H5037" s="1153">
        <v>2010</v>
      </c>
      <c r="I5037" s="1498">
        <v>606.99199999999996</v>
      </c>
      <c r="J5037" s="1153">
        <v>100</v>
      </c>
      <c r="K5037" s="1498">
        <v>0</v>
      </c>
      <c r="L5037" s="1153"/>
      <c r="M5037" s="1153"/>
      <c r="N5037" s="1499"/>
      <c r="O5037" s="1153"/>
      <c r="P5037" s="1498"/>
      <c r="Q5037" s="1499"/>
      <c r="R5037" s="1918"/>
    </row>
    <row r="5038" spans="3:18">
      <c r="C5038" s="1495">
        <v>42</v>
      </c>
      <c r="D5038" s="1153" t="s">
        <v>2508</v>
      </c>
      <c r="E5038" s="1153">
        <v>10</v>
      </c>
      <c r="F5038" s="1497" t="s">
        <v>550</v>
      </c>
      <c r="G5038" s="1153">
        <v>1</v>
      </c>
      <c r="H5038" s="1153">
        <v>2010</v>
      </c>
      <c r="I5038" s="1498">
        <v>246.874</v>
      </c>
      <c r="J5038" s="1153">
        <v>100</v>
      </c>
      <c r="K5038" s="1498">
        <v>0</v>
      </c>
      <c r="L5038" s="1153"/>
      <c r="M5038" s="1153"/>
      <c r="N5038" s="1499"/>
      <c r="O5038" s="1153"/>
      <c r="P5038" s="1498"/>
      <c r="Q5038" s="1499"/>
      <c r="R5038" s="1918"/>
    </row>
    <row r="5039" spans="3:18">
      <c r="C5039" s="1495">
        <v>43</v>
      </c>
      <c r="D5039" s="1153" t="s">
        <v>2511</v>
      </c>
      <c r="E5039" s="1153">
        <v>10</v>
      </c>
      <c r="F5039" s="1497" t="s">
        <v>550</v>
      </c>
      <c r="G5039" s="1153">
        <v>15</v>
      </c>
      <c r="H5039" s="1153">
        <v>2010</v>
      </c>
      <c r="I5039" s="1498">
        <v>3755.2480499999997</v>
      </c>
      <c r="J5039" s="1153">
        <v>100</v>
      </c>
      <c r="K5039" s="1498">
        <v>0</v>
      </c>
      <c r="L5039" s="1153"/>
      <c r="M5039" s="1153"/>
      <c r="N5039" s="1499"/>
      <c r="O5039" s="1153"/>
      <c r="P5039" s="1498"/>
      <c r="Q5039" s="1499"/>
      <c r="R5039" s="1918"/>
    </row>
    <row r="5040" spans="3:18">
      <c r="C5040" s="1495">
        <v>44</v>
      </c>
      <c r="D5040" s="1153" t="s">
        <v>3611</v>
      </c>
      <c r="E5040" s="1153">
        <v>10</v>
      </c>
      <c r="F5040" s="1497" t="s">
        <v>550</v>
      </c>
      <c r="G5040" s="1153">
        <v>4</v>
      </c>
      <c r="H5040" s="1153">
        <v>2010</v>
      </c>
      <c r="I5040" s="1498">
        <v>695.54499999999996</v>
      </c>
      <c r="J5040" s="1153">
        <v>100</v>
      </c>
      <c r="K5040" s="1498">
        <v>0</v>
      </c>
      <c r="L5040" s="1153"/>
      <c r="M5040" s="1153"/>
      <c r="N5040" s="1499"/>
      <c r="O5040" s="1153"/>
      <c r="P5040" s="1498"/>
      <c r="Q5040" s="1499"/>
      <c r="R5040" s="1918"/>
    </row>
    <row r="5041" spans="3:18">
      <c r="C5041" s="1495">
        <v>45</v>
      </c>
      <c r="D5041" s="1153" t="s">
        <v>2535</v>
      </c>
      <c r="E5041" s="1153">
        <v>10</v>
      </c>
      <c r="F5041" s="1497" t="s">
        <v>550</v>
      </c>
      <c r="G5041" s="1153">
        <v>3</v>
      </c>
      <c r="H5041" s="1153">
        <v>2010</v>
      </c>
      <c r="I5041" s="1498">
        <v>668.36000999999999</v>
      </c>
      <c r="J5041" s="1153">
        <v>100</v>
      </c>
      <c r="K5041" s="1498">
        <v>0</v>
      </c>
      <c r="L5041" s="1153"/>
      <c r="M5041" s="1153"/>
      <c r="N5041" s="1499"/>
      <c r="O5041" s="1153"/>
      <c r="P5041" s="1498"/>
      <c r="Q5041" s="1499"/>
      <c r="R5041" s="1918"/>
    </row>
    <row r="5042" spans="3:18">
      <c r="C5042" s="1495">
        <v>46</v>
      </c>
      <c r="D5042" s="1153" t="s">
        <v>2514</v>
      </c>
      <c r="E5042" s="1153">
        <v>10</v>
      </c>
      <c r="F5042" s="1497" t="s">
        <v>550</v>
      </c>
      <c r="G5042" s="1153">
        <v>70</v>
      </c>
      <c r="H5042" s="1153">
        <v>2010</v>
      </c>
      <c r="I5042" s="1498">
        <v>2686.5222999999996</v>
      </c>
      <c r="J5042" s="1153">
        <v>100</v>
      </c>
      <c r="K5042" s="1498">
        <v>0</v>
      </c>
      <c r="L5042" s="1153"/>
      <c r="M5042" s="1153"/>
      <c r="N5042" s="1499"/>
      <c r="O5042" s="1153"/>
      <c r="P5042" s="1498"/>
      <c r="Q5042" s="1499"/>
      <c r="R5042" s="1918"/>
    </row>
    <row r="5043" spans="3:18">
      <c r="C5043" s="1495">
        <v>47</v>
      </c>
      <c r="D5043" s="1153" t="s">
        <v>2537</v>
      </c>
      <c r="E5043" s="1153">
        <v>10</v>
      </c>
      <c r="F5043" s="1497" t="s">
        <v>550</v>
      </c>
      <c r="G5043" s="1153">
        <v>15</v>
      </c>
      <c r="H5043" s="1153">
        <v>2010</v>
      </c>
      <c r="I5043" s="1498">
        <v>1442.0509500000001</v>
      </c>
      <c r="J5043" s="1153">
        <v>100</v>
      </c>
      <c r="K5043" s="1498">
        <v>0</v>
      </c>
      <c r="L5043" s="1153"/>
      <c r="M5043" s="1153"/>
      <c r="N5043" s="1499"/>
      <c r="O5043" s="1153"/>
      <c r="P5043" s="1498"/>
      <c r="Q5043" s="1499"/>
      <c r="R5043" s="1918"/>
    </row>
    <row r="5044" spans="3:18">
      <c r="C5044" s="1495">
        <v>48</v>
      </c>
      <c r="D5044" s="1153" t="s">
        <v>2510</v>
      </c>
      <c r="E5044" s="1153">
        <v>10</v>
      </c>
      <c r="F5044" s="1497" t="s">
        <v>550</v>
      </c>
      <c r="G5044" s="1153">
        <v>2</v>
      </c>
      <c r="H5044" s="1153">
        <v>2010</v>
      </c>
      <c r="I5044" s="1498">
        <v>1071.8630000000001</v>
      </c>
      <c r="J5044" s="1153">
        <v>100</v>
      </c>
      <c r="K5044" s="1498">
        <v>0</v>
      </c>
      <c r="L5044" s="1153"/>
      <c r="M5044" s="1153"/>
      <c r="N5044" s="1499"/>
      <c r="O5044" s="1153"/>
      <c r="P5044" s="1498"/>
      <c r="Q5044" s="1499"/>
      <c r="R5044" s="1918"/>
    </row>
    <row r="5045" spans="3:18">
      <c r="C5045" s="1495">
        <v>49</v>
      </c>
      <c r="D5045" s="1153" t="s">
        <v>3974</v>
      </c>
      <c r="E5045" s="1153">
        <v>10</v>
      </c>
      <c r="F5045" s="1497" t="s">
        <v>550</v>
      </c>
      <c r="G5045" s="1153">
        <v>9</v>
      </c>
      <c r="H5045" s="1153">
        <v>2010</v>
      </c>
      <c r="I5045" s="1498">
        <v>1015.54002</v>
      </c>
      <c r="J5045" s="1153">
        <v>100</v>
      </c>
      <c r="K5045" s="1498">
        <v>0</v>
      </c>
      <c r="L5045" s="1153"/>
      <c r="M5045" s="1153"/>
      <c r="N5045" s="1499"/>
      <c r="O5045" s="1153"/>
      <c r="P5045" s="1498"/>
      <c r="Q5045" s="1499"/>
      <c r="R5045" s="1918"/>
    </row>
    <row r="5046" spans="3:18">
      <c r="C5046" s="1495">
        <v>50</v>
      </c>
      <c r="D5046" s="1153" t="s">
        <v>3975</v>
      </c>
      <c r="E5046" s="1153">
        <v>10</v>
      </c>
      <c r="F5046" s="1497" t="s">
        <v>550</v>
      </c>
      <c r="G5046" s="1153">
        <v>4</v>
      </c>
      <c r="H5046" s="1153">
        <v>2010</v>
      </c>
      <c r="I5046" s="1498">
        <v>568.25800000000004</v>
      </c>
      <c r="J5046" s="1153">
        <v>100</v>
      </c>
      <c r="K5046" s="1498">
        <v>0</v>
      </c>
      <c r="L5046" s="1153"/>
      <c r="M5046" s="1153"/>
      <c r="N5046" s="1499"/>
      <c r="O5046" s="1153"/>
      <c r="P5046" s="1498"/>
      <c r="Q5046" s="1499"/>
      <c r="R5046" s="1918"/>
    </row>
    <row r="5047" spans="3:18">
      <c r="C5047" s="1495">
        <v>51</v>
      </c>
      <c r="D5047" s="1153" t="s">
        <v>3605</v>
      </c>
      <c r="E5047" s="1153">
        <v>10</v>
      </c>
      <c r="F5047" s="1497" t="s">
        <v>550</v>
      </c>
      <c r="G5047" s="1153">
        <v>17</v>
      </c>
      <c r="H5047" s="1153">
        <v>2010</v>
      </c>
      <c r="I5047" s="1498">
        <v>2817.3159900000001</v>
      </c>
      <c r="J5047" s="1153">
        <v>100</v>
      </c>
      <c r="K5047" s="1498">
        <v>0</v>
      </c>
      <c r="L5047" s="1153"/>
      <c r="M5047" s="1153"/>
      <c r="N5047" s="1499"/>
      <c r="O5047" s="1153"/>
      <c r="P5047" s="1498"/>
      <c r="Q5047" s="1499"/>
      <c r="R5047" s="1918"/>
    </row>
    <row r="5048" spans="3:18">
      <c r="C5048" s="1495">
        <v>52</v>
      </c>
      <c r="D5048" s="1153" t="s">
        <v>2540</v>
      </c>
      <c r="E5048" s="1153">
        <v>10</v>
      </c>
      <c r="F5048" s="1497" t="s">
        <v>550</v>
      </c>
      <c r="G5048" s="1153">
        <v>2</v>
      </c>
      <c r="H5048" s="1153">
        <v>2010</v>
      </c>
      <c r="I5048" s="1498">
        <v>421.73334</v>
      </c>
      <c r="J5048" s="1153">
        <v>100</v>
      </c>
      <c r="K5048" s="1498">
        <v>0</v>
      </c>
      <c r="L5048" s="1153"/>
      <c r="M5048" s="1153"/>
      <c r="N5048" s="1499"/>
      <c r="O5048" s="1153"/>
      <c r="P5048" s="1498"/>
      <c r="Q5048" s="1499"/>
      <c r="R5048" s="1918"/>
    </row>
    <row r="5049" spans="3:18">
      <c r="C5049" s="1495">
        <v>53</v>
      </c>
      <c r="D5049" s="1153" t="s">
        <v>3173</v>
      </c>
      <c r="E5049" s="1153">
        <v>10</v>
      </c>
      <c r="F5049" s="1497" t="s">
        <v>550</v>
      </c>
      <c r="G5049" s="1153">
        <v>4</v>
      </c>
      <c r="H5049" s="1153">
        <v>2010</v>
      </c>
      <c r="I5049" s="1498">
        <v>1074</v>
      </c>
      <c r="J5049" s="1153">
        <v>100</v>
      </c>
      <c r="K5049" s="1498">
        <v>0</v>
      </c>
      <c r="L5049" s="1153"/>
      <c r="M5049" s="1153"/>
      <c r="N5049" s="1499"/>
      <c r="O5049" s="1153"/>
      <c r="P5049" s="1498"/>
      <c r="Q5049" s="1499"/>
      <c r="R5049" s="1918"/>
    </row>
    <row r="5050" spans="3:18">
      <c r="C5050" s="1495">
        <v>54</v>
      </c>
      <c r="D5050" s="1153" t="s">
        <v>2542</v>
      </c>
      <c r="E5050" s="1153">
        <v>10</v>
      </c>
      <c r="F5050" s="1497" t="s">
        <v>550</v>
      </c>
      <c r="G5050" s="1153">
        <v>2</v>
      </c>
      <c r="H5050" s="1153">
        <v>2010</v>
      </c>
      <c r="I5050" s="1498">
        <v>436.8</v>
      </c>
      <c r="J5050" s="1153">
        <v>100</v>
      </c>
      <c r="K5050" s="1498">
        <v>0</v>
      </c>
      <c r="L5050" s="1153"/>
      <c r="M5050" s="1153"/>
      <c r="N5050" s="1499"/>
      <c r="O5050" s="1153"/>
      <c r="P5050" s="1498"/>
      <c r="Q5050" s="1499"/>
      <c r="R5050" s="1918"/>
    </row>
    <row r="5051" spans="3:18">
      <c r="C5051" s="1495">
        <v>55</v>
      </c>
      <c r="D5051" s="1153" t="s">
        <v>2523</v>
      </c>
      <c r="E5051" s="1153">
        <v>10</v>
      </c>
      <c r="F5051" s="1497" t="s">
        <v>550</v>
      </c>
      <c r="G5051" s="1153">
        <v>2</v>
      </c>
      <c r="H5051" s="1153">
        <v>2011</v>
      </c>
      <c r="I5051" s="1498">
        <v>529.08302430920003</v>
      </c>
      <c r="J5051" s="1153">
        <v>100</v>
      </c>
      <c r="K5051" s="1498">
        <v>0</v>
      </c>
      <c r="L5051" s="1153"/>
      <c r="M5051" s="1153"/>
      <c r="N5051" s="1499"/>
      <c r="O5051" s="1153"/>
      <c r="P5051" s="1498"/>
      <c r="Q5051" s="1499"/>
      <c r="R5051" s="1918"/>
    </row>
    <row r="5052" spans="3:18">
      <c r="C5052" s="1495">
        <v>56</v>
      </c>
      <c r="D5052" s="1153" t="s">
        <v>2524</v>
      </c>
      <c r="E5052" s="1153">
        <v>10</v>
      </c>
      <c r="F5052" s="1497" t="s">
        <v>550</v>
      </c>
      <c r="G5052" s="1153">
        <v>2</v>
      </c>
      <c r="H5052" s="1153">
        <v>2011</v>
      </c>
      <c r="I5052" s="1498">
        <v>243.09200000000001</v>
      </c>
      <c r="J5052" s="1153">
        <v>100</v>
      </c>
      <c r="K5052" s="1498">
        <v>0</v>
      </c>
      <c r="L5052" s="1153"/>
      <c r="M5052" s="1153"/>
      <c r="N5052" s="1499"/>
      <c r="O5052" s="1153"/>
      <c r="P5052" s="1498"/>
      <c r="Q5052" s="1499"/>
      <c r="R5052" s="1918"/>
    </row>
    <row r="5053" spans="3:18">
      <c r="C5053" s="1495">
        <v>57</v>
      </c>
      <c r="D5053" s="1153" t="s">
        <v>2525</v>
      </c>
      <c r="E5053" s="1153">
        <v>10</v>
      </c>
      <c r="F5053" s="1497" t="s">
        <v>550</v>
      </c>
      <c r="G5053" s="1153">
        <v>2</v>
      </c>
      <c r="H5053" s="1153">
        <v>2011</v>
      </c>
      <c r="I5053" s="1498">
        <v>257.39</v>
      </c>
      <c r="J5053" s="1153">
        <v>100</v>
      </c>
      <c r="K5053" s="1498">
        <v>0</v>
      </c>
      <c r="L5053" s="1153"/>
      <c r="M5053" s="1153"/>
      <c r="N5053" s="1499"/>
      <c r="O5053" s="1153"/>
      <c r="P5053" s="1498"/>
      <c r="Q5053" s="1499"/>
      <c r="R5053" s="1918"/>
    </row>
    <row r="5054" spans="3:18">
      <c r="C5054" s="1495">
        <v>58</v>
      </c>
      <c r="D5054" s="1153" t="s">
        <v>7540</v>
      </c>
      <c r="E5054" s="1153">
        <v>10</v>
      </c>
      <c r="F5054" s="1497" t="s">
        <v>550</v>
      </c>
      <c r="G5054" s="1153">
        <v>2</v>
      </c>
      <c r="H5054" s="1153">
        <v>2011</v>
      </c>
      <c r="I5054" s="1498">
        <v>214.547</v>
      </c>
      <c r="J5054" s="1153">
        <v>100</v>
      </c>
      <c r="K5054" s="1498">
        <v>0</v>
      </c>
      <c r="L5054" s="1153"/>
      <c r="M5054" s="1153"/>
      <c r="N5054" s="1499"/>
      <c r="O5054" s="1153"/>
      <c r="P5054" s="1498"/>
      <c r="Q5054" s="1499"/>
      <c r="R5054" s="1918"/>
    </row>
    <row r="5055" spans="3:18">
      <c r="C5055" s="1495">
        <v>59</v>
      </c>
      <c r="D5055" s="1153" t="s">
        <v>7541</v>
      </c>
      <c r="E5055" s="1153">
        <v>10</v>
      </c>
      <c r="F5055" s="1497" t="s">
        <v>550</v>
      </c>
      <c r="G5055" s="1153">
        <v>2</v>
      </c>
      <c r="H5055" s="1153">
        <v>2011</v>
      </c>
      <c r="I5055" s="1498">
        <v>645.149</v>
      </c>
      <c r="J5055" s="1153">
        <v>100</v>
      </c>
      <c r="K5055" s="1498">
        <v>0</v>
      </c>
      <c r="L5055" s="1153"/>
      <c r="M5055" s="1153"/>
      <c r="N5055" s="1499"/>
      <c r="O5055" s="1153"/>
      <c r="P5055" s="1498"/>
      <c r="Q5055" s="1499"/>
      <c r="R5055" s="1918"/>
    </row>
    <row r="5056" spans="3:18">
      <c r="C5056" s="1495">
        <v>60</v>
      </c>
      <c r="D5056" s="1153" t="s">
        <v>7542</v>
      </c>
      <c r="E5056" s="1153">
        <v>10</v>
      </c>
      <c r="F5056" s="1497" t="s">
        <v>550</v>
      </c>
      <c r="G5056" s="1153">
        <v>4</v>
      </c>
      <c r="H5056" s="1153">
        <v>2011</v>
      </c>
      <c r="I5056" s="1498">
        <v>1491.011</v>
      </c>
      <c r="J5056" s="1153">
        <v>100</v>
      </c>
      <c r="K5056" s="1498">
        <v>0</v>
      </c>
      <c r="L5056" s="1153"/>
      <c r="M5056" s="1153"/>
      <c r="N5056" s="1499"/>
      <c r="O5056" s="1153"/>
      <c r="P5056" s="1498"/>
      <c r="Q5056" s="1499"/>
      <c r="R5056" s="1918"/>
    </row>
    <row r="5057" spans="3:18">
      <c r="C5057" s="1495">
        <v>61</v>
      </c>
      <c r="D5057" s="1153" t="s">
        <v>2529</v>
      </c>
      <c r="E5057" s="1153">
        <v>10</v>
      </c>
      <c r="F5057" s="1497" t="s">
        <v>550</v>
      </c>
      <c r="G5057" s="1153">
        <v>6</v>
      </c>
      <c r="H5057" s="1153">
        <v>2011</v>
      </c>
      <c r="I5057" s="1498">
        <v>664.92797999999993</v>
      </c>
      <c r="J5057" s="1153">
        <v>100</v>
      </c>
      <c r="K5057" s="1498">
        <v>0</v>
      </c>
      <c r="L5057" s="1153"/>
      <c r="M5057" s="1153"/>
      <c r="N5057" s="1499"/>
      <c r="O5057" s="1153"/>
      <c r="P5057" s="1498"/>
      <c r="Q5057" s="1499"/>
      <c r="R5057" s="1918"/>
    </row>
    <row r="5058" spans="3:18">
      <c r="C5058" s="1495">
        <v>62</v>
      </c>
      <c r="D5058" s="1153" t="s">
        <v>2530</v>
      </c>
      <c r="E5058" s="1153">
        <v>10</v>
      </c>
      <c r="F5058" s="1497" t="s">
        <v>550</v>
      </c>
      <c r="G5058" s="1153">
        <v>10</v>
      </c>
      <c r="H5058" s="1153">
        <v>2011</v>
      </c>
      <c r="I5058" s="1498">
        <v>965.21799999999996</v>
      </c>
      <c r="J5058" s="1153">
        <v>100</v>
      </c>
      <c r="K5058" s="1498">
        <v>0</v>
      </c>
      <c r="L5058" s="1153"/>
      <c r="M5058" s="1153"/>
      <c r="N5058" s="1499"/>
      <c r="O5058" s="1153"/>
      <c r="P5058" s="1498"/>
      <c r="Q5058" s="1499"/>
      <c r="R5058" s="1918"/>
    </row>
    <row r="5059" spans="3:18">
      <c r="C5059" s="1495">
        <v>63</v>
      </c>
      <c r="D5059" s="1153" t="s">
        <v>2505</v>
      </c>
      <c r="E5059" s="1153">
        <v>10</v>
      </c>
      <c r="F5059" s="1497" t="s">
        <v>550</v>
      </c>
      <c r="G5059" s="1153">
        <v>4</v>
      </c>
      <c r="H5059" s="1153">
        <v>2011</v>
      </c>
      <c r="I5059" s="1498">
        <v>306.01</v>
      </c>
      <c r="J5059" s="1153">
        <v>100</v>
      </c>
      <c r="K5059" s="1498">
        <v>0</v>
      </c>
      <c r="L5059" s="1153"/>
      <c r="M5059" s="1153"/>
      <c r="N5059" s="1499"/>
      <c r="O5059" s="1153"/>
      <c r="P5059" s="1498"/>
      <c r="Q5059" s="1499"/>
      <c r="R5059" s="1918"/>
    </row>
    <row r="5060" spans="3:18">
      <c r="C5060" s="1495">
        <v>64</v>
      </c>
      <c r="D5060" s="1153" t="s">
        <v>7543</v>
      </c>
      <c r="E5060" s="1153">
        <v>10</v>
      </c>
      <c r="F5060" s="1497" t="s">
        <v>550</v>
      </c>
      <c r="G5060" s="1153">
        <v>15</v>
      </c>
      <c r="H5060" s="1153">
        <v>2011</v>
      </c>
      <c r="I5060" s="1498">
        <v>1212.18795</v>
      </c>
      <c r="J5060" s="1153">
        <v>100</v>
      </c>
      <c r="K5060" s="1498">
        <v>0</v>
      </c>
      <c r="L5060" s="1153"/>
      <c r="M5060" s="1153"/>
      <c r="N5060" s="1499"/>
      <c r="O5060" s="1153"/>
      <c r="P5060" s="1498"/>
      <c r="Q5060" s="1499"/>
      <c r="R5060" s="1918"/>
    </row>
    <row r="5061" spans="3:18">
      <c r="C5061" s="1495">
        <v>65</v>
      </c>
      <c r="D5061" s="1153" t="s">
        <v>7544</v>
      </c>
      <c r="E5061" s="1153">
        <v>10</v>
      </c>
      <c r="F5061" s="1497" t="s">
        <v>550</v>
      </c>
      <c r="G5061" s="1153">
        <v>2</v>
      </c>
      <c r="H5061" s="1153">
        <v>2011</v>
      </c>
      <c r="I5061" s="1498">
        <v>150.14500000000001</v>
      </c>
      <c r="J5061" s="1153">
        <v>100</v>
      </c>
      <c r="K5061" s="1498">
        <v>0</v>
      </c>
      <c r="L5061" s="1153"/>
      <c r="M5061" s="1153"/>
      <c r="N5061" s="1499"/>
      <c r="O5061" s="1153"/>
      <c r="P5061" s="1498"/>
      <c r="Q5061" s="1499"/>
      <c r="R5061" s="1918"/>
    </row>
    <row r="5062" spans="3:18">
      <c r="C5062" s="1495">
        <v>66</v>
      </c>
      <c r="D5062" s="1153" t="s">
        <v>7545</v>
      </c>
      <c r="E5062" s="1153">
        <v>10</v>
      </c>
      <c r="F5062" s="1497" t="s">
        <v>550</v>
      </c>
      <c r="G5062" s="1153">
        <v>8</v>
      </c>
      <c r="H5062" s="1153">
        <v>2011</v>
      </c>
      <c r="I5062" s="1498">
        <v>600.58000000000004</v>
      </c>
      <c r="J5062" s="1153">
        <v>100</v>
      </c>
      <c r="K5062" s="1498">
        <v>0</v>
      </c>
      <c r="L5062" s="1153"/>
      <c r="M5062" s="1153"/>
      <c r="N5062" s="1499"/>
      <c r="O5062" s="1153"/>
      <c r="P5062" s="1498"/>
      <c r="Q5062" s="1499"/>
      <c r="R5062" s="1918"/>
    </row>
    <row r="5063" spans="3:18">
      <c r="C5063" s="1495">
        <v>67</v>
      </c>
      <c r="D5063" s="1153" t="s">
        <v>2508</v>
      </c>
      <c r="E5063" s="1153">
        <v>10</v>
      </c>
      <c r="F5063" s="1497" t="s">
        <v>550</v>
      </c>
      <c r="G5063" s="1153">
        <v>2</v>
      </c>
      <c r="H5063" s="1153">
        <v>2011</v>
      </c>
      <c r="I5063" s="1498">
        <v>522.65</v>
      </c>
      <c r="J5063" s="1153">
        <v>100</v>
      </c>
      <c r="K5063" s="1498">
        <v>0</v>
      </c>
      <c r="L5063" s="1153"/>
      <c r="M5063" s="1153"/>
      <c r="N5063" s="1499"/>
      <c r="O5063" s="1153"/>
      <c r="P5063" s="1498"/>
      <c r="Q5063" s="1499"/>
      <c r="R5063" s="1918"/>
    </row>
    <row r="5064" spans="3:18">
      <c r="C5064" s="1495">
        <v>68</v>
      </c>
      <c r="D5064" s="1153" t="s">
        <v>2511</v>
      </c>
      <c r="E5064" s="1153">
        <v>10</v>
      </c>
      <c r="F5064" s="1497" t="s">
        <v>550</v>
      </c>
      <c r="G5064" s="1153">
        <v>15</v>
      </c>
      <c r="H5064" s="1153">
        <v>2011</v>
      </c>
      <c r="I5064" s="1498">
        <v>4032.1819500000001</v>
      </c>
      <c r="J5064" s="1153">
        <v>100</v>
      </c>
      <c r="K5064" s="1498">
        <v>0</v>
      </c>
      <c r="L5064" s="1153"/>
      <c r="M5064" s="1153"/>
      <c r="N5064" s="1499"/>
      <c r="O5064" s="1153"/>
      <c r="P5064" s="1498"/>
      <c r="Q5064" s="1499"/>
      <c r="R5064" s="1918"/>
    </row>
    <row r="5065" spans="3:18">
      <c r="C5065" s="1495">
        <v>69</v>
      </c>
      <c r="D5065" s="1153" t="s">
        <v>3611</v>
      </c>
      <c r="E5065" s="1153">
        <v>10</v>
      </c>
      <c r="F5065" s="1497" t="s">
        <v>550</v>
      </c>
      <c r="G5065" s="1153">
        <v>4</v>
      </c>
      <c r="H5065" s="1153">
        <v>2011</v>
      </c>
      <c r="I5065" s="1498">
        <v>702.49599999999998</v>
      </c>
      <c r="J5065" s="1153">
        <v>100</v>
      </c>
      <c r="K5065" s="1498">
        <v>0</v>
      </c>
      <c r="L5065" s="1153"/>
      <c r="M5065" s="1153"/>
      <c r="N5065" s="1499"/>
      <c r="O5065" s="1153"/>
      <c r="P5065" s="1498"/>
      <c r="Q5065" s="1499"/>
      <c r="R5065" s="1918"/>
    </row>
    <row r="5066" spans="3:18">
      <c r="C5066" s="1495">
        <v>70</v>
      </c>
      <c r="D5066" s="1153" t="s">
        <v>2535</v>
      </c>
      <c r="E5066" s="1153">
        <v>10</v>
      </c>
      <c r="F5066" s="1497" t="s">
        <v>550</v>
      </c>
      <c r="G5066" s="1153">
        <v>3</v>
      </c>
      <c r="H5066" s="1153">
        <v>2011</v>
      </c>
      <c r="I5066" s="1498">
        <v>637.20501000000002</v>
      </c>
      <c r="J5066" s="1153">
        <v>100</v>
      </c>
      <c r="K5066" s="1498">
        <v>0</v>
      </c>
      <c r="L5066" s="1153"/>
      <c r="M5066" s="1153"/>
      <c r="N5066" s="1499"/>
      <c r="O5066" s="1153"/>
      <c r="P5066" s="1498"/>
      <c r="Q5066" s="1499"/>
      <c r="R5066" s="1918"/>
    </row>
    <row r="5067" spans="3:18">
      <c r="C5067" s="1495">
        <v>71</v>
      </c>
      <c r="D5067" s="1153" t="s">
        <v>2514</v>
      </c>
      <c r="E5067" s="1153">
        <v>10</v>
      </c>
      <c r="F5067" s="1497" t="s">
        <v>550</v>
      </c>
      <c r="G5067" s="1153">
        <v>70</v>
      </c>
      <c r="H5067" s="1153">
        <v>2011</v>
      </c>
      <c r="I5067" s="1498">
        <v>2378.8939999999998</v>
      </c>
      <c r="J5067" s="1153">
        <v>100</v>
      </c>
      <c r="K5067" s="1498">
        <v>0</v>
      </c>
      <c r="L5067" s="1153"/>
      <c r="M5067" s="1153"/>
      <c r="N5067" s="1499"/>
      <c r="O5067" s="1153"/>
      <c r="P5067" s="1498"/>
      <c r="Q5067" s="1499"/>
      <c r="R5067" s="1918"/>
    </row>
    <row r="5068" spans="3:18">
      <c r="C5068" s="1495">
        <v>72</v>
      </c>
      <c r="D5068" s="1153" t="s">
        <v>2537</v>
      </c>
      <c r="E5068" s="1153">
        <v>10</v>
      </c>
      <c r="F5068" s="1497" t="s">
        <v>550</v>
      </c>
      <c r="G5068" s="1153">
        <v>15</v>
      </c>
      <c r="H5068" s="1153">
        <v>2011</v>
      </c>
      <c r="I5068" s="1498">
        <v>1592.76</v>
      </c>
      <c r="J5068" s="1153">
        <v>100</v>
      </c>
      <c r="K5068" s="1498">
        <v>0</v>
      </c>
      <c r="L5068" s="1153"/>
      <c r="M5068" s="1153"/>
      <c r="N5068" s="1499"/>
      <c r="O5068" s="1153"/>
      <c r="P5068" s="1498"/>
      <c r="Q5068" s="1499"/>
      <c r="R5068" s="1918"/>
    </row>
    <row r="5069" spans="3:18">
      <c r="C5069" s="1495">
        <v>73</v>
      </c>
      <c r="D5069" s="1153" t="s">
        <v>2510</v>
      </c>
      <c r="E5069" s="1153">
        <v>10</v>
      </c>
      <c r="F5069" s="1497" t="s">
        <v>550</v>
      </c>
      <c r="G5069" s="1153">
        <v>2</v>
      </c>
      <c r="H5069" s="1153">
        <v>2011</v>
      </c>
      <c r="I5069" s="1498">
        <v>987.49699999999996</v>
      </c>
      <c r="J5069" s="1153">
        <v>100</v>
      </c>
      <c r="K5069" s="1498">
        <v>0</v>
      </c>
      <c r="L5069" s="1153"/>
      <c r="M5069" s="1153"/>
      <c r="N5069" s="1499"/>
      <c r="O5069" s="1153"/>
      <c r="P5069" s="1498"/>
      <c r="Q5069" s="1499"/>
      <c r="R5069" s="1918"/>
    </row>
    <row r="5070" spans="3:18">
      <c r="C5070" s="1495">
        <v>74</v>
      </c>
      <c r="D5070" s="1153" t="s">
        <v>3974</v>
      </c>
      <c r="E5070" s="1153">
        <v>10</v>
      </c>
      <c r="F5070" s="1497" t="s">
        <v>550</v>
      </c>
      <c r="G5070" s="1153">
        <v>12</v>
      </c>
      <c r="H5070" s="1153">
        <v>2011</v>
      </c>
      <c r="I5070" s="1498">
        <v>1301.778</v>
      </c>
      <c r="J5070" s="1153">
        <v>100</v>
      </c>
      <c r="K5070" s="1498">
        <v>0</v>
      </c>
      <c r="L5070" s="1153"/>
      <c r="M5070" s="1153"/>
      <c r="N5070" s="1499"/>
      <c r="O5070" s="1153"/>
      <c r="P5070" s="1498"/>
      <c r="Q5070" s="1499"/>
      <c r="R5070" s="1918"/>
    </row>
    <row r="5071" spans="3:18">
      <c r="C5071" s="1495">
        <v>75</v>
      </c>
      <c r="D5071" s="1153" t="s">
        <v>3975</v>
      </c>
      <c r="E5071" s="1153">
        <v>10</v>
      </c>
      <c r="F5071" s="1497" t="s">
        <v>550</v>
      </c>
      <c r="G5071" s="1153">
        <v>11</v>
      </c>
      <c r="H5071" s="1153">
        <v>2011</v>
      </c>
      <c r="I5071" s="1498">
        <v>1428.70805</v>
      </c>
      <c r="J5071" s="1153">
        <v>100</v>
      </c>
      <c r="K5071" s="1498">
        <v>0</v>
      </c>
      <c r="L5071" s="1153"/>
      <c r="M5071" s="1153"/>
      <c r="N5071" s="1499"/>
      <c r="O5071" s="1153"/>
      <c r="P5071" s="1498"/>
      <c r="Q5071" s="1499"/>
      <c r="R5071" s="1918"/>
    </row>
    <row r="5072" spans="3:18">
      <c r="C5072" s="1495">
        <v>76</v>
      </c>
      <c r="D5072" s="1153" t="s">
        <v>3605</v>
      </c>
      <c r="E5072" s="1153">
        <v>10</v>
      </c>
      <c r="F5072" s="1497" t="s">
        <v>550</v>
      </c>
      <c r="G5072" s="1153">
        <v>7</v>
      </c>
      <c r="H5072" s="1153">
        <v>2011</v>
      </c>
      <c r="I5072" s="1498">
        <v>1157.13598</v>
      </c>
      <c r="J5072" s="1153">
        <v>100</v>
      </c>
      <c r="K5072" s="1498">
        <v>0</v>
      </c>
      <c r="L5072" s="1153"/>
      <c r="M5072" s="1153"/>
      <c r="N5072" s="1499"/>
      <c r="O5072" s="1153"/>
      <c r="P5072" s="1498"/>
      <c r="Q5072" s="1499"/>
      <c r="R5072" s="1918"/>
    </row>
    <row r="5073" spans="3:18">
      <c r="C5073" s="1495">
        <v>77</v>
      </c>
      <c r="D5073" s="1153" t="s">
        <v>2540</v>
      </c>
      <c r="E5073" s="1153">
        <v>10</v>
      </c>
      <c r="F5073" s="1497" t="s">
        <v>550</v>
      </c>
      <c r="G5073" s="1153">
        <v>2</v>
      </c>
      <c r="H5073" s="1153">
        <v>2011</v>
      </c>
      <c r="I5073" s="1498">
        <v>408</v>
      </c>
      <c r="J5073" s="1153">
        <v>100</v>
      </c>
      <c r="K5073" s="1498">
        <v>0</v>
      </c>
      <c r="L5073" s="1153"/>
      <c r="M5073" s="1153"/>
      <c r="N5073" s="1499"/>
      <c r="O5073" s="1153"/>
      <c r="P5073" s="1498"/>
      <c r="Q5073" s="1499"/>
      <c r="R5073" s="1918"/>
    </row>
    <row r="5074" spans="3:18">
      <c r="C5074" s="1495">
        <v>78</v>
      </c>
      <c r="D5074" s="1153" t="s">
        <v>3173</v>
      </c>
      <c r="E5074" s="1153">
        <v>10</v>
      </c>
      <c r="F5074" s="1497" t="s">
        <v>550</v>
      </c>
      <c r="G5074" s="1153">
        <v>4</v>
      </c>
      <c r="H5074" s="1153">
        <v>2011</v>
      </c>
      <c r="I5074" s="1498">
        <v>955.2</v>
      </c>
      <c r="J5074" s="1153">
        <v>100</v>
      </c>
      <c r="K5074" s="1498">
        <v>0</v>
      </c>
      <c r="L5074" s="1153"/>
      <c r="M5074" s="1153"/>
      <c r="N5074" s="1499"/>
      <c r="O5074" s="1153"/>
      <c r="P5074" s="1498"/>
      <c r="Q5074" s="1499"/>
      <c r="R5074" s="1918"/>
    </row>
    <row r="5075" spans="3:18">
      <c r="C5075" s="1495">
        <v>79</v>
      </c>
      <c r="D5075" s="1153" t="s">
        <v>2542</v>
      </c>
      <c r="E5075" s="1153">
        <v>10</v>
      </c>
      <c r="F5075" s="1497" t="s">
        <v>550</v>
      </c>
      <c r="G5075" s="1153">
        <v>2</v>
      </c>
      <c r="H5075" s="1153">
        <v>2011</v>
      </c>
      <c r="I5075" s="1498">
        <v>429.6</v>
      </c>
      <c r="J5075" s="1153">
        <v>100</v>
      </c>
      <c r="K5075" s="1498">
        <v>0</v>
      </c>
      <c r="L5075" s="1153"/>
      <c r="M5075" s="1153"/>
      <c r="N5075" s="1499"/>
      <c r="O5075" s="1153"/>
      <c r="P5075" s="1498"/>
      <c r="Q5075" s="1499"/>
      <c r="R5075" s="1918"/>
    </row>
    <row r="5076" spans="3:18">
      <c r="C5076" s="1495">
        <v>80</v>
      </c>
      <c r="D5076" s="1153" t="s">
        <v>7546</v>
      </c>
      <c r="E5076" s="1153">
        <v>10</v>
      </c>
      <c r="F5076" s="1497" t="s">
        <v>550</v>
      </c>
      <c r="G5076" s="1153">
        <v>1</v>
      </c>
      <c r="H5076" s="1153">
        <v>2011</v>
      </c>
      <c r="I5076" s="1498">
        <v>180</v>
      </c>
      <c r="J5076" s="1153">
        <v>100</v>
      </c>
      <c r="K5076" s="1498">
        <v>0</v>
      </c>
      <c r="L5076" s="1153"/>
      <c r="M5076" s="1153"/>
      <c r="N5076" s="1499"/>
      <c r="O5076" s="1153"/>
      <c r="P5076" s="1498"/>
      <c r="Q5076" s="1499"/>
      <c r="R5076" s="1918"/>
    </row>
    <row r="5077" spans="3:18">
      <c r="C5077" s="1495">
        <v>81</v>
      </c>
      <c r="D5077" s="1153" t="s">
        <v>2540</v>
      </c>
      <c r="E5077" s="1153">
        <v>10</v>
      </c>
      <c r="F5077" s="1497" t="s">
        <v>550</v>
      </c>
      <c r="G5077" s="1153">
        <v>4</v>
      </c>
      <c r="H5077" s="1153">
        <v>2012</v>
      </c>
      <c r="I5077" s="1498">
        <v>816</v>
      </c>
      <c r="J5077" s="1153">
        <v>100</v>
      </c>
      <c r="K5077" s="1498">
        <v>0</v>
      </c>
      <c r="L5077" s="1153"/>
      <c r="M5077" s="1153"/>
      <c r="N5077" s="1499"/>
      <c r="O5077" s="1153"/>
      <c r="P5077" s="1498"/>
      <c r="Q5077" s="1499"/>
      <c r="R5077" s="1918"/>
    </row>
    <row r="5078" spans="3:18">
      <c r="C5078" s="1495">
        <v>82</v>
      </c>
      <c r="D5078" s="1153" t="s">
        <v>7547</v>
      </c>
      <c r="E5078" s="1153">
        <v>10</v>
      </c>
      <c r="F5078" s="1497" t="s">
        <v>550</v>
      </c>
      <c r="G5078" s="1153">
        <v>4</v>
      </c>
      <c r="H5078" s="1153">
        <v>2012</v>
      </c>
      <c r="I5078" s="1498">
        <v>979.2</v>
      </c>
      <c r="J5078" s="1153">
        <v>100</v>
      </c>
      <c r="K5078" s="1498">
        <v>0</v>
      </c>
      <c r="L5078" s="1153"/>
      <c r="M5078" s="1153"/>
      <c r="N5078" s="1499"/>
      <c r="O5078" s="1153"/>
      <c r="P5078" s="1498"/>
      <c r="Q5078" s="1499"/>
      <c r="R5078" s="1918"/>
    </row>
    <row r="5079" spans="3:18">
      <c r="C5079" s="1495">
        <v>83</v>
      </c>
      <c r="D5079" s="1153" t="s">
        <v>7548</v>
      </c>
      <c r="E5079" s="1153">
        <v>10</v>
      </c>
      <c r="F5079" s="1497" t="s">
        <v>550</v>
      </c>
      <c r="G5079" s="1153">
        <v>4</v>
      </c>
      <c r="H5079" s="1153">
        <v>2012</v>
      </c>
      <c r="I5079" s="1498">
        <v>1185.5999999999999</v>
      </c>
      <c r="J5079" s="1153">
        <v>100</v>
      </c>
      <c r="K5079" s="1498">
        <v>0</v>
      </c>
      <c r="L5079" s="1153"/>
      <c r="M5079" s="1153"/>
      <c r="N5079" s="1499"/>
      <c r="O5079" s="1153"/>
      <c r="P5079" s="1498"/>
      <c r="Q5079" s="1499"/>
      <c r="R5079" s="1918"/>
    </row>
    <row r="5080" spans="3:18">
      <c r="C5080" s="1495">
        <v>84</v>
      </c>
      <c r="D5080" s="1153" t="s">
        <v>2542</v>
      </c>
      <c r="E5080" s="1153">
        <v>10</v>
      </c>
      <c r="F5080" s="1497" t="s">
        <v>550</v>
      </c>
      <c r="G5080" s="1153">
        <v>4</v>
      </c>
      <c r="H5080" s="1153">
        <v>2012</v>
      </c>
      <c r="I5080" s="1498">
        <v>859.2</v>
      </c>
      <c r="J5080" s="1153">
        <v>100</v>
      </c>
      <c r="K5080" s="1498">
        <v>0</v>
      </c>
      <c r="L5080" s="1153"/>
      <c r="M5080" s="1153"/>
      <c r="N5080" s="1499"/>
      <c r="O5080" s="1153"/>
      <c r="P5080" s="1498"/>
      <c r="Q5080" s="1499"/>
      <c r="R5080" s="1918"/>
    </row>
    <row r="5081" spans="3:18">
      <c r="C5081" s="1495">
        <v>85</v>
      </c>
      <c r="D5081" s="1153" t="s">
        <v>2523</v>
      </c>
      <c r="E5081" s="1153">
        <v>10</v>
      </c>
      <c r="F5081" s="1497" t="s">
        <v>550</v>
      </c>
      <c r="G5081" s="1153">
        <v>6</v>
      </c>
      <c r="H5081" s="1153">
        <v>2012</v>
      </c>
      <c r="I5081" s="1498">
        <v>1587.2474999999999</v>
      </c>
      <c r="J5081" s="1153">
        <v>100</v>
      </c>
      <c r="K5081" s="1498">
        <v>0</v>
      </c>
      <c r="L5081" s="1153"/>
      <c r="M5081" s="1153"/>
      <c r="N5081" s="1499"/>
      <c r="O5081" s="1153"/>
      <c r="P5081" s="1498"/>
      <c r="Q5081" s="1499"/>
      <c r="R5081" s="1918"/>
    </row>
    <row r="5082" spans="3:18">
      <c r="C5082" s="1495">
        <v>86</v>
      </c>
      <c r="D5082" s="1153" t="s">
        <v>2524</v>
      </c>
      <c r="E5082" s="1153">
        <v>10</v>
      </c>
      <c r="F5082" s="1497" t="s">
        <v>550</v>
      </c>
      <c r="G5082" s="1153">
        <v>6</v>
      </c>
      <c r="H5082" s="1153">
        <v>2012</v>
      </c>
      <c r="I5082" s="1498">
        <v>729.27588000000003</v>
      </c>
      <c r="J5082" s="1153">
        <v>100</v>
      </c>
      <c r="K5082" s="1498">
        <v>0</v>
      </c>
      <c r="L5082" s="1153"/>
      <c r="M5082" s="1153"/>
      <c r="N5082" s="1499"/>
      <c r="O5082" s="1153"/>
      <c r="P5082" s="1498"/>
      <c r="Q5082" s="1499"/>
      <c r="R5082" s="1918"/>
    </row>
    <row r="5083" spans="3:18">
      <c r="C5083" s="1495">
        <v>87</v>
      </c>
      <c r="D5083" s="1153" t="s">
        <v>2525</v>
      </c>
      <c r="E5083" s="1153">
        <v>10</v>
      </c>
      <c r="F5083" s="1497" t="s">
        <v>550</v>
      </c>
      <c r="G5083" s="1153">
        <v>6</v>
      </c>
      <c r="H5083" s="1153">
        <v>2012</v>
      </c>
      <c r="I5083" s="1498">
        <v>772.17449999999997</v>
      </c>
      <c r="J5083" s="1153">
        <v>100</v>
      </c>
      <c r="K5083" s="1498">
        <v>0</v>
      </c>
      <c r="L5083" s="1153"/>
      <c r="M5083" s="1153"/>
      <c r="N5083" s="1499"/>
      <c r="O5083" s="1153"/>
      <c r="P5083" s="1498"/>
      <c r="Q5083" s="1499"/>
      <c r="R5083" s="1918"/>
    </row>
    <row r="5084" spans="3:18">
      <c r="C5084" s="1495">
        <v>88</v>
      </c>
      <c r="D5084" s="1153" t="s">
        <v>2526</v>
      </c>
      <c r="E5084" s="1153">
        <v>10</v>
      </c>
      <c r="F5084" s="1497" t="s">
        <v>550</v>
      </c>
      <c r="G5084" s="1153">
        <v>6</v>
      </c>
      <c r="H5084" s="1153">
        <v>2012</v>
      </c>
      <c r="I5084" s="1498">
        <v>643.63973999999996</v>
      </c>
      <c r="J5084" s="1153">
        <v>100</v>
      </c>
      <c r="K5084" s="1498">
        <v>0</v>
      </c>
      <c r="L5084" s="1153"/>
      <c r="M5084" s="1153"/>
      <c r="N5084" s="1499"/>
      <c r="O5084" s="1153"/>
      <c r="P5084" s="1498"/>
      <c r="Q5084" s="1499"/>
      <c r="R5084" s="1918"/>
    </row>
    <row r="5085" spans="3:18">
      <c r="C5085" s="1495">
        <v>89</v>
      </c>
      <c r="D5085" s="1153" t="s">
        <v>2527</v>
      </c>
      <c r="E5085" s="1153">
        <v>10</v>
      </c>
      <c r="F5085" s="1497" t="s">
        <v>550</v>
      </c>
      <c r="G5085" s="1153">
        <v>6</v>
      </c>
      <c r="H5085" s="1153">
        <v>2012</v>
      </c>
      <c r="I5085" s="1498">
        <v>1935.4475400000001</v>
      </c>
      <c r="J5085" s="1153">
        <v>100</v>
      </c>
      <c r="K5085" s="1498">
        <v>0</v>
      </c>
      <c r="L5085" s="1153"/>
      <c r="M5085" s="1153"/>
      <c r="N5085" s="1499"/>
      <c r="O5085" s="1153"/>
      <c r="P5085" s="1498"/>
      <c r="Q5085" s="1499"/>
      <c r="R5085" s="1918"/>
    </row>
    <row r="5086" spans="3:18">
      <c r="C5086" s="1495">
        <v>90</v>
      </c>
      <c r="D5086" s="1153" t="s">
        <v>2528</v>
      </c>
      <c r="E5086" s="1153">
        <v>10</v>
      </c>
      <c r="F5086" s="1497" t="s">
        <v>550</v>
      </c>
      <c r="G5086" s="1153">
        <v>10</v>
      </c>
      <c r="H5086" s="1153">
        <v>2012</v>
      </c>
      <c r="I5086" s="1498">
        <v>3727.5284999999999</v>
      </c>
      <c r="J5086" s="1153">
        <v>100</v>
      </c>
      <c r="K5086" s="1498">
        <v>0</v>
      </c>
      <c r="L5086" s="1153"/>
      <c r="M5086" s="1153"/>
      <c r="N5086" s="1499"/>
      <c r="O5086" s="1153"/>
      <c r="P5086" s="1498"/>
      <c r="Q5086" s="1499"/>
      <c r="R5086" s="1918"/>
    </row>
    <row r="5087" spans="3:18">
      <c r="C5087" s="1495">
        <v>91</v>
      </c>
      <c r="D5087" s="1153" t="s">
        <v>2529</v>
      </c>
      <c r="E5087" s="1153">
        <v>10</v>
      </c>
      <c r="F5087" s="1497" t="s">
        <v>550</v>
      </c>
      <c r="G5087" s="1153">
        <v>10</v>
      </c>
      <c r="H5087" s="1153">
        <v>2012</v>
      </c>
      <c r="I5087" s="1498">
        <v>1108.2133999999999</v>
      </c>
      <c r="J5087" s="1153">
        <v>100</v>
      </c>
      <c r="K5087" s="1498">
        <v>0</v>
      </c>
      <c r="L5087" s="1153"/>
      <c r="M5087" s="1153"/>
      <c r="N5087" s="1499"/>
      <c r="O5087" s="1153"/>
      <c r="P5087" s="1498"/>
      <c r="Q5087" s="1499"/>
      <c r="R5087" s="1918"/>
    </row>
    <row r="5088" spans="3:18">
      <c r="C5088" s="1495">
        <v>92</v>
      </c>
      <c r="D5088" s="1153" t="s">
        <v>2530</v>
      </c>
      <c r="E5088" s="1153">
        <v>10</v>
      </c>
      <c r="F5088" s="1497" t="s">
        <v>550</v>
      </c>
      <c r="G5088" s="1153">
        <v>15</v>
      </c>
      <c r="H5088" s="1153">
        <v>2012</v>
      </c>
      <c r="I5088" s="1498">
        <v>1447.8271499999998</v>
      </c>
      <c r="J5088" s="1153">
        <v>100</v>
      </c>
      <c r="K5088" s="1498">
        <v>0</v>
      </c>
      <c r="L5088" s="1153"/>
      <c r="M5088" s="1153"/>
      <c r="N5088" s="1499"/>
      <c r="O5088" s="1153"/>
      <c r="P5088" s="1498"/>
      <c r="Q5088" s="1499"/>
      <c r="R5088" s="1918"/>
    </row>
    <row r="5089" spans="2:18">
      <c r="C5089" s="1495">
        <v>93</v>
      </c>
      <c r="D5089" s="1153" t="s">
        <v>2505</v>
      </c>
      <c r="E5089" s="1153">
        <v>10</v>
      </c>
      <c r="F5089" s="1497" t="s">
        <v>550</v>
      </c>
      <c r="G5089" s="1153">
        <v>6</v>
      </c>
      <c r="H5089" s="1153">
        <v>2012</v>
      </c>
      <c r="I5089" s="1498">
        <v>459.01481999999999</v>
      </c>
      <c r="J5089" s="1153">
        <v>100</v>
      </c>
      <c r="K5089" s="1498">
        <v>0</v>
      </c>
      <c r="L5089" s="1153"/>
      <c r="M5089" s="1153"/>
      <c r="N5089" s="1499"/>
      <c r="O5089" s="1153"/>
      <c r="P5089" s="1498"/>
      <c r="Q5089" s="1499"/>
      <c r="R5089" s="1918"/>
    </row>
    <row r="5090" spans="2:18">
      <c r="C5090" s="1495">
        <v>94</v>
      </c>
      <c r="D5090" s="1153" t="s">
        <v>4141</v>
      </c>
      <c r="E5090" s="1153">
        <v>10</v>
      </c>
      <c r="F5090" s="1497" t="s">
        <v>550</v>
      </c>
      <c r="G5090" s="1153">
        <v>25</v>
      </c>
      <c r="H5090" s="1153">
        <v>2012</v>
      </c>
      <c r="I5090" s="1498">
        <v>2020.31375</v>
      </c>
      <c r="J5090" s="1153">
        <v>100</v>
      </c>
      <c r="K5090" s="1498">
        <v>0</v>
      </c>
      <c r="L5090" s="1153"/>
      <c r="M5090" s="1153"/>
      <c r="N5090" s="1499"/>
      <c r="O5090" s="1153"/>
      <c r="P5090" s="1498"/>
      <c r="Q5090" s="1499"/>
      <c r="R5090" s="1918"/>
    </row>
    <row r="5091" spans="2:18">
      <c r="C5091" s="1495">
        <v>95</v>
      </c>
      <c r="D5091" s="1153" t="s">
        <v>3613</v>
      </c>
      <c r="E5091" s="1153">
        <v>10</v>
      </c>
      <c r="F5091" s="1497" t="s">
        <v>550</v>
      </c>
      <c r="G5091" s="1153">
        <v>4</v>
      </c>
      <c r="H5091" s="1153">
        <v>2012</v>
      </c>
      <c r="I5091" s="1498">
        <v>300.29007999999999</v>
      </c>
      <c r="J5091" s="1153">
        <v>100</v>
      </c>
      <c r="K5091" s="1498">
        <v>0</v>
      </c>
      <c r="L5091" s="1153"/>
      <c r="M5091" s="1153"/>
      <c r="N5091" s="1499"/>
      <c r="O5091" s="1153"/>
      <c r="P5091" s="1498"/>
      <c r="Q5091" s="1499"/>
      <c r="R5091" s="1918"/>
    </row>
    <row r="5092" spans="2:18">
      <c r="C5092" s="1495">
        <v>96</v>
      </c>
      <c r="D5092" s="1153" t="s">
        <v>3612</v>
      </c>
      <c r="E5092" s="1153">
        <v>10</v>
      </c>
      <c r="F5092" s="1497" t="s">
        <v>550</v>
      </c>
      <c r="G5092" s="1153">
        <v>16</v>
      </c>
      <c r="H5092" s="1153">
        <v>2012</v>
      </c>
      <c r="I5092" s="1498">
        <v>1201.16032</v>
      </c>
      <c r="J5092" s="1153">
        <v>100</v>
      </c>
      <c r="K5092" s="1498">
        <v>0</v>
      </c>
      <c r="L5092" s="1153"/>
      <c r="M5092" s="1153"/>
      <c r="N5092" s="1499"/>
      <c r="O5092" s="1153"/>
      <c r="P5092" s="1498"/>
      <c r="Q5092" s="1499"/>
      <c r="R5092" s="1918"/>
    </row>
    <row r="5093" spans="2:18">
      <c r="C5093" s="1495">
        <v>97</v>
      </c>
      <c r="D5093" s="1153" t="s">
        <v>2508</v>
      </c>
      <c r="E5093" s="1153">
        <v>10</v>
      </c>
      <c r="F5093" s="1497" t="s">
        <v>550</v>
      </c>
      <c r="G5093" s="1153">
        <v>5</v>
      </c>
      <c r="H5093" s="1153">
        <v>2012</v>
      </c>
      <c r="I5093" s="1498">
        <v>1306.6251999999999</v>
      </c>
      <c r="J5093" s="1153">
        <v>100</v>
      </c>
      <c r="K5093" s="1498">
        <v>0</v>
      </c>
      <c r="L5093" s="1153"/>
      <c r="M5093" s="1153"/>
      <c r="N5093" s="1499"/>
      <c r="O5093" s="1153"/>
      <c r="P5093" s="1498"/>
      <c r="Q5093" s="1499"/>
      <c r="R5093" s="1918"/>
    </row>
    <row r="5094" spans="2:18">
      <c r="C5094" s="1495">
        <v>98</v>
      </c>
      <c r="D5094" s="1153" t="s">
        <v>2511</v>
      </c>
      <c r="E5094" s="1153">
        <v>10</v>
      </c>
      <c r="F5094" s="1497" t="s">
        <v>550</v>
      </c>
      <c r="G5094" s="1153">
        <v>25</v>
      </c>
      <c r="H5094" s="1153">
        <v>2012</v>
      </c>
      <c r="I5094" s="1498">
        <v>6720.3037500000009</v>
      </c>
      <c r="J5094" s="1153">
        <v>100</v>
      </c>
      <c r="K5094" s="1498">
        <v>0</v>
      </c>
      <c r="L5094" s="1153"/>
      <c r="M5094" s="1153"/>
      <c r="N5094" s="1499"/>
      <c r="O5094" s="1153"/>
      <c r="P5094" s="1498"/>
      <c r="Q5094" s="1499"/>
      <c r="R5094" s="1918"/>
    </row>
    <row r="5095" spans="2:18">
      <c r="C5095" s="1495">
        <v>99</v>
      </c>
      <c r="D5095" s="1153" t="s">
        <v>3663</v>
      </c>
      <c r="E5095" s="1153">
        <v>10</v>
      </c>
      <c r="F5095" s="1497" t="s">
        <v>550</v>
      </c>
      <c r="G5095" s="1153">
        <v>4</v>
      </c>
      <c r="H5095" s="1153">
        <v>2012</v>
      </c>
      <c r="I5095" s="1498">
        <v>702.49576000000002</v>
      </c>
      <c r="J5095" s="1153">
        <v>100</v>
      </c>
      <c r="K5095" s="1498">
        <v>0</v>
      </c>
      <c r="L5095" s="1153"/>
      <c r="M5095" s="1153"/>
      <c r="N5095" s="1499"/>
      <c r="O5095" s="1153"/>
      <c r="P5095" s="1498"/>
      <c r="Q5095" s="1499"/>
      <c r="R5095" s="1918"/>
    </row>
    <row r="5096" spans="2:18">
      <c r="C5096" s="1495">
        <v>100</v>
      </c>
      <c r="D5096" s="1153" t="s">
        <v>2535</v>
      </c>
      <c r="E5096" s="1153">
        <v>10</v>
      </c>
      <c r="F5096" s="1497" t="s">
        <v>550</v>
      </c>
      <c r="G5096" s="1153">
        <v>10</v>
      </c>
      <c r="H5096" s="1153">
        <v>2012</v>
      </c>
      <c r="I5096" s="1498">
        <v>2124.0182</v>
      </c>
      <c r="J5096" s="1153">
        <v>100</v>
      </c>
      <c r="K5096" s="1498">
        <v>0</v>
      </c>
      <c r="L5096" s="1153"/>
      <c r="M5096" s="1153"/>
      <c r="N5096" s="1499"/>
      <c r="O5096" s="1153"/>
      <c r="P5096" s="1498"/>
      <c r="Q5096" s="1499"/>
      <c r="R5096" s="1918"/>
    </row>
    <row r="5097" spans="2:18">
      <c r="C5097" s="1495">
        <v>101</v>
      </c>
      <c r="D5097" s="1153" t="s">
        <v>2514</v>
      </c>
      <c r="E5097" s="1153">
        <v>10</v>
      </c>
      <c r="F5097" s="1497" t="s">
        <v>550</v>
      </c>
      <c r="G5097" s="1153">
        <v>85</v>
      </c>
      <c r="H5097" s="1153">
        <v>2012</v>
      </c>
      <c r="I5097" s="1498">
        <v>2888.6569999999997</v>
      </c>
      <c r="J5097" s="1153">
        <v>100</v>
      </c>
      <c r="K5097" s="1498">
        <v>0</v>
      </c>
      <c r="L5097" s="1153"/>
      <c r="M5097" s="1153"/>
      <c r="N5097" s="1499"/>
      <c r="O5097" s="1153"/>
      <c r="P5097" s="1498"/>
      <c r="Q5097" s="1499"/>
      <c r="R5097" s="1918"/>
    </row>
    <row r="5098" spans="2:18">
      <c r="C5098" s="1495">
        <v>102</v>
      </c>
      <c r="D5098" s="1153" t="s">
        <v>2537</v>
      </c>
      <c r="E5098" s="1153">
        <v>10</v>
      </c>
      <c r="F5098" s="1497" t="s">
        <v>550</v>
      </c>
      <c r="G5098" s="1153">
        <v>26</v>
      </c>
      <c r="H5098" s="1153">
        <v>2012</v>
      </c>
      <c r="I5098" s="1498">
        <v>2760.7842599999999</v>
      </c>
      <c r="J5098" s="1153">
        <v>100</v>
      </c>
      <c r="K5098" s="1498">
        <v>0</v>
      </c>
      <c r="L5098" s="1153"/>
      <c r="M5098" s="1153"/>
      <c r="N5098" s="1499"/>
      <c r="O5098" s="1153"/>
      <c r="P5098" s="1498"/>
      <c r="Q5098" s="1499"/>
      <c r="R5098" s="1918"/>
    </row>
    <row r="5099" spans="2:18">
      <c r="C5099" s="1495">
        <v>103</v>
      </c>
      <c r="D5099" s="1153" t="s">
        <v>2510</v>
      </c>
      <c r="E5099" s="1153">
        <v>10</v>
      </c>
      <c r="F5099" s="1497" t="s">
        <v>550</v>
      </c>
      <c r="G5099" s="1153">
        <v>2</v>
      </c>
      <c r="H5099" s="1153">
        <v>2012</v>
      </c>
      <c r="I5099" s="1498">
        <v>987.49674000000005</v>
      </c>
      <c r="J5099" s="1153">
        <v>100</v>
      </c>
      <c r="K5099" s="1498">
        <v>0</v>
      </c>
      <c r="L5099" s="1153"/>
      <c r="M5099" s="1153"/>
      <c r="N5099" s="1499"/>
      <c r="O5099" s="1153"/>
      <c r="P5099" s="1498"/>
      <c r="Q5099" s="1499"/>
      <c r="R5099" s="1918"/>
    </row>
    <row r="5100" spans="2:18">
      <c r="C5100" s="1495">
        <v>104</v>
      </c>
      <c r="D5100" s="1153" t="s">
        <v>3975</v>
      </c>
      <c r="E5100" s="1153">
        <v>10</v>
      </c>
      <c r="F5100" s="1497" t="s">
        <v>550</v>
      </c>
      <c r="G5100" s="1153">
        <v>8</v>
      </c>
      <c r="H5100" s="1153">
        <v>2012</v>
      </c>
      <c r="I5100" s="1498">
        <v>1039.0604799999999</v>
      </c>
      <c r="J5100" s="1153">
        <v>100</v>
      </c>
      <c r="K5100" s="1498">
        <v>0</v>
      </c>
      <c r="L5100" s="1153"/>
      <c r="M5100" s="1153"/>
      <c r="N5100" s="1499"/>
      <c r="O5100" s="1153"/>
      <c r="P5100" s="1498"/>
      <c r="Q5100" s="1499"/>
      <c r="R5100" s="1918"/>
    </row>
    <row r="5101" spans="2:18">
      <c r="C5101" s="1495">
        <v>105</v>
      </c>
      <c r="D5101" s="1153" t="s">
        <v>3605</v>
      </c>
      <c r="E5101" s="1153">
        <v>10</v>
      </c>
      <c r="F5101" s="1497" t="s">
        <v>550</v>
      </c>
      <c r="G5101" s="1153">
        <v>32</v>
      </c>
      <c r="H5101" s="1153">
        <v>2012</v>
      </c>
      <c r="I5101" s="1498">
        <v>5289.7625599999992</v>
      </c>
      <c r="J5101" s="1153">
        <v>100</v>
      </c>
      <c r="K5101" s="1498">
        <v>0</v>
      </c>
      <c r="L5101" s="1153"/>
      <c r="M5101" s="1153"/>
      <c r="N5101" s="1499"/>
      <c r="O5101" s="1153"/>
      <c r="P5101" s="1498"/>
      <c r="Q5101" s="1499"/>
      <c r="R5101" s="1918"/>
    </row>
    <row r="5102" spans="2:18">
      <c r="C5102" s="1495">
        <v>106</v>
      </c>
      <c r="D5102" s="1153" t="s">
        <v>4735</v>
      </c>
      <c r="E5102" s="1153">
        <v>10</v>
      </c>
      <c r="F5102" s="1497" t="s">
        <v>550</v>
      </c>
      <c r="G5102" s="1153">
        <v>4</v>
      </c>
      <c r="H5102" s="1153">
        <v>2012</v>
      </c>
      <c r="I5102" s="1498">
        <v>357.048</v>
      </c>
      <c r="J5102" s="1153">
        <v>100</v>
      </c>
      <c r="K5102" s="1498">
        <v>0</v>
      </c>
      <c r="L5102" s="1153"/>
      <c r="M5102" s="1153"/>
      <c r="N5102" s="1499"/>
      <c r="O5102" s="1153"/>
      <c r="P5102" s="1498"/>
      <c r="Q5102" s="1499"/>
      <c r="R5102" s="1918"/>
    </row>
    <row r="5103" spans="2:18">
      <c r="B5103" s="5">
        <v>11254</v>
      </c>
      <c r="C5103" s="1506">
        <v>1</v>
      </c>
      <c r="D5103" s="1508" t="s">
        <v>3590</v>
      </c>
      <c r="E5103" s="1508">
        <v>10</v>
      </c>
      <c r="F5103" s="1509" t="s">
        <v>550</v>
      </c>
      <c r="G5103" s="1508">
        <v>3</v>
      </c>
      <c r="H5103" s="1508">
        <v>2010</v>
      </c>
      <c r="I5103" s="1510">
        <v>323.56191000000001</v>
      </c>
      <c r="J5103" s="1508">
        <f t="shared" ref="J5103:J5166" si="86">IF(($J$14-H5103)*J$17&gt;100,100,($J$14-H5103)*J$17)</f>
        <v>100</v>
      </c>
      <c r="K5103" s="1510">
        <f t="shared" ref="K5103:K5166" si="87">IF(J5103=100,0,I5103-I5103*J5103%)</f>
        <v>0</v>
      </c>
      <c r="L5103" s="1508"/>
      <c r="M5103" s="1508"/>
      <c r="N5103" s="1511"/>
      <c r="O5103" s="1508"/>
      <c r="P5103" s="1510"/>
      <c r="Q5103" s="1511"/>
      <c r="R5103" s="1913" t="s">
        <v>6319</v>
      </c>
    </row>
    <row r="5104" spans="2:18">
      <c r="B5104" s="5">
        <v>11067</v>
      </c>
      <c r="C5104" s="1506">
        <v>2</v>
      </c>
      <c r="D5104" s="1508" t="s">
        <v>3585</v>
      </c>
      <c r="E5104" s="1508">
        <v>10</v>
      </c>
      <c r="F5104" s="1509" t="s">
        <v>550</v>
      </c>
      <c r="G5104" s="1508">
        <v>8</v>
      </c>
      <c r="H5104" s="1508">
        <v>2008</v>
      </c>
      <c r="I5104" s="1510">
        <v>1117.528</v>
      </c>
      <c r="J5104" s="1508">
        <f t="shared" si="86"/>
        <v>100</v>
      </c>
      <c r="K5104" s="1510">
        <f t="shared" si="87"/>
        <v>0</v>
      </c>
      <c r="L5104" s="1508"/>
      <c r="M5104" s="1508"/>
      <c r="N5104" s="1511"/>
      <c r="O5104" s="1508"/>
      <c r="P5104" s="1510"/>
      <c r="Q5104" s="1511"/>
      <c r="R5104" s="1914"/>
    </row>
    <row r="5105" spans="2:18">
      <c r="B5105" s="5">
        <v>11252</v>
      </c>
      <c r="C5105" s="1506">
        <v>3</v>
      </c>
      <c r="D5105" s="1508" t="s">
        <v>3585</v>
      </c>
      <c r="E5105" s="1508">
        <v>10</v>
      </c>
      <c r="F5105" s="1509" t="s">
        <v>550</v>
      </c>
      <c r="G5105" s="1508">
        <v>2</v>
      </c>
      <c r="H5105" s="1508">
        <v>2010</v>
      </c>
      <c r="I5105" s="1510">
        <v>284.12928000000005</v>
      </c>
      <c r="J5105" s="1508">
        <f t="shared" si="86"/>
        <v>100</v>
      </c>
      <c r="K5105" s="1510">
        <f t="shared" si="87"/>
        <v>0</v>
      </c>
      <c r="L5105" s="1508"/>
      <c r="M5105" s="1508"/>
      <c r="N5105" s="1511"/>
      <c r="O5105" s="1508"/>
      <c r="P5105" s="1510"/>
      <c r="Q5105" s="1511"/>
      <c r="R5105" s="1914"/>
    </row>
    <row r="5106" spans="2:18">
      <c r="B5106" s="5">
        <v>11075</v>
      </c>
      <c r="C5106" s="1506">
        <v>4</v>
      </c>
      <c r="D5106" s="1508" t="s">
        <v>3586</v>
      </c>
      <c r="E5106" s="1508">
        <v>10</v>
      </c>
      <c r="F5106" s="1509" t="s">
        <v>550</v>
      </c>
      <c r="G5106" s="1508">
        <v>7</v>
      </c>
      <c r="H5106" s="1508">
        <v>2008</v>
      </c>
      <c r="I5106" s="1510">
        <v>1268.97603</v>
      </c>
      <c r="J5106" s="1508">
        <f t="shared" si="86"/>
        <v>100</v>
      </c>
      <c r="K5106" s="1510">
        <f t="shared" si="87"/>
        <v>0</v>
      </c>
      <c r="L5106" s="1508"/>
      <c r="M5106" s="1508"/>
      <c r="N5106" s="1511"/>
      <c r="O5106" s="1508"/>
      <c r="P5106" s="1510"/>
      <c r="Q5106" s="1511"/>
      <c r="R5106" s="1914"/>
    </row>
    <row r="5107" spans="2:18">
      <c r="B5107" s="5">
        <v>11082</v>
      </c>
      <c r="C5107" s="1506">
        <v>5</v>
      </c>
      <c r="D5107" s="1508" t="s">
        <v>3587</v>
      </c>
      <c r="E5107" s="1508">
        <v>10</v>
      </c>
      <c r="F5107" s="1509" t="s">
        <v>550</v>
      </c>
      <c r="G5107" s="1508">
        <v>5</v>
      </c>
      <c r="H5107" s="1508">
        <v>2008</v>
      </c>
      <c r="I5107" s="1510">
        <v>1193.875</v>
      </c>
      <c r="J5107" s="1508">
        <f t="shared" si="86"/>
        <v>100</v>
      </c>
      <c r="K5107" s="1510">
        <f t="shared" si="87"/>
        <v>0</v>
      </c>
      <c r="L5107" s="1508"/>
      <c r="M5107" s="1508"/>
      <c r="N5107" s="1511"/>
      <c r="O5107" s="1508"/>
      <c r="P5107" s="1510"/>
      <c r="Q5107" s="1511"/>
      <c r="R5107" s="1914"/>
    </row>
    <row r="5108" spans="2:18">
      <c r="B5108" s="5">
        <v>10684</v>
      </c>
      <c r="C5108" s="1506">
        <v>6</v>
      </c>
      <c r="D5108" s="1508" t="s">
        <v>3563</v>
      </c>
      <c r="E5108" s="1508">
        <v>10</v>
      </c>
      <c r="F5108" s="1509" t="s">
        <v>550</v>
      </c>
      <c r="G5108" s="1508">
        <v>39</v>
      </c>
      <c r="H5108" s="1508">
        <v>2006</v>
      </c>
      <c r="I5108" s="1510">
        <v>5345.067</v>
      </c>
      <c r="J5108" s="1508">
        <f t="shared" si="86"/>
        <v>100</v>
      </c>
      <c r="K5108" s="1510">
        <f t="shared" si="87"/>
        <v>0</v>
      </c>
      <c r="L5108" s="1508"/>
      <c r="M5108" s="1508"/>
      <c r="N5108" s="1511"/>
      <c r="O5108" s="1508"/>
      <c r="P5108" s="1510"/>
      <c r="Q5108" s="1511"/>
      <c r="R5108" s="1914"/>
    </row>
    <row r="5109" spans="2:18">
      <c r="B5109" s="5">
        <v>10590</v>
      </c>
      <c r="C5109" s="1506">
        <v>7</v>
      </c>
      <c r="D5109" s="1508" t="s">
        <v>3561</v>
      </c>
      <c r="E5109" s="1508">
        <v>10</v>
      </c>
      <c r="F5109" s="1509" t="s">
        <v>550</v>
      </c>
      <c r="G5109" s="1508">
        <v>35</v>
      </c>
      <c r="H5109" s="1508">
        <v>2006</v>
      </c>
      <c r="I5109" s="1510">
        <v>1660.4500500000001</v>
      </c>
      <c r="J5109" s="1508">
        <f t="shared" si="86"/>
        <v>100</v>
      </c>
      <c r="K5109" s="1510">
        <f t="shared" si="87"/>
        <v>0</v>
      </c>
      <c r="L5109" s="1508"/>
      <c r="M5109" s="1508"/>
      <c r="N5109" s="1511"/>
      <c r="O5109" s="1508"/>
      <c r="P5109" s="1510"/>
      <c r="Q5109" s="1511"/>
      <c r="R5109" s="1914"/>
    </row>
    <row r="5110" spans="2:18">
      <c r="B5110" s="5">
        <v>11239</v>
      </c>
      <c r="C5110" s="1506">
        <v>8</v>
      </c>
      <c r="D5110" s="1508" t="s">
        <v>2610</v>
      </c>
      <c r="E5110" s="1508">
        <v>10</v>
      </c>
      <c r="F5110" s="1509" t="s">
        <v>550</v>
      </c>
      <c r="G5110" s="1508">
        <v>1</v>
      </c>
      <c r="H5110" s="1508">
        <v>2006</v>
      </c>
      <c r="I5110" s="1510">
        <v>109.13680000000001</v>
      </c>
      <c r="J5110" s="1508">
        <f t="shared" si="86"/>
        <v>100</v>
      </c>
      <c r="K5110" s="1510">
        <f t="shared" si="87"/>
        <v>0</v>
      </c>
      <c r="L5110" s="1508"/>
      <c r="M5110" s="1508"/>
      <c r="N5110" s="1511"/>
      <c r="O5110" s="1508"/>
      <c r="P5110" s="1510"/>
      <c r="Q5110" s="1511"/>
      <c r="R5110" s="1914"/>
    </row>
    <row r="5111" spans="2:18">
      <c r="B5111" s="5">
        <v>11690</v>
      </c>
      <c r="C5111" s="1506">
        <v>9</v>
      </c>
      <c r="D5111" s="1508" t="s">
        <v>3674</v>
      </c>
      <c r="E5111" s="1508">
        <v>10</v>
      </c>
      <c r="F5111" s="1509" t="s">
        <v>550</v>
      </c>
      <c r="G5111" s="1508">
        <v>24</v>
      </c>
      <c r="H5111" s="1508">
        <v>2021</v>
      </c>
      <c r="I5111" s="1510">
        <v>162.72</v>
      </c>
      <c r="J5111" s="1508">
        <f t="shared" si="86"/>
        <v>60</v>
      </c>
      <c r="K5111" s="1510">
        <f t="shared" si="87"/>
        <v>65.088000000000008</v>
      </c>
      <c r="L5111" s="1508"/>
      <c r="M5111" s="1508"/>
      <c r="N5111" s="1511"/>
      <c r="O5111" s="1508"/>
      <c r="P5111" s="1510"/>
      <c r="Q5111" s="1511"/>
      <c r="R5111" s="1914"/>
    </row>
    <row r="5112" spans="2:18">
      <c r="B5112" s="5">
        <v>11815</v>
      </c>
      <c r="C5112" s="1506">
        <v>10</v>
      </c>
      <c r="D5112" s="1508" t="s">
        <v>7549</v>
      </c>
      <c r="E5112" s="1508">
        <v>10</v>
      </c>
      <c r="F5112" s="1509" t="s">
        <v>550</v>
      </c>
      <c r="G5112" s="1508">
        <v>5</v>
      </c>
      <c r="H5112" s="1508">
        <v>2021</v>
      </c>
      <c r="I5112" s="1510">
        <v>113.8305</v>
      </c>
      <c r="J5112" s="1508">
        <f t="shared" si="86"/>
        <v>60</v>
      </c>
      <c r="K5112" s="1510">
        <f t="shared" si="87"/>
        <v>45.532200000000003</v>
      </c>
      <c r="L5112" s="1508"/>
      <c r="M5112" s="1508"/>
      <c r="N5112" s="1511"/>
      <c r="O5112" s="1508"/>
      <c r="P5112" s="1510"/>
      <c r="Q5112" s="1511"/>
      <c r="R5112" s="1914"/>
    </row>
    <row r="5113" spans="2:18">
      <c r="B5113" s="5">
        <v>11333</v>
      </c>
      <c r="C5113" s="1506">
        <v>11</v>
      </c>
      <c r="D5113" s="1508" t="s">
        <v>3675</v>
      </c>
      <c r="E5113" s="1508">
        <v>10</v>
      </c>
      <c r="F5113" s="1509" t="s">
        <v>550</v>
      </c>
      <c r="G5113" s="1508">
        <v>10</v>
      </c>
      <c r="H5113" s="1508">
        <v>2019</v>
      </c>
      <c r="I5113" s="1510">
        <v>189</v>
      </c>
      <c r="J5113" s="1508">
        <f t="shared" si="86"/>
        <v>100</v>
      </c>
      <c r="K5113" s="1510">
        <f t="shared" si="87"/>
        <v>0</v>
      </c>
      <c r="L5113" s="1508"/>
      <c r="M5113" s="1508"/>
      <c r="N5113" s="1511"/>
      <c r="O5113" s="1508"/>
      <c r="P5113" s="1510"/>
      <c r="Q5113" s="1511"/>
      <c r="R5113" s="1914"/>
    </row>
    <row r="5114" spans="2:18">
      <c r="B5114" s="5">
        <v>11096</v>
      </c>
      <c r="C5114" s="1506">
        <v>12</v>
      </c>
      <c r="D5114" s="1508" t="s">
        <v>2514</v>
      </c>
      <c r="E5114" s="1508">
        <v>10</v>
      </c>
      <c r="F5114" s="1509" t="s">
        <v>550</v>
      </c>
      <c r="G5114" s="1508">
        <v>57</v>
      </c>
      <c r="H5114" s="1508">
        <v>2008</v>
      </c>
      <c r="I5114" s="1510">
        <v>1930.1801699999999</v>
      </c>
      <c r="J5114" s="1508">
        <f t="shared" si="86"/>
        <v>100</v>
      </c>
      <c r="K5114" s="1510">
        <f t="shared" si="87"/>
        <v>0</v>
      </c>
      <c r="L5114" s="1508"/>
      <c r="M5114" s="1508"/>
      <c r="N5114" s="1511"/>
      <c r="O5114" s="1508"/>
      <c r="P5114" s="1510"/>
      <c r="Q5114" s="1511"/>
      <c r="R5114" s="1914"/>
    </row>
    <row r="5115" spans="2:18">
      <c r="B5115" s="5">
        <v>11250</v>
      </c>
      <c r="C5115" s="1506">
        <v>13</v>
      </c>
      <c r="D5115" s="1508" t="s">
        <v>2514</v>
      </c>
      <c r="E5115" s="1508">
        <v>10</v>
      </c>
      <c r="F5115" s="1509" t="s">
        <v>550</v>
      </c>
      <c r="G5115" s="1508">
        <v>1</v>
      </c>
      <c r="H5115" s="1508">
        <v>2010</v>
      </c>
      <c r="I5115" s="1510">
        <v>38.156680000000001</v>
      </c>
      <c r="J5115" s="1508">
        <f t="shared" si="86"/>
        <v>100</v>
      </c>
      <c r="K5115" s="1510">
        <f t="shared" si="87"/>
        <v>0</v>
      </c>
      <c r="L5115" s="1508"/>
      <c r="M5115" s="1508"/>
      <c r="N5115" s="1511"/>
      <c r="O5115" s="1508"/>
      <c r="P5115" s="1510"/>
      <c r="Q5115" s="1511"/>
      <c r="R5115" s="1914"/>
    </row>
    <row r="5116" spans="2:18">
      <c r="B5116" s="5">
        <v>11039</v>
      </c>
      <c r="C5116" s="1506">
        <v>14</v>
      </c>
      <c r="D5116" s="1508" t="s">
        <v>2828</v>
      </c>
      <c r="E5116" s="1508">
        <v>10</v>
      </c>
      <c r="F5116" s="1509" t="s">
        <v>550</v>
      </c>
      <c r="G5116" s="1508">
        <v>2</v>
      </c>
      <c r="H5116" s="1508">
        <v>2008</v>
      </c>
      <c r="I5116" s="1510">
        <v>466.03100000000001</v>
      </c>
      <c r="J5116" s="1508">
        <f t="shared" si="86"/>
        <v>100</v>
      </c>
      <c r="K5116" s="1510">
        <f t="shared" si="87"/>
        <v>0</v>
      </c>
      <c r="L5116" s="1508"/>
      <c r="M5116" s="1508"/>
      <c r="N5116" s="1511"/>
      <c r="O5116" s="1508"/>
      <c r="P5116" s="1510"/>
      <c r="Q5116" s="1511"/>
      <c r="R5116" s="1914"/>
    </row>
    <row r="5117" spans="2:18">
      <c r="B5117" s="5">
        <v>11002</v>
      </c>
      <c r="C5117" s="1506">
        <v>15</v>
      </c>
      <c r="D5117" s="1508" t="s">
        <v>3578</v>
      </c>
      <c r="E5117" s="1508">
        <v>10</v>
      </c>
      <c r="F5117" s="1509" t="s">
        <v>550</v>
      </c>
      <c r="G5117" s="1508">
        <v>8</v>
      </c>
      <c r="H5117" s="1508">
        <v>2008</v>
      </c>
      <c r="I5117" s="1510">
        <v>1864.1230399999999</v>
      </c>
      <c r="J5117" s="1508">
        <f t="shared" si="86"/>
        <v>100</v>
      </c>
      <c r="K5117" s="1510">
        <f t="shared" si="87"/>
        <v>0</v>
      </c>
      <c r="L5117" s="1508"/>
      <c r="M5117" s="1508"/>
      <c r="N5117" s="1511"/>
      <c r="O5117" s="1508"/>
      <c r="P5117" s="1510"/>
      <c r="Q5117" s="1511"/>
      <c r="R5117" s="1914"/>
    </row>
    <row r="5118" spans="2:18">
      <c r="B5118" s="5">
        <v>11246</v>
      </c>
      <c r="C5118" s="1506">
        <v>16</v>
      </c>
      <c r="D5118" s="1508" t="s">
        <v>3578</v>
      </c>
      <c r="E5118" s="1508">
        <v>10</v>
      </c>
      <c r="F5118" s="1509" t="s">
        <v>550</v>
      </c>
      <c r="G5118" s="1508">
        <v>1</v>
      </c>
      <c r="H5118" s="1508">
        <v>2008</v>
      </c>
      <c r="I5118" s="1510">
        <v>233.01532</v>
      </c>
      <c r="J5118" s="1508">
        <f t="shared" si="86"/>
        <v>100</v>
      </c>
      <c r="K5118" s="1510">
        <f t="shared" si="87"/>
        <v>0</v>
      </c>
      <c r="L5118" s="1508"/>
      <c r="M5118" s="1508"/>
      <c r="N5118" s="1511"/>
      <c r="O5118" s="1508"/>
      <c r="P5118" s="1510"/>
      <c r="Q5118" s="1511"/>
      <c r="R5118" s="1914"/>
    </row>
    <row r="5119" spans="2:18">
      <c r="B5119" s="5">
        <v>10723</v>
      </c>
      <c r="C5119" s="1506">
        <v>17</v>
      </c>
      <c r="D5119" s="1508" t="s">
        <v>3564</v>
      </c>
      <c r="E5119" s="1508">
        <v>10</v>
      </c>
      <c r="F5119" s="1509" t="s">
        <v>550</v>
      </c>
      <c r="G5119" s="1508">
        <v>9</v>
      </c>
      <c r="H5119" s="1508">
        <v>2006</v>
      </c>
      <c r="I5119" s="1510">
        <v>1549.00404</v>
      </c>
      <c r="J5119" s="1508">
        <f t="shared" si="86"/>
        <v>100</v>
      </c>
      <c r="K5119" s="1510">
        <f t="shared" si="87"/>
        <v>0</v>
      </c>
      <c r="L5119" s="1508"/>
      <c r="M5119" s="1508"/>
      <c r="N5119" s="1511"/>
      <c r="O5119" s="1508"/>
      <c r="P5119" s="1510"/>
      <c r="Q5119" s="1511"/>
      <c r="R5119" s="1914"/>
    </row>
    <row r="5120" spans="2:18">
      <c r="B5120" s="5">
        <v>10669</v>
      </c>
      <c r="C5120" s="1506">
        <v>18</v>
      </c>
      <c r="D5120" s="1508" t="s">
        <v>3562</v>
      </c>
      <c r="E5120" s="1508">
        <v>10</v>
      </c>
      <c r="F5120" s="1509" t="s">
        <v>550</v>
      </c>
      <c r="G5120" s="1508">
        <v>14</v>
      </c>
      <c r="H5120" s="1508">
        <v>2006</v>
      </c>
      <c r="I5120" s="1510">
        <v>548.24</v>
      </c>
      <c r="J5120" s="1508">
        <f t="shared" si="86"/>
        <v>100</v>
      </c>
      <c r="K5120" s="1510">
        <f t="shared" si="87"/>
        <v>0</v>
      </c>
      <c r="L5120" s="1508"/>
      <c r="M5120" s="1508"/>
      <c r="N5120" s="1511"/>
      <c r="O5120" s="1508"/>
      <c r="P5120" s="1510"/>
      <c r="Q5120" s="1511"/>
      <c r="R5120" s="1914"/>
    </row>
    <row r="5121" spans="2:18">
      <c r="B5121" s="5">
        <v>10733</v>
      </c>
      <c r="C5121" s="1506">
        <v>19</v>
      </c>
      <c r="D5121" s="1508" t="s">
        <v>2510</v>
      </c>
      <c r="E5121" s="1508">
        <v>10</v>
      </c>
      <c r="F5121" s="1509" t="s">
        <v>550</v>
      </c>
      <c r="G5121" s="1508">
        <v>2</v>
      </c>
      <c r="H5121" s="1508">
        <v>2006</v>
      </c>
      <c r="I5121" s="1510">
        <v>507.05099999999999</v>
      </c>
      <c r="J5121" s="1508">
        <f t="shared" si="86"/>
        <v>100</v>
      </c>
      <c r="K5121" s="1510">
        <f t="shared" si="87"/>
        <v>0</v>
      </c>
      <c r="L5121" s="1508"/>
      <c r="M5121" s="1508"/>
      <c r="N5121" s="1511"/>
      <c r="O5121" s="1508"/>
      <c r="P5121" s="1510"/>
      <c r="Q5121" s="1511"/>
      <c r="R5121" s="1914"/>
    </row>
    <row r="5122" spans="2:18">
      <c r="B5122" s="5">
        <v>11221</v>
      </c>
      <c r="C5122" s="1506">
        <v>20</v>
      </c>
      <c r="D5122" s="1508" t="s">
        <v>2510</v>
      </c>
      <c r="E5122" s="1508">
        <v>10</v>
      </c>
      <c r="F5122" s="1509" t="s">
        <v>550</v>
      </c>
      <c r="G5122" s="1508">
        <v>2</v>
      </c>
      <c r="H5122" s="1508">
        <v>2008</v>
      </c>
      <c r="I5122" s="1510">
        <v>79</v>
      </c>
      <c r="J5122" s="1508">
        <f t="shared" si="86"/>
        <v>100</v>
      </c>
      <c r="K5122" s="1510">
        <f t="shared" si="87"/>
        <v>0</v>
      </c>
      <c r="L5122" s="1508"/>
      <c r="M5122" s="1508"/>
      <c r="N5122" s="1511"/>
      <c r="O5122" s="1508"/>
      <c r="P5122" s="1510"/>
      <c r="Q5122" s="1511"/>
      <c r="R5122" s="1914"/>
    </row>
    <row r="5123" spans="2:18">
      <c r="B5123" s="5">
        <v>11780</v>
      </c>
      <c r="C5123" s="1506">
        <v>21</v>
      </c>
      <c r="D5123" s="1508" t="s">
        <v>7411</v>
      </c>
      <c r="E5123" s="1508">
        <v>10</v>
      </c>
      <c r="F5123" s="1509" t="s">
        <v>550</v>
      </c>
      <c r="G5123" s="1508">
        <v>6</v>
      </c>
      <c r="H5123" s="1508">
        <v>2022</v>
      </c>
      <c r="I5123" s="1510">
        <v>298.77258</v>
      </c>
      <c r="J5123" s="1508">
        <f t="shared" si="86"/>
        <v>40</v>
      </c>
      <c r="K5123" s="1510">
        <f t="shared" si="87"/>
        <v>179.26354800000001</v>
      </c>
      <c r="L5123" s="1508"/>
      <c r="M5123" s="1508"/>
      <c r="N5123" s="1511"/>
      <c r="O5123" s="1508"/>
      <c r="P5123" s="1510"/>
      <c r="Q5123" s="1511"/>
      <c r="R5123" s="1914"/>
    </row>
    <row r="5124" spans="2:18">
      <c r="B5124" s="5">
        <v>11778</v>
      </c>
      <c r="C5124" s="1506">
        <v>22</v>
      </c>
      <c r="D5124" s="1508" t="s">
        <v>7550</v>
      </c>
      <c r="E5124" s="1508">
        <v>10</v>
      </c>
      <c r="F5124" s="1509" t="s">
        <v>550</v>
      </c>
      <c r="G5124" s="1508">
        <v>2</v>
      </c>
      <c r="H5124" s="1508">
        <v>2022</v>
      </c>
      <c r="I5124" s="1510">
        <v>178.363</v>
      </c>
      <c r="J5124" s="1508">
        <f t="shared" si="86"/>
        <v>40</v>
      </c>
      <c r="K5124" s="1510">
        <f t="shared" si="87"/>
        <v>107.01779999999999</v>
      </c>
      <c r="L5124" s="1508"/>
      <c r="M5124" s="1508"/>
      <c r="N5124" s="1511"/>
      <c r="O5124" s="1508"/>
      <c r="P5124" s="1510"/>
      <c r="Q5124" s="1511"/>
      <c r="R5124" s="1914"/>
    </row>
    <row r="5125" spans="2:18">
      <c r="B5125" s="5">
        <v>11332</v>
      </c>
      <c r="C5125" s="1506">
        <v>23</v>
      </c>
      <c r="D5125" s="1508" t="s">
        <v>3668</v>
      </c>
      <c r="E5125" s="1508">
        <v>10</v>
      </c>
      <c r="F5125" s="1509" t="s">
        <v>550</v>
      </c>
      <c r="G5125" s="1508">
        <v>2</v>
      </c>
      <c r="H5125" s="1508">
        <v>2019</v>
      </c>
      <c r="I5125" s="1510">
        <v>189.96</v>
      </c>
      <c r="J5125" s="1508">
        <f t="shared" si="86"/>
        <v>100</v>
      </c>
      <c r="K5125" s="1510">
        <f t="shared" si="87"/>
        <v>0</v>
      </c>
      <c r="L5125" s="1508"/>
      <c r="M5125" s="1508"/>
      <c r="N5125" s="1511"/>
      <c r="O5125" s="1508"/>
      <c r="P5125" s="1510"/>
      <c r="Q5125" s="1511"/>
      <c r="R5125" s="1914"/>
    </row>
    <row r="5126" spans="2:18">
      <c r="B5126" s="5">
        <v>11606</v>
      </c>
      <c r="C5126" s="1506">
        <v>24</v>
      </c>
      <c r="D5126" s="1508" t="s">
        <v>3668</v>
      </c>
      <c r="E5126" s="1508">
        <v>10</v>
      </c>
      <c r="F5126" s="1509" t="s">
        <v>550</v>
      </c>
      <c r="G5126" s="1508">
        <v>5</v>
      </c>
      <c r="H5126" s="1508">
        <v>2020</v>
      </c>
      <c r="I5126" s="1510">
        <v>384.9</v>
      </c>
      <c r="J5126" s="1508">
        <f t="shared" si="86"/>
        <v>80</v>
      </c>
      <c r="K5126" s="1510">
        <f t="shared" si="87"/>
        <v>76.979999999999961</v>
      </c>
      <c r="L5126" s="1508"/>
      <c r="M5126" s="1508"/>
      <c r="N5126" s="1511"/>
      <c r="O5126" s="1508"/>
      <c r="P5126" s="1510"/>
      <c r="Q5126" s="1511"/>
      <c r="R5126" s="1914"/>
    </row>
    <row r="5127" spans="2:18">
      <c r="B5127" s="5">
        <v>11860</v>
      </c>
      <c r="C5127" s="1506">
        <v>25</v>
      </c>
      <c r="D5127" s="1508" t="s">
        <v>3678</v>
      </c>
      <c r="E5127" s="1508">
        <v>10</v>
      </c>
      <c r="F5127" s="1509" t="s">
        <v>550</v>
      </c>
      <c r="G5127" s="1508">
        <v>1</v>
      </c>
      <c r="H5127" s="1508">
        <v>2022</v>
      </c>
      <c r="I5127" s="1510">
        <v>70.56</v>
      </c>
      <c r="J5127" s="1508">
        <f t="shared" si="86"/>
        <v>40</v>
      </c>
      <c r="K5127" s="1510">
        <f t="shared" si="87"/>
        <v>42.335999999999999</v>
      </c>
      <c r="L5127" s="1508"/>
      <c r="M5127" s="1508"/>
      <c r="N5127" s="1511"/>
      <c r="O5127" s="1508"/>
      <c r="P5127" s="1510"/>
      <c r="Q5127" s="1511"/>
      <c r="R5127" s="1914"/>
    </row>
    <row r="5128" spans="2:18">
      <c r="B5128" s="5">
        <v>10732</v>
      </c>
      <c r="C5128" s="1506">
        <v>26</v>
      </c>
      <c r="D5128" s="1508" t="s">
        <v>2502</v>
      </c>
      <c r="E5128" s="1508">
        <v>10</v>
      </c>
      <c r="F5128" s="1509" t="s">
        <v>550</v>
      </c>
      <c r="G5128" s="1508">
        <v>1</v>
      </c>
      <c r="H5128" s="1508">
        <v>2006</v>
      </c>
      <c r="I5128" s="1510">
        <v>364.46300000000002</v>
      </c>
      <c r="J5128" s="1508">
        <f t="shared" si="86"/>
        <v>100</v>
      </c>
      <c r="K5128" s="1510">
        <f t="shared" si="87"/>
        <v>0</v>
      </c>
      <c r="L5128" s="1508"/>
      <c r="M5128" s="1508"/>
      <c r="N5128" s="1511"/>
      <c r="O5128" s="1508"/>
      <c r="P5128" s="1510"/>
      <c r="Q5128" s="1511"/>
      <c r="R5128" s="1914"/>
    </row>
    <row r="5129" spans="2:18">
      <c r="B5129" s="5">
        <v>11760</v>
      </c>
      <c r="C5129" s="1506">
        <v>27</v>
      </c>
      <c r="D5129" s="1508" t="s">
        <v>7551</v>
      </c>
      <c r="E5129" s="1508">
        <v>10</v>
      </c>
      <c r="F5129" s="1509" t="s">
        <v>550</v>
      </c>
      <c r="G5129" s="1508">
        <v>2</v>
      </c>
      <c r="H5129" s="1508">
        <v>2022</v>
      </c>
      <c r="I5129" s="1510">
        <v>64.44</v>
      </c>
      <c r="J5129" s="1508">
        <f t="shared" si="86"/>
        <v>40</v>
      </c>
      <c r="K5129" s="1510">
        <f t="shared" si="87"/>
        <v>38.664000000000001</v>
      </c>
      <c r="L5129" s="1508"/>
      <c r="M5129" s="1508"/>
      <c r="N5129" s="1511"/>
      <c r="O5129" s="1508"/>
      <c r="P5129" s="1510"/>
      <c r="Q5129" s="1511"/>
      <c r="R5129" s="1914"/>
    </row>
    <row r="5130" spans="2:18">
      <c r="B5130" s="5">
        <v>11187</v>
      </c>
      <c r="C5130" s="1506">
        <v>28</v>
      </c>
      <c r="D5130" s="1508" t="s">
        <v>2522</v>
      </c>
      <c r="E5130" s="1508">
        <v>10</v>
      </c>
      <c r="F5130" s="1509" t="s">
        <v>550</v>
      </c>
      <c r="G5130" s="1508">
        <v>29</v>
      </c>
      <c r="H5130" s="1508">
        <v>2008</v>
      </c>
      <c r="I5130" s="1510">
        <v>2425.009</v>
      </c>
      <c r="J5130" s="1508">
        <f t="shared" si="86"/>
        <v>100</v>
      </c>
      <c r="K5130" s="1510">
        <f t="shared" si="87"/>
        <v>0</v>
      </c>
      <c r="L5130" s="1508"/>
      <c r="M5130" s="1508"/>
      <c r="N5130" s="1511"/>
      <c r="O5130" s="1508"/>
      <c r="P5130" s="1510"/>
      <c r="Q5130" s="1511"/>
      <c r="R5130" s="1914"/>
    </row>
    <row r="5131" spans="2:18">
      <c r="B5131" s="5">
        <v>11025</v>
      </c>
      <c r="C5131" s="1506">
        <v>29</v>
      </c>
      <c r="D5131" s="1508" t="s">
        <v>2517</v>
      </c>
      <c r="E5131" s="1508">
        <v>10</v>
      </c>
      <c r="F5131" s="1509" t="s">
        <v>550</v>
      </c>
      <c r="G5131" s="1508">
        <v>1</v>
      </c>
      <c r="H5131" s="1508">
        <v>2008</v>
      </c>
      <c r="I5131" s="1510">
        <v>98.873999999999995</v>
      </c>
      <c r="J5131" s="1508">
        <f t="shared" si="86"/>
        <v>100</v>
      </c>
      <c r="K5131" s="1510">
        <f t="shared" si="87"/>
        <v>0</v>
      </c>
      <c r="L5131" s="1508"/>
      <c r="M5131" s="1508"/>
      <c r="N5131" s="1511"/>
      <c r="O5131" s="1508"/>
      <c r="P5131" s="1510"/>
      <c r="Q5131" s="1511"/>
      <c r="R5131" s="1914"/>
    </row>
    <row r="5132" spans="2:18">
      <c r="B5132" s="5">
        <v>10944</v>
      </c>
      <c r="C5132" s="1506">
        <v>30</v>
      </c>
      <c r="D5132" s="1508" t="s">
        <v>2511</v>
      </c>
      <c r="E5132" s="1508">
        <v>10</v>
      </c>
      <c r="F5132" s="1509" t="s">
        <v>550</v>
      </c>
      <c r="G5132" s="1508">
        <v>4</v>
      </c>
      <c r="H5132" s="1508">
        <v>2008</v>
      </c>
      <c r="I5132" s="1510">
        <v>440</v>
      </c>
      <c r="J5132" s="1508">
        <f t="shared" si="86"/>
        <v>100</v>
      </c>
      <c r="K5132" s="1510">
        <f t="shared" si="87"/>
        <v>0</v>
      </c>
      <c r="L5132" s="1508"/>
      <c r="M5132" s="1508"/>
      <c r="N5132" s="1511"/>
      <c r="O5132" s="1508"/>
      <c r="P5132" s="1510"/>
      <c r="Q5132" s="1511"/>
      <c r="R5132" s="1914"/>
    </row>
    <row r="5133" spans="2:18">
      <c r="B5133" s="5">
        <v>11024</v>
      </c>
      <c r="C5133" s="1506">
        <v>31</v>
      </c>
      <c r="D5133" s="1508" t="s">
        <v>2511</v>
      </c>
      <c r="E5133" s="1508">
        <v>10</v>
      </c>
      <c r="F5133" s="1509" t="s">
        <v>550</v>
      </c>
      <c r="G5133" s="1508">
        <v>2</v>
      </c>
      <c r="H5133" s="1508">
        <v>2008</v>
      </c>
      <c r="I5133" s="1510">
        <v>466.03</v>
      </c>
      <c r="J5133" s="1508">
        <f t="shared" si="86"/>
        <v>100</v>
      </c>
      <c r="K5133" s="1510">
        <f t="shared" si="87"/>
        <v>0</v>
      </c>
      <c r="L5133" s="1508"/>
      <c r="M5133" s="1508"/>
      <c r="N5133" s="1511"/>
      <c r="O5133" s="1508"/>
      <c r="P5133" s="1510"/>
      <c r="Q5133" s="1511"/>
      <c r="R5133" s="1914"/>
    </row>
    <row r="5134" spans="2:18">
      <c r="B5134" s="5">
        <v>11044</v>
      </c>
      <c r="C5134" s="1506">
        <v>32</v>
      </c>
      <c r="D5134" s="1508" t="s">
        <v>2511</v>
      </c>
      <c r="E5134" s="1508">
        <v>10</v>
      </c>
      <c r="F5134" s="1509" t="s">
        <v>550</v>
      </c>
      <c r="G5134" s="1508">
        <v>7</v>
      </c>
      <c r="H5134" s="1508">
        <v>2008</v>
      </c>
      <c r="I5134" s="1510">
        <v>553</v>
      </c>
      <c r="J5134" s="1508">
        <f t="shared" si="86"/>
        <v>100</v>
      </c>
      <c r="K5134" s="1510">
        <f t="shared" si="87"/>
        <v>0</v>
      </c>
      <c r="L5134" s="1508"/>
      <c r="M5134" s="1508"/>
      <c r="N5134" s="1511"/>
      <c r="O5134" s="1508"/>
      <c r="P5134" s="1510"/>
      <c r="Q5134" s="1511"/>
      <c r="R5134" s="1914"/>
    </row>
    <row r="5135" spans="2:18">
      <c r="B5135" s="5">
        <v>11052</v>
      </c>
      <c r="C5135" s="1506">
        <v>33</v>
      </c>
      <c r="D5135" s="1508" t="s">
        <v>2511</v>
      </c>
      <c r="E5135" s="1508">
        <v>10</v>
      </c>
      <c r="F5135" s="1509" t="s">
        <v>550</v>
      </c>
      <c r="G5135" s="1508">
        <v>1</v>
      </c>
      <c r="H5135" s="1508">
        <v>2008</v>
      </c>
      <c r="I5135" s="1510">
        <v>180</v>
      </c>
      <c r="J5135" s="1508">
        <f t="shared" si="86"/>
        <v>100</v>
      </c>
      <c r="K5135" s="1510">
        <f t="shared" si="87"/>
        <v>0</v>
      </c>
      <c r="L5135" s="1508"/>
      <c r="M5135" s="1508"/>
      <c r="N5135" s="1511"/>
      <c r="O5135" s="1508"/>
      <c r="P5135" s="1510"/>
      <c r="Q5135" s="1511"/>
      <c r="R5135" s="1914"/>
    </row>
    <row r="5136" spans="2:18">
      <c r="B5136" s="5">
        <v>11326</v>
      </c>
      <c r="C5136" s="1506">
        <v>34</v>
      </c>
      <c r="D5136" s="1508" t="s">
        <v>2555</v>
      </c>
      <c r="E5136" s="1508">
        <v>10</v>
      </c>
      <c r="F5136" s="1509" t="s">
        <v>550</v>
      </c>
      <c r="G5136" s="1508">
        <v>5</v>
      </c>
      <c r="H5136" s="1508">
        <v>2019</v>
      </c>
      <c r="I5136" s="1510">
        <v>165.51599999999999</v>
      </c>
      <c r="J5136" s="1508">
        <f t="shared" si="86"/>
        <v>100</v>
      </c>
      <c r="K5136" s="1510">
        <f t="shared" si="87"/>
        <v>0</v>
      </c>
      <c r="L5136" s="1508"/>
      <c r="M5136" s="1508"/>
      <c r="N5136" s="1511"/>
      <c r="O5136" s="1508"/>
      <c r="P5136" s="1510"/>
      <c r="Q5136" s="1511"/>
      <c r="R5136" s="1914"/>
    </row>
    <row r="5137" spans="2:18">
      <c r="B5137" s="5">
        <v>11609</v>
      </c>
      <c r="C5137" s="1506">
        <v>35</v>
      </c>
      <c r="D5137" s="1508" t="s">
        <v>2565</v>
      </c>
      <c r="E5137" s="1508">
        <v>10</v>
      </c>
      <c r="F5137" s="1509" t="s">
        <v>550</v>
      </c>
      <c r="G5137" s="1508">
        <v>17</v>
      </c>
      <c r="H5137" s="1508">
        <v>2020</v>
      </c>
      <c r="I5137" s="1510">
        <v>515.61</v>
      </c>
      <c r="J5137" s="1508">
        <f t="shared" si="86"/>
        <v>80</v>
      </c>
      <c r="K5137" s="1510">
        <f t="shared" si="87"/>
        <v>103.12199999999996</v>
      </c>
      <c r="L5137" s="1508"/>
      <c r="M5137" s="1508"/>
      <c r="N5137" s="1511"/>
      <c r="O5137" s="1508"/>
      <c r="P5137" s="1510"/>
      <c r="Q5137" s="1511"/>
      <c r="R5137" s="1914"/>
    </row>
    <row r="5138" spans="2:18">
      <c r="B5138" s="5">
        <v>11882</v>
      </c>
      <c r="C5138" s="1506">
        <v>36</v>
      </c>
      <c r="D5138" s="1508" t="s">
        <v>7552</v>
      </c>
      <c r="E5138" s="1508">
        <v>10</v>
      </c>
      <c r="F5138" s="1509" t="s">
        <v>550</v>
      </c>
      <c r="G5138" s="1508">
        <v>2</v>
      </c>
      <c r="H5138" s="1508">
        <v>2005</v>
      </c>
      <c r="I5138" s="1510">
        <v>350.12</v>
      </c>
      <c r="J5138" s="1508">
        <f t="shared" si="86"/>
        <v>100</v>
      </c>
      <c r="K5138" s="1510">
        <f t="shared" si="87"/>
        <v>0</v>
      </c>
      <c r="L5138" s="1508"/>
      <c r="M5138" s="1508"/>
      <c r="N5138" s="1511"/>
      <c r="O5138" s="1508"/>
      <c r="P5138" s="1510"/>
      <c r="Q5138" s="1511"/>
      <c r="R5138" s="1914"/>
    </row>
    <row r="5139" spans="2:18">
      <c r="B5139" s="5">
        <v>11041</v>
      </c>
      <c r="C5139" s="1506">
        <v>37</v>
      </c>
      <c r="D5139" s="1508" t="s">
        <v>2505</v>
      </c>
      <c r="E5139" s="1508">
        <v>10</v>
      </c>
      <c r="F5139" s="1509" t="s">
        <v>550</v>
      </c>
      <c r="G5139" s="1508">
        <v>3</v>
      </c>
      <c r="H5139" s="1508">
        <v>2008</v>
      </c>
      <c r="I5139" s="1510">
        <v>267</v>
      </c>
      <c r="J5139" s="1508">
        <f t="shared" si="86"/>
        <v>100</v>
      </c>
      <c r="K5139" s="1510">
        <f t="shared" si="87"/>
        <v>0</v>
      </c>
      <c r="L5139" s="1508"/>
      <c r="M5139" s="1508"/>
      <c r="N5139" s="1511"/>
      <c r="O5139" s="1508"/>
      <c r="P5139" s="1510"/>
      <c r="Q5139" s="1511"/>
      <c r="R5139" s="1914"/>
    </row>
    <row r="5140" spans="2:18">
      <c r="B5140" s="5">
        <v>11257</v>
      </c>
      <c r="C5140" s="1506">
        <v>38</v>
      </c>
      <c r="D5140" s="1508" t="s">
        <v>2505</v>
      </c>
      <c r="E5140" s="1508">
        <v>10</v>
      </c>
      <c r="F5140" s="1509" t="s">
        <v>550</v>
      </c>
      <c r="G5140" s="1508">
        <v>1</v>
      </c>
      <c r="H5140" s="1508">
        <v>2008</v>
      </c>
      <c r="I5140" s="1510">
        <v>80</v>
      </c>
      <c r="J5140" s="1508">
        <f t="shared" si="86"/>
        <v>100</v>
      </c>
      <c r="K5140" s="1510">
        <f t="shared" si="87"/>
        <v>0</v>
      </c>
      <c r="L5140" s="1508"/>
      <c r="M5140" s="1508"/>
      <c r="N5140" s="1511"/>
      <c r="O5140" s="1508"/>
      <c r="P5140" s="1510"/>
      <c r="Q5140" s="1511"/>
      <c r="R5140" s="1914"/>
    </row>
    <row r="5141" spans="2:18">
      <c r="B5141" s="5">
        <v>11258</v>
      </c>
      <c r="C5141" s="1506">
        <v>39</v>
      </c>
      <c r="D5141" s="1508" t="s">
        <v>2505</v>
      </c>
      <c r="E5141" s="1508">
        <v>10</v>
      </c>
      <c r="F5141" s="1509" t="s">
        <v>550</v>
      </c>
      <c r="G5141" s="1508">
        <v>1</v>
      </c>
      <c r="H5141" s="1508">
        <v>2007</v>
      </c>
      <c r="I5141" s="1510">
        <v>89</v>
      </c>
      <c r="J5141" s="1508">
        <f t="shared" si="86"/>
        <v>100</v>
      </c>
      <c r="K5141" s="1510">
        <f t="shared" si="87"/>
        <v>0</v>
      </c>
      <c r="L5141" s="1508"/>
      <c r="M5141" s="1508"/>
      <c r="N5141" s="1511"/>
      <c r="O5141" s="1508"/>
      <c r="P5141" s="1510"/>
      <c r="Q5141" s="1511"/>
      <c r="R5141" s="1914"/>
    </row>
    <row r="5142" spans="2:18">
      <c r="B5142" s="5">
        <v>11725</v>
      </c>
      <c r="C5142" s="1506">
        <v>40</v>
      </c>
      <c r="D5142" s="1508" t="s">
        <v>3677</v>
      </c>
      <c r="E5142" s="1508">
        <v>10</v>
      </c>
      <c r="F5142" s="1509" t="s">
        <v>550</v>
      </c>
      <c r="G5142" s="1508">
        <v>6</v>
      </c>
      <c r="H5142" s="1508">
        <v>2021</v>
      </c>
      <c r="I5142" s="1510">
        <v>133.80000000000001</v>
      </c>
      <c r="J5142" s="1508">
        <f t="shared" si="86"/>
        <v>60</v>
      </c>
      <c r="K5142" s="1510">
        <f t="shared" si="87"/>
        <v>53.52000000000001</v>
      </c>
      <c r="L5142" s="1508"/>
      <c r="M5142" s="1508"/>
      <c r="N5142" s="1511"/>
      <c r="O5142" s="1508"/>
      <c r="P5142" s="1510"/>
      <c r="Q5142" s="1511"/>
      <c r="R5142" s="1914"/>
    </row>
    <row r="5143" spans="2:18">
      <c r="B5143" s="5">
        <v>11714</v>
      </c>
      <c r="C5143" s="1506">
        <v>41</v>
      </c>
      <c r="D5143" s="1508" t="s">
        <v>3676</v>
      </c>
      <c r="E5143" s="1508">
        <v>10</v>
      </c>
      <c r="F5143" s="1509" t="s">
        <v>550</v>
      </c>
      <c r="G5143" s="1508">
        <v>3</v>
      </c>
      <c r="H5143" s="1508">
        <v>2021</v>
      </c>
      <c r="I5143" s="1510">
        <v>54.9</v>
      </c>
      <c r="J5143" s="1508">
        <f t="shared" si="86"/>
        <v>60</v>
      </c>
      <c r="K5143" s="1510">
        <f t="shared" si="87"/>
        <v>21.96</v>
      </c>
      <c r="L5143" s="1508"/>
      <c r="M5143" s="1508"/>
      <c r="N5143" s="1511"/>
      <c r="O5143" s="1508"/>
      <c r="P5143" s="1510"/>
      <c r="Q5143" s="1511"/>
      <c r="R5143" s="1914"/>
    </row>
    <row r="5144" spans="2:18">
      <c r="B5144" s="5">
        <v>11820</v>
      </c>
      <c r="C5144" s="1506">
        <v>42</v>
      </c>
      <c r="D5144" s="1508" t="s">
        <v>3676</v>
      </c>
      <c r="E5144" s="1508">
        <v>10</v>
      </c>
      <c r="F5144" s="1509" t="s">
        <v>550</v>
      </c>
      <c r="G5144" s="1508">
        <v>8</v>
      </c>
      <c r="H5144" s="1508">
        <v>2022</v>
      </c>
      <c r="I5144" s="1510">
        <v>188.31200000000001</v>
      </c>
      <c r="J5144" s="1508">
        <f t="shared" si="86"/>
        <v>40</v>
      </c>
      <c r="K5144" s="1510">
        <f t="shared" si="87"/>
        <v>112.9872</v>
      </c>
      <c r="L5144" s="1508"/>
      <c r="M5144" s="1508"/>
      <c r="N5144" s="1511"/>
      <c r="O5144" s="1508"/>
      <c r="P5144" s="1510"/>
      <c r="Q5144" s="1511"/>
      <c r="R5144" s="1914"/>
    </row>
    <row r="5145" spans="2:18">
      <c r="B5145" s="5">
        <v>11618</v>
      </c>
      <c r="C5145" s="1506">
        <v>43</v>
      </c>
      <c r="D5145" s="1508" t="s">
        <v>2619</v>
      </c>
      <c r="E5145" s="1508">
        <v>10</v>
      </c>
      <c r="F5145" s="1509" t="s">
        <v>550</v>
      </c>
      <c r="G5145" s="1508">
        <v>1</v>
      </c>
      <c r="H5145" s="1508">
        <v>2020</v>
      </c>
      <c r="I5145" s="1510">
        <v>29.28</v>
      </c>
      <c r="J5145" s="1508">
        <f t="shared" si="86"/>
        <v>80</v>
      </c>
      <c r="K5145" s="1510">
        <f t="shared" si="87"/>
        <v>5.8559999999999981</v>
      </c>
      <c r="L5145" s="1508"/>
      <c r="M5145" s="1508"/>
      <c r="N5145" s="1511"/>
      <c r="O5145" s="1508"/>
      <c r="P5145" s="1510"/>
      <c r="Q5145" s="1511"/>
      <c r="R5145" s="1914"/>
    </row>
    <row r="5146" spans="2:18">
      <c r="B5146" s="5">
        <v>11053</v>
      </c>
      <c r="C5146" s="1506">
        <v>44</v>
      </c>
      <c r="D5146" s="1508" t="s">
        <v>3582</v>
      </c>
      <c r="E5146" s="1508">
        <v>10</v>
      </c>
      <c r="F5146" s="1509" t="s">
        <v>550</v>
      </c>
      <c r="G5146" s="1508">
        <v>1</v>
      </c>
      <c r="H5146" s="1508">
        <v>1984</v>
      </c>
      <c r="I5146" s="1510">
        <v>26.462</v>
      </c>
      <c r="J5146" s="1508">
        <f t="shared" si="86"/>
        <v>100</v>
      </c>
      <c r="K5146" s="1510">
        <f t="shared" si="87"/>
        <v>0</v>
      </c>
      <c r="L5146" s="1508"/>
      <c r="M5146" s="1508"/>
      <c r="N5146" s="1511"/>
      <c r="O5146" s="1508"/>
      <c r="P5146" s="1510"/>
      <c r="Q5146" s="1511"/>
      <c r="R5146" s="1914"/>
    </row>
    <row r="5147" spans="2:18">
      <c r="B5147" s="5">
        <v>20868</v>
      </c>
      <c r="C5147" s="1506">
        <v>45</v>
      </c>
      <c r="D5147" s="1508" t="s">
        <v>2993</v>
      </c>
      <c r="E5147" s="1508">
        <v>10</v>
      </c>
      <c r="F5147" s="1509" t="s">
        <v>550</v>
      </c>
      <c r="G5147" s="1508">
        <v>1</v>
      </c>
      <c r="H5147" s="1508">
        <v>2020</v>
      </c>
      <c r="I5147" s="1510">
        <v>128.79599999999999</v>
      </c>
      <c r="J5147" s="1508">
        <f t="shared" si="86"/>
        <v>80</v>
      </c>
      <c r="K5147" s="1510">
        <f t="shared" si="87"/>
        <v>25.759199999999993</v>
      </c>
      <c r="L5147" s="1508"/>
      <c r="M5147" s="1508"/>
      <c r="N5147" s="1511"/>
      <c r="O5147" s="1508"/>
      <c r="P5147" s="1510"/>
      <c r="Q5147" s="1511"/>
      <c r="R5147" s="1914"/>
    </row>
    <row r="5148" spans="2:18">
      <c r="B5148" s="5">
        <v>10742</v>
      </c>
      <c r="C5148" s="1506">
        <v>46</v>
      </c>
      <c r="D5148" s="1508" t="s">
        <v>3566</v>
      </c>
      <c r="E5148" s="1508">
        <v>10</v>
      </c>
      <c r="F5148" s="1509" t="s">
        <v>550</v>
      </c>
      <c r="G5148" s="1508">
        <v>16</v>
      </c>
      <c r="H5148" s="1508">
        <v>2006</v>
      </c>
      <c r="I5148" s="1510">
        <v>626.57407999999998</v>
      </c>
      <c r="J5148" s="1508">
        <f t="shared" si="86"/>
        <v>100</v>
      </c>
      <c r="K5148" s="1510">
        <f t="shared" si="87"/>
        <v>0</v>
      </c>
      <c r="L5148" s="1508"/>
      <c r="M5148" s="1508"/>
      <c r="N5148" s="1511"/>
      <c r="O5148" s="1508"/>
      <c r="P5148" s="1510"/>
      <c r="Q5148" s="1511"/>
      <c r="R5148" s="1914"/>
    </row>
    <row r="5149" spans="2:18">
      <c r="B5149" s="5">
        <v>10735</v>
      </c>
      <c r="C5149" s="1506">
        <v>47</v>
      </c>
      <c r="D5149" s="1508" t="s">
        <v>3565</v>
      </c>
      <c r="E5149" s="1508">
        <v>10</v>
      </c>
      <c r="F5149" s="1509" t="s">
        <v>550</v>
      </c>
      <c r="G5149" s="1508">
        <v>7</v>
      </c>
      <c r="H5149" s="1508">
        <v>2006</v>
      </c>
      <c r="I5149" s="1510">
        <v>253.80901</v>
      </c>
      <c r="J5149" s="1508">
        <f t="shared" si="86"/>
        <v>100</v>
      </c>
      <c r="K5149" s="1510">
        <f t="shared" si="87"/>
        <v>0</v>
      </c>
      <c r="L5149" s="1508"/>
      <c r="M5149" s="1508"/>
      <c r="N5149" s="1511"/>
      <c r="O5149" s="1508"/>
      <c r="P5149" s="1510"/>
      <c r="Q5149" s="1511"/>
      <c r="R5149" s="1914"/>
    </row>
    <row r="5150" spans="2:18">
      <c r="B5150" s="5">
        <v>11013</v>
      </c>
      <c r="C5150" s="1506">
        <v>48</v>
      </c>
      <c r="D5150" s="1508" t="s">
        <v>3192</v>
      </c>
      <c r="E5150" s="1508">
        <v>10</v>
      </c>
      <c r="F5150" s="1509" t="s">
        <v>550</v>
      </c>
      <c r="G5150" s="1508">
        <v>10</v>
      </c>
      <c r="H5150" s="1508">
        <v>2008</v>
      </c>
      <c r="I5150" s="1510">
        <v>642.36699999999996</v>
      </c>
      <c r="J5150" s="1508">
        <f t="shared" si="86"/>
        <v>100</v>
      </c>
      <c r="K5150" s="1510">
        <f t="shared" si="87"/>
        <v>0</v>
      </c>
      <c r="L5150" s="1508"/>
      <c r="M5150" s="1508"/>
      <c r="N5150" s="1511"/>
      <c r="O5150" s="1508"/>
      <c r="P5150" s="1510"/>
      <c r="Q5150" s="1511"/>
      <c r="R5150" s="1914"/>
    </row>
    <row r="5151" spans="2:18">
      <c r="B5151" s="5">
        <v>11249</v>
      </c>
      <c r="C5151" s="1506">
        <v>49</v>
      </c>
      <c r="D5151" s="1508" t="s">
        <v>3192</v>
      </c>
      <c r="E5151" s="1508">
        <v>10</v>
      </c>
      <c r="F5151" s="1509" t="s">
        <v>550</v>
      </c>
      <c r="G5151" s="1508">
        <v>1</v>
      </c>
      <c r="H5151" s="1508">
        <v>2010</v>
      </c>
      <c r="I5151" s="1510">
        <v>62.759089999999993</v>
      </c>
      <c r="J5151" s="1508">
        <f t="shared" si="86"/>
        <v>100</v>
      </c>
      <c r="K5151" s="1510">
        <f t="shared" si="87"/>
        <v>0</v>
      </c>
      <c r="L5151" s="1508"/>
      <c r="M5151" s="1508"/>
      <c r="N5151" s="1511"/>
      <c r="O5151" s="1508"/>
      <c r="P5151" s="1510"/>
      <c r="Q5151" s="1511"/>
      <c r="R5151" s="1914"/>
    </row>
    <row r="5152" spans="2:18">
      <c r="B5152" s="5">
        <v>11010</v>
      </c>
      <c r="C5152" s="1506">
        <v>50</v>
      </c>
      <c r="D5152" s="1508" t="s">
        <v>3579</v>
      </c>
      <c r="E5152" s="1508">
        <v>10</v>
      </c>
      <c r="F5152" s="1509" t="s">
        <v>550</v>
      </c>
      <c r="G5152" s="1508">
        <v>3</v>
      </c>
      <c r="H5152" s="1508">
        <v>2008</v>
      </c>
      <c r="I5152" s="1510">
        <v>173.81700000000001</v>
      </c>
      <c r="J5152" s="1508">
        <f t="shared" si="86"/>
        <v>100</v>
      </c>
      <c r="K5152" s="1510">
        <f t="shared" si="87"/>
        <v>0</v>
      </c>
      <c r="L5152" s="1508"/>
      <c r="M5152" s="1508"/>
      <c r="N5152" s="1511"/>
      <c r="O5152" s="1508"/>
      <c r="P5152" s="1510"/>
      <c r="Q5152" s="1511"/>
      <c r="R5152" s="1914"/>
    </row>
    <row r="5153" spans="2:18">
      <c r="B5153" s="5">
        <v>10951</v>
      </c>
      <c r="C5153" s="1506">
        <v>51</v>
      </c>
      <c r="D5153" s="1508" t="s">
        <v>2513</v>
      </c>
      <c r="E5153" s="1508">
        <v>10</v>
      </c>
      <c r="F5153" s="1509" t="s">
        <v>550</v>
      </c>
      <c r="G5153" s="1508">
        <v>11</v>
      </c>
      <c r="H5153" s="1508">
        <v>2008</v>
      </c>
      <c r="I5153" s="1510">
        <v>2362.2719999999999</v>
      </c>
      <c r="J5153" s="1508">
        <f t="shared" si="86"/>
        <v>100</v>
      </c>
      <c r="K5153" s="1510">
        <f t="shared" si="87"/>
        <v>0</v>
      </c>
      <c r="L5153" s="1508"/>
      <c r="M5153" s="1508"/>
      <c r="N5153" s="1511"/>
      <c r="O5153" s="1508"/>
      <c r="P5153" s="1510"/>
      <c r="Q5153" s="1511"/>
      <c r="R5153" s="1914"/>
    </row>
    <row r="5154" spans="2:18">
      <c r="B5154" s="5">
        <v>10881</v>
      </c>
      <c r="C5154" s="1506">
        <v>52</v>
      </c>
      <c r="D5154" s="1508" t="s">
        <v>2535</v>
      </c>
      <c r="E5154" s="1508">
        <v>10</v>
      </c>
      <c r="F5154" s="1509" t="s">
        <v>550</v>
      </c>
      <c r="G5154" s="1508">
        <v>14</v>
      </c>
      <c r="H5154" s="1508">
        <v>2006</v>
      </c>
      <c r="I5154" s="1510">
        <v>2281.5420600000002</v>
      </c>
      <c r="J5154" s="1508">
        <f t="shared" si="86"/>
        <v>100</v>
      </c>
      <c r="K5154" s="1510">
        <f t="shared" si="87"/>
        <v>0</v>
      </c>
      <c r="L5154" s="1508"/>
      <c r="M5154" s="1508"/>
      <c r="N5154" s="1511"/>
      <c r="O5154" s="1508"/>
      <c r="P5154" s="1510"/>
      <c r="Q5154" s="1511"/>
      <c r="R5154" s="1914"/>
    </row>
    <row r="5155" spans="2:18">
      <c r="B5155" s="5">
        <v>11238</v>
      </c>
      <c r="C5155" s="1506">
        <v>53</v>
      </c>
      <c r="D5155" s="1508" t="s">
        <v>2535</v>
      </c>
      <c r="E5155" s="1508">
        <v>10</v>
      </c>
      <c r="F5155" s="1509" t="s">
        <v>550</v>
      </c>
      <c r="G5155" s="1508">
        <v>1</v>
      </c>
      <c r="H5155" s="1508">
        <v>2006</v>
      </c>
      <c r="I5155" s="1510">
        <v>187.1</v>
      </c>
      <c r="J5155" s="1508">
        <f t="shared" si="86"/>
        <v>100</v>
      </c>
      <c r="K5155" s="1510">
        <f t="shared" si="87"/>
        <v>0</v>
      </c>
      <c r="L5155" s="1508"/>
      <c r="M5155" s="1508"/>
      <c r="N5155" s="1511"/>
      <c r="O5155" s="1508"/>
      <c r="P5155" s="1510"/>
      <c r="Q5155" s="1511"/>
      <c r="R5155" s="1914"/>
    </row>
    <row r="5156" spans="2:18">
      <c r="B5156" s="5">
        <v>11030</v>
      </c>
      <c r="C5156" s="1506">
        <v>54</v>
      </c>
      <c r="D5156" s="1508" t="s">
        <v>2540</v>
      </c>
      <c r="E5156" s="1508">
        <v>10</v>
      </c>
      <c r="F5156" s="1509" t="s">
        <v>550</v>
      </c>
      <c r="G5156" s="1508">
        <v>1</v>
      </c>
      <c r="H5156" s="1508">
        <v>2008</v>
      </c>
      <c r="I5156" s="1510">
        <v>176.33600000000001</v>
      </c>
      <c r="J5156" s="1508">
        <f t="shared" si="86"/>
        <v>100</v>
      </c>
      <c r="K5156" s="1510">
        <f t="shared" si="87"/>
        <v>0</v>
      </c>
      <c r="L5156" s="1508"/>
      <c r="M5156" s="1508"/>
      <c r="N5156" s="1511"/>
      <c r="O5156" s="1508"/>
      <c r="P5156" s="1510"/>
      <c r="Q5156" s="1511"/>
      <c r="R5156" s="1914"/>
    </row>
    <row r="5157" spans="2:18">
      <c r="B5157" s="5">
        <v>11229</v>
      </c>
      <c r="C5157" s="1506">
        <v>55</v>
      </c>
      <c r="D5157" s="1508" t="s">
        <v>2540</v>
      </c>
      <c r="E5157" s="1508">
        <v>10</v>
      </c>
      <c r="F5157" s="1509" t="s">
        <v>550</v>
      </c>
      <c r="G5157" s="1508">
        <v>1</v>
      </c>
      <c r="H5157" s="1508">
        <v>2008</v>
      </c>
      <c r="I5157" s="1510">
        <v>175.178</v>
      </c>
      <c r="J5157" s="1508">
        <f t="shared" si="86"/>
        <v>100</v>
      </c>
      <c r="K5157" s="1510">
        <f t="shared" si="87"/>
        <v>0</v>
      </c>
      <c r="L5157" s="1508"/>
      <c r="M5157" s="1508"/>
      <c r="N5157" s="1511"/>
      <c r="O5157" s="1508"/>
      <c r="P5157" s="1510"/>
      <c r="Q5157" s="1511"/>
      <c r="R5157" s="1914"/>
    </row>
    <row r="5158" spans="2:18">
      <c r="B5158" s="5">
        <v>10795</v>
      </c>
      <c r="C5158" s="1506">
        <v>56</v>
      </c>
      <c r="D5158" s="1508" t="s">
        <v>3569</v>
      </c>
      <c r="E5158" s="1508">
        <v>10</v>
      </c>
      <c r="F5158" s="1509" t="s">
        <v>550</v>
      </c>
      <c r="G5158" s="1508">
        <v>5</v>
      </c>
      <c r="H5158" s="1508">
        <v>2006</v>
      </c>
      <c r="I5158" s="1510">
        <v>692.5</v>
      </c>
      <c r="J5158" s="1508">
        <f t="shared" si="86"/>
        <v>100</v>
      </c>
      <c r="K5158" s="1510">
        <f t="shared" si="87"/>
        <v>0</v>
      </c>
      <c r="L5158" s="1508"/>
      <c r="M5158" s="1508"/>
      <c r="N5158" s="1511"/>
      <c r="O5158" s="1508"/>
      <c r="P5158" s="1510"/>
      <c r="Q5158" s="1511"/>
      <c r="R5158" s="1914"/>
    </row>
    <row r="5159" spans="2:18">
      <c r="B5159" s="5">
        <v>11031</v>
      </c>
      <c r="C5159" s="1506">
        <v>57</v>
      </c>
      <c r="D5159" s="1508" t="s">
        <v>3581</v>
      </c>
      <c r="E5159" s="1508">
        <v>10</v>
      </c>
      <c r="F5159" s="1509" t="s">
        <v>550</v>
      </c>
      <c r="G5159" s="1508">
        <v>2</v>
      </c>
      <c r="H5159" s="1508">
        <v>2008</v>
      </c>
      <c r="I5159" s="1510">
        <v>151.14599999999999</v>
      </c>
      <c r="J5159" s="1508">
        <f t="shared" si="86"/>
        <v>100</v>
      </c>
      <c r="K5159" s="1510">
        <f t="shared" si="87"/>
        <v>0</v>
      </c>
      <c r="L5159" s="1508"/>
      <c r="M5159" s="1508"/>
      <c r="N5159" s="1511"/>
      <c r="O5159" s="1508"/>
      <c r="P5159" s="1510"/>
      <c r="Q5159" s="1511"/>
      <c r="R5159" s="1914"/>
    </row>
    <row r="5160" spans="2:18">
      <c r="B5160" s="5">
        <v>11062</v>
      </c>
      <c r="C5160" s="1506">
        <v>58</v>
      </c>
      <c r="D5160" s="1508" t="s">
        <v>3584</v>
      </c>
      <c r="E5160" s="1508">
        <v>10</v>
      </c>
      <c r="F5160" s="1509" t="s">
        <v>550</v>
      </c>
      <c r="G5160" s="1508">
        <v>5</v>
      </c>
      <c r="H5160" s="1508">
        <v>2008</v>
      </c>
      <c r="I5160" s="1510">
        <v>875.89</v>
      </c>
      <c r="J5160" s="1508">
        <f t="shared" si="86"/>
        <v>100</v>
      </c>
      <c r="K5160" s="1510">
        <f t="shared" si="87"/>
        <v>0</v>
      </c>
      <c r="L5160" s="1508"/>
      <c r="M5160" s="1508"/>
      <c r="N5160" s="1511"/>
      <c r="O5160" s="1508"/>
      <c r="P5160" s="1510"/>
      <c r="Q5160" s="1511"/>
      <c r="R5160" s="1914"/>
    </row>
    <row r="5161" spans="2:18">
      <c r="B5161" s="5">
        <v>10758</v>
      </c>
      <c r="C5161" s="1506">
        <v>59</v>
      </c>
      <c r="D5161" s="1508" t="s">
        <v>3567</v>
      </c>
      <c r="E5161" s="1508">
        <v>10</v>
      </c>
      <c r="F5161" s="1509" t="s">
        <v>550</v>
      </c>
      <c r="G5161" s="1508">
        <v>31</v>
      </c>
      <c r="H5161" s="1508">
        <v>2006</v>
      </c>
      <c r="I5161" s="1510">
        <v>1948.6618599999999</v>
      </c>
      <c r="J5161" s="1508">
        <f t="shared" si="86"/>
        <v>100</v>
      </c>
      <c r="K5161" s="1510">
        <f t="shared" si="87"/>
        <v>0</v>
      </c>
      <c r="L5161" s="1508"/>
      <c r="M5161" s="1508"/>
      <c r="N5161" s="1511"/>
      <c r="O5161" s="1508"/>
      <c r="P5161" s="1510"/>
      <c r="Q5161" s="1511"/>
      <c r="R5161" s="1914"/>
    </row>
    <row r="5162" spans="2:18">
      <c r="B5162" s="5">
        <v>11153</v>
      </c>
      <c r="C5162" s="1506">
        <v>60</v>
      </c>
      <c r="D5162" s="1508" t="s">
        <v>2518</v>
      </c>
      <c r="E5162" s="1508">
        <v>10</v>
      </c>
      <c r="F5162" s="1509" t="s">
        <v>550</v>
      </c>
      <c r="G5162" s="1508">
        <v>36</v>
      </c>
      <c r="H5162" s="1508">
        <v>2008</v>
      </c>
      <c r="I5162" s="1510">
        <v>2380.5349200000001</v>
      </c>
      <c r="J5162" s="1508">
        <f t="shared" si="86"/>
        <v>100</v>
      </c>
      <c r="K5162" s="1510">
        <f t="shared" si="87"/>
        <v>0</v>
      </c>
      <c r="L5162" s="1508"/>
      <c r="M5162" s="1508"/>
      <c r="N5162" s="1511"/>
      <c r="O5162" s="1508"/>
      <c r="P5162" s="1510"/>
      <c r="Q5162" s="1511"/>
      <c r="R5162" s="1914"/>
    </row>
    <row r="5163" spans="2:18">
      <c r="B5163" s="5">
        <v>10810</v>
      </c>
      <c r="C5163" s="1506">
        <v>61</v>
      </c>
      <c r="D5163" s="1508" t="s">
        <v>3570</v>
      </c>
      <c r="E5163" s="1508">
        <v>10</v>
      </c>
      <c r="F5163" s="1509" t="s">
        <v>550</v>
      </c>
      <c r="G5163" s="1508">
        <v>7</v>
      </c>
      <c r="H5163" s="1508">
        <v>2006</v>
      </c>
      <c r="I5163" s="1510">
        <v>837.70399999999995</v>
      </c>
      <c r="J5163" s="1508">
        <f t="shared" si="86"/>
        <v>100</v>
      </c>
      <c r="K5163" s="1510">
        <f t="shared" si="87"/>
        <v>0</v>
      </c>
      <c r="L5163" s="1508"/>
      <c r="M5163" s="1508"/>
      <c r="N5163" s="1511"/>
      <c r="O5163" s="1508"/>
      <c r="P5163" s="1510"/>
      <c r="Q5163" s="1511"/>
      <c r="R5163" s="1914"/>
    </row>
    <row r="5164" spans="2:18">
      <c r="B5164" s="5">
        <v>10683</v>
      </c>
      <c r="C5164" s="1506">
        <v>62</v>
      </c>
      <c r="D5164" s="1508" t="s">
        <v>2508</v>
      </c>
      <c r="E5164" s="1508">
        <v>10</v>
      </c>
      <c r="F5164" s="1509" t="s">
        <v>550</v>
      </c>
      <c r="G5164" s="1508">
        <v>1</v>
      </c>
      <c r="H5164" s="1508">
        <v>2006</v>
      </c>
      <c r="I5164" s="1510">
        <v>151.04599999999999</v>
      </c>
      <c r="J5164" s="1508">
        <f t="shared" si="86"/>
        <v>100</v>
      </c>
      <c r="K5164" s="1510">
        <f t="shared" si="87"/>
        <v>0</v>
      </c>
      <c r="L5164" s="1508"/>
      <c r="M5164" s="1508"/>
      <c r="N5164" s="1511"/>
      <c r="O5164" s="1508"/>
      <c r="P5164" s="1510"/>
      <c r="Q5164" s="1511"/>
      <c r="R5164" s="1914"/>
    </row>
    <row r="5165" spans="2:18">
      <c r="B5165" s="5">
        <v>10994</v>
      </c>
      <c r="C5165" s="1506">
        <v>63</v>
      </c>
      <c r="D5165" s="1508" t="s">
        <v>2508</v>
      </c>
      <c r="E5165" s="1508">
        <v>10</v>
      </c>
      <c r="F5165" s="1509" t="s">
        <v>550</v>
      </c>
      <c r="G5165" s="1508">
        <v>4</v>
      </c>
      <c r="H5165" s="1508">
        <v>2008</v>
      </c>
      <c r="I5165" s="1510">
        <v>806.10699999999997</v>
      </c>
      <c r="J5165" s="1508">
        <f t="shared" si="86"/>
        <v>100</v>
      </c>
      <c r="K5165" s="1510">
        <f t="shared" si="87"/>
        <v>0</v>
      </c>
      <c r="L5165" s="1508"/>
      <c r="M5165" s="1508"/>
      <c r="N5165" s="1511"/>
      <c r="O5165" s="1508"/>
      <c r="P5165" s="1510"/>
      <c r="Q5165" s="1511"/>
      <c r="R5165" s="1914"/>
    </row>
    <row r="5166" spans="2:18">
      <c r="B5166" s="5">
        <v>11037</v>
      </c>
      <c r="C5166" s="1506">
        <v>64</v>
      </c>
      <c r="D5166" s="1508" t="s">
        <v>2508</v>
      </c>
      <c r="E5166" s="1508">
        <v>10</v>
      </c>
      <c r="F5166" s="1509" t="s">
        <v>550</v>
      </c>
      <c r="G5166" s="1508">
        <v>1</v>
      </c>
      <c r="H5166" s="1508">
        <v>2008</v>
      </c>
      <c r="I5166" s="1510">
        <v>201.52699999999999</v>
      </c>
      <c r="J5166" s="1508">
        <f t="shared" si="86"/>
        <v>100</v>
      </c>
      <c r="K5166" s="1510">
        <f t="shared" si="87"/>
        <v>0</v>
      </c>
      <c r="L5166" s="1508"/>
      <c r="M5166" s="1508"/>
      <c r="N5166" s="1511"/>
      <c r="O5166" s="1508"/>
      <c r="P5166" s="1510"/>
      <c r="Q5166" s="1511"/>
      <c r="R5166" s="1914"/>
    </row>
    <row r="5167" spans="2:18">
      <c r="B5167" s="5">
        <v>11247</v>
      </c>
      <c r="C5167" s="1506">
        <v>65</v>
      </c>
      <c r="D5167" s="1508" t="s">
        <v>2508</v>
      </c>
      <c r="E5167" s="1508">
        <v>10</v>
      </c>
      <c r="F5167" s="1509" t="s">
        <v>550</v>
      </c>
      <c r="G5167" s="1508">
        <v>1</v>
      </c>
      <c r="H5167" s="1508">
        <v>2008</v>
      </c>
      <c r="I5167" s="1510">
        <v>201.52677</v>
      </c>
      <c r="J5167" s="1508">
        <f t="shared" ref="J5167:J5230" si="88">IF(($J$14-H5167)*J$17&gt;100,100,($J$14-H5167)*J$17)</f>
        <v>100</v>
      </c>
      <c r="K5167" s="1510">
        <f t="shared" ref="K5167:K5230" si="89">IF(J5167=100,0,I5167-I5167*J5167%)</f>
        <v>0</v>
      </c>
      <c r="L5167" s="1508"/>
      <c r="M5167" s="1508"/>
      <c r="N5167" s="1511"/>
      <c r="O5167" s="1508"/>
      <c r="P5167" s="1510"/>
      <c r="Q5167" s="1511"/>
      <c r="R5167" s="1914"/>
    </row>
    <row r="5168" spans="2:18">
      <c r="B5168" s="5">
        <v>10998</v>
      </c>
      <c r="C5168" s="1506">
        <v>66</v>
      </c>
      <c r="D5168" s="1508" t="s">
        <v>2520</v>
      </c>
      <c r="E5168" s="1508">
        <v>10</v>
      </c>
      <c r="F5168" s="1509" t="s">
        <v>550</v>
      </c>
      <c r="G5168" s="1508">
        <v>4</v>
      </c>
      <c r="H5168" s="1508">
        <v>2008</v>
      </c>
      <c r="I5168" s="1510">
        <v>742.54399999999998</v>
      </c>
      <c r="J5168" s="1508">
        <f t="shared" si="88"/>
        <v>100</v>
      </c>
      <c r="K5168" s="1510">
        <f t="shared" si="89"/>
        <v>0</v>
      </c>
      <c r="L5168" s="1508"/>
      <c r="M5168" s="1508"/>
      <c r="N5168" s="1511"/>
      <c r="O5168" s="1508"/>
      <c r="P5168" s="1510"/>
      <c r="Q5168" s="1511"/>
      <c r="R5168" s="1914"/>
    </row>
    <row r="5169" spans="2:18">
      <c r="B5169" s="5">
        <v>11038</v>
      </c>
      <c r="C5169" s="1506">
        <v>67</v>
      </c>
      <c r="D5169" s="1508" t="s">
        <v>2520</v>
      </c>
      <c r="E5169" s="1508">
        <v>10</v>
      </c>
      <c r="F5169" s="1509" t="s">
        <v>550</v>
      </c>
      <c r="G5169" s="1508">
        <v>1</v>
      </c>
      <c r="H5169" s="1508">
        <v>2008</v>
      </c>
      <c r="I5169" s="1510">
        <v>253.14500000000001</v>
      </c>
      <c r="J5169" s="1508">
        <f t="shared" si="88"/>
        <v>100</v>
      </c>
      <c r="K5169" s="1510">
        <f t="shared" si="89"/>
        <v>0</v>
      </c>
      <c r="L5169" s="1508"/>
      <c r="M5169" s="1508"/>
      <c r="N5169" s="1511"/>
      <c r="O5169" s="1508"/>
      <c r="P5169" s="1510"/>
      <c r="Q5169" s="1511"/>
      <c r="R5169" s="1914"/>
    </row>
    <row r="5170" spans="2:18">
      <c r="B5170" s="5">
        <v>11245</v>
      </c>
      <c r="C5170" s="1506">
        <v>68</v>
      </c>
      <c r="D5170" s="1508" t="s">
        <v>2520</v>
      </c>
      <c r="E5170" s="1508">
        <v>10</v>
      </c>
      <c r="F5170" s="1509" t="s">
        <v>550</v>
      </c>
      <c r="G5170" s="1508">
        <v>1</v>
      </c>
      <c r="H5170" s="1508">
        <v>2008</v>
      </c>
      <c r="I5170" s="1510">
        <v>185.636</v>
      </c>
      <c r="J5170" s="1508">
        <f t="shared" si="88"/>
        <v>100</v>
      </c>
      <c r="K5170" s="1510">
        <f t="shared" si="89"/>
        <v>0</v>
      </c>
      <c r="L5170" s="1508"/>
      <c r="M5170" s="1508"/>
      <c r="N5170" s="1511"/>
      <c r="O5170" s="1508"/>
      <c r="P5170" s="1510"/>
      <c r="Q5170" s="1511"/>
      <c r="R5170" s="1914"/>
    </row>
    <row r="5171" spans="2:18">
      <c r="B5171" s="5">
        <v>11233</v>
      </c>
      <c r="C5171" s="1506">
        <v>69</v>
      </c>
      <c r="D5171" s="1508" t="s">
        <v>3589</v>
      </c>
      <c r="E5171" s="1508">
        <v>10</v>
      </c>
      <c r="F5171" s="1509" t="s">
        <v>550</v>
      </c>
      <c r="G5171" s="1508">
        <v>2</v>
      </c>
      <c r="H5171" s="1508">
        <v>2008</v>
      </c>
      <c r="I5171" s="1510">
        <v>128.47329999999999</v>
      </c>
      <c r="J5171" s="1508">
        <f t="shared" si="88"/>
        <v>100</v>
      </c>
      <c r="K5171" s="1510">
        <f t="shared" si="89"/>
        <v>0</v>
      </c>
      <c r="L5171" s="1508"/>
      <c r="M5171" s="1508"/>
      <c r="N5171" s="1511"/>
      <c r="O5171" s="1508"/>
      <c r="P5171" s="1510"/>
      <c r="Q5171" s="1511"/>
      <c r="R5171" s="1914"/>
    </row>
    <row r="5172" spans="2:18">
      <c r="B5172" s="5">
        <v>11023</v>
      </c>
      <c r="C5172" s="1506">
        <v>70</v>
      </c>
      <c r="D5172" s="1508" t="s">
        <v>3580</v>
      </c>
      <c r="E5172" s="1508">
        <v>10</v>
      </c>
      <c r="F5172" s="1509" t="s">
        <v>550</v>
      </c>
      <c r="G5172" s="1508">
        <v>1</v>
      </c>
      <c r="H5172" s="1508">
        <v>2008</v>
      </c>
      <c r="I5172" s="1510">
        <v>374.714</v>
      </c>
      <c r="J5172" s="1508">
        <f t="shared" si="88"/>
        <v>100</v>
      </c>
      <c r="K5172" s="1510">
        <f t="shared" si="89"/>
        <v>0</v>
      </c>
      <c r="L5172" s="1508"/>
      <c r="M5172" s="1508"/>
      <c r="N5172" s="1511"/>
      <c r="O5172" s="1508"/>
      <c r="P5172" s="1510"/>
      <c r="Q5172" s="1511"/>
      <c r="R5172" s="1914"/>
    </row>
    <row r="5173" spans="2:18">
      <c r="B5173" s="5">
        <v>10794</v>
      </c>
      <c r="C5173" s="1506">
        <v>71</v>
      </c>
      <c r="D5173" s="1508" t="s">
        <v>3568</v>
      </c>
      <c r="E5173" s="1508">
        <v>10</v>
      </c>
      <c r="F5173" s="1509" t="s">
        <v>550</v>
      </c>
      <c r="G5173" s="1508">
        <v>1</v>
      </c>
      <c r="H5173" s="1508">
        <v>2006</v>
      </c>
      <c r="I5173" s="1510">
        <v>236.74700000000001</v>
      </c>
      <c r="J5173" s="1508">
        <f t="shared" si="88"/>
        <v>100</v>
      </c>
      <c r="K5173" s="1510">
        <f t="shared" si="89"/>
        <v>0</v>
      </c>
      <c r="L5173" s="1508"/>
      <c r="M5173" s="1508"/>
      <c r="N5173" s="1511"/>
      <c r="O5173" s="1508"/>
      <c r="P5173" s="1510"/>
      <c r="Q5173" s="1511"/>
      <c r="R5173" s="1914"/>
    </row>
    <row r="5174" spans="2:18">
      <c r="B5174" s="5">
        <v>10831</v>
      </c>
      <c r="C5174" s="1506">
        <v>72</v>
      </c>
      <c r="D5174" s="1508" t="s">
        <v>3572</v>
      </c>
      <c r="E5174" s="1508">
        <v>10</v>
      </c>
      <c r="F5174" s="1509" t="s">
        <v>550</v>
      </c>
      <c r="G5174" s="1508">
        <v>36</v>
      </c>
      <c r="H5174" s="1508">
        <v>2006</v>
      </c>
      <c r="I5174" s="1510">
        <v>7033.5878400000001</v>
      </c>
      <c r="J5174" s="1508">
        <f t="shared" si="88"/>
        <v>100</v>
      </c>
      <c r="K5174" s="1510">
        <f t="shared" si="89"/>
        <v>0</v>
      </c>
      <c r="L5174" s="1508"/>
      <c r="M5174" s="1508"/>
      <c r="N5174" s="1511"/>
      <c r="O5174" s="1508"/>
      <c r="P5174" s="1510"/>
      <c r="Q5174" s="1511"/>
      <c r="R5174" s="1914"/>
    </row>
    <row r="5175" spans="2:18">
      <c r="B5175" s="5">
        <v>10907</v>
      </c>
      <c r="C5175" s="1506">
        <v>73</v>
      </c>
      <c r="D5175" s="1508" t="s">
        <v>2826</v>
      </c>
      <c r="E5175" s="1508">
        <v>10</v>
      </c>
      <c r="F5175" s="1509" t="s">
        <v>550</v>
      </c>
      <c r="G5175" s="1508">
        <v>9</v>
      </c>
      <c r="H5175" s="1508">
        <v>2006</v>
      </c>
      <c r="I5175" s="1510">
        <v>460.58264999999994</v>
      </c>
      <c r="J5175" s="1508">
        <f t="shared" si="88"/>
        <v>100</v>
      </c>
      <c r="K5175" s="1510">
        <f t="shared" si="89"/>
        <v>0</v>
      </c>
      <c r="L5175" s="1508"/>
      <c r="M5175" s="1508"/>
      <c r="N5175" s="1511"/>
      <c r="O5175" s="1508"/>
      <c r="P5175" s="1510"/>
      <c r="Q5175" s="1511"/>
      <c r="R5175" s="1914"/>
    </row>
    <row r="5176" spans="2:18">
      <c r="B5176" s="5">
        <v>11241</v>
      </c>
      <c r="C5176" s="1506">
        <v>74</v>
      </c>
      <c r="D5176" s="1508" t="s">
        <v>2826</v>
      </c>
      <c r="E5176" s="1508">
        <v>10</v>
      </c>
      <c r="F5176" s="1509" t="s">
        <v>550</v>
      </c>
      <c r="G5176" s="1508">
        <v>1</v>
      </c>
      <c r="H5176" s="1508">
        <v>2006</v>
      </c>
      <c r="I5176" s="1510">
        <v>58.755400000000002</v>
      </c>
      <c r="J5176" s="1508">
        <f t="shared" si="88"/>
        <v>100</v>
      </c>
      <c r="K5176" s="1510">
        <f t="shared" si="89"/>
        <v>0</v>
      </c>
      <c r="L5176" s="1508"/>
      <c r="M5176" s="1508"/>
      <c r="N5176" s="1511"/>
      <c r="O5176" s="1508"/>
      <c r="P5176" s="1510"/>
      <c r="Q5176" s="1511"/>
      <c r="R5176" s="1914"/>
    </row>
    <row r="5177" spans="2:18">
      <c r="B5177" s="5">
        <v>10895</v>
      </c>
      <c r="C5177" s="1506">
        <v>75</v>
      </c>
      <c r="D5177" s="1508" t="s">
        <v>2493</v>
      </c>
      <c r="E5177" s="1508">
        <v>10</v>
      </c>
      <c r="F5177" s="1509" t="s">
        <v>550</v>
      </c>
      <c r="G5177" s="1508">
        <v>1</v>
      </c>
      <c r="H5177" s="1508">
        <v>2006</v>
      </c>
      <c r="I5177" s="1510">
        <v>199.4</v>
      </c>
      <c r="J5177" s="1508">
        <f t="shared" si="88"/>
        <v>100</v>
      </c>
      <c r="K5177" s="1510">
        <f t="shared" si="89"/>
        <v>0</v>
      </c>
      <c r="L5177" s="1508"/>
      <c r="M5177" s="1508"/>
      <c r="N5177" s="1511"/>
      <c r="O5177" s="1508"/>
      <c r="P5177" s="1510"/>
      <c r="Q5177" s="1511"/>
      <c r="R5177" s="1914"/>
    </row>
    <row r="5178" spans="2:18">
      <c r="B5178" s="5">
        <v>10896</v>
      </c>
      <c r="C5178" s="1506">
        <v>76</v>
      </c>
      <c r="D5178" s="1508" t="s">
        <v>2493</v>
      </c>
      <c r="E5178" s="1508">
        <v>10</v>
      </c>
      <c r="F5178" s="1509" t="s">
        <v>550</v>
      </c>
      <c r="G5178" s="1508">
        <v>9</v>
      </c>
      <c r="H5178" s="1508">
        <v>2006</v>
      </c>
      <c r="I5178" s="1510">
        <v>992.83401000000003</v>
      </c>
      <c r="J5178" s="1508">
        <f t="shared" si="88"/>
        <v>100</v>
      </c>
      <c r="K5178" s="1510">
        <f t="shared" si="89"/>
        <v>0</v>
      </c>
      <c r="L5178" s="1508"/>
      <c r="M5178" s="1508"/>
      <c r="N5178" s="1511"/>
      <c r="O5178" s="1508"/>
      <c r="P5178" s="1510"/>
      <c r="Q5178" s="1511"/>
      <c r="R5178" s="1914"/>
    </row>
    <row r="5179" spans="2:18">
      <c r="B5179" s="5">
        <v>10960</v>
      </c>
      <c r="C5179" s="1506">
        <v>77</v>
      </c>
      <c r="D5179" s="1508" t="s">
        <v>2493</v>
      </c>
      <c r="E5179" s="1508">
        <v>10</v>
      </c>
      <c r="F5179" s="1509" t="s">
        <v>550</v>
      </c>
      <c r="G5179" s="1508">
        <v>4</v>
      </c>
      <c r="H5179" s="1508">
        <v>2008</v>
      </c>
      <c r="I5179" s="1510">
        <v>705.34400000000005</v>
      </c>
      <c r="J5179" s="1508">
        <f t="shared" si="88"/>
        <v>100</v>
      </c>
      <c r="K5179" s="1510">
        <f t="shared" si="89"/>
        <v>0</v>
      </c>
      <c r="L5179" s="1508"/>
      <c r="M5179" s="1508"/>
      <c r="N5179" s="1511"/>
      <c r="O5179" s="1508"/>
      <c r="P5179" s="1510"/>
      <c r="Q5179" s="1511"/>
      <c r="R5179" s="1914"/>
    </row>
    <row r="5180" spans="2:18">
      <c r="B5180" s="5">
        <v>11240</v>
      </c>
      <c r="C5180" s="1506">
        <v>78</v>
      </c>
      <c r="D5180" s="1508" t="s">
        <v>2493</v>
      </c>
      <c r="E5180" s="1508">
        <v>10</v>
      </c>
      <c r="F5180" s="1509" t="s">
        <v>550</v>
      </c>
      <c r="G5180" s="1508">
        <v>1</v>
      </c>
      <c r="H5180" s="1508">
        <v>2006</v>
      </c>
      <c r="I5180" s="1510">
        <v>126.65339999999999</v>
      </c>
      <c r="J5180" s="1508">
        <f t="shared" si="88"/>
        <v>100</v>
      </c>
      <c r="K5180" s="1510">
        <f t="shared" si="89"/>
        <v>0</v>
      </c>
      <c r="L5180" s="1508"/>
      <c r="M5180" s="1508"/>
      <c r="N5180" s="1511"/>
      <c r="O5180" s="1508"/>
      <c r="P5180" s="1510"/>
      <c r="Q5180" s="1511"/>
      <c r="R5180" s="1914"/>
    </row>
    <row r="5181" spans="2:18">
      <c r="B5181" s="5">
        <v>11608</v>
      </c>
      <c r="C5181" s="1506">
        <v>79</v>
      </c>
      <c r="D5181" s="1508" t="s">
        <v>2493</v>
      </c>
      <c r="E5181" s="1508">
        <v>10</v>
      </c>
      <c r="F5181" s="1509" t="s">
        <v>550</v>
      </c>
      <c r="G5181" s="1508">
        <v>1</v>
      </c>
      <c r="H5181" s="1508">
        <v>2020</v>
      </c>
      <c r="I5181" s="1510">
        <v>28.2</v>
      </c>
      <c r="J5181" s="1508">
        <f t="shared" si="88"/>
        <v>80</v>
      </c>
      <c r="K5181" s="1510">
        <f t="shared" si="89"/>
        <v>5.639999999999997</v>
      </c>
      <c r="L5181" s="1508"/>
      <c r="M5181" s="1508"/>
      <c r="N5181" s="1511"/>
      <c r="O5181" s="1508"/>
      <c r="P5181" s="1510"/>
      <c r="Q5181" s="1511"/>
      <c r="R5181" s="1914"/>
    </row>
    <row r="5182" spans="2:18">
      <c r="B5182" s="5">
        <v>10964</v>
      </c>
      <c r="C5182" s="1506">
        <v>80</v>
      </c>
      <c r="D5182" s="1508" t="s">
        <v>3576</v>
      </c>
      <c r="E5182" s="1508">
        <v>10</v>
      </c>
      <c r="F5182" s="1509" t="s">
        <v>550</v>
      </c>
      <c r="G5182" s="1508">
        <v>8</v>
      </c>
      <c r="H5182" s="1508">
        <v>2008</v>
      </c>
      <c r="I5182" s="1510">
        <v>604.58000000000004</v>
      </c>
      <c r="J5182" s="1508">
        <f t="shared" si="88"/>
        <v>100</v>
      </c>
      <c r="K5182" s="1510">
        <f t="shared" si="89"/>
        <v>0</v>
      </c>
      <c r="L5182" s="1508"/>
      <c r="M5182" s="1508"/>
      <c r="N5182" s="1511"/>
      <c r="O5182" s="1508"/>
      <c r="P5182" s="1510"/>
      <c r="Q5182" s="1511"/>
      <c r="R5182" s="1914"/>
    </row>
    <row r="5183" spans="2:18">
      <c r="B5183" s="5">
        <v>11242</v>
      </c>
      <c r="C5183" s="1506">
        <v>81</v>
      </c>
      <c r="D5183" s="1508" t="s">
        <v>3577</v>
      </c>
      <c r="E5183" s="1508">
        <v>10</v>
      </c>
      <c r="F5183" s="1509" t="s">
        <v>550</v>
      </c>
      <c r="G5183" s="1508">
        <v>1</v>
      </c>
      <c r="H5183" s="1508">
        <v>2006</v>
      </c>
      <c r="I5183" s="1510">
        <v>58.755400000000002</v>
      </c>
      <c r="J5183" s="1508">
        <f t="shared" si="88"/>
        <v>100</v>
      </c>
      <c r="K5183" s="1510">
        <f t="shared" si="89"/>
        <v>0</v>
      </c>
      <c r="L5183" s="1508"/>
      <c r="M5183" s="1508"/>
      <c r="N5183" s="1511"/>
      <c r="O5183" s="1508"/>
      <c r="P5183" s="1510"/>
      <c r="Q5183" s="1511"/>
      <c r="R5183" s="1914"/>
    </row>
    <row r="5184" spans="2:18">
      <c r="B5184" s="5">
        <v>10916</v>
      </c>
      <c r="C5184" s="1506">
        <v>82</v>
      </c>
      <c r="D5184" s="1508" t="s">
        <v>3574</v>
      </c>
      <c r="E5184" s="1508">
        <v>10</v>
      </c>
      <c r="F5184" s="1509" t="s">
        <v>550</v>
      </c>
      <c r="G5184" s="1508">
        <v>9</v>
      </c>
      <c r="H5184" s="1508">
        <v>2006</v>
      </c>
      <c r="I5184" s="1510">
        <v>460.58264999999994</v>
      </c>
      <c r="J5184" s="1508">
        <f t="shared" si="88"/>
        <v>100</v>
      </c>
      <c r="K5184" s="1510">
        <f t="shared" si="89"/>
        <v>0</v>
      </c>
      <c r="L5184" s="1508"/>
      <c r="M5184" s="1508"/>
      <c r="N5184" s="1511"/>
      <c r="O5184" s="1508"/>
      <c r="P5184" s="1510"/>
      <c r="Q5184" s="1511"/>
      <c r="R5184" s="1914"/>
    </row>
    <row r="5185" spans="2:18">
      <c r="B5185" s="5">
        <v>11027</v>
      </c>
      <c r="C5185" s="1506">
        <v>83</v>
      </c>
      <c r="D5185" s="1508" t="s">
        <v>2509</v>
      </c>
      <c r="E5185" s="1508">
        <v>10</v>
      </c>
      <c r="F5185" s="1509" t="s">
        <v>550</v>
      </c>
      <c r="G5185" s="1508">
        <v>1</v>
      </c>
      <c r="H5185" s="1508">
        <v>2008</v>
      </c>
      <c r="I5185" s="1510">
        <v>100</v>
      </c>
      <c r="J5185" s="1508">
        <f t="shared" si="88"/>
        <v>100</v>
      </c>
      <c r="K5185" s="1510">
        <f t="shared" si="89"/>
        <v>0</v>
      </c>
      <c r="L5185" s="1508"/>
      <c r="M5185" s="1508"/>
      <c r="N5185" s="1511"/>
      <c r="O5185" s="1508"/>
      <c r="P5185" s="1510"/>
      <c r="Q5185" s="1511"/>
      <c r="R5185" s="1914"/>
    </row>
    <row r="5186" spans="2:18">
      <c r="B5186" s="5">
        <v>11028</v>
      </c>
      <c r="C5186" s="1506">
        <v>84</v>
      </c>
      <c r="D5186" s="1508" t="s">
        <v>2509</v>
      </c>
      <c r="E5186" s="1508">
        <v>10</v>
      </c>
      <c r="F5186" s="1509" t="s">
        <v>550</v>
      </c>
      <c r="G5186" s="1508">
        <v>1</v>
      </c>
      <c r="H5186" s="1508">
        <v>2008</v>
      </c>
      <c r="I5186" s="1510">
        <v>130</v>
      </c>
      <c r="J5186" s="1508">
        <f t="shared" si="88"/>
        <v>100</v>
      </c>
      <c r="K5186" s="1510">
        <f t="shared" si="89"/>
        <v>0</v>
      </c>
      <c r="L5186" s="1508"/>
      <c r="M5186" s="1508"/>
      <c r="N5186" s="1511"/>
      <c r="O5186" s="1508"/>
      <c r="P5186" s="1510"/>
      <c r="Q5186" s="1511"/>
      <c r="R5186" s="1914"/>
    </row>
    <row r="5187" spans="2:18">
      <c r="B5187" s="5">
        <v>11055</v>
      </c>
      <c r="C5187" s="1506">
        <v>85</v>
      </c>
      <c r="D5187" s="1508" t="s">
        <v>3583</v>
      </c>
      <c r="E5187" s="1508">
        <v>10</v>
      </c>
      <c r="F5187" s="1509" t="s">
        <v>550</v>
      </c>
      <c r="G5187" s="1508">
        <v>4</v>
      </c>
      <c r="H5187" s="1508">
        <v>2008</v>
      </c>
      <c r="I5187" s="1510">
        <v>424</v>
      </c>
      <c r="J5187" s="1508">
        <f t="shared" si="88"/>
        <v>100</v>
      </c>
      <c r="K5187" s="1510">
        <f t="shared" si="89"/>
        <v>0</v>
      </c>
      <c r="L5187" s="1508"/>
      <c r="M5187" s="1508"/>
      <c r="N5187" s="1511"/>
      <c r="O5187" s="1508"/>
      <c r="P5187" s="1510"/>
      <c r="Q5187" s="1511"/>
      <c r="R5187" s="1914"/>
    </row>
    <row r="5188" spans="2:18">
      <c r="B5188" s="5">
        <v>11059</v>
      </c>
      <c r="C5188" s="1506">
        <v>86</v>
      </c>
      <c r="D5188" s="1508" t="s">
        <v>3258</v>
      </c>
      <c r="E5188" s="1508">
        <v>10</v>
      </c>
      <c r="F5188" s="1509" t="s">
        <v>550</v>
      </c>
      <c r="G5188" s="1508">
        <v>3</v>
      </c>
      <c r="H5188" s="1508">
        <v>2008</v>
      </c>
      <c r="I5188" s="1510">
        <v>390</v>
      </c>
      <c r="J5188" s="1508">
        <f t="shared" si="88"/>
        <v>100</v>
      </c>
      <c r="K5188" s="1510">
        <f t="shared" si="89"/>
        <v>0</v>
      </c>
      <c r="L5188" s="1508"/>
      <c r="M5188" s="1508"/>
      <c r="N5188" s="1511"/>
      <c r="O5188" s="1508"/>
      <c r="P5188" s="1510"/>
      <c r="Q5188" s="1511"/>
      <c r="R5188" s="1914"/>
    </row>
    <row r="5189" spans="2:18">
      <c r="B5189" s="5">
        <v>10867</v>
      </c>
      <c r="C5189" s="1506">
        <v>87</v>
      </c>
      <c r="D5189" s="1508" t="s">
        <v>3573</v>
      </c>
      <c r="E5189" s="1508">
        <v>10</v>
      </c>
      <c r="F5189" s="1509" t="s">
        <v>550</v>
      </c>
      <c r="G5189" s="1508">
        <v>14</v>
      </c>
      <c r="H5189" s="1508">
        <v>2006</v>
      </c>
      <c r="I5189" s="1510">
        <v>3905.748</v>
      </c>
      <c r="J5189" s="1508">
        <f t="shared" si="88"/>
        <v>100</v>
      </c>
      <c r="K5189" s="1510">
        <f t="shared" si="89"/>
        <v>0</v>
      </c>
      <c r="L5189" s="1508"/>
      <c r="M5189" s="1508"/>
      <c r="N5189" s="1511"/>
      <c r="O5189" s="1508"/>
      <c r="P5189" s="1510"/>
      <c r="Q5189" s="1511"/>
      <c r="R5189" s="1914"/>
    </row>
    <row r="5190" spans="2:18">
      <c r="B5190" s="5">
        <v>11259</v>
      </c>
      <c r="C5190" s="1506">
        <v>88</v>
      </c>
      <c r="D5190" s="1508" t="s">
        <v>3591</v>
      </c>
      <c r="E5190" s="1508">
        <v>10</v>
      </c>
      <c r="F5190" s="1509" t="s">
        <v>550</v>
      </c>
      <c r="G5190" s="1508">
        <v>1</v>
      </c>
      <c r="H5190" s="1508">
        <v>1984</v>
      </c>
      <c r="I5190" s="1510">
        <v>22.48</v>
      </c>
      <c r="J5190" s="1508">
        <f t="shared" si="88"/>
        <v>100</v>
      </c>
      <c r="K5190" s="1510">
        <f t="shared" si="89"/>
        <v>0</v>
      </c>
      <c r="L5190" s="1508"/>
      <c r="M5190" s="1508"/>
      <c r="N5190" s="1511"/>
      <c r="O5190" s="1508"/>
      <c r="P5190" s="1510"/>
      <c r="Q5190" s="1511"/>
      <c r="R5190" s="1914"/>
    </row>
    <row r="5191" spans="2:18">
      <c r="B5191" s="5">
        <v>10948</v>
      </c>
      <c r="C5191" s="1506">
        <v>89</v>
      </c>
      <c r="D5191" s="1508" t="s">
        <v>2512</v>
      </c>
      <c r="E5191" s="1508">
        <v>10</v>
      </c>
      <c r="F5191" s="1509" t="s">
        <v>550</v>
      </c>
      <c r="G5191" s="1508">
        <v>3</v>
      </c>
      <c r="H5191" s="1508">
        <v>2008</v>
      </c>
      <c r="I5191" s="1510">
        <v>105</v>
      </c>
      <c r="J5191" s="1508">
        <f t="shared" si="88"/>
        <v>100</v>
      </c>
      <c r="K5191" s="1510">
        <f t="shared" si="89"/>
        <v>0</v>
      </c>
      <c r="L5191" s="1508"/>
      <c r="M5191" s="1508"/>
      <c r="N5191" s="1511"/>
      <c r="O5191" s="1508"/>
      <c r="P5191" s="1510"/>
      <c r="Q5191" s="1511"/>
      <c r="R5191" s="1914"/>
    </row>
    <row r="5192" spans="2:18">
      <c r="B5192" s="5">
        <v>11248</v>
      </c>
      <c r="C5192" s="1506">
        <v>90</v>
      </c>
      <c r="D5192" s="1508" t="s">
        <v>2504</v>
      </c>
      <c r="E5192" s="1508">
        <v>10</v>
      </c>
      <c r="F5192" s="1509" t="s">
        <v>550</v>
      </c>
      <c r="G5192" s="1508">
        <v>1</v>
      </c>
      <c r="H5192" s="1508">
        <v>2011</v>
      </c>
      <c r="I5192" s="1510">
        <v>178.5</v>
      </c>
      <c r="J5192" s="1508">
        <f t="shared" si="88"/>
        <v>100</v>
      </c>
      <c r="K5192" s="1510">
        <f t="shared" si="89"/>
        <v>0</v>
      </c>
      <c r="L5192" s="1508"/>
      <c r="M5192" s="1508"/>
      <c r="N5192" s="1511"/>
      <c r="O5192" s="1508"/>
      <c r="P5192" s="1510"/>
      <c r="Q5192" s="1511"/>
      <c r="R5192" s="1914"/>
    </row>
    <row r="5193" spans="2:18">
      <c r="B5193" s="5">
        <v>10817</v>
      </c>
      <c r="C5193" s="1506">
        <v>91</v>
      </c>
      <c r="D5193" s="1508" t="s">
        <v>3571</v>
      </c>
      <c r="E5193" s="1508">
        <v>10</v>
      </c>
      <c r="F5193" s="1509" t="s">
        <v>550</v>
      </c>
      <c r="G5193" s="1508">
        <v>14</v>
      </c>
      <c r="H5193" s="1508">
        <v>2006</v>
      </c>
      <c r="I5193" s="1510">
        <v>2095.5479999999998</v>
      </c>
      <c r="J5193" s="1508">
        <f t="shared" si="88"/>
        <v>100</v>
      </c>
      <c r="K5193" s="1510">
        <f t="shared" si="89"/>
        <v>0</v>
      </c>
      <c r="L5193" s="1508"/>
      <c r="M5193" s="1508"/>
      <c r="N5193" s="1511"/>
      <c r="O5193" s="1508"/>
      <c r="P5193" s="1510"/>
      <c r="Q5193" s="1511"/>
      <c r="R5193" s="1914"/>
    </row>
    <row r="5194" spans="2:18">
      <c r="B5194" s="5">
        <v>10926</v>
      </c>
      <c r="C5194" s="1506">
        <v>92</v>
      </c>
      <c r="D5194" s="1508" t="s">
        <v>3575</v>
      </c>
      <c r="E5194" s="1508">
        <v>10</v>
      </c>
      <c r="F5194" s="1509" t="s">
        <v>550</v>
      </c>
      <c r="G5194" s="1508">
        <v>11</v>
      </c>
      <c r="H5194" s="1508">
        <v>2006</v>
      </c>
      <c r="I5194" s="1510">
        <v>550</v>
      </c>
      <c r="J5194" s="1508">
        <f t="shared" si="88"/>
        <v>100</v>
      </c>
      <c r="K5194" s="1510">
        <f t="shared" si="89"/>
        <v>0</v>
      </c>
      <c r="L5194" s="1508"/>
      <c r="M5194" s="1508"/>
      <c r="N5194" s="1511"/>
      <c r="O5194" s="1508"/>
      <c r="P5194" s="1510"/>
      <c r="Q5194" s="1511"/>
      <c r="R5194" s="1914"/>
    </row>
    <row r="5195" spans="2:18">
      <c r="B5195" s="5">
        <v>11884</v>
      </c>
      <c r="C5195" s="1506">
        <v>93</v>
      </c>
      <c r="D5195" s="1508" t="s">
        <v>3679</v>
      </c>
      <c r="E5195" s="1508">
        <v>10</v>
      </c>
      <c r="F5195" s="1509" t="s">
        <v>550</v>
      </c>
      <c r="G5195" s="1508">
        <v>1</v>
      </c>
      <c r="H5195" s="1508">
        <v>2008</v>
      </c>
      <c r="I5195" s="1510">
        <v>400</v>
      </c>
      <c r="J5195" s="1508">
        <f t="shared" si="88"/>
        <v>100</v>
      </c>
      <c r="K5195" s="1510">
        <f t="shared" si="89"/>
        <v>0</v>
      </c>
      <c r="L5195" s="1508"/>
      <c r="M5195" s="1508"/>
      <c r="N5195" s="1511"/>
      <c r="O5195" s="1508"/>
      <c r="P5195" s="1510"/>
      <c r="Q5195" s="1511"/>
      <c r="R5195" s="1914"/>
    </row>
    <row r="5196" spans="2:18">
      <c r="B5196" s="5">
        <v>10625</v>
      </c>
      <c r="C5196" s="1506">
        <v>94</v>
      </c>
      <c r="D5196" s="1508" t="s">
        <v>2612</v>
      </c>
      <c r="E5196" s="1508">
        <v>10</v>
      </c>
      <c r="F5196" s="1509" t="s">
        <v>550</v>
      </c>
      <c r="G5196" s="1508">
        <v>44</v>
      </c>
      <c r="H5196" s="1508">
        <v>2006</v>
      </c>
      <c r="I5196" s="1510">
        <v>2072.13204</v>
      </c>
      <c r="J5196" s="1508">
        <f t="shared" si="88"/>
        <v>100</v>
      </c>
      <c r="K5196" s="1510">
        <f t="shared" si="89"/>
        <v>0</v>
      </c>
      <c r="L5196" s="1508"/>
      <c r="M5196" s="1508"/>
      <c r="N5196" s="1511"/>
      <c r="O5196" s="1508"/>
      <c r="P5196" s="1510"/>
      <c r="Q5196" s="1511"/>
      <c r="R5196" s="1914"/>
    </row>
    <row r="5197" spans="2:18">
      <c r="B5197" s="5">
        <v>10937</v>
      </c>
      <c r="C5197" s="1506">
        <v>95</v>
      </c>
      <c r="D5197" s="1508" t="s">
        <v>2612</v>
      </c>
      <c r="E5197" s="1508">
        <v>10</v>
      </c>
      <c r="F5197" s="1509" t="s">
        <v>550</v>
      </c>
      <c r="G5197" s="1508">
        <v>7</v>
      </c>
      <c r="H5197" s="1508">
        <v>2007</v>
      </c>
      <c r="I5197" s="1510">
        <v>287</v>
      </c>
      <c r="J5197" s="1508">
        <f t="shared" si="88"/>
        <v>100</v>
      </c>
      <c r="K5197" s="1510">
        <f t="shared" si="89"/>
        <v>0</v>
      </c>
      <c r="L5197" s="1508"/>
      <c r="M5197" s="1508"/>
      <c r="N5197" s="1511"/>
      <c r="O5197" s="1508"/>
      <c r="P5197" s="1510"/>
      <c r="Q5197" s="1511"/>
      <c r="R5197" s="1914"/>
    </row>
    <row r="5198" spans="2:18">
      <c r="B5198" s="5">
        <v>11223</v>
      </c>
      <c r="C5198" s="1506">
        <v>96</v>
      </c>
      <c r="D5198" s="1508" t="s">
        <v>3588</v>
      </c>
      <c r="E5198" s="1508">
        <v>10</v>
      </c>
      <c r="F5198" s="1509" t="s">
        <v>550</v>
      </c>
      <c r="G5198" s="1508">
        <v>4</v>
      </c>
      <c r="H5198" s="1508">
        <v>2010</v>
      </c>
      <c r="I5198" s="1510">
        <v>718</v>
      </c>
      <c r="J5198" s="1508">
        <f t="shared" si="88"/>
        <v>100</v>
      </c>
      <c r="K5198" s="1510">
        <f t="shared" si="89"/>
        <v>0</v>
      </c>
      <c r="L5198" s="1508"/>
      <c r="M5198" s="1508"/>
      <c r="N5198" s="1511"/>
      <c r="O5198" s="1508"/>
      <c r="P5198" s="1510"/>
      <c r="Q5198" s="1511"/>
      <c r="R5198" s="1914"/>
    </row>
    <row r="5199" spans="2:18">
      <c r="B5199" s="5">
        <v>11235</v>
      </c>
      <c r="C5199" s="1506">
        <v>97</v>
      </c>
      <c r="D5199" s="1508" t="s">
        <v>3588</v>
      </c>
      <c r="E5199" s="1508">
        <v>10</v>
      </c>
      <c r="F5199" s="1509" t="s">
        <v>550</v>
      </c>
      <c r="G5199" s="1508">
        <v>3</v>
      </c>
      <c r="H5199" s="1508">
        <v>2010</v>
      </c>
      <c r="I5199" s="1510">
        <v>540</v>
      </c>
      <c r="J5199" s="1508">
        <f t="shared" si="88"/>
        <v>100</v>
      </c>
      <c r="K5199" s="1510">
        <f t="shared" si="89"/>
        <v>0</v>
      </c>
      <c r="L5199" s="1508"/>
      <c r="M5199" s="1508"/>
      <c r="N5199" s="1511"/>
      <c r="O5199" s="1508"/>
      <c r="P5199" s="1510"/>
      <c r="Q5199" s="1511"/>
      <c r="R5199" s="1914"/>
    </row>
    <row r="5200" spans="2:18">
      <c r="B5200" s="5">
        <v>11886</v>
      </c>
      <c r="C5200" s="1506">
        <v>98</v>
      </c>
      <c r="D5200" s="1508" t="s">
        <v>3214</v>
      </c>
      <c r="E5200" s="1508">
        <v>10</v>
      </c>
      <c r="F5200" s="1509" t="s">
        <v>550</v>
      </c>
      <c r="G5200" s="1508">
        <v>4</v>
      </c>
      <c r="H5200" s="1508">
        <v>2005</v>
      </c>
      <c r="I5200" s="1510">
        <v>119.63200000000001</v>
      </c>
      <c r="J5200" s="1508">
        <f t="shared" si="88"/>
        <v>100</v>
      </c>
      <c r="K5200" s="1510">
        <f t="shared" si="89"/>
        <v>0</v>
      </c>
      <c r="L5200" s="1508"/>
      <c r="M5200" s="1508"/>
      <c r="N5200" s="1511"/>
      <c r="O5200" s="1508"/>
      <c r="P5200" s="1510"/>
      <c r="Q5200" s="1511"/>
      <c r="R5200" s="1914"/>
    </row>
    <row r="5201" spans="1:18">
      <c r="B5201" s="5">
        <v>10993</v>
      </c>
      <c r="C5201" s="1506">
        <v>99</v>
      </c>
      <c r="D5201" s="1508" t="s">
        <v>2519</v>
      </c>
      <c r="E5201" s="1508">
        <v>10</v>
      </c>
      <c r="F5201" s="1509" t="s">
        <v>550</v>
      </c>
      <c r="G5201" s="1508">
        <v>22</v>
      </c>
      <c r="H5201" s="1508">
        <v>2008</v>
      </c>
      <c r="I5201" s="1510">
        <v>1450.1990800000001</v>
      </c>
      <c r="J5201" s="1508">
        <f t="shared" si="88"/>
        <v>100</v>
      </c>
      <c r="K5201" s="1510">
        <f t="shared" si="89"/>
        <v>0</v>
      </c>
      <c r="L5201" s="1508"/>
      <c r="M5201" s="1508"/>
      <c r="N5201" s="1511"/>
      <c r="O5201" s="1508"/>
      <c r="P5201" s="1510"/>
      <c r="Q5201" s="1511"/>
      <c r="R5201" s="1914"/>
    </row>
    <row r="5202" spans="1:18">
      <c r="B5202" s="5">
        <v>11033</v>
      </c>
      <c r="C5202" s="1506">
        <v>100</v>
      </c>
      <c r="D5202" s="1508" t="s">
        <v>2519</v>
      </c>
      <c r="E5202" s="1508">
        <v>10</v>
      </c>
      <c r="F5202" s="1509" t="s">
        <v>550</v>
      </c>
      <c r="G5202" s="1508">
        <v>4</v>
      </c>
      <c r="H5202" s="1508">
        <v>2008</v>
      </c>
      <c r="I5202" s="1510">
        <v>263.673</v>
      </c>
      <c r="J5202" s="1508">
        <f t="shared" si="88"/>
        <v>100</v>
      </c>
      <c r="K5202" s="1510">
        <f t="shared" si="89"/>
        <v>0</v>
      </c>
      <c r="L5202" s="1508"/>
      <c r="M5202" s="1508"/>
      <c r="N5202" s="1511"/>
      <c r="O5202" s="1508"/>
      <c r="P5202" s="1510"/>
      <c r="Q5202" s="1511"/>
      <c r="R5202" s="1914"/>
    </row>
    <row r="5203" spans="1:18">
      <c r="B5203" s="5">
        <v>11232</v>
      </c>
      <c r="C5203" s="1506">
        <v>101</v>
      </c>
      <c r="D5203" s="1508" t="s">
        <v>2519</v>
      </c>
      <c r="E5203" s="1508">
        <v>10</v>
      </c>
      <c r="F5203" s="1509" t="s">
        <v>550</v>
      </c>
      <c r="G5203" s="1508">
        <v>1</v>
      </c>
      <c r="H5203" s="1508">
        <v>2008</v>
      </c>
      <c r="I5203" s="1510">
        <v>65.918149999999997</v>
      </c>
      <c r="J5203" s="1508">
        <f t="shared" si="88"/>
        <v>100</v>
      </c>
      <c r="K5203" s="1510">
        <f t="shared" si="89"/>
        <v>0</v>
      </c>
      <c r="L5203" s="1508"/>
      <c r="M5203" s="1508"/>
      <c r="N5203" s="1511"/>
      <c r="O5203" s="1508"/>
      <c r="P5203" s="1510"/>
      <c r="Q5203" s="1511"/>
      <c r="R5203" s="1914"/>
    </row>
    <row r="5204" spans="1:18">
      <c r="B5204" s="5">
        <v>11328</v>
      </c>
      <c r="C5204" s="1506">
        <v>102</v>
      </c>
      <c r="D5204" s="1508" t="s">
        <v>2549</v>
      </c>
      <c r="E5204" s="1508">
        <v>10</v>
      </c>
      <c r="F5204" s="1509" t="s">
        <v>550</v>
      </c>
      <c r="G5204" s="1508">
        <v>1</v>
      </c>
      <c r="H5204" s="1508">
        <v>2019</v>
      </c>
      <c r="I5204" s="1510">
        <v>75.081820000000008</v>
      </c>
      <c r="J5204" s="1508">
        <f t="shared" si="88"/>
        <v>100</v>
      </c>
      <c r="K5204" s="1510">
        <f t="shared" si="89"/>
        <v>0</v>
      </c>
      <c r="L5204" s="1508"/>
      <c r="M5204" s="1508"/>
      <c r="N5204" s="1511"/>
      <c r="O5204" s="1508"/>
      <c r="P5204" s="1510"/>
      <c r="Q5204" s="1511"/>
      <c r="R5204" s="1914"/>
    </row>
    <row r="5205" spans="1:18">
      <c r="B5205" s="5">
        <v>11806</v>
      </c>
      <c r="C5205" s="1506">
        <v>103</v>
      </c>
      <c r="D5205" s="1508" t="s">
        <v>3664</v>
      </c>
      <c r="E5205" s="1508">
        <v>10</v>
      </c>
      <c r="F5205" s="1509" t="s">
        <v>550</v>
      </c>
      <c r="G5205" s="1508">
        <v>4</v>
      </c>
      <c r="H5205" s="1508">
        <v>2022</v>
      </c>
      <c r="I5205" s="1510">
        <v>270</v>
      </c>
      <c r="J5205" s="1508">
        <f t="shared" si="88"/>
        <v>40</v>
      </c>
      <c r="K5205" s="1510">
        <f t="shared" si="89"/>
        <v>162</v>
      </c>
      <c r="L5205" s="1508"/>
      <c r="M5205" s="1508"/>
      <c r="N5205" s="1511"/>
      <c r="O5205" s="1508"/>
      <c r="P5205" s="1510"/>
      <c r="Q5205" s="1511"/>
      <c r="R5205" s="1914"/>
    </row>
    <row r="5206" spans="1:18">
      <c r="B5206" s="5">
        <v>11026</v>
      </c>
      <c r="C5206" s="1506">
        <v>104</v>
      </c>
      <c r="D5206" s="1508" t="s">
        <v>2609</v>
      </c>
      <c r="E5206" s="1508">
        <v>10</v>
      </c>
      <c r="F5206" s="1509" t="s">
        <v>550</v>
      </c>
      <c r="G5206" s="1508">
        <v>1</v>
      </c>
      <c r="H5206" s="1508">
        <v>2008</v>
      </c>
      <c r="I5206" s="1510">
        <v>57.939</v>
      </c>
      <c r="J5206" s="1508">
        <f t="shared" si="88"/>
        <v>100</v>
      </c>
      <c r="K5206" s="1510">
        <f t="shared" si="89"/>
        <v>0</v>
      </c>
      <c r="L5206" s="1508"/>
      <c r="M5206" s="1508"/>
      <c r="N5206" s="1511"/>
      <c r="O5206" s="1508"/>
      <c r="P5206" s="1510"/>
      <c r="Q5206" s="1511"/>
      <c r="R5206" s="1914"/>
    </row>
    <row r="5207" spans="1:18">
      <c r="A5207" s="5" t="s">
        <v>6601</v>
      </c>
      <c r="B5207" s="5" t="s">
        <v>7553</v>
      </c>
      <c r="C5207" s="1506">
        <v>105</v>
      </c>
      <c r="D5207" s="1508" t="s">
        <v>2989</v>
      </c>
      <c r="E5207" s="1508">
        <v>10</v>
      </c>
      <c r="F5207" s="1509" t="s">
        <v>550</v>
      </c>
      <c r="G5207" s="1508">
        <v>3</v>
      </c>
      <c r="H5207" s="1508">
        <v>2009</v>
      </c>
      <c r="I5207" s="1510">
        <v>198.37799999999999</v>
      </c>
      <c r="J5207" s="1508">
        <f t="shared" si="88"/>
        <v>100</v>
      </c>
      <c r="K5207" s="1510">
        <f t="shared" si="89"/>
        <v>0</v>
      </c>
      <c r="L5207" s="1508"/>
      <c r="M5207" s="1508"/>
      <c r="N5207" s="1511"/>
      <c r="O5207" s="1508"/>
      <c r="P5207" s="1510"/>
      <c r="Q5207" s="1511"/>
      <c r="R5207" s="1914"/>
    </row>
    <row r="5208" spans="1:18">
      <c r="B5208" s="5" t="s">
        <v>7554</v>
      </c>
      <c r="C5208" s="1506">
        <v>106</v>
      </c>
      <c r="D5208" s="1508" t="s">
        <v>3674</v>
      </c>
      <c r="E5208" s="1508">
        <v>10</v>
      </c>
      <c r="F5208" s="1509" t="s">
        <v>550</v>
      </c>
      <c r="G5208" s="1508">
        <v>57</v>
      </c>
      <c r="H5208" s="1508">
        <v>2020</v>
      </c>
      <c r="I5208" s="1510">
        <v>386.46</v>
      </c>
      <c r="J5208" s="1508">
        <f t="shared" si="88"/>
        <v>80</v>
      </c>
      <c r="K5208" s="1510">
        <f t="shared" si="89"/>
        <v>77.291999999999973</v>
      </c>
      <c r="L5208" s="1508"/>
      <c r="M5208" s="1508"/>
      <c r="N5208" s="1511"/>
      <c r="O5208" s="1508"/>
      <c r="P5208" s="1510"/>
      <c r="Q5208" s="1511"/>
      <c r="R5208" s="1914"/>
    </row>
    <row r="5209" spans="1:18">
      <c r="B5209" s="5" t="s">
        <v>7555</v>
      </c>
      <c r="C5209" s="1506">
        <v>107</v>
      </c>
      <c r="D5209" s="1508" t="s">
        <v>7549</v>
      </c>
      <c r="E5209" s="1508">
        <v>10</v>
      </c>
      <c r="F5209" s="1509" t="s">
        <v>550</v>
      </c>
      <c r="G5209" s="1508">
        <v>3</v>
      </c>
      <c r="H5209" s="1508">
        <v>2022</v>
      </c>
      <c r="I5209" s="1510">
        <v>68.298299999999983</v>
      </c>
      <c r="J5209" s="1508">
        <f t="shared" si="88"/>
        <v>40</v>
      </c>
      <c r="K5209" s="1510">
        <f t="shared" si="89"/>
        <v>40.978979999999993</v>
      </c>
      <c r="L5209" s="1508"/>
      <c r="M5209" s="1508"/>
      <c r="N5209" s="1511"/>
      <c r="O5209" s="1508"/>
      <c r="P5209" s="1510"/>
      <c r="Q5209" s="1511"/>
      <c r="R5209" s="1914"/>
    </row>
    <row r="5210" spans="1:18">
      <c r="B5210" s="5" t="s">
        <v>7556</v>
      </c>
      <c r="C5210" s="1506">
        <v>108</v>
      </c>
      <c r="D5210" s="1508" t="s">
        <v>3675</v>
      </c>
      <c r="E5210" s="1508">
        <v>10</v>
      </c>
      <c r="F5210" s="1509" t="s">
        <v>550</v>
      </c>
      <c r="G5210" s="1508">
        <v>11</v>
      </c>
      <c r="H5210" s="1508">
        <v>2020</v>
      </c>
      <c r="I5210" s="1510">
        <v>174.57</v>
      </c>
      <c r="J5210" s="1508">
        <f t="shared" si="88"/>
        <v>80</v>
      </c>
      <c r="K5210" s="1510">
        <f t="shared" si="89"/>
        <v>34.913999999999987</v>
      </c>
      <c r="L5210" s="1508"/>
      <c r="M5210" s="1508"/>
      <c r="N5210" s="1511"/>
      <c r="O5210" s="1508"/>
      <c r="P5210" s="1510"/>
      <c r="Q5210" s="1511"/>
      <c r="R5210" s="1914"/>
    </row>
    <row r="5211" spans="1:18">
      <c r="B5211" s="5" t="s">
        <v>7557</v>
      </c>
      <c r="C5211" s="1506">
        <v>109</v>
      </c>
      <c r="D5211" s="1508" t="s">
        <v>3675</v>
      </c>
      <c r="E5211" s="1508">
        <v>10</v>
      </c>
      <c r="F5211" s="1509" t="s">
        <v>550</v>
      </c>
      <c r="G5211" s="1508">
        <v>1</v>
      </c>
      <c r="H5211" s="1508">
        <v>2021</v>
      </c>
      <c r="I5211" s="1510">
        <v>18.899999999999999</v>
      </c>
      <c r="J5211" s="1508">
        <f t="shared" si="88"/>
        <v>60</v>
      </c>
      <c r="K5211" s="1510">
        <f t="shared" si="89"/>
        <v>7.5600000000000005</v>
      </c>
      <c r="L5211" s="1508"/>
      <c r="M5211" s="1508"/>
      <c r="N5211" s="1511"/>
      <c r="O5211" s="1508"/>
      <c r="P5211" s="1510"/>
      <c r="Q5211" s="1511"/>
      <c r="R5211" s="1914"/>
    </row>
    <row r="5212" spans="1:18">
      <c r="B5212" s="5" t="s">
        <v>7558</v>
      </c>
      <c r="C5212" s="1506">
        <v>110</v>
      </c>
      <c r="D5212" s="1508" t="s">
        <v>2514</v>
      </c>
      <c r="E5212" s="1508">
        <v>10</v>
      </c>
      <c r="F5212" s="1509" t="s">
        <v>550</v>
      </c>
      <c r="G5212" s="1508">
        <v>4</v>
      </c>
      <c r="H5212" s="1508">
        <v>2009</v>
      </c>
      <c r="I5212" s="1510">
        <v>135.45099999999999</v>
      </c>
      <c r="J5212" s="1508">
        <f t="shared" si="88"/>
        <v>100</v>
      </c>
      <c r="K5212" s="1510">
        <f t="shared" si="89"/>
        <v>0</v>
      </c>
      <c r="L5212" s="1508"/>
      <c r="M5212" s="1508"/>
      <c r="N5212" s="1511"/>
      <c r="O5212" s="1508"/>
      <c r="P5212" s="1510"/>
      <c r="Q5212" s="1511"/>
      <c r="R5212" s="1914"/>
    </row>
    <row r="5213" spans="1:18">
      <c r="B5213" s="5" t="s">
        <v>7559</v>
      </c>
      <c r="C5213" s="1506">
        <v>111</v>
      </c>
      <c r="D5213" s="1508" t="s">
        <v>2514</v>
      </c>
      <c r="E5213" s="1508">
        <v>10</v>
      </c>
      <c r="F5213" s="1509" t="s">
        <v>550</v>
      </c>
      <c r="G5213" s="1508">
        <v>2</v>
      </c>
      <c r="H5213" s="1508">
        <v>2010</v>
      </c>
      <c r="I5213" s="1510">
        <v>70.566000000000003</v>
      </c>
      <c r="J5213" s="1508">
        <f t="shared" si="88"/>
        <v>100</v>
      </c>
      <c r="K5213" s="1510">
        <f t="shared" si="89"/>
        <v>0</v>
      </c>
      <c r="L5213" s="1508"/>
      <c r="M5213" s="1508"/>
      <c r="N5213" s="1511"/>
      <c r="O5213" s="1508"/>
      <c r="P5213" s="1510"/>
      <c r="Q5213" s="1511"/>
      <c r="R5213" s="1914"/>
    </row>
    <row r="5214" spans="1:18">
      <c r="B5214" s="5" t="s">
        <v>7560</v>
      </c>
      <c r="C5214" s="1506">
        <v>112</v>
      </c>
      <c r="D5214" s="1508" t="s">
        <v>3653</v>
      </c>
      <c r="E5214" s="1508">
        <v>10</v>
      </c>
      <c r="F5214" s="1509" t="s">
        <v>550</v>
      </c>
      <c r="G5214" s="1508">
        <v>25</v>
      </c>
      <c r="H5214" s="1508">
        <v>2007</v>
      </c>
      <c r="I5214" s="1510">
        <v>1012.5</v>
      </c>
      <c r="J5214" s="1508">
        <f t="shared" si="88"/>
        <v>100</v>
      </c>
      <c r="K5214" s="1510">
        <f t="shared" si="89"/>
        <v>0</v>
      </c>
      <c r="L5214" s="1508"/>
      <c r="M5214" s="1508"/>
      <c r="N5214" s="1511"/>
      <c r="O5214" s="1508"/>
      <c r="P5214" s="1510"/>
      <c r="Q5214" s="1511"/>
      <c r="R5214" s="1914"/>
    </row>
    <row r="5215" spans="1:18">
      <c r="B5215" s="5" t="s">
        <v>7561</v>
      </c>
      <c r="C5215" s="1506">
        <v>113</v>
      </c>
      <c r="D5215" s="1508" t="s">
        <v>2510</v>
      </c>
      <c r="E5215" s="1508">
        <v>10</v>
      </c>
      <c r="F5215" s="1509" t="s">
        <v>550</v>
      </c>
      <c r="G5215" s="1508">
        <v>2</v>
      </c>
      <c r="H5215" s="1508">
        <v>2007</v>
      </c>
      <c r="I5215" s="1510">
        <v>304</v>
      </c>
      <c r="J5215" s="1508">
        <f t="shared" si="88"/>
        <v>100</v>
      </c>
      <c r="K5215" s="1510">
        <f t="shared" si="89"/>
        <v>0</v>
      </c>
      <c r="L5215" s="1508"/>
      <c r="M5215" s="1508"/>
      <c r="N5215" s="1511"/>
      <c r="O5215" s="1508"/>
      <c r="P5215" s="1510"/>
      <c r="Q5215" s="1511"/>
      <c r="R5215" s="1914"/>
    </row>
    <row r="5216" spans="1:18">
      <c r="B5216" s="5" t="s">
        <v>7562</v>
      </c>
      <c r="C5216" s="1506">
        <v>114</v>
      </c>
      <c r="D5216" s="1508" t="s">
        <v>2510</v>
      </c>
      <c r="E5216" s="1508">
        <v>10</v>
      </c>
      <c r="F5216" s="1509" t="s">
        <v>550</v>
      </c>
      <c r="G5216" s="1508">
        <v>3</v>
      </c>
      <c r="H5216" s="1508">
        <v>2007</v>
      </c>
      <c r="I5216" s="1510">
        <v>118.5</v>
      </c>
      <c r="J5216" s="1508">
        <f t="shared" si="88"/>
        <v>100</v>
      </c>
      <c r="K5216" s="1510">
        <f t="shared" si="89"/>
        <v>0</v>
      </c>
      <c r="L5216" s="1508"/>
      <c r="M5216" s="1508"/>
      <c r="N5216" s="1511"/>
      <c r="O5216" s="1508"/>
      <c r="P5216" s="1510"/>
      <c r="Q5216" s="1511"/>
      <c r="R5216" s="1914"/>
    </row>
    <row r="5217" spans="2:18">
      <c r="B5217" s="5" t="s">
        <v>7563</v>
      </c>
      <c r="C5217" s="1506">
        <v>115</v>
      </c>
      <c r="D5217" s="1508" t="s">
        <v>7411</v>
      </c>
      <c r="E5217" s="1508">
        <v>10</v>
      </c>
      <c r="F5217" s="1509" t="s">
        <v>550</v>
      </c>
      <c r="G5217" s="1508">
        <v>1</v>
      </c>
      <c r="H5217" s="1508">
        <v>2022</v>
      </c>
      <c r="I5217" s="1510">
        <v>49.795430000000003</v>
      </c>
      <c r="J5217" s="1508">
        <f t="shared" si="88"/>
        <v>40</v>
      </c>
      <c r="K5217" s="1510">
        <f t="shared" si="89"/>
        <v>29.877258000000001</v>
      </c>
      <c r="L5217" s="1508"/>
      <c r="M5217" s="1508"/>
      <c r="N5217" s="1511"/>
      <c r="O5217" s="1508"/>
      <c r="P5217" s="1510"/>
      <c r="Q5217" s="1511"/>
      <c r="R5217" s="1914"/>
    </row>
    <row r="5218" spans="2:18">
      <c r="B5218" s="5" t="s">
        <v>7564</v>
      </c>
      <c r="C5218" s="1506">
        <v>116</v>
      </c>
      <c r="D5218" s="1508" t="s">
        <v>3662</v>
      </c>
      <c r="E5218" s="1508">
        <v>10</v>
      </c>
      <c r="F5218" s="1509" t="s">
        <v>550</v>
      </c>
      <c r="G5218" s="1508">
        <v>1</v>
      </c>
      <c r="H5218" s="1508">
        <v>2014</v>
      </c>
      <c r="I5218" s="1510">
        <v>61.8</v>
      </c>
      <c r="J5218" s="1508">
        <f t="shared" si="88"/>
        <v>100</v>
      </c>
      <c r="K5218" s="1510">
        <f t="shared" si="89"/>
        <v>0</v>
      </c>
      <c r="L5218" s="1508"/>
      <c r="M5218" s="1508"/>
      <c r="N5218" s="1511"/>
      <c r="O5218" s="1508"/>
      <c r="P5218" s="1510"/>
      <c r="Q5218" s="1511"/>
      <c r="R5218" s="1914"/>
    </row>
    <row r="5219" spans="2:18">
      <c r="B5219" s="5" t="s">
        <v>7565</v>
      </c>
      <c r="C5219" s="1506">
        <v>117</v>
      </c>
      <c r="D5219" s="1508" t="s">
        <v>3266</v>
      </c>
      <c r="E5219" s="1508">
        <v>10</v>
      </c>
      <c r="F5219" s="1509" t="s">
        <v>550</v>
      </c>
      <c r="G5219" s="1508">
        <v>2</v>
      </c>
      <c r="H5219" s="1508">
        <v>2016</v>
      </c>
      <c r="I5219" s="1510">
        <v>136.62799999999999</v>
      </c>
      <c r="J5219" s="1508">
        <f t="shared" si="88"/>
        <v>100</v>
      </c>
      <c r="K5219" s="1510">
        <f t="shared" si="89"/>
        <v>0</v>
      </c>
      <c r="L5219" s="1508"/>
      <c r="M5219" s="1508"/>
      <c r="N5219" s="1511"/>
      <c r="O5219" s="1508"/>
      <c r="P5219" s="1510"/>
      <c r="Q5219" s="1511"/>
      <c r="R5219" s="1914"/>
    </row>
    <row r="5220" spans="2:18">
      <c r="B5220" s="5" t="s">
        <v>7566</v>
      </c>
      <c r="C5220" s="1506">
        <v>118</v>
      </c>
      <c r="D5220" s="1508" t="s">
        <v>3668</v>
      </c>
      <c r="E5220" s="1508">
        <v>10</v>
      </c>
      <c r="F5220" s="1509" t="s">
        <v>550</v>
      </c>
      <c r="G5220" s="1508">
        <v>4</v>
      </c>
      <c r="H5220" s="1508">
        <v>2020</v>
      </c>
      <c r="I5220" s="1510">
        <v>307.92</v>
      </c>
      <c r="J5220" s="1508">
        <f t="shared" si="88"/>
        <v>80</v>
      </c>
      <c r="K5220" s="1510">
        <f t="shared" si="89"/>
        <v>61.584000000000003</v>
      </c>
      <c r="L5220" s="1508"/>
      <c r="M5220" s="1508"/>
      <c r="N5220" s="1511"/>
      <c r="O5220" s="1508"/>
      <c r="P5220" s="1510"/>
      <c r="Q5220" s="1511"/>
      <c r="R5220" s="1914"/>
    </row>
    <row r="5221" spans="2:18">
      <c r="B5221" s="5" t="s">
        <v>7567</v>
      </c>
      <c r="C5221" s="1506">
        <v>119</v>
      </c>
      <c r="D5221" s="1508" t="s">
        <v>7568</v>
      </c>
      <c r="E5221" s="1508">
        <v>10</v>
      </c>
      <c r="F5221" s="1509" t="s">
        <v>550</v>
      </c>
      <c r="G5221" s="1508">
        <v>1</v>
      </c>
      <c r="H5221" s="1508">
        <v>2019</v>
      </c>
      <c r="I5221" s="1510">
        <v>73</v>
      </c>
      <c r="J5221" s="1508">
        <f t="shared" si="88"/>
        <v>100</v>
      </c>
      <c r="K5221" s="1510">
        <f t="shared" si="89"/>
        <v>0</v>
      </c>
      <c r="L5221" s="1508"/>
      <c r="M5221" s="1508"/>
      <c r="N5221" s="1511"/>
      <c r="O5221" s="1508"/>
      <c r="P5221" s="1510"/>
      <c r="Q5221" s="1511"/>
      <c r="R5221" s="1914"/>
    </row>
    <row r="5222" spans="2:18">
      <c r="B5222" s="5" t="s">
        <v>7569</v>
      </c>
      <c r="C5222" s="1506">
        <v>120</v>
      </c>
      <c r="D5222" s="1508" t="s">
        <v>3678</v>
      </c>
      <c r="E5222" s="1508">
        <v>10</v>
      </c>
      <c r="F5222" s="1509" t="s">
        <v>550</v>
      </c>
      <c r="G5222" s="1508">
        <v>1</v>
      </c>
      <c r="H5222" s="1508">
        <v>2022</v>
      </c>
      <c r="I5222" s="1510">
        <v>70.56</v>
      </c>
      <c r="J5222" s="1508">
        <f t="shared" si="88"/>
        <v>40</v>
      </c>
      <c r="K5222" s="1510">
        <f t="shared" si="89"/>
        <v>42.335999999999999</v>
      </c>
      <c r="L5222" s="1508"/>
      <c r="M5222" s="1508"/>
      <c r="N5222" s="1511"/>
      <c r="O5222" s="1508"/>
      <c r="P5222" s="1510"/>
      <c r="Q5222" s="1511"/>
      <c r="R5222" s="1914"/>
    </row>
    <row r="5223" spans="2:18">
      <c r="B5223" s="5" t="s">
        <v>7570</v>
      </c>
      <c r="C5223" s="1506">
        <v>121</v>
      </c>
      <c r="D5223" s="1508" t="s">
        <v>2502</v>
      </c>
      <c r="E5223" s="1508">
        <v>10</v>
      </c>
      <c r="F5223" s="1509" t="s">
        <v>550</v>
      </c>
      <c r="G5223" s="1508">
        <v>1</v>
      </c>
      <c r="H5223" s="1508">
        <v>2007</v>
      </c>
      <c r="I5223" s="1510">
        <v>253.4</v>
      </c>
      <c r="J5223" s="1508">
        <f t="shared" si="88"/>
        <v>100</v>
      </c>
      <c r="K5223" s="1510">
        <f t="shared" si="89"/>
        <v>0</v>
      </c>
      <c r="L5223" s="1508"/>
      <c r="M5223" s="1508"/>
      <c r="N5223" s="1511"/>
      <c r="O5223" s="1508"/>
      <c r="P5223" s="1510"/>
      <c r="Q5223" s="1511"/>
      <c r="R5223" s="1914"/>
    </row>
    <row r="5224" spans="2:18">
      <c r="B5224" s="5" t="s">
        <v>7571</v>
      </c>
      <c r="C5224" s="1506">
        <v>122</v>
      </c>
      <c r="D5224" s="1508" t="s">
        <v>2522</v>
      </c>
      <c r="E5224" s="1508">
        <v>10</v>
      </c>
      <c r="F5224" s="1509" t="s">
        <v>550</v>
      </c>
      <c r="G5224" s="1508">
        <v>2</v>
      </c>
      <c r="H5224" s="1508">
        <v>2009</v>
      </c>
      <c r="I5224" s="1510">
        <v>167.24199999999999</v>
      </c>
      <c r="J5224" s="1508">
        <f t="shared" si="88"/>
        <v>100</v>
      </c>
      <c r="K5224" s="1510">
        <f t="shared" si="89"/>
        <v>0</v>
      </c>
      <c r="L5224" s="1508"/>
      <c r="M5224" s="1508"/>
      <c r="N5224" s="1511"/>
      <c r="O5224" s="1508"/>
      <c r="P5224" s="1510"/>
      <c r="Q5224" s="1511"/>
      <c r="R5224" s="1914"/>
    </row>
    <row r="5225" spans="2:18">
      <c r="B5225" s="5" t="s">
        <v>7572</v>
      </c>
      <c r="C5225" s="1506">
        <v>123</v>
      </c>
      <c r="D5225" s="1508" t="s">
        <v>2511</v>
      </c>
      <c r="E5225" s="1508">
        <v>10</v>
      </c>
      <c r="F5225" s="1509" t="s">
        <v>550</v>
      </c>
      <c r="G5225" s="1508">
        <v>1</v>
      </c>
      <c r="H5225" s="1508">
        <v>2007</v>
      </c>
      <c r="I5225" s="1510">
        <v>64</v>
      </c>
      <c r="J5225" s="1508">
        <f t="shared" si="88"/>
        <v>100</v>
      </c>
      <c r="K5225" s="1510">
        <f t="shared" si="89"/>
        <v>0</v>
      </c>
      <c r="L5225" s="1508"/>
      <c r="M5225" s="1508"/>
      <c r="N5225" s="1511"/>
      <c r="O5225" s="1508"/>
      <c r="P5225" s="1510"/>
      <c r="Q5225" s="1511"/>
      <c r="R5225" s="1914"/>
    </row>
    <row r="5226" spans="2:18">
      <c r="B5226" s="5" t="s">
        <v>7573</v>
      </c>
      <c r="C5226" s="1506">
        <v>124</v>
      </c>
      <c r="D5226" s="1508" t="s">
        <v>2511</v>
      </c>
      <c r="E5226" s="1508">
        <v>10</v>
      </c>
      <c r="F5226" s="1509" t="s">
        <v>550</v>
      </c>
      <c r="G5226" s="1508">
        <v>1</v>
      </c>
      <c r="H5226" s="1508">
        <v>2009</v>
      </c>
      <c r="I5226" s="1510">
        <v>233.01499999999999</v>
      </c>
      <c r="J5226" s="1508">
        <f t="shared" si="88"/>
        <v>100</v>
      </c>
      <c r="K5226" s="1510">
        <f t="shared" si="89"/>
        <v>0</v>
      </c>
      <c r="L5226" s="1508"/>
      <c r="M5226" s="1508"/>
      <c r="N5226" s="1511"/>
      <c r="O5226" s="1508"/>
      <c r="P5226" s="1510"/>
      <c r="Q5226" s="1511"/>
      <c r="R5226" s="1914"/>
    </row>
    <row r="5227" spans="2:18">
      <c r="B5227" s="5" t="s">
        <v>7574</v>
      </c>
      <c r="C5227" s="1506">
        <v>125</v>
      </c>
      <c r="D5227" s="1508" t="s">
        <v>2511</v>
      </c>
      <c r="E5227" s="1508">
        <v>10</v>
      </c>
      <c r="F5227" s="1509" t="s">
        <v>550</v>
      </c>
      <c r="G5227" s="1508">
        <v>2</v>
      </c>
      <c r="H5227" s="1508">
        <v>2010</v>
      </c>
      <c r="I5227" s="1510">
        <v>259</v>
      </c>
      <c r="J5227" s="1508">
        <f t="shared" si="88"/>
        <v>100</v>
      </c>
      <c r="K5227" s="1510">
        <f t="shared" si="89"/>
        <v>0</v>
      </c>
      <c r="L5227" s="1508"/>
      <c r="M5227" s="1508"/>
      <c r="N5227" s="1511"/>
      <c r="O5227" s="1508"/>
      <c r="P5227" s="1510"/>
      <c r="Q5227" s="1511"/>
      <c r="R5227" s="1914"/>
    </row>
    <row r="5228" spans="2:18">
      <c r="B5228" s="5" t="s">
        <v>7575</v>
      </c>
      <c r="C5228" s="1506">
        <v>126</v>
      </c>
      <c r="D5228" s="1508" t="s">
        <v>2555</v>
      </c>
      <c r="E5228" s="1508">
        <v>10</v>
      </c>
      <c r="F5228" s="1509" t="s">
        <v>550</v>
      </c>
      <c r="G5228" s="1508">
        <v>7</v>
      </c>
      <c r="H5228" s="1508">
        <v>2019</v>
      </c>
      <c r="I5228" s="1510">
        <v>231.72239999999996</v>
      </c>
      <c r="J5228" s="1508">
        <f t="shared" si="88"/>
        <v>100</v>
      </c>
      <c r="K5228" s="1510">
        <f t="shared" si="89"/>
        <v>0</v>
      </c>
      <c r="L5228" s="1508"/>
      <c r="M5228" s="1508"/>
      <c r="N5228" s="1511"/>
      <c r="O5228" s="1508"/>
      <c r="P5228" s="1510"/>
      <c r="Q5228" s="1511"/>
      <c r="R5228" s="1914"/>
    </row>
    <row r="5229" spans="2:18">
      <c r="B5229" s="5" t="s">
        <v>7576</v>
      </c>
      <c r="C5229" s="1506">
        <v>127</v>
      </c>
      <c r="D5229" s="1508" t="s">
        <v>3608</v>
      </c>
      <c r="E5229" s="1508">
        <v>10</v>
      </c>
      <c r="F5229" s="1509" t="s">
        <v>550</v>
      </c>
      <c r="G5229" s="1508">
        <v>1</v>
      </c>
      <c r="H5229" s="1508">
        <v>2007</v>
      </c>
      <c r="I5229" s="1510">
        <v>127</v>
      </c>
      <c r="J5229" s="1508">
        <f t="shared" si="88"/>
        <v>100</v>
      </c>
      <c r="K5229" s="1510">
        <f t="shared" si="89"/>
        <v>0</v>
      </c>
      <c r="L5229" s="1508"/>
      <c r="M5229" s="1508"/>
      <c r="N5229" s="1511"/>
      <c r="O5229" s="1508"/>
      <c r="P5229" s="1510"/>
      <c r="Q5229" s="1511"/>
      <c r="R5229" s="1914"/>
    </row>
    <row r="5230" spans="2:18">
      <c r="B5230" s="5" t="s">
        <v>7577</v>
      </c>
      <c r="C5230" s="1506">
        <v>128</v>
      </c>
      <c r="D5230" s="1508" t="s">
        <v>3663</v>
      </c>
      <c r="E5230" s="1508">
        <v>10</v>
      </c>
      <c r="F5230" s="1509" t="s">
        <v>550</v>
      </c>
      <c r="G5230" s="1508">
        <v>1</v>
      </c>
      <c r="H5230" s="1508">
        <v>2010</v>
      </c>
      <c r="I5230" s="1510">
        <v>173.886</v>
      </c>
      <c r="J5230" s="1508">
        <f t="shared" si="88"/>
        <v>100</v>
      </c>
      <c r="K5230" s="1510">
        <f t="shared" si="89"/>
        <v>0</v>
      </c>
      <c r="L5230" s="1508"/>
      <c r="M5230" s="1508"/>
      <c r="N5230" s="1511"/>
      <c r="O5230" s="1508"/>
      <c r="P5230" s="1510"/>
      <c r="Q5230" s="1511"/>
      <c r="R5230" s="1914"/>
    </row>
    <row r="5231" spans="2:18">
      <c r="B5231" s="5" t="s">
        <v>7578</v>
      </c>
      <c r="C5231" s="1506">
        <v>129</v>
      </c>
      <c r="D5231" s="1508" t="s">
        <v>3652</v>
      </c>
      <c r="E5231" s="1508">
        <v>10</v>
      </c>
      <c r="F5231" s="1509" t="s">
        <v>550</v>
      </c>
      <c r="G5231" s="1508">
        <v>26</v>
      </c>
      <c r="H5231" s="1508">
        <v>2007</v>
      </c>
      <c r="I5231" s="1510">
        <v>3294.2</v>
      </c>
      <c r="J5231" s="1508">
        <f t="shared" ref="J5231:J5294" si="90">IF(($J$14-H5231)*J$17&gt;100,100,($J$14-H5231)*J$17)</f>
        <v>100</v>
      </c>
      <c r="K5231" s="1510">
        <f t="shared" ref="K5231:K5294" si="91">IF(J5231=100,0,I5231-I5231*J5231%)</f>
        <v>0</v>
      </c>
      <c r="L5231" s="1508"/>
      <c r="M5231" s="1508"/>
      <c r="N5231" s="1511"/>
      <c r="O5231" s="1508"/>
      <c r="P5231" s="1510"/>
      <c r="Q5231" s="1511"/>
      <c r="R5231" s="1914"/>
    </row>
    <row r="5232" spans="2:18">
      <c r="B5232" s="5" t="s">
        <v>7579</v>
      </c>
      <c r="C5232" s="1506">
        <v>130</v>
      </c>
      <c r="D5232" s="1508" t="s">
        <v>7580</v>
      </c>
      <c r="E5232" s="1508">
        <v>10</v>
      </c>
      <c r="F5232" s="1509" t="s">
        <v>550</v>
      </c>
      <c r="G5232" s="1508">
        <v>1</v>
      </c>
      <c r="H5232" s="1508">
        <v>2010</v>
      </c>
      <c r="I5232" s="1510">
        <v>228.68899999999999</v>
      </c>
      <c r="J5232" s="1508">
        <f t="shared" si="90"/>
        <v>100</v>
      </c>
      <c r="K5232" s="1510">
        <f t="shared" si="91"/>
        <v>0</v>
      </c>
      <c r="L5232" s="1508"/>
      <c r="M5232" s="1508"/>
      <c r="N5232" s="1511"/>
      <c r="O5232" s="1508"/>
      <c r="P5232" s="1510"/>
      <c r="Q5232" s="1511"/>
      <c r="R5232" s="1914"/>
    </row>
    <row r="5233" spans="2:18">
      <c r="B5233" s="5" t="s">
        <v>7581</v>
      </c>
      <c r="C5233" s="1506">
        <v>131</v>
      </c>
      <c r="D5233" s="1508" t="s">
        <v>3194</v>
      </c>
      <c r="E5233" s="1508">
        <v>10</v>
      </c>
      <c r="F5233" s="1509" t="s">
        <v>550</v>
      </c>
      <c r="G5233" s="1508">
        <v>2</v>
      </c>
      <c r="H5233" s="1508">
        <v>2009</v>
      </c>
      <c r="I5233" s="1510">
        <v>178</v>
      </c>
      <c r="J5233" s="1508">
        <f t="shared" si="90"/>
        <v>100</v>
      </c>
      <c r="K5233" s="1510">
        <f t="shared" si="91"/>
        <v>0</v>
      </c>
      <c r="L5233" s="1508"/>
      <c r="M5233" s="1508"/>
      <c r="N5233" s="1511"/>
      <c r="O5233" s="1508"/>
      <c r="P5233" s="1510"/>
      <c r="Q5233" s="1511"/>
      <c r="R5233" s="1914"/>
    </row>
    <row r="5234" spans="2:18">
      <c r="B5234" s="5" t="s">
        <v>7582</v>
      </c>
      <c r="C5234" s="1506">
        <v>132</v>
      </c>
      <c r="D5234" s="1508" t="s">
        <v>3677</v>
      </c>
      <c r="E5234" s="1508">
        <v>10</v>
      </c>
      <c r="F5234" s="1509" t="s">
        <v>550</v>
      </c>
      <c r="G5234" s="1508">
        <v>1</v>
      </c>
      <c r="H5234" s="1508">
        <v>2020</v>
      </c>
      <c r="I5234" s="1510">
        <v>22.3</v>
      </c>
      <c r="J5234" s="1508">
        <f t="shared" si="90"/>
        <v>80</v>
      </c>
      <c r="K5234" s="1510">
        <f t="shared" si="91"/>
        <v>4.4600000000000009</v>
      </c>
      <c r="L5234" s="1508"/>
      <c r="M5234" s="1508"/>
      <c r="N5234" s="1511"/>
      <c r="O5234" s="1508"/>
      <c r="P5234" s="1510"/>
      <c r="Q5234" s="1511"/>
      <c r="R5234" s="1914"/>
    </row>
    <row r="5235" spans="2:18">
      <c r="B5235" s="5" t="s">
        <v>7583</v>
      </c>
      <c r="C5235" s="1506">
        <v>133</v>
      </c>
      <c r="D5235" s="1508" t="s">
        <v>3667</v>
      </c>
      <c r="E5235" s="1508">
        <v>10</v>
      </c>
      <c r="F5235" s="1509" t="s">
        <v>550</v>
      </c>
      <c r="G5235" s="1508">
        <v>10</v>
      </c>
      <c r="H5235" s="1508">
        <v>2019</v>
      </c>
      <c r="I5235" s="1510">
        <v>473.64</v>
      </c>
      <c r="J5235" s="1508">
        <f t="shared" si="90"/>
        <v>100</v>
      </c>
      <c r="K5235" s="1510">
        <f t="shared" si="91"/>
        <v>0</v>
      </c>
      <c r="L5235" s="1508"/>
      <c r="M5235" s="1508"/>
      <c r="N5235" s="1511"/>
      <c r="O5235" s="1508"/>
      <c r="P5235" s="1510"/>
      <c r="Q5235" s="1511"/>
      <c r="R5235" s="1914"/>
    </row>
    <row r="5236" spans="2:18">
      <c r="B5236" s="5" t="s">
        <v>7584</v>
      </c>
      <c r="C5236" s="1506">
        <v>134</v>
      </c>
      <c r="D5236" s="1508" t="s">
        <v>2619</v>
      </c>
      <c r="E5236" s="1508">
        <v>10</v>
      </c>
      <c r="F5236" s="1509" t="s">
        <v>550</v>
      </c>
      <c r="G5236" s="1508">
        <v>8</v>
      </c>
      <c r="H5236" s="1508">
        <v>2020</v>
      </c>
      <c r="I5236" s="1510">
        <v>234.24</v>
      </c>
      <c r="J5236" s="1508">
        <f t="shared" si="90"/>
        <v>80</v>
      </c>
      <c r="K5236" s="1510">
        <f t="shared" si="91"/>
        <v>46.847999999999985</v>
      </c>
      <c r="L5236" s="1508"/>
      <c r="M5236" s="1508"/>
      <c r="N5236" s="1511"/>
      <c r="O5236" s="1508"/>
      <c r="P5236" s="1510"/>
      <c r="Q5236" s="1511"/>
      <c r="R5236" s="1914"/>
    </row>
    <row r="5237" spans="2:18">
      <c r="B5237" s="5" t="s">
        <v>7585</v>
      </c>
      <c r="C5237" s="1506">
        <v>135</v>
      </c>
      <c r="D5237" s="1508" t="s">
        <v>3673</v>
      </c>
      <c r="E5237" s="1508">
        <v>10</v>
      </c>
      <c r="F5237" s="1509" t="s">
        <v>550</v>
      </c>
      <c r="G5237" s="1508">
        <v>1</v>
      </c>
      <c r="H5237" s="1508">
        <v>2020</v>
      </c>
      <c r="I5237" s="1510">
        <v>57</v>
      </c>
      <c r="J5237" s="1508">
        <f t="shared" si="90"/>
        <v>80</v>
      </c>
      <c r="K5237" s="1510">
        <f t="shared" si="91"/>
        <v>11.399999999999999</v>
      </c>
      <c r="L5237" s="1508"/>
      <c r="M5237" s="1508"/>
      <c r="N5237" s="1511"/>
      <c r="O5237" s="1508"/>
      <c r="P5237" s="1510"/>
      <c r="Q5237" s="1511"/>
      <c r="R5237" s="1914"/>
    </row>
    <row r="5238" spans="2:18">
      <c r="B5238" s="5" t="s">
        <v>7586</v>
      </c>
      <c r="C5238" s="1506">
        <v>136</v>
      </c>
      <c r="D5238" s="1508" t="s">
        <v>2993</v>
      </c>
      <c r="E5238" s="1508">
        <v>10</v>
      </c>
      <c r="F5238" s="1509" t="s">
        <v>550</v>
      </c>
      <c r="G5238" s="1508">
        <v>1</v>
      </c>
      <c r="H5238" s="1508">
        <v>2020</v>
      </c>
      <c r="I5238" s="1510">
        <v>128.79599999999999</v>
      </c>
      <c r="J5238" s="1508">
        <f t="shared" si="90"/>
        <v>80</v>
      </c>
      <c r="K5238" s="1510">
        <f t="shared" si="91"/>
        <v>25.759199999999993</v>
      </c>
      <c r="L5238" s="1508"/>
      <c r="M5238" s="1508"/>
      <c r="N5238" s="1511"/>
      <c r="O5238" s="1508"/>
      <c r="P5238" s="1510"/>
      <c r="Q5238" s="1511"/>
      <c r="R5238" s="1914"/>
    </row>
    <row r="5239" spans="2:18">
      <c r="B5239" s="5" t="s">
        <v>7587</v>
      </c>
      <c r="C5239" s="1506">
        <v>137</v>
      </c>
      <c r="D5239" s="1508" t="s">
        <v>7588</v>
      </c>
      <c r="E5239" s="1508">
        <v>10</v>
      </c>
      <c r="F5239" s="1509" t="s">
        <v>550</v>
      </c>
      <c r="G5239" s="1508">
        <v>1</v>
      </c>
      <c r="H5239" s="1508">
        <v>2020</v>
      </c>
      <c r="I5239" s="1510">
        <v>67.593100000000007</v>
      </c>
      <c r="J5239" s="1508">
        <f t="shared" si="90"/>
        <v>80</v>
      </c>
      <c r="K5239" s="1510">
        <f t="shared" si="91"/>
        <v>13.518619999999999</v>
      </c>
      <c r="L5239" s="1508"/>
      <c r="M5239" s="1508"/>
      <c r="N5239" s="1511"/>
      <c r="O5239" s="1508"/>
      <c r="P5239" s="1510"/>
      <c r="Q5239" s="1511"/>
      <c r="R5239" s="1914"/>
    </row>
    <row r="5240" spans="2:18">
      <c r="B5240" s="5" t="s">
        <v>7589</v>
      </c>
      <c r="C5240" s="1506">
        <v>138</v>
      </c>
      <c r="D5240" s="1508" t="s">
        <v>2526</v>
      </c>
      <c r="E5240" s="1508">
        <v>10</v>
      </c>
      <c r="F5240" s="1509" t="s">
        <v>550</v>
      </c>
      <c r="G5240" s="1508">
        <v>1</v>
      </c>
      <c r="H5240" s="1508">
        <v>2010</v>
      </c>
      <c r="I5240" s="1510">
        <v>77.507999999999996</v>
      </c>
      <c r="J5240" s="1508">
        <f t="shared" si="90"/>
        <v>100</v>
      </c>
      <c r="K5240" s="1510">
        <f t="shared" si="91"/>
        <v>0</v>
      </c>
      <c r="L5240" s="1508"/>
      <c r="M5240" s="1508"/>
      <c r="N5240" s="1511"/>
      <c r="O5240" s="1508"/>
      <c r="P5240" s="1510"/>
      <c r="Q5240" s="1511"/>
      <c r="R5240" s="1914"/>
    </row>
    <row r="5241" spans="2:18">
      <c r="B5241" s="5" t="s">
        <v>7590</v>
      </c>
      <c r="C5241" s="1506">
        <v>139</v>
      </c>
      <c r="D5241" s="1508" t="s">
        <v>3601</v>
      </c>
      <c r="E5241" s="1508">
        <v>10</v>
      </c>
      <c r="F5241" s="1509" t="s">
        <v>550</v>
      </c>
      <c r="G5241" s="1508">
        <v>2</v>
      </c>
      <c r="H5241" s="1508">
        <v>2009</v>
      </c>
      <c r="I5241" s="1510">
        <v>429.50400000000002</v>
      </c>
      <c r="J5241" s="1508">
        <f t="shared" si="90"/>
        <v>100</v>
      </c>
      <c r="K5241" s="1510">
        <f t="shared" si="91"/>
        <v>0</v>
      </c>
      <c r="L5241" s="1508"/>
      <c r="M5241" s="1508"/>
      <c r="N5241" s="1511"/>
      <c r="O5241" s="1508"/>
      <c r="P5241" s="1510"/>
      <c r="Q5241" s="1511"/>
      <c r="R5241" s="1914"/>
    </row>
    <row r="5242" spans="2:18">
      <c r="B5242" s="5" t="s">
        <v>7591</v>
      </c>
      <c r="C5242" s="1506">
        <v>140</v>
      </c>
      <c r="D5242" s="1508" t="s">
        <v>2535</v>
      </c>
      <c r="E5242" s="1508">
        <v>10</v>
      </c>
      <c r="F5242" s="1509" t="s">
        <v>550</v>
      </c>
      <c r="G5242" s="1508">
        <v>15</v>
      </c>
      <c r="H5242" s="1508">
        <v>2007</v>
      </c>
      <c r="I5242" s="1510">
        <v>2280</v>
      </c>
      <c r="J5242" s="1508">
        <f t="shared" si="90"/>
        <v>100</v>
      </c>
      <c r="K5242" s="1510">
        <f t="shared" si="91"/>
        <v>0</v>
      </c>
      <c r="L5242" s="1508"/>
      <c r="M5242" s="1508"/>
      <c r="N5242" s="1511"/>
      <c r="O5242" s="1508"/>
      <c r="P5242" s="1510"/>
      <c r="Q5242" s="1511"/>
      <c r="R5242" s="1914"/>
    </row>
    <row r="5243" spans="2:18">
      <c r="B5243" s="5" t="s">
        <v>7592</v>
      </c>
      <c r="C5243" s="1506">
        <v>141</v>
      </c>
      <c r="D5243" s="1508" t="s">
        <v>3644</v>
      </c>
      <c r="E5243" s="1508">
        <v>10</v>
      </c>
      <c r="F5243" s="1509" t="s">
        <v>550</v>
      </c>
      <c r="G5243" s="1508">
        <v>1</v>
      </c>
      <c r="H5243" s="1508">
        <v>2010</v>
      </c>
      <c r="I5243" s="1510">
        <v>233.596</v>
      </c>
      <c r="J5243" s="1508">
        <f t="shared" si="90"/>
        <v>100</v>
      </c>
      <c r="K5243" s="1510">
        <f t="shared" si="91"/>
        <v>0</v>
      </c>
      <c r="L5243" s="1508"/>
      <c r="M5243" s="1508"/>
      <c r="N5243" s="1511"/>
      <c r="O5243" s="1508"/>
      <c r="P5243" s="1510"/>
      <c r="Q5243" s="1511"/>
      <c r="R5243" s="1914"/>
    </row>
    <row r="5244" spans="2:18">
      <c r="B5244" s="5" t="s">
        <v>7593</v>
      </c>
      <c r="C5244" s="1506">
        <v>142</v>
      </c>
      <c r="D5244" s="1508" t="s">
        <v>3656</v>
      </c>
      <c r="E5244" s="1508">
        <v>10</v>
      </c>
      <c r="F5244" s="1509" t="s">
        <v>550</v>
      </c>
      <c r="G5244" s="1508">
        <v>5</v>
      </c>
      <c r="H5244" s="1508">
        <v>2007</v>
      </c>
      <c r="I5244" s="1510">
        <v>675</v>
      </c>
      <c r="J5244" s="1508">
        <f t="shared" si="90"/>
        <v>100</v>
      </c>
      <c r="K5244" s="1510">
        <f t="shared" si="91"/>
        <v>0</v>
      </c>
      <c r="L5244" s="1508"/>
      <c r="M5244" s="1508"/>
      <c r="N5244" s="1511"/>
      <c r="O5244" s="1508"/>
      <c r="P5244" s="1510"/>
      <c r="Q5244" s="1511"/>
      <c r="R5244" s="1914"/>
    </row>
    <row r="5245" spans="2:18">
      <c r="B5245" s="5" t="s">
        <v>7594</v>
      </c>
      <c r="C5245" s="1506">
        <v>143</v>
      </c>
      <c r="D5245" s="1508" t="s">
        <v>3655</v>
      </c>
      <c r="E5245" s="1508">
        <v>10</v>
      </c>
      <c r="F5245" s="1509" t="s">
        <v>550</v>
      </c>
      <c r="G5245" s="1508">
        <v>1</v>
      </c>
      <c r="H5245" s="1508">
        <v>2007</v>
      </c>
      <c r="I5245" s="1510">
        <v>179</v>
      </c>
      <c r="J5245" s="1508">
        <f t="shared" si="90"/>
        <v>100</v>
      </c>
      <c r="K5245" s="1510">
        <f t="shared" si="91"/>
        <v>0</v>
      </c>
      <c r="L5245" s="1508"/>
      <c r="M5245" s="1508"/>
      <c r="N5245" s="1511"/>
      <c r="O5245" s="1508"/>
      <c r="P5245" s="1510"/>
      <c r="Q5245" s="1511"/>
      <c r="R5245" s="1914"/>
    </row>
    <row r="5246" spans="2:18">
      <c r="B5246" s="5" t="s">
        <v>7595</v>
      </c>
      <c r="C5246" s="1506">
        <v>144</v>
      </c>
      <c r="D5246" s="1508" t="s">
        <v>3657</v>
      </c>
      <c r="E5246" s="1508">
        <v>10</v>
      </c>
      <c r="F5246" s="1509" t="s">
        <v>550</v>
      </c>
      <c r="G5246" s="1508">
        <v>8</v>
      </c>
      <c r="H5246" s="1508">
        <v>2007</v>
      </c>
      <c r="I5246" s="1510">
        <v>840</v>
      </c>
      <c r="J5246" s="1508">
        <f t="shared" si="90"/>
        <v>100</v>
      </c>
      <c r="K5246" s="1510">
        <f t="shared" si="91"/>
        <v>0</v>
      </c>
      <c r="L5246" s="1508"/>
      <c r="M5246" s="1508"/>
      <c r="N5246" s="1511"/>
      <c r="O5246" s="1508"/>
      <c r="P5246" s="1510"/>
      <c r="Q5246" s="1511"/>
      <c r="R5246" s="1914"/>
    </row>
    <row r="5247" spans="2:18">
      <c r="B5247" s="5" t="s">
        <v>7596</v>
      </c>
      <c r="C5247" s="1506">
        <v>145</v>
      </c>
      <c r="D5247" s="1508" t="s">
        <v>2508</v>
      </c>
      <c r="E5247" s="1508">
        <v>10</v>
      </c>
      <c r="F5247" s="1509" t="s">
        <v>550</v>
      </c>
      <c r="G5247" s="1508">
        <v>1</v>
      </c>
      <c r="H5247" s="1508">
        <v>2007</v>
      </c>
      <c r="I5247" s="1510">
        <v>126.7</v>
      </c>
      <c r="J5247" s="1508">
        <f t="shared" si="90"/>
        <v>100</v>
      </c>
      <c r="K5247" s="1510">
        <f t="shared" si="91"/>
        <v>0</v>
      </c>
      <c r="L5247" s="1508"/>
      <c r="M5247" s="1508"/>
      <c r="N5247" s="1511"/>
      <c r="O5247" s="1508"/>
      <c r="P5247" s="1510"/>
      <c r="Q5247" s="1511"/>
      <c r="R5247" s="1914"/>
    </row>
    <row r="5248" spans="2:18">
      <c r="B5248" s="5" t="s">
        <v>7597</v>
      </c>
      <c r="C5248" s="1506">
        <v>146</v>
      </c>
      <c r="D5248" s="1508" t="s">
        <v>2508</v>
      </c>
      <c r="E5248" s="1508">
        <v>10</v>
      </c>
      <c r="F5248" s="1509" t="s">
        <v>550</v>
      </c>
      <c r="G5248" s="1508">
        <v>1</v>
      </c>
      <c r="H5248" s="1508">
        <v>2009</v>
      </c>
      <c r="I5248" s="1510">
        <v>201.52699999999999</v>
      </c>
      <c r="J5248" s="1508">
        <f t="shared" si="90"/>
        <v>100</v>
      </c>
      <c r="K5248" s="1510">
        <f t="shared" si="91"/>
        <v>0</v>
      </c>
      <c r="L5248" s="1508"/>
      <c r="M5248" s="1508"/>
      <c r="N5248" s="1511"/>
      <c r="O5248" s="1508"/>
      <c r="P5248" s="1510"/>
      <c r="Q5248" s="1511"/>
      <c r="R5248" s="1914"/>
    </row>
    <row r="5249" spans="2:18">
      <c r="B5249" s="5" t="s">
        <v>7598</v>
      </c>
      <c r="C5249" s="1506">
        <v>147</v>
      </c>
      <c r="D5249" s="1508" t="s">
        <v>2508</v>
      </c>
      <c r="E5249" s="1508">
        <v>10</v>
      </c>
      <c r="F5249" s="1509" t="s">
        <v>550</v>
      </c>
      <c r="G5249" s="1508">
        <v>2</v>
      </c>
      <c r="H5249" s="1508">
        <v>2009</v>
      </c>
      <c r="I5249" s="1510">
        <v>290</v>
      </c>
      <c r="J5249" s="1508">
        <f t="shared" si="90"/>
        <v>100</v>
      </c>
      <c r="K5249" s="1510">
        <f t="shared" si="91"/>
        <v>0</v>
      </c>
      <c r="L5249" s="1508"/>
      <c r="M5249" s="1508"/>
      <c r="N5249" s="1511"/>
      <c r="O5249" s="1508"/>
      <c r="P5249" s="1510"/>
      <c r="Q5249" s="1511"/>
      <c r="R5249" s="1914"/>
    </row>
    <row r="5250" spans="2:18">
      <c r="B5250" s="5" t="s">
        <v>7599</v>
      </c>
      <c r="C5250" s="1506">
        <v>148</v>
      </c>
      <c r="D5250" s="1508" t="s">
        <v>2508</v>
      </c>
      <c r="E5250" s="1508">
        <v>10</v>
      </c>
      <c r="F5250" s="1509" t="s">
        <v>550</v>
      </c>
      <c r="G5250" s="1508">
        <v>1</v>
      </c>
      <c r="H5250" s="1508">
        <v>2010</v>
      </c>
      <c r="I5250" s="1510">
        <v>177.066</v>
      </c>
      <c r="J5250" s="1508">
        <f t="shared" si="90"/>
        <v>100</v>
      </c>
      <c r="K5250" s="1510">
        <f t="shared" si="91"/>
        <v>0</v>
      </c>
      <c r="L5250" s="1508"/>
      <c r="M5250" s="1508"/>
      <c r="N5250" s="1511"/>
      <c r="O5250" s="1508"/>
      <c r="P5250" s="1510"/>
      <c r="Q5250" s="1511"/>
      <c r="R5250" s="1914"/>
    </row>
    <row r="5251" spans="2:18">
      <c r="B5251" s="5" t="s">
        <v>7600</v>
      </c>
      <c r="C5251" s="1506">
        <v>149</v>
      </c>
      <c r="D5251" s="1508" t="s">
        <v>3665</v>
      </c>
      <c r="E5251" s="1508">
        <v>10</v>
      </c>
      <c r="F5251" s="1509" t="s">
        <v>550</v>
      </c>
      <c r="G5251" s="1508">
        <v>1</v>
      </c>
      <c r="H5251" s="1508">
        <v>2019</v>
      </c>
      <c r="I5251" s="1510">
        <v>27.3</v>
      </c>
      <c r="J5251" s="1508">
        <f t="shared" si="90"/>
        <v>100</v>
      </c>
      <c r="K5251" s="1510">
        <f t="shared" si="91"/>
        <v>0</v>
      </c>
      <c r="L5251" s="1508"/>
      <c r="M5251" s="1508"/>
      <c r="N5251" s="1511"/>
      <c r="O5251" s="1508"/>
      <c r="P5251" s="1510"/>
      <c r="Q5251" s="1511"/>
      <c r="R5251" s="1914"/>
    </row>
    <row r="5252" spans="2:18">
      <c r="B5252" s="5" t="s">
        <v>7601</v>
      </c>
      <c r="C5252" s="1506">
        <v>150</v>
      </c>
      <c r="D5252" s="1508" t="s">
        <v>7602</v>
      </c>
      <c r="E5252" s="1508">
        <v>10</v>
      </c>
      <c r="F5252" s="1509" t="s">
        <v>550</v>
      </c>
      <c r="G5252" s="1508">
        <v>1</v>
      </c>
      <c r="H5252" s="1508">
        <v>2008</v>
      </c>
      <c r="I5252" s="1510">
        <v>406</v>
      </c>
      <c r="J5252" s="1508">
        <f t="shared" si="90"/>
        <v>100</v>
      </c>
      <c r="K5252" s="1510">
        <f t="shared" si="91"/>
        <v>0</v>
      </c>
      <c r="L5252" s="1508"/>
      <c r="M5252" s="1508"/>
      <c r="N5252" s="1511"/>
      <c r="O5252" s="1508"/>
      <c r="P5252" s="1510"/>
      <c r="Q5252" s="1511"/>
      <c r="R5252" s="1914"/>
    </row>
    <row r="5253" spans="2:18">
      <c r="B5253" s="5" t="s">
        <v>7603</v>
      </c>
      <c r="C5253" s="1506">
        <v>151</v>
      </c>
      <c r="D5253" s="1508" t="s">
        <v>3660</v>
      </c>
      <c r="E5253" s="1508">
        <v>10</v>
      </c>
      <c r="F5253" s="1509" t="s">
        <v>550</v>
      </c>
      <c r="G5253" s="1508">
        <v>1</v>
      </c>
      <c r="H5253" s="1508">
        <v>2008</v>
      </c>
      <c r="I5253" s="1510">
        <v>185.636</v>
      </c>
      <c r="J5253" s="1508">
        <f t="shared" si="90"/>
        <v>100</v>
      </c>
      <c r="K5253" s="1510">
        <f t="shared" si="91"/>
        <v>0</v>
      </c>
      <c r="L5253" s="1508"/>
      <c r="M5253" s="1508"/>
      <c r="N5253" s="1511"/>
      <c r="O5253" s="1508"/>
      <c r="P5253" s="1510"/>
      <c r="Q5253" s="1511"/>
      <c r="R5253" s="1914"/>
    </row>
    <row r="5254" spans="2:18">
      <c r="B5254" s="5" t="s">
        <v>7604</v>
      </c>
      <c r="C5254" s="1506">
        <v>152</v>
      </c>
      <c r="D5254" s="1508" t="s">
        <v>3659</v>
      </c>
      <c r="E5254" s="1508">
        <v>10</v>
      </c>
      <c r="F5254" s="1509" t="s">
        <v>550</v>
      </c>
      <c r="G5254" s="1508">
        <v>20</v>
      </c>
      <c r="H5254" s="1508">
        <v>2007</v>
      </c>
      <c r="I5254" s="1510">
        <v>1485</v>
      </c>
      <c r="J5254" s="1508">
        <f t="shared" si="90"/>
        <v>100</v>
      </c>
      <c r="K5254" s="1510">
        <f t="shared" si="91"/>
        <v>0</v>
      </c>
      <c r="L5254" s="1508"/>
      <c r="M5254" s="1508"/>
      <c r="N5254" s="1511"/>
      <c r="O5254" s="1508"/>
      <c r="P5254" s="1510"/>
      <c r="Q5254" s="1511"/>
      <c r="R5254" s="1914"/>
    </row>
    <row r="5255" spans="2:18">
      <c r="B5255" s="5" t="s">
        <v>7605</v>
      </c>
      <c r="C5255" s="1506">
        <v>153</v>
      </c>
      <c r="D5255" s="1508" t="s">
        <v>3589</v>
      </c>
      <c r="E5255" s="1508">
        <v>10</v>
      </c>
      <c r="F5255" s="1509" t="s">
        <v>550</v>
      </c>
      <c r="G5255" s="1508">
        <v>14</v>
      </c>
      <c r="H5255" s="1508">
        <v>2007</v>
      </c>
      <c r="I5255" s="1510">
        <v>779.8</v>
      </c>
      <c r="J5255" s="1508">
        <f t="shared" si="90"/>
        <v>100</v>
      </c>
      <c r="K5255" s="1510">
        <f t="shared" si="91"/>
        <v>0</v>
      </c>
      <c r="L5255" s="1508"/>
      <c r="M5255" s="1508"/>
      <c r="N5255" s="1511"/>
      <c r="O5255" s="1508"/>
      <c r="P5255" s="1510"/>
      <c r="Q5255" s="1511"/>
      <c r="R5255" s="1914"/>
    </row>
    <row r="5256" spans="2:18">
      <c r="B5256" s="5" t="s">
        <v>7606</v>
      </c>
      <c r="C5256" s="1506">
        <v>154</v>
      </c>
      <c r="D5256" s="1508" t="s">
        <v>7486</v>
      </c>
      <c r="E5256" s="1508">
        <v>10</v>
      </c>
      <c r="F5256" s="1509" t="s">
        <v>550</v>
      </c>
      <c r="G5256" s="1508">
        <v>7</v>
      </c>
      <c r="H5256" s="1508">
        <v>2007</v>
      </c>
      <c r="I5256" s="1510">
        <v>385</v>
      </c>
      <c r="J5256" s="1508">
        <f t="shared" si="90"/>
        <v>100</v>
      </c>
      <c r="K5256" s="1510">
        <f t="shared" si="91"/>
        <v>0</v>
      </c>
      <c r="L5256" s="1508"/>
      <c r="M5256" s="1508"/>
      <c r="N5256" s="1511"/>
      <c r="O5256" s="1508"/>
      <c r="P5256" s="1510"/>
      <c r="Q5256" s="1511"/>
      <c r="R5256" s="1914"/>
    </row>
    <row r="5257" spans="2:18">
      <c r="B5257" s="5" t="s">
        <v>7607</v>
      </c>
      <c r="C5257" s="1506">
        <v>155</v>
      </c>
      <c r="D5257" s="1508" t="s">
        <v>3649</v>
      </c>
      <c r="E5257" s="1508">
        <v>10</v>
      </c>
      <c r="F5257" s="1509" t="s">
        <v>550</v>
      </c>
      <c r="G5257" s="1508">
        <v>6</v>
      </c>
      <c r="H5257" s="1508">
        <v>2007</v>
      </c>
      <c r="I5257" s="1510">
        <v>316.2</v>
      </c>
      <c r="J5257" s="1508">
        <f t="shared" si="90"/>
        <v>100</v>
      </c>
      <c r="K5257" s="1510">
        <f t="shared" si="91"/>
        <v>0</v>
      </c>
      <c r="L5257" s="1508"/>
      <c r="M5257" s="1508"/>
      <c r="N5257" s="1511"/>
      <c r="O5257" s="1508"/>
      <c r="P5257" s="1510"/>
      <c r="Q5257" s="1511"/>
      <c r="R5257" s="1914"/>
    </row>
    <row r="5258" spans="2:18">
      <c r="B5258" s="5" t="s">
        <v>7608</v>
      </c>
      <c r="C5258" s="1506">
        <v>156</v>
      </c>
      <c r="D5258" s="1508" t="s">
        <v>2523</v>
      </c>
      <c r="E5258" s="1508">
        <v>10</v>
      </c>
      <c r="F5258" s="1509" t="s">
        <v>550</v>
      </c>
      <c r="G5258" s="1508">
        <v>1</v>
      </c>
      <c r="H5258" s="1508">
        <v>2008</v>
      </c>
      <c r="I5258" s="1510">
        <v>194.76499999999999</v>
      </c>
      <c r="J5258" s="1508">
        <f t="shared" si="90"/>
        <v>100</v>
      </c>
      <c r="K5258" s="1510">
        <f t="shared" si="91"/>
        <v>0</v>
      </c>
      <c r="L5258" s="1508"/>
      <c r="M5258" s="1508"/>
      <c r="N5258" s="1511"/>
      <c r="O5258" s="1508"/>
      <c r="P5258" s="1510"/>
      <c r="Q5258" s="1511"/>
      <c r="R5258" s="1914"/>
    </row>
    <row r="5259" spans="2:18">
      <c r="B5259" s="5" t="s">
        <v>7609</v>
      </c>
      <c r="C5259" s="1506">
        <v>157</v>
      </c>
      <c r="D5259" s="1508" t="s">
        <v>7610</v>
      </c>
      <c r="E5259" s="1508">
        <v>10</v>
      </c>
      <c r="F5259" s="1509" t="s">
        <v>550</v>
      </c>
      <c r="G5259" s="1508">
        <v>2</v>
      </c>
      <c r="H5259" s="1508">
        <v>2010</v>
      </c>
      <c r="I5259" s="1510">
        <v>147.642</v>
      </c>
      <c r="J5259" s="1508">
        <f t="shared" si="90"/>
        <v>100</v>
      </c>
      <c r="K5259" s="1510">
        <f t="shared" si="91"/>
        <v>0</v>
      </c>
      <c r="L5259" s="1508"/>
      <c r="M5259" s="1508"/>
      <c r="N5259" s="1511"/>
      <c r="O5259" s="1508"/>
      <c r="P5259" s="1510"/>
      <c r="Q5259" s="1511"/>
      <c r="R5259" s="1914"/>
    </row>
    <row r="5260" spans="2:18">
      <c r="B5260" s="5" t="s">
        <v>7611</v>
      </c>
      <c r="C5260" s="1506">
        <v>158</v>
      </c>
      <c r="D5260" s="1508" t="s">
        <v>2493</v>
      </c>
      <c r="E5260" s="1508">
        <v>10</v>
      </c>
      <c r="F5260" s="1509" t="s">
        <v>550</v>
      </c>
      <c r="G5260" s="1508">
        <v>6</v>
      </c>
      <c r="H5260" s="1508">
        <v>2007</v>
      </c>
      <c r="I5260" s="1510">
        <v>623.4</v>
      </c>
      <c r="J5260" s="1508">
        <f t="shared" si="90"/>
        <v>100</v>
      </c>
      <c r="K5260" s="1510">
        <f t="shared" si="91"/>
        <v>0</v>
      </c>
      <c r="L5260" s="1508"/>
      <c r="M5260" s="1508"/>
      <c r="N5260" s="1511"/>
      <c r="O5260" s="1508"/>
      <c r="P5260" s="1510"/>
      <c r="Q5260" s="1511"/>
      <c r="R5260" s="1914"/>
    </row>
    <row r="5261" spans="2:18">
      <c r="B5261" s="5" t="s">
        <v>7612</v>
      </c>
      <c r="C5261" s="1506">
        <v>159</v>
      </c>
      <c r="D5261" s="1508" t="s">
        <v>2493</v>
      </c>
      <c r="E5261" s="1508">
        <v>10</v>
      </c>
      <c r="F5261" s="1509" t="s">
        <v>550</v>
      </c>
      <c r="G5261" s="1508">
        <v>1</v>
      </c>
      <c r="H5261" s="1508">
        <v>2009</v>
      </c>
      <c r="I5261" s="1510">
        <v>176.33600000000001</v>
      </c>
      <c r="J5261" s="1508">
        <f t="shared" si="90"/>
        <v>100</v>
      </c>
      <c r="K5261" s="1510">
        <f t="shared" si="91"/>
        <v>0</v>
      </c>
      <c r="L5261" s="1508"/>
      <c r="M5261" s="1508"/>
      <c r="N5261" s="1511"/>
      <c r="O5261" s="1508"/>
      <c r="P5261" s="1510"/>
      <c r="Q5261" s="1511"/>
      <c r="R5261" s="1914"/>
    </row>
    <row r="5262" spans="2:18">
      <c r="B5262" s="5" t="s">
        <v>7613</v>
      </c>
      <c r="C5262" s="1506">
        <v>160</v>
      </c>
      <c r="D5262" s="1508" t="s">
        <v>2515</v>
      </c>
      <c r="E5262" s="1508">
        <v>10</v>
      </c>
      <c r="F5262" s="1509" t="s">
        <v>550</v>
      </c>
      <c r="G5262" s="1508">
        <v>2</v>
      </c>
      <c r="H5262" s="1508">
        <v>2009</v>
      </c>
      <c r="I5262" s="1510">
        <v>151.14599999999999</v>
      </c>
      <c r="J5262" s="1508">
        <f t="shared" si="90"/>
        <v>100</v>
      </c>
      <c r="K5262" s="1510">
        <f t="shared" si="91"/>
        <v>0</v>
      </c>
      <c r="L5262" s="1508"/>
      <c r="M5262" s="1508"/>
      <c r="N5262" s="1511"/>
      <c r="O5262" s="1508"/>
      <c r="P5262" s="1510"/>
      <c r="Q5262" s="1511"/>
      <c r="R5262" s="1914"/>
    </row>
    <row r="5263" spans="2:18">
      <c r="B5263" s="5" t="s">
        <v>7614</v>
      </c>
      <c r="C5263" s="1506">
        <v>161</v>
      </c>
      <c r="D5263" s="1508" t="s">
        <v>3187</v>
      </c>
      <c r="E5263" s="1508">
        <v>10</v>
      </c>
      <c r="F5263" s="1509" t="s">
        <v>550</v>
      </c>
      <c r="G5263" s="1508">
        <v>6</v>
      </c>
      <c r="H5263" s="1508">
        <v>2007</v>
      </c>
      <c r="I5263" s="1510">
        <v>316.2</v>
      </c>
      <c r="J5263" s="1508">
        <f t="shared" si="90"/>
        <v>100</v>
      </c>
      <c r="K5263" s="1510">
        <f t="shared" si="91"/>
        <v>0</v>
      </c>
      <c r="L5263" s="1508"/>
      <c r="M5263" s="1508"/>
      <c r="N5263" s="1511"/>
      <c r="O5263" s="1508"/>
      <c r="P5263" s="1510"/>
      <c r="Q5263" s="1511"/>
      <c r="R5263" s="1914"/>
    </row>
    <row r="5264" spans="2:18">
      <c r="B5264" s="5" t="s">
        <v>7615</v>
      </c>
      <c r="C5264" s="1506">
        <v>162</v>
      </c>
      <c r="D5264" s="1508" t="s">
        <v>3616</v>
      </c>
      <c r="E5264" s="1508">
        <v>10</v>
      </c>
      <c r="F5264" s="1509" t="s">
        <v>550</v>
      </c>
      <c r="G5264" s="1508">
        <v>1</v>
      </c>
      <c r="H5264" s="1508">
        <v>2016</v>
      </c>
      <c r="I5264" s="1510">
        <v>67.8</v>
      </c>
      <c r="J5264" s="1508">
        <f t="shared" si="90"/>
        <v>100</v>
      </c>
      <c r="K5264" s="1510">
        <f t="shared" si="91"/>
        <v>0</v>
      </c>
      <c r="L5264" s="1508"/>
      <c r="M5264" s="1508"/>
      <c r="N5264" s="1511"/>
      <c r="O5264" s="1508"/>
      <c r="P5264" s="1510"/>
      <c r="Q5264" s="1511"/>
      <c r="R5264" s="1914"/>
    </row>
    <row r="5265" spans="2:18">
      <c r="B5265" s="5" t="s">
        <v>7616</v>
      </c>
      <c r="C5265" s="1506">
        <v>163</v>
      </c>
      <c r="D5265" s="1508" t="s">
        <v>3583</v>
      </c>
      <c r="E5265" s="1508">
        <v>10</v>
      </c>
      <c r="F5265" s="1509" t="s">
        <v>550</v>
      </c>
      <c r="G5265" s="1508">
        <v>2</v>
      </c>
      <c r="H5265" s="1508">
        <v>2009</v>
      </c>
      <c r="I5265" s="1510">
        <v>212</v>
      </c>
      <c r="J5265" s="1508">
        <f t="shared" si="90"/>
        <v>100</v>
      </c>
      <c r="K5265" s="1510">
        <f t="shared" si="91"/>
        <v>0</v>
      </c>
      <c r="L5265" s="1508"/>
      <c r="M5265" s="1508"/>
      <c r="N5265" s="1511"/>
      <c r="O5265" s="1508"/>
      <c r="P5265" s="1510"/>
      <c r="Q5265" s="1511"/>
      <c r="R5265" s="1914"/>
    </row>
    <row r="5266" spans="2:18">
      <c r="B5266" s="5" t="s">
        <v>7617</v>
      </c>
      <c r="C5266" s="1506">
        <v>164</v>
      </c>
      <c r="D5266" s="1508" t="s">
        <v>3258</v>
      </c>
      <c r="E5266" s="1508">
        <v>10</v>
      </c>
      <c r="F5266" s="1509" t="s">
        <v>550</v>
      </c>
      <c r="G5266" s="1508">
        <v>3</v>
      </c>
      <c r="H5266" s="1508">
        <v>2009</v>
      </c>
      <c r="I5266" s="1510">
        <v>390</v>
      </c>
      <c r="J5266" s="1508">
        <f t="shared" si="90"/>
        <v>100</v>
      </c>
      <c r="K5266" s="1510">
        <f t="shared" si="91"/>
        <v>0</v>
      </c>
      <c r="L5266" s="1508"/>
      <c r="M5266" s="1508"/>
      <c r="N5266" s="1511"/>
      <c r="O5266" s="1508"/>
      <c r="P5266" s="1510"/>
      <c r="Q5266" s="1511"/>
      <c r="R5266" s="1914"/>
    </row>
    <row r="5267" spans="2:18">
      <c r="B5267" s="5" t="s">
        <v>7618</v>
      </c>
      <c r="C5267" s="1506">
        <v>165</v>
      </c>
      <c r="D5267" s="1508" t="s">
        <v>3654</v>
      </c>
      <c r="E5267" s="1508">
        <v>10</v>
      </c>
      <c r="F5267" s="1509" t="s">
        <v>550</v>
      </c>
      <c r="G5267" s="1508">
        <v>1</v>
      </c>
      <c r="H5267" s="1508">
        <v>2007</v>
      </c>
      <c r="I5267" s="1510">
        <v>216</v>
      </c>
      <c r="J5267" s="1508">
        <f t="shared" si="90"/>
        <v>100</v>
      </c>
      <c r="K5267" s="1510">
        <f t="shared" si="91"/>
        <v>0</v>
      </c>
      <c r="L5267" s="1508"/>
      <c r="M5267" s="1508"/>
      <c r="N5267" s="1511"/>
      <c r="O5267" s="1508"/>
      <c r="P5267" s="1510"/>
      <c r="Q5267" s="1511"/>
      <c r="R5267" s="1914"/>
    </row>
    <row r="5268" spans="2:18">
      <c r="B5268" s="5" t="s">
        <v>7619</v>
      </c>
      <c r="C5268" s="1506">
        <v>166</v>
      </c>
      <c r="D5268" s="1508" t="s">
        <v>2976</v>
      </c>
      <c r="E5268" s="1508">
        <v>10</v>
      </c>
      <c r="F5268" s="1509" t="s">
        <v>550</v>
      </c>
      <c r="G5268" s="1508">
        <v>7</v>
      </c>
      <c r="H5268" s="1508">
        <v>2007</v>
      </c>
      <c r="I5268" s="1510">
        <v>283.5</v>
      </c>
      <c r="J5268" s="1508">
        <f t="shared" si="90"/>
        <v>100</v>
      </c>
      <c r="K5268" s="1510">
        <f t="shared" si="91"/>
        <v>0</v>
      </c>
      <c r="L5268" s="1508"/>
      <c r="M5268" s="1508"/>
      <c r="N5268" s="1511"/>
      <c r="O5268" s="1508"/>
      <c r="P5268" s="1510"/>
      <c r="Q5268" s="1511"/>
      <c r="R5268" s="1914"/>
    </row>
    <row r="5269" spans="2:18">
      <c r="B5269" s="5" t="s">
        <v>7620</v>
      </c>
      <c r="C5269" s="1506">
        <v>167</v>
      </c>
      <c r="D5269" s="1508" t="s">
        <v>2791</v>
      </c>
      <c r="E5269" s="1508">
        <v>10</v>
      </c>
      <c r="F5269" s="1509" t="s">
        <v>550</v>
      </c>
      <c r="G5269" s="1508">
        <v>7</v>
      </c>
      <c r="H5269" s="1508">
        <v>2019</v>
      </c>
      <c r="I5269" s="1510">
        <v>94.5</v>
      </c>
      <c r="J5269" s="1508">
        <f t="shared" si="90"/>
        <v>100</v>
      </c>
      <c r="K5269" s="1510">
        <f t="shared" si="91"/>
        <v>0</v>
      </c>
      <c r="L5269" s="1508"/>
      <c r="M5269" s="1508"/>
      <c r="N5269" s="1511"/>
      <c r="O5269" s="1508"/>
      <c r="P5269" s="1510"/>
      <c r="Q5269" s="1511"/>
      <c r="R5269" s="1914"/>
    </row>
    <row r="5270" spans="2:18">
      <c r="B5270" s="5" t="s">
        <v>7621</v>
      </c>
      <c r="C5270" s="1506">
        <v>168</v>
      </c>
      <c r="D5270" s="1508" t="s">
        <v>2792</v>
      </c>
      <c r="E5270" s="1508">
        <v>10</v>
      </c>
      <c r="F5270" s="1509" t="s">
        <v>550</v>
      </c>
      <c r="G5270" s="1508">
        <v>8</v>
      </c>
      <c r="H5270" s="1508">
        <v>2010</v>
      </c>
      <c r="I5270" s="1510">
        <v>1097.96</v>
      </c>
      <c r="J5270" s="1508">
        <f t="shared" si="90"/>
        <v>100</v>
      </c>
      <c r="K5270" s="1510">
        <f t="shared" si="91"/>
        <v>0</v>
      </c>
      <c r="L5270" s="1508"/>
      <c r="M5270" s="1508"/>
      <c r="N5270" s="1511"/>
      <c r="O5270" s="1508"/>
      <c r="P5270" s="1510"/>
      <c r="Q5270" s="1511"/>
      <c r="R5270" s="1914"/>
    </row>
    <row r="5271" spans="2:18">
      <c r="B5271" s="5" t="s">
        <v>7622</v>
      </c>
      <c r="C5271" s="1506">
        <v>169</v>
      </c>
      <c r="D5271" s="1508" t="s">
        <v>2562</v>
      </c>
      <c r="E5271" s="1508">
        <v>10</v>
      </c>
      <c r="F5271" s="1509" t="s">
        <v>550</v>
      </c>
      <c r="G5271" s="1508">
        <v>4</v>
      </c>
      <c r="H5271" s="1508">
        <v>2019</v>
      </c>
      <c r="I5271" s="1510">
        <v>56</v>
      </c>
      <c r="J5271" s="1508">
        <f t="shared" si="90"/>
        <v>100</v>
      </c>
      <c r="K5271" s="1510">
        <f t="shared" si="91"/>
        <v>0</v>
      </c>
      <c r="L5271" s="1508"/>
      <c r="M5271" s="1508"/>
      <c r="N5271" s="1511"/>
      <c r="O5271" s="1508"/>
      <c r="P5271" s="1510"/>
      <c r="Q5271" s="1511"/>
      <c r="R5271" s="1914"/>
    </row>
    <row r="5272" spans="2:18">
      <c r="B5272" s="5" t="s">
        <v>7623</v>
      </c>
      <c r="C5272" s="1506">
        <v>170</v>
      </c>
      <c r="D5272" s="1508" t="s">
        <v>2512</v>
      </c>
      <c r="E5272" s="1508">
        <v>10</v>
      </c>
      <c r="F5272" s="1509" t="s">
        <v>550</v>
      </c>
      <c r="G5272" s="1508">
        <v>2</v>
      </c>
      <c r="H5272" s="1508">
        <v>2008</v>
      </c>
      <c r="I5272" s="1510">
        <v>70</v>
      </c>
      <c r="J5272" s="1508">
        <f t="shared" si="90"/>
        <v>100</v>
      </c>
      <c r="K5272" s="1510">
        <f t="shared" si="91"/>
        <v>0</v>
      </c>
      <c r="L5272" s="1508"/>
      <c r="M5272" s="1508"/>
      <c r="N5272" s="1511"/>
      <c r="O5272" s="1508"/>
      <c r="P5272" s="1510"/>
      <c r="Q5272" s="1511"/>
      <c r="R5272" s="1914"/>
    </row>
    <row r="5273" spans="2:18">
      <c r="B5273" s="5" t="s">
        <v>7624</v>
      </c>
      <c r="C5273" s="1506">
        <v>171</v>
      </c>
      <c r="D5273" s="1508" t="s">
        <v>2504</v>
      </c>
      <c r="E5273" s="1508">
        <v>10</v>
      </c>
      <c r="F5273" s="1509" t="s">
        <v>550</v>
      </c>
      <c r="G5273" s="1508">
        <v>6</v>
      </c>
      <c r="H5273" s="1508">
        <v>2007</v>
      </c>
      <c r="I5273" s="1510">
        <v>1155</v>
      </c>
      <c r="J5273" s="1508">
        <f t="shared" si="90"/>
        <v>100</v>
      </c>
      <c r="K5273" s="1510">
        <f t="shared" si="91"/>
        <v>0</v>
      </c>
      <c r="L5273" s="1508"/>
      <c r="M5273" s="1508"/>
      <c r="N5273" s="1511"/>
      <c r="O5273" s="1508"/>
      <c r="P5273" s="1510"/>
      <c r="Q5273" s="1511"/>
      <c r="R5273" s="1914"/>
    </row>
    <row r="5274" spans="2:18">
      <c r="B5274" s="5" t="s">
        <v>7625</v>
      </c>
      <c r="C5274" s="1506">
        <v>172</v>
      </c>
      <c r="D5274" s="1508" t="s">
        <v>3658</v>
      </c>
      <c r="E5274" s="1508">
        <v>10</v>
      </c>
      <c r="F5274" s="1509" t="s">
        <v>550</v>
      </c>
      <c r="G5274" s="1508">
        <v>60</v>
      </c>
      <c r="H5274" s="1508">
        <v>2007</v>
      </c>
      <c r="I5274" s="1510">
        <v>8070</v>
      </c>
      <c r="J5274" s="1508">
        <f t="shared" si="90"/>
        <v>100</v>
      </c>
      <c r="K5274" s="1510">
        <f t="shared" si="91"/>
        <v>0</v>
      </c>
      <c r="L5274" s="1508"/>
      <c r="M5274" s="1508"/>
      <c r="N5274" s="1511"/>
      <c r="O5274" s="1508"/>
      <c r="P5274" s="1510"/>
      <c r="Q5274" s="1511"/>
      <c r="R5274" s="1914"/>
    </row>
    <row r="5275" spans="2:18">
      <c r="B5275" s="5" t="s">
        <v>7626</v>
      </c>
      <c r="C5275" s="1506">
        <v>173</v>
      </c>
      <c r="D5275" s="1508" t="s">
        <v>2548</v>
      </c>
      <c r="E5275" s="1508">
        <v>10</v>
      </c>
      <c r="F5275" s="1509" t="s">
        <v>550</v>
      </c>
      <c r="G5275" s="1508">
        <v>1</v>
      </c>
      <c r="H5275" s="1508">
        <v>2019</v>
      </c>
      <c r="I5275" s="1510">
        <v>30</v>
      </c>
      <c r="J5275" s="1508">
        <f t="shared" si="90"/>
        <v>100</v>
      </c>
      <c r="K5275" s="1510">
        <f t="shared" si="91"/>
        <v>0</v>
      </c>
      <c r="L5275" s="1508"/>
      <c r="M5275" s="1508"/>
      <c r="N5275" s="1511"/>
      <c r="O5275" s="1508"/>
      <c r="P5275" s="1510"/>
      <c r="Q5275" s="1511"/>
      <c r="R5275" s="1914"/>
    </row>
    <row r="5276" spans="2:18">
      <c r="B5276" s="5" t="s">
        <v>7627</v>
      </c>
      <c r="C5276" s="1506">
        <v>174</v>
      </c>
      <c r="D5276" s="1508" t="s">
        <v>2548</v>
      </c>
      <c r="E5276" s="1508">
        <v>10</v>
      </c>
      <c r="F5276" s="1509" t="s">
        <v>550</v>
      </c>
      <c r="G5276" s="1508">
        <v>2</v>
      </c>
      <c r="H5276" s="1508">
        <v>2020</v>
      </c>
      <c r="I5276" s="1510">
        <v>57.988</v>
      </c>
      <c r="J5276" s="1508">
        <f t="shared" si="90"/>
        <v>80</v>
      </c>
      <c r="K5276" s="1510">
        <f t="shared" si="91"/>
        <v>11.5976</v>
      </c>
      <c r="L5276" s="1508"/>
      <c r="M5276" s="1508"/>
      <c r="N5276" s="1511"/>
      <c r="O5276" s="1508"/>
      <c r="P5276" s="1510"/>
      <c r="Q5276" s="1511"/>
      <c r="R5276" s="1914"/>
    </row>
    <row r="5277" spans="2:18">
      <c r="B5277" s="5" t="s">
        <v>7628</v>
      </c>
      <c r="C5277" s="1506">
        <v>175</v>
      </c>
      <c r="D5277" s="1508" t="s">
        <v>3650</v>
      </c>
      <c r="E5277" s="1508">
        <v>10</v>
      </c>
      <c r="F5277" s="1509" t="s">
        <v>550</v>
      </c>
      <c r="G5277" s="1508">
        <v>22</v>
      </c>
      <c r="H5277" s="1508">
        <v>2007</v>
      </c>
      <c r="I5277" s="1510">
        <v>1337.6</v>
      </c>
      <c r="J5277" s="1508">
        <f t="shared" si="90"/>
        <v>100</v>
      </c>
      <c r="K5277" s="1510">
        <f t="shared" si="91"/>
        <v>0</v>
      </c>
      <c r="L5277" s="1508"/>
      <c r="M5277" s="1508"/>
      <c r="N5277" s="1511"/>
      <c r="O5277" s="1508"/>
      <c r="P5277" s="1510"/>
      <c r="Q5277" s="1511"/>
      <c r="R5277" s="1914"/>
    </row>
    <row r="5278" spans="2:18">
      <c r="B5278" s="5" t="s">
        <v>7629</v>
      </c>
      <c r="C5278" s="1506">
        <v>176</v>
      </c>
      <c r="D5278" s="1508" t="s">
        <v>3651</v>
      </c>
      <c r="E5278" s="1508">
        <v>10</v>
      </c>
      <c r="F5278" s="1509" t="s">
        <v>550</v>
      </c>
      <c r="G5278" s="1508">
        <v>22</v>
      </c>
      <c r="H5278" s="1508">
        <v>2007</v>
      </c>
      <c r="I5278" s="1510">
        <v>1227.5999999999999</v>
      </c>
      <c r="J5278" s="1508">
        <f t="shared" si="90"/>
        <v>100</v>
      </c>
      <c r="K5278" s="1510">
        <f t="shared" si="91"/>
        <v>0</v>
      </c>
      <c r="L5278" s="1508"/>
      <c r="M5278" s="1508"/>
      <c r="N5278" s="1511"/>
      <c r="O5278" s="1508"/>
      <c r="P5278" s="1510"/>
      <c r="Q5278" s="1511"/>
      <c r="R5278" s="1914"/>
    </row>
    <row r="5279" spans="2:18">
      <c r="B5279" s="5" t="s">
        <v>7630</v>
      </c>
      <c r="C5279" s="1506">
        <v>177</v>
      </c>
      <c r="D5279" s="1508" t="s">
        <v>2612</v>
      </c>
      <c r="E5279" s="1508">
        <v>10</v>
      </c>
      <c r="F5279" s="1509" t="s">
        <v>550</v>
      </c>
      <c r="G5279" s="1508">
        <v>29</v>
      </c>
      <c r="H5279" s="1508">
        <v>2007</v>
      </c>
      <c r="I5279" s="1510">
        <v>1415.2</v>
      </c>
      <c r="J5279" s="1508">
        <f t="shared" si="90"/>
        <v>100</v>
      </c>
      <c r="K5279" s="1510">
        <f t="shared" si="91"/>
        <v>0</v>
      </c>
      <c r="L5279" s="1508"/>
      <c r="M5279" s="1508"/>
      <c r="N5279" s="1511"/>
      <c r="O5279" s="1508"/>
      <c r="P5279" s="1510"/>
      <c r="Q5279" s="1511"/>
      <c r="R5279" s="1914"/>
    </row>
    <row r="5280" spans="2:18">
      <c r="B5280" s="5" t="s">
        <v>7631</v>
      </c>
      <c r="C5280" s="1506">
        <v>178</v>
      </c>
      <c r="D5280" s="1508" t="s">
        <v>3664</v>
      </c>
      <c r="E5280" s="1508">
        <v>10</v>
      </c>
      <c r="F5280" s="1509" t="s">
        <v>550</v>
      </c>
      <c r="G5280" s="1508">
        <v>2</v>
      </c>
      <c r="H5280" s="1508">
        <v>2022</v>
      </c>
      <c r="I5280" s="1510">
        <v>135</v>
      </c>
      <c r="J5280" s="1508">
        <f t="shared" si="90"/>
        <v>40</v>
      </c>
      <c r="K5280" s="1510">
        <f t="shared" si="91"/>
        <v>81</v>
      </c>
      <c r="L5280" s="1508"/>
      <c r="M5280" s="1508"/>
      <c r="N5280" s="1511"/>
      <c r="O5280" s="1508"/>
      <c r="P5280" s="1510"/>
      <c r="Q5280" s="1511"/>
      <c r="R5280" s="1914"/>
    </row>
    <row r="5281" spans="2:18">
      <c r="B5281" s="5" t="s">
        <v>7632</v>
      </c>
      <c r="C5281" s="1506">
        <v>179</v>
      </c>
      <c r="D5281" s="1508" t="s">
        <v>3647</v>
      </c>
      <c r="E5281" s="1508">
        <v>10</v>
      </c>
      <c r="F5281" s="1509" t="s">
        <v>550</v>
      </c>
      <c r="G5281" s="1508">
        <v>1</v>
      </c>
      <c r="H5281" s="1508">
        <v>2016</v>
      </c>
      <c r="I5281" s="1510">
        <v>67.8</v>
      </c>
      <c r="J5281" s="1508">
        <f t="shared" si="90"/>
        <v>100</v>
      </c>
      <c r="K5281" s="1510">
        <f t="shared" si="91"/>
        <v>0</v>
      </c>
      <c r="L5281" s="1508"/>
      <c r="M5281" s="1508"/>
      <c r="N5281" s="1511"/>
      <c r="O5281" s="1508"/>
      <c r="P5281" s="1510"/>
      <c r="Q5281" s="1511"/>
      <c r="R5281" s="1914"/>
    </row>
    <row r="5282" spans="2:18">
      <c r="B5282" s="5" t="s">
        <v>7633</v>
      </c>
      <c r="C5282" s="1506">
        <v>180</v>
      </c>
      <c r="D5282" s="1508" t="s">
        <v>3585</v>
      </c>
      <c r="E5282" s="1508">
        <v>10</v>
      </c>
      <c r="F5282" s="1509" t="s">
        <v>550</v>
      </c>
      <c r="G5282" s="1508">
        <v>1</v>
      </c>
      <c r="H5282" s="1508">
        <v>2010</v>
      </c>
      <c r="I5282" s="1510">
        <v>142.065</v>
      </c>
      <c r="J5282" s="1508">
        <f t="shared" si="90"/>
        <v>100</v>
      </c>
      <c r="K5282" s="1510">
        <f t="shared" si="91"/>
        <v>0</v>
      </c>
      <c r="L5282" s="1508"/>
      <c r="M5282" s="1508"/>
      <c r="N5282" s="1511"/>
      <c r="O5282" s="1508"/>
      <c r="P5282" s="1510"/>
      <c r="Q5282" s="1511"/>
      <c r="R5282" s="1914"/>
    </row>
    <row r="5283" spans="2:18">
      <c r="B5283" s="5" t="s">
        <v>7634</v>
      </c>
      <c r="C5283" s="1506">
        <v>181</v>
      </c>
      <c r="D5283" s="1508" t="s">
        <v>2538</v>
      </c>
      <c r="E5283" s="1508">
        <v>10</v>
      </c>
      <c r="F5283" s="1509" t="s">
        <v>550</v>
      </c>
      <c r="G5283" s="1508">
        <v>3</v>
      </c>
      <c r="H5283" s="1508">
        <v>2008</v>
      </c>
      <c r="I5283" s="1510">
        <v>419.07299999999998</v>
      </c>
      <c r="J5283" s="1508">
        <f t="shared" si="90"/>
        <v>100</v>
      </c>
      <c r="K5283" s="1510">
        <f t="shared" si="91"/>
        <v>0</v>
      </c>
      <c r="L5283" s="1508"/>
      <c r="M5283" s="1508"/>
      <c r="N5283" s="1511"/>
      <c r="O5283" s="1508"/>
      <c r="P5283" s="1510"/>
      <c r="Q5283" s="1511"/>
      <c r="R5283" s="1914"/>
    </row>
    <row r="5284" spans="2:18">
      <c r="B5284" s="5" t="s">
        <v>7635</v>
      </c>
      <c r="C5284" s="1506">
        <v>182</v>
      </c>
      <c r="D5284" s="1508" t="s">
        <v>2539</v>
      </c>
      <c r="E5284" s="1508">
        <v>10</v>
      </c>
      <c r="F5284" s="1509" t="s">
        <v>550</v>
      </c>
      <c r="G5284" s="1508">
        <v>27</v>
      </c>
      <c r="H5284" s="1508">
        <v>2008</v>
      </c>
      <c r="I5284" s="1510">
        <v>4894.6139999999996</v>
      </c>
      <c r="J5284" s="1508">
        <f t="shared" si="90"/>
        <v>100</v>
      </c>
      <c r="K5284" s="1510">
        <f t="shared" si="91"/>
        <v>0</v>
      </c>
      <c r="L5284" s="1508"/>
      <c r="M5284" s="1508"/>
      <c r="N5284" s="1511"/>
      <c r="O5284" s="1508"/>
      <c r="P5284" s="1510"/>
      <c r="Q5284" s="1511"/>
      <c r="R5284" s="1914"/>
    </row>
    <row r="5285" spans="2:18">
      <c r="B5285" s="5" t="s">
        <v>7636</v>
      </c>
      <c r="C5285" s="1506">
        <v>183</v>
      </c>
      <c r="D5285" s="1508" t="s">
        <v>2514</v>
      </c>
      <c r="E5285" s="1508">
        <v>10</v>
      </c>
      <c r="F5285" s="1509" t="s">
        <v>550</v>
      </c>
      <c r="G5285" s="1508">
        <v>35</v>
      </c>
      <c r="H5285" s="1508">
        <v>2008</v>
      </c>
      <c r="I5285" s="1510">
        <v>1185.1980000000001</v>
      </c>
      <c r="J5285" s="1508">
        <f t="shared" si="90"/>
        <v>100</v>
      </c>
      <c r="K5285" s="1510">
        <f t="shared" si="91"/>
        <v>0</v>
      </c>
      <c r="L5285" s="1508"/>
      <c r="M5285" s="1508"/>
      <c r="N5285" s="1511"/>
      <c r="O5285" s="1508"/>
      <c r="P5285" s="1510"/>
      <c r="Q5285" s="1511"/>
      <c r="R5285" s="1914"/>
    </row>
    <row r="5286" spans="2:18">
      <c r="B5286" s="5" t="s">
        <v>7637</v>
      </c>
      <c r="C5286" s="1506">
        <v>184</v>
      </c>
      <c r="D5286" s="1508" t="s">
        <v>2514</v>
      </c>
      <c r="E5286" s="1508">
        <v>10</v>
      </c>
      <c r="F5286" s="1509" t="s">
        <v>550</v>
      </c>
      <c r="G5286" s="1508">
        <v>10</v>
      </c>
      <c r="H5286" s="1508">
        <v>2010</v>
      </c>
      <c r="I5286" s="1510">
        <v>381.57</v>
      </c>
      <c r="J5286" s="1508">
        <f t="shared" si="90"/>
        <v>100</v>
      </c>
      <c r="K5286" s="1510">
        <f t="shared" si="91"/>
        <v>0</v>
      </c>
      <c r="L5286" s="1508"/>
      <c r="M5286" s="1508"/>
      <c r="N5286" s="1511"/>
      <c r="O5286" s="1508"/>
      <c r="P5286" s="1510"/>
      <c r="Q5286" s="1511"/>
      <c r="R5286" s="1914"/>
    </row>
    <row r="5287" spans="2:18">
      <c r="B5287" s="5" t="s">
        <v>7638</v>
      </c>
      <c r="C5287" s="1506">
        <v>185</v>
      </c>
      <c r="D5287" s="1508" t="s">
        <v>7639</v>
      </c>
      <c r="E5287" s="1508">
        <v>10</v>
      </c>
      <c r="F5287" s="1509" t="s">
        <v>550</v>
      </c>
      <c r="G5287" s="1508">
        <v>1</v>
      </c>
      <c r="H5287" s="1508">
        <v>2002</v>
      </c>
      <c r="I5287" s="1510">
        <v>79.614000000000004</v>
      </c>
      <c r="J5287" s="1508">
        <f t="shared" si="90"/>
        <v>100</v>
      </c>
      <c r="K5287" s="1510">
        <f t="shared" si="91"/>
        <v>0</v>
      </c>
      <c r="L5287" s="1508"/>
      <c r="M5287" s="1508"/>
      <c r="N5287" s="1511"/>
      <c r="O5287" s="1508"/>
      <c r="P5287" s="1510"/>
      <c r="Q5287" s="1511"/>
      <c r="R5287" s="1914"/>
    </row>
    <row r="5288" spans="2:18">
      <c r="B5288" s="5" t="s">
        <v>7640</v>
      </c>
      <c r="C5288" s="1506">
        <v>186</v>
      </c>
      <c r="D5288" s="1508" t="s">
        <v>2828</v>
      </c>
      <c r="E5288" s="1508">
        <v>10</v>
      </c>
      <c r="F5288" s="1509" t="s">
        <v>550</v>
      </c>
      <c r="G5288" s="1508">
        <v>2</v>
      </c>
      <c r="H5288" s="1508">
        <v>2008</v>
      </c>
      <c r="I5288" s="1510">
        <v>466.03199999999998</v>
      </c>
      <c r="J5288" s="1508">
        <f t="shared" si="90"/>
        <v>100</v>
      </c>
      <c r="K5288" s="1510">
        <f t="shared" si="91"/>
        <v>0</v>
      </c>
      <c r="L5288" s="1508"/>
      <c r="M5288" s="1508"/>
      <c r="N5288" s="1511"/>
      <c r="O5288" s="1508"/>
      <c r="P5288" s="1510"/>
      <c r="Q5288" s="1511"/>
      <c r="R5288" s="1914"/>
    </row>
    <row r="5289" spans="2:18">
      <c r="B5289" s="5" t="s">
        <v>7641</v>
      </c>
      <c r="C5289" s="1506">
        <v>187</v>
      </c>
      <c r="D5289" s="1508" t="s">
        <v>2510</v>
      </c>
      <c r="E5289" s="1508">
        <v>10</v>
      </c>
      <c r="F5289" s="1509" t="s">
        <v>550</v>
      </c>
      <c r="G5289" s="1508">
        <v>2</v>
      </c>
      <c r="H5289" s="1508">
        <v>2003</v>
      </c>
      <c r="I5289" s="1510">
        <v>505.6</v>
      </c>
      <c r="J5289" s="1508">
        <f t="shared" si="90"/>
        <v>100</v>
      </c>
      <c r="K5289" s="1510">
        <f t="shared" si="91"/>
        <v>0</v>
      </c>
      <c r="L5289" s="1508"/>
      <c r="M5289" s="1508"/>
      <c r="N5289" s="1511"/>
      <c r="O5289" s="1508"/>
      <c r="P5289" s="1510"/>
      <c r="Q5289" s="1511"/>
      <c r="R5289" s="1914"/>
    </row>
    <row r="5290" spans="2:18">
      <c r="B5290" s="5" t="s">
        <v>7642</v>
      </c>
      <c r="C5290" s="1506">
        <v>188</v>
      </c>
      <c r="D5290" s="1508" t="s">
        <v>2510</v>
      </c>
      <c r="E5290" s="1508">
        <v>10</v>
      </c>
      <c r="F5290" s="1509" t="s">
        <v>550</v>
      </c>
      <c r="G5290" s="1508">
        <v>4</v>
      </c>
      <c r="H5290" s="1508">
        <v>2008</v>
      </c>
      <c r="I5290" s="1510">
        <v>140</v>
      </c>
      <c r="J5290" s="1508">
        <f t="shared" si="90"/>
        <v>100</v>
      </c>
      <c r="K5290" s="1510">
        <f t="shared" si="91"/>
        <v>0</v>
      </c>
      <c r="L5290" s="1508"/>
      <c r="M5290" s="1508"/>
      <c r="N5290" s="1511"/>
      <c r="O5290" s="1508"/>
      <c r="P5290" s="1510"/>
      <c r="Q5290" s="1511"/>
      <c r="R5290" s="1914"/>
    </row>
    <row r="5291" spans="2:18">
      <c r="B5291" s="5" t="s">
        <v>7643</v>
      </c>
      <c r="C5291" s="1506">
        <v>189</v>
      </c>
      <c r="D5291" s="1508" t="s">
        <v>7550</v>
      </c>
      <c r="E5291" s="1508">
        <v>10</v>
      </c>
      <c r="F5291" s="1509" t="s">
        <v>550</v>
      </c>
      <c r="G5291" s="1508">
        <v>1</v>
      </c>
      <c r="H5291" s="1508">
        <v>2022</v>
      </c>
      <c r="I5291" s="1510">
        <v>89.1815</v>
      </c>
      <c r="J5291" s="1508">
        <f t="shared" si="90"/>
        <v>40</v>
      </c>
      <c r="K5291" s="1510">
        <f t="shared" si="91"/>
        <v>53.508899999999997</v>
      </c>
      <c r="L5291" s="1508"/>
      <c r="M5291" s="1508"/>
      <c r="N5291" s="1511"/>
      <c r="O5291" s="1508"/>
      <c r="P5291" s="1510"/>
      <c r="Q5291" s="1511"/>
      <c r="R5291" s="1914"/>
    </row>
    <row r="5292" spans="2:18">
      <c r="B5292" s="5" t="s">
        <v>7644</v>
      </c>
      <c r="C5292" s="1506">
        <v>190</v>
      </c>
      <c r="D5292" s="1508" t="s">
        <v>3668</v>
      </c>
      <c r="E5292" s="1508">
        <v>10</v>
      </c>
      <c r="F5292" s="1509" t="s">
        <v>550</v>
      </c>
      <c r="G5292" s="1508">
        <v>2</v>
      </c>
      <c r="H5292" s="1508">
        <v>2021</v>
      </c>
      <c r="I5292" s="1510">
        <v>153.96</v>
      </c>
      <c r="J5292" s="1508">
        <f t="shared" si="90"/>
        <v>60</v>
      </c>
      <c r="K5292" s="1510">
        <f t="shared" si="91"/>
        <v>61.584000000000003</v>
      </c>
      <c r="L5292" s="1508"/>
      <c r="M5292" s="1508"/>
      <c r="N5292" s="1511"/>
      <c r="O5292" s="1508"/>
      <c r="P5292" s="1510"/>
      <c r="Q5292" s="1511"/>
      <c r="R5292" s="1914"/>
    </row>
    <row r="5293" spans="2:18">
      <c r="B5293" s="5" t="s">
        <v>7645</v>
      </c>
      <c r="C5293" s="1506">
        <v>191</v>
      </c>
      <c r="D5293" s="1508" t="s">
        <v>3678</v>
      </c>
      <c r="E5293" s="1508">
        <v>10</v>
      </c>
      <c r="F5293" s="1509" t="s">
        <v>550</v>
      </c>
      <c r="G5293" s="1508">
        <v>1</v>
      </c>
      <c r="H5293" s="1508">
        <v>2022</v>
      </c>
      <c r="I5293" s="1510">
        <v>70.56</v>
      </c>
      <c r="J5293" s="1508">
        <f t="shared" si="90"/>
        <v>40</v>
      </c>
      <c r="K5293" s="1510">
        <f t="shared" si="91"/>
        <v>42.335999999999999</v>
      </c>
      <c r="L5293" s="1508"/>
      <c r="M5293" s="1508"/>
      <c r="N5293" s="1511"/>
      <c r="O5293" s="1508"/>
      <c r="P5293" s="1510"/>
      <c r="Q5293" s="1511"/>
      <c r="R5293" s="1914"/>
    </row>
    <row r="5294" spans="2:18">
      <c r="B5294" s="5" t="s">
        <v>7646</v>
      </c>
      <c r="C5294" s="1506">
        <v>192</v>
      </c>
      <c r="D5294" s="1508" t="s">
        <v>2502</v>
      </c>
      <c r="E5294" s="1508">
        <v>10</v>
      </c>
      <c r="F5294" s="1509" t="s">
        <v>550</v>
      </c>
      <c r="G5294" s="1508">
        <v>1</v>
      </c>
      <c r="H5294" s="1508">
        <v>2003</v>
      </c>
      <c r="I5294" s="1510">
        <v>417.69200000000001</v>
      </c>
      <c r="J5294" s="1508">
        <f t="shared" si="90"/>
        <v>100</v>
      </c>
      <c r="K5294" s="1510">
        <f t="shared" si="91"/>
        <v>0</v>
      </c>
      <c r="L5294" s="1508"/>
      <c r="M5294" s="1508"/>
      <c r="N5294" s="1511"/>
      <c r="O5294" s="1508"/>
      <c r="P5294" s="1510"/>
      <c r="Q5294" s="1511"/>
      <c r="R5294" s="1914"/>
    </row>
    <row r="5295" spans="2:18">
      <c r="B5295" s="5" t="s">
        <v>7647</v>
      </c>
      <c r="C5295" s="1506">
        <v>193</v>
      </c>
      <c r="D5295" s="1508" t="s">
        <v>7551</v>
      </c>
      <c r="E5295" s="1508">
        <v>10</v>
      </c>
      <c r="F5295" s="1509" t="s">
        <v>550</v>
      </c>
      <c r="G5295" s="1508">
        <v>1</v>
      </c>
      <c r="H5295" s="1508">
        <v>2022</v>
      </c>
      <c r="I5295" s="1510">
        <v>32.22</v>
      </c>
      <c r="J5295" s="1508">
        <f t="shared" ref="J5295:J5348" si="92">IF(($J$14-H5295)*J$17&gt;100,100,($J$14-H5295)*J$17)</f>
        <v>40</v>
      </c>
      <c r="K5295" s="1510">
        <f t="shared" ref="K5295:K5348" si="93">IF(J5295=100,0,I5295-I5295*J5295%)</f>
        <v>19.332000000000001</v>
      </c>
      <c r="L5295" s="1508"/>
      <c r="M5295" s="1508"/>
      <c r="N5295" s="1511"/>
      <c r="O5295" s="1508"/>
      <c r="P5295" s="1510"/>
      <c r="Q5295" s="1511"/>
      <c r="R5295" s="1914"/>
    </row>
    <row r="5296" spans="2:18">
      <c r="B5296" s="5" t="s">
        <v>7648</v>
      </c>
      <c r="C5296" s="1506">
        <v>194</v>
      </c>
      <c r="D5296" s="1508" t="s">
        <v>2522</v>
      </c>
      <c r="E5296" s="1508">
        <v>10</v>
      </c>
      <c r="F5296" s="1509" t="s">
        <v>550</v>
      </c>
      <c r="G5296" s="1508">
        <v>9</v>
      </c>
      <c r="H5296" s="1508">
        <v>2008</v>
      </c>
      <c r="I5296" s="1510">
        <v>752.58900000000006</v>
      </c>
      <c r="J5296" s="1508">
        <f t="shared" si="92"/>
        <v>100</v>
      </c>
      <c r="K5296" s="1510">
        <f t="shared" si="93"/>
        <v>0</v>
      </c>
      <c r="L5296" s="1508"/>
      <c r="M5296" s="1508"/>
      <c r="N5296" s="1511"/>
      <c r="O5296" s="1508"/>
      <c r="P5296" s="1510"/>
      <c r="Q5296" s="1511"/>
      <c r="R5296" s="1914"/>
    </row>
    <row r="5297" spans="2:18">
      <c r="B5297" s="5" t="s">
        <v>7649</v>
      </c>
      <c r="C5297" s="1506">
        <v>195</v>
      </c>
      <c r="D5297" s="1508" t="s">
        <v>2511</v>
      </c>
      <c r="E5297" s="1508">
        <v>10</v>
      </c>
      <c r="F5297" s="1509" t="s">
        <v>550</v>
      </c>
      <c r="G5297" s="1508">
        <v>5</v>
      </c>
      <c r="H5297" s="1508">
        <v>2008</v>
      </c>
      <c r="I5297" s="1510">
        <v>325</v>
      </c>
      <c r="J5297" s="1508">
        <f t="shared" si="92"/>
        <v>100</v>
      </c>
      <c r="K5297" s="1510">
        <f t="shared" si="93"/>
        <v>0</v>
      </c>
      <c r="L5297" s="1508"/>
      <c r="M5297" s="1508"/>
      <c r="N5297" s="1511"/>
      <c r="O5297" s="1508"/>
      <c r="P5297" s="1510"/>
      <c r="Q5297" s="1511"/>
      <c r="R5297" s="1914"/>
    </row>
    <row r="5298" spans="2:18">
      <c r="B5298" s="5" t="s">
        <v>7650</v>
      </c>
      <c r="C5298" s="1506">
        <v>196</v>
      </c>
      <c r="D5298" s="1508" t="s">
        <v>2511</v>
      </c>
      <c r="E5298" s="1508">
        <v>10</v>
      </c>
      <c r="F5298" s="1509" t="s">
        <v>550</v>
      </c>
      <c r="G5298" s="1508">
        <v>2</v>
      </c>
      <c r="H5298" s="1508">
        <v>2008</v>
      </c>
      <c r="I5298" s="1510">
        <v>220</v>
      </c>
      <c r="J5298" s="1508">
        <f t="shared" si="92"/>
        <v>100</v>
      </c>
      <c r="K5298" s="1510">
        <f t="shared" si="93"/>
        <v>0</v>
      </c>
      <c r="L5298" s="1508"/>
      <c r="M5298" s="1508"/>
      <c r="N5298" s="1511"/>
      <c r="O5298" s="1508"/>
      <c r="P5298" s="1510"/>
      <c r="Q5298" s="1511"/>
      <c r="R5298" s="1914"/>
    </row>
    <row r="5299" spans="2:18">
      <c r="B5299" s="5" t="s">
        <v>7651</v>
      </c>
      <c r="C5299" s="1506">
        <v>197</v>
      </c>
      <c r="D5299" s="1508" t="s">
        <v>2511</v>
      </c>
      <c r="E5299" s="1508">
        <v>10</v>
      </c>
      <c r="F5299" s="1509" t="s">
        <v>550</v>
      </c>
      <c r="G5299" s="1508">
        <v>8</v>
      </c>
      <c r="H5299" s="1508">
        <v>2008</v>
      </c>
      <c r="I5299" s="1510">
        <v>632</v>
      </c>
      <c r="J5299" s="1508">
        <f t="shared" si="92"/>
        <v>100</v>
      </c>
      <c r="K5299" s="1510">
        <f t="shared" si="93"/>
        <v>0</v>
      </c>
      <c r="L5299" s="1508"/>
      <c r="M5299" s="1508"/>
      <c r="N5299" s="1511"/>
      <c r="O5299" s="1508"/>
      <c r="P5299" s="1510"/>
      <c r="Q5299" s="1511"/>
      <c r="R5299" s="1914"/>
    </row>
    <row r="5300" spans="2:18">
      <c r="B5300" s="5" t="s">
        <v>7652</v>
      </c>
      <c r="C5300" s="1506">
        <v>198</v>
      </c>
      <c r="D5300" s="1508" t="s">
        <v>2511</v>
      </c>
      <c r="E5300" s="1508">
        <v>10</v>
      </c>
      <c r="F5300" s="1509" t="s">
        <v>550</v>
      </c>
      <c r="G5300" s="1508">
        <v>2</v>
      </c>
      <c r="H5300" s="1508">
        <v>2008</v>
      </c>
      <c r="I5300" s="1510">
        <v>130</v>
      </c>
      <c r="J5300" s="1508">
        <f t="shared" si="92"/>
        <v>100</v>
      </c>
      <c r="K5300" s="1510">
        <f t="shared" si="93"/>
        <v>0</v>
      </c>
      <c r="L5300" s="1508"/>
      <c r="M5300" s="1508"/>
      <c r="N5300" s="1511"/>
      <c r="O5300" s="1508"/>
      <c r="P5300" s="1510"/>
      <c r="Q5300" s="1511"/>
      <c r="R5300" s="1914"/>
    </row>
    <row r="5301" spans="2:18">
      <c r="B5301" s="5" t="s">
        <v>7653</v>
      </c>
      <c r="C5301" s="1506">
        <v>199</v>
      </c>
      <c r="D5301" s="1508" t="s">
        <v>2511</v>
      </c>
      <c r="E5301" s="1508">
        <v>10</v>
      </c>
      <c r="F5301" s="1509" t="s">
        <v>550</v>
      </c>
      <c r="G5301" s="1508">
        <v>1</v>
      </c>
      <c r="H5301" s="1508">
        <v>2008</v>
      </c>
      <c r="I5301" s="1510">
        <v>110</v>
      </c>
      <c r="J5301" s="1508">
        <f t="shared" si="92"/>
        <v>100</v>
      </c>
      <c r="K5301" s="1510">
        <f t="shared" si="93"/>
        <v>0</v>
      </c>
      <c r="L5301" s="1508"/>
      <c r="M5301" s="1508"/>
      <c r="N5301" s="1511"/>
      <c r="O5301" s="1508"/>
      <c r="P5301" s="1510"/>
      <c r="Q5301" s="1511"/>
      <c r="R5301" s="1914"/>
    </row>
    <row r="5302" spans="2:18">
      <c r="B5302" s="5" t="s">
        <v>7654</v>
      </c>
      <c r="C5302" s="1506">
        <v>200</v>
      </c>
      <c r="D5302" s="1508" t="s">
        <v>2565</v>
      </c>
      <c r="E5302" s="1508">
        <v>10</v>
      </c>
      <c r="F5302" s="1509" t="s">
        <v>550</v>
      </c>
      <c r="G5302" s="1508">
        <v>5</v>
      </c>
      <c r="H5302" s="1508">
        <v>2021</v>
      </c>
      <c r="I5302" s="1510">
        <v>151.65</v>
      </c>
      <c r="J5302" s="1508">
        <f t="shared" si="92"/>
        <v>60</v>
      </c>
      <c r="K5302" s="1510">
        <f t="shared" si="93"/>
        <v>60.660000000000011</v>
      </c>
      <c r="L5302" s="1508"/>
      <c r="M5302" s="1508"/>
      <c r="N5302" s="1511"/>
      <c r="O5302" s="1508"/>
      <c r="P5302" s="1510"/>
      <c r="Q5302" s="1511"/>
      <c r="R5302" s="1914"/>
    </row>
    <row r="5303" spans="2:18">
      <c r="B5303" s="5" t="s">
        <v>7655</v>
      </c>
      <c r="C5303" s="1506">
        <v>201</v>
      </c>
      <c r="D5303" s="1508" t="s">
        <v>3608</v>
      </c>
      <c r="E5303" s="1508">
        <v>10</v>
      </c>
      <c r="F5303" s="1509" t="s">
        <v>550</v>
      </c>
      <c r="G5303" s="1508">
        <v>19</v>
      </c>
      <c r="H5303" s="1508">
        <v>2003</v>
      </c>
      <c r="I5303" s="1510">
        <v>2223</v>
      </c>
      <c r="J5303" s="1508">
        <f t="shared" si="92"/>
        <v>100</v>
      </c>
      <c r="K5303" s="1510">
        <f t="shared" si="93"/>
        <v>0</v>
      </c>
      <c r="L5303" s="1508"/>
      <c r="M5303" s="1508"/>
      <c r="N5303" s="1511"/>
      <c r="O5303" s="1508"/>
      <c r="P5303" s="1510"/>
      <c r="Q5303" s="1511"/>
      <c r="R5303" s="1914"/>
    </row>
    <row r="5304" spans="2:18">
      <c r="B5304" s="5" t="s">
        <v>7656</v>
      </c>
      <c r="C5304" s="1506">
        <v>202</v>
      </c>
      <c r="D5304" s="1508" t="s">
        <v>3671</v>
      </c>
      <c r="E5304" s="1508">
        <v>10</v>
      </c>
      <c r="F5304" s="1509" t="s">
        <v>550</v>
      </c>
      <c r="G5304" s="1508">
        <v>1</v>
      </c>
      <c r="H5304" s="1508">
        <v>2020</v>
      </c>
      <c r="I5304" s="1510">
        <v>110</v>
      </c>
      <c r="J5304" s="1508">
        <f t="shared" si="92"/>
        <v>80</v>
      </c>
      <c r="K5304" s="1510">
        <f t="shared" si="93"/>
        <v>22</v>
      </c>
      <c r="L5304" s="1508"/>
      <c r="M5304" s="1508"/>
      <c r="N5304" s="1511"/>
      <c r="O5304" s="1508"/>
      <c r="P5304" s="1510"/>
      <c r="Q5304" s="1511"/>
      <c r="R5304" s="1914"/>
    </row>
    <row r="5305" spans="2:18">
      <c r="B5305" s="5" t="s">
        <v>7657</v>
      </c>
      <c r="C5305" s="1506">
        <v>203</v>
      </c>
      <c r="D5305" s="1508" t="s">
        <v>2505</v>
      </c>
      <c r="E5305" s="1508">
        <v>10</v>
      </c>
      <c r="F5305" s="1509" t="s">
        <v>550</v>
      </c>
      <c r="G5305" s="1508">
        <v>1</v>
      </c>
      <c r="H5305" s="1508">
        <v>2002</v>
      </c>
      <c r="I5305" s="1510">
        <v>14.15</v>
      </c>
      <c r="J5305" s="1508">
        <f t="shared" si="92"/>
        <v>100</v>
      </c>
      <c r="K5305" s="1510">
        <f t="shared" si="93"/>
        <v>0</v>
      </c>
      <c r="L5305" s="1508"/>
      <c r="M5305" s="1508"/>
      <c r="N5305" s="1511"/>
      <c r="O5305" s="1508"/>
      <c r="P5305" s="1510"/>
      <c r="Q5305" s="1511"/>
      <c r="R5305" s="1914"/>
    </row>
    <row r="5306" spans="2:18">
      <c r="B5306" s="5" t="s">
        <v>7658</v>
      </c>
      <c r="C5306" s="1506">
        <v>204</v>
      </c>
      <c r="D5306" s="1508" t="s">
        <v>2505</v>
      </c>
      <c r="E5306" s="1508">
        <v>10</v>
      </c>
      <c r="F5306" s="1509" t="s">
        <v>550</v>
      </c>
      <c r="G5306" s="1508">
        <v>18</v>
      </c>
      <c r="H5306" s="1508">
        <v>2008</v>
      </c>
      <c r="I5306" s="1510">
        <v>1602</v>
      </c>
      <c r="J5306" s="1508">
        <f t="shared" si="92"/>
        <v>100</v>
      </c>
      <c r="K5306" s="1510">
        <f t="shared" si="93"/>
        <v>0</v>
      </c>
      <c r="L5306" s="1508"/>
      <c r="M5306" s="1508"/>
      <c r="N5306" s="1511"/>
      <c r="O5306" s="1508"/>
      <c r="P5306" s="1510"/>
      <c r="Q5306" s="1511"/>
      <c r="R5306" s="1914"/>
    </row>
    <row r="5307" spans="2:18">
      <c r="B5307" s="5" t="s">
        <v>7659</v>
      </c>
      <c r="C5307" s="1506">
        <v>205</v>
      </c>
      <c r="D5307" s="1508" t="s">
        <v>2505</v>
      </c>
      <c r="E5307" s="1508">
        <v>10</v>
      </c>
      <c r="F5307" s="1509" t="s">
        <v>550</v>
      </c>
      <c r="G5307" s="1508">
        <v>2</v>
      </c>
      <c r="H5307" s="1508">
        <v>2007</v>
      </c>
      <c r="I5307" s="1510">
        <v>200</v>
      </c>
      <c r="J5307" s="1508">
        <f t="shared" si="92"/>
        <v>100</v>
      </c>
      <c r="K5307" s="1510">
        <f t="shared" si="93"/>
        <v>0</v>
      </c>
      <c r="L5307" s="1508"/>
      <c r="M5307" s="1508"/>
      <c r="N5307" s="1511"/>
      <c r="O5307" s="1508"/>
      <c r="P5307" s="1510"/>
      <c r="Q5307" s="1511"/>
      <c r="R5307" s="1914"/>
    </row>
    <row r="5308" spans="2:18">
      <c r="B5308" s="5" t="s">
        <v>7660</v>
      </c>
      <c r="C5308" s="1506">
        <v>206</v>
      </c>
      <c r="D5308" s="1508" t="s">
        <v>2505</v>
      </c>
      <c r="E5308" s="1508">
        <v>10</v>
      </c>
      <c r="F5308" s="1509" t="s">
        <v>550</v>
      </c>
      <c r="G5308" s="1508">
        <v>1</v>
      </c>
      <c r="H5308" s="1508">
        <v>2002</v>
      </c>
      <c r="I5308" s="1510">
        <v>14.15</v>
      </c>
      <c r="J5308" s="1508">
        <f t="shared" si="92"/>
        <v>100</v>
      </c>
      <c r="K5308" s="1510">
        <f t="shared" si="93"/>
        <v>0</v>
      </c>
      <c r="L5308" s="1508"/>
      <c r="M5308" s="1508"/>
      <c r="N5308" s="1511"/>
      <c r="O5308" s="1508"/>
      <c r="P5308" s="1510"/>
      <c r="Q5308" s="1511"/>
      <c r="R5308" s="1914"/>
    </row>
    <row r="5309" spans="2:18">
      <c r="B5309" s="5" t="s">
        <v>7661</v>
      </c>
      <c r="C5309" s="1506">
        <v>207</v>
      </c>
      <c r="D5309" s="1508" t="s">
        <v>3676</v>
      </c>
      <c r="E5309" s="1508">
        <v>10</v>
      </c>
      <c r="F5309" s="1509" t="s">
        <v>550</v>
      </c>
      <c r="G5309" s="1508">
        <v>2</v>
      </c>
      <c r="H5309" s="1508">
        <v>2022</v>
      </c>
      <c r="I5309" s="1510">
        <v>47.078000000000003</v>
      </c>
      <c r="J5309" s="1508">
        <f t="shared" si="92"/>
        <v>40</v>
      </c>
      <c r="K5309" s="1510">
        <f t="shared" si="93"/>
        <v>28.2468</v>
      </c>
      <c r="L5309" s="1508"/>
      <c r="M5309" s="1508"/>
      <c r="N5309" s="1511"/>
      <c r="O5309" s="1508"/>
      <c r="P5309" s="1510"/>
      <c r="Q5309" s="1511"/>
      <c r="R5309" s="1914"/>
    </row>
    <row r="5310" spans="2:18">
      <c r="B5310" s="5" t="s">
        <v>7662</v>
      </c>
      <c r="C5310" s="1506">
        <v>208</v>
      </c>
      <c r="D5310" s="1508" t="s">
        <v>2619</v>
      </c>
      <c r="E5310" s="1508">
        <v>10</v>
      </c>
      <c r="F5310" s="1509" t="s">
        <v>550</v>
      </c>
      <c r="G5310" s="1508">
        <v>5</v>
      </c>
      <c r="H5310" s="1508">
        <v>2022</v>
      </c>
      <c r="I5310" s="1510">
        <v>156.75</v>
      </c>
      <c r="J5310" s="1508">
        <f t="shared" si="92"/>
        <v>40</v>
      </c>
      <c r="K5310" s="1510">
        <f t="shared" si="93"/>
        <v>94.05</v>
      </c>
      <c r="L5310" s="1508"/>
      <c r="M5310" s="1508"/>
      <c r="N5310" s="1511"/>
      <c r="O5310" s="1508"/>
      <c r="P5310" s="1510"/>
      <c r="Q5310" s="1511"/>
      <c r="R5310" s="1914"/>
    </row>
    <row r="5311" spans="2:18">
      <c r="B5311" s="5" t="s">
        <v>7663</v>
      </c>
      <c r="C5311" s="1506">
        <v>209</v>
      </c>
      <c r="D5311" s="1508" t="s">
        <v>3673</v>
      </c>
      <c r="E5311" s="1508">
        <v>10</v>
      </c>
      <c r="F5311" s="1509" t="s">
        <v>550</v>
      </c>
      <c r="G5311" s="1508">
        <v>1</v>
      </c>
      <c r="H5311" s="1508">
        <v>2021</v>
      </c>
      <c r="I5311" s="1510">
        <v>57</v>
      </c>
      <c r="J5311" s="1508">
        <f t="shared" si="92"/>
        <v>60</v>
      </c>
      <c r="K5311" s="1510">
        <f t="shared" si="93"/>
        <v>22.800000000000004</v>
      </c>
      <c r="L5311" s="1508"/>
      <c r="M5311" s="1508"/>
      <c r="N5311" s="1511"/>
      <c r="O5311" s="1508"/>
      <c r="P5311" s="1510"/>
      <c r="Q5311" s="1511"/>
      <c r="R5311" s="1914"/>
    </row>
    <row r="5312" spans="2:18">
      <c r="B5312" s="5" t="s">
        <v>7664</v>
      </c>
      <c r="C5312" s="1506">
        <v>210</v>
      </c>
      <c r="D5312" s="1508" t="s">
        <v>3192</v>
      </c>
      <c r="E5312" s="1508">
        <v>10</v>
      </c>
      <c r="F5312" s="1509" t="s">
        <v>550</v>
      </c>
      <c r="G5312" s="1508">
        <v>3</v>
      </c>
      <c r="H5312" s="1508">
        <v>2008</v>
      </c>
      <c r="I5312" s="1510">
        <v>192.71100000000001</v>
      </c>
      <c r="J5312" s="1508">
        <f t="shared" si="92"/>
        <v>100</v>
      </c>
      <c r="K5312" s="1510">
        <f t="shared" si="93"/>
        <v>0</v>
      </c>
      <c r="L5312" s="1508"/>
      <c r="M5312" s="1508"/>
      <c r="N5312" s="1511"/>
      <c r="O5312" s="1508"/>
      <c r="P5312" s="1510"/>
      <c r="Q5312" s="1511"/>
      <c r="R5312" s="1914"/>
    </row>
    <row r="5313" spans="2:18">
      <c r="B5313" s="5" t="s">
        <v>7665</v>
      </c>
      <c r="C5313" s="1506">
        <v>211</v>
      </c>
      <c r="D5313" s="1508" t="s">
        <v>3579</v>
      </c>
      <c r="E5313" s="1508">
        <v>10</v>
      </c>
      <c r="F5313" s="1509" t="s">
        <v>550</v>
      </c>
      <c r="G5313" s="1508">
        <v>2</v>
      </c>
      <c r="H5313" s="1508">
        <v>2008</v>
      </c>
      <c r="I5313" s="1510">
        <v>115.878</v>
      </c>
      <c r="J5313" s="1508">
        <f t="shared" si="92"/>
        <v>100</v>
      </c>
      <c r="K5313" s="1510">
        <f t="shared" si="93"/>
        <v>0</v>
      </c>
      <c r="L5313" s="1508"/>
      <c r="M5313" s="1508"/>
      <c r="N5313" s="1511"/>
      <c r="O5313" s="1508"/>
      <c r="P5313" s="1510"/>
      <c r="Q5313" s="1511"/>
      <c r="R5313" s="1914"/>
    </row>
    <row r="5314" spans="2:18">
      <c r="B5314" s="5" t="s">
        <v>7666</v>
      </c>
      <c r="C5314" s="1506">
        <v>212</v>
      </c>
      <c r="D5314" s="1508" t="s">
        <v>2513</v>
      </c>
      <c r="E5314" s="1508">
        <v>10</v>
      </c>
      <c r="F5314" s="1509" t="s">
        <v>550</v>
      </c>
      <c r="G5314" s="1508">
        <v>7</v>
      </c>
      <c r="H5314" s="1508">
        <v>2008</v>
      </c>
      <c r="I5314" s="1510">
        <v>1503.2639999999999</v>
      </c>
      <c r="J5314" s="1508">
        <f t="shared" si="92"/>
        <v>100</v>
      </c>
      <c r="K5314" s="1510">
        <f t="shared" si="93"/>
        <v>0</v>
      </c>
      <c r="L5314" s="1508"/>
      <c r="M5314" s="1508"/>
      <c r="N5314" s="1511"/>
      <c r="O5314" s="1508"/>
      <c r="P5314" s="1510"/>
      <c r="Q5314" s="1511"/>
      <c r="R5314" s="1914"/>
    </row>
    <row r="5315" spans="2:18">
      <c r="B5315" s="5" t="s">
        <v>7667</v>
      </c>
      <c r="C5315" s="1506">
        <v>213</v>
      </c>
      <c r="D5315" s="1508" t="s">
        <v>2535</v>
      </c>
      <c r="E5315" s="1508">
        <v>10</v>
      </c>
      <c r="F5315" s="1509" t="s">
        <v>550</v>
      </c>
      <c r="G5315" s="1508">
        <v>11</v>
      </c>
      <c r="H5315" s="1508">
        <v>2003</v>
      </c>
      <c r="I5315" s="1510">
        <v>1287</v>
      </c>
      <c r="J5315" s="1508">
        <f t="shared" si="92"/>
        <v>100</v>
      </c>
      <c r="K5315" s="1510">
        <f t="shared" si="93"/>
        <v>0</v>
      </c>
      <c r="L5315" s="1508"/>
      <c r="M5315" s="1508"/>
      <c r="N5315" s="1511"/>
      <c r="O5315" s="1508"/>
      <c r="P5315" s="1510"/>
      <c r="Q5315" s="1511"/>
      <c r="R5315" s="1914"/>
    </row>
    <row r="5316" spans="2:18">
      <c r="B5316" s="5" t="s">
        <v>7668</v>
      </c>
      <c r="C5316" s="1506">
        <v>214</v>
      </c>
      <c r="D5316" s="1508" t="s">
        <v>2540</v>
      </c>
      <c r="E5316" s="1508">
        <v>10</v>
      </c>
      <c r="F5316" s="1509" t="s">
        <v>550</v>
      </c>
      <c r="G5316" s="1508">
        <v>2</v>
      </c>
      <c r="H5316" s="1508">
        <v>2008</v>
      </c>
      <c r="I5316" s="1510">
        <v>800</v>
      </c>
      <c r="J5316" s="1508">
        <f t="shared" si="92"/>
        <v>100</v>
      </c>
      <c r="K5316" s="1510">
        <f t="shared" si="93"/>
        <v>0</v>
      </c>
      <c r="L5316" s="1508"/>
      <c r="M5316" s="1508"/>
      <c r="N5316" s="1511"/>
      <c r="O5316" s="1508"/>
      <c r="P5316" s="1510"/>
      <c r="Q5316" s="1511"/>
      <c r="R5316" s="1914"/>
    </row>
    <row r="5317" spans="2:18">
      <c r="B5317" s="5" t="s">
        <v>7669</v>
      </c>
      <c r="C5317" s="1506">
        <v>215</v>
      </c>
      <c r="D5317" s="1508" t="s">
        <v>7670</v>
      </c>
      <c r="E5317" s="1508">
        <v>10</v>
      </c>
      <c r="F5317" s="1509" t="s">
        <v>550</v>
      </c>
      <c r="G5317" s="1508">
        <v>3</v>
      </c>
      <c r="H5317" s="1508">
        <v>2008</v>
      </c>
      <c r="I5317" s="1510">
        <v>525.53399999999999</v>
      </c>
      <c r="J5317" s="1508">
        <f t="shared" si="92"/>
        <v>100</v>
      </c>
      <c r="K5317" s="1510">
        <f t="shared" si="93"/>
        <v>0</v>
      </c>
      <c r="L5317" s="1508"/>
      <c r="M5317" s="1508"/>
      <c r="N5317" s="1511"/>
      <c r="O5317" s="1508"/>
      <c r="P5317" s="1510"/>
      <c r="Q5317" s="1511"/>
      <c r="R5317" s="1914"/>
    </row>
    <row r="5318" spans="2:18">
      <c r="B5318" s="5" t="s">
        <v>7671</v>
      </c>
      <c r="C5318" s="1506">
        <v>216</v>
      </c>
      <c r="D5318" s="1508" t="s">
        <v>2518</v>
      </c>
      <c r="E5318" s="1508">
        <v>10</v>
      </c>
      <c r="F5318" s="1509" t="s">
        <v>550</v>
      </c>
      <c r="G5318" s="1508">
        <v>10</v>
      </c>
      <c r="H5318" s="1508">
        <v>2008</v>
      </c>
      <c r="I5318" s="1510">
        <v>661.26</v>
      </c>
      <c r="J5318" s="1508">
        <f t="shared" si="92"/>
        <v>100</v>
      </c>
      <c r="K5318" s="1510">
        <f t="shared" si="93"/>
        <v>0</v>
      </c>
      <c r="L5318" s="1508"/>
      <c r="M5318" s="1508"/>
      <c r="N5318" s="1511"/>
      <c r="O5318" s="1508"/>
      <c r="P5318" s="1510"/>
      <c r="Q5318" s="1511"/>
      <c r="R5318" s="1914"/>
    </row>
    <row r="5319" spans="2:18">
      <c r="B5319" s="5" t="s">
        <v>7672</v>
      </c>
      <c r="C5319" s="1506">
        <v>217</v>
      </c>
      <c r="D5319" s="1508" t="s">
        <v>2608</v>
      </c>
      <c r="E5319" s="1508">
        <v>10</v>
      </c>
      <c r="F5319" s="1509" t="s">
        <v>550</v>
      </c>
      <c r="G5319" s="1508">
        <v>1</v>
      </c>
      <c r="H5319" s="1508">
        <v>2021</v>
      </c>
      <c r="I5319" s="1510">
        <v>13.38</v>
      </c>
      <c r="J5319" s="1508">
        <f t="shared" si="92"/>
        <v>60</v>
      </c>
      <c r="K5319" s="1510">
        <f t="shared" si="93"/>
        <v>5.3520000000000003</v>
      </c>
      <c r="L5319" s="1508"/>
      <c r="M5319" s="1508"/>
      <c r="N5319" s="1511"/>
      <c r="O5319" s="1508"/>
      <c r="P5319" s="1510"/>
      <c r="Q5319" s="1511"/>
      <c r="R5319" s="1914"/>
    </row>
    <row r="5320" spans="2:18">
      <c r="B5320" s="5" t="s">
        <v>7673</v>
      </c>
      <c r="C5320" s="1506">
        <v>218</v>
      </c>
      <c r="D5320" s="1508" t="s">
        <v>2508</v>
      </c>
      <c r="E5320" s="1508">
        <v>10</v>
      </c>
      <c r="F5320" s="1509" t="s">
        <v>550</v>
      </c>
      <c r="G5320" s="1508">
        <v>1</v>
      </c>
      <c r="H5320" s="1508">
        <v>2008</v>
      </c>
      <c r="I5320" s="1510">
        <v>201.52699999999999</v>
      </c>
      <c r="J5320" s="1508">
        <f t="shared" si="92"/>
        <v>100</v>
      </c>
      <c r="K5320" s="1510">
        <f t="shared" si="93"/>
        <v>0</v>
      </c>
      <c r="L5320" s="1508"/>
      <c r="M5320" s="1508"/>
      <c r="N5320" s="1511"/>
      <c r="O5320" s="1508"/>
      <c r="P5320" s="1510"/>
      <c r="Q5320" s="1511"/>
      <c r="R5320" s="1914"/>
    </row>
    <row r="5321" spans="2:18">
      <c r="B5321" s="5" t="s">
        <v>7674</v>
      </c>
      <c r="C5321" s="1506">
        <v>219</v>
      </c>
      <c r="D5321" s="1508" t="s">
        <v>2508</v>
      </c>
      <c r="E5321" s="1508">
        <v>10</v>
      </c>
      <c r="F5321" s="1509" t="s">
        <v>550</v>
      </c>
      <c r="G5321" s="1508">
        <v>1</v>
      </c>
      <c r="H5321" s="1508">
        <v>2008</v>
      </c>
      <c r="I5321" s="1510">
        <v>90</v>
      </c>
      <c r="J5321" s="1508">
        <f t="shared" si="92"/>
        <v>100</v>
      </c>
      <c r="K5321" s="1510">
        <f t="shared" si="93"/>
        <v>0</v>
      </c>
      <c r="L5321" s="1508"/>
      <c r="M5321" s="1508"/>
      <c r="N5321" s="1511"/>
      <c r="O5321" s="1508"/>
      <c r="P5321" s="1510"/>
      <c r="Q5321" s="1511"/>
      <c r="R5321" s="1914"/>
    </row>
    <row r="5322" spans="2:18">
      <c r="B5322" s="5" t="s">
        <v>7675</v>
      </c>
      <c r="C5322" s="1506">
        <v>220</v>
      </c>
      <c r="D5322" s="1508" t="s">
        <v>3629</v>
      </c>
      <c r="E5322" s="1508">
        <v>10</v>
      </c>
      <c r="F5322" s="1509" t="s">
        <v>550</v>
      </c>
      <c r="G5322" s="1508">
        <v>1</v>
      </c>
      <c r="H5322" s="1508">
        <v>2003</v>
      </c>
      <c r="I5322" s="1510">
        <v>117</v>
      </c>
      <c r="J5322" s="1508">
        <f t="shared" si="92"/>
        <v>100</v>
      </c>
      <c r="K5322" s="1510">
        <f t="shared" si="93"/>
        <v>0</v>
      </c>
      <c r="L5322" s="1508"/>
      <c r="M5322" s="1508"/>
      <c r="N5322" s="1511"/>
      <c r="O5322" s="1508"/>
      <c r="P5322" s="1510"/>
      <c r="Q5322" s="1511"/>
      <c r="R5322" s="1914"/>
    </row>
    <row r="5323" spans="2:18">
      <c r="B5323" s="5" t="s">
        <v>7676</v>
      </c>
      <c r="C5323" s="1506">
        <v>221</v>
      </c>
      <c r="D5323" s="1508" t="s">
        <v>3629</v>
      </c>
      <c r="E5323" s="1508">
        <v>10</v>
      </c>
      <c r="F5323" s="1509" t="s">
        <v>550</v>
      </c>
      <c r="G5323" s="1508">
        <v>1</v>
      </c>
      <c r="H5323" s="1508">
        <v>2020</v>
      </c>
      <c r="I5323" s="1510">
        <v>90</v>
      </c>
      <c r="J5323" s="1508">
        <f t="shared" si="92"/>
        <v>80</v>
      </c>
      <c r="K5323" s="1510">
        <f t="shared" si="93"/>
        <v>18</v>
      </c>
      <c r="L5323" s="1508"/>
      <c r="M5323" s="1508"/>
      <c r="N5323" s="1511"/>
      <c r="O5323" s="1508"/>
      <c r="P5323" s="1510"/>
      <c r="Q5323" s="1511"/>
      <c r="R5323" s="1914"/>
    </row>
    <row r="5324" spans="2:18">
      <c r="B5324" s="5" t="s">
        <v>7677</v>
      </c>
      <c r="C5324" s="1506">
        <v>222</v>
      </c>
      <c r="D5324" s="1508" t="s">
        <v>2520</v>
      </c>
      <c r="E5324" s="1508">
        <v>10</v>
      </c>
      <c r="F5324" s="1509" t="s">
        <v>550</v>
      </c>
      <c r="G5324" s="1508">
        <v>1</v>
      </c>
      <c r="H5324" s="1508">
        <v>2008</v>
      </c>
      <c r="I5324" s="1510">
        <v>185.60400000000001</v>
      </c>
      <c r="J5324" s="1508">
        <f t="shared" si="92"/>
        <v>100</v>
      </c>
      <c r="K5324" s="1510">
        <f t="shared" si="93"/>
        <v>0</v>
      </c>
      <c r="L5324" s="1508"/>
      <c r="M5324" s="1508"/>
      <c r="N5324" s="1511"/>
      <c r="O5324" s="1508"/>
      <c r="P5324" s="1510"/>
      <c r="Q5324" s="1511"/>
      <c r="R5324" s="1914"/>
    </row>
    <row r="5325" spans="2:18">
      <c r="B5325" s="5" t="s">
        <v>7678</v>
      </c>
      <c r="C5325" s="1506">
        <v>223</v>
      </c>
      <c r="D5325" s="1508" t="s">
        <v>3263</v>
      </c>
      <c r="E5325" s="1508">
        <v>10</v>
      </c>
      <c r="F5325" s="1509" t="s">
        <v>550</v>
      </c>
      <c r="G5325" s="1508">
        <v>6</v>
      </c>
      <c r="H5325" s="1508">
        <v>2003</v>
      </c>
      <c r="I5325" s="1510">
        <v>651</v>
      </c>
      <c r="J5325" s="1508">
        <f t="shared" si="92"/>
        <v>100</v>
      </c>
      <c r="K5325" s="1510">
        <f t="shared" si="93"/>
        <v>0</v>
      </c>
      <c r="L5325" s="1508"/>
      <c r="M5325" s="1508"/>
      <c r="N5325" s="1511"/>
      <c r="O5325" s="1508"/>
      <c r="P5325" s="1510"/>
      <c r="Q5325" s="1511"/>
      <c r="R5325" s="1914"/>
    </row>
    <row r="5326" spans="2:18">
      <c r="B5326" s="5" t="s">
        <v>7679</v>
      </c>
      <c r="C5326" s="1506">
        <v>224</v>
      </c>
      <c r="D5326" s="1508" t="s">
        <v>2493</v>
      </c>
      <c r="E5326" s="1508">
        <v>10</v>
      </c>
      <c r="F5326" s="1509" t="s">
        <v>550</v>
      </c>
      <c r="G5326" s="1508">
        <v>2</v>
      </c>
      <c r="H5326" s="1508">
        <v>2008</v>
      </c>
      <c r="I5326" s="1510">
        <v>352.67200000000003</v>
      </c>
      <c r="J5326" s="1508">
        <f t="shared" si="92"/>
        <v>100</v>
      </c>
      <c r="K5326" s="1510">
        <f t="shared" si="93"/>
        <v>0</v>
      </c>
      <c r="L5326" s="1508"/>
      <c r="M5326" s="1508"/>
      <c r="N5326" s="1511"/>
      <c r="O5326" s="1508"/>
      <c r="P5326" s="1510"/>
      <c r="Q5326" s="1511"/>
      <c r="R5326" s="1914"/>
    </row>
    <row r="5327" spans="2:18">
      <c r="B5327" s="5" t="s">
        <v>7680</v>
      </c>
      <c r="C5327" s="1506">
        <v>225</v>
      </c>
      <c r="D5327" s="1508" t="s">
        <v>2515</v>
      </c>
      <c r="E5327" s="1508">
        <v>10</v>
      </c>
      <c r="F5327" s="1509" t="s">
        <v>550</v>
      </c>
      <c r="G5327" s="1508">
        <v>2</v>
      </c>
      <c r="H5327" s="1508">
        <v>2008</v>
      </c>
      <c r="I5327" s="1510">
        <v>151.14599999999999</v>
      </c>
      <c r="J5327" s="1508">
        <f t="shared" si="92"/>
        <v>100</v>
      </c>
      <c r="K5327" s="1510">
        <f t="shared" si="93"/>
        <v>0</v>
      </c>
      <c r="L5327" s="1508"/>
      <c r="M5327" s="1508"/>
      <c r="N5327" s="1511"/>
      <c r="O5327" s="1508"/>
      <c r="P5327" s="1510"/>
      <c r="Q5327" s="1511"/>
      <c r="R5327" s="1914"/>
    </row>
    <row r="5328" spans="2:18">
      <c r="B5328" s="5" t="s">
        <v>7681</v>
      </c>
      <c r="C5328" s="1506">
        <v>226</v>
      </c>
      <c r="D5328" s="1508" t="s">
        <v>3255</v>
      </c>
      <c r="E5328" s="1508">
        <v>10</v>
      </c>
      <c r="F5328" s="1509" t="s">
        <v>550</v>
      </c>
      <c r="G5328" s="1508">
        <v>6</v>
      </c>
      <c r="H5328" s="1508">
        <v>2003</v>
      </c>
      <c r="I5328" s="1510">
        <v>282</v>
      </c>
      <c r="J5328" s="1508">
        <f t="shared" si="92"/>
        <v>100</v>
      </c>
      <c r="K5328" s="1510">
        <f t="shared" si="93"/>
        <v>0</v>
      </c>
      <c r="L5328" s="1508"/>
      <c r="M5328" s="1508"/>
      <c r="N5328" s="1511"/>
      <c r="O5328" s="1508"/>
      <c r="P5328" s="1510"/>
      <c r="Q5328" s="1511"/>
      <c r="R5328" s="1914"/>
    </row>
    <row r="5329" spans="2:18">
      <c r="B5329" s="5" t="s">
        <v>7682</v>
      </c>
      <c r="C5329" s="1506">
        <v>227</v>
      </c>
      <c r="D5329" s="1508" t="s">
        <v>2516</v>
      </c>
      <c r="E5329" s="1508">
        <v>10</v>
      </c>
      <c r="F5329" s="1509" t="s">
        <v>550</v>
      </c>
      <c r="G5329" s="1508">
        <v>2</v>
      </c>
      <c r="H5329" s="1508">
        <v>2008</v>
      </c>
      <c r="I5329" s="1510">
        <v>151.14599999999999</v>
      </c>
      <c r="J5329" s="1508">
        <f t="shared" si="92"/>
        <v>100</v>
      </c>
      <c r="K5329" s="1510">
        <f t="shared" si="93"/>
        <v>0</v>
      </c>
      <c r="L5329" s="1508"/>
      <c r="M5329" s="1508"/>
      <c r="N5329" s="1511"/>
      <c r="O5329" s="1508"/>
      <c r="P5329" s="1510"/>
      <c r="Q5329" s="1511"/>
      <c r="R5329" s="1914"/>
    </row>
    <row r="5330" spans="2:18">
      <c r="B5330" s="5" t="s">
        <v>7683</v>
      </c>
      <c r="C5330" s="1506">
        <v>228</v>
      </c>
      <c r="D5330" s="1508" t="s">
        <v>7684</v>
      </c>
      <c r="E5330" s="1508">
        <v>10</v>
      </c>
      <c r="F5330" s="1509" t="s">
        <v>550</v>
      </c>
      <c r="G5330" s="1508">
        <v>6</v>
      </c>
      <c r="H5330" s="1508">
        <v>2003</v>
      </c>
      <c r="I5330" s="1510">
        <v>386.4</v>
      </c>
      <c r="J5330" s="1508">
        <f t="shared" si="92"/>
        <v>100</v>
      </c>
      <c r="K5330" s="1510">
        <f t="shared" si="93"/>
        <v>0</v>
      </c>
      <c r="L5330" s="1508"/>
      <c r="M5330" s="1508"/>
      <c r="N5330" s="1511"/>
      <c r="O5330" s="1508"/>
      <c r="P5330" s="1510"/>
      <c r="Q5330" s="1511"/>
      <c r="R5330" s="1914"/>
    </row>
    <row r="5331" spans="2:18">
      <c r="B5331" s="5" t="s">
        <v>7685</v>
      </c>
      <c r="C5331" s="1506">
        <v>229</v>
      </c>
      <c r="D5331" s="1508" t="s">
        <v>3616</v>
      </c>
      <c r="E5331" s="1508">
        <v>10</v>
      </c>
      <c r="F5331" s="1509" t="s">
        <v>550</v>
      </c>
      <c r="G5331" s="1508">
        <v>1</v>
      </c>
      <c r="H5331" s="1508">
        <v>2018</v>
      </c>
      <c r="I5331" s="1510">
        <v>67.8</v>
      </c>
      <c r="J5331" s="1508">
        <f t="shared" si="92"/>
        <v>100</v>
      </c>
      <c r="K5331" s="1510">
        <f t="shared" si="93"/>
        <v>0</v>
      </c>
      <c r="L5331" s="1508"/>
      <c r="M5331" s="1508"/>
      <c r="N5331" s="1511"/>
      <c r="O5331" s="1508"/>
      <c r="P5331" s="1510"/>
      <c r="Q5331" s="1511"/>
      <c r="R5331" s="1914"/>
    </row>
    <row r="5332" spans="2:18">
      <c r="B5332" s="5" t="s">
        <v>7686</v>
      </c>
      <c r="C5332" s="1506">
        <v>230</v>
      </c>
      <c r="D5332" s="1508" t="s">
        <v>2509</v>
      </c>
      <c r="E5332" s="1508">
        <v>10</v>
      </c>
      <c r="F5332" s="1509" t="s">
        <v>550</v>
      </c>
      <c r="G5332" s="1508">
        <v>4</v>
      </c>
      <c r="H5332" s="1508">
        <v>2008</v>
      </c>
      <c r="I5332" s="1510">
        <v>520</v>
      </c>
      <c r="J5332" s="1508">
        <f t="shared" si="92"/>
        <v>100</v>
      </c>
      <c r="K5332" s="1510">
        <f t="shared" si="93"/>
        <v>0</v>
      </c>
      <c r="L5332" s="1508"/>
      <c r="M5332" s="1508"/>
      <c r="N5332" s="1511"/>
      <c r="O5332" s="1508"/>
      <c r="P5332" s="1510"/>
      <c r="Q5332" s="1511"/>
      <c r="R5332" s="1914"/>
    </row>
    <row r="5333" spans="2:18">
      <c r="B5333" s="5" t="s">
        <v>7687</v>
      </c>
      <c r="C5333" s="1506">
        <v>231</v>
      </c>
      <c r="D5333" s="1508" t="s">
        <v>2509</v>
      </c>
      <c r="E5333" s="1508">
        <v>10</v>
      </c>
      <c r="F5333" s="1509" t="s">
        <v>550</v>
      </c>
      <c r="G5333" s="1508">
        <v>2</v>
      </c>
      <c r="H5333" s="1508">
        <v>2008</v>
      </c>
      <c r="I5333" s="1510">
        <v>232</v>
      </c>
      <c r="J5333" s="1508">
        <f t="shared" si="92"/>
        <v>100</v>
      </c>
      <c r="K5333" s="1510">
        <f t="shared" si="93"/>
        <v>0</v>
      </c>
      <c r="L5333" s="1508"/>
      <c r="M5333" s="1508"/>
      <c r="N5333" s="1511"/>
      <c r="O5333" s="1508"/>
      <c r="P5333" s="1510"/>
      <c r="Q5333" s="1511"/>
      <c r="R5333" s="1914"/>
    </row>
    <row r="5334" spans="2:18">
      <c r="B5334" s="5" t="s">
        <v>7688</v>
      </c>
      <c r="C5334" s="1506">
        <v>232</v>
      </c>
      <c r="D5334" s="1508" t="s">
        <v>2792</v>
      </c>
      <c r="E5334" s="1508">
        <v>10</v>
      </c>
      <c r="F5334" s="1509" t="s">
        <v>550</v>
      </c>
      <c r="G5334" s="1508">
        <v>3</v>
      </c>
      <c r="H5334" s="1508">
        <v>2010</v>
      </c>
      <c r="I5334" s="1510">
        <v>497.17200000000003</v>
      </c>
      <c r="J5334" s="1508">
        <f t="shared" si="92"/>
        <v>100</v>
      </c>
      <c r="K5334" s="1510">
        <f t="shared" si="93"/>
        <v>0</v>
      </c>
      <c r="L5334" s="1508"/>
      <c r="M5334" s="1508"/>
      <c r="N5334" s="1511"/>
      <c r="O5334" s="1508"/>
      <c r="P5334" s="1510"/>
      <c r="Q5334" s="1511"/>
      <c r="R5334" s="1914"/>
    </row>
    <row r="5335" spans="2:18">
      <c r="B5335" s="5" t="s">
        <v>7689</v>
      </c>
      <c r="C5335" s="1506">
        <v>233</v>
      </c>
      <c r="D5335" s="1508" t="s">
        <v>2548</v>
      </c>
      <c r="E5335" s="1508">
        <v>10</v>
      </c>
      <c r="F5335" s="1509" t="s">
        <v>550</v>
      </c>
      <c r="G5335" s="1508">
        <v>1</v>
      </c>
      <c r="H5335" s="1508">
        <v>2021</v>
      </c>
      <c r="I5335" s="1510">
        <v>28.994</v>
      </c>
      <c r="J5335" s="1508">
        <f t="shared" si="92"/>
        <v>60</v>
      </c>
      <c r="K5335" s="1510">
        <f t="shared" si="93"/>
        <v>11.5976</v>
      </c>
      <c r="L5335" s="1508"/>
      <c r="M5335" s="1508"/>
      <c r="N5335" s="1511"/>
      <c r="O5335" s="1508"/>
      <c r="P5335" s="1510"/>
      <c r="Q5335" s="1511"/>
      <c r="R5335" s="1914"/>
    </row>
    <row r="5336" spans="2:18">
      <c r="B5336" s="5" t="s">
        <v>7690</v>
      </c>
      <c r="C5336" s="1506">
        <v>234</v>
      </c>
      <c r="D5336" s="1508" t="s">
        <v>7691</v>
      </c>
      <c r="E5336" s="1508">
        <v>10</v>
      </c>
      <c r="F5336" s="1509" t="s">
        <v>550</v>
      </c>
      <c r="G5336" s="1508">
        <v>18</v>
      </c>
      <c r="H5336" s="1508">
        <v>2003</v>
      </c>
      <c r="I5336" s="1510">
        <v>1737</v>
      </c>
      <c r="J5336" s="1508">
        <f t="shared" si="92"/>
        <v>100</v>
      </c>
      <c r="K5336" s="1510">
        <f t="shared" si="93"/>
        <v>0</v>
      </c>
      <c r="L5336" s="1508"/>
      <c r="M5336" s="1508"/>
      <c r="N5336" s="1511"/>
      <c r="O5336" s="1508"/>
      <c r="P5336" s="1510"/>
      <c r="Q5336" s="1511"/>
      <c r="R5336" s="1914"/>
    </row>
    <row r="5337" spans="2:18">
      <c r="B5337" s="5" t="s">
        <v>7692</v>
      </c>
      <c r="C5337" s="1506">
        <v>235</v>
      </c>
      <c r="D5337" s="1508" t="s">
        <v>7693</v>
      </c>
      <c r="E5337" s="1508">
        <v>10</v>
      </c>
      <c r="F5337" s="1509" t="s">
        <v>550</v>
      </c>
      <c r="G5337" s="1508">
        <v>1</v>
      </c>
      <c r="H5337" s="1508">
        <v>2002</v>
      </c>
      <c r="I5337" s="1510">
        <v>13.265000000000001</v>
      </c>
      <c r="J5337" s="1508">
        <f t="shared" si="92"/>
        <v>100</v>
      </c>
      <c r="K5337" s="1510">
        <f t="shared" si="93"/>
        <v>0</v>
      </c>
      <c r="L5337" s="1508"/>
      <c r="M5337" s="1508"/>
      <c r="N5337" s="1511"/>
      <c r="O5337" s="1508"/>
      <c r="P5337" s="1510"/>
      <c r="Q5337" s="1511"/>
      <c r="R5337" s="1914"/>
    </row>
    <row r="5338" spans="2:18">
      <c r="B5338" s="5" t="s">
        <v>7694</v>
      </c>
      <c r="C5338" s="1506">
        <v>236</v>
      </c>
      <c r="D5338" s="1508" t="s">
        <v>7693</v>
      </c>
      <c r="E5338" s="1508">
        <v>10</v>
      </c>
      <c r="F5338" s="1509" t="s">
        <v>550</v>
      </c>
      <c r="G5338" s="1508">
        <v>2</v>
      </c>
      <c r="H5338" s="1508">
        <v>2002</v>
      </c>
      <c r="I5338" s="1510">
        <v>39.450000000000003</v>
      </c>
      <c r="J5338" s="1508">
        <f t="shared" si="92"/>
        <v>100</v>
      </c>
      <c r="K5338" s="1510">
        <f t="shared" si="93"/>
        <v>0</v>
      </c>
      <c r="L5338" s="1508"/>
      <c r="M5338" s="1508"/>
      <c r="N5338" s="1511"/>
      <c r="O5338" s="1508"/>
      <c r="P5338" s="1510"/>
      <c r="Q5338" s="1511"/>
      <c r="R5338" s="1914"/>
    </row>
    <row r="5339" spans="2:18">
      <c r="B5339" s="5" t="s">
        <v>7695</v>
      </c>
      <c r="C5339" s="1506">
        <v>237</v>
      </c>
      <c r="D5339" s="1508" t="s">
        <v>7696</v>
      </c>
      <c r="E5339" s="1508">
        <v>10</v>
      </c>
      <c r="F5339" s="1509" t="s">
        <v>550</v>
      </c>
      <c r="G5339" s="1508">
        <v>5</v>
      </c>
      <c r="H5339" s="1508">
        <v>2003</v>
      </c>
      <c r="I5339" s="1510">
        <v>424.5</v>
      </c>
      <c r="J5339" s="1508">
        <f t="shared" si="92"/>
        <v>100</v>
      </c>
      <c r="K5339" s="1510">
        <f t="shared" si="93"/>
        <v>0</v>
      </c>
      <c r="L5339" s="1508"/>
      <c r="M5339" s="1508"/>
      <c r="N5339" s="1511"/>
      <c r="O5339" s="1508"/>
      <c r="P5339" s="1510"/>
      <c r="Q5339" s="1511"/>
      <c r="R5339" s="1914"/>
    </row>
    <row r="5340" spans="2:18">
      <c r="B5340" s="5" t="s">
        <v>7697</v>
      </c>
      <c r="C5340" s="1506">
        <v>238</v>
      </c>
      <c r="D5340" s="1508" t="s">
        <v>2612</v>
      </c>
      <c r="E5340" s="1508">
        <v>10</v>
      </c>
      <c r="F5340" s="1509" t="s">
        <v>550</v>
      </c>
      <c r="G5340" s="1508">
        <v>24</v>
      </c>
      <c r="H5340" s="1508">
        <v>2003</v>
      </c>
      <c r="I5340" s="1510">
        <v>1192.8</v>
      </c>
      <c r="J5340" s="1508">
        <f t="shared" si="92"/>
        <v>100</v>
      </c>
      <c r="K5340" s="1510">
        <f t="shared" si="93"/>
        <v>0</v>
      </c>
      <c r="L5340" s="1508"/>
      <c r="M5340" s="1508"/>
      <c r="N5340" s="1511"/>
      <c r="O5340" s="1508"/>
      <c r="P5340" s="1510"/>
      <c r="Q5340" s="1511"/>
      <c r="R5340" s="1914"/>
    </row>
    <row r="5341" spans="2:18">
      <c r="B5341" s="5" t="s">
        <v>7698</v>
      </c>
      <c r="C5341" s="1506">
        <v>239</v>
      </c>
      <c r="D5341" s="1508" t="s">
        <v>2519</v>
      </c>
      <c r="E5341" s="1508">
        <v>10</v>
      </c>
      <c r="F5341" s="1509" t="s">
        <v>550</v>
      </c>
      <c r="G5341" s="1508">
        <v>12</v>
      </c>
      <c r="H5341" s="1508">
        <v>2008</v>
      </c>
      <c r="I5341" s="1510">
        <v>791.01599999999996</v>
      </c>
      <c r="J5341" s="1508">
        <f t="shared" si="92"/>
        <v>100</v>
      </c>
      <c r="K5341" s="1510">
        <f t="shared" si="93"/>
        <v>0</v>
      </c>
      <c r="L5341" s="1508"/>
      <c r="M5341" s="1508"/>
      <c r="N5341" s="1511"/>
      <c r="O5341" s="1508"/>
      <c r="P5341" s="1510"/>
      <c r="Q5341" s="1511"/>
      <c r="R5341" s="1914"/>
    </row>
    <row r="5342" spans="2:18">
      <c r="B5342" s="5" t="s">
        <v>7699</v>
      </c>
      <c r="C5342" s="1506">
        <v>240</v>
      </c>
      <c r="D5342" s="1508" t="s">
        <v>3664</v>
      </c>
      <c r="E5342" s="1508">
        <v>10</v>
      </c>
      <c r="F5342" s="1509" t="s">
        <v>550</v>
      </c>
      <c r="G5342" s="1508">
        <v>4</v>
      </c>
      <c r="H5342" s="1508">
        <v>2022</v>
      </c>
      <c r="I5342" s="1510">
        <v>270</v>
      </c>
      <c r="J5342" s="1508">
        <f t="shared" si="92"/>
        <v>40</v>
      </c>
      <c r="K5342" s="1510">
        <f t="shared" si="93"/>
        <v>162</v>
      </c>
      <c r="L5342" s="1508"/>
      <c r="M5342" s="1508"/>
      <c r="N5342" s="1511"/>
      <c r="O5342" s="1508"/>
      <c r="P5342" s="1510"/>
      <c r="Q5342" s="1511"/>
      <c r="R5342" s="1914"/>
    </row>
    <row r="5343" spans="2:18">
      <c r="B5343" s="5" t="s">
        <v>7700</v>
      </c>
      <c r="C5343" s="1506">
        <v>241</v>
      </c>
      <c r="D5343" s="1508" t="s">
        <v>7701</v>
      </c>
      <c r="E5343" s="1508">
        <v>10</v>
      </c>
      <c r="F5343" s="1509" t="s">
        <v>550</v>
      </c>
      <c r="G5343" s="1508">
        <v>25</v>
      </c>
      <c r="H5343" s="1508">
        <v>2003</v>
      </c>
      <c r="I5343" s="1510">
        <v>1100</v>
      </c>
      <c r="J5343" s="1508">
        <f t="shared" si="92"/>
        <v>100</v>
      </c>
      <c r="K5343" s="1510">
        <f t="shared" si="93"/>
        <v>0</v>
      </c>
      <c r="L5343" s="1508"/>
      <c r="M5343" s="1508"/>
      <c r="N5343" s="1511"/>
      <c r="O5343" s="1508"/>
      <c r="P5343" s="1510"/>
      <c r="Q5343" s="1511"/>
      <c r="R5343" s="1914"/>
    </row>
    <row r="5344" spans="2:18">
      <c r="B5344" s="5" t="s">
        <v>7702</v>
      </c>
      <c r="C5344" s="1506">
        <v>242</v>
      </c>
      <c r="D5344" s="1508" t="s">
        <v>7703</v>
      </c>
      <c r="E5344" s="1508">
        <v>10</v>
      </c>
      <c r="F5344" s="1509" t="s">
        <v>550</v>
      </c>
      <c r="G5344" s="1508">
        <v>1</v>
      </c>
      <c r="H5344" s="1508">
        <v>2002</v>
      </c>
      <c r="I5344" s="1510">
        <v>133.32589999999999</v>
      </c>
      <c r="J5344" s="1508">
        <f t="shared" si="92"/>
        <v>100</v>
      </c>
      <c r="K5344" s="1510">
        <f t="shared" si="93"/>
        <v>0</v>
      </c>
      <c r="L5344" s="1508"/>
      <c r="M5344" s="1508"/>
      <c r="N5344" s="1511"/>
      <c r="O5344" s="1508"/>
      <c r="P5344" s="1510"/>
      <c r="Q5344" s="1511"/>
      <c r="R5344" s="1914"/>
    </row>
    <row r="5345" spans="1:18">
      <c r="A5345" s="5" t="s">
        <v>3639</v>
      </c>
      <c r="B5345" s="5" t="s">
        <v>7704</v>
      </c>
      <c r="C5345" s="1506">
        <v>243</v>
      </c>
      <c r="D5345" s="1508" t="s">
        <v>7705</v>
      </c>
      <c r="E5345" s="1508">
        <v>10</v>
      </c>
      <c r="F5345" s="1509" t="s">
        <v>550</v>
      </c>
      <c r="G5345" s="1508">
        <v>1</v>
      </c>
      <c r="H5345" s="1508">
        <v>2002</v>
      </c>
      <c r="I5345" s="1510">
        <v>46.854800000000004</v>
      </c>
      <c r="J5345" s="1508">
        <f t="shared" si="92"/>
        <v>100</v>
      </c>
      <c r="K5345" s="1510">
        <f t="shared" si="93"/>
        <v>0</v>
      </c>
      <c r="L5345" s="1508"/>
      <c r="M5345" s="1508"/>
      <c r="N5345" s="1511"/>
      <c r="O5345" s="1508"/>
      <c r="P5345" s="1510"/>
      <c r="Q5345" s="1511"/>
      <c r="R5345" s="1914"/>
    </row>
    <row r="5346" spans="1:18">
      <c r="B5346" s="5" t="s">
        <v>7706</v>
      </c>
      <c r="C5346" s="1506">
        <v>244</v>
      </c>
      <c r="D5346" s="1508" t="s">
        <v>7707</v>
      </c>
      <c r="E5346" s="1508">
        <v>10</v>
      </c>
      <c r="F5346" s="1509" t="s">
        <v>550</v>
      </c>
      <c r="G5346" s="1508">
        <v>1</v>
      </c>
      <c r="H5346" s="1508">
        <v>2002</v>
      </c>
      <c r="I5346" s="1510">
        <v>107.31619999999999</v>
      </c>
      <c r="J5346" s="1508">
        <f t="shared" si="92"/>
        <v>100</v>
      </c>
      <c r="K5346" s="1510">
        <f t="shared" si="93"/>
        <v>0</v>
      </c>
      <c r="L5346" s="1508"/>
      <c r="M5346" s="1508"/>
      <c r="N5346" s="1511"/>
      <c r="O5346" s="1508"/>
      <c r="P5346" s="1510"/>
      <c r="Q5346" s="1511"/>
      <c r="R5346" s="1914"/>
    </row>
    <row r="5347" spans="1:18">
      <c r="B5347" s="5" t="s">
        <v>7708</v>
      </c>
      <c r="C5347" s="1506">
        <v>245</v>
      </c>
      <c r="D5347" s="1508" t="s">
        <v>7709</v>
      </c>
      <c r="E5347" s="1508">
        <v>10</v>
      </c>
      <c r="F5347" s="1509" t="s">
        <v>550</v>
      </c>
      <c r="G5347" s="1508">
        <v>1</v>
      </c>
      <c r="H5347" s="1508">
        <v>2002</v>
      </c>
      <c r="I5347" s="1510">
        <v>42.1083</v>
      </c>
      <c r="J5347" s="1508">
        <f t="shared" si="92"/>
        <v>100</v>
      </c>
      <c r="K5347" s="1510">
        <f t="shared" si="93"/>
        <v>0</v>
      </c>
      <c r="L5347" s="1508"/>
      <c r="M5347" s="1508"/>
      <c r="N5347" s="1511"/>
      <c r="O5347" s="1508"/>
      <c r="P5347" s="1510"/>
      <c r="Q5347" s="1511"/>
      <c r="R5347" s="1914"/>
    </row>
    <row r="5348" spans="1:18">
      <c r="B5348" s="5" t="s">
        <v>7710</v>
      </c>
      <c r="C5348" s="1506">
        <v>246</v>
      </c>
      <c r="D5348" s="1508" t="s">
        <v>3640</v>
      </c>
      <c r="E5348" s="1508">
        <v>10</v>
      </c>
      <c r="F5348" s="1509" t="s">
        <v>550</v>
      </c>
      <c r="G5348" s="1508">
        <v>1</v>
      </c>
      <c r="H5348" s="1508">
        <v>2002</v>
      </c>
      <c r="I5348" s="1510">
        <v>100.6033</v>
      </c>
      <c r="J5348" s="1508">
        <f t="shared" si="92"/>
        <v>100</v>
      </c>
      <c r="K5348" s="1510">
        <f t="shared" si="93"/>
        <v>0</v>
      </c>
      <c r="L5348" s="1508"/>
      <c r="M5348" s="1508"/>
      <c r="N5348" s="1511"/>
      <c r="O5348" s="1508"/>
      <c r="P5348" s="1510"/>
      <c r="Q5348" s="1511"/>
      <c r="R5348" s="1914"/>
    </row>
    <row r="5349" spans="1:18">
      <c r="C5349" s="1506">
        <v>247</v>
      </c>
      <c r="D5349" s="1508" t="s">
        <v>2537</v>
      </c>
      <c r="E5349" s="1508">
        <v>10</v>
      </c>
      <c r="F5349" s="1509" t="s">
        <v>550</v>
      </c>
      <c r="G5349" s="1508"/>
      <c r="H5349" s="1508"/>
      <c r="I5349" s="1510"/>
      <c r="J5349" s="1508"/>
      <c r="K5349" s="1510"/>
      <c r="L5349" s="1508">
        <v>20</v>
      </c>
      <c r="M5349" s="1508">
        <v>7</v>
      </c>
      <c r="N5349" s="1511">
        <f>+L5349*M5349</f>
        <v>140</v>
      </c>
      <c r="O5349" s="1508">
        <v>20</v>
      </c>
      <c r="P5349" s="1510">
        <v>7</v>
      </c>
      <c r="Q5349" s="1511">
        <f>+O5349*P5349</f>
        <v>140</v>
      </c>
      <c r="R5349" s="1914"/>
    </row>
    <row r="5350" spans="1:18">
      <c r="C5350" s="1506">
        <v>248</v>
      </c>
      <c r="D5350" s="1508" t="s">
        <v>2572</v>
      </c>
      <c r="E5350" s="1508">
        <v>10</v>
      </c>
      <c r="F5350" s="1509" t="s">
        <v>550</v>
      </c>
      <c r="G5350" s="1508"/>
      <c r="H5350" s="1508"/>
      <c r="I5350" s="1510"/>
      <c r="J5350" s="1508"/>
      <c r="K5350" s="1510"/>
      <c r="L5350" s="1508">
        <v>30</v>
      </c>
      <c r="M5350" s="1508">
        <v>23</v>
      </c>
      <c r="N5350" s="1511">
        <f t="shared" ref="N5350:N5362" si="94">+L5350*M5350</f>
        <v>690</v>
      </c>
      <c r="O5350" s="1508">
        <v>30</v>
      </c>
      <c r="P5350" s="1510">
        <v>23</v>
      </c>
      <c r="Q5350" s="1511">
        <f t="shared" ref="Q5350:Q5362" si="95">+O5350*P5350</f>
        <v>690</v>
      </c>
      <c r="R5350" s="1914"/>
    </row>
    <row r="5351" spans="1:18">
      <c r="C5351" s="1506">
        <v>249</v>
      </c>
      <c r="D5351" s="1508" t="s">
        <v>2573</v>
      </c>
      <c r="E5351" s="1508">
        <v>10</v>
      </c>
      <c r="F5351" s="1509" t="s">
        <v>550</v>
      </c>
      <c r="G5351" s="1508"/>
      <c r="H5351" s="1508"/>
      <c r="I5351" s="1510"/>
      <c r="J5351" s="1508"/>
      <c r="K5351" s="1510"/>
      <c r="L5351" s="1508">
        <v>6</v>
      </c>
      <c r="M5351" s="1508">
        <v>110</v>
      </c>
      <c r="N5351" s="1511">
        <f t="shared" si="94"/>
        <v>660</v>
      </c>
      <c r="O5351" s="1508">
        <v>6</v>
      </c>
      <c r="P5351" s="1510">
        <v>110</v>
      </c>
      <c r="Q5351" s="1511">
        <f t="shared" si="95"/>
        <v>660</v>
      </c>
      <c r="R5351" s="1914"/>
    </row>
    <row r="5352" spans="1:18">
      <c r="C5352" s="1506">
        <v>250</v>
      </c>
      <c r="D5352" s="1508" t="s">
        <v>2574</v>
      </c>
      <c r="E5352" s="1508">
        <v>10</v>
      </c>
      <c r="F5352" s="1509" t="s">
        <v>550</v>
      </c>
      <c r="G5352" s="1508"/>
      <c r="H5352" s="1508"/>
      <c r="I5352" s="1510"/>
      <c r="J5352" s="1508"/>
      <c r="K5352" s="1510"/>
      <c r="L5352" s="1508">
        <v>4</v>
      </c>
      <c r="M5352" s="1508">
        <v>70</v>
      </c>
      <c r="N5352" s="1511">
        <f t="shared" si="94"/>
        <v>280</v>
      </c>
      <c r="O5352" s="1508">
        <v>4</v>
      </c>
      <c r="P5352" s="1510">
        <v>70</v>
      </c>
      <c r="Q5352" s="1511">
        <f t="shared" si="95"/>
        <v>280</v>
      </c>
      <c r="R5352" s="1914"/>
    </row>
    <row r="5353" spans="1:18">
      <c r="C5353" s="1506">
        <v>251</v>
      </c>
      <c r="D5353" s="1508" t="s">
        <v>2575</v>
      </c>
      <c r="E5353" s="1508">
        <v>10</v>
      </c>
      <c r="F5353" s="1509" t="s">
        <v>550</v>
      </c>
      <c r="G5353" s="1508"/>
      <c r="H5353" s="1508"/>
      <c r="I5353" s="1510"/>
      <c r="J5353" s="1508"/>
      <c r="K5353" s="1510"/>
      <c r="L5353" s="1508">
        <v>10</v>
      </c>
      <c r="M5353" s="1508">
        <v>33</v>
      </c>
      <c r="N5353" s="1511">
        <f t="shared" si="94"/>
        <v>330</v>
      </c>
      <c r="O5353" s="1508">
        <v>10</v>
      </c>
      <c r="P5353" s="1510">
        <v>33</v>
      </c>
      <c r="Q5353" s="1511">
        <f t="shared" si="95"/>
        <v>330</v>
      </c>
      <c r="R5353" s="1914"/>
    </row>
    <row r="5354" spans="1:18">
      <c r="C5354" s="1506">
        <v>252</v>
      </c>
      <c r="D5354" s="1508" t="s">
        <v>2576</v>
      </c>
      <c r="E5354" s="1508">
        <v>10</v>
      </c>
      <c r="F5354" s="1509" t="s">
        <v>550</v>
      </c>
      <c r="G5354" s="1508"/>
      <c r="H5354" s="1508"/>
      <c r="I5354" s="1510"/>
      <c r="J5354" s="1508"/>
      <c r="K5354" s="1510"/>
      <c r="L5354" s="1508">
        <v>5</v>
      </c>
      <c r="M5354" s="1508">
        <v>23</v>
      </c>
      <c r="N5354" s="1511">
        <f t="shared" si="94"/>
        <v>115</v>
      </c>
      <c r="O5354" s="1508">
        <v>5</v>
      </c>
      <c r="P5354" s="1510">
        <v>23</v>
      </c>
      <c r="Q5354" s="1511">
        <f t="shared" si="95"/>
        <v>115</v>
      </c>
      <c r="R5354" s="1914"/>
    </row>
    <row r="5355" spans="1:18">
      <c r="C5355" s="1506">
        <v>253</v>
      </c>
      <c r="D5355" s="1508" t="s">
        <v>2511</v>
      </c>
      <c r="E5355" s="1508">
        <v>10</v>
      </c>
      <c r="F5355" s="1509" t="s">
        <v>550</v>
      </c>
      <c r="G5355" s="1508"/>
      <c r="H5355" s="1508"/>
      <c r="I5355" s="1510"/>
      <c r="J5355" s="1508"/>
      <c r="K5355" s="1510"/>
      <c r="L5355" s="1508">
        <v>10</v>
      </c>
      <c r="M5355" s="1508">
        <v>31</v>
      </c>
      <c r="N5355" s="1511">
        <f t="shared" si="94"/>
        <v>310</v>
      </c>
      <c r="O5355" s="1508">
        <v>10</v>
      </c>
      <c r="P5355" s="1510">
        <v>31</v>
      </c>
      <c r="Q5355" s="1511">
        <f t="shared" si="95"/>
        <v>310</v>
      </c>
      <c r="R5355" s="1914"/>
    </row>
    <row r="5356" spans="1:18">
      <c r="C5356" s="1506">
        <v>254</v>
      </c>
      <c r="D5356" s="1508" t="s">
        <v>2509</v>
      </c>
      <c r="E5356" s="1508">
        <v>10</v>
      </c>
      <c r="F5356" s="1509" t="s">
        <v>550</v>
      </c>
      <c r="G5356" s="1508"/>
      <c r="H5356" s="1508"/>
      <c r="I5356" s="1510"/>
      <c r="J5356" s="1508"/>
      <c r="K5356" s="1510"/>
      <c r="L5356" s="1508">
        <v>13</v>
      </c>
      <c r="M5356" s="1508">
        <v>75</v>
      </c>
      <c r="N5356" s="1511">
        <f t="shared" si="94"/>
        <v>975</v>
      </c>
      <c r="O5356" s="1508">
        <v>13</v>
      </c>
      <c r="P5356" s="1510">
        <v>75</v>
      </c>
      <c r="Q5356" s="1511">
        <f t="shared" si="95"/>
        <v>975</v>
      </c>
      <c r="R5356" s="1914"/>
    </row>
    <row r="5357" spans="1:18">
      <c r="C5357" s="1506">
        <v>255</v>
      </c>
      <c r="D5357" s="1508" t="s">
        <v>2504</v>
      </c>
      <c r="E5357" s="1508">
        <v>10</v>
      </c>
      <c r="F5357" s="1509" t="s">
        <v>550</v>
      </c>
      <c r="G5357" s="1508"/>
      <c r="H5357" s="1508"/>
      <c r="I5357" s="1510"/>
      <c r="J5357" s="1508"/>
      <c r="K5357" s="1510"/>
      <c r="L5357" s="1508">
        <v>13</v>
      </c>
      <c r="M5357" s="1508">
        <v>110</v>
      </c>
      <c r="N5357" s="1511">
        <f t="shared" si="94"/>
        <v>1430</v>
      </c>
      <c r="O5357" s="1508">
        <v>13</v>
      </c>
      <c r="P5357" s="1510">
        <v>110</v>
      </c>
      <c r="Q5357" s="1511">
        <f t="shared" si="95"/>
        <v>1430</v>
      </c>
      <c r="R5357" s="1914"/>
    </row>
    <row r="5358" spans="1:18">
      <c r="C5358" s="1506">
        <v>256</v>
      </c>
      <c r="D5358" s="1508" t="s">
        <v>2513</v>
      </c>
      <c r="E5358" s="1508">
        <v>10</v>
      </c>
      <c r="F5358" s="1509" t="s">
        <v>550</v>
      </c>
      <c r="G5358" s="1508"/>
      <c r="H5358" s="1508"/>
      <c r="I5358" s="1510"/>
      <c r="J5358" s="1508"/>
      <c r="K5358" s="1510"/>
      <c r="L5358" s="1508">
        <v>8</v>
      </c>
      <c r="M5358" s="1508">
        <v>78</v>
      </c>
      <c r="N5358" s="1511">
        <f t="shared" si="94"/>
        <v>624</v>
      </c>
      <c r="O5358" s="1508">
        <v>8</v>
      </c>
      <c r="P5358" s="1510">
        <v>78</v>
      </c>
      <c r="Q5358" s="1511">
        <f t="shared" si="95"/>
        <v>624</v>
      </c>
      <c r="R5358" s="1914"/>
    </row>
    <row r="5359" spans="1:18">
      <c r="C5359" s="1506">
        <v>257</v>
      </c>
      <c r="D5359" s="1508" t="s">
        <v>2577</v>
      </c>
      <c r="E5359" s="1508">
        <v>10</v>
      </c>
      <c r="F5359" s="1509" t="s">
        <v>550</v>
      </c>
      <c r="G5359" s="1508"/>
      <c r="H5359" s="1508"/>
      <c r="I5359" s="1510"/>
      <c r="J5359" s="1508"/>
      <c r="K5359" s="1510"/>
      <c r="L5359" s="1508">
        <v>8</v>
      </c>
      <c r="M5359" s="1508">
        <v>44</v>
      </c>
      <c r="N5359" s="1511">
        <f t="shared" si="94"/>
        <v>352</v>
      </c>
      <c r="O5359" s="1508">
        <v>8</v>
      </c>
      <c r="P5359" s="1510">
        <v>44</v>
      </c>
      <c r="Q5359" s="1511">
        <f t="shared" si="95"/>
        <v>352</v>
      </c>
      <c r="R5359" s="1914"/>
    </row>
    <row r="5360" spans="1:18">
      <c r="C5360" s="1506">
        <v>258</v>
      </c>
      <c r="D5360" s="1508" t="s">
        <v>2508</v>
      </c>
      <c r="E5360" s="1508">
        <v>10</v>
      </c>
      <c r="F5360" s="1509" t="s">
        <v>550</v>
      </c>
      <c r="G5360" s="1508"/>
      <c r="H5360" s="1508"/>
      <c r="I5360" s="1510"/>
      <c r="J5360" s="1508"/>
      <c r="K5360" s="1510"/>
      <c r="L5360" s="1508">
        <v>5</v>
      </c>
      <c r="M5360" s="1508">
        <v>300</v>
      </c>
      <c r="N5360" s="1511">
        <f t="shared" si="94"/>
        <v>1500</v>
      </c>
      <c r="O5360" s="1508">
        <v>5</v>
      </c>
      <c r="P5360" s="1510">
        <v>300</v>
      </c>
      <c r="Q5360" s="1511">
        <f t="shared" si="95"/>
        <v>1500</v>
      </c>
      <c r="R5360" s="1914"/>
    </row>
    <row r="5361" spans="2:18">
      <c r="C5361" s="1506">
        <v>259</v>
      </c>
      <c r="D5361" s="1508" t="s">
        <v>3975</v>
      </c>
      <c r="E5361" s="1508">
        <v>10</v>
      </c>
      <c r="F5361" s="1509" t="s">
        <v>550</v>
      </c>
      <c r="G5361" s="1508"/>
      <c r="H5361" s="1508"/>
      <c r="I5361" s="1510"/>
      <c r="J5361" s="1508"/>
      <c r="K5361" s="1510"/>
      <c r="L5361" s="1508">
        <v>16</v>
      </c>
      <c r="M5361" s="1508">
        <v>14</v>
      </c>
      <c r="N5361" s="1511">
        <f t="shared" si="94"/>
        <v>224</v>
      </c>
      <c r="O5361" s="1508">
        <v>16</v>
      </c>
      <c r="P5361" s="1510">
        <v>14</v>
      </c>
      <c r="Q5361" s="1511">
        <f t="shared" si="95"/>
        <v>224</v>
      </c>
      <c r="R5361" s="1914"/>
    </row>
    <row r="5362" spans="2:18">
      <c r="C5362" s="1506">
        <v>260</v>
      </c>
      <c r="D5362" s="1508" t="s">
        <v>3605</v>
      </c>
      <c r="E5362" s="1508">
        <v>10</v>
      </c>
      <c r="F5362" s="1509" t="s">
        <v>550</v>
      </c>
      <c r="G5362" s="1508"/>
      <c r="H5362" s="1508"/>
      <c r="I5362" s="1510"/>
      <c r="J5362" s="1508"/>
      <c r="K5362" s="1510"/>
      <c r="L5362" s="1508">
        <v>3</v>
      </c>
      <c r="M5362" s="1508">
        <v>14</v>
      </c>
      <c r="N5362" s="1511">
        <f t="shared" si="94"/>
        <v>42</v>
      </c>
      <c r="O5362" s="1508">
        <v>3</v>
      </c>
      <c r="P5362" s="1510">
        <v>14</v>
      </c>
      <c r="Q5362" s="1511">
        <f t="shared" si="95"/>
        <v>42</v>
      </c>
      <c r="R5362" s="1915"/>
    </row>
    <row r="5363" spans="2:18">
      <c r="B5363" s="5" t="s">
        <v>7711</v>
      </c>
      <c r="C5363" s="1500">
        <v>1</v>
      </c>
      <c r="D5363" s="1502" t="s">
        <v>3628</v>
      </c>
      <c r="E5363" s="1502">
        <v>10</v>
      </c>
      <c r="F5363" s="1503" t="s">
        <v>550</v>
      </c>
      <c r="G5363" s="1502">
        <v>41</v>
      </c>
      <c r="H5363" s="1502">
        <v>2008</v>
      </c>
      <c r="I5363" s="1504">
        <v>2902.8619099999996</v>
      </c>
      <c r="J5363" s="1502">
        <f t="shared" ref="J5363:J5426" si="96">IF(($J$14-H5363)*J$17&gt;100,100,($J$14-H5363)*J$17)</f>
        <v>100</v>
      </c>
      <c r="K5363" s="1504">
        <f t="shared" ref="K5363:K5426" si="97">IF(J5363=100,0,I5363-I5363*J5363%)</f>
        <v>0</v>
      </c>
      <c r="L5363" s="1502"/>
      <c r="M5363" s="1502"/>
      <c r="N5363" s="1505"/>
      <c r="O5363" s="1502"/>
      <c r="P5363" s="1504"/>
      <c r="Q5363" s="1505"/>
      <c r="R5363" s="1910" t="s">
        <v>7712</v>
      </c>
    </row>
    <row r="5364" spans="2:18">
      <c r="B5364" s="5" t="s">
        <v>7713</v>
      </c>
      <c r="C5364" s="1500">
        <v>2</v>
      </c>
      <c r="D5364" s="1502" t="s">
        <v>3623</v>
      </c>
      <c r="E5364" s="1502">
        <v>10</v>
      </c>
      <c r="F5364" s="1503" t="s">
        <v>550</v>
      </c>
      <c r="G5364" s="1502">
        <v>8</v>
      </c>
      <c r="H5364" s="1502">
        <v>2008</v>
      </c>
      <c r="I5364" s="1504">
        <v>802.41704000000004</v>
      </c>
      <c r="J5364" s="1502">
        <f t="shared" si="96"/>
        <v>100</v>
      </c>
      <c r="K5364" s="1504">
        <f t="shared" si="97"/>
        <v>0</v>
      </c>
      <c r="L5364" s="1502"/>
      <c r="M5364" s="1502"/>
      <c r="N5364" s="1505"/>
      <c r="O5364" s="1502"/>
      <c r="P5364" s="1504"/>
      <c r="Q5364" s="1505"/>
      <c r="R5364" s="1911"/>
    </row>
    <row r="5365" spans="2:18">
      <c r="B5365" s="5" t="s">
        <v>7714</v>
      </c>
      <c r="C5365" s="1500">
        <v>3</v>
      </c>
      <c r="D5365" s="1502" t="s">
        <v>3632</v>
      </c>
      <c r="E5365" s="1502">
        <v>10</v>
      </c>
      <c r="F5365" s="1503" t="s">
        <v>550</v>
      </c>
      <c r="G5365" s="1502">
        <v>18</v>
      </c>
      <c r="H5365" s="1502">
        <v>2008</v>
      </c>
      <c r="I5365" s="1504">
        <v>2242.8000000000002</v>
      </c>
      <c r="J5365" s="1502">
        <f t="shared" si="96"/>
        <v>100</v>
      </c>
      <c r="K5365" s="1504">
        <f t="shared" si="97"/>
        <v>0</v>
      </c>
      <c r="L5365" s="1502"/>
      <c r="M5365" s="1502"/>
      <c r="N5365" s="1505"/>
      <c r="O5365" s="1502"/>
      <c r="P5365" s="1504"/>
      <c r="Q5365" s="1505"/>
      <c r="R5365" s="1911"/>
    </row>
    <row r="5366" spans="2:18">
      <c r="B5366" s="5" t="s">
        <v>7715</v>
      </c>
      <c r="C5366" s="1500">
        <v>4</v>
      </c>
      <c r="D5366" s="1502" t="s">
        <v>3633</v>
      </c>
      <c r="E5366" s="1502">
        <v>10</v>
      </c>
      <c r="F5366" s="1503" t="s">
        <v>550</v>
      </c>
      <c r="G5366" s="1502">
        <v>40</v>
      </c>
      <c r="H5366" s="1502">
        <v>2008</v>
      </c>
      <c r="I5366" s="1504">
        <v>6611.2</v>
      </c>
      <c r="J5366" s="1502">
        <f t="shared" si="96"/>
        <v>100</v>
      </c>
      <c r="K5366" s="1504">
        <f t="shared" si="97"/>
        <v>0</v>
      </c>
      <c r="L5366" s="1502"/>
      <c r="M5366" s="1502"/>
      <c r="N5366" s="1505"/>
      <c r="O5366" s="1502"/>
      <c r="P5366" s="1504"/>
      <c r="Q5366" s="1505"/>
      <c r="R5366" s="1911"/>
    </row>
    <row r="5367" spans="2:18">
      <c r="B5367" s="5" t="s">
        <v>7716</v>
      </c>
      <c r="C5367" s="1500">
        <v>5</v>
      </c>
      <c r="D5367" s="1502" t="s">
        <v>3634</v>
      </c>
      <c r="E5367" s="1502">
        <v>10</v>
      </c>
      <c r="F5367" s="1503" t="s">
        <v>550</v>
      </c>
      <c r="G5367" s="1502">
        <v>9</v>
      </c>
      <c r="H5367" s="1502">
        <v>2008</v>
      </c>
      <c r="I5367" s="1504">
        <v>2031.3</v>
      </c>
      <c r="J5367" s="1502">
        <f t="shared" si="96"/>
        <v>100</v>
      </c>
      <c r="K5367" s="1504">
        <f t="shared" si="97"/>
        <v>0</v>
      </c>
      <c r="L5367" s="1502"/>
      <c r="M5367" s="1502"/>
      <c r="N5367" s="1505"/>
      <c r="O5367" s="1502"/>
      <c r="P5367" s="1504"/>
      <c r="Q5367" s="1505"/>
      <c r="R5367" s="1911"/>
    </row>
    <row r="5368" spans="2:18">
      <c r="B5368" s="5" t="s">
        <v>7717</v>
      </c>
      <c r="C5368" s="1500">
        <v>6</v>
      </c>
      <c r="D5368" s="1502" t="s">
        <v>3635</v>
      </c>
      <c r="E5368" s="1502">
        <v>10</v>
      </c>
      <c r="F5368" s="1503" t="s">
        <v>550</v>
      </c>
      <c r="G5368" s="1502">
        <v>13</v>
      </c>
      <c r="H5368" s="1502">
        <v>2008</v>
      </c>
      <c r="I5368" s="1504">
        <v>3122.6</v>
      </c>
      <c r="J5368" s="1502">
        <f t="shared" si="96"/>
        <v>100</v>
      </c>
      <c r="K5368" s="1504">
        <f t="shared" si="97"/>
        <v>0</v>
      </c>
      <c r="L5368" s="1502"/>
      <c r="M5368" s="1502"/>
      <c r="N5368" s="1505"/>
      <c r="O5368" s="1502"/>
      <c r="P5368" s="1504"/>
      <c r="Q5368" s="1505"/>
      <c r="R5368" s="1911"/>
    </row>
    <row r="5369" spans="2:18">
      <c r="B5369" s="5" t="s">
        <v>7718</v>
      </c>
      <c r="C5369" s="1500">
        <v>7</v>
      </c>
      <c r="D5369" s="1502" t="s">
        <v>2610</v>
      </c>
      <c r="E5369" s="1502">
        <v>10</v>
      </c>
      <c r="F5369" s="1503" t="s">
        <v>550</v>
      </c>
      <c r="G5369" s="1502">
        <v>19</v>
      </c>
      <c r="H5369" s="1502">
        <v>2007</v>
      </c>
      <c r="I5369" s="1504">
        <v>475</v>
      </c>
      <c r="J5369" s="1502">
        <f t="shared" si="96"/>
        <v>100</v>
      </c>
      <c r="K5369" s="1504">
        <f t="shared" si="97"/>
        <v>0</v>
      </c>
      <c r="L5369" s="1502"/>
      <c r="M5369" s="1502"/>
      <c r="N5369" s="1505"/>
      <c r="O5369" s="1502"/>
      <c r="P5369" s="1504"/>
      <c r="Q5369" s="1505"/>
      <c r="R5369" s="1911"/>
    </row>
    <row r="5370" spans="2:18">
      <c r="B5370" s="5" t="s">
        <v>7719</v>
      </c>
      <c r="C5370" s="1500">
        <v>8</v>
      </c>
      <c r="D5370" s="1502" t="s">
        <v>3675</v>
      </c>
      <c r="E5370" s="1502">
        <v>10</v>
      </c>
      <c r="F5370" s="1503" t="s">
        <v>550</v>
      </c>
      <c r="G5370" s="1502">
        <v>2</v>
      </c>
      <c r="H5370" s="1502">
        <v>2021</v>
      </c>
      <c r="I5370" s="1504">
        <v>31.74</v>
      </c>
      <c r="J5370" s="1502">
        <f t="shared" si="96"/>
        <v>60</v>
      </c>
      <c r="K5370" s="1504">
        <f t="shared" si="97"/>
        <v>12.696000000000002</v>
      </c>
      <c r="L5370" s="1502"/>
      <c r="M5370" s="1502"/>
      <c r="N5370" s="1505"/>
      <c r="O5370" s="1502"/>
      <c r="P5370" s="1504"/>
      <c r="Q5370" s="1505"/>
      <c r="R5370" s="1911"/>
    </row>
    <row r="5371" spans="2:18">
      <c r="B5371" s="5" t="s">
        <v>7720</v>
      </c>
      <c r="C5371" s="1500">
        <v>9</v>
      </c>
      <c r="D5371" s="1502" t="s">
        <v>2514</v>
      </c>
      <c r="E5371" s="1502">
        <v>10</v>
      </c>
      <c r="F5371" s="1503" t="s">
        <v>550</v>
      </c>
      <c r="G5371" s="1502">
        <v>160</v>
      </c>
      <c r="H5371" s="1502">
        <v>2008</v>
      </c>
      <c r="I5371" s="1504">
        <v>4625.6992</v>
      </c>
      <c r="J5371" s="1502">
        <f t="shared" si="96"/>
        <v>100</v>
      </c>
      <c r="K5371" s="1504">
        <f t="shared" si="97"/>
        <v>0</v>
      </c>
      <c r="L5371" s="1502"/>
      <c r="M5371" s="1502"/>
      <c r="N5371" s="1505"/>
      <c r="O5371" s="1502"/>
      <c r="P5371" s="1504"/>
      <c r="Q5371" s="1505"/>
      <c r="R5371" s="1911"/>
    </row>
    <row r="5372" spans="2:18">
      <c r="B5372" s="5" t="s">
        <v>7721</v>
      </c>
      <c r="C5372" s="1500">
        <v>10</v>
      </c>
      <c r="D5372" s="1502" t="s">
        <v>3624</v>
      </c>
      <c r="E5372" s="1502">
        <v>10</v>
      </c>
      <c r="F5372" s="1503" t="s">
        <v>550</v>
      </c>
      <c r="G5372" s="1502">
        <v>10</v>
      </c>
      <c r="H5372" s="1502">
        <v>2008</v>
      </c>
      <c r="I5372" s="1504">
        <v>2888.7190000000001</v>
      </c>
      <c r="J5372" s="1502">
        <f t="shared" si="96"/>
        <v>100</v>
      </c>
      <c r="K5372" s="1504">
        <f t="shared" si="97"/>
        <v>0</v>
      </c>
      <c r="L5372" s="1502"/>
      <c r="M5372" s="1502"/>
      <c r="N5372" s="1505"/>
      <c r="O5372" s="1502"/>
      <c r="P5372" s="1504"/>
      <c r="Q5372" s="1505"/>
      <c r="R5372" s="1911"/>
    </row>
    <row r="5373" spans="2:18">
      <c r="B5373" s="5" t="s">
        <v>7722</v>
      </c>
      <c r="C5373" s="1500">
        <v>11</v>
      </c>
      <c r="D5373" s="1502" t="s">
        <v>2510</v>
      </c>
      <c r="E5373" s="1502">
        <v>10</v>
      </c>
      <c r="F5373" s="1503" t="s">
        <v>550</v>
      </c>
      <c r="G5373" s="1502">
        <v>6</v>
      </c>
      <c r="H5373" s="1502">
        <v>2007</v>
      </c>
      <c r="I5373" s="1504">
        <v>768</v>
      </c>
      <c r="J5373" s="1502">
        <f t="shared" si="96"/>
        <v>100</v>
      </c>
      <c r="K5373" s="1504">
        <f t="shared" si="97"/>
        <v>0</v>
      </c>
      <c r="L5373" s="1502"/>
      <c r="M5373" s="1502"/>
      <c r="N5373" s="1505"/>
      <c r="O5373" s="1502"/>
      <c r="P5373" s="1504"/>
      <c r="Q5373" s="1505"/>
      <c r="R5373" s="1911"/>
    </row>
    <row r="5374" spans="2:18">
      <c r="B5374" s="5" t="s">
        <v>7723</v>
      </c>
      <c r="C5374" s="1500">
        <v>12</v>
      </c>
      <c r="D5374" s="1502" t="s">
        <v>2510</v>
      </c>
      <c r="E5374" s="1502">
        <v>10</v>
      </c>
      <c r="F5374" s="1503" t="s">
        <v>550</v>
      </c>
      <c r="G5374" s="1502">
        <v>14</v>
      </c>
      <c r="H5374" s="1502">
        <v>2007</v>
      </c>
      <c r="I5374" s="1504">
        <v>1393</v>
      </c>
      <c r="J5374" s="1502">
        <f t="shared" si="96"/>
        <v>100</v>
      </c>
      <c r="K5374" s="1504">
        <f t="shared" si="97"/>
        <v>0</v>
      </c>
      <c r="L5374" s="1502"/>
      <c r="M5374" s="1502"/>
      <c r="N5374" s="1505"/>
      <c r="O5374" s="1502"/>
      <c r="P5374" s="1504"/>
      <c r="Q5374" s="1505"/>
      <c r="R5374" s="1911"/>
    </row>
    <row r="5375" spans="2:18">
      <c r="B5375" s="5" t="s">
        <v>7724</v>
      </c>
      <c r="C5375" s="1500">
        <v>13</v>
      </c>
      <c r="D5375" s="1502" t="s">
        <v>2510</v>
      </c>
      <c r="E5375" s="1502">
        <v>10</v>
      </c>
      <c r="F5375" s="1503" t="s">
        <v>550</v>
      </c>
      <c r="G5375" s="1502">
        <v>2</v>
      </c>
      <c r="H5375" s="1502">
        <v>2008</v>
      </c>
      <c r="I5375" s="1504">
        <v>873.21799999999996</v>
      </c>
      <c r="J5375" s="1502">
        <f t="shared" si="96"/>
        <v>100</v>
      </c>
      <c r="K5375" s="1504">
        <f t="shared" si="97"/>
        <v>0</v>
      </c>
      <c r="L5375" s="1502"/>
      <c r="M5375" s="1502"/>
      <c r="N5375" s="1505"/>
      <c r="O5375" s="1502"/>
      <c r="P5375" s="1504"/>
      <c r="Q5375" s="1505"/>
      <c r="R5375" s="1911"/>
    </row>
    <row r="5376" spans="2:18">
      <c r="B5376" s="5" t="s">
        <v>7725</v>
      </c>
      <c r="C5376" s="1500">
        <v>14</v>
      </c>
      <c r="D5376" s="1502" t="s">
        <v>7411</v>
      </c>
      <c r="E5376" s="1502">
        <v>10</v>
      </c>
      <c r="F5376" s="1503" t="s">
        <v>550</v>
      </c>
      <c r="G5376" s="1502">
        <v>2</v>
      </c>
      <c r="H5376" s="1502">
        <v>2022</v>
      </c>
      <c r="I5376" s="1504">
        <v>99.590860000000006</v>
      </c>
      <c r="J5376" s="1502">
        <f t="shared" si="96"/>
        <v>40</v>
      </c>
      <c r="K5376" s="1504">
        <f t="shared" si="97"/>
        <v>59.754516000000002</v>
      </c>
      <c r="L5376" s="1502"/>
      <c r="M5376" s="1502"/>
      <c r="N5376" s="1505"/>
      <c r="O5376" s="1502"/>
      <c r="P5376" s="1504"/>
      <c r="Q5376" s="1505"/>
      <c r="R5376" s="1911"/>
    </row>
    <row r="5377" spans="2:18">
      <c r="B5377" s="5" t="s">
        <v>7726</v>
      </c>
      <c r="C5377" s="1500">
        <v>15</v>
      </c>
      <c r="D5377" s="1502" t="s">
        <v>3668</v>
      </c>
      <c r="E5377" s="1502">
        <v>10</v>
      </c>
      <c r="F5377" s="1503" t="s">
        <v>550</v>
      </c>
      <c r="G5377" s="1502">
        <v>3</v>
      </c>
      <c r="H5377" s="1502">
        <v>2021</v>
      </c>
      <c r="I5377" s="1504">
        <v>230.94</v>
      </c>
      <c r="J5377" s="1502">
        <f t="shared" si="96"/>
        <v>60</v>
      </c>
      <c r="K5377" s="1504">
        <f t="shared" si="97"/>
        <v>92.376000000000005</v>
      </c>
      <c r="L5377" s="1502"/>
      <c r="M5377" s="1502"/>
      <c r="N5377" s="1505"/>
      <c r="O5377" s="1502"/>
      <c r="P5377" s="1504"/>
      <c r="Q5377" s="1505"/>
      <c r="R5377" s="1911"/>
    </row>
    <row r="5378" spans="2:18">
      <c r="B5378" s="5" t="s">
        <v>7727</v>
      </c>
      <c r="C5378" s="1500">
        <v>16</v>
      </c>
      <c r="D5378" s="1502" t="s">
        <v>7568</v>
      </c>
      <c r="E5378" s="1502">
        <v>10</v>
      </c>
      <c r="F5378" s="1503" t="s">
        <v>550</v>
      </c>
      <c r="G5378" s="1502">
        <v>2</v>
      </c>
      <c r="H5378" s="1502">
        <v>2019</v>
      </c>
      <c r="I5378" s="1504">
        <v>146</v>
      </c>
      <c r="J5378" s="1502">
        <f t="shared" si="96"/>
        <v>100</v>
      </c>
      <c r="K5378" s="1504">
        <f t="shared" si="97"/>
        <v>0</v>
      </c>
      <c r="L5378" s="1502"/>
      <c r="M5378" s="1502"/>
      <c r="N5378" s="1505"/>
      <c r="O5378" s="1502"/>
      <c r="P5378" s="1504"/>
      <c r="Q5378" s="1505"/>
      <c r="R5378" s="1911"/>
    </row>
    <row r="5379" spans="2:18">
      <c r="B5379" s="5" t="s">
        <v>7728</v>
      </c>
      <c r="C5379" s="1500">
        <v>17</v>
      </c>
      <c r="D5379" s="1502" t="s">
        <v>2502</v>
      </c>
      <c r="E5379" s="1502">
        <v>10</v>
      </c>
      <c r="F5379" s="1503" t="s">
        <v>550</v>
      </c>
      <c r="G5379" s="1502">
        <v>1</v>
      </c>
      <c r="H5379" s="1502">
        <v>2006</v>
      </c>
      <c r="I5379" s="1504">
        <v>708.01499999999999</v>
      </c>
      <c r="J5379" s="1502">
        <f t="shared" si="96"/>
        <v>100</v>
      </c>
      <c r="K5379" s="1504">
        <f t="shared" si="97"/>
        <v>0</v>
      </c>
      <c r="L5379" s="1502"/>
      <c r="M5379" s="1502"/>
      <c r="N5379" s="1505"/>
      <c r="O5379" s="1502"/>
      <c r="P5379" s="1504"/>
      <c r="Q5379" s="1505"/>
      <c r="R5379" s="1911"/>
    </row>
    <row r="5380" spans="2:18">
      <c r="B5380" s="5" t="s">
        <v>7729</v>
      </c>
      <c r="C5380" s="1500">
        <v>18</v>
      </c>
      <c r="D5380" s="1502" t="s">
        <v>3205</v>
      </c>
      <c r="E5380" s="1502">
        <v>10</v>
      </c>
      <c r="F5380" s="1503" t="s">
        <v>550</v>
      </c>
      <c r="G5380" s="1502">
        <v>4</v>
      </c>
      <c r="H5380" s="1502">
        <v>2008</v>
      </c>
      <c r="I5380" s="1504">
        <v>636.86900000000003</v>
      </c>
      <c r="J5380" s="1502">
        <f t="shared" si="96"/>
        <v>100</v>
      </c>
      <c r="K5380" s="1504">
        <f t="shared" si="97"/>
        <v>0</v>
      </c>
      <c r="L5380" s="1502"/>
      <c r="M5380" s="1502"/>
      <c r="N5380" s="1505"/>
      <c r="O5380" s="1502"/>
      <c r="P5380" s="1504"/>
      <c r="Q5380" s="1505"/>
      <c r="R5380" s="1911"/>
    </row>
    <row r="5381" spans="2:18">
      <c r="B5381" s="5" t="s">
        <v>7730</v>
      </c>
      <c r="C5381" s="1500">
        <v>19</v>
      </c>
      <c r="D5381" s="1502" t="s">
        <v>3621</v>
      </c>
      <c r="E5381" s="1502">
        <v>10</v>
      </c>
      <c r="F5381" s="1503" t="s">
        <v>550</v>
      </c>
      <c r="G5381" s="1502">
        <v>54</v>
      </c>
      <c r="H5381" s="1502">
        <v>2008</v>
      </c>
      <c r="I5381" s="1504">
        <v>4141.8880200000003</v>
      </c>
      <c r="J5381" s="1502">
        <f t="shared" si="96"/>
        <v>100</v>
      </c>
      <c r="K5381" s="1504">
        <f t="shared" si="97"/>
        <v>0</v>
      </c>
      <c r="L5381" s="1502"/>
      <c r="M5381" s="1502"/>
      <c r="N5381" s="1505"/>
      <c r="O5381" s="1502"/>
      <c r="P5381" s="1504"/>
      <c r="Q5381" s="1505"/>
      <c r="R5381" s="1911"/>
    </row>
    <row r="5382" spans="2:18">
      <c r="B5382" s="5" t="s">
        <v>7731</v>
      </c>
      <c r="C5382" s="1500">
        <v>20</v>
      </c>
      <c r="D5382" s="1502" t="s">
        <v>2511</v>
      </c>
      <c r="E5382" s="1502">
        <v>10</v>
      </c>
      <c r="F5382" s="1503" t="s">
        <v>550</v>
      </c>
      <c r="G5382" s="1502">
        <v>6</v>
      </c>
      <c r="H5382" s="1502">
        <v>2007</v>
      </c>
      <c r="I5382" s="1504">
        <v>777</v>
      </c>
      <c r="J5382" s="1502">
        <f t="shared" si="96"/>
        <v>100</v>
      </c>
      <c r="K5382" s="1504">
        <f t="shared" si="97"/>
        <v>0</v>
      </c>
      <c r="L5382" s="1502"/>
      <c r="M5382" s="1502"/>
      <c r="N5382" s="1505"/>
      <c r="O5382" s="1502"/>
      <c r="P5382" s="1504"/>
      <c r="Q5382" s="1505"/>
      <c r="R5382" s="1911"/>
    </row>
    <row r="5383" spans="2:18">
      <c r="B5383" s="5" t="s">
        <v>7732</v>
      </c>
      <c r="C5383" s="1500">
        <v>21</v>
      </c>
      <c r="D5383" s="1502" t="s">
        <v>3630</v>
      </c>
      <c r="E5383" s="1502">
        <v>10</v>
      </c>
      <c r="F5383" s="1503" t="s">
        <v>550</v>
      </c>
      <c r="G5383" s="1502">
        <v>23</v>
      </c>
      <c r="H5383" s="1502">
        <v>2008</v>
      </c>
      <c r="I5383" s="1504">
        <v>4690.2950099999998</v>
      </c>
      <c r="J5383" s="1502">
        <f t="shared" si="96"/>
        <v>100</v>
      </c>
      <c r="K5383" s="1504">
        <f t="shared" si="97"/>
        <v>0</v>
      </c>
      <c r="L5383" s="1502"/>
      <c r="M5383" s="1502"/>
      <c r="N5383" s="1505"/>
      <c r="O5383" s="1502"/>
      <c r="P5383" s="1504"/>
      <c r="Q5383" s="1505"/>
      <c r="R5383" s="1911"/>
    </row>
    <row r="5384" spans="2:18">
      <c r="B5384" s="5" t="s">
        <v>7733</v>
      </c>
      <c r="C5384" s="1500">
        <v>22</v>
      </c>
      <c r="D5384" s="1502" t="s">
        <v>2565</v>
      </c>
      <c r="E5384" s="1502">
        <v>10</v>
      </c>
      <c r="F5384" s="1503" t="s">
        <v>550</v>
      </c>
      <c r="G5384" s="1502">
        <v>1</v>
      </c>
      <c r="H5384" s="1502">
        <v>2021</v>
      </c>
      <c r="I5384" s="1504">
        <v>30.33</v>
      </c>
      <c r="J5384" s="1502">
        <f t="shared" si="96"/>
        <v>60</v>
      </c>
      <c r="K5384" s="1504">
        <f t="shared" si="97"/>
        <v>12.132000000000001</v>
      </c>
      <c r="L5384" s="1502"/>
      <c r="M5384" s="1502"/>
      <c r="N5384" s="1505"/>
      <c r="O5384" s="1502"/>
      <c r="P5384" s="1504"/>
      <c r="Q5384" s="1505"/>
      <c r="R5384" s="1911"/>
    </row>
    <row r="5385" spans="2:18">
      <c r="B5385" s="5" t="s">
        <v>7734</v>
      </c>
      <c r="C5385" s="1500">
        <v>23</v>
      </c>
      <c r="D5385" s="1502" t="s">
        <v>2527</v>
      </c>
      <c r="E5385" s="1502">
        <v>10</v>
      </c>
      <c r="F5385" s="1503" t="s">
        <v>550</v>
      </c>
      <c r="G5385" s="1502">
        <v>8</v>
      </c>
      <c r="H5385" s="1502">
        <v>2008</v>
      </c>
      <c r="I5385" s="1504">
        <v>1971.1910399999999</v>
      </c>
      <c r="J5385" s="1502">
        <f t="shared" si="96"/>
        <v>100</v>
      </c>
      <c r="K5385" s="1504">
        <f t="shared" si="97"/>
        <v>0</v>
      </c>
      <c r="L5385" s="1502"/>
      <c r="M5385" s="1502"/>
      <c r="N5385" s="1505"/>
      <c r="O5385" s="1502"/>
      <c r="P5385" s="1504"/>
      <c r="Q5385" s="1505"/>
      <c r="R5385" s="1911"/>
    </row>
    <row r="5386" spans="2:18">
      <c r="B5386" s="5" t="s">
        <v>7735</v>
      </c>
      <c r="C5386" s="1500">
        <v>24</v>
      </c>
      <c r="D5386" s="1502" t="s">
        <v>2505</v>
      </c>
      <c r="E5386" s="1502">
        <v>10</v>
      </c>
      <c r="F5386" s="1503" t="s">
        <v>550</v>
      </c>
      <c r="G5386" s="1502">
        <v>2</v>
      </c>
      <c r="H5386" s="1502">
        <v>2007</v>
      </c>
      <c r="I5386" s="1504">
        <v>280</v>
      </c>
      <c r="J5386" s="1502">
        <f t="shared" si="96"/>
        <v>100</v>
      </c>
      <c r="K5386" s="1504">
        <f t="shared" si="97"/>
        <v>0</v>
      </c>
      <c r="L5386" s="1502"/>
      <c r="M5386" s="1502"/>
      <c r="N5386" s="1505"/>
      <c r="O5386" s="1502"/>
      <c r="P5386" s="1504"/>
      <c r="Q5386" s="1505"/>
      <c r="R5386" s="1911"/>
    </row>
    <row r="5387" spans="2:18">
      <c r="B5387" s="5" t="s">
        <v>7736</v>
      </c>
      <c r="C5387" s="1500">
        <v>25</v>
      </c>
      <c r="D5387" s="1502" t="s">
        <v>2505</v>
      </c>
      <c r="E5387" s="1502">
        <v>10</v>
      </c>
      <c r="F5387" s="1503" t="s">
        <v>550</v>
      </c>
      <c r="G5387" s="1502">
        <v>5</v>
      </c>
      <c r="H5387" s="1502">
        <v>2007</v>
      </c>
      <c r="I5387" s="1504">
        <v>650</v>
      </c>
      <c r="J5387" s="1502">
        <f t="shared" si="96"/>
        <v>100</v>
      </c>
      <c r="K5387" s="1504">
        <f t="shared" si="97"/>
        <v>0</v>
      </c>
      <c r="L5387" s="1502"/>
      <c r="M5387" s="1502"/>
      <c r="N5387" s="1505"/>
      <c r="O5387" s="1502"/>
      <c r="P5387" s="1504"/>
      <c r="Q5387" s="1505"/>
      <c r="R5387" s="1911"/>
    </row>
    <row r="5388" spans="2:18">
      <c r="B5388" s="5" t="s">
        <v>7737</v>
      </c>
      <c r="C5388" s="1500">
        <v>26</v>
      </c>
      <c r="D5388" s="1502" t="s">
        <v>2505</v>
      </c>
      <c r="E5388" s="1502">
        <v>10</v>
      </c>
      <c r="F5388" s="1503" t="s">
        <v>550</v>
      </c>
      <c r="G5388" s="1502">
        <v>10</v>
      </c>
      <c r="H5388" s="1502">
        <v>2008</v>
      </c>
      <c r="I5388" s="1504">
        <v>637.173</v>
      </c>
      <c r="J5388" s="1502">
        <f t="shared" si="96"/>
        <v>100</v>
      </c>
      <c r="K5388" s="1504">
        <f t="shared" si="97"/>
        <v>0</v>
      </c>
      <c r="L5388" s="1502"/>
      <c r="M5388" s="1502"/>
      <c r="N5388" s="1505"/>
      <c r="O5388" s="1502"/>
      <c r="P5388" s="1504"/>
      <c r="Q5388" s="1505"/>
      <c r="R5388" s="1911"/>
    </row>
    <row r="5389" spans="2:18">
      <c r="B5389" s="5" t="s">
        <v>7738</v>
      </c>
      <c r="C5389" s="1500">
        <v>27</v>
      </c>
      <c r="D5389" s="1502" t="s">
        <v>3676</v>
      </c>
      <c r="E5389" s="1502">
        <v>10</v>
      </c>
      <c r="F5389" s="1503" t="s">
        <v>550</v>
      </c>
      <c r="G5389" s="1502">
        <v>4</v>
      </c>
      <c r="H5389" s="1502">
        <v>2022</v>
      </c>
      <c r="I5389" s="1504">
        <v>94.156000000000006</v>
      </c>
      <c r="J5389" s="1502">
        <f t="shared" si="96"/>
        <v>40</v>
      </c>
      <c r="K5389" s="1504">
        <f t="shared" si="97"/>
        <v>56.493600000000001</v>
      </c>
      <c r="L5389" s="1502"/>
      <c r="M5389" s="1502"/>
      <c r="N5389" s="1505"/>
      <c r="O5389" s="1502"/>
      <c r="P5389" s="1504"/>
      <c r="Q5389" s="1505"/>
      <c r="R5389" s="1911"/>
    </row>
    <row r="5390" spans="2:18">
      <c r="B5390" s="5" t="s">
        <v>7739</v>
      </c>
      <c r="C5390" s="1500">
        <v>28</v>
      </c>
      <c r="D5390" s="1502" t="s">
        <v>3666</v>
      </c>
      <c r="E5390" s="1502">
        <v>10</v>
      </c>
      <c r="F5390" s="1503" t="s">
        <v>550</v>
      </c>
      <c r="G5390" s="1502">
        <v>4</v>
      </c>
      <c r="H5390" s="1502">
        <v>2019</v>
      </c>
      <c r="I5390" s="1504">
        <v>127.2</v>
      </c>
      <c r="J5390" s="1502">
        <f t="shared" si="96"/>
        <v>100</v>
      </c>
      <c r="K5390" s="1504">
        <f t="shared" si="97"/>
        <v>0</v>
      </c>
      <c r="L5390" s="1502"/>
      <c r="M5390" s="1502"/>
      <c r="N5390" s="1505"/>
      <c r="O5390" s="1502"/>
      <c r="P5390" s="1504"/>
      <c r="Q5390" s="1505"/>
      <c r="R5390" s="1911"/>
    </row>
    <row r="5391" spans="2:18">
      <c r="B5391" s="5" t="s">
        <v>7740</v>
      </c>
      <c r="C5391" s="1500">
        <v>29</v>
      </c>
      <c r="D5391" s="1502" t="s">
        <v>2619</v>
      </c>
      <c r="E5391" s="1502">
        <v>10</v>
      </c>
      <c r="F5391" s="1503" t="s">
        <v>550</v>
      </c>
      <c r="G5391" s="1502">
        <v>4</v>
      </c>
      <c r="H5391" s="1502">
        <v>2022</v>
      </c>
      <c r="I5391" s="1504">
        <v>125.4</v>
      </c>
      <c r="J5391" s="1502">
        <f t="shared" si="96"/>
        <v>40</v>
      </c>
      <c r="K5391" s="1504">
        <f t="shared" si="97"/>
        <v>75.240000000000009</v>
      </c>
      <c r="L5391" s="1502"/>
      <c r="M5391" s="1502"/>
      <c r="N5391" s="1505"/>
      <c r="O5391" s="1502"/>
      <c r="P5391" s="1504"/>
      <c r="Q5391" s="1505"/>
      <c r="R5391" s="1911"/>
    </row>
    <row r="5392" spans="2:18">
      <c r="B5392" s="5" t="s">
        <v>7741</v>
      </c>
      <c r="C5392" s="1500">
        <v>30</v>
      </c>
      <c r="D5392" s="1502" t="s">
        <v>7742</v>
      </c>
      <c r="E5392" s="1502">
        <v>10</v>
      </c>
      <c r="F5392" s="1503" t="s">
        <v>550</v>
      </c>
      <c r="G5392" s="1502">
        <v>1</v>
      </c>
      <c r="H5392" s="1502">
        <v>2019</v>
      </c>
      <c r="I5392" s="1504">
        <v>65.358000000000004</v>
      </c>
      <c r="J5392" s="1502">
        <f t="shared" si="96"/>
        <v>100</v>
      </c>
      <c r="K5392" s="1504">
        <f t="shared" si="97"/>
        <v>0</v>
      </c>
      <c r="L5392" s="1502"/>
      <c r="M5392" s="1502"/>
      <c r="N5392" s="1505"/>
      <c r="O5392" s="1502"/>
      <c r="P5392" s="1504"/>
      <c r="Q5392" s="1505"/>
      <c r="R5392" s="1911"/>
    </row>
    <row r="5393" spans="2:18">
      <c r="B5393" s="5" t="s">
        <v>7743</v>
      </c>
      <c r="C5393" s="1500">
        <v>31</v>
      </c>
      <c r="D5393" s="1502" t="s">
        <v>2993</v>
      </c>
      <c r="E5393" s="1502">
        <v>10</v>
      </c>
      <c r="F5393" s="1503" t="s">
        <v>550</v>
      </c>
      <c r="G5393" s="1502">
        <v>1</v>
      </c>
      <c r="H5393" s="1502">
        <v>2019</v>
      </c>
      <c r="I5393" s="1504">
        <v>128.79599999999999</v>
      </c>
      <c r="J5393" s="1502">
        <f t="shared" si="96"/>
        <v>100</v>
      </c>
      <c r="K5393" s="1504">
        <f t="shared" si="97"/>
        <v>0</v>
      </c>
      <c r="L5393" s="1502"/>
      <c r="M5393" s="1502"/>
      <c r="N5393" s="1505"/>
      <c r="O5393" s="1502"/>
      <c r="P5393" s="1504"/>
      <c r="Q5393" s="1505"/>
      <c r="R5393" s="1911"/>
    </row>
    <row r="5394" spans="2:18">
      <c r="B5394" s="5" t="s">
        <v>7744</v>
      </c>
      <c r="C5394" s="1500">
        <v>32</v>
      </c>
      <c r="D5394" s="1502" t="s">
        <v>3631</v>
      </c>
      <c r="E5394" s="1502">
        <v>10</v>
      </c>
      <c r="F5394" s="1503" t="s">
        <v>550</v>
      </c>
      <c r="G5394" s="1502">
        <v>22</v>
      </c>
      <c r="H5394" s="1502">
        <v>2008</v>
      </c>
      <c r="I5394" s="1504">
        <v>1342.7658199999998</v>
      </c>
      <c r="J5394" s="1502">
        <f t="shared" si="96"/>
        <v>100</v>
      </c>
      <c r="K5394" s="1504">
        <f t="shared" si="97"/>
        <v>0</v>
      </c>
      <c r="L5394" s="1502"/>
      <c r="M5394" s="1502"/>
      <c r="N5394" s="1505"/>
      <c r="O5394" s="1502"/>
      <c r="P5394" s="1504"/>
      <c r="Q5394" s="1505"/>
      <c r="R5394" s="1911"/>
    </row>
    <row r="5395" spans="2:18">
      <c r="B5395" s="5" t="s">
        <v>7745</v>
      </c>
      <c r="C5395" s="1500">
        <v>33</v>
      </c>
      <c r="D5395" s="1502" t="s">
        <v>2535</v>
      </c>
      <c r="E5395" s="1502">
        <v>10</v>
      </c>
      <c r="F5395" s="1503" t="s">
        <v>550</v>
      </c>
      <c r="G5395" s="1502">
        <v>13</v>
      </c>
      <c r="H5395" s="1502">
        <v>2008</v>
      </c>
      <c r="I5395" s="1504">
        <v>2377.7501799999995</v>
      </c>
      <c r="J5395" s="1502">
        <f t="shared" si="96"/>
        <v>100</v>
      </c>
      <c r="K5395" s="1504">
        <f t="shared" si="97"/>
        <v>0</v>
      </c>
      <c r="L5395" s="1502"/>
      <c r="M5395" s="1502"/>
      <c r="N5395" s="1505"/>
      <c r="O5395" s="1502"/>
      <c r="P5395" s="1504"/>
      <c r="Q5395" s="1505"/>
      <c r="R5395" s="1911"/>
    </row>
    <row r="5396" spans="2:18">
      <c r="B5396" s="5" t="s">
        <v>713</v>
      </c>
      <c r="C5396" s="1500">
        <v>34</v>
      </c>
      <c r="D5396" s="1502" t="s">
        <v>2535</v>
      </c>
      <c r="E5396" s="1502">
        <v>10</v>
      </c>
      <c r="F5396" s="1503" t="s">
        <v>550</v>
      </c>
      <c r="G5396" s="1502">
        <v>1</v>
      </c>
      <c r="H5396" s="1502">
        <v>2020</v>
      </c>
      <c r="I5396" s="1504">
        <v>60</v>
      </c>
      <c r="J5396" s="1502">
        <f t="shared" si="96"/>
        <v>80</v>
      </c>
      <c r="K5396" s="1504">
        <f t="shared" si="97"/>
        <v>12</v>
      </c>
      <c r="L5396" s="1502"/>
      <c r="M5396" s="1502"/>
      <c r="N5396" s="1505"/>
      <c r="O5396" s="1502"/>
      <c r="P5396" s="1504"/>
      <c r="Q5396" s="1505"/>
      <c r="R5396" s="1911"/>
    </row>
    <row r="5397" spans="2:18">
      <c r="B5397" s="5" t="s">
        <v>7746</v>
      </c>
      <c r="C5397" s="1500">
        <v>35</v>
      </c>
      <c r="D5397" s="1502" t="s">
        <v>2540</v>
      </c>
      <c r="E5397" s="1502">
        <v>10</v>
      </c>
      <c r="F5397" s="1503" t="s">
        <v>550</v>
      </c>
      <c r="G5397" s="1502">
        <v>6</v>
      </c>
      <c r="H5397" s="1502">
        <v>2008</v>
      </c>
      <c r="I5397" s="1504">
        <v>960.6</v>
      </c>
      <c r="J5397" s="1502">
        <f t="shared" si="96"/>
        <v>100</v>
      </c>
      <c r="K5397" s="1504">
        <f t="shared" si="97"/>
        <v>0</v>
      </c>
      <c r="L5397" s="1502"/>
      <c r="M5397" s="1502"/>
      <c r="N5397" s="1505"/>
      <c r="O5397" s="1502"/>
      <c r="P5397" s="1504"/>
      <c r="Q5397" s="1505"/>
      <c r="R5397" s="1911"/>
    </row>
    <row r="5398" spans="2:18">
      <c r="B5398" s="5" t="s">
        <v>7747</v>
      </c>
      <c r="C5398" s="1500">
        <v>36</v>
      </c>
      <c r="D5398" s="1502" t="s">
        <v>2608</v>
      </c>
      <c r="E5398" s="1502">
        <v>10</v>
      </c>
      <c r="F5398" s="1503" t="s">
        <v>550</v>
      </c>
      <c r="G5398" s="1502">
        <v>2</v>
      </c>
      <c r="H5398" s="1502">
        <v>2007</v>
      </c>
      <c r="I5398" s="1504">
        <v>110</v>
      </c>
      <c r="J5398" s="1502">
        <f t="shared" si="96"/>
        <v>100</v>
      </c>
      <c r="K5398" s="1504">
        <f t="shared" si="97"/>
        <v>0</v>
      </c>
      <c r="L5398" s="1502"/>
      <c r="M5398" s="1502"/>
      <c r="N5398" s="1505"/>
      <c r="O5398" s="1502"/>
      <c r="P5398" s="1504"/>
      <c r="Q5398" s="1505"/>
      <c r="R5398" s="1911"/>
    </row>
    <row r="5399" spans="2:18">
      <c r="B5399" s="5" t="s">
        <v>7748</v>
      </c>
      <c r="C5399" s="1500">
        <v>37</v>
      </c>
      <c r="D5399" s="1502" t="s">
        <v>3626</v>
      </c>
      <c r="E5399" s="1502">
        <v>10</v>
      </c>
      <c r="F5399" s="1503" t="s">
        <v>550</v>
      </c>
      <c r="G5399" s="1502">
        <v>9</v>
      </c>
      <c r="H5399" s="1502">
        <v>2008</v>
      </c>
      <c r="I5399" s="1504">
        <v>751.79304000000002</v>
      </c>
      <c r="J5399" s="1502">
        <f t="shared" si="96"/>
        <v>100</v>
      </c>
      <c r="K5399" s="1504">
        <f t="shared" si="97"/>
        <v>0</v>
      </c>
      <c r="L5399" s="1502"/>
      <c r="M5399" s="1502"/>
      <c r="N5399" s="1505"/>
      <c r="O5399" s="1502"/>
      <c r="P5399" s="1504"/>
      <c r="Q5399" s="1505"/>
      <c r="R5399" s="1911"/>
    </row>
    <row r="5400" spans="2:18">
      <c r="B5400" s="5" t="s">
        <v>7749</v>
      </c>
      <c r="C5400" s="1500">
        <v>38</v>
      </c>
      <c r="D5400" s="1502" t="s">
        <v>2508</v>
      </c>
      <c r="E5400" s="1502">
        <v>10</v>
      </c>
      <c r="F5400" s="1503" t="s">
        <v>550</v>
      </c>
      <c r="G5400" s="1502">
        <v>1</v>
      </c>
      <c r="H5400" s="1502">
        <v>2007</v>
      </c>
      <c r="I5400" s="1504">
        <v>145</v>
      </c>
      <c r="J5400" s="1502">
        <f t="shared" si="96"/>
        <v>100</v>
      </c>
      <c r="K5400" s="1504">
        <f t="shared" si="97"/>
        <v>0</v>
      </c>
      <c r="L5400" s="1502"/>
      <c r="M5400" s="1502"/>
      <c r="N5400" s="1505"/>
      <c r="O5400" s="1502"/>
      <c r="P5400" s="1504"/>
      <c r="Q5400" s="1505"/>
      <c r="R5400" s="1911"/>
    </row>
    <row r="5401" spans="2:18">
      <c r="B5401" s="5" t="s">
        <v>7750</v>
      </c>
      <c r="C5401" s="1500">
        <v>39</v>
      </c>
      <c r="D5401" s="1502" t="s">
        <v>3629</v>
      </c>
      <c r="E5401" s="1502">
        <v>10</v>
      </c>
      <c r="F5401" s="1503" t="s">
        <v>550</v>
      </c>
      <c r="G5401" s="1502">
        <v>8</v>
      </c>
      <c r="H5401" s="1502">
        <v>2008</v>
      </c>
      <c r="I5401" s="1504">
        <v>1557.6330399999999</v>
      </c>
      <c r="J5401" s="1502">
        <f t="shared" si="96"/>
        <v>100</v>
      </c>
      <c r="K5401" s="1504">
        <f t="shared" si="97"/>
        <v>0</v>
      </c>
      <c r="L5401" s="1502"/>
      <c r="M5401" s="1502"/>
      <c r="N5401" s="1505"/>
      <c r="O5401" s="1502"/>
      <c r="P5401" s="1504"/>
      <c r="Q5401" s="1505"/>
      <c r="R5401" s="1911"/>
    </row>
    <row r="5402" spans="2:18">
      <c r="B5402" s="5" t="s">
        <v>7751</v>
      </c>
      <c r="C5402" s="1500">
        <v>40</v>
      </c>
      <c r="D5402" s="1502" t="s">
        <v>3665</v>
      </c>
      <c r="E5402" s="1502">
        <v>10</v>
      </c>
      <c r="F5402" s="1503" t="s">
        <v>550</v>
      </c>
      <c r="G5402" s="1502">
        <v>1</v>
      </c>
      <c r="H5402" s="1502">
        <v>2019</v>
      </c>
      <c r="I5402" s="1504">
        <v>27.3</v>
      </c>
      <c r="J5402" s="1502">
        <f t="shared" si="96"/>
        <v>100</v>
      </c>
      <c r="K5402" s="1504">
        <f t="shared" si="97"/>
        <v>0</v>
      </c>
      <c r="L5402" s="1502"/>
      <c r="M5402" s="1502"/>
      <c r="N5402" s="1505"/>
      <c r="O5402" s="1502"/>
      <c r="P5402" s="1504"/>
      <c r="Q5402" s="1505"/>
      <c r="R5402" s="1911"/>
    </row>
    <row r="5403" spans="2:18">
      <c r="B5403" s="5" t="s">
        <v>7752</v>
      </c>
      <c r="C5403" s="1500">
        <v>41</v>
      </c>
      <c r="D5403" s="1502" t="s">
        <v>3625</v>
      </c>
      <c r="E5403" s="1502">
        <v>10</v>
      </c>
      <c r="F5403" s="1503" t="s">
        <v>550</v>
      </c>
      <c r="G5403" s="1502">
        <v>1</v>
      </c>
      <c r="H5403" s="1502">
        <v>2008</v>
      </c>
      <c r="I5403" s="1504">
        <v>378.608</v>
      </c>
      <c r="J5403" s="1502">
        <f t="shared" si="96"/>
        <v>100</v>
      </c>
      <c r="K5403" s="1504">
        <f t="shared" si="97"/>
        <v>0</v>
      </c>
      <c r="L5403" s="1502"/>
      <c r="M5403" s="1502"/>
      <c r="N5403" s="1505"/>
      <c r="O5403" s="1502"/>
      <c r="P5403" s="1504"/>
      <c r="Q5403" s="1505"/>
      <c r="R5403" s="1911"/>
    </row>
    <row r="5404" spans="2:18">
      <c r="B5404" s="5" t="s">
        <v>7753</v>
      </c>
      <c r="C5404" s="1500">
        <v>42</v>
      </c>
      <c r="D5404" s="1502" t="s">
        <v>3618</v>
      </c>
      <c r="E5404" s="1502">
        <v>10</v>
      </c>
      <c r="F5404" s="1503" t="s">
        <v>550</v>
      </c>
      <c r="G5404" s="1502">
        <v>1</v>
      </c>
      <c r="H5404" s="1502">
        <v>2007</v>
      </c>
      <c r="I5404" s="1504">
        <v>890</v>
      </c>
      <c r="J5404" s="1502">
        <f t="shared" si="96"/>
        <v>100</v>
      </c>
      <c r="K5404" s="1504">
        <f t="shared" si="97"/>
        <v>0</v>
      </c>
      <c r="L5404" s="1502"/>
      <c r="M5404" s="1502"/>
      <c r="N5404" s="1505"/>
      <c r="O5404" s="1502"/>
      <c r="P5404" s="1504"/>
      <c r="Q5404" s="1505"/>
      <c r="R5404" s="1911"/>
    </row>
    <row r="5405" spans="2:18">
      <c r="B5405" s="5" t="s">
        <v>7754</v>
      </c>
      <c r="C5405" s="1500">
        <v>43</v>
      </c>
      <c r="D5405" s="1502" t="s">
        <v>3627</v>
      </c>
      <c r="E5405" s="1502">
        <v>10</v>
      </c>
      <c r="F5405" s="1503" t="s">
        <v>550</v>
      </c>
      <c r="G5405" s="1502">
        <v>32</v>
      </c>
      <c r="H5405" s="1502">
        <v>2008</v>
      </c>
      <c r="I5405" s="1504">
        <v>2243.8428799999997</v>
      </c>
      <c r="J5405" s="1502">
        <f t="shared" si="96"/>
        <v>100</v>
      </c>
      <c r="K5405" s="1504">
        <f t="shared" si="97"/>
        <v>0</v>
      </c>
      <c r="L5405" s="1502"/>
      <c r="M5405" s="1502"/>
      <c r="N5405" s="1505"/>
      <c r="O5405" s="1502"/>
      <c r="P5405" s="1504"/>
      <c r="Q5405" s="1505"/>
      <c r="R5405" s="1911"/>
    </row>
    <row r="5406" spans="2:18">
      <c r="B5406" s="5" t="s">
        <v>7755</v>
      </c>
      <c r="C5406" s="1500">
        <v>44</v>
      </c>
      <c r="D5406" s="1502" t="s">
        <v>2523</v>
      </c>
      <c r="E5406" s="1502">
        <v>10</v>
      </c>
      <c r="F5406" s="1503" t="s">
        <v>550</v>
      </c>
      <c r="G5406" s="1502">
        <v>8</v>
      </c>
      <c r="H5406" s="1502">
        <v>2008</v>
      </c>
      <c r="I5406" s="1504">
        <v>1864.44</v>
      </c>
      <c r="J5406" s="1502">
        <f t="shared" si="96"/>
        <v>100</v>
      </c>
      <c r="K5406" s="1504">
        <f t="shared" si="97"/>
        <v>0</v>
      </c>
      <c r="L5406" s="1502"/>
      <c r="M5406" s="1502"/>
      <c r="N5406" s="1505"/>
      <c r="O5406" s="1502"/>
      <c r="P5406" s="1504"/>
      <c r="Q5406" s="1505"/>
      <c r="R5406" s="1911"/>
    </row>
    <row r="5407" spans="2:18">
      <c r="B5407" s="5" t="s">
        <v>7756</v>
      </c>
      <c r="C5407" s="1500">
        <v>45</v>
      </c>
      <c r="D5407" s="1502" t="s">
        <v>3622</v>
      </c>
      <c r="E5407" s="1502">
        <v>10</v>
      </c>
      <c r="F5407" s="1503" t="s">
        <v>550</v>
      </c>
      <c r="G5407" s="1502">
        <v>16</v>
      </c>
      <c r="H5407" s="1502">
        <v>2008</v>
      </c>
      <c r="I5407" s="1504">
        <v>1227.2260800000001</v>
      </c>
      <c r="J5407" s="1502">
        <f t="shared" si="96"/>
        <v>100</v>
      </c>
      <c r="K5407" s="1504">
        <f t="shared" si="97"/>
        <v>0</v>
      </c>
      <c r="L5407" s="1502"/>
      <c r="M5407" s="1502"/>
      <c r="N5407" s="1505"/>
      <c r="O5407" s="1502"/>
      <c r="P5407" s="1504"/>
      <c r="Q5407" s="1505"/>
      <c r="R5407" s="1911"/>
    </row>
    <row r="5408" spans="2:18">
      <c r="B5408" s="5" t="s">
        <v>7757</v>
      </c>
      <c r="C5408" s="1500">
        <v>46</v>
      </c>
      <c r="D5408" s="1502" t="s">
        <v>2504</v>
      </c>
      <c r="E5408" s="1502">
        <v>10</v>
      </c>
      <c r="F5408" s="1503" t="s">
        <v>550</v>
      </c>
      <c r="G5408" s="1502">
        <v>1</v>
      </c>
      <c r="H5408" s="1502">
        <v>2011</v>
      </c>
      <c r="I5408" s="1504">
        <v>178.5</v>
      </c>
      <c r="J5408" s="1502">
        <f t="shared" si="96"/>
        <v>100</v>
      </c>
      <c r="K5408" s="1504">
        <f t="shared" si="97"/>
        <v>0</v>
      </c>
      <c r="L5408" s="1502"/>
      <c r="M5408" s="1502"/>
      <c r="N5408" s="1505"/>
      <c r="O5408" s="1502"/>
      <c r="P5408" s="1504"/>
      <c r="Q5408" s="1505"/>
      <c r="R5408" s="1911"/>
    </row>
    <row r="5409" spans="2:18">
      <c r="B5409" s="5" t="s">
        <v>7758</v>
      </c>
      <c r="C5409" s="1500">
        <v>47</v>
      </c>
      <c r="D5409" s="1502" t="s">
        <v>2548</v>
      </c>
      <c r="E5409" s="1502">
        <v>10</v>
      </c>
      <c r="F5409" s="1503" t="s">
        <v>550</v>
      </c>
      <c r="G5409" s="1502">
        <v>1</v>
      </c>
      <c r="H5409" s="1502">
        <v>2016</v>
      </c>
      <c r="I5409" s="1504">
        <v>115.5</v>
      </c>
      <c r="J5409" s="1502">
        <f t="shared" si="96"/>
        <v>100</v>
      </c>
      <c r="K5409" s="1504">
        <f t="shared" si="97"/>
        <v>0</v>
      </c>
      <c r="L5409" s="1502"/>
      <c r="M5409" s="1502"/>
      <c r="N5409" s="1505"/>
      <c r="O5409" s="1502"/>
      <c r="P5409" s="1504"/>
      <c r="Q5409" s="1505"/>
      <c r="R5409" s="1911"/>
    </row>
    <row r="5410" spans="2:18">
      <c r="B5410" s="5" t="s">
        <v>7759</v>
      </c>
      <c r="C5410" s="1500">
        <v>48</v>
      </c>
      <c r="D5410" s="1502" t="s">
        <v>7760</v>
      </c>
      <c r="E5410" s="1502">
        <v>10</v>
      </c>
      <c r="F5410" s="1503" t="s">
        <v>550</v>
      </c>
      <c r="G5410" s="1502">
        <v>2</v>
      </c>
      <c r="H5410" s="1502">
        <v>2007</v>
      </c>
      <c r="I5410" s="1504">
        <v>100</v>
      </c>
      <c r="J5410" s="1502">
        <f t="shared" si="96"/>
        <v>100</v>
      </c>
      <c r="K5410" s="1504">
        <f t="shared" si="97"/>
        <v>0</v>
      </c>
      <c r="L5410" s="1502"/>
      <c r="M5410" s="1502"/>
      <c r="N5410" s="1505"/>
      <c r="O5410" s="1502"/>
      <c r="P5410" s="1504"/>
      <c r="Q5410" s="1505"/>
      <c r="R5410" s="1911"/>
    </row>
    <row r="5411" spans="2:18">
      <c r="B5411" s="5" t="s">
        <v>7761</v>
      </c>
      <c r="C5411" s="1500">
        <v>49</v>
      </c>
      <c r="D5411" s="1502" t="s">
        <v>2549</v>
      </c>
      <c r="E5411" s="1502">
        <v>10</v>
      </c>
      <c r="F5411" s="1503" t="s">
        <v>550</v>
      </c>
      <c r="G5411" s="1502">
        <v>1</v>
      </c>
      <c r="H5411" s="1502">
        <v>2017</v>
      </c>
      <c r="I5411" s="1504">
        <v>67.8</v>
      </c>
      <c r="J5411" s="1502">
        <f t="shared" si="96"/>
        <v>100</v>
      </c>
      <c r="K5411" s="1504">
        <f t="shared" si="97"/>
        <v>0</v>
      </c>
      <c r="L5411" s="1502"/>
      <c r="M5411" s="1502"/>
      <c r="N5411" s="1505"/>
      <c r="O5411" s="1502"/>
      <c r="P5411" s="1504"/>
      <c r="Q5411" s="1505"/>
      <c r="R5411" s="1911"/>
    </row>
    <row r="5412" spans="2:18">
      <c r="B5412" s="5" t="s">
        <v>7762</v>
      </c>
      <c r="C5412" s="1500">
        <v>50</v>
      </c>
      <c r="D5412" s="1502" t="s">
        <v>3664</v>
      </c>
      <c r="E5412" s="1502">
        <v>10</v>
      </c>
      <c r="F5412" s="1503" t="s">
        <v>550</v>
      </c>
      <c r="G5412" s="1502">
        <v>2</v>
      </c>
      <c r="H5412" s="1502">
        <v>2022</v>
      </c>
      <c r="I5412" s="1504">
        <v>135</v>
      </c>
      <c r="J5412" s="1502">
        <f t="shared" si="96"/>
        <v>40</v>
      </c>
      <c r="K5412" s="1504">
        <f t="shared" si="97"/>
        <v>81</v>
      </c>
      <c r="L5412" s="1502"/>
      <c r="M5412" s="1502"/>
      <c r="N5412" s="1505"/>
      <c r="O5412" s="1502"/>
      <c r="P5412" s="1504"/>
      <c r="Q5412" s="1505"/>
      <c r="R5412" s="1911"/>
    </row>
    <row r="5413" spans="2:18">
      <c r="B5413" s="5" t="s">
        <v>7763</v>
      </c>
      <c r="C5413" s="1500">
        <v>51</v>
      </c>
      <c r="D5413" s="1502" t="s">
        <v>2989</v>
      </c>
      <c r="E5413" s="1502">
        <v>10</v>
      </c>
      <c r="F5413" s="1503" t="s">
        <v>550</v>
      </c>
      <c r="G5413" s="1502">
        <v>10</v>
      </c>
      <c r="H5413" s="1502">
        <v>2008</v>
      </c>
      <c r="I5413" s="1504">
        <v>661.26</v>
      </c>
      <c r="J5413" s="1502">
        <f t="shared" si="96"/>
        <v>100</v>
      </c>
      <c r="K5413" s="1504">
        <f t="shared" si="97"/>
        <v>0</v>
      </c>
      <c r="L5413" s="1502"/>
      <c r="M5413" s="1502"/>
      <c r="N5413" s="1505"/>
      <c r="O5413" s="1502"/>
      <c r="P5413" s="1504"/>
      <c r="Q5413" s="1505"/>
      <c r="R5413" s="1911"/>
    </row>
    <row r="5414" spans="2:18">
      <c r="B5414" s="5" t="s">
        <v>7764</v>
      </c>
      <c r="C5414" s="1500">
        <v>52</v>
      </c>
      <c r="D5414" s="1502" t="s">
        <v>2538</v>
      </c>
      <c r="E5414" s="1502">
        <v>10</v>
      </c>
      <c r="F5414" s="1503" t="s">
        <v>550</v>
      </c>
      <c r="G5414" s="1502">
        <v>6</v>
      </c>
      <c r="H5414" s="1502">
        <v>2008</v>
      </c>
      <c r="I5414" s="1504">
        <v>838.14599999999996</v>
      </c>
      <c r="J5414" s="1502">
        <f t="shared" si="96"/>
        <v>100</v>
      </c>
      <c r="K5414" s="1504">
        <f t="shared" si="97"/>
        <v>0</v>
      </c>
      <c r="L5414" s="1502"/>
      <c r="M5414" s="1502"/>
      <c r="N5414" s="1505"/>
      <c r="O5414" s="1502"/>
      <c r="P5414" s="1504"/>
      <c r="Q5414" s="1505"/>
      <c r="R5414" s="1911"/>
    </row>
    <row r="5415" spans="2:18">
      <c r="B5415" s="5" t="s">
        <v>7765</v>
      </c>
      <c r="C5415" s="1500">
        <v>53</v>
      </c>
      <c r="D5415" s="1502" t="s">
        <v>2539</v>
      </c>
      <c r="E5415" s="1502">
        <v>10</v>
      </c>
      <c r="F5415" s="1503" t="s">
        <v>550</v>
      </c>
      <c r="G5415" s="1502">
        <v>7</v>
      </c>
      <c r="H5415" s="1502">
        <v>2008</v>
      </c>
      <c r="I5415" s="1504">
        <v>1268.9763099999998</v>
      </c>
      <c r="J5415" s="1502">
        <f t="shared" si="96"/>
        <v>100</v>
      </c>
      <c r="K5415" s="1504">
        <f t="shared" si="97"/>
        <v>0</v>
      </c>
      <c r="L5415" s="1502"/>
      <c r="M5415" s="1502"/>
      <c r="N5415" s="1505"/>
      <c r="O5415" s="1502"/>
      <c r="P5415" s="1504"/>
      <c r="Q5415" s="1505"/>
      <c r="R5415" s="1911"/>
    </row>
    <row r="5416" spans="2:18">
      <c r="B5416" s="5" t="s">
        <v>7766</v>
      </c>
      <c r="C5416" s="1500">
        <v>54</v>
      </c>
      <c r="D5416" s="1502" t="s">
        <v>3259</v>
      </c>
      <c r="E5416" s="1502">
        <v>10</v>
      </c>
      <c r="F5416" s="1503" t="s">
        <v>550</v>
      </c>
      <c r="G5416" s="1502">
        <v>5</v>
      </c>
      <c r="H5416" s="1502">
        <v>2008</v>
      </c>
      <c r="I5416" s="1504">
        <v>1193.875</v>
      </c>
      <c r="J5416" s="1502">
        <f t="shared" si="96"/>
        <v>100</v>
      </c>
      <c r="K5416" s="1504">
        <f t="shared" si="97"/>
        <v>0</v>
      </c>
      <c r="L5416" s="1502"/>
      <c r="M5416" s="1502"/>
      <c r="N5416" s="1505"/>
      <c r="O5416" s="1502"/>
      <c r="P5416" s="1504"/>
      <c r="Q5416" s="1505"/>
      <c r="R5416" s="1911"/>
    </row>
    <row r="5417" spans="2:18">
      <c r="B5417" s="5" t="s">
        <v>7767</v>
      </c>
      <c r="C5417" s="1500">
        <v>55</v>
      </c>
      <c r="D5417" s="1502" t="s">
        <v>3593</v>
      </c>
      <c r="E5417" s="1502">
        <v>10</v>
      </c>
      <c r="F5417" s="1503" t="s">
        <v>550</v>
      </c>
      <c r="G5417" s="1502">
        <v>30</v>
      </c>
      <c r="H5417" s="1502">
        <v>2006</v>
      </c>
      <c r="I5417" s="1504">
        <v>4720.5489000000007</v>
      </c>
      <c r="J5417" s="1502">
        <f t="shared" si="96"/>
        <v>100</v>
      </c>
      <c r="K5417" s="1504">
        <f t="shared" si="97"/>
        <v>0</v>
      </c>
      <c r="L5417" s="1502"/>
      <c r="M5417" s="1502"/>
      <c r="N5417" s="1505"/>
      <c r="O5417" s="1502"/>
      <c r="P5417" s="1504"/>
      <c r="Q5417" s="1505"/>
      <c r="R5417" s="1911"/>
    </row>
    <row r="5418" spans="2:18">
      <c r="B5418" s="5" t="s">
        <v>7768</v>
      </c>
      <c r="C5418" s="1500">
        <v>56</v>
      </c>
      <c r="D5418" s="1502" t="s">
        <v>3561</v>
      </c>
      <c r="E5418" s="1502">
        <v>10</v>
      </c>
      <c r="F5418" s="1503" t="s">
        <v>550</v>
      </c>
      <c r="G5418" s="1502">
        <v>20</v>
      </c>
      <c r="H5418" s="1502">
        <v>2006</v>
      </c>
      <c r="I5418" s="1504">
        <v>899.2</v>
      </c>
      <c r="J5418" s="1502">
        <f t="shared" si="96"/>
        <v>100</v>
      </c>
      <c r="K5418" s="1504">
        <f t="shared" si="97"/>
        <v>0</v>
      </c>
      <c r="L5418" s="1502"/>
      <c r="M5418" s="1502"/>
      <c r="N5418" s="1505"/>
      <c r="O5418" s="1502"/>
      <c r="P5418" s="1504"/>
      <c r="Q5418" s="1505"/>
      <c r="R5418" s="1911"/>
    </row>
    <row r="5419" spans="2:18">
      <c r="B5419" s="5" t="s">
        <v>7769</v>
      </c>
      <c r="C5419" s="1500">
        <v>57</v>
      </c>
      <c r="D5419" s="1502" t="s">
        <v>3592</v>
      </c>
      <c r="E5419" s="1502">
        <v>10</v>
      </c>
      <c r="F5419" s="1503" t="s">
        <v>550</v>
      </c>
      <c r="G5419" s="1502">
        <v>24</v>
      </c>
      <c r="H5419" s="1502">
        <v>2006</v>
      </c>
      <c r="I5419" s="1504">
        <v>1307.22912</v>
      </c>
      <c r="J5419" s="1502">
        <f t="shared" si="96"/>
        <v>100</v>
      </c>
      <c r="K5419" s="1504">
        <f t="shared" si="97"/>
        <v>0</v>
      </c>
      <c r="L5419" s="1502"/>
      <c r="M5419" s="1502"/>
      <c r="N5419" s="1505"/>
      <c r="O5419" s="1502"/>
      <c r="P5419" s="1504"/>
      <c r="Q5419" s="1505"/>
      <c r="R5419" s="1911"/>
    </row>
    <row r="5420" spans="2:18">
      <c r="B5420" s="5" t="s">
        <v>7770</v>
      </c>
      <c r="C5420" s="1500">
        <v>58</v>
      </c>
      <c r="D5420" s="1502" t="s">
        <v>2610</v>
      </c>
      <c r="E5420" s="1502">
        <v>10</v>
      </c>
      <c r="F5420" s="1503" t="s">
        <v>550</v>
      </c>
      <c r="G5420" s="1502">
        <v>162</v>
      </c>
      <c r="H5420" s="1502">
        <v>2006</v>
      </c>
      <c r="I5420" s="1504">
        <v>4420.053359999999</v>
      </c>
      <c r="J5420" s="1502">
        <f t="shared" si="96"/>
        <v>100</v>
      </c>
      <c r="K5420" s="1504">
        <f t="shared" si="97"/>
        <v>0</v>
      </c>
      <c r="L5420" s="1502"/>
      <c r="M5420" s="1502"/>
      <c r="N5420" s="1505"/>
      <c r="O5420" s="1502"/>
      <c r="P5420" s="1504"/>
      <c r="Q5420" s="1505"/>
      <c r="R5420" s="1911"/>
    </row>
    <row r="5421" spans="2:18">
      <c r="B5421" s="5" t="s">
        <v>7771</v>
      </c>
      <c r="C5421" s="1500">
        <v>59</v>
      </c>
      <c r="D5421" s="1502" t="s">
        <v>2610</v>
      </c>
      <c r="E5421" s="1502">
        <v>10</v>
      </c>
      <c r="F5421" s="1503" t="s">
        <v>550</v>
      </c>
      <c r="G5421" s="1502">
        <v>16</v>
      </c>
      <c r="H5421" s="1502">
        <v>2008</v>
      </c>
      <c r="I5421" s="1504">
        <v>541.80464000000006</v>
      </c>
      <c r="J5421" s="1502">
        <f t="shared" si="96"/>
        <v>100</v>
      </c>
      <c r="K5421" s="1504">
        <f t="shared" si="97"/>
        <v>0</v>
      </c>
      <c r="L5421" s="1502"/>
      <c r="M5421" s="1502"/>
      <c r="N5421" s="1505"/>
      <c r="O5421" s="1502"/>
      <c r="P5421" s="1504"/>
      <c r="Q5421" s="1505"/>
      <c r="R5421" s="1911"/>
    </row>
    <row r="5422" spans="2:18">
      <c r="B5422" s="5" t="s">
        <v>7772</v>
      </c>
      <c r="C5422" s="1500">
        <v>60</v>
      </c>
      <c r="D5422" s="1502" t="s">
        <v>7549</v>
      </c>
      <c r="E5422" s="1502">
        <v>10</v>
      </c>
      <c r="F5422" s="1503" t="s">
        <v>550</v>
      </c>
      <c r="G5422" s="1502">
        <v>1</v>
      </c>
      <c r="H5422" s="1502">
        <v>2022</v>
      </c>
      <c r="I5422" s="1504">
        <v>22.766099999999998</v>
      </c>
      <c r="J5422" s="1502">
        <f t="shared" si="96"/>
        <v>40</v>
      </c>
      <c r="K5422" s="1504">
        <f t="shared" si="97"/>
        <v>13.659659999999999</v>
      </c>
      <c r="L5422" s="1502"/>
      <c r="M5422" s="1502"/>
      <c r="N5422" s="1505"/>
      <c r="O5422" s="1502"/>
      <c r="P5422" s="1504"/>
      <c r="Q5422" s="1505"/>
      <c r="R5422" s="1911"/>
    </row>
    <row r="5423" spans="2:18">
      <c r="B5423" s="5" t="s">
        <v>7773</v>
      </c>
      <c r="C5423" s="1500">
        <v>61</v>
      </c>
      <c r="D5423" s="1502" t="s">
        <v>3675</v>
      </c>
      <c r="E5423" s="1502">
        <v>10</v>
      </c>
      <c r="F5423" s="1503" t="s">
        <v>550</v>
      </c>
      <c r="G5423" s="1502">
        <v>5</v>
      </c>
      <c r="H5423" s="1502">
        <v>2021</v>
      </c>
      <c r="I5423" s="1504">
        <v>79.349999999999994</v>
      </c>
      <c r="J5423" s="1502">
        <f t="shared" si="96"/>
        <v>60</v>
      </c>
      <c r="K5423" s="1504">
        <f t="shared" si="97"/>
        <v>31.740000000000002</v>
      </c>
      <c r="L5423" s="1502"/>
      <c r="M5423" s="1502"/>
      <c r="N5423" s="1505"/>
      <c r="O5423" s="1502"/>
      <c r="P5423" s="1504"/>
      <c r="Q5423" s="1505"/>
      <c r="R5423" s="1911"/>
    </row>
    <row r="5424" spans="2:18">
      <c r="B5424" s="5" t="s">
        <v>7774</v>
      </c>
      <c r="C5424" s="1500">
        <v>62</v>
      </c>
      <c r="D5424" s="1502" t="s">
        <v>3675</v>
      </c>
      <c r="E5424" s="1502">
        <v>10</v>
      </c>
      <c r="F5424" s="1503" t="s">
        <v>550</v>
      </c>
      <c r="G5424" s="1502">
        <v>3</v>
      </c>
      <c r="H5424" s="1502">
        <v>2020</v>
      </c>
      <c r="I5424" s="1504">
        <v>56.7</v>
      </c>
      <c r="J5424" s="1502">
        <f t="shared" si="96"/>
        <v>80</v>
      </c>
      <c r="K5424" s="1504">
        <f t="shared" si="97"/>
        <v>11.339999999999996</v>
      </c>
      <c r="L5424" s="1502"/>
      <c r="M5424" s="1502"/>
      <c r="N5424" s="1505"/>
      <c r="O5424" s="1502"/>
      <c r="P5424" s="1504"/>
      <c r="Q5424" s="1505"/>
      <c r="R5424" s="1911"/>
    </row>
    <row r="5425" spans="2:18">
      <c r="B5425" s="5" t="s">
        <v>7775</v>
      </c>
      <c r="C5425" s="1500">
        <v>63</v>
      </c>
      <c r="D5425" s="1502" t="s">
        <v>2514</v>
      </c>
      <c r="E5425" s="1502">
        <v>10</v>
      </c>
      <c r="F5425" s="1503" t="s">
        <v>550</v>
      </c>
      <c r="G5425" s="1502">
        <v>31</v>
      </c>
      <c r="H5425" s="1502">
        <v>2008</v>
      </c>
      <c r="I5425" s="1504">
        <v>1049.74649</v>
      </c>
      <c r="J5425" s="1502">
        <f t="shared" si="96"/>
        <v>100</v>
      </c>
      <c r="K5425" s="1504">
        <f t="shared" si="97"/>
        <v>0</v>
      </c>
      <c r="L5425" s="1502"/>
      <c r="M5425" s="1502"/>
      <c r="N5425" s="1505"/>
      <c r="O5425" s="1502"/>
      <c r="P5425" s="1504"/>
      <c r="Q5425" s="1505"/>
      <c r="R5425" s="1911"/>
    </row>
    <row r="5426" spans="2:18">
      <c r="B5426" s="5" t="s">
        <v>7776</v>
      </c>
      <c r="C5426" s="1500">
        <v>64</v>
      </c>
      <c r="D5426" s="1502" t="s">
        <v>2514</v>
      </c>
      <c r="E5426" s="1502">
        <v>10</v>
      </c>
      <c r="F5426" s="1503" t="s">
        <v>550</v>
      </c>
      <c r="G5426" s="1502">
        <v>8</v>
      </c>
      <c r="H5426" s="1502">
        <v>2016</v>
      </c>
      <c r="I5426" s="1504">
        <v>208.42400000000001</v>
      </c>
      <c r="J5426" s="1502">
        <f t="shared" si="96"/>
        <v>100</v>
      </c>
      <c r="K5426" s="1504">
        <f t="shared" si="97"/>
        <v>0</v>
      </c>
      <c r="L5426" s="1502"/>
      <c r="M5426" s="1502"/>
      <c r="N5426" s="1505"/>
      <c r="O5426" s="1502"/>
      <c r="P5426" s="1504"/>
      <c r="Q5426" s="1505"/>
      <c r="R5426" s="1911"/>
    </row>
    <row r="5427" spans="2:18">
      <c r="B5427" s="5" t="s">
        <v>7777</v>
      </c>
      <c r="C5427" s="1500">
        <v>65</v>
      </c>
      <c r="D5427" s="1502" t="s">
        <v>2514</v>
      </c>
      <c r="E5427" s="1502">
        <v>10</v>
      </c>
      <c r="F5427" s="1503" t="s">
        <v>550</v>
      </c>
      <c r="G5427" s="1502">
        <v>8</v>
      </c>
      <c r="H5427" s="1502">
        <v>2016</v>
      </c>
      <c r="I5427" s="1504">
        <v>305.25304</v>
      </c>
      <c r="J5427" s="1502">
        <f t="shared" ref="J5427:J5490" si="98">IF(($J$14-H5427)*J$17&gt;100,100,($J$14-H5427)*J$17)</f>
        <v>100</v>
      </c>
      <c r="K5427" s="1504">
        <f t="shared" ref="K5427:K5490" si="99">IF(J5427=100,0,I5427-I5427*J5427%)</f>
        <v>0</v>
      </c>
      <c r="L5427" s="1502"/>
      <c r="M5427" s="1502"/>
      <c r="N5427" s="1505"/>
      <c r="O5427" s="1502"/>
      <c r="P5427" s="1504"/>
      <c r="Q5427" s="1505"/>
      <c r="R5427" s="1911"/>
    </row>
    <row r="5428" spans="2:18">
      <c r="B5428" s="5" t="s">
        <v>7778</v>
      </c>
      <c r="C5428" s="1500">
        <v>66</v>
      </c>
      <c r="D5428" s="1502" t="s">
        <v>3609</v>
      </c>
      <c r="E5428" s="1502">
        <v>10</v>
      </c>
      <c r="F5428" s="1503" t="s">
        <v>550</v>
      </c>
      <c r="G5428" s="1502">
        <v>2</v>
      </c>
      <c r="H5428" s="1502">
        <v>2016</v>
      </c>
      <c r="I5428" s="1504">
        <v>138.126</v>
      </c>
      <c r="J5428" s="1502">
        <f t="shared" si="98"/>
        <v>100</v>
      </c>
      <c r="K5428" s="1504">
        <f t="shared" si="99"/>
        <v>0</v>
      </c>
      <c r="L5428" s="1502"/>
      <c r="M5428" s="1502"/>
      <c r="N5428" s="1505"/>
      <c r="O5428" s="1502"/>
      <c r="P5428" s="1504"/>
      <c r="Q5428" s="1505"/>
      <c r="R5428" s="1911"/>
    </row>
    <row r="5429" spans="2:18">
      <c r="B5429" s="5" t="s">
        <v>7779</v>
      </c>
      <c r="C5429" s="1500">
        <v>67</v>
      </c>
      <c r="D5429" s="1502" t="s">
        <v>7780</v>
      </c>
      <c r="E5429" s="1502">
        <v>10</v>
      </c>
      <c r="F5429" s="1503" t="s">
        <v>550</v>
      </c>
      <c r="G5429" s="1502">
        <v>2</v>
      </c>
      <c r="H5429" s="1502">
        <v>2022</v>
      </c>
      <c r="I5429" s="1504">
        <v>86.176220000000001</v>
      </c>
      <c r="J5429" s="1502">
        <f t="shared" si="98"/>
        <v>40</v>
      </c>
      <c r="K5429" s="1504">
        <f t="shared" si="99"/>
        <v>51.705731999999998</v>
      </c>
      <c r="L5429" s="1502"/>
      <c r="M5429" s="1502"/>
      <c r="N5429" s="1505"/>
      <c r="O5429" s="1502"/>
      <c r="P5429" s="1504"/>
      <c r="Q5429" s="1505"/>
      <c r="R5429" s="1911"/>
    </row>
    <row r="5430" spans="2:18">
      <c r="B5430" s="5" t="s">
        <v>7781</v>
      </c>
      <c r="C5430" s="1500">
        <v>68</v>
      </c>
      <c r="D5430" s="1502" t="s">
        <v>2828</v>
      </c>
      <c r="E5430" s="1502">
        <v>10</v>
      </c>
      <c r="F5430" s="1503" t="s">
        <v>550</v>
      </c>
      <c r="G5430" s="1502">
        <v>3</v>
      </c>
      <c r="H5430" s="1502">
        <v>2008</v>
      </c>
      <c r="I5430" s="1504">
        <v>699.04569000000004</v>
      </c>
      <c r="J5430" s="1502">
        <f t="shared" si="98"/>
        <v>100</v>
      </c>
      <c r="K5430" s="1504">
        <f t="shared" si="99"/>
        <v>0</v>
      </c>
      <c r="L5430" s="1502"/>
      <c r="M5430" s="1502"/>
      <c r="N5430" s="1505"/>
      <c r="O5430" s="1502"/>
      <c r="P5430" s="1504"/>
      <c r="Q5430" s="1505"/>
      <c r="R5430" s="1911"/>
    </row>
    <row r="5431" spans="2:18">
      <c r="B5431" s="5" t="s">
        <v>7782</v>
      </c>
      <c r="C5431" s="1500">
        <v>69</v>
      </c>
      <c r="D5431" s="1502" t="s">
        <v>2828</v>
      </c>
      <c r="E5431" s="1502">
        <v>10</v>
      </c>
      <c r="F5431" s="1503" t="s">
        <v>550</v>
      </c>
      <c r="G5431" s="1502">
        <v>2</v>
      </c>
      <c r="H5431" s="1502">
        <v>2010</v>
      </c>
      <c r="I5431" s="1504">
        <v>743.98681999999997</v>
      </c>
      <c r="J5431" s="1502">
        <f t="shared" si="98"/>
        <v>100</v>
      </c>
      <c r="K5431" s="1504">
        <f t="shared" si="99"/>
        <v>0</v>
      </c>
      <c r="L5431" s="1502"/>
      <c r="M5431" s="1502"/>
      <c r="N5431" s="1505"/>
      <c r="O5431" s="1502"/>
      <c r="P5431" s="1504"/>
      <c r="Q5431" s="1505"/>
      <c r="R5431" s="1911"/>
    </row>
    <row r="5432" spans="2:18">
      <c r="B5432" s="5" t="s">
        <v>7783</v>
      </c>
      <c r="C5432" s="1500">
        <v>70</v>
      </c>
      <c r="D5432" s="1502" t="s">
        <v>3578</v>
      </c>
      <c r="E5432" s="1502">
        <v>10</v>
      </c>
      <c r="F5432" s="1503" t="s">
        <v>550</v>
      </c>
      <c r="G5432" s="1502">
        <v>2</v>
      </c>
      <c r="H5432" s="1502">
        <v>2008</v>
      </c>
      <c r="I5432" s="1504">
        <v>466.03064000000001</v>
      </c>
      <c r="J5432" s="1502">
        <f t="shared" si="98"/>
        <v>100</v>
      </c>
      <c r="K5432" s="1504">
        <f t="shared" si="99"/>
        <v>0</v>
      </c>
      <c r="L5432" s="1502"/>
      <c r="M5432" s="1502"/>
      <c r="N5432" s="1505"/>
      <c r="O5432" s="1502"/>
      <c r="P5432" s="1504"/>
      <c r="Q5432" s="1505"/>
      <c r="R5432" s="1911"/>
    </row>
    <row r="5433" spans="2:18">
      <c r="B5433" s="5" t="s">
        <v>7784</v>
      </c>
      <c r="C5433" s="1500">
        <v>71</v>
      </c>
      <c r="D5433" s="1502" t="s">
        <v>3594</v>
      </c>
      <c r="E5433" s="1502">
        <v>10</v>
      </c>
      <c r="F5433" s="1503" t="s">
        <v>550</v>
      </c>
      <c r="G5433" s="1502">
        <v>7</v>
      </c>
      <c r="H5433" s="1502">
        <v>2006</v>
      </c>
      <c r="I5433" s="1504">
        <v>1383.2189699999999</v>
      </c>
      <c r="J5433" s="1502">
        <f t="shared" si="98"/>
        <v>100</v>
      </c>
      <c r="K5433" s="1504">
        <f t="shared" si="99"/>
        <v>0</v>
      </c>
      <c r="L5433" s="1502"/>
      <c r="M5433" s="1502"/>
      <c r="N5433" s="1505"/>
      <c r="O5433" s="1502"/>
      <c r="P5433" s="1504"/>
      <c r="Q5433" s="1505"/>
      <c r="R5433" s="1911"/>
    </row>
    <row r="5434" spans="2:18">
      <c r="B5434" s="5" t="s">
        <v>7785</v>
      </c>
      <c r="C5434" s="1500">
        <v>72</v>
      </c>
      <c r="D5434" s="1502" t="s">
        <v>2510</v>
      </c>
      <c r="E5434" s="1502">
        <v>10</v>
      </c>
      <c r="F5434" s="1503" t="s">
        <v>550</v>
      </c>
      <c r="G5434" s="1502">
        <v>2</v>
      </c>
      <c r="H5434" s="1502">
        <v>2006</v>
      </c>
      <c r="I5434" s="1504">
        <v>582.13800000000003</v>
      </c>
      <c r="J5434" s="1502">
        <f t="shared" si="98"/>
        <v>100</v>
      </c>
      <c r="K5434" s="1504">
        <f t="shared" si="99"/>
        <v>0</v>
      </c>
      <c r="L5434" s="1502"/>
      <c r="M5434" s="1502"/>
      <c r="N5434" s="1505"/>
      <c r="O5434" s="1502"/>
      <c r="P5434" s="1504"/>
      <c r="Q5434" s="1505"/>
      <c r="R5434" s="1911"/>
    </row>
    <row r="5435" spans="2:18">
      <c r="B5435" s="5" t="s">
        <v>7786</v>
      </c>
      <c r="C5435" s="1500">
        <v>73</v>
      </c>
      <c r="D5435" s="1502" t="s">
        <v>2510</v>
      </c>
      <c r="E5435" s="1502">
        <v>10</v>
      </c>
      <c r="F5435" s="1503" t="s">
        <v>550</v>
      </c>
      <c r="G5435" s="1502">
        <v>1</v>
      </c>
      <c r="H5435" s="1502">
        <v>2008</v>
      </c>
      <c r="I5435" s="1504">
        <v>35</v>
      </c>
      <c r="J5435" s="1502">
        <f t="shared" si="98"/>
        <v>100</v>
      </c>
      <c r="K5435" s="1504">
        <f t="shared" si="99"/>
        <v>0</v>
      </c>
      <c r="L5435" s="1502"/>
      <c r="M5435" s="1502"/>
      <c r="N5435" s="1505"/>
      <c r="O5435" s="1502"/>
      <c r="P5435" s="1504"/>
      <c r="Q5435" s="1505"/>
      <c r="R5435" s="1911"/>
    </row>
    <row r="5436" spans="2:18">
      <c r="B5436" s="5" t="s">
        <v>7787</v>
      </c>
      <c r="C5436" s="1500">
        <v>74</v>
      </c>
      <c r="D5436" s="1502" t="s">
        <v>3266</v>
      </c>
      <c r="E5436" s="1502">
        <v>10</v>
      </c>
      <c r="F5436" s="1503" t="s">
        <v>550</v>
      </c>
      <c r="G5436" s="1502">
        <v>2</v>
      </c>
      <c r="H5436" s="1502">
        <v>2016</v>
      </c>
      <c r="I5436" s="1504">
        <v>136.62799999999999</v>
      </c>
      <c r="J5436" s="1502">
        <f t="shared" si="98"/>
        <v>100</v>
      </c>
      <c r="K5436" s="1504">
        <f t="shared" si="99"/>
        <v>0</v>
      </c>
      <c r="L5436" s="1502"/>
      <c r="M5436" s="1502"/>
      <c r="N5436" s="1505"/>
      <c r="O5436" s="1502"/>
      <c r="P5436" s="1504"/>
      <c r="Q5436" s="1505"/>
      <c r="R5436" s="1911"/>
    </row>
    <row r="5437" spans="2:18">
      <c r="B5437" s="5" t="s">
        <v>7788</v>
      </c>
      <c r="C5437" s="1500">
        <v>75</v>
      </c>
      <c r="D5437" s="1502" t="s">
        <v>3668</v>
      </c>
      <c r="E5437" s="1502">
        <v>10</v>
      </c>
      <c r="F5437" s="1503" t="s">
        <v>550</v>
      </c>
      <c r="G5437" s="1502">
        <v>1</v>
      </c>
      <c r="H5437" s="1502">
        <v>2020</v>
      </c>
      <c r="I5437" s="1504">
        <v>94.98</v>
      </c>
      <c r="J5437" s="1502">
        <f t="shared" si="98"/>
        <v>80</v>
      </c>
      <c r="K5437" s="1504">
        <f t="shared" si="99"/>
        <v>18.995999999999995</v>
      </c>
      <c r="L5437" s="1502"/>
      <c r="M5437" s="1502"/>
      <c r="N5437" s="1505"/>
      <c r="O5437" s="1502"/>
      <c r="P5437" s="1504"/>
      <c r="Q5437" s="1505"/>
      <c r="R5437" s="1911"/>
    </row>
    <row r="5438" spans="2:18">
      <c r="B5438" s="5" t="s">
        <v>7789</v>
      </c>
      <c r="C5438" s="1500">
        <v>76</v>
      </c>
      <c r="D5438" s="1502" t="s">
        <v>7568</v>
      </c>
      <c r="E5438" s="1502">
        <v>10</v>
      </c>
      <c r="F5438" s="1503" t="s">
        <v>550</v>
      </c>
      <c r="G5438" s="1502">
        <v>1</v>
      </c>
      <c r="H5438" s="1502">
        <v>2019</v>
      </c>
      <c r="I5438" s="1504">
        <v>73</v>
      </c>
      <c r="J5438" s="1502">
        <f t="shared" si="98"/>
        <v>100</v>
      </c>
      <c r="K5438" s="1504">
        <f t="shared" si="99"/>
        <v>0</v>
      </c>
      <c r="L5438" s="1502"/>
      <c r="M5438" s="1502"/>
      <c r="N5438" s="1505"/>
      <c r="O5438" s="1502"/>
      <c r="P5438" s="1504"/>
      <c r="Q5438" s="1505"/>
      <c r="R5438" s="1911"/>
    </row>
    <row r="5439" spans="2:18">
      <c r="B5439" s="5" t="s">
        <v>7790</v>
      </c>
      <c r="C5439" s="1500">
        <v>77</v>
      </c>
      <c r="D5439" s="1502" t="s">
        <v>3670</v>
      </c>
      <c r="E5439" s="1502">
        <v>10</v>
      </c>
      <c r="F5439" s="1503" t="s">
        <v>550</v>
      </c>
      <c r="G5439" s="1502">
        <v>2</v>
      </c>
      <c r="H5439" s="1502">
        <v>2021</v>
      </c>
      <c r="I5439" s="1504">
        <v>153.96</v>
      </c>
      <c r="J5439" s="1502">
        <f t="shared" si="98"/>
        <v>60</v>
      </c>
      <c r="K5439" s="1504">
        <f t="shared" si="99"/>
        <v>61.584000000000003</v>
      </c>
      <c r="L5439" s="1502"/>
      <c r="M5439" s="1502"/>
      <c r="N5439" s="1505"/>
      <c r="O5439" s="1502"/>
      <c r="P5439" s="1504"/>
      <c r="Q5439" s="1505"/>
      <c r="R5439" s="1911"/>
    </row>
    <row r="5440" spans="2:18">
      <c r="B5440" s="5" t="s">
        <v>7791</v>
      </c>
      <c r="C5440" s="1500">
        <v>78</v>
      </c>
      <c r="D5440" s="1502" t="s">
        <v>2502</v>
      </c>
      <c r="E5440" s="1502">
        <v>10</v>
      </c>
      <c r="F5440" s="1503" t="s">
        <v>550</v>
      </c>
      <c r="G5440" s="1502">
        <v>1</v>
      </c>
      <c r="H5440" s="1502">
        <v>2006</v>
      </c>
      <c r="I5440" s="1504">
        <v>417.97500000000002</v>
      </c>
      <c r="J5440" s="1502">
        <f t="shared" si="98"/>
        <v>100</v>
      </c>
      <c r="K5440" s="1504">
        <f t="shared" si="99"/>
        <v>0</v>
      </c>
      <c r="L5440" s="1502"/>
      <c r="M5440" s="1502"/>
      <c r="N5440" s="1505"/>
      <c r="O5440" s="1502"/>
      <c r="P5440" s="1504"/>
      <c r="Q5440" s="1505"/>
      <c r="R5440" s="1911"/>
    </row>
    <row r="5441" spans="2:18">
      <c r="B5441" s="5" t="s">
        <v>7792</v>
      </c>
      <c r="C5441" s="1500">
        <v>79</v>
      </c>
      <c r="D5441" s="1502" t="s">
        <v>2522</v>
      </c>
      <c r="E5441" s="1502">
        <v>10</v>
      </c>
      <c r="F5441" s="1503" t="s">
        <v>550</v>
      </c>
      <c r="G5441" s="1502">
        <v>20</v>
      </c>
      <c r="H5441" s="1502">
        <v>2008</v>
      </c>
      <c r="I5441" s="1504">
        <v>1672.42</v>
      </c>
      <c r="J5441" s="1502">
        <f t="shared" si="98"/>
        <v>100</v>
      </c>
      <c r="K5441" s="1504">
        <f t="shared" si="99"/>
        <v>0</v>
      </c>
      <c r="L5441" s="1502"/>
      <c r="M5441" s="1502"/>
      <c r="N5441" s="1505"/>
      <c r="O5441" s="1502"/>
      <c r="P5441" s="1504"/>
      <c r="Q5441" s="1505"/>
      <c r="R5441" s="1911"/>
    </row>
    <row r="5442" spans="2:18">
      <c r="B5442" s="5" t="s">
        <v>7793</v>
      </c>
      <c r="C5442" s="1500">
        <v>80</v>
      </c>
      <c r="D5442" s="1502" t="s">
        <v>2517</v>
      </c>
      <c r="E5442" s="1502">
        <v>10</v>
      </c>
      <c r="F5442" s="1503" t="s">
        <v>550</v>
      </c>
      <c r="G5442" s="1502">
        <v>5</v>
      </c>
      <c r="H5442" s="1502">
        <v>2008</v>
      </c>
      <c r="I5442" s="1504">
        <v>494.37035000000003</v>
      </c>
      <c r="J5442" s="1502">
        <f t="shared" si="98"/>
        <v>100</v>
      </c>
      <c r="K5442" s="1504">
        <f t="shared" si="99"/>
        <v>0</v>
      </c>
      <c r="L5442" s="1502"/>
      <c r="M5442" s="1502"/>
      <c r="N5442" s="1505"/>
      <c r="O5442" s="1502"/>
      <c r="P5442" s="1504"/>
      <c r="Q5442" s="1505"/>
      <c r="R5442" s="1911"/>
    </row>
    <row r="5443" spans="2:18">
      <c r="B5443" s="5" t="s">
        <v>7794</v>
      </c>
      <c r="C5443" s="1500">
        <v>81</v>
      </c>
      <c r="D5443" s="1502" t="s">
        <v>2511</v>
      </c>
      <c r="E5443" s="1502">
        <v>10</v>
      </c>
      <c r="F5443" s="1503" t="s">
        <v>550</v>
      </c>
      <c r="G5443" s="1502">
        <v>3</v>
      </c>
      <c r="H5443" s="1502">
        <v>2008</v>
      </c>
      <c r="I5443" s="1504">
        <v>195</v>
      </c>
      <c r="J5443" s="1502">
        <f t="shared" si="98"/>
        <v>100</v>
      </c>
      <c r="K5443" s="1504">
        <f t="shared" si="99"/>
        <v>0</v>
      </c>
      <c r="L5443" s="1502"/>
      <c r="M5443" s="1502"/>
      <c r="N5443" s="1505"/>
      <c r="O5443" s="1502"/>
      <c r="P5443" s="1504"/>
      <c r="Q5443" s="1505"/>
      <c r="R5443" s="1911"/>
    </row>
    <row r="5444" spans="2:18">
      <c r="B5444" s="5" t="s">
        <v>7795</v>
      </c>
      <c r="C5444" s="1500">
        <v>82</v>
      </c>
      <c r="D5444" s="1502" t="s">
        <v>2511</v>
      </c>
      <c r="E5444" s="1502">
        <v>10</v>
      </c>
      <c r="F5444" s="1503" t="s">
        <v>550</v>
      </c>
      <c r="G5444" s="1502">
        <v>2</v>
      </c>
      <c r="H5444" s="1502">
        <v>2008</v>
      </c>
      <c r="I5444" s="1504">
        <v>220</v>
      </c>
      <c r="J5444" s="1502">
        <f t="shared" si="98"/>
        <v>100</v>
      </c>
      <c r="K5444" s="1504">
        <f t="shared" si="99"/>
        <v>0</v>
      </c>
      <c r="L5444" s="1502"/>
      <c r="M5444" s="1502"/>
      <c r="N5444" s="1505"/>
      <c r="O5444" s="1502"/>
      <c r="P5444" s="1504"/>
      <c r="Q5444" s="1505"/>
      <c r="R5444" s="1911"/>
    </row>
    <row r="5445" spans="2:18">
      <c r="B5445" s="5" t="s">
        <v>7796</v>
      </c>
      <c r="C5445" s="1500">
        <v>83</v>
      </c>
      <c r="D5445" s="1502" t="s">
        <v>2511</v>
      </c>
      <c r="E5445" s="1502">
        <v>10</v>
      </c>
      <c r="F5445" s="1503" t="s">
        <v>550</v>
      </c>
      <c r="G5445" s="1502">
        <v>2</v>
      </c>
      <c r="H5445" s="1502">
        <v>2008</v>
      </c>
      <c r="I5445" s="1504">
        <v>158</v>
      </c>
      <c r="J5445" s="1502">
        <f t="shared" si="98"/>
        <v>100</v>
      </c>
      <c r="K5445" s="1504">
        <f t="shared" si="99"/>
        <v>0</v>
      </c>
      <c r="L5445" s="1502"/>
      <c r="M5445" s="1502"/>
      <c r="N5445" s="1505"/>
      <c r="O5445" s="1502"/>
      <c r="P5445" s="1504"/>
      <c r="Q5445" s="1505"/>
      <c r="R5445" s="1911"/>
    </row>
    <row r="5446" spans="2:18">
      <c r="B5446" s="5" t="s">
        <v>7797</v>
      </c>
      <c r="C5446" s="1500">
        <v>84</v>
      </c>
      <c r="D5446" s="1502" t="s">
        <v>2511</v>
      </c>
      <c r="E5446" s="1502">
        <v>10</v>
      </c>
      <c r="F5446" s="1503" t="s">
        <v>550</v>
      </c>
      <c r="G5446" s="1502">
        <v>1</v>
      </c>
      <c r="H5446" s="1502">
        <v>2008</v>
      </c>
      <c r="I5446" s="1504">
        <v>233.01499999999999</v>
      </c>
      <c r="J5446" s="1502">
        <f t="shared" si="98"/>
        <v>100</v>
      </c>
      <c r="K5446" s="1504">
        <f t="shared" si="99"/>
        <v>0</v>
      </c>
      <c r="L5446" s="1502"/>
      <c r="M5446" s="1502"/>
      <c r="N5446" s="1505"/>
      <c r="O5446" s="1502"/>
      <c r="P5446" s="1504"/>
      <c r="Q5446" s="1505"/>
      <c r="R5446" s="1911"/>
    </row>
    <row r="5447" spans="2:18">
      <c r="B5447" s="5" t="s">
        <v>7798</v>
      </c>
      <c r="C5447" s="1500">
        <v>85</v>
      </c>
      <c r="D5447" s="1502" t="s">
        <v>2511</v>
      </c>
      <c r="E5447" s="1502">
        <v>10</v>
      </c>
      <c r="F5447" s="1503" t="s">
        <v>550</v>
      </c>
      <c r="G5447" s="1502">
        <v>1</v>
      </c>
      <c r="H5447" s="1502">
        <v>2008</v>
      </c>
      <c r="I5447" s="1504">
        <v>110</v>
      </c>
      <c r="J5447" s="1502">
        <f t="shared" si="98"/>
        <v>100</v>
      </c>
      <c r="K5447" s="1504">
        <f t="shared" si="99"/>
        <v>0</v>
      </c>
      <c r="L5447" s="1502"/>
      <c r="M5447" s="1502"/>
      <c r="N5447" s="1505"/>
      <c r="O5447" s="1502"/>
      <c r="P5447" s="1504"/>
      <c r="Q5447" s="1505"/>
      <c r="R5447" s="1911"/>
    </row>
    <row r="5448" spans="2:18">
      <c r="B5448" s="5" t="s">
        <v>7799</v>
      </c>
      <c r="C5448" s="1500">
        <v>86</v>
      </c>
      <c r="D5448" s="1502" t="s">
        <v>2511</v>
      </c>
      <c r="E5448" s="1502">
        <v>10</v>
      </c>
      <c r="F5448" s="1503" t="s">
        <v>550</v>
      </c>
      <c r="G5448" s="1502">
        <v>2</v>
      </c>
      <c r="H5448" s="1502">
        <v>2013</v>
      </c>
      <c r="I5448" s="1504">
        <v>85.44</v>
      </c>
      <c r="J5448" s="1502">
        <f t="shared" si="98"/>
        <v>100</v>
      </c>
      <c r="K5448" s="1504">
        <f t="shared" si="99"/>
        <v>0</v>
      </c>
      <c r="L5448" s="1502"/>
      <c r="M5448" s="1502"/>
      <c r="N5448" s="1505"/>
      <c r="O5448" s="1502"/>
      <c r="P5448" s="1504"/>
      <c r="Q5448" s="1505"/>
      <c r="R5448" s="1911"/>
    </row>
    <row r="5449" spans="2:18">
      <c r="B5449" s="5" t="s">
        <v>7800</v>
      </c>
      <c r="C5449" s="1500">
        <v>87</v>
      </c>
      <c r="D5449" s="1502" t="s">
        <v>2511</v>
      </c>
      <c r="E5449" s="1502">
        <v>10</v>
      </c>
      <c r="F5449" s="1503" t="s">
        <v>550</v>
      </c>
      <c r="G5449" s="1502">
        <v>4</v>
      </c>
      <c r="H5449" s="1502">
        <v>2016</v>
      </c>
      <c r="I5449" s="1504">
        <v>193.256</v>
      </c>
      <c r="J5449" s="1502">
        <f t="shared" si="98"/>
        <v>100</v>
      </c>
      <c r="K5449" s="1504">
        <f t="shared" si="99"/>
        <v>0</v>
      </c>
      <c r="L5449" s="1502"/>
      <c r="M5449" s="1502"/>
      <c r="N5449" s="1505"/>
      <c r="O5449" s="1502"/>
      <c r="P5449" s="1504"/>
      <c r="Q5449" s="1505"/>
      <c r="R5449" s="1911"/>
    </row>
    <row r="5450" spans="2:18">
      <c r="B5450" s="5" t="s">
        <v>7801</v>
      </c>
      <c r="C5450" s="1500">
        <v>88</v>
      </c>
      <c r="D5450" s="1502" t="s">
        <v>2555</v>
      </c>
      <c r="E5450" s="1502">
        <v>10</v>
      </c>
      <c r="F5450" s="1503" t="s">
        <v>550</v>
      </c>
      <c r="G5450" s="1502">
        <v>7</v>
      </c>
      <c r="H5450" s="1502">
        <v>2019</v>
      </c>
      <c r="I5450" s="1504">
        <v>231.72239999999996</v>
      </c>
      <c r="J5450" s="1502">
        <f t="shared" si="98"/>
        <v>100</v>
      </c>
      <c r="K5450" s="1504">
        <f t="shared" si="99"/>
        <v>0</v>
      </c>
      <c r="L5450" s="1502"/>
      <c r="M5450" s="1502"/>
      <c r="N5450" s="1505"/>
      <c r="O5450" s="1502"/>
      <c r="P5450" s="1504"/>
      <c r="Q5450" s="1505"/>
      <c r="R5450" s="1911"/>
    </row>
    <row r="5451" spans="2:18">
      <c r="B5451" s="5" t="s">
        <v>7802</v>
      </c>
      <c r="C5451" s="1500">
        <v>89</v>
      </c>
      <c r="D5451" s="1502" t="s">
        <v>2565</v>
      </c>
      <c r="E5451" s="1502">
        <v>10</v>
      </c>
      <c r="F5451" s="1503" t="s">
        <v>550</v>
      </c>
      <c r="G5451" s="1502">
        <v>1</v>
      </c>
      <c r="H5451" s="1502">
        <v>2021</v>
      </c>
      <c r="I5451" s="1504">
        <v>30.33</v>
      </c>
      <c r="J5451" s="1502">
        <f t="shared" si="98"/>
        <v>60</v>
      </c>
      <c r="K5451" s="1504">
        <f t="shared" si="99"/>
        <v>12.132000000000001</v>
      </c>
      <c r="L5451" s="1502"/>
      <c r="M5451" s="1502"/>
      <c r="N5451" s="1505"/>
      <c r="O5451" s="1502"/>
      <c r="P5451" s="1504"/>
      <c r="Q5451" s="1505"/>
      <c r="R5451" s="1911"/>
    </row>
    <row r="5452" spans="2:18">
      <c r="B5452" s="5" t="s">
        <v>7803</v>
      </c>
      <c r="C5452" s="1500">
        <v>90</v>
      </c>
      <c r="D5452" s="1502" t="s">
        <v>2565</v>
      </c>
      <c r="E5452" s="1502">
        <v>10</v>
      </c>
      <c r="F5452" s="1503" t="s">
        <v>550</v>
      </c>
      <c r="G5452" s="1502">
        <v>1</v>
      </c>
      <c r="H5452" s="1502">
        <v>2022</v>
      </c>
      <c r="I5452" s="1504">
        <v>34</v>
      </c>
      <c r="J5452" s="1502">
        <f t="shared" si="98"/>
        <v>40</v>
      </c>
      <c r="K5452" s="1504">
        <f t="shared" si="99"/>
        <v>20.399999999999999</v>
      </c>
      <c r="L5452" s="1502"/>
      <c r="M5452" s="1502"/>
      <c r="N5452" s="1505"/>
      <c r="O5452" s="1502"/>
      <c r="P5452" s="1504"/>
      <c r="Q5452" s="1505"/>
      <c r="R5452" s="1911"/>
    </row>
    <row r="5453" spans="2:18">
      <c r="B5453" s="5" t="s">
        <v>7804</v>
      </c>
      <c r="C5453" s="1500">
        <v>91</v>
      </c>
      <c r="D5453" s="1502" t="s">
        <v>3608</v>
      </c>
      <c r="E5453" s="1502">
        <v>10</v>
      </c>
      <c r="F5453" s="1503" t="s">
        <v>550</v>
      </c>
      <c r="G5453" s="1502">
        <v>3</v>
      </c>
      <c r="H5453" s="1502">
        <v>2015</v>
      </c>
      <c r="I5453" s="1504">
        <v>567.29700000000003</v>
      </c>
      <c r="J5453" s="1502">
        <f t="shared" si="98"/>
        <v>100</v>
      </c>
      <c r="K5453" s="1504">
        <f t="shared" si="99"/>
        <v>0</v>
      </c>
      <c r="L5453" s="1502"/>
      <c r="M5453" s="1502"/>
      <c r="N5453" s="1505"/>
      <c r="O5453" s="1502"/>
      <c r="P5453" s="1504"/>
      <c r="Q5453" s="1505"/>
      <c r="R5453" s="1911"/>
    </row>
    <row r="5454" spans="2:18">
      <c r="B5454" s="5" t="s">
        <v>7805</v>
      </c>
      <c r="C5454" s="1500">
        <v>92</v>
      </c>
      <c r="D5454" s="1502" t="s">
        <v>3611</v>
      </c>
      <c r="E5454" s="1502">
        <v>10</v>
      </c>
      <c r="F5454" s="1503" t="s">
        <v>550</v>
      </c>
      <c r="G5454" s="1502">
        <v>2</v>
      </c>
      <c r="H5454" s="1502">
        <v>2016</v>
      </c>
      <c r="I5454" s="1504">
        <v>339.38274000000001</v>
      </c>
      <c r="J5454" s="1502">
        <f t="shared" si="98"/>
        <v>100</v>
      </c>
      <c r="K5454" s="1504">
        <f t="shared" si="99"/>
        <v>0</v>
      </c>
      <c r="L5454" s="1502"/>
      <c r="M5454" s="1502"/>
      <c r="N5454" s="1505"/>
      <c r="O5454" s="1502"/>
      <c r="P5454" s="1504"/>
      <c r="Q5454" s="1505"/>
      <c r="R5454" s="1911"/>
    </row>
    <row r="5455" spans="2:18">
      <c r="B5455" s="5" t="s">
        <v>7806</v>
      </c>
      <c r="C5455" s="1500">
        <v>93</v>
      </c>
      <c r="D5455" s="1502" t="s">
        <v>2505</v>
      </c>
      <c r="E5455" s="1502">
        <v>10</v>
      </c>
      <c r="F5455" s="1503" t="s">
        <v>550</v>
      </c>
      <c r="G5455" s="1502">
        <v>2</v>
      </c>
      <c r="H5455" s="1502">
        <v>2013</v>
      </c>
      <c r="I5455" s="1504">
        <v>64</v>
      </c>
      <c r="J5455" s="1502">
        <f t="shared" si="98"/>
        <v>100</v>
      </c>
      <c r="K5455" s="1504">
        <f t="shared" si="99"/>
        <v>0</v>
      </c>
      <c r="L5455" s="1502"/>
      <c r="M5455" s="1502"/>
      <c r="N5455" s="1505"/>
      <c r="O5455" s="1502"/>
      <c r="P5455" s="1504"/>
      <c r="Q5455" s="1505"/>
      <c r="R5455" s="1911"/>
    </row>
    <row r="5456" spans="2:18">
      <c r="B5456" s="5" t="s">
        <v>7807</v>
      </c>
      <c r="C5456" s="1500">
        <v>94</v>
      </c>
      <c r="D5456" s="1502" t="s">
        <v>2505</v>
      </c>
      <c r="E5456" s="1502">
        <v>10</v>
      </c>
      <c r="F5456" s="1503" t="s">
        <v>550</v>
      </c>
      <c r="G5456" s="1502">
        <v>2</v>
      </c>
      <c r="H5456" s="1502">
        <v>2016</v>
      </c>
      <c r="I5456" s="1504">
        <v>250.88</v>
      </c>
      <c r="J5456" s="1502">
        <f t="shared" si="98"/>
        <v>100</v>
      </c>
      <c r="K5456" s="1504">
        <f t="shared" si="99"/>
        <v>0</v>
      </c>
      <c r="L5456" s="1502"/>
      <c r="M5456" s="1502"/>
      <c r="N5456" s="1505"/>
      <c r="O5456" s="1502"/>
      <c r="P5456" s="1504"/>
      <c r="Q5456" s="1505"/>
      <c r="R5456" s="1911"/>
    </row>
    <row r="5457" spans="2:18">
      <c r="B5457" s="5" t="s">
        <v>7808</v>
      </c>
      <c r="C5457" s="1500">
        <v>95</v>
      </c>
      <c r="D5457" s="1502" t="s">
        <v>2505</v>
      </c>
      <c r="E5457" s="1502">
        <v>10</v>
      </c>
      <c r="F5457" s="1503" t="s">
        <v>550</v>
      </c>
      <c r="G5457" s="1502">
        <v>4</v>
      </c>
      <c r="H5457" s="1502">
        <v>2016</v>
      </c>
      <c r="I5457" s="1504">
        <v>175</v>
      </c>
      <c r="J5457" s="1502">
        <f t="shared" si="98"/>
        <v>100</v>
      </c>
      <c r="K5457" s="1504">
        <f t="shared" si="99"/>
        <v>0</v>
      </c>
      <c r="L5457" s="1502"/>
      <c r="M5457" s="1502"/>
      <c r="N5457" s="1505"/>
      <c r="O5457" s="1502"/>
      <c r="P5457" s="1504"/>
      <c r="Q5457" s="1505"/>
      <c r="R5457" s="1911"/>
    </row>
    <row r="5458" spans="2:18">
      <c r="B5458" s="5" t="s">
        <v>7809</v>
      </c>
      <c r="C5458" s="1500">
        <v>96</v>
      </c>
      <c r="D5458" s="1502" t="s">
        <v>3677</v>
      </c>
      <c r="E5458" s="1502">
        <v>10</v>
      </c>
      <c r="F5458" s="1503" t="s">
        <v>550</v>
      </c>
      <c r="G5458" s="1502">
        <v>1</v>
      </c>
      <c r="H5458" s="1502">
        <v>2021</v>
      </c>
      <c r="I5458" s="1504">
        <v>22.3</v>
      </c>
      <c r="J5458" s="1502">
        <f t="shared" si="98"/>
        <v>60</v>
      </c>
      <c r="K5458" s="1504">
        <f t="shared" si="99"/>
        <v>8.92</v>
      </c>
      <c r="L5458" s="1502"/>
      <c r="M5458" s="1502"/>
      <c r="N5458" s="1505"/>
      <c r="O5458" s="1502"/>
      <c r="P5458" s="1504"/>
      <c r="Q5458" s="1505"/>
      <c r="R5458" s="1911"/>
    </row>
    <row r="5459" spans="2:18">
      <c r="B5459" s="5" t="s">
        <v>7810</v>
      </c>
      <c r="C5459" s="1500">
        <v>97</v>
      </c>
      <c r="D5459" s="1502" t="s">
        <v>3676</v>
      </c>
      <c r="E5459" s="1502">
        <v>10</v>
      </c>
      <c r="F5459" s="1503" t="s">
        <v>550</v>
      </c>
      <c r="G5459" s="1502">
        <v>4</v>
      </c>
      <c r="H5459" s="1502">
        <v>2022</v>
      </c>
      <c r="I5459" s="1504">
        <v>94.156000000000006</v>
      </c>
      <c r="J5459" s="1502">
        <f t="shared" si="98"/>
        <v>40</v>
      </c>
      <c r="K5459" s="1504">
        <f t="shared" si="99"/>
        <v>56.493600000000001</v>
      </c>
      <c r="L5459" s="1502"/>
      <c r="M5459" s="1502"/>
      <c r="N5459" s="1505"/>
      <c r="O5459" s="1502"/>
      <c r="P5459" s="1504"/>
      <c r="Q5459" s="1505"/>
      <c r="R5459" s="1911"/>
    </row>
    <row r="5460" spans="2:18">
      <c r="B5460" s="5" t="s">
        <v>7811</v>
      </c>
      <c r="C5460" s="1500">
        <v>98</v>
      </c>
      <c r="D5460" s="1502" t="s">
        <v>3669</v>
      </c>
      <c r="E5460" s="1502">
        <v>10</v>
      </c>
      <c r="F5460" s="1503" t="s">
        <v>550</v>
      </c>
      <c r="G5460" s="1502">
        <v>3</v>
      </c>
      <c r="H5460" s="1502">
        <v>2020</v>
      </c>
      <c r="I5460" s="1504">
        <v>142.09200000000001</v>
      </c>
      <c r="J5460" s="1502">
        <f t="shared" si="98"/>
        <v>80</v>
      </c>
      <c r="K5460" s="1504">
        <f t="shared" si="99"/>
        <v>28.418399999999991</v>
      </c>
      <c r="L5460" s="1502"/>
      <c r="M5460" s="1502"/>
      <c r="N5460" s="1505"/>
      <c r="O5460" s="1502"/>
      <c r="P5460" s="1504"/>
      <c r="Q5460" s="1505"/>
      <c r="R5460" s="1911"/>
    </row>
    <row r="5461" spans="2:18">
      <c r="B5461" s="5" t="s">
        <v>7812</v>
      </c>
      <c r="C5461" s="1500">
        <v>99</v>
      </c>
      <c r="D5461" s="1502" t="s">
        <v>7813</v>
      </c>
      <c r="E5461" s="1502">
        <v>10</v>
      </c>
      <c r="F5461" s="1503" t="s">
        <v>550</v>
      </c>
      <c r="G5461" s="1502">
        <v>1</v>
      </c>
      <c r="H5461" s="1502">
        <v>2020</v>
      </c>
      <c r="I5461" s="1504">
        <v>65.358000000000004</v>
      </c>
      <c r="J5461" s="1502">
        <f t="shared" si="98"/>
        <v>80</v>
      </c>
      <c r="K5461" s="1504">
        <f t="shared" si="99"/>
        <v>13.071599999999997</v>
      </c>
      <c r="L5461" s="1502"/>
      <c r="M5461" s="1502"/>
      <c r="N5461" s="1505"/>
      <c r="O5461" s="1502"/>
      <c r="P5461" s="1504"/>
      <c r="Q5461" s="1505"/>
      <c r="R5461" s="1911"/>
    </row>
    <row r="5462" spans="2:18">
      <c r="B5462" s="5" t="s">
        <v>7814</v>
      </c>
      <c r="C5462" s="1500">
        <v>100</v>
      </c>
      <c r="D5462" s="1502" t="s">
        <v>3673</v>
      </c>
      <c r="E5462" s="1502">
        <v>10</v>
      </c>
      <c r="F5462" s="1503" t="s">
        <v>550</v>
      </c>
      <c r="G5462" s="1502">
        <v>1</v>
      </c>
      <c r="H5462" s="1502">
        <v>2021</v>
      </c>
      <c r="I5462" s="1504">
        <v>57</v>
      </c>
      <c r="J5462" s="1502">
        <f t="shared" si="98"/>
        <v>60</v>
      </c>
      <c r="K5462" s="1504">
        <f t="shared" si="99"/>
        <v>22.800000000000004</v>
      </c>
      <c r="L5462" s="1502"/>
      <c r="M5462" s="1502"/>
      <c r="N5462" s="1505"/>
      <c r="O5462" s="1502"/>
      <c r="P5462" s="1504"/>
      <c r="Q5462" s="1505"/>
      <c r="R5462" s="1911"/>
    </row>
    <row r="5463" spans="2:18">
      <c r="B5463" s="5" t="s">
        <v>7815</v>
      </c>
      <c r="C5463" s="1500">
        <v>101</v>
      </c>
      <c r="D5463" s="1502" t="s">
        <v>3615</v>
      </c>
      <c r="E5463" s="1502">
        <v>10</v>
      </c>
      <c r="F5463" s="1503" t="s">
        <v>550</v>
      </c>
      <c r="G5463" s="1502">
        <v>2</v>
      </c>
      <c r="H5463" s="1502">
        <v>2016</v>
      </c>
      <c r="I5463" s="1504">
        <v>56</v>
      </c>
      <c r="J5463" s="1502">
        <f t="shared" si="98"/>
        <v>100</v>
      </c>
      <c r="K5463" s="1504">
        <f t="shared" si="99"/>
        <v>0</v>
      </c>
      <c r="L5463" s="1502"/>
      <c r="M5463" s="1502"/>
      <c r="N5463" s="1505"/>
      <c r="O5463" s="1502"/>
      <c r="P5463" s="1504"/>
      <c r="Q5463" s="1505"/>
      <c r="R5463" s="1911"/>
    </row>
    <row r="5464" spans="2:18">
      <c r="B5464" s="5" t="s">
        <v>7816</v>
      </c>
      <c r="C5464" s="1500">
        <v>102</v>
      </c>
      <c r="D5464" s="1502" t="s">
        <v>3192</v>
      </c>
      <c r="E5464" s="1502">
        <v>10</v>
      </c>
      <c r="F5464" s="1503" t="s">
        <v>550</v>
      </c>
      <c r="G5464" s="1502">
        <v>8</v>
      </c>
      <c r="H5464" s="1502">
        <v>2008</v>
      </c>
      <c r="I5464" s="1504">
        <v>513.89328</v>
      </c>
      <c r="J5464" s="1502">
        <f t="shared" si="98"/>
        <v>100</v>
      </c>
      <c r="K5464" s="1504">
        <f t="shared" si="99"/>
        <v>0</v>
      </c>
      <c r="L5464" s="1502"/>
      <c r="M5464" s="1502"/>
      <c r="N5464" s="1505"/>
      <c r="O5464" s="1502"/>
      <c r="P5464" s="1504"/>
      <c r="Q5464" s="1505"/>
      <c r="R5464" s="1911"/>
    </row>
    <row r="5465" spans="2:18">
      <c r="B5465" s="5" t="s">
        <v>7817</v>
      </c>
      <c r="C5465" s="1500">
        <v>103</v>
      </c>
      <c r="D5465" s="1502" t="s">
        <v>3595</v>
      </c>
      <c r="E5465" s="1502">
        <v>10</v>
      </c>
      <c r="F5465" s="1503" t="s">
        <v>550</v>
      </c>
      <c r="G5465" s="1502">
        <v>8</v>
      </c>
      <c r="H5465" s="1502">
        <v>2006</v>
      </c>
      <c r="I5465" s="1504">
        <v>333.024</v>
      </c>
      <c r="J5465" s="1502">
        <f t="shared" si="98"/>
        <v>100</v>
      </c>
      <c r="K5465" s="1504">
        <f t="shared" si="99"/>
        <v>0</v>
      </c>
      <c r="L5465" s="1502"/>
      <c r="M5465" s="1502"/>
      <c r="N5465" s="1505"/>
      <c r="O5465" s="1502"/>
      <c r="P5465" s="1504"/>
      <c r="Q5465" s="1505"/>
      <c r="R5465" s="1911"/>
    </row>
    <row r="5466" spans="2:18">
      <c r="B5466" s="5" t="s">
        <v>7818</v>
      </c>
      <c r="C5466" s="1500">
        <v>104</v>
      </c>
      <c r="D5466" s="1502" t="s">
        <v>3596</v>
      </c>
      <c r="E5466" s="1502">
        <v>10</v>
      </c>
      <c r="F5466" s="1503" t="s">
        <v>550</v>
      </c>
      <c r="G5466" s="1502">
        <v>20</v>
      </c>
      <c r="H5466" s="1502">
        <v>2006</v>
      </c>
      <c r="I5466" s="1504">
        <v>899.2</v>
      </c>
      <c r="J5466" s="1502">
        <f t="shared" si="98"/>
        <v>100</v>
      </c>
      <c r="K5466" s="1504">
        <f t="shared" si="99"/>
        <v>0</v>
      </c>
      <c r="L5466" s="1502"/>
      <c r="M5466" s="1502"/>
      <c r="N5466" s="1505"/>
      <c r="O5466" s="1502"/>
      <c r="P5466" s="1504"/>
      <c r="Q5466" s="1505"/>
      <c r="R5466" s="1911"/>
    </row>
    <row r="5467" spans="2:18">
      <c r="B5467" s="5" t="s">
        <v>7819</v>
      </c>
      <c r="C5467" s="1500">
        <v>105</v>
      </c>
      <c r="D5467" s="1502" t="s">
        <v>2513</v>
      </c>
      <c r="E5467" s="1502">
        <v>10</v>
      </c>
      <c r="F5467" s="1503" t="s">
        <v>550</v>
      </c>
      <c r="G5467" s="1502">
        <v>8</v>
      </c>
      <c r="H5467" s="1502">
        <v>2008</v>
      </c>
      <c r="I5467" s="1504">
        <v>1718.0160000000001</v>
      </c>
      <c r="J5467" s="1502">
        <f t="shared" si="98"/>
        <v>100</v>
      </c>
      <c r="K5467" s="1504">
        <f t="shared" si="99"/>
        <v>0</v>
      </c>
      <c r="L5467" s="1502"/>
      <c r="M5467" s="1502"/>
      <c r="N5467" s="1505"/>
      <c r="O5467" s="1502"/>
      <c r="P5467" s="1504"/>
      <c r="Q5467" s="1505"/>
      <c r="R5467" s="1911"/>
    </row>
    <row r="5468" spans="2:18">
      <c r="B5468" s="5" t="s">
        <v>7820</v>
      </c>
      <c r="C5468" s="1500">
        <v>106</v>
      </c>
      <c r="D5468" s="1502" t="s">
        <v>2535</v>
      </c>
      <c r="E5468" s="1502">
        <v>10</v>
      </c>
      <c r="F5468" s="1503" t="s">
        <v>550</v>
      </c>
      <c r="G5468" s="1502">
        <v>12</v>
      </c>
      <c r="H5468" s="1502">
        <v>2006</v>
      </c>
      <c r="I5468" s="1504">
        <v>2245.203</v>
      </c>
      <c r="J5468" s="1502">
        <f t="shared" si="98"/>
        <v>100</v>
      </c>
      <c r="K5468" s="1504">
        <f t="shared" si="99"/>
        <v>0</v>
      </c>
      <c r="L5468" s="1502"/>
      <c r="M5468" s="1502"/>
      <c r="N5468" s="1505"/>
      <c r="O5468" s="1502"/>
      <c r="P5468" s="1504"/>
      <c r="Q5468" s="1505"/>
      <c r="R5468" s="1911"/>
    </row>
    <row r="5469" spans="2:18">
      <c r="B5469" s="5" t="s">
        <v>7821</v>
      </c>
      <c r="C5469" s="1500">
        <v>107</v>
      </c>
      <c r="D5469" s="1502" t="s">
        <v>2535</v>
      </c>
      <c r="E5469" s="1502">
        <v>10</v>
      </c>
      <c r="F5469" s="1503" t="s">
        <v>550</v>
      </c>
      <c r="G5469" s="1502">
        <v>1</v>
      </c>
      <c r="H5469" s="1502">
        <v>2008</v>
      </c>
      <c r="I5469" s="1504">
        <v>214.75200000000001</v>
      </c>
      <c r="J5469" s="1502">
        <f t="shared" si="98"/>
        <v>100</v>
      </c>
      <c r="K5469" s="1504">
        <f t="shared" si="99"/>
        <v>0</v>
      </c>
      <c r="L5469" s="1502"/>
      <c r="M5469" s="1502"/>
      <c r="N5469" s="1505"/>
      <c r="O5469" s="1502"/>
      <c r="P5469" s="1504"/>
      <c r="Q5469" s="1505"/>
      <c r="R5469" s="1911"/>
    </row>
    <row r="5470" spans="2:18">
      <c r="B5470" s="5" t="s">
        <v>7822</v>
      </c>
      <c r="C5470" s="1500">
        <v>108</v>
      </c>
      <c r="D5470" s="1502" t="s">
        <v>2535</v>
      </c>
      <c r="E5470" s="1502">
        <v>10</v>
      </c>
      <c r="F5470" s="1503" t="s">
        <v>550</v>
      </c>
      <c r="G5470" s="1502">
        <v>1</v>
      </c>
      <c r="H5470" s="1502">
        <v>2013</v>
      </c>
      <c r="I5470" s="1504">
        <v>60</v>
      </c>
      <c r="J5470" s="1502">
        <f t="shared" si="98"/>
        <v>100</v>
      </c>
      <c r="K5470" s="1504">
        <f t="shared" si="99"/>
        <v>0</v>
      </c>
      <c r="L5470" s="1502"/>
      <c r="M5470" s="1502"/>
      <c r="N5470" s="1505"/>
      <c r="O5470" s="1502"/>
      <c r="P5470" s="1504"/>
      <c r="Q5470" s="1505"/>
      <c r="R5470" s="1911"/>
    </row>
    <row r="5471" spans="2:18">
      <c r="B5471" s="5" t="s">
        <v>7823</v>
      </c>
      <c r="C5471" s="1500">
        <v>109</v>
      </c>
      <c r="D5471" s="1502" t="s">
        <v>2540</v>
      </c>
      <c r="E5471" s="1502">
        <v>10</v>
      </c>
      <c r="F5471" s="1503" t="s">
        <v>550</v>
      </c>
      <c r="G5471" s="1502">
        <v>2</v>
      </c>
      <c r="H5471" s="1502">
        <v>2008</v>
      </c>
      <c r="I5471" s="1504">
        <v>352.67200000000003</v>
      </c>
      <c r="J5471" s="1502">
        <f t="shared" si="98"/>
        <v>100</v>
      </c>
      <c r="K5471" s="1504">
        <f t="shared" si="99"/>
        <v>0</v>
      </c>
      <c r="L5471" s="1502"/>
      <c r="M5471" s="1502"/>
      <c r="N5471" s="1505"/>
      <c r="O5471" s="1502"/>
      <c r="P5471" s="1504"/>
      <c r="Q5471" s="1505"/>
      <c r="R5471" s="1911"/>
    </row>
    <row r="5472" spans="2:18">
      <c r="B5472" s="5" t="s">
        <v>7824</v>
      </c>
      <c r="C5472" s="1500">
        <v>110</v>
      </c>
      <c r="D5472" s="1502" t="s">
        <v>2540</v>
      </c>
      <c r="E5472" s="1502">
        <v>10</v>
      </c>
      <c r="F5472" s="1503" t="s">
        <v>550</v>
      </c>
      <c r="G5472" s="1502">
        <v>1</v>
      </c>
      <c r="H5472" s="1502">
        <v>2010</v>
      </c>
      <c r="I5472" s="1504">
        <v>293.01974999999999</v>
      </c>
      <c r="J5472" s="1502">
        <f t="shared" si="98"/>
        <v>100</v>
      </c>
      <c r="K5472" s="1504">
        <f t="shared" si="99"/>
        <v>0</v>
      </c>
      <c r="L5472" s="1502"/>
      <c r="M5472" s="1502"/>
      <c r="N5472" s="1505"/>
      <c r="O5472" s="1502"/>
      <c r="P5472" s="1504"/>
      <c r="Q5472" s="1505"/>
      <c r="R5472" s="1911"/>
    </row>
    <row r="5473" spans="2:18">
      <c r="B5473" s="5" t="s">
        <v>7825</v>
      </c>
      <c r="C5473" s="1500">
        <v>111</v>
      </c>
      <c r="D5473" s="1502" t="s">
        <v>3602</v>
      </c>
      <c r="E5473" s="1502">
        <v>10</v>
      </c>
      <c r="F5473" s="1503" t="s">
        <v>550</v>
      </c>
      <c r="G5473" s="1502">
        <v>1</v>
      </c>
      <c r="H5473" s="1502">
        <v>2013</v>
      </c>
      <c r="I5473" s="1504">
        <v>204</v>
      </c>
      <c r="J5473" s="1502">
        <f t="shared" si="98"/>
        <v>100</v>
      </c>
      <c r="K5473" s="1504">
        <f t="shared" si="99"/>
        <v>0</v>
      </c>
      <c r="L5473" s="1502"/>
      <c r="M5473" s="1502"/>
      <c r="N5473" s="1505"/>
      <c r="O5473" s="1502"/>
      <c r="P5473" s="1504"/>
      <c r="Q5473" s="1505"/>
      <c r="R5473" s="1911"/>
    </row>
    <row r="5474" spans="2:18">
      <c r="B5474" s="5" t="s">
        <v>7826</v>
      </c>
      <c r="C5474" s="1500">
        <v>112</v>
      </c>
      <c r="D5474" s="1502" t="s">
        <v>3569</v>
      </c>
      <c r="E5474" s="1502">
        <v>10</v>
      </c>
      <c r="F5474" s="1503" t="s">
        <v>550</v>
      </c>
      <c r="G5474" s="1502">
        <v>6</v>
      </c>
      <c r="H5474" s="1502">
        <v>2006</v>
      </c>
      <c r="I5474" s="1504">
        <v>831</v>
      </c>
      <c r="J5474" s="1502">
        <f t="shared" si="98"/>
        <v>100</v>
      </c>
      <c r="K5474" s="1504">
        <f t="shared" si="99"/>
        <v>0</v>
      </c>
      <c r="L5474" s="1502"/>
      <c r="M5474" s="1502"/>
      <c r="N5474" s="1505"/>
      <c r="O5474" s="1502"/>
      <c r="P5474" s="1504"/>
      <c r="Q5474" s="1505"/>
      <c r="R5474" s="1911"/>
    </row>
    <row r="5475" spans="2:18">
      <c r="B5475" s="5" t="s">
        <v>7827</v>
      </c>
      <c r="C5475" s="1500">
        <v>113</v>
      </c>
      <c r="D5475" s="1502" t="s">
        <v>3581</v>
      </c>
      <c r="E5475" s="1502">
        <v>10</v>
      </c>
      <c r="F5475" s="1503" t="s">
        <v>550</v>
      </c>
      <c r="G5475" s="1502">
        <v>4</v>
      </c>
      <c r="H5475" s="1502">
        <v>2008</v>
      </c>
      <c r="I5475" s="1504">
        <v>302.29000000000002</v>
      </c>
      <c r="J5475" s="1502">
        <f t="shared" si="98"/>
        <v>100</v>
      </c>
      <c r="K5475" s="1504">
        <f t="shared" si="99"/>
        <v>0</v>
      </c>
      <c r="L5475" s="1502"/>
      <c r="M5475" s="1502"/>
      <c r="N5475" s="1505"/>
      <c r="O5475" s="1502"/>
      <c r="P5475" s="1504"/>
      <c r="Q5475" s="1505"/>
      <c r="R5475" s="1911"/>
    </row>
    <row r="5476" spans="2:18">
      <c r="B5476" s="5" t="s">
        <v>7828</v>
      </c>
      <c r="C5476" s="1500">
        <v>114</v>
      </c>
      <c r="D5476" s="1502" t="s">
        <v>3603</v>
      </c>
      <c r="E5476" s="1502">
        <v>10</v>
      </c>
      <c r="F5476" s="1503" t="s">
        <v>550</v>
      </c>
      <c r="G5476" s="1502">
        <v>1</v>
      </c>
      <c r="H5476" s="1502">
        <v>2010</v>
      </c>
      <c r="I5476" s="1504">
        <v>93.947210000000013</v>
      </c>
      <c r="J5476" s="1502">
        <f t="shared" si="98"/>
        <v>100</v>
      </c>
      <c r="K5476" s="1504">
        <f t="shared" si="99"/>
        <v>0</v>
      </c>
      <c r="L5476" s="1502"/>
      <c r="M5476" s="1502"/>
      <c r="N5476" s="1505"/>
      <c r="O5476" s="1502"/>
      <c r="P5476" s="1504"/>
      <c r="Q5476" s="1505"/>
      <c r="R5476" s="1911"/>
    </row>
    <row r="5477" spans="2:18">
      <c r="B5477" s="5" t="s">
        <v>7829</v>
      </c>
      <c r="C5477" s="1500">
        <v>115</v>
      </c>
      <c r="D5477" s="1502" t="s">
        <v>3604</v>
      </c>
      <c r="E5477" s="1502">
        <v>10</v>
      </c>
      <c r="F5477" s="1503" t="s">
        <v>550</v>
      </c>
      <c r="G5477" s="1502">
        <v>1</v>
      </c>
      <c r="H5477" s="1502">
        <v>2010</v>
      </c>
      <c r="I5477" s="1504">
        <v>95.108070000000012</v>
      </c>
      <c r="J5477" s="1502">
        <f t="shared" si="98"/>
        <v>100</v>
      </c>
      <c r="K5477" s="1504">
        <f t="shared" si="99"/>
        <v>0</v>
      </c>
      <c r="L5477" s="1502"/>
      <c r="M5477" s="1502"/>
      <c r="N5477" s="1505"/>
      <c r="O5477" s="1502"/>
      <c r="P5477" s="1504"/>
      <c r="Q5477" s="1505"/>
      <c r="R5477" s="1911"/>
    </row>
    <row r="5478" spans="2:18">
      <c r="B5478" s="5" t="s">
        <v>7830</v>
      </c>
      <c r="C5478" s="1500">
        <v>116</v>
      </c>
      <c r="D5478" s="1502" t="s">
        <v>7670</v>
      </c>
      <c r="E5478" s="1502">
        <v>10</v>
      </c>
      <c r="F5478" s="1503" t="s">
        <v>550</v>
      </c>
      <c r="G5478" s="1502">
        <v>4</v>
      </c>
      <c r="H5478" s="1502">
        <v>2008</v>
      </c>
      <c r="I5478" s="1504">
        <v>700.71199999999999</v>
      </c>
      <c r="J5478" s="1502">
        <f t="shared" si="98"/>
        <v>100</v>
      </c>
      <c r="K5478" s="1504">
        <f t="shared" si="99"/>
        <v>0</v>
      </c>
      <c r="L5478" s="1502"/>
      <c r="M5478" s="1502"/>
      <c r="N5478" s="1505"/>
      <c r="O5478" s="1502"/>
      <c r="P5478" s="1504"/>
      <c r="Q5478" s="1505"/>
      <c r="R5478" s="1911"/>
    </row>
    <row r="5479" spans="2:18">
      <c r="B5479" s="5" t="s">
        <v>7831</v>
      </c>
      <c r="C5479" s="1500">
        <v>117</v>
      </c>
      <c r="D5479" s="1502" t="s">
        <v>3567</v>
      </c>
      <c r="E5479" s="1502">
        <v>10</v>
      </c>
      <c r="F5479" s="1503" t="s">
        <v>550</v>
      </c>
      <c r="G5479" s="1502">
        <v>29</v>
      </c>
      <c r="H5479" s="1502">
        <v>2006</v>
      </c>
      <c r="I5479" s="1504">
        <v>2092.89201</v>
      </c>
      <c r="J5479" s="1502">
        <f t="shared" si="98"/>
        <v>100</v>
      </c>
      <c r="K5479" s="1504">
        <f t="shared" si="99"/>
        <v>0</v>
      </c>
      <c r="L5479" s="1502"/>
      <c r="M5479" s="1502"/>
      <c r="N5479" s="1505"/>
      <c r="O5479" s="1502"/>
      <c r="P5479" s="1504"/>
      <c r="Q5479" s="1505"/>
      <c r="R5479" s="1911"/>
    </row>
    <row r="5480" spans="2:18">
      <c r="B5480" s="5" t="s">
        <v>7832</v>
      </c>
      <c r="C5480" s="1500">
        <v>118</v>
      </c>
      <c r="D5480" s="1502" t="s">
        <v>3612</v>
      </c>
      <c r="E5480" s="1502">
        <v>10</v>
      </c>
      <c r="F5480" s="1503" t="s">
        <v>550</v>
      </c>
      <c r="G5480" s="1502">
        <v>3</v>
      </c>
      <c r="H5480" s="1502">
        <v>2016</v>
      </c>
      <c r="I5480" s="1504">
        <v>227.62200000000001</v>
      </c>
      <c r="J5480" s="1502">
        <f t="shared" si="98"/>
        <v>100</v>
      </c>
      <c r="K5480" s="1504">
        <f t="shared" si="99"/>
        <v>0</v>
      </c>
      <c r="L5480" s="1502"/>
      <c r="M5480" s="1502"/>
      <c r="N5480" s="1505"/>
      <c r="O5480" s="1502"/>
      <c r="P5480" s="1504"/>
      <c r="Q5480" s="1505"/>
      <c r="R5480" s="1911"/>
    </row>
    <row r="5481" spans="2:18">
      <c r="B5481" s="5" t="s">
        <v>7833</v>
      </c>
      <c r="C5481" s="1500">
        <v>119</v>
      </c>
      <c r="D5481" s="1502" t="s">
        <v>3613</v>
      </c>
      <c r="E5481" s="1502">
        <v>10</v>
      </c>
      <c r="F5481" s="1503" t="s">
        <v>550</v>
      </c>
      <c r="G5481" s="1502">
        <v>1</v>
      </c>
      <c r="H5481" s="1502">
        <v>2016</v>
      </c>
      <c r="I5481" s="1504">
        <v>62.759089999999993</v>
      </c>
      <c r="J5481" s="1502">
        <f t="shared" si="98"/>
        <v>100</v>
      </c>
      <c r="K5481" s="1504">
        <f t="shared" si="99"/>
        <v>0</v>
      </c>
      <c r="L5481" s="1502"/>
      <c r="M5481" s="1502"/>
      <c r="N5481" s="1505"/>
      <c r="O5481" s="1502"/>
      <c r="P5481" s="1504"/>
      <c r="Q5481" s="1505"/>
      <c r="R5481" s="1911"/>
    </row>
    <row r="5482" spans="2:18">
      <c r="B5482" s="5" t="s">
        <v>7834</v>
      </c>
      <c r="C5482" s="1500">
        <v>120</v>
      </c>
      <c r="D5482" s="1502" t="s">
        <v>2518</v>
      </c>
      <c r="E5482" s="1502">
        <v>10</v>
      </c>
      <c r="F5482" s="1503" t="s">
        <v>550</v>
      </c>
      <c r="G5482" s="1502">
        <v>10</v>
      </c>
      <c r="H5482" s="1502">
        <v>2008</v>
      </c>
      <c r="I5482" s="1504">
        <v>661.25969999999995</v>
      </c>
      <c r="J5482" s="1502">
        <f t="shared" si="98"/>
        <v>100</v>
      </c>
      <c r="K5482" s="1504">
        <f t="shared" si="99"/>
        <v>0</v>
      </c>
      <c r="L5482" s="1502"/>
      <c r="M5482" s="1502"/>
      <c r="N5482" s="1505"/>
      <c r="O5482" s="1502"/>
      <c r="P5482" s="1504"/>
      <c r="Q5482" s="1505"/>
      <c r="R5482" s="1911"/>
    </row>
    <row r="5483" spans="2:18">
      <c r="B5483" s="5" t="s">
        <v>7835</v>
      </c>
      <c r="C5483" s="1500">
        <v>121</v>
      </c>
      <c r="D5483" s="1502" t="s">
        <v>2518</v>
      </c>
      <c r="E5483" s="1502">
        <v>10</v>
      </c>
      <c r="F5483" s="1503" t="s">
        <v>550</v>
      </c>
      <c r="G5483" s="1502">
        <v>3</v>
      </c>
      <c r="H5483" s="1502">
        <v>2008</v>
      </c>
      <c r="I5483" s="1504">
        <v>198.37799999999999</v>
      </c>
      <c r="J5483" s="1502">
        <f t="shared" si="98"/>
        <v>100</v>
      </c>
      <c r="K5483" s="1504">
        <f t="shared" si="99"/>
        <v>0</v>
      </c>
      <c r="L5483" s="1502"/>
      <c r="M5483" s="1502"/>
      <c r="N5483" s="1505"/>
      <c r="O5483" s="1502"/>
      <c r="P5483" s="1504"/>
      <c r="Q5483" s="1505"/>
      <c r="R5483" s="1911"/>
    </row>
    <row r="5484" spans="2:18">
      <c r="B5484" s="5" t="s">
        <v>7836</v>
      </c>
      <c r="C5484" s="1500">
        <v>122</v>
      </c>
      <c r="D5484" s="1502" t="s">
        <v>2518</v>
      </c>
      <c r="E5484" s="1502">
        <v>10</v>
      </c>
      <c r="F5484" s="1503" t="s">
        <v>550</v>
      </c>
      <c r="G5484" s="1502">
        <v>1</v>
      </c>
      <c r="H5484" s="1502">
        <v>2010</v>
      </c>
      <c r="I5484" s="1504">
        <v>77.509</v>
      </c>
      <c r="J5484" s="1502">
        <f t="shared" si="98"/>
        <v>100</v>
      </c>
      <c r="K5484" s="1504">
        <f t="shared" si="99"/>
        <v>0</v>
      </c>
      <c r="L5484" s="1502"/>
      <c r="M5484" s="1502"/>
      <c r="N5484" s="1505"/>
      <c r="O5484" s="1502"/>
      <c r="P5484" s="1504"/>
      <c r="Q5484" s="1505"/>
      <c r="R5484" s="1911"/>
    </row>
    <row r="5485" spans="2:18">
      <c r="B5485" s="5" t="s">
        <v>7837</v>
      </c>
      <c r="C5485" s="1500">
        <v>123</v>
      </c>
      <c r="D5485" s="1502" t="s">
        <v>2608</v>
      </c>
      <c r="E5485" s="1502">
        <v>10</v>
      </c>
      <c r="F5485" s="1503" t="s">
        <v>550</v>
      </c>
      <c r="G5485" s="1502">
        <v>1</v>
      </c>
      <c r="H5485" s="1502">
        <v>2021</v>
      </c>
      <c r="I5485" s="1504">
        <v>13.38</v>
      </c>
      <c r="J5485" s="1502">
        <f t="shared" si="98"/>
        <v>60</v>
      </c>
      <c r="K5485" s="1504">
        <f t="shared" si="99"/>
        <v>5.3520000000000003</v>
      </c>
      <c r="L5485" s="1502"/>
      <c r="M5485" s="1502"/>
      <c r="N5485" s="1505"/>
      <c r="O5485" s="1502"/>
      <c r="P5485" s="1504"/>
      <c r="Q5485" s="1505"/>
      <c r="R5485" s="1911"/>
    </row>
    <row r="5486" spans="2:18">
      <c r="B5486" s="5" t="s">
        <v>7838</v>
      </c>
      <c r="C5486" s="1500">
        <v>124</v>
      </c>
      <c r="D5486" s="1502" t="s">
        <v>3598</v>
      </c>
      <c r="E5486" s="1502">
        <v>10</v>
      </c>
      <c r="F5486" s="1503" t="s">
        <v>550</v>
      </c>
      <c r="G5486" s="1502">
        <v>17</v>
      </c>
      <c r="H5486" s="1502">
        <v>2006</v>
      </c>
      <c r="I5486" s="1504">
        <v>2034.424</v>
      </c>
      <c r="J5486" s="1502">
        <f t="shared" si="98"/>
        <v>100</v>
      </c>
      <c r="K5486" s="1504">
        <f t="shared" si="99"/>
        <v>0</v>
      </c>
      <c r="L5486" s="1502"/>
      <c r="M5486" s="1502"/>
      <c r="N5486" s="1505"/>
      <c r="O5486" s="1502"/>
      <c r="P5486" s="1504"/>
      <c r="Q5486" s="1505"/>
      <c r="R5486" s="1911"/>
    </row>
    <row r="5487" spans="2:18">
      <c r="B5487" s="5" t="s">
        <v>7839</v>
      </c>
      <c r="C5487" s="1500">
        <v>125</v>
      </c>
      <c r="D5487" s="1502" t="s">
        <v>2508</v>
      </c>
      <c r="E5487" s="1502">
        <v>10</v>
      </c>
      <c r="F5487" s="1503" t="s">
        <v>550</v>
      </c>
      <c r="G5487" s="1502">
        <v>1</v>
      </c>
      <c r="H5487" s="1502">
        <v>2006</v>
      </c>
      <c r="I5487" s="1504">
        <v>173.417</v>
      </c>
      <c r="J5487" s="1502">
        <f t="shared" si="98"/>
        <v>100</v>
      </c>
      <c r="K5487" s="1504">
        <f t="shared" si="99"/>
        <v>0</v>
      </c>
      <c r="L5487" s="1502"/>
      <c r="M5487" s="1502"/>
      <c r="N5487" s="1505"/>
      <c r="O5487" s="1502"/>
      <c r="P5487" s="1504"/>
      <c r="Q5487" s="1505"/>
      <c r="R5487" s="1911"/>
    </row>
    <row r="5488" spans="2:18">
      <c r="B5488" s="5" t="s">
        <v>7840</v>
      </c>
      <c r="C5488" s="1500">
        <v>126</v>
      </c>
      <c r="D5488" s="1502" t="s">
        <v>2508</v>
      </c>
      <c r="E5488" s="1502">
        <v>10</v>
      </c>
      <c r="F5488" s="1503" t="s">
        <v>550</v>
      </c>
      <c r="G5488" s="1502">
        <v>2</v>
      </c>
      <c r="H5488" s="1502">
        <v>2008</v>
      </c>
      <c r="I5488" s="1504">
        <v>403.05399999999997</v>
      </c>
      <c r="J5488" s="1502">
        <f t="shared" si="98"/>
        <v>100</v>
      </c>
      <c r="K5488" s="1504">
        <f t="shared" si="99"/>
        <v>0</v>
      </c>
      <c r="L5488" s="1502"/>
      <c r="M5488" s="1502"/>
      <c r="N5488" s="1505"/>
      <c r="O5488" s="1502"/>
      <c r="P5488" s="1504"/>
      <c r="Q5488" s="1505"/>
      <c r="R5488" s="1911"/>
    </row>
    <row r="5489" spans="2:18">
      <c r="B5489" s="5" t="s">
        <v>7841</v>
      </c>
      <c r="C5489" s="1500">
        <v>127</v>
      </c>
      <c r="D5489" s="1502" t="s">
        <v>2508</v>
      </c>
      <c r="E5489" s="1502">
        <v>10</v>
      </c>
      <c r="F5489" s="1503" t="s">
        <v>550</v>
      </c>
      <c r="G5489" s="1502">
        <v>1</v>
      </c>
      <c r="H5489" s="1502">
        <v>2008</v>
      </c>
      <c r="I5489" s="1504">
        <v>201.52677</v>
      </c>
      <c r="J5489" s="1502">
        <f t="shared" si="98"/>
        <v>100</v>
      </c>
      <c r="K5489" s="1504">
        <f t="shared" si="99"/>
        <v>0</v>
      </c>
      <c r="L5489" s="1502"/>
      <c r="M5489" s="1502"/>
      <c r="N5489" s="1505"/>
      <c r="O5489" s="1502"/>
      <c r="P5489" s="1504"/>
      <c r="Q5489" s="1505"/>
      <c r="R5489" s="1911"/>
    </row>
    <row r="5490" spans="2:18">
      <c r="B5490" s="5" t="s">
        <v>7842</v>
      </c>
      <c r="C5490" s="1500">
        <v>128</v>
      </c>
      <c r="D5490" s="1502" t="s">
        <v>2508</v>
      </c>
      <c r="E5490" s="1502">
        <v>10</v>
      </c>
      <c r="F5490" s="1503" t="s">
        <v>550</v>
      </c>
      <c r="G5490" s="1502">
        <v>1</v>
      </c>
      <c r="H5490" s="1502">
        <v>2013</v>
      </c>
      <c r="I5490" s="1504">
        <v>38.85</v>
      </c>
      <c r="J5490" s="1502">
        <f t="shared" si="98"/>
        <v>100</v>
      </c>
      <c r="K5490" s="1504">
        <f t="shared" si="99"/>
        <v>0</v>
      </c>
      <c r="L5490" s="1502"/>
      <c r="M5490" s="1502"/>
      <c r="N5490" s="1505"/>
      <c r="O5490" s="1502"/>
      <c r="P5490" s="1504"/>
      <c r="Q5490" s="1505"/>
      <c r="R5490" s="1911"/>
    </row>
    <row r="5491" spans="2:18">
      <c r="B5491" s="5" t="s">
        <v>7843</v>
      </c>
      <c r="C5491" s="1500">
        <v>129</v>
      </c>
      <c r="D5491" s="1502" t="s">
        <v>2508</v>
      </c>
      <c r="E5491" s="1502">
        <v>10</v>
      </c>
      <c r="F5491" s="1503" t="s">
        <v>550</v>
      </c>
      <c r="G5491" s="1502">
        <v>2</v>
      </c>
      <c r="H5491" s="1502">
        <v>2016</v>
      </c>
      <c r="I5491" s="1504">
        <v>127.628</v>
      </c>
      <c r="J5491" s="1502">
        <f t="shared" ref="J5491:J5542" si="100">IF(($J$14-H5491)*J$17&gt;100,100,($J$14-H5491)*J$17)</f>
        <v>100</v>
      </c>
      <c r="K5491" s="1504">
        <f t="shared" ref="K5491:K5542" si="101">IF(J5491=100,0,I5491-I5491*J5491%)</f>
        <v>0</v>
      </c>
      <c r="L5491" s="1502"/>
      <c r="M5491" s="1502"/>
      <c r="N5491" s="1505"/>
      <c r="O5491" s="1502"/>
      <c r="P5491" s="1504"/>
      <c r="Q5491" s="1505"/>
      <c r="R5491" s="1911"/>
    </row>
    <row r="5492" spans="2:18">
      <c r="B5492" s="5" t="s">
        <v>7844</v>
      </c>
      <c r="C5492" s="1500">
        <v>130</v>
      </c>
      <c r="D5492" s="1502" t="s">
        <v>3665</v>
      </c>
      <c r="E5492" s="1502">
        <v>10</v>
      </c>
      <c r="F5492" s="1503" t="s">
        <v>550</v>
      </c>
      <c r="G5492" s="1502">
        <v>2</v>
      </c>
      <c r="H5492" s="1502">
        <v>2019</v>
      </c>
      <c r="I5492" s="1504">
        <v>54.6</v>
      </c>
      <c r="J5492" s="1502">
        <f t="shared" si="100"/>
        <v>100</v>
      </c>
      <c r="K5492" s="1504">
        <f t="shared" si="101"/>
        <v>0</v>
      </c>
      <c r="L5492" s="1502"/>
      <c r="M5492" s="1502"/>
      <c r="N5492" s="1505"/>
      <c r="O5492" s="1502"/>
      <c r="P5492" s="1504"/>
      <c r="Q5492" s="1505"/>
      <c r="R5492" s="1911"/>
    </row>
    <row r="5493" spans="2:18">
      <c r="B5493" s="5" t="s">
        <v>7845</v>
      </c>
      <c r="C5493" s="1500">
        <v>132</v>
      </c>
      <c r="D5493" s="1502" t="s">
        <v>3610</v>
      </c>
      <c r="E5493" s="1502">
        <v>10</v>
      </c>
      <c r="F5493" s="1503" t="s">
        <v>550</v>
      </c>
      <c r="G5493" s="1502">
        <v>10</v>
      </c>
      <c r="H5493" s="1502">
        <v>2019</v>
      </c>
      <c r="I5493" s="1504">
        <v>926.6</v>
      </c>
      <c r="J5493" s="1502">
        <f t="shared" si="100"/>
        <v>100</v>
      </c>
      <c r="K5493" s="1504">
        <f t="shared" si="101"/>
        <v>0</v>
      </c>
      <c r="L5493" s="1502"/>
      <c r="M5493" s="1502"/>
      <c r="N5493" s="1505"/>
      <c r="O5493" s="1502"/>
      <c r="P5493" s="1504"/>
      <c r="Q5493" s="1505"/>
      <c r="R5493" s="1911"/>
    </row>
    <row r="5494" spans="2:18">
      <c r="B5494" s="5" t="s">
        <v>7846</v>
      </c>
      <c r="C5494" s="1500">
        <v>133</v>
      </c>
      <c r="D5494" s="1502" t="s">
        <v>2520</v>
      </c>
      <c r="E5494" s="1502">
        <v>10</v>
      </c>
      <c r="F5494" s="1503" t="s">
        <v>550</v>
      </c>
      <c r="G5494" s="1502">
        <v>1</v>
      </c>
      <c r="H5494" s="1502">
        <v>2008</v>
      </c>
      <c r="I5494" s="1504">
        <v>185.63607999999999</v>
      </c>
      <c r="J5494" s="1502">
        <f t="shared" si="100"/>
        <v>100</v>
      </c>
      <c r="K5494" s="1504">
        <f t="shared" si="101"/>
        <v>0</v>
      </c>
      <c r="L5494" s="1502"/>
      <c r="M5494" s="1502"/>
      <c r="N5494" s="1505"/>
      <c r="O5494" s="1502"/>
      <c r="P5494" s="1504"/>
      <c r="Q5494" s="1505"/>
      <c r="R5494" s="1911"/>
    </row>
    <row r="5495" spans="2:18">
      <c r="B5495" s="5" t="s">
        <v>7847</v>
      </c>
      <c r="C5495" s="1500">
        <v>134</v>
      </c>
      <c r="D5495" s="1502" t="s">
        <v>2520</v>
      </c>
      <c r="E5495" s="1502">
        <v>10</v>
      </c>
      <c r="F5495" s="1503" t="s">
        <v>550</v>
      </c>
      <c r="G5495" s="1502">
        <v>2</v>
      </c>
      <c r="H5495" s="1502">
        <v>2008</v>
      </c>
      <c r="I5495" s="1504">
        <v>506.28899999999999</v>
      </c>
      <c r="J5495" s="1502">
        <f t="shared" si="100"/>
        <v>100</v>
      </c>
      <c r="K5495" s="1504">
        <f t="shared" si="101"/>
        <v>0</v>
      </c>
      <c r="L5495" s="1502"/>
      <c r="M5495" s="1502"/>
      <c r="N5495" s="1505"/>
      <c r="O5495" s="1502"/>
      <c r="P5495" s="1504"/>
      <c r="Q5495" s="1505"/>
      <c r="R5495" s="1911"/>
    </row>
    <row r="5496" spans="2:18">
      <c r="B5496" s="5" t="s">
        <v>7848</v>
      </c>
      <c r="C5496" s="1500">
        <v>135</v>
      </c>
      <c r="D5496" s="1502" t="s">
        <v>2520</v>
      </c>
      <c r="E5496" s="1502">
        <v>10</v>
      </c>
      <c r="F5496" s="1503" t="s">
        <v>550</v>
      </c>
      <c r="G5496" s="1502">
        <v>1</v>
      </c>
      <c r="H5496" s="1502">
        <v>2010</v>
      </c>
      <c r="I5496" s="1504">
        <v>309.43534000000005</v>
      </c>
      <c r="J5496" s="1502">
        <f t="shared" si="100"/>
        <v>100</v>
      </c>
      <c r="K5496" s="1504">
        <f t="shared" si="101"/>
        <v>0</v>
      </c>
      <c r="L5496" s="1502"/>
      <c r="M5496" s="1502"/>
      <c r="N5496" s="1505"/>
      <c r="O5496" s="1502"/>
      <c r="P5496" s="1504"/>
      <c r="Q5496" s="1505"/>
      <c r="R5496" s="1911"/>
    </row>
    <row r="5497" spans="2:18">
      <c r="B5497" s="5" t="s">
        <v>7849</v>
      </c>
      <c r="C5497" s="1500">
        <v>136</v>
      </c>
      <c r="D5497" s="1502" t="s">
        <v>3607</v>
      </c>
      <c r="E5497" s="1502">
        <v>10</v>
      </c>
      <c r="F5497" s="1503" t="s">
        <v>550</v>
      </c>
      <c r="G5497" s="1502">
        <v>1</v>
      </c>
      <c r="H5497" s="1502">
        <v>2010</v>
      </c>
      <c r="I5497" s="1504">
        <v>99.632289999999998</v>
      </c>
      <c r="J5497" s="1502">
        <f t="shared" si="100"/>
        <v>100</v>
      </c>
      <c r="K5497" s="1504">
        <f t="shared" si="101"/>
        <v>0</v>
      </c>
      <c r="L5497" s="1502"/>
      <c r="M5497" s="1502"/>
      <c r="N5497" s="1505"/>
      <c r="O5497" s="1502"/>
      <c r="P5497" s="1504"/>
      <c r="Q5497" s="1505"/>
      <c r="R5497" s="1911"/>
    </row>
    <row r="5498" spans="2:18">
      <c r="B5498" s="5" t="s">
        <v>7850</v>
      </c>
      <c r="C5498" s="1500">
        <v>137</v>
      </c>
      <c r="D5498" s="1502" t="s">
        <v>3589</v>
      </c>
      <c r="E5498" s="1502">
        <v>10</v>
      </c>
      <c r="F5498" s="1503" t="s">
        <v>550</v>
      </c>
      <c r="G5498" s="1502">
        <v>2</v>
      </c>
      <c r="H5498" s="1502">
        <v>2011</v>
      </c>
      <c r="I5498" s="1504">
        <v>128.47329999999999</v>
      </c>
      <c r="J5498" s="1502">
        <f t="shared" si="100"/>
        <v>100</v>
      </c>
      <c r="K5498" s="1504">
        <f t="shared" si="101"/>
        <v>0</v>
      </c>
      <c r="L5498" s="1502"/>
      <c r="M5498" s="1502"/>
      <c r="N5498" s="1505"/>
      <c r="O5498" s="1502"/>
      <c r="P5498" s="1504"/>
      <c r="Q5498" s="1505"/>
      <c r="R5498" s="1911"/>
    </row>
    <row r="5499" spans="2:18">
      <c r="B5499" s="5" t="s">
        <v>7851</v>
      </c>
      <c r="C5499" s="1500">
        <v>138</v>
      </c>
      <c r="D5499" s="1502" t="s">
        <v>3580</v>
      </c>
      <c r="E5499" s="1502">
        <v>10</v>
      </c>
      <c r="F5499" s="1503" t="s">
        <v>550</v>
      </c>
      <c r="G5499" s="1502">
        <v>1</v>
      </c>
      <c r="H5499" s="1502">
        <v>2008</v>
      </c>
      <c r="I5499" s="1504">
        <v>374.714</v>
      </c>
      <c r="J5499" s="1502">
        <f t="shared" si="100"/>
        <v>100</v>
      </c>
      <c r="K5499" s="1504">
        <f t="shared" si="101"/>
        <v>0</v>
      </c>
      <c r="L5499" s="1502"/>
      <c r="M5499" s="1502"/>
      <c r="N5499" s="1505"/>
      <c r="O5499" s="1502"/>
      <c r="P5499" s="1504"/>
      <c r="Q5499" s="1505"/>
      <c r="R5499" s="1911"/>
    </row>
    <row r="5500" spans="2:18">
      <c r="B5500" s="5" t="s">
        <v>7852</v>
      </c>
      <c r="C5500" s="1500">
        <v>139</v>
      </c>
      <c r="D5500" s="1502" t="s">
        <v>3597</v>
      </c>
      <c r="E5500" s="1502">
        <v>10</v>
      </c>
      <c r="F5500" s="1503" t="s">
        <v>550</v>
      </c>
      <c r="G5500" s="1502">
        <v>1</v>
      </c>
      <c r="H5500" s="1502">
        <v>2006</v>
      </c>
      <c r="I5500" s="1504">
        <v>271.80599999999998</v>
      </c>
      <c r="J5500" s="1502">
        <f t="shared" si="100"/>
        <v>100</v>
      </c>
      <c r="K5500" s="1504">
        <f t="shared" si="101"/>
        <v>0</v>
      </c>
      <c r="L5500" s="1502"/>
      <c r="M5500" s="1502"/>
      <c r="N5500" s="1505"/>
      <c r="O5500" s="1502"/>
      <c r="P5500" s="1504"/>
      <c r="Q5500" s="1505"/>
      <c r="R5500" s="1911"/>
    </row>
    <row r="5501" spans="2:18">
      <c r="B5501" s="5" t="s">
        <v>7853</v>
      </c>
      <c r="C5501" s="1500">
        <v>140</v>
      </c>
      <c r="D5501" s="1502" t="s">
        <v>3599</v>
      </c>
      <c r="E5501" s="1502">
        <v>10</v>
      </c>
      <c r="F5501" s="1503" t="s">
        <v>550</v>
      </c>
      <c r="G5501" s="1502">
        <v>16</v>
      </c>
      <c r="H5501" s="1502">
        <v>2006</v>
      </c>
      <c r="I5501" s="1504">
        <v>3126.1280000000002</v>
      </c>
      <c r="J5501" s="1502">
        <f t="shared" si="100"/>
        <v>100</v>
      </c>
      <c r="K5501" s="1504">
        <f t="shared" si="101"/>
        <v>0</v>
      </c>
      <c r="L5501" s="1502"/>
      <c r="M5501" s="1502"/>
      <c r="N5501" s="1505"/>
      <c r="O5501" s="1502"/>
      <c r="P5501" s="1504"/>
      <c r="Q5501" s="1505"/>
      <c r="R5501" s="1911"/>
    </row>
    <row r="5502" spans="2:18">
      <c r="B5502" s="5" t="s">
        <v>7854</v>
      </c>
      <c r="C5502" s="1500">
        <v>141</v>
      </c>
      <c r="D5502" s="1502" t="s">
        <v>2493</v>
      </c>
      <c r="E5502" s="1502">
        <v>10</v>
      </c>
      <c r="F5502" s="1503" t="s">
        <v>550</v>
      </c>
      <c r="G5502" s="1502">
        <v>6</v>
      </c>
      <c r="H5502" s="1502">
        <v>2006</v>
      </c>
      <c r="I5502" s="1504">
        <v>759.92057999999997</v>
      </c>
      <c r="J5502" s="1502">
        <f t="shared" si="100"/>
        <v>100</v>
      </c>
      <c r="K5502" s="1504">
        <f t="shared" si="101"/>
        <v>0</v>
      </c>
      <c r="L5502" s="1502"/>
      <c r="M5502" s="1502"/>
      <c r="N5502" s="1505"/>
      <c r="O5502" s="1502"/>
      <c r="P5502" s="1504"/>
      <c r="Q5502" s="1505"/>
      <c r="R5502" s="1911"/>
    </row>
    <row r="5503" spans="2:18">
      <c r="B5503" s="5" t="s">
        <v>7855</v>
      </c>
      <c r="C5503" s="1500">
        <v>142</v>
      </c>
      <c r="D5503" s="1502" t="s">
        <v>2493</v>
      </c>
      <c r="E5503" s="1502">
        <v>10</v>
      </c>
      <c r="F5503" s="1503" t="s">
        <v>550</v>
      </c>
      <c r="G5503" s="1502">
        <v>1</v>
      </c>
      <c r="H5503" s="1502">
        <v>2008</v>
      </c>
      <c r="I5503" s="1504">
        <v>176.33592000000002</v>
      </c>
      <c r="J5503" s="1502">
        <f t="shared" si="100"/>
        <v>100</v>
      </c>
      <c r="K5503" s="1504">
        <f t="shared" si="101"/>
        <v>0</v>
      </c>
      <c r="L5503" s="1502"/>
      <c r="M5503" s="1502"/>
      <c r="N5503" s="1505"/>
      <c r="O5503" s="1502"/>
      <c r="P5503" s="1504"/>
      <c r="Q5503" s="1505"/>
      <c r="R5503" s="1911"/>
    </row>
    <row r="5504" spans="2:18">
      <c r="B5504" s="5" t="s">
        <v>7856</v>
      </c>
      <c r="C5504" s="1500">
        <v>143</v>
      </c>
      <c r="D5504" s="1502" t="s">
        <v>3576</v>
      </c>
      <c r="E5504" s="1502">
        <v>10</v>
      </c>
      <c r="F5504" s="1503" t="s">
        <v>550</v>
      </c>
      <c r="G5504" s="1502">
        <v>1</v>
      </c>
      <c r="H5504" s="1502">
        <v>2008</v>
      </c>
      <c r="I5504" s="1504">
        <v>75.572539999999989</v>
      </c>
      <c r="J5504" s="1502">
        <f t="shared" si="100"/>
        <v>100</v>
      </c>
      <c r="K5504" s="1504">
        <f t="shared" si="101"/>
        <v>0</v>
      </c>
      <c r="L5504" s="1502"/>
      <c r="M5504" s="1502"/>
      <c r="N5504" s="1505"/>
      <c r="O5504" s="1502"/>
      <c r="P5504" s="1504"/>
      <c r="Q5504" s="1505"/>
      <c r="R5504" s="1911"/>
    </row>
    <row r="5505" spans="2:18">
      <c r="B5505" s="5" t="s">
        <v>7857</v>
      </c>
      <c r="C5505" s="1500">
        <v>144</v>
      </c>
      <c r="D5505" s="1502" t="s">
        <v>3577</v>
      </c>
      <c r="E5505" s="1502">
        <v>10</v>
      </c>
      <c r="F5505" s="1503" t="s">
        <v>550</v>
      </c>
      <c r="G5505" s="1502">
        <v>6</v>
      </c>
      <c r="H5505" s="1502">
        <v>2006</v>
      </c>
      <c r="I5505" s="1504">
        <v>352.53258</v>
      </c>
      <c r="J5505" s="1502">
        <f t="shared" si="100"/>
        <v>100</v>
      </c>
      <c r="K5505" s="1504">
        <f t="shared" si="101"/>
        <v>0</v>
      </c>
      <c r="L5505" s="1502"/>
      <c r="M5505" s="1502"/>
      <c r="N5505" s="1505"/>
      <c r="O5505" s="1502"/>
      <c r="P5505" s="1504"/>
      <c r="Q5505" s="1505"/>
      <c r="R5505" s="1911"/>
    </row>
    <row r="5506" spans="2:18">
      <c r="B5506" s="5" t="s">
        <v>7858</v>
      </c>
      <c r="C5506" s="1500">
        <v>145</v>
      </c>
      <c r="D5506" s="1502" t="s">
        <v>3577</v>
      </c>
      <c r="E5506" s="1502">
        <v>10</v>
      </c>
      <c r="F5506" s="1503" t="s">
        <v>550</v>
      </c>
      <c r="G5506" s="1502">
        <v>1</v>
      </c>
      <c r="H5506" s="1502">
        <v>2008</v>
      </c>
      <c r="I5506" s="1504">
        <v>75.572539999999989</v>
      </c>
      <c r="J5506" s="1502">
        <f t="shared" si="100"/>
        <v>100</v>
      </c>
      <c r="K5506" s="1504">
        <f t="shared" si="101"/>
        <v>0</v>
      </c>
      <c r="L5506" s="1502"/>
      <c r="M5506" s="1502"/>
      <c r="N5506" s="1505"/>
      <c r="O5506" s="1502"/>
      <c r="P5506" s="1504"/>
      <c r="Q5506" s="1505"/>
      <c r="R5506" s="1911"/>
    </row>
    <row r="5507" spans="2:18">
      <c r="B5507" s="5" t="s">
        <v>7859</v>
      </c>
      <c r="C5507" s="1500">
        <v>146</v>
      </c>
      <c r="D5507" s="1502" t="s">
        <v>3574</v>
      </c>
      <c r="E5507" s="1502">
        <v>10</v>
      </c>
      <c r="F5507" s="1503" t="s">
        <v>550</v>
      </c>
      <c r="G5507" s="1502">
        <v>6</v>
      </c>
      <c r="H5507" s="1502">
        <v>2006</v>
      </c>
      <c r="I5507" s="1504">
        <v>352.53899999999999</v>
      </c>
      <c r="J5507" s="1502">
        <f t="shared" si="100"/>
        <v>100</v>
      </c>
      <c r="K5507" s="1504">
        <f t="shared" si="101"/>
        <v>0</v>
      </c>
      <c r="L5507" s="1502"/>
      <c r="M5507" s="1502"/>
      <c r="N5507" s="1505"/>
      <c r="O5507" s="1502"/>
      <c r="P5507" s="1504"/>
      <c r="Q5507" s="1505"/>
      <c r="R5507" s="1911"/>
    </row>
    <row r="5508" spans="2:18">
      <c r="B5508" s="5" t="s">
        <v>7860</v>
      </c>
      <c r="C5508" s="1500">
        <v>147</v>
      </c>
      <c r="D5508" s="1502" t="s">
        <v>3606</v>
      </c>
      <c r="E5508" s="1502">
        <v>10</v>
      </c>
      <c r="F5508" s="1503" t="s">
        <v>550</v>
      </c>
      <c r="G5508" s="1502">
        <v>2</v>
      </c>
      <c r="H5508" s="1502">
        <v>2011</v>
      </c>
      <c r="I5508" s="1504">
        <v>185.172</v>
      </c>
      <c r="J5508" s="1502">
        <f t="shared" si="100"/>
        <v>100</v>
      </c>
      <c r="K5508" s="1504">
        <f t="shared" si="101"/>
        <v>0</v>
      </c>
      <c r="L5508" s="1502"/>
      <c r="M5508" s="1502"/>
      <c r="N5508" s="1505"/>
      <c r="O5508" s="1502"/>
      <c r="P5508" s="1504"/>
      <c r="Q5508" s="1505"/>
      <c r="R5508" s="1911"/>
    </row>
    <row r="5509" spans="2:18">
      <c r="B5509" s="5" t="s">
        <v>7861</v>
      </c>
      <c r="C5509" s="1500">
        <v>148</v>
      </c>
      <c r="D5509" s="1502" t="s">
        <v>3265</v>
      </c>
      <c r="E5509" s="1502">
        <v>10</v>
      </c>
      <c r="F5509" s="1503" t="s">
        <v>550</v>
      </c>
      <c r="G5509" s="1502">
        <v>1</v>
      </c>
      <c r="H5509" s="1502">
        <v>2013</v>
      </c>
      <c r="I5509" s="1504">
        <v>89.262</v>
      </c>
      <c r="J5509" s="1502">
        <f t="shared" si="100"/>
        <v>100</v>
      </c>
      <c r="K5509" s="1504">
        <f t="shared" si="101"/>
        <v>0</v>
      </c>
      <c r="L5509" s="1502"/>
      <c r="M5509" s="1502"/>
      <c r="N5509" s="1505"/>
      <c r="O5509" s="1502"/>
      <c r="P5509" s="1504"/>
      <c r="Q5509" s="1505"/>
      <c r="R5509" s="1911"/>
    </row>
    <row r="5510" spans="2:18">
      <c r="B5510" s="5" t="s">
        <v>7862</v>
      </c>
      <c r="C5510" s="1500">
        <v>149</v>
      </c>
      <c r="D5510" s="1502" t="s">
        <v>3616</v>
      </c>
      <c r="E5510" s="1502">
        <v>10</v>
      </c>
      <c r="F5510" s="1503" t="s">
        <v>550</v>
      </c>
      <c r="G5510" s="1502">
        <v>3</v>
      </c>
      <c r="H5510" s="1502">
        <v>2016</v>
      </c>
      <c r="I5510" s="1504">
        <v>203.4</v>
      </c>
      <c r="J5510" s="1502">
        <f t="shared" si="100"/>
        <v>100</v>
      </c>
      <c r="K5510" s="1504">
        <f t="shared" si="101"/>
        <v>0</v>
      </c>
      <c r="L5510" s="1502"/>
      <c r="M5510" s="1502"/>
      <c r="N5510" s="1505"/>
      <c r="O5510" s="1502"/>
      <c r="P5510" s="1504"/>
      <c r="Q5510" s="1505"/>
      <c r="R5510" s="1911"/>
    </row>
    <row r="5511" spans="2:18">
      <c r="B5511" s="5" t="s">
        <v>7863</v>
      </c>
      <c r="C5511" s="1500">
        <v>150</v>
      </c>
      <c r="D5511" s="1502" t="s">
        <v>7864</v>
      </c>
      <c r="E5511" s="1502">
        <v>10</v>
      </c>
      <c r="F5511" s="1503" t="s">
        <v>550</v>
      </c>
      <c r="G5511" s="1502">
        <v>1</v>
      </c>
      <c r="H5511" s="1502">
        <v>2008</v>
      </c>
      <c r="I5511" s="1504">
        <v>100</v>
      </c>
      <c r="J5511" s="1502">
        <f t="shared" si="100"/>
        <v>100</v>
      </c>
      <c r="K5511" s="1504">
        <f t="shared" si="101"/>
        <v>0</v>
      </c>
      <c r="L5511" s="1502"/>
      <c r="M5511" s="1502"/>
      <c r="N5511" s="1505"/>
      <c r="O5511" s="1502"/>
      <c r="P5511" s="1504"/>
      <c r="Q5511" s="1505"/>
      <c r="R5511" s="1911"/>
    </row>
    <row r="5512" spans="2:18">
      <c r="B5512" s="5" t="s">
        <v>7865</v>
      </c>
      <c r="C5512" s="1500">
        <v>151</v>
      </c>
      <c r="D5512" s="1502" t="s">
        <v>3204</v>
      </c>
      <c r="E5512" s="1502">
        <v>10</v>
      </c>
      <c r="F5512" s="1503" t="s">
        <v>550</v>
      </c>
      <c r="G5512" s="1502">
        <v>3</v>
      </c>
      <c r="H5512" s="1502">
        <v>2008</v>
      </c>
      <c r="I5512" s="1504">
        <v>348</v>
      </c>
      <c r="J5512" s="1502">
        <f t="shared" si="100"/>
        <v>100</v>
      </c>
      <c r="K5512" s="1504">
        <f t="shared" si="101"/>
        <v>0</v>
      </c>
      <c r="L5512" s="1502"/>
      <c r="M5512" s="1502"/>
      <c r="N5512" s="1505"/>
      <c r="O5512" s="1502"/>
      <c r="P5512" s="1504"/>
      <c r="Q5512" s="1505"/>
      <c r="R5512" s="1911"/>
    </row>
    <row r="5513" spans="2:18">
      <c r="B5513" s="5" t="s">
        <v>7866</v>
      </c>
      <c r="C5513" s="1500">
        <v>152</v>
      </c>
      <c r="D5513" s="1502" t="s">
        <v>3258</v>
      </c>
      <c r="E5513" s="1502">
        <v>10</v>
      </c>
      <c r="F5513" s="1503" t="s">
        <v>550</v>
      </c>
      <c r="G5513" s="1502">
        <v>1</v>
      </c>
      <c r="H5513" s="1502">
        <v>2005</v>
      </c>
      <c r="I5513" s="1504">
        <v>85.14</v>
      </c>
      <c r="J5513" s="1502">
        <f t="shared" si="100"/>
        <v>100</v>
      </c>
      <c r="K5513" s="1504">
        <f t="shared" si="101"/>
        <v>0</v>
      </c>
      <c r="L5513" s="1502"/>
      <c r="M5513" s="1502"/>
      <c r="N5513" s="1505"/>
      <c r="O5513" s="1502"/>
      <c r="P5513" s="1504"/>
      <c r="Q5513" s="1505"/>
      <c r="R5513" s="1911"/>
    </row>
    <row r="5514" spans="2:18">
      <c r="B5514" s="5" t="s">
        <v>7867</v>
      </c>
      <c r="C5514" s="1500">
        <v>153</v>
      </c>
      <c r="D5514" s="1502" t="s">
        <v>3258</v>
      </c>
      <c r="E5514" s="1502">
        <v>10</v>
      </c>
      <c r="F5514" s="1503" t="s">
        <v>550</v>
      </c>
      <c r="G5514" s="1502">
        <v>4</v>
      </c>
      <c r="H5514" s="1502">
        <v>2008</v>
      </c>
      <c r="I5514" s="1504">
        <v>520</v>
      </c>
      <c r="J5514" s="1502">
        <f t="shared" si="100"/>
        <v>100</v>
      </c>
      <c r="K5514" s="1504">
        <f t="shared" si="101"/>
        <v>0</v>
      </c>
      <c r="L5514" s="1502"/>
      <c r="M5514" s="1502"/>
      <c r="N5514" s="1505"/>
      <c r="O5514" s="1502"/>
      <c r="P5514" s="1504"/>
      <c r="Q5514" s="1505"/>
      <c r="R5514" s="1911"/>
    </row>
    <row r="5515" spans="2:18">
      <c r="B5515" s="5" t="s">
        <v>7868</v>
      </c>
      <c r="C5515" s="1500">
        <v>154</v>
      </c>
      <c r="D5515" s="1502" t="s">
        <v>2512</v>
      </c>
      <c r="E5515" s="1502">
        <v>10</v>
      </c>
      <c r="F5515" s="1503" t="s">
        <v>550</v>
      </c>
      <c r="G5515" s="1502">
        <v>1</v>
      </c>
      <c r="H5515" s="1502">
        <v>2008</v>
      </c>
      <c r="I5515" s="1504">
        <v>35</v>
      </c>
      <c r="J5515" s="1502">
        <f t="shared" si="100"/>
        <v>100</v>
      </c>
      <c r="K5515" s="1504">
        <f t="shared" si="101"/>
        <v>0</v>
      </c>
      <c r="L5515" s="1502"/>
      <c r="M5515" s="1502"/>
      <c r="N5515" s="1505"/>
      <c r="O5515" s="1502"/>
      <c r="P5515" s="1504"/>
      <c r="Q5515" s="1505"/>
      <c r="R5515" s="1911"/>
    </row>
    <row r="5516" spans="2:18">
      <c r="B5516" s="5" t="s">
        <v>7869</v>
      </c>
      <c r="C5516" s="1500">
        <v>155</v>
      </c>
      <c r="D5516" s="1502" t="s">
        <v>2504</v>
      </c>
      <c r="E5516" s="1502">
        <v>10</v>
      </c>
      <c r="F5516" s="1503" t="s">
        <v>550</v>
      </c>
      <c r="G5516" s="1502">
        <v>12</v>
      </c>
      <c r="H5516" s="1502">
        <v>1999</v>
      </c>
      <c r="I5516" s="1504">
        <v>42.894959999999998</v>
      </c>
      <c r="J5516" s="1502">
        <f t="shared" si="100"/>
        <v>100</v>
      </c>
      <c r="K5516" s="1504">
        <f t="shared" si="101"/>
        <v>0</v>
      </c>
      <c r="L5516" s="1502"/>
      <c r="M5516" s="1502"/>
      <c r="N5516" s="1505"/>
      <c r="O5516" s="1502"/>
      <c r="P5516" s="1504"/>
      <c r="Q5516" s="1505"/>
      <c r="R5516" s="1911"/>
    </row>
    <row r="5517" spans="2:18">
      <c r="B5517" s="5" t="s">
        <v>7870</v>
      </c>
      <c r="C5517" s="1500">
        <v>156</v>
      </c>
      <c r="D5517" s="1502" t="s">
        <v>2504</v>
      </c>
      <c r="E5517" s="1502">
        <v>10</v>
      </c>
      <c r="F5517" s="1503" t="s">
        <v>550</v>
      </c>
      <c r="G5517" s="1502">
        <v>8</v>
      </c>
      <c r="H5517" s="1502">
        <v>2007</v>
      </c>
      <c r="I5517" s="1504">
        <v>840</v>
      </c>
      <c r="J5517" s="1502">
        <f t="shared" si="100"/>
        <v>100</v>
      </c>
      <c r="K5517" s="1504">
        <f t="shared" si="101"/>
        <v>0</v>
      </c>
      <c r="L5517" s="1502"/>
      <c r="M5517" s="1502"/>
      <c r="N5517" s="1505"/>
      <c r="O5517" s="1502"/>
      <c r="P5517" s="1504"/>
      <c r="Q5517" s="1505"/>
      <c r="R5517" s="1911"/>
    </row>
    <row r="5518" spans="2:18">
      <c r="B5518" s="5" t="s">
        <v>7871</v>
      </c>
      <c r="C5518" s="1500">
        <v>157</v>
      </c>
      <c r="D5518" s="1502" t="s">
        <v>2504</v>
      </c>
      <c r="E5518" s="1502">
        <v>10</v>
      </c>
      <c r="F5518" s="1503" t="s">
        <v>550</v>
      </c>
      <c r="G5518" s="1502">
        <v>1</v>
      </c>
      <c r="H5518" s="1502">
        <v>2020</v>
      </c>
      <c r="I5518" s="1504">
        <v>109.95</v>
      </c>
      <c r="J5518" s="1502">
        <f t="shared" si="100"/>
        <v>80</v>
      </c>
      <c r="K5518" s="1504">
        <f t="shared" si="101"/>
        <v>21.989999999999995</v>
      </c>
      <c r="L5518" s="1502"/>
      <c r="M5518" s="1502"/>
      <c r="N5518" s="1505"/>
      <c r="O5518" s="1502"/>
      <c r="P5518" s="1504"/>
      <c r="Q5518" s="1505"/>
      <c r="R5518" s="1911"/>
    </row>
    <row r="5519" spans="2:18">
      <c r="B5519" s="5" t="s">
        <v>7872</v>
      </c>
      <c r="C5519" s="1500">
        <v>158</v>
      </c>
      <c r="D5519" s="1502" t="s">
        <v>3571</v>
      </c>
      <c r="E5519" s="1502">
        <v>10</v>
      </c>
      <c r="F5519" s="1503" t="s">
        <v>550</v>
      </c>
      <c r="G5519" s="1502">
        <v>18</v>
      </c>
      <c r="H5519" s="1502">
        <v>2006</v>
      </c>
      <c r="I5519" s="1504">
        <v>2694.2759999999998</v>
      </c>
      <c r="J5519" s="1502">
        <f t="shared" si="100"/>
        <v>100</v>
      </c>
      <c r="K5519" s="1504">
        <f t="shared" si="101"/>
        <v>0</v>
      </c>
      <c r="L5519" s="1502"/>
      <c r="M5519" s="1502"/>
      <c r="N5519" s="1505"/>
      <c r="O5519" s="1502"/>
      <c r="P5519" s="1504"/>
      <c r="Q5519" s="1505"/>
      <c r="R5519" s="1911"/>
    </row>
    <row r="5520" spans="2:18">
      <c r="B5520" s="5" t="s">
        <v>7873</v>
      </c>
      <c r="C5520" s="1500">
        <v>159</v>
      </c>
      <c r="D5520" s="1502" t="s">
        <v>3614</v>
      </c>
      <c r="E5520" s="1502">
        <v>10</v>
      </c>
      <c r="F5520" s="1503" t="s">
        <v>550</v>
      </c>
      <c r="G5520" s="1502">
        <v>2</v>
      </c>
      <c r="H5520" s="1502">
        <v>2016</v>
      </c>
      <c r="I5520" s="1504">
        <v>400</v>
      </c>
      <c r="J5520" s="1502">
        <f t="shared" si="100"/>
        <v>100</v>
      </c>
      <c r="K5520" s="1504">
        <f t="shared" si="101"/>
        <v>0</v>
      </c>
      <c r="L5520" s="1502"/>
      <c r="M5520" s="1502"/>
      <c r="N5520" s="1505"/>
      <c r="O5520" s="1502"/>
      <c r="P5520" s="1504"/>
      <c r="Q5520" s="1505"/>
      <c r="R5520" s="1911"/>
    </row>
    <row r="5521" spans="2:18">
      <c r="B5521" s="5" t="s">
        <v>7874</v>
      </c>
      <c r="C5521" s="1500">
        <v>160</v>
      </c>
      <c r="D5521" s="1502" t="s">
        <v>2612</v>
      </c>
      <c r="E5521" s="1502">
        <v>10</v>
      </c>
      <c r="F5521" s="1503" t="s">
        <v>550</v>
      </c>
      <c r="G5521" s="1502">
        <v>30</v>
      </c>
      <c r="H5521" s="1502">
        <v>2006</v>
      </c>
      <c r="I5521" s="1504">
        <v>1622.067</v>
      </c>
      <c r="J5521" s="1502">
        <f t="shared" si="100"/>
        <v>100</v>
      </c>
      <c r="K5521" s="1504">
        <f t="shared" si="101"/>
        <v>0</v>
      </c>
      <c r="L5521" s="1502"/>
      <c r="M5521" s="1502"/>
      <c r="N5521" s="1505"/>
      <c r="O5521" s="1502"/>
      <c r="P5521" s="1504"/>
      <c r="Q5521" s="1505"/>
      <c r="R5521" s="1911"/>
    </row>
    <row r="5522" spans="2:18">
      <c r="B5522" s="5" t="s">
        <v>7875</v>
      </c>
      <c r="C5522" s="1500">
        <v>161</v>
      </c>
      <c r="D5522" s="1502" t="s">
        <v>7876</v>
      </c>
      <c r="E5522" s="1502">
        <v>10</v>
      </c>
      <c r="F5522" s="1503" t="s">
        <v>550</v>
      </c>
      <c r="G5522" s="1502">
        <v>1</v>
      </c>
      <c r="H5522" s="1502">
        <v>2011</v>
      </c>
      <c r="I5522" s="1504">
        <v>180</v>
      </c>
      <c r="J5522" s="1502">
        <f t="shared" si="100"/>
        <v>100</v>
      </c>
      <c r="K5522" s="1504">
        <f t="shared" si="101"/>
        <v>0</v>
      </c>
      <c r="L5522" s="1502"/>
      <c r="M5522" s="1502"/>
      <c r="N5522" s="1505"/>
      <c r="O5522" s="1502"/>
      <c r="P5522" s="1504"/>
      <c r="Q5522" s="1505"/>
      <c r="R5522" s="1911"/>
    </row>
    <row r="5523" spans="2:18">
      <c r="B5523" s="5" t="s">
        <v>7877</v>
      </c>
      <c r="C5523" s="1500">
        <v>162</v>
      </c>
      <c r="D5523" s="1502" t="s">
        <v>2519</v>
      </c>
      <c r="E5523" s="1502">
        <v>10</v>
      </c>
      <c r="F5523" s="1503" t="s">
        <v>550</v>
      </c>
      <c r="G5523" s="1502">
        <v>24</v>
      </c>
      <c r="H5523" s="1502">
        <v>2008</v>
      </c>
      <c r="I5523" s="1504">
        <v>1582.0355999999999</v>
      </c>
      <c r="J5523" s="1502">
        <f t="shared" si="100"/>
        <v>100</v>
      </c>
      <c r="K5523" s="1504">
        <f t="shared" si="101"/>
        <v>0</v>
      </c>
      <c r="L5523" s="1502"/>
      <c r="M5523" s="1502"/>
      <c r="N5523" s="1505"/>
      <c r="O5523" s="1502"/>
      <c r="P5523" s="1504"/>
      <c r="Q5523" s="1505"/>
      <c r="R5523" s="1911"/>
    </row>
    <row r="5524" spans="2:18">
      <c r="B5524" s="5" t="s">
        <v>7878</v>
      </c>
      <c r="C5524" s="1500">
        <v>163</v>
      </c>
      <c r="D5524" s="1502" t="s">
        <v>2549</v>
      </c>
      <c r="E5524" s="1502">
        <v>10</v>
      </c>
      <c r="F5524" s="1503" t="s">
        <v>550</v>
      </c>
      <c r="G5524" s="1502">
        <v>2</v>
      </c>
      <c r="H5524" s="1502">
        <v>2016</v>
      </c>
      <c r="I5524" s="1504">
        <v>196</v>
      </c>
      <c r="J5524" s="1502">
        <f t="shared" si="100"/>
        <v>100</v>
      </c>
      <c r="K5524" s="1504">
        <f t="shared" si="101"/>
        <v>0</v>
      </c>
      <c r="L5524" s="1502"/>
      <c r="M5524" s="1502"/>
      <c r="N5524" s="1505"/>
      <c r="O5524" s="1502"/>
      <c r="P5524" s="1504"/>
      <c r="Q5524" s="1505"/>
      <c r="R5524" s="1911"/>
    </row>
    <row r="5525" spans="2:18">
      <c r="B5525" s="5" t="s">
        <v>7879</v>
      </c>
      <c r="C5525" s="1500">
        <v>164</v>
      </c>
      <c r="D5525" s="1502" t="s">
        <v>2549</v>
      </c>
      <c r="E5525" s="1502">
        <v>10</v>
      </c>
      <c r="F5525" s="1503" t="s">
        <v>550</v>
      </c>
      <c r="G5525" s="1502">
        <v>1</v>
      </c>
      <c r="H5525" s="1502">
        <v>2016</v>
      </c>
      <c r="I5525" s="1504">
        <v>67.8</v>
      </c>
      <c r="J5525" s="1502">
        <f t="shared" si="100"/>
        <v>100</v>
      </c>
      <c r="K5525" s="1504">
        <f t="shared" si="101"/>
        <v>0</v>
      </c>
      <c r="L5525" s="1502"/>
      <c r="M5525" s="1502"/>
      <c r="N5525" s="1505"/>
      <c r="O5525" s="1502"/>
      <c r="P5525" s="1504"/>
      <c r="Q5525" s="1505"/>
      <c r="R5525" s="1911"/>
    </row>
    <row r="5526" spans="2:18">
      <c r="B5526" s="5" t="s">
        <v>7880</v>
      </c>
      <c r="C5526" s="1500">
        <v>165</v>
      </c>
      <c r="D5526" s="1502" t="s">
        <v>2549</v>
      </c>
      <c r="E5526" s="1502">
        <v>10</v>
      </c>
      <c r="F5526" s="1503" t="s">
        <v>550</v>
      </c>
      <c r="G5526" s="1502">
        <v>6</v>
      </c>
      <c r="H5526" s="1502">
        <v>2020</v>
      </c>
      <c r="I5526" s="1504">
        <v>438</v>
      </c>
      <c r="J5526" s="1502">
        <f t="shared" si="100"/>
        <v>80</v>
      </c>
      <c r="K5526" s="1504">
        <f t="shared" si="101"/>
        <v>87.599999999999966</v>
      </c>
      <c r="L5526" s="1502"/>
      <c r="M5526" s="1502"/>
      <c r="N5526" s="1505"/>
      <c r="O5526" s="1502"/>
      <c r="P5526" s="1504"/>
      <c r="Q5526" s="1505"/>
      <c r="R5526" s="1911"/>
    </row>
    <row r="5527" spans="2:18">
      <c r="B5527" s="5" t="s">
        <v>7881</v>
      </c>
      <c r="C5527" s="1500">
        <v>166</v>
      </c>
      <c r="D5527" s="1502" t="s">
        <v>3664</v>
      </c>
      <c r="E5527" s="1502">
        <v>10</v>
      </c>
      <c r="F5527" s="1503" t="s">
        <v>550</v>
      </c>
      <c r="G5527" s="1502">
        <v>3</v>
      </c>
      <c r="H5527" s="1502">
        <v>2022</v>
      </c>
      <c r="I5527" s="1504">
        <v>202.5</v>
      </c>
      <c r="J5527" s="1502">
        <f t="shared" si="100"/>
        <v>40</v>
      </c>
      <c r="K5527" s="1504">
        <f t="shared" si="101"/>
        <v>121.5</v>
      </c>
      <c r="L5527" s="1502"/>
      <c r="M5527" s="1502"/>
      <c r="N5527" s="1505"/>
      <c r="O5527" s="1502"/>
      <c r="P5527" s="1504"/>
      <c r="Q5527" s="1505"/>
      <c r="R5527" s="1911"/>
    </row>
    <row r="5528" spans="2:18">
      <c r="B5528" s="5" t="s">
        <v>7882</v>
      </c>
      <c r="C5528" s="1500">
        <v>167</v>
      </c>
      <c r="D5528" s="1502" t="s">
        <v>7883</v>
      </c>
      <c r="E5528" s="1502">
        <v>10</v>
      </c>
      <c r="F5528" s="1503" t="s">
        <v>550</v>
      </c>
      <c r="G5528" s="1502">
        <v>4</v>
      </c>
      <c r="H5528" s="1502">
        <v>2022</v>
      </c>
      <c r="I5528" s="1504">
        <v>51.216000000000001</v>
      </c>
      <c r="J5528" s="1502">
        <f t="shared" si="100"/>
        <v>40</v>
      </c>
      <c r="K5528" s="1504">
        <f t="shared" si="101"/>
        <v>30.729599999999998</v>
      </c>
      <c r="L5528" s="1502"/>
      <c r="M5528" s="1502"/>
      <c r="N5528" s="1505"/>
      <c r="O5528" s="1502"/>
      <c r="P5528" s="1504"/>
      <c r="Q5528" s="1505"/>
      <c r="R5528" s="1911"/>
    </row>
    <row r="5529" spans="2:18">
      <c r="B5529" s="5" t="s">
        <v>7884</v>
      </c>
      <c r="C5529" s="1500">
        <v>168</v>
      </c>
      <c r="D5529" s="1502" t="s">
        <v>7885</v>
      </c>
      <c r="E5529" s="1502">
        <v>10</v>
      </c>
      <c r="F5529" s="1503" t="s">
        <v>550</v>
      </c>
      <c r="G5529" s="1502">
        <v>20</v>
      </c>
      <c r="H5529" s="1502">
        <v>2022</v>
      </c>
      <c r="I5529" s="1504">
        <v>385.2</v>
      </c>
      <c r="J5529" s="1502">
        <f t="shared" si="100"/>
        <v>40</v>
      </c>
      <c r="K5529" s="1504">
        <f t="shared" si="101"/>
        <v>231.11999999999998</v>
      </c>
      <c r="L5529" s="1502"/>
      <c r="M5529" s="1502"/>
      <c r="N5529" s="1505"/>
      <c r="O5529" s="1502"/>
      <c r="P5529" s="1504"/>
      <c r="Q5529" s="1505"/>
      <c r="R5529" s="1911"/>
    </row>
    <row r="5530" spans="2:18">
      <c r="B5530" s="5" t="s">
        <v>7886</v>
      </c>
      <c r="C5530" s="1500">
        <v>169</v>
      </c>
      <c r="D5530" s="1502" t="s">
        <v>3674</v>
      </c>
      <c r="E5530" s="1502">
        <v>10</v>
      </c>
      <c r="F5530" s="1503" t="s">
        <v>550</v>
      </c>
      <c r="G5530" s="1502">
        <v>6</v>
      </c>
      <c r="H5530" s="1502">
        <v>2021</v>
      </c>
      <c r="I5530" s="1504">
        <v>40.68</v>
      </c>
      <c r="J5530" s="1502">
        <f t="shared" si="100"/>
        <v>60</v>
      </c>
      <c r="K5530" s="1504">
        <f t="shared" si="101"/>
        <v>16.272000000000002</v>
      </c>
      <c r="L5530" s="1502"/>
      <c r="M5530" s="1502"/>
      <c r="N5530" s="1505"/>
      <c r="O5530" s="1502"/>
      <c r="P5530" s="1504"/>
      <c r="Q5530" s="1505"/>
      <c r="R5530" s="1911"/>
    </row>
    <row r="5531" spans="2:18">
      <c r="B5531" s="5" t="s">
        <v>7887</v>
      </c>
      <c r="C5531" s="1500">
        <v>170</v>
      </c>
      <c r="D5531" s="1502" t="s">
        <v>7549</v>
      </c>
      <c r="E5531" s="1502">
        <v>10</v>
      </c>
      <c r="F5531" s="1503" t="s">
        <v>550</v>
      </c>
      <c r="G5531" s="1502">
        <v>2</v>
      </c>
      <c r="H5531" s="1502">
        <v>2021</v>
      </c>
      <c r="I5531" s="1504">
        <v>45.532199999999996</v>
      </c>
      <c r="J5531" s="1502">
        <f t="shared" si="100"/>
        <v>60</v>
      </c>
      <c r="K5531" s="1504">
        <f t="shared" si="101"/>
        <v>18.212879999999998</v>
      </c>
      <c r="L5531" s="1502"/>
      <c r="M5531" s="1502"/>
      <c r="N5531" s="1505"/>
      <c r="O5531" s="1502"/>
      <c r="P5531" s="1504"/>
      <c r="Q5531" s="1505"/>
      <c r="R5531" s="1911"/>
    </row>
    <row r="5532" spans="2:18">
      <c r="B5532" s="5" t="s">
        <v>7888</v>
      </c>
      <c r="C5532" s="1500">
        <v>171</v>
      </c>
      <c r="D5532" s="1502" t="s">
        <v>7780</v>
      </c>
      <c r="E5532" s="1502">
        <v>10</v>
      </c>
      <c r="F5532" s="1503" t="s">
        <v>550</v>
      </c>
      <c r="G5532" s="1502">
        <v>47</v>
      </c>
      <c r="H5532" s="1502">
        <v>2021</v>
      </c>
      <c r="I5532" s="1504">
        <v>2025.1411699999999</v>
      </c>
      <c r="J5532" s="1502">
        <f t="shared" si="100"/>
        <v>60</v>
      </c>
      <c r="K5532" s="1504">
        <f t="shared" si="101"/>
        <v>810.056468</v>
      </c>
      <c r="L5532" s="1502"/>
      <c r="M5532" s="1502"/>
      <c r="N5532" s="1505"/>
      <c r="O5532" s="1502"/>
      <c r="P5532" s="1504"/>
      <c r="Q5532" s="1505"/>
      <c r="R5532" s="1911"/>
    </row>
    <row r="5533" spans="2:18">
      <c r="B5533" s="5" t="s">
        <v>7889</v>
      </c>
      <c r="C5533" s="1500">
        <v>172</v>
      </c>
      <c r="D5533" s="1502" t="s">
        <v>7411</v>
      </c>
      <c r="E5533" s="1502">
        <v>10</v>
      </c>
      <c r="F5533" s="1503" t="s">
        <v>550</v>
      </c>
      <c r="G5533" s="1502">
        <v>1</v>
      </c>
      <c r="H5533" s="1502">
        <v>2022</v>
      </c>
      <c r="I5533" s="1504">
        <v>49.795430000000003</v>
      </c>
      <c r="J5533" s="1502">
        <f t="shared" si="100"/>
        <v>40</v>
      </c>
      <c r="K5533" s="1504">
        <f t="shared" si="101"/>
        <v>29.877258000000001</v>
      </c>
      <c r="L5533" s="1502"/>
      <c r="M5533" s="1502"/>
      <c r="N5533" s="1505"/>
      <c r="O5533" s="1502"/>
      <c r="P5533" s="1504"/>
      <c r="Q5533" s="1505"/>
      <c r="R5533" s="1911"/>
    </row>
    <row r="5534" spans="2:18">
      <c r="B5534" s="5" t="s">
        <v>7890</v>
      </c>
      <c r="C5534" s="1500">
        <v>173</v>
      </c>
      <c r="D5534" s="1502" t="s">
        <v>7550</v>
      </c>
      <c r="E5534" s="1502">
        <v>10</v>
      </c>
      <c r="F5534" s="1503" t="s">
        <v>550</v>
      </c>
      <c r="G5534" s="1502">
        <v>11</v>
      </c>
      <c r="H5534" s="1502">
        <v>2022</v>
      </c>
      <c r="I5534" s="1504">
        <v>980.99649999999997</v>
      </c>
      <c r="J5534" s="1502">
        <f t="shared" si="100"/>
        <v>40</v>
      </c>
      <c r="K5534" s="1504">
        <f t="shared" si="101"/>
        <v>588.59789999999998</v>
      </c>
      <c r="L5534" s="1502"/>
      <c r="M5534" s="1502"/>
      <c r="N5534" s="1505"/>
      <c r="O5534" s="1502"/>
      <c r="P5534" s="1504"/>
      <c r="Q5534" s="1505"/>
      <c r="R5534" s="1911"/>
    </row>
    <row r="5535" spans="2:18">
      <c r="B5535" s="5" t="s">
        <v>7891</v>
      </c>
      <c r="C5535" s="1500">
        <v>174</v>
      </c>
      <c r="D5535" s="1502" t="s">
        <v>2565</v>
      </c>
      <c r="E5535" s="1502">
        <v>10</v>
      </c>
      <c r="F5535" s="1503" t="s">
        <v>550</v>
      </c>
      <c r="G5535" s="1502">
        <v>18</v>
      </c>
      <c r="H5535" s="1502">
        <v>2022</v>
      </c>
      <c r="I5535" s="1504">
        <v>612</v>
      </c>
      <c r="J5535" s="1502">
        <f t="shared" si="100"/>
        <v>40</v>
      </c>
      <c r="K5535" s="1504">
        <f t="shared" si="101"/>
        <v>367.2</v>
      </c>
      <c r="L5535" s="1502"/>
      <c r="M5535" s="1502"/>
      <c r="N5535" s="1505"/>
      <c r="O5535" s="1502"/>
      <c r="P5535" s="1504"/>
      <c r="Q5535" s="1505"/>
      <c r="R5535" s="1911"/>
    </row>
    <row r="5536" spans="2:18">
      <c r="B5536" s="5" t="s">
        <v>7892</v>
      </c>
      <c r="C5536" s="1500">
        <v>175</v>
      </c>
      <c r="D5536" s="1502" t="s">
        <v>3676</v>
      </c>
      <c r="E5536" s="1502">
        <v>10</v>
      </c>
      <c r="F5536" s="1503" t="s">
        <v>550</v>
      </c>
      <c r="G5536" s="1502">
        <v>4</v>
      </c>
      <c r="H5536" s="1502">
        <v>2022</v>
      </c>
      <c r="I5536" s="1504">
        <v>94.156000000000006</v>
      </c>
      <c r="J5536" s="1502">
        <f t="shared" si="100"/>
        <v>40</v>
      </c>
      <c r="K5536" s="1504">
        <f t="shared" si="101"/>
        <v>56.493600000000001</v>
      </c>
      <c r="L5536" s="1502"/>
      <c r="M5536" s="1502"/>
      <c r="N5536" s="1505"/>
      <c r="O5536" s="1502"/>
      <c r="P5536" s="1504"/>
      <c r="Q5536" s="1505"/>
      <c r="R5536" s="1911"/>
    </row>
    <row r="5537" spans="2:18">
      <c r="B5537" s="5" t="s">
        <v>7893</v>
      </c>
      <c r="C5537" s="1500">
        <v>176</v>
      </c>
      <c r="D5537" s="1502" t="s">
        <v>2619</v>
      </c>
      <c r="E5537" s="1502">
        <v>10</v>
      </c>
      <c r="F5537" s="1503" t="s">
        <v>550</v>
      </c>
      <c r="G5537" s="1502">
        <v>3</v>
      </c>
      <c r="H5537" s="1502">
        <v>2022</v>
      </c>
      <c r="I5537" s="1504">
        <v>94.05</v>
      </c>
      <c r="J5537" s="1502">
        <f t="shared" si="100"/>
        <v>40</v>
      </c>
      <c r="K5537" s="1504">
        <f t="shared" si="101"/>
        <v>56.43</v>
      </c>
      <c r="L5537" s="1502"/>
      <c r="M5537" s="1502"/>
      <c r="N5537" s="1505"/>
      <c r="O5537" s="1502"/>
      <c r="P5537" s="1504"/>
      <c r="Q5537" s="1505"/>
      <c r="R5537" s="1911"/>
    </row>
    <row r="5538" spans="2:18">
      <c r="B5538" s="5" t="s">
        <v>7894</v>
      </c>
      <c r="C5538" s="1500">
        <v>177</v>
      </c>
      <c r="D5538" s="1502" t="s">
        <v>7588</v>
      </c>
      <c r="E5538" s="1502">
        <v>10</v>
      </c>
      <c r="F5538" s="1503" t="s">
        <v>550</v>
      </c>
      <c r="G5538" s="1502">
        <v>10</v>
      </c>
      <c r="H5538" s="1502">
        <v>2022</v>
      </c>
      <c r="I5538" s="1504">
        <v>675.93100000000004</v>
      </c>
      <c r="J5538" s="1502">
        <f t="shared" si="100"/>
        <v>40</v>
      </c>
      <c r="K5538" s="1504">
        <f t="shared" si="101"/>
        <v>405.55860000000001</v>
      </c>
      <c r="L5538" s="1502"/>
      <c r="M5538" s="1502"/>
      <c r="N5538" s="1505"/>
      <c r="O5538" s="1502"/>
      <c r="P5538" s="1504"/>
      <c r="Q5538" s="1505"/>
      <c r="R5538" s="1911"/>
    </row>
    <row r="5539" spans="2:18">
      <c r="B5539" s="5" t="s">
        <v>7895</v>
      </c>
      <c r="C5539" s="1500">
        <v>178</v>
      </c>
      <c r="D5539" s="1502" t="s">
        <v>7449</v>
      </c>
      <c r="E5539" s="1502">
        <v>10</v>
      </c>
      <c r="F5539" s="1503" t="s">
        <v>550</v>
      </c>
      <c r="G5539" s="1502">
        <v>9</v>
      </c>
      <c r="H5539" s="1502">
        <v>2022</v>
      </c>
      <c r="I5539" s="1504">
        <v>252</v>
      </c>
      <c r="J5539" s="1502">
        <f t="shared" si="100"/>
        <v>40</v>
      </c>
      <c r="K5539" s="1504">
        <f t="shared" si="101"/>
        <v>151.19999999999999</v>
      </c>
      <c r="L5539" s="1502"/>
      <c r="M5539" s="1502"/>
      <c r="N5539" s="1505"/>
      <c r="O5539" s="1502"/>
      <c r="P5539" s="1504"/>
      <c r="Q5539" s="1505"/>
      <c r="R5539" s="1911"/>
    </row>
    <row r="5540" spans="2:18">
      <c r="B5540" s="5" t="s">
        <v>7896</v>
      </c>
      <c r="C5540" s="1500">
        <v>179</v>
      </c>
      <c r="D5540" s="1502" t="s">
        <v>2504</v>
      </c>
      <c r="E5540" s="1502">
        <v>10</v>
      </c>
      <c r="F5540" s="1503" t="s">
        <v>550</v>
      </c>
      <c r="G5540" s="1502">
        <v>1</v>
      </c>
      <c r="H5540" s="1502">
        <v>2021</v>
      </c>
      <c r="I5540" s="1504">
        <v>109.95</v>
      </c>
      <c r="J5540" s="1502">
        <f t="shared" si="100"/>
        <v>60</v>
      </c>
      <c r="K5540" s="1504">
        <f t="shared" si="101"/>
        <v>43.980000000000004</v>
      </c>
      <c r="L5540" s="1502"/>
      <c r="M5540" s="1502"/>
      <c r="N5540" s="1505"/>
      <c r="O5540" s="1502"/>
      <c r="P5540" s="1504"/>
      <c r="Q5540" s="1505"/>
      <c r="R5540" s="1911"/>
    </row>
    <row r="5541" spans="2:18">
      <c r="B5541" s="5" t="s">
        <v>7897</v>
      </c>
      <c r="C5541" s="1500">
        <v>180</v>
      </c>
      <c r="D5541" s="1502" t="s">
        <v>7464</v>
      </c>
      <c r="E5541" s="1502">
        <v>10</v>
      </c>
      <c r="F5541" s="1503" t="s">
        <v>550</v>
      </c>
      <c r="G5541" s="1502">
        <v>9</v>
      </c>
      <c r="H5541" s="1502">
        <v>2022</v>
      </c>
      <c r="I5541" s="1504">
        <v>1014.66</v>
      </c>
      <c r="J5541" s="1502">
        <f t="shared" si="100"/>
        <v>40</v>
      </c>
      <c r="K5541" s="1504">
        <f t="shared" si="101"/>
        <v>608.79599999999994</v>
      </c>
      <c r="L5541" s="1502"/>
      <c r="M5541" s="1502"/>
      <c r="N5541" s="1505"/>
      <c r="O5541" s="1502"/>
      <c r="P5541" s="1504"/>
      <c r="Q5541" s="1505"/>
      <c r="R5541" s="1911"/>
    </row>
    <row r="5542" spans="2:18">
      <c r="B5542" s="5" t="s">
        <v>7898</v>
      </c>
      <c r="C5542" s="1500">
        <v>181</v>
      </c>
      <c r="D5542" s="1502" t="s">
        <v>3664</v>
      </c>
      <c r="E5542" s="1502">
        <v>10</v>
      </c>
      <c r="F5542" s="1503" t="s">
        <v>550</v>
      </c>
      <c r="G5542" s="1502">
        <v>12</v>
      </c>
      <c r="H5542" s="1502">
        <v>2022</v>
      </c>
      <c r="I5542" s="1504">
        <v>810</v>
      </c>
      <c r="J5542" s="1502">
        <f t="shared" si="100"/>
        <v>40</v>
      </c>
      <c r="K5542" s="1504">
        <f t="shared" si="101"/>
        <v>486</v>
      </c>
      <c r="L5542" s="1502"/>
      <c r="M5542" s="1502"/>
      <c r="N5542" s="1505"/>
      <c r="O5542" s="1502"/>
      <c r="P5542" s="1504"/>
      <c r="Q5542" s="1505"/>
      <c r="R5542" s="1911"/>
    </row>
    <row r="5543" spans="2:18">
      <c r="C5543" s="1500">
        <v>247</v>
      </c>
      <c r="D5543" s="1502" t="s">
        <v>2537</v>
      </c>
      <c r="E5543" s="1502">
        <v>10</v>
      </c>
      <c r="F5543" s="1503" t="s">
        <v>550</v>
      </c>
      <c r="G5543" s="1502"/>
      <c r="H5543" s="1502"/>
      <c r="I5543" s="1504"/>
      <c r="J5543" s="1502"/>
      <c r="K5543" s="1504"/>
      <c r="L5543" s="1502">
        <v>20</v>
      </c>
      <c r="M5543" s="1502">
        <v>7</v>
      </c>
      <c r="N5543" s="1505">
        <f>+L5543*M5543</f>
        <v>140</v>
      </c>
      <c r="O5543" s="1502">
        <v>20</v>
      </c>
      <c r="P5543" s="1504">
        <v>7</v>
      </c>
      <c r="Q5543" s="1505">
        <f>+O5543*P5543</f>
        <v>140</v>
      </c>
      <c r="R5543" s="1911"/>
    </row>
    <row r="5544" spans="2:18">
      <c r="C5544" s="1500">
        <v>248</v>
      </c>
      <c r="D5544" s="1502" t="s">
        <v>2572</v>
      </c>
      <c r="E5544" s="1502">
        <v>10</v>
      </c>
      <c r="F5544" s="1503" t="s">
        <v>550</v>
      </c>
      <c r="G5544" s="1502"/>
      <c r="H5544" s="1502"/>
      <c r="I5544" s="1504"/>
      <c r="J5544" s="1502"/>
      <c r="K5544" s="1504"/>
      <c r="L5544" s="1502">
        <v>30</v>
      </c>
      <c r="M5544" s="1502">
        <v>23</v>
      </c>
      <c r="N5544" s="1505">
        <f t="shared" ref="N5544:N5556" si="102">+L5544*M5544</f>
        <v>690</v>
      </c>
      <c r="O5544" s="1502">
        <v>30</v>
      </c>
      <c r="P5544" s="1504">
        <v>23</v>
      </c>
      <c r="Q5544" s="1505">
        <f t="shared" ref="Q5544:Q5556" si="103">+O5544*P5544</f>
        <v>690</v>
      </c>
      <c r="R5544" s="1911"/>
    </row>
    <row r="5545" spans="2:18">
      <c r="C5545" s="1500">
        <v>249</v>
      </c>
      <c r="D5545" s="1502" t="s">
        <v>2573</v>
      </c>
      <c r="E5545" s="1502">
        <v>10</v>
      </c>
      <c r="F5545" s="1503" t="s">
        <v>550</v>
      </c>
      <c r="G5545" s="1502"/>
      <c r="H5545" s="1502"/>
      <c r="I5545" s="1504"/>
      <c r="J5545" s="1502"/>
      <c r="K5545" s="1504"/>
      <c r="L5545" s="1502">
        <v>6</v>
      </c>
      <c r="M5545" s="1502">
        <v>110</v>
      </c>
      <c r="N5545" s="1505">
        <f t="shared" si="102"/>
        <v>660</v>
      </c>
      <c r="O5545" s="1502">
        <v>6</v>
      </c>
      <c r="P5545" s="1504">
        <v>110</v>
      </c>
      <c r="Q5545" s="1505">
        <f t="shared" si="103"/>
        <v>660</v>
      </c>
      <c r="R5545" s="1911"/>
    </row>
    <row r="5546" spans="2:18">
      <c r="C5546" s="1500">
        <v>250</v>
      </c>
      <c r="D5546" s="1502" t="s">
        <v>2574</v>
      </c>
      <c r="E5546" s="1502">
        <v>10</v>
      </c>
      <c r="F5546" s="1503" t="s">
        <v>550</v>
      </c>
      <c r="G5546" s="1502"/>
      <c r="H5546" s="1502"/>
      <c r="I5546" s="1504"/>
      <c r="J5546" s="1502"/>
      <c r="K5546" s="1504"/>
      <c r="L5546" s="1502">
        <v>4</v>
      </c>
      <c r="M5546" s="1502">
        <v>70</v>
      </c>
      <c r="N5546" s="1505">
        <f t="shared" si="102"/>
        <v>280</v>
      </c>
      <c r="O5546" s="1502">
        <v>4</v>
      </c>
      <c r="P5546" s="1504">
        <v>70</v>
      </c>
      <c r="Q5546" s="1505">
        <f t="shared" si="103"/>
        <v>280</v>
      </c>
      <c r="R5546" s="1911"/>
    </row>
    <row r="5547" spans="2:18">
      <c r="C5547" s="1500">
        <v>251</v>
      </c>
      <c r="D5547" s="1502" t="s">
        <v>2575</v>
      </c>
      <c r="E5547" s="1502">
        <v>10</v>
      </c>
      <c r="F5547" s="1503" t="s">
        <v>550</v>
      </c>
      <c r="G5547" s="1502"/>
      <c r="H5547" s="1502"/>
      <c r="I5547" s="1504"/>
      <c r="J5547" s="1502"/>
      <c r="K5547" s="1504"/>
      <c r="L5547" s="1502">
        <v>10</v>
      </c>
      <c r="M5547" s="1502">
        <v>33</v>
      </c>
      <c r="N5547" s="1505">
        <f t="shared" si="102"/>
        <v>330</v>
      </c>
      <c r="O5547" s="1502">
        <v>10</v>
      </c>
      <c r="P5547" s="1504">
        <v>33</v>
      </c>
      <c r="Q5547" s="1505">
        <f t="shared" si="103"/>
        <v>330</v>
      </c>
      <c r="R5547" s="1911"/>
    </row>
    <row r="5548" spans="2:18">
      <c r="C5548" s="1500">
        <v>252</v>
      </c>
      <c r="D5548" s="1502" t="s">
        <v>2576</v>
      </c>
      <c r="E5548" s="1502">
        <v>10</v>
      </c>
      <c r="F5548" s="1503" t="s">
        <v>550</v>
      </c>
      <c r="G5548" s="1502"/>
      <c r="H5548" s="1502"/>
      <c r="I5548" s="1504"/>
      <c r="J5548" s="1502"/>
      <c r="K5548" s="1504"/>
      <c r="L5548" s="1502">
        <v>5</v>
      </c>
      <c r="M5548" s="1502">
        <v>23</v>
      </c>
      <c r="N5548" s="1505">
        <f t="shared" si="102"/>
        <v>115</v>
      </c>
      <c r="O5548" s="1502">
        <v>5</v>
      </c>
      <c r="P5548" s="1504">
        <v>23</v>
      </c>
      <c r="Q5548" s="1505">
        <f t="shared" si="103"/>
        <v>115</v>
      </c>
      <c r="R5548" s="1911"/>
    </row>
    <row r="5549" spans="2:18">
      <c r="C5549" s="1500">
        <v>253</v>
      </c>
      <c r="D5549" s="1502" t="s">
        <v>2511</v>
      </c>
      <c r="E5549" s="1502">
        <v>10</v>
      </c>
      <c r="F5549" s="1503" t="s">
        <v>550</v>
      </c>
      <c r="G5549" s="1502"/>
      <c r="H5549" s="1502"/>
      <c r="I5549" s="1504"/>
      <c r="J5549" s="1502"/>
      <c r="K5549" s="1504"/>
      <c r="L5549" s="1502">
        <v>10</v>
      </c>
      <c r="M5549" s="1502">
        <v>31</v>
      </c>
      <c r="N5549" s="1505">
        <f t="shared" si="102"/>
        <v>310</v>
      </c>
      <c r="O5549" s="1502">
        <v>10</v>
      </c>
      <c r="P5549" s="1504">
        <v>31</v>
      </c>
      <c r="Q5549" s="1505">
        <f t="shared" si="103"/>
        <v>310</v>
      </c>
      <c r="R5549" s="1911"/>
    </row>
    <row r="5550" spans="2:18">
      <c r="C5550" s="1500">
        <v>254</v>
      </c>
      <c r="D5550" s="1502" t="s">
        <v>2509</v>
      </c>
      <c r="E5550" s="1502">
        <v>10</v>
      </c>
      <c r="F5550" s="1503" t="s">
        <v>550</v>
      </c>
      <c r="G5550" s="1502"/>
      <c r="H5550" s="1502"/>
      <c r="I5550" s="1504"/>
      <c r="J5550" s="1502"/>
      <c r="K5550" s="1504"/>
      <c r="L5550" s="1502">
        <v>12</v>
      </c>
      <c r="M5550" s="1502">
        <v>75</v>
      </c>
      <c r="N5550" s="1505">
        <f t="shared" si="102"/>
        <v>900</v>
      </c>
      <c r="O5550" s="1502">
        <v>12</v>
      </c>
      <c r="P5550" s="1504">
        <v>75</v>
      </c>
      <c r="Q5550" s="1505">
        <f t="shared" si="103"/>
        <v>900</v>
      </c>
      <c r="R5550" s="1911"/>
    </row>
    <row r="5551" spans="2:18">
      <c r="C5551" s="1500">
        <v>255</v>
      </c>
      <c r="D5551" s="1502" t="s">
        <v>2504</v>
      </c>
      <c r="E5551" s="1502">
        <v>10</v>
      </c>
      <c r="F5551" s="1503" t="s">
        <v>550</v>
      </c>
      <c r="G5551" s="1502"/>
      <c r="H5551" s="1502"/>
      <c r="I5551" s="1504"/>
      <c r="J5551" s="1502"/>
      <c r="K5551" s="1504"/>
      <c r="L5551" s="1502">
        <v>12</v>
      </c>
      <c r="M5551" s="1502">
        <v>110</v>
      </c>
      <c r="N5551" s="1505">
        <f t="shared" si="102"/>
        <v>1320</v>
      </c>
      <c r="O5551" s="1502">
        <v>12</v>
      </c>
      <c r="P5551" s="1504">
        <v>110</v>
      </c>
      <c r="Q5551" s="1505">
        <f t="shared" si="103"/>
        <v>1320</v>
      </c>
      <c r="R5551" s="1911"/>
    </row>
    <row r="5552" spans="2:18">
      <c r="C5552" s="1500">
        <v>256</v>
      </c>
      <c r="D5552" s="1502" t="s">
        <v>2513</v>
      </c>
      <c r="E5552" s="1502">
        <v>10</v>
      </c>
      <c r="F5552" s="1503" t="s">
        <v>550</v>
      </c>
      <c r="G5552" s="1502"/>
      <c r="H5552" s="1502"/>
      <c r="I5552" s="1504"/>
      <c r="J5552" s="1502"/>
      <c r="K5552" s="1504"/>
      <c r="L5552" s="1502">
        <v>7</v>
      </c>
      <c r="M5552" s="1502">
        <v>78</v>
      </c>
      <c r="N5552" s="1505">
        <f t="shared" si="102"/>
        <v>546</v>
      </c>
      <c r="O5552" s="1502">
        <v>7</v>
      </c>
      <c r="P5552" s="1504">
        <v>78</v>
      </c>
      <c r="Q5552" s="1505">
        <f t="shared" si="103"/>
        <v>546</v>
      </c>
      <c r="R5552" s="1911"/>
    </row>
    <row r="5553" spans="3:18">
      <c r="C5553" s="1500">
        <v>257</v>
      </c>
      <c r="D5553" s="1502" t="s">
        <v>2577</v>
      </c>
      <c r="E5553" s="1502">
        <v>10</v>
      </c>
      <c r="F5553" s="1503" t="s">
        <v>550</v>
      </c>
      <c r="G5553" s="1502"/>
      <c r="H5553" s="1502"/>
      <c r="I5553" s="1504"/>
      <c r="J5553" s="1502"/>
      <c r="K5553" s="1504"/>
      <c r="L5553" s="1502">
        <v>7</v>
      </c>
      <c r="M5553" s="1502">
        <v>44</v>
      </c>
      <c r="N5553" s="1505">
        <f t="shared" si="102"/>
        <v>308</v>
      </c>
      <c r="O5553" s="1502">
        <v>7</v>
      </c>
      <c r="P5553" s="1504">
        <v>44</v>
      </c>
      <c r="Q5553" s="1505">
        <f t="shared" si="103"/>
        <v>308</v>
      </c>
      <c r="R5553" s="1911"/>
    </row>
    <row r="5554" spans="3:18">
      <c r="C5554" s="1500">
        <v>258</v>
      </c>
      <c r="D5554" s="1502" t="s">
        <v>2508</v>
      </c>
      <c r="E5554" s="1502">
        <v>10</v>
      </c>
      <c r="F5554" s="1503" t="s">
        <v>550</v>
      </c>
      <c r="G5554" s="1502"/>
      <c r="H5554" s="1502"/>
      <c r="I5554" s="1504"/>
      <c r="J5554" s="1502"/>
      <c r="K5554" s="1504"/>
      <c r="L5554" s="1502">
        <v>5</v>
      </c>
      <c r="M5554" s="1502">
        <v>300</v>
      </c>
      <c r="N5554" s="1505">
        <f t="shared" si="102"/>
        <v>1500</v>
      </c>
      <c r="O5554" s="1502">
        <v>5</v>
      </c>
      <c r="P5554" s="1504">
        <v>300</v>
      </c>
      <c r="Q5554" s="1505">
        <f t="shared" si="103"/>
        <v>1500</v>
      </c>
      <c r="R5554" s="1911"/>
    </row>
    <row r="5555" spans="3:18">
      <c r="C5555" s="1500">
        <v>259</v>
      </c>
      <c r="D5555" s="1502" t="s">
        <v>3975</v>
      </c>
      <c r="E5555" s="1502">
        <v>10</v>
      </c>
      <c r="F5555" s="1503" t="s">
        <v>550</v>
      </c>
      <c r="G5555" s="1502"/>
      <c r="H5555" s="1502"/>
      <c r="I5555" s="1504"/>
      <c r="J5555" s="1502"/>
      <c r="K5555" s="1504"/>
      <c r="L5555" s="1502">
        <v>16</v>
      </c>
      <c r="M5555" s="1502">
        <v>14</v>
      </c>
      <c r="N5555" s="1505">
        <f t="shared" si="102"/>
        <v>224</v>
      </c>
      <c r="O5555" s="1502">
        <v>16</v>
      </c>
      <c r="P5555" s="1504">
        <v>14</v>
      </c>
      <c r="Q5555" s="1505">
        <f t="shared" si="103"/>
        <v>224</v>
      </c>
      <c r="R5555" s="1911"/>
    </row>
    <row r="5556" spans="3:18">
      <c r="C5556" s="1500">
        <v>260</v>
      </c>
      <c r="D5556" s="1502" t="s">
        <v>3605</v>
      </c>
      <c r="E5556" s="1502">
        <v>10</v>
      </c>
      <c r="F5556" s="1503" t="s">
        <v>550</v>
      </c>
      <c r="G5556" s="1502"/>
      <c r="H5556" s="1502"/>
      <c r="I5556" s="1504"/>
      <c r="J5556" s="1502"/>
      <c r="K5556" s="1504"/>
      <c r="L5556" s="1502">
        <v>3</v>
      </c>
      <c r="M5556" s="1502">
        <v>14</v>
      </c>
      <c r="N5556" s="1505">
        <f t="shared" si="102"/>
        <v>42</v>
      </c>
      <c r="O5556" s="1502">
        <v>3</v>
      </c>
      <c r="P5556" s="1504">
        <v>14</v>
      </c>
      <c r="Q5556" s="1505">
        <f t="shared" si="103"/>
        <v>42</v>
      </c>
      <c r="R5556" s="1912"/>
    </row>
    <row r="5557" spans="3:18">
      <c r="C5557" s="1518">
        <v>1</v>
      </c>
      <c r="D5557" s="1520" t="s">
        <v>3917</v>
      </c>
      <c r="E5557" s="1520">
        <v>10</v>
      </c>
      <c r="F5557" s="1521" t="s">
        <v>550</v>
      </c>
      <c r="G5557" s="1520">
        <v>2</v>
      </c>
      <c r="H5557" s="1520">
        <v>1980</v>
      </c>
      <c r="I5557" s="1522">
        <v>19.100000000000001</v>
      </c>
      <c r="J5557" s="1520">
        <v>100</v>
      </c>
      <c r="K5557" s="1522">
        <v>0</v>
      </c>
      <c r="L5557" s="1520"/>
      <c r="M5557" s="1520"/>
      <c r="N5557" s="1523">
        <v>0</v>
      </c>
      <c r="O5557" s="1520"/>
      <c r="P5557" s="1522"/>
      <c r="Q5557" s="1523">
        <v>0</v>
      </c>
      <c r="R5557" s="1971" t="s">
        <v>6957</v>
      </c>
    </row>
    <row r="5558" spans="3:18">
      <c r="C5558" s="1518">
        <v>2</v>
      </c>
      <c r="D5558" s="1520" t="s">
        <v>3263</v>
      </c>
      <c r="E5558" s="1520">
        <v>10</v>
      </c>
      <c r="F5558" s="1521" t="s">
        <v>550</v>
      </c>
      <c r="G5558" s="1520">
        <v>8</v>
      </c>
      <c r="H5558" s="1520">
        <v>2004</v>
      </c>
      <c r="I5558" s="1522">
        <v>1520</v>
      </c>
      <c r="J5558" s="1520">
        <v>100</v>
      </c>
      <c r="K5558" s="1522">
        <v>0</v>
      </c>
      <c r="L5558" s="1520"/>
      <c r="M5558" s="1520"/>
      <c r="N5558" s="1523">
        <v>0</v>
      </c>
      <c r="O5558" s="1520"/>
      <c r="P5558" s="1522"/>
      <c r="Q5558" s="1523">
        <v>0</v>
      </c>
      <c r="R5558" s="1971"/>
    </row>
    <row r="5559" spans="3:18">
      <c r="C5559" s="1518">
        <v>3</v>
      </c>
      <c r="D5559" s="1520" t="s">
        <v>3918</v>
      </c>
      <c r="E5559" s="1520">
        <v>10</v>
      </c>
      <c r="F5559" s="1521" t="s">
        <v>550</v>
      </c>
      <c r="G5559" s="1520">
        <v>8</v>
      </c>
      <c r="H5559" s="1520">
        <v>2004</v>
      </c>
      <c r="I5559" s="1522">
        <v>608</v>
      </c>
      <c r="J5559" s="1520">
        <v>100</v>
      </c>
      <c r="K5559" s="1522">
        <v>0</v>
      </c>
      <c r="L5559" s="1520"/>
      <c r="M5559" s="1520"/>
      <c r="N5559" s="1523">
        <v>0</v>
      </c>
      <c r="O5559" s="1520"/>
      <c r="P5559" s="1522"/>
      <c r="Q5559" s="1523">
        <v>0</v>
      </c>
      <c r="R5559" s="1971"/>
    </row>
    <row r="5560" spans="3:18">
      <c r="C5560" s="1518">
        <v>4</v>
      </c>
      <c r="D5560" s="1520" t="s">
        <v>3619</v>
      </c>
      <c r="E5560" s="1520">
        <v>10</v>
      </c>
      <c r="F5560" s="1521" t="s">
        <v>550</v>
      </c>
      <c r="G5560" s="1520">
        <v>8</v>
      </c>
      <c r="H5560" s="1520">
        <v>2004</v>
      </c>
      <c r="I5560" s="1522">
        <v>484</v>
      </c>
      <c r="J5560" s="1520">
        <v>100</v>
      </c>
      <c r="K5560" s="1522">
        <v>0</v>
      </c>
      <c r="L5560" s="1520"/>
      <c r="M5560" s="1520"/>
      <c r="N5560" s="1523">
        <v>0</v>
      </c>
      <c r="O5560" s="1520"/>
      <c r="P5560" s="1522"/>
      <c r="Q5560" s="1523">
        <v>0</v>
      </c>
      <c r="R5560" s="1971"/>
    </row>
    <row r="5561" spans="3:18">
      <c r="C5561" s="1518">
        <v>5</v>
      </c>
      <c r="D5561" s="1520" t="s">
        <v>3919</v>
      </c>
      <c r="E5561" s="1520">
        <v>10</v>
      </c>
      <c r="F5561" s="1521" t="s">
        <v>550</v>
      </c>
      <c r="G5561" s="1520">
        <v>23</v>
      </c>
      <c r="H5561" s="1520">
        <v>2004</v>
      </c>
      <c r="I5561" s="1522">
        <v>1311</v>
      </c>
      <c r="J5561" s="1520">
        <v>100</v>
      </c>
      <c r="K5561" s="1522">
        <v>0</v>
      </c>
      <c r="L5561" s="1520"/>
      <c r="M5561" s="1520"/>
      <c r="N5561" s="1523">
        <v>0</v>
      </c>
      <c r="O5561" s="1520"/>
      <c r="P5561" s="1522"/>
      <c r="Q5561" s="1523">
        <v>0</v>
      </c>
      <c r="R5561" s="1971"/>
    </row>
    <row r="5562" spans="3:18">
      <c r="C5562" s="1518">
        <v>6</v>
      </c>
      <c r="D5562" s="1520" t="s">
        <v>3920</v>
      </c>
      <c r="E5562" s="1520">
        <v>10</v>
      </c>
      <c r="F5562" s="1521" t="s">
        <v>550</v>
      </c>
      <c r="G5562" s="1520">
        <v>31</v>
      </c>
      <c r="H5562" s="1520">
        <v>2004</v>
      </c>
      <c r="I5562" s="1522">
        <v>1953</v>
      </c>
      <c r="J5562" s="1520">
        <v>100</v>
      </c>
      <c r="K5562" s="1522">
        <v>0</v>
      </c>
      <c r="L5562" s="1520"/>
      <c r="M5562" s="1520"/>
      <c r="N5562" s="1523">
        <v>0</v>
      </c>
      <c r="O5562" s="1520"/>
      <c r="P5562" s="1522"/>
      <c r="Q5562" s="1523">
        <v>0</v>
      </c>
      <c r="R5562" s="1971"/>
    </row>
    <row r="5563" spans="3:18">
      <c r="C5563" s="1518">
        <v>7</v>
      </c>
      <c r="D5563" s="1520" t="s">
        <v>3921</v>
      </c>
      <c r="E5563" s="1520">
        <v>10</v>
      </c>
      <c r="F5563" s="1521" t="s">
        <v>550</v>
      </c>
      <c r="G5563" s="1520">
        <v>10</v>
      </c>
      <c r="H5563" s="1520">
        <v>2004</v>
      </c>
      <c r="I5563" s="1522">
        <v>630</v>
      </c>
      <c r="J5563" s="1520">
        <v>100</v>
      </c>
      <c r="K5563" s="1522">
        <v>0</v>
      </c>
      <c r="L5563" s="1520"/>
      <c r="M5563" s="1520"/>
      <c r="N5563" s="1523">
        <v>0</v>
      </c>
      <c r="O5563" s="1520"/>
      <c r="P5563" s="1522"/>
      <c r="Q5563" s="1523">
        <v>0</v>
      </c>
      <c r="R5563" s="1971"/>
    </row>
    <row r="5564" spans="3:18">
      <c r="C5564" s="1518">
        <v>8</v>
      </c>
      <c r="D5564" s="1520" t="s">
        <v>3922</v>
      </c>
      <c r="E5564" s="1520">
        <v>10</v>
      </c>
      <c r="F5564" s="1521" t="s">
        <v>550</v>
      </c>
      <c r="G5564" s="1520">
        <v>1</v>
      </c>
      <c r="H5564" s="1520">
        <v>2004</v>
      </c>
      <c r="I5564" s="1522">
        <v>113</v>
      </c>
      <c r="J5564" s="1520">
        <v>100</v>
      </c>
      <c r="K5564" s="1522">
        <v>0</v>
      </c>
      <c r="L5564" s="1520"/>
      <c r="M5564" s="1520"/>
      <c r="N5564" s="1523">
        <v>0</v>
      </c>
      <c r="O5564" s="1520"/>
      <c r="P5564" s="1522"/>
      <c r="Q5564" s="1523">
        <v>0</v>
      </c>
      <c r="R5564" s="1971"/>
    </row>
    <row r="5565" spans="3:18">
      <c r="C5565" s="1518">
        <v>9</v>
      </c>
      <c r="D5565" s="1520" t="s">
        <v>3923</v>
      </c>
      <c r="E5565" s="1520">
        <v>10</v>
      </c>
      <c r="F5565" s="1521" t="s">
        <v>550</v>
      </c>
      <c r="G5565" s="1520">
        <v>29</v>
      </c>
      <c r="H5565" s="1520">
        <v>2004</v>
      </c>
      <c r="I5565" s="1522">
        <v>3277</v>
      </c>
      <c r="J5565" s="1520">
        <v>100</v>
      </c>
      <c r="K5565" s="1522">
        <v>0</v>
      </c>
      <c r="L5565" s="1520"/>
      <c r="M5565" s="1520"/>
      <c r="N5565" s="1523">
        <v>0</v>
      </c>
      <c r="O5565" s="1520"/>
      <c r="P5565" s="1522"/>
      <c r="Q5565" s="1523">
        <v>0</v>
      </c>
      <c r="R5565" s="1971"/>
    </row>
    <row r="5566" spans="3:18">
      <c r="C5566" s="1518">
        <v>10</v>
      </c>
      <c r="D5566" s="1520" t="s">
        <v>3641</v>
      </c>
      <c r="E5566" s="1520">
        <v>10</v>
      </c>
      <c r="F5566" s="1521" t="s">
        <v>550</v>
      </c>
      <c r="G5566" s="1520">
        <v>8</v>
      </c>
      <c r="H5566" s="1520">
        <v>2004</v>
      </c>
      <c r="I5566" s="1522">
        <v>904</v>
      </c>
      <c r="J5566" s="1520">
        <v>100</v>
      </c>
      <c r="K5566" s="1522">
        <v>0</v>
      </c>
      <c r="L5566" s="1520"/>
      <c r="M5566" s="1520"/>
      <c r="N5566" s="1523">
        <v>0</v>
      </c>
      <c r="O5566" s="1520"/>
      <c r="P5566" s="1522"/>
      <c r="Q5566" s="1523">
        <v>0</v>
      </c>
      <c r="R5566" s="1971"/>
    </row>
    <row r="5567" spans="3:18">
      <c r="C5567" s="1518">
        <v>11</v>
      </c>
      <c r="D5567" s="1520" t="s">
        <v>3924</v>
      </c>
      <c r="E5567" s="1520">
        <v>10</v>
      </c>
      <c r="F5567" s="1521" t="s">
        <v>550</v>
      </c>
      <c r="G5567" s="1520">
        <v>8</v>
      </c>
      <c r="H5567" s="1520">
        <v>2004</v>
      </c>
      <c r="I5567" s="1522">
        <v>504</v>
      </c>
      <c r="J5567" s="1520">
        <v>100</v>
      </c>
      <c r="K5567" s="1522">
        <v>0</v>
      </c>
      <c r="L5567" s="1520"/>
      <c r="M5567" s="1520"/>
      <c r="N5567" s="1523">
        <v>0</v>
      </c>
      <c r="O5567" s="1520"/>
      <c r="P5567" s="1522"/>
      <c r="Q5567" s="1523">
        <v>0</v>
      </c>
      <c r="R5567" s="1971"/>
    </row>
    <row r="5568" spans="3:18">
      <c r="C5568" s="1518">
        <v>12</v>
      </c>
      <c r="D5568" s="1520" t="s">
        <v>3925</v>
      </c>
      <c r="E5568" s="1520">
        <v>10</v>
      </c>
      <c r="F5568" s="1521" t="s">
        <v>550</v>
      </c>
      <c r="G5568" s="1520">
        <v>10</v>
      </c>
      <c r="H5568" s="1520">
        <v>2004</v>
      </c>
      <c r="I5568" s="1522">
        <v>695</v>
      </c>
      <c r="J5568" s="1520">
        <v>100</v>
      </c>
      <c r="K5568" s="1522">
        <v>0</v>
      </c>
      <c r="L5568" s="1520"/>
      <c r="M5568" s="1520"/>
      <c r="N5568" s="1523">
        <v>0</v>
      </c>
      <c r="O5568" s="1520"/>
      <c r="P5568" s="1522"/>
      <c r="Q5568" s="1523">
        <v>0</v>
      </c>
      <c r="R5568" s="1971"/>
    </row>
    <row r="5569" spans="3:18">
      <c r="C5569" s="1518">
        <v>13</v>
      </c>
      <c r="D5569" s="1520" t="s">
        <v>3926</v>
      </c>
      <c r="E5569" s="1520">
        <v>10</v>
      </c>
      <c r="F5569" s="1521" t="s">
        <v>550</v>
      </c>
      <c r="G5569" s="1520">
        <v>12</v>
      </c>
      <c r="H5569" s="1520">
        <v>2004</v>
      </c>
      <c r="I5569" s="1522">
        <v>1746</v>
      </c>
      <c r="J5569" s="1520">
        <v>100</v>
      </c>
      <c r="K5569" s="1522">
        <v>0</v>
      </c>
      <c r="L5569" s="1520"/>
      <c r="M5569" s="1520"/>
      <c r="N5569" s="1523">
        <v>0</v>
      </c>
      <c r="O5569" s="1520"/>
      <c r="P5569" s="1522"/>
      <c r="Q5569" s="1523">
        <v>0</v>
      </c>
      <c r="R5569" s="1971"/>
    </row>
    <row r="5570" spans="3:18">
      <c r="C5570" s="1518">
        <v>14</v>
      </c>
      <c r="D5570" s="1520" t="s">
        <v>3927</v>
      </c>
      <c r="E5570" s="1520">
        <v>10</v>
      </c>
      <c r="F5570" s="1521" t="s">
        <v>550</v>
      </c>
      <c r="G5570" s="1520">
        <v>2</v>
      </c>
      <c r="H5570" s="1520">
        <v>2004</v>
      </c>
      <c r="I5570" s="1522">
        <v>759</v>
      </c>
      <c r="J5570" s="1520">
        <v>100</v>
      </c>
      <c r="K5570" s="1522">
        <v>0</v>
      </c>
      <c r="L5570" s="1520"/>
      <c r="M5570" s="1520"/>
      <c r="N5570" s="1523">
        <v>0</v>
      </c>
      <c r="O5570" s="1520"/>
      <c r="P5570" s="1522"/>
      <c r="Q5570" s="1523">
        <v>0</v>
      </c>
      <c r="R5570" s="1971"/>
    </row>
    <row r="5571" spans="3:18">
      <c r="C5571" s="1518">
        <v>15</v>
      </c>
      <c r="D5571" s="1520" t="s">
        <v>3928</v>
      </c>
      <c r="E5571" s="1520">
        <v>10</v>
      </c>
      <c r="F5571" s="1521" t="s">
        <v>550</v>
      </c>
      <c r="G5571" s="1520">
        <v>1</v>
      </c>
      <c r="H5571" s="1520">
        <v>2004</v>
      </c>
      <c r="I5571" s="1522">
        <v>696</v>
      </c>
      <c r="J5571" s="1520">
        <v>100</v>
      </c>
      <c r="K5571" s="1522">
        <v>0</v>
      </c>
      <c r="L5571" s="1520"/>
      <c r="M5571" s="1520"/>
      <c r="N5571" s="1523">
        <v>0</v>
      </c>
      <c r="O5571" s="1520"/>
      <c r="P5571" s="1522"/>
      <c r="Q5571" s="1523">
        <v>0</v>
      </c>
      <c r="R5571" s="1971"/>
    </row>
    <row r="5572" spans="3:18">
      <c r="C5572" s="1518">
        <v>16</v>
      </c>
      <c r="D5572" s="1520" t="s">
        <v>3260</v>
      </c>
      <c r="E5572" s="1520">
        <v>10</v>
      </c>
      <c r="F5572" s="1521" t="s">
        <v>550</v>
      </c>
      <c r="G5572" s="1520">
        <v>4</v>
      </c>
      <c r="H5572" s="1520">
        <v>2004</v>
      </c>
      <c r="I5572" s="1522">
        <v>560</v>
      </c>
      <c r="J5572" s="1520">
        <v>100</v>
      </c>
      <c r="K5572" s="1522">
        <v>0</v>
      </c>
      <c r="L5572" s="1520"/>
      <c r="M5572" s="1520"/>
      <c r="N5572" s="1523">
        <v>0</v>
      </c>
      <c r="O5572" s="1520"/>
      <c r="P5572" s="1522"/>
      <c r="Q5572" s="1523">
        <v>0</v>
      </c>
      <c r="R5572" s="1971"/>
    </row>
    <row r="5573" spans="3:18">
      <c r="C5573" s="1518">
        <v>17</v>
      </c>
      <c r="D5573" s="1520" t="s">
        <v>3929</v>
      </c>
      <c r="E5573" s="1520">
        <v>10</v>
      </c>
      <c r="F5573" s="1521" t="s">
        <v>550</v>
      </c>
      <c r="G5573" s="1520">
        <v>1</v>
      </c>
      <c r="H5573" s="1520">
        <v>2004</v>
      </c>
      <c r="I5573" s="1522">
        <v>500</v>
      </c>
      <c r="J5573" s="1520">
        <v>100</v>
      </c>
      <c r="K5573" s="1522">
        <v>0</v>
      </c>
      <c r="L5573" s="1520"/>
      <c r="M5573" s="1520"/>
      <c r="N5573" s="1523">
        <v>0</v>
      </c>
      <c r="O5573" s="1520"/>
      <c r="P5573" s="1522"/>
      <c r="Q5573" s="1523">
        <v>0</v>
      </c>
      <c r="R5573" s="1971"/>
    </row>
    <row r="5574" spans="3:18">
      <c r="C5574" s="1518">
        <v>18</v>
      </c>
      <c r="D5574" s="1520" t="s">
        <v>3930</v>
      </c>
      <c r="E5574" s="1520">
        <v>10</v>
      </c>
      <c r="F5574" s="1521" t="s">
        <v>550</v>
      </c>
      <c r="G5574" s="1520">
        <v>3</v>
      </c>
      <c r="H5574" s="1520">
        <v>2004</v>
      </c>
      <c r="I5574" s="1522">
        <v>1200</v>
      </c>
      <c r="J5574" s="1520">
        <v>100</v>
      </c>
      <c r="K5574" s="1522">
        <v>0</v>
      </c>
      <c r="L5574" s="1520"/>
      <c r="M5574" s="1520"/>
      <c r="N5574" s="1523">
        <v>0</v>
      </c>
      <c r="O5574" s="1520"/>
      <c r="P5574" s="1522"/>
      <c r="Q5574" s="1523">
        <v>0</v>
      </c>
      <c r="R5574" s="1971"/>
    </row>
    <row r="5575" spans="3:18">
      <c r="C5575" s="1518">
        <v>19</v>
      </c>
      <c r="D5575" s="1520" t="s">
        <v>3931</v>
      </c>
      <c r="E5575" s="1520">
        <v>10</v>
      </c>
      <c r="F5575" s="1521" t="s">
        <v>550</v>
      </c>
      <c r="G5575" s="1520">
        <v>4</v>
      </c>
      <c r="H5575" s="1520">
        <v>2004</v>
      </c>
      <c r="I5575" s="1522">
        <v>520</v>
      </c>
      <c r="J5575" s="1520">
        <v>100</v>
      </c>
      <c r="K5575" s="1522">
        <v>0</v>
      </c>
      <c r="L5575" s="1520"/>
      <c r="M5575" s="1520"/>
      <c r="N5575" s="1523">
        <v>0</v>
      </c>
      <c r="O5575" s="1520"/>
      <c r="P5575" s="1522"/>
      <c r="Q5575" s="1523">
        <v>0</v>
      </c>
      <c r="R5575" s="1971"/>
    </row>
    <row r="5576" spans="3:18">
      <c r="C5576" s="1518">
        <v>20</v>
      </c>
      <c r="D5576" s="1520" t="s">
        <v>3932</v>
      </c>
      <c r="E5576" s="1520">
        <v>10</v>
      </c>
      <c r="F5576" s="1521" t="s">
        <v>550</v>
      </c>
      <c r="G5576" s="1520">
        <v>7</v>
      </c>
      <c r="H5576" s="1520">
        <v>2004</v>
      </c>
      <c r="I5576" s="1522">
        <v>665</v>
      </c>
      <c r="J5576" s="1520">
        <v>100</v>
      </c>
      <c r="K5576" s="1522">
        <v>0</v>
      </c>
      <c r="L5576" s="1520"/>
      <c r="M5576" s="1520"/>
      <c r="N5576" s="1523">
        <v>0</v>
      </c>
      <c r="O5576" s="1520"/>
      <c r="P5576" s="1522"/>
      <c r="Q5576" s="1523">
        <v>0</v>
      </c>
      <c r="R5576" s="1971"/>
    </row>
    <row r="5577" spans="3:18">
      <c r="C5577" s="1518">
        <v>21</v>
      </c>
      <c r="D5577" s="1520" t="s">
        <v>3933</v>
      </c>
      <c r="E5577" s="1520">
        <v>10</v>
      </c>
      <c r="F5577" s="1521" t="s">
        <v>550</v>
      </c>
      <c r="G5577" s="1520">
        <v>7</v>
      </c>
      <c r="H5577" s="1520">
        <v>2004</v>
      </c>
      <c r="I5577" s="1522">
        <v>910</v>
      </c>
      <c r="J5577" s="1520">
        <v>100</v>
      </c>
      <c r="K5577" s="1522">
        <v>0</v>
      </c>
      <c r="L5577" s="1520"/>
      <c r="M5577" s="1520"/>
      <c r="N5577" s="1523">
        <v>0</v>
      </c>
      <c r="O5577" s="1520"/>
      <c r="P5577" s="1522"/>
      <c r="Q5577" s="1523">
        <v>0</v>
      </c>
      <c r="R5577" s="1971"/>
    </row>
    <row r="5578" spans="3:18">
      <c r="C5578" s="1518">
        <v>22</v>
      </c>
      <c r="D5578" s="1520" t="s">
        <v>3934</v>
      </c>
      <c r="E5578" s="1520">
        <v>10</v>
      </c>
      <c r="F5578" s="1521" t="s">
        <v>550</v>
      </c>
      <c r="G5578" s="1520">
        <v>4</v>
      </c>
      <c r="H5578" s="1520">
        <v>2004</v>
      </c>
      <c r="I5578" s="1522">
        <v>640</v>
      </c>
      <c r="J5578" s="1520">
        <v>100</v>
      </c>
      <c r="K5578" s="1522">
        <v>0</v>
      </c>
      <c r="L5578" s="1520"/>
      <c r="M5578" s="1520"/>
      <c r="N5578" s="1523">
        <v>0</v>
      </c>
      <c r="O5578" s="1520"/>
      <c r="P5578" s="1522"/>
      <c r="Q5578" s="1523">
        <v>0</v>
      </c>
      <c r="R5578" s="1971"/>
    </row>
    <row r="5579" spans="3:18">
      <c r="C5579" s="1518">
        <v>23</v>
      </c>
      <c r="D5579" s="1520" t="s">
        <v>3935</v>
      </c>
      <c r="E5579" s="1520">
        <v>10</v>
      </c>
      <c r="F5579" s="1521" t="s">
        <v>550</v>
      </c>
      <c r="G5579" s="1520">
        <v>17</v>
      </c>
      <c r="H5579" s="1520">
        <v>2004</v>
      </c>
      <c r="I5579" s="1522">
        <v>3570</v>
      </c>
      <c r="J5579" s="1520">
        <v>100</v>
      </c>
      <c r="K5579" s="1522">
        <v>0</v>
      </c>
      <c r="L5579" s="1520"/>
      <c r="M5579" s="1520"/>
      <c r="N5579" s="1523">
        <v>0</v>
      </c>
      <c r="O5579" s="1520"/>
      <c r="P5579" s="1522"/>
      <c r="Q5579" s="1523">
        <v>0</v>
      </c>
      <c r="R5579" s="1971"/>
    </row>
    <row r="5580" spans="3:18">
      <c r="C5580" s="1518">
        <v>24</v>
      </c>
      <c r="D5580" s="1520" t="s">
        <v>3936</v>
      </c>
      <c r="E5580" s="1520">
        <v>10</v>
      </c>
      <c r="F5580" s="1521" t="s">
        <v>550</v>
      </c>
      <c r="G5580" s="1520">
        <v>1</v>
      </c>
      <c r="H5580" s="1520">
        <v>1970</v>
      </c>
      <c r="I5580" s="1522">
        <v>10.4</v>
      </c>
      <c r="J5580" s="1520">
        <v>100</v>
      </c>
      <c r="K5580" s="1522">
        <v>0</v>
      </c>
      <c r="L5580" s="1520"/>
      <c r="M5580" s="1520"/>
      <c r="N5580" s="1523">
        <v>0</v>
      </c>
      <c r="O5580" s="1520"/>
      <c r="P5580" s="1522"/>
      <c r="Q5580" s="1523">
        <v>0</v>
      </c>
      <c r="R5580" s="1971"/>
    </row>
    <row r="5581" spans="3:18">
      <c r="C5581" s="1518">
        <v>25</v>
      </c>
      <c r="D5581" s="1520" t="s">
        <v>3937</v>
      </c>
      <c r="E5581" s="1520">
        <v>10</v>
      </c>
      <c r="F5581" s="1521" t="s">
        <v>550</v>
      </c>
      <c r="G5581" s="1520">
        <v>7</v>
      </c>
      <c r="H5581" s="1520">
        <v>2007</v>
      </c>
      <c r="I5581" s="1522">
        <v>840</v>
      </c>
      <c r="J5581" s="1520">
        <v>100</v>
      </c>
      <c r="K5581" s="1522">
        <v>0</v>
      </c>
      <c r="L5581" s="1520"/>
      <c r="M5581" s="1520"/>
      <c r="N5581" s="1523">
        <v>0</v>
      </c>
      <c r="O5581" s="1520"/>
      <c r="P5581" s="1522"/>
      <c r="Q5581" s="1523">
        <v>0</v>
      </c>
      <c r="R5581" s="1971"/>
    </row>
    <row r="5582" spans="3:18">
      <c r="C5582" s="1518">
        <v>26</v>
      </c>
      <c r="D5582" s="1520" t="s">
        <v>3938</v>
      </c>
      <c r="E5582" s="1520">
        <v>10</v>
      </c>
      <c r="F5582" s="1521" t="s">
        <v>550</v>
      </c>
      <c r="G5582" s="1520">
        <v>1</v>
      </c>
      <c r="H5582" s="1520">
        <v>2007</v>
      </c>
      <c r="I5582" s="1522">
        <v>513</v>
      </c>
      <c r="J5582" s="1520">
        <v>100</v>
      </c>
      <c r="K5582" s="1522">
        <v>0</v>
      </c>
      <c r="L5582" s="1520"/>
      <c r="M5582" s="1520"/>
      <c r="N5582" s="1523">
        <v>0</v>
      </c>
      <c r="O5582" s="1520"/>
      <c r="P5582" s="1522"/>
      <c r="Q5582" s="1523">
        <v>0</v>
      </c>
      <c r="R5582" s="1971"/>
    </row>
    <row r="5583" spans="3:18">
      <c r="C5583" s="1518">
        <v>27</v>
      </c>
      <c r="D5583" s="1520" t="s">
        <v>3620</v>
      </c>
      <c r="E5583" s="1520">
        <v>10</v>
      </c>
      <c r="F5583" s="1521" t="s">
        <v>550</v>
      </c>
      <c r="G5583" s="1520">
        <v>1</v>
      </c>
      <c r="H5583" s="1520">
        <v>2007</v>
      </c>
      <c r="I5583" s="1522">
        <v>150</v>
      </c>
      <c r="J5583" s="1520">
        <v>100</v>
      </c>
      <c r="K5583" s="1522">
        <v>0</v>
      </c>
      <c r="L5583" s="1520"/>
      <c r="M5583" s="1520"/>
      <c r="N5583" s="1523">
        <v>0</v>
      </c>
      <c r="O5583" s="1520"/>
      <c r="P5583" s="1522"/>
      <c r="Q5583" s="1523">
        <v>0</v>
      </c>
      <c r="R5583" s="1971"/>
    </row>
    <row r="5584" spans="3:18">
      <c r="C5584" s="1518">
        <v>28</v>
      </c>
      <c r="D5584" s="1520" t="s">
        <v>3939</v>
      </c>
      <c r="E5584" s="1520">
        <v>10</v>
      </c>
      <c r="F5584" s="1521" t="s">
        <v>550</v>
      </c>
      <c r="G5584" s="1520">
        <v>1</v>
      </c>
      <c r="H5584" s="1520">
        <v>2007</v>
      </c>
      <c r="I5584" s="1522">
        <v>440</v>
      </c>
      <c r="J5584" s="1520">
        <v>100</v>
      </c>
      <c r="K5584" s="1522">
        <v>0</v>
      </c>
      <c r="L5584" s="1520"/>
      <c r="M5584" s="1520"/>
      <c r="N5584" s="1523">
        <v>0</v>
      </c>
      <c r="O5584" s="1520"/>
      <c r="P5584" s="1522"/>
      <c r="Q5584" s="1523">
        <v>0</v>
      </c>
      <c r="R5584" s="1971"/>
    </row>
    <row r="5585" spans="3:18">
      <c r="C5585" s="1518">
        <v>29</v>
      </c>
      <c r="D5585" s="1520" t="s">
        <v>3940</v>
      </c>
      <c r="E5585" s="1520">
        <v>10</v>
      </c>
      <c r="F5585" s="1521" t="s">
        <v>550</v>
      </c>
      <c r="G5585" s="1520">
        <v>1</v>
      </c>
      <c r="H5585" s="1520">
        <v>2007</v>
      </c>
      <c r="I5585" s="1522">
        <v>207</v>
      </c>
      <c r="J5585" s="1520">
        <v>100</v>
      </c>
      <c r="K5585" s="1522">
        <v>0</v>
      </c>
      <c r="L5585" s="1520"/>
      <c r="M5585" s="1520"/>
      <c r="N5585" s="1523">
        <v>0</v>
      </c>
      <c r="O5585" s="1520"/>
      <c r="P5585" s="1522"/>
      <c r="Q5585" s="1523">
        <v>0</v>
      </c>
      <c r="R5585" s="1971"/>
    </row>
    <row r="5586" spans="3:18">
      <c r="C5586" s="1518">
        <v>30</v>
      </c>
      <c r="D5586" s="1520" t="s">
        <v>3261</v>
      </c>
      <c r="E5586" s="1520">
        <v>10</v>
      </c>
      <c r="F5586" s="1521" t="s">
        <v>550</v>
      </c>
      <c r="G5586" s="1520">
        <v>1</v>
      </c>
      <c r="H5586" s="1520">
        <v>2008</v>
      </c>
      <c r="I5586" s="1522">
        <v>90</v>
      </c>
      <c r="J5586" s="1520">
        <v>100</v>
      </c>
      <c r="K5586" s="1522">
        <v>0</v>
      </c>
      <c r="L5586" s="1520"/>
      <c r="M5586" s="1520"/>
      <c r="N5586" s="1523">
        <v>0</v>
      </c>
      <c r="O5586" s="1520"/>
      <c r="P5586" s="1522"/>
      <c r="Q5586" s="1523">
        <v>0</v>
      </c>
      <c r="R5586" s="1971"/>
    </row>
    <row r="5587" spans="3:18">
      <c r="C5587" s="1518">
        <v>31</v>
      </c>
      <c r="D5587" s="1520" t="s">
        <v>3264</v>
      </c>
      <c r="E5587" s="1520">
        <v>10</v>
      </c>
      <c r="F5587" s="1521" t="s">
        <v>550</v>
      </c>
      <c r="G5587" s="1520">
        <v>8</v>
      </c>
      <c r="H5587" s="1520">
        <v>2008</v>
      </c>
      <c r="I5587" s="1522">
        <v>640</v>
      </c>
      <c r="J5587" s="1520">
        <v>100</v>
      </c>
      <c r="K5587" s="1522">
        <v>0</v>
      </c>
      <c r="L5587" s="1520"/>
      <c r="M5587" s="1520"/>
      <c r="N5587" s="1523">
        <v>0</v>
      </c>
      <c r="O5587" s="1520"/>
      <c r="P5587" s="1522"/>
      <c r="Q5587" s="1523">
        <v>0</v>
      </c>
      <c r="R5587" s="1971"/>
    </row>
    <row r="5588" spans="3:18">
      <c r="C5588" s="1518">
        <v>32</v>
      </c>
      <c r="D5588" s="1520" t="s">
        <v>3262</v>
      </c>
      <c r="E5588" s="1520">
        <v>10</v>
      </c>
      <c r="F5588" s="1521" t="s">
        <v>550</v>
      </c>
      <c r="G5588" s="1520">
        <v>12</v>
      </c>
      <c r="H5588" s="1520">
        <v>2008</v>
      </c>
      <c r="I5588" s="1522">
        <v>780</v>
      </c>
      <c r="J5588" s="1520">
        <v>100</v>
      </c>
      <c r="K5588" s="1522">
        <v>0</v>
      </c>
      <c r="L5588" s="1520"/>
      <c r="M5588" s="1520"/>
      <c r="N5588" s="1523">
        <v>0</v>
      </c>
      <c r="O5588" s="1520"/>
      <c r="P5588" s="1522"/>
      <c r="Q5588" s="1523">
        <v>0</v>
      </c>
      <c r="R5588" s="1971"/>
    </row>
    <row r="5589" spans="3:18">
      <c r="C5589" s="1518">
        <v>33</v>
      </c>
      <c r="D5589" s="1520" t="s">
        <v>3262</v>
      </c>
      <c r="E5589" s="1520">
        <v>10</v>
      </c>
      <c r="F5589" s="1521" t="s">
        <v>550</v>
      </c>
      <c r="G5589" s="1520">
        <v>5</v>
      </c>
      <c r="H5589" s="1520">
        <v>2008</v>
      </c>
      <c r="I5589" s="1522">
        <v>550</v>
      </c>
      <c r="J5589" s="1520">
        <v>100</v>
      </c>
      <c r="K5589" s="1522">
        <v>0</v>
      </c>
      <c r="L5589" s="1520"/>
      <c r="M5589" s="1520"/>
      <c r="N5589" s="1523">
        <v>0</v>
      </c>
      <c r="O5589" s="1520"/>
      <c r="P5589" s="1522"/>
      <c r="Q5589" s="1523">
        <v>0</v>
      </c>
      <c r="R5589" s="1971"/>
    </row>
    <row r="5590" spans="3:18">
      <c r="C5590" s="1518">
        <v>34</v>
      </c>
      <c r="D5590" s="1520" t="s">
        <v>3941</v>
      </c>
      <c r="E5590" s="1520">
        <v>10</v>
      </c>
      <c r="F5590" s="1521" t="s">
        <v>550</v>
      </c>
      <c r="G5590" s="1520">
        <v>9</v>
      </c>
      <c r="H5590" s="1520">
        <v>2008</v>
      </c>
      <c r="I5590" s="1522">
        <v>315</v>
      </c>
      <c r="J5590" s="1520">
        <v>100</v>
      </c>
      <c r="K5590" s="1522">
        <v>0</v>
      </c>
      <c r="L5590" s="1520"/>
      <c r="M5590" s="1520"/>
      <c r="N5590" s="1523">
        <v>0</v>
      </c>
      <c r="O5590" s="1520"/>
      <c r="P5590" s="1522"/>
      <c r="Q5590" s="1523">
        <v>0</v>
      </c>
      <c r="R5590" s="1971"/>
    </row>
    <row r="5591" spans="3:18">
      <c r="C5591" s="1518">
        <v>35</v>
      </c>
      <c r="D5591" s="1520" t="s">
        <v>3942</v>
      </c>
      <c r="E5591" s="1520">
        <v>10</v>
      </c>
      <c r="F5591" s="1521" t="s">
        <v>550</v>
      </c>
      <c r="G5591" s="1520">
        <v>6</v>
      </c>
      <c r="H5591" s="1520">
        <v>2008</v>
      </c>
      <c r="I5591" s="1522">
        <v>600</v>
      </c>
      <c r="J5591" s="1520">
        <v>100</v>
      </c>
      <c r="K5591" s="1522">
        <v>0</v>
      </c>
      <c r="L5591" s="1520"/>
      <c r="M5591" s="1520"/>
      <c r="N5591" s="1523">
        <v>0</v>
      </c>
      <c r="O5591" s="1520"/>
      <c r="P5591" s="1522"/>
      <c r="Q5591" s="1523">
        <v>0</v>
      </c>
      <c r="R5591" s="1971"/>
    </row>
    <row r="5592" spans="3:18">
      <c r="C5592" s="1518">
        <v>36</v>
      </c>
      <c r="D5592" s="1520" t="s">
        <v>3943</v>
      </c>
      <c r="E5592" s="1520">
        <v>10</v>
      </c>
      <c r="F5592" s="1521" t="s">
        <v>550</v>
      </c>
      <c r="G5592" s="1520">
        <v>1</v>
      </c>
      <c r="H5592" s="1520">
        <v>2008</v>
      </c>
      <c r="I5592" s="1522">
        <v>130</v>
      </c>
      <c r="J5592" s="1520">
        <v>100</v>
      </c>
      <c r="K5592" s="1522">
        <v>0</v>
      </c>
      <c r="L5592" s="1520"/>
      <c r="M5592" s="1520"/>
      <c r="N5592" s="1523">
        <v>0</v>
      </c>
      <c r="O5592" s="1520"/>
      <c r="P5592" s="1522"/>
      <c r="Q5592" s="1523">
        <v>0</v>
      </c>
      <c r="R5592" s="1971"/>
    </row>
    <row r="5593" spans="3:18">
      <c r="C5593" s="1518">
        <v>37</v>
      </c>
      <c r="D5593" s="1520" t="s">
        <v>3264</v>
      </c>
      <c r="E5593" s="1520">
        <v>10</v>
      </c>
      <c r="F5593" s="1521" t="s">
        <v>550</v>
      </c>
      <c r="G5593" s="1520">
        <v>2</v>
      </c>
      <c r="H5593" s="1520">
        <v>2008</v>
      </c>
      <c r="I5593" s="1522">
        <v>178</v>
      </c>
      <c r="J5593" s="1520">
        <v>100</v>
      </c>
      <c r="K5593" s="1522">
        <v>0</v>
      </c>
      <c r="L5593" s="1520"/>
      <c r="M5593" s="1520"/>
      <c r="N5593" s="1523">
        <v>0</v>
      </c>
      <c r="O5593" s="1520"/>
      <c r="P5593" s="1522"/>
      <c r="Q5593" s="1523">
        <v>0</v>
      </c>
      <c r="R5593" s="1971"/>
    </row>
    <row r="5594" spans="3:18">
      <c r="C5594" s="1518">
        <v>38</v>
      </c>
      <c r="D5594" s="1520" t="s">
        <v>3943</v>
      </c>
      <c r="E5594" s="1520">
        <v>10</v>
      </c>
      <c r="F5594" s="1521" t="s">
        <v>550</v>
      </c>
      <c r="G5594" s="1520">
        <v>1</v>
      </c>
      <c r="H5594" s="1520">
        <v>2008</v>
      </c>
      <c r="I5594" s="1522">
        <v>150</v>
      </c>
      <c r="J5594" s="1520">
        <v>100</v>
      </c>
      <c r="K5594" s="1522">
        <v>0</v>
      </c>
      <c r="L5594" s="1520"/>
      <c r="M5594" s="1520"/>
      <c r="N5594" s="1523">
        <v>0</v>
      </c>
      <c r="O5594" s="1520"/>
      <c r="P5594" s="1522"/>
      <c r="Q5594" s="1523">
        <v>0</v>
      </c>
      <c r="R5594" s="1971"/>
    </row>
    <row r="5595" spans="3:18">
      <c r="C5595" s="1518">
        <v>39</v>
      </c>
      <c r="D5595" s="1520" t="s">
        <v>3944</v>
      </c>
      <c r="E5595" s="1520">
        <v>10</v>
      </c>
      <c r="F5595" s="1521" t="s">
        <v>550</v>
      </c>
      <c r="G5595" s="1520">
        <v>7</v>
      </c>
      <c r="H5595" s="1520">
        <v>2008</v>
      </c>
      <c r="I5595" s="1522">
        <v>623</v>
      </c>
      <c r="J5595" s="1520">
        <v>100</v>
      </c>
      <c r="K5595" s="1522">
        <v>0</v>
      </c>
      <c r="L5595" s="1520"/>
      <c r="M5595" s="1520"/>
      <c r="N5595" s="1523">
        <v>0</v>
      </c>
      <c r="O5595" s="1520"/>
      <c r="P5595" s="1522"/>
      <c r="Q5595" s="1523">
        <v>0</v>
      </c>
      <c r="R5595" s="1971"/>
    </row>
    <row r="5596" spans="3:18">
      <c r="C5596" s="1518">
        <v>40</v>
      </c>
      <c r="D5596" s="1520" t="s">
        <v>3945</v>
      </c>
      <c r="E5596" s="1520">
        <v>10</v>
      </c>
      <c r="F5596" s="1521" t="s">
        <v>550</v>
      </c>
      <c r="G5596" s="1520">
        <v>1</v>
      </c>
      <c r="H5596" s="1520">
        <v>2009</v>
      </c>
      <c r="I5596" s="1522">
        <v>175.2</v>
      </c>
      <c r="J5596" s="1520">
        <v>100</v>
      </c>
      <c r="K5596" s="1522">
        <v>0</v>
      </c>
      <c r="L5596" s="1520"/>
      <c r="M5596" s="1520"/>
      <c r="N5596" s="1523">
        <v>0</v>
      </c>
      <c r="O5596" s="1520"/>
      <c r="P5596" s="1522"/>
      <c r="Q5596" s="1523">
        <v>0</v>
      </c>
      <c r="R5596" s="1971"/>
    </row>
    <row r="5597" spans="3:18">
      <c r="C5597" s="1518">
        <v>41</v>
      </c>
      <c r="D5597" s="1520" t="s">
        <v>2538</v>
      </c>
      <c r="E5597" s="1520">
        <v>10</v>
      </c>
      <c r="F5597" s="1521" t="s">
        <v>550</v>
      </c>
      <c r="G5597" s="1520">
        <v>1</v>
      </c>
      <c r="H5597" s="1520">
        <v>2009</v>
      </c>
      <c r="I5597" s="1522">
        <v>139.69999999999999</v>
      </c>
      <c r="J5597" s="1520">
        <v>100</v>
      </c>
      <c r="K5597" s="1522">
        <v>0</v>
      </c>
      <c r="L5597" s="1520"/>
      <c r="M5597" s="1520"/>
      <c r="N5597" s="1523">
        <v>0</v>
      </c>
      <c r="O5597" s="1520"/>
      <c r="P5597" s="1522"/>
      <c r="Q5597" s="1523">
        <v>0</v>
      </c>
      <c r="R5597" s="1971"/>
    </row>
    <row r="5598" spans="3:18">
      <c r="C5598" s="1518">
        <v>42</v>
      </c>
      <c r="D5598" s="1520" t="s">
        <v>2539</v>
      </c>
      <c r="E5598" s="1520">
        <v>10</v>
      </c>
      <c r="F5598" s="1521" t="s">
        <v>550</v>
      </c>
      <c r="G5598" s="1520">
        <v>9</v>
      </c>
      <c r="H5598" s="1520">
        <v>2009</v>
      </c>
      <c r="I5598" s="1522">
        <v>1631.5</v>
      </c>
      <c r="J5598" s="1520">
        <v>100</v>
      </c>
      <c r="K5598" s="1522">
        <v>0</v>
      </c>
      <c r="L5598" s="1520"/>
      <c r="M5598" s="1520"/>
      <c r="N5598" s="1523">
        <v>0</v>
      </c>
      <c r="O5598" s="1520"/>
      <c r="P5598" s="1522"/>
      <c r="Q5598" s="1523">
        <v>0</v>
      </c>
      <c r="R5598" s="1971"/>
    </row>
    <row r="5599" spans="3:18">
      <c r="C5599" s="1518">
        <v>43</v>
      </c>
      <c r="D5599" s="1520" t="s">
        <v>3946</v>
      </c>
      <c r="E5599" s="1520">
        <v>10</v>
      </c>
      <c r="F5599" s="1521" t="s">
        <v>550</v>
      </c>
      <c r="G5599" s="1520">
        <v>2</v>
      </c>
      <c r="H5599" s="1520">
        <v>2009</v>
      </c>
      <c r="I5599" s="1522">
        <v>429.6</v>
      </c>
      <c r="J5599" s="1520">
        <v>100</v>
      </c>
      <c r="K5599" s="1522">
        <v>0</v>
      </c>
      <c r="L5599" s="1520"/>
      <c r="M5599" s="1520"/>
      <c r="N5599" s="1523">
        <v>0</v>
      </c>
      <c r="O5599" s="1520"/>
      <c r="P5599" s="1522"/>
      <c r="Q5599" s="1523">
        <v>0</v>
      </c>
      <c r="R5599" s="1971"/>
    </row>
    <row r="5600" spans="3:18">
      <c r="C5600" s="1518">
        <v>44</v>
      </c>
      <c r="D5600" s="1520" t="s">
        <v>3931</v>
      </c>
      <c r="E5600" s="1520">
        <v>10</v>
      </c>
      <c r="F5600" s="1521" t="s">
        <v>550</v>
      </c>
      <c r="G5600" s="1520">
        <v>1</v>
      </c>
      <c r="H5600" s="1520">
        <v>2009</v>
      </c>
      <c r="I5600" s="1522">
        <v>151.4</v>
      </c>
      <c r="J5600" s="1520">
        <v>100</v>
      </c>
      <c r="K5600" s="1522">
        <v>0</v>
      </c>
      <c r="L5600" s="1520"/>
      <c r="M5600" s="1520"/>
      <c r="N5600" s="1523">
        <v>0</v>
      </c>
      <c r="O5600" s="1520"/>
      <c r="P5600" s="1522"/>
      <c r="Q5600" s="1523">
        <v>0</v>
      </c>
      <c r="R5600" s="1971"/>
    </row>
    <row r="5601" spans="3:18">
      <c r="C5601" s="1518">
        <v>45</v>
      </c>
      <c r="D5601" s="1520" t="s">
        <v>3947</v>
      </c>
      <c r="E5601" s="1520">
        <v>10</v>
      </c>
      <c r="F5601" s="1521" t="s">
        <v>550</v>
      </c>
      <c r="G5601" s="1520">
        <v>2</v>
      </c>
      <c r="H5601" s="1520">
        <v>2009</v>
      </c>
      <c r="I5601" s="1522">
        <v>429.5</v>
      </c>
      <c r="J5601" s="1520">
        <v>100</v>
      </c>
      <c r="K5601" s="1522">
        <v>0</v>
      </c>
      <c r="L5601" s="1520"/>
      <c r="M5601" s="1520"/>
      <c r="N5601" s="1523">
        <v>0</v>
      </c>
      <c r="O5601" s="1520"/>
      <c r="P5601" s="1522"/>
      <c r="Q5601" s="1523">
        <v>0</v>
      </c>
      <c r="R5601" s="1971"/>
    </row>
    <row r="5602" spans="3:18">
      <c r="C5602" s="1518">
        <v>46</v>
      </c>
      <c r="D5602" s="1520" t="s">
        <v>3948</v>
      </c>
      <c r="E5602" s="1520">
        <v>10</v>
      </c>
      <c r="F5602" s="1521" t="s">
        <v>550</v>
      </c>
      <c r="G5602" s="1520">
        <v>6</v>
      </c>
      <c r="H5602" s="1520">
        <v>2009</v>
      </c>
      <c r="I5602" s="1522">
        <v>203.2</v>
      </c>
      <c r="J5602" s="1520">
        <v>100</v>
      </c>
      <c r="K5602" s="1522">
        <v>0</v>
      </c>
      <c r="L5602" s="1520"/>
      <c r="M5602" s="1520"/>
      <c r="N5602" s="1523">
        <v>0</v>
      </c>
      <c r="O5602" s="1520"/>
      <c r="P5602" s="1522"/>
      <c r="Q5602" s="1523">
        <v>0</v>
      </c>
      <c r="R5602" s="1971"/>
    </row>
    <row r="5603" spans="3:18">
      <c r="C5603" s="1518">
        <v>47</v>
      </c>
      <c r="D5603" s="1520" t="s">
        <v>2989</v>
      </c>
      <c r="E5603" s="1520">
        <v>10</v>
      </c>
      <c r="F5603" s="1521" t="s">
        <v>550</v>
      </c>
      <c r="G5603" s="1520">
        <v>1</v>
      </c>
      <c r="H5603" s="1520">
        <v>2009</v>
      </c>
      <c r="I5603" s="1522">
        <v>66.099999999999994</v>
      </c>
      <c r="J5603" s="1520">
        <v>100</v>
      </c>
      <c r="K5603" s="1522">
        <v>0</v>
      </c>
      <c r="L5603" s="1520"/>
      <c r="M5603" s="1520"/>
      <c r="N5603" s="1523">
        <v>0</v>
      </c>
      <c r="O5603" s="1520"/>
      <c r="P5603" s="1522"/>
      <c r="Q5603" s="1523">
        <v>0</v>
      </c>
      <c r="R5603" s="1971"/>
    </row>
    <row r="5604" spans="3:18">
      <c r="C5604" s="1518">
        <v>48</v>
      </c>
      <c r="D5604" s="1520" t="s">
        <v>3949</v>
      </c>
      <c r="E5604" s="1520">
        <v>10</v>
      </c>
      <c r="F5604" s="1521" t="s">
        <v>550</v>
      </c>
      <c r="G5604" s="1520">
        <v>1</v>
      </c>
      <c r="H5604" s="1520">
        <v>2009</v>
      </c>
      <c r="I5604" s="1522">
        <v>65.900000000000006</v>
      </c>
      <c r="J5604" s="1520">
        <v>100</v>
      </c>
      <c r="K5604" s="1522">
        <v>0</v>
      </c>
      <c r="L5604" s="1520"/>
      <c r="M5604" s="1520"/>
      <c r="N5604" s="1523">
        <v>0</v>
      </c>
      <c r="O5604" s="1520"/>
      <c r="P5604" s="1522"/>
      <c r="Q5604" s="1523">
        <v>0</v>
      </c>
      <c r="R5604" s="1971"/>
    </row>
    <row r="5605" spans="3:18">
      <c r="C5605" s="1518">
        <v>49</v>
      </c>
      <c r="D5605" s="1520" t="s">
        <v>3950</v>
      </c>
      <c r="E5605" s="1520">
        <v>10</v>
      </c>
      <c r="F5605" s="1521" t="s">
        <v>550</v>
      </c>
      <c r="G5605" s="1520">
        <v>1</v>
      </c>
      <c r="H5605" s="1520">
        <v>2009</v>
      </c>
      <c r="I5605" s="1522">
        <v>57.9</v>
      </c>
      <c r="J5605" s="1520">
        <v>100</v>
      </c>
      <c r="K5605" s="1522">
        <v>0</v>
      </c>
      <c r="L5605" s="1520"/>
      <c r="M5605" s="1520"/>
      <c r="N5605" s="1523">
        <v>0</v>
      </c>
      <c r="O5605" s="1520"/>
      <c r="P5605" s="1522"/>
      <c r="Q5605" s="1523">
        <v>0</v>
      </c>
      <c r="R5605" s="1971"/>
    </row>
    <row r="5606" spans="3:18">
      <c r="C5606" s="1518">
        <v>50</v>
      </c>
      <c r="D5606" s="1520" t="s">
        <v>3951</v>
      </c>
      <c r="E5606" s="1520">
        <v>10</v>
      </c>
      <c r="F5606" s="1521" t="s">
        <v>550</v>
      </c>
      <c r="G5606" s="1520">
        <v>2</v>
      </c>
      <c r="H5606" s="1520">
        <v>2009</v>
      </c>
      <c r="I5606" s="1522">
        <v>128.5</v>
      </c>
      <c r="J5606" s="1520">
        <v>100</v>
      </c>
      <c r="K5606" s="1522">
        <v>0</v>
      </c>
      <c r="L5606" s="1520"/>
      <c r="M5606" s="1520"/>
      <c r="N5606" s="1523">
        <v>0</v>
      </c>
      <c r="O5606" s="1520"/>
      <c r="P5606" s="1522"/>
      <c r="Q5606" s="1523">
        <v>0</v>
      </c>
      <c r="R5606" s="1971"/>
    </row>
    <row r="5607" spans="3:18">
      <c r="C5607" s="1518">
        <v>51</v>
      </c>
      <c r="D5607" s="1520" t="s">
        <v>3952</v>
      </c>
      <c r="E5607" s="1520">
        <v>10</v>
      </c>
      <c r="F5607" s="1521" t="s">
        <v>550</v>
      </c>
      <c r="G5607" s="1520">
        <v>1</v>
      </c>
      <c r="H5607" s="1520">
        <v>2009</v>
      </c>
      <c r="I5607" s="1522">
        <v>83.6</v>
      </c>
      <c r="J5607" s="1520">
        <v>100</v>
      </c>
      <c r="K5607" s="1522">
        <v>0</v>
      </c>
      <c r="L5607" s="1520"/>
      <c r="M5607" s="1520"/>
      <c r="N5607" s="1523">
        <v>0</v>
      </c>
      <c r="O5607" s="1520"/>
      <c r="P5607" s="1522"/>
      <c r="Q5607" s="1523">
        <v>0</v>
      </c>
      <c r="R5607" s="1971"/>
    </row>
    <row r="5608" spans="3:18">
      <c r="C5608" s="1518">
        <v>52</v>
      </c>
      <c r="D5608" s="1520" t="s">
        <v>3264</v>
      </c>
      <c r="E5608" s="1520">
        <v>10</v>
      </c>
      <c r="F5608" s="1521" t="s">
        <v>550</v>
      </c>
      <c r="G5608" s="1520">
        <v>7</v>
      </c>
      <c r="H5608" s="1520">
        <v>2009</v>
      </c>
      <c r="I5608" s="1522">
        <v>623</v>
      </c>
      <c r="J5608" s="1520">
        <v>100</v>
      </c>
      <c r="K5608" s="1522">
        <v>0</v>
      </c>
      <c r="L5608" s="1520"/>
      <c r="M5608" s="1520"/>
      <c r="N5608" s="1523">
        <v>0</v>
      </c>
      <c r="O5608" s="1520"/>
      <c r="P5608" s="1522"/>
      <c r="Q5608" s="1523">
        <v>0</v>
      </c>
      <c r="R5608" s="1971"/>
    </row>
    <row r="5609" spans="3:18">
      <c r="C5609" s="1518">
        <v>53</v>
      </c>
      <c r="D5609" s="1520" t="s">
        <v>3620</v>
      </c>
      <c r="E5609" s="1520">
        <v>10</v>
      </c>
      <c r="F5609" s="1521" t="s">
        <v>550</v>
      </c>
      <c r="G5609" s="1520">
        <v>3</v>
      </c>
      <c r="H5609" s="1520">
        <v>2009</v>
      </c>
      <c r="I5609" s="1522">
        <v>118.5</v>
      </c>
      <c r="J5609" s="1520">
        <v>100</v>
      </c>
      <c r="K5609" s="1522">
        <v>0</v>
      </c>
      <c r="L5609" s="1520"/>
      <c r="M5609" s="1520"/>
      <c r="N5609" s="1523">
        <v>0</v>
      </c>
      <c r="O5609" s="1520"/>
      <c r="P5609" s="1522"/>
      <c r="Q5609" s="1523">
        <v>0</v>
      </c>
      <c r="R5609" s="1971"/>
    </row>
    <row r="5610" spans="3:18">
      <c r="C5610" s="1518">
        <v>54</v>
      </c>
      <c r="D5610" s="1520" t="s">
        <v>3262</v>
      </c>
      <c r="E5610" s="1520">
        <v>10</v>
      </c>
      <c r="F5610" s="1521" t="s">
        <v>550</v>
      </c>
      <c r="G5610" s="1520">
        <v>7</v>
      </c>
      <c r="H5610" s="1520">
        <v>2009</v>
      </c>
      <c r="I5610" s="1522">
        <v>455</v>
      </c>
      <c r="J5610" s="1520">
        <v>100</v>
      </c>
      <c r="K5610" s="1522">
        <v>0</v>
      </c>
      <c r="L5610" s="1520"/>
      <c r="M5610" s="1520"/>
      <c r="N5610" s="1523">
        <v>0</v>
      </c>
      <c r="O5610" s="1520"/>
      <c r="P5610" s="1522"/>
      <c r="Q5610" s="1523">
        <v>0</v>
      </c>
      <c r="R5610" s="1971"/>
    </row>
    <row r="5611" spans="3:18">
      <c r="C5611" s="1518">
        <v>55</v>
      </c>
      <c r="D5611" s="1520" t="s">
        <v>3941</v>
      </c>
      <c r="E5611" s="1520">
        <v>10</v>
      </c>
      <c r="F5611" s="1521" t="s">
        <v>550</v>
      </c>
      <c r="G5611" s="1520">
        <v>4</v>
      </c>
      <c r="H5611" s="1520">
        <v>2009</v>
      </c>
      <c r="I5611" s="1522">
        <v>140</v>
      </c>
      <c r="J5611" s="1520">
        <v>100</v>
      </c>
      <c r="K5611" s="1522">
        <v>0</v>
      </c>
      <c r="L5611" s="1520"/>
      <c r="M5611" s="1520"/>
      <c r="N5611" s="1523">
        <v>0</v>
      </c>
      <c r="O5611" s="1520"/>
      <c r="P5611" s="1522"/>
      <c r="Q5611" s="1523">
        <v>0</v>
      </c>
      <c r="R5611" s="1971"/>
    </row>
    <row r="5612" spans="3:18">
      <c r="C5612" s="1518">
        <v>56</v>
      </c>
      <c r="D5612" s="1520" t="s">
        <v>3942</v>
      </c>
      <c r="E5612" s="1520">
        <v>10</v>
      </c>
      <c r="F5612" s="1521" t="s">
        <v>550</v>
      </c>
      <c r="G5612" s="1520">
        <v>4</v>
      </c>
      <c r="H5612" s="1520">
        <v>2009</v>
      </c>
      <c r="I5612" s="1522">
        <v>400</v>
      </c>
      <c r="J5612" s="1520">
        <v>100</v>
      </c>
      <c r="K5612" s="1522">
        <v>0</v>
      </c>
      <c r="L5612" s="1520"/>
      <c r="M5612" s="1520"/>
      <c r="N5612" s="1523">
        <v>0</v>
      </c>
      <c r="O5612" s="1520"/>
      <c r="P5612" s="1522"/>
      <c r="Q5612" s="1523">
        <v>0</v>
      </c>
      <c r="R5612" s="1971"/>
    </row>
    <row r="5613" spans="3:18">
      <c r="C5613" s="1518">
        <v>57</v>
      </c>
      <c r="D5613" s="1520" t="s">
        <v>3917</v>
      </c>
      <c r="E5613" s="1520">
        <v>10</v>
      </c>
      <c r="F5613" s="1521" t="s">
        <v>550</v>
      </c>
      <c r="G5613" s="1520">
        <v>1</v>
      </c>
      <c r="H5613" s="1520">
        <v>2009</v>
      </c>
      <c r="I5613" s="1522">
        <v>106</v>
      </c>
      <c r="J5613" s="1520">
        <v>100</v>
      </c>
      <c r="K5613" s="1522">
        <v>0</v>
      </c>
      <c r="L5613" s="1520"/>
      <c r="M5613" s="1520"/>
      <c r="N5613" s="1523">
        <v>0</v>
      </c>
      <c r="O5613" s="1520"/>
      <c r="P5613" s="1522"/>
      <c r="Q5613" s="1523">
        <v>0</v>
      </c>
      <c r="R5613" s="1971"/>
    </row>
    <row r="5614" spans="3:18">
      <c r="C5614" s="1518">
        <v>58</v>
      </c>
      <c r="D5614" s="1520" t="s">
        <v>3262</v>
      </c>
      <c r="E5614" s="1520">
        <v>10</v>
      </c>
      <c r="F5614" s="1521" t="s">
        <v>550</v>
      </c>
      <c r="G5614" s="1520">
        <v>1</v>
      </c>
      <c r="H5614" s="1520">
        <v>2009</v>
      </c>
      <c r="I5614" s="1522">
        <v>79</v>
      </c>
      <c r="J5614" s="1520">
        <v>100</v>
      </c>
      <c r="K5614" s="1522">
        <v>0</v>
      </c>
      <c r="L5614" s="1520"/>
      <c r="M5614" s="1520"/>
      <c r="N5614" s="1523">
        <v>0</v>
      </c>
      <c r="O5614" s="1520"/>
      <c r="P5614" s="1522"/>
      <c r="Q5614" s="1523">
        <v>0</v>
      </c>
      <c r="R5614" s="1971"/>
    </row>
    <row r="5615" spans="3:18">
      <c r="C5615" s="1518">
        <v>59</v>
      </c>
      <c r="D5615" s="1520" t="s">
        <v>3953</v>
      </c>
      <c r="E5615" s="1520">
        <v>10</v>
      </c>
      <c r="F5615" s="1521" t="s">
        <v>550</v>
      </c>
      <c r="G5615" s="1520">
        <v>1</v>
      </c>
      <c r="H5615" s="1520">
        <v>2009</v>
      </c>
      <c r="I5615" s="1522">
        <v>400</v>
      </c>
      <c r="J5615" s="1520">
        <v>100</v>
      </c>
      <c r="K5615" s="1522">
        <v>0</v>
      </c>
      <c r="L5615" s="1520"/>
      <c r="M5615" s="1520"/>
      <c r="N5615" s="1523">
        <v>0</v>
      </c>
      <c r="O5615" s="1520"/>
      <c r="P5615" s="1522"/>
      <c r="Q5615" s="1523">
        <v>0</v>
      </c>
      <c r="R5615" s="1971"/>
    </row>
    <row r="5616" spans="3:18">
      <c r="C5616" s="1518">
        <v>60</v>
      </c>
      <c r="D5616" s="1520" t="s">
        <v>3926</v>
      </c>
      <c r="E5616" s="1520">
        <v>10</v>
      </c>
      <c r="F5616" s="1521" t="s">
        <v>550</v>
      </c>
      <c r="G5616" s="1520">
        <v>1</v>
      </c>
      <c r="H5616" s="1520">
        <v>2009</v>
      </c>
      <c r="I5616" s="1522">
        <v>130</v>
      </c>
      <c r="J5616" s="1520">
        <v>100</v>
      </c>
      <c r="K5616" s="1522">
        <v>0</v>
      </c>
      <c r="L5616" s="1520"/>
      <c r="M5616" s="1520"/>
      <c r="N5616" s="1523">
        <v>0</v>
      </c>
      <c r="O5616" s="1520"/>
      <c r="P5616" s="1522"/>
      <c r="Q5616" s="1523">
        <v>0</v>
      </c>
      <c r="R5616" s="1971"/>
    </row>
    <row r="5617" spans="3:18">
      <c r="C5617" s="1518">
        <v>61</v>
      </c>
      <c r="D5617" s="1520" t="s">
        <v>3942</v>
      </c>
      <c r="E5617" s="1520">
        <v>10</v>
      </c>
      <c r="F5617" s="1521" t="s">
        <v>550</v>
      </c>
      <c r="G5617" s="1520">
        <v>1</v>
      </c>
      <c r="H5617" s="1520">
        <v>2009</v>
      </c>
      <c r="I5617" s="1522">
        <v>116</v>
      </c>
      <c r="J5617" s="1520">
        <v>100</v>
      </c>
      <c r="K5617" s="1522">
        <v>0</v>
      </c>
      <c r="L5617" s="1520"/>
      <c r="M5617" s="1520"/>
      <c r="N5617" s="1523">
        <v>0</v>
      </c>
      <c r="O5617" s="1520"/>
      <c r="P5617" s="1522"/>
      <c r="Q5617" s="1523">
        <v>0</v>
      </c>
      <c r="R5617" s="1971"/>
    </row>
    <row r="5618" spans="3:18">
      <c r="C5618" s="1518">
        <v>62</v>
      </c>
      <c r="D5618" s="1520" t="s">
        <v>3953</v>
      </c>
      <c r="E5618" s="1520">
        <v>10</v>
      </c>
      <c r="F5618" s="1521" t="s">
        <v>550</v>
      </c>
      <c r="G5618" s="1520">
        <v>4</v>
      </c>
      <c r="H5618" s="1520">
        <v>2009</v>
      </c>
      <c r="I5618" s="1522">
        <v>888</v>
      </c>
      <c r="J5618" s="1520">
        <v>100</v>
      </c>
      <c r="K5618" s="1522">
        <v>0</v>
      </c>
      <c r="L5618" s="1520"/>
      <c r="M5618" s="1520"/>
      <c r="N5618" s="1523">
        <v>0</v>
      </c>
      <c r="O5618" s="1520"/>
      <c r="P5618" s="1522"/>
      <c r="Q5618" s="1523">
        <v>0</v>
      </c>
      <c r="R5618" s="1971"/>
    </row>
    <row r="5619" spans="3:18">
      <c r="C5619" s="1518">
        <v>63</v>
      </c>
      <c r="D5619" s="1520" t="s">
        <v>3954</v>
      </c>
      <c r="E5619" s="1520">
        <v>10</v>
      </c>
      <c r="F5619" s="1521" t="s">
        <v>550</v>
      </c>
      <c r="G5619" s="1520">
        <v>4</v>
      </c>
      <c r="H5619" s="1520">
        <v>2009</v>
      </c>
      <c r="I5619" s="1522">
        <v>1056</v>
      </c>
      <c r="J5619" s="1520">
        <v>100</v>
      </c>
      <c r="K5619" s="1522">
        <v>0</v>
      </c>
      <c r="L5619" s="1520"/>
      <c r="M5619" s="1520"/>
      <c r="N5619" s="1523">
        <v>0</v>
      </c>
      <c r="O5619" s="1520"/>
      <c r="P5619" s="1522"/>
      <c r="Q5619" s="1523">
        <v>0</v>
      </c>
      <c r="R5619" s="1971"/>
    </row>
    <row r="5620" spans="3:18">
      <c r="C5620" s="1518">
        <v>64</v>
      </c>
      <c r="D5620" s="1520" t="s">
        <v>3955</v>
      </c>
      <c r="E5620" s="1520">
        <v>10</v>
      </c>
      <c r="F5620" s="1521" t="s">
        <v>550</v>
      </c>
      <c r="G5620" s="1520">
        <v>2</v>
      </c>
      <c r="H5620" s="1520">
        <v>2009</v>
      </c>
      <c r="I5620" s="1522">
        <v>505.2</v>
      </c>
      <c r="J5620" s="1520">
        <v>100</v>
      </c>
      <c r="K5620" s="1522">
        <v>0</v>
      </c>
      <c r="L5620" s="1520"/>
      <c r="M5620" s="1520"/>
      <c r="N5620" s="1523">
        <v>0</v>
      </c>
      <c r="O5620" s="1520"/>
      <c r="P5620" s="1522"/>
      <c r="Q5620" s="1523">
        <v>0</v>
      </c>
      <c r="R5620" s="1971"/>
    </row>
    <row r="5621" spans="3:18">
      <c r="C5621" s="1518">
        <v>65</v>
      </c>
      <c r="D5621" s="1520" t="s">
        <v>3956</v>
      </c>
      <c r="E5621" s="1520">
        <v>10</v>
      </c>
      <c r="F5621" s="1521" t="s">
        <v>550</v>
      </c>
      <c r="G5621" s="1520">
        <v>2</v>
      </c>
      <c r="H5621" s="1520">
        <v>2009</v>
      </c>
      <c r="I5621" s="1522">
        <v>546</v>
      </c>
      <c r="J5621" s="1520">
        <v>100</v>
      </c>
      <c r="K5621" s="1522">
        <v>0</v>
      </c>
      <c r="L5621" s="1520"/>
      <c r="M5621" s="1520"/>
      <c r="N5621" s="1523">
        <v>0</v>
      </c>
      <c r="O5621" s="1520"/>
      <c r="P5621" s="1522"/>
      <c r="Q5621" s="1523">
        <v>0</v>
      </c>
      <c r="R5621" s="1971"/>
    </row>
    <row r="5622" spans="3:18">
      <c r="C5622" s="1518">
        <v>66</v>
      </c>
      <c r="D5622" s="1520" t="s">
        <v>3931</v>
      </c>
      <c r="E5622" s="1520">
        <v>10</v>
      </c>
      <c r="F5622" s="1521" t="s">
        <v>550</v>
      </c>
      <c r="G5622" s="1520">
        <v>4</v>
      </c>
      <c r="H5622" s="1520">
        <v>2009</v>
      </c>
      <c r="I5622" s="1522">
        <v>888</v>
      </c>
      <c r="J5622" s="1520">
        <v>100</v>
      </c>
      <c r="K5622" s="1522">
        <v>0</v>
      </c>
      <c r="L5622" s="1520"/>
      <c r="M5622" s="1520"/>
      <c r="N5622" s="1523">
        <v>0</v>
      </c>
      <c r="O5622" s="1520"/>
      <c r="P5622" s="1522"/>
      <c r="Q5622" s="1523">
        <v>0</v>
      </c>
      <c r="R5622" s="1971"/>
    </row>
    <row r="5623" spans="3:18">
      <c r="C5623" s="1518">
        <v>67</v>
      </c>
      <c r="D5623" s="1520" t="s">
        <v>3957</v>
      </c>
      <c r="E5623" s="1520">
        <v>10</v>
      </c>
      <c r="F5623" s="1521" t="s">
        <v>550</v>
      </c>
      <c r="G5623" s="1520">
        <v>8</v>
      </c>
      <c r="H5623" s="1520">
        <v>2010</v>
      </c>
      <c r="I5623" s="1522">
        <v>1558.1</v>
      </c>
      <c r="J5623" s="1520">
        <v>100</v>
      </c>
      <c r="K5623" s="1522">
        <v>0</v>
      </c>
      <c r="L5623" s="1520"/>
      <c r="M5623" s="1520"/>
      <c r="N5623" s="1523">
        <v>0</v>
      </c>
      <c r="O5623" s="1520"/>
      <c r="P5623" s="1522"/>
      <c r="Q5623" s="1523">
        <v>0</v>
      </c>
      <c r="R5623" s="1971"/>
    </row>
    <row r="5624" spans="3:18">
      <c r="C5624" s="1518">
        <v>68</v>
      </c>
      <c r="D5624" s="1520" t="s">
        <v>3958</v>
      </c>
      <c r="E5624" s="1520">
        <v>10</v>
      </c>
      <c r="F5624" s="1521" t="s">
        <v>550</v>
      </c>
      <c r="G5624" s="1520">
        <v>8</v>
      </c>
      <c r="H5624" s="1520">
        <v>2010</v>
      </c>
      <c r="I5624" s="1522">
        <v>590.6</v>
      </c>
      <c r="J5624" s="1520">
        <v>100</v>
      </c>
      <c r="K5624" s="1522">
        <v>0</v>
      </c>
      <c r="L5624" s="1520"/>
      <c r="M5624" s="1520"/>
      <c r="N5624" s="1523">
        <v>0</v>
      </c>
      <c r="O5624" s="1520"/>
      <c r="P5624" s="1522"/>
      <c r="Q5624" s="1523">
        <v>0</v>
      </c>
      <c r="R5624" s="1971"/>
    </row>
    <row r="5625" spans="3:18">
      <c r="C5625" s="1518">
        <v>69</v>
      </c>
      <c r="D5625" s="1520" t="s">
        <v>3959</v>
      </c>
      <c r="E5625" s="1520">
        <v>10</v>
      </c>
      <c r="F5625" s="1521" t="s">
        <v>550</v>
      </c>
      <c r="G5625" s="1520">
        <v>8</v>
      </c>
      <c r="H5625" s="1520">
        <v>2010</v>
      </c>
      <c r="I5625" s="1522">
        <v>590.6</v>
      </c>
      <c r="J5625" s="1520">
        <v>100</v>
      </c>
      <c r="K5625" s="1522">
        <v>0</v>
      </c>
      <c r="L5625" s="1520"/>
      <c r="M5625" s="1520"/>
      <c r="N5625" s="1523">
        <v>0</v>
      </c>
      <c r="O5625" s="1520"/>
      <c r="P5625" s="1522"/>
      <c r="Q5625" s="1523">
        <v>0</v>
      </c>
      <c r="R5625" s="1971"/>
    </row>
    <row r="5626" spans="3:18">
      <c r="C5626" s="1518">
        <v>70</v>
      </c>
      <c r="D5626" s="1520" t="s">
        <v>3960</v>
      </c>
      <c r="E5626" s="1520">
        <v>10</v>
      </c>
      <c r="F5626" s="1521" t="s">
        <v>550</v>
      </c>
      <c r="G5626" s="1520">
        <v>8</v>
      </c>
      <c r="H5626" s="1520">
        <v>2010</v>
      </c>
      <c r="I5626" s="1522">
        <v>620.1</v>
      </c>
      <c r="J5626" s="1520">
        <v>100</v>
      </c>
      <c r="K5626" s="1522">
        <v>0</v>
      </c>
      <c r="L5626" s="1520"/>
      <c r="M5626" s="1520"/>
      <c r="N5626" s="1523">
        <v>0</v>
      </c>
      <c r="O5626" s="1520"/>
      <c r="P5626" s="1522"/>
      <c r="Q5626" s="1523">
        <v>0</v>
      </c>
      <c r="R5626" s="1971"/>
    </row>
    <row r="5627" spans="3:18">
      <c r="C5627" s="1518">
        <v>71</v>
      </c>
      <c r="D5627" s="1520" t="s">
        <v>3961</v>
      </c>
      <c r="E5627" s="1520">
        <v>10</v>
      </c>
      <c r="F5627" s="1521" t="s">
        <v>550</v>
      </c>
      <c r="G5627" s="1520">
        <v>8</v>
      </c>
      <c r="H5627" s="1520">
        <v>2010</v>
      </c>
      <c r="I5627" s="1522">
        <v>1475.5</v>
      </c>
      <c r="J5627" s="1520">
        <v>100</v>
      </c>
      <c r="K5627" s="1522">
        <v>0</v>
      </c>
      <c r="L5627" s="1520"/>
      <c r="M5627" s="1520"/>
      <c r="N5627" s="1523">
        <v>0</v>
      </c>
      <c r="O5627" s="1520"/>
      <c r="P5627" s="1522"/>
      <c r="Q5627" s="1523">
        <v>0</v>
      </c>
      <c r="R5627" s="1971"/>
    </row>
    <row r="5628" spans="3:18">
      <c r="C5628" s="1518">
        <v>72</v>
      </c>
      <c r="D5628" s="1520" t="s">
        <v>3962</v>
      </c>
      <c r="E5628" s="1520">
        <v>10</v>
      </c>
      <c r="F5628" s="1521" t="s">
        <v>550</v>
      </c>
      <c r="G5628" s="1520">
        <v>14</v>
      </c>
      <c r="H5628" s="1520">
        <v>2010</v>
      </c>
      <c r="I5628" s="1522">
        <v>3201.6</v>
      </c>
      <c r="J5628" s="1520">
        <v>100</v>
      </c>
      <c r="K5628" s="1522">
        <v>0</v>
      </c>
      <c r="L5628" s="1520"/>
      <c r="M5628" s="1520"/>
      <c r="N5628" s="1523">
        <v>0</v>
      </c>
      <c r="O5628" s="1520"/>
      <c r="P5628" s="1522"/>
      <c r="Q5628" s="1523">
        <v>0</v>
      </c>
      <c r="R5628" s="1971"/>
    </row>
    <row r="5629" spans="3:18">
      <c r="C5629" s="1518">
        <v>73</v>
      </c>
      <c r="D5629" s="1520" t="s">
        <v>3963</v>
      </c>
      <c r="E5629" s="1520">
        <v>10</v>
      </c>
      <c r="F5629" s="1521" t="s">
        <v>550</v>
      </c>
      <c r="G5629" s="1520">
        <v>2</v>
      </c>
      <c r="H5629" s="1520">
        <v>2010</v>
      </c>
      <c r="I5629" s="1522">
        <v>634.4</v>
      </c>
      <c r="J5629" s="1520">
        <v>100</v>
      </c>
      <c r="K5629" s="1522">
        <v>0</v>
      </c>
      <c r="L5629" s="1520"/>
      <c r="M5629" s="1520"/>
      <c r="N5629" s="1523">
        <v>0</v>
      </c>
      <c r="O5629" s="1520"/>
      <c r="P5629" s="1522"/>
      <c r="Q5629" s="1523">
        <v>0</v>
      </c>
      <c r="R5629" s="1971"/>
    </row>
    <row r="5630" spans="3:18">
      <c r="C5630" s="1518">
        <v>74</v>
      </c>
      <c r="D5630" s="1520" t="s">
        <v>3964</v>
      </c>
      <c r="E5630" s="1520">
        <v>10</v>
      </c>
      <c r="F5630" s="1521" t="s">
        <v>550</v>
      </c>
      <c r="G5630" s="1520">
        <v>19</v>
      </c>
      <c r="H5630" s="1520">
        <v>2010</v>
      </c>
      <c r="I5630" s="1522">
        <v>1949.1</v>
      </c>
      <c r="J5630" s="1520">
        <v>100</v>
      </c>
      <c r="K5630" s="1522">
        <v>0</v>
      </c>
      <c r="L5630" s="1520"/>
      <c r="M5630" s="1520"/>
      <c r="N5630" s="1523">
        <v>0</v>
      </c>
      <c r="O5630" s="1520"/>
      <c r="P5630" s="1522"/>
      <c r="Q5630" s="1523">
        <v>0</v>
      </c>
      <c r="R5630" s="1971"/>
    </row>
    <row r="5631" spans="3:18">
      <c r="C5631" s="1518">
        <v>75</v>
      </c>
      <c r="D5631" s="1520" t="s">
        <v>3965</v>
      </c>
      <c r="E5631" s="1520">
        <v>10</v>
      </c>
      <c r="F5631" s="1521" t="s">
        <v>550</v>
      </c>
      <c r="G5631" s="1520">
        <v>32</v>
      </c>
      <c r="H5631" s="1520">
        <v>2010</v>
      </c>
      <c r="I5631" s="1522">
        <v>3046.6</v>
      </c>
      <c r="J5631" s="1520">
        <v>100</v>
      </c>
      <c r="K5631" s="1522">
        <v>0</v>
      </c>
      <c r="L5631" s="1520"/>
      <c r="M5631" s="1520"/>
      <c r="N5631" s="1523">
        <v>0</v>
      </c>
      <c r="O5631" s="1520"/>
      <c r="P5631" s="1522"/>
      <c r="Q5631" s="1523">
        <v>0</v>
      </c>
      <c r="R5631" s="1971"/>
    </row>
    <row r="5632" spans="3:18">
      <c r="C5632" s="1518">
        <v>76</v>
      </c>
      <c r="D5632" s="1520" t="s">
        <v>3264</v>
      </c>
      <c r="E5632" s="1520">
        <v>10</v>
      </c>
      <c r="F5632" s="1521" t="s">
        <v>550</v>
      </c>
      <c r="G5632" s="1520">
        <v>12</v>
      </c>
      <c r="H5632" s="1520">
        <v>2010</v>
      </c>
      <c r="I5632" s="1522">
        <v>841.6</v>
      </c>
      <c r="J5632" s="1520">
        <v>100</v>
      </c>
      <c r="K5632" s="1522">
        <v>0</v>
      </c>
      <c r="L5632" s="1520"/>
      <c r="M5632" s="1520"/>
      <c r="N5632" s="1523">
        <v>0</v>
      </c>
      <c r="O5632" s="1520"/>
      <c r="P5632" s="1522"/>
      <c r="Q5632" s="1523">
        <v>0</v>
      </c>
      <c r="R5632" s="1971"/>
    </row>
    <row r="5633" spans="3:18">
      <c r="C5633" s="1518">
        <v>77</v>
      </c>
      <c r="D5633" s="1520" t="s">
        <v>3966</v>
      </c>
      <c r="E5633" s="1520">
        <v>10</v>
      </c>
      <c r="F5633" s="1521" t="s">
        <v>550</v>
      </c>
      <c r="G5633" s="1520">
        <v>51</v>
      </c>
      <c r="H5633" s="1520">
        <v>2010</v>
      </c>
      <c r="I5633" s="1522">
        <v>3727.3</v>
      </c>
      <c r="J5633" s="1520">
        <v>100</v>
      </c>
      <c r="K5633" s="1522">
        <v>0</v>
      </c>
      <c r="L5633" s="1520"/>
      <c r="M5633" s="1520"/>
      <c r="N5633" s="1523">
        <v>0</v>
      </c>
      <c r="O5633" s="1520"/>
      <c r="P5633" s="1522"/>
      <c r="Q5633" s="1523">
        <v>0</v>
      </c>
      <c r="R5633" s="1971"/>
    </row>
    <row r="5634" spans="3:18">
      <c r="C5634" s="1518">
        <v>78</v>
      </c>
      <c r="D5634" s="1520" t="s">
        <v>3967</v>
      </c>
      <c r="E5634" s="1520">
        <v>10</v>
      </c>
      <c r="F5634" s="1521" t="s">
        <v>550</v>
      </c>
      <c r="G5634" s="1520">
        <v>6</v>
      </c>
      <c r="H5634" s="1520">
        <v>2010</v>
      </c>
      <c r="I5634" s="1522">
        <v>363.3</v>
      </c>
      <c r="J5634" s="1520">
        <v>100</v>
      </c>
      <c r="K5634" s="1522">
        <v>0</v>
      </c>
      <c r="L5634" s="1520"/>
      <c r="M5634" s="1520"/>
      <c r="N5634" s="1523">
        <v>0</v>
      </c>
      <c r="O5634" s="1520"/>
      <c r="P5634" s="1522"/>
      <c r="Q5634" s="1523">
        <v>0</v>
      </c>
      <c r="R5634" s="1971"/>
    </row>
    <row r="5635" spans="3:18">
      <c r="C5635" s="1518">
        <v>79</v>
      </c>
      <c r="D5635" s="1520" t="s">
        <v>3968</v>
      </c>
      <c r="E5635" s="1520">
        <v>10</v>
      </c>
      <c r="F5635" s="1521" t="s">
        <v>550</v>
      </c>
      <c r="G5635" s="1520">
        <v>22</v>
      </c>
      <c r="H5635" s="1520">
        <v>2010</v>
      </c>
      <c r="I5635" s="1522">
        <v>1478</v>
      </c>
      <c r="J5635" s="1520">
        <v>100</v>
      </c>
      <c r="K5635" s="1522">
        <v>0</v>
      </c>
      <c r="L5635" s="1520"/>
      <c r="M5635" s="1520"/>
      <c r="N5635" s="1523">
        <v>0</v>
      </c>
      <c r="O5635" s="1520"/>
      <c r="P5635" s="1522"/>
      <c r="Q5635" s="1523">
        <v>0</v>
      </c>
      <c r="R5635" s="1971"/>
    </row>
    <row r="5636" spans="3:18">
      <c r="C5636" s="1518">
        <v>80</v>
      </c>
      <c r="D5636" s="1520" t="s">
        <v>3261</v>
      </c>
      <c r="E5636" s="1520">
        <v>10</v>
      </c>
      <c r="F5636" s="1521" t="s">
        <v>550</v>
      </c>
      <c r="G5636" s="1520">
        <v>5</v>
      </c>
      <c r="H5636" s="1520">
        <v>2010</v>
      </c>
      <c r="I5636" s="1522">
        <v>885.3</v>
      </c>
      <c r="J5636" s="1520">
        <v>100</v>
      </c>
      <c r="K5636" s="1522">
        <v>0</v>
      </c>
      <c r="L5636" s="1520"/>
      <c r="M5636" s="1520"/>
      <c r="N5636" s="1523">
        <v>0</v>
      </c>
      <c r="O5636" s="1520"/>
      <c r="P5636" s="1522"/>
      <c r="Q5636" s="1523">
        <v>0</v>
      </c>
      <c r="R5636" s="1971"/>
    </row>
    <row r="5637" spans="3:18">
      <c r="C5637" s="1518">
        <v>81</v>
      </c>
      <c r="D5637" s="1520" t="s">
        <v>3969</v>
      </c>
      <c r="E5637" s="1520">
        <v>10</v>
      </c>
      <c r="F5637" s="1521" t="s">
        <v>550</v>
      </c>
      <c r="G5637" s="1520">
        <v>57</v>
      </c>
      <c r="H5637" s="1520">
        <v>2010</v>
      </c>
      <c r="I5637" s="1522">
        <v>10092.799999999999</v>
      </c>
      <c r="J5637" s="1520">
        <v>100</v>
      </c>
      <c r="K5637" s="1522">
        <v>0</v>
      </c>
      <c r="L5637" s="1520"/>
      <c r="M5637" s="1520"/>
      <c r="N5637" s="1523">
        <v>0</v>
      </c>
      <c r="O5637" s="1520"/>
      <c r="P5637" s="1522"/>
      <c r="Q5637" s="1523">
        <v>0</v>
      </c>
      <c r="R5637" s="1971"/>
    </row>
    <row r="5638" spans="3:18">
      <c r="C5638" s="1518">
        <v>82</v>
      </c>
      <c r="D5638" s="1520" t="s">
        <v>3970</v>
      </c>
      <c r="E5638" s="1520">
        <v>10</v>
      </c>
      <c r="F5638" s="1521" t="s">
        <v>550</v>
      </c>
      <c r="G5638" s="1520">
        <v>12</v>
      </c>
      <c r="H5638" s="1520">
        <v>2010</v>
      </c>
      <c r="I5638" s="1522">
        <v>1770.8</v>
      </c>
      <c r="J5638" s="1520">
        <v>100</v>
      </c>
      <c r="K5638" s="1522">
        <v>0</v>
      </c>
      <c r="L5638" s="1520"/>
      <c r="M5638" s="1520"/>
      <c r="N5638" s="1523">
        <v>0</v>
      </c>
      <c r="O5638" s="1520"/>
      <c r="P5638" s="1522"/>
      <c r="Q5638" s="1523">
        <v>0</v>
      </c>
      <c r="R5638" s="1971"/>
    </row>
    <row r="5639" spans="3:18">
      <c r="C5639" s="1518">
        <v>83</v>
      </c>
      <c r="D5639" s="1520" t="s">
        <v>3926</v>
      </c>
      <c r="E5639" s="1520">
        <v>10</v>
      </c>
      <c r="F5639" s="1521" t="s">
        <v>550</v>
      </c>
      <c r="G5639" s="1520">
        <v>14</v>
      </c>
      <c r="H5639" s="1520">
        <v>2010</v>
      </c>
      <c r="I5639" s="1522">
        <v>3270.4</v>
      </c>
      <c r="J5639" s="1520">
        <v>100</v>
      </c>
      <c r="K5639" s="1522">
        <v>0</v>
      </c>
      <c r="L5639" s="1520"/>
      <c r="M5639" s="1520"/>
      <c r="N5639" s="1523">
        <v>0</v>
      </c>
      <c r="O5639" s="1520"/>
      <c r="P5639" s="1522"/>
      <c r="Q5639" s="1523">
        <v>0</v>
      </c>
      <c r="R5639" s="1971"/>
    </row>
    <row r="5640" spans="3:18">
      <c r="C5640" s="1518">
        <v>84</v>
      </c>
      <c r="D5640" s="1520" t="s">
        <v>3971</v>
      </c>
      <c r="E5640" s="1520">
        <v>10</v>
      </c>
      <c r="F5640" s="1521" t="s">
        <v>550</v>
      </c>
      <c r="G5640" s="1520">
        <v>194</v>
      </c>
      <c r="H5640" s="1520">
        <v>2010</v>
      </c>
      <c r="I5640" s="1522">
        <v>6844.8</v>
      </c>
      <c r="J5640" s="1520">
        <v>100</v>
      </c>
      <c r="K5640" s="1522">
        <v>0</v>
      </c>
      <c r="L5640" s="1520"/>
      <c r="M5640" s="1520"/>
      <c r="N5640" s="1523">
        <v>0</v>
      </c>
      <c r="O5640" s="1520"/>
      <c r="P5640" s="1522"/>
      <c r="Q5640" s="1523">
        <v>0</v>
      </c>
      <c r="R5640" s="1971"/>
    </row>
    <row r="5641" spans="3:18">
      <c r="C5641" s="1518">
        <v>85</v>
      </c>
      <c r="D5641" s="1520" t="s">
        <v>3972</v>
      </c>
      <c r="E5641" s="1520">
        <v>10</v>
      </c>
      <c r="F5641" s="1521" t="s">
        <v>550</v>
      </c>
      <c r="G5641" s="1520">
        <v>55</v>
      </c>
      <c r="H5641" s="1520">
        <v>2010</v>
      </c>
      <c r="I5641" s="1522">
        <v>4825.3999999999996</v>
      </c>
      <c r="J5641" s="1520">
        <v>100</v>
      </c>
      <c r="K5641" s="1522">
        <v>0</v>
      </c>
      <c r="L5641" s="1520"/>
      <c r="M5641" s="1520"/>
      <c r="N5641" s="1523">
        <v>0</v>
      </c>
      <c r="O5641" s="1520"/>
      <c r="P5641" s="1522"/>
      <c r="Q5641" s="1523">
        <v>0</v>
      </c>
      <c r="R5641" s="1971"/>
    </row>
    <row r="5642" spans="3:18">
      <c r="C5642" s="1518">
        <v>86</v>
      </c>
      <c r="D5642" s="1520" t="s">
        <v>3973</v>
      </c>
      <c r="E5642" s="1520">
        <v>10</v>
      </c>
      <c r="F5642" s="1521" t="s">
        <v>550</v>
      </c>
      <c r="G5642" s="1520">
        <v>6</v>
      </c>
      <c r="H5642" s="1520">
        <v>2010</v>
      </c>
      <c r="I5642" s="1522">
        <v>2414.6999999999998</v>
      </c>
      <c r="J5642" s="1520">
        <v>100</v>
      </c>
      <c r="K5642" s="1522">
        <v>0</v>
      </c>
      <c r="L5642" s="1520"/>
      <c r="M5642" s="1520"/>
      <c r="N5642" s="1523">
        <v>0</v>
      </c>
      <c r="O5642" s="1520"/>
      <c r="P5642" s="1522"/>
      <c r="Q5642" s="1523">
        <v>0</v>
      </c>
      <c r="R5642" s="1971"/>
    </row>
    <row r="5643" spans="3:18">
      <c r="C5643" s="1518">
        <v>87</v>
      </c>
      <c r="D5643" s="1520" t="s">
        <v>3974</v>
      </c>
      <c r="E5643" s="1520">
        <v>10</v>
      </c>
      <c r="F5643" s="1521" t="s">
        <v>550</v>
      </c>
      <c r="G5643" s="1520">
        <v>25</v>
      </c>
      <c r="H5643" s="1520">
        <v>2010</v>
      </c>
      <c r="I5643" s="1522">
        <v>2426.9</v>
      </c>
      <c r="J5643" s="1520">
        <v>100</v>
      </c>
      <c r="K5643" s="1522">
        <v>0</v>
      </c>
      <c r="L5643" s="1520"/>
      <c r="M5643" s="1520"/>
      <c r="N5643" s="1523">
        <v>0</v>
      </c>
      <c r="O5643" s="1520"/>
      <c r="P5643" s="1522"/>
      <c r="Q5643" s="1523">
        <v>0</v>
      </c>
      <c r="R5643" s="1971"/>
    </row>
    <row r="5644" spans="3:18">
      <c r="C5644" s="1518">
        <v>88</v>
      </c>
      <c r="D5644" s="1520" t="s">
        <v>3975</v>
      </c>
      <c r="E5644" s="1520">
        <v>10</v>
      </c>
      <c r="F5644" s="1521" t="s">
        <v>550</v>
      </c>
      <c r="G5644" s="1520">
        <v>28</v>
      </c>
      <c r="H5644" s="1520">
        <v>2010</v>
      </c>
      <c r="I5644" s="1522">
        <v>3623.5</v>
      </c>
      <c r="J5644" s="1520">
        <v>100</v>
      </c>
      <c r="K5644" s="1522">
        <v>0</v>
      </c>
      <c r="L5644" s="1520"/>
      <c r="M5644" s="1520"/>
      <c r="N5644" s="1523">
        <v>0</v>
      </c>
      <c r="O5644" s="1520"/>
      <c r="P5644" s="1522"/>
      <c r="Q5644" s="1523">
        <v>0</v>
      </c>
      <c r="R5644" s="1971"/>
    </row>
    <row r="5645" spans="3:18">
      <c r="C5645" s="1518">
        <v>89</v>
      </c>
      <c r="D5645" s="1520" t="s">
        <v>3605</v>
      </c>
      <c r="E5645" s="1520">
        <v>10</v>
      </c>
      <c r="F5645" s="1521" t="s">
        <v>550</v>
      </c>
      <c r="G5645" s="1520">
        <v>50</v>
      </c>
      <c r="H5645" s="1520">
        <v>2010</v>
      </c>
      <c r="I5645" s="1522">
        <v>7907.5</v>
      </c>
      <c r="J5645" s="1520">
        <v>100</v>
      </c>
      <c r="K5645" s="1522">
        <v>0</v>
      </c>
      <c r="L5645" s="1520"/>
      <c r="M5645" s="1520"/>
      <c r="N5645" s="1523">
        <v>0</v>
      </c>
      <c r="O5645" s="1520"/>
      <c r="P5645" s="1522"/>
      <c r="Q5645" s="1523">
        <v>0</v>
      </c>
      <c r="R5645" s="1971"/>
    </row>
    <row r="5646" spans="3:18">
      <c r="C5646" s="1518">
        <v>90</v>
      </c>
      <c r="D5646" s="1520" t="s">
        <v>3957</v>
      </c>
      <c r="E5646" s="1520">
        <v>10</v>
      </c>
      <c r="F5646" s="1521" t="s">
        <v>550</v>
      </c>
      <c r="G5646" s="1520">
        <v>2</v>
      </c>
      <c r="H5646" s="1520">
        <v>2010</v>
      </c>
      <c r="I5646" s="1522">
        <v>550.70000000000005</v>
      </c>
      <c r="J5646" s="1520">
        <v>100</v>
      </c>
      <c r="K5646" s="1522">
        <v>0</v>
      </c>
      <c r="L5646" s="1520"/>
      <c r="M5646" s="1520"/>
      <c r="N5646" s="1523">
        <v>0</v>
      </c>
      <c r="O5646" s="1520"/>
      <c r="P5646" s="1522"/>
      <c r="Q5646" s="1523">
        <v>0</v>
      </c>
      <c r="R5646" s="1971"/>
    </row>
    <row r="5647" spans="3:18">
      <c r="C5647" s="1518">
        <v>91</v>
      </c>
      <c r="D5647" s="1520" t="s">
        <v>3958</v>
      </c>
      <c r="E5647" s="1520">
        <v>10</v>
      </c>
      <c r="F5647" s="1521" t="s">
        <v>550</v>
      </c>
      <c r="G5647" s="1520">
        <v>2</v>
      </c>
      <c r="H5647" s="1520">
        <v>2010</v>
      </c>
      <c r="I5647" s="1522">
        <v>174</v>
      </c>
      <c r="J5647" s="1520">
        <v>100</v>
      </c>
      <c r="K5647" s="1522">
        <v>0</v>
      </c>
      <c r="L5647" s="1520"/>
      <c r="M5647" s="1520"/>
      <c r="N5647" s="1523">
        <v>0</v>
      </c>
      <c r="O5647" s="1520"/>
      <c r="P5647" s="1522"/>
      <c r="Q5647" s="1523">
        <v>0</v>
      </c>
      <c r="R5647" s="1971"/>
    </row>
    <row r="5648" spans="3:18">
      <c r="C5648" s="1518">
        <v>92</v>
      </c>
      <c r="D5648" s="1520" t="s">
        <v>3959</v>
      </c>
      <c r="E5648" s="1520">
        <v>10</v>
      </c>
      <c r="F5648" s="1521" t="s">
        <v>550</v>
      </c>
      <c r="G5648" s="1520">
        <v>2</v>
      </c>
      <c r="H5648" s="1520">
        <v>2010</v>
      </c>
      <c r="I5648" s="1522">
        <v>174</v>
      </c>
      <c r="J5648" s="1520">
        <v>100</v>
      </c>
      <c r="K5648" s="1522">
        <v>0</v>
      </c>
      <c r="L5648" s="1520"/>
      <c r="M5648" s="1520"/>
      <c r="N5648" s="1523">
        <v>0</v>
      </c>
      <c r="O5648" s="1520"/>
      <c r="P5648" s="1522"/>
      <c r="Q5648" s="1523">
        <v>0</v>
      </c>
      <c r="R5648" s="1971"/>
    </row>
    <row r="5649" spans="3:18">
      <c r="C5649" s="1518">
        <v>93</v>
      </c>
      <c r="D5649" s="1520" t="s">
        <v>3960</v>
      </c>
      <c r="E5649" s="1520">
        <v>10</v>
      </c>
      <c r="F5649" s="1521" t="s">
        <v>550</v>
      </c>
      <c r="G5649" s="1520">
        <v>2</v>
      </c>
      <c r="H5649" s="1520">
        <v>2010</v>
      </c>
      <c r="I5649" s="1522">
        <v>222.7</v>
      </c>
      <c r="J5649" s="1520">
        <v>100</v>
      </c>
      <c r="K5649" s="1522">
        <v>0</v>
      </c>
      <c r="L5649" s="1520"/>
      <c r="M5649" s="1520"/>
      <c r="N5649" s="1523">
        <v>0</v>
      </c>
      <c r="O5649" s="1520"/>
      <c r="P5649" s="1522"/>
      <c r="Q5649" s="1523">
        <v>0</v>
      </c>
      <c r="R5649" s="1971"/>
    </row>
    <row r="5650" spans="3:18">
      <c r="C5650" s="1518">
        <v>94</v>
      </c>
      <c r="D5650" s="1520" t="s">
        <v>3961</v>
      </c>
      <c r="E5650" s="1520">
        <v>10</v>
      </c>
      <c r="F5650" s="1521" t="s">
        <v>550</v>
      </c>
      <c r="G5650" s="1520">
        <v>2</v>
      </c>
      <c r="H5650" s="1520">
        <v>2010</v>
      </c>
      <c r="I5650" s="1522">
        <v>577.20000000000005</v>
      </c>
      <c r="J5650" s="1520">
        <v>100</v>
      </c>
      <c r="K5650" s="1522">
        <v>0</v>
      </c>
      <c r="L5650" s="1520"/>
      <c r="M5650" s="1520"/>
      <c r="N5650" s="1523">
        <v>0</v>
      </c>
      <c r="O5650" s="1520"/>
      <c r="P5650" s="1522"/>
      <c r="Q5650" s="1523">
        <v>0</v>
      </c>
      <c r="R5650" s="1971"/>
    </row>
    <row r="5651" spans="3:18">
      <c r="C5651" s="1518">
        <v>95</v>
      </c>
      <c r="D5651" s="1520" t="s">
        <v>3962</v>
      </c>
      <c r="E5651" s="1520">
        <v>10</v>
      </c>
      <c r="F5651" s="1521" t="s">
        <v>550</v>
      </c>
      <c r="G5651" s="1520">
        <v>4</v>
      </c>
      <c r="H5651" s="1520">
        <v>2010</v>
      </c>
      <c r="I5651" s="1522">
        <v>1404.6</v>
      </c>
      <c r="J5651" s="1520">
        <v>100</v>
      </c>
      <c r="K5651" s="1522">
        <v>0</v>
      </c>
      <c r="L5651" s="1520"/>
      <c r="M5651" s="1520"/>
      <c r="N5651" s="1523">
        <v>0</v>
      </c>
      <c r="O5651" s="1520"/>
      <c r="P5651" s="1522"/>
      <c r="Q5651" s="1523">
        <v>0</v>
      </c>
      <c r="R5651" s="1971"/>
    </row>
    <row r="5652" spans="3:18">
      <c r="C5652" s="1518">
        <v>96</v>
      </c>
      <c r="D5652" s="1520" t="s">
        <v>3964</v>
      </c>
      <c r="E5652" s="1520">
        <v>10</v>
      </c>
      <c r="F5652" s="1521" t="s">
        <v>550</v>
      </c>
      <c r="G5652" s="1520">
        <v>8</v>
      </c>
      <c r="H5652" s="1520">
        <v>2010</v>
      </c>
      <c r="I5652" s="1522">
        <v>751.6</v>
      </c>
      <c r="J5652" s="1520">
        <v>100</v>
      </c>
      <c r="K5652" s="1522">
        <v>0</v>
      </c>
      <c r="L5652" s="1520"/>
      <c r="M5652" s="1520"/>
      <c r="N5652" s="1523">
        <v>0</v>
      </c>
      <c r="O5652" s="1520"/>
      <c r="P5652" s="1522"/>
      <c r="Q5652" s="1523">
        <v>0</v>
      </c>
      <c r="R5652" s="1971"/>
    </row>
    <row r="5653" spans="3:18">
      <c r="C5653" s="1518">
        <v>97</v>
      </c>
      <c r="D5653" s="1520" t="s">
        <v>3965</v>
      </c>
      <c r="E5653" s="1520">
        <v>10</v>
      </c>
      <c r="F5653" s="1521" t="s">
        <v>550</v>
      </c>
      <c r="G5653" s="1520">
        <v>12</v>
      </c>
      <c r="H5653" s="1520">
        <v>2010</v>
      </c>
      <c r="I5653" s="1522">
        <v>893.8</v>
      </c>
      <c r="J5653" s="1520">
        <v>100</v>
      </c>
      <c r="K5653" s="1522">
        <v>0</v>
      </c>
      <c r="L5653" s="1520"/>
      <c r="M5653" s="1520"/>
      <c r="N5653" s="1523">
        <v>0</v>
      </c>
      <c r="O5653" s="1520"/>
      <c r="P5653" s="1522"/>
      <c r="Q5653" s="1523">
        <v>0</v>
      </c>
      <c r="R5653" s="1971"/>
    </row>
    <row r="5654" spans="3:18">
      <c r="C5654" s="1518">
        <v>98</v>
      </c>
      <c r="D5654" s="1520" t="s">
        <v>3264</v>
      </c>
      <c r="E5654" s="1520">
        <v>10</v>
      </c>
      <c r="F5654" s="1521" t="s">
        <v>550</v>
      </c>
      <c r="G5654" s="1520">
        <v>5</v>
      </c>
      <c r="H5654" s="1520">
        <v>2010</v>
      </c>
      <c r="I5654" s="1522">
        <v>355</v>
      </c>
      <c r="J5654" s="1520">
        <v>100</v>
      </c>
      <c r="K5654" s="1522">
        <v>0</v>
      </c>
      <c r="L5654" s="1520"/>
      <c r="M5654" s="1520"/>
      <c r="N5654" s="1523">
        <v>0</v>
      </c>
      <c r="O5654" s="1520"/>
      <c r="P5654" s="1522"/>
      <c r="Q5654" s="1523">
        <v>0</v>
      </c>
      <c r="R5654" s="1971"/>
    </row>
    <row r="5655" spans="3:18">
      <c r="C5655" s="1518">
        <v>99</v>
      </c>
      <c r="D5655" s="1520" t="s">
        <v>3966</v>
      </c>
      <c r="E5655" s="1520">
        <v>10</v>
      </c>
      <c r="F5655" s="1521" t="s">
        <v>550</v>
      </c>
      <c r="G5655" s="1520">
        <v>17</v>
      </c>
      <c r="H5655" s="1520">
        <v>2010</v>
      </c>
      <c r="I5655" s="1522">
        <v>1360.8</v>
      </c>
      <c r="J5655" s="1520">
        <v>100</v>
      </c>
      <c r="K5655" s="1522">
        <v>0</v>
      </c>
      <c r="L5655" s="1520"/>
      <c r="M5655" s="1520"/>
      <c r="N5655" s="1523">
        <v>0</v>
      </c>
      <c r="O5655" s="1520"/>
      <c r="P5655" s="1522"/>
      <c r="Q5655" s="1523">
        <v>0</v>
      </c>
      <c r="R5655" s="1971"/>
    </row>
    <row r="5656" spans="3:18">
      <c r="C5656" s="1518">
        <v>100</v>
      </c>
      <c r="D5656" s="1520" t="s">
        <v>3967</v>
      </c>
      <c r="E5656" s="1520">
        <v>10</v>
      </c>
      <c r="F5656" s="1521" t="s">
        <v>550</v>
      </c>
      <c r="G5656" s="1520">
        <v>2</v>
      </c>
      <c r="H5656" s="1520">
        <v>2010</v>
      </c>
      <c r="I5656" s="1522">
        <v>135.1</v>
      </c>
      <c r="J5656" s="1520">
        <v>100</v>
      </c>
      <c r="K5656" s="1522">
        <v>0</v>
      </c>
      <c r="L5656" s="1520"/>
      <c r="M5656" s="1520"/>
      <c r="N5656" s="1523">
        <v>0</v>
      </c>
      <c r="O5656" s="1520"/>
      <c r="P5656" s="1522"/>
      <c r="Q5656" s="1523">
        <v>0</v>
      </c>
      <c r="R5656" s="1971"/>
    </row>
    <row r="5657" spans="3:18">
      <c r="C5657" s="1518">
        <v>101</v>
      </c>
      <c r="D5657" s="1520" t="s">
        <v>3968</v>
      </c>
      <c r="E5657" s="1520">
        <v>10</v>
      </c>
      <c r="F5657" s="1521" t="s">
        <v>550</v>
      </c>
      <c r="G5657" s="1520">
        <v>10</v>
      </c>
      <c r="H5657" s="1520">
        <v>2010</v>
      </c>
      <c r="I5657" s="1522">
        <v>675.3</v>
      </c>
      <c r="J5657" s="1520">
        <v>100</v>
      </c>
      <c r="K5657" s="1522">
        <v>0</v>
      </c>
      <c r="L5657" s="1520"/>
      <c r="M5657" s="1520"/>
      <c r="N5657" s="1523">
        <v>0</v>
      </c>
      <c r="O5657" s="1520"/>
      <c r="P5657" s="1522"/>
      <c r="Q5657" s="1523">
        <v>0</v>
      </c>
      <c r="R5657" s="1971"/>
    </row>
    <row r="5658" spans="3:18">
      <c r="C5658" s="1518">
        <v>102</v>
      </c>
      <c r="D5658" s="1520" t="s">
        <v>3261</v>
      </c>
      <c r="E5658" s="1520">
        <v>10</v>
      </c>
      <c r="F5658" s="1521" t="s">
        <v>550</v>
      </c>
      <c r="G5658" s="1520">
        <v>2</v>
      </c>
      <c r="H5658" s="1520">
        <v>2010</v>
      </c>
      <c r="I5658" s="1522">
        <v>452</v>
      </c>
      <c r="J5658" s="1520">
        <v>100</v>
      </c>
      <c r="K5658" s="1522">
        <v>0</v>
      </c>
      <c r="L5658" s="1520"/>
      <c r="M5658" s="1520"/>
      <c r="N5658" s="1523">
        <v>0</v>
      </c>
      <c r="O5658" s="1520"/>
      <c r="P5658" s="1522"/>
      <c r="Q5658" s="1523">
        <v>0</v>
      </c>
      <c r="R5658" s="1971"/>
    </row>
    <row r="5659" spans="3:18">
      <c r="C5659" s="1518">
        <v>103</v>
      </c>
      <c r="D5659" s="1520" t="s">
        <v>3969</v>
      </c>
      <c r="E5659" s="1520">
        <v>10</v>
      </c>
      <c r="F5659" s="1521" t="s">
        <v>550</v>
      </c>
      <c r="G5659" s="1520">
        <v>17</v>
      </c>
      <c r="H5659" s="1520">
        <v>2010</v>
      </c>
      <c r="I5659" s="1522">
        <v>3901.4</v>
      </c>
      <c r="J5659" s="1520">
        <v>100</v>
      </c>
      <c r="K5659" s="1522">
        <v>0</v>
      </c>
      <c r="L5659" s="1520"/>
      <c r="M5659" s="1520"/>
      <c r="N5659" s="1523">
        <v>0</v>
      </c>
      <c r="O5659" s="1520"/>
      <c r="P5659" s="1522"/>
      <c r="Q5659" s="1523">
        <v>0</v>
      </c>
      <c r="R5659" s="1971"/>
    </row>
    <row r="5660" spans="3:18">
      <c r="C5660" s="1518">
        <v>104</v>
      </c>
      <c r="D5660" s="1520" t="s">
        <v>3970</v>
      </c>
      <c r="E5660" s="1520">
        <v>10</v>
      </c>
      <c r="F5660" s="1521" t="s">
        <v>550</v>
      </c>
      <c r="G5660" s="1520">
        <v>5</v>
      </c>
      <c r="H5660" s="1520">
        <v>2010</v>
      </c>
      <c r="I5660" s="1522">
        <v>782.5</v>
      </c>
      <c r="J5660" s="1520">
        <v>100</v>
      </c>
      <c r="K5660" s="1522">
        <v>0</v>
      </c>
      <c r="L5660" s="1520"/>
      <c r="M5660" s="1520"/>
      <c r="N5660" s="1523">
        <v>0</v>
      </c>
      <c r="O5660" s="1520"/>
      <c r="P5660" s="1522"/>
      <c r="Q5660" s="1523">
        <v>0</v>
      </c>
      <c r="R5660" s="1971"/>
    </row>
    <row r="5661" spans="3:18">
      <c r="C5661" s="1518">
        <v>105</v>
      </c>
      <c r="D5661" s="1520" t="s">
        <v>3926</v>
      </c>
      <c r="E5661" s="1520">
        <v>10</v>
      </c>
      <c r="F5661" s="1521" t="s">
        <v>550</v>
      </c>
      <c r="G5661" s="1520">
        <v>4</v>
      </c>
      <c r="H5661" s="1520">
        <v>2010</v>
      </c>
      <c r="I5661" s="1522">
        <v>863.3</v>
      </c>
      <c r="J5661" s="1520">
        <v>100</v>
      </c>
      <c r="K5661" s="1522">
        <v>0</v>
      </c>
      <c r="L5661" s="1520"/>
      <c r="M5661" s="1520"/>
      <c r="N5661" s="1523">
        <v>0</v>
      </c>
      <c r="O5661" s="1520"/>
      <c r="P5661" s="1522"/>
      <c r="Q5661" s="1523">
        <v>0</v>
      </c>
      <c r="R5661" s="1971"/>
    </row>
    <row r="5662" spans="3:18">
      <c r="C5662" s="1518">
        <v>106</v>
      </c>
      <c r="D5662" s="1520" t="s">
        <v>3971</v>
      </c>
      <c r="E5662" s="1520">
        <v>10</v>
      </c>
      <c r="F5662" s="1521" t="s">
        <v>550</v>
      </c>
      <c r="G5662" s="1520">
        <v>76</v>
      </c>
      <c r="H5662" s="1520">
        <v>2010</v>
      </c>
      <c r="I5662" s="1522">
        <v>2546.6</v>
      </c>
      <c r="J5662" s="1520">
        <v>100</v>
      </c>
      <c r="K5662" s="1522">
        <v>0</v>
      </c>
      <c r="L5662" s="1520"/>
      <c r="M5662" s="1520"/>
      <c r="N5662" s="1523">
        <v>0</v>
      </c>
      <c r="O5662" s="1520"/>
      <c r="P5662" s="1522"/>
      <c r="Q5662" s="1523">
        <v>0</v>
      </c>
      <c r="R5662" s="1971"/>
    </row>
    <row r="5663" spans="3:18">
      <c r="C5663" s="1518">
        <v>107</v>
      </c>
      <c r="D5663" s="1520" t="s">
        <v>3972</v>
      </c>
      <c r="E5663" s="1520">
        <v>10</v>
      </c>
      <c r="F5663" s="1521" t="s">
        <v>550</v>
      </c>
      <c r="G5663" s="1520">
        <v>17</v>
      </c>
      <c r="H5663" s="1520">
        <v>2010</v>
      </c>
      <c r="I5663" s="1522">
        <v>1516</v>
      </c>
      <c r="J5663" s="1520">
        <v>100</v>
      </c>
      <c r="K5663" s="1522">
        <v>0</v>
      </c>
      <c r="L5663" s="1520"/>
      <c r="M5663" s="1520"/>
      <c r="N5663" s="1523">
        <v>0</v>
      </c>
      <c r="O5663" s="1520"/>
      <c r="P5663" s="1522"/>
      <c r="Q5663" s="1523">
        <v>0</v>
      </c>
      <c r="R5663" s="1971"/>
    </row>
    <row r="5664" spans="3:18">
      <c r="C5664" s="1518">
        <v>108</v>
      </c>
      <c r="D5664" s="1520" t="s">
        <v>3973</v>
      </c>
      <c r="E5664" s="1520">
        <v>10</v>
      </c>
      <c r="F5664" s="1521" t="s">
        <v>550</v>
      </c>
      <c r="G5664" s="1520">
        <v>3</v>
      </c>
      <c r="H5664" s="1520">
        <v>2010</v>
      </c>
      <c r="I5664" s="1522">
        <v>1566</v>
      </c>
      <c r="J5664" s="1520">
        <v>100</v>
      </c>
      <c r="K5664" s="1522">
        <v>0</v>
      </c>
      <c r="L5664" s="1520"/>
      <c r="M5664" s="1520"/>
      <c r="N5664" s="1523">
        <v>0</v>
      </c>
      <c r="O5664" s="1520"/>
      <c r="P5664" s="1522"/>
      <c r="Q5664" s="1523">
        <v>0</v>
      </c>
      <c r="R5664" s="1971"/>
    </row>
    <row r="5665" spans="3:18">
      <c r="C5665" s="1518">
        <v>109</v>
      </c>
      <c r="D5665" s="1520" t="s">
        <v>3974</v>
      </c>
      <c r="E5665" s="1520">
        <v>10</v>
      </c>
      <c r="F5665" s="1521" t="s">
        <v>550</v>
      </c>
      <c r="G5665" s="1520">
        <v>4</v>
      </c>
      <c r="H5665" s="1520">
        <v>2010</v>
      </c>
      <c r="I5665" s="1522">
        <v>409.6</v>
      </c>
      <c r="J5665" s="1520">
        <v>100</v>
      </c>
      <c r="K5665" s="1522">
        <v>0</v>
      </c>
      <c r="L5665" s="1520"/>
      <c r="M5665" s="1520"/>
      <c r="N5665" s="1523">
        <v>0</v>
      </c>
      <c r="O5665" s="1520"/>
      <c r="P5665" s="1522"/>
      <c r="Q5665" s="1523">
        <v>0</v>
      </c>
      <c r="R5665" s="1971"/>
    </row>
    <row r="5666" spans="3:18">
      <c r="C5666" s="1518">
        <v>110</v>
      </c>
      <c r="D5666" s="1520" t="s">
        <v>3975</v>
      </c>
      <c r="E5666" s="1520">
        <v>10</v>
      </c>
      <c r="F5666" s="1521" t="s">
        <v>550</v>
      </c>
      <c r="G5666" s="1520">
        <v>4</v>
      </c>
      <c r="H5666" s="1520">
        <v>2010</v>
      </c>
      <c r="I5666" s="1522">
        <v>520.9</v>
      </c>
      <c r="J5666" s="1520">
        <v>100</v>
      </c>
      <c r="K5666" s="1522">
        <v>0</v>
      </c>
      <c r="L5666" s="1520"/>
      <c r="M5666" s="1520"/>
      <c r="N5666" s="1523">
        <v>0</v>
      </c>
      <c r="O5666" s="1520"/>
      <c r="P5666" s="1522"/>
      <c r="Q5666" s="1523">
        <v>0</v>
      </c>
      <c r="R5666" s="1971"/>
    </row>
    <row r="5667" spans="3:18">
      <c r="C5667" s="1518">
        <v>111</v>
      </c>
      <c r="D5667" s="1520" t="s">
        <v>3605</v>
      </c>
      <c r="E5667" s="1520">
        <v>10</v>
      </c>
      <c r="F5667" s="1521" t="s">
        <v>550</v>
      </c>
      <c r="G5667" s="1520">
        <v>17</v>
      </c>
      <c r="H5667" s="1520">
        <v>2010</v>
      </c>
      <c r="I5667" s="1522">
        <v>2651.8</v>
      </c>
      <c r="J5667" s="1520">
        <v>100</v>
      </c>
      <c r="K5667" s="1522">
        <v>0</v>
      </c>
      <c r="L5667" s="1520"/>
      <c r="M5667" s="1520"/>
      <c r="N5667" s="1523">
        <v>0</v>
      </c>
      <c r="O5667" s="1520"/>
      <c r="P5667" s="1522"/>
      <c r="Q5667" s="1523">
        <v>0</v>
      </c>
      <c r="R5667" s="1971"/>
    </row>
    <row r="5668" spans="3:18">
      <c r="C5668" s="1518">
        <v>112</v>
      </c>
      <c r="D5668" s="1520" t="s">
        <v>3976</v>
      </c>
      <c r="E5668" s="1520">
        <v>10</v>
      </c>
      <c r="F5668" s="1521" t="s">
        <v>550</v>
      </c>
      <c r="G5668" s="1520">
        <v>2</v>
      </c>
      <c r="H5668" s="1520">
        <v>2010</v>
      </c>
      <c r="I5668" s="1522">
        <v>421.7</v>
      </c>
      <c r="J5668" s="1520">
        <v>100</v>
      </c>
      <c r="K5668" s="1522">
        <v>0</v>
      </c>
      <c r="L5668" s="1520"/>
      <c r="M5668" s="1520"/>
      <c r="N5668" s="1523">
        <v>0</v>
      </c>
      <c r="O5668" s="1520"/>
      <c r="P5668" s="1522"/>
      <c r="Q5668" s="1523">
        <v>0</v>
      </c>
      <c r="R5668" s="1971"/>
    </row>
    <row r="5669" spans="3:18">
      <c r="C5669" s="1518">
        <v>113</v>
      </c>
      <c r="D5669" s="1520" t="s">
        <v>3977</v>
      </c>
      <c r="E5669" s="1520">
        <v>10</v>
      </c>
      <c r="F5669" s="1521" t="s">
        <v>550</v>
      </c>
      <c r="G5669" s="1520">
        <v>4</v>
      </c>
      <c r="H5669" s="1520">
        <v>2010</v>
      </c>
      <c r="I5669" s="1522">
        <v>880</v>
      </c>
      <c r="J5669" s="1520">
        <v>100</v>
      </c>
      <c r="K5669" s="1522">
        <v>0</v>
      </c>
      <c r="L5669" s="1520"/>
      <c r="M5669" s="1520"/>
      <c r="N5669" s="1523">
        <v>0</v>
      </c>
      <c r="O5669" s="1520"/>
      <c r="P5669" s="1522"/>
      <c r="Q5669" s="1523">
        <v>0</v>
      </c>
      <c r="R5669" s="1971"/>
    </row>
    <row r="5670" spans="3:18">
      <c r="C5670" s="1518">
        <v>114</v>
      </c>
      <c r="D5670" s="1520" t="s">
        <v>3931</v>
      </c>
      <c r="E5670" s="1520">
        <v>10</v>
      </c>
      <c r="F5670" s="1521" t="s">
        <v>550</v>
      </c>
      <c r="G5670" s="1520">
        <v>2</v>
      </c>
      <c r="H5670" s="1520">
        <v>2010</v>
      </c>
      <c r="I5670" s="1522">
        <v>436.8</v>
      </c>
      <c r="J5670" s="1520">
        <v>100</v>
      </c>
      <c r="K5670" s="1522">
        <v>0</v>
      </c>
      <c r="L5670" s="1520"/>
      <c r="M5670" s="1520"/>
      <c r="N5670" s="1523">
        <v>0</v>
      </c>
      <c r="O5670" s="1520"/>
      <c r="P5670" s="1522"/>
      <c r="Q5670" s="1523">
        <v>0</v>
      </c>
      <c r="R5670" s="1971"/>
    </row>
    <row r="5671" spans="3:18">
      <c r="C5671" s="1518">
        <v>115</v>
      </c>
      <c r="D5671" s="1520" t="s">
        <v>3976</v>
      </c>
      <c r="E5671" s="1520">
        <v>10</v>
      </c>
      <c r="F5671" s="1521" t="s">
        <v>550</v>
      </c>
      <c r="G5671" s="1520">
        <v>2</v>
      </c>
      <c r="H5671" s="1520">
        <v>2010</v>
      </c>
      <c r="I5671" s="1522">
        <v>444</v>
      </c>
      <c r="J5671" s="1520">
        <v>100</v>
      </c>
      <c r="K5671" s="1522">
        <v>0</v>
      </c>
      <c r="L5671" s="1520"/>
      <c r="M5671" s="1520"/>
      <c r="N5671" s="1523">
        <v>0</v>
      </c>
      <c r="O5671" s="1520"/>
      <c r="P5671" s="1522"/>
      <c r="Q5671" s="1523">
        <v>0</v>
      </c>
      <c r="R5671" s="1971"/>
    </row>
    <row r="5672" spans="3:18">
      <c r="C5672" s="1518">
        <v>116</v>
      </c>
      <c r="D5672" s="1520" t="s">
        <v>3978</v>
      </c>
      <c r="E5672" s="1520">
        <v>10</v>
      </c>
      <c r="F5672" s="1521" t="s">
        <v>550</v>
      </c>
      <c r="G5672" s="1520">
        <v>4</v>
      </c>
      <c r="H5672" s="1520">
        <v>2010</v>
      </c>
      <c r="I5672" s="1522">
        <v>1059.5999999999999</v>
      </c>
      <c r="J5672" s="1520">
        <v>100</v>
      </c>
      <c r="K5672" s="1522">
        <v>0</v>
      </c>
      <c r="L5672" s="1520"/>
      <c r="M5672" s="1520"/>
      <c r="N5672" s="1523">
        <v>0</v>
      </c>
      <c r="O5672" s="1520"/>
      <c r="P5672" s="1522"/>
      <c r="Q5672" s="1523">
        <v>0</v>
      </c>
      <c r="R5672" s="1971"/>
    </row>
    <row r="5673" spans="3:18">
      <c r="C5673" s="1518">
        <v>117</v>
      </c>
      <c r="D5673" s="1520" t="s">
        <v>3931</v>
      </c>
      <c r="E5673" s="1520">
        <v>10</v>
      </c>
      <c r="F5673" s="1521" t="s">
        <v>550</v>
      </c>
      <c r="G5673" s="1520">
        <v>2</v>
      </c>
      <c r="H5673" s="1520">
        <v>2010</v>
      </c>
      <c r="I5673" s="1522">
        <v>445.2</v>
      </c>
      <c r="J5673" s="1520">
        <v>100</v>
      </c>
      <c r="K5673" s="1522">
        <v>0</v>
      </c>
      <c r="L5673" s="1520"/>
      <c r="M5673" s="1520"/>
      <c r="N5673" s="1523">
        <v>0</v>
      </c>
      <c r="O5673" s="1520"/>
      <c r="P5673" s="1522"/>
      <c r="Q5673" s="1523">
        <v>0</v>
      </c>
      <c r="R5673" s="1971"/>
    </row>
    <row r="5674" spans="3:18">
      <c r="C5674" s="1518">
        <v>118</v>
      </c>
      <c r="D5674" s="1520" t="s">
        <v>3979</v>
      </c>
      <c r="E5674" s="1520">
        <v>10</v>
      </c>
      <c r="F5674" s="1521" t="s">
        <v>550</v>
      </c>
      <c r="G5674" s="1520">
        <v>1</v>
      </c>
      <c r="H5674" s="1520">
        <v>2010</v>
      </c>
      <c r="I5674" s="1522">
        <v>179.5</v>
      </c>
      <c r="J5674" s="1520">
        <v>100</v>
      </c>
      <c r="K5674" s="1522">
        <v>0</v>
      </c>
      <c r="L5674" s="1520"/>
      <c r="M5674" s="1520"/>
      <c r="N5674" s="1523">
        <v>0</v>
      </c>
      <c r="O5674" s="1520"/>
      <c r="P5674" s="1522"/>
      <c r="Q5674" s="1523">
        <v>0</v>
      </c>
      <c r="R5674" s="1971"/>
    </row>
    <row r="5675" spans="3:18">
      <c r="C5675" s="1518">
        <v>119</v>
      </c>
      <c r="D5675" s="1520" t="s">
        <v>3957</v>
      </c>
      <c r="E5675" s="1520">
        <v>10</v>
      </c>
      <c r="F5675" s="1521" t="s">
        <v>550</v>
      </c>
      <c r="G5675" s="1520">
        <v>1</v>
      </c>
      <c r="H5675" s="1520">
        <v>2010</v>
      </c>
      <c r="I5675" s="1522">
        <v>209.7</v>
      </c>
      <c r="J5675" s="1520">
        <v>100</v>
      </c>
      <c r="K5675" s="1522">
        <v>0</v>
      </c>
      <c r="L5675" s="1520"/>
      <c r="M5675" s="1520"/>
      <c r="N5675" s="1523">
        <v>0</v>
      </c>
      <c r="O5675" s="1520"/>
      <c r="P5675" s="1522"/>
      <c r="Q5675" s="1523">
        <v>0</v>
      </c>
      <c r="R5675" s="1971"/>
    </row>
    <row r="5676" spans="3:18">
      <c r="C5676" s="1518">
        <v>120</v>
      </c>
      <c r="D5676" s="1520" t="s">
        <v>3958</v>
      </c>
      <c r="E5676" s="1520">
        <v>10</v>
      </c>
      <c r="F5676" s="1521" t="s">
        <v>550</v>
      </c>
      <c r="G5676" s="1520">
        <v>1</v>
      </c>
      <c r="H5676" s="1520">
        <v>2010</v>
      </c>
      <c r="I5676" s="1522">
        <v>81.2</v>
      </c>
      <c r="J5676" s="1520">
        <v>100</v>
      </c>
      <c r="K5676" s="1522">
        <v>0</v>
      </c>
      <c r="L5676" s="1520"/>
      <c r="M5676" s="1520"/>
      <c r="N5676" s="1523">
        <v>0</v>
      </c>
      <c r="O5676" s="1520"/>
      <c r="P5676" s="1522"/>
      <c r="Q5676" s="1523">
        <v>0</v>
      </c>
      <c r="R5676" s="1971"/>
    </row>
    <row r="5677" spans="3:18">
      <c r="C5677" s="1518">
        <v>121</v>
      </c>
      <c r="D5677" s="1520" t="s">
        <v>3959</v>
      </c>
      <c r="E5677" s="1520">
        <v>10</v>
      </c>
      <c r="F5677" s="1521" t="s">
        <v>550</v>
      </c>
      <c r="G5677" s="1520">
        <v>1</v>
      </c>
      <c r="H5677" s="1520">
        <v>2010</v>
      </c>
      <c r="I5677" s="1522">
        <v>81.2</v>
      </c>
      <c r="J5677" s="1520">
        <v>100</v>
      </c>
      <c r="K5677" s="1522">
        <v>0</v>
      </c>
      <c r="L5677" s="1520"/>
      <c r="M5677" s="1520"/>
      <c r="N5677" s="1523">
        <v>0</v>
      </c>
      <c r="O5677" s="1520"/>
      <c r="P5677" s="1522"/>
      <c r="Q5677" s="1523">
        <v>0</v>
      </c>
      <c r="R5677" s="1971"/>
    </row>
    <row r="5678" spans="3:18">
      <c r="C5678" s="1518">
        <v>122</v>
      </c>
      <c r="D5678" s="1520" t="s">
        <v>3960</v>
      </c>
      <c r="E5678" s="1520">
        <v>10</v>
      </c>
      <c r="F5678" s="1521" t="s">
        <v>550</v>
      </c>
      <c r="G5678" s="1520">
        <v>1</v>
      </c>
      <c r="H5678" s="1520">
        <v>2010</v>
      </c>
      <c r="I5678" s="1522">
        <v>88.6</v>
      </c>
      <c r="J5678" s="1520">
        <v>100</v>
      </c>
      <c r="K5678" s="1522">
        <v>0</v>
      </c>
      <c r="L5678" s="1520"/>
      <c r="M5678" s="1520"/>
      <c r="N5678" s="1523">
        <v>0</v>
      </c>
      <c r="O5678" s="1520"/>
      <c r="P5678" s="1522"/>
      <c r="Q5678" s="1523">
        <v>0</v>
      </c>
      <c r="R5678" s="1971"/>
    </row>
    <row r="5679" spans="3:18">
      <c r="C5679" s="1518">
        <v>123</v>
      </c>
      <c r="D5679" s="1520" t="s">
        <v>3961</v>
      </c>
      <c r="E5679" s="1520">
        <v>10</v>
      </c>
      <c r="F5679" s="1521" t="s">
        <v>550</v>
      </c>
      <c r="G5679" s="1520">
        <v>1</v>
      </c>
      <c r="H5679" s="1520">
        <v>2010</v>
      </c>
      <c r="I5679" s="1522">
        <v>206.6</v>
      </c>
      <c r="J5679" s="1520">
        <v>100</v>
      </c>
      <c r="K5679" s="1522">
        <v>0</v>
      </c>
      <c r="L5679" s="1520"/>
      <c r="M5679" s="1520"/>
      <c r="N5679" s="1523">
        <v>0</v>
      </c>
      <c r="O5679" s="1520"/>
      <c r="P5679" s="1522"/>
      <c r="Q5679" s="1523">
        <v>0</v>
      </c>
      <c r="R5679" s="1971"/>
    </row>
    <row r="5680" spans="3:18">
      <c r="C5680" s="1518">
        <v>124</v>
      </c>
      <c r="D5680" s="1520" t="s">
        <v>3962</v>
      </c>
      <c r="E5680" s="1520">
        <v>10</v>
      </c>
      <c r="F5680" s="1521" t="s">
        <v>550</v>
      </c>
      <c r="G5680" s="1520">
        <v>2</v>
      </c>
      <c r="H5680" s="1520">
        <v>2010</v>
      </c>
      <c r="I5680" s="1522">
        <v>501.6</v>
      </c>
      <c r="J5680" s="1520">
        <v>100</v>
      </c>
      <c r="K5680" s="1522">
        <v>0</v>
      </c>
      <c r="L5680" s="1520"/>
      <c r="M5680" s="1520"/>
      <c r="N5680" s="1523">
        <v>0</v>
      </c>
      <c r="O5680" s="1520"/>
      <c r="P5680" s="1522"/>
      <c r="Q5680" s="1523">
        <v>0</v>
      </c>
      <c r="R5680" s="1971"/>
    </row>
    <row r="5681" spans="3:18">
      <c r="C5681" s="1518">
        <v>125</v>
      </c>
      <c r="D5681" s="1520" t="s">
        <v>3966</v>
      </c>
      <c r="E5681" s="1520">
        <v>10</v>
      </c>
      <c r="F5681" s="1521" t="s">
        <v>550</v>
      </c>
      <c r="G5681" s="1520">
        <v>1</v>
      </c>
      <c r="H5681" s="1520">
        <v>2010</v>
      </c>
      <c r="I5681" s="1522">
        <v>77.5</v>
      </c>
      <c r="J5681" s="1520">
        <v>100</v>
      </c>
      <c r="K5681" s="1522">
        <v>0</v>
      </c>
      <c r="L5681" s="1520"/>
      <c r="M5681" s="1520"/>
      <c r="N5681" s="1523">
        <v>0</v>
      </c>
      <c r="O5681" s="1520"/>
      <c r="P5681" s="1522"/>
      <c r="Q5681" s="1523">
        <v>0</v>
      </c>
      <c r="R5681" s="1971"/>
    </row>
    <row r="5682" spans="3:18">
      <c r="C5682" s="1518">
        <v>126</v>
      </c>
      <c r="D5682" s="1520" t="s">
        <v>3980</v>
      </c>
      <c r="E5682" s="1520">
        <v>10</v>
      </c>
      <c r="F5682" s="1521" t="s">
        <v>550</v>
      </c>
      <c r="G5682" s="1520">
        <v>1</v>
      </c>
      <c r="H5682" s="1520">
        <v>2010</v>
      </c>
      <c r="I5682" s="1522">
        <v>222.8</v>
      </c>
      <c r="J5682" s="1520">
        <v>100</v>
      </c>
      <c r="K5682" s="1522">
        <v>0</v>
      </c>
      <c r="L5682" s="1520"/>
      <c r="M5682" s="1520"/>
      <c r="N5682" s="1523">
        <v>0</v>
      </c>
      <c r="O5682" s="1520"/>
      <c r="P5682" s="1522"/>
      <c r="Q5682" s="1523">
        <v>0</v>
      </c>
      <c r="R5682" s="1971"/>
    </row>
    <row r="5683" spans="3:18">
      <c r="C5683" s="1518">
        <v>127</v>
      </c>
      <c r="D5683" s="1520" t="s">
        <v>3981</v>
      </c>
      <c r="E5683" s="1520">
        <v>10</v>
      </c>
      <c r="F5683" s="1521" t="s">
        <v>550</v>
      </c>
      <c r="G5683" s="1520">
        <v>1</v>
      </c>
      <c r="H5683" s="1520">
        <v>2019</v>
      </c>
      <c r="I5683" s="1522">
        <v>94.98</v>
      </c>
      <c r="J5683" s="1520">
        <v>40</v>
      </c>
      <c r="K5683" s="1522">
        <v>56.988</v>
      </c>
      <c r="L5683" s="1520"/>
      <c r="M5683" s="1520"/>
      <c r="N5683" s="1523">
        <v>0</v>
      </c>
      <c r="O5683" s="1520"/>
      <c r="P5683" s="1522"/>
      <c r="Q5683" s="1523">
        <v>0</v>
      </c>
      <c r="R5683" s="1971"/>
    </row>
    <row r="5684" spans="3:18">
      <c r="C5684" s="1518">
        <v>128</v>
      </c>
      <c r="D5684" s="1520" t="s">
        <v>2993</v>
      </c>
      <c r="E5684" s="1520">
        <v>10</v>
      </c>
      <c r="F5684" s="1521" t="s">
        <v>550</v>
      </c>
      <c r="G5684" s="1520">
        <v>1</v>
      </c>
      <c r="H5684" s="1520">
        <v>2019</v>
      </c>
      <c r="I5684" s="1522">
        <v>128.80000000000001</v>
      </c>
      <c r="J5684" s="1520">
        <v>40</v>
      </c>
      <c r="K5684" s="1522">
        <v>77.28</v>
      </c>
      <c r="L5684" s="1520"/>
      <c r="M5684" s="1520"/>
      <c r="N5684" s="1523">
        <v>0</v>
      </c>
      <c r="O5684" s="1520"/>
      <c r="P5684" s="1522"/>
      <c r="Q5684" s="1523">
        <v>0</v>
      </c>
      <c r="R5684" s="1971"/>
    </row>
    <row r="5685" spans="3:18">
      <c r="C5685" s="1518">
        <v>129</v>
      </c>
      <c r="D5685" s="1520" t="s">
        <v>3982</v>
      </c>
      <c r="E5685" s="1520">
        <v>10</v>
      </c>
      <c r="F5685" s="1521" t="s">
        <v>550</v>
      </c>
      <c r="G5685" s="1520">
        <v>2</v>
      </c>
      <c r="H5685" s="1520">
        <v>2019</v>
      </c>
      <c r="I5685" s="1522">
        <v>63.6</v>
      </c>
      <c r="J5685" s="1520">
        <v>40</v>
      </c>
      <c r="K5685" s="1522">
        <v>38.159999999999997</v>
      </c>
      <c r="L5685" s="1520"/>
      <c r="M5685" s="1520"/>
      <c r="N5685" s="1523">
        <v>0</v>
      </c>
      <c r="O5685" s="1520"/>
      <c r="P5685" s="1522"/>
      <c r="Q5685" s="1523">
        <v>0</v>
      </c>
      <c r="R5685" s="1971"/>
    </row>
    <row r="5686" spans="3:18">
      <c r="C5686" s="1518">
        <v>130</v>
      </c>
      <c r="D5686" s="1520" t="s">
        <v>3983</v>
      </c>
      <c r="E5686" s="1520">
        <v>10</v>
      </c>
      <c r="F5686" s="1521" t="s">
        <v>550</v>
      </c>
      <c r="G5686" s="1520">
        <v>1</v>
      </c>
      <c r="H5686" s="1520">
        <v>2019</v>
      </c>
      <c r="I5686" s="1522">
        <v>38.520000000000003</v>
      </c>
      <c r="J5686" s="1520">
        <v>40</v>
      </c>
      <c r="K5686" s="1522">
        <v>23.112000000000002</v>
      </c>
      <c r="L5686" s="1520"/>
      <c r="M5686" s="1520"/>
      <c r="N5686" s="1523">
        <v>0</v>
      </c>
      <c r="O5686" s="1520"/>
      <c r="P5686" s="1522"/>
      <c r="Q5686" s="1523">
        <v>0</v>
      </c>
      <c r="R5686" s="1971"/>
    </row>
    <row r="5687" spans="3:18">
      <c r="C5687" s="1518">
        <v>131</v>
      </c>
      <c r="D5687" s="1520" t="s">
        <v>2542</v>
      </c>
      <c r="E5687" s="1520">
        <v>10</v>
      </c>
      <c r="F5687" s="1521" t="s">
        <v>550</v>
      </c>
      <c r="G5687" s="1520">
        <v>1</v>
      </c>
      <c r="H5687" s="1520">
        <v>2019</v>
      </c>
      <c r="I5687" s="1522">
        <v>28.5</v>
      </c>
      <c r="J5687" s="1520">
        <v>40</v>
      </c>
      <c r="K5687" s="1522">
        <v>17.100000000000001</v>
      </c>
      <c r="L5687" s="1520"/>
      <c r="M5687" s="1520"/>
      <c r="N5687" s="1523">
        <v>0</v>
      </c>
      <c r="O5687" s="1520"/>
      <c r="P5687" s="1522"/>
      <c r="Q5687" s="1523">
        <v>0</v>
      </c>
      <c r="R5687" s="1971"/>
    </row>
    <row r="5688" spans="3:18">
      <c r="C5688" s="1518">
        <v>132</v>
      </c>
      <c r="D5688" s="1520" t="s">
        <v>2562</v>
      </c>
      <c r="E5688" s="1520">
        <v>10</v>
      </c>
      <c r="F5688" s="1521" t="s">
        <v>550</v>
      </c>
      <c r="G5688" s="1520">
        <v>9</v>
      </c>
      <c r="H5688" s="1520">
        <v>2019</v>
      </c>
      <c r="I5688" s="1522">
        <v>126</v>
      </c>
      <c r="J5688" s="1520">
        <v>40</v>
      </c>
      <c r="K5688" s="1522">
        <v>75.599999999999994</v>
      </c>
      <c r="L5688" s="1520"/>
      <c r="M5688" s="1520"/>
      <c r="N5688" s="1523">
        <v>0</v>
      </c>
      <c r="O5688" s="1520"/>
      <c r="P5688" s="1522"/>
      <c r="Q5688" s="1523">
        <v>0</v>
      </c>
      <c r="R5688" s="1971"/>
    </row>
    <row r="5689" spans="3:18">
      <c r="C5689" s="1518">
        <v>133</v>
      </c>
      <c r="D5689" s="1520" t="s">
        <v>3984</v>
      </c>
      <c r="E5689" s="1520">
        <v>10</v>
      </c>
      <c r="F5689" s="1521" t="s">
        <v>550</v>
      </c>
      <c r="G5689" s="1520">
        <v>4</v>
      </c>
      <c r="H5689" s="1520">
        <v>2019</v>
      </c>
      <c r="I5689" s="1522">
        <v>75.599999999999994</v>
      </c>
      <c r="J5689" s="1520">
        <v>40</v>
      </c>
      <c r="K5689" s="1522">
        <v>45.36</v>
      </c>
      <c r="L5689" s="1520"/>
      <c r="M5689" s="1520"/>
      <c r="N5689" s="1523">
        <v>0</v>
      </c>
      <c r="O5689" s="1520"/>
      <c r="P5689" s="1522"/>
      <c r="Q5689" s="1523">
        <v>0</v>
      </c>
      <c r="R5689" s="1971"/>
    </row>
    <row r="5690" spans="3:18">
      <c r="C5690" s="1518">
        <v>134</v>
      </c>
      <c r="D5690" s="1520" t="s">
        <v>3981</v>
      </c>
      <c r="E5690" s="1520">
        <v>10</v>
      </c>
      <c r="F5690" s="1521" t="s">
        <v>550</v>
      </c>
      <c r="G5690" s="1520">
        <v>2</v>
      </c>
      <c r="H5690" s="1520">
        <v>2020</v>
      </c>
      <c r="I5690" s="1522">
        <v>189.96</v>
      </c>
      <c r="J5690" s="1520">
        <v>30</v>
      </c>
      <c r="K5690" s="1522">
        <v>132.97200000000001</v>
      </c>
      <c r="L5690" s="1520"/>
      <c r="M5690" s="1520"/>
      <c r="N5690" s="1523">
        <v>0</v>
      </c>
      <c r="O5690" s="1520"/>
      <c r="P5690" s="1522"/>
      <c r="Q5690" s="1523">
        <v>0</v>
      </c>
      <c r="R5690" s="1971"/>
    </row>
    <row r="5691" spans="3:18">
      <c r="C5691" s="1518">
        <v>135</v>
      </c>
      <c r="D5691" s="1520" t="s">
        <v>3664</v>
      </c>
      <c r="E5691" s="1520">
        <v>10</v>
      </c>
      <c r="F5691" s="1521" t="s">
        <v>550</v>
      </c>
      <c r="G5691" s="1520">
        <v>4</v>
      </c>
      <c r="H5691" s="1520">
        <v>2020</v>
      </c>
      <c r="I5691" s="1522">
        <v>292</v>
      </c>
      <c r="J5691" s="1520">
        <v>30</v>
      </c>
      <c r="K5691" s="1522">
        <v>204.4</v>
      </c>
      <c r="L5691" s="1520"/>
      <c r="M5691" s="1520"/>
      <c r="N5691" s="1523">
        <v>0</v>
      </c>
      <c r="O5691" s="1520"/>
      <c r="P5691" s="1522"/>
      <c r="Q5691" s="1523">
        <v>0</v>
      </c>
      <c r="R5691" s="1971"/>
    </row>
    <row r="5692" spans="3:18">
      <c r="C5692" s="1518">
        <v>136</v>
      </c>
      <c r="D5692" s="1520" t="s">
        <v>2791</v>
      </c>
      <c r="E5692" s="1520">
        <v>10</v>
      </c>
      <c r="F5692" s="1521" t="s">
        <v>550</v>
      </c>
      <c r="G5692" s="1520">
        <v>4</v>
      </c>
      <c r="H5692" s="1520">
        <v>2020</v>
      </c>
      <c r="I5692" s="1522">
        <v>54</v>
      </c>
      <c r="J5692" s="1520">
        <v>30</v>
      </c>
      <c r="K5692" s="1522">
        <v>37.799999999999997</v>
      </c>
      <c r="L5692" s="1520"/>
      <c r="M5692" s="1520"/>
      <c r="N5692" s="1523">
        <v>0</v>
      </c>
      <c r="O5692" s="1520"/>
      <c r="P5692" s="1522"/>
      <c r="Q5692" s="1523">
        <v>0</v>
      </c>
      <c r="R5692" s="1971"/>
    </row>
    <row r="5693" spans="3:18">
      <c r="C5693" s="1518">
        <v>137</v>
      </c>
      <c r="D5693" s="1520" t="s">
        <v>3984</v>
      </c>
      <c r="E5693" s="1520">
        <v>10</v>
      </c>
      <c r="F5693" s="1521" t="s">
        <v>550</v>
      </c>
      <c r="G5693" s="1520">
        <v>10</v>
      </c>
      <c r="H5693" s="1520">
        <v>2020</v>
      </c>
      <c r="I5693" s="1522">
        <v>189</v>
      </c>
      <c r="J5693" s="1520">
        <v>30</v>
      </c>
      <c r="K5693" s="1522">
        <v>132.30000000000001</v>
      </c>
      <c r="L5693" s="1520"/>
      <c r="M5693" s="1520"/>
      <c r="N5693" s="1523">
        <v>0</v>
      </c>
      <c r="O5693" s="1520"/>
      <c r="P5693" s="1522"/>
      <c r="Q5693" s="1523">
        <v>0</v>
      </c>
      <c r="R5693" s="1971"/>
    </row>
    <row r="5694" spans="3:18">
      <c r="C5694" s="1518">
        <v>138</v>
      </c>
      <c r="D5694" s="1520" t="s">
        <v>3985</v>
      </c>
      <c r="E5694" s="1520">
        <v>10</v>
      </c>
      <c r="F5694" s="1521" t="s">
        <v>550</v>
      </c>
      <c r="G5694" s="1520">
        <v>7</v>
      </c>
      <c r="H5694" s="1520">
        <v>2020</v>
      </c>
      <c r="I5694" s="1522">
        <v>331.55</v>
      </c>
      <c r="J5694" s="1520">
        <v>30</v>
      </c>
      <c r="K5694" s="1522">
        <v>232.08500000000001</v>
      </c>
      <c r="L5694" s="1520"/>
      <c r="M5694" s="1520"/>
      <c r="N5694" s="1523">
        <v>0</v>
      </c>
      <c r="O5694" s="1520"/>
      <c r="P5694" s="1522"/>
      <c r="Q5694" s="1523">
        <v>0</v>
      </c>
      <c r="R5694" s="1971"/>
    </row>
    <row r="5695" spans="3:18">
      <c r="C5695" s="1518">
        <v>139</v>
      </c>
      <c r="D5695" s="1520" t="s">
        <v>3986</v>
      </c>
      <c r="E5695" s="1520">
        <v>10</v>
      </c>
      <c r="F5695" s="1521" t="s">
        <v>550</v>
      </c>
      <c r="G5695" s="1520">
        <v>3</v>
      </c>
      <c r="H5695" s="1520">
        <v>2020</v>
      </c>
      <c r="I5695" s="1522">
        <v>196.07</v>
      </c>
      <c r="J5695" s="1520">
        <v>30</v>
      </c>
      <c r="K5695" s="1522">
        <v>137.249</v>
      </c>
      <c r="L5695" s="1520"/>
      <c r="M5695" s="1520"/>
      <c r="N5695" s="1523">
        <v>0</v>
      </c>
      <c r="O5695" s="1520"/>
      <c r="P5695" s="1522"/>
      <c r="Q5695" s="1523">
        <v>0</v>
      </c>
      <c r="R5695" s="1971"/>
    </row>
    <row r="5696" spans="3:18">
      <c r="C5696" s="1518">
        <v>140</v>
      </c>
      <c r="D5696" s="1520" t="s">
        <v>3984</v>
      </c>
      <c r="E5696" s="1520">
        <v>10</v>
      </c>
      <c r="F5696" s="1521" t="s">
        <v>550</v>
      </c>
      <c r="G5696" s="1520">
        <v>2</v>
      </c>
      <c r="H5696" s="1520">
        <v>2020</v>
      </c>
      <c r="I5696" s="1522">
        <v>37.799999999999997</v>
      </c>
      <c r="J5696" s="1520">
        <v>30</v>
      </c>
      <c r="K5696" s="1522">
        <v>26.46</v>
      </c>
      <c r="L5696" s="1520"/>
      <c r="M5696" s="1520"/>
      <c r="N5696" s="1523">
        <v>0</v>
      </c>
      <c r="O5696" s="1520"/>
      <c r="P5696" s="1522"/>
      <c r="Q5696" s="1523">
        <v>0</v>
      </c>
      <c r="R5696" s="1971"/>
    </row>
    <row r="5697" spans="3:18">
      <c r="C5697" s="1518">
        <v>141</v>
      </c>
      <c r="D5697" s="1520" t="s">
        <v>3987</v>
      </c>
      <c r="E5697" s="1520">
        <v>10</v>
      </c>
      <c r="F5697" s="1521" t="s">
        <v>550</v>
      </c>
      <c r="G5697" s="1520">
        <v>4</v>
      </c>
      <c r="H5697" s="1520">
        <v>2020</v>
      </c>
      <c r="I5697" s="1522">
        <v>180</v>
      </c>
      <c r="J5697" s="1520">
        <v>30</v>
      </c>
      <c r="K5697" s="1522">
        <v>126</v>
      </c>
      <c r="L5697" s="1520"/>
      <c r="M5697" s="1520"/>
      <c r="N5697" s="1523">
        <v>0</v>
      </c>
      <c r="O5697" s="1520"/>
      <c r="P5697" s="1522"/>
      <c r="Q5697" s="1523">
        <v>0</v>
      </c>
      <c r="R5697" s="1971"/>
    </row>
    <row r="5698" spans="3:18">
      <c r="C5698" s="1518">
        <v>142</v>
      </c>
      <c r="D5698" s="1520" t="s">
        <v>2997</v>
      </c>
      <c r="E5698" s="1520">
        <v>10</v>
      </c>
      <c r="F5698" s="1521" t="s">
        <v>550</v>
      </c>
      <c r="G5698" s="1520">
        <v>5</v>
      </c>
      <c r="H5698" s="1520">
        <v>2021</v>
      </c>
      <c r="I5698" s="1522">
        <v>146.4</v>
      </c>
      <c r="J5698" s="1520">
        <v>20</v>
      </c>
      <c r="K5698" s="1522">
        <v>117.12</v>
      </c>
      <c r="L5698" s="1520"/>
      <c r="M5698" s="1520"/>
      <c r="N5698" s="1523">
        <v>0</v>
      </c>
      <c r="O5698" s="1520"/>
      <c r="P5698" s="1522"/>
      <c r="Q5698" s="1523">
        <v>0</v>
      </c>
      <c r="R5698" s="1971"/>
    </row>
    <row r="5699" spans="3:18">
      <c r="C5699" s="1518">
        <v>143</v>
      </c>
      <c r="D5699" s="1520" t="s">
        <v>2565</v>
      </c>
      <c r="E5699" s="1520">
        <v>10</v>
      </c>
      <c r="F5699" s="1521" t="s">
        <v>550</v>
      </c>
      <c r="G5699" s="1520">
        <v>10</v>
      </c>
      <c r="H5699" s="1520">
        <v>2021</v>
      </c>
      <c r="I5699" s="1522">
        <v>303.3</v>
      </c>
      <c r="J5699" s="1520">
        <v>20</v>
      </c>
      <c r="K5699" s="1522">
        <v>242.64000000000001</v>
      </c>
      <c r="L5699" s="1520"/>
      <c r="M5699" s="1520"/>
      <c r="N5699" s="1523">
        <v>0</v>
      </c>
      <c r="O5699" s="1520"/>
      <c r="P5699" s="1522"/>
      <c r="Q5699" s="1523">
        <v>0</v>
      </c>
      <c r="R5699" s="1971"/>
    </row>
    <row r="5700" spans="3:18">
      <c r="C5700" s="1518">
        <v>144</v>
      </c>
      <c r="D5700" s="1520" t="s">
        <v>3981</v>
      </c>
      <c r="E5700" s="1520">
        <v>10</v>
      </c>
      <c r="F5700" s="1521" t="s">
        <v>550</v>
      </c>
      <c r="G5700" s="1520">
        <v>3</v>
      </c>
      <c r="H5700" s="1520">
        <v>2021</v>
      </c>
      <c r="I5700" s="1522">
        <v>230.94</v>
      </c>
      <c r="J5700" s="1520">
        <v>20</v>
      </c>
      <c r="K5700" s="1522">
        <v>184.75200000000001</v>
      </c>
      <c r="L5700" s="1520"/>
      <c r="M5700" s="1520"/>
      <c r="N5700" s="1523">
        <v>0</v>
      </c>
      <c r="O5700" s="1520"/>
      <c r="P5700" s="1522"/>
      <c r="Q5700" s="1523">
        <v>0</v>
      </c>
      <c r="R5700" s="1971"/>
    </row>
    <row r="5701" spans="3:18">
      <c r="C5701" s="1518">
        <v>145</v>
      </c>
      <c r="D5701" s="1520" t="s">
        <v>3984</v>
      </c>
      <c r="E5701" s="1520">
        <v>10</v>
      </c>
      <c r="F5701" s="1521" t="s">
        <v>550</v>
      </c>
      <c r="G5701" s="1520">
        <v>3</v>
      </c>
      <c r="H5701" s="1520">
        <v>2021</v>
      </c>
      <c r="I5701" s="1522">
        <v>47.61</v>
      </c>
      <c r="J5701" s="1520">
        <v>20</v>
      </c>
      <c r="K5701" s="1522">
        <v>38.088000000000001</v>
      </c>
      <c r="L5701" s="1520"/>
      <c r="M5701" s="1520"/>
      <c r="N5701" s="1523">
        <v>0</v>
      </c>
      <c r="O5701" s="1520"/>
      <c r="P5701" s="1522"/>
      <c r="Q5701" s="1523">
        <v>0</v>
      </c>
      <c r="R5701" s="1971"/>
    </row>
    <row r="5702" spans="3:18">
      <c r="C5702" s="1518">
        <v>146</v>
      </c>
      <c r="D5702" s="1520" t="s">
        <v>2565</v>
      </c>
      <c r="E5702" s="1520">
        <v>10</v>
      </c>
      <c r="F5702" s="1521" t="s">
        <v>550</v>
      </c>
      <c r="G5702" s="1520">
        <v>10</v>
      </c>
      <c r="H5702" s="1520">
        <v>2022</v>
      </c>
      <c r="I5702" s="1522">
        <v>401.69</v>
      </c>
      <c r="J5702" s="1520">
        <v>10</v>
      </c>
      <c r="K5702" s="1522">
        <v>361.52100000000002</v>
      </c>
      <c r="L5702" s="1520"/>
      <c r="M5702" s="1520"/>
      <c r="N5702" s="1523">
        <v>0</v>
      </c>
      <c r="O5702" s="1520"/>
      <c r="P5702" s="1522"/>
      <c r="Q5702" s="1523">
        <v>0</v>
      </c>
      <c r="R5702" s="1971"/>
    </row>
    <row r="5703" spans="3:18">
      <c r="C5703" s="1518">
        <v>147</v>
      </c>
      <c r="D5703" s="1520" t="s">
        <v>7899</v>
      </c>
      <c r="E5703" s="1520">
        <v>10</v>
      </c>
      <c r="F5703" s="1521" t="s">
        <v>550</v>
      </c>
      <c r="G5703" s="1520">
        <v>2</v>
      </c>
      <c r="H5703" s="1520">
        <v>2022</v>
      </c>
      <c r="I5703" s="1522">
        <v>74.2</v>
      </c>
      <c r="J5703" s="1520">
        <v>10</v>
      </c>
      <c r="K5703" s="1522">
        <v>66.78</v>
      </c>
      <c r="L5703" s="1520"/>
      <c r="M5703" s="1520"/>
      <c r="N5703" s="1523">
        <v>0</v>
      </c>
      <c r="O5703" s="1520"/>
      <c r="P5703" s="1522"/>
      <c r="Q5703" s="1523">
        <v>0</v>
      </c>
      <c r="R5703" s="1971"/>
    </row>
    <row r="5704" spans="3:18">
      <c r="C5704" s="1518">
        <v>148</v>
      </c>
      <c r="D5704" s="1520" t="s">
        <v>2565</v>
      </c>
      <c r="E5704" s="1520">
        <v>10</v>
      </c>
      <c r="F5704" s="1521" t="s">
        <v>550</v>
      </c>
      <c r="G5704" s="1520">
        <v>2</v>
      </c>
      <c r="H5704" s="1520">
        <v>2022</v>
      </c>
      <c r="I5704" s="1522">
        <v>68</v>
      </c>
      <c r="J5704" s="1520">
        <v>10</v>
      </c>
      <c r="K5704" s="1522">
        <v>61.2</v>
      </c>
      <c r="L5704" s="1520"/>
      <c r="M5704" s="1520"/>
      <c r="N5704" s="1523">
        <v>0</v>
      </c>
      <c r="O5704" s="1520"/>
      <c r="P5704" s="1522"/>
      <c r="Q5704" s="1523">
        <v>0</v>
      </c>
      <c r="R5704" s="1971"/>
    </row>
    <row r="5705" spans="3:18">
      <c r="C5705" s="1518">
        <v>149</v>
      </c>
      <c r="D5705" s="1520" t="s">
        <v>7899</v>
      </c>
      <c r="E5705" s="1520">
        <v>10</v>
      </c>
      <c r="F5705" s="1521" t="s">
        <v>550</v>
      </c>
      <c r="G5705" s="1520">
        <v>3</v>
      </c>
      <c r="H5705" s="1520">
        <v>2022</v>
      </c>
      <c r="I5705" s="1522">
        <v>84</v>
      </c>
      <c r="J5705" s="1520">
        <v>10</v>
      </c>
      <c r="K5705" s="1522">
        <v>75.599999999999994</v>
      </c>
      <c r="L5705" s="1520"/>
      <c r="M5705" s="1520"/>
      <c r="N5705" s="1523">
        <v>0</v>
      </c>
      <c r="O5705" s="1520"/>
      <c r="P5705" s="1522"/>
      <c r="Q5705" s="1523">
        <v>0</v>
      </c>
      <c r="R5705" s="1971"/>
    </row>
    <row r="5706" spans="3:18">
      <c r="C5706" s="1559">
        <v>1</v>
      </c>
      <c r="D5706" s="1560" t="s">
        <v>3974</v>
      </c>
      <c r="E5706" s="1560">
        <v>10</v>
      </c>
      <c r="F5706" s="1561" t="s">
        <v>550</v>
      </c>
      <c r="G5706" s="1560">
        <v>1</v>
      </c>
      <c r="H5706" s="1560" t="s">
        <v>4340</v>
      </c>
      <c r="I5706" s="1562">
        <v>102.39962</v>
      </c>
      <c r="J5706" s="1560">
        <v>100</v>
      </c>
      <c r="K5706" s="1562">
        <v>0</v>
      </c>
      <c r="L5706" s="1560"/>
      <c r="M5706" s="1560"/>
      <c r="N5706" s="1563">
        <v>0</v>
      </c>
      <c r="O5706" s="1560"/>
      <c r="P5706" s="1562"/>
      <c r="Q5706" s="1563">
        <v>0</v>
      </c>
      <c r="R5706" s="1908" t="s">
        <v>4004</v>
      </c>
    </row>
    <row r="5707" spans="3:18">
      <c r="C5707" s="1559">
        <v>2</v>
      </c>
      <c r="D5707" s="1560" t="s">
        <v>3605</v>
      </c>
      <c r="E5707" s="1560">
        <v>10</v>
      </c>
      <c r="F5707" s="1561" t="s">
        <v>550</v>
      </c>
      <c r="G5707" s="1560">
        <v>4</v>
      </c>
      <c r="H5707" s="1560" t="s">
        <v>4340</v>
      </c>
      <c r="I5707" s="1562">
        <v>623.92876000000001</v>
      </c>
      <c r="J5707" s="1560">
        <v>100</v>
      </c>
      <c r="K5707" s="1562">
        <v>0</v>
      </c>
      <c r="L5707" s="1560"/>
      <c r="M5707" s="1560"/>
      <c r="N5707" s="1563">
        <v>0</v>
      </c>
      <c r="O5707" s="1560"/>
      <c r="P5707" s="1562"/>
      <c r="Q5707" s="1563">
        <v>0</v>
      </c>
      <c r="R5707" s="1908"/>
    </row>
    <row r="5708" spans="3:18">
      <c r="C5708" s="1559">
        <v>3</v>
      </c>
      <c r="D5708" s="1560" t="s">
        <v>2566</v>
      </c>
      <c r="E5708" s="1560">
        <v>10</v>
      </c>
      <c r="F5708" s="1561" t="s">
        <v>550</v>
      </c>
      <c r="G5708" s="1560">
        <v>60</v>
      </c>
      <c r="H5708" s="1560" t="s">
        <v>4058</v>
      </c>
      <c r="I5708" s="1562">
        <v>406.8</v>
      </c>
      <c r="J5708" s="1560">
        <v>40</v>
      </c>
      <c r="K5708" s="1562">
        <v>0</v>
      </c>
      <c r="L5708" s="1560">
        <v>14</v>
      </c>
      <c r="M5708" s="1560">
        <v>7</v>
      </c>
      <c r="N5708" s="1563">
        <v>98</v>
      </c>
      <c r="O5708" s="1560">
        <v>8</v>
      </c>
      <c r="P5708" s="1562">
        <v>13</v>
      </c>
      <c r="Q5708" s="1563">
        <v>104</v>
      </c>
      <c r="R5708" s="1908"/>
    </row>
    <row r="5709" spans="3:18">
      <c r="C5709" s="1559">
        <v>4</v>
      </c>
      <c r="D5709" s="1560" t="s">
        <v>2617</v>
      </c>
      <c r="E5709" s="1560">
        <v>10</v>
      </c>
      <c r="F5709" s="1561" t="s">
        <v>550</v>
      </c>
      <c r="G5709" s="1560">
        <v>15</v>
      </c>
      <c r="H5709" s="1560" t="s">
        <v>4058</v>
      </c>
      <c r="I5709" s="1562">
        <v>238.05</v>
      </c>
      <c r="J5709" s="1560">
        <v>40</v>
      </c>
      <c r="K5709" s="1562">
        <v>0</v>
      </c>
      <c r="L5709" s="1560"/>
      <c r="M5709" s="1560"/>
      <c r="N5709" s="1563">
        <v>0</v>
      </c>
      <c r="O5709" s="1560"/>
      <c r="P5709" s="1562"/>
      <c r="Q5709" s="1563">
        <v>0</v>
      </c>
      <c r="R5709" s="1908"/>
    </row>
    <row r="5710" spans="3:18">
      <c r="C5710" s="1559">
        <v>5</v>
      </c>
      <c r="D5710" s="1560" t="s">
        <v>2617</v>
      </c>
      <c r="E5710" s="1560">
        <v>10</v>
      </c>
      <c r="F5710" s="1561" t="s">
        <v>550</v>
      </c>
      <c r="G5710" s="1560">
        <v>6</v>
      </c>
      <c r="H5710" s="1560" t="s">
        <v>6465</v>
      </c>
      <c r="I5710" s="1562">
        <v>136.59642000000002</v>
      </c>
      <c r="J5710" s="1560">
        <v>20</v>
      </c>
      <c r="K5710" s="1562">
        <v>104.28089000000001</v>
      </c>
      <c r="L5710" s="1560"/>
      <c r="M5710" s="1560"/>
      <c r="N5710" s="1563">
        <v>0</v>
      </c>
      <c r="O5710" s="1560"/>
      <c r="P5710" s="1562"/>
      <c r="Q5710" s="1563">
        <v>0</v>
      </c>
      <c r="R5710" s="1908"/>
    </row>
    <row r="5711" spans="3:18">
      <c r="C5711" s="1559">
        <v>6</v>
      </c>
      <c r="D5711" s="1560" t="s">
        <v>7411</v>
      </c>
      <c r="E5711" s="1560">
        <v>10</v>
      </c>
      <c r="F5711" s="1561" t="s">
        <v>550</v>
      </c>
      <c r="G5711" s="1560">
        <v>1</v>
      </c>
      <c r="H5711" s="1560" t="s">
        <v>6465</v>
      </c>
      <c r="I5711" s="1562">
        <v>49.795430000000003</v>
      </c>
      <c r="J5711" s="1560">
        <v>20</v>
      </c>
      <c r="K5711" s="1562">
        <v>38.480809999999998</v>
      </c>
      <c r="L5711" s="1560"/>
      <c r="M5711" s="1560"/>
      <c r="N5711" s="1563">
        <v>0</v>
      </c>
      <c r="O5711" s="1560"/>
      <c r="P5711" s="1562"/>
      <c r="Q5711" s="1563">
        <v>0</v>
      </c>
      <c r="R5711" s="1908"/>
    </row>
    <row r="5712" spans="3:18">
      <c r="C5712" s="1559">
        <v>7</v>
      </c>
      <c r="D5712" s="1560" t="s">
        <v>7441</v>
      </c>
      <c r="E5712" s="1560">
        <v>10</v>
      </c>
      <c r="F5712" s="1561" t="s">
        <v>550</v>
      </c>
      <c r="G5712" s="1560">
        <v>2</v>
      </c>
      <c r="H5712" s="1560" t="s">
        <v>6465</v>
      </c>
      <c r="I5712" s="1562">
        <v>178.363</v>
      </c>
      <c r="J5712" s="1560">
        <v>20</v>
      </c>
      <c r="K5712" s="1562">
        <v>137.83496</v>
      </c>
      <c r="L5712" s="1560"/>
      <c r="M5712" s="1560"/>
      <c r="N5712" s="1563">
        <v>0</v>
      </c>
      <c r="O5712" s="1560"/>
      <c r="P5712" s="1562"/>
      <c r="Q5712" s="1563">
        <v>0</v>
      </c>
      <c r="R5712" s="1908"/>
    </row>
    <row r="5713" spans="3:18">
      <c r="C5713" s="1559">
        <v>8</v>
      </c>
      <c r="D5713" s="1560" t="s">
        <v>4629</v>
      </c>
      <c r="E5713" s="1560">
        <v>10</v>
      </c>
      <c r="F5713" s="1561" t="s">
        <v>550</v>
      </c>
      <c r="G5713" s="1560">
        <v>1</v>
      </c>
      <c r="H5713" s="1560" t="s">
        <v>6465</v>
      </c>
      <c r="I5713" s="1562">
        <v>110.129</v>
      </c>
      <c r="J5713" s="1560">
        <v>20</v>
      </c>
      <c r="K5713" s="1562">
        <v>87.333490000000012</v>
      </c>
      <c r="L5713" s="1560"/>
      <c r="M5713" s="1560"/>
      <c r="N5713" s="1563">
        <v>0</v>
      </c>
      <c r="O5713" s="1560"/>
      <c r="P5713" s="1562"/>
      <c r="Q5713" s="1563">
        <v>0</v>
      </c>
      <c r="R5713" s="1908"/>
    </row>
    <row r="5714" spans="3:18">
      <c r="C5714" s="1559">
        <v>9</v>
      </c>
      <c r="D5714" s="1560" t="s">
        <v>2618</v>
      </c>
      <c r="E5714" s="1560">
        <v>10</v>
      </c>
      <c r="F5714" s="1561" t="s">
        <v>550</v>
      </c>
      <c r="G5714" s="1560">
        <v>8</v>
      </c>
      <c r="H5714" s="1560" t="s">
        <v>4058</v>
      </c>
      <c r="I5714" s="1562">
        <v>615.84</v>
      </c>
      <c r="J5714" s="1560">
        <v>40</v>
      </c>
      <c r="K5714" s="1562">
        <v>0</v>
      </c>
      <c r="L5714" s="1560"/>
      <c r="M5714" s="1560"/>
      <c r="N5714" s="1563">
        <v>0</v>
      </c>
      <c r="O5714" s="1560"/>
      <c r="P5714" s="1562"/>
      <c r="Q5714" s="1563">
        <v>0</v>
      </c>
      <c r="R5714" s="1908"/>
    </row>
    <row r="5715" spans="3:18">
      <c r="C5715" s="1559">
        <v>10</v>
      </c>
      <c r="D5715" s="1560" t="s">
        <v>3262</v>
      </c>
      <c r="E5715" s="1560">
        <v>10</v>
      </c>
      <c r="F5715" s="1561" t="s">
        <v>550</v>
      </c>
      <c r="G5715" s="1560">
        <v>11</v>
      </c>
      <c r="H5715" s="1560" t="s">
        <v>4391</v>
      </c>
      <c r="I5715" s="1562">
        <v>330</v>
      </c>
      <c r="J5715" s="1560">
        <v>100</v>
      </c>
      <c r="K5715" s="1562">
        <v>0</v>
      </c>
      <c r="L5715" s="1560"/>
      <c r="M5715" s="1560"/>
      <c r="N5715" s="1563">
        <v>0</v>
      </c>
      <c r="O5715" s="1560"/>
      <c r="P5715" s="1562"/>
      <c r="Q5715" s="1563">
        <v>0</v>
      </c>
      <c r="R5715" s="1908"/>
    </row>
    <row r="5716" spans="3:18">
      <c r="C5716" s="1559">
        <v>11</v>
      </c>
      <c r="D5716" s="1560" t="s">
        <v>3262</v>
      </c>
      <c r="E5716" s="1560">
        <v>10</v>
      </c>
      <c r="F5716" s="1561" t="s">
        <v>550</v>
      </c>
      <c r="G5716" s="1560">
        <v>11</v>
      </c>
      <c r="H5716" s="1560" t="s">
        <v>2831</v>
      </c>
      <c r="I5716" s="1562">
        <v>985</v>
      </c>
      <c r="J5716" s="1560">
        <v>100</v>
      </c>
      <c r="K5716" s="1562">
        <v>0</v>
      </c>
      <c r="L5716" s="1560"/>
      <c r="M5716" s="1560"/>
      <c r="N5716" s="1563">
        <v>0</v>
      </c>
      <c r="O5716" s="1560"/>
      <c r="P5716" s="1562"/>
      <c r="Q5716" s="1563">
        <v>0</v>
      </c>
      <c r="R5716" s="1908"/>
    </row>
    <row r="5717" spans="3:18">
      <c r="C5717" s="1559">
        <v>12</v>
      </c>
      <c r="D5717" s="1560" t="s">
        <v>3262</v>
      </c>
      <c r="E5717" s="1560">
        <v>10</v>
      </c>
      <c r="F5717" s="1561" t="s">
        <v>550</v>
      </c>
      <c r="G5717" s="1560">
        <v>34</v>
      </c>
      <c r="H5717" s="1560" t="s">
        <v>4340</v>
      </c>
      <c r="I5717" s="1562">
        <v>6806.6971899999971</v>
      </c>
      <c r="J5717" s="1560">
        <v>100</v>
      </c>
      <c r="K5717" s="1562">
        <v>0</v>
      </c>
      <c r="L5717" s="1560"/>
      <c r="M5717" s="1560"/>
      <c r="N5717" s="1563">
        <v>0</v>
      </c>
      <c r="O5717" s="1560"/>
      <c r="P5717" s="1562"/>
      <c r="Q5717" s="1563">
        <v>0</v>
      </c>
      <c r="R5717" s="1908"/>
    </row>
    <row r="5718" spans="3:18">
      <c r="C5718" s="1559">
        <v>13</v>
      </c>
      <c r="D5718" s="1560" t="s">
        <v>3262</v>
      </c>
      <c r="E5718" s="1560">
        <v>10</v>
      </c>
      <c r="F5718" s="1561" t="s">
        <v>550</v>
      </c>
      <c r="G5718" s="1560">
        <v>1</v>
      </c>
      <c r="H5718" s="1560" t="s">
        <v>4057</v>
      </c>
      <c r="I5718" s="1562">
        <v>268.81215000000003</v>
      </c>
      <c r="J5718" s="1560">
        <v>50</v>
      </c>
      <c r="K5718" s="1562">
        <v>47.382779999999997</v>
      </c>
      <c r="L5718" s="1560"/>
      <c r="M5718" s="1560"/>
      <c r="N5718" s="1563">
        <v>0</v>
      </c>
      <c r="O5718" s="1560"/>
      <c r="P5718" s="1562"/>
      <c r="Q5718" s="1563">
        <v>0</v>
      </c>
      <c r="R5718" s="1908"/>
    </row>
    <row r="5719" spans="3:18">
      <c r="C5719" s="1559">
        <v>14</v>
      </c>
      <c r="D5719" s="1560" t="s">
        <v>2565</v>
      </c>
      <c r="E5719" s="1560">
        <v>10</v>
      </c>
      <c r="F5719" s="1561" t="s">
        <v>550</v>
      </c>
      <c r="G5719" s="1560">
        <v>6</v>
      </c>
      <c r="H5719" s="1560" t="s">
        <v>4058</v>
      </c>
      <c r="I5719" s="1562">
        <v>181.98</v>
      </c>
      <c r="J5719" s="1560">
        <v>40</v>
      </c>
      <c r="K5719" s="1562">
        <v>0</v>
      </c>
      <c r="L5719" s="1560"/>
      <c r="M5719" s="1560"/>
      <c r="N5719" s="1563">
        <v>0</v>
      </c>
      <c r="O5719" s="1560"/>
      <c r="P5719" s="1562"/>
      <c r="Q5719" s="1563">
        <v>0</v>
      </c>
      <c r="R5719" s="1908"/>
    </row>
    <row r="5720" spans="3:18">
      <c r="C5720" s="1559">
        <v>15</v>
      </c>
      <c r="D5720" s="1560" t="s">
        <v>3663</v>
      </c>
      <c r="E5720" s="1560">
        <v>10</v>
      </c>
      <c r="F5720" s="1561" t="s">
        <v>550</v>
      </c>
      <c r="G5720" s="1560">
        <v>8</v>
      </c>
      <c r="H5720" s="1560" t="s">
        <v>4340</v>
      </c>
      <c r="I5720" s="1562">
        <v>1238.4268399999999</v>
      </c>
      <c r="J5720" s="1560">
        <v>100</v>
      </c>
      <c r="K5720" s="1562">
        <v>0</v>
      </c>
      <c r="L5720" s="1560"/>
      <c r="M5720" s="1560"/>
      <c r="N5720" s="1563">
        <v>0</v>
      </c>
      <c r="O5720" s="1560"/>
      <c r="P5720" s="1562"/>
      <c r="Q5720" s="1563">
        <v>0</v>
      </c>
      <c r="R5720" s="1908"/>
    </row>
    <row r="5721" spans="3:18">
      <c r="C5721" s="1559">
        <v>16</v>
      </c>
      <c r="D5721" s="1560" t="s">
        <v>2527</v>
      </c>
      <c r="E5721" s="1560">
        <v>10</v>
      </c>
      <c r="F5721" s="1561" t="s">
        <v>550</v>
      </c>
      <c r="G5721" s="1560">
        <v>5</v>
      </c>
      <c r="H5721" s="1560" t="s">
        <v>4340</v>
      </c>
      <c r="I5721" s="1562">
        <v>1130.48525</v>
      </c>
      <c r="J5721" s="1560">
        <v>100</v>
      </c>
      <c r="K5721" s="1562">
        <v>0</v>
      </c>
      <c r="L5721" s="1560"/>
      <c r="M5721" s="1560"/>
      <c r="N5721" s="1563">
        <v>0</v>
      </c>
      <c r="O5721" s="1560"/>
      <c r="P5721" s="1562"/>
      <c r="Q5721" s="1563">
        <v>0</v>
      </c>
      <c r="R5721" s="1908"/>
    </row>
    <row r="5722" spans="3:18">
      <c r="C5722" s="1559">
        <v>17</v>
      </c>
      <c r="D5722" s="1560" t="s">
        <v>2528</v>
      </c>
      <c r="E5722" s="1560">
        <v>10</v>
      </c>
      <c r="F5722" s="1561" t="s">
        <v>550</v>
      </c>
      <c r="G5722" s="1560">
        <v>9</v>
      </c>
      <c r="H5722" s="1560" t="s">
        <v>4340</v>
      </c>
      <c r="I5722" s="1562">
        <v>2548.0133300000002</v>
      </c>
      <c r="J5722" s="1560">
        <v>100</v>
      </c>
      <c r="K5722" s="1562">
        <v>0</v>
      </c>
      <c r="L5722" s="1560"/>
      <c r="M5722" s="1560"/>
      <c r="N5722" s="1563">
        <v>0</v>
      </c>
      <c r="O5722" s="1560"/>
      <c r="P5722" s="1562"/>
      <c r="Q5722" s="1563">
        <v>0</v>
      </c>
      <c r="R5722" s="1908"/>
    </row>
    <row r="5723" spans="3:18">
      <c r="C5723" s="1559">
        <v>18</v>
      </c>
      <c r="D5723" s="1560" t="s">
        <v>3264</v>
      </c>
      <c r="E5723" s="1560">
        <v>10</v>
      </c>
      <c r="F5723" s="1561" t="s">
        <v>550</v>
      </c>
      <c r="G5723" s="1560">
        <v>19</v>
      </c>
      <c r="H5723" s="1560" t="s">
        <v>2831</v>
      </c>
      <c r="I5723" s="1562">
        <v>1601</v>
      </c>
      <c r="J5723" s="1560">
        <v>100</v>
      </c>
      <c r="K5723" s="1562">
        <v>0</v>
      </c>
      <c r="L5723" s="1560"/>
      <c r="M5723" s="1560"/>
      <c r="N5723" s="1563">
        <v>0</v>
      </c>
      <c r="O5723" s="1560"/>
      <c r="P5723" s="1562"/>
      <c r="Q5723" s="1563">
        <v>0</v>
      </c>
      <c r="R5723" s="1908"/>
    </row>
    <row r="5724" spans="3:18">
      <c r="C5724" s="1559">
        <v>19</v>
      </c>
      <c r="D5724" s="1560" t="s">
        <v>3264</v>
      </c>
      <c r="E5724" s="1560">
        <v>10</v>
      </c>
      <c r="F5724" s="1561" t="s">
        <v>550</v>
      </c>
      <c r="G5724" s="1560">
        <v>8</v>
      </c>
      <c r="H5724" s="1560" t="s">
        <v>4340</v>
      </c>
      <c r="I5724" s="1562">
        <v>564.56751999999994</v>
      </c>
      <c r="J5724" s="1560">
        <v>100</v>
      </c>
      <c r="K5724" s="1562">
        <v>0</v>
      </c>
      <c r="L5724" s="1560"/>
      <c r="M5724" s="1560"/>
      <c r="N5724" s="1563">
        <v>0</v>
      </c>
      <c r="O5724" s="1560"/>
      <c r="P5724" s="1562"/>
      <c r="Q5724" s="1563">
        <v>0</v>
      </c>
      <c r="R5724" s="1908"/>
    </row>
    <row r="5725" spans="3:18">
      <c r="C5725" s="1559">
        <v>20</v>
      </c>
      <c r="D5725" s="1560" t="s">
        <v>2994</v>
      </c>
      <c r="E5725" s="1560">
        <v>10</v>
      </c>
      <c r="F5725" s="1561" t="s">
        <v>550</v>
      </c>
      <c r="G5725" s="1560">
        <v>4</v>
      </c>
      <c r="H5725" s="1560" t="s">
        <v>4058</v>
      </c>
      <c r="I5725" s="1562">
        <v>89.2</v>
      </c>
      <c r="J5725" s="1560">
        <v>40</v>
      </c>
      <c r="K5725" s="1562">
        <v>0</v>
      </c>
      <c r="L5725" s="1560"/>
      <c r="M5725" s="1560"/>
      <c r="N5725" s="1563">
        <v>0</v>
      </c>
      <c r="O5725" s="1560"/>
      <c r="P5725" s="1562"/>
      <c r="Q5725" s="1563">
        <v>0</v>
      </c>
      <c r="R5725" s="1908"/>
    </row>
    <row r="5726" spans="3:18">
      <c r="C5726" s="1559">
        <v>21</v>
      </c>
      <c r="D5726" s="1560" t="s">
        <v>3676</v>
      </c>
      <c r="E5726" s="1560">
        <v>10</v>
      </c>
      <c r="F5726" s="1561" t="s">
        <v>550</v>
      </c>
      <c r="G5726" s="1560">
        <v>12</v>
      </c>
      <c r="H5726" s="1560" t="s">
        <v>6465</v>
      </c>
      <c r="I5726" s="1562">
        <v>282.46800000000002</v>
      </c>
      <c r="J5726" s="1560">
        <v>20</v>
      </c>
      <c r="K5726" s="1562">
        <v>221.19072</v>
      </c>
      <c r="L5726" s="1560"/>
      <c r="M5726" s="1560"/>
      <c r="N5726" s="1563">
        <v>0</v>
      </c>
      <c r="O5726" s="1560"/>
      <c r="P5726" s="1562"/>
      <c r="Q5726" s="1563">
        <v>0</v>
      </c>
      <c r="R5726" s="1908"/>
    </row>
    <row r="5727" spans="3:18">
      <c r="C5727" s="1559">
        <v>22</v>
      </c>
      <c r="D5727" s="1560" t="s">
        <v>2619</v>
      </c>
      <c r="E5727" s="1560">
        <v>10</v>
      </c>
      <c r="F5727" s="1561" t="s">
        <v>550</v>
      </c>
      <c r="G5727" s="1560">
        <v>13</v>
      </c>
      <c r="H5727" s="1560" t="s">
        <v>4058</v>
      </c>
      <c r="I5727" s="1562">
        <v>380.64</v>
      </c>
      <c r="J5727" s="1560">
        <v>40</v>
      </c>
      <c r="K5727" s="1562">
        <v>0</v>
      </c>
      <c r="L5727" s="1560"/>
      <c r="M5727" s="1560"/>
      <c r="N5727" s="1563">
        <v>0</v>
      </c>
      <c r="O5727" s="1560"/>
      <c r="P5727" s="1562"/>
      <c r="Q5727" s="1563">
        <v>0</v>
      </c>
      <c r="R5727" s="1908"/>
    </row>
    <row r="5728" spans="3:18">
      <c r="C5728" s="1559">
        <v>23</v>
      </c>
      <c r="D5728" s="1560" t="s">
        <v>2619</v>
      </c>
      <c r="E5728" s="1560">
        <v>10</v>
      </c>
      <c r="F5728" s="1561" t="s">
        <v>550</v>
      </c>
      <c r="G5728" s="1560">
        <v>3</v>
      </c>
      <c r="H5728" s="1560" t="s">
        <v>6481</v>
      </c>
      <c r="I5728" s="1562">
        <v>87.84</v>
      </c>
      <c r="J5728" s="1560">
        <v>30</v>
      </c>
      <c r="K5728" s="1562">
        <v>33.71922</v>
      </c>
      <c r="L5728" s="1560"/>
      <c r="M5728" s="1560"/>
      <c r="N5728" s="1563">
        <v>0</v>
      </c>
      <c r="O5728" s="1560"/>
      <c r="P5728" s="1562"/>
      <c r="Q5728" s="1563">
        <v>0</v>
      </c>
      <c r="R5728" s="1908"/>
    </row>
    <row r="5729" spans="3:18">
      <c r="C5729" s="1559">
        <v>24</v>
      </c>
      <c r="D5729" s="1560" t="s">
        <v>2619</v>
      </c>
      <c r="E5729" s="1560">
        <v>10</v>
      </c>
      <c r="F5729" s="1561" t="s">
        <v>550</v>
      </c>
      <c r="G5729" s="1560">
        <v>1</v>
      </c>
      <c r="H5729" s="1560" t="s">
        <v>6465</v>
      </c>
      <c r="I5729" s="1562">
        <v>29.28</v>
      </c>
      <c r="J5729" s="1560">
        <v>20</v>
      </c>
      <c r="K5729" s="1562">
        <v>11.979610000000001</v>
      </c>
      <c r="L5729" s="1560"/>
      <c r="M5729" s="1560"/>
      <c r="N5729" s="1563">
        <v>0</v>
      </c>
      <c r="O5729" s="1560"/>
      <c r="P5729" s="1562"/>
      <c r="Q5729" s="1563">
        <v>0</v>
      </c>
      <c r="R5729" s="1908"/>
    </row>
    <row r="5730" spans="3:18">
      <c r="C5730" s="1559">
        <v>25</v>
      </c>
      <c r="D5730" s="1560" t="s">
        <v>4141</v>
      </c>
      <c r="E5730" s="1560">
        <v>10</v>
      </c>
      <c r="F5730" s="1561" t="s">
        <v>550</v>
      </c>
      <c r="G5730" s="1560">
        <v>32</v>
      </c>
      <c r="H5730" s="1560" t="s">
        <v>4340</v>
      </c>
      <c r="I5730" s="1562">
        <v>2443.0921100000014</v>
      </c>
      <c r="J5730" s="1560">
        <v>100</v>
      </c>
      <c r="K5730" s="1562">
        <v>0</v>
      </c>
      <c r="L5730" s="1560"/>
      <c r="M5730" s="1560"/>
      <c r="N5730" s="1563">
        <v>0</v>
      </c>
      <c r="O5730" s="1560"/>
      <c r="P5730" s="1562"/>
      <c r="Q5730" s="1563">
        <v>0</v>
      </c>
      <c r="R5730" s="1908"/>
    </row>
    <row r="5731" spans="3:18">
      <c r="C5731" s="1559">
        <v>26</v>
      </c>
      <c r="D5731" s="1560" t="s">
        <v>2526</v>
      </c>
      <c r="E5731" s="1560">
        <v>10</v>
      </c>
      <c r="F5731" s="1561" t="s">
        <v>550</v>
      </c>
      <c r="G5731" s="1560">
        <v>5</v>
      </c>
      <c r="H5731" s="1560" t="s">
        <v>4340</v>
      </c>
      <c r="I5731" s="1562">
        <v>455.17568999999992</v>
      </c>
      <c r="J5731" s="1560">
        <v>100</v>
      </c>
      <c r="K5731" s="1562">
        <v>0</v>
      </c>
      <c r="L5731" s="1560">
        <v>2</v>
      </c>
      <c r="M5731" s="1560">
        <v>110</v>
      </c>
      <c r="N5731" s="1563">
        <v>220</v>
      </c>
      <c r="O5731" s="1560">
        <v>2</v>
      </c>
      <c r="P5731" s="1562">
        <v>67</v>
      </c>
      <c r="Q5731" s="1563">
        <v>134</v>
      </c>
      <c r="R5731" s="1908"/>
    </row>
    <row r="5732" spans="3:18">
      <c r="C5732" s="1559">
        <v>27</v>
      </c>
      <c r="D5732" s="1560" t="s">
        <v>3579</v>
      </c>
      <c r="E5732" s="1560">
        <v>10</v>
      </c>
      <c r="F5732" s="1561" t="s">
        <v>550</v>
      </c>
      <c r="G5732" s="1560">
        <v>1</v>
      </c>
      <c r="H5732" s="1560" t="s">
        <v>2831</v>
      </c>
      <c r="I5732" s="1562">
        <v>57.939</v>
      </c>
      <c r="J5732" s="1560">
        <v>100</v>
      </c>
      <c r="K5732" s="1562">
        <v>0</v>
      </c>
      <c r="L5732" s="1560"/>
      <c r="M5732" s="1560"/>
      <c r="N5732" s="1563">
        <v>0</v>
      </c>
      <c r="O5732" s="1560"/>
      <c r="P5732" s="1562"/>
      <c r="Q5732" s="1563">
        <v>0</v>
      </c>
      <c r="R5732" s="1908"/>
    </row>
    <row r="5733" spans="3:18">
      <c r="C5733" s="1559">
        <v>28</v>
      </c>
      <c r="D5733" s="1560" t="s">
        <v>3926</v>
      </c>
      <c r="E5733" s="1560">
        <v>10</v>
      </c>
      <c r="F5733" s="1561" t="s">
        <v>550</v>
      </c>
      <c r="G5733" s="1560">
        <v>4</v>
      </c>
      <c r="H5733" s="1560" t="s">
        <v>2831</v>
      </c>
      <c r="I5733" s="1562">
        <v>520</v>
      </c>
      <c r="J5733" s="1560">
        <v>100</v>
      </c>
      <c r="K5733" s="1562">
        <v>0</v>
      </c>
      <c r="L5733" s="1560"/>
      <c r="M5733" s="1560"/>
      <c r="N5733" s="1563">
        <v>0</v>
      </c>
      <c r="O5733" s="1560"/>
      <c r="P5733" s="1562"/>
      <c r="Q5733" s="1563">
        <v>0</v>
      </c>
      <c r="R5733" s="1908"/>
    </row>
    <row r="5734" spans="3:18">
      <c r="C5734" s="1559">
        <v>29</v>
      </c>
      <c r="D5734" s="1560" t="s">
        <v>3260</v>
      </c>
      <c r="E5734" s="1560">
        <v>10</v>
      </c>
      <c r="F5734" s="1561" t="s">
        <v>550</v>
      </c>
      <c r="G5734" s="1560">
        <v>4</v>
      </c>
      <c r="H5734" s="1560" t="s">
        <v>2831</v>
      </c>
      <c r="I5734" s="1562">
        <v>1600</v>
      </c>
      <c r="J5734" s="1560">
        <v>100</v>
      </c>
      <c r="K5734" s="1562">
        <v>0</v>
      </c>
      <c r="L5734" s="1560"/>
      <c r="M5734" s="1560"/>
      <c r="N5734" s="1563">
        <v>0</v>
      </c>
      <c r="O5734" s="1560"/>
      <c r="P5734" s="1562"/>
      <c r="Q5734" s="1563">
        <v>0</v>
      </c>
      <c r="R5734" s="1908"/>
    </row>
    <row r="5735" spans="3:18">
      <c r="C5735" s="1559">
        <v>30</v>
      </c>
      <c r="D5735" s="1560" t="s">
        <v>3260</v>
      </c>
      <c r="E5735" s="1560">
        <v>10</v>
      </c>
      <c r="F5735" s="1561" t="s">
        <v>550</v>
      </c>
      <c r="G5735" s="1560">
        <v>4</v>
      </c>
      <c r="H5735" s="1560" t="s">
        <v>4340</v>
      </c>
      <c r="I5735" s="1562">
        <v>865.73334000000011</v>
      </c>
      <c r="J5735" s="1560">
        <v>100</v>
      </c>
      <c r="K5735" s="1562">
        <v>0</v>
      </c>
      <c r="L5735" s="1560"/>
      <c r="M5735" s="1560"/>
      <c r="N5735" s="1563">
        <v>0</v>
      </c>
      <c r="O5735" s="1560"/>
      <c r="P5735" s="1562"/>
      <c r="Q5735" s="1563">
        <v>0</v>
      </c>
      <c r="R5735" s="1908"/>
    </row>
    <row r="5736" spans="3:18">
      <c r="C5736" s="1559">
        <v>31</v>
      </c>
      <c r="D5736" s="1560" t="s">
        <v>3260</v>
      </c>
      <c r="E5736" s="1560">
        <v>10</v>
      </c>
      <c r="F5736" s="1561" t="s">
        <v>550</v>
      </c>
      <c r="G5736" s="1560">
        <v>1</v>
      </c>
      <c r="H5736" s="1560" t="s">
        <v>4057</v>
      </c>
      <c r="I5736" s="1562">
        <v>204</v>
      </c>
      <c r="J5736" s="1560">
        <v>50</v>
      </c>
      <c r="K5736" s="1562">
        <v>35.95852</v>
      </c>
      <c r="L5736" s="1560"/>
      <c r="M5736" s="1560"/>
      <c r="N5736" s="1563">
        <v>0</v>
      </c>
      <c r="O5736" s="1560"/>
      <c r="P5736" s="1562"/>
      <c r="Q5736" s="1563">
        <v>0</v>
      </c>
      <c r="R5736" s="1908"/>
    </row>
    <row r="5737" spans="3:18">
      <c r="C5737" s="1559">
        <v>32</v>
      </c>
      <c r="D5737" s="1560" t="s">
        <v>7900</v>
      </c>
      <c r="E5737" s="1560">
        <v>10</v>
      </c>
      <c r="F5737" s="1561" t="s">
        <v>550</v>
      </c>
      <c r="G5737" s="1560">
        <v>16</v>
      </c>
      <c r="H5737" s="1560" t="s">
        <v>4340</v>
      </c>
      <c r="I5737" s="1562">
        <v>1077.7312799999997</v>
      </c>
      <c r="J5737" s="1560">
        <v>100</v>
      </c>
      <c r="K5737" s="1562">
        <v>0</v>
      </c>
      <c r="L5737" s="1560"/>
      <c r="M5737" s="1560"/>
      <c r="N5737" s="1563">
        <v>0</v>
      </c>
      <c r="O5737" s="1560"/>
      <c r="P5737" s="1562"/>
      <c r="Q5737" s="1563">
        <v>0</v>
      </c>
      <c r="R5737" s="1908"/>
    </row>
    <row r="5738" spans="3:18">
      <c r="C5738" s="1559">
        <v>33</v>
      </c>
      <c r="D5738" s="1560" t="s">
        <v>3968</v>
      </c>
      <c r="E5738" s="1560">
        <v>10</v>
      </c>
      <c r="F5738" s="1561" t="s">
        <v>550</v>
      </c>
      <c r="G5738" s="1560">
        <v>2</v>
      </c>
      <c r="H5738" s="1560" t="s">
        <v>4340</v>
      </c>
      <c r="I5738" s="1562">
        <v>135.06507999999999</v>
      </c>
      <c r="J5738" s="1560">
        <v>100</v>
      </c>
      <c r="K5738" s="1562">
        <v>0</v>
      </c>
      <c r="L5738" s="1560"/>
      <c r="M5738" s="1560"/>
      <c r="N5738" s="1563">
        <v>0</v>
      </c>
      <c r="O5738" s="1560"/>
      <c r="P5738" s="1562"/>
      <c r="Q5738" s="1563">
        <v>0</v>
      </c>
      <c r="R5738" s="1908"/>
    </row>
    <row r="5739" spans="3:18">
      <c r="C5739" s="1559">
        <v>34</v>
      </c>
      <c r="D5739" s="1560" t="s">
        <v>3967</v>
      </c>
      <c r="E5739" s="1560">
        <v>10</v>
      </c>
      <c r="F5739" s="1561" t="s">
        <v>550</v>
      </c>
      <c r="G5739" s="1560">
        <v>5</v>
      </c>
      <c r="H5739" s="1560" t="s">
        <v>4340</v>
      </c>
      <c r="I5739" s="1562">
        <v>323.69102000000004</v>
      </c>
      <c r="J5739" s="1560">
        <v>100</v>
      </c>
      <c r="K5739" s="1562">
        <v>0</v>
      </c>
      <c r="L5739" s="1560"/>
      <c r="M5739" s="1560"/>
      <c r="N5739" s="1563">
        <v>0</v>
      </c>
      <c r="O5739" s="1560"/>
      <c r="P5739" s="1562"/>
      <c r="Q5739" s="1563">
        <v>0</v>
      </c>
      <c r="R5739" s="1908"/>
    </row>
    <row r="5740" spans="3:18">
      <c r="C5740" s="1559">
        <v>35</v>
      </c>
      <c r="D5740" s="1560" t="s">
        <v>2524</v>
      </c>
      <c r="E5740" s="1560">
        <v>10</v>
      </c>
      <c r="F5740" s="1561" t="s">
        <v>550</v>
      </c>
      <c r="G5740" s="1560">
        <v>5</v>
      </c>
      <c r="H5740" s="1560" t="s">
        <v>4340</v>
      </c>
      <c r="I5740" s="1562">
        <v>395.45510999999999</v>
      </c>
      <c r="J5740" s="1560">
        <v>100</v>
      </c>
      <c r="K5740" s="1562">
        <v>0</v>
      </c>
      <c r="L5740" s="1560"/>
      <c r="M5740" s="1560"/>
      <c r="N5740" s="1563">
        <v>0</v>
      </c>
      <c r="O5740" s="1560"/>
      <c r="P5740" s="1562"/>
      <c r="Q5740" s="1563">
        <v>0</v>
      </c>
      <c r="R5740" s="1908"/>
    </row>
    <row r="5741" spans="3:18">
      <c r="C5741" s="1559">
        <v>36</v>
      </c>
      <c r="D5741" s="1560" t="s">
        <v>2529</v>
      </c>
      <c r="E5741" s="1560">
        <v>10</v>
      </c>
      <c r="F5741" s="1561" t="s">
        <v>550</v>
      </c>
      <c r="G5741" s="1560">
        <v>13</v>
      </c>
      <c r="H5741" s="1560" t="s">
        <v>4340</v>
      </c>
      <c r="I5741" s="1562">
        <v>1281.7582399999997</v>
      </c>
      <c r="J5741" s="1560">
        <v>100</v>
      </c>
      <c r="K5741" s="1562">
        <v>0</v>
      </c>
      <c r="L5741" s="1560"/>
      <c r="M5741" s="1560"/>
      <c r="N5741" s="1563">
        <v>0</v>
      </c>
      <c r="O5741" s="1560"/>
      <c r="P5741" s="1562"/>
      <c r="Q5741" s="1563">
        <v>0</v>
      </c>
      <c r="R5741" s="1908"/>
    </row>
    <row r="5742" spans="3:18">
      <c r="C5742" s="1559">
        <v>37</v>
      </c>
      <c r="D5742" s="1560" t="s">
        <v>3261</v>
      </c>
      <c r="E5742" s="1560">
        <v>10</v>
      </c>
      <c r="F5742" s="1561" t="s">
        <v>550</v>
      </c>
      <c r="G5742" s="1560">
        <v>5</v>
      </c>
      <c r="H5742" s="1560" t="s">
        <v>2831</v>
      </c>
      <c r="I5742" s="1562">
        <v>450</v>
      </c>
      <c r="J5742" s="1560">
        <v>100</v>
      </c>
      <c r="K5742" s="1562">
        <v>0</v>
      </c>
      <c r="L5742" s="1560"/>
      <c r="M5742" s="1560"/>
      <c r="N5742" s="1563">
        <v>0</v>
      </c>
      <c r="O5742" s="1560"/>
      <c r="P5742" s="1562"/>
      <c r="Q5742" s="1563">
        <v>0</v>
      </c>
      <c r="R5742" s="1908"/>
    </row>
    <row r="5743" spans="3:18">
      <c r="C5743" s="1559">
        <v>38</v>
      </c>
      <c r="D5743" s="1560" t="s">
        <v>3261</v>
      </c>
      <c r="E5743" s="1560">
        <v>10</v>
      </c>
      <c r="F5743" s="1561" t="s">
        <v>550</v>
      </c>
      <c r="G5743" s="1560">
        <v>1</v>
      </c>
      <c r="H5743" s="1560" t="s">
        <v>4057</v>
      </c>
      <c r="I5743" s="1562">
        <v>261.32504</v>
      </c>
      <c r="J5743" s="1560">
        <v>50</v>
      </c>
      <c r="K5743" s="1562">
        <v>46.063050000000004</v>
      </c>
      <c r="L5743" s="1560"/>
      <c r="M5743" s="1560"/>
      <c r="N5743" s="1563">
        <v>0</v>
      </c>
      <c r="O5743" s="1560"/>
      <c r="P5743" s="1562"/>
      <c r="Q5743" s="1563">
        <v>0</v>
      </c>
      <c r="R5743" s="1908"/>
    </row>
    <row r="5744" spans="3:18">
      <c r="C5744" s="1559">
        <v>39</v>
      </c>
      <c r="D5744" s="1560" t="s">
        <v>7409</v>
      </c>
      <c r="E5744" s="1560">
        <v>10</v>
      </c>
      <c r="F5744" s="1561" t="s">
        <v>550</v>
      </c>
      <c r="G5744" s="1560">
        <v>1</v>
      </c>
      <c r="H5744" s="1560" t="s">
        <v>6465</v>
      </c>
      <c r="I5744" s="1562">
        <v>28</v>
      </c>
      <c r="J5744" s="1560">
        <v>20</v>
      </c>
      <c r="K5744" s="1562">
        <v>21.637779999999999</v>
      </c>
      <c r="L5744" s="1560"/>
      <c r="M5744" s="1560"/>
      <c r="N5744" s="1563">
        <v>0</v>
      </c>
      <c r="O5744" s="1560"/>
      <c r="P5744" s="1562"/>
      <c r="Q5744" s="1563">
        <v>0</v>
      </c>
      <c r="R5744" s="1908"/>
    </row>
    <row r="5745" spans="3:18">
      <c r="C5745" s="1559">
        <v>40</v>
      </c>
      <c r="D5745" s="1560" t="s">
        <v>2530</v>
      </c>
      <c r="E5745" s="1560">
        <v>10</v>
      </c>
      <c r="F5745" s="1561" t="s">
        <v>550</v>
      </c>
      <c r="G5745" s="1560">
        <v>20</v>
      </c>
      <c r="H5745" s="1560" t="s">
        <v>4340</v>
      </c>
      <c r="I5745" s="1562">
        <v>1696.9127000000001</v>
      </c>
      <c r="J5745" s="1560">
        <v>100</v>
      </c>
      <c r="K5745" s="1562">
        <v>0</v>
      </c>
      <c r="L5745" s="1560"/>
      <c r="M5745" s="1560"/>
      <c r="N5745" s="1563">
        <v>0</v>
      </c>
      <c r="O5745" s="1560"/>
      <c r="P5745" s="1562"/>
      <c r="Q5745" s="1563">
        <v>0</v>
      </c>
      <c r="R5745" s="1908"/>
    </row>
    <row r="5746" spans="3:18">
      <c r="C5746" s="1559">
        <v>41</v>
      </c>
      <c r="D5746" s="1560" t="s">
        <v>2525</v>
      </c>
      <c r="E5746" s="1560">
        <v>10</v>
      </c>
      <c r="F5746" s="1561" t="s">
        <v>550</v>
      </c>
      <c r="G5746" s="1560">
        <v>5</v>
      </c>
      <c r="H5746" s="1560" t="s">
        <v>4340</v>
      </c>
      <c r="I5746" s="1562">
        <v>395.45510999999999</v>
      </c>
      <c r="J5746" s="1560">
        <v>100</v>
      </c>
      <c r="K5746" s="1562">
        <v>0</v>
      </c>
      <c r="L5746" s="1560"/>
      <c r="M5746" s="1560"/>
      <c r="N5746" s="1563">
        <v>0</v>
      </c>
      <c r="O5746" s="1560"/>
      <c r="P5746" s="1562"/>
      <c r="Q5746" s="1563">
        <v>0</v>
      </c>
      <c r="R5746" s="1908"/>
    </row>
    <row r="5747" spans="3:18">
      <c r="C5747" s="1559">
        <v>42</v>
      </c>
      <c r="D5747" s="1560" t="s">
        <v>2523</v>
      </c>
      <c r="E5747" s="1560">
        <v>10</v>
      </c>
      <c r="F5747" s="1561" t="s">
        <v>550</v>
      </c>
      <c r="G5747" s="1560">
        <v>5</v>
      </c>
      <c r="H5747" s="1560" t="s">
        <v>4340</v>
      </c>
      <c r="I5747" s="1562">
        <v>1135.0440599999999</v>
      </c>
      <c r="J5747" s="1560">
        <v>100</v>
      </c>
      <c r="K5747" s="1562">
        <v>0</v>
      </c>
      <c r="L5747" s="1560"/>
      <c r="M5747" s="1560"/>
      <c r="N5747" s="1563">
        <v>0</v>
      </c>
      <c r="O5747" s="1560"/>
      <c r="P5747" s="1562"/>
      <c r="Q5747" s="1563">
        <v>0</v>
      </c>
      <c r="R5747" s="1908"/>
    </row>
    <row r="5748" spans="3:18">
      <c r="C5748" s="1559">
        <v>43</v>
      </c>
      <c r="D5748" s="1560" t="s">
        <v>3263</v>
      </c>
      <c r="E5748" s="1560">
        <v>10</v>
      </c>
      <c r="F5748" s="1561" t="s">
        <v>550</v>
      </c>
      <c r="G5748" s="1560">
        <v>1</v>
      </c>
      <c r="H5748" s="1560" t="s">
        <v>4340</v>
      </c>
      <c r="I5748" s="1562">
        <v>210.86667</v>
      </c>
      <c r="J5748" s="1560">
        <v>100</v>
      </c>
      <c r="K5748" s="1562">
        <v>0</v>
      </c>
      <c r="L5748" s="1560"/>
      <c r="M5748" s="1560"/>
      <c r="N5748" s="1563">
        <v>0</v>
      </c>
      <c r="O5748" s="1560"/>
      <c r="P5748" s="1562"/>
      <c r="Q5748" s="1563">
        <v>0</v>
      </c>
      <c r="R5748" s="1908"/>
    </row>
    <row r="5749" spans="3:18">
      <c r="C5749" s="1559">
        <v>44</v>
      </c>
      <c r="D5749" s="1560" t="s">
        <v>7901</v>
      </c>
      <c r="E5749" s="1560">
        <v>10</v>
      </c>
      <c r="F5749" s="1561" t="s">
        <v>550</v>
      </c>
      <c r="G5749" s="1560">
        <v>1</v>
      </c>
      <c r="H5749" s="1560" t="s">
        <v>7902</v>
      </c>
      <c r="I5749" s="1562">
        <v>17.640999999999998</v>
      </c>
      <c r="J5749" s="1560">
        <v>100</v>
      </c>
      <c r="K5749" s="1562">
        <v>0</v>
      </c>
      <c r="L5749" s="1560"/>
      <c r="M5749" s="1560"/>
      <c r="N5749" s="1563">
        <v>0</v>
      </c>
      <c r="O5749" s="1560"/>
      <c r="P5749" s="1562"/>
      <c r="Q5749" s="1563">
        <v>0</v>
      </c>
      <c r="R5749" s="1908"/>
    </row>
    <row r="5750" spans="3:18">
      <c r="C5750" s="1559">
        <v>45</v>
      </c>
      <c r="D5750" s="1560" t="s">
        <v>3654</v>
      </c>
      <c r="E5750" s="1560">
        <v>10</v>
      </c>
      <c r="F5750" s="1561" t="s">
        <v>550</v>
      </c>
      <c r="G5750" s="1560">
        <v>1</v>
      </c>
      <c r="H5750" s="1560" t="s">
        <v>4340</v>
      </c>
      <c r="I5750" s="1562">
        <v>317.18416999999999</v>
      </c>
      <c r="J5750" s="1560">
        <v>100</v>
      </c>
      <c r="K5750" s="1562">
        <v>0</v>
      </c>
      <c r="L5750" s="1560"/>
      <c r="M5750" s="1560"/>
      <c r="N5750" s="1563">
        <v>0</v>
      </c>
      <c r="O5750" s="1560"/>
      <c r="P5750" s="1562"/>
      <c r="Q5750" s="1563">
        <v>0</v>
      </c>
      <c r="R5750" s="1908"/>
    </row>
    <row r="5751" spans="3:18">
      <c r="C5751" s="1559">
        <v>46</v>
      </c>
      <c r="D5751" s="1560" t="s">
        <v>2512</v>
      </c>
      <c r="E5751" s="1560">
        <v>10</v>
      </c>
      <c r="F5751" s="1561" t="s">
        <v>550</v>
      </c>
      <c r="G5751" s="1560">
        <v>10</v>
      </c>
      <c r="H5751" s="1560" t="s">
        <v>2831</v>
      </c>
      <c r="I5751" s="1562">
        <v>350</v>
      </c>
      <c r="J5751" s="1560">
        <v>100</v>
      </c>
      <c r="K5751" s="1562">
        <v>0</v>
      </c>
      <c r="L5751" s="1560"/>
      <c r="M5751" s="1560"/>
      <c r="N5751" s="1563">
        <v>0</v>
      </c>
      <c r="O5751" s="1560">
        <v>8</v>
      </c>
      <c r="P5751" s="1562">
        <v>22.6</v>
      </c>
      <c r="Q5751" s="1563">
        <v>180.8</v>
      </c>
      <c r="R5751" s="1908"/>
    </row>
    <row r="5752" spans="3:18">
      <c r="C5752" s="1559">
        <v>47</v>
      </c>
      <c r="D5752" s="1560" t="s">
        <v>7464</v>
      </c>
      <c r="E5752" s="1560">
        <v>10</v>
      </c>
      <c r="F5752" s="1561" t="s">
        <v>550</v>
      </c>
      <c r="G5752" s="1560">
        <v>1</v>
      </c>
      <c r="H5752" s="1560" t="s">
        <v>6465</v>
      </c>
      <c r="I5752" s="1562">
        <v>112.74</v>
      </c>
      <c r="J5752" s="1560">
        <v>20</v>
      </c>
      <c r="K5752" s="1562">
        <v>87.122969999999995</v>
      </c>
      <c r="L5752" s="1560"/>
      <c r="M5752" s="1560"/>
      <c r="N5752" s="1563">
        <v>0</v>
      </c>
      <c r="O5752" s="1560"/>
      <c r="P5752" s="1562"/>
      <c r="Q5752" s="1563">
        <v>0</v>
      </c>
      <c r="R5752" s="1908"/>
    </row>
    <row r="5753" spans="3:18">
      <c r="C5753" s="1559">
        <v>48</v>
      </c>
      <c r="D5753" s="1560" t="s">
        <v>2519</v>
      </c>
      <c r="E5753" s="1560">
        <v>10</v>
      </c>
      <c r="F5753" s="1561" t="s">
        <v>550</v>
      </c>
      <c r="G5753" s="1560">
        <v>3</v>
      </c>
      <c r="H5753" s="1560" t="s">
        <v>2831</v>
      </c>
      <c r="I5753" s="1562">
        <v>197.75399999999999</v>
      </c>
      <c r="J5753" s="1560">
        <v>100</v>
      </c>
      <c r="K5753" s="1562">
        <v>0</v>
      </c>
      <c r="L5753" s="1560"/>
      <c r="M5753" s="1560"/>
      <c r="N5753" s="1563">
        <v>0</v>
      </c>
      <c r="O5753" s="1560"/>
      <c r="P5753" s="1562"/>
      <c r="Q5753" s="1563">
        <v>0</v>
      </c>
      <c r="R5753" s="1908"/>
    </row>
    <row r="5754" spans="3:18">
      <c r="C5754" s="1559">
        <v>49</v>
      </c>
      <c r="D5754" s="1560" t="s">
        <v>2542</v>
      </c>
      <c r="E5754" s="1560">
        <v>10</v>
      </c>
      <c r="F5754" s="1561" t="s">
        <v>550</v>
      </c>
      <c r="G5754" s="1560">
        <v>3</v>
      </c>
      <c r="H5754" s="1560" t="s">
        <v>4058</v>
      </c>
      <c r="I5754" s="1562">
        <v>47.97</v>
      </c>
      <c r="J5754" s="1560">
        <v>40</v>
      </c>
      <c r="K5754" s="1562">
        <v>0</v>
      </c>
      <c r="L5754" s="1560"/>
      <c r="M5754" s="1560"/>
      <c r="N5754" s="1563">
        <v>0</v>
      </c>
      <c r="O5754" s="1560"/>
      <c r="P5754" s="1562"/>
      <c r="Q5754" s="1563">
        <v>0</v>
      </c>
      <c r="R5754" s="1908"/>
    </row>
    <row r="5755" spans="3:18">
      <c r="C5755" s="1559">
        <v>50</v>
      </c>
      <c r="D5755" s="1560" t="s">
        <v>2508</v>
      </c>
      <c r="E5755" s="1560">
        <v>10</v>
      </c>
      <c r="F5755" s="1561" t="s">
        <v>550</v>
      </c>
      <c r="G5755" s="1560">
        <v>2</v>
      </c>
      <c r="H5755" s="1560" t="s">
        <v>4340</v>
      </c>
      <c r="I5755" s="1562">
        <v>452.04115999999999</v>
      </c>
      <c r="J5755" s="1560">
        <v>100</v>
      </c>
      <c r="K5755" s="1562">
        <v>0</v>
      </c>
      <c r="L5755" s="1560"/>
      <c r="M5755" s="1560"/>
      <c r="N5755" s="1563">
        <v>0</v>
      </c>
      <c r="O5755" s="1560"/>
      <c r="P5755" s="1562"/>
      <c r="Q5755" s="1563">
        <v>0</v>
      </c>
      <c r="R5755" s="1590"/>
    </row>
    <row r="5756" spans="3:18">
      <c r="C5756" s="1525">
        <v>1</v>
      </c>
      <c r="D5756" s="1527" t="s">
        <v>2496</v>
      </c>
      <c r="E5756" s="1527">
        <v>10</v>
      </c>
      <c r="F5756" s="1528" t="s">
        <v>550</v>
      </c>
      <c r="G5756" s="1527">
        <v>20</v>
      </c>
      <c r="H5756" s="1527">
        <v>2005</v>
      </c>
      <c r="I5756" s="1529">
        <v>3520.8519999999999</v>
      </c>
      <c r="J5756" s="1527">
        <v>100</v>
      </c>
      <c r="K5756" s="1529">
        <v>0</v>
      </c>
      <c r="L5756" s="1527"/>
      <c r="M5756" s="1527"/>
      <c r="N5756" s="1530">
        <v>0</v>
      </c>
      <c r="O5756" s="1527"/>
      <c r="P5756" s="1529"/>
      <c r="Q5756" s="1530">
        <v>0</v>
      </c>
      <c r="R5756" s="1909" t="s">
        <v>7903</v>
      </c>
    </row>
    <row r="5757" spans="3:18">
      <c r="C5757" s="1525">
        <v>2</v>
      </c>
      <c r="D5757" s="1527" t="s">
        <v>2610</v>
      </c>
      <c r="E5757" s="1527">
        <v>10</v>
      </c>
      <c r="F5757" s="1528" t="s">
        <v>550</v>
      </c>
      <c r="G5757" s="1527">
        <v>197</v>
      </c>
      <c r="H5757" s="1527">
        <v>2005</v>
      </c>
      <c r="I5757" s="1529">
        <v>5045.4129999999996</v>
      </c>
      <c r="J5757" s="1527">
        <v>100</v>
      </c>
      <c r="K5757" s="1529">
        <v>0</v>
      </c>
      <c r="L5757" s="1527"/>
      <c r="M5757" s="1527"/>
      <c r="N5757" s="1530">
        <v>0</v>
      </c>
      <c r="O5757" s="1527"/>
      <c r="P5757" s="1529"/>
      <c r="Q5757" s="1530">
        <v>0</v>
      </c>
      <c r="R5757" s="1909"/>
    </row>
    <row r="5758" spans="3:18">
      <c r="C5758" s="1525">
        <v>3</v>
      </c>
      <c r="D5758" s="1527" t="s">
        <v>2493</v>
      </c>
      <c r="E5758" s="1527">
        <v>10</v>
      </c>
      <c r="F5758" s="1528" t="s">
        <v>550</v>
      </c>
      <c r="G5758" s="1527">
        <v>10</v>
      </c>
      <c r="H5758" s="1527">
        <v>2005</v>
      </c>
      <c r="I5758" s="1529">
        <v>1191.682</v>
      </c>
      <c r="J5758" s="1527">
        <v>100</v>
      </c>
      <c r="K5758" s="1529">
        <v>0</v>
      </c>
      <c r="L5758" s="1527"/>
      <c r="M5758" s="1527"/>
      <c r="N5758" s="1530">
        <v>0</v>
      </c>
      <c r="O5758" s="1527"/>
      <c r="P5758" s="1529"/>
      <c r="Q5758" s="1530">
        <v>0</v>
      </c>
      <c r="R5758" s="1909"/>
    </row>
    <row r="5759" spans="3:18">
      <c r="C5759" s="1525">
        <v>4</v>
      </c>
      <c r="D5759" s="1527" t="s">
        <v>4136</v>
      </c>
      <c r="E5759" s="1527">
        <v>10</v>
      </c>
      <c r="F5759" s="1528" t="s">
        <v>550</v>
      </c>
      <c r="G5759" s="1527">
        <v>10</v>
      </c>
      <c r="H5759" s="1527">
        <v>2005</v>
      </c>
      <c r="I5759" s="1529">
        <v>552.82899999999995</v>
      </c>
      <c r="J5759" s="1527">
        <v>100</v>
      </c>
      <c r="K5759" s="1529">
        <v>0</v>
      </c>
      <c r="L5759" s="1527"/>
      <c r="M5759" s="1527"/>
      <c r="N5759" s="1530">
        <v>0</v>
      </c>
      <c r="O5759" s="1527"/>
      <c r="P5759" s="1529"/>
      <c r="Q5759" s="1530">
        <v>0</v>
      </c>
      <c r="R5759" s="1909"/>
    </row>
    <row r="5760" spans="3:18">
      <c r="C5760" s="1525">
        <v>5</v>
      </c>
      <c r="D5760" s="1527" t="s">
        <v>4137</v>
      </c>
      <c r="E5760" s="1527">
        <v>10</v>
      </c>
      <c r="F5760" s="1528" t="s">
        <v>550</v>
      </c>
      <c r="G5760" s="1527">
        <v>10</v>
      </c>
      <c r="H5760" s="1527">
        <v>2005</v>
      </c>
      <c r="I5760" s="1529">
        <v>552.82899999999995</v>
      </c>
      <c r="J5760" s="1527">
        <v>100</v>
      </c>
      <c r="K5760" s="1529">
        <v>0</v>
      </c>
      <c r="L5760" s="1527"/>
      <c r="M5760" s="1527"/>
      <c r="N5760" s="1530">
        <v>0</v>
      </c>
      <c r="O5760" s="1527"/>
      <c r="P5760" s="1529"/>
      <c r="Q5760" s="1530">
        <v>0</v>
      </c>
      <c r="R5760" s="1909"/>
    </row>
    <row r="5761" spans="3:18">
      <c r="C5761" s="1525">
        <v>6</v>
      </c>
      <c r="D5761" s="1527" t="s">
        <v>4138</v>
      </c>
      <c r="E5761" s="1527">
        <v>10</v>
      </c>
      <c r="F5761" s="1528" t="s">
        <v>550</v>
      </c>
      <c r="G5761" s="1527">
        <v>28</v>
      </c>
      <c r="H5761" s="1527">
        <v>2005</v>
      </c>
      <c r="I5761" s="1529">
        <v>1434.9670000000001</v>
      </c>
      <c r="J5761" s="1527">
        <v>100</v>
      </c>
      <c r="K5761" s="1529">
        <v>0</v>
      </c>
      <c r="L5761" s="1527"/>
      <c r="M5761" s="1527"/>
      <c r="N5761" s="1530">
        <v>0</v>
      </c>
      <c r="O5761" s="1527"/>
      <c r="P5761" s="1529"/>
      <c r="Q5761" s="1530">
        <v>0</v>
      </c>
      <c r="R5761" s="1909"/>
    </row>
    <row r="5762" spans="3:18">
      <c r="C5762" s="1525">
        <v>7</v>
      </c>
      <c r="D5762" s="1527" t="s">
        <v>2612</v>
      </c>
      <c r="E5762" s="1527">
        <v>10</v>
      </c>
      <c r="F5762" s="1528" t="s">
        <v>550</v>
      </c>
      <c r="G5762" s="1527">
        <v>38</v>
      </c>
      <c r="H5762" s="1527">
        <v>2005</v>
      </c>
      <c r="I5762" s="1529">
        <v>1933.19</v>
      </c>
      <c r="J5762" s="1527">
        <v>100</v>
      </c>
      <c r="K5762" s="1529">
        <v>0</v>
      </c>
      <c r="L5762" s="1527"/>
      <c r="M5762" s="1527"/>
      <c r="N5762" s="1530">
        <v>0</v>
      </c>
      <c r="O5762" s="1527"/>
      <c r="P5762" s="1529"/>
      <c r="Q5762" s="1530">
        <v>0</v>
      </c>
      <c r="R5762" s="1909"/>
    </row>
    <row r="5763" spans="3:18">
      <c r="C5763" s="1525">
        <v>8</v>
      </c>
      <c r="D5763" s="1527" t="s">
        <v>2493</v>
      </c>
      <c r="E5763" s="1527">
        <v>10</v>
      </c>
      <c r="F5763" s="1528" t="s">
        <v>550</v>
      </c>
      <c r="G5763" s="1527">
        <v>3</v>
      </c>
      <c r="H5763" s="1527">
        <v>2010</v>
      </c>
      <c r="I5763" s="1529">
        <v>584.29499999999996</v>
      </c>
      <c r="J5763" s="1527">
        <v>100</v>
      </c>
      <c r="K5763" s="1529">
        <v>0</v>
      </c>
      <c r="L5763" s="1527"/>
      <c r="M5763" s="1527"/>
      <c r="N5763" s="1530">
        <v>0</v>
      </c>
      <c r="O5763" s="1527"/>
      <c r="P5763" s="1529"/>
      <c r="Q5763" s="1530">
        <v>0</v>
      </c>
      <c r="R5763" s="1909"/>
    </row>
    <row r="5764" spans="3:18">
      <c r="C5764" s="1525">
        <v>9</v>
      </c>
      <c r="D5764" s="1527" t="s">
        <v>2524</v>
      </c>
      <c r="E5764" s="1527">
        <v>10</v>
      </c>
      <c r="F5764" s="1528" t="s">
        <v>550</v>
      </c>
      <c r="G5764" s="1527">
        <v>3</v>
      </c>
      <c r="H5764" s="1527">
        <v>2010</v>
      </c>
      <c r="I5764" s="1529">
        <v>221.46299999999999</v>
      </c>
      <c r="J5764" s="1527">
        <v>100</v>
      </c>
      <c r="K5764" s="1529">
        <v>0</v>
      </c>
      <c r="L5764" s="1527"/>
      <c r="M5764" s="1527"/>
      <c r="N5764" s="1530">
        <v>0</v>
      </c>
      <c r="O5764" s="1527"/>
      <c r="P5764" s="1529"/>
      <c r="Q5764" s="1530">
        <v>0</v>
      </c>
      <c r="R5764" s="1909"/>
    </row>
    <row r="5765" spans="3:18">
      <c r="C5765" s="1525">
        <v>10</v>
      </c>
      <c r="D5765" s="1527" t="s">
        <v>2525</v>
      </c>
      <c r="E5765" s="1527">
        <v>10</v>
      </c>
      <c r="F5765" s="1528" t="s">
        <v>550</v>
      </c>
      <c r="G5765" s="1527">
        <v>3</v>
      </c>
      <c r="H5765" s="1527">
        <v>2010</v>
      </c>
      <c r="I5765" s="1529">
        <v>221.46299999999999</v>
      </c>
      <c r="J5765" s="1527">
        <v>100</v>
      </c>
      <c r="K5765" s="1529">
        <v>0</v>
      </c>
      <c r="L5765" s="1527"/>
      <c r="M5765" s="1527"/>
      <c r="N5765" s="1530">
        <v>0</v>
      </c>
      <c r="O5765" s="1527"/>
      <c r="P5765" s="1529"/>
      <c r="Q5765" s="1530">
        <v>0</v>
      </c>
      <c r="R5765" s="1909"/>
    </row>
    <row r="5766" spans="3:18">
      <c r="C5766" s="1525">
        <v>11</v>
      </c>
      <c r="D5766" s="1527" t="s">
        <v>2526</v>
      </c>
      <c r="E5766" s="1527">
        <v>10</v>
      </c>
      <c r="F5766" s="1528" t="s">
        <v>550</v>
      </c>
      <c r="G5766" s="1527">
        <v>3</v>
      </c>
      <c r="H5766" s="1527">
        <v>2010</v>
      </c>
      <c r="I5766" s="1529">
        <v>232.52500000000001</v>
      </c>
      <c r="J5766" s="1527">
        <v>100</v>
      </c>
      <c r="K5766" s="1529">
        <v>0</v>
      </c>
      <c r="L5766" s="1527"/>
      <c r="M5766" s="1527"/>
      <c r="N5766" s="1530">
        <v>0</v>
      </c>
      <c r="O5766" s="1527"/>
      <c r="P5766" s="1529"/>
      <c r="Q5766" s="1530">
        <v>0</v>
      </c>
      <c r="R5766" s="1909"/>
    </row>
    <row r="5767" spans="3:18">
      <c r="C5767" s="1525">
        <v>12</v>
      </c>
      <c r="D5767" s="1527" t="s">
        <v>2527</v>
      </c>
      <c r="E5767" s="1527">
        <v>10</v>
      </c>
      <c r="F5767" s="1528" t="s">
        <v>550</v>
      </c>
      <c r="G5767" s="1527">
        <v>3</v>
      </c>
      <c r="H5767" s="1527">
        <v>2010</v>
      </c>
      <c r="I5767" s="1529">
        <v>553.322</v>
      </c>
      <c r="J5767" s="1527">
        <v>100</v>
      </c>
      <c r="K5767" s="1529">
        <v>0</v>
      </c>
      <c r="L5767" s="1527"/>
      <c r="M5767" s="1527"/>
      <c r="N5767" s="1530">
        <v>0</v>
      </c>
      <c r="O5767" s="1527"/>
      <c r="P5767" s="1529"/>
      <c r="Q5767" s="1530">
        <v>0</v>
      </c>
      <c r="R5767" s="1909"/>
    </row>
    <row r="5768" spans="3:18">
      <c r="C5768" s="1525">
        <v>13</v>
      </c>
      <c r="D5768" s="1527" t="s">
        <v>2528</v>
      </c>
      <c r="E5768" s="1527">
        <v>10</v>
      </c>
      <c r="F5768" s="1528" t="s">
        <v>550</v>
      </c>
      <c r="G5768" s="1527">
        <v>5</v>
      </c>
      <c r="H5768" s="1527">
        <v>2010</v>
      </c>
      <c r="I5768" s="1529">
        <v>1143.442</v>
      </c>
      <c r="J5768" s="1527">
        <v>100</v>
      </c>
      <c r="K5768" s="1529">
        <v>0</v>
      </c>
      <c r="L5768" s="1527"/>
      <c r="M5768" s="1527"/>
      <c r="N5768" s="1530">
        <v>0</v>
      </c>
      <c r="O5768" s="1527"/>
      <c r="P5768" s="1529"/>
      <c r="Q5768" s="1530">
        <v>0</v>
      </c>
      <c r="R5768" s="1909"/>
    </row>
    <row r="5769" spans="3:18">
      <c r="C5769" s="1525">
        <v>14</v>
      </c>
      <c r="D5769" s="1527" t="s">
        <v>3654</v>
      </c>
      <c r="E5769" s="1527">
        <v>10</v>
      </c>
      <c r="F5769" s="1528" t="s">
        <v>550</v>
      </c>
      <c r="G5769" s="1527">
        <v>1</v>
      </c>
      <c r="H5769" s="1527">
        <v>2010</v>
      </c>
      <c r="I5769" s="1529">
        <v>317.18400000000003</v>
      </c>
      <c r="J5769" s="1527">
        <v>100</v>
      </c>
      <c r="K5769" s="1529">
        <v>0</v>
      </c>
      <c r="L5769" s="1527"/>
      <c r="M5769" s="1527"/>
      <c r="N5769" s="1530">
        <v>0</v>
      </c>
      <c r="O5769" s="1527"/>
      <c r="P5769" s="1529"/>
      <c r="Q5769" s="1530">
        <v>0</v>
      </c>
      <c r="R5769" s="1909"/>
    </row>
    <row r="5770" spans="3:18">
      <c r="C5770" s="1525">
        <v>15</v>
      </c>
      <c r="D5770" s="1527" t="s">
        <v>4139</v>
      </c>
      <c r="E5770" s="1527">
        <v>10</v>
      </c>
      <c r="F5770" s="1528" t="s">
        <v>550</v>
      </c>
      <c r="G5770" s="1527">
        <v>7</v>
      </c>
      <c r="H5770" s="1527">
        <v>2010</v>
      </c>
      <c r="I5770" s="1529">
        <v>718.07500000000005</v>
      </c>
      <c r="J5770" s="1527">
        <v>100</v>
      </c>
      <c r="K5770" s="1529">
        <v>0</v>
      </c>
      <c r="L5770" s="1527"/>
      <c r="M5770" s="1527"/>
      <c r="N5770" s="1530">
        <v>0</v>
      </c>
      <c r="O5770" s="1527"/>
      <c r="P5770" s="1529"/>
      <c r="Q5770" s="1530">
        <v>0</v>
      </c>
      <c r="R5770" s="1909"/>
    </row>
    <row r="5771" spans="3:18">
      <c r="C5771" s="1525">
        <v>16</v>
      </c>
      <c r="D5771" s="1527" t="s">
        <v>4140</v>
      </c>
      <c r="E5771" s="1527">
        <v>10</v>
      </c>
      <c r="F5771" s="1528" t="s">
        <v>550</v>
      </c>
      <c r="G5771" s="1527">
        <v>10</v>
      </c>
      <c r="H5771" s="1527">
        <v>2010</v>
      </c>
      <c r="I5771" s="1529">
        <v>952.07500000000005</v>
      </c>
      <c r="J5771" s="1527">
        <v>100</v>
      </c>
      <c r="K5771" s="1529">
        <v>0</v>
      </c>
      <c r="L5771" s="1527"/>
      <c r="M5771" s="1527"/>
      <c r="N5771" s="1530">
        <v>0</v>
      </c>
      <c r="O5771" s="1527"/>
      <c r="P5771" s="1529"/>
      <c r="Q5771" s="1530">
        <v>0</v>
      </c>
      <c r="R5771" s="1909"/>
    </row>
    <row r="5772" spans="3:18">
      <c r="C5772" s="1525">
        <v>17</v>
      </c>
      <c r="D5772" s="1527" t="s">
        <v>2505</v>
      </c>
      <c r="E5772" s="1527">
        <v>10</v>
      </c>
      <c r="F5772" s="1528" t="s">
        <v>550</v>
      </c>
      <c r="G5772" s="1527">
        <v>4</v>
      </c>
      <c r="H5772" s="1527">
        <v>2010</v>
      </c>
      <c r="I5772" s="1529">
        <v>280.53500000000003</v>
      </c>
      <c r="J5772" s="1527">
        <v>100</v>
      </c>
      <c r="K5772" s="1529">
        <v>0</v>
      </c>
      <c r="L5772" s="1527"/>
      <c r="M5772" s="1527"/>
      <c r="N5772" s="1530">
        <v>0</v>
      </c>
      <c r="O5772" s="1527"/>
      <c r="P5772" s="1529"/>
      <c r="Q5772" s="1530">
        <v>0</v>
      </c>
      <c r="R5772" s="1909"/>
    </row>
    <row r="5773" spans="3:18">
      <c r="C5773" s="1525">
        <v>18</v>
      </c>
      <c r="D5773" s="1527" t="s">
        <v>4141</v>
      </c>
      <c r="E5773" s="1527">
        <v>10</v>
      </c>
      <c r="F5773" s="1528" t="s">
        <v>550</v>
      </c>
      <c r="G5773" s="1527">
        <v>17</v>
      </c>
      <c r="H5773" s="1527">
        <v>2010</v>
      </c>
      <c r="I5773" s="1529">
        <v>1242.421</v>
      </c>
      <c r="J5773" s="1527">
        <v>100</v>
      </c>
      <c r="K5773" s="1529">
        <v>0</v>
      </c>
      <c r="L5773" s="1527"/>
      <c r="M5773" s="1527"/>
      <c r="N5773" s="1530">
        <v>0</v>
      </c>
      <c r="O5773" s="1527"/>
      <c r="P5773" s="1529"/>
      <c r="Q5773" s="1530">
        <v>0</v>
      </c>
      <c r="R5773" s="1909"/>
    </row>
    <row r="5774" spans="3:18">
      <c r="C5774" s="1525">
        <v>19</v>
      </c>
      <c r="D5774" s="1527" t="s">
        <v>2532</v>
      </c>
      <c r="E5774" s="1527">
        <v>10</v>
      </c>
      <c r="F5774" s="1528" t="s">
        <v>550</v>
      </c>
      <c r="G5774" s="1527">
        <v>2</v>
      </c>
      <c r="H5774" s="1527">
        <v>2010</v>
      </c>
      <c r="I5774" s="1529">
        <v>121.093</v>
      </c>
      <c r="J5774" s="1527">
        <v>100</v>
      </c>
      <c r="K5774" s="1529">
        <v>0</v>
      </c>
      <c r="L5774" s="1527"/>
      <c r="M5774" s="1527"/>
      <c r="N5774" s="1530">
        <v>0</v>
      </c>
      <c r="O5774" s="1527"/>
      <c r="P5774" s="1529"/>
      <c r="Q5774" s="1530">
        <v>0</v>
      </c>
      <c r="R5774" s="1909"/>
    </row>
    <row r="5775" spans="3:18">
      <c r="C5775" s="1525">
        <v>20</v>
      </c>
      <c r="D5775" s="1527" t="s">
        <v>2533</v>
      </c>
      <c r="E5775" s="1527">
        <v>10</v>
      </c>
      <c r="F5775" s="1528" t="s">
        <v>550</v>
      </c>
      <c r="G5775" s="1527">
        <v>8</v>
      </c>
      <c r="H5775" s="1527">
        <v>2010</v>
      </c>
      <c r="I5775" s="1529">
        <v>537.471</v>
      </c>
      <c r="J5775" s="1527">
        <v>100</v>
      </c>
      <c r="K5775" s="1529">
        <v>0</v>
      </c>
      <c r="L5775" s="1527"/>
      <c r="M5775" s="1527"/>
      <c r="N5775" s="1530">
        <v>0</v>
      </c>
      <c r="O5775" s="1527"/>
      <c r="P5775" s="1529"/>
      <c r="Q5775" s="1530">
        <v>0</v>
      </c>
      <c r="R5775" s="1909"/>
    </row>
    <row r="5776" spans="3:18">
      <c r="C5776" s="1525">
        <v>21</v>
      </c>
      <c r="D5776" s="1527" t="s">
        <v>2508</v>
      </c>
      <c r="E5776" s="1527">
        <v>10</v>
      </c>
      <c r="F5776" s="1528" t="s">
        <v>550</v>
      </c>
      <c r="G5776" s="1527">
        <v>2</v>
      </c>
      <c r="H5776" s="1527">
        <v>2010</v>
      </c>
      <c r="I5776" s="1529">
        <v>354.13200000000001</v>
      </c>
      <c r="J5776" s="1527">
        <v>100</v>
      </c>
      <c r="K5776" s="1529">
        <v>0</v>
      </c>
      <c r="L5776" s="1527"/>
      <c r="M5776" s="1527"/>
      <c r="N5776" s="1530">
        <v>0</v>
      </c>
      <c r="O5776" s="1527"/>
      <c r="P5776" s="1529"/>
      <c r="Q5776" s="1530">
        <v>0</v>
      </c>
      <c r="R5776" s="1909"/>
    </row>
    <row r="5777" spans="3:18">
      <c r="C5777" s="1525">
        <v>22</v>
      </c>
      <c r="D5777" s="1527" t="s">
        <v>2511</v>
      </c>
      <c r="E5777" s="1527">
        <v>10</v>
      </c>
      <c r="F5777" s="1528" t="s">
        <v>550</v>
      </c>
      <c r="G5777" s="1527">
        <v>19</v>
      </c>
      <c r="H5777" s="1527">
        <v>2010</v>
      </c>
      <c r="I5777" s="1529">
        <v>3364.2539999999999</v>
      </c>
      <c r="J5777" s="1527">
        <v>100</v>
      </c>
      <c r="K5777" s="1529">
        <v>0</v>
      </c>
      <c r="L5777" s="1527"/>
      <c r="M5777" s="1527"/>
      <c r="N5777" s="1530">
        <v>0</v>
      </c>
      <c r="O5777" s="1527"/>
      <c r="P5777" s="1529"/>
      <c r="Q5777" s="1530">
        <v>0</v>
      </c>
      <c r="R5777" s="1909"/>
    </row>
    <row r="5778" spans="3:18">
      <c r="C5778" s="1525">
        <v>23</v>
      </c>
      <c r="D5778" s="1527" t="s">
        <v>3663</v>
      </c>
      <c r="E5778" s="1527">
        <v>10</v>
      </c>
      <c r="F5778" s="1528" t="s">
        <v>550</v>
      </c>
      <c r="G5778" s="1527">
        <v>4</v>
      </c>
      <c r="H5778" s="1527">
        <v>2010</v>
      </c>
      <c r="I5778" s="1529">
        <v>590.26900000000001</v>
      </c>
      <c r="J5778" s="1527">
        <v>100</v>
      </c>
      <c r="K5778" s="1529">
        <v>0</v>
      </c>
      <c r="L5778" s="1527"/>
      <c r="M5778" s="1527"/>
      <c r="N5778" s="1530">
        <v>0</v>
      </c>
      <c r="O5778" s="1527"/>
      <c r="P5778" s="1529"/>
      <c r="Q5778" s="1530">
        <v>0</v>
      </c>
      <c r="R5778" s="1909"/>
    </row>
    <row r="5779" spans="3:18">
      <c r="C5779" s="1525">
        <v>24</v>
      </c>
      <c r="D5779" s="1527" t="s">
        <v>2535</v>
      </c>
      <c r="E5779" s="1527">
        <v>10</v>
      </c>
      <c r="F5779" s="1528" t="s">
        <v>550</v>
      </c>
      <c r="G5779" s="1527">
        <v>5</v>
      </c>
      <c r="H5779" s="1527">
        <v>2010</v>
      </c>
      <c r="I5779" s="1529">
        <v>1167.982</v>
      </c>
      <c r="J5779" s="1527">
        <v>100</v>
      </c>
      <c r="K5779" s="1529">
        <v>0</v>
      </c>
      <c r="L5779" s="1527"/>
      <c r="M5779" s="1527"/>
      <c r="N5779" s="1530">
        <v>0</v>
      </c>
      <c r="O5779" s="1527"/>
      <c r="P5779" s="1529"/>
      <c r="Q5779" s="1530">
        <v>0</v>
      </c>
      <c r="R5779" s="1909"/>
    </row>
    <row r="5780" spans="3:18">
      <c r="C5780" s="1525">
        <v>25</v>
      </c>
      <c r="D5780" s="1527" t="s">
        <v>2536</v>
      </c>
      <c r="E5780" s="1527">
        <v>10</v>
      </c>
      <c r="F5780" s="1528" t="s">
        <v>550</v>
      </c>
      <c r="G5780" s="1527">
        <v>65</v>
      </c>
      <c r="H5780" s="1527">
        <v>2010</v>
      </c>
      <c r="I5780" s="1529">
        <v>2293.366</v>
      </c>
      <c r="J5780" s="1527">
        <v>100</v>
      </c>
      <c r="K5780" s="1529">
        <v>0</v>
      </c>
      <c r="L5780" s="1527"/>
      <c r="M5780" s="1527"/>
      <c r="N5780" s="1530">
        <v>0</v>
      </c>
      <c r="O5780" s="1527"/>
      <c r="P5780" s="1529"/>
      <c r="Q5780" s="1530">
        <v>0</v>
      </c>
      <c r="R5780" s="1909"/>
    </row>
    <row r="5781" spans="3:18">
      <c r="C5781" s="1525">
        <v>26</v>
      </c>
      <c r="D5781" s="1527" t="s">
        <v>2537</v>
      </c>
      <c r="E5781" s="1527">
        <v>10</v>
      </c>
      <c r="F5781" s="1528" t="s">
        <v>550</v>
      </c>
      <c r="G5781" s="1527">
        <v>19</v>
      </c>
      <c r="H5781" s="1527">
        <v>2010</v>
      </c>
      <c r="I5781" s="1529">
        <v>1666.9680000000001</v>
      </c>
      <c r="J5781" s="1527">
        <v>100</v>
      </c>
      <c r="K5781" s="1529">
        <v>0</v>
      </c>
      <c r="L5781" s="1527"/>
      <c r="M5781" s="1527"/>
      <c r="N5781" s="1530">
        <v>0</v>
      </c>
      <c r="O5781" s="1527"/>
      <c r="P5781" s="1529"/>
      <c r="Q5781" s="1530">
        <v>0</v>
      </c>
      <c r="R5781" s="1909"/>
    </row>
    <row r="5782" spans="3:18">
      <c r="C5782" s="1525">
        <v>27</v>
      </c>
      <c r="D5782" s="1527" t="s">
        <v>2510</v>
      </c>
      <c r="E5782" s="1527">
        <v>10</v>
      </c>
      <c r="F5782" s="1528" t="s">
        <v>550</v>
      </c>
      <c r="G5782" s="1527">
        <v>2</v>
      </c>
      <c r="H5782" s="1527">
        <v>2010</v>
      </c>
      <c r="I5782" s="1529">
        <v>804.90099999999995</v>
      </c>
      <c r="J5782" s="1527">
        <v>100</v>
      </c>
      <c r="K5782" s="1529">
        <v>0</v>
      </c>
      <c r="L5782" s="1527"/>
      <c r="M5782" s="1527"/>
      <c r="N5782" s="1530">
        <v>0</v>
      </c>
      <c r="O5782" s="1527"/>
      <c r="P5782" s="1529"/>
      <c r="Q5782" s="1530">
        <v>0</v>
      </c>
      <c r="R5782" s="1909"/>
    </row>
    <row r="5783" spans="3:18">
      <c r="C5783" s="1525">
        <v>28</v>
      </c>
      <c r="D5783" s="1527" t="s">
        <v>4142</v>
      </c>
      <c r="E5783" s="1527">
        <v>10</v>
      </c>
      <c r="F5783" s="1528" t="s">
        <v>550</v>
      </c>
      <c r="G5783" s="1527">
        <v>9</v>
      </c>
      <c r="H5783" s="1527">
        <v>2010</v>
      </c>
      <c r="I5783" s="1529">
        <v>873.68399999999997</v>
      </c>
      <c r="J5783" s="1527">
        <v>100</v>
      </c>
      <c r="K5783" s="1529">
        <v>0</v>
      </c>
      <c r="L5783" s="1527"/>
      <c r="M5783" s="1527"/>
      <c r="N5783" s="1530">
        <v>0</v>
      </c>
      <c r="O5783" s="1527"/>
      <c r="P5783" s="1529"/>
      <c r="Q5783" s="1530">
        <v>0</v>
      </c>
      <c r="R5783" s="1909"/>
    </row>
    <row r="5784" spans="3:18">
      <c r="C5784" s="1525">
        <v>29</v>
      </c>
      <c r="D5784" s="1527" t="s">
        <v>4143</v>
      </c>
      <c r="E5784" s="1527">
        <v>10</v>
      </c>
      <c r="F5784" s="1528" t="s">
        <v>550</v>
      </c>
      <c r="G5784" s="1527">
        <v>17</v>
      </c>
      <c r="H5784" s="1527">
        <v>2010</v>
      </c>
      <c r="I5784" s="1529">
        <v>2199.9670000000001</v>
      </c>
      <c r="J5784" s="1527">
        <v>100</v>
      </c>
      <c r="K5784" s="1529">
        <v>0</v>
      </c>
      <c r="L5784" s="1527"/>
      <c r="M5784" s="1527"/>
      <c r="N5784" s="1530">
        <v>0</v>
      </c>
      <c r="O5784" s="1527"/>
      <c r="P5784" s="1529"/>
      <c r="Q5784" s="1530">
        <v>0</v>
      </c>
      <c r="R5784" s="1909"/>
    </row>
    <row r="5785" spans="3:18">
      <c r="C5785" s="1525">
        <v>30</v>
      </c>
      <c r="D5785" s="1527" t="s">
        <v>4144</v>
      </c>
      <c r="E5785" s="1527">
        <v>10</v>
      </c>
      <c r="F5785" s="1528" t="s">
        <v>550</v>
      </c>
      <c r="G5785" s="1527">
        <v>6</v>
      </c>
      <c r="H5785" s="1527">
        <v>2010</v>
      </c>
      <c r="I5785" s="1529">
        <v>948.90599999999995</v>
      </c>
      <c r="J5785" s="1527">
        <v>100</v>
      </c>
      <c r="K5785" s="1529">
        <v>0</v>
      </c>
      <c r="L5785" s="1527"/>
      <c r="M5785" s="1527"/>
      <c r="N5785" s="1530">
        <v>0</v>
      </c>
      <c r="O5785" s="1527"/>
      <c r="P5785" s="1529"/>
      <c r="Q5785" s="1530">
        <v>0</v>
      </c>
      <c r="R5785" s="1909"/>
    </row>
    <row r="5786" spans="3:18">
      <c r="C5786" s="1525">
        <v>31</v>
      </c>
      <c r="D5786" s="1527" t="s">
        <v>4145</v>
      </c>
      <c r="E5786" s="1527">
        <v>10</v>
      </c>
      <c r="F5786" s="1528" t="s">
        <v>550</v>
      </c>
      <c r="G5786" s="1527">
        <v>18</v>
      </c>
      <c r="H5786" s="1527">
        <v>2005</v>
      </c>
      <c r="I5786" s="1529">
        <v>761.452</v>
      </c>
      <c r="J5786" s="1527">
        <v>100</v>
      </c>
      <c r="K5786" s="1529">
        <v>0</v>
      </c>
      <c r="L5786" s="1527"/>
      <c r="M5786" s="1527"/>
      <c r="N5786" s="1530">
        <v>0</v>
      </c>
      <c r="O5786" s="1527"/>
      <c r="P5786" s="1529"/>
      <c r="Q5786" s="1530">
        <v>0</v>
      </c>
      <c r="R5786" s="1909"/>
    </row>
    <row r="5787" spans="3:18">
      <c r="C5787" s="1525">
        <v>32</v>
      </c>
      <c r="D5787" s="1527" t="s">
        <v>2508</v>
      </c>
      <c r="E5787" s="1527">
        <v>10</v>
      </c>
      <c r="F5787" s="1528" t="s">
        <v>550</v>
      </c>
      <c r="G5787" s="1527">
        <v>1</v>
      </c>
      <c r="H5787" s="1527">
        <v>2005</v>
      </c>
      <c r="I5787" s="1529">
        <v>163.16800000000001</v>
      </c>
      <c r="J5787" s="1527">
        <v>100</v>
      </c>
      <c r="K5787" s="1529">
        <v>0</v>
      </c>
      <c r="L5787" s="1527"/>
      <c r="M5787" s="1527"/>
      <c r="N5787" s="1530">
        <v>0</v>
      </c>
      <c r="O5787" s="1527"/>
      <c r="P5787" s="1529"/>
      <c r="Q5787" s="1530">
        <v>0</v>
      </c>
      <c r="R5787" s="1909"/>
    </row>
    <row r="5788" spans="3:18">
      <c r="C5788" s="1525">
        <v>33</v>
      </c>
      <c r="D5788" s="1527" t="s">
        <v>4146</v>
      </c>
      <c r="E5788" s="1527">
        <v>10</v>
      </c>
      <c r="F5788" s="1528" t="s">
        <v>550</v>
      </c>
      <c r="G5788" s="1527">
        <v>43</v>
      </c>
      <c r="H5788" s="1527">
        <v>2005</v>
      </c>
      <c r="I5788" s="1529">
        <v>6366.2430000000004</v>
      </c>
      <c r="J5788" s="1527">
        <v>100</v>
      </c>
      <c r="K5788" s="1529">
        <v>0</v>
      </c>
      <c r="L5788" s="1527"/>
      <c r="M5788" s="1527"/>
      <c r="N5788" s="1530">
        <v>0</v>
      </c>
      <c r="O5788" s="1527"/>
      <c r="P5788" s="1529"/>
      <c r="Q5788" s="1530">
        <v>0</v>
      </c>
      <c r="R5788" s="1909"/>
    </row>
    <row r="5789" spans="3:18">
      <c r="C5789" s="1525">
        <v>34</v>
      </c>
      <c r="D5789" s="1527" t="s">
        <v>4147</v>
      </c>
      <c r="E5789" s="1527">
        <v>10</v>
      </c>
      <c r="F5789" s="1528" t="s">
        <v>550</v>
      </c>
      <c r="G5789" s="1527">
        <v>10</v>
      </c>
      <c r="H5789" s="1527">
        <v>2005</v>
      </c>
      <c r="I5789" s="1529">
        <v>1859.2429999999999</v>
      </c>
      <c r="J5789" s="1527">
        <v>100</v>
      </c>
      <c r="K5789" s="1529">
        <v>0</v>
      </c>
      <c r="L5789" s="1527"/>
      <c r="M5789" s="1527"/>
      <c r="N5789" s="1530">
        <v>0</v>
      </c>
      <c r="O5789" s="1527"/>
      <c r="P5789" s="1529"/>
      <c r="Q5789" s="1530">
        <v>0</v>
      </c>
      <c r="R5789" s="1909"/>
    </row>
    <row r="5790" spans="3:18">
      <c r="C5790" s="1525">
        <v>35</v>
      </c>
      <c r="D5790" s="1527" t="s">
        <v>2502</v>
      </c>
      <c r="E5790" s="1527">
        <v>10</v>
      </c>
      <c r="F5790" s="1528" t="s">
        <v>550</v>
      </c>
      <c r="G5790" s="1527">
        <v>1</v>
      </c>
      <c r="H5790" s="1527">
        <v>2005</v>
      </c>
      <c r="I5790" s="1529">
        <v>393.27199999999999</v>
      </c>
      <c r="J5790" s="1527">
        <v>100</v>
      </c>
      <c r="K5790" s="1529">
        <v>0</v>
      </c>
      <c r="L5790" s="1527"/>
      <c r="M5790" s="1527"/>
      <c r="N5790" s="1530">
        <v>0</v>
      </c>
      <c r="O5790" s="1527"/>
      <c r="P5790" s="1529"/>
      <c r="Q5790" s="1530">
        <v>0</v>
      </c>
      <c r="R5790" s="1909"/>
    </row>
    <row r="5791" spans="3:18">
      <c r="C5791" s="1525">
        <v>36</v>
      </c>
      <c r="D5791" s="1527" t="s">
        <v>2510</v>
      </c>
      <c r="E5791" s="1527">
        <v>10</v>
      </c>
      <c r="F5791" s="1528" t="s">
        <v>550</v>
      </c>
      <c r="G5791" s="1527">
        <v>2</v>
      </c>
      <c r="H5791" s="1527">
        <v>2005</v>
      </c>
      <c r="I5791" s="1529">
        <v>547.73199999999997</v>
      </c>
      <c r="J5791" s="1527">
        <v>100</v>
      </c>
      <c r="K5791" s="1529">
        <v>0</v>
      </c>
      <c r="L5791" s="1527"/>
      <c r="M5791" s="1527"/>
      <c r="N5791" s="1530">
        <v>0</v>
      </c>
      <c r="O5791" s="1527"/>
      <c r="P5791" s="1529"/>
      <c r="Q5791" s="1530">
        <v>0</v>
      </c>
      <c r="R5791" s="1909"/>
    </row>
    <row r="5792" spans="3:18">
      <c r="C5792" s="1525">
        <v>37</v>
      </c>
      <c r="D5792" s="1527" t="s">
        <v>4148</v>
      </c>
      <c r="E5792" s="1527">
        <v>10</v>
      </c>
      <c r="F5792" s="1528" t="s">
        <v>550</v>
      </c>
      <c r="G5792" s="1527">
        <v>15</v>
      </c>
      <c r="H5792" s="1527">
        <v>2005</v>
      </c>
      <c r="I5792" s="1529">
        <v>587.51300000000003</v>
      </c>
      <c r="J5792" s="1527">
        <v>100</v>
      </c>
      <c r="K5792" s="1529">
        <v>0</v>
      </c>
      <c r="L5792" s="1527"/>
      <c r="M5792" s="1527"/>
      <c r="N5792" s="1530">
        <v>0</v>
      </c>
      <c r="O5792" s="1527"/>
      <c r="P5792" s="1529"/>
      <c r="Q5792" s="1530">
        <v>0</v>
      </c>
      <c r="R5792" s="1909"/>
    </row>
    <row r="5793" spans="3:18">
      <c r="C5793" s="1525">
        <v>38</v>
      </c>
      <c r="D5793" s="1527" t="s">
        <v>4149</v>
      </c>
      <c r="E5793" s="1527">
        <v>10</v>
      </c>
      <c r="F5793" s="1528" t="s">
        <v>550</v>
      </c>
      <c r="G5793" s="1527">
        <v>23</v>
      </c>
      <c r="H5793" s="1527">
        <v>2005</v>
      </c>
      <c r="I5793" s="1529">
        <v>972.93600000000004</v>
      </c>
      <c r="J5793" s="1527">
        <v>100</v>
      </c>
      <c r="K5793" s="1529">
        <v>0</v>
      </c>
      <c r="L5793" s="1527"/>
      <c r="M5793" s="1527"/>
      <c r="N5793" s="1530">
        <v>0</v>
      </c>
      <c r="O5793" s="1527"/>
      <c r="P5793" s="1529"/>
      <c r="Q5793" s="1530">
        <v>0</v>
      </c>
      <c r="R5793" s="1909"/>
    </row>
    <row r="5794" spans="3:18">
      <c r="C5794" s="1525">
        <v>39</v>
      </c>
      <c r="D5794" s="1527" t="s">
        <v>4150</v>
      </c>
      <c r="E5794" s="1527">
        <v>10</v>
      </c>
      <c r="F5794" s="1528" t="s">
        <v>550</v>
      </c>
      <c r="G5794" s="1527">
        <v>39</v>
      </c>
      <c r="H5794" s="1527">
        <v>2005</v>
      </c>
      <c r="I5794" s="1529">
        <v>2648.2159999999999</v>
      </c>
      <c r="J5794" s="1527">
        <v>100</v>
      </c>
      <c r="K5794" s="1529">
        <v>0</v>
      </c>
      <c r="L5794" s="1527"/>
      <c r="M5794" s="1527"/>
      <c r="N5794" s="1530">
        <v>0</v>
      </c>
      <c r="O5794" s="1527"/>
      <c r="P5794" s="1529"/>
      <c r="Q5794" s="1530">
        <v>0</v>
      </c>
      <c r="R5794" s="1909"/>
    </row>
    <row r="5795" spans="3:18">
      <c r="C5795" s="1525">
        <v>40</v>
      </c>
      <c r="D5795" s="1527" t="s">
        <v>3568</v>
      </c>
      <c r="E5795" s="1527">
        <v>10</v>
      </c>
      <c r="F5795" s="1528" t="s">
        <v>550</v>
      </c>
      <c r="G5795" s="1527">
        <v>1</v>
      </c>
      <c r="H5795" s="1527">
        <v>2005</v>
      </c>
      <c r="I5795" s="1529">
        <v>255.74100000000001</v>
      </c>
      <c r="J5795" s="1527">
        <v>100</v>
      </c>
      <c r="K5795" s="1529">
        <v>0</v>
      </c>
      <c r="L5795" s="1527"/>
      <c r="M5795" s="1527"/>
      <c r="N5795" s="1530">
        <v>0</v>
      </c>
      <c r="O5795" s="1527"/>
      <c r="P5795" s="1529"/>
      <c r="Q5795" s="1530">
        <v>0</v>
      </c>
      <c r="R5795" s="1909"/>
    </row>
    <row r="5796" spans="3:18">
      <c r="C5796" s="1525">
        <v>41</v>
      </c>
      <c r="D5796" s="1527" t="s">
        <v>3602</v>
      </c>
      <c r="E5796" s="1527">
        <v>10</v>
      </c>
      <c r="F5796" s="1528" t="s">
        <v>550</v>
      </c>
      <c r="G5796" s="1527">
        <v>2</v>
      </c>
      <c r="H5796" s="1527">
        <v>2009</v>
      </c>
      <c r="I5796" s="1529">
        <v>444</v>
      </c>
      <c r="J5796" s="1527">
        <v>100</v>
      </c>
      <c r="K5796" s="1529">
        <v>0</v>
      </c>
      <c r="L5796" s="1527"/>
      <c r="M5796" s="1527"/>
      <c r="N5796" s="1530">
        <v>0</v>
      </c>
      <c r="O5796" s="1527"/>
      <c r="P5796" s="1529"/>
      <c r="Q5796" s="1530">
        <v>0</v>
      </c>
      <c r="R5796" s="1909"/>
    </row>
    <row r="5797" spans="3:18">
      <c r="C5797" s="1525">
        <v>42</v>
      </c>
      <c r="D5797" s="1527" t="s">
        <v>4151</v>
      </c>
      <c r="E5797" s="1527">
        <v>10</v>
      </c>
      <c r="F5797" s="1528" t="s">
        <v>550</v>
      </c>
      <c r="G5797" s="1527">
        <v>1</v>
      </c>
      <c r="H5797" s="1527">
        <v>2005</v>
      </c>
      <c r="I5797" s="1529">
        <v>179.011</v>
      </c>
      <c r="J5797" s="1527">
        <v>100</v>
      </c>
      <c r="K5797" s="1529">
        <v>0</v>
      </c>
      <c r="L5797" s="1527"/>
      <c r="M5797" s="1527"/>
      <c r="N5797" s="1530">
        <v>0</v>
      </c>
      <c r="O5797" s="1527"/>
      <c r="P5797" s="1529"/>
      <c r="Q5797" s="1530">
        <v>0</v>
      </c>
      <c r="R5797" s="1909"/>
    </row>
    <row r="5798" spans="3:18">
      <c r="C5798" s="1525">
        <v>43</v>
      </c>
      <c r="D5798" s="1527" t="s">
        <v>4152</v>
      </c>
      <c r="E5798" s="1527">
        <v>10</v>
      </c>
      <c r="F5798" s="1528" t="s">
        <v>550</v>
      </c>
      <c r="G5798" s="1527">
        <v>7</v>
      </c>
      <c r="H5798" s="1527">
        <v>2005</v>
      </c>
      <c r="I5798" s="1529">
        <v>969.5</v>
      </c>
      <c r="J5798" s="1527">
        <v>100</v>
      </c>
      <c r="K5798" s="1529">
        <v>0</v>
      </c>
      <c r="L5798" s="1527"/>
      <c r="M5798" s="1527"/>
      <c r="N5798" s="1530">
        <v>0</v>
      </c>
      <c r="O5798" s="1527"/>
      <c r="P5798" s="1529"/>
      <c r="Q5798" s="1530">
        <v>0</v>
      </c>
      <c r="R5798" s="1909"/>
    </row>
    <row r="5799" spans="3:18">
      <c r="C5799" s="1525">
        <v>44</v>
      </c>
      <c r="D5799" s="1527" t="s">
        <v>4153</v>
      </c>
      <c r="E5799" s="1527">
        <v>10</v>
      </c>
      <c r="F5799" s="1528" t="s">
        <v>550</v>
      </c>
      <c r="G5799" s="1527">
        <v>12</v>
      </c>
      <c r="H5799" s="1527">
        <v>2005</v>
      </c>
      <c r="I5799" s="1529">
        <v>2469.2399999999998</v>
      </c>
      <c r="J5799" s="1527">
        <v>100</v>
      </c>
      <c r="K5799" s="1529">
        <v>0</v>
      </c>
      <c r="L5799" s="1527"/>
      <c r="M5799" s="1527"/>
      <c r="N5799" s="1530">
        <v>0</v>
      </c>
      <c r="O5799" s="1527"/>
      <c r="P5799" s="1529"/>
      <c r="Q5799" s="1530">
        <v>0</v>
      </c>
      <c r="R5799" s="1909"/>
    </row>
    <row r="5800" spans="3:18">
      <c r="C5800" s="1525">
        <v>45</v>
      </c>
      <c r="D5800" s="1527" t="s">
        <v>4154</v>
      </c>
      <c r="E5800" s="1527">
        <v>10</v>
      </c>
      <c r="F5800" s="1528" t="s">
        <v>550</v>
      </c>
      <c r="G5800" s="1527">
        <v>6</v>
      </c>
      <c r="H5800" s="1527">
        <v>2005</v>
      </c>
      <c r="I5800" s="1529">
        <v>877.23</v>
      </c>
      <c r="J5800" s="1527">
        <v>100</v>
      </c>
      <c r="K5800" s="1529">
        <v>0</v>
      </c>
      <c r="L5800" s="1527"/>
      <c r="M5800" s="1527"/>
      <c r="N5800" s="1530">
        <v>0</v>
      </c>
      <c r="O5800" s="1527"/>
      <c r="P5800" s="1529"/>
      <c r="Q5800" s="1530">
        <v>0</v>
      </c>
      <c r="R5800" s="1909"/>
    </row>
    <row r="5801" spans="3:18">
      <c r="C5801" s="1525">
        <v>46</v>
      </c>
      <c r="D5801" s="1527" t="s">
        <v>4155</v>
      </c>
      <c r="E5801" s="1527">
        <v>10</v>
      </c>
      <c r="F5801" s="1528" t="s">
        <v>550</v>
      </c>
      <c r="G5801" s="1527">
        <v>4</v>
      </c>
      <c r="H5801" s="1527">
        <v>2009</v>
      </c>
      <c r="I5801" s="1529">
        <v>1056</v>
      </c>
      <c r="J5801" s="1527">
        <v>100</v>
      </c>
      <c r="K5801" s="1529">
        <v>0</v>
      </c>
      <c r="L5801" s="1527"/>
      <c r="M5801" s="1527"/>
      <c r="N5801" s="1530">
        <v>0</v>
      </c>
      <c r="O5801" s="1527"/>
      <c r="P5801" s="1529"/>
      <c r="Q5801" s="1530">
        <v>0</v>
      </c>
      <c r="R5801" s="1909"/>
    </row>
    <row r="5802" spans="3:18">
      <c r="C5802" s="1525">
        <v>47</v>
      </c>
      <c r="D5802" s="1527" t="s">
        <v>2542</v>
      </c>
      <c r="E5802" s="1527">
        <v>10</v>
      </c>
      <c r="F5802" s="1528" t="s">
        <v>550</v>
      </c>
      <c r="G5802" s="1527">
        <v>8</v>
      </c>
      <c r="H5802" s="1527">
        <v>2005</v>
      </c>
      <c r="I5802" s="1529">
        <v>883.27200000000005</v>
      </c>
      <c r="J5802" s="1527">
        <v>100</v>
      </c>
      <c r="K5802" s="1529">
        <v>0</v>
      </c>
      <c r="L5802" s="1527"/>
      <c r="M5802" s="1527"/>
      <c r="N5802" s="1530">
        <v>0</v>
      </c>
      <c r="O5802" s="1527"/>
      <c r="P5802" s="1529"/>
      <c r="Q5802" s="1530">
        <v>0</v>
      </c>
      <c r="R5802" s="1909"/>
    </row>
    <row r="5803" spans="3:18">
      <c r="C5803" s="1525">
        <v>48</v>
      </c>
      <c r="D5803" s="1527" t="s">
        <v>2542</v>
      </c>
      <c r="E5803" s="1527">
        <v>10</v>
      </c>
      <c r="F5803" s="1528" t="s">
        <v>550</v>
      </c>
      <c r="G5803" s="1527">
        <v>2</v>
      </c>
      <c r="H5803" s="1527">
        <v>2009</v>
      </c>
      <c r="I5803" s="1529">
        <v>444</v>
      </c>
      <c r="J5803" s="1527">
        <v>100</v>
      </c>
      <c r="K5803" s="1529">
        <v>0</v>
      </c>
      <c r="L5803" s="1527"/>
      <c r="M5803" s="1527"/>
      <c r="N5803" s="1530">
        <v>0</v>
      </c>
      <c r="O5803" s="1527"/>
      <c r="P5803" s="1529"/>
      <c r="Q5803" s="1530">
        <v>0</v>
      </c>
      <c r="R5803" s="1909"/>
    </row>
    <row r="5804" spans="3:18">
      <c r="C5804" s="1525">
        <v>49</v>
      </c>
      <c r="D5804" s="1527" t="s">
        <v>2538</v>
      </c>
      <c r="E5804" s="1527">
        <v>10</v>
      </c>
      <c r="F5804" s="1528" t="s">
        <v>550</v>
      </c>
      <c r="G5804" s="1527">
        <v>12</v>
      </c>
      <c r="H5804" s="1527">
        <v>2005</v>
      </c>
      <c r="I5804" s="1529">
        <v>1436.0640000000001</v>
      </c>
      <c r="J5804" s="1527">
        <v>100</v>
      </c>
      <c r="K5804" s="1529">
        <v>0</v>
      </c>
      <c r="L5804" s="1527"/>
      <c r="M5804" s="1527"/>
      <c r="N5804" s="1530">
        <v>0</v>
      </c>
      <c r="O5804" s="1527">
        <v>10</v>
      </c>
      <c r="P5804" s="1529">
        <v>24.5</v>
      </c>
      <c r="Q5804" s="1530">
        <v>245</v>
      </c>
      <c r="R5804" s="1909"/>
    </row>
    <row r="5805" spans="3:18">
      <c r="C5805" s="1525">
        <v>50</v>
      </c>
      <c r="D5805" s="1527" t="s">
        <v>2539</v>
      </c>
      <c r="E5805" s="1527">
        <v>10</v>
      </c>
      <c r="F5805" s="1528" t="s">
        <v>550</v>
      </c>
      <c r="G5805" s="1527">
        <v>31</v>
      </c>
      <c r="H5805" s="1527">
        <v>2005</v>
      </c>
      <c r="I5805" s="1529">
        <v>4640.1419999999998</v>
      </c>
      <c r="J5805" s="1527">
        <v>100</v>
      </c>
      <c r="K5805" s="1529">
        <v>0</v>
      </c>
      <c r="L5805" s="1527"/>
      <c r="M5805" s="1527"/>
      <c r="N5805" s="1530">
        <v>0</v>
      </c>
      <c r="O5805" s="1527">
        <v>10</v>
      </c>
      <c r="P5805" s="1529">
        <v>30</v>
      </c>
      <c r="Q5805" s="1530">
        <v>300</v>
      </c>
      <c r="R5805" s="1909"/>
    </row>
    <row r="5806" spans="3:18">
      <c r="C5806" s="1525">
        <v>51</v>
      </c>
      <c r="D5806" s="1527" t="s">
        <v>3259</v>
      </c>
      <c r="E5806" s="1527">
        <v>10</v>
      </c>
      <c r="F5806" s="1528" t="s">
        <v>550</v>
      </c>
      <c r="G5806" s="1527">
        <v>18</v>
      </c>
      <c r="H5806" s="1527">
        <v>2005</v>
      </c>
      <c r="I5806" s="1529">
        <v>3516.8939999999998</v>
      </c>
      <c r="J5806" s="1527">
        <v>100</v>
      </c>
      <c r="K5806" s="1529">
        <v>0</v>
      </c>
      <c r="L5806" s="1527"/>
      <c r="M5806" s="1527"/>
      <c r="N5806" s="1530">
        <v>0</v>
      </c>
      <c r="O5806" s="1527"/>
      <c r="P5806" s="1529"/>
      <c r="Q5806" s="1530">
        <v>0</v>
      </c>
      <c r="R5806" s="1909"/>
    </row>
    <row r="5807" spans="3:18">
      <c r="C5807" s="1525">
        <v>52</v>
      </c>
      <c r="D5807" s="1527" t="s">
        <v>4156</v>
      </c>
      <c r="E5807" s="1527">
        <v>10</v>
      </c>
      <c r="F5807" s="1528" t="s">
        <v>550</v>
      </c>
      <c r="G5807" s="1527">
        <v>19</v>
      </c>
      <c r="H5807" s="1527">
        <v>2005</v>
      </c>
      <c r="I5807" s="1529">
        <v>4147.8710000000001</v>
      </c>
      <c r="J5807" s="1527">
        <v>100</v>
      </c>
      <c r="K5807" s="1529">
        <v>0</v>
      </c>
      <c r="L5807" s="1527"/>
      <c r="M5807" s="1527"/>
      <c r="N5807" s="1530">
        <v>0</v>
      </c>
      <c r="O5807" s="1527"/>
      <c r="P5807" s="1529"/>
      <c r="Q5807" s="1530">
        <v>0</v>
      </c>
      <c r="R5807" s="1909"/>
    </row>
    <row r="5808" spans="3:18">
      <c r="C5808" s="1525">
        <v>53</v>
      </c>
      <c r="D5808" s="1527" t="s">
        <v>4157</v>
      </c>
      <c r="E5808" s="1527">
        <v>10</v>
      </c>
      <c r="F5808" s="1528" t="s">
        <v>550</v>
      </c>
      <c r="G5808" s="1527">
        <v>18</v>
      </c>
      <c r="H5808" s="1527">
        <v>2005</v>
      </c>
      <c r="I5808" s="1529">
        <v>5021.6760000000004</v>
      </c>
      <c r="J5808" s="1527">
        <v>100</v>
      </c>
      <c r="K5808" s="1529">
        <v>0</v>
      </c>
      <c r="L5808" s="1527"/>
      <c r="M5808" s="1527"/>
      <c r="N5808" s="1530">
        <v>0</v>
      </c>
      <c r="O5808" s="1527"/>
      <c r="P5808" s="1529"/>
      <c r="Q5808" s="1530">
        <v>0</v>
      </c>
      <c r="R5808" s="1909"/>
    </row>
    <row r="5809" spans="3:18">
      <c r="C5809" s="1525">
        <v>54</v>
      </c>
      <c r="D5809" s="1527" t="s">
        <v>4158</v>
      </c>
      <c r="E5809" s="1527">
        <v>10</v>
      </c>
      <c r="F5809" s="1528" t="s">
        <v>550</v>
      </c>
      <c r="G5809" s="1527">
        <v>10</v>
      </c>
      <c r="H5809" s="1527">
        <v>2007</v>
      </c>
      <c r="I5809" s="1529">
        <v>250</v>
      </c>
      <c r="J5809" s="1527">
        <v>100</v>
      </c>
      <c r="K5809" s="1529">
        <v>0</v>
      </c>
      <c r="L5809" s="1527"/>
      <c r="M5809" s="1527"/>
      <c r="N5809" s="1530">
        <v>0</v>
      </c>
      <c r="O5809" s="1527"/>
      <c r="P5809" s="1529"/>
      <c r="Q5809" s="1530">
        <v>0</v>
      </c>
      <c r="R5809" s="1909"/>
    </row>
    <row r="5810" spans="3:18">
      <c r="C5810" s="1525">
        <v>55</v>
      </c>
      <c r="D5810" s="1527" t="s">
        <v>2508</v>
      </c>
      <c r="E5810" s="1527">
        <v>10</v>
      </c>
      <c r="F5810" s="1528" t="s">
        <v>550</v>
      </c>
      <c r="G5810" s="1527">
        <v>2</v>
      </c>
      <c r="H5810" s="1527">
        <v>2007</v>
      </c>
      <c r="I5810" s="1529">
        <v>200</v>
      </c>
      <c r="J5810" s="1527">
        <v>100</v>
      </c>
      <c r="K5810" s="1529">
        <v>0</v>
      </c>
      <c r="L5810" s="1527"/>
      <c r="M5810" s="1527"/>
      <c r="N5810" s="1530">
        <v>0</v>
      </c>
      <c r="O5810" s="1527"/>
      <c r="P5810" s="1529"/>
      <c r="Q5810" s="1530">
        <v>0</v>
      </c>
      <c r="R5810" s="1909"/>
    </row>
    <row r="5811" spans="3:18">
      <c r="C5811" s="1525">
        <v>56</v>
      </c>
      <c r="D5811" s="1527" t="s">
        <v>4159</v>
      </c>
      <c r="E5811" s="1527">
        <v>10</v>
      </c>
      <c r="F5811" s="1528" t="s">
        <v>550</v>
      </c>
      <c r="G5811" s="1527">
        <v>1</v>
      </c>
      <c r="H5811" s="1527">
        <v>1950</v>
      </c>
      <c r="I5811" s="1529">
        <v>9.7279999999999998</v>
      </c>
      <c r="J5811" s="1527">
        <v>100</v>
      </c>
      <c r="K5811" s="1529">
        <v>0</v>
      </c>
      <c r="L5811" s="1527"/>
      <c r="M5811" s="1527"/>
      <c r="N5811" s="1530">
        <v>0</v>
      </c>
      <c r="O5811" s="1527"/>
      <c r="P5811" s="1529"/>
      <c r="Q5811" s="1530">
        <v>0</v>
      </c>
      <c r="R5811" s="1909"/>
    </row>
    <row r="5812" spans="3:18">
      <c r="C5812" s="1525">
        <v>57</v>
      </c>
      <c r="D5812" s="1527" t="s">
        <v>4159</v>
      </c>
      <c r="E5812" s="1527">
        <v>10</v>
      </c>
      <c r="F5812" s="1528" t="s">
        <v>550</v>
      </c>
      <c r="G5812" s="1527">
        <v>1</v>
      </c>
      <c r="H5812" s="1527">
        <v>1950</v>
      </c>
      <c r="I5812" s="1529">
        <v>10.705</v>
      </c>
      <c r="J5812" s="1527">
        <v>100</v>
      </c>
      <c r="K5812" s="1529">
        <v>0</v>
      </c>
      <c r="L5812" s="1527"/>
      <c r="M5812" s="1527"/>
      <c r="N5812" s="1530">
        <v>0</v>
      </c>
      <c r="O5812" s="1527"/>
      <c r="P5812" s="1529"/>
      <c r="Q5812" s="1530">
        <v>0</v>
      </c>
      <c r="R5812" s="1909"/>
    </row>
    <row r="5813" spans="3:18">
      <c r="C5813" s="1525">
        <v>58</v>
      </c>
      <c r="D5813" s="1527" t="s">
        <v>4159</v>
      </c>
      <c r="E5813" s="1527">
        <v>10</v>
      </c>
      <c r="F5813" s="1528" t="s">
        <v>550</v>
      </c>
      <c r="G5813" s="1527">
        <v>1</v>
      </c>
      <c r="H5813" s="1527">
        <v>1987</v>
      </c>
      <c r="I5813" s="1529">
        <v>23.484999999999999</v>
      </c>
      <c r="J5813" s="1527">
        <v>100</v>
      </c>
      <c r="K5813" s="1529">
        <v>0</v>
      </c>
      <c r="L5813" s="1527"/>
      <c r="M5813" s="1527"/>
      <c r="N5813" s="1530">
        <v>0</v>
      </c>
      <c r="O5813" s="1527"/>
      <c r="P5813" s="1529"/>
      <c r="Q5813" s="1530">
        <v>0</v>
      </c>
      <c r="R5813" s="1909"/>
    </row>
    <row r="5814" spans="3:18">
      <c r="C5814" s="1525">
        <v>59</v>
      </c>
      <c r="D5814" s="1527" t="s">
        <v>4159</v>
      </c>
      <c r="E5814" s="1527">
        <v>10</v>
      </c>
      <c r="F5814" s="1528" t="s">
        <v>550</v>
      </c>
      <c r="G5814" s="1527">
        <v>1</v>
      </c>
      <c r="H5814" s="1527">
        <v>1959</v>
      </c>
      <c r="I5814" s="1529">
        <v>12.65</v>
      </c>
      <c r="J5814" s="1527">
        <v>100</v>
      </c>
      <c r="K5814" s="1529">
        <v>0</v>
      </c>
      <c r="L5814" s="1527"/>
      <c r="M5814" s="1527"/>
      <c r="N5814" s="1530">
        <v>0</v>
      </c>
      <c r="O5814" s="1527"/>
      <c r="P5814" s="1529"/>
      <c r="Q5814" s="1530">
        <v>0</v>
      </c>
      <c r="R5814" s="1909"/>
    </row>
    <row r="5815" spans="3:18">
      <c r="C5815" s="1525">
        <v>60</v>
      </c>
      <c r="D5815" s="1527" t="s">
        <v>4159</v>
      </c>
      <c r="E5815" s="1527">
        <v>10</v>
      </c>
      <c r="F5815" s="1528" t="s">
        <v>550</v>
      </c>
      <c r="G5815" s="1527">
        <v>1</v>
      </c>
      <c r="H5815" s="1527">
        <v>1970</v>
      </c>
      <c r="I5815" s="1529">
        <v>15.901</v>
      </c>
      <c r="J5815" s="1527">
        <v>100</v>
      </c>
      <c r="K5815" s="1529">
        <v>0</v>
      </c>
      <c r="L5815" s="1527"/>
      <c r="M5815" s="1527"/>
      <c r="N5815" s="1530">
        <v>0</v>
      </c>
      <c r="O5815" s="1527"/>
      <c r="P5815" s="1529"/>
      <c r="Q5815" s="1530">
        <v>0</v>
      </c>
      <c r="R5815" s="1909"/>
    </row>
    <row r="5816" spans="3:18">
      <c r="C5816" s="1525">
        <v>61</v>
      </c>
      <c r="D5816" s="1527" t="s">
        <v>4159</v>
      </c>
      <c r="E5816" s="1527">
        <v>10</v>
      </c>
      <c r="F5816" s="1528" t="s">
        <v>550</v>
      </c>
      <c r="G5816" s="1527">
        <v>2</v>
      </c>
      <c r="H5816" s="1527">
        <v>1960</v>
      </c>
      <c r="I5816" s="1529">
        <v>19.454999999999998</v>
      </c>
      <c r="J5816" s="1527">
        <v>100</v>
      </c>
      <c r="K5816" s="1529">
        <v>0</v>
      </c>
      <c r="L5816" s="1527"/>
      <c r="M5816" s="1527"/>
      <c r="N5816" s="1530">
        <v>0</v>
      </c>
      <c r="O5816" s="1527"/>
      <c r="P5816" s="1529"/>
      <c r="Q5816" s="1530">
        <v>0</v>
      </c>
      <c r="R5816" s="1909"/>
    </row>
    <row r="5817" spans="3:18">
      <c r="C5817" s="1525">
        <v>62</v>
      </c>
      <c r="D5817" s="1527" t="s">
        <v>4159</v>
      </c>
      <c r="E5817" s="1527">
        <v>10</v>
      </c>
      <c r="F5817" s="1528" t="s">
        <v>550</v>
      </c>
      <c r="G5817" s="1527">
        <v>1</v>
      </c>
      <c r="H5817" s="1527">
        <v>1967</v>
      </c>
      <c r="I5817" s="1529">
        <v>14.15</v>
      </c>
      <c r="J5817" s="1527">
        <v>100</v>
      </c>
      <c r="K5817" s="1529">
        <v>0</v>
      </c>
      <c r="L5817" s="1527"/>
      <c r="M5817" s="1527"/>
      <c r="N5817" s="1530">
        <v>0</v>
      </c>
      <c r="O5817" s="1527"/>
      <c r="P5817" s="1529"/>
      <c r="Q5817" s="1530">
        <v>0</v>
      </c>
      <c r="R5817" s="1909"/>
    </row>
    <row r="5818" spans="3:18">
      <c r="C5818" s="1525">
        <v>63</v>
      </c>
      <c r="D5818" s="1527" t="s">
        <v>2508</v>
      </c>
      <c r="E5818" s="1527">
        <v>10</v>
      </c>
      <c r="F5818" s="1528" t="s">
        <v>550</v>
      </c>
      <c r="G5818" s="1527">
        <v>1</v>
      </c>
      <c r="H5818" s="1527">
        <v>2008</v>
      </c>
      <c r="I5818" s="1529">
        <v>90</v>
      </c>
      <c r="J5818" s="1527">
        <v>100</v>
      </c>
      <c r="K5818" s="1529">
        <v>0</v>
      </c>
      <c r="L5818" s="1527"/>
      <c r="M5818" s="1527"/>
      <c r="N5818" s="1530">
        <v>0</v>
      </c>
      <c r="O5818" s="1527"/>
      <c r="P5818" s="1529"/>
      <c r="Q5818" s="1530">
        <v>0</v>
      </c>
      <c r="R5818" s="1909"/>
    </row>
    <row r="5819" spans="3:18">
      <c r="C5819" s="1525">
        <v>64</v>
      </c>
      <c r="D5819" s="1527" t="s">
        <v>2505</v>
      </c>
      <c r="E5819" s="1527">
        <v>10</v>
      </c>
      <c r="F5819" s="1528" t="s">
        <v>550</v>
      </c>
      <c r="G5819" s="1527">
        <v>6</v>
      </c>
      <c r="H5819" s="1527">
        <v>2008</v>
      </c>
      <c r="I5819" s="1529">
        <v>480</v>
      </c>
      <c r="J5819" s="1527">
        <v>100</v>
      </c>
      <c r="K5819" s="1529">
        <v>0</v>
      </c>
      <c r="L5819" s="1527"/>
      <c r="M5819" s="1527"/>
      <c r="N5819" s="1530">
        <v>0</v>
      </c>
      <c r="O5819" s="1527"/>
      <c r="P5819" s="1529"/>
      <c r="Q5819" s="1530">
        <v>0</v>
      </c>
      <c r="R5819" s="1909"/>
    </row>
    <row r="5820" spans="3:18">
      <c r="C5820" s="1525">
        <v>65</v>
      </c>
      <c r="D5820" s="1527" t="s">
        <v>2505</v>
      </c>
      <c r="E5820" s="1527">
        <v>10</v>
      </c>
      <c r="F5820" s="1528" t="s">
        <v>550</v>
      </c>
      <c r="G5820" s="1527">
        <v>5</v>
      </c>
      <c r="H5820" s="1527">
        <v>2008</v>
      </c>
      <c r="I5820" s="1529">
        <v>445</v>
      </c>
      <c r="J5820" s="1527">
        <v>100</v>
      </c>
      <c r="K5820" s="1529">
        <v>0</v>
      </c>
      <c r="L5820" s="1527"/>
      <c r="M5820" s="1527"/>
      <c r="N5820" s="1530">
        <v>0</v>
      </c>
      <c r="O5820" s="1527"/>
      <c r="P5820" s="1529"/>
      <c r="Q5820" s="1530">
        <v>0</v>
      </c>
      <c r="R5820" s="1909"/>
    </row>
    <row r="5821" spans="3:18">
      <c r="C5821" s="1525">
        <v>66</v>
      </c>
      <c r="D5821" s="1527" t="s">
        <v>2511</v>
      </c>
      <c r="E5821" s="1527">
        <v>10</v>
      </c>
      <c r="F5821" s="1528" t="s">
        <v>550</v>
      </c>
      <c r="G5821" s="1527">
        <v>3</v>
      </c>
      <c r="H5821" s="1527">
        <v>2008</v>
      </c>
      <c r="I5821" s="1529">
        <v>195</v>
      </c>
      <c r="J5821" s="1527">
        <v>100</v>
      </c>
      <c r="K5821" s="1529">
        <v>0</v>
      </c>
      <c r="L5821" s="1527"/>
      <c r="M5821" s="1527"/>
      <c r="N5821" s="1530">
        <v>0</v>
      </c>
      <c r="O5821" s="1527"/>
      <c r="P5821" s="1529"/>
      <c r="Q5821" s="1530">
        <v>0</v>
      </c>
      <c r="R5821" s="1909"/>
    </row>
    <row r="5822" spans="3:18">
      <c r="C5822" s="1525">
        <v>67</v>
      </c>
      <c r="D5822" s="1527" t="s">
        <v>2511</v>
      </c>
      <c r="E5822" s="1527">
        <v>10</v>
      </c>
      <c r="F5822" s="1528" t="s">
        <v>550</v>
      </c>
      <c r="G5822" s="1527">
        <v>5</v>
      </c>
      <c r="H5822" s="1527">
        <v>2008</v>
      </c>
      <c r="I5822" s="1529">
        <v>550</v>
      </c>
      <c r="J5822" s="1527">
        <v>100</v>
      </c>
      <c r="K5822" s="1529">
        <v>0</v>
      </c>
      <c r="L5822" s="1527"/>
      <c r="M5822" s="1527"/>
      <c r="N5822" s="1530">
        <v>0</v>
      </c>
      <c r="O5822" s="1527"/>
      <c r="P5822" s="1529"/>
      <c r="Q5822" s="1530">
        <v>0</v>
      </c>
      <c r="R5822" s="1909"/>
    </row>
    <row r="5823" spans="3:18">
      <c r="C5823" s="1525">
        <v>68</v>
      </c>
      <c r="D5823" s="1527" t="s">
        <v>2610</v>
      </c>
      <c r="E5823" s="1527">
        <v>10</v>
      </c>
      <c r="F5823" s="1528" t="s">
        <v>550</v>
      </c>
      <c r="G5823" s="1527">
        <v>10</v>
      </c>
      <c r="H5823" s="1527">
        <v>2008</v>
      </c>
      <c r="I5823" s="1529">
        <v>160</v>
      </c>
      <c r="J5823" s="1527">
        <v>100</v>
      </c>
      <c r="K5823" s="1529">
        <v>0</v>
      </c>
      <c r="L5823" s="1527"/>
      <c r="M5823" s="1527"/>
      <c r="N5823" s="1530">
        <v>0</v>
      </c>
      <c r="O5823" s="1527"/>
      <c r="P5823" s="1529"/>
      <c r="Q5823" s="1530">
        <v>0</v>
      </c>
      <c r="R5823" s="1909"/>
    </row>
    <row r="5824" spans="3:18">
      <c r="C5824" s="1525">
        <v>69</v>
      </c>
      <c r="D5824" s="1527" t="s">
        <v>2610</v>
      </c>
      <c r="E5824" s="1527">
        <v>10</v>
      </c>
      <c r="F5824" s="1528" t="s">
        <v>550</v>
      </c>
      <c r="G5824" s="1527">
        <v>4</v>
      </c>
      <c r="H5824" s="1527">
        <v>2009</v>
      </c>
      <c r="I5824" s="1529">
        <v>40</v>
      </c>
      <c r="J5824" s="1527">
        <v>100</v>
      </c>
      <c r="K5824" s="1529">
        <v>0</v>
      </c>
      <c r="L5824" s="1527"/>
      <c r="M5824" s="1527"/>
      <c r="N5824" s="1530">
        <v>0</v>
      </c>
      <c r="O5824" s="1527"/>
      <c r="P5824" s="1529"/>
      <c r="Q5824" s="1530">
        <v>0</v>
      </c>
      <c r="R5824" s="1909"/>
    </row>
    <row r="5825" spans="3:18">
      <c r="C5825" s="1525">
        <v>70</v>
      </c>
      <c r="D5825" s="1527" t="s">
        <v>2510</v>
      </c>
      <c r="E5825" s="1527">
        <v>10</v>
      </c>
      <c r="F5825" s="1528" t="s">
        <v>550</v>
      </c>
      <c r="G5825" s="1527">
        <v>6</v>
      </c>
      <c r="H5825" s="1527">
        <v>2008</v>
      </c>
      <c r="I5825" s="1529">
        <v>210</v>
      </c>
      <c r="J5825" s="1527">
        <v>100</v>
      </c>
      <c r="K5825" s="1529">
        <v>0</v>
      </c>
      <c r="L5825" s="1527"/>
      <c r="M5825" s="1527"/>
      <c r="N5825" s="1530">
        <v>0</v>
      </c>
      <c r="O5825" s="1527"/>
      <c r="P5825" s="1529"/>
      <c r="Q5825" s="1530">
        <v>0</v>
      </c>
      <c r="R5825" s="1909"/>
    </row>
    <row r="5826" spans="3:18">
      <c r="C5826" s="1525">
        <v>71</v>
      </c>
      <c r="D5826" s="1527" t="s">
        <v>2509</v>
      </c>
      <c r="E5826" s="1527">
        <v>10</v>
      </c>
      <c r="F5826" s="1528" t="s">
        <v>550</v>
      </c>
      <c r="G5826" s="1527">
        <v>5</v>
      </c>
      <c r="H5826" s="1527">
        <v>2008</v>
      </c>
      <c r="I5826" s="1529">
        <v>500</v>
      </c>
      <c r="J5826" s="1527">
        <v>100</v>
      </c>
      <c r="K5826" s="1529">
        <v>0</v>
      </c>
      <c r="L5826" s="1527"/>
      <c r="M5826" s="1527"/>
      <c r="N5826" s="1530">
        <v>0</v>
      </c>
      <c r="O5826" s="1527"/>
      <c r="P5826" s="1529"/>
      <c r="Q5826" s="1530">
        <v>0</v>
      </c>
      <c r="R5826" s="1909"/>
    </row>
    <row r="5827" spans="3:18">
      <c r="C5827" s="1525">
        <v>72</v>
      </c>
      <c r="D5827" s="1527" t="s">
        <v>2504</v>
      </c>
      <c r="E5827" s="1527">
        <v>10</v>
      </c>
      <c r="F5827" s="1528" t="s">
        <v>550</v>
      </c>
      <c r="G5827" s="1527">
        <v>1</v>
      </c>
      <c r="H5827" s="1527">
        <v>2008</v>
      </c>
      <c r="I5827" s="1529">
        <v>150</v>
      </c>
      <c r="J5827" s="1527">
        <v>100</v>
      </c>
      <c r="K5827" s="1529">
        <v>0</v>
      </c>
      <c r="L5827" s="1527"/>
      <c r="M5827" s="1527"/>
      <c r="N5827" s="1530">
        <v>0</v>
      </c>
      <c r="O5827" s="1527"/>
      <c r="P5827" s="1529"/>
      <c r="Q5827" s="1530">
        <v>0</v>
      </c>
      <c r="R5827" s="1909"/>
    </row>
    <row r="5828" spans="3:18">
      <c r="C5828" s="1525">
        <v>73</v>
      </c>
      <c r="D5828" s="1527" t="s">
        <v>2507</v>
      </c>
      <c r="E5828" s="1527">
        <v>10</v>
      </c>
      <c r="F5828" s="1528" t="s">
        <v>550</v>
      </c>
      <c r="G5828" s="1527">
        <v>1</v>
      </c>
      <c r="H5828" s="1527">
        <v>2009</v>
      </c>
      <c r="I5828" s="1529">
        <v>49.5</v>
      </c>
      <c r="J5828" s="1527">
        <v>100</v>
      </c>
      <c r="K5828" s="1529">
        <v>0</v>
      </c>
      <c r="L5828" s="1527"/>
      <c r="M5828" s="1527"/>
      <c r="N5828" s="1530">
        <v>0</v>
      </c>
      <c r="O5828" s="1527"/>
      <c r="P5828" s="1529"/>
      <c r="Q5828" s="1530">
        <v>0</v>
      </c>
      <c r="R5828" s="1909"/>
    </row>
    <row r="5829" spans="3:18">
      <c r="C5829" s="1525">
        <v>74</v>
      </c>
      <c r="D5829" s="1527" t="s">
        <v>2506</v>
      </c>
      <c r="E5829" s="1527">
        <v>10</v>
      </c>
      <c r="F5829" s="1528" t="s">
        <v>550</v>
      </c>
      <c r="G5829" s="1527">
        <v>3</v>
      </c>
      <c r="H5829" s="1527">
        <v>2008</v>
      </c>
      <c r="I5829" s="1529">
        <v>225</v>
      </c>
      <c r="J5829" s="1527">
        <v>100</v>
      </c>
      <c r="K5829" s="1529">
        <v>0</v>
      </c>
      <c r="L5829" s="1527"/>
      <c r="M5829" s="1527"/>
      <c r="N5829" s="1530">
        <v>0</v>
      </c>
      <c r="O5829" s="1527"/>
      <c r="P5829" s="1529"/>
      <c r="Q5829" s="1530">
        <v>0</v>
      </c>
      <c r="R5829" s="1909"/>
    </row>
    <row r="5830" spans="3:18">
      <c r="C5830" s="1525">
        <v>75</v>
      </c>
      <c r="D5830" s="1527" t="s">
        <v>2535</v>
      </c>
      <c r="E5830" s="1527">
        <v>10</v>
      </c>
      <c r="F5830" s="1528" t="s">
        <v>550</v>
      </c>
      <c r="G5830" s="1527">
        <v>1</v>
      </c>
      <c r="H5830" s="1527">
        <v>2005</v>
      </c>
      <c r="I5830" s="1529">
        <v>177.791</v>
      </c>
      <c r="J5830" s="1527">
        <v>100</v>
      </c>
      <c r="K5830" s="1529">
        <v>0</v>
      </c>
      <c r="L5830" s="1527"/>
      <c r="M5830" s="1527"/>
      <c r="N5830" s="1530">
        <v>0</v>
      </c>
      <c r="O5830" s="1527"/>
      <c r="P5830" s="1529"/>
      <c r="Q5830" s="1530">
        <v>0</v>
      </c>
      <c r="R5830" s="1909"/>
    </row>
    <row r="5831" spans="3:18">
      <c r="C5831" s="1525">
        <v>76</v>
      </c>
      <c r="D5831" s="1527" t="s">
        <v>2610</v>
      </c>
      <c r="E5831" s="1527">
        <v>10</v>
      </c>
      <c r="F5831" s="1528" t="s">
        <v>550</v>
      </c>
      <c r="G5831" s="1527">
        <v>11</v>
      </c>
      <c r="H5831" s="1527">
        <v>2005</v>
      </c>
      <c r="I5831" s="1529">
        <v>284.52</v>
      </c>
      <c r="J5831" s="1527">
        <v>100</v>
      </c>
      <c r="K5831" s="1529">
        <v>0</v>
      </c>
      <c r="L5831" s="1527"/>
      <c r="M5831" s="1527"/>
      <c r="N5831" s="1530">
        <v>0</v>
      </c>
      <c r="O5831" s="1527"/>
      <c r="P5831" s="1529"/>
      <c r="Q5831" s="1530">
        <v>0</v>
      </c>
      <c r="R5831" s="1909"/>
    </row>
    <row r="5832" spans="3:18">
      <c r="C5832" s="1525">
        <v>77</v>
      </c>
      <c r="D5832" s="1527" t="s">
        <v>4160</v>
      </c>
      <c r="E5832" s="1527">
        <v>10</v>
      </c>
      <c r="F5832" s="1528" t="s">
        <v>550</v>
      </c>
      <c r="G5832" s="1527">
        <v>2</v>
      </c>
      <c r="H5832" s="1527">
        <v>2005</v>
      </c>
      <c r="I5832" s="1529">
        <v>137.15600000000001</v>
      </c>
      <c r="J5832" s="1527">
        <v>100</v>
      </c>
      <c r="K5832" s="1529">
        <v>0</v>
      </c>
      <c r="L5832" s="1527"/>
      <c r="M5832" s="1527"/>
      <c r="N5832" s="1530">
        <v>0</v>
      </c>
      <c r="O5832" s="1527"/>
      <c r="P5832" s="1529"/>
      <c r="Q5832" s="1530">
        <v>0</v>
      </c>
      <c r="R5832" s="1909"/>
    </row>
    <row r="5833" spans="3:18">
      <c r="C5833" s="1525">
        <v>78</v>
      </c>
      <c r="D5833" s="1527" t="s">
        <v>4161</v>
      </c>
      <c r="E5833" s="1527">
        <v>10</v>
      </c>
      <c r="F5833" s="1528" t="s">
        <v>550</v>
      </c>
      <c r="G5833" s="1527">
        <v>1</v>
      </c>
      <c r="H5833" s="1527">
        <v>2005</v>
      </c>
      <c r="I5833" s="1529">
        <v>120.352</v>
      </c>
      <c r="J5833" s="1527">
        <v>100</v>
      </c>
      <c r="K5833" s="1529">
        <v>0</v>
      </c>
      <c r="L5833" s="1527"/>
      <c r="M5833" s="1527"/>
      <c r="N5833" s="1530">
        <v>0</v>
      </c>
      <c r="O5833" s="1527"/>
      <c r="P5833" s="1529"/>
      <c r="Q5833" s="1530">
        <v>0</v>
      </c>
      <c r="R5833" s="1909"/>
    </row>
    <row r="5834" spans="3:18">
      <c r="C5834" s="1525">
        <v>79</v>
      </c>
      <c r="D5834" s="1527" t="s">
        <v>3152</v>
      </c>
      <c r="E5834" s="1527">
        <v>10</v>
      </c>
      <c r="F5834" s="1528" t="s">
        <v>550</v>
      </c>
      <c r="G5834" s="1527">
        <v>1</v>
      </c>
      <c r="H5834" s="1527">
        <v>2005</v>
      </c>
      <c r="I5834" s="1529">
        <v>55.832000000000001</v>
      </c>
      <c r="J5834" s="1527">
        <v>100</v>
      </c>
      <c r="K5834" s="1529">
        <v>0</v>
      </c>
      <c r="L5834" s="1527"/>
      <c r="M5834" s="1527"/>
      <c r="N5834" s="1530">
        <v>0</v>
      </c>
      <c r="O5834" s="1527"/>
      <c r="P5834" s="1529"/>
      <c r="Q5834" s="1530">
        <v>0</v>
      </c>
      <c r="R5834" s="1909"/>
    </row>
    <row r="5835" spans="3:18">
      <c r="C5835" s="1525">
        <v>80</v>
      </c>
      <c r="D5835" s="1527" t="s">
        <v>4162</v>
      </c>
      <c r="E5835" s="1527">
        <v>10</v>
      </c>
      <c r="F5835" s="1528" t="s">
        <v>550</v>
      </c>
      <c r="G5835" s="1527">
        <v>1</v>
      </c>
      <c r="H5835" s="1527">
        <v>2005</v>
      </c>
      <c r="I5835" s="1529">
        <v>55.832000000000001</v>
      </c>
      <c r="J5835" s="1527">
        <v>100</v>
      </c>
      <c r="K5835" s="1529">
        <v>0</v>
      </c>
      <c r="L5835" s="1527"/>
      <c r="M5835" s="1527"/>
      <c r="N5835" s="1530">
        <v>0</v>
      </c>
      <c r="O5835" s="1527"/>
      <c r="P5835" s="1529"/>
      <c r="Q5835" s="1530">
        <v>0</v>
      </c>
      <c r="R5835" s="1909"/>
    </row>
    <row r="5836" spans="3:18">
      <c r="C5836" s="1525">
        <v>81</v>
      </c>
      <c r="D5836" s="1527" t="s">
        <v>4163</v>
      </c>
      <c r="E5836" s="1527">
        <v>10</v>
      </c>
      <c r="F5836" s="1528" t="s">
        <v>550</v>
      </c>
      <c r="G5836" s="1527">
        <v>3</v>
      </c>
      <c r="H5836" s="1527">
        <v>2005</v>
      </c>
      <c r="I5836" s="1529">
        <v>178.227</v>
      </c>
      <c r="J5836" s="1527">
        <v>100</v>
      </c>
      <c r="K5836" s="1529">
        <v>0</v>
      </c>
      <c r="L5836" s="1527"/>
      <c r="M5836" s="1527"/>
      <c r="N5836" s="1530">
        <v>0</v>
      </c>
      <c r="O5836" s="1527"/>
      <c r="P5836" s="1529"/>
      <c r="Q5836" s="1530">
        <v>0</v>
      </c>
      <c r="R5836" s="1909"/>
    </row>
    <row r="5837" spans="3:18">
      <c r="C5837" s="1525">
        <v>82</v>
      </c>
      <c r="D5837" s="1527" t="s">
        <v>3256</v>
      </c>
      <c r="E5837" s="1527">
        <v>10</v>
      </c>
      <c r="F5837" s="1528" t="s">
        <v>550</v>
      </c>
      <c r="G5837" s="1527">
        <v>3</v>
      </c>
      <c r="H5837" s="1527">
        <v>2005</v>
      </c>
      <c r="I5837" s="1529">
        <v>448.56599999999997</v>
      </c>
      <c r="J5837" s="1527">
        <v>100</v>
      </c>
      <c r="K5837" s="1529">
        <v>0</v>
      </c>
      <c r="L5837" s="1527"/>
      <c r="M5837" s="1527"/>
      <c r="N5837" s="1530">
        <v>0</v>
      </c>
      <c r="O5837" s="1527"/>
      <c r="P5837" s="1529"/>
      <c r="Q5837" s="1530">
        <v>0</v>
      </c>
      <c r="R5837" s="1909"/>
    </row>
    <row r="5838" spans="3:18">
      <c r="C5838" s="1525">
        <v>83</v>
      </c>
      <c r="D5838" s="1527" t="s">
        <v>4164</v>
      </c>
      <c r="E5838" s="1527">
        <v>10</v>
      </c>
      <c r="F5838" s="1528" t="s">
        <v>550</v>
      </c>
      <c r="G5838" s="1527">
        <v>1</v>
      </c>
      <c r="H5838" s="1527">
        <v>2005</v>
      </c>
      <c r="I5838" s="1529">
        <v>187.77</v>
      </c>
      <c r="J5838" s="1527">
        <v>100</v>
      </c>
      <c r="K5838" s="1529">
        <v>0</v>
      </c>
      <c r="L5838" s="1527"/>
      <c r="M5838" s="1527"/>
      <c r="N5838" s="1530">
        <v>0</v>
      </c>
      <c r="O5838" s="1527"/>
      <c r="P5838" s="1529"/>
      <c r="Q5838" s="1530">
        <v>0</v>
      </c>
      <c r="R5838" s="1909"/>
    </row>
    <row r="5839" spans="3:18">
      <c r="C5839" s="1525">
        <v>84</v>
      </c>
      <c r="D5839" s="1527" t="s">
        <v>4165</v>
      </c>
      <c r="E5839" s="1527">
        <v>10</v>
      </c>
      <c r="F5839" s="1528" t="s">
        <v>550</v>
      </c>
      <c r="G5839" s="1527">
        <v>1</v>
      </c>
      <c r="H5839" s="1527">
        <v>2005</v>
      </c>
      <c r="I5839" s="1529">
        <v>42.722999999999999</v>
      </c>
      <c r="J5839" s="1527">
        <v>100</v>
      </c>
      <c r="K5839" s="1529">
        <v>0</v>
      </c>
      <c r="L5839" s="1527"/>
      <c r="M5839" s="1527"/>
      <c r="N5839" s="1530">
        <v>0</v>
      </c>
      <c r="O5839" s="1527"/>
      <c r="P5839" s="1529"/>
      <c r="Q5839" s="1530">
        <v>0</v>
      </c>
      <c r="R5839" s="1909"/>
    </row>
    <row r="5840" spans="3:18">
      <c r="C5840" s="1525">
        <v>85</v>
      </c>
      <c r="D5840" s="1527" t="s">
        <v>2509</v>
      </c>
      <c r="E5840" s="1527">
        <v>10</v>
      </c>
      <c r="F5840" s="1528" t="s">
        <v>550</v>
      </c>
      <c r="G5840" s="1527">
        <v>1</v>
      </c>
      <c r="H5840" s="1527">
        <v>2012</v>
      </c>
      <c r="I5840" s="1529">
        <v>89.262</v>
      </c>
      <c r="J5840" s="1527">
        <v>100</v>
      </c>
      <c r="K5840" s="1529">
        <v>0</v>
      </c>
      <c r="L5840" s="1527"/>
      <c r="M5840" s="1527"/>
      <c r="N5840" s="1530">
        <v>0</v>
      </c>
      <c r="O5840" s="1527"/>
      <c r="P5840" s="1529"/>
      <c r="Q5840" s="1530">
        <v>0</v>
      </c>
      <c r="R5840" s="1909"/>
    </row>
    <row r="5841" spans="3:18">
      <c r="C5841" s="1525">
        <v>86</v>
      </c>
      <c r="D5841" s="1527" t="s">
        <v>4166</v>
      </c>
      <c r="E5841" s="1527">
        <v>10</v>
      </c>
      <c r="F5841" s="1528" t="s">
        <v>550</v>
      </c>
      <c r="G5841" s="1527">
        <v>2</v>
      </c>
      <c r="H5841" s="1527">
        <v>2013</v>
      </c>
      <c r="I5841" s="1529">
        <v>100</v>
      </c>
      <c r="J5841" s="1527">
        <v>100</v>
      </c>
      <c r="K5841" s="1529">
        <v>0</v>
      </c>
      <c r="L5841" s="1527"/>
      <c r="M5841" s="1527"/>
      <c r="N5841" s="1530">
        <v>0</v>
      </c>
      <c r="O5841" s="1527">
        <v>3</v>
      </c>
      <c r="P5841" s="1529">
        <v>60</v>
      </c>
      <c r="Q5841" s="1530">
        <v>180</v>
      </c>
      <c r="R5841" s="1909"/>
    </row>
    <row r="5842" spans="3:18">
      <c r="C5842" s="1525">
        <v>87</v>
      </c>
      <c r="D5842" s="1527" t="s">
        <v>4167</v>
      </c>
      <c r="E5842" s="1527">
        <v>10</v>
      </c>
      <c r="F5842" s="1528" t="s">
        <v>550</v>
      </c>
      <c r="G5842" s="1527">
        <v>1</v>
      </c>
      <c r="H5842" s="1527">
        <v>2005</v>
      </c>
      <c r="I5842" s="1529">
        <v>42.722999999999999</v>
      </c>
      <c r="J5842" s="1527">
        <v>100</v>
      </c>
      <c r="K5842" s="1529">
        <v>0</v>
      </c>
      <c r="L5842" s="1527"/>
      <c r="M5842" s="1527"/>
      <c r="N5842" s="1530">
        <v>0</v>
      </c>
      <c r="O5842" s="1527"/>
      <c r="P5842" s="1529"/>
      <c r="Q5842" s="1530">
        <v>0</v>
      </c>
      <c r="R5842" s="1909"/>
    </row>
    <row r="5843" spans="3:18">
      <c r="C5843" s="1525">
        <v>88</v>
      </c>
      <c r="D5843" s="1527" t="s">
        <v>2619</v>
      </c>
      <c r="E5843" s="1527">
        <v>10</v>
      </c>
      <c r="F5843" s="1528" t="s">
        <v>550</v>
      </c>
      <c r="G5843" s="1527">
        <v>1</v>
      </c>
      <c r="H5843" s="1527">
        <v>2020</v>
      </c>
      <c r="I5843" s="1529">
        <v>29.28</v>
      </c>
      <c r="J5843" s="1527">
        <v>40</v>
      </c>
      <c r="K5843" s="1529">
        <v>17.567999999999998</v>
      </c>
      <c r="L5843" s="1527"/>
      <c r="M5843" s="1527"/>
      <c r="N5843" s="1530">
        <v>0</v>
      </c>
      <c r="O5843" s="1527">
        <v>10</v>
      </c>
      <c r="P5843" s="1529">
        <v>24.1</v>
      </c>
      <c r="Q5843" s="1530">
        <v>241</v>
      </c>
      <c r="R5843" s="1909"/>
    </row>
    <row r="5844" spans="3:18">
      <c r="C5844" s="1525">
        <v>89</v>
      </c>
      <c r="D5844" s="1527" t="s">
        <v>7438</v>
      </c>
      <c r="E5844" s="1527">
        <v>10</v>
      </c>
      <c r="F5844" s="1528" t="s">
        <v>550</v>
      </c>
      <c r="G5844" s="1527">
        <v>3</v>
      </c>
      <c r="H5844" s="1527">
        <v>2021</v>
      </c>
      <c r="I5844" s="1529">
        <v>129.26400000000001</v>
      </c>
      <c r="J5844" s="1527">
        <v>30</v>
      </c>
      <c r="K5844" s="1529">
        <v>90.484800000000007</v>
      </c>
      <c r="L5844" s="1527"/>
      <c r="M5844" s="1527"/>
      <c r="N5844" s="1530">
        <v>0</v>
      </c>
      <c r="O5844" s="1527"/>
      <c r="P5844" s="1529"/>
      <c r="Q5844" s="1530">
        <v>0</v>
      </c>
      <c r="R5844" s="1909"/>
    </row>
    <row r="5845" spans="3:18">
      <c r="C5845" s="1525">
        <v>90</v>
      </c>
      <c r="D5845" s="1527" t="s">
        <v>7411</v>
      </c>
      <c r="E5845" s="1527">
        <v>10</v>
      </c>
      <c r="F5845" s="1528" t="s">
        <v>550</v>
      </c>
      <c r="G5845" s="1527">
        <v>2</v>
      </c>
      <c r="H5845" s="1527">
        <v>2021</v>
      </c>
      <c r="I5845" s="1529">
        <v>99.590999999999994</v>
      </c>
      <c r="J5845" s="1527">
        <v>30</v>
      </c>
      <c r="K5845" s="1529">
        <v>69.713699999999989</v>
      </c>
      <c r="L5845" s="1527"/>
      <c r="M5845" s="1527"/>
      <c r="N5845" s="1530">
        <v>0</v>
      </c>
      <c r="O5845" s="1527"/>
      <c r="P5845" s="1529"/>
      <c r="Q5845" s="1530">
        <v>0</v>
      </c>
      <c r="R5845" s="1909"/>
    </row>
    <row r="5846" spans="3:18">
      <c r="C5846" s="1525">
        <v>91</v>
      </c>
      <c r="D5846" s="1527" t="s">
        <v>2565</v>
      </c>
      <c r="E5846" s="1527">
        <v>10</v>
      </c>
      <c r="F5846" s="1528" t="s">
        <v>550</v>
      </c>
      <c r="G5846" s="1527">
        <v>8</v>
      </c>
      <c r="H5846" s="1527">
        <v>2022</v>
      </c>
      <c r="I5846" s="1529">
        <v>321.35000000000002</v>
      </c>
      <c r="J5846" s="1527">
        <v>20</v>
      </c>
      <c r="K5846" s="1529">
        <v>257.08000000000004</v>
      </c>
      <c r="L5846" s="1527"/>
      <c r="M5846" s="1527"/>
      <c r="N5846" s="1530">
        <v>0</v>
      </c>
      <c r="O5846" s="1527">
        <v>10</v>
      </c>
      <c r="P5846" s="1529">
        <v>36</v>
      </c>
      <c r="Q5846" s="1530">
        <v>360</v>
      </c>
      <c r="R5846" s="1909"/>
    </row>
    <row r="5847" spans="3:18">
      <c r="C5847" s="1525">
        <v>92</v>
      </c>
      <c r="D5847" s="1527" t="s">
        <v>4629</v>
      </c>
      <c r="E5847" s="1527">
        <v>10</v>
      </c>
      <c r="F5847" s="1528" t="s">
        <v>550</v>
      </c>
      <c r="G5847" s="1527">
        <v>2</v>
      </c>
      <c r="H5847" s="1527">
        <v>2022</v>
      </c>
      <c r="I5847" s="1529">
        <v>220.25800000000001</v>
      </c>
      <c r="J5847" s="1527">
        <v>20</v>
      </c>
      <c r="K5847" s="1529">
        <v>176.2064</v>
      </c>
      <c r="L5847" s="1527"/>
      <c r="M5847" s="1527"/>
      <c r="N5847" s="1530">
        <v>0</v>
      </c>
      <c r="O5847" s="1527"/>
      <c r="P5847" s="1529"/>
      <c r="Q5847" s="1530">
        <v>0</v>
      </c>
      <c r="R5847" s="1909"/>
    </row>
    <row r="5848" spans="3:18">
      <c r="C5848" s="1525">
        <v>93</v>
      </c>
      <c r="D5848" s="1527" t="s">
        <v>7418</v>
      </c>
      <c r="E5848" s="1527">
        <v>10</v>
      </c>
      <c r="F5848" s="1528" t="s">
        <v>550</v>
      </c>
      <c r="G5848" s="1527">
        <v>10</v>
      </c>
      <c r="H5848" s="1527">
        <v>2022</v>
      </c>
      <c r="I5848" s="1529">
        <v>128.04</v>
      </c>
      <c r="J5848" s="1527">
        <v>20</v>
      </c>
      <c r="K5848" s="1529">
        <v>102.43199999999999</v>
      </c>
      <c r="L5848" s="1527"/>
      <c r="M5848" s="1527"/>
      <c r="N5848" s="1530">
        <v>0</v>
      </c>
      <c r="O5848" s="1527"/>
      <c r="P5848" s="1529"/>
      <c r="Q5848" s="1530">
        <v>0</v>
      </c>
      <c r="R5848" s="1909"/>
    </row>
    <row r="5849" spans="3:18">
      <c r="C5849" s="1525">
        <v>94</v>
      </c>
      <c r="D5849" s="1527" t="s">
        <v>4629</v>
      </c>
      <c r="E5849" s="1527">
        <v>10</v>
      </c>
      <c r="F5849" s="1528" t="s">
        <v>550</v>
      </c>
      <c r="G5849" s="1527">
        <v>1</v>
      </c>
      <c r="H5849" s="1527">
        <v>2022</v>
      </c>
      <c r="I5849" s="1529">
        <v>110.129</v>
      </c>
      <c r="J5849" s="1527">
        <v>20</v>
      </c>
      <c r="K5849" s="1529">
        <v>88.103200000000001</v>
      </c>
      <c r="L5849" s="1527"/>
      <c r="M5849" s="1527"/>
      <c r="N5849" s="1530">
        <v>0</v>
      </c>
      <c r="O5849" s="1527"/>
      <c r="P5849" s="1529"/>
      <c r="Q5849" s="1530">
        <v>0</v>
      </c>
      <c r="R5849" s="1909"/>
    </row>
    <row r="5850" spans="3:18">
      <c r="C5850" s="1525">
        <v>95</v>
      </c>
      <c r="D5850" s="1527" t="s">
        <v>2542</v>
      </c>
      <c r="E5850" s="1527">
        <v>10</v>
      </c>
      <c r="F5850" s="1528" t="s">
        <v>550</v>
      </c>
      <c r="G5850" s="1527">
        <v>1</v>
      </c>
      <c r="H5850" s="1527">
        <v>2022</v>
      </c>
      <c r="I5850" s="1529">
        <v>16.495999999999999</v>
      </c>
      <c r="J5850" s="1527">
        <v>20</v>
      </c>
      <c r="K5850" s="1529">
        <v>13.1968</v>
      </c>
      <c r="L5850" s="1527"/>
      <c r="M5850" s="1527"/>
      <c r="N5850" s="1530">
        <v>0</v>
      </c>
      <c r="O5850" s="1527"/>
      <c r="P5850" s="1529"/>
      <c r="Q5850" s="1530">
        <v>0</v>
      </c>
      <c r="R5850" s="1909"/>
    </row>
    <row r="5851" spans="3:18">
      <c r="C5851" s="1525">
        <v>96</v>
      </c>
      <c r="D5851" s="1527" t="s">
        <v>7904</v>
      </c>
      <c r="E5851" s="1527">
        <v>10</v>
      </c>
      <c r="F5851" s="1528" t="s">
        <v>550</v>
      </c>
      <c r="G5851" s="1527">
        <v>3</v>
      </c>
      <c r="H5851" s="1527">
        <v>2022</v>
      </c>
      <c r="I5851" s="1529">
        <v>329.4</v>
      </c>
      <c r="J5851" s="1527">
        <v>20</v>
      </c>
      <c r="K5851" s="1529">
        <v>263.52</v>
      </c>
      <c r="L5851" s="1527"/>
      <c r="M5851" s="1527"/>
      <c r="N5851" s="1530">
        <v>0</v>
      </c>
      <c r="O5851" s="1527">
        <v>10</v>
      </c>
      <c r="P5851" s="1529">
        <v>110</v>
      </c>
      <c r="Q5851" s="1530">
        <v>1100</v>
      </c>
      <c r="R5851" s="1909"/>
    </row>
    <row r="5852" spans="3:18">
      <c r="C5852" s="1525">
        <v>97</v>
      </c>
      <c r="D5852" s="1527" t="s">
        <v>7905</v>
      </c>
      <c r="E5852" s="1527">
        <v>10</v>
      </c>
      <c r="F5852" s="1528" t="s">
        <v>550</v>
      </c>
      <c r="G5852" s="1527">
        <v>2</v>
      </c>
      <c r="H5852" s="1527">
        <v>2022</v>
      </c>
      <c r="I5852" s="1529">
        <v>132.17400000000001</v>
      </c>
      <c r="J5852" s="1527">
        <v>20</v>
      </c>
      <c r="K5852" s="1529">
        <v>105.73920000000001</v>
      </c>
      <c r="L5852" s="1527"/>
      <c r="M5852" s="1527"/>
      <c r="N5852" s="1530">
        <v>0</v>
      </c>
      <c r="O5852" s="1527"/>
      <c r="P5852" s="1529"/>
      <c r="Q5852" s="1530">
        <v>0</v>
      </c>
      <c r="R5852" s="1909"/>
    </row>
    <row r="5853" spans="3:18">
      <c r="C5853" s="1525">
        <v>98</v>
      </c>
      <c r="D5853" s="1527" t="s">
        <v>2617</v>
      </c>
      <c r="E5853" s="1527">
        <v>10</v>
      </c>
      <c r="F5853" s="1528" t="s">
        <v>550</v>
      </c>
      <c r="G5853" s="1527">
        <v>6</v>
      </c>
      <c r="H5853" s="1527">
        <v>2022</v>
      </c>
      <c r="I5853" s="1529">
        <v>136.596</v>
      </c>
      <c r="J5853" s="1527">
        <v>20</v>
      </c>
      <c r="K5853" s="1529">
        <v>109.27680000000001</v>
      </c>
      <c r="L5853" s="1527"/>
      <c r="M5853" s="1527"/>
      <c r="N5853" s="1530">
        <v>0</v>
      </c>
      <c r="O5853" s="1527"/>
      <c r="P5853" s="1529"/>
      <c r="Q5853" s="1530">
        <v>0</v>
      </c>
      <c r="R5853" s="1909"/>
    </row>
    <row r="5854" spans="3:18">
      <c r="C5854" s="1525">
        <v>99</v>
      </c>
      <c r="D5854" s="1527" t="s">
        <v>4168</v>
      </c>
      <c r="E5854" s="1527">
        <v>10</v>
      </c>
      <c r="F5854" s="1528" t="s">
        <v>550</v>
      </c>
      <c r="G5854" s="1527">
        <v>1</v>
      </c>
      <c r="H5854" s="1527" t="s">
        <v>4058</v>
      </c>
      <c r="I5854" s="1529">
        <v>59</v>
      </c>
      <c r="J5854" s="1527">
        <v>40</v>
      </c>
      <c r="K5854" s="1529">
        <v>35.4</v>
      </c>
      <c r="L5854" s="1527"/>
      <c r="M5854" s="1527"/>
      <c r="N5854" s="1530">
        <v>0</v>
      </c>
      <c r="O5854" s="1527"/>
      <c r="P5854" s="1529"/>
      <c r="Q5854" s="1530">
        <v>0</v>
      </c>
      <c r="R5854" s="1909"/>
    </row>
    <row r="5855" spans="3:18">
      <c r="C5855" s="1525">
        <v>100</v>
      </c>
      <c r="D5855" s="1527" t="s">
        <v>4168</v>
      </c>
      <c r="E5855" s="1527">
        <v>10</v>
      </c>
      <c r="F5855" s="1528" t="s">
        <v>550</v>
      </c>
      <c r="G5855" s="1527">
        <v>2</v>
      </c>
      <c r="H5855" s="1527" t="s">
        <v>4058</v>
      </c>
      <c r="I5855" s="1529">
        <v>118</v>
      </c>
      <c r="J5855" s="1527">
        <v>40</v>
      </c>
      <c r="K5855" s="1529">
        <v>70.8</v>
      </c>
      <c r="L5855" s="1527"/>
      <c r="M5855" s="1527"/>
      <c r="N5855" s="1530">
        <v>0</v>
      </c>
      <c r="O5855" s="1527"/>
      <c r="P5855" s="1529"/>
      <c r="Q5855" s="1530">
        <v>0</v>
      </c>
      <c r="R5855" s="1909"/>
    </row>
    <row r="5856" spans="3:18">
      <c r="C5856" s="1532">
        <v>1</v>
      </c>
      <c r="D5856" s="1534" t="s">
        <v>2505</v>
      </c>
      <c r="E5856" s="1534">
        <v>10</v>
      </c>
      <c r="F5856" s="1535" t="s">
        <v>550</v>
      </c>
      <c r="G5856" s="1534">
        <v>23</v>
      </c>
      <c r="H5856" s="1534">
        <v>2008</v>
      </c>
      <c r="I5856" s="1536">
        <v>1035</v>
      </c>
      <c r="J5856" s="1534">
        <v>100</v>
      </c>
      <c r="K5856" s="1536">
        <v>0</v>
      </c>
      <c r="L5856" s="1534"/>
      <c r="M5856" s="1534"/>
      <c r="N5856" s="1537">
        <v>0</v>
      </c>
      <c r="O5856" s="1534"/>
      <c r="P5856" s="1536"/>
      <c r="Q5856" s="1537">
        <v>0</v>
      </c>
      <c r="R5856" s="1941" t="s">
        <v>4292</v>
      </c>
    </row>
    <row r="5857" spans="3:18">
      <c r="C5857" s="1532">
        <v>2</v>
      </c>
      <c r="D5857" s="1534" t="s">
        <v>2511</v>
      </c>
      <c r="E5857" s="1534">
        <v>10</v>
      </c>
      <c r="F5857" s="1535" t="s">
        <v>550</v>
      </c>
      <c r="G5857" s="1534">
        <v>15</v>
      </c>
      <c r="H5857" s="1534">
        <v>2008</v>
      </c>
      <c r="I5857" s="1536">
        <v>600</v>
      </c>
      <c r="J5857" s="1534">
        <v>100</v>
      </c>
      <c r="K5857" s="1536">
        <v>0</v>
      </c>
      <c r="L5857" s="1534"/>
      <c r="M5857" s="1534"/>
      <c r="N5857" s="1537">
        <v>0</v>
      </c>
      <c r="O5857" s="1534"/>
      <c r="P5857" s="1536"/>
      <c r="Q5857" s="1537">
        <v>0</v>
      </c>
      <c r="R5857" s="1941"/>
    </row>
    <row r="5858" spans="3:18">
      <c r="C5858" s="1532">
        <v>3</v>
      </c>
      <c r="D5858" s="1534" t="s">
        <v>2502</v>
      </c>
      <c r="E5858" s="1534">
        <v>10</v>
      </c>
      <c r="F5858" s="1535" t="s">
        <v>550</v>
      </c>
      <c r="G5858" s="1534">
        <v>3</v>
      </c>
      <c r="H5858" s="1534">
        <v>2008</v>
      </c>
      <c r="I5858" s="1536">
        <v>150</v>
      </c>
      <c r="J5858" s="1534">
        <v>100</v>
      </c>
      <c r="K5858" s="1536">
        <v>0</v>
      </c>
      <c r="L5858" s="1534"/>
      <c r="M5858" s="1534"/>
      <c r="N5858" s="1537">
        <v>0</v>
      </c>
      <c r="O5858" s="1534"/>
      <c r="P5858" s="1536"/>
      <c r="Q5858" s="1537">
        <v>0</v>
      </c>
      <c r="R5858" s="1941"/>
    </row>
    <row r="5859" spans="3:18">
      <c r="C5859" s="1532">
        <v>4</v>
      </c>
      <c r="D5859" s="1534" t="s">
        <v>2511</v>
      </c>
      <c r="E5859" s="1534">
        <v>10</v>
      </c>
      <c r="F5859" s="1535" t="s">
        <v>550</v>
      </c>
      <c r="G5859" s="1534">
        <v>2</v>
      </c>
      <c r="H5859" s="1534">
        <v>2009</v>
      </c>
      <c r="I5859" s="1536">
        <v>80</v>
      </c>
      <c r="J5859" s="1534">
        <v>100</v>
      </c>
      <c r="K5859" s="1536">
        <v>0</v>
      </c>
      <c r="L5859" s="1534"/>
      <c r="M5859" s="1534"/>
      <c r="N5859" s="1537">
        <v>0</v>
      </c>
      <c r="O5859" s="1534"/>
      <c r="P5859" s="1536"/>
      <c r="Q5859" s="1537">
        <v>0</v>
      </c>
      <c r="R5859" s="1941"/>
    </row>
    <row r="5860" spans="3:18">
      <c r="C5860" s="1532">
        <v>5</v>
      </c>
      <c r="D5860" s="1534" t="s">
        <v>4626</v>
      </c>
      <c r="E5860" s="1534">
        <v>10</v>
      </c>
      <c r="F5860" s="1535" t="s">
        <v>550</v>
      </c>
      <c r="G5860" s="1534">
        <v>2</v>
      </c>
      <c r="H5860" s="1534">
        <v>2008</v>
      </c>
      <c r="I5860" s="1536">
        <v>110</v>
      </c>
      <c r="J5860" s="1534">
        <v>100</v>
      </c>
      <c r="K5860" s="1536">
        <v>0</v>
      </c>
      <c r="L5860" s="1534"/>
      <c r="M5860" s="1534"/>
      <c r="N5860" s="1537">
        <v>0</v>
      </c>
      <c r="O5860" s="1534"/>
      <c r="P5860" s="1536"/>
      <c r="Q5860" s="1537">
        <v>0</v>
      </c>
      <c r="R5860" s="1941"/>
    </row>
    <row r="5861" spans="3:18">
      <c r="C5861" s="1532">
        <v>6</v>
      </c>
      <c r="D5861" s="1534" t="s">
        <v>2510</v>
      </c>
      <c r="E5861" s="1534">
        <v>10</v>
      </c>
      <c r="F5861" s="1535" t="s">
        <v>550</v>
      </c>
      <c r="G5861" s="1534">
        <v>2</v>
      </c>
      <c r="H5861" s="1534">
        <v>2008</v>
      </c>
      <c r="I5861" s="1536">
        <v>79</v>
      </c>
      <c r="J5861" s="1534">
        <v>100</v>
      </c>
      <c r="K5861" s="1536">
        <v>0</v>
      </c>
      <c r="L5861" s="1534"/>
      <c r="M5861" s="1534"/>
      <c r="N5861" s="1537">
        <v>0</v>
      </c>
      <c r="O5861" s="1534"/>
      <c r="P5861" s="1536"/>
      <c r="Q5861" s="1537">
        <v>0</v>
      </c>
      <c r="R5861" s="1941"/>
    </row>
    <row r="5862" spans="3:18">
      <c r="C5862" s="1532">
        <v>7</v>
      </c>
      <c r="D5862" s="1534" t="s">
        <v>2535</v>
      </c>
      <c r="E5862" s="1534">
        <v>10</v>
      </c>
      <c r="F5862" s="1535" t="s">
        <v>550</v>
      </c>
      <c r="G5862" s="1534">
        <v>1</v>
      </c>
      <c r="H5862" s="1534">
        <v>2010</v>
      </c>
      <c r="I5862" s="1536">
        <v>222.78644</v>
      </c>
      <c r="J5862" s="1534">
        <v>100</v>
      </c>
      <c r="K5862" s="1536">
        <v>0</v>
      </c>
      <c r="L5862" s="1534"/>
      <c r="M5862" s="1534"/>
      <c r="N5862" s="1537">
        <v>0</v>
      </c>
      <c r="O5862" s="1534"/>
      <c r="P5862" s="1536"/>
      <c r="Q5862" s="1537">
        <v>0</v>
      </c>
      <c r="R5862" s="1941"/>
    </row>
    <row r="5863" spans="3:18">
      <c r="C5863" s="1532">
        <v>8</v>
      </c>
      <c r="D5863" s="1534" t="s">
        <v>2508</v>
      </c>
      <c r="E5863" s="1534">
        <v>10</v>
      </c>
      <c r="F5863" s="1535" t="s">
        <v>550</v>
      </c>
      <c r="G5863" s="1534">
        <v>1</v>
      </c>
      <c r="H5863" s="1534">
        <v>2008</v>
      </c>
      <c r="I5863" s="1536">
        <v>90</v>
      </c>
      <c r="J5863" s="1534">
        <v>100</v>
      </c>
      <c r="K5863" s="1536">
        <v>0</v>
      </c>
      <c r="L5863" s="1534"/>
      <c r="M5863" s="1534"/>
      <c r="N5863" s="1537">
        <v>0</v>
      </c>
      <c r="O5863" s="1534"/>
      <c r="P5863" s="1536"/>
      <c r="Q5863" s="1537">
        <v>0</v>
      </c>
      <c r="R5863" s="1941"/>
    </row>
    <row r="5864" spans="3:18">
      <c r="C5864" s="1532">
        <v>9</v>
      </c>
      <c r="D5864" s="1534" t="s">
        <v>2512</v>
      </c>
      <c r="E5864" s="1534">
        <v>10</v>
      </c>
      <c r="F5864" s="1535" t="s">
        <v>550</v>
      </c>
      <c r="G5864" s="1534">
        <v>21</v>
      </c>
      <c r="H5864" s="1534">
        <v>2008</v>
      </c>
      <c r="I5864" s="1536">
        <v>735</v>
      </c>
      <c r="J5864" s="1534">
        <v>100</v>
      </c>
      <c r="K5864" s="1536">
        <v>0</v>
      </c>
      <c r="L5864" s="1534"/>
      <c r="M5864" s="1534"/>
      <c r="N5864" s="1537">
        <v>0</v>
      </c>
      <c r="O5864" s="1534"/>
      <c r="P5864" s="1536"/>
      <c r="Q5864" s="1537">
        <v>0</v>
      </c>
      <c r="R5864" s="1941"/>
    </row>
    <row r="5865" spans="3:18">
      <c r="C5865" s="1532">
        <v>10</v>
      </c>
      <c r="D5865" s="1534" t="s">
        <v>2504</v>
      </c>
      <c r="E5865" s="1534">
        <v>10</v>
      </c>
      <c r="F5865" s="1535" t="s">
        <v>550</v>
      </c>
      <c r="G5865" s="1534">
        <v>1</v>
      </c>
      <c r="H5865" s="1534">
        <v>2008</v>
      </c>
      <c r="I5865" s="1536">
        <v>150</v>
      </c>
      <c r="J5865" s="1534">
        <v>100</v>
      </c>
      <c r="K5865" s="1536">
        <v>0</v>
      </c>
      <c r="L5865" s="1534"/>
      <c r="M5865" s="1534"/>
      <c r="N5865" s="1537">
        <v>0</v>
      </c>
      <c r="O5865" s="1534"/>
      <c r="P5865" s="1536"/>
      <c r="Q5865" s="1537">
        <v>0</v>
      </c>
      <c r="R5865" s="1941"/>
    </row>
    <row r="5866" spans="3:18">
      <c r="C5866" s="1532">
        <v>11</v>
      </c>
      <c r="D5866" s="1534" t="s">
        <v>2504</v>
      </c>
      <c r="E5866" s="1534">
        <v>10</v>
      </c>
      <c r="F5866" s="1535" t="s">
        <v>550</v>
      </c>
      <c r="G5866" s="1534">
        <v>3</v>
      </c>
      <c r="H5866" s="1534">
        <v>2011</v>
      </c>
      <c r="I5866" s="1536">
        <v>535.5</v>
      </c>
      <c r="J5866" s="1534">
        <v>100</v>
      </c>
      <c r="K5866" s="1536">
        <v>0</v>
      </c>
      <c r="L5866" s="1534"/>
      <c r="M5866" s="1534"/>
      <c r="N5866" s="1537">
        <v>0</v>
      </c>
      <c r="O5866" s="1534"/>
      <c r="P5866" s="1536"/>
      <c r="Q5866" s="1537">
        <v>0</v>
      </c>
      <c r="R5866" s="1941"/>
    </row>
    <row r="5867" spans="3:18">
      <c r="C5867" s="1532">
        <v>12</v>
      </c>
      <c r="D5867" s="1534" t="s">
        <v>2504</v>
      </c>
      <c r="E5867" s="1534">
        <v>10</v>
      </c>
      <c r="F5867" s="1535" t="s">
        <v>550</v>
      </c>
      <c r="G5867" s="1534">
        <v>3</v>
      </c>
      <c r="H5867" s="1534">
        <v>2009</v>
      </c>
      <c r="I5867" s="1536">
        <v>315</v>
      </c>
      <c r="J5867" s="1534">
        <v>100</v>
      </c>
      <c r="K5867" s="1536">
        <v>0</v>
      </c>
      <c r="L5867" s="1534"/>
      <c r="M5867" s="1534"/>
      <c r="N5867" s="1537">
        <v>0</v>
      </c>
      <c r="O5867" s="1534"/>
      <c r="P5867" s="1536"/>
      <c r="Q5867" s="1537">
        <v>0</v>
      </c>
      <c r="R5867" s="1941"/>
    </row>
    <row r="5868" spans="3:18">
      <c r="C5868" s="1532">
        <v>13</v>
      </c>
      <c r="D5868" s="1534" t="s">
        <v>2505</v>
      </c>
      <c r="E5868" s="1534">
        <v>10</v>
      </c>
      <c r="F5868" s="1535" t="s">
        <v>550</v>
      </c>
      <c r="G5868" s="1534">
        <v>4</v>
      </c>
      <c r="H5868" s="1534">
        <v>2009</v>
      </c>
      <c r="I5868" s="1536">
        <v>180</v>
      </c>
      <c r="J5868" s="1534">
        <v>100</v>
      </c>
      <c r="K5868" s="1536">
        <v>0</v>
      </c>
      <c r="L5868" s="1534"/>
      <c r="M5868" s="1534"/>
      <c r="N5868" s="1537">
        <v>0</v>
      </c>
      <c r="O5868" s="1534"/>
      <c r="P5868" s="1536"/>
      <c r="Q5868" s="1537">
        <v>0</v>
      </c>
      <c r="R5868" s="1941"/>
    </row>
    <row r="5869" spans="3:18">
      <c r="C5869" s="1532">
        <v>14</v>
      </c>
      <c r="D5869" s="1534" t="s">
        <v>2540</v>
      </c>
      <c r="E5869" s="1534">
        <v>10</v>
      </c>
      <c r="F5869" s="1535" t="s">
        <v>550</v>
      </c>
      <c r="G5869" s="1534">
        <v>3</v>
      </c>
      <c r="H5869" s="1534">
        <v>2011</v>
      </c>
      <c r="I5869" s="1536">
        <v>612</v>
      </c>
      <c r="J5869" s="1534">
        <v>100</v>
      </c>
      <c r="K5869" s="1536">
        <v>0</v>
      </c>
      <c r="L5869" s="1534"/>
      <c r="M5869" s="1534"/>
      <c r="N5869" s="1537">
        <v>0</v>
      </c>
      <c r="O5869" s="1534"/>
      <c r="P5869" s="1536"/>
      <c r="Q5869" s="1537">
        <v>0</v>
      </c>
      <c r="R5869" s="1941"/>
    </row>
    <row r="5870" spans="3:18">
      <c r="C5870" s="1532">
        <v>15</v>
      </c>
      <c r="D5870" s="1534" t="s">
        <v>3173</v>
      </c>
      <c r="E5870" s="1534">
        <v>10</v>
      </c>
      <c r="F5870" s="1535" t="s">
        <v>550</v>
      </c>
      <c r="G5870" s="1534">
        <v>6</v>
      </c>
      <c r="H5870" s="1534">
        <v>2011</v>
      </c>
      <c r="I5870" s="1536">
        <v>1468.8000000000002</v>
      </c>
      <c r="J5870" s="1534">
        <v>100</v>
      </c>
      <c r="K5870" s="1536">
        <v>0</v>
      </c>
      <c r="L5870" s="1534"/>
      <c r="M5870" s="1534"/>
      <c r="N5870" s="1537">
        <v>0</v>
      </c>
      <c r="O5870" s="1534"/>
      <c r="P5870" s="1536"/>
      <c r="Q5870" s="1537">
        <v>0</v>
      </c>
      <c r="R5870" s="1941"/>
    </row>
    <row r="5871" spans="3:18">
      <c r="C5871" s="1532">
        <v>16</v>
      </c>
      <c r="D5871" s="1534" t="s">
        <v>2542</v>
      </c>
      <c r="E5871" s="1534">
        <v>10</v>
      </c>
      <c r="F5871" s="1535" t="s">
        <v>550</v>
      </c>
      <c r="G5871" s="1534">
        <v>3</v>
      </c>
      <c r="H5871" s="1534">
        <v>2011</v>
      </c>
      <c r="I5871" s="1536">
        <v>644.40000000000009</v>
      </c>
      <c r="J5871" s="1534">
        <v>100</v>
      </c>
      <c r="K5871" s="1536">
        <v>0</v>
      </c>
      <c r="L5871" s="1534"/>
      <c r="M5871" s="1534"/>
      <c r="N5871" s="1537">
        <v>0</v>
      </c>
      <c r="O5871" s="1534"/>
      <c r="P5871" s="1536"/>
      <c r="Q5871" s="1537">
        <v>0</v>
      </c>
      <c r="R5871" s="1941"/>
    </row>
    <row r="5872" spans="3:18">
      <c r="C5872" s="1532">
        <v>17</v>
      </c>
      <c r="D5872" s="1534" t="s">
        <v>2523</v>
      </c>
      <c r="E5872" s="1534">
        <v>10</v>
      </c>
      <c r="F5872" s="1535" t="s">
        <v>550</v>
      </c>
      <c r="G5872" s="1534">
        <v>4</v>
      </c>
      <c r="H5872" s="1534">
        <v>2011</v>
      </c>
      <c r="I5872" s="1536">
        <v>1058.165</v>
      </c>
      <c r="J5872" s="1534">
        <v>100</v>
      </c>
      <c r="K5872" s="1536">
        <v>0</v>
      </c>
      <c r="L5872" s="1534"/>
      <c r="M5872" s="1534"/>
      <c r="N5872" s="1537">
        <v>0</v>
      </c>
      <c r="O5872" s="1534"/>
      <c r="P5872" s="1536"/>
      <c r="Q5872" s="1537">
        <v>0</v>
      </c>
      <c r="R5872" s="1941"/>
    </row>
    <row r="5873" spans="3:18">
      <c r="C5873" s="1532">
        <v>18</v>
      </c>
      <c r="D5873" s="1534" t="s">
        <v>4627</v>
      </c>
      <c r="E5873" s="1534">
        <v>10</v>
      </c>
      <c r="F5873" s="1535" t="s">
        <v>550</v>
      </c>
      <c r="G5873" s="1534">
        <v>4</v>
      </c>
      <c r="H5873" s="1534">
        <v>2011</v>
      </c>
      <c r="I5873" s="1536">
        <v>486.18392</v>
      </c>
      <c r="J5873" s="1534">
        <v>100</v>
      </c>
      <c r="K5873" s="1536">
        <v>0</v>
      </c>
      <c r="L5873" s="1534"/>
      <c r="M5873" s="1534"/>
      <c r="N5873" s="1537">
        <v>0</v>
      </c>
      <c r="O5873" s="1534"/>
      <c r="P5873" s="1536"/>
      <c r="Q5873" s="1537">
        <v>0</v>
      </c>
      <c r="R5873" s="1941"/>
    </row>
    <row r="5874" spans="3:18">
      <c r="C5874" s="1532">
        <v>19</v>
      </c>
      <c r="D5874" s="1534" t="s">
        <v>4628</v>
      </c>
      <c r="E5874" s="1534">
        <v>10</v>
      </c>
      <c r="F5874" s="1535" t="s">
        <v>550</v>
      </c>
      <c r="G5874" s="1534">
        <v>4</v>
      </c>
      <c r="H5874" s="1534">
        <v>2011</v>
      </c>
      <c r="I5874" s="1536">
        <v>514.78300000000002</v>
      </c>
      <c r="J5874" s="1534">
        <v>100</v>
      </c>
      <c r="K5874" s="1536">
        <v>0</v>
      </c>
      <c r="L5874" s="1534"/>
      <c r="M5874" s="1534"/>
      <c r="N5874" s="1537">
        <v>0</v>
      </c>
      <c r="O5874" s="1534"/>
      <c r="P5874" s="1536"/>
      <c r="Q5874" s="1537">
        <v>0</v>
      </c>
      <c r="R5874" s="1941"/>
    </row>
    <row r="5875" spans="3:18">
      <c r="C5875" s="1532">
        <v>20</v>
      </c>
      <c r="D5875" s="1534" t="s">
        <v>2526</v>
      </c>
      <c r="E5875" s="1534">
        <v>10</v>
      </c>
      <c r="F5875" s="1535" t="s">
        <v>550</v>
      </c>
      <c r="G5875" s="1534">
        <v>4</v>
      </c>
      <c r="H5875" s="1534">
        <v>2011</v>
      </c>
      <c r="I5875" s="1536">
        <v>429.09315999999995</v>
      </c>
      <c r="J5875" s="1534">
        <v>100</v>
      </c>
      <c r="K5875" s="1536">
        <v>0</v>
      </c>
      <c r="L5875" s="1534"/>
      <c r="M5875" s="1534"/>
      <c r="N5875" s="1537">
        <v>0</v>
      </c>
      <c r="O5875" s="1534"/>
      <c r="P5875" s="1536"/>
      <c r="Q5875" s="1537">
        <v>0</v>
      </c>
      <c r="R5875" s="1941"/>
    </row>
    <row r="5876" spans="3:18">
      <c r="C5876" s="1532">
        <v>21</v>
      </c>
      <c r="D5876" s="1534" t="s">
        <v>2527</v>
      </c>
      <c r="E5876" s="1534">
        <v>10</v>
      </c>
      <c r="F5876" s="1535" t="s">
        <v>550</v>
      </c>
      <c r="G5876" s="1534">
        <v>4</v>
      </c>
      <c r="H5876" s="1534">
        <v>2011</v>
      </c>
      <c r="I5876" s="1536">
        <v>1290.29836</v>
      </c>
      <c r="J5876" s="1534">
        <v>100</v>
      </c>
      <c r="K5876" s="1536">
        <v>0</v>
      </c>
      <c r="L5876" s="1534"/>
      <c r="M5876" s="1534"/>
      <c r="N5876" s="1537">
        <v>0</v>
      </c>
      <c r="O5876" s="1534"/>
      <c r="P5876" s="1536"/>
      <c r="Q5876" s="1537">
        <v>0</v>
      </c>
      <c r="R5876" s="1941"/>
    </row>
    <row r="5877" spans="3:18">
      <c r="C5877" s="1532">
        <v>22</v>
      </c>
      <c r="D5877" s="1534" t="s">
        <v>2528</v>
      </c>
      <c r="E5877" s="1534">
        <v>10</v>
      </c>
      <c r="F5877" s="1535" t="s">
        <v>550</v>
      </c>
      <c r="G5877" s="1534">
        <v>7</v>
      </c>
      <c r="H5877" s="1534">
        <v>2011</v>
      </c>
      <c r="I5877" s="1536">
        <v>2609.2699500000003</v>
      </c>
      <c r="J5877" s="1534">
        <v>100</v>
      </c>
      <c r="K5877" s="1536">
        <v>0</v>
      </c>
      <c r="L5877" s="1534"/>
      <c r="M5877" s="1534"/>
      <c r="N5877" s="1537">
        <v>0</v>
      </c>
      <c r="O5877" s="1534"/>
      <c r="P5877" s="1536"/>
      <c r="Q5877" s="1537">
        <v>0</v>
      </c>
      <c r="R5877" s="1941"/>
    </row>
    <row r="5878" spans="3:18">
      <c r="C5878" s="1532">
        <v>23</v>
      </c>
      <c r="D5878" s="1534" t="s">
        <v>2529</v>
      </c>
      <c r="E5878" s="1534">
        <v>10</v>
      </c>
      <c r="F5878" s="1535" t="s">
        <v>550</v>
      </c>
      <c r="G5878" s="1534">
        <v>8</v>
      </c>
      <c r="H5878" s="1534">
        <v>2011</v>
      </c>
      <c r="I5878" s="1536">
        <v>886.57071999999994</v>
      </c>
      <c r="J5878" s="1534">
        <v>100</v>
      </c>
      <c r="K5878" s="1536">
        <v>0</v>
      </c>
      <c r="L5878" s="1534"/>
      <c r="M5878" s="1534"/>
      <c r="N5878" s="1537">
        <v>0</v>
      </c>
      <c r="O5878" s="1534"/>
      <c r="P5878" s="1536"/>
      <c r="Q5878" s="1537">
        <v>0</v>
      </c>
      <c r="R5878" s="1941"/>
    </row>
    <row r="5879" spans="3:18">
      <c r="C5879" s="1532">
        <v>24</v>
      </c>
      <c r="D5879" s="1534" t="s">
        <v>2530</v>
      </c>
      <c r="E5879" s="1534">
        <v>10</v>
      </c>
      <c r="F5879" s="1535" t="s">
        <v>550</v>
      </c>
      <c r="G5879" s="1534">
        <v>12</v>
      </c>
      <c r="H5879" s="1534">
        <v>2011</v>
      </c>
      <c r="I5879" s="1536">
        <v>1158.26172</v>
      </c>
      <c r="J5879" s="1534">
        <v>100</v>
      </c>
      <c r="K5879" s="1536">
        <v>0</v>
      </c>
      <c r="L5879" s="1534"/>
      <c r="M5879" s="1534"/>
      <c r="N5879" s="1537">
        <v>0</v>
      </c>
      <c r="O5879" s="1534"/>
      <c r="P5879" s="1536"/>
      <c r="Q5879" s="1537">
        <v>0</v>
      </c>
      <c r="R5879" s="1941"/>
    </row>
    <row r="5880" spans="3:18">
      <c r="C5880" s="1532">
        <v>25</v>
      </c>
      <c r="D5880" s="1534" t="s">
        <v>2505</v>
      </c>
      <c r="E5880" s="1534">
        <v>10</v>
      </c>
      <c r="F5880" s="1535" t="s">
        <v>550</v>
      </c>
      <c r="G5880" s="1534">
        <v>5</v>
      </c>
      <c r="H5880" s="1534">
        <v>2011</v>
      </c>
      <c r="I5880" s="1536">
        <v>382.51235000000003</v>
      </c>
      <c r="J5880" s="1534">
        <v>100</v>
      </c>
      <c r="K5880" s="1536">
        <v>0</v>
      </c>
      <c r="L5880" s="1534"/>
      <c r="M5880" s="1534"/>
      <c r="N5880" s="1537">
        <v>0</v>
      </c>
      <c r="O5880" s="1534"/>
      <c r="P5880" s="1536"/>
      <c r="Q5880" s="1537">
        <v>0</v>
      </c>
      <c r="R5880" s="1941"/>
    </row>
    <row r="5881" spans="3:18">
      <c r="C5881" s="1532">
        <v>26</v>
      </c>
      <c r="D5881" s="1534" t="s">
        <v>2531</v>
      </c>
      <c r="E5881" s="1534">
        <v>10</v>
      </c>
      <c r="F5881" s="1535" t="s">
        <v>550</v>
      </c>
      <c r="G5881" s="1534">
        <v>20</v>
      </c>
      <c r="H5881" s="1534">
        <v>2011</v>
      </c>
      <c r="I5881" s="1536">
        <v>1616.251</v>
      </c>
      <c r="J5881" s="1534">
        <v>100</v>
      </c>
      <c r="K5881" s="1536">
        <v>0</v>
      </c>
      <c r="L5881" s="1534"/>
      <c r="M5881" s="1534"/>
      <c r="N5881" s="1537">
        <v>0</v>
      </c>
      <c r="O5881" s="1534"/>
      <c r="P5881" s="1536"/>
      <c r="Q5881" s="1537">
        <v>0</v>
      </c>
      <c r="R5881" s="1941"/>
    </row>
    <row r="5882" spans="3:18">
      <c r="C5882" s="1532">
        <v>27</v>
      </c>
      <c r="D5882" s="1534" t="s">
        <v>3967</v>
      </c>
      <c r="E5882" s="1534">
        <v>10</v>
      </c>
      <c r="F5882" s="1535" t="s">
        <v>550</v>
      </c>
      <c r="G5882" s="1534">
        <v>3</v>
      </c>
      <c r="H5882" s="1534">
        <v>2011</v>
      </c>
      <c r="I5882" s="1536">
        <v>225.21755999999999</v>
      </c>
      <c r="J5882" s="1534">
        <v>100</v>
      </c>
      <c r="K5882" s="1536">
        <v>0</v>
      </c>
      <c r="L5882" s="1534"/>
      <c r="M5882" s="1534"/>
      <c r="N5882" s="1537">
        <v>0</v>
      </c>
      <c r="O5882" s="1534"/>
      <c r="P5882" s="1536"/>
      <c r="Q5882" s="1537">
        <v>0</v>
      </c>
      <c r="R5882" s="1941"/>
    </row>
    <row r="5883" spans="3:18">
      <c r="C5883" s="1532">
        <v>28</v>
      </c>
      <c r="D5883" s="1534" t="s">
        <v>3968</v>
      </c>
      <c r="E5883" s="1534">
        <v>10</v>
      </c>
      <c r="F5883" s="1535" t="s">
        <v>550</v>
      </c>
      <c r="G5883" s="1534">
        <v>12</v>
      </c>
      <c r="H5883" s="1534">
        <v>2011</v>
      </c>
      <c r="I5883" s="1536">
        <v>900.87023999999997</v>
      </c>
      <c r="J5883" s="1534">
        <v>100</v>
      </c>
      <c r="K5883" s="1536">
        <v>0</v>
      </c>
      <c r="L5883" s="1534"/>
      <c r="M5883" s="1534"/>
      <c r="N5883" s="1537">
        <v>0</v>
      </c>
      <c r="O5883" s="1534"/>
      <c r="P5883" s="1536"/>
      <c r="Q5883" s="1537">
        <v>0</v>
      </c>
      <c r="R5883" s="1941"/>
    </row>
    <row r="5884" spans="3:18">
      <c r="C5884" s="1532">
        <v>29</v>
      </c>
      <c r="D5884" s="1534" t="s">
        <v>2508</v>
      </c>
      <c r="E5884" s="1534">
        <v>10</v>
      </c>
      <c r="F5884" s="1535" t="s">
        <v>550</v>
      </c>
      <c r="G5884" s="1534">
        <v>3</v>
      </c>
      <c r="H5884" s="1534">
        <v>2011</v>
      </c>
      <c r="I5884" s="1536">
        <v>783.97512000000006</v>
      </c>
      <c r="J5884" s="1534">
        <v>100</v>
      </c>
      <c r="K5884" s="1536">
        <v>0</v>
      </c>
      <c r="L5884" s="1534"/>
      <c r="M5884" s="1534"/>
      <c r="N5884" s="1537">
        <v>0</v>
      </c>
      <c r="O5884" s="1534"/>
      <c r="P5884" s="1536"/>
      <c r="Q5884" s="1537">
        <v>0</v>
      </c>
      <c r="R5884" s="1941"/>
    </row>
    <row r="5885" spans="3:18">
      <c r="C5885" s="1532">
        <v>30</v>
      </c>
      <c r="D5885" s="1534" t="s">
        <v>2511</v>
      </c>
      <c r="E5885" s="1534">
        <v>10</v>
      </c>
      <c r="F5885" s="1535" t="s">
        <v>550</v>
      </c>
      <c r="G5885" s="1534">
        <v>23</v>
      </c>
      <c r="H5885" s="1534">
        <v>2011</v>
      </c>
      <c r="I5885" s="1536">
        <v>6182.6794500000005</v>
      </c>
      <c r="J5885" s="1534">
        <v>100</v>
      </c>
      <c r="K5885" s="1536">
        <v>0</v>
      </c>
      <c r="L5885" s="1534"/>
      <c r="M5885" s="1534"/>
      <c r="N5885" s="1537">
        <v>0</v>
      </c>
      <c r="O5885" s="1534"/>
      <c r="P5885" s="1536"/>
      <c r="Q5885" s="1537">
        <v>0</v>
      </c>
      <c r="R5885" s="1941"/>
    </row>
    <row r="5886" spans="3:18">
      <c r="C5886" s="1532">
        <v>31</v>
      </c>
      <c r="D5886" s="1534" t="s">
        <v>3663</v>
      </c>
      <c r="E5886" s="1534">
        <v>10</v>
      </c>
      <c r="F5886" s="1535" t="s">
        <v>550</v>
      </c>
      <c r="G5886" s="1534">
        <v>4</v>
      </c>
      <c r="H5886" s="1534">
        <v>2011</v>
      </c>
      <c r="I5886" s="1536">
        <v>702.49576000000002</v>
      </c>
      <c r="J5886" s="1534">
        <v>100</v>
      </c>
      <c r="K5886" s="1536">
        <v>0</v>
      </c>
      <c r="L5886" s="1534"/>
      <c r="M5886" s="1534"/>
      <c r="N5886" s="1537">
        <v>0</v>
      </c>
      <c r="O5886" s="1534"/>
      <c r="P5886" s="1536"/>
      <c r="Q5886" s="1537">
        <v>0</v>
      </c>
      <c r="R5886" s="1941"/>
    </row>
    <row r="5887" spans="3:18">
      <c r="C5887" s="1532">
        <v>32</v>
      </c>
      <c r="D5887" s="1534" t="s">
        <v>3926</v>
      </c>
      <c r="E5887" s="1534">
        <v>10</v>
      </c>
      <c r="F5887" s="1535" t="s">
        <v>550</v>
      </c>
      <c r="G5887" s="1534">
        <v>8</v>
      </c>
      <c r="H5887" s="1534">
        <v>2011</v>
      </c>
      <c r="I5887" s="1536">
        <v>1699.2145600000001</v>
      </c>
      <c r="J5887" s="1534">
        <v>100</v>
      </c>
      <c r="K5887" s="1536">
        <v>0</v>
      </c>
      <c r="L5887" s="1534"/>
      <c r="M5887" s="1534"/>
      <c r="N5887" s="1537">
        <v>0</v>
      </c>
      <c r="O5887" s="1534"/>
      <c r="P5887" s="1536"/>
      <c r="Q5887" s="1537">
        <v>0</v>
      </c>
      <c r="R5887" s="1941"/>
    </row>
    <row r="5888" spans="3:18">
      <c r="C5888" s="1532">
        <v>33</v>
      </c>
      <c r="D5888" s="1534" t="s">
        <v>2536</v>
      </c>
      <c r="E5888" s="1534">
        <v>10</v>
      </c>
      <c r="F5888" s="1535" t="s">
        <v>550</v>
      </c>
      <c r="G5888" s="1534">
        <v>75</v>
      </c>
      <c r="H5888" s="1534">
        <v>2011</v>
      </c>
      <c r="I5888" s="1536">
        <v>191161.125</v>
      </c>
      <c r="J5888" s="1534">
        <v>100</v>
      </c>
      <c r="K5888" s="1536">
        <v>0</v>
      </c>
      <c r="L5888" s="1534"/>
      <c r="M5888" s="1534"/>
      <c r="N5888" s="1537">
        <v>0</v>
      </c>
      <c r="O5888" s="1534"/>
      <c r="P5888" s="1536"/>
      <c r="Q5888" s="1537">
        <v>0</v>
      </c>
      <c r="R5888" s="1941"/>
    </row>
    <row r="5889" spans="3:18">
      <c r="C5889" s="1532">
        <v>34</v>
      </c>
      <c r="D5889" s="1534" t="s">
        <v>2537</v>
      </c>
      <c r="E5889" s="1534">
        <v>10</v>
      </c>
      <c r="F5889" s="1535" t="s">
        <v>550</v>
      </c>
      <c r="G5889" s="1534">
        <v>24</v>
      </c>
      <c r="H5889" s="1534">
        <v>2011</v>
      </c>
      <c r="I5889" s="1536">
        <v>61161.989759999997</v>
      </c>
      <c r="J5889" s="1534">
        <v>100</v>
      </c>
      <c r="K5889" s="1536">
        <v>0</v>
      </c>
      <c r="L5889" s="1534"/>
      <c r="M5889" s="1534"/>
      <c r="N5889" s="1537">
        <v>0</v>
      </c>
      <c r="O5889" s="1534"/>
      <c r="P5889" s="1536"/>
      <c r="Q5889" s="1537">
        <v>0</v>
      </c>
      <c r="R5889" s="1941"/>
    </row>
    <row r="5890" spans="3:18">
      <c r="C5890" s="1532">
        <v>35</v>
      </c>
      <c r="D5890" s="1534" t="s">
        <v>2510</v>
      </c>
      <c r="E5890" s="1534">
        <v>10</v>
      </c>
      <c r="F5890" s="1535" t="s">
        <v>550</v>
      </c>
      <c r="G5890" s="1534">
        <v>2</v>
      </c>
      <c r="H5890" s="1534">
        <v>2011</v>
      </c>
      <c r="I5890" s="1536">
        <v>987.49674000000005</v>
      </c>
      <c r="J5890" s="1534">
        <v>100</v>
      </c>
      <c r="K5890" s="1536">
        <v>0</v>
      </c>
      <c r="L5890" s="1534"/>
      <c r="M5890" s="1534"/>
      <c r="N5890" s="1537">
        <v>0</v>
      </c>
      <c r="O5890" s="1534"/>
      <c r="P5890" s="1536"/>
      <c r="Q5890" s="1537">
        <v>0</v>
      </c>
      <c r="R5890" s="1941"/>
    </row>
    <row r="5891" spans="3:18">
      <c r="C5891" s="1532">
        <v>36</v>
      </c>
      <c r="D5891" s="1534" t="s">
        <v>2538</v>
      </c>
      <c r="E5891" s="1534">
        <v>10</v>
      </c>
      <c r="F5891" s="1535" t="s">
        <v>550</v>
      </c>
      <c r="G5891" s="1534">
        <v>8</v>
      </c>
      <c r="H5891" s="1534">
        <v>2011</v>
      </c>
      <c r="I5891" s="1536">
        <v>8312.483839999999</v>
      </c>
      <c r="J5891" s="1534">
        <v>100</v>
      </c>
      <c r="K5891" s="1536">
        <v>0</v>
      </c>
      <c r="L5891" s="1534"/>
      <c r="M5891" s="1534"/>
      <c r="N5891" s="1537">
        <v>0</v>
      </c>
      <c r="O5891" s="1534"/>
      <c r="P5891" s="1536"/>
      <c r="Q5891" s="1537">
        <v>0</v>
      </c>
      <c r="R5891" s="1941"/>
    </row>
    <row r="5892" spans="3:18">
      <c r="C5892" s="1532">
        <v>37</v>
      </c>
      <c r="D5892" s="1534" t="s">
        <v>2539</v>
      </c>
      <c r="E5892" s="1534">
        <v>10</v>
      </c>
      <c r="F5892" s="1535" t="s">
        <v>550</v>
      </c>
      <c r="G5892" s="1534">
        <v>26</v>
      </c>
      <c r="H5892" s="1534">
        <v>2011</v>
      </c>
      <c r="I5892" s="1536">
        <v>111746.23408000001</v>
      </c>
      <c r="J5892" s="1534">
        <v>100</v>
      </c>
      <c r="K5892" s="1536">
        <v>0</v>
      </c>
      <c r="L5892" s="1534"/>
      <c r="M5892" s="1534"/>
      <c r="N5892" s="1537">
        <v>0</v>
      </c>
      <c r="O5892" s="1534"/>
      <c r="P5892" s="1536"/>
      <c r="Q5892" s="1537">
        <v>0</v>
      </c>
      <c r="R5892" s="1941"/>
    </row>
    <row r="5893" spans="3:18">
      <c r="C5893" s="1532">
        <v>38</v>
      </c>
      <c r="D5893" s="1534" t="s">
        <v>3664</v>
      </c>
      <c r="E5893" s="1534">
        <v>10</v>
      </c>
      <c r="F5893" s="1535" t="s">
        <v>550</v>
      </c>
      <c r="G5893" s="1534">
        <v>1</v>
      </c>
      <c r="H5893" s="1534">
        <v>2016</v>
      </c>
      <c r="I5893" s="1536">
        <v>67.8</v>
      </c>
      <c r="J5893" s="1534">
        <v>80</v>
      </c>
      <c r="K5893" s="1536">
        <v>13.559999999999995</v>
      </c>
      <c r="L5893" s="1534"/>
      <c r="M5893" s="1534"/>
      <c r="N5893" s="1537">
        <v>0</v>
      </c>
      <c r="O5893" s="1534"/>
      <c r="P5893" s="1536"/>
      <c r="Q5893" s="1537">
        <v>0</v>
      </c>
      <c r="R5893" s="1941"/>
    </row>
    <row r="5894" spans="3:18">
      <c r="C5894" s="1532">
        <v>39</v>
      </c>
      <c r="D5894" s="1534" t="s">
        <v>2549</v>
      </c>
      <c r="E5894" s="1534">
        <v>10</v>
      </c>
      <c r="F5894" s="1535" t="s">
        <v>550</v>
      </c>
      <c r="G5894" s="1534">
        <v>1</v>
      </c>
      <c r="H5894" s="1534">
        <v>2019</v>
      </c>
      <c r="I5894" s="1536">
        <v>73</v>
      </c>
      <c r="J5894" s="1534">
        <v>50</v>
      </c>
      <c r="K5894" s="1536">
        <v>36.5</v>
      </c>
      <c r="L5894" s="1534"/>
      <c r="M5894" s="1534"/>
      <c r="N5894" s="1537">
        <v>0</v>
      </c>
      <c r="O5894" s="1534"/>
      <c r="P5894" s="1536"/>
      <c r="Q5894" s="1537">
        <v>0</v>
      </c>
      <c r="R5894" s="1941"/>
    </row>
    <row r="5895" spans="3:18">
      <c r="C5895" s="1532">
        <v>40</v>
      </c>
      <c r="D5895" s="1534" t="s">
        <v>4629</v>
      </c>
      <c r="E5895" s="1534">
        <v>10</v>
      </c>
      <c r="F5895" s="1535" t="s">
        <v>550</v>
      </c>
      <c r="G5895" s="1534">
        <v>3</v>
      </c>
      <c r="H5895" s="1534">
        <v>2020</v>
      </c>
      <c r="I5895" s="1536">
        <v>692.81999999999994</v>
      </c>
      <c r="J5895" s="1534">
        <v>40</v>
      </c>
      <c r="K5895" s="1536">
        <v>415.69199999999995</v>
      </c>
      <c r="L5895" s="1534"/>
      <c r="M5895" s="1534"/>
      <c r="N5895" s="1537">
        <v>0</v>
      </c>
      <c r="O5895" s="1534"/>
      <c r="P5895" s="1536"/>
      <c r="Q5895" s="1537">
        <v>0</v>
      </c>
      <c r="R5895" s="1941"/>
    </row>
    <row r="5896" spans="3:18">
      <c r="C5896" s="1532">
        <v>41</v>
      </c>
      <c r="D5896" s="1534" t="s">
        <v>2617</v>
      </c>
      <c r="E5896" s="1534">
        <v>10</v>
      </c>
      <c r="F5896" s="1535" t="s">
        <v>550</v>
      </c>
      <c r="G5896" s="1534">
        <v>8</v>
      </c>
      <c r="H5896" s="1534">
        <v>2020</v>
      </c>
      <c r="I5896" s="1536">
        <v>1015.68</v>
      </c>
      <c r="J5896" s="1534">
        <v>40</v>
      </c>
      <c r="K5896" s="1536">
        <v>609.4079999999999</v>
      </c>
      <c r="L5896" s="1534"/>
      <c r="M5896" s="1534"/>
      <c r="N5896" s="1537">
        <v>0</v>
      </c>
      <c r="O5896" s="1534"/>
      <c r="P5896" s="1536"/>
      <c r="Q5896" s="1537">
        <v>0</v>
      </c>
      <c r="R5896" s="1941"/>
    </row>
    <row r="5897" spans="3:18">
      <c r="C5897" s="1532">
        <v>42</v>
      </c>
      <c r="D5897" s="1534" t="s">
        <v>3000</v>
      </c>
      <c r="E5897" s="1534">
        <v>10</v>
      </c>
      <c r="F5897" s="1535" t="s">
        <v>550</v>
      </c>
      <c r="G5897" s="1534">
        <v>1</v>
      </c>
      <c r="H5897" s="1534">
        <v>2020</v>
      </c>
      <c r="I5897" s="1536">
        <v>44</v>
      </c>
      <c r="J5897" s="1534">
        <v>40</v>
      </c>
      <c r="K5897" s="1536">
        <v>26.4</v>
      </c>
      <c r="L5897" s="1534"/>
      <c r="M5897" s="1534"/>
      <c r="N5897" s="1537">
        <v>0</v>
      </c>
      <c r="O5897" s="1534"/>
      <c r="P5897" s="1536"/>
      <c r="Q5897" s="1537">
        <v>0</v>
      </c>
      <c r="R5897" s="1941"/>
    </row>
    <row r="5898" spans="3:18">
      <c r="C5898" s="1532">
        <v>43</v>
      </c>
      <c r="D5898" s="1534" t="s">
        <v>2540</v>
      </c>
      <c r="E5898" s="1534">
        <v>10</v>
      </c>
      <c r="F5898" s="1535" t="s">
        <v>550</v>
      </c>
      <c r="G5898" s="1534">
        <v>1</v>
      </c>
      <c r="H5898" s="1534">
        <v>2008</v>
      </c>
      <c r="I5898" s="1536">
        <v>400</v>
      </c>
      <c r="J5898" s="1534">
        <v>100</v>
      </c>
      <c r="K5898" s="1536">
        <v>0</v>
      </c>
      <c r="L5898" s="1534"/>
      <c r="M5898" s="1534"/>
      <c r="N5898" s="1537">
        <v>0</v>
      </c>
      <c r="O5898" s="1534"/>
      <c r="P5898" s="1536"/>
      <c r="Q5898" s="1537">
        <v>0</v>
      </c>
      <c r="R5898" s="1941"/>
    </row>
    <row r="5899" spans="3:18">
      <c r="C5899" s="1532">
        <v>44</v>
      </c>
      <c r="D5899" s="1534" t="s">
        <v>2505</v>
      </c>
      <c r="E5899" s="1534">
        <v>10</v>
      </c>
      <c r="F5899" s="1535" t="s">
        <v>550</v>
      </c>
      <c r="G5899" s="1534">
        <v>4</v>
      </c>
      <c r="H5899" s="1534">
        <v>2008</v>
      </c>
      <c r="I5899" s="1536">
        <v>720</v>
      </c>
      <c r="J5899" s="1534">
        <v>100</v>
      </c>
      <c r="K5899" s="1536">
        <v>0</v>
      </c>
      <c r="L5899" s="1534"/>
      <c r="M5899" s="1534"/>
      <c r="N5899" s="1537">
        <v>0</v>
      </c>
      <c r="O5899" s="1534"/>
      <c r="P5899" s="1536"/>
      <c r="Q5899" s="1537">
        <v>0</v>
      </c>
      <c r="R5899" s="1941"/>
    </row>
    <row r="5900" spans="3:18">
      <c r="C5900" s="1532">
        <v>45</v>
      </c>
      <c r="D5900" s="1534" t="s">
        <v>2505</v>
      </c>
      <c r="E5900" s="1534">
        <v>10</v>
      </c>
      <c r="F5900" s="1535" t="s">
        <v>550</v>
      </c>
      <c r="G5900" s="1534">
        <v>3</v>
      </c>
      <c r="H5900" s="1534">
        <v>2008</v>
      </c>
      <c r="I5900" s="1536">
        <v>135</v>
      </c>
      <c r="J5900" s="1534">
        <v>100</v>
      </c>
      <c r="K5900" s="1536">
        <v>0</v>
      </c>
      <c r="L5900" s="1534"/>
      <c r="M5900" s="1534"/>
      <c r="N5900" s="1537">
        <v>0</v>
      </c>
      <c r="O5900" s="1534"/>
      <c r="P5900" s="1536"/>
      <c r="Q5900" s="1537">
        <v>0</v>
      </c>
      <c r="R5900" s="1941"/>
    </row>
    <row r="5901" spans="3:18">
      <c r="C5901" s="1532">
        <v>46</v>
      </c>
      <c r="D5901" s="1534" t="s">
        <v>2505</v>
      </c>
      <c r="E5901" s="1534">
        <v>10</v>
      </c>
      <c r="F5901" s="1535" t="s">
        <v>550</v>
      </c>
      <c r="G5901" s="1534">
        <v>20</v>
      </c>
      <c r="H5901" s="1534">
        <v>2009</v>
      </c>
      <c r="I5901" s="1536">
        <v>1780</v>
      </c>
      <c r="J5901" s="1534">
        <v>100</v>
      </c>
      <c r="K5901" s="1536">
        <v>0</v>
      </c>
      <c r="L5901" s="1534"/>
      <c r="M5901" s="1534"/>
      <c r="N5901" s="1537">
        <v>0</v>
      </c>
      <c r="O5901" s="1534"/>
      <c r="P5901" s="1536"/>
      <c r="Q5901" s="1537">
        <v>0</v>
      </c>
      <c r="R5901" s="1941"/>
    </row>
    <row r="5902" spans="3:18">
      <c r="C5902" s="1532">
        <v>47</v>
      </c>
      <c r="D5902" s="1534" t="s">
        <v>2523</v>
      </c>
      <c r="E5902" s="1534">
        <v>10</v>
      </c>
      <c r="F5902" s="1535" t="s">
        <v>550</v>
      </c>
      <c r="G5902" s="1534">
        <v>1</v>
      </c>
      <c r="H5902" s="1534">
        <v>2010</v>
      </c>
      <c r="I5902" s="1536">
        <v>293.01974999999999</v>
      </c>
      <c r="J5902" s="1534">
        <v>100</v>
      </c>
      <c r="K5902" s="1536">
        <v>0</v>
      </c>
      <c r="L5902" s="1534"/>
      <c r="M5902" s="1534"/>
      <c r="N5902" s="1537">
        <v>0</v>
      </c>
      <c r="O5902" s="1534"/>
      <c r="P5902" s="1536"/>
      <c r="Q5902" s="1537">
        <v>0</v>
      </c>
      <c r="R5902" s="1941"/>
    </row>
    <row r="5903" spans="3:18">
      <c r="C5903" s="1532">
        <v>48</v>
      </c>
      <c r="D5903" s="1534" t="s">
        <v>4627</v>
      </c>
      <c r="E5903" s="1534">
        <v>10</v>
      </c>
      <c r="F5903" s="1535" t="s">
        <v>550</v>
      </c>
      <c r="G5903" s="1534">
        <v>1</v>
      </c>
      <c r="H5903" s="1534">
        <v>2010</v>
      </c>
      <c r="I5903" s="1536">
        <v>93.947210000000013</v>
      </c>
      <c r="J5903" s="1534">
        <v>100</v>
      </c>
      <c r="K5903" s="1536">
        <v>0</v>
      </c>
      <c r="L5903" s="1534"/>
      <c r="M5903" s="1534"/>
      <c r="N5903" s="1537">
        <v>0</v>
      </c>
      <c r="O5903" s="1534"/>
      <c r="P5903" s="1536"/>
      <c r="Q5903" s="1537">
        <v>0</v>
      </c>
      <c r="R5903" s="1941"/>
    </row>
    <row r="5904" spans="3:18">
      <c r="C5904" s="1532">
        <v>49</v>
      </c>
      <c r="D5904" s="1534" t="s">
        <v>4628</v>
      </c>
      <c r="E5904" s="1534">
        <v>10</v>
      </c>
      <c r="F5904" s="1535" t="s">
        <v>550</v>
      </c>
      <c r="G5904" s="1534">
        <v>1</v>
      </c>
      <c r="H5904" s="1534">
        <v>2010</v>
      </c>
      <c r="I5904" s="1536">
        <v>95.108070000000012</v>
      </c>
      <c r="J5904" s="1534">
        <v>100</v>
      </c>
      <c r="K5904" s="1536">
        <v>0</v>
      </c>
      <c r="L5904" s="1534"/>
      <c r="M5904" s="1534"/>
      <c r="N5904" s="1537">
        <v>0</v>
      </c>
      <c r="O5904" s="1534"/>
      <c r="P5904" s="1536"/>
      <c r="Q5904" s="1537">
        <v>0</v>
      </c>
      <c r="R5904" s="1941"/>
    </row>
    <row r="5905" spans="3:18">
      <c r="C5905" s="1532">
        <v>50</v>
      </c>
      <c r="D5905" s="1534" t="s">
        <v>3926</v>
      </c>
      <c r="E5905" s="1534">
        <v>10</v>
      </c>
      <c r="F5905" s="1535" t="s">
        <v>550</v>
      </c>
      <c r="G5905" s="1534">
        <v>1</v>
      </c>
      <c r="H5905" s="1534">
        <v>2010</v>
      </c>
      <c r="I5905" s="1536">
        <v>222.78644</v>
      </c>
      <c r="J5905" s="1534">
        <v>100</v>
      </c>
      <c r="K5905" s="1536">
        <v>0</v>
      </c>
      <c r="L5905" s="1534"/>
      <c r="M5905" s="1534"/>
      <c r="N5905" s="1537">
        <v>0</v>
      </c>
      <c r="O5905" s="1534"/>
      <c r="P5905" s="1536"/>
      <c r="Q5905" s="1537">
        <v>0</v>
      </c>
      <c r="R5905" s="1941"/>
    </row>
    <row r="5906" spans="3:18">
      <c r="C5906" s="1532">
        <v>51</v>
      </c>
      <c r="D5906" s="1534" t="s">
        <v>2511</v>
      </c>
      <c r="E5906" s="1534">
        <v>10</v>
      </c>
      <c r="F5906" s="1535" t="s">
        <v>550</v>
      </c>
      <c r="G5906" s="1534">
        <v>3</v>
      </c>
      <c r="H5906" s="1534">
        <v>2008</v>
      </c>
      <c r="I5906" s="1536">
        <v>120</v>
      </c>
      <c r="J5906" s="1534">
        <v>100</v>
      </c>
      <c r="K5906" s="1536">
        <v>0</v>
      </c>
      <c r="L5906" s="1534"/>
      <c r="M5906" s="1534"/>
      <c r="N5906" s="1537">
        <v>0</v>
      </c>
      <c r="O5906" s="1534"/>
      <c r="P5906" s="1536"/>
      <c r="Q5906" s="1537">
        <v>0</v>
      </c>
      <c r="R5906" s="1941"/>
    </row>
    <row r="5907" spans="3:18">
      <c r="C5907" s="1532">
        <v>52</v>
      </c>
      <c r="D5907" s="1534" t="s">
        <v>2531</v>
      </c>
      <c r="E5907" s="1534">
        <v>10</v>
      </c>
      <c r="F5907" s="1535" t="s">
        <v>550</v>
      </c>
      <c r="G5907" s="1534">
        <v>1</v>
      </c>
      <c r="H5907" s="1534">
        <v>2010</v>
      </c>
      <c r="I5907" s="1536">
        <v>90.471600000000009</v>
      </c>
      <c r="J5907" s="1534">
        <v>100</v>
      </c>
      <c r="K5907" s="1536">
        <v>0</v>
      </c>
      <c r="L5907" s="1534"/>
      <c r="M5907" s="1534"/>
      <c r="N5907" s="1537">
        <v>0</v>
      </c>
      <c r="O5907" s="1534"/>
      <c r="P5907" s="1536"/>
      <c r="Q5907" s="1537">
        <v>0</v>
      </c>
      <c r="R5907" s="1941"/>
    </row>
    <row r="5908" spans="3:18">
      <c r="C5908" s="1532">
        <v>53</v>
      </c>
      <c r="D5908" s="1534" t="s">
        <v>2509</v>
      </c>
      <c r="E5908" s="1534">
        <v>10</v>
      </c>
      <c r="F5908" s="1535" t="s">
        <v>550</v>
      </c>
      <c r="G5908" s="1534">
        <v>5</v>
      </c>
      <c r="H5908" s="1534">
        <v>2008</v>
      </c>
      <c r="I5908" s="1536">
        <v>650</v>
      </c>
      <c r="J5908" s="1534">
        <v>100</v>
      </c>
      <c r="K5908" s="1536">
        <v>0</v>
      </c>
      <c r="L5908" s="1534"/>
      <c r="M5908" s="1534"/>
      <c r="N5908" s="1537">
        <v>0</v>
      </c>
      <c r="O5908" s="1534"/>
      <c r="P5908" s="1536"/>
      <c r="Q5908" s="1537">
        <v>0</v>
      </c>
      <c r="R5908" s="1941"/>
    </row>
    <row r="5909" spans="3:18">
      <c r="C5909" s="1532">
        <v>54</v>
      </c>
      <c r="D5909" s="1534" t="s">
        <v>2509</v>
      </c>
      <c r="E5909" s="1534">
        <v>10</v>
      </c>
      <c r="F5909" s="1535" t="s">
        <v>550</v>
      </c>
      <c r="G5909" s="1534">
        <v>2</v>
      </c>
      <c r="H5909" s="1534">
        <v>2009</v>
      </c>
      <c r="I5909" s="1536">
        <v>212</v>
      </c>
      <c r="J5909" s="1534">
        <v>100</v>
      </c>
      <c r="K5909" s="1536">
        <v>0</v>
      </c>
      <c r="L5909" s="1534"/>
      <c r="M5909" s="1534"/>
      <c r="N5909" s="1537">
        <v>0</v>
      </c>
      <c r="O5909" s="1534"/>
      <c r="P5909" s="1536"/>
      <c r="Q5909" s="1537">
        <v>0</v>
      </c>
      <c r="R5909" s="1941"/>
    </row>
    <row r="5910" spans="3:18">
      <c r="C5910" s="1532">
        <v>55</v>
      </c>
      <c r="D5910" s="1534" t="s">
        <v>2511</v>
      </c>
      <c r="E5910" s="1534">
        <v>10</v>
      </c>
      <c r="F5910" s="1535" t="s">
        <v>550</v>
      </c>
      <c r="G5910" s="1534">
        <v>3</v>
      </c>
      <c r="H5910" s="1534">
        <v>2008</v>
      </c>
      <c r="I5910" s="1536">
        <v>195</v>
      </c>
      <c r="J5910" s="1534">
        <v>100</v>
      </c>
      <c r="K5910" s="1536">
        <v>0</v>
      </c>
      <c r="L5910" s="1534"/>
      <c r="M5910" s="1534"/>
      <c r="N5910" s="1537">
        <v>0</v>
      </c>
      <c r="O5910" s="1534"/>
      <c r="P5910" s="1536"/>
      <c r="Q5910" s="1537">
        <v>0</v>
      </c>
      <c r="R5910" s="1941"/>
    </row>
    <row r="5911" spans="3:18">
      <c r="C5911" s="1532">
        <v>56</v>
      </c>
      <c r="D5911" s="1534" t="s">
        <v>2511</v>
      </c>
      <c r="E5911" s="1534">
        <v>10</v>
      </c>
      <c r="F5911" s="1535" t="s">
        <v>550</v>
      </c>
      <c r="G5911" s="1534">
        <v>13</v>
      </c>
      <c r="H5911" s="1534">
        <v>2008</v>
      </c>
      <c r="I5911" s="1536">
        <v>1430</v>
      </c>
      <c r="J5911" s="1534">
        <v>100</v>
      </c>
      <c r="K5911" s="1536">
        <v>0</v>
      </c>
      <c r="L5911" s="1534"/>
      <c r="M5911" s="1534"/>
      <c r="N5911" s="1537">
        <v>0</v>
      </c>
      <c r="O5911" s="1534"/>
      <c r="P5911" s="1536"/>
      <c r="Q5911" s="1537">
        <v>0</v>
      </c>
      <c r="R5911" s="1941"/>
    </row>
    <row r="5912" spans="3:18">
      <c r="C5912" s="1532">
        <v>57</v>
      </c>
      <c r="D5912" s="1534" t="s">
        <v>2511</v>
      </c>
      <c r="E5912" s="1534">
        <v>10</v>
      </c>
      <c r="F5912" s="1535" t="s">
        <v>550</v>
      </c>
      <c r="G5912" s="1534">
        <v>9</v>
      </c>
      <c r="H5912" s="1534">
        <v>2009</v>
      </c>
      <c r="I5912" s="1536">
        <v>711</v>
      </c>
      <c r="J5912" s="1534">
        <v>100</v>
      </c>
      <c r="K5912" s="1536">
        <v>0</v>
      </c>
      <c r="L5912" s="1534"/>
      <c r="M5912" s="1534"/>
      <c r="N5912" s="1537">
        <v>0</v>
      </c>
      <c r="O5912" s="1534"/>
      <c r="P5912" s="1536"/>
      <c r="Q5912" s="1537">
        <v>0</v>
      </c>
      <c r="R5912" s="1941"/>
    </row>
    <row r="5913" spans="3:18">
      <c r="C5913" s="1532">
        <v>58</v>
      </c>
      <c r="D5913" s="1534" t="s">
        <v>2508</v>
      </c>
      <c r="E5913" s="1534">
        <v>10</v>
      </c>
      <c r="F5913" s="1535" t="s">
        <v>550</v>
      </c>
      <c r="G5913" s="1534">
        <v>3</v>
      </c>
      <c r="H5913" s="1534">
        <v>2008</v>
      </c>
      <c r="I5913" s="1536">
        <v>270</v>
      </c>
      <c r="J5913" s="1534">
        <v>100</v>
      </c>
      <c r="K5913" s="1536">
        <v>0</v>
      </c>
      <c r="L5913" s="1534"/>
      <c r="M5913" s="1534"/>
      <c r="N5913" s="1537">
        <v>0</v>
      </c>
      <c r="O5913" s="1534"/>
      <c r="P5913" s="1536"/>
      <c r="Q5913" s="1537">
        <v>0</v>
      </c>
      <c r="R5913" s="1941"/>
    </row>
    <row r="5914" spans="3:18">
      <c r="C5914" s="1532">
        <v>59</v>
      </c>
      <c r="D5914" s="1534" t="s">
        <v>2504</v>
      </c>
      <c r="E5914" s="1534">
        <v>10</v>
      </c>
      <c r="F5914" s="1535" t="s">
        <v>550</v>
      </c>
      <c r="G5914" s="1534">
        <v>2</v>
      </c>
      <c r="H5914" s="1534">
        <v>2008</v>
      </c>
      <c r="I5914" s="1536">
        <v>300</v>
      </c>
      <c r="J5914" s="1534">
        <v>100</v>
      </c>
      <c r="K5914" s="1536">
        <v>0</v>
      </c>
      <c r="L5914" s="1534"/>
      <c r="M5914" s="1534"/>
      <c r="N5914" s="1537">
        <v>0</v>
      </c>
      <c r="O5914" s="1534"/>
      <c r="P5914" s="1536"/>
      <c r="Q5914" s="1537">
        <v>0</v>
      </c>
      <c r="R5914" s="1941"/>
    </row>
    <row r="5915" spans="3:18">
      <c r="C5915" s="1532">
        <v>60</v>
      </c>
      <c r="D5915" s="1534" t="s">
        <v>2509</v>
      </c>
      <c r="E5915" s="1534">
        <v>10</v>
      </c>
      <c r="F5915" s="1535" t="s">
        <v>550</v>
      </c>
      <c r="G5915" s="1534">
        <v>8</v>
      </c>
      <c r="H5915" s="1534">
        <v>2008</v>
      </c>
      <c r="I5915" s="1536">
        <v>800</v>
      </c>
      <c r="J5915" s="1534">
        <v>100</v>
      </c>
      <c r="K5915" s="1536">
        <v>0</v>
      </c>
      <c r="L5915" s="1534"/>
      <c r="M5915" s="1534"/>
      <c r="N5915" s="1537">
        <v>0</v>
      </c>
      <c r="O5915" s="1534"/>
      <c r="P5915" s="1536"/>
      <c r="Q5915" s="1537">
        <v>0</v>
      </c>
      <c r="R5915" s="1941"/>
    </row>
    <row r="5916" spans="3:18">
      <c r="C5916" s="1532">
        <v>61</v>
      </c>
      <c r="D5916" s="1534" t="s">
        <v>2509</v>
      </c>
      <c r="E5916" s="1534">
        <v>10</v>
      </c>
      <c r="F5916" s="1535" t="s">
        <v>550</v>
      </c>
      <c r="G5916" s="1534">
        <v>5</v>
      </c>
      <c r="H5916" s="1534">
        <v>2008</v>
      </c>
      <c r="I5916" s="1536">
        <v>580</v>
      </c>
      <c r="J5916" s="1534">
        <v>100</v>
      </c>
      <c r="K5916" s="1536">
        <v>0</v>
      </c>
      <c r="L5916" s="1534"/>
      <c r="M5916" s="1534"/>
      <c r="N5916" s="1537">
        <v>0</v>
      </c>
      <c r="O5916" s="1534"/>
      <c r="P5916" s="1536"/>
      <c r="Q5916" s="1537">
        <v>0</v>
      </c>
      <c r="R5916" s="1941"/>
    </row>
    <row r="5917" spans="3:18">
      <c r="C5917" s="1532">
        <v>62</v>
      </c>
      <c r="D5917" s="1534" t="s">
        <v>2502</v>
      </c>
      <c r="E5917" s="1534">
        <v>10</v>
      </c>
      <c r="F5917" s="1535" t="s">
        <v>550</v>
      </c>
      <c r="G5917" s="1534">
        <v>2</v>
      </c>
      <c r="H5917" s="1534">
        <v>2009</v>
      </c>
      <c r="I5917" s="1536">
        <v>100</v>
      </c>
      <c r="J5917" s="1534">
        <v>100</v>
      </c>
      <c r="K5917" s="1536">
        <v>0</v>
      </c>
      <c r="L5917" s="1534"/>
      <c r="M5917" s="1534"/>
      <c r="N5917" s="1537">
        <v>0</v>
      </c>
      <c r="O5917" s="1534"/>
      <c r="P5917" s="1536"/>
      <c r="Q5917" s="1537">
        <v>0</v>
      </c>
      <c r="R5917" s="1941"/>
    </row>
    <row r="5918" spans="3:18">
      <c r="C5918" s="1532">
        <v>63</v>
      </c>
      <c r="D5918" s="1534" t="s">
        <v>3926</v>
      </c>
      <c r="E5918" s="1534">
        <v>10</v>
      </c>
      <c r="F5918" s="1535" t="s">
        <v>550</v>
      </c>
      <c r="G5918" s="1534">
        <v>1</v>
      </c>
      <c r="H5918" s="1534">
        <v>2010</v>
      </c>
      <c r="I5918" s="1536">
        <v>222.78648999999999</v>
      </c>
      <c r="J5918" s="1534">
        <v>100</v>
      </c>
      <c r="K5918" s="1536">
        <v>0</v>
      </c>
      <c r="L5918" s="1534"/>
      <c r="M5918" s="1534"/>
      <c r="N5918" s="1537">
        <v>0</v>
      </c>
      <c r="O5918" s="1534"/>
      <c r="P5918" s="1536"/>
      <c r="Q5918" s="1537">
        <v>0</v>
      </c>
      <c r="R5918" s="1941"/>
    </row>
    <row r="5919" spans="3:18">
      <c r="C5919" s="1532">
        <v>64</v>
      </c>
      <c r="D5919" s="1534" t="s">
        <v>2523</v>
      </c>
      <c r="E5919" s="1534">
        <v>10</v>
      </c>
      <c r="F5919" s="1535" t="s">
        <v>550</v>
      </c>
      <c r="G5919" s="1534">
        <v>2</v>
      </c>
      <c r="H5919" s="1534">
        <v>2010</v>
      </c>
      <c r="I5919" s="1536">
        <v>586.03949999999998</v>
      </c>
      <c r="J5919" s="1534">
        <v>100</v>
      </c>
      <c r="K5919" s="1536">
        <v>0</v>
      </c>
      <c r="L5919" s="1534"/>
      <c r="M5919" s="1534"/>
      <c r="N5919" s="1537">
        <v>0</v>
      </c>
      <c r="O5919" s="1534"/>
      <c r="P5919" s="1536"/>
      <c r="Q5919" s="1537">
        <v>0</v>
      </c>
      <c r="R5919" s="1941"/>
    </row>
    <row r="5920" spans="3:18">
      <c r="C5920" s="1532">
        <v>65</v>
      </c>
      <c r="D5920" s="1534" t="s">
        <v>4627</v>
      </c>
      <c r="E5920" s="1534">
        <v>10</v>
      </c>
      <c r="F5920" s="1535" t="s">
        <v>550</v>
      </c>
      <c r="G5920" s="1534">
        <v>2</v>
      </c>
      <c r="H5920" s="1534">
        <v>2010</v>
      </c>
      <c r="I5920" s="1536">
        <v>187.89442000000003</v>
      </c>
      <c r="J5920" s="1534">
        <v>100</v>
      </c>
      <c r="K5920" s="1536">
        <v>0</v>
      </c>
      <c r="L5920" s="1534"/>
      <c r="M5920" s="1534"/>
      <c r="N5920" s="1537">
        <v>0</v>
      </c>
      <c r="O5920" s="1534"/>
      <c r="P5920" s="1536"/>
      <c r="Q5920" s="1537">
        <v>0</v>
      </c>
      <c r="R5920" s="1941"/>
    </row>
    <row r="5921" spans="3:18">
      <c r="C5921" s="1532">
        <v>66</v>
      </c>
      <c r="D5921" s="1534" t="s">
        <v>4628</v>
      </c>
      <c r="E5921" s="1534">
        <v>10</v>
      </c>
      <c r="F5921" s="1535" t="s">
        <v>550</v>
      </c>
      <c r="G5921" s="1534">
        <v>2</v>
      </c>
      <c r="H5921" s="1534">
        <v>2010</v>
      </c>
      <c r="I5921" s="1536">
        <v>190.21614000000002</v>
      </c>
      <c r="J5921" s="1534">
        <v>100</v>
      </c>
      <c r="K5921" s="1536">
        <v>0</v>
      </c>
      <c r="L5921" s="1534"/>
      <c r="M5921" s="1534"/>
      <c r="N5921" s="1537">
        <v>0</v>
      </c>
      <c r="O5921" s="1534"/>
      <c r="P5921" s="1536"/>
      <c r="Q5921" s="1537">
        <v>0</v>
      </c>
      <c r="R5921" s="1941"/>
    </row>
    <row r="5922" spans="3:18">
      <c r="C5922" s="1532">
        <v>67</v>
      </c>
      <c r="D5922" s="1534" t="s">
        <v>2526</v>
      </c>
      <c r="E5922" s="1534">
        <v>10</v>
      </c>
      <c r="F5922" s="1535" t="s">
        <v>550</v>
      </c>
      <c r="G5922" s="1534">
        <v>3</v>
      </c>
      <c r="H5922" s="1534">
        <v>2010</v>
      </c>
      <c r="I5922" s="1536">
        <v>360.04299000000003</v>
      </c>
      <c r="J5922" s="1534">
        <v>100</v>
      </c>
      <c r="K5922" s="1536">
        <v>0</v>
      </c>
      <c r="L5922" s="1534"/>
      <c r="M5922" s="1534"/>
      <c r="N5922" s="1537">
        <v>0</v>
      </c>
      <c r="O5922" s="1534"/>
      <c r="P5922" s="1536"/>
      <c r="Q5922" s="1537">
        <v>0</v>
      </c>
      <c r="R5922" s="1941"/>
    </row>
    <row r="5923" spans="3:18">
      <c r="C5923" s="1532">
        <v>68</v>
      </c>
      <c r="D5923" s="1534" t="s">
        <v>2527</v>
      </c>
      <c r="E5923" s="1534">
        <v>10</v>
      </c>
      <c r="F5923" s="1535" t="s">
        <v>550</v>
      </c>
      <c r="G5923" s="1534">
        <v>3</v>
      </c>
      <c r="H5923" s="1534">
        <v>2010</v>
      </c>
      <c r="I5923" s="1536">
        <v>928.30602000000022</v>
      </c>
      <c r="J5923" s="1534">
        <v>100</v>
      </c>
      <c r="K5923" s="1536">
        <v>0</v>
      </c>
      <c r="L5923" s="1534"/>
      <c r="M5923" s="1534"/>
      <c r="N5923" s="1537">
        <v>0</v>
      </c>
      <c r="O5923" s="1534"/>
      <c r="P5923" s="1536"/>
      <c r="Q5923" s="1537">
        <v>0</v>
      </c>
      <c r="R5923" s="1941"/>
    </row>
    <row r="5924" spans="3:18">
      <c r="C5924" s="1532">
        <v>69</v>
      </c>
      <c r="D5924" s="1534" t="s">
        <v>2528</v>
      </c>
      <c r="E5924" s="1534">
        <v>10</v>
      </c>
      <c r="F5924" s="1535" t="s">
        <v>550</v>
      </c>
      <c r="G5924" s="1534">
        <v>6</v>
      </c>
      <c r="H5924" s="1534">
        <v>2010</v>
      </c>
      <c r="I5924" s="1536">
        <v>2231.9784599999998</v>
      </c>
      <c r="J5924" s="1534">
        <v>100</v>
      </c>
      <c r="K5924" s="1536">
        <v>0</v>
      </c>
      <c r="L5924" s="1534"/>
      <c r="M5924" s="1534"/>
      <c r="N5924" s="1537">
        <v>0</v>
      </c>
      <c r="O5924" s="1534"/>
      <c r="P5924" s="1536"/>
      <c r="Q5924" s="1537">
        <v>0</v>
      </c>
      <c r="R5924" s="1941"/>
    </row>
    <row r="5925" spans="3:18">
      <c r="C5925" s="1532">
        <v>70</v>
      </c>
      <c r="D5925" s="1534" t="s">
        <v>2529</v>
      </c>
      <c r="E5925" s="1534">
        <v>10</v>
      </c>
      <c r="F5925" s="1535" t="s">
        <v>550</v>
      </c>
      <c r="G5925" s="1534">
        <v>8</v>
      </c>
      <c r="H5925" s="1534">
        <v>2010</v>
      </c>
      <c r="I5925" s="1536">
        <v>834.99248</v>
      </c>
      <c r="J5925" s="1534">
        <v>100</v>
      </c>
      <c r="K5925" s="1536">
        <v>0</v>
      </c>
      <c r="L5925" s="1534"/>
      <c r="M5925" s="1534"/>
      <c r="N5925" s="1537">
        <v>0</v>
      </c>
      <c r="O5925" s="1534"/>
      <c r="P5925" s="1536"/>
      <c r="Q5925" s="1537">
        <v>0</v>
      </c>
      <c r="R5925" s="1941"/>
    </row>
    <row r="5926" spans="3:18">
      <c r="C5926" s="1532">
        <v>71</v>
      </c>
      <c r="D5926" s="1534" t="s">
        <v>2530</v>
      </c>
      <c r="E5926" s="1534">
        <v>10</v>
      </c>
      <c r="F5926" s="1535" t="s">
        <v>550</v>
      </c>
      <c r="G5926" s="1534">
        <v>12</v>
      </c>
      <c r="H5926" s="1534">
        <v>2010</v>
      </c>
      <c r="I5926" s="1536">
        <v>993.90300000000002</v>
      </c>
      <c r="J5926" s="1534">
        <v>100</v>
      </c>
      <c r="K5926" s="1536">
        <v>0</v>
      </c>
      <c r="L5926" s="1534"/>
      <c r="M5926" s="1534"/>
      <c r="N5926" s="1537">
        <v>0</v>
      </c>
      <c r="O5926" s="1534"/>
      <c r="P5926" s="1536"/>
      <c r="Q5926" s="1537">
        <v>0</v>
      </c>
      <c r="R5926" s="1941"/>
    </row>
    <row r="5927" spans="3:18">
      <c r="C5927" s="1532">
        <v>72</v>
      </c>
      <c r="D5927" s="1534" t="s">
        <v>2505</v>
      </c>
      <c r="E5927" s="1534">
        <v>10</v>
      </c>
      <c r="F5927" s="1535" t="s">
        <v>550</v>
      </c>
      <c r="G5927" s="1534">
        <v>5</v>
      </c>
      <c r="H5927" s="1534">
        <v>2010</v>
      </c>
      <c r="I5927" s="1536">
        <v>396.74815000000001</v>
      </c>
      <c r="J5927" s="1534">
        <v>100</v>
      </c>
      <c r="K5927" s="1536">
        <v>0</v>
      </c>
      <c r="L5927" s="1534"/>
      <c r="M5927" s="1534"/>
      <c r="N5927" s="1537">
        <v>0</v>
      </c>
      <c r="O5927" s="1534"/>
      <c r="P5927" s="1536"/>
      <c r="Q5927" s="1537">
        <v>0</v>
      </c>
      <c r="R5927" s="1941"/>
    </row>
    <row r="5928" spans="3:18">
      <c r="C5928" s="1532">
        <v>73</v>
      </c>
      <c r="D5928" s="1534" t="s">
        <v>2531</v>
      </c>
      <c r="E5928" s="1534">
        <v>10</v>
      </c>
      <c r="F5928" s="1535" t="s">
        <v>550</v>
      </c>
      <c r="G5928" s="1534">
        <v>16</v>
      </c>
      <c r="H5928" s="1534">
        <v>2010</v>
      </c>
      <c r="I5928" s="1536">
        <v>1447.5456000000001</v>
      </c>
      <c r="J5928" s="1534">
        <v>100</v>
      </c>
      <c r="K5928" s="1536">
        <v>0</v>
      </c>
      <c r="L5928" s="1534"/>
      <c r="M5928" s="1534"/>
      <c r="N5928" s="1537">
        <v>0</v>
      </c>
      <c r="O5928" s="1534"/>
      <c r="P5928" s="1536"/>
      <c r="Q5928" s="1537">
        <v>0</v>
      </c>
      <c r="R5928" s="1941"/>
    </row>
    <row r="5929" spans="3:18">
      <c r="C5929" s="1532">
        <v>74</v>
      </c>
      <c r="D5929" s="1534" t="s">
        <v>3967</v>
      </c>
      <c r="E5929" s="1534">
        <v>10</v>
      </c>
      <c r="F5929" s="1535" t="s">
        <v>550</v>
      </c>
      <c r="G5929" s="1534">
        <v>3</v>
      </c>
      <c r="H5929" s="1534">
        <v>2010</v>
      </c>
      <c r="I5929" s="1536">
        <v>227.62206</v>
      </c>
      <c r="J5929" s="1534">
        <v>100</v>
      </c>
      <c r="K5929" s="1536">
        <v>0</v>
      </c>
      <c r="L5929" s="1534"/>
      <c r="M5929" s="1534"/>
      <c r="N5929" s="1537">
        <v>0</v>
      </c>
      <c r="O5929" s="1534"/>
      <c r="P5929" s="1536"/>
      <c r="Q5929" s="1537">
        <v>0</v>
      </c>
      <c r="R5929" s="1941"/>
    </row>
    <row r="5930" spans="3:18">
      <c r="C5930" s="1532">
        <v>75</v>
      </c>
      <c r="D5930" s="1534" t="s">
        <v>3968</v>
      </c>
      <c r="E5930" s="1534">
        <v>10</v>
      </c>
      <c r="F5930" s="1535" t="s">
        <v>550</v>
      </c>
      <c r="G5930" s="1534">
        <v>12</v>
      </c>
      <c r="H5930" s="1534">
        <v>2010</v>
      </c>
      <c r="I5930" s="1536">
        <v>910.48824000000002</v>
      </c>
      <c r="J5930" s="1534">
        <v>100</v>
      </c>
      <c r="K5930" s="1536">
        <v>0</v>
      </c>
      <c r="L5930" s="1534"/>
      <c r="M5930" s="1534"/>
      <c r="N5930" s="1537">
        <v>0</v>
      </c>
      <c r="O5930" s="1534"/>
      <c r="P5930" s="1536"/>
      <c r="Q5930" s="1537">
        <v>0</v>
      </c>
      <c r="R5930" s="1941"/>
    </row>
    <row r="5931" spans="3:18">
      <c r="C5931" s="1532">
        <v>76</v>
      </c>
      <c r="D5931" s="1534" t="s">
        <v>2508</v>
      </c>
      <c r="E5931" s="1534">
        <v>10</v>
      </c>
      <c r="F5931" s="1535" t="s">
        <v>550</v>
      </c>
      <c r="G5931" s="1534">
        <v>3</v>
      </c>
      <c r="H5931" s="1534">
        <v>2010</v>
      </c>
      <c r="I5931" s="1536">
        <v>740.62281000000007</v>
      </c>
      <c r="J5931" s="1534">
        <v>100</v>
      </c>
      <c r="K5931" s="1536">
        <v>0</v>
      </c>
      <c r="L5931" s="1534"/>
      <c r="M5931" s="1534"/>
      <c r="N5931" s="1537">
        <v>0</v>
      </c>
      <c r="O5931" s="1534"/>
      <c r="P5931" s="1536"/>
      <c r="Q5931" s="1537">
        <v>0</v>
      </c>
      <c r="R5931" s="1941"/>
    </row>
    <row r="5932" spans="3:18">
      <c r="C5932" s="1532">
        <v>77</v>
      </c>
      <c r="D5932" s="1534" t="s">
        <v>2511</v>
      </c>
      <c r="E5932" s="1534">
        <v>10</v>
      </c>
      <c r="F5932" s="1535" t="s">
        <v>550</v>
      </c>
      <c r="G5932" s="1534">
        <v>17</v>
      </c>
      <c r="H5932" s="1534">
        <v>2010</v>
      </c>
      <c r="I5932" s="1536">
        <v>4255.9481299999998</v>
      </c>
      <c r="J5932" s="1534">
        <v>100</v>
      </c>
      <c r="K5932" s="1536">
        <v>0</v>
      </c>
      <c r="L5932" s="1534"/>
      <c r="M5932" s="1534"/>
      <c r="N5932" s="1537">
        <v>0</v>
      </c>
      <c r="O5932" s="1534"/>
      <c r="P5932" s="1536"/>
      <c r="Q5932" s="1537">
        <v>0</v>
      </c>
      <c r="R5932" s="1941"/>
    </row>
    <row r="5933" spans="3:18">
      <c r="C5933" s="1532">
        <v>78</v>
      </c>
      <c r="D5933" s="1534" t="s">
        <v>3663</v>
      </c>
      <c r="E5933" s="1534">
        <v>10</v>
      </c>
      <c r="F5933" s="1535" t="s">
        <v>550</v>
      </c>
      <c r="G5933" s="1534">
        <v>5</v>
      </c>
      <c r="H5933" s="1534">
        <v>2010</v>
      </c>
      <c r="I5933" s="1536">
        <v>869.43180000000007</v>
      </c>
      <c r="J5933" s="1534">
        <v>100</v>
      </c>
      <c r="K5933" s="1536">
        <v>0</v>
      </c>
      <c r="L5933" s="1534"/>
      <c r="M5933" s="1534"/>
      <c r="N5933" s="1537">
        <v>0</v>
      </c>
      <c r="O5933" s="1534"/>
      <c r="P5933" s="1536"/>
      <c r="Q5933" s="1537">
        <v>0</v>
      </c>
      <c r="R5933" s="1941"/>
    </row>
    <row r="5934" spans="3:18">
      <c r="C5934" s="1532">
        <v>79</v>
      </c>
      <c r="D5934" s="1534" t="s">
        <v>2535</v>
      </c>
      <c r="E5934" s="1534">
        <v>10</v>
      </c>
      <c r="F5934" s="1535" t="s">
        <v>550</v>
      </c>
      <c r="G5934" s="1534">
        <v>3</v>
      </c>
      <c r="H5934" s="1534">
        <v>2010</v>
      </c>
      <c r="I5934" s="1536">
        <v>668.35932000000003</v>
      </c>
      <c r="J5934" s="1534">
        <v>100</v>
      </c>
      <c r="K5934" s="1536">
        <v>0</v>
      </c>
      <c r="L5934" s="1534"/>
      <c r="M5934" s="1534"/>
      <c r="N5934" s="1537">
        <v>0</v>
      </c>
      <c r="O5934" s="1534"/>
      <c r="P5934" s="1536"/>
      <c r="Q5934" s="1537">
        <v>0</v>
      </c>
      <c r="R5934" s="1941"/>
    </row>
    <row r="5935" spans="3:18">
      <c r="C5935" s="1532">
        <v>80</v>
      </c>
      <c r="D5935" s="1534" t="s">
        <v>2536</v>
      </c>
      <c r="E5935" s="1534">
        <v>10</v>
      </c>
      <c r="F5935" s="1535" t="s">
        <v>550</v>
      </c>
      <c r="G5935" s="1534">
        <v>80</v>
      </c>
      <c r="H5935" s="1534">
        <v>2010</v>
      </c>
      <c r="I5935" s="1536">
        <v>3070.3104399999997</v>
      </c>
      <c r="J5935" s="1534">
        <v>100</v>
      </c>
      <c r="K5935" s="1536">
        <v>0</v>
      </c>
      <c r="L5935" s="1534"/>
      <c r="M5935" s="1534"/>
      <c r="N5935" s="1537">
        <v>0</v>
      </c>
      <c r="O5935" s="1534"/>
      <c r="P5935" s="1536"/>
      <c r="Q5935" s="1537">
        <v>0</v>
      </c>
      <c r="R5935" s="1941"/>
    </row>
    <row r="5936" spans="3:18">
      <c r="C5936" s="1532">
        <v>81</v>
      </c>
      <c r="D5936" s="1534" t="s">
        <v>2537</v>
      </c>
      <c r="E5936" s="1534">
        <v>10</v>
      </c>
      <c r="F5936" s="1535" t="s">
        <v>550</v>
      </c>
      <c r="G5936" s="1534">
        <v>20</v>
      </c>
      <c r="H5936" s="1534">
        <v>2010</v>
      </c>
      <c r="I5936" s="1536">
        <v>1922.7950000000001</v>
      </c>
      <c r="J5936" s="1534">
        <v>100</v>
      </c>
      <c r="K5936" s="1536">
        <v>0</v>
      </c>
      <c r="L5936" s="1534"/>
      <c r="M5936" s="1534"/>
      <c r="N5936" s="1537">
        <v>0</v>
      </c>
      <c r="O5936" s="1534"/>
      <c r="P5936" s="1536"/>
      <c r="Q5936" s="1537">
        <v>0</v>
      </c>
      <c r="R5936" s="1941"/>
    </row>
    <row r="5937" spans="3:18">
      <c r="C5937" s="1532">
        <v>82</v>
      </c>
      <c r="D5937" s="1534" t="s">
        <v>2510</v>
      </c>
      <c r="E5937" s="1534">
        <v>10</v>
      </c>
      <c r="F5937" s="1535" t="s">
        <v>550</v>
      </c>
      <c r="G5937" s="1534">
        <v>3</v>
      </c>
      <c r="H5937" s="1534">
        <v>2010</v>
      </c>
      <c r="I5937" s="1536">
        <v>1607.7940800000001</v>
      </c>
      <c r="J5937" s="1534">
        <v>100</v>
      </c>
      <c r="K5937" s="1536">
        <v>0</v>
      </c>
      <c r="L5937" s="1534"/>
      <c r="M5937" s="1534"/>
      <c r="N5937" s="1537">
        <v>0</v>
      </c>
      <c r="O5937" s="1534"/>
      <c r="P5937" s="1536"/>
      <c r="Q5937" s="1537">
        <v>0</v>
      </c>
      <c r="R5937" s="1941"/>
    </row>
    <row r="5938" spans="3:18">
      <c r="C5938" s="1532">
        <v>83</v>
      </c>
      <c r="D5938" s="1534" t="s">
        <v>4630</v>
      </c>
      <c r="E5938" s="1534">
        <v>10</v>
      </c>
      <c r="F5938" s="1535" t="s">
        <v>550</v>
      </c>
      <c r="G5938" s="1534">
        <v>4</v>
      </c>
      <c r="H5938" s="1534">
        <v>2010</v>
      </c>
      <c r="I5938" s="1536">
        <v>451.35111999999998</v>
      </c>
      <c r="J5938" s="1534">
        <v>100</v>
      </c>
      <c r="K5938" s="1536">
        <v>0</v>
      </c>
      <c r="L5938" s="1534"/>
      <c r="M5938" s="1534"/>
      <c r="N5938" s="1537">
        <v>0</v>
      </c>
      <c r="O5938" s="1534"/>
      <c r="P5938" s="1536"/>
      <c r="Q5938" s="1537">
        <v>0</v>
      </c>
      <c r="R5938" s="1941"/>
    </row>
    <row r="5939" spans="3:18">
      <c r="C5939" s="1532">
        <v>84</v>
      </c>
      <c r="D5939" s="1534" t="s">
        <v>2539</v>
      </c>
      <c r="E5939" s="1534">
        <v>10</v>
      </c>
      <c r="F5939" s="1535" t="s">
        <v>550</v>
      </c>
      <c r="G5939" s="1534">
        <v>1</v>
      </c>
      <c r="H5939" s="1534">
        <v>2010</v>
      </c>
      <c r="I5939" s="1536">
        <v>112.83778</v>
      </c>
      <c r="J5939" s="1534">
        <v>100</v>
      </c>
      <c r="K5939" s="1536">
        <v>0</v>
      </c>
      <c r="L5939" s="1534"/>
      <c r="M5939" s="1534"/>
      <c r="N5939" s="1537">
        <v>0</v>
      </c>
      <c r="O5939" s="1534"/>
      <c r="P5939" s="1536"/>
      <c r="Q5939" s="1537">
        <v>0</v>
      </c>
      <c r="R5939" s="1941"/>
    </row>
    <row r="5940" spans="3:18">
      <c r="C5940" s="1532">
        <v>85</v>
      </c>
      <c r="D5940" s="1534" t="s">
        <v>2538</v>
      </c>
      <c r="E5940" s="1534">
        <v>10</v>
      </c>
      <c r="F5940" s="1535" t="s">
        <v>550</v>
      </c>
      <c r="G5940" s="1534">
        <v>4</v>
      </c>
      <c r="H5940" s="1534">
        <v>2010</v>
      </c>
      <c r="I5940" s="1536">
        <v>568.2585600000001</v>
      </c>
      <c r="J5940" s="1534">
        <v>100</v>
      </c>
      <c r="K5940" s="1536">
        <v>0</v>
      </c>
      <c r="L5940" s="1534"/>
      <c r="M5940" s="1534"/>
      <c r="N5940" s="1537">
        <v>0</v>
      </c>
      <c r="O5940" s="1534"/>
      <c r="P5940" s="1536"/>
      <c r="Q5940" s="1537">
        <v>0</v>
      </c>
      <c r="R5940" s="1941"/>
    </row>
    <row r="5941" spans="3:18">
      <c r="C5941" s="1532">
        <v>86</v>
      </c>
      <c r="D5941" s="1534" t="s">
        <v>2539</v>
      </c>
      <c r="E5941" s="1534">
        <v>10</v>
      </c>
      <c r="F5941" s="1535" t="s">
        <v>550</v>
      </c>
      <c r="G5941" s="1534">
        <v>21</v>
      </c>
      <c r="H5941" s="1534">
        <v>2010</v>
      </c>
      <c r="I5941" s="1536">
        <v>3480.2140800000002</v>
      </c>
      <c r="J5941" s="1534">
        <v>100</v>
      </c>
      <c r="K5941" s="1536">
        <v>0</v>
      </c>
      <c r="L5941" s="1534"/>
      <c r="M5941" s="1534"/>
      <c r="N5941" s="1537">
        <v>0</v>
      </c>
      <c r="O5941" s="1534"/>
      <c r="P5941" s="1536"/>
      <c r="Q5941" s="1537">
        <v>0</v>
      </c>
      <c r="R5941" s="1941"/>
    </row>
    <row r="5942" spans="3:18">
      <c r="C5942" s="1532">
        <v>87</v>
      </c>
      <c r="D5942" s="1534" t="s">
        <v>2540</v>
      </c>
      <c r="E5942" s="1534">
        <v>10</v>
      </c>
      <c r="F5942" s="1535" t="s">
        <v>550</v>
      </c>
      <c r="G5942" s="1534">
        <v>3</v>
      </c>
      <c r="H5942" s="1534">
        <v>2010</v>
      </c>
      <c r="I5942" s="1536">
        <v>632.60001</v>
      </c>
      <c r="J5942" s="1534">
        <v>100</v>
      </c>
      <c r="K5942" s="1536">
        <v>0</v>
      </c>
      <c r="L5942" s="1534"/>
      <c r="M5942" s="1534"/>
      <c r="N5942" s="1537">
        <v>0</v>
      </c>
      <c r="O5942" s="1534"/>
      <c r="P5942" s="1536"/>
      <c r="Q5942" s="1537">
        <v>0</v>
      </c>
      <c r="R5942" s="1941"/>
    </row>
    <row r="5943" spans="3:18">
      <c r="C5943" s="1532">
        <v>88</v>
      </c>
      <c r="D5943" s="1534" t="s">
        <v>4631</v>
      </c>
      <c r="E5943" s="1534">
        <v>10</v>
      </c>
      <c r="F5943" s="1535" t="s">
        <v>550</v>
      </c>
      <c r="G5943" s="1534">
        <v>6</v>
      </c>
      <c r="H5943" s="1534">
        <v>2010</v>
      </c>
      <c r="I5943" s="1536">
        <v>1320</v>
      </c>
      <c r="J5943" s="1534">
        <v>100</v>
      </c>
      <c r="K5943" s="1536">
        <v>0</v>
      </c>
      <c r="L5943" s="1534"/>
      <c r="M5943" s="1534"/>
      <c r="N5943" s="1537">
        <v>0</v>
      </c>
      <c r="O5943" s="1534"/>
      <c r="P5943" s="1536"/>
      <c r="Q5943" s="1537">
        <v>0</v>
      </c>
      <c r="R5943" s="1941"/>
    </row>
    <row r="5944" spans="3:18">
      <c r="C5944" s="1532">
        <v>89</v>
      </c>
      <c r="D5944" s="1534" t="s">
        <v>2542</v>
      </c>
      <c r="E5944" s="1534">
        <v>10</v>
      </c>
      <c r="F5944" s="1535" t="s">
        <v>550</v>
      </c>
      <c r="G5944" s="1534">
        <v>3</v>
      </c>
      <c r="H5944" s="1534">
        <v>2010</v>
      </c>
      <c r="I5944" s="1536">
        <v>655.20000000000005</v>
      </c>
      <c r="J5944" s="1534">
        <v>100</v>
      </c>
      <c r="K5944" s="1536">
        <v>0</v>
      </c>
      <c r="L5944" s="1534"/>
      <c r="M5944" s="1534"/>
      <c r="N5944" s="1537">
        <v>0</v>
      </c>
      <c r="O5944" s="1534"/>
      <c r="P5944" s="1536"/>
      <c r="Q5944" s="1537">
        <v>0</v>
      </c>
      <c r="R5944" s="1941"/>
    </row>
    <row r="5945" spans="3:18">
      <c r="C5945" s="1532">
        <v>90</v>
      </c>
      <c r="D5945" s="1534" t="s">
        <v>2502</v>
      </c>
      <c r="E5945" s="1534">
        <v>10</v>
      </c>
      <c r="F5945" s="1535" t="s">
        <v>550</v>
      </c>
      <c r="G5945" s="1534">
        <v>1</v>
      </c>
      <c r="H5945" s="1534">
        <v>2008</v>
      </c>
      <c r="I5945" s="1536">
        <v>50</v>
      </c>
      <c r="J5945" s="1534">
        <v>100</v>
      </c>
      <c r="K5945" s="1536">
        <v>0</v>
      </c>
      <c r="L5945" s="1534"/>
      <c r="M5945" s="1534"/>
      <c r="N5945" s="1537">
        <v>0</v>
      </c>
      <c r="O5945" s="1534"/>
      <c r="P5945" s="1536"/>
      <c r="Q5945" s="1537">
        <v>0</v>
      </c>
      <c r="R5945" s="1941"/>
    </row>
    <row r="5946" spans="3:18">
      <c r="C5946" s="1532">
        <v>91</v>
      </c>
      <c r="D5946" s="1534" t="s">
        <v>2504</v>
      </c>
      <c r="E5946" s="1534">
        <v>10</v>
      </c>
      <c r="F5946" s="1535" t="s">
        <v>550</v>
      </c>
      <c r="G5946" s="1534">
        <v>2</v>
      </c>
      <c r="H5946" s="1534">
        <v>2009</v>
      </c>
      <c r="I5946" s="1536">
        <v>210</v>
      </c>
      <c r="J5946" s="1534">
        <v>100</v>
      </c>
      <c r="K5946" s="1536">
        <v>0</v>
      </c>
      <c r="L5946" s="1534"/>
      <c r="M5946" s="1534"/>
      <c r="N5946" s="1537">
        <v>0</v>
      </c>
      <c r="O5946" s="1534"/>
      <c r="P5946" s="1536"/>
      <c r="Q5946" s="1537">
        <v>0</v>
      </c>
      <c r="R5946" s="1941"/>
    </row>
    <row r="5947" spans="3:18">
      <c r="C5947" s="1532">
        <v>92</v>
      </c>
      <c r="D5947" s="1534" t="s">
        <v>2510</v>
      </c>
      <c r="E5947" s="1534">
        <v>10</v>
      </c>
      <c r="F5947" s="1535" t="s">
        <v>550</v>
      </c>
      <c r="G5947" s="1534">
        <v>1</v>
      </c>
      <c r="H5947" s="1534">
        <v>2008</v>
      </c>
      <c r="I5947" s="1536">
        <v>39.5</v>
      </c>
      <c r="J5947" s="1534">
        <v>100</v>
      </c>
      <c r="K5947" s="1536">
        <v>0</v>
      </c>
      <c r="L5947" s="1534"/>
      <c r="M5947" s="1534"/>
      <c r="N5947" s="1537">
        <v>0</v>
      </c>
      <c r="O5947" s="1534"/>
      <c r="P5947" s="1536"/>
      <c r="Q5947" s="1537">
        <v>0</v>
      </c>
      <c r="R5947" s="1941"/>
    </row>
    <row r="5948" spans="3:18">
      <c r="C5948" s="1532">
        <v>93</v>
      </c>
      <c r="D5948" s="1534" t="s">
        <v>2523</v>
      </c>
      <c r="E5948" s="1534">
        <v>10</v>
      </c>
      <c r="F5948" s="1535" t="s">
        <v>550</v>
      </c>
      <c r="G5948" s="1534">
        <v>3</v>
      </c>
      <c r="H5948" s="1534">
        <v>2010</v>
      </c>
      <c r="I5948" s="1536">
        <v>629.22492000000011</v>
      </c>
      <c r="J5948" s="1534">
        <v>100</v>
      </c>
      <c r="K5948" s="1536">
        <v>0</v>
      </c>
      <c r="L5948" s="1534"/>
      <c r="M5948" s="1534"/>
      <c r="N5948" s="1537">
        <v>0</v>
      </c>
      <c r="O5948" s="1534"/>
      <c r="P5948" s="1536"/>
      <c r="Q5948" s="1537">
        <v>0</v>
      </c>
      <c r="R5948" s="1941"/>
    </row>
    <row r="5949" spans="3:18">
      <c r="C5949" s="1532">
        <v>94</v>
      </c>
      <c r="D5949" s="1534" t="s">
        <v>3958</v>
      </c>
      <c r="E5949" s="1534">
        <v>10</v>
      </c>
      <c r="F5949" s="1535" t="s">
        <v>550</v>
      </c>
      <c r="G5949" s="1534">
        <v>3</v>
      </c>
      <c r="H5949" s="1534">
        <v>2010</v>
      </c>
      <c r="I5949" s="1536">
        <v>243.58706999999998</v>
      </c>
      <c r="J5949" s="1534">
        <v>100</v>
      </c>
      <c r="K5949" s="1536">
        <v>0</v>
      </c>
      <c r="L5949" s="1534"/>
      <c r="M5949" s="1534"/>
      <c r="N5949" s="1537">
        <v>0</v>
      </c>
      <c r="O5949" s="1534"/>
      <c r="P5949" s="1536"/>
      <c r="Q5949" s="1537">
        <v>0</v>
      </c>
      <c r="R5949" s="1941"/>
    </row>
    <row r="5950" spans="3:18">
      <c r="C5950" s="1532">
        <v>95</v>
      </c>
      <c r="D5950" s="1534" t="s">
        <v>3959</v>
      </c>
      <c r="E5950" s="1534">
        <v>10</v>
      </c>
      <c r="F5950" s="1535" t="s">
        <v>550</v>
      </c>
      <c r="G5950" s="1534">
        <v>3</v>
      </c>
      <c r="H5950" s="1534">
        <v>2010</v>
      </c>
      <c r="I5950" s="1536">
        <v>243.58706999999998</v>
      </c>
      <c r="J5950" s="1534">
        <v>100</v>
      </c>
      <c r="K5950" s="1536">
        <v>0</v>
      </c>
      <c r="L5950" s="1534"/>
      <c r="M5950" s="1534"/>
      <c r="N5950" s="1537">
        <v>0</v>
      </c>
      <c r="O5950" s="1534"/>
      <c r="P5950" s="1536"/>
      <c r="Q5950" s="1537">
        <v>0</v>
      </c>
      <c r="R5950" s="1941"/>
    </row>
    <row r="5951" spans="3:18">
      <c r="C5951" s="1532">
        <v>96</v>
      </c>
      <c r="D5951" s="1534" t="s">
        <v>2526</v>
      </c>
      <c r="E5951" s="1534">
        <v>10</v>
      </c>
      <c r="F5951" s="1535" t="s">
        <v>550</v>
      </c>
      <c r="G5951" s="1534">
        <v>3</v>
      </c>
      <c r="H5951" s="1534">
        <v>2010</v>
      </c>
      <c r="I5951" s="1536">
        <v>265.71098999999998</v>
      </c>
      <c r="J5951" s="1534">
        <v>100</v>
      </c>
      <c r="K5951" s="1536">
        <v>0</v>
      </c>
      <c r="L5951" s="1534"/>
      <c r="M5951" s="1534"/>
      <c r="N5951" s="1537">
        <v>0</v>
      </c>
      <c r="O5951" s="1534"/>
      <c r="P5951" s="1536"/>
      <c r="Q5951" s="1537">
        <v>0</v>
      </c>
      <c r="R5951" s="1941"/>
    </row>
    <row r="5952" spans="3:18">
      <c r="C5952" s="1532">
        <v>97</v>
      </c>
      <c r="D5952" s="1534" t="s">
        <v>2527</v>
      </c>
      <c r="E5952" s="1534">
        <v>10</v>
      </c>
      <c r="F5952" s="1535" t="s">
        <v>550</v>
      </c>
      <c r="G5952" s="1534">
        <v>3</v>
      </c>
      <c r="H5952" s="1534">
        <v>2010</v>
      </c>
      <c r="I5952" s="1536">
        <v>619.69371000000001</v>
      </c>
      <c r="J5952" s="1534">
        <v>100</v>
      </c>
      <c r="K5952" s="1536">
        <v>0</v>
      </c>
      <c r="L5952" s="1534"/>
      <c r="M5952" s="1534"/>
      <c r="N5952" s="1537">
        <v>0</v>
      </c>
      <c r="O5952" s="1534"/>
      <c r="P5952" s="1536"/>
      <c r="Q5952" s="1537">
        <v>0</v>
      </c>
      <c r="R5952" s="1941"/>
    </row>
    <row r="5953" spans="3:18">
      <c r="C5953" s="1532">
        <v>98</v>
      </c>
      <c r="D5953" s="1534" t="s">
        <v>2528</v>
      </c>
      <c r="E5953" s="1534">
        <v>10</v>
      </c>
      <c r="F5953" s="1535" t="s">
        <v>550</v>
      </c>
      <c r="G5953" s="1534">
        <v>5</v>
      </c>
      <c r="H5953" s="1534">
        <v>2010</v>
      </c>
      <c r="I5953" s="1536">
        <v>1254.06205</v>
      </c>
      <c r="J5953" s="1534">
        <v>100</v>
      </c>
      <c r="K5953" s="1536">
        <v>0</v>
      </c>
      <c r="L5953" s="1534"/>
      <c r="M5953" s="1534"/>
      <c r="N5953" s="1537">
        <v>0</v>
      </c>
      <c r="O5953" s="1534"/>
      <c r="P5953" s="1536"/>
      <c r="Q5953" s="1537">
        <v>0</v>
      </c>
      <c r="R5953" s="1941"/>
    </row>
    <row r="5954" spans="3:18">
      <c r="C5954" s="1532">
        <v>99</v>
      </c>
      <c r="D5954" s="1534" t="s">
        <v>3654</v>
      </c>
      <c r="E5954" s="1534">
        <v>10</v>
      </c>
      <c r="F5954" s="1535" t="s">
        <v>550</v>
      </c>
      <c r="G5954" s="1534">
        <v>1</v>
      </c>
      <c r="H5954" s="1534">
        <v>2010</v>
      </c>
      <c r="I5954" s="1536">
        <v>346.68272999999999</v>
      </c>
      <c r="J5954" s="1534">
        <v>100</v>
      </c>
      <c r="K5954" s="1536">
        <v>0</v>
      </c>
      <c r="L5954" s="1534"/>
      <c r="M5954" s="1534"/>
      <c r="N5954" s="1537">
        <v>0</v>
      </c>
      <c r="O5954" s="1534"/>
      <c r="P5954" s="1536"/>
      <c r="Q5954" s="1537">
        <v>0</v>
      </c>
      <c r="R5954" s="1941"/>
    </row>
    <row r="5955" spans="3:18">
      <c r="C5955" s="1532">
        <v>100</v>
      </c>
      <c r="D5955" s="1534" t="s">
        <v>2529</v>
      </c>
      <c r="E5955" s="1534">
        <v>10</v>
      </c>
      <c r="F5955" s="1535" t="s">
        <v>550</v>
      </c>
      <c r="G5955" s="1534">
        <v>7</v>
      </c>
      <c r="H5955" s="1534">
        <v>2010</v>
      </c>
      <c r="I5955" s="1536">
        <v>759.37302</v>
      </c>
      <c r="J5955" s="1534">
        <v>100</v>
      </c>
      <c r="K5955" s="1536">
        <v>0</v>
      </c>
      <c r="L5955" s="1534"/>
      <c r="M5955" s="1534"/>
      <c r="N5955" s="1537">
        <v>0</v>
      </c>
      <c r="O5955" s="1534"/>
      <c r="P5955" s="1536"/>
      <c r="Q5955" s="1537">
        <v>0</v>
      </c>
      <c r="R5955" s="1941"/>
    </row>
    <row r="5956" spans="3:18">
      <c r="C5956" s="1532">
        <v>101</v>
      </c>
      <c r="D5956" s="1534" t="s">
        <v>2530</v>
      </c>
      <c r="E5956" s="1534">
        <v>10</v>
      </c>
      <c r="F5956" s="1535" t="s">
        <v>550</v>
      </c>
      <c r="G5956" s="1534">
        <v>10</v>
      </c>
      <c r="H5956" s="1534">
        <v>2010</v>
      </c>
      <c r="I5956" s="1536">
        <v>996.3229</v>
      </c>
      <c r="J5956" s="1534">
        <v>100</v>
      </c>
      <c r="K5956" s="1536">
        <v>0</v>
      </c>
      <c r="L5956" s="1534"/>
      <c r="M5956" s="1534"/>
      <c r="N5956" s="1537">
        <v>0</v>
      </c>
      <c r="O5956" s="1534"/>
      <c r="P5956" s="1536"/>
      <c r="Q5956" s="1537">
        <v>0</v>
      </c>
      <c r="R5956" s="1941"/>
    </row>
    <row r="5957" spans="3:18">
      <c r="C5957" s="1532">
        <v>102</v>
      </c>
      <c r="D5957" s="1534" t="s">
        <v>2505</v>
      </c>
      <c r="E5957" s="1534">
        <v>10</v>
      </c>
      <c r="F5957" s="1535" t="s">
        <v>550</v>
      </c>
      <c r="G5957" s="1534">
        <v>4</v>
      </c>
      <c r="H5957" s="1534">
        <v>2010</v>
      </c>
      <c r="I5957" s="1536">
        <v>295.2842</v>
      </c>
      <c r="J5957" s="1534">
        <v>100</v>
      </c>
      <c r="K5957" s="1536">
        <v>0</v>
      </c>
      <c r="L5957" s="1534"/>
      <c r="M5957" s="1534"/>
      <c r="N5957" s="1537">
        <v>0</v>
      </c>
      <c r="O5957" s="1534"/>
      <c r="P5957" s="1536"/>
      <c r="Q5957" s="1537">
        <v>0</v>
      </c>
      <c r="R5957" s="1941"/>
    </row>
    <row r="5958" spans="3:18">
      <c r="C5958" s="1532">
        <v>103</v>
      </c>
      <c r="D5958" s="1534" t="s">
        <v>2531</v>
      </c>
      <c r="E5958" s="1534">
        <v>10</v>
      </c>
      <c r="F5958" s="1535" t="s">
        <v>550</v>
      </c>
      <c r="G5958" s="1534">
        <v>17</v>
      </c>
      <c r="H5958" s="1534">
        <v>2010</v>
      </c>
      <c r="I5958" s="1536">
        <v>1317.64229</v>
      </c>
      <c r="J5958" s="1534">
        <v>100</v>
      </c>
      <c r="K5958" s="1536">
        <v>0</v>
      </c>
      <c r="L5958" s="1534"/>
      <c r="M5958" s="1534"/>
      <c r="N5958" s="1537">
        <v>0</v>
      </c>
      <c r="O5958" s="1534"/>
      <c r="P5958" s="1536"/>
      <c r="Q5958" s="1537">
        <v>0</v>
      </c>
      <c r="R5958" s="1941"/>
    </row>
    <row r="5959" spans="3:18">
      <c r="C5959" s="1532">
        <v>104</v>
      </c>
      <c r="D5959" s="1534" t="s">
        <v>3967</v>
      </c>
      <c r="E5959" s="1534">
        <v>10</v>
      </c>
      <c r="F5959" s="1535" t="s">
        <v>550</v>
      </c>
      <c r="G5959" s="1534">
        <v>2</v>
      </c>
      <c r="H5959" s="1534">
        <v>2010</v>
      </c>
      <c r="I5959" s="1536">
        <v>125.51817999999999</v>
      </c>
      <c r="J5959" s="1534">
        <v>100</v>
      </c>
      <c r="K5959" s="1536">
        <v>0</v>
      </c>
      <c r="L5959" s="1534"/>
      <c r="M5959" s="1534"/>
      <c r="N5959" s="1537">
        <v>0</v>
      </c>
      <c r="O5959" s="1534"/>
      <c r="P5959" s="1536"/>
      <c r="Q5959" s="1537">
        <v>0</v>
      </c>
      <c r="R5959" s="1941"/>
    </row>
    <row r="5960" spans="3:18">
      <c r="C5960" s="1532">
        <v>105</v>
      </c>
      <c r="D5960" s="1534" t="s">
        <v>3968</v>
      </c>
      <c r="E5960" s="1534">
        <v>10</v>
      </c>
      <c r="F5960" s="1535" t="s">
        <v>550</v>
      </c>
      <c r="G5960" s="1534">
        <v>8</v>
      </c>
      <c r="H5960" s="1534">
        <v>2010</v>
      </c>
      <c r="I5960" s="1536">
        <v>561.06984</v>
      </c>
      <c r="J5960" s="1534">
        <v>100</v>
      </c>
      <c r="K5960" s="1536">
        <v>0</v>
      </c>
      <c r="L5960" s="1534"/>
      <c r="M5960" s="1534"/>
      <c r="N5960" s="1537">
        <v>0</v>
      </c>
      <c r="O5960" s="1534"/>
      <c r="P5960" s="1536"/>
      <c r="Q5960" s="1537">
        <v>0</v>
      </c>
      <c r="R5960" s="1941"/>
    </row>
    <row r="5961" spans="3:18">
      <c r="C5961" s="1532">
        <v>106</v>
      </c>
      <c r="D5961" s="1534" t="s">
        <v>2508</v>
      </c>
      <c r="E5961" s="1534">
        <v>10</v>
      </c>
      <c r="F5961" s="1535" t="s">
        <v>550</v>
      </c>
      <c r="G5961" s="1534">
        <v>2</v>
      </c>
      <c r="H5961" s="1534">
        <v>2010</v>
      </c>
      <c r="I5961" s="1536">
        <v>413.12914000000001</v>
      </c>
      <c r="J5961" s="1534">
        <v>100</v>
      </c>
      <c r="K5961" s="1536">
        <v>0</v>
      </c>
      <c r="L5961" s="1534"/>
      <c r="M5961" s="1534"/>
      <c r="N5961" s="1537">
        <v>0</v>
      </c>
      <c r="O5961" s="1534"/>
      <c r="P5961" s="1536"/>
      <c r="Q5961" s="1537">
        <v>0</v>
      </c>
      <c r="R5961" s="1941"/>
    </row>
    <row r="5962" spans="3:18">
      <c r="C5962" s="1532">
        <v>107</v>
      </c>
      <c r="D5962" s="1534" t="s">
        <v>2511</v>
      </c>
      <c r="E5962" s="1534">
        <v>10</v>
      </c>
      <c r="F5962" s="1535" t="s">
        <v>550</v>
      </c>
      <c r="G5962" s="1534">
        <v>19</v>
      </c>
      <c r="H5962" s="1534">
        <v>2010</v>
      </c>
      <c r="I5962" s="1536">
        <v>3924.7268300000001</v>
      </c>
      <c r="J5962" s="1534">
        <v>100</v>
      </c>
      <c r="K5962" s="1536">
        <v>0</v>
      </c>
      <c r="L5962" s="1534"/>
      <c r="M5962" s="1534"/>
      <c r="N5962" s="1537">
        <v>0</v>
      </c>
      <c r="O5962" s="1534"/>
      <c r="P5962" s="1536"/>
      <c r="Q5962" s="1537">
        <v>0</v>
      </c>
      <c r="R5962" s="1941"/>
    </row>
    <row r="5963" spans="3:18">
      <c r="C5963" s="1532">
        <v>108</v>
      </c>
      <c r="D5963" s="1534" t="s">
        <v>3663</v>
      </c>
      <c r="E5963" s="1534">
        <v>10</v>
      </c>
      <c r="F5963" s="1535" t="s">
        <v>550</v>
      </c>
      <c r="G5963" s="1534">
        <v>4</v>
      </c>
      <c r="H5963" s="1534">
        <v>2010</v>
      </c>
      <c r="I5963" s="1536">
        <v>678.76548000000003</v>
      </c>
      <c r="J5963" s="1534">
        <v>100</v>
      </c>
      <c r="K5963" s="1536">
        <v>0</v>
      </c>
      <c r="L5963" s="1534"/>
      <c r="M5963" s="1534"/>
      <c r="N5963" s="1537">
        <v>0</v>
      </c>
      <c r="O5963" s="1534"/>
      <c r="P5963" s="1536"/>
      <c r="Q5963" s="1537">
        <v>0</v>
      </c>
      <c r="R5963" s="1941"/>
    </row>
    <row r="5964" spans="3:18">
      <c r="C5964" s="1532">
        <v>109</v>
      </c>
      <c r="D5964" s="1534" t="s">
        <v>2535</v>
      </c>
      <c r="E5964" s="1534">
        <v>10</v>
      </c>
      <c r="F5964" s="1535" t="s">
        <v>550</v>
      </c>
      <c r="G5964" s="1534">
        <v>5</v>
      </c>
      <c r="H5964" s="1534">
        <v>2010</v>
      </c>
      <c r="I5964" s="1536">
        <v>1185.9457499999999</v>
      </c>
      <c r="J5964" s="1534">
        <v>100</v>
      </c>
      <c r="K5964" s="1536">
        <v>0</v>
      </c>
      <c r="L5964" s="1534"/>
      <c r="M5964" s="1534"/>
      <c r="N5964" s="1537">
        <v>0</v>
      </c>
      <c r="O5964" s="1534"/>
      <c r="P5964" s="1536"/>
      <c r="Q5964" s="1537">
        <v>0</v>
      </c>
      <c r="R5964" s="1941"/>
    </row>
    <row r="5965" spans="3:18">
      <c r="C5965" s="1532">
        <v>110</v>
      </c>
      <c r="D5965" s="1534" t="s">
        <v>2536</v>
      </c>
      <c r="E5965" s="1534">
        <v>10</v>
      </c>
      <c r="F5965" s="1535" t="s">
        <v>550</v>
      </c>
      <c r="G5965" s="1534">
        <v>65</v>
      </c>
      <c r="H5965" s="1534">
        <v>2010</v>
      </c>
      <c r="I5965" s="1536">
        <v>2480.1842000000001</v>
      </c>
      <c r="J5965" s="1534">
        <v>100</v>
      </c>
      <c r="K5965" s="1536">
        <v>0</v>
      </c>
      <c r="L5965" s="1534"/>
      <c r="M5965" s="1534"/>
      <c r="N5965" s="1537">
        <v>0</v>
      </c>
      <c r="O5965" s="1534"/>
      <c r="P5965" s="1536"/>
      <c r="Q5965" s="1537">
        <v>0</v>
      </c>
      <c r="R5965" s="1941"/>
    </row>
    <row r="5966" spans="3:18">
      <c r="C5966" s="1532">
        <v>111</v>
      </c>
      <c r="D5966" s="1534" t="s">
        <v>2537</v>
      </c>
      <c r="E5966" s="1534">
        <v>10</v>
      </c>
      <c r="F5966" s="1535" t="s">
        <v>550</v>
      </c>
      <c r="G5966" s="1534">
        <v>19</v>
      </c>
      <c r="H5966" s="1534">
        <v>2010</v>
      </c>
      <c r="I5966" s="1536">
        <v>1735.22839</v>
      </c>
      <c r="J5966" s="1534">
        <v>100</v>
      </c>
      <c r="K5966" s="1536">
        <v>0</v>
      </c>
      <c r="L5966" s="1534"/>
      <c r="M5966" s="1534"/>
      <c r="N5966" s="1537">
        <v>0</v>
      </c>
      <c r="O5966" s="1534"/>
      <c r="P5966" s="1536"/>
      <c r="Q5966" s="1537">
        <v>0</v>
      </c>
      <c r="R5966" s="1941"/>
    </row>
    <row r="5967" spans="3:18">
      <c r="C5967" s="1532">
        <v>112</v>
      </c>
      <c r="D5967" s="1534" t="s">
        <v>2510</v>
      </c>
      <c r="E5967" s="1534">
        <v>10</v>
      </c>
      <c r="F5967" s="1535" t="s">
        <v>550</v>
      </c>
      <c r="G5967" s="1534">
        <v>2</v>
      </c>
      <c r="H5967" s="1534">
        <v>2010</v>
      </c>
      <c r="I5967" s="1536">
        <v>833.64269999999999</v>
      </c>
      <c r="J5967" s="1534">
        <v>100</v>
      </c>
      <c r="K5967" s="1536">
        <v>0</v>
      </c>
      <c r="L5967" s="1534"/>
      <c r="M5967" s="1534"/>
      <c r="N5967" s="1537">
        <v>0</v>
      </c>
      <c r="O5967" s="1534"/>
      <c r="P5967" s="1536"/>
      <c r="Q5967" s="1537">
        <v>0</v>
      </c>
      <c r="R5967" s="1941"/>
    </row>
    <row r="5968" spans="3:18">
      <c r="C5968" s="1532">
        <v>113</v>
      </c>
      <c r="D5968" s="1534" t="s">
        <v>2504</v>
      </c>
      <c r="E5968" s="1534">
        <v>10</v>
      </c>
      <c r="F5968" s="1535" t="s">
        <v>550</v>
      </c>
      <c r="G5968" s="1534">
        <v>1</v>
      </c>
      <c r="H5968" s="1534">
        <v>2011</v>
      </c>
      <c r="I5968" s="1536">
        <v>178.5</v>
      </c>
      <c r="J5968" s="1534">
        <v>100</v>
      </c>
      <c r="K5968" s="1536">
        <v>0</v>
      </c>
      <c r="L5968" s="1534"/>
      <c r="M5968" s="1534"/>
      <c r="N5968" s="1537">
        <v>0</v>
      </c>
      <c r="O5968" s="1534"/>
      <c r="P5968" s="1536"/>
      <c r="Q5968" s="1537">
        <v>0</v>
      </c>
      <c r="R5968" s="1941"/>
    </row>
    <row r="5969" spans="3:18">
      <c r="C5969" s="1532">
        <v>114</v>
      </c>
      <c r="D5969" s="1534" t="s">
        <v>4630</v>
      </c>
      <c r="E5969" s="1534">
        <v>10</v>
      </c>
      <c r="F5969" s="1535" t="s">
        <v>550</v>
      </c>
      <c r="G5969" s="1534">
        <v>4</v>
      </c>
      <c r="H5969" s="1534">
        <v>2010</v>
      </c>
      <c r="I5969" s="1536">
        <v>431.41588000000002</v>
      </c>
      <c r="J5969" s="1534">
        <v>100</v>
      </c>
      <c r="K5969" s="1536">
        <v>0</v>
      </c>
      <c r="L5969" s="1534"/>
      <c r="M5969" s="1534"/>
      <c r="N5969" s="1537">
        <v>0</v>
      </c>
      <c r="O5969" s="1534"/>
      <c r="P5969" s="1536"/>
      <c r="Q5969" s="1537">
        <v>0</v>
      </c>
      <c r="R5969" s="1941"/>
    </row>
    <row r="5970" spans="3:18">
      <c r="C5970" s="1532">
        <v>115</v>
      </c>
      <c r="D5970" s="1534" t="s">
        <v>2538</v>
      </c>
      <c r="E5970" s="1534">
        <v>10</v>
      </c>
      <c r="F5970" s="1535" t="s">
        <v>550</v>
      </c>
      <c r="G5970" s="1534">
        <v>8</v>
      </c>
      <c r="H5970" s="1534">
        <v>2010</v>
      </c>
      <c r="I5970" s="1536">
        <v>1121.50208</v>
      </c>
      <c r="J5970" s="1534">
        <v>100</v>
      </c>
      <c r="K5970" s="1536">
        <v>0</v>
      </c>
      <c r="L5970" s="1534"/>
      <c r="M5970" s="1534"/>
      <c r="N5970" s="1537">
        <v>0</v>
      </c>
      <c r="O5970" s="1534"/>
      <c r="P5970" s="1536"/>
      <c r="Q5970" s="1537">
        <v>0</v>
      </c>
      <c r="R5970" s="1941"/>
    </row>
    <row r="5971" spans="3:18">
      <c r="C5971" s="1532">
        <v>116</v>
      </c>
      <c r="D5971" s="1534" t="s">
        <v>2539</v>
      </c>
      <c r="E5971" s="1534">
        <v>10</v>
      </c>
      <c r="F5971" s="1535" t="s">
        <v>550</v>
      </c>
      <c r="G5971" s="1534">
        <v>15</v>
      </c>
      <c r="H5971" s="1534">
        <v>2010</v>
      </c>
      <c r="I5971" s="1536">
        <v>2533.9338000000002</v>
      </c>
      <c r="J5971" s="1534">
        <v>100</v>
      </c>
      <c r="K5971" s="1536">
        <v>0</v>
      </c>
      <c r="L5971" s="1534"/>
      <c r="M5971" s="1534"/>
      <c r="N5971" s="1537">
        <v>0</v>
      </c>
      <c r="O5971" s="1534"/>
      <c r="P5971" s="1536"/>
      <c r="Q5971" s="1537">
        <v>0</v>
      </c>
      <c r="R5971" s="1941"/>
    </row>
    <row r="5972" spans="3:18">
      <c r="C5972" s="1532">
        <v>117</v>
      </c>
      <c r="D5972" s="1534" t="s">
        <v>2540</v>
      </c>
      <c r="E5972" s="1534">
        <v>10</v>
      </c>
      <c r="F5972" s="1535" t="s">
        <v>550</v>
      </c>
      <c r="G5972" s="1534">
        <v>2</v>
      </c>
      <c r="H5972" s="1534">
        <v>2010</v>
      </c>
      <c r="I5972" s="1536">
        <v>444</v>
      </c>
      <c r="J5972" s="1534">
        <v>100</v>
      </c>
      <c r="K5972" s="1536">
        <v>0</v>
      </c>
      <c r="L5972" s="1534"/>
      <c r="M5972" s="1534"/>
      <c r="N5972" s="1537">
        <v>0</v>
      </c>
      <c r="O5972" s="1534"/>
      <c r="P5972" s="1536"/>
      <c r="Q5972" s="1537">
        <v>0</v>
      </c>
      <c r="R5972" s="1941"/>
    </row>
    <row r="5973" spans="3:18">
      <c r="C5973" s="1532">
        <v>118</v>
      </c>
      <c r="D5973" s="1534" t="s">
        <v>4631</v>
      </c>
      <c r="E5973" s="1534">
        <v>10</v>
      </c>
      <c r="F5973" s="1535" t="s">
        <v>550</v>
      </c>
      <c r="G5973" s="1534">
        <v>4</v>
      </c>
      <c r="H5973" s="1534">
        <v>2010</v>
      </c>
      <c r="I5973" s="1536">
        <v>1059.5999999999999</v>
      </c>
      <c r="J5973" s="1534">
        <v>100</v>
      </c>
      <c r="K5973" s="1536">
        <v>0</v>
      </c>
      <c r="L5973" s="1534"/>
      <c r="M5973" s="1534"/>
      <c r="N5973" s="1537">
        <v>0</v>
      </c>
      <c r="O5973" s="1534"/>
      <c r="P5973" s="1536"/>
      <c r="Q5973" s="1537">
        <v>0</v>
      </c>
      <c r="R5973" s="1941"/>
    </row>
    <row r="5974" spans="3:18">
      <c r="C5974" s="1532">
        <v>119</v>
      </c>
      <c r="D5974" s="1534" t="s">
        <v>2542</v>
      </c>
      <c r="E5974" s="1534">
        <v>10</v>
      </c>
      <c r="F5974" s="1535" t="s">
        <v>550</v>
      </c>
      <c r="G5974" s="1534">
        <v>2</v>
      </c>
      <c r="H5974" s="1534">
        <v>2010</v>
      </c>
      <c r="I5974" s="1536">
        <v>445.24799999999999</v>
      </c>
      <c r="J5974" s="1534">
        <v>100</v>
      </c>
      <c r="K5974" s="1536">
        <v>0</v>
      </c>
      <c r="L5974" s="1534"/>
      <c r="M5974" s="1534"/>
      <c r="N5974" s="1537">
        <v>0</v>
      </c>
      <c r="O5974" s="1534"/>
      <c r="P5974" s="1536"/>
      <c r="Q5974" s="1537">
        <v>0</v>
      </c>
      <c r="R5974" s="1941"/>
    </row>
    <row r="5975" spans="3:18">
      <c r="C5975" s="1532">
        <v>120</v>
      </c>
      <c r="D5975" s="1534" t="s">
        <v>2591</v>
      </c>
      <c r="E5975" s="1534">
        <v>10</v>
      </c>
      <c r="F5975" s="1535" t="s">
        <v>550</v>
      </c>
      <c r="G5975" s="1534">
        <v>1</v>
      </c>
      <c r="H5975" s="1534">
        <v>2020</v>
      </c>
      <c r="I5975" s="1536">
        <v>41000</v>
      </c>
      <c r="J5975" s="1534">
        <v>40</v>
      </c>
      <c r="K5975" s="1536">
        <v>24600</v>
      </c>
      <c r="L5975" s="1534"/>
      <c r="M5975" s="1534"/>
      <c r="N5975" s="1537">
        <v>0</v>
      </c>
      <c r="O5975" s="1534"/>
      <c r="P5975" s="1536"/>
      <c r="Q5975" s="1537">
        <v>0</v>
      </c>
      <c r="R5975" s="1941"/>
    </row>
    <row r="5976" spans="3:18">
      <c r="C5976" s="1532">
        <v>121</v>
      </c>
      <c r="D5976" s="1534" t="s">
        <v>5197</v>
      </c>
      <c r="E5976" s="1534">
        <v>10</v>
      </c>
      <c r="F5976" s="1535" t="s">
        <v>550</v>
      </c>
      <c r="G5976" s="1534">
        <v>1</v>
      </c>
      <c r="H5976" s="1534">
        <v>2020</v>
      </c>
      <c r="I5976" s="1536">
        <v>67593.100000000006</v>
      </c>
      <c r="J5976" s="1534">
        <v>40</v>
      </c>
      <c r="K5976" s="1536">
        <v>40555.86</v>
      </c>
      <c r="L5976" s="1534"/>
      <c r="M5976" s="1534"/>
      <c r="N5976" s="1537">
        <v>0</v>
      </c>
      <c r="O5976" s="1534"/>
      <c r="P5976" s="1536"/>
      <c r="Q5976" s="1537">
        <v>0</v>
      </c>
      <c r="R5976" s="1941"/>
    </row>
    <row r="5977" spans="3:18">
      <c r="C5977" s="1532">
        <v>122</v>
      </c>
      <c r="D5977" s="1534" t="s">
        <v>7409</v>
      </c>
      <c r="E5977" s="1534">
        <v>10</v>
      </c>
      <c r="F5977" s="1535" t="s">
        <v>550</v>
      </c>
      <c r="G5977" s="1534">
        <v>2</v>
      </c>
      <c r="H5977" s="1534">
        <v>2021</v>
      </c>
      <c r="I5977" s="1536">
        <v>56000</v>
      </c>
      <c r="J5977" s="1534">
        <v>30</v>
      </c>
      <c r="K5977" s="1536">
        <v>39200</v>
      </c>
      <c r="L5977" s="1534"/>
      <c r="M5977" s="1534"/>
      <c r="N5977" s="1537">
        <v>0</v>
      </c>
      <c r="O5977" s="1534"/>
      <c r="P5977" s="1536"/>
      <c r="Q5977" s="1537">
        <v>0</v>
      </c>
      <c r="R5977" s="1941"/>
    </row>
    <row r="5978" spans="3:18">
      <c r="C5978" s="1532">
        <v>123</v>
      </c>
      <c r="D5978" s="1534" t="s">
        <v>2493</v>
      </c>
      <c r="E5978" s="1534">
        <v>10</v>
      </c>
      <c r="F5978" s="1535" t="s">
        <v>550</v>
      </c>
      <c r="G5978" s="1534">
        <v>1</v>
      </c>
      <c r="H5978" s="1534">
        <v>2021</v>
      </c>
      <c r="I5978" s="1536">
        <v>106666.6</v>
      </c>
      <c r="J5978" s="1534">
        <v>30</v>
      </c>
      <c r="K5978" s="1536">
        <v>74666.62000000001</v>
      </c>
      <c r="L5978" s="1534"/>
      <c r="M5978" s="1534"/>
      <c r="N5978" s="1537">
        <v>0</v>
      </c>
      <c r="O5978" s="1534"/>
      <c r="P5978" s="1536"/>
      <c r="Q5978" s="1537">
        <v>0</v>
      </c>
      <c r="R5978" s="1941"/>
    </row>
    <row r="5979" spans="3:18">
      <c r="C5979" s="1532">
        <v>124</v>
      </c>
      <c r="D5979" s="1534" t="s">
        <v>7441</v>
      </c>
      <c r="E5979" s="1534">
        <v>10</v>
      </c>
      <c r="F5979" s="1535" t="s">
        <v>550</v>
      </c>
      <c r="G5979" s="1534">
        <v>2</v>
      </c>
      <c r="H5979" s="1534">
        <v>2021</v>
      </c>
      <c r="I5979" s="1536">
        <v>178363</v>
      </c>
      <c r="J5979" s="1534">
        <v>30</v>
      </c>
      <c r="K5979" s="1536">
        <v>124854.1</v>
      </c>
      <c r="L5979" s="1534"/>
      <c r="M5979" s="1534"/>
      <c r="N5979" s="1537">
        <v>0</v>
      </c>
      <c r="O5979" s="1534"/>
      <c r="P5979" s="1536"/>
      <c r="Q5979" s="1537">
        <v>0</v>
      </c>
      <c r="R5979" s="1941"/>
    </row>
    <row r="5980" spans="3:18">
      <c r="C5980" s="1532">
        <v>125</v>
      </c>
      <c r="D5980" s="1534" t="s">
        <v>2549</v>
      </c>
      <c r="E5980" s="1534">
        <v>10</v>
      </c>
      <c r="F5980" s="1535" t="s">
        <v>550</v>
      </c>
      <c r="G5980" s="1534">
        <v>4</v>
      </c>
      <c r="H5980" s="1534">
        <v>2022</v>
      </c>
      <c r="I5980" s="1536">
        <v>270000</v>
      </c>
      <c r="J5980" s="1534">
        <v>20</v>
      </c>
      <c r="K5980" s="1536">
        <v>216000</v>
      </c>
      <c r="L5980" s="1534"/>
      <c r="M5980" s="1534"/>
      <c r="N5980" s="1537">
        <v>0</v>
      </c>
      <c r="O5980" s="1534"/>
      <c r="P5980" s="1536"/>
      <c r="Q5980" s="1537">
        <v>0</v>
      </c>
      <c r="R5980" s="1941"/>
    </row>
    <row r="5981" spans="3:18">
      <c r="C5981" s="1532">
        <v>126</v>
      </c>
      <c r="D5981" s="1534" t="s">
        <v>2617</v>
      </c>
      <c r="E5981" s="1534">
        <v>10</v>
      </c>
      <c r="F5981" s="1535" t="s">
        <v>550</v>
      </c>
      <c r="G5981" s="1534">
        <v>7</v>
      </c>
      <c r="H5981" s="1534">
        <v>2022</v>
      </c>
      <c r="I5981" s="1536">
        <v>159362.70000000001</v>
      </c>
      <c r="J5981" s="1534">
        <v>20</v>
      </c>
      <c r="K5981" s="1536">
        <v>127490.16</v>
      </c>
      <c r="L5981" s="1534"/>
      <c r="M5981" s="1534"/>
      <c r="N5981" s="1537">
        <v>0</v>
      </c>
      <c r="O5981" s="1534"/>
      <c r="P5981" s="1536"/>
      <c r="Q5981" s="1537">
        <v>0</v>
      </c>
      <c r="R5981" s="1941"/>
    </row>
    <row r="5982" spans="3:18">
      <c r="C5982" s="1532">
        <v>127</v>
      </c>
      <c r="D5982" s="1534" t="s">
        <v>3000</v>
      </c>
      <c r="E5982" s="1534">
        <v>10</v>
      </c>
      <c r="F5982" s="1535" t="s">
        <v>550</v>
      </c>
      <c r="G5982" s="1534">
        <v>3</v>
      </c>
      <c r="H5982" s="1534">
        <v>2022</v>
      </c>
      <c r="I5982" s="1536">
        <v>211680</v>
      </c>
      <c r="J5982" s="1534">
        <v>20</v>
      </c>
      <c r="K5982" s="1536">
        <v>169344</v>
      </c>
      <c r="L5982" s="1534"/>
      <c r="M5982" s="1534"/>
      <c r="N5982" s="1537">
        <v>0</v>
      </c>
      <c r="O5982" s="1534"/>
      <c r="P5982" s="1536"/>
      <c r="Q5982" s="1537">
        <v>0</v>
      </c>
      <c r="R5982" s="1941"/>
    </row>
    <row r="5983" spans="3:18">
      <c r="C5983" s="1532">
        <v>128</v>
      </c>
      <c r="D5983" s="1534" t="s">
        <v>7418</v>
      </c>
      <c r="E5983" s="1534">
        <v>10</v>
      </c>
      <c r="F5983" s="1535" t="s">
        <v>550</v>
      </c>
      <c r="G5983" s="1534">
        <v>20</v>
      </c>
      <c r="H5983" s="1534">
        <v>2022</v>
      </c>
      <c r="I5983" s="1536">
        <v>256080</v>
      </c>
      <c r="J5983" s="1534">
        <v>20</v>
      </c>
      <c r="K5983" s="1536">
        <v>204864</v>
      </c>
      <c r="L5983" s="1534"/>
      <c r="M5983" s="1534"/>
      <c r="N5983" s="1537">
        <v>0</v>
      </c>
      <c r="O5983" s="1534"/>
      <c r="P5983" s="1536"/>
      <c r="Q5983" s="1537">
        <v>0</v>
      </c>
      <c r="R5983" s="1941"/>
    </row>
    <row r="5984" spans="3:18">
      <c r="C5984" s="1532">
        <v>129</v>
      </c>
      <c r="D5984" s="1534" t="s">
        <v>4629</v>
      </c>
      <c r="E5984" s="1534">
        <v>10</v>
      </c>
      <c r="F5984" s="1535" t="s">
        <v>550</v>
      </c>
      <c r="G5984" s="1534">
        <v>1</v>
      </c>
      <c r="H5984" s="1534">
        <v>2022</v>
      </c>
      <c r="I5984" s="1536">
        <v>110129</v>
      </c>
      <c r="J5984" s="1534">
        <v>20</v>
      </c>
      <c r="K5984" s="1536">
        <v>88103.2</v>
      </c>
      <c r="L5984" s="1534"/>
      <c r="M5984" s="1534"/>
      <c r="N5984" s="1537">
        <v>0</v>
      </c>
      <c r="O5984" s="1534"/>
      <c r="P5984" s="1536"/>
      <c r="Q5984" s="1537">
        <v>0</v>
      </c>
      <c r="R5984" s="1941"/>
    </row>
    <row r="5985" spans="3:18">
      <c r="C5985" s="1532">
        <v>130</v>
      </c>
      <c r="D5985" s="1534" t="s">
        <v>2537</v>
      </c>
      <c r="E5985" s="1534">
        <v>10</v>
      </c>
      <c r="F5985" s="1535" t="s">
        <v>550</v>
      </c>
      <c r="G5985" s="1534"/>
      <c r="H5985" s="1534"/>
      <c r="I5985" s="1536"/>
      <c r="J5985" s="1534"/>
      <c r="K5985" s="1536"/>
      <c r="L5985" s="1534">
        <v>20</v>
      </c>
      <c r="M5985" s="1534">
        <v>13</v>
      </c>
      <c r="N5985" s="1537">
        <v>260</v>
      </c>
      <c r="O5985" s="1534">
        <v>20</v>
      </c>
      <c r="P5985" s="1536">
        <v>13</v>
      </c>
      <c r="Q5985" s="1537">
        <v>260</v>
      </c>
      <c r="R5985" s="1941"/>
    </row>
    <row r="5986" spans="3:18">
      <c r="C5986" s="1532">
        <v>131</v>
      </c>
      <c r="D5986" s="1534" t="s">
        <v>2572</v>
      </c>
      <c r="E5986" s="1534">
        <v>10</v>
      </c>
      <c r="F5986" s="1535" t="s">
        <v>550</v>
      </c>
      <c r="G5986" s="1534"/>
      <c r="H5986" s="1534"/>
      <c r="I5986" s="1536"/>
      <c r="J5986" s="1534"/>
      <c r="K5986" s="1536"/>
      <c r="L5986" s="1534">
        <v>10</v>
      </c>
      <c r="M5986" s="1534">
        <v>22.6</v>
      </c>
      <c r="N5986" s="1537">
        <v>226</v>
      </c>
      <c r="O5986" s="1534">
        <v>10</v>
      </c>
      <c r="P5986" s="1536">
        <v>22.6</v>
      </c>
      <c r="Q5986" s="1537">
        <v>226</v>
      </c>
      <c r="R5986" s="1941"/>
    </row>
    <row r="5987" spans="3:18">
      <c r="C5987" s="1532">
        <v>132</v>
      </c>
      <c r="D5987" s="1534" t="s">
        <v>2573</v>
      </c>
      <c r="E5987" s="1534">
        <v>10</v>
      </c>
      <c r="F5987" s="1535" t="s">
        <v>550</v>
      </c>
      <c r="G5987" s="1534"/>
      <c r="H5987" s="1534"/>
      <c r="I5987" s="1536"/>
      <c r="J5987" s="1534"/>
      <c r="K5987" s="1536"/>
      <c r="L5987" s="1534">
        <v>2</v>
      </c>
      <c r="M5987" s="1534">
        <v>67</v>
      </c>
      <c r="N5987" s="1537">
        <v>134</v>
      </c>
      <c r="O5987" s="1534">
        <v>2</v>
      </c>
      <c r="P5987" s="1536">
        <v>67</v>
      </c>
      <c r="Q5987" s="1537">
        <v>134</v>
      </c>
      <c r="R5987" s="1941"/>
    </row>
    <row r="5988" spans="3:18">
      <c r="C5988" s="1532">
        <v>133</v>
      </c>
      <c r="D5988" s="1534" t="s">
        <v>2574</v>
      </c>
      <c r="E5988" s="1534">
        <v>10</v>
      </c>
      <c r="F5988" s="1535" t="s">
        <v>550</v>
      </c>
      <c r="G5988" s="1534"/>
      <c r="H5988" s="1534"/>
      <c r="I5988" s="1536"/>
      <c r="J5988" s="1534"/>
      <c r="K5988" s="1536"/>
      <c r="L5988" s="1534">
        <v>2</v>
      </c>
      <c r="M5988" s="1534">
        <v>67.599999999999994</v>
      </c>
      <c r="N5988" s="1537">
        <v>135.19999999999999</v>
      </c>
      <c r="O5988" s="1534">
        <v>2</v>
      </c>
      <c r="P5988" s="1536">
        <v>67.599999999999994</v>
      </c>
      <c r="Q5988" s="1537">
        <v>135.19999999999999</v>
      </c>
      <c r="R5988" s="1941"/>
    </row>
    <row r="5989" spans="3:18">
      <c r="C5989" s="1532">
        <v>134</v>
      </c>
      <c r="D5989" s="1534" t="s">
        <v>2575</v>
      </c>
      <c r="E5989" s="1534">
        <v>10</v>
      </c>
      <c r="F5989" s="1535" t="s">
        <v>550</v>
      </c>
      <c r="G5989" s="1534"/>
      <c r="H5989" s="1534"/>
      <c r="I5989" s="1536"/>
      <c r="J5989" s="1534"/>
      <c r="K5989" s="1536"/>
      <c r="L5989" s="1534">
        <v>10</v>
      </c>
      <c r="M5989" s="1534">
        <v>23.6</v>
      </c>
      <c r="N5989" s="1537">
        <v>236</v>
      </c>
      <c r="O5989" s="1534">
        <v>10</v>
      </c>
      <c r="P5989" s="1536">
        <v>23.6</v>
      </c>
      <c r="Q5989" s="1537">
        <v>236</v>
      </c>
      <c r="R5989" s="1941"/>
    </row>
    <row r="5990" spans="3:18">
      <c r="C5990" s="1532">
        <v>135</v>
      </c>
      <c r="D5990" s="1534" t="s">
        <v>2576</v>
      </c>
      <c r="E5990" s="1534">
        <v>10</v>
      </c>
      <c r="F5990" s="1535" t="s">
        <v>550</v>
      </c>
      <c r="G5990" s="1534"/>
      <c r="H5990" s="1534"/>
      <c r="I5990" s="1536"/>
      <c r="J5990" s="1534"/>
      <c r="K5990" s="1536"/>
      <c r="L5990" s="1534">
        <v>5</v>
      </c>
      <c r="M5990" s="1534">
        <v>24.1</v>
      </c>
      <c r="N5990" s="1537">
        <v>120.5</v>
      </c>
      <c r="O5990" s="1534">
        <v>5</v>
      </c>
      <c r="P5990" s="1536">
        <v>24.1</v>
      </c>
      <c r="Q5990" s="1537">
        <v>120.5</v>
      </c>
      <c r="R5990" s="1941"/>
    </row>
    <row r="5991" spans="3:18">
      <c r="C5991" s="1532">
        <v>136</v>
      </c>
      <c r="D5991" s="1534" t="s">
        <v>2504</v>
      </c>
      <c r="E5991" s="1534">
        <v>10</v>
      </c>
      <c r="F5991" s="1535" t="s">
        <v>550</v>
      </c>
      <c r="G5991" s="1534"/>
      <c r="H5991" s="1534"/>
      <c r="I5991" s="1536"/>
      <c r="J5991" s="1534"/>
      <c r="K5991" s="1536"/>
      <c r="L5991" s="1534">
        <v>0</v>
      </c>
      <c r="M5991" s="1534">
        <v>110</v>
      </c>
      <c r="N5991" s="1537">
        <v>0</v>
      </c>
      <c r="O5991" s="1534">
        <v>0</v>
      </c>
      <c r="P5991" s="1536">
        <v>110</v>
      </c>
      <c r="Q5991" s="1537">
        <v>0</v>
      </c>
      <c r="R5991" s="1941"/>
    </row>
    <row r="5992" spans="3:18">
      <c r="C5992" s="1532">
        <v>137</v>
      </c>
      <c r="D5992" s="1534" t="s">
        <v>2513</v>
      </c>
      <c r="E5992" s="1534">
        <v>10</v>
      </c>
      <c r="F5992" s="1535" t="s">
        <v>550</v>
      </c>
      <c r="G5992" s="1534"/>
      <c r="H5992" s="1534"/>
      <c r="I5992" s="1536"/>
      <c r="J5992" s="1534"/>
      <c r="K5992" s="1536"/>
      <c r="L5992" s="1534">
        <v>5</v>
      </c>
      <c r="M5992" s="1534">
        <v>70</v>
      </c>
      <c r="N5992" s="1537">
        <v>350</v>
      </c>
      <c r="O5992" s="1534">
        <v>5</v>
      </c>
      <c r="P5992" s="1536">
        <v>70</v>
      </c>
      <c r="Q5992" s="1537">
        <v>350</v>
      </c>
      <c r="R5992" s="1941"/>
    </row>
    <row r="5993" spans="3:18">
      <c r="C5993" s="1532">
        <v>138</v>
      </c>
      <c r="D5993" s="1534" t="s">
        <v>2508</v>
      </c>
      <c r="E5993" s="1534">
        <v>10</v>
      </c>
      <c r="F5993" s="1535" t="s">
        <v>550</v>
      </c>
      <c r="G5993" s="1534"/>
      <c r="H5993" s="1534"/>
      <c r="I5993" s="1536"/>
      <c r="J5993" s="1534"/>
      <c r="K5993" s="1536"/>
      <c r="L5993" s="1534">
        <v>8</v>
      </c>
      <c r="M5993" s="1534">
        <v>37.5</v>
      </c>
      <c r="N5993" s="1537">
        <v>300</v>
      </c>
      <c r="O5993" s="1534">
        <v>5</v>
      </c>
      <c r="P5993" s="1536">
        <v>37.5</v>
      </c>
      <c r="Q5993" s="1537">
        <v>187.5</v>
      </c>
      <c r="R5993" s="1941"/>
    </row>
    <row r="5994" spans="3:18">
      <c r="C5994" s="1532">
        <v>139</v>
      </c>
      <c r="D5994" s="1534" t="s">
        <v>3975</v>
      </c>
      <c r="E5994" s="1534">
        <v>10</v>
      </c>
      <c r="F5994" s="1535" t="s">
        <v>550</v>
      </c>
      <c r="G5994" s="1534"/>
      <c r="H5994" s="1534"/>
      <c r="I5994" s="1536"/>
      <c r="J5994" s="1534"/>
      <c r="K5994" s="1536"/>
      <c r="L5994" s="1534">
        <v>10</v>
      </c>
      <c r="M5994" s="1534">
        <v>24.5</v>
      </c>
      <c r="N5994" s="1537">
        <v>245</v>
      </c>
      <c r="O5994" s="1534">
        <v>10</v>
      </c>
      <c r="P5994" s="1536">
        <v>24.5</v>
      </c>
      <c r="Q5994" s="1537">
        <v>245</v>
      </c>
      <c r="R5994" s="1941"/>
    </row>
    <row r="5995" spans="3:18">
      <c r="C5995" s="1532">
        <v>140</v>
      </c>
      <c r="D5995" s="1534" t="s">
        <v>3605</v>
      </c>
      <c r="E5995" s="1534">
        <v>10</v>
      </c>
      <c r="F5995" s="1535" t="s">
        <v>550</v>
      </c>
      <c r="G5995" s="1534"/>
      <c r="H5995" s="1534"/>
      <c r="I5995" s="1536"/>
      <c r="J5995" s="1534"/>
      <c r="K5995" s="1536"/>
      <c r="L5995" s="1534">
        <v>20</v>
      </c>
      <c r="M5995" s="1534">
        <v>30</v>
      </c>
      <c r="N5995" s="1537">
        <v>600</v>
      </c>
      <c r="O5995" s="1534">
        <v>20</v>
      </c>
      <c r="P5995" s="1536">
        <v>30</v>
      </c>
      <c r="Q5995" s="1537">
        <v>600</v>
      </c>
      <c r="R5995" s="1941"/>
    </row>
    <row r="5996" spans="3:18">
      <c r="C5996" s="1532">
        <v>141</v>
      </c>
      <c r="D5996" s="1534" t="s">
        <v>2542</v>
      </c>
      <c r="E5996" s="1534">
        <v>10</v>
      </c>
      <c r="F5996" s="1535" t="s">
        <v>550</v>
      </c>
      <c r="G5996" s="1534"/>
      <c r="H5996" s="1534"/>
      <c r="I5996" s="1536"/>
      <c r="J5996" s="1534"/>
      <c r="K5996" s="1536"/>
      <c r="L5996" s="1534">
        <v>1</v>
      </c>
      <c r="M5996" s="1534">
        <v>17</v>
      </c>
      <c r="N5996" s="1537">
        <v>17</v>
      </c>
      <c r="O5996" s="1534">
        <v>1</v>
      </c>
      <c r="P5996" s="1536">
        <v>17</v>
      </c>
      <c r="Q5996" s="1537">
        <v>17</v>
      </c>
      <c r="R5996" s="1941"/>
    </row>
    <row r="5997" spans="3:18">
      <c r="C5997" s="1532">
        <v>142</v>
      </c>
      <c r="D5997" s="1534" t="s">
        <v>2511</v>
      </c>
      <c r="E5997" s="1534">
        <v>10</v>
      </c>
      <c r="F5997" s="1535" t="s">
        <v>550</v>
      </c>
      <c r="G5997" s="1534"/>
      <c r="H5997" s="1534"/>
      <c r="I5997" s="1536"/>
      <c r="J5997" s="1534"/>
      <c r="K5997" s="1536"/>
      <c r="L5997" s="1534">
        <v>10</v>
      </c>
      <c r="M5997" s="1534">
        <v>36</v>
      </c>
      <c r="N5997" s="1537">
        <v>360</v>
      </c>
      <c r="O5997" s="1534">
        <v>10</v>
      </c>
      <c r="P5997" s="1536">
        <v>36</v>
      </c>
      <c r="Q5997" s="1537">
        <v>360</v>
      </c>
      <c r="R5997" s="1941"/>
    </row>
    <row r="5998" spans="3:18">
      <c r="C5998" s="1532">
        <v>143</v>
      </c>
      <c r="D5998" s="1534" t="s">
        <v>2509</v>
      </c>
      <c r="E5998" s="1534">
        <v>10</v>
      </c>
      <c r="F5998" s="1535" t="s">
        <v>550</v>
      </c>
      <c r="G5998" s="1534"/>
      <c r="H5998" s="1534"/>
      <c r="I5998" s="1536"/>
      <c r="J5998" s="1534"/>
      <c r="K5998" s="1536"/>
      <c r="L5998" s="1534">
        <v>10</v>
      </c>
      <c r="M5998" s="1534">
        <v>67.5</v>
      </c>
      <c r="N5998" s="1537">
        <v>675</v>
      </c>
      <c r="O5998" s="1534">
        <v>10</v>
      </c>
      <c r="P5998" s="1536">
        <v>67.5</v>
      </c>
      <c r="Q5998" s="1537">
        <v>675</v>
      </c>
      <c r="R5998" s="1941"/>
    </row>
    <row r="5999" spans="3:18">
      <c r="C5999" s="1532">
        <v>144</v>
      </c>
      <c r="D5999" s="1534" t="s">
        <v>2593</v>
      </c>
      <c r="E5999" s="1534">
        <v>10</v>
      </c>
      <c r="F5999" s="1535" t="s">
        <v>550</v>
      </c>
      <c r="G5999" s="1534"/>
      <c r="H5999" s="1534"/>
      <c r="I5999" s="1536"/>
      <c r="J5999" s="1534"/>
      <c r="K5999" s="1536"/>
      <c r="L5999" s="1534">
        <v>3</v>
      </c>
      <c r="M5999" s="1534">
        <v>280</v>
      </c>
      <c r="N5999" s="1537">
        <v>840</v>
      </c>
      <c r="O5999" s="1534">
        <v>3</v>
      </c>
      <c r="P5999" s="1536">
        <v>280</v>
      </c>
      <c r="Q5999" s="1537">
        <v>840</v>
      </c>
      <c r="R5999" s="1941"/>
    </row>
    <row r="6000" spans="3:18">
      <c r="C6000" s="1532">
        <v>145</v>
      </c>
      <c r="D6000" s="1534" t="s">
        <v>3010</v>
      </c>
      <c r="E6000" s="1534">
        <v>10</v>
      </c>
      <c r="F6000" s="1535" t="s">
        <v>550</v>
      </c>
      <c r="G6000" s="1534"/>
      <c r="H6000" s="1534"/>
      <c r="I6000" s="1536"/>
      <c r="J6000" s="1534"/>
      <c r="K6000" s="1536"/>
      <c r="L6000" s="1534">
        <v>5</v>
      </c>
      <c r="M6000" s="1534">
        <v>66</v>
      </c>
      <c r="N6000" s="1537">
        <v>330</v>
      </c>
      <c r="O6000" s="1534">
        <v>5</v>
      </c>
      <c r="P6000" s="1536">
        <v>66</v>
      </c>
      <c r="Q6000" s="1537">
        <v>330</v>
      </c>
      <c r="R6000" s="1941"/>
    </row>
    <row r="6001" spans="3:18">
      <c r="C6001" s="1532">
        <v>146</v>
      </c>
      <c r="D6001" s="1534" t="s">
        <v>3271</v>
      </c>
      <c r="E6001" s="1534">
        <v>10</v>
      </c>
      <c r="F6001" s="1535" t="s">
        <v>550</v>
      </c>
      <c r="G6001" s="1534"/>
      <c r="H6001" s="1534"/>
      <c r="I6001" s="1536"/>
      <c r="J6001" s="1534"/>
      <c r="K6001" s="1536"/>
      <c r="L6001" s="1534">
        <v>8</v>
      </c>
      <c r="M6001" s="1534">
        <v>175</v>
      </c>
      <c r="N6001" s="1537">
        <v>1400</v>
      </c>
      <c r="O6001" s="1534">
        <v>1</v>
      </c>
      <c r="P6001" s="1536">
        <v>175</v>
      </c>
      <c r="Q6001" s="1537">
        <v>175</v>
      </c>
      <c r="R6001" s="1941"/>
    </row>
    <row r="6002" spans="3:18">
      <c r="C6002" s="1459">
        <v>1</v>
      </c>
      <c r="D6002" s="1461" t="s">
        <v>4240</v>
      </c>
      <c r="E6002" s="1461">
        <v>10</v>
      </c>
      <c r="F6002" s="1462" t="s">
        <v>550</v>
      </c>
      <c r="G6002" s="1461">
        <v>2</v>
      </c>
      <c r="H6002" s="1461">
        <v>1970</v>
      </c>
      <c r="I6002" s="1463">
        <v>165.98339999999999</v>
      </c>
      <c r="J6002" s="1463">
        <v>100</v>
      </c>
      <c r="K6002" s="1463">
        <v>0</v>
      </c>
      <c r="L6002" s="1461"/>
      <c r="M6002" s="1461"/>
      <c r="N6002" s="1464">
        <v>0</v>
      </c>
      <c r="O6002" s="1461"/>
      <c r="P6002" s="1463"/>
      <c r="Q6002" s="1464">
        <v>0</v>
      </c>
      <c r="R6002" s="1878" t="s">
        <v>4213</v>
      </c>
    </row>
    <row r="6003" spans="3:18">
      <c r="C6003" s="1459">
        <v>2</v>
      </c>
      <c r="D6003" s="1461" t="s">
        <v>2505</v>
      </c>
      <c r="E6003" s="1461">
        <v>10</v>
      </c>
      <c r="F6003" s="1462" t="s">
        <v>550</v>
      </c>
      <c r="G6003" s="1461">
        <v>3</v>
      </c>
      <c r="H6003" s="1461">
        <v>1987</v>
      </c>
      <c r="I6003" s="1463">
        <v>35.816189999999999</v>
      </c>
      <c r="J6003" s="1463">
        <v>100</v>
      </c>
      <c r="K6003" s="1463">
        <v>0</v>
      </c>
      <c r="L6003" s="1461"/>
      <c r="M6003" s="1461"/>
      <c r="N6003" s="1464">
        <v>0</v>
      </c>
      <c r="O6003" s="1461"/>
      <c r="P6003" s="1463"/>
      <c r="Q6003" s="1464">
        <v>0</v>
      </c>
      <c r="R6003" s="1878"/>
    </row>
    <row r="6004" spans="3:18">
      <c r="C6004" s="1459">
        <v>3</v>
      </c>
      <c r="D6004" s="1461" t="s">
        <v>2505</v>
      </c>
      <c r="E6004" s="1461">
        <v>10</v>
      </c>
      <c r="F6004" s="1462" t="s">
        <v>550</v>
      </c>
      <c r="G6004" s="1461">
        <v>1</v>
      </c>
      <c r="H6004" s="1461">
        <v>1975</v>
      </c>
      <c r="I6004" s="1463">
        <v>18.077500000000001</v>
      </c>
      <c r="J6004" s="1463">
        <v>100</v>
      </c>
      <c r="K6004" s="1463">
        <v>0</v>
      </c>
      <c r="L6004" s="1461"/>
      <c r="M6004" s="1461"/>
      <c r="N6004" s="1464">
        <v>0</v>
      </c>
      <c r="O6004" s="1461"/>
      <c r="P6004" s="1463"/>
      <c r="Q6004" s="1464">
        <v>0</v>
      </c>
      <c r="R6004" s="1878"/>
    </row>
    <row r="6005" spans="3:18">
      <c r="C6005" s="1459">
        <v>4</v>
      </c>
      <c r="D6005" s="1461" t="s">
        <v>4240</v>
      </c>
      <c r="E6005" s="1461">
        <v>10</v>
      </c>
      <c r="F6005" s="1462" t="s">
        <v>550</v>
      </c>
      <c r="G6005" s="1461">
        <v>1</v>
      </c>
      <c r="H6005" s="1461">
        <v>1982</v>
      </c>
      <c r="I6005" s="1463">
        <v>121.6558</v>
      </c>
      <c r="J6005" s="1463">
        <v>100</v>
      </c>
      <c r="K6005" s="1463">
        <v>0</v>
      </c>
      <c r="L6005" s="1461"/>
      <c r="M6005" s="1461"/>
      <c r="N6005" s="1464">
        <v>0</v>
      </c>
      <c r="O6005" s="1461"/>
      <c r="P6005" s="1463"/>
      <c r="Q6005" s="1464">
        <v>0</v>
      </c>
      <c r="R6005" s="1878"/>
    </row>
    <row r="6006" spans="3:18">
      <c r="C6006" s="1459">
        <v>5</v>
      </c>
      <c r="D6006" s="1461" t="s">
        <v>4240</v>
      </c>
      <c r="E6006" s="1461">
        <v>10</v>
      </c>
      <c r="F6006" s="1462" t="s">
        <v>550</v>
      </c>
      <c r="G6006" s="1461">
        <v>1</v>
      </c>
      <c r="H6006" s="1461">
        <v>1975</v>
      </c>
      <c r="I6006" s="1463">
        <v>108.0065</v>
      </c>
      <c r="J6006" s="1463">
        <v>100</v>
      </c>
      <c r="K6006" s="1463">
        <v>0</v>
      </c>
      <c r="L6006" s="1461"/>
      <c r="M6006" s="1461"/>
      <c r="N6006" s="1464">
        <v>0</v>
      </c>
      <c r="O6006" s="1461"/>
      <c r="P6006" s="1463"/>
      <c r="Q6006" s="1464">
        <v>0</v>
      </c>
      <c r="R6006" s="1878"/>
    </row>
    <row r="6007" spans="3:18">
      <c r="C6007" s="1459">
        <v>6</v>
      </c>
      <c r="D6007" s="1461" t="s">
        <v>2505</v>
      </c>
      <c r="E6007" s="1461">
        <v>10</v>
      </c>
      <c r="F6007" s="1462" t="s">
        <v>550</v>
      </c>
      <c r="G6007" s="1461">
        <v>1</v>
      </c>
      <c r="H6007" s="1461">
        <v>2007</v>
      </c>
      <c r="I6007" s="1463">
        <v>148</v>
      </c>
      <c r="J6007" s="1463">
        <v>100</v>
      </c>
      <c r="K6007" s="1463">
        <v>0</v>
      </c>
      <c r="L6007" s="1461"/>
      <c r="M6007" s="1461"/>
      <c r="N6007" s="1464">
        <v>0</v>
      </c>
      <c r="O6007" s="1461"/>
      <c r="P6007" s="1463"/>
      <c r="Q6007" s="1464">
        <v>0</v>
      </c>
      <c r="R6007" s="1878"/>
    </row>
    <row r="6008" spans="3:18">
      <c r="C6008" s="1459">
        <v>7</v>
      </c>
      <c r="D6008" s="1461" t="s">
        <v>4241</v>
      </c>
      <c r="E6008" s="1461">
        <v>10</v>
      </c>
      <c r="F6008" s="1462" t="s">
        <v>550</v>
      </c>
      <c r="G6008" s="1461">
        <v>1</v>
      </c>
      <c r="H6008" s="1461">
        <v>2007</v>
      </c>
      <c r="I6008" s="1463">
        <v>87</v>
      </c>
      <c r="J6008" s="1463">
        <v>100</v>
      </c>
      <c r="K6008" s="1463">
        <v>0</v>
      </c>
      <c r="L6008" s="1461"/>
      <c r="M6008" s="1461"/>
      <c r="N6008" s="1464">
        <v>0</v>
      </c>
      <c r="O6008" s="1461"/>
      <c r="P6008" s="1463"/>
      <c r="Q6008" s="1464">
        <v>0</v>
      </c>
      <c r="R6008" s="1878"/>
    </row>
    <row r="6009" spans="3:18">
      <c r="C6009" s="1459">
        <v>8</v>
      </c>
      <c r="D6009" s="1461" t="s">
        <v>4242</v>
      </c>
      <c r="E6009" s="1461">
        <v>10</v>
      </c>
      <c r="F6009" s="1462" t="s">
        <v>550</v>
      </c>
      <c r="G6009" s="1461">
        <v>1</v>
      </c>
      <c r="H6009" s="1461">
        <v>2007</v>
      </c>
      <c r="I6009" s="1463">
        <v>80</v>
      </c>
      <c r="J6009" s="1463">
        <v>100</v>
      </c>
      <c r="K6009" s="1463">
        <v>0</v>
      </c>
      <c r="L6009" s="1461"/>
      <c r="M6009" s="1461"/>
      <c r="N6009" s="1464">
        <v>0</v>
      </c>
      <c r="O6009" s="1461"/>
      <c r="P6009" s="1463"/>
      <c r="Q6009" s="1464">
        <v>0</v>
      </c>
      <c r="R6009" s="1878"/>
    </row>
    <row r="6010" spans="3:18">
      <c r="C6010" s="1459">
        <v>9</v>
      </c>
      <c r="D6010" s="1461" t="s">
        <v>2511</v>
      </c>
      <c r="E6010" s="1461">
        <v>10</v>
      </c>
      <c r="F6010" s="1462" t="s">
        <v>550</v>
      </c>
      <c r="G6010" s="1461">
        <v>2</v>
      </c>
      <c r="H6010" s="1461">
        <v>2007</v>
      </c>
      <c r="I6010" s="1463">
        <v>220</v>
      </c>
      <c r="J6010" s="1463">
        <v>100</v>
      </c>
      <c r="K6010" s="1463">
        <v>0</v>
      </c>
      <c r="L6010" s="1461"/>
      <c r="M6010" s="1461"/>
      <c r="N6010" s="1464">
        <v>0</v>
      </c>
      <c r="O6010" s="1461"/>
      <c r="P6010" s="1463"/>
      <c r="Q6010" s="1464">
        <v>0</v>
      </c>
      <c r="R6010" s="1878"/>
    </row>
    <row r="6011" spans="3:18">
      <c r="C6011" s="1459">
        <v>10</v>
      </c>
      <c r="D6011" s="1461" t="s">
        <v>2511</v>
      </c>
      <c r="E6011" s="1461">
        <v>10</v>
      </c>
      <c r="F6011" s="1462" t="s">
        <v>550</v>
      </c>
      <c r="G6011" s="1461">
        <v>1</v>
      </c>
      <c r="H6011" s="1461">
        <v>2007</v>
      </c>
      <c r="I6011" s="1463">
        <v>88</v>
      </c>
      <c r="J6011" s="1463">
        <v>100</v>
      </c>
      <c r="K6011" s="1463">
        <v>0</v>
      </c>
      <c r="L6011" s="1461"/>
      <c r="M6011" s="1461"/>
      <c r="N6011" s="1464">
        <v>0</v>
      </c>
      <c r="O6011" s="1461"/>
      <c r="P6011" s="1463"/>
      <c r="Q6011" s="1464">
        <v>0</v>
      </c>
      <c r="R6011" s="1878"/>
    </row>
    <row r="6012" spans="3:18">
      <c r="C6012" s="1459">
        <v>11</v>
      </c>
      <c r="D6012" s="1461" t="s">
        <v>2510</v>
      </c>
      <c r="E6012" s="1461">
        <v>10</v>
      </c>
      <c r="F6012" s="1462" t="s">
        <v>550</v>
      </c>
      <c r="G6012" s="1461">
        <v>1</v>
      </c>
      <c r="H6012" s="1461">
        <v>2007</v>
      </c>
      <c r="I6012" s="1463">
        <v>202</v>
      </c>
      <c r="J6012" s="1463">
        <v>100</v>
      </c>
      <c r="K6012" s="1463">
        <v>0</v>
      </c>
      <c r="L6012" s="1461"/>
      <c r="M6012" s="1461"/>
      <c r="N6012" s="1464">
        <v>0</v>
      </c>
      <c r="O6012" s="1461"/>
      <c r="P6012" s="1463"/>
      <c r="Q6012" s="1464">
        <v>0</v>
      </c>
      <c r="R6012" s="1878"/>
    </row>
    <row r="6013" spans="3:18">
      <c r="C6013" s="1459">
        <v>12</v>
      </c>
      <c r="D6013" s="1461" t="s">
        <v>2510</v>
      </c>
      <c r="E6013" s="1461">
        <v>10</v>
      </c>
      <c r="F6013" s="1462" t="s">
        <v>550</v>
      </c>
      <c r="G6013" s="1461">
        <v>1</v>
      </c>
      <c r="H6013" s="1461">
        <v>2007</v>
      </c>
      <c r="I6013" s="1463">
        <v>120</v>
      </c>
      <c r="J6013" s="1463">
        <v>100</v>
      </c>
      <c r="K6013" s="1463">
        <v>0</v>
      </c>
      <c r="L6013" s="1461"/>
      <c r="M6013" s="1461"/>
      <c r="N6013" s="1464">
        <v>0</v>
      </c>
      <c r="O6013" s="1461"/>
      <c r="P6013" s="1463"/>
      <c r="Q6013" s="1464">
        <v>0</v>
      </c>
      <c r="R6013" s="1878"/>
    </row>
    <row r="6014" spans="3:18">
      <c r="C6014" s="1459">
        <v>13</v>
      </c>
      <c r="D6014" s="1461" t="s">
        <v>2607</v>
      </c>
      <c r="E6014" s="1461">
        <v>10</v>
      </c>
      <c r="F6014" s="1462" t="s">
        <v>550</v>
      </c>
      <c r="G6014" s="1461">
        <v>1</v>
      </c>
      <c r="H6014" s="1461">
        <v>2007</v>
      </c>
      <c r="I6014" s="1463">
        <v>148</v>
      </c>
      <c r="J6014" s="1463">
        <v>100</v>
      </c>
      <c r="K6014" s="1463">
        <v>0</v>
      </c>
      <c r="L6014" s="1461"/>
      <c r="M6014" s="1461"/>
      <c r="N6014" s="1464">
        <v>0</v>
      </c>
      <c r="O6014" s="1461"/>
      <c r="P6014" s="1463"/>
      <c r="Q6014" s="1464">
        <v>0</v>
      </c>
      <c r="R6014" s="1878"/>
    </row>
    <row r="6015" spans="3:18">
      <c r="C6015" s="1459">
        <v>14</v>
      </c>
      <c r="D6015" s="1461" t="s">
        <v>2610</v>
      </c>
      <c r="E6015" s="1461">
        <v>10</v>
      </c>
      <c r="F6015" s="1462" t="s">
        <v>550</v>
      </c>
      <c r="G6015" s="1461">
        <v>9</v>
      </c>
      <c r="H6015" s="1461">
        <v>2007</v>
      </c>
      <c r="I6015" s="1463">
        <v>356.4</v>
      </c>
      <c r="J6015" s="1463">
        <v>100</v>
      </c>
      <c r="K6015" s="1463">
        <v>0</v>
      </c>
      <c r="L6015" s="1461"/>
      <c r="M6015" s="1461"/>
      <c r="N6015" s="1464">
        <v>0</v>
      </c>
      <c r="O6015" s="1461"/>
      <c r="P6015" s="1463"/>
      <c r="Q6015" s="1464">
        <v>0</v>
      </c>
      <c r="R6015" s="1878"/>
    </row>
    <row r="6016" spans="3:18">
      <c r="C6016" s="1459">
        <v>15</v>
      </c>
      <c r="D6016" s="1461" t="s">
        <v>2505</v>
      </c>
      <c r="E6016" s="1461">
        <v>10</v>
      </c>
      <c r="F6016" s="1462" t="s">
        <v>550</v>
      </c>
      <c r="G6016" s="1461">
        <v>1</v>
      </c>
      <c r="H6016" s="1461">
        <v>2007</v>
      </c>
      <c r="I6016" s="1463">
        <v>70</v>
      </c>
      <c r="J6016" s="1463">
        <v>100</v>
      </c>
      <c r="K6016" s="1463">
        <v>0</v>
      </c>
      <c r="L6016" s="1461"/>
      <c r="M6016" s="1461"/>
      <c r="N6016" s="1464">
        <v>0</v>
      </c>
      <c r="O6016" s="1461"/>
      <c r="P6016" s="1463"/>
      <c r="Q6016" s="1464">
        <v>0</v>
      </c>
      <c r="R6016" s="1878"/>
    </row>
    <row r="6017" spans="3:18">
      <c r="C6017" s="1459">
        <v>16</v>
      </c>
      <c r="D6017" s="1461" t="s">
        <v>4241</v>
      </c>
      <c r="E6017" s="1461">
        <v>10</v>
      </c>
      <c r="F6017" s="1462" t="s">
        <v>550</v>
      </c>
      <c r="G6017" s="1461">
        <v>2</v>
      </c>
      <c r="H6017" s="1461">
        <v>2007</v>
      </c>
      <c r="I6017" s="1463">
        <v>78</v>
      </c>
      <c r="J6017" s="1463">
        <v>100</v>
      </c>
      <c r="K6017" s="1463">
        <v>0</v>
      </c>
      <c r="L6017" s="1461"/>
      <c r="M6017" s="1461"/>
      <c r="N6017" s="1464">
        <v>0</v>
      </c>
      <c r="O6017" s="1461"/>
      <c r="P6017" s="1463"/>
      <c r="Q6017" s="1464">
        <v>0</v>
      </c>
      <c r="R6017" s="1878"/>
    </row>
    <row r="6018" spans="3:18">
      <c r="C6018" s="1459">
        <v>17</v>
      </c>
      <c r="D6018" s="1461" t="s">
        <v>2510</v>
      </c>
      <c r="E6018" s="1461">
        <v>10</v>
      </c>
      <c r="F6018" s="1462" t="s">
        <v>550</v>
      </c>
      <c r="G6018" s="1461">
        <v>1</v>
      </c>
      <c r="H6018" s="1461">
        <v>2007</v>
      </c>
      <c r="I6018" s="1463">
        <v>50</v>
      </c>
      <c r="J6018" s="1463">
        <v>100</v>
      </c>
      <c r="K6018" s="1463">
        <v>0</v>
      </c>
      <c r="L6018" s="1461"/>
      <c r="M6018" s="1461"/>
      <c r="N6018" s="1464">
        <v>0</v>
      </c>
      <c r="O6018" s="1461"/>
      <c r="P6018" s="1463"/>
      <c r="Q6018" s="1464">
        <v>0</v>
      </c>
      <c r="R6018" s="1878"/>
    </row>
    <row r="6019" spans="3:18">
      <c r="C6019" s="1459">
        <v>18</v>
      </c>
      <c r="D6019" s="1461" t="s">
        <v>2506</v>
      </c>
      <c r="E6019" s="1461">
        <v>10</v>
      </c>
      <c r="F6019" s="1462" t="s">
        <v>550</v>
      </c>
      <c r="G6019" s="1461">
        <v>3</v>
      </c>
      <c r="H6019" s="1461">
        <v>2008</v>
      </c>
      <c r="I6019" s="1463">
        <v>225</v>
      </c>
      <c r="J6019" s="1463">
        <v>100</v>
      </c>
      <c r="K6019" s="1463">
        <v>0</v>
      </c>
      <c r="L6019" s="1461"/>
      <c r="M6019" s="1461"/>
      <c r="N6019" s="1464">
        <v>0</v>
      </c>
      <c r="O6019" s="1461"/>
      <c r="P6019" s="1463"/>
      <c r="Q6019" s="1464">
        <v>0</v>
      </c>
      <c r="R6019" s="1878"/>
    </row>
    <row r="6020" spans="3:18">
      <c r="C6020" s="1459">
        <v>19</v>
      </c>
      <c r="D6020" s="1461" t="s">
        <v>2510</v>
      </c>
      <c r="E6020" s="1461">
        <v>10</v>
      </c>
      <c r="F6020" s="1462" t="s">
        <v>550</v>
      </c>
      <c r="G6020" s="1461">
        <v>1</v>
      </c>
      <c r="H6020" s="1461">
        <v>2008</v>
      </c>
      <c r="I6020" s="1463">
        <v>39.5</v>
      </c>
      <c r="J6020" s="1463">
        <v>100</v>
      </c>
      <c r="K6020" s="1463">
        <v>0</v>
      </c>
      <c r="L6020" s="1461"/>
      <c r="M6020" s="1461"/>
      <c r="N6020" s="1464">
        <v>0</v>
      </c>
      <c r="O6020" s="1461"/>
      <c r="P6020" s="1463"/>
      <c r="Q6020" s="1464">
        <v>0</v>
      </c>
      <c r="R6020" s="1878"/>
    </row>
    <row r="6021" spans="3:18">
      <c r="C6021" s="1459">
        <v>20</v>
      </c>
      <c r="D6021" s="1461" t="s">
        <v>2507</v>
      </c>
      <c r="E6021" s="1461">
        <v>10</v>
      </c>
      <c r="F6021" s="1462" t="s">
        <v>550</v>
      </c>
      <c r="G6021" s="1461">
        <v>5</v>
      </c>
      <c r="H6021" s="1461">
        <v>2008</v>
      </c>
      <c r="I6021" s="1463">
        <v>247.5</v>
      </c>
      <c r="J6021" s="1463">
        <v>100</v>
      </c>
      <c r="K6021" s="1463">
        <v>0</v>
      </c>
      <c r="L6021" s="1461"/>
      <c r="M6021" s="1461"/>
      <c r="N6021" s="1464">
        <v>0</v>
      </c>
      <c r="O6021" s="1461"/>
      <c r="P6021" s="1463"/>
      <c r="Q6021" s="1464">
        <v>0</v>
      </c>
      <c r="R6021" s="1878"/>
    </row>
    <row r="6022" spans="3:18">
      <c r="C6022" s="1459">
        <v>21</v>
      </c>
      <c r="D6022" s="1461" t="s">
        <v>2508</v>
      </c>
      <c r="E6022" s="1461">
        <v>10</v>
      </c>
      <c r="F6022" s="1462" t="s">
        <v>550</v>
      </c>
      <c r="G6022" s="1461">
        <v>1</v>
      </c>
      <c r="H6022" s="1461">
        <v>2008</v>
      </c>
      <c r="I6022" s="1463">
        <v>90</v>
      </c>
      <c r="J6022" s="1463">
        <v>100</v>
      </c>
      <c r="K6022" s="1463">
        <v>0</v>
      </c>
      <c r="L6022" s="1461"/>
      <c r="M6022" s="1461"/>
      <c r="N6022" s="1464">
        <v>0</v>
      </c>
      <c r="O6022" s="1461"/>
      <c r="P6022" s="1463"/>
      <c r="Q6022" s="1464">
        <v>0</v>
      </c>
      <c r="R6022" s="1878"/>
    </row>
    <row r="6023" spans="3:18">
      <c r="C6023" s="1459">
        <v>22</v>
      </c>
      <c r="D6023" s="1461" t="s">
        <v>2505</v>
      </c>
      <c r="E6023" s="1461">
        <v>10</v>
      </c>
      <c r="F6023" s="1462" t="s">
        <v>550</v>
      </c>
      <c r="G6023" s="1461">
        <v>1</v>
      </c>
      <c r="H6023" s="1461">
        <v>2008</v>
      </c>
      <c r="I6023" s="1463">
        <v>80</v>
      </c>
      <c r="J6023" s="1463">
        <v>100</v>
      </c>
      <c r="K6023" s="1463">
        <v>0</v>
      </c>
      <c r="L6023" s="1461"/>
      <c r="M6023" s="1461"/>
      <c r="N6023" s="1464">
        <v>0</v>
      </c>
      <c r="O6023" s="1461"/>
      <c r="P6023" s="1463"/>
      <c r="Q6023" s="1464">
        <v>0</v>
      </c>
      <c r="R6023" s="1878"/>
    </row>
    <row r="6024" spans="3:18">
      <c r="C6024" s="1459">
        <v>23</v>
      </c>
      <c r="D6024" s="1461" t="s">
        <v>2511</v>
      </c>
      <c r="E6024" s="1461">
        <v>10</v>
      </c>
      <c r="F6024" s="1462" t="s">
        <v>550</v>
      </c>
      <c r="G6024" s="1461">
        <v>6</v>
      </c>
      <c r="H6024" s="1461">
        <v>2008</v>
      </c>
      <c r="I6024" s="1463">
        <v>390</v>
      </c>
      <c r="J6024" s="1463">
        <v>100</v>
      </c>
      <c r="K6024" s="1463">
        <v>0</v>
      </c>
      <c r="L6024" s="1461"/>
      <c r="M6024" s="1461"/>
      <c r="N6024" s="1464">
        <v>0</v>
      </c>
      <c r="O6024" s="1461"/>
      <c r="P6024" s="1463"/>
      <c r="Q6024" s="1464">
        <v>0</v>
      </c>
      <c r="R6024" s="1878"/>
    </row>
    <row r="6025" spans="3:18">
      <c r="C6025" s="1459">
        <v>24</v>
      </c>
      <c r="D6025" s="1461" t="s">
        <v>2511</v>
      </c>
      <c r="E6025" s="1461">
        <v>10</v>
      </c>
      <c r="F6025" s="1462" t="s">
        <v>550</v>
      </c>
      <c r="G6025" s="1461">
        <v>5</v>
      </c>
      <c r="H6025" s="1461">
        <v>2008</v>
      </c>
      <c r="I6025" s="1463">
        <v>550</v>
      </c>
      <c r="J6025" s="1463">
        <v>100</v>
      </c>
      <c r="K6025" s="1463">
        <v>0</v>
      </c>
      <c r="L6025" s="1461"/>
      <c r="M6025" s="1461"/>
      <c r="N6025" s="1464">
        <v>0</v>
      </c>
      <c r="O6025" s="1461"/>
      <c r="P6025" s="1463"/>
      <c r="Q6025" s="1464">
        <v>0</v>
      </c>
      <c r="R6025" s="1878"/>
    </row>
    <row r="6026" spans="3:18">
      <c r="C6026" s="1459">
        <v>25</v>
      </c>
      <c r="D6026" s="1461" t="s">
        <v>2610</v>
      </c>
      <c r="E6026" s="1461">
        <v>10</v>
      </c>
      <c r="F6026" s="1462" t="s">
        <v>550</v>
      </c>
      <c r="G6026" s="1461">
        <v>9</v>
      </c>
      <c r="H6026" s="1461">
        <v>2008</v>
      </c>
      <c r="I6026" s="1463">
        <v>315</v>
      </c>
      <c r="J6026" s="1463">
        <v>100</v>
      </c>
      <c r="K6026" s="1463">
        <v>0</v>
      </c>
      <c r="L6026" s="1461"/>
      <c r="M6026" s="1461"/>
      <c r="N6026" s="1464">
        <v>0</v>
      </c>
      <c r="O6026" s="1461"/>
      <c r="P6026" s="1463"/>
      <c r="Q6026" s="1464">
        <v>0</v>
      </c>
      <c r="R6026" s="1878"/>
    </row>
    <row r="6027" spans="3:18">
      <c r="C6027" s="1459">
        <v>26</v>
      </c>
      <c r="D6027" s="1461" t="s">
        <v>4243</v>
      </c>
      <c r="E6027" s="1461">
        <v>10</v>
      </c>
      <c r="F6027" s="1462" t="s">
        <v>550</v>
      </c>
      <c r="G6027" s="1461">
        <v>5</v>
      </c>
      <c r="H6027" s="1461">
        <v>2008</v>
      </c>
      <c r="I6027" s="1463">
        <v>500</v>
      </c>
      <c r="J6027" s="1463">
        <v>100</v>
      </c>
      <c r="K6027" s="1463">
        <v>0</v>
      </c>
      <c r="L6027" s="1461"/>
      <c r="M6027" s="1461"/>
      <c r="N6027" s="1464">
        <v>0</v>
      </c>
      <c r="O6027" s="1461"/>
      <c r="P6027" s="1463"/>
      <c r="Q6027" s="1464">
        <v>0</v>
      </c>
      <c r="R6027" s="1878"/>
    </row>
    <row r="6028" spans="3:18">
      <c r="C6028" s="1459">
        <v>27</v>
      </c>
      <c r="D6028" s="1461" t="s">
        <v>4243</v>
      </c>
      <c r="E6028" s="1461">
        <v>10</v>
      </c>
      <c r="F6028" s="1462" t="s">
        <v>550</v>
      </c>
      <c r="G6028" s="1461">
        <v>1</v>
      </c>
      <c r="H6028" s="1461">
        <v>2008</v>
      </c>
      <c r="I6028" s="1463">
        <v>150</v>
      </c>
      <c r="J6028" s="1463">
        <v>100</v>
      </c>
      <c r="K6028" s="1463">
        <v>0</v>
      </c>
      <c r="L6028" s="1461"/>
      <c r="M6028" s="1461"/>
      <c r="N6028" s="1464">
        <v>0</v>
      </c>
      <c r="O6028" s="1461"/>
      <c r="P6028" s="1463"/>
      <c r="Q6028" s="1464">
        <v>0</v>
      </c>
      <c r="R6028" s="1878"/>
    </row>
    <row r="6029" spans="3:18">
      <c r="C6029" s="1459">
        <v>28</v>
      </c>
      <c r="D6029" s="1461" t="s">
        <v>2607</v>
      </c>
      <c r="E6029" s="1461">
        <v>10</v>
      </c>
      <c r="F6029" s="1462" t="s">
        <v>550</v>
      </c>
      <c r="G6029" s="1461">
        <v>1</v>
      </c>
      <c r="H6029" s="1461">
        <v>2008</v>
      </c>
      <c r="I6029" s="1463">
        <v>400</v>
      </c>
      <c r="J6029" s="1463">
        <v>100</v>
      </c>
      <c r="K6029" s="1463">
        <v>0</v>
      </c>
      <c r="L6029" s="1461"/>
      <c r="M6029" s="1461"/>
      <c r="N6029" s="1464">
        <v>0</v>
      </c>
      <c r="O6029" s="1461"/>
      <c r="P6029" s="1463"/>
      <c r="Q6029" s="1464">
        <v>0</v>
      </c>
      <c r="R6029" s="1878"/>
    </row>
    <row r="6030" spans="3:18">
      <c r="C6030" s="1459">
        <v>29</v>
      </c>
      <c r="D6030" s="1461" t="s">
        <v>2511</v>
      </c>
      <c r="E6030" s="1461">
        <v>10</v>
      </c>
      <c r="F6030" s="1462" t="s">
        <v>550</v>
      </c>
      <c r="G6030" s="1461">
        <v>1</v>
      </c>
      <c r="H6030" s="1461">
        <v>2008</v>
      </c>
      <c r="I6030" s="1463">
        <v>79</v>
      </c>
      <c r="J6030" s="1463">
        <v>100</v>
      </c>
      <c r="K6030" s="1463">
        <v>0</v>
      </c>
      <c r="L6030" s="1461"/>
      <c r="M6030" s="1461"/>
      <c r="N6030" s="1464">
        <v>0</v>
      </c>
      <c r="O6030" s="1461"/>
      <c r="P6030" s="1463"/>
      <c r="Q6030" s="1464">
        <v>0</v>
      </c>
      <c r="R6030" s="1878"/>
    </row>
    <row r="6031" spans="3:18">
      <c r="C6031" s="1459">
        <v>30</v>
      </c>
      <c r="D6031" s="1461" t="s">
        <v>2510</v>
      </c>
      <c r="E6031" s="1461">
        <v>10</v>
      </c>
      <c r="F6031" s="1462" t="s">
        <v>550</v>
      </c>
      <c r="G6031" s="1461">
        <v>1</v>
      </c>
      <c r="H6031" s="1461">
        <v>2008</v>
      </c>
      <c r="I6031" s="1463">
        <v>39.5</v>
      </c>
      <c r="J6031" s="1463">
        <v>100</v>
      </c>
      <c r="K6031" s="1463">
        <v>0</v>
      </c>
      <c r="L6031" s="1461"/>
      <c r="M6031" s="1461"/>
      <c r="N6031" s="1464">
        <v>0</v>
      </c>
      <c r="O6031" s="1461"/>
      <c r="P6031" s="1463"/>
      <c r="Q6031" s="1464">
        <v>0</v>
      </c>
      <c r="R6031" s="1878"/>
    </row>
    <row r="6032" spans="3:18">
      <c r="C6032" s="1459">
        <v>31</v>
      </c>
      <c r="D6032" s="1461" t="s">
        <v>4243</v>
      </c>
      <c r="E6032" s="1461">
        <v>10</v>
      </c>
      <c r="F6032" s="1462" t="s">
        <v>550</v>
      </c>
      <c r="G6032" s="1461">
        <v>1</v>
      </c>
      <c r="H6032" s="1461">
        <v>2008</v>
      </c>
      <c r="I6032" s="1463">
        <v>130</v>
      </c>
      <c r="J6032" s="1463">
        <v>100</v>
      </c>
      <c r="K6032" s="1463">
        <v>0</v>
      </c>
      <c r="L6032" s="1461"/>
      <c r="M6032" s="1461"/>
      <c r="N6032" s="1464">
        <v>0</v>
      </c>
      <c r="O6032" s="1461"/>
      <c r="P6032" s="1463"/>
      <c r="Q6032" s="1464">
        <v>0</v>
      </c>
      <c r="R6032" s="1878"/>
    </row>
    <row r="6033" spans="3:18">
      <c r="C6033" s="1459">
        <v>32</v>
      </c>
      <c r="D6033" s="1461" t="s">
        <v>2505</v>
      </c>
      <c r="E6033" s="1461">
        <v>10</v>
      </c>
      <c r="F6033" s="1462" t="s">
        <v>550</v>
      </c>
      <c r="G6033" s="1461">
        <v>2</v>
      </c>
      <c r="H6033" s="1461">
        <v>2008</v>
      </c>
      <c r="I6033" s="1463">
        <v>178</v>
      </c>
      <c r="J6033" s="1463">
        <v>100</v>
      </c>
      <c r="K6033" s="1463">
        <v>0</v>
      </c>
      <c r="L6033" s="1461"/>
      <c r="M6033" s="1461"/>
      <c r="N6033" s="1464">
        <v>0</v>
      </c>
      <c r="O6033" s="1461"/>
      <c r="P6033" s="1463"/>
      <c r="Q6033" s="1464">
        <v>0</v>
      </c>
      <c r="R6033" s="1878"/>
    </row>
    <row r="6034" spans="3:18">
      <c r="C6034" s="1459">
        <v>33</v>
      </c>
      <c r="D6034" s="1461" t="s">
        <v>2511</v>
      </c>
      <c r="E6034" s="1461">
        <v>10</v>
      </c>
      <c r="F6034" s="1462" t="s">
        <v>550</v>
      </c>
      <c r="G6034" s="1461">
        <v>2</v>
      </c>
      <c r="H6034" s="1461">
        <v>2008</v>
      </c>
      <c r="I6034" s="1463">
        <v>158</v>
      </c>
      <c r="J6034" s="1463">
        <v>100</v>
      </c>
      <c r="K6034" s="1463">
        <v>0</v>
      </c>
      <c r="L6034" s="1461"/>
      <c r="M6034" s="1461"/>
      <c r="N6034" s="1464">
        <v>0</v>
      </c>
      <c r="O6034" s="1461"/>
      <c r="P6034" s="1463"/>
      <c r="Q6034" s="1464">
        <v>0</v>
      </c>
      <c r="R6034" s="1878"/>
    </row>
    <row r="6035" spans="3:18">
      <c r="C6035" s="1459">
        <v>34</v>
      </c>
      <c r="D6035" s="1461" t="s">
        <v>2511</v>
      </c>
      <c r="E6035" s="1461">
        <v>10</v>
      </c>
      <c r="F6035" s="1462" t="s">
        <v>550</v>
      </c>
      <c r="G6035" s="1461">
        <v>1</v>
      </c>
      <c r="H6035" s="1461">
        <v>2008</v>
      </c>
      <c r="I6035" s="1463">
        <v>110</v>
      </c>
      <c r="J6035" s="1463">
        <v>100</v>
      </c>
      <c r="K6035" s="1463">
        <v>0</v>
      </c>
      <c r="L6035" s="1461"/>
      <c r="M6035" s="1461"/>
      <c r="N6035" s="1464">
        <v>0</v>
      </c>
      <c r="O6035" s="1461"/>
      <c r="P6035" s="1463"/>
      <c r="Q6035" s="1464">
        <v>0</v>
      </c>
      <c r="R6035" s="1878"/>
    </row>
    <row r="6036" spans="3:18">
      <c r="C6036" s="1459">
        <v>35</v>
      </c>
      <c r="D6036" s="1461" t="s">
        <v>4243</v>
      </c>
      <c r="E6036" s="1461">
        <v>10</v>
      </c>
      <c r="F6036" s="1462" t="s">
        <v>550</v>
      </c>
      <c r="G6036" s="1461">
        <v>2</v>
      </c>
      <c r="H6036" s="1461">
        <v>2008</v>
      </c>
      <c r="I6036" s="1463">
        <v>200</v>
      </c>
      <c r="J6036" s="1463">
        <v>100</v>
      </c>
      <c r="K6036" s="1463">
        <v>0</v>
      </c>
      <c r="L6036" s="1461"/>
      <c r="M6036" s="1461"/>
      <c r="N6036" s="1464">
        <v>0</v>
      </c>
      <c r="O6036" s="1461"/>
      <c r="P6036" s="1463"/>
      <c r="Q6036" s="1464">
        <v>0</v>
      </c>
      <c r="R6036" s="1878"/>
    </row>
    <row r="6037" spans="3:18">
      <c r="C6037" s="1459">
        <v>36</v>
      </c>
      <c r="D6037" s="1461" t="s">
        <v>2510</v>
      </c>
      <c r="E6037" s="1461">
        <v>10</v>
      </c>
      <c r="F6037" s="1462" t="s">
        <v>550</v>
      </c>
      <c r="G6037" s="1461">
        <v>4</v>
      </c>
      <c r="H6037" s="1461">
        <v>2008</v>
      </c>
      <c r="I6037" s="1463">
        <v>158</v>
      </c>
      <c r="J6037" s="1463">
        <v>100</v>
      </c>
      <c r="K6037" s="1463">
        <v>0</v>
      </c>
      <c r="L6037" s="1461"/>
      <c r="M6037" s="1461"/>
      <c r="N6037" s="1464">
        <v>0</v>
      </c>
      <c r="O6037" s="1461"/>
      <c r="P6037" s="1463"/>
      <c r="Q6037" s="1464">
        <v>0</v>
      </c>
      <c r="R6037" s="1878"/>
    </row>
    <row r="6038" spans="3:18">
      <c r="C6038" s="1459">
        <v>37</v>
      </c>
      <c r="D6038" s="1461" t="s">
        <v>2607</v>
      </c>
      <c r="E6038" s="1461">
        <v>10</v>
      </c>
      <c r="F6038" s="1462" t="s">
        <v>550</v>
      </c>
      <c r="G6038" s="1461">
        <v>1</v>
      </c>
      <c r="H6038" s="1461">
        <v>2008</v>
      </c>
      <c r="I6038" s="1463">
        <v>400</v>
      </c>
      <c r="J6038" s="1463">
        <v>100</v>
      </c>
      <c r="K6038" s="1463">
        <v>0</v>
      </c>
      <c r="L6038" s="1461"/>
      <c r="M6038" s="1461"/>
      <c r="N6038" s="1464">
        <v>0</v>
      </c>
      <c r="O6038" s="1461"/>
      <c r="P6038" s="1463"/>
      <c r="Q6038" s="1464">
        <v>0</v>
      </c>
      <c r="R6038" s="1878"/>
    </row>
    <row r="6039" spans="3:18">
      <c r="C6039" s="1459">
        <v>38</v>
      </c>
      <c r="D6039" s="1461" t="s">
        <v>2507</v>
      </c>
      <c r="E6039" s="1461">
        <v>10</v>
      </c>
      <c r="F6039" s="1462" t="s">
        <v>550</v>
      </c>
      <c r="G6039" s="1461">
        <v>1</v>
      </c>
      <c r="H6039" s="1461">
        <v>2008</v>
      </c>
      <c r="I6039" s="1463">
        <v>49.5</v>
      </c>
      <c r="J6039" s="1463">
        <v>100</v>
      </c>
      <c r="K6039" s="1463">
        <v>0</v>
      </c>
      <c r="L6039" s="1461"/>
      <c r="M6039" s="1461"/>
      <c r="N6039" s="1464">
        <v>0</v>
      </c>
      <c r="O6039" s="1461"/>
      <c r="P6039" s="1463"/>
      <c r="Q6039" s="1464">
        <v>0</v>
      </c>
      <c r="R6039" s="1878"/>
    </row>
    <row r="6040" spans="3:18">
      <c r="C6040" s="1459">
        <v>39</v>
      </c>
      <c r="D6040" s="1461" t="s">
        <v>2507</v>
      </c>
      <c r="E6040" s="1461">
        <v>10</v>
      </c>
      <c r="F6040" s="1462" t="s">
        <v>550</v>
      </c>
      <c r="G6040" s="1461">
        <v>1</v>
      </c>
      <c r="H6040" s="1461">
        <v>2010</v>
      </c>
      <c r="I6040" s="1463">
        <v>49.5</v>
      </c>
      <c r="J6040" s="1463">
        <v>100</v>
      </c>
      <c r="K6040" s="1463">
        <v>0</v>
      </c>
      <c r="L6040" s="1461"/>
      <c r="M6040" s="1461"/>
      <c r="N6040" s="1464">
        <v>0</v>
      </c>
      <c r="O6040" s="1461"/>
      <c r="P6040" s="1463"/>
      <c r="Q6040" s="1464">
        <v>0</v>
      </c>
      <c r="R6040" s="1878"/>
    </row>
    <row r="6041" spans="3:18">
      <c r="C6041" s="1459">
        <v>40</v>
      </c>
      <c r="D6041" s="1461" t="s">
        <v>2607</v>
      </c>
      <c r="E6041" s="1461">
        <v>10</v>
      </c>
      <c r="F6041" s="1462" t="s">
        <v>550</v>
      </c>
      <c r="G6041" s="1461">
        <v>3</v>
      </c>
      <c r="H6041" s="1461">
        <v>2010</v>
      </c>
      <c r="I6041" s="1463">
        <v>584.29499999999996</v>
      </c>
      <c r="J6041" s="1463">
        <v>100</v>
      </c>
      <c r="K6041" s="1463">
        <v>0</v>
      </c>
      <c r="L6041" s="1461"/>
      <c r="M6041" s="1461"/>
      <c r="N6041" s="1464">
        <v>0</v>
      </c>
      <c r="O6041" s="1461"/>
      <c r="P6041" s="1463"/>
      <c r="Q6041" s="1464">
        <v>0</v>
      </c>
      <c r="R6041" s="1878"/>
    </row>
    <row r="6042" spans="3:18">
      <c r="C6042" s="1459">
        <v>41</v>
      </c>
      <c r="D6042" s="1461" t="s">
        <v>2524</v>
      </c>
      <c r="E6042" s="1461">
        <v>10</v>
      </c>
      <c r="F6042" s="1462" t="s">
        <v>550</v>
      </c>
      <c r="G6042" s="1461">
        <v>3</v>
      </c>
      <c r="H6042" s="1461">
        <v>2010</v>
      </c>
      <c r="I6042" s="1463">
        <v>221.46299999999999</v>
      </c>
      <c r="J6042" s="1463">
        <v>100</v>
      </c>
      <c r="K6042" s="1463">
        <v>0</v>
      </c>
      <c r="L6042" s="1461"/>
      <c r="M6042" s="1461"/>
      <c r="N6042" s="1464">
        <v>0</v>
      </c>
      <c r="O6042" s="1461"/>
      <c r="P6042" s="1463"/>
      <c r="Q6042" s="1464">
        <v>0</v>
      </c>
      <c r="R6042" s="1878"/>
    </row>
    <row r="6043" spans="3:18">
      <c r="C6043" s="1459">
        <v>42</v>
      </c>
      <c r="D6043" s="1461" t="s">
        <v>2525</v>
      </c>
      <c r="E6043" s="1461">
        <v>10</v>
      </c>
      <c r="F6043" s="1462" t="s">
        <v>550</v>
      </c>
      <c r="G6043" s="1461">
        <v>3</v>
      </c>
      <c r="H6043" s="1461">
        <v>2010</v>
      </c>
      <c r="I6043" s="1463">
        <v>221.46299999999999</v>
      </c>
      <c r="J6043" s="1463">
        <v>100</v>
      </c>
      <c r="K6043" s="1463">
        <v>0</v>
      </c>
      <c r="L6043" s="1461"/>
      <c r="M6043" s="1461"/>
      <c r="N6043" s="1464">
        <v>0</v>
      </c>
      <c r="O6043" s="1461"/>
      <c r="P6043" s="1463"/>
      <c r="Q6043" s="1464">
        <v>0</v>
      </c>
      <c r="R6043" s="1878"/>
    </row>
    <row r="6044" spans="3:18">
      <c r="C6044" s="1459">
        <v>43</v>
      </c>
      <c r="D6044" s="1461" t="s">
        <v>4244</v>
      </c>
      <c r="E6044" s="1461">
        <v>10</v>
      </c>
      <c r="F6044" s="1462" t="s">
        <v>550</v>
      </c>
      <c r="G6044" s="1461">
        <v>3</v>
      </c>
      <c r="H6044" s="1461">
        <v>2010</v>
      </c>
      <c r="I6044" s="1463">
        <v>232.524</v>
      </c>
      <c r="J6044" s="1463">
        <v>100</v>
      </c>
      <c r="K6044" s="1463">
        <v>0</v>
      </c>
      <c r="L6044" s="1461"/>
      <c r="M6044" s="1461"/>
      <c r="N6044" s="1464">
        <v>0</v>
      </c>
      <c r="O6044" s="1461"/>
      <c r="P6044" s="1463"/>
      <c r="Q6044" s="1464">
        <v>0</v>
      </c>
      <c r="R6044" s="1878"/>
    </row>
    <row r="6045" spans="3:18">
      <c r="C6045" s="1459">
        <v>44</v>
      </c>
      <c r="D6045" s="1461" t="s">
        <v>2511</v>
      </c>
      <c r="E6045" s="1461">
        <v>10</v>
      </c>
      <c r="F6045" s="1462" t="s">
        <v>550</v>
      </c>
      <c r="G6045" s="1461">
        <v>3</v>
      </c>
      <c r="H6045" s="1461">
        <v>2010</v>
      </c>
      <c r="I6045" s="1463">
        <v>553.32299999999998</v>
      </c>
      <c r="J6045" s="1463">
        <v>100</v>
      </c>
      <c r="K6045" s="1463">
        <v>0</v>
      </c>
      <c r="L6045" s="1461"/>
      <c r="M6045" s="1461"/>
      <c r="N6045" s="1464">
        <v>0</v>
      </c>
      <c r="O6045" s="1461"/>
      <c r="P6045" s="1463"/>
      <c r="Q6045" s="1464">
        <v>0</v>
      </c>
      <c r="R6045" s="1878"/>
    </row>
    <row r="6046" spans="3:18">
      <c r="C6046" s="1459">
        <v>45</v>
      </c>
      <c r="D6046" s="1461" t="s">
        <v>2511</v>
      </c>
      <c r="E6046" s="1461">
        <v>10</v>
      </c>
      <c r="F6046" s="1462" t="s">
        <v>550</v>
      </c>
      <c r="G6046" s="1461">
        <v>5</v>
      </c>
      <c r="H6046" s="1461">
        <v>2010</v>
      </c>
      <c r="I6046" s="1463">
        <v>1143.44</v>
      </c>
      <c r="J6046" s="1463">
        <v>100</v>
      </c>
      <c r="K6046" s="1463">
        <v>0</v>
      </c>
      <c r="L6046" s="1461"/>
      <c r="M6046" s="1461"/>
      <c r="N6046" s="1464">
        <v>0</v>
      </c>
      <c r="O6046" s="1461"/>
      <c r="P6046" s="1463"/>
      <c r="Q6046" s="1464">
        <v>0</v>
      </c>
      <c r="R6046" s="1878"/>
    </row>
    <row r="6047" spans="3:18">
      <c r="C6047" s="1459">
        <v>46</v>
      </c>
      <c r="D6047" s="1461" t="s">
        <v>2607</v>
      </c>
      <c r="E6047" s="1461">
        <v>10</v>
      </c>
      <c r="F6047" s="1462" t="s">
        <v>550</v>
      </c>
      <c r="G6047" s="1461">
        <v>1</v>
      </c>
      <c r="H6047" s="1461">
        <v>2010</v>
      </c>
      <c r="I6047" s="1463">
        <v>317.18400000000003</v>
      </c>
      <c r="J6047" s="1463">
        <v>100</v>
      </c>
      <c r="K6047" s="1463">
        <v>0</v>
      </c>
      <c r="L6047" s="1461"/>
      <c r="M6047" s="1461"/>
      <c r="N6047" s="1464">
        <v>0</v>
      </c>
      <c r="O6047" s="1461"/>
      <c r="P6047" s="1463"/>
      <c r="Q6047" s="1464">
        <v>0</v>
      </c>
      <c r="R6047" s="1878"/>
    </row>
    <row r="6048" spans="3:18">
      <c r="C6048" s="1459">
        <v>47</v>
      </c>
      <c r="D6048" s="1461" t="s">
        <v>2505</v>
      </c>
      <c r="E6048" s="1461">
        <v>10</v>
      </c>
      <c r="F6048" s="1462" t="s">
        <v>550</v>
      </c>
      <c r="G6048" s="1461">
        <v>7</v>
      </c>
      <c r="H6048" s="1461">
        <v>2010</v>
      </c>
      <c r="I6048" s="1463">
        <v>718.07497999999998</v>
      </c>
      <c r="J6048" s="1463">
        <v>100</v>
      </c>
      <c r="K6048" s="1463">
        <v>0</v>
      </c>
      <c r="L6048" s="1461"/>
      <c r="M6048" s="1461"/>
      <c r="N6048" s="1464">
        <v>0</v>
      </c>
      <c r="O6048" s="1461"/>
      <c r="P6048" s="1463"/>
      <c r="Q6048" s="1464">
        <v>0</v>
      </c>
      <c r="R6048" s="1878"/>
    </row>
    <row r="6049" spans="3:18">
      <c r="C6049" s="1459">
        <v>48</v>
      </c>
      <c r="D6049" s="1461" t="s">
        <v>2505</v>
      </c>
      <c r="E6049" s="1461">
        <v>10</v>
      </c>
      <c r="F6049" s="1462" t="s">
        <v>550</v>
      </c>
      <c r="G6049" s="1461">
        <v>10</v>
      </c>
      <c r="H6049" s="1461">
        <v>2010</v>
      </c>
      <c r="I6049" s="1463">
        <v>952.07500000000005</v>
      </c>
      <c r="J6049" s="1463">
        <v>100</v>
      </c>
      <c r="K6049" s="1463">
        <v>0</v>
      </c>
      <c r="L6049" s="1461"/>
      <c r="M6049" s="1461"/>
      <c r="N6049" s="1464">
        <v>0</v>
      </c>
      <c r="O6049" s="1461"/>
      <c r="P6049" s="1463"/>
      <c r="Q6049" s="1464">
        <v>0</v>
      </c>
      <c r="R6049" s="1878"/>
    </row>
    <row r="6050" spans="3:18">
      <c r="C6050" s="1459">
        <v>49</v>
      </c>
      <c r="D6050" s="1461" t="s">
        <v>2505</v>
      </c>
      <c r="E6050" s="1461">
        <v>10</v>
      </c>
      <c r="F6050" s="1462" t="s">
        <v>550</v>
      </c>
      <c r="G6050" s="1461">
        <v>4</v>
      </c>
      <c r="H6050" s="1461">
        <v>2010</v>
      </c>
      <c r="I6050" s="1463">
        <v>280.53492</v>
      </c>
      <c r="J6050" s="1463">
        <v>100</v>
      </c>
      <c r="K6050" s="1463">
        <v>0</v>
      </c>
      <c r="L6050" s="1461"/>
      <c r="M6050" s="1461"/>
      <c r="N6050" s="1464">
        <v>0</v>
      </c>
      <c r="O6050" s="1461"/>
      <c r="P6050" s="1463"/>
      <c r="Q6050" s="1464">
        <v>0</v>
      </c>
      <c r="R6050" s="1878"/>
    </row>
    <row r="6051" spans="3:18">
      <c r="C6051" s="1459">
        <v>50</v>
      </c>
      <c r="D6051" s="1461" t="s">
        <v>4244</v>
      </c>
      <c r="E6051" s="1461">
        <v>10</v>
      </c>
      <c r="F6051" s="1462" t="s">
        <v>550</v>
      </c>
      <c r="G6051" s="1461">
        <v>17</v>
      </c>
      <c r="H6051" s="1461">
        <v>2010</v>
      </c>
      <c r="I6051" s="1463">
        <v>1242.4208600000002</v>
      </c>
      <c r="J6051" s="1463">
        <v>100</v>
      </c>
      <c r="K6051" s="1463">
        <v>0</v>
      </c>
      <c r="L6051" s="1461"/>
      <c r="M6051" s="1461"/>
      <c r="N6051" s="1464">
        <v>0</v>
      </c>
      <c r="O6051" s="1461"/>
      <c r="P6051" s="1463"/>
      <c r="Q6051" s="1464">
        <v>0</v>
      </c>
      <c r="R6051" s="1878"/>
    </row>
    <row r="6052" spans="3:18">
      <c r="C6052" s="1459">
        <v>51</v>
      </c>
      <c r="D6052" s="1461" t="s">
        <v>2505</v>
      </c>
      <c r="E6052" s="1461">
        <v>10</v>
      </c>
      <c r="F6052" s="1462" t="s">
        <v>550</v>
      </c>
      <c r="G6052" s="1461">
        <v>2</v>
      </c>
      <c r="H6052" s="1461">
        <v>2010</v>
      </c>
      <c r="I6052" s="1463">
        <v>121.09339999999999</v>
      </c>
      <c r="J6052" s="1463">
        <v>100</v>
      </c>
      <c r="K6052" s="1463">
        <v>0</v>
      </c>
      <c r="L6052" s="1461"/>
      <c r="M6052" s="1461"/>
      <c r="N6052" s="1464">
        <v>0</v>
      </c>
      <c r="O6052" s="1461"/>
      <c r="P6052" s="1463"/>
      <c r="Q6052" s="1464">
        <v>0</v>
      </c>
      <c r="R6052" s="1878"/>
    </row>
    <row r="6053" spans="3:18">
      <c r="C6053" s="1459">
        <v>52</v>
      </c>
      <c r="D6053" s="1461" t="s">
        <v>2505</v>
      </c>
      <c r="E6053" s="1461">
        <v>10</v>
      </c>
      <c r="F6053" s="1462" t="s">
        <v>550</v>
      </c>
      <c r="G6053" s="1461">
        <v>8</v>
      </c>
      <c r="H6053" s="1461">
        <v>2010</v>
      </c>
      <c r="I6053" s="1463">
        <v>537.47095999999999</v>
      </c>
      <c r="J6053" s="1463">
        <v>100</v>
      </c>
      <c r="K6053" s="1463">
        <v>0</v>
      </c>
      <c r="L6053" s="1461"/>
      <c r="M6053" s="1461"/>
      <c r="N6053" s="1464">
        <v>0</v>
      </c>
      <c r="O6053" s="1461"/>
      <c r="P6053" s="1463"/>
      <c r="Q6053" s="1464">
        <v>0</v>
      </c>
      <c r="R6053" s="1878"/>
    </row>
    <row r="6054" spans="3:18">
      <c r="C6054" s="1459">
        <v>53</v>
      </c>
      <c r="D6054" s="1461" t="s">
        <v>2508</v>
      </c>
      <c r="E6054" s="1461">
        <v>10</v>
      </c>
      <c r="F6054" s="1462" t="s">
        <v>550</v>
      </c>
      <c r="G6054" s="1461">
        <v>2</v>
      </c>
      <c r="H6054" s="1461">
        <v>2010</v>
      </c>
      <c r="I6054" s="1463">
        <v>354.13200000000001</v>
      </c>
      <c r="J6054" s="1463">
        <v>100</v>
      </c>
      <c r="K6054" s="1463">
        <v>0</v>
      </c>
      <c r="L6054" s="1461"/>
      <c r="M6054" s="1461"/>
      <c r="N6054" s="1464">
        <v>0</v>
      </c>
      <c r="O6054" s="1461"/>
      <c r="P6054" s="1463"/>
      <c r="Q6054" s="1464">
        <v>0</v>
      </c>
      <c r="R6054" s="1878"/>
    </row>
    <row r="6055" spans="3:18">
      <c r="C6055" s="1459">
        <v>54</v>
      </c>
      <c r="D6055" s="1461" t="s">
        <v>2511</v>
      </c>
      <c r="E6055" s="1461">
        <v>10</v>
      </c>
      <c r="F6055" s="1462" t="s">
        <v>550</v>
      </c>
      <c r="G6055" s="1461">
        <v>19</v>
      </c>
      <c r="H6055" s="1461">
        <v>2010</v>
      </c>
      <c r="I6055" s="1463">
        <v>3364.2539999999999</v>
      </c>
      <c r="J6055" s="1463">
        <v>100</v>
      </c>
      <c r="K6055" s="1463">
        <v>0</v>
      </c>
      <c r="L6055" s="1461"/>
      <c r="M6055" s="1461"/>
      <c r="N6055" s="1464">
        <v>0</v>
      </c>
      <c r="O6055" s="1461"/>
      <c r="P6055" s="1463"/>
      <c r="Q6055" s="1464">
        <v>0</v>
      </c>
      <c r="R6055" s="1878"/>
    </row>
    <row r="6056" spans="3:18">
      <c r="C6056" s="1459">
        <v>55</v>
      </c>
      <c r="D6056" s="1461" t="s">
        <v>2511</v>
      </c>
      <c r="E6056" s="1461">
        <v>10</v>
      </c>
      <c r="F6056" s="1462" t="s">
        <v>550</v>
      </c>
      <c r="G6056" s="1461">
        <v>4</v>
      </c>
      <c r="H6056" s="1461">
        <v>2010</v>
      </c>
      <c r="I6056" s="1463">
        <v>590.27</v>
      </c>
      <c r="J6056" s="1463">
        <v>100</v>
      </c>
      <c r="K6056" s="1463">
        <v>0</v>
      </c>
      <c r="L6056" s="1461"/>
      <c r="M6056" s="1461"/>
      <c r="N6056" s="1464">
        <v>0</v>
      </c>
      <c r="O6056" s="1461"/>
      <c r="P6056" s="1463"/>
      <c r="Q6056" s="1464">
        <v>0</v>
      </c>
      <c r="R6056" s="1878"/>
    </row>
    <row r="6057" spans="3:18">
      <c r="C6057" s="1459">
        <v>56</v>
      </c>
      <c r="D6057" s="1461" t="s">
        <v>2510</v>
      </c>
      <c r="E6057" s="1461">
        <v>10</v>
      </c>
      <c r="F6057" s="1462" t="s">
        <v>550</v>
      </c>
      <c r="G6057" s="1461">
        <v>5</v>
      </c>
      <c r="H6057" s="1461">
        <v>2010</v>
      </c>
      <c r="I6057" s="1463">
        <v>1167.9825499999999</v>
      </c>
      <c r="J6057" s="1463">
        <v>100</v>
      </c>
      <c r="K6057" s="1463">
        <v>0</v>
      </c>
      <c r="L6057" s="1461"/>
      <c r="M6057" s="1461"/>
      <c r="N6057" s="1464">
        <v>0</v>
      </c>
      <c r="O6057" s="1461"/>
      <c r="P6057" s="1463"/>
      <c r="Q6057" s="1464">
        <v>0</v>
      </c>
      <c r="R6057" s="1878"/>
    </row>
    <row r="6058" spans="3:18">
      <c r="C6058" s="1459">
        <v>57</v>
      </c>
      <c r="D6058" s="1461" t="s">
        <v>2610</v>
      </c>
      <c r="E6058" s="1461">
        <v>10</v>
      </c>
      <c r="F6058" s="1462" t="s">
        <v>550</v>
      </c>
      <c r="G6058" s="1461">
        <v>65</v>
      </c>
      <c r="H6058" s="1461">
        <v>2010</v>
      </c>
      <c r="I6058" s="1463">
        <v>2293.3663999999999</v>
      </c>
      <c r="J6058" s="1463">
        <v>100</v>
      </c>
      <c r="K6058" s="1463">
        <v>0</v>
      </c>
      <c r="L6058" s="1461"/>
      <c r="M6058" s="1461"/>
      <c r="N6058" s="1464">
        <v>0</v>
      </c>
      <c r="O6058" s="1461"/>
      <c r="P6058" s="1463"/>
      <c r="Q6058" s="1464">
        <v>0</v>
      </c>
      <c r="R6058" s="1878"/>
    </row>
    <row r="6059" spans="3:18">
      <c r="C6059" s="1459">
        <v>58</v>
      </c>
      <c r="D6059" s="1461" t="s">
        <v>2610</v>
      </c>
      <c r="E6059" s="1461">
        <v>10</v>
      </c>
      <c r="F6059" s="1462" t="s">
        <v>550</v>
      </c>
      <c r="G6059" s="1461">
        <v>19</v>
      </c>
      <c r="H6059" s="1461">
        <v>2010</v>
      </c>
      <c r="I6059" s="1463">
        <v>1666.9649999999999</v>
      </c>
      <c r="J6059" s="1463">
        <v>100</v>
      </c>
      <c r="K6059" s="1463">
        <v>0</v>
      </c>
      <c r="L6059" s="1461"/>
      <c r="M6059" s="1461"/>
      <c r="N6059" s="1464">
        <v>0</v>
      </c>
      <c r="O6059" s="1461"/>
      <c r="P6059" s="1463"/>
      <c r="Q6059" s="1464">
        <v>0</v>
      </c>
      <c r="R6059" s="1878"/>
    </row>
    <row r="6060" spans="3:18">
      <c r="C6060" s="1459">
        <v>59</v>
      </c>
      <c r="D6060" s="1461" t="s">
        <v>2510</v>
      </c>
      <c r="E6060" s="1461">
        <v>10</v>
      </c>
      <c r="F6060" s="1462" t="s">
        <v>550</v>
      </c>
      <c r="G6060" s="1461">
        <v>2</v>
      </c>
      <c r="H6060" s="1461">
        <v>2010</v>
      </c>
      <c r="I6060" s="1463">
        <v>804.90156000000002</v>
      </c>
      <c r="J6060" s="1463">
        <v>100</v>
      </c>
      <c r="K6060" s="1463">
        <v>0</v>
      </c>
      <c r="L6060" s="1461"/>
      <c r="M6060" s="1461"/>
      <c r="N6060" s="1464">
        <v>0</v>
      </c>
      <c r="O6060" s="1461"/>
      <c r="P6060" s="1463"/>
      <c r="Q6060" s="1464">
        <v>0</v>
      </c>
      <c r="R6060" s="1878"/>
    </row>
    <row r="6061" spans="3:18">
      <c r="C6061" s="1459">
        <v>60</v>
      </c>
      <c r="D6061" s="1461" t="s">
        <v>4245</v>
      </c>
      <c r="E6061" s="1461">
        <v>10</v>
      </c>
      <c r="F6061" s="1462" t="s">
        <v>550</v>
      </c>
      <c r="G6061" s="1461">
        <v>11</v>
      </c>
      <c r="H6061" s="1461">
        <v>2010</v>
      </c>
      <c r="I6061" s="1463">
        <v>1067.836</v>
      </c>
      <c r="J6061" s="1463">
        <v>100</v>
      </c>
      <c r="K6061" s="1463">
        <v>0</v>
      </c>
      <c r="L6061" s="1461"/>
      <c r="M6061" s="1461"/>
      <c r="N6061" s="1464">
        <v>0</v>
      </c>
      <c r="O6061" s="1461"/>
      <c r="P6061" s="1463"/>
      <c r="Q6061" s="1464">
        <v>0</v>
      </c>
      <c r="R6061" s="1878"/>
    </row>
    <row r="6062" spans="3:18">
      <c r="C6062" s="1459">
        <v>61</v>
      </c>
      <c r="D6062" s="1461" t="s">
        <v>4245</v>
      </c>
      <c r="E6062" s="1461">
        <v>10</v>
      </c>
      <c r="F6062" s="1462" t="s">
        <v>550</v>
      </c>
      <c r="G6062" s="1461">
        <v>16</v>
      </c>
      <c r="H6062" s="1461">
        <v>2010</v>
      </c>
      <c r="I6062" s="1463">
        <v>2070.55728</v>
      </c>
      <c r="J6062" s="1463">
        <v>100</v>
      </c>
      <c r="K6062" s="1463">
        <v>0</v>
      </c>
      <c r="L6062" s="1461"/>
      <c r="M6062" s="1461"/>
      <c r="N6062" s="1464">
        <v>0</v>
      </c>
      <c r="O6062" s="1461"/>
      <c r="P6062" s="1463"/>
      <c r="Q6062" s="1464">
        <v>0</v>
      </c>
      <c r="R6062" s="1878"/>
    </row>
    <row r="6063" spans="3:18">
      <c r="C6063" s="1459">
        <v>62</v>
      </c>
      <c r="D6063" s="1461" t="s">
        <v>4245</v>
      </c>
      <c r="E6063" s="1461">
        <v>10</v>
      </c>
      <c r="F6063" s="1462" t="s">
        <v>550</v>
      </c>
      <c r="G6063" s="1461">
        <v>7</v>
      </c>
      <c r="H6063" s="1461">
        <v>2010</v>
      </c>
      <c r="I6063" s="1463">
        <v>1107.0568600000001</v>
      </c>
      <c r="J6063" s="1463">
        <v>100</v>
      </c>
      <c r="K6063" s="1463">
        <v>0</v>
      </c>
      <c r="L6063" s="1461"/>
      <c r="M6063" s="1461"/>
      <c r="N6063" s="1464">
        <v>0</v>
      </c>
      <c r="O6063" s="1461"/>
      <c r="P6063" s="1463"/>
      <c r="Q6063" s="1464">
        <v>0</v>
      </c>
      <c r="R6063" s="1878"/>
    </row>
    <row r="6064" spans="3:18">
      <c r="C6064" s="1459">
        <v>63</v>
      </c>
      <c r="D6064" s="1461" t="s">
        <v>2607</v>
      </c>
      <c r="E6064" s="1461">
        <v>10</v>
      </c>
      <c r="F6064" s="1462" t="s">
        <v>550</v>
      </c>
      <c r="G6064" s="1461">
        <v>2</v>
      </c>
      <c r="H6064" s="1461">
        <v>2010</v>
      </c>
      <c r="I6064" s="1463">
        <v>444</v>
      </c>
      <c r="J6064" s="1463">
        <v>100</v>
      </c>
      <c r="K6064" s="1463">
        <v>0</v>
      </c>
      <c r="L6064" s="1461"/>
      <c r="M6064" s="1461"/>
      <c r="N6064" s="1464">
        <v>0</v>
      </c>
      <c r="O6064" s="1461"/>
      <c r="P6064" s="1463"/>
      <c r="Q6064" s="1464">
        <v>0</v>
      </c>
      <c r="R6064" s="1878"/>
    </row>
    <row r="6065" spans="3:18">
      <c r="C6065" s="1459">
        <v>64</v>
      </c>
      <c r="D6065" s="1461" t="s">
        <v>4246</v>
      </c>
      <c r="E6065" s="1461">
        <v>10</v>
      </c>
      <c r="F6065" s="1462" t="s">
        <v>550</v>
      </c>
      <c r="G6065" s="1461">
        <v>4</v>
      </c>
      <c r="H6065" s="1461">
        <v>2010</v>
      </c>
      <c r="I6065" s="1463">
        <v>1010.4</v>
      </c>
      <c r="J6065" s="1463">
        <v>100</v>
      </c>
      <c r="K6065" s="1463">
        <v>0</v>
      </c>
      <c r="L6065" s="1461"/>
      <c r="M6065" s="1461"/>
      <c r="N6065" s="1464">
        <v>0</v>
      </c>
      <c r="O6065" s="1461"/>
      <c r="P6065" s="1463"/>
      <c r="Q6065" s="1464">
        <v>0</v>
      </c>
      <c r="R6065" s="1878"/>
    </row>
    <row r="6066" spans="3:18">
      <c r="C6066" s="1459">
        <v>65</v>
      </c>
      <c r="D6066" s="1461" t="s">
        <v>3273</v>
      </c>
      <c r="E6066" s="1461">
        <v>10</v>
      </c>
      <c r="F6066" s="1462" t="s">
        <v>550</v>
      </c>
      <c r="G6066" s="1461">
        <v>2</v>
      </c>
      <c r="H6066" s="1461">
        <v>2010</v>
      </c>
      <c r="I6066" s="1463">
        <v>444</v>
      </c>
      <c r="J6066" s="1463">
        <v>100</v>
      </c>
      <c r="K6066" s="1463">
        <v>0</v>
      </c>
      <c r="L6066" s="1461"/>
      <c r="M6066" s="1461"/>
      <c r="N6066" s="1464">
        <v>0</v>
      </c>
      <c r="O6066" s="1461"/>
      <c r="P6066" s="1463"/>
      <c r="Q6066" s="1464">
        <v>0</v>
      </c>
      <c r="R6066" s="1878"/>
    </row>
    <row r="6067" spans="3:18">
      <c r="C6067" s="1459">
        <v>66</v>
      </c>
      <c r="D6067" s="1461" t="s">
        <v>2505</v>
      </c>
      <c r="E6067" s="1461">
        <v>10</v>
      </c>
      <c r="F6067" s="1462" t="s">
        <v>550</v>
      </c>
      <c r="G6067" s="1461">
        <v>3</v>
      </c>
      <c r="H6067" s="1461">
        <v>2011</v>
      </c>
      <c r="I6067" s="1463">
        <v>793.62374999999997</v>
      </c>
      <c r="J6067" s="1463">
        <v>100</v>
      </c>
      <c r="K6067" s="1463">
        <v>0</v>
      </c>
      <c r="L6067" s="1461"/>
      <c r="M6067" s="1461"/>
      <c r="N6067" s="1464">
        <v>0</v>
      </c>
      <c r="O6067" s="1461"/>
      <c r="P6067" s="1463"/>
      <c r="Q6067" s="1464">
        <v>0</v>
      </c>
      <c r="R6067" s="1878"/>
    </row>
    <row r="6068" spans="3:18">
      <c r="C6068" s="1459">
        <v>67</v>
      </c>
      <c r="D6068" s="1461" t="s">
        <v>2524</v>
      </c>
      <c r="E6068" s="1461">
        <v>10</v>
      </c>
      <c r="F6068" s="1462" t="s">
        <v>550</v>
      </c>
      <c r="G6068" s="1461">
        <v>3</v>
      </c>
      <c r="H6068" s="1461">
        <v>2011</v>
      </c>
      <c r="I6068" s="1463">
        <v>364.63794000000001</v>
      </c>
      <c r="J6068" s="1463">
        <v>100</v>
      </c>
      <c r="K6068" s="1463">
        <v>0</v>
      </c>
      <c r="L6068" s="1461"/>
      <c r="M6068" s="1461"/>
      <c r="N6068" s="1464">
        <v>0</v>
      </c>
      <c r="O6068" s="1461"/>
      <c r="P6068" s="1463"/>
      <c r="Q6068" s="1464">
        <v>0</v>
      </c>
      <c r="R6068" s="1878"/>
    </row>
    <row r="6069" spans="3:18">
      <c r="C6069" s="1459">
        <v>68</v>
      </c>
      <c r="D6069" s="1461" t="s">
        <v>2525</v>
      </c>
      <c r="E6069" s="1461">
        <v>10</v>
      </c>
      <c r="F6069" s="1462" t="s">
        <v>550</v>
      </c>
      <c r="G6069" s="1461">
        <v>3</v>
      </c>
      <c r="H6069" s="1461">
        <v>2011</v>
      </c>
      <c r="I6069" s="1463">
        <v>386.08724999999998</v>
      </c>
      <c r="J6069" s="1463">
        <v>100</v>
      </c>
      <c r="K6069" s="1463">
        <v>0</v>
      </c>
      <c r="L6069" s="1461"/>
      <c r="M6069" s="1461"/>
      <c r="N6069" s="1464">
        <v>0</v>
      </c>
      <c r="O6069" s="1461"/>
      <c r="P6069" s="1463"/>
      <c r="Q6069" s="1464">
        <v>0</v>
      </c>
      <c r="R6069" s="1878"/>
    </row>
    <row r="6070" spans="3:18">
      <c r="C6070" s="1459">
        <v>69</v>
      </c>
      <c r="D6070" s="1461" t="s">
        <v>4244</v>
      </c>
      <c r="E6070" s="1461">
        <v>10</v>
      </c>
      <c r="F6070" s="1462" t="s">
        <v>550</v>
      </c>
      <c r="G6070" s="1461">
        <v>3</v>
      </c>
      <c r="H6070" s="1461">
        <v>2011</v>
      </c>
      <c r="I6070" s="1463">
        <v>321.81986999999998</v>
      </c>
      <c r="J6070" s="1463">
        <v>100</v>
      </c>
      <c r="K6070" s="1463">
        <v>0</v>
      </c>
      <c r="L6070" s="1461"/>
      <c r="M6070" s="1461"/>
      <c r="N6070" s="1464">
        <v>0</v>
      </c>
      <c r="O6070" s="1461"/>
      <c r="P6070" s="1463"/>
      <c r="Q6070" s="1464">
        <v>0</v>
      </c>
      <c r="R6070" s="1878"/>
    </row>
    <row r="6071" spans="3:18">
      <c r="C6071" s="1459">
        <v>70</v>
      </c>
      <c r="D6071" s="1461" t="s">
        <v>2511</v>
      </c>
      <c r="E6071" s="1461">
        <v>10</v>
      </c>
      <c r="F6071" s="1462" t="s">
        <v>550</v>
      </c>
      <c r="G6071" s="1461">
        <v>3</v>
      </c>
      <c r="H6071" s="1461">
        <v>2011</v>
      </c>
      <c r="I6071" s="1463">
        <v>967.72377000000006</v>
      </c>
      <c r="J6071" s="1463">
        <v>100</v>
      </c>
      <c r="K6071" s="1463">
        <v>0</v>
      </c>
      <c r="L6071" s="1461"/>
      <c r="M6071" s="1461"/>
      <c r="N6071" s="1464">
        <v>0</v>
      </c>
      <c r="O6071" s="1461"/>
      <c r="P6071" s="1463"/>
      <c r="Q6071" s="1464">
        <v>0</v>
      </c>
      <c r="R6071" s="1878"/>
    </row>
    <row r="6072" spans="3:18">
      <c r="C6072" s="1459">
        <v>71</v>
      </c>
      <c r="D6072" s="1461" t="s">
        <v>2511</v>
      </c>
      <c r="E6072" s="1461">
        <v>10</v>
      </c>
      <c r="F6072" s="1462" t="s">
        <v>550</v>
      </c>
      <c r="G6072" s="1461">
        <v>5</v>
      </c>
      <c r="H6072" s="1461">
        <v>2011</v>
      </c>
      <c r="I6072" s="1463">
        <v>1863.7642499999999</v>
      </c>
      <c r="J6072" s="1463">
        <v>100</v>
      </c>
      <c r="K6072" s="1463">
        <v>0</v>
      </c>
      <c r="L6072" s="1461"/>
      <c r="M6072" s="1461"/>
      <c r="N6072" s="1464">
        <v>0</v>
      </c>
      <c r="O6072" s="1461"/>
      <c r="P6072" s="1463"/>
      <c r="Q6072" s="1464">
        <v>0</v>
      </c>
      <c r="R6072" s="1878"/>
    </row>
    <row r="6073" spans="3:18">
      <c r="C6073" s="1459">
        <v>72</v>
      </c>
      <c r="D6073" s="1461" t="s">
        <v>2505</v>
      </c>
      <c r="E6073" s="1461">
        <v>10</v>
      </c>
      <c r="F6073" s="1462" t="s">
        <v>550</v>
      </c>
      <c r="G6073" s="1461">
        <v>7</v>
      </c>
      <c r="H6073" s="1461">
        <v>2011</v>
      </c>
      <c r="I6073" s="1463">
        <v>775.74937999999997</v>
      </c>
      <c r="J6073" s="1463">
        <v>100</v>
      </c>
      <c r="K6073" s="1463">
        <v>0</v>
      </c>
      <c r="L6073" s="1461"/>
      <c r="M6073" s="1461"/>
      <c r="N6073" s="1464">
        <v>0</v>
      </c>
      <c r="O6073" s="1461"/>
      <c r="P6073" s="1463"/>
      <c r="Q6073" s="1464">
        <v>0</v>
      </c>
      <c r="R6073" s="1878"/>
    </row>
    <row r="6074" spans="3:18">
      <c r="C6074" s="1459">
        <v>73</v>
      </c>
      <c r="D6074" s="1461" t="s">
        <v>2505</v>
      </c>
      <c r="E6074" s="1461">
        <v>10</v>
      </c>
      <c r="F6074" s="1462" t="s">
        <v>550</v>
      </c>
      <c r="G6074" s="1461">
        <v>10</v>
      </c>
      <c r="H6074" s="1461">
        <v>2011</v>
      </c>
      <c r="I6074" s="1463">
        <v>965.21809999999994</v>
      </c>
      <c r="J6074" s="1463">
        <v>100</v>
      </c>
      <c r="K6074" s="1463">
        <v>0</v>
      </c>
      <c r="L6074" s="1461"/>
      <c r="M6074" s="1461"/>
      <c r="N6074" s="1464">
        <v>0</v>
      </c>
      <c r="O6074" s="1461"/>
      <c r="P6074" s="1463"/>
      <c r="Q6074" s="1464">
        <v>0</v>
      </c>
      <c r="R6074" s="1878"/>
    </row>
    <row r="6075" spans="3:18">
      <c r="C6075" s="1459">
        <v>74</v>
      </c>
      <c r="D6075" s="1461" t="s">
        <v>2505</v>
      </c>
      <c r="E6075" s="1461">
        <v>10</v>
      </c>
      <c r="F6075" s="1462" t="s">
        <v>550</v>
      </c>
      <c r="G6075" s="1461">
        <v>4</v>
      </c>
      <c r="H6075" s="1461">
        <v>2011</v>
      </c>
      <c r="I6075" s="1463">
        <v>306.00988000000001</v>
      </c>
      <c r="J6075" s="1463">
        <v>100</v>
      </c>
      <c r="K6075" s="1463">
        <v>0</v>
      </c>
      <c r="L6075" s="1461"/>
      <c r="M6075" s="1461"/>
      <c r="N6075" s="1464">
        <v>0</v>
      </c>
      <c r="O6075" s="1461"/>
      <c r="P6075" s="1463"/>
      <c r="Q6075" s="1464">
        <v>0</v>
      </c>
      <c r="R6075" s="1878"/>
    </row>
    <row r="6076" spans="3:18">
      <c r="C6076" s="1459">
        <v>75</v>
      </c>
      <c r="D6076" s="1461" t="s">
        <v>4244</v>
      </c>
      <c r="E6076" s="1461">
        <v>10</v>
      </c>
      <c r="F6076" s="1462" t="s">
        <v>550</v>
      </c>
      <c r="G6076" s="1461">
        <v>17</v>
      </c>
      <c r="H6076" s="1461">
        <v>2011</v>
      </c>
      <c r="I6076" s="1463">
        <v>1373.8133500000001</v>
      </c>
      <c r="J6076" s="1463">
        <v>100</v>
      </c>
      <c r="K6076" s="1463">
        <v>0</v>
      </c>
      <c r="L6076" s="1461"/>
      <c r="M6076" s="1461"/>
      <c r="N6076" s="1464">
        <v>0</v>
      </c>
      <c r="O6076" s="1461"/>
      <c r="P6076" s="1463"/>
      <c r="Q6076" s="1464">
        <v>0</v>
      </c>
      <c r="R6076" s="1878"/>
    </row>
    <row r="6077" spans="3:18">
      <c r="C6077" s="1459">
        <v>76</v>
      </c>
      <c r="D6077" s="1461" t="s">
        <v>2505</v>
      </c>
      <c r="E6077" s="1461">
        <v>10</v>
      </c>
      <c r="F6077" s="1462" t="s">
        <v>550</v>
      </c>
      <c r="G6077" s="1461">
        <v>2</v>
      </c>
      <c r="H6077" s="1461">
        <v>2011</v>
      </c>
      <c r="I6077" s="1463">
        <v>150.14503999999999</v>
      </c>
      <c r="J6077" s="1463">
        <v>100</v>
      </c>
      <c r="K6077" s="1463">
        <v>0</v>
      </c>
      <c r="L6077" s="1461"/>
      <c r="M6077" s="1461"/>
      <c r="N6077" s="1464">
        <v>0</v>
      </c>
      <c r="O6077" s="1461"/>
      <c r="P6077" s="1463"/>
      <c r="Q6077" s="1464">
        <v>0</v>
      </c>
      <c r="R6077" s="1878"/>
    </row>
    <row r="6078" spans="3:18">
      <c r="C6078" s="1459">
        <v>77</v>
      </c>
      <c r="D6078" s="1461" t="s">
        <v>2505</v>
      </c>
      <c r="E6078" s="1461">
        <v>10</v>
      </c>
      <c r="F6078" s="1462" t="s">
        <v>550</v>
      </c>
      <c r="G6078" s="1461">
        <v>8</v>
      </c>
      <c r="H6078" s="1461">
        <v>2011</v>
      </c>
      <c r="I6078" s="1463">
        <v>600.58015999999998</v>
      </c>
      <c r="J6078" s="1463">
        <v>100</v>
      </c>
      <c r="K6078" s="1463">
        <v>0</v>
      </c>
      <c r="L6078" s="1461"/>
      <c r="M6078" s="1461"/>
      <c r="N6078" s="1464">
        <v>0</v>
      </c>
      <c r="O6078" s="1461"/>
      <c r="P6078" s="1463"/>
      <c r="Q6078" s="1464">
        <v>0</v>
      </c>
      <c r="R6078" s="1878"/>
    </row>
    <row r="6079" spans="3:18">
      <c r="C6079" s="1459">
        <v>78</v>
      </c>
      <c r="D6079" s="1461" t="s">
        <v>2508</v>
      </c>
      <c r="E6079" s="1461">
        <v>10</v>
      </c>
      <c r="F6079" s="1462" t="s">
        <v>550</v>
      </c>
      <c r="G6079" s="1461">
        <v>2</v>
      </c>
      <c r="H6079" s="1461">
        <v>2011</v>
      </c>
      <c r="I6079" s="1463">
        <v>522.65008</v>
      </c>
      <c r="J6079" s="1463">
        <v>100</v>
      </c>
      <c r="K6079" s="1463">
        <v>0</v>
      </c>
      <c r="L6079" s="1461"/>
      <c r="M6079" s="1461"/>
      <c r="N6079" s="1464">
        <v>0</v>
      </c>
      <c r="O6079" s="1461"/>
      <c r="P6079" s="1463"/>
      <c r="Q6079" s="1464">
        <v>0</v>
      </c>
      <c r="R6079" s="1878"/>
    </row>
    <row r="6080" spans="3:18">
      <c r="C6080" s="1459">
        <v>79</v>
      </c>
      <c r="D6080" s="1461" t="s">
        <v>2511</v>
      </c>
      <c r="E6080" s="1461">
        <v>10</v>
      </c>
      <c r="F6080" s="1462" t="s">
        <v>550</v>
      </c>
      <c r="G6080" s="1461">
        <v>19</v>
      </c>
      <c r="H6080" s="1461">
        <v>2011</v>
      </c>
      <c r="I6080" s="1463">
        <v>5107.4308499999997</v>
      </c>
      <c r="J6080" s="1463">
        <v>100</v>
      </c>
      <c r="K6080" s="1463">
        <v>0</v>
      </c>
      <c r="L6080" s="1461"/>
      <c r="M6080" s="1461"/>
      <c r="N6080" s="1464">
        <v>0</v>
      </c>
      <c r="O6080" s="1461"/>
      <c r="P6080" s="1463"/>
      <c r="Q6080" s="1464">
        <v>0</v>
      </c>
      <c r="R6080" s="1878"/>
    </row>
    <row r="6081" spans="3:18">
      <c r="C6081" s="1459">
        <v>80</v>
      </c>
      <c r="D6081" s="1461" t="s">
        <v>2511</v>
      </c>
      <c r="E6081" s="1461">
        <v>10</v>
      </c>
      <c r="F6081" s="1462" t="s">
        <v>550</v>
      </c>
      <c r="G6081" s="1461">
        <v>4</v>
      </c>
      <c r="H6081" s="1461">
        <v>2011</v>
      </c>
      <c r="I6081" s="1463">
        <v>702.49576000000002</v>
      </c>
      <c r="J6081" s="1463">
        <v>100</v>
      </c>
      <c r="K6081" s="1463">
        <v>0</v>
      </c>
      <c r="L6081" s="1461"/>
      <c r="M6081" s="1461"/>
      <c r="N6081" s="1464">
        <v>0</v>
      </c>
      <c r="O6081" s="1461"/>
      <c r="P6081" s="1463"/>
      <c r="Q6081" s="1464">
        <v>0</v>
      </c>
      <c r="R6081" s="1878"/>
    </row>
    <row r="6082" spans="3:18">
      <c r="C6082" s="1459">
        <v>81</v>
      </c>
      <c r="D6082" s="1461" t="s">
        <v>2510</v>
      </c>
      <c r="E6082" s="1461">
        <v>10</v>
      </c>
      <c r="F6082" s="1462" t="s">
        <v>550</v>
      </c>
      <c r="G6082" s="1461">
        <v>5</v>
      </c>
      <c r="H6082" s="1461">
        <v>2011</v>
      </c>
      <c r="I6082" s="1463">
        <v>1062.0091</v>
      </c>
      <c r="J6082" s="1463">
        <v>100</v>
      </c>
      <c r="K6082" s="1463">
        <v>0</v>
      </c>
      <c r="L6082" s="1461"/>
      <c r="M6082" s="1461"/>
      <c r="N6082" s="1464">
        <v>0</v>
      </c>
      <c r="O6082" s="1461"/>
      <c r="P6082" s="1463"/>
      <c r="Q6082" s="1464">
        <v>0</v>
      </c>
      <c r="R6082" s="1878"/>
    </row>
    <row r="6083" spans="3:18">
      <c r="C6083" s="1459">
        <v>82</v>
      </c>
      <c r="D6083" s="1461" t="s">
        <v>2610</v>
      </c>
      <c r="E6083" s="1461">
        <v>10</v>
      </c>
      <c r="F6083" s="1462" t="s">
        <v>550</v>
      </c>
      <c r="G6083" s="1461">
        <v>65</v>
      </c>
      <c r="H6083" s="1461">
        <v>2011</v>
      </c>
      <c r="I6083" s="1463">
        <v>2208.973</v>
      </c>
      <c r="J6083" s="1463">
        <v>100</v>
      </c>
      <c r="K6083" s="1463">
        <v>0</v>
      </c>
      <c r="L6083" s="1461"/>
      <c r="M6083" s="1461"/>
      <c r="N6083" s="1464">
        <v>0</v>
      </c>
      <c r="O6083" s="1461"/>
      <c r="P6083" s="1463"/>
      <c r="Q6083" s="1464">
        <v>0</v>
      </c>
      <c r="R6083" s="1878"/>
    </row>
    <row r="6084" spans="3:18">
      <c r="C6084" s="1459">
        <v>83</v>
      </c>
      <c r="D6084" s="1461" t="s">
        <v>2610</v>
      </c>
      <c r="E6084" s="1461">
        <v>10</v>
      </c>
      <c r="F6084" s="1462" t="s">
        <v>550</v>
      </c>
      <c r="G6084" s="1461">
        <v>19</v>
      </c>
      <c r="H6084" s="1461">
        <v>2011</v>
      </c>
      <c r="I6084" s="1463">
        <v>2017.4961899999998</v>
      </c>
      <c r="J6084" s="1463">
        <v>100</v>
      </c>
      <c r="K6084" s="1463">
        <v>0</v>
      </c>
      <c r="L6084" s="1461"/>
      <c r="M6084" s="1461"/>
      <c r="N6084" s="1464">
        <v>0</v>
      </c>
      <c r="O6084" s="1461"/>
      <c r="P6084" s="1463"/>
      <c r="Q6084" s="1464">
        <v>0</v>
      </c>
      <c r="R6084" s="1878"/>
    </row>
    <row r="6085" spans="3:18">
      <c r="C6085" s="1459">
        <v>84</v>
      </c>
      <c r="D6085" s="1461" t="s">
        <v>2510</v>
      </c>
      <c r="E6085" s="1461">
        <v>10</v>
      </c>
      <c r="F6085" s="1462" t="s">
        <v>550</v>
      </c>
      <c r="G6085" s="1461">
        <v>2</v>
      </c>
      <c r="H6085" s="1461">
        <v>2011</v>
      </c>
      <c r="I6085" s="1463">
        <v>987.49674000000005</v>
      </c>
      <c r="J6085" s="1463">
        <v>100</v>
      </c>
      <c r="K6085" s="1463">
        <v>0</v>
      </c>
      <c r="L6085" s="1461"/>
      <c r="M6085" s="1461"/>
      <c r="N6085" s="1464">
        <v>0</v>
      </c>
      <c r="O6085" s="1461"/>
      <c r="P6085" s="1463"/>
      <c r="Q6085" s="1464">
        <v>0</v>
      </c>
      <c r="R6085" s="1878"/>
    </row>
    <row r="6086" spans="3:18">
      <c r="C6086" s="1459">
        <v>85</v>
      </c>
      <c r="D6086" s="1461" t="s">
        <v>4245</v>
      </c>
      <c r="E6086" s="1461">
        <v>10</v>
      </c>
      <c r="F6086" s="1462" t="s">
        <v>550</v>
      </c>
      <c r="G6086" s="1461">
        <v>4</v>
      </c>
      <c r="H6086" s="1461">
        <v>2011</v>
      </c>
      <c r="I6086" s="1463">
        <v>433.92584000000005</v>
      </c>
      <c r="J6086" s="1463">
        <v>100</v>
      </c>
      <c r="K6086" s="1463">
        <v>0</v>
      </c>
      <c r="L6086" s="1461"/>
      <c r="M6086" s="1461"/>
      <c r="N6086" s="1464">
        <v>0</v>
      </c>
      <c r="O6086" s="1461"/>
      <c r="P6086" s="1463"/>
      <c r="Q6086" s="1464">
        <v>0</v>
      </c>
      <c r="R6086" s="1878"/>
    </row>
    <row r="6087" spans="3:18">
      <c r="C6087" s="1459">
        <v>86</v>
      </c>
      <c r="D6087" s="1461" t="s">
        <v>4245</v>
      </c>
      <c r="E6087" s="1461">
        <v>10</v>
      </c>
      <c r="F6087" s="1462" t="s">
        <v>550</v>
      </c>
      <c r="G6087" s="1461">
        <v>17</v>
      </c>
      <c r="H6087" s="1461">
        <v>2011</v>
      </c>
      <c r="I6087" s="1463">
        <v>2208.0035200000002</v>
      </c>
      <c r="J6087" s="1463">
        <v>100</v>
      </c>
      <c r="K6087" s="1463">
        <v>0</v>
      </c>
      <c r="L6087" s="1461"/>
      <c r="M6087" s="1461"/>
      <c r="N6087" s="1464">
        <v>0</v>
      </c>
      <c r="O6087" s="1461"/>
      <c r="P6087" s="1463"/>
      <c r="Q6087" s="1464">
        <v>0</v>
      </c>
      <c r="R6087" s="1878"/>
    </row>
    <row r="6088" spans="3:18">
      <c r="C6088" s="1459">
        <v>87</v>
      </c>
      <c r="D6088" s="1461" t="s">
        <v>4245</v>
      </c>
      <c r="E6088" s="1461">
        <v>10</v>
      </c>
      <c r="F6088" s="1462" t="s">
        <v>550</v>
      </c>
      <c r="G6088" s="1461">
        <v>6</v>
      </c>
      <c r="H6088" s="1461">
        <v>2011</v>
      </c>
      <c r="I6088" s="1463">
        <v>991.83047999999997</v>
      </c>
      <c r="J6088" s="1463">
        <v>100</v>
      </c>
      <c r="K6088" s="1463">
        <v>0</v>
      </c>
      <c r="L6088" s="1461"/>
      <c r="M6088" s="1461"/>
      <c r="N6088" s="1464">
        <v>0</v>
      </c>
      <c r="O6088" s="1461"/>
      <c r="P6088" s="1463"/>
      <c r="Q6088" s="1464">
        <v>0</v>
      </c>
      <c r="R6088" s="1878"/>
    </row>
    <row r="6089" spans="3:18">
      <c r="C6089" s="1459">
        <v>88</v>
      </c>
      <c r="D6089" s="1461" t="s">
        <v>4243</v>
      </c>
      <c r="E6089" s="1461">
        <v>10</v>
      </c>
      <c r="F6089" s="1462" t="s">
        <v>550</v>
      </c>
      <c r="G6089" s="1461">
        <v>2</v>
      </c>
      <c r="H6089" s="1461">
        <v>2011</v>
      </c>
      <c r="I6089" s="1463">
        <v>360</v>
      </c>
      <c r="J6089" s="1463">
        <v>100</v>
      </c>
      <c r="K6089" s="1463">
        <v>0</v>
      </c>
      <c r="L6089" s="1461"/>
      <c r="M6089" s="1461"/>
      <c r="N6089" s="1464">
        <v>0</v>
      </c>
      <c r="O6089" s="1461"/>
      <c r="P6089" s="1463"/>
      <c r="Q6089" s="1464">
        <v>0</v>
      </c>
      <c r="R6089" s="1878"/>
    </row>
    <row r="6090" spans="3:18">
      <c r="C6090" s="1459">
        <v>89</v>
      </c>
      <c r="D6090" s="1461" t="s">
        <v>2506</v>
      </c>
      <c r="E6090" s="1461">
        <v>10</v>
      </c>
      <c r="F6090" s="1462" t="s">
        <v>550</v>
      </c>
      <c r="G6090" s="1461">
        <v>1</v>
      </c>
      <c r="H6090" s="1461">
        <v>2011</v>
      </c>
      <c r="I6090" s="1463">
        <v>100</v>
      </c>
      <c r="J6090" s="1463">
        <v>100</v>
      </c>
      <c r="K6090" s="1463">
        <v>0</v>
      </c>
      <c r="L6090" s="1461"/>
      <c r="M6090" s="1461"/>
      <c r="N6090" s="1464">
        <v>0</v>
      </c>
      <c r="O6090" s="1461"/>
      <c r="P6090" s="1463"/>
      <c r="Q6090" s="1464">
        <v>0</v>
      </c>
      <c r="R6090" s="1878"/>
    </row>
    <row r="6091" spans="3:18">
      <c r="C6091" s="1459">
        <v>90</v>
      </c>
      <c r="D6091" s="1461" t="s">
        <v>2607</v>
      </c>
      <c r="E6091" s="1461">
        <v>10</v>
      </c>
      <c r="F6091" s="1462" t="s">
        <v>550</v>
      </c>
      <c r="G6091" s="1461">
        <v>2</v>
      </c>
      <c r="H6091" s="1461">
        <v>2012</v>
      </c>
      <c r="I6091" s="1463">
        <v>444</v>
      </c>
      <c r="J6091" s="1463">
        <v>100</v>
      </c>
      <c r="K6091" s="1463">
        <v>0</v>
      </c>
      <c r="L6091" s="1461"/>
      <c r="M6091" s="1461"/>
      <c r="N6091" s="1464">
        <v>0</v>
      </c>
      <c r="O6091" s="1461"/>
      <c r="P6091" s="1463"/>
      <c r="Q6091" s="1464">
        <v>0</v>
      </c>
      <c r="R6091" s="1878"/>
    </row>
    <row r="6092" spans="3:18">
      <c r="C6092" s="1459">
        <v>91</v>
      </c>
      <c r="D6092" s="1461" t="s">
        <v>4246</v>
      </c>
      <c r="E6092" s="1461">
        <v>10</v>
      </c>
      <c r="F6092" s="1462" t="s">
        <v>550</v>
      </c>
      <c r="G6092" s="1461">
        <v>4</v>
      </c>
      <c r="H6092" s="1461">
        <v>2012</v>
      </c>
      <c r="I6092" s="1463">
        <v>744.12840000000006</v>
      </c>
      <c r="J6092" s="1463">
        <v>100</v>
      </c>
      <c r="K6092" s="1463">
        <v>0</v>
      </c>
      <c r="L6092" s="1461"/>
      <c r="M6092" s="1461"/>
      <c r="N6092" s="1464">
        <v>0</v>
      </c>
      <c r="O6092" s="1461"/>
      <c r="P6092" s="1463"/>
      <c r="Q6092" s="1464">
        <v>0</v>
      </c>
      <c r="R6092" s="1878"/>
    </row>
    <row r="6093" spans="3:18">
      <c r="C6093" s="1459">
        <v>92</v>
      </c>
      <c r="D6093" s="1461" t="s">
        <v>3273</v>
      </c>
      <c r="E6093" s="1461">
        <v>10</v>
      </c>
      <c r="F6093" s="1462" t="s">
        <v>550</v>
      </c>
      <c r="G6093" s="1461">
        <v>2</v>
      </c>
      <c r="H6093" s="1461">
        <v>2012</v>
      </c>
      <c r="I6093" s="1463">
        <v>445.24799999999999</v>
      </c>
      <c r="J6093" s="1463">
        <v>100</v>
      </c>
      <c r="K6093" s="1463">
        <v>0</v>
      </c>
      <c r="L6093" s="1461"/>
      <c r="M6093" s="1461"/>
      <c r="N6093" s="1464">
        <v>0</v>
      </c>
      <c r="O6093" s="1461"/>
      <c r="P6093" s="1463"/>
      <c r="Q6093" s="1464">
        <v>0</v>
      </c>
      <c r="R6093" s="1878"/>
    </row>
    <row r="6094" spans="3:18">
      <c r="C6094" s="1459">
        <v>93</v>
      </c>
      <c r="D6094" s="1461" t="s">
        <v>2607</v>
      </c>
      <c r="E6094" s="1461">
        <v>10</v>
      </c>
      <c r="F6094" s="1462" t="s">
        <v>550</v>
      </c>
      <c r="G6094" s="1461">
        <v>6</v>
      </c>
      <c r="H6094" s="1461">
        <v>2013</v>
      </c>
      <c r="I6094" s="1463">
        <v>1587.2474999999999</v>
      </c>
      <c r="J6094" s="1463">
        <v>100</v>
      </c>
      <c r="K6094" s="1463">
        <v>0</v>
      </c>
      <c r="L6094" s="1461"/>
      <c r="M6094" s="1461"/>
      <c r="N6094" s="1464">
        <v>0</v>
      </c>
      <c r="O6094" s="1461"/>
      <c r="P6094" s="1463"/>
      <c r="Q6094" s="1464">
        <v>0</v>
      </c>
      <c r="R6094" s="1878"/>
    </row>
    <row r="6095" spans="3:18">
      <c r="C6095" s="1459">
        <v>94</v>
      </c>
      <c r="D6095" s="1461" t="s">
        <v>2524</v>
      </c>
      <c r="E6095" s="1461">
        <v>10</v>
      </c>
      <c r="F6095" s="1462" t="s">
        <v>550</v>
      </c>
      <c r="G6095" s="1461">
        <v>6</v>
      </c>
      <c r="H6095" s="1461">
        <v>2013</v>
      </c>
      <c r="I6095" s="1463">
        <v>729.27588000000003</v>
      </c>
      <c r="J6095" s="1463">
        <v>100</v>
      </c>
      <c r="K6095" s="1463">
        <v>0</v>
      </c>
      <c r="L6095" s="1461"/>
      <c r="M6095" s="1461"/>
      <c r="N6095" s="1464">
        <v>0</v>
      </c>
      <c r="O6095" s="1461"/>
      <c r="P6095" s="1463"/>
      <c r="Q6095" s="1464">
        <v>0</v>
      </c>
      <c r="R6095" s="1878"/>
    </row>
    <row r="6096" spans="3:18">
      <c r="C6096" s="1459">
        <v>95</v>
      </c>
      <c r="D6096" s="1461" t="s">
        <v>2525</v>
      </c>
      <c r="E6096" s="1461">
        <v>10</v>
      </c>
      <c r="F6096" s="1462" t="s">
        <v>550</v>
      </c>
      <c r="G6096" s="1461">
        <v>6</v>
      </c>
      <c r="H6096" s="1461">
        <v>2013</v>
      </c>
      <c r="I6096" s="1463">
        <v>771.17449999999997</v>
      </c>
      <c r="J6096" s="1463">
        <v>100</v>
      </c>
      <c r="K6096" s="1463">
        <v>0</v>
      </c>
      <c r="L6096" s="1461"/>
      <c r="M6096" s="1461"/>
      <c r="N6096" s="1464">
        <v>0</v>
      </c>
      <c r="O6096" s="1461"/>
      <c r="P6096" s="1463"/>
      <c r="Q6096" s="1464">
        <v>0</v>
      </c>
      <c r="R6096" s="1878"/>
    </row>
    <row r="6097" spans="3:18">
      <c r="C6097" s="1459">
        <v>96</v>
      </c>
      <c r="D6097" s="1461" t="s">
        <v>4244</v>
      </c>
      <c r="E6097" s="1461">
        <v>10</v>
      </c>
      <c r="F6097" s="1462" t="s">
        <v>550</v>
      </c>
      <c r="G6097" s="1461">
        <v>6</v>
      </c>
      <c r="H6097" s="1461">
        <v>2013</v>
      </c>
      <c r="I6097" s="1463">
        <v>643.63973999999996</v>
      </c>
      <c r="J6097" s="1463">
        <v>100</v>
      </c>
      <c r="K6097" s="1463">
        <v>0</v>
      </c>
      <c r="L6097" s="1461"/>
      <c r="M6097" s="1461"/>
      <c r="N6097" s="1464">
        <v>0</v>
      </c>
      <c r="O6097" s="1461"/>
      <c r="P6097" s="1463"/>
      <c r="Q6097" s="1464">
        <v>0</v>
      </c>
      <c r="R6097" s="1878"/>
    </row>
    <row r="6098" spans="3:18">
      <c r="C6098" s="1459">
        <v>97</v>
      </c>
      <c r="D6098" s="1461" t="s">
        <v>2511</v>
      </c>
      <c r="E6098" s="1461">
        <v>10</v>
      </c>
      <c r="F6098" s="1462" t="s">
        <v>550</v>
      </c>
      <c r="G6098" s="1461">
        <v>6</v>
      </c>
      <c r="H6098" s="1461">
        <v>2013</v>
      </c>
      <c r="I6098" s="1463">
        <v>1935.4475400000001</v>
      </c>
      <c r="J6098" s="1463">
        <v>100</v>
      </c>
      <c r="K6098" s="1463">
        <v>0</v>
      </c>
      <c r="L6098" s="1461"/>
      <c r="M6098" s="1461"/>
      <c r="N6098" s="1464">
        <v>0</v>
      </c>
      <c r="O6098" s="1461"/>
      <c r="P6098" s="1463"/>
      <c r="Q6098" s="1464">
        <v>0</v>
      </c>
      <c r="R6098" s="1878"/>
    </row>
    <row r="6099" spans="3:18">
      <c r="C6099" s="1459">
        <v>98</v>
      </c>
      <c r="D6099" s="1461" t="s">
        <v>2511</v>
      </c>
      <c r="E6099" s="1461">
        <v>10</v>
      </c>
      <c r="F6099" s="1462" t="s">
        <v>550</v>
      </c>
      <c r="G6099" s="1461">
        <v>10</v>
      </c>
      <c r="H6099" s="1461">
        <v>2013</v>
      </c>
      <c r="I6099" s="1463">
        <v>3727.5284999999999</v>
      </c>
      <c r="J6099" s="1463">
        <v>100</v>
      </c>
      <c r="K6099" s="1463">
        <v>0</v>
      </c>
      <c r="L6099" s="1461"/>
      <c r="M6099" s="1461"/>
      <c r="N6099" s="1464">
        <v>0</v>
      </c>
      <c r="O6099" s="1461"/>
      <c r="P6099" s="1463"/>
      <c r="Q6099" s="1464">
        <v>0</v>
      </c>
      <c r="R6099" s="1878"/>
    </row>
    <row r="6100" spans="3:18">
      <c r="C6100" s="1459">
        <v>99</v>
      </c>
      <c r="D6100" s="1461" t="s">
        <v>2505</v>
      </c>
      <c r="E6100" s="1461">
        <v>10</v>
      </c>
      <c r="F6100" s="1462" t="s">
        <v>550</v>
      </c>
      <c r="G6100" s="1461">
        <v>10</v>
      </c>
      <c r="H6100" s="1461">
        <v>2013</v>
      </c>
      <c r="I6100" s="1463">
        <v>1108.2133999999999</v>
      </c>
      <c r="J6100" s="1463">
        <v>100</v>
      </c>
      <c r="K6100" s="1463">
        <v>0</v>
      </c>
      <c r="L6100" s="1461"/>
      <c r="M6100" s="1461"/>
      <c r="N6100" s="1464">
        <v>0</v>
      </c>
      <c r="O6100" s="1461"/>
      <c r="P6100" s="1463"/>
      <c r="Q6100" s="1464">
        <v>0</v>
      </c>
      <c r="R6100" s="1878"/>
    </row>
    <row r="6101" spans="3:18">
      <c r="C6101" s="1459">
        <v>100</v>
      </c>
      <c r="D6101" s="1461" t="s">
        <v>2505</v>
      </c>
      <c r="E6101" s="1461">
        <v>10</v>
      </c>
      <c r="F6101" s="1462" t="s">
        <v>550</v>
      </c>
      <c r="G6101" s="1461">
        <v>15</v>
      </c>
      <c r="H6101" s="1461">
        <v>2013</v>
      </c>
      <c r="I6101" s="1463">
        <v>1447.8271499999998</v>
      </c>
      <c r="J6101" s="1463">
        <v>100</v>
      </c>
      <c r="K6101" s="1463">
        <v>0</v>
      </c>
      <c r="L6101" s="1461"/>
      <c r="M6101" s="1461"/>
      <c r="N6101" s="1464">
        <v>0</v>
      </c>
      <c r="O6101" s="1461"/>
      <c r="P6101" s="1463"/>
      <c r="Q6101" s="1464">
        <v>0</v>
      </c>
      <c r="R6101" s="1878"/>
    </row>
    <row r="6102" spans="3:18">
      <c r="C6102" s="1459">
        <v>101</v>
      </c>
      <c r="D6102" s="1461" t="s">
        <v>2505</v>
      </c>
      <c r="E6102" s="1461">
        <v>10</v>
      </c>
      <c r="F6102" s="1462" t="s">
        <v>550</v>
      </c>
      <c r="G6102" s="1461">
        <v>6</v>
      </c>
      <c r="H6102" s="1461">
        <v>2013</v>
      </c>
      <c r="I6102" s="1463">
        <v>459.01481999999999</v>
      </c>
      <c r="J6102" s="1463">
        <v>100</v>
      </c>
      <c r="K6102" s="1463">
        <v>0</v>
      </c>
      <c r="L6102" s="1461"/>
      <c r="M6102" s="1461"/>
      <c r="N6102" s="1464">
        <v>0</v>
      </c>
      <c r="O6102" s="1461"/>
      <c r="P6102" s="1463"/>
      <c r="Q6102" s="1464">
        <v>0</v>
      </c>
      <c r="R6102" s="1878"/>
    </row>
    <row r="6103" spans="3:18">
      <c r="C6103" s="1459">
        <v>102</v>
      </c>
      <c r="D6103" s="1461" t="s">
        <v>4244</v>
      </c>
      <c r="E6103" s="1461">
        <v>10</v>
      </c>
      <c r="F6103" s="1462" t="s">
        <v>550</v>
      </c>
      <c r="G6103" s="1461">
        <v>25</v>
      </c>
      <c r="H6103" s="1461">
        <v>2013</v>
      </c>
      <c r="I6103" s="1463">
        <v>2020.31375</v>
      </c>
      <c r="J6103" s="1463">
        <v>100</v>
      </c>
      <c r="K6103" s="1463">
        <v>0</v>
      </c>
      <c r="L6103" s="1461"/>
      <c r="M6103" s="1461"/>
      <c r="N6103" s="1464">
        <v>0</v>
      </c>
      <c r="O6103" s="1461"/>
      <c r="P6103" s="1463"/>
      <c r="Q6103" s="1464">
        <v>0</v>
      </c>
      <c r="R6103" s="1878"/>
    </row>
    <row r="6104" spans="3:18">
      <c r="C6104" s="1459">
        <v>103</v>
      </c>
      <c r="D6104" s="1461" t="s">
        <v>2505</v>
      </c>
      <c r="E6104" s="1461">
        <v>10</v>
      </c>
      <c r="F6104" s="1462" t="s">
        <v>550</v>
      </c>
      <c r="G6104" s="1461">
        <v>4</v>
      </c>
      <c r="H6104" s="1461">
        <v>2013</v>
      </c>
      <c r="I6104" s="1463">
        <v>300.29007999999999</v>
      </c>
      <c r="J6104" s="1463">
        <v>100</v>
      </c>
      <c r="K6104" s="1463">
        <v>0</v>
      </c>
      <c r="L6104" s="1461"/>
      <c r="M6104" s="1461"/>
      <c r="N6104" s="1464">
        <v>0</v>
      </c>
      <c r="O6104" s="1461"/>
      <c r="P6104" s="1463"/>
      <c r="Q6104" s="1464">
        <v>0</v>
      </c>
      <c r="R6104" s="1878"/>
    </row>
    <row r="6105" spans="3:18">
      <c r="C6105" s="1459">
        <v>104</v>
      </c>
      <c r="D6105" s="1461" t="s">
        <v>2505</v>
      </c>
      <c r="E6105" s="1461">
        <v>10</v>
      </c>
      <c r="F6105" s="1462" t="s">
        <v>550</v>
      </c>
      <c r="G6105" s="1461">
        <v>16</v>
      </c>
      <c r="H6105" s="1461">
        <v>2013</v>
      </c>
      <c r="I6105" s="1463">
        <v>1201.16032</v>
      </c>
      <c r="J6105" s="1463">
        <v>100</v>
      </c>
      <c r="K6105" s="1463">
        <v>0</v>
      </c>
      <c r="L6105" s="1461"/>
      <c r="M6105" s="1461"/>
      <c r="N6105" s="1464">
        <v>0</v>
      </c>
      <c r="O6105" s="1461"/>
      <c r="P6105" s="1463"/>
      <c r="Q6105" s="1464">
        <v>0</v>
      </c>
      <c r="R6105" s="1878"/>
    </row>
    <row r="6106" spans="3:18">
      <c r="C6106" s="1459">
        <v>105</v>
      </c>
      <c r="D6106" s="1461" t="s">
        <v>2508</v>
      </c>
      <c r="E6106" s="1461">
        <v>10</v>
      </c>
      <c r="F6106" s="1462" t="s">
        <v>550</v>
      </c>
      <c r="G6106" s="1461">
        <v>5</v>
      </c>
      <c r="H6106" s="1461">
        <v>2013</v>
      </c>
      <c r="I6106" s="1463">
        <v>1306.6251999999999</v>
      </c>
      <c r="J6106" s="1463">
        <v>100</v>
      </c>
      <c r="K6106" s="1463">
        <v>0</v>
      </c>
      <c r="L6106" s="1461"/>
      <c r="M6106" s="1461"/>
      <c r="N6106" s="1464">
        <v>0</v>
      </c>
      <c r="O6106" s="1461"/>
      <c r="P6106" s="1463"/>
      <c r="Q6106" s="1464">
        <v>0</v>
      </c>
      <c r="R6106" s="1878"/>
    </row>
    <row r="6107" spans="3:18">
      <c r="C6107" s="1459">
        <v>106</v>
      </c>
      <c r="D6107" s="1461" t="s">
        <v>2511</v>
      </c>
      <c r="E6107" s="1461">
        <v>10</v>
      </c>
      <c r="F6107" s="1462" t="s">
        <v>550</v>
      </c>
      <c r="G6107" s="1461">
        <v>25</v>
      </c>
      <c r="H6107" s="1461">
        <v>2013</v>
      </c>
      <c r="I6107" s="1463">
        <v>6720.30375</v>
      </c>
      <c r="J6107" s="1463">
        <v>100</v>
      </c>
      <c r="K6107" s="1463">
        <v>0</v>
      </c>
      <c r="L6107" s="1461"/>
      <c r="M6107" s="1461"/>
      <c r="N6107" s="1464">
        <v>0</v>
      </c>
      <c r="O6107" s="1461"/>
      <c r="P6107" s="1463"/>
      <c r="Q6107" s="1464">
        <v>0</v>
      </c>
      <c r="R6107" s="1878"/>
    </row>
    <row r="6108" spans="3:18">
      <c r="C6108" s="1459">
        <v>107</v>
      </c>
      <c r="D6108" s="1461" t="s">
        <v>2511</v>
      </c>
      <c r="E6108" s="1461">
        <v>10</v>
      </c>
      <c r="F6108" s="1462" t="s">
        <v>550</v>
      </c>
      <c r="G6108" s="1461">
        <v>4</v>
      </c>
      <c r="H6108" s="1461">
        <v>2013</v>
      </c>
      <c r="I6108" s="1463">
        <v>702.49576000000002</v>
      </c>
      <c r="J6108" s="1463">
        <v>100</v>
      </c>
      <c r="K6108" s="1463">
        <v>0</v>
      </c>
      <c r="L6108" s="1461"/>
      <c r="M6108" s="1461"/>
      <c r="N6108" s="1464">
        <v>0</v>
      </c>
      <c r="O6108" s="1461"/>
      <c r="P6108" s="1463"/>
      <c r="Q6108" s="1464">
        <v>0</v>
      </c>
      <c r="R6108" s="1878"/>
    </row>
    <row r="6109" spans="3:18">
      <c r="C6109" s="1459">
        <v>108</v>
      </c>
      <c r="D6109" s="1461" t="s">
        <v>2510</v>
      </c>
      <c r="E6109" s="1461">
        <v>10</v>
      </c>
      <c r="F6109" s="1462" t="s">
        <v>550</v>
      </c>
      <c r="G6109" s="1461">
        <v>10</v>
      </c>
      <c r="H6109" s="1461">
        <v>2013</v>
      </c>
      <c r="I6109" s="1463">
        <v>2124.0182</v>
      </c>
      <c r="J6109" s="1463">
        <v>100</v>
      </c>
      <c r="K6109" s="1463">
        <v>0</v>
      </c>
      <c r="L6109" s="1461"/>
      <c r="M6109" s="1461"/>
      <c r="N6109" s="1464">
        <v>0</v>
      </c>
      <c r="O6109" s="1461"/>
      <c r="P6109" s="1463"/>
      <c r="Q6109" s="1464">
        <v>0</v>
      </c>
      <c r="R6109" s="1878"/>
    </row>
    <row r="6110" spans="3:18">
      <c r="C6110" s="1459">
        <v>109</v>
      </c>
      <c r="D6110" s="1461" t="s">
        <v>2610</v>
      </c>
      <c r="E6110" s="1461">
        <v>10</v>
      </c>
      <c r="F6110" s="1462" t="s">
        <v>550</v>
      </c>
      <c r="G6110" s="1461">
        <v>85</v>
      </c>
      <c r="H6110" s="1461">
        <v>2013</v>
      </c>
      <c r="I6110" s="1463">
        <v>3206.5196000000001</v>
      </c>
      <c r="J6110" s="1463">
        <v>100</v>
      </c>
      <c r="K6110" s="1463">
        <v>0</v>
      </c>
      <c r="L6110" s="1461"/>
      <c r="M6110" s="1461"/>
      <c r="N6110" s="1464">
        <v>0</v>
      </c>
      <c r="O6110" s="1461"/>
      <c r="P6110" s="1463"/>
      <c r="Q6110" s="1464">
        <v>0</v>
      </c>
      <c r="R6110" s="1878"/>
    </row>
    <row r="6111" spans="3:18">
      <c r="C6111" s="1459">
        <v>110</v>
      </c>
      <c r="D6111" s="1461" t="s">
        <v>2610</v>
      </c>
      <c r="E6111" s="1461">
        <v>10</v>
      </c>
      <c r="F6111" s="1462" t="s">
        <v>550</v>
      </c>
      <c r="G6111" s="1461">
        <v>26</v>
      </c>
      <c r="H6111" s="1461">
        <v>2013</v>
      </c>
      <c r="I6111" s="1463">
        <v>2425.7394199999999</v>
      </c>
      <c r="J6111" s="1463">
        <v>100</v>
      </c>
      <c r="K6111" s="1463">
        <v>0</v>
      </c>
      <c r="L6111" s="1461"/>
      <c r="M6111" s="1461"/>
      <c r="N6111" s="1464">
        <v>0</v>
      </c>
      <c r="O6111" s="1461"/>
      <c r="P6111" s="1463"/>
      <c r="Q6111" s="1464">
        <v>0</v>
      </c>
      <c r="R6111" s="1878"/>
    </row>
    <row r="6112" spans="3:18">
      <c r="C6112" s="1459">
        <v>111</v>
      </c>
      <c r="D6112" s="1461" t="s">
        <v>2510</v>
      </c>
      <c r="E6112" s="1461">
        <v>10</v>
      </c>
      <c r="F6112" s="1462" t="s">
        <v>550</v>
      </c>
      <c r="G6112" s="1461">
        <v>2</v>
      </c>
      <c r="H6112" s="1461">
        <v>2013</v>
      </c>
      <c r="I6112" s="1463">
        <v>987.49674000000005</v>
      </c>
      <c r="J6112" s="1463">
        <v>100</v>
      </c>
      <c r="K6112" s="1463">
        <v>0</v>
      </c>
      <c r="L6112" s="1461"/>
      <c r="M6112" s="1461"/>
      <c r="N6112" s="1464">
        <v>0</v>
      </c>
      <c r="O6112" s="1461"/>
      <c r="P6112" s="1463"/>
      <c r="Q6112" s="1464">
        <v>0</v>
      </c>
      <c r="R6112" s="1878"/>
    </row>
    <row r="6113" spans="3:18">
      <c r="C6113" s="1459">
        <v>112</v>
      </c>
      <c r="D6113" s="1461" t="s">
        <v>4245</v>
      </c>
      <c r="E6113" s="1461">
        <v>10</v>
      </c>
      <c r="F6113" s="1462" t="s">
        <v>550</v>
      </c>
      <c r="G6113" s="1461">
        <v>10</v>
      </c>
      <c r="H6113" s="1461">
        <v>2013</v>
      </c>
      <c r="I6113" s="1463">
        <v>1084.8146000000002</v>
      </c>
      <c r="J6113" s="1463">
        <v>100</v>
      </c>
      <c r="K6113" s="1463">
        <v>0</v>
      </c>
      <c r="L6113" s="1461"/>
      <c r="M6113" s="1461"/>
      <c r="N6113" s="1464">
        <v>0</v>
      </c>
      <c r="O6113" s="1461"/>
      <c r="P6113" s="1463"/>
      <c r="Q6113" s="1464">
        <v>0</v>
      </c>
      <c r="R6113" s="1878"/>
    </row>
    <row r="6114" spans="3:18">
      <c r="C6114" s="1459">
        <v>113</v>
      </c>
      <c r="D6114" s="1461" t="s">
        <v>4245</v>
      </c>
      <c r="E6114" s="1461">
        <v>10</v>
      </c>
      <c r="F6114" s="1462" t="s">
        <v>550</v>
      </c>
      <c r="G6114" s="1461">
        <v>35</v>
      </c>
      <c r="H6114" s="1461">
        <v>2013</v>
      </c>
      <c r="I6114" s="1463">
        <v>5785.6777999999995</v>
      </c>
      <c r="J6114" s="1463">
        <v>100</v>
      </c>
      <c r="K6114" s="1463">
        <v>0</v>
      </c>
      <c r="L6114" s="1461"/>
      <c r="M6114" s="1461"/>
      <c r="N6114" s="1464">
        <v>0</v>
      </c>
      <c r="O6114" s="1461"/>
      <c r="P6114" s="1463"/>
      <c r="Q6114" s="1464">
        <v>0</v>
      </c>
      <c r="R6114" s="1878"/>
    </row>
    <row r="6115" spans="3:18">
      <c r="C6115" s="1459">
        <v>114</v>
      </c>
      <c r="D6115" s="1461" t="s">
        <v>2607</v>
      </c>
      <c r="E6115" s="1461">
        <v>10</v>
      </c>
      <c r="F6115" s="1462" t="s">
        <v>550</v>
      </c>
      <c r="G6115" s="1461">
        <v>4</v>
      </c>
      <c r="H6115" s="1461">
        <v>2013</v>
      </c>
      <c r="I6115" s="1463">
        <v>816</v>
      </c>
      <c r="J6115" s="1463">
        <v>100</v>
      </c>
      <c r="K6115" s="1463">
        <v>0</v>
      </c>
      <c r="L6115" s="1461"/>
      <c r="M6115" s="1461"/>
      <c r="N6115" s="1464">
        <v>0</v>
      </c>
      <c r="O6115" s="1461"/>
      <c r="P6115" s="1463"/>
      <c r="Q6115" s="1464">
        <v>0</v>
      </c>
      <c r="R6115" s="1878"/>
    </row>
    <row r="6116" spans="3:18">
      <c r="C6116" s="1459">
        <v>115</v>
      </c>
      <c r="D6116" s="1461" t="s">
        <v>4246</v>
      </c>
      <c r="E6116" s="1461">
        <v>10</v>
      </c>
      <c r="F6116" s="1462" t="s">
        <v>550</v>
      </c>
      <c r="G6116" s="1461">
        <v>8</v>
      </c>
      <c r="H6116" s="1461">
        <v>2013</v>
      </c>
      <c r="I6116" s="1463">
        <v>2035.2</v>
      </c>
      <c r="J6116" s="1463">
        <v>100</v>
      </c>
      <c r="K6116" s="1463">
        <v>0</v>
      </c>
      <c r="L6116" s="1461"/>
      <c r="M6116" s="1461"/>
      <c r="N6116" s="1464">
        <v>0</v>
      </c>
      <c r="O6116" s="1461"/>
      <c r="P6116" s="1463"/>
      <c r="Q6116" s="1464">
        <v>0</v>
      </c>
      <c r="R6116" s="1878"/>
    </row>
    <row r="6117" spans="3:18">
      <c r="C6117" s="1459">
        <v>116</v>
      </c>
      <c r="D6117" s="1461" t="s">
        <v>3273</v>
      </c>
      <c r="E6117" s="1461">
        <v>10</v>
      </c>
      <c r="F6117" s="1462" t="s">
        <v>550</v>
      </c>
      <c r="G6117" s="1461">
        <v>4</v>
      </c>
      <c r="H6117" s="1461">
        <v>2013</v>
      </c>
      <c r="I6117" s="1463">
        <v>859.2</v>
      </c>
      <c r="J6117" s="1463">
        <v>100</v>
      </c>
      <c r="K6117" s="1463">
        <v>0</v>
      </c>
      <c r="L6117" s="1461"/>
      <c r="M6117" s="1461"/>
      <c r="N6117" s="1464">
        <v>0</v>
      </c>
      <c r="O6117" s="1461"/>
      <c r="P6117" s="1463"/>
      <c r="Q6117" s="1464">
        <v>0</v>
      </c>
      <c r="R6117" s="1878"/>
    </row>
    <row r="6118" spans="3:18">
      <c r="C6118" s="1459">
        <v>117</v>
      </c>
      <c r="D6118" s="1461" t="s">
        <v>4243</v>
      </c>
      <c r="E6118" s="1461">
        <v>10</v>
      </c>
      <c r="F6118" s="1462" t="s">
        <v>550</v>
      </c>
      <c r="G6118" s="1461">
        <v>4</v>
      </c>
      <c r="H6118" s="1461">
        <v>2013</v>
      </c>
      <c r="I6118" s="1463">
        <v>352.56</v>
      </c>
      <c r="J6118" s="1463">
        <v>100</v>
      </c>
      <c r="K6118" s="1463">
        <v>0</v>
      </c>
      <c r="L6118" s="1461"/>
      <c r="M6118" s="1461"/>
      <c r="N6118" s="1464">
        <v>0</v>
      </c>
      <c r="O6118" s="1461"/>
      <c r="P6118" s="1463"/>
      <c r="Q6118" s="1464">
        <v>0</v>
      </c>
      <c r="R6118" s="1878"/>
    </row>
    <row r="6119" spans="3:18">
      <c r="C6119" s="1459">
        <v>118</v>
      </c>
      <c r="D6119" s="1461" t="s">
        <v>2565</v>
      </c>
      <c r="E6119" s="1461">
        <v>10</v>
      </c>
      <c r="F6119" s="1462" t="s">
        <v>550</v>
      </c>
      <c r="G6119" s="1461">
        <v>3</v>
      </c>
      <c r="H6119" s="1461">
        <v>2021</v>
      </c>
      <c r="I6119" s="1463">
        <v>90.99</v>
      </c>
      <c r="J6119" s="1463">
        <v>100</v>
      </c>
      <c r="K6119" s="1463">
        <v>0</v>
      </c>
      <c r="L6119" s="1461"/>
      <c r="M6119" s="1461"/>
      <c r="N6119" s="1464">
        <v>0</v>
      </c>
      <c r="O6119" s="1461"/>
      <c r="P6119" s="1463"/>
      <c r="Q6119" s="1464">
        <v>0</v>
      </c>
      <c r="R6119" s="1878"/>
    </row>
    <row r="6120" spans="3:18">
      <c r="C6120" s="1459">
        <v>119</v>
      </c>
      <c r="D6120" s="1461" t="s">
        <v>4247</v>
      </c>
      <c r="E6120" s="1461">
        <v>10</v>
      </c>
      <c r="F6120" s="1462" t="s">
        <v>550</v>
      </c>
      <c r="G6120" s="1461">
        <v>1</v>
      </c>
      <c r="H6120" s="1461">
        <v>2021</v>
      </c>
      <c r="I6120" s="1463">
        <v>57</v>
      </c>
      <c r="J6120" s="1463">
        <v>29.17</v>
      </c>
      <c r="K6120" s="1463">
        <v>40.373100000000001</v>
      </c>
      <c r="L6120" s="1461"/>
      <c r="M6120" s="1461"/>
      <c r="N6120" s="1464">
        <v>0</v>
      </c>
      <c r="O6120" s="1461"/>
      <c r="P6120" s="1463"/>
      <c r="Q6120" s="1464">
        <v>0</v>
      </c>
      <c r="R6120" s="1878"/>
    </row>
    <row r="6121" spans="3:18">
      <c r="C6121" s="1459">
        <v>120</v>
      </c>
      <c r="D6121" s="1461" t="s">
        <v>2608</v>
      </c>
      <c r="E6121" s="1461">
        <v>10</v>
      </c>
      <c r="F6121" s="1462" t="s">
        <v>550</v>
      </c>
      <c r="G6121" s="1461">
        <v>1</v>
      </c>
      <c r="H6121" s="1461">
        <v>2021</v>
      </c>
      <c r="I6121" s="1463">
        <v>13.38</v>
      </c>
      <c r="J6121" s="1463">
        <v>29.17</v>
      </c>
      <c r="K6121" s="1463">
        <v>9.4770540000000008</v>
      </c>
      <c r="L6121" s="1461"/>
      <c r="M6121" s="1461"/>
      <c r="N6121" s="1464">
        <v>0</v>
      </c>
      <c r="O6121" s="1461"/>
      <c r="P6121" s="1463"/>
      <c r="Q6121" s="1464">
        <v>0</v>
      </c>
      <c r="R6121" s="1878"/>
    </row>
    <row r="6122" spans="3:18">
      <c r="C6122" s="1459">
        <v>121</v>
      </c>
      <c r="D6122" s="1461" t="s">
        <v>4248</v>
      </c>
      <c r="E6122" s="1461">
        <v>10</v>
      </c>
      <c r="F6122" s="1462" t="s">
        <v>550</v>
      </c>
      <c r="G6122" s="1461">
        <v>3</v>
      </c>
      <c r="H6122" s="1461">
        <v>2021</v>
      </c>
      <c r="I6122" s="1463">
        <v>230.94</v>
      </c>
      <c r="J6122" s="1463">
        <v>29.17</v>
      </c>
      <c r="K6122" s="1463">
        <v>163.57480199999998</v>
      </c>
      <c r="L6122" s="1461"/>
      <c r="M6122" s="1461"/>
      <c r="N6122" s="1464">
        <v>0</v>
      </c>
      <c r="O6122" s="1461"/>
      <c r="P6122" s="1463"/>
      <c r="Q6122" s="1464">
        <v>0</v>
      </c>
      <c r="R6122" s="1878"/>
    </row>
    <row r="6123" spans="3:18">
      <c r="C6123" s="1459">
        <v>122</v>
      </c>
      <c r="D6123" s="1461" t="s">
        <v>4249</v>
      </c>
      <c r="E6123" s="1461">
        <v>10</v>
      </c>
      <c r="F6123" s="1462" t="s">
        <v>550</v>
      </c>
      <c r="G6123" s="1461">
        <v>2</v>
      </c>
      <c r="H6123" s="1461">
        <v>2021</v>
      </c>
      <c r="I6123" s="1463">
        <v>36.6</v>
      </c>
      <c r="J6123" s="1463">
        <v>29.17</v>
      </c>
      <c r="K6123" s="1463">
        <v>25.923780000000001</v>
      </c>
      <c r="L6123" s="1461"/>
      <c r="M6123" s="1461"/>
      <c r="N6123" s="1464">
        <v>0</v>
      </c>
      <c r="O6123" s="1461"/>
      <c r="P6123" s="1463"/>
      <c r="Q6123" s="1464">
        <v>0</v>
      </c>
      <c r="R6123" s="1878"/>
    </row>
    <row r="6124" spans="3:18">
      <c r="C6124" s="1459">
        <v>123</v>
      </c>
      <c r="D6124" s="1461" t="s">
        <v>4250</v>
      </c>
      <c r="E6124" s="1461">
        <v>10</v>
      </c>
      <c r="F6124" s="1462" t="s">
        <v>550</v>
      </c>
      <c r="G6124" s="1461">
        <v>1</v>
      </c>
      <c r="H6124" s="1461">
        <v>2021</v>
      </c>
      <c r="I6124" s="1463">
        <v>22.3</v>
      </c>
      <c r="J6124" s="1463">
        <v>29.17</v>
      </c>
      <c r="K6124" s="1463">
        <v>15.79509</v>
      </c>
      <c r="L6124" s="1461"/>
      <c r="M6124" s="1461"/>
      <c r="N6124" s="1464">
        <v>0</v>
      </c>
      <c r="O6124" s="1461"/>
      <c r="P6124" s="1463"/>
      <c r="Q6124" s="1464">
        <v>0</v>
      </c>
      <c r="R6124" s="1878"/>
    </row>
    <row r="6125" spans="3:18">
      <c r="C6125" s="1459">
        <v>124</v>
      </c>
      <c r="D6125" s="1461" t="s">
        <v>4251</v>
      </c>
      <c r="E6125" s="1461">
        <v>10</v>
      </c>
      <c r="F6125" s="1462" t="s">
        <v>550</v>
      </c>
      <c r="G6125" s="1461">
        <v>5</v>
      </c>
      <c r="H6125" s="1461">
        <v>2021</v>
      </c>
      <c r="I6125" s="1463">
        <v>79.349999999999994</v>
      </c>
      <c r="J6125" s="1463">
        <v>29.17</v>
      </c>
      <c r="K6125" s="1463">
        <v>56.203604999999996</v>
      </c>
      <c r="L6125" s="1461"/>
      <c r="M6125" s="1461"/>
      <c r="N6125" s="1464">
        <v>0</v>
      </c>
      <c r="O6125" s="1461"/>
      <c r="P6125" s="1463"/>
      <c r="Q6125" s="1464">
        <v>0</v>
      </c>
      <c r="R6125" s="1878"/>
    </row>
    <row r="6126" spans="3:18">
      <c r="C6126" s="1459">
        <v>125</v>
      </c>
      <c r="D6126" s="1461" t="s">
        <v>4249</v>
      </c>
      <c r="E6126" s="1461">
        <v>10</v>
      </c>
      <c r="F6126" s="1462" t="s">
        <v>550</v>
      </c>
      <c r="G6126" s="1461">
        <v>1</v>
      </c>
      <c r="H6126" s="1461">
        <v>2021</v>
      </c>
      <c r="I6126" s="1463">
        <v>18.3</v>
      </c>
      <c r="J6126" s="1463">
        <v>28.33</v>
      </c>
      <c r="K6126" s="1463">
        <v>13.11561</v>
      </c>
      <c r="L6126" s="1461"/>
      <c r="M6126" s="1461"/>
      <c r="N6126" s="1464">
        <v>0</v>
      </c>
      <c r="O6126" s="1461"/>
      <c r="P6126" s="1463"/>
      <c r="Q6126" s="1464">
        <v>0</v>
      </c>
      <c r="R6126" s="1878"/>
    </row>
    <row r="6127" spans="3:18">
      <c r="C6127" s="1459">
        <v>126</v>
      </c>
      <c r="D6127" s="1461" t="s">
        <v>3672</v>
      </c>
      <c r="E6127" s="1461">
        <v>10</v>
      </c>
      <c r="F6127" s="1462" t="s">
        <v>550</v>
      </c>
      <c r="G6127" s="1461">
        <v>1</v>
      </c>
      <c r="H6127" s="1461">
        <v>2022</v>
      </c>
      <c r="I6127" s="1463">
        <v>67.59</v>
      </c>
      <c r="J6127" s="1463">
        <v>40</v>
      </c>
      <c r="K6127" s="1463">
        <v>40.554000000000002</v>
      </c>
      <c r="L6127" s="1461"/>
      <c r="M6127" s="1461"/>
      <c r="N6127" s="1464">
        <v>0</v>
      </c>
      <c r="O6127" s="1461"/>
      <c r="P6127" s="1463"/>
      <c r="Q6127" s="1464">
        <v>0</v>
      </c>
      <c r="R6127" s="1878"/>
    </row>
    <row r="6128" spans="3:18">
      <c r="C6128" s="1459">
        <v>127</v>
      </c>
      <c r="D6128" s="1461" t="s">
        <v>7906</v>
      </c>
      <c r="E6128" s="1461">
        <v>10</v>
      </c>
      <c r="F6128" s="1462" t="s">
        <v>550</v>
      </c>
      <c r="G6128" s="1461">
        <v>1</v>
      </c>
      <c r="H6128" s="1461">
        <v>2022</v>
      </c>
      <c r="I6128" s="1463">
        <v>29.3</v>
      </c>
      <c r="J6128" s="1463">
        <v>30</v>
      </c>
      <c r="K6128" s="1463">
        <v>20.51</v>
      </c>
      <c r="L6128" s="1461"/>
      <c r="M6128" s="1461"/>
      <c r="N6128" s="1464">
        <v>0</v>
      </c>
      <c r="O6128" s="1461"/>
      <c r="P6128" s="1463"/>
      <c r="Q6128" s="1464">
        <v>0</v>
      </c>
      <c r="R6128" s="1878"/>
    </row>
    <row r="6129" spans="3:18">
      <c r="C6129" s="1459">
        <v>128</v>
      </c>
      <c r="D6129" s="1461" t="s">
        <v>2619</v>
      </c>
      <c r="E6129" s="1461">
        <v>10</v>
      </c>
      <c r="F6129" s="1462" t="s">
        <v>550</v>
      </c>
      <c r="G6129" s="1461">
        <v>6</v>
      </c>
      <c r="H6129" s="1461">
        <v>2022</v>
      </c>
      <c r="I6129" s="1463">
        <v>175.68</v>
      </c>
      <c r="J6129" s="1463">
        <v>40</v>
      </c>
      <c r="K6129" s="1463">
        <v>105.408</v>
      </c>
      <c r="L6129" s="1461"/>
      <c r="M6129" s="1461"/>
      <c r="N6129" s="1464">
        <v>0</v>
      </c>
      <c r="O6129" s="1461"/>
      <c r="P6129" s="1463"/>
      <c r="Q6129" s="1464">
        <v>0</v>
      </c>
      <c r="R6129" s="1878"/>
    </row>
    <row r="6130" spans="3:18">
      <c r="C6130" s="1459">
        <v>129</v>
      </c>
      <c r="D6130" s="1461" t="s">
        <v>7411</v>
      </c>
      <c r="E6130" s="1461">
        <v>10</v>
      </c>
      <c r="F6130" s="1462" t="s">
        <v>550</v>
      </c>
      <c r="G6130" s="1461">
        <v>5</v>
      </c>
      <c r="H6130" s="1461">
        <v>2022</v>
      </c>
      <c r="I6130" s="1463">
        <v>248.98</v>
      </c>
      <c r="J6130" s="1463">
        <v>30</v>
      </c>
      <c r="K6130" s="1463">
        <v>174.286</v>
      </c>
      <c r="L6130" s="1461"/>
      <c r="M6130" s="1461"/>
      <c r="N6130" s="1464">
        <v>0</v>
      </c>
      <c r="O6130" s="1461"/>
      <c r="P6130" s="1463"/>
      <c r="Q6130" s="1464">
        <v>0</v>
      </c>
      <c r="R6130" s="1878"/>
    </row>
    <row r="6131" spans="3:18">
      <c r="C6131" s="1459">
        <v>130</v>
      </c>
      <c r="D6131" s="1461" t="s">
        <v>4251</v>
      </c>
      <c r="E6131" s="1461">
        <v>10</v>
      </c>
      <c r="F6131" s="1462" t="s">
        <v>550</v>
      </c>
      <c r="G6131" s="1461">
        <v>5</v>
      </c>
      <c r="H6131" s="1461">
        <v>2022</v>
      </c>
      <c r="I6131" s="1463">
        <v>113.83</v>
      </c>
      <c r="J6131" s="1463">
        <v>15</v>
      </c>
      <c r="K6131" s="1463">
        <v>96.755499999999998</v>
      </c>
      <c r="L6131" s="1461"/>
      <c r="M6131" s="1461"/>
      <c r="N6131" s="1464">
        <v>0</v>
      </c>
      <c r="O6131" s="1461"/>
      <c r="P6131" s="1463"/>
      <c r="Q6131" s="1464">
        <v>0</v>
      </c>
      <c r="R6131" s="1878"/>
    </row>
    <row r="6132" spans="3:18">
      <c r="C6132" s="1459">
        <v>131</v>
      </c>
      <c r="D6132" s="1461" t="s">
        <v>7907</v>
      </c>
      <c r="E6132" s="1461">
        <v>10</v>
      </c>
      <c r="F6132" s="1462" t="s">
        <v>550</v>
      </c>
      <c r="G6132" s="1461">
        <v>1</v>
      </c>
      <c r="H6132" s="1461">
        <v>2022</v>
      </c>
      <c r="I6132" s="1463">
        <v>66.09</v>
      </c>
      <c r="J6132" s="1463">
        <v>12.5</v>
      </c>
      <c r="K6132" s="1463">
        <v>57.828749999999999</v>
      </c>
      <c r="L6132" s="1461"/>
      <c r="M6132" s="1461"/>
      <c r="N6132" s="1464">
        <v>0</v>
      </c>
      <c r="O6132" s="1461"/>
      <c r="P6132" s="1463"/>
      <c r="Q6132" s="1464">
        <v>0</v>
      </c>
      <c r="R6132" s="1878"/>
    </row>
    <row r="6133" spans="3:18">
      <c r="C6133" s="1539">
        <v>1</v>
      </c>
      <c r="D6133" s="476" t="s">
        <v>2993</v>
      </c>
      <c r="E6133" s="476">
        <v>10</v>
      </c>
      <c r="F6133" s="1541" t="s">
        <v>4338</v>
      </c>
      <c r="G6133" s="476">
        <v>3</v>
      </c>
      <c r="H6133" s="1541" t="s">
        <v>4057</v>
      </c>
      <c r="I6133" s="1542">
        <v>386.38799999999998</v>
      </c>
      <c r="J6133" s="1542">
        <v>50</v>
      </c>
      <c r="K6133" s="1542">
        <v>193.19399999999999</v>
      </c>
      <c r="L6133" s="1542"/>
      <c r="M6133" s="1542"/>
      <c r="N6133" s="479">
        <v>0</v>
      </c>
      <c r="O6133" s="1542"/>
      <c r="P6133" s="1542"/>
      <c r="Q6133" s="479">
        <v>0</v>
      </c>
      <c r="R6133" s="1960" t="s">
        <v>7385</v>
      </c>
    </row>
    <row r="6134" spans="3:18">
      <c r="C6134" s="1539">
        <v>2</v>
      </c>
      <c r="D6134" s="476" t="s">
        <v>3666</v>
      </c>
      <c r="E6134" s="476">
        <v>10</v>
      </c>
      <c r="F6134" s="1541" t="s">
        <v>4338</v>
      </c>
      <c r="G6134" s="476">
        <v>6</v>
      </c>
      <c r="H6134" s="1541" t="s">
        <v>4057</v>
      </c>
      <c r="I6134" s="1542">
        <v>190.8</v>
      </c>
      <c r="J6134" s="1542">
        <v>50</v>
      </c>
      <c r="K6134" s="1542">
        <v>95.4</v>
      </c>
      <c r="L6134" s="1542"/>
      <c r="M6134" s="1542"/>
      <c r="N6134" s="479">
        <v>0</v>
      </c>
      <c r="O6134" s="1542"/>
      <c r="P6134" s="1542"/>
      <c r="Q6134" s="479">
        <v>0</v>
      </c>
      <c r="R6134" s="1960"/>
    </row>
    <row r="6135" spans="3:18">
      <c r="C6135" s="1539">
        <v>3</v>
      </c>
      <c r="D6135" s="476" t="s">
        <v>2994</v>
      </c>
      <c r="E6135" s="476">
        <v>10</v>
      </c>
      <c r="F6135" s="1541" t="s">
        <v>4338</v>
      </c>
      <c r="G6135" s="476">
        <v>3</v>
      </c>
      <c r="H6135" s="1541" t="s">
        <v>4057</v>
      </c>
      <c r="I6135" s="1542">
        <v>115.56</v>
      </c>
      <c r="J6135" s="1542">
        <v>50</v>
      </c>
      <c r="K6135" s="1542">
        <v>57.78</v>
      </c>
      <c r="L6135" s="1542"/>
      <c r="M6135" s="1542"/>
      <c r="N6135" s="479">
        <v>0</v>
      </c>
      <c r="O6135" s="1542"/>
      <c r="P6135" s="1542"/>
      <c r="Q6135" s="479">
        <v>0</v>
      </c>
      <c r="R6135" s="1960"/>
    </row>
    <row r="6136" spans="3:18">
      <c r="C6136" s="1539">
        <v>4</v>
      </c>
      <c r="D6136" s="476" t="s">
        <v>2616</v>
      </c>
      <c r="E6136" s="476">
        <v>10</v>
      </c>
      <c r="F6136" s="1541" t="s">
        <v>4338</v>
      </c>
      <c r="G6136" s="476">
        <v>3</v>
      </c>
      <c r="H6136" s="1541" t="s">
        <v>4057</v>
      </c>
      <c r="I6136" s="1542">
        <v>219</v>
      </c>
      <c r="J6136" s="1542">
        <v>50</v>
      </c>
      <c r="K6136" s="1542">
        <v>109.5</v>
      </c>
      <c r="L6136" s="1542"/>
      <c r="M6136" s="1542"/>
      <c r="N6136" s="479">
        <v>0</v>
      </c>
      <c r="O6136" s="1542"/>
      <c r="P6136" s="1542"/>
      <c r="Q6136" s="479">
        <v>0</v>
      </c>
      <c r="R6136" s="1960"/>
    </row>
    <row r="6137" spans="3:18">
      <c r="C6137" s="1539">
        <v>5</v>
      </c>
      <c r="D6137" s="476" t="s">
        <v>2996</v>
      </c>
      <c r="E6137" s="476">
        <v>10</v>
      </c>
      <c r="F6137" s="1541" t="s">
        <v>4338</v>
      </c>
      <c r="G6137" s="476">
        <v>3</v>
      </c>
      <c r="H6137" s="1541" t="s">
        <v>4057</v>
      </c>
      <c r="I6137" s="1542">
        <v>81.900000000000006</v>
      </c>
      <c r="J6137" s="1542">
        <v>50</v>
      </c>
      <c r="K6137" s="1542">
        <v>40.950000000000003</v>
      </c>
      <c r="L6137" s="1542"/>
      <c r="M6137" s="1542"/>
      <c r="N6137" s="479">
        <v>0</v>
      </c>
      <c r="O6137" s="1542"/>
      <c r="P6137" s="1542"/>
      <c r="Q6137" s="479">
        <v>0</v>
      </c>
      <c r="R6137" s="1960"/>
    </row>
    <row r="6138" spans="3:18">
      <c r="C6138" s="1539">
        <v>6</v>
      </c>
      <c r="D6138" s="476" t="s">
        <v>2555</v>
      </c>
      <c r="E6138" s="476">
        <v>10</v>
      </c>
      <c r="F6138" s="1541" t="s">
        <v>4338</v>
      </c>
      <c r="G6138" s="476">
        <v>4</v>
      </c>
      <c r="H6138" s="1541" t="s">
        <v>4057</v>
      </c>
      <c r="I6138" s="1542">
        <v>132.41279999999998</v>
      </c>
      <c r="J6138" s="1542">
        <v>50</v>
      </c>
      <c r="K6138" s="1542">
        <v>66.206399999999988</v>
      </c>
      <c r="L6138" s="1542"/>
      <c r="M6138" s="1542"/>
      <c r="N6138" s="479">
        <v>0</v>
      </c>
      <c r="O6138" s="1542"/>
      <c r="P6138" s="1542"/>
      <c r="Q6138" s="479">
        <v>0</v>
      </c>
      <c r="R6138" s="1960"/>
    </row>
    <row r="6139" spans="3:18">
      <c r="C6139" s="1539">
        <v>7</v>
      </c>
      <c r="D6139" s="476" t="s">
        <v>2566</v>
      </c>
      <c r="E6139" s="476">
        <v>10</v>
      </c>
      <c r="F6139" s="1541" t="s">
        <v>4338</v>
      </c>
      <c r="G6139" s="476">
        <v>12</v>
      </c>
      <c r="H6139" s="1541" t="s">
        <v>4057</v>
      </c>
      <c r="I6139" s="1542">
        <v>80.64</v>
      </c>
      <c r="J6139" s="1542">
        <v>50</v>
      </c>
      <c r="K6139" s="1542">
        <v>40.32</v>
      </c>
      <c r="L6139" s="1542"/>
      <c r="M6139" s="1542"/>
      <c r="N6139" s="479">
        <v>0</v>
      </c>
      <c r="O6139" s="1542"/>
      <c r="P6139" s="1542"/>
      <c r="Q6139" s="479">
        <v>0</v>
      </c>
      <c r="R6139" s="1960"/>
    </row>
    <row r="6140" spans="3:18">
      <c r="C6140" s="1539">
        <v>8</v>
      </c>
      <c r="D6140" s="476" t="s">
        <v>2617</v>
      </c>
      <c r="E6140" s="476">
        <v>10</v>
      </c>
      <c r="F6140" s="1541" t="s">
        <v>4338</v>
      </c>
      <c r="G6140" s="476">
        <v>4</v>
      </c>
      <c r="H6140" s="1541" t="s">
        <v>4057</v>
      </c>
      <c r="I6140" s="1542">
        <v>75.599999999999994</v>
      </c>
      <c r="J6140" s="1542">
        <v>50</v>
      </c>
      <c r="K6140" s="1542">
        <v>37.799999999999997</v>
      </c>
      <c r="L6140" s="1542"/>
      <c r="M6140" s="1542"/>
      <c r="N6140" s="479">
        <v>0</v>
      </c>
      <c r="O6140" s="1542"/>
      <c r="P6140" s="1542"/>
      <c r="Q6140" s="479">
        <v>0</v>
      </c>
      <c r="R6140" s="1960"/>
    </row>
    <row r="6141" spans="3:18">
      <c r="C6141" s="1539">
        <v>9</v>
      </c>
      <c r="D6141" s="476" t="s">
        <v>2549</v>
      </c>
      <c r="E6141" s="476">
        <v>10</v>
      </c>
      <c r="F6141" s="1541" t="s">
        <v>4338</v>
      </c>
      <c r="G6141" s="476">
        <v>3</v>
      </c>
      <c r="H6141" s="1541" t="s">
        <v>4057</v>
      </c>
      <c r="I6141" s="1542">
        <v>219</v>
      </c>
      <c r="J6141" s="1542">
        <v>50</v>
      </c>
      <c r="K6141" s="1542">
        <v>109.5</v>
      </c>
      <c r="L6141" s="1542"/>
      <c r="M6141" s="1542"/>
      <c r="N6141" s="479">
        <v>0</v>
      </c>
      <c r="O6141" s="1542"/>
      <c r="P6141" s="1542"/>
      <c r="Q6141" s="479">
        <v>0</v>
      </c>
      <c r="R6141" s="1960"/>
    </row>
    <row r="6142" spans="3:18">
      <c r="C6142" s="1539">
        <v>10</v>
      </c>
      <c r="D6142" s="476" t="s">
        <v>2993</v>
      </c>
      <c r="E6142" s="476">
        <v>10</v>
      </c>
      <c r="F6142" s="1541" t="s">
        <v>4338</v>
      </c>
      <c r="G6142" s="476">
        <v>1</v>
      </c>
      <c r="H6142" s="1541" t="s">
        <v>4057</v>
      </c>
      <c r="I6142" s="1542">
        <v>128.79599999999999</v>
      </c>
      <c r="J6142" s="1542">
        <v>50</v>
      </c>
      <c r="K6142" s="1542">
        <v>64.397999999999996</v>
      </c>
      <c r="L6142" s="1542"/>
      <c r="M6142" s="1542"/>
      <c r="N6142" s="479">
        <v>0</v>
      </c>
      <c r="O6142" s="1542"/>
      <c r="P6142" s="1542"/>
      <c r="Q6142" s="479">
        <v>0</v>
      </c>
      <c r="R6142" s="1960"/>
    </row>
    <row r="6143" spans="3:18">
      <c r="C6143" s="1539">
        <v>11</v>
      </c>
      <c r="D6143" s="476" t="s">
        <v>2616</v>
      </c>
      <c r="E6143" s="476">
        <v>10</v>
      </c>
      <c r="F6143" s="1541" t="s">
        <v>4338</v>
      </c>
      <c r="G6143" s="476">
        <v>2</v>
      </c>
      <c r="H6143" s="1541" t="s">
        <v>4057</v>
      </c>
      <c r="I6143" s="1542">
        <v>146</v>
      </c>
      <c r="J6143" s="1542">
        <v>50</v>
      </c>
      <c r="K6143" s="1542">
        <v>73</v>
      </c>
      <c r="L6143" s="1542"/>
      <c r="M6143" s="1542"/>
      <c r="N6143" s="479">
        <v>0</v>
      </c>
      <c r="O6143" s="1542"/>
      <c r="P6143" s="1542"/>
      <c r="Q6143" s="479">
        <v>0</v>
      </c>
      <c r="R6143" s="1960"/>
    </row>
    <row r="6144" spans="3:18">
      <c r="C6144" s="1539">
        <v>12</v>
      </c>
      <c r="D6144" s="476" t="s">
        <v>2542</v>
      </c>
      <c r="E6144" s="476">
        <v>10</v>
      </c>
      <c r="F6144" s="1541" t="s">
        <v>4338</v>
      </c>
      <c r="G6144" s="476">
        <v>1</v>
      </c>
      <c r="H6144" s="1541" t="s">
        <v>4057</v>
      </c>
      <c r="I6144" s="1542">
        <v>28.5</v>
      </c>
      <c r="J6144" s="1542">
        <v>50</v>
      </c>
      <c r="K6144" s="1542">
        <v>14.25</v>
      </c>
      <c r="L6144" s="1542"/>
      <c r="M6144" s="1542"/>
      <c r="N6144" s="479">
        <v>0</v>
      </c>
      <c r="O6144" s="1542"/>
      <c r="P6144" s="1542"/>
      <c r="Q6144" s="479">
        <v>0</v>
      </c>
      <c r="R6144" s="1960"/>
    </row>
    <row r="6145" spans="3:18">
      <c r="C6145" s="1539">
        <v>13</v>
      </c>
      <c r="D6145" s="476" t="s">
        <v>2617</v>
      </c>
      <c r="E6145" s="476">
        <v>10</v>
      </c>
      <c r="F6145" s="1541" t="s">
        <v>4338</v>
      </c>
      <c r="G6145" s="476">
        <v>4</v>
      </c>
      <c r="H6145" s="1541" t="s">
        <v>4057</v>
      </c>
      <c r="I6145" s="1542">
        <v>75.599999999999994</v>
      </c>
      <c r="J6145" s="1542">
        <v>50</v>
      </c>
      <c r="K6145" s="1542">
        <v>37.799999999999997</v>
      </c>
      <c r="L6145" s="1542"/>
      <c r="M6145" s="1542"/>
      <c r="N6145" s="479">
        <v>0</v>
      </c>
      <c r="O6145" s="1542">
        <v>5</v>
      </c>
      <c r="P6145" s="1542">
        <v>13</v>
      </c>
      <c r="Q6145" s="479">
        <v>65</v>
      </c>
      <c r="R6145" s="1960"/>
    </row>
    <row r="6146" spans="3:18">
      <c r="C6146" s="1539">
        <v>14</v>
      </c>
      <c r="D6146" s="476" t="s">
        <v>2566</v>
      </c>
      <c r="E6146" s="476">
        <v>10</v>
      </c>
      <c r="F6146" s="1541" t="s">
        <v>4338</v>
      </c>
      <c r="G6146" s="476">
        <v>4</v>
      </c>
      <c r="H6146" s="1541" t="s">
        <v>4057</v>
      </c>
      <c r="I6146" s="1542">
        <v>26.88</v>
      </c>
      <c r="J6146" s="1542">
        <v>50</v>
      </c>
      <c r="K6146" s="1542">
        <v>13.44</v>
      </c>
      <c r="L6146" s="1542"/>
      <c r="M6146" s="1542"/>
      <c r="N6146" s="479">
        <v>0</v>
      </c>
      <c r="O6146" s="1542"/>
      <c r="P6146" s="1542"/>
      <c r="Q6146" s="479">
        <v>0</v>
      </c>
      <c r="R6146" s="1960"/>
    </row>
    <row r="6147" spans="3:18">
      <c r="C6147" s="1539">
        <v>15</v>
      </c>
      <c r="D6147" s="476" t="s">
        <v>2791</v>
      </c>
      <c r="E6147" s="476">
        <v>10</v>
      </c>
      <c r="F6147" s="1541" t="s">
        <v>4338</v>
      </c>
      <c r="G6147" s="476">
        <v>1</v>
      </c>
      <c r="H6147" s="1541" t="s">
        <v>4057</v>
      </c>
      <c r="I6147" s="1542">
        <v>13.5</v>
      </c>
      <c r="J6147" s="1542">
        <v>50</v>
      </c>
      <c r="K6147" s="1542">
        <v>6.75</v>
      </c>
      <c r="L6147" s="1542"/>
      <c r="M6147" s="1542"/>
      <c r="N6147" s="479">
        <v>0</v>
      </c>
      <c r="O6147" s="1542"/>
      <c r="P6147" s="1542"/>
      <c r="Q6147" s="479">
        <v>0</v>
      </c>
      <c r="R6147" s="1960"/>
    </row>
    <row r="6148" spans="3:18">
      <c r="C6148" s="1539">
        <v>16</v>
      </c>
      <c r="D6148" s="476" t="s">
        <v>3666</v>
      </c>
      <c r="E6148" s="476">
        <v>10</v>
      </c>
      <c r="F6148" s="1541" t="s">
        <v>4338</v>
      </c>
      <c r="G6148" s="476">
        <v>2</v>
      </c>
      <c r="H6148" s="1541" t="s">
        <v>4057</v>
      </c>
      <c r="I6148" s="1542">
        <v>63.6</v>
      </c>
      <c r="J6148" s="1542">
        <v>50</v>
      </c>
      <c r="K6148" s="1542">
        <v>31.8</v>
      </c>
      <c r="L6148" s="1542"/>
      <c r="M6148" s="1542"/>
      <c r="N6148" s="479">
        <v>0</v>
      </c>
      <c r="O6148" s="1542"/>
      <c r="P6148" s="1542"/>
      <c r="Q6148" s="479">
        <v>0</v>
      </c>
      <c r="R6148" s="1960"/>
    </row>
    <row r="6149" spans="3:18">
      <c r="C6149" s="1539">
        <v>17</v>
      </c>
      <c r="D6149" s="476" t="s">
        <v>2994</v>
      </c>
      <c r="E6149" s="476">
        <v>10</v>
      </c>
      <c r="F6149" s="1541" t="s">
        <v>4338</v>
      </c>
      <c r="G6149" s="476">
        <v>1</v>
      </c>
      <c r="H6149" s="1541" t="s">
        <v>4057</v>
      </c>
      <c r="I6149" s="1542">
        <v>38.520000000000003</v>
      </c>
      <c r="J6149" s="1542">
        <v>50</v>
      </c>
      <c r="K6149" s="1542">
        <v>19.260000000000002</v>
      </c>
      <c r="L6149" s="1542"/>
      <c r="M6149" s="1542"/>
      <c r="N6149" s="479">
        <v>0</v>
      </c>
      <c r="O6149" s="1542"/>
      <c r="P6149" s="1542"/>
      <c r="Q6149" s="479">
        <v>0</v>
      </c>
      <c r="R6149" s="1960"/>
    </row>
    <row r="6150" spans="3:18">
      <c r="C6150" s="1539">
        <v>18</v>
      </c>
      <c r="D6150" s="476" t="s">
        <v>3269</v>
      </c>
      <c r="E6150" s="476">
        <v>10</v>
      </c>
      <c r="F6150" s="1541" t="s">
        <v>4338</v>
      </c>
      <c r="G6150" s="476">
        <v>1</v>
      </c>
      <c r="H6150" s="1541" t="s">
        <v>4057</v>
      </c>
      <c r="I6150" s="1542">
        <v>198</v>
      </c>
      <c r="J6150" s="1542">
        <v>50</v>
      </c>
      <c r="K6150" s="1542">
        <v>99</v>
      </c>
      <c r="L6150" s="1542"/>
      <c r="M6150" s="1542"/>
      <c r="N6150" s="479">
        <v>0</v>
      </c>
      <c r="O6150" s="1542"/>
      <c r="P6150" s="1542"/>
      <c r="Q6150" s="479">
        <v>0</v>
      </c>
      <c r="R6150" s="1960"/>
    </row>
    <row r="6151" spans="3:18">
      <c r="C6151" s="1539">
        <v>19</v>
      </c>
      <c r="D6151" s="476" t="s">
        <v>2996</v>
      </c>
      <c r="E6151" s="476">
        <v>10</v>
      </c>
      <c r="F6151" s="1541" t="s">
        <v>4338</v>
      </c>
      <c r="G6151" s="476">
        <v>3</v>
      </c>
      <c r="H6151" s="1541" t="s">
        <v>4057</v>
      </c>
      <c r="I6151" s="1542">
        <v>81.900000000000006</v>
      </c>
      <c r="J6151" s="1542">
        <v>50</v>
      </c>
      <c r="K6151" s="1542">
        <v>40.950000000000003</v>
      </c>
      <c r="L6151" s="1542"/>
      <c r="M6151" s="1542"/>
      <c r="N6151" s="479">
        <v>0</v>
      </c>
      <c r="O6151" s="1542">
        <v>3</v>
      </c>
      <c r="P6151" s="1542">
        <v>37.5</v>
      </c>
      <c r="Q6151" s="479">
        <v>112.5</v>
      </c>
      <c r="R6151" s="1960"/>
    </row>
    <row r="6152" spans="3:18">
      <c r="C6152" s="1539">
        <v>20</v>
      </c>
      <c r="D6152" s="476" t="s">
        <v>2555</v>
      </c>
      <c r="E6152" s="476">
        <v>10</v>
      </c>
      <c r="F6152" s="1541" t="s">
        <v>4338</v>
      </c>
      <c r="G6152" s="476">
        <v>14</v>
      </c>
      <c r="H6152" s="1541" t="s">
        <v>4057</v>
      </c>
      <c r="I6152" s="1542">
        <v>463.44479999999993</v>
      </c>
      <c r="J6152" s="1542">
        <v>50</v>
      </c>
      <c r="K6152" s="1542">
        <v>231.72239999999996</v>
      </c>
      <c r="L6152" s="1542"/>
      <c r="M6152" s="1542"/>
      <c r="N6152" s="479">
        <v>0</v>
      </c>
      <c r="O6152" s="1542">
        <v>5</v>
      </c>
      <c r="P6152" s="1542">
        <v>36</v>
      </c>
      <c r="Q6152" s="479">
        <v>180</v>
      </c>
      <c r="R6152" s="1960"/>
    </row>
    <row r="6153" spans="3:18">
      <c r="C6153" s="1539">
        <v>21</v>
      </c>
      <c r="D6153" s="476" t="s">
        <v>2566</v>
      </c>
      <c r="E6153" s="476">
        <v>10</v>
      </c>
      <c r="F6153" s="1541" t="s">
        <v>4338</v>
      </c>
      <c r="G6153" s="476">
        <v>40</v>
      </c>
      <c r="H6153" s="1541" t="s">
        <v>4057</v>
      </c>
      <c r="I6153" s="1542">
        <v>268.8</v>
      </c>
      <c r="J6153" s="1542">
        <v>50</v>
      </c>
      <c r="K6153" s="1542">
        <v>134.4</v>
      </c>
      <c r="L6153" s="1542"/>
      <c r="M6153" s="1542"/>
      <c r="N6153" s="479">
        <v>0</v>
      </c>
      <c r="O6153" s="1542"/>
      <c r="P6153" s="1542"/>
      <c r="Q6153" s="479">
        <v>0</v>
      </c>
      <c r="R6153" s="1960"/>
    </row>
    <row r="6154" spans="3:18">
      <c r="C6154" s="1539">
        <v>22</v>
      </c>
      <c r="D6154" s="476" t="s">
        <v>2617</v>
      </c>
      <c r="E6154" s="476">
        <v>10</v>
      </c>
      <c r="F6154" s="1541" t="s">
        <v>4338</v>
      </c>
      <c r="G6154" s="476">
        <v>15</v>
      </c>
      <c r="H6154" s="1541" t="s">
        <v>4057</v>
      </c>
      <c r="I6154" s="1542">
        <v>283.5</v>
      </c>
      <c r="J6154" s="1542">
        <v>50</v>
      </c>
      <c r="K6154" s="1542">
        <v>141.75</v>
      </c>
      <c r="L6154" s="1542"/>
      <c r="M6154" s="1542"/>
      <c r="N6154" s="479">
        <v>0</v>
      </c>
      <c r="O6154" s="1542">
        <v>15</v>
      </c>
      <c r="P6154" s="1542">
        <v>22.6</v>
      </c>
      <c r="Q6154" s="479">
        <v>339</v>
      </c>
      <c r="R6154" s="1960"/>
    </row>
    <row r="6155" spans="3:18">
      <c r="C6155" s="1539">
        <v>23</v>
      </c>
      <c r="D6155" s="476" t="s">
        <v>2616</v>
      </c>
      <c r="E6155" s="476">
        <v>10</v>
      </c>
      <c r="F6155" s="1541" t="s">
        <v>4338</v>
      </c>
      <c r="G6155" s="476">
        <v>10</v>
      </c>
      <c r="H6155" s="1541" t="s">
        <v>4057</v>
      </c>
      <c r="I6155" s="1542">
        <v>730</v>
      </c>
      <c r="J6155" s="1542">
        <v>50</v>
      </c>
      <c r="K6155" s="1542">
        <v>365</v>
      </c>
      <c r="L6155" s="1542"/>
      <c r="M6155" s="1542"/>
      <c r="N6155" s="479">
        <v>0</v>
      </c>
      <c r="O6155" s="1542"/>
      <c r="P6155" s="1542"/>
      <c r="Q6155" s="479">
        <v>0</v>
      </c>
      <c r="R6155" s="1960"/>
    </row>
    <row r="6156" spans="3:18">
      <c r="C6156" s="1539">
        <v>24</v>
      </c>
      <c r="D6156" s="476" t="s">
        <v>2993</v>
      </c>
      <c r="E6156" s="476">
        <v>10</v>
      </c>
      <c r="F6156" s="1541" t="s">
        <v>4338</v>
      </c>
      <c r="G6156" s="476">
        <v>3</v>
      </c>
      <c r="H6156" s="1541" t="s">
        <v>4057</v>
      </c>
      <c r="I6156" s="1542">
        <v>386.38799999999998</v>
      </c>
      <c r="J6156" s="1542">
        <v>50</v>
      </c>
      <c r="K6156" s="1542">
        <v>193.19399999999999</v>
      </c>
      <c r="L6156" s="1542"/>
      <c r="M6156" s="1542"/>
      <c r="N6156" s="479">
        <v>0</v>
      </c>
      <c r="O6156" s="1542"/>
      <c r="P6156" s="1542"/>
      <c r="Q6156" s="479">
        <v>0</v>
      </c>
      <c r="R6156" s="1960"/>
    </row>
    <row r="6157" spans="3:18">
      <c r="C6157" s="1539">
        <v>25</v>
      </c>
      <c r="D6157" s="476" t="s">
        <v>2549</v>
      </c>
      <c r="E6157" s="476">
        <v>10</v>
      </c>
      <c r="F6157" s="1541" t="s">
        <v>4338</v>
      </c>
      <c r="G6157" s="476">
        <v>10</v>
      </c>
      <c r="H6157" s="1541" t="s">
        <v>4057</v>
      </c>
      <c r="I6157" s="1542">
        <v>730</v>
      </c>
      <c r="J6157" s="1542">
        <v>50</v>
      </c>
      <c r="K6157" s="1542">
        <v>365</v>
      </c>
      <c r="L6157" s="1542"/>
      <c r="M6157" s="1542"/>
      <c r="N6157" s="479">
        <v>0</v>
      </c>
      <c r="O6157" s="1542"/>
      <c r="P6157" s="1542"/>
      <c r="Q6157" s="479">
        <v>0</v>
      </c>
      <c r="R6157" s="1960"/>
    </row>
    <row r="6158" spans="3:18">
      <c r="C6158" s="1539">
        <v>26</v>
      </c>
      <c r="D6158" s="476" t="s">
        <v>3666</v>
      </c>
      <c r="E6158" s="476">
        <v>10</v>
      </c>
      <c r="F6158" s="1541" t="s">
        <v>4338</v>
      </c>
      <c r="G6158" s="476">
        <v>12</v>
      </c>
      <c r="H6158" s="1541" t="s">
        <v>4057</v>
      </c>
      <c r="I6158" s="1542">
        <v>381.6</v>
      </c>
      <c r="J6158" s="1542">
        <v>50</v>
      </c>
      <c r="K6158" s="1542">
        <v>190.8</v>
      </c>
      <c r="L6158" s="1542"/>
      <c r="M6158" s="1542"/>
      <c r="N6158" s="479">
        <v>0</v>
      </c>
      <c r="O6158" s="1542"/>
      <c r="P6158" s="1542"/>
      <c r="Q6158" s="479">
        <v>0</v>
      </c>
      <c r="R6158" s="1960"/>
    </row>
    <row r="6159" spans="3:18">
      <c r="C6159" s="1539">
        <v>27</v>
      </c>
      <c r="D6159" s="476" t="s">
        <v>2504</v>
      </c>
      <c r="E6159" s="476">
        <v>10</v>
      </c>
      <c r="F6159" s="1541" t="s">
        <v>4338</v>
      </c>
      <c r="G6159" s="476">
        <v>1</v>
      </c>
      <c r="H6159" s="1541" t="s">
        <v>4057</v>
      </c>
      <c r="I6159" s="1542">
        <v>109.95</v>
      </c>
      <c r="J6159" s="1542">
        <v>50</v>
      </c>
      <c r="K6159" s="1542">
        <v>54.975000000000001</v>
      </c>
      <c r="L6159" s="1542"/>
      <c r="M6159" s="1542"/>
      <c r="N6159" s="479">
        <v>0</v>
      </c>
      <c r="O6159" s="1542">
        <v>3</v>
      </c>
      <c r="P6159" s="1542">
        <v>110</v>
      </c>
      <c r="Q6159" s="479">
        <v>330</v>
      </c>
      <c r="R6159" s="1960"/>
    </row>
    <row r="6160" spans="3:18">
      <c r="C6160" s="1539">
        <v>28</v>
      </c>
      <c r="D6160" s="476" t="s">
        <v>2565</v>
      </c>
      <c r="E6160" s="476">
        <v>10</v>
      </c>
      <c r="F6160" s="1541" t="s">
        <v>4338</v>
      </c>
      <c r="G6160" s="476">
        <v>6</v>
      </c>
      <c r="H6160" s="1541" t="s">
        <v>4058</v>
      </c>
      <c r="I6160" s="1542">
        <v>181.98</v>
      </c>
      <c r="J6160" s="1542">
        <v>40</v>
      </c>
      <c r="K6160" s="1542">
        <v>109.18799999999999</v>
      </c>
      <c r="L6160" s="1542"/>
      <c r="M6160" s="1542"/>
      <c r="N6160" s="479">
        <v>0</v>
      </c>
      <c r="O6160" s="1542"/>
      <c r="P6160" s="1542"/>
      <c r="Q6160" s="479">
        <v>0</v>
      </c>
      <c r="R6160" s="1960"/>
    </row>
    <row r="6161" spans="3:18">
      <c r="C6161" s="1539">
        <v>29</v>
      </c>
      <c r="D6161" s="476" t="s">
        <v>2618</v>
      </c>
      <c r="E6161" s="476">
        <v>10</v>
      </c>
      <c r="F6161" s="1541" t="s">
        <v>4338</v>
      </c>
      <c r="G6161" s="476">
        <v>4</v>
      </c>
      <c r="H6161" s="1541" t="s">
        <v>4058</v>
      </c>
      <c r="I6161" s="1542">
        <v>307.92</v>
      </c>
      <c r="J6161" s="1542">
        <v>40</v>
      </c>
      <c r="K6161" s="1542">
        <v>184.75200000000001</v>
      </c>
      <c r="L6161" s="1542"/>
      <c r="M6161" s="1542"/>
      <c r="N6161" s="479">
        <v>0</v>
      </c>
      <c r="O6161" s="1542">
        <v>5</v>
      </c>
      <c r="P6161" s="1542">
        <v>70</v>
      </c>
      <c r="Q6161" s="479">
        <v>350</v>
      </c>
      <c r="R6161" s="1960"/>
    </row>
    <row r="6162" spans="3:18">
      <c r="C6162" s="1539">
        <v>30</v>
      </c>
      <c r="D6162" s="476" t="s">
        <v>2566</v>
      </c>
      <c r="E6162" s="476">
        <v>10</v>
      </c>
      <c r="F6162" s="1541" t="s">
        <v>4338</v>
      </c>
      <c r="G6162" s="476">
        <v>32</v>
      </c>
      <c r="H6162" s="1541" t="s">
        <v>4058</v>
      </c>
      <c r="I6162" s="1542">
        <v>216.96</v>
      </c>
      <c r="J6162" s="1542">
        <v>40</v>
      </c>
      <c r="K6162" s="1542">
        <v>130.17599999999999</v>
      </c>
      <c r="L6162" s="1542"/>
      <c r="M6162" s="1542"/>
      <c r="N6162" s="479">
        <v>0</v>
      </c>
      <c r="O6162" s="1542"/>
      <c r="P6162" s="1542"/>
      <c r="Q6162" s="479">
        <v>0</v>
      </c>
      <c r="R6162" s="1960"/>
    </row>
    <row r="6163" spans="3:18">
      <c r="C6163" s="1539">
        <v>31</v>
      </c>
      <c r="D6163" s="476" t="s">
        <v>2566</v>
      </c>
      <c r="E6163" s="476">
        <v>10</v>
      </c>
      <c r="F6163" s="1541" t="s">
        <v>4338</v>
      </c>
      <c r="G6163" s="476">
        <v>5</v>
      </c>
      <c r="H6163" s="1541" t="s">
        <v>4058</v>
      </c>
      <c r="I6163" s="1542">
        <v>33.9</v>
      </c>
      <c r="J6163" s="1542">
        <v>40</v>
      </c>
      <c r="K6163" s="1542">
        <v>20.339999999999996</v>
      </c>
      <c r="L6163" s="1542"/>
      <c r="M6163" s="1542"/>
      <c r="N6163" s="479">
        <v>0</v>
      </c>
      <c r="O6163" s="1542"/>
      <c r="P6163" s="1542"/>
      <c r="Q6163" s="479">
        <v>0</v>
      </c>
      <c r="R6163" s="1960"/>
    </row>
    <row r="6164" spans="3:18">
      <c r="C6164" s="1539">
        <v>32</v>
      </c>
      <c r="D6164" s="476" t="s">
        <v>2535</v>
      </c>
      <c r="E6164" s="476">
        <v>10</v>
      </c>
      <c r="F6164" s="1541" t="s">
        <v>4338</v>
      </c>
      <c r="G6164" s="476">
        <v>1</v>
      </c>
      <c r="H6164" s="1541" t="s">
        <v>4370</v>
      </c>
      <c r="I6164" s="1542">
        <v>212.40199999999999</v>
      </c>
      <c r="J6164" s="1542">
        <v>100</v>
      </c>
      <c r="K6164" s="1542">
        <v>0</v>
      </c>
      <c r="L6164" s="1542"/>
      <c r="M6164" s="1542"/>
      <c r="N6164" s="479">
        <v>0</v>
      </c>
      <c r="O6164" s="1542"/>
      <c r="P6164" s="1542"/>
      <c r="Q6164" s="479">
        <v>0</v>
      </c>
      <c r="R6164" s="1960"/>
    </row>
    <row r="6165" spans="3:18">
      <c r="C6165" s="1539">
        <v>33</v>
      </c>
      <c r="D6165" s="476" t="s">
        <v>3663</v>
      </c>
      <c r="E6165" s="476">
        <v>10</v>
      </c>
      <c r="F6165" s="1541" t="s">
        <v>4338</v>
      </c>
      <c r="G6165" s="476">
        <v>1</v>
      </c>
      <c r="H6165" s="476">
        <v>2010</v>
      </c>
      <c r="I6165" s="1542">
        <v>147.56745000000001</v>
      </c>
      <c r="J6165" s="1542">
        <v>100</v>
      </c>
      <c r="K6165" s="1542">
        <v>0</v>
      </c>
      <c r="L6165" s="1542"/>
      <c r="M6165" s="1542"/>
      <c r="N6165" s="479">
        <v>0</v>
      </c>
      <c r="O6165" s="1542"/>
      <c r="P6165" s="1542"/>
      <c r="Q6165" s="479">
        <v>0</v>
      </c>
      <c r="R6165" s="1960"/>
    </row>
    <row r="6166" spans="3:18">
      <c r="C6166" s="1539">
        <v>34</v>
      </c>
      <c r="D6166" s="476" t="s">
        <v>2535</v>
      </c>
      <c r="E6166" s="476">
        <v>10</v>
      </c>
      <c r="F6166" s="1541" t="s">
        <v>4338</v>
      </c>
      <c r="G6166" s="476">
        <v>1</v>
      </c>
      <c r="H6166" s="476">
        <v>2010</v>
      </c>
      <c r="I6166" s="1542">
        <v>233.59651000000002</v>
      </c>
      <c r="J6166" s="1542">
        <v>100</v>
      </c>
      <c r="K6166" s="1542">
        <v>0</v>
      </c>
      <c r="L6166" s="1542"/>
      <c r="M6166" s="1542"/>
      <c r="N6166" s="479">
        <v>0</v>
      </c>
      <c r="O6166" s="1542"/>
      <c r="P6166" s="1542"/>
      <c r="Q6166" s="479">
        <v>0</v>
      </c>
      <c r="R6166" s="1960"/>
    </row>
    <row r="6167" spans="3:18">
      <c r="C6167" s="1539">
        <v>35</v>
      </c>
      <c r="D6167" s="476" t="s">
        <v>2523</v>
      </c>
      <c r="E6167" s="476">
        <v>10</v>
      </c>
      <c r="F6167" s="1541" t="s">
        <v>4338</v>
      </c>
      <c r="G6167" s="476">
        <v>1</v>
      </c>
      <c r="H6167" s="476">
        <v>2011</v>
      </c>
      <c r="I6167" s="1542">
        <v>264.54124999999999</v>
      </c>
      <c r="J6167" s="1542">
        <v>100</v>
      </c>
      <c r="K6167" s="1542">
        <v>0</v>
      </c>
      <c r="L6167" s="1542"/>
      <c r="M6167" s="1542"/>
      <c r="N6167" s="479">
        <v>0</v>
      </c>
      <c r="O6167" s="1542"/>
      <c r="P6167" s="1542"/>
      <c r="Q6167" s="479">
        <v>0</v>
      </c>
      <c r="R6167" s="1960"/>
    </row>
    <row r="6168" spans="3:18">
      <c r="C6168" s="1539">
        <v>36</v>
      </c>
      <c r="D6168" s="476" t="s">
        <v>2524</v>
      </c>
      <c r="E6168" s="476">
        <v>10</v>
      </c>
      <c r="F6168" s="1541" t="s">
        <v>4338</v>
      </c>
      <c r="G6168" s="476">
        <v>1</v>
      </c>
      <c r="H6168" s="476">
        <v>2011</v>
      </c>
      <c r="I6168" s="1542">
        <v>121.54598</v>
      </c>
      <c r="J6168" s="1542">
        <v>100</v>
      </c>
      <c r="K6168" s="1542">
        <v>0</v>
      </c>
      <c r="L6168" s="1542"/>
      <c r="M6168" s="1542"/>
      <c r="N6168" s="479">
        <v>0</v>
      </c>
      <c r="O6168" s="1542"/>
      <c r="P6168" s="1542"/>
      <c r="Q6168" s="479">
        <v>0</v>
      </c>
      <c r="R6168" s="1960"/>
    </row>
    <row r="6169" spans="3:18">
      <c r="C6169" s="1539">
        <v>37</v>
      </c>
      <c r="D6169" s="476" t="s">
        <v>2525</v>
      </c>
      <c r="E6169" s="476">
        <v>10</v>
      </c>
      <c r="F6169" s="1541" t="s">
        <v>4338</v>
      </c>
      <c r="G6169" s="476">
        <v>1</v>
      </c>
      <c r="H6169" s="476">
        <v>2011</v>
      </c>
      <c r="I6169" s="1542">
        <v>128.69575</v>
      </c>
      <c r="J6169" s="1542">
        <v>100</v>
      </c>
      <c r="K6169" s="1542">
        <v>0</v>
      </c>
      <c r="L6169" s="1542"/>
      <c r="M6169" s="1542"/>
      <c r="N6169" s="479">
        <v>0</v>
      </c>
      <c r="O6169" s="1542"/>
      <c r="P6169" s="1542"/>
      <c r="Q6169" s="479">
        <v>0</v>
      </c>
      <c r="R6169" s="1960"/>
    </row>
    <row r="6170" spans="3:18">
      <c r="C6170" s="1539">
        <v>38</v>
      </c>
      <c r="D6170" s="476" t="s">
        <v>2526</v>
      </c>
      <c r="E6170" s="476">
        <v>10</v>
      </c>
      <c r="F6170" s="1541" t="s">
        <v>4338</v>
      </c>
      <c r="G6170" s="476">
        <v>1</v>
      </c>
      <c r="H6170" s="476">
        <v>2011</v>
      </c>
      <c r="I6170" s="1542">
        <v>107.27328999999999</v>
      </c>
      <c r="J6170" s="1542">
        <v>100</v>
      </c>
      <c r="K6170" s="1542">
        <v>0</v>
      </c>
      <c r="L6170" s="1542"/>
      <c r="M6170" s="1542"/>
      <c r="N6170" s="479">
        <v>0</v>
      </c>
      <c r="O6170" s="1542"/>
      <c r="P6170" s="1542"/>
      <c r="Q6170" s="479">
        <v>0</v>
      </c>
      <c r="R6170" s="1960"/>
    </row>
    <row r="6171" spans="3:18">
      <c r="C6171" s="1539">
        <v>39</v>
      </c>
      <c r="D6171" s="476" t="s">
        <v>2535</v>
      </c>
      <c r="E6171" s="476">
        <v>10</v>
      </c>
      <c r="F6171" s="1541" t="s">
        <v>4338</v>
      </c>
      <c r="G6171" s="476">
        <v>1</v>
      </c>
      <c r="H6171" s="476">
        <v>2011</v>
      </c>
      <c r="I6171" s="1542">
        <v>212.40182000000001</v>
      </c>
      <c r="J6171" s="1542">
        <v>100</v>
      </c>
      <c r="K6171" s="1542">
        <v>0</v>
      </c>
      <c r="L6171" s="1542"/>
      <c r="M6171" s="1542"/>
      <c r="N6171" s="479">
        <v>0</v>
      </c>
      <c r="O6171" s="1542"/>
      <c r="P6171" s="1542"/>
      <c r="Q6171" s="479">
        <v>0</v>
      </c>
      <c r="R6171" s="1960"/>
    </row>
    <row r="6172" spans="3:18">
      <c r="C6172" s="1539">
        <v>40</v>
      </c>
      <c r="D6172" s="476" t="s">
        <v>2528</v>
      </c>
      <c r="E6172" s="476">
        <v>10</v>
      </c>
      <c r="F6172" s="1541" t="s">
        <v>4338</v>
      </c>
      <c r="G6172" s="476">
        <v>2</v>
      </c>
      <c r="H6172" s="476">
        <v>2011</v>
      </c>
      <c r="I6172" s="1542">
        <v>745.50569999999993</v>
      </c>
      <c r="J6172" s="1542">
        <v>100</v>
      </c>
      <c r="K6172" s="1542">
        <v>0</v>
      </c>
      <c r="L6172" s="1542"/>
      <c r="M6172" s="1542"/>
      <c r="N6172" s="479">
        <v>0</v>
      </c>
      <c r="O6172" s="1542"/>
      <c r="P6172" s="1542"/>
      <c r="Q6172" s="479">
        <v>0</v>
      </c>
      <c r="R6172" s="1960"/>
    </row>
    <row r="6173" spans="3:18">
      <c r="C6173" s="1539">
        <v>41</v>
      </c>
      <c r="D6173" s="476" t="s">
        <v>2527</v>
      </c>
      <c r="E6173" s="476">
        <v>10</v>
      </c>
      <c r="F6173" s="1541" t="s">
        <v>4338</v>
      </c>
      <c r="G6173" s="476">
        <v>1</v>
      </c>
      <c r="H6173" s="476">
        <v>2011</v>
      </c>
      <c r="I6173" s="1542">
        <v>322.57459</v>
      </c>
      <c r="J6173" s="1542">
        <v>100</v>
      </c>
      <c r="K6173" s="1542">
        <v>0</v>
      </c>
      <c r="L6173" s="1542"/>
      <c r="M6173" s="1542"/>
      <c r="N6173" s="479">
        <v>0</v>
      </c>
      <c r="O6173" s="1542"/>
      <c r="P6173" s="1542"/>
      <c r="Q6173" s="479">
        <v>0</v>
      </c>
      <c r="R6173" s="1960"/>
    </row>
    <row r="6174" spans="3:18">
      <c r="C6174" s="1539">
        <v>42</v>
      </c>
      <c r="D6174" s="476" t="s">
        <v>4450</v>
      </c>
      <c r="E6174" s="476">
        <v>10</v>
      </c>
      <c r="F6174" s="1541" t="s">
        <v>4338</v>
      </c>
      <c r="G6174" s="476">
        <v>1</v>
      </c>
      <c r="H6174" s="476">
        <v>1972</v>
      </c>
      <c r="I6174" s="1542">
        <v>24.608000000000001</v>
      </c>
      <c r="J6174" s="1542">
        <v>100</v>
      </c>
      <c r="K6174" s="1542">
        <v>0</v>
      </c>
      <c r="L6174" s="1542"/>
      <c r="M6174" s="1542"/>
      <c r="N6174" s="479">
        <v>0</v>
      </c>
      <c r="O6174" s="1542"/>
      <c r="P6174" s="1542"/>
      <c r="Q6174" s="479">
        <v>0</v>
      </c>
      <c r="R6174" s="1960"/>
    </row>
    <row r="6175" spans="3:18">
      <c r="C6175" s="1539">
        <v>43</v>
      </c>
      <c r="D6175" s="476" t="s">
        <v>4450</v>
      </c>
      <c r="E6175" s="476">
        <v>10</v>
      </c>
      <c r="F6175" s="1541" t="s">
        <v>4338</v>
      </c>
      <c r="G6175" s="476">
        <v>2</v>
      </c>
      <c r="H6175" s="476">
        <v>1972</v>
      </c>
      <c r="I6175" s="1542">
        <v>38.203900000000004</v>
      </c>
      <c r="J6175" s="1542">
        <v>100</v>
      </c>
      <c r="K6175" s="1542">
        <v>0</v>
      </c>
      <c r="L6175" s="1542"/>
      <c r="M6175" s="1542"/>
      <c r="N6175" s="479">
        <v>0</v>
      </c>
      <c r="O6175" s="1542"/>
      <c r="P6175" s="1542"/>
      <c r="Q6175" s="479">
        <v>0</v>
      </c>
      <c r="R6175" s="1960"/>
    </row>
    <row r="6176" spans="3:18">
      <c r="C6176" s="1539">
        <v>44</v>
      </c>
      <c r="D6176" s="476" t="s">
        <v>4245</v>
      </c>
      <c r="E6176" s="476">
        <v>10</v>
      </c>
      <c r="F6176" s="1541" t="s">
        <v>4338</v>
      </c>
      <c r="G6176" s="476">
        <v>21</v>
      </c>
      <c r="H6176" s="476">
        <v>1972</v>
      </c>
      <c r="I6176" s="1542">
        <v>102.14252999999999</v>
      </c>
      <c r="J6176" s="1542">
        <v>100</v>
      </c>
      <c r="K6176" s="1542">
        <v>0</v>
      </c>
      <c r="L6176" s="1542"/>
      <c r="M6176" s="1542"/>
      <c r="N6176" s="479">
        <v>0</v>
      </c>
      <c r="O6176" s="1542"/>
      <c r="P6176" s="1542"/>
      <c r="Q6176" s="479">
        <v>0</v>
      </c>
      <c r="R6176" s="1960"/>
    </row>
    <row r="6177" spans="3:18">
      <c r="C6177" s="1539">
        <v>45</v>
      </c>
      <c r="D6177" s="476" t="s">
        <v>4159</v>
      </c>
      <c r="E6177" s="476">
        <v>10</v>
      </c>
      <c r="F6177" s="1541" t="s">
        <v>4338</v>
      </c>
      <c r="G6177" s="476">
        <v>2</v>
      </c>
      <c r="H6177" s="476">
        <v>1970</v>
      </c>
      <c r="I6177" s="1542">
        <v>19.102</v>
      </c>
      <c r="J6177" s="1542">
        <v>100</v>
      </c>
      <c r="K6177" s="1542">
        <v>0</v>
      </c>
      <c r="L6177" s="1542"/>
      <c r="M6177" s="1542"/>
      <c r="N6177" s="479">
        <v>0</v>
      </c>
      <c r="O6177" s="1542"/>
      <c r="P6177" s="1542"/>
      <c r="Q6177" s="479">
        <v>0</v>
      </c>
      <c r="R6177" s="1960"/>
    </row>
    <row r="6178" spans="3:18">
      <c r="C6178" s="1539">
        <v>46</v>
      </c>
      <c r="D6178" s="476" t="s">
        <v>4159</v>
      </c>
      <c r="E6178" s="476">
        <v>10</v>
      </c>
      <c r="F6178" s="1541" t="s">
        <v>4338</v>
      </c>
      <c r="G6178" s="476">
        <v>1</v>
      </c>
      <c r="H6178" s="476">
        <v>1970</v>
      </c>
      <c r="I6178" s="1542">
        <v>10.612200000000001</v>
      </c>
      <c r="J6178" s="1542">
        <v>100</v>
      </c>
      <c r="K6178" s="1542">
        <v>0</v>
      </c>
      <c r="L6178" s="1542"/>
      <c r="M6178" s="1542"/>
      <c r="N6178" s="479">
        <v>0</v>
      </c>
      <c r="O6178" s="1542"/>
      <c r="P6178" s="1542"/>
      <c r="Q6178" s="479">
        <v>0</v>
      </c>
      <c r="R6178" s="1960"/>
    </row>
    <row r="6179" spans="3:18">
      <c r="C6179" s="1539">
        <v>47</v>
      </c>
      <c r="D6179" s="476" t="s">
        <v>2510</v>
      </c>
      <c r="E6179" s="476">
        <v>10</v>
      </c>
      <c r="F6179" s="1541" t="s">
        <v>4338</v>
      </c>
      <c r="G6179" s="476">
        <v>3</v>
      </c>
      <c r="H6179" s="476">
        <v>1972</v>
      </c>
      <c r="I6179" s="1542">
        <v>19.378800000000002</v>
      </c>
      <c r="J6179" s="1542">
        <v>100</v>
      </c>
      <c r="K6179" s="1542">
        <v>0</v>
      </c>
      <c r="L6179" s="1542"/>
      <c r="M6179" s="1542"/>
      <c r="N6179" s="479">
        <v>0</v>
      </c>
      <c r="O6179" s="1542"/>
      <c r="P6179" s="1542"/>
      <c r="Q6179" s="479">
        <v>0</v>
      </c>
      <c r="R6179" s="1960"/>
    </row>
    <row r="6180" spans="3:18">
      <c r="C6180" s="1539">
        <v>48</v>
      </c>
      <c r="D6180" s="476" t="s">
        <v>4451</v>
      </c>
      <c r="E6180" s="476">
        <v>10</v>
      </c>
      <c r="F6180" s="1541" t="s">
        <v>4338</v>
      </c>
      <c r="G6180" s="476">
        <v>1</v>
      </c>
      <c r="H6180" s="476">
        <v>1984</v>
      </c>
      <c r="I6180" s="1542">
        <v>45.445809999999994</v>
      </c>
      <c r="J6180" s="1542">
        <v>100</v>
      </c>
      <c r="K6180" s="1542">
        <v>0</v>
      </c>
      <c r="L6180" s="1542"/>
      <c r="M6180" s="1542"/>
      <c r="N6180" s="479">
        <v>0</v>
      </c>
      <c r="O6180" s="1542"/>
      <c r="P6180" s="1542"/>
      <c r="Q6180" s="479">
        <v>0</v>
      </c>
      <c r="R6180" s="1960"/>
    </row>
    <row r="6181" spans="3:18">
      <c r="C6181" s="1539">
        <v>49</v>
      </c>
      <c r="D6181" s="476" t="s">
        <v>2505</v>
      </c>
      <c r="E6181" s="476">
        <v>10</v>
      </c>
      <c r="F6181" s="1541" t="s">
        <v>4338</v>
      </c>
      <c r="G6181" s="476">
        <v>1</v>
      </c>
      <c r="H6181" s="476">
        <v>1986</v>
      </c>
      <c r="I6181" s="1542">
        <v>35.420099999999998</v>
      </c>
      <c r="J6181" s="1542">
        <v>100</v>
      </c>
      <c r="K6181" s="1542">
        <v>0</v>
      </c>
      <c r="L6181" s="1542"/>
      <c r="M6181" s="1542"/>
      <c r="N6181" s="479">
        <v>0</v>
      </c>
      <c r="O6181" s="1542"/>
      <c r="P6181" s="1542"/>
      <c r="Q6181" s="479">
        <v>0</v>
      </c>
      <c r="R6181" s="1960"/>
    </row>
    <row r="6182" spans="3:18">
      <c r="C6182" s="1539">
        <v>50</v>
      </c>
      <c r="D6182" s="476" t="s">
        <v>2502</v>
      </c>
      <c r="E6182" s="476">
        <v>10</v>
      </c>
      <c r="F6182" s="1541" t="s">
        <v>4338</v>
      </c>
      <c r="G6182" s="476">
        <v>1</v>
      </c>
      <c r="H6182" s="476">
        <v>1986</v>
      </c>
      <c r="I6182" s="1542">
        <v>28.376099999999997</v>
      </c>
      <c r="J6182" s="1542">
        <v>100</v>
      </c>
      <c r="K6182" s="1542">
        <v>0</v>
      </c>
      <c r="L6182" s="1542"/>
      <c r="M6182" s="1542"/>
      <c r="N6182" s="479">
        <v>0</v>
      </c>
      <c r="O6182" s="1542"/>
      <c r="P6182" s="1542"/>
      <c r="Q6182" s="479">
        <v>0</v>
      </c>
      <c r="R6182" s="1960"/>
    </row>
    <row r="6183" spans="3:18">
      <c r="C6183" s="1539">
        <v>51</v>
      </c>
      <c r="D6183" s="476" t="s">
        <v>2510</v>
      </c>
      <c r="E6183" s="476">
        <v>10</v>
      </c>
      <c r="F6183" s="1541" t="s">
        <v>4338</v>
      </c>
      <c r="G6183" s="476">
        <v>2</v>
      </c>
      <c r="H6183" s="476">
        <v>1986</v>
      </c>
      <c r="I6183" s="1542">
        <v>33.451500000000003</v>
      </c>
      <c r="J6183" s="1542">
        <v>100</v>
      </c>
      <c r="K6183" s="1542">
        <v>0</v>
      </c>
      <c r="L6183" s="1542"/>
      <c r="M6183" s="1542"/>
      <c r="N6183" s="479">
        <v>0</v>
      </c>
      <c r="O6183" s="1542"/>
      <c r="P6183" s="1542"/>
      <c r="Q6183" s="479">
        <v>0</v>
      </c>
      <c r="R6183" s="1960"/>
    </row>
    <row r="6184" spans="3:18">
      <c r="C6184" s="1539">
        <v>52</v>
      </c>
      <c r="D6184" s="476" t="s">
        <v>4452</v>
      </c>
      <c r="E6184" s="476">
        <v>10</v>
      </c>
      <c r="F6184" s="1541" t="s">
        <v>4338</v>
      </c>
      <c r="G6184" s="476">
        <v>1</v>
      </c>
      <c r="H6184" s="476">
        <v>1986</v>
      </c>
      <c r="I6184" s="1542">
        <v>11.919499999999999</v>
      </c>
      <c r="J6184" s="1542">
        <v>100</v>
      </c>
      <c r="K6184" s="1542">
        <v>0</v>
      </c>
      <c r="L6184" s="1542"/>
      <c r="M6184" s="1542"/>
      <c r="N6184" s="479">
        <v>0</v>
      </c>
      <c r="O6184" s="1542"/>
      <c r="P6184" s="1542"/>
      <c r="Q6184" s="479">
        <v>0</v>
      </c>
      <c r="R6184" s="1960"/>
    </row>
    <row r="6185" spans="3:18">
      <c r="C6185" s="1539">
        <v>53</v>
      </c>
      <c r="D6185" s="476" t="s">
        <v>2511</v>
      </c>
      <c r="E6185" s="476">
        <v>10</v>
      </c>
      <c r="F6185" s="1541" t="s">
        <v>4338</v>
      </c>
      <c r="G6185" s="476">
        <v>2</v>
      </c>
      <c r="H6185" s="476">
        <v>1986</v>
      </c>
      <c r="I6185" s="1542">
        <v>20.332360000000001</v>
      </c>
      <c r="J6185" s="1542">
        <v>100</v>
      </c>
      <c r="K6185" s="1542">
        <v>0</v>
      </c>
      <c r="L6185" s="1542"/>
      <c r="M6185" s="1542"/>
      <c r="N6185" s="479">
        <v>0</v>
      </c>
      <c r="O6185" s="1542"/>
      <c r="P6185" s="1542"/>
      <c r="Q6185" s="479">
        <v>0</v>
      </c>
      <c r="R6185" s="1960"/>
    </row>
    <row r="6186" spans="3:18">
      <c r="C6186" s="1539">
        <v>54</v>
      </c>
      <c r="D6186" s="476" t="s">
        <v>4453</v>
      </c>
      <c r="E6186" s="476">
        <v>10</v>
      </c>
      <c r="F6186" s="1541" t="s">
        <v>4338</v>
      </c>
      <c r="G6186" s="476">
        <v>4</v>
      </c>
      <c r="H6186" s="476">
        <v>2002</v>
      </c>
      <c r="I6186" s="1542">
        <v>429.26479999999998</v>
      </c>
      <c r="J6186" s="1542">
        <v>100</v>
      </c>
      <c r="K6186" s="1542">
        <v>0</v>
      </c>
      <c r="L6186" s="1542"/>
      <c r="M6186" s="1542"/>
      <c r="N6186" s="479">
        <v>0</v>
      </c>
      <c r="O6186" s="1542">
        <v>1</v>
      </c>
      <c r="P6186" s="1542">
        <v>67</v>
      </c>
      <c r="Q6186" s="479">
        <v>67</v>
      </c>
      <c r="R6186" s="1960"/>
    </row>
    <row r="6187" spans="3:18">
      <c r="C6187" s="1539">
        <v>55</v>
      </c>
      <c r="D6187" s="476" t="s">
        <v>4454</v>
      </c>
      <c r="E6187" s="476">
        <v>10</v>
      </c>
      <c r="F6187" s="1541" t="s">
        <v>4338</v>
      </c>
      <c r="G6187" s="476">
        <v>4</v>
      </c>
      <c r="H6187" s="476">
        <v>2002</v>
      </c>
      <c r="I6187" s="1542">
        <v>187.41920000000002</v>
      </c>
      <c r="J6187" s="1542">
        <v>100</v>
      </c>
      <c r="K6187" s="1542">
        <v>0</v>
      </c>
      <c r="L6187" s="1542"/>
      <c r="M6187" s="1542"/>
      <c r="N6187" s="479">
        <v>0</v>
      </c>
      <c r="O6187" s="1542"/>
      <c r="P6187" s="1542"/>
      <c r="Q6187" s="479">
        <v>0</v>
      </c>
      <c r="R6187" s="1960"/>
    </row>
    <row r="6188" spans="3:18">
      <c r="C6188" s="1539">
        <v>56</v>
      </c>
      <c r="D6188" s="476" t="s">
        <v>4455</v>
      </c>
      <c r="E6188" s="476">
        <v>10</v>
      </c>
      <c r="F6188" s="1541" t="s">
        <v>4338</v>
      </c>
      <c r="G6188" s="476">
        <v>4</v>
      </c>
      <c r="H6188" s="476">
        <v>2002</v>
      </c>
      <c r="I6188" s="1542">
        <v>168.4332</v>
      </c>
      <c r="J6188" s="1542">
        <v>100</v>
      </c>
      <c r="K6188" s="1542">
        <v>0</v>
      </c>
      <c r="L6188" s="1542"/>
      <c r="M6188" s="1542"/>
      <c r="N6188" s="479">
        <v>0</v>
      </c>
      <c r="O6188" s="1542"/>
      <c r="P6188" s="1542"/>
      <c r="Q6188" s="479">
        <v>0</v>
      </c>
      <c r="R6188" s="1960"/>
    </row>
    <row r="6189" spans="3:18">
      <c r="C6189" s="1539">
        <v>57</v>
      </c>
      <c r="D6189" s="476" t="s">
        <v>3640</v>
      </c>
      <c r="E6189" s="476">
        <v>10</v>
      </c>
      <c r="F6189" s="1541" t="s">
        <v>4338</v>
      </c>
      <c r="G6189" s="476">
        <v>4</v>
      </c>
      <c r="H6189" s="476">
        <v>2002</v>
      </c>
      <c r="I6189" s="1542">
        <v>402.41320000000002</v>
      </c>
      <c r="J6189" s="1542">
        <v>100</v>
      </c>
      <c r="K6189" s="1542">
        <v>0</v>
      </c>
      <c r="L6189" s="1542"/>
      <c r="M6189" s="1542"/>
      <c r="N6189" s="479">
        <v>0</v>
      </c>
      <c r="O6189" s="1542"/>
      <c r="P6189" s="1542"/>
      <c r="Q6189" s="479">
        <v>0</v>
      </c>
      <c r="R6189" s="1960"/>
    </row>
    <row r="6190" spans="3:18">
      <c r="C6190" s="1539">
        <v>58</v>
      </c>
      <c r="D6190" s="476" t="s">
        <v>4456</v>
      </c>
      <c r="E6190" s="476">
        <v>10</v>
      </c>
      <c r="F6190" s="1541" t="s">
        <v>4338</v>
      </c>
      <c r="G6190" s="476">
        <v>4</v>
      </c>
      <c r="H6190" s="476">
        <v>2002</v>
      </c>
      <c r="I6190" s="1542">
        <v>533.30359999999996</v>
      </c>
      <c r="J6190" s="1542">
        <v>100</v>
      </c>
      <c r="K6190" s="1542">
        <v>0</v>
      </c>
      <c r="L6190" s="1542"/>
      <c r="M6190" s="1542"/>
      <c r="N6190" s="479">
        <v>0</v>
      </c>
      <c r="O6190" s="1542"/>
      <c r="P6190" s="1542"/>
      <c r="Q6190" s="479">
        <v>0</v>
      </c>
      <c r="R6190" s="1960"/>
    </row>
    <row r="6191" spans="3:18">
      <c r="C6191" s="1539">
        <v>59</v>
      </c>
      <c r="D6191" s="476" t="s">
        <v>4456</v>
      </c>
      <c r="E6191" s="476">
        <v>10</v>
      </c>
      <c r="F6191" s="1541" t="s">
        <v>4338</v>
      </c>
      <c r="G6191" s="476">
        <v>5</v>
      </c>
      <c r="H6191" s="476">
        <v>2002</v>
      </c>
      <c r="I6191" s="1542">
        <v>837.19299999999998</v>
      </c>
      <c r="J6191" s="1542">
        <v>100</v>
      </c>
      <c r="K6191" s="1542">
        <v>0</v>
      </c>
      <c r="L6191" s="1542"/>
      <c r="M6191" s="1542"/>
      <c r="N6191" s="479">
        <v>0</v>
      </c>
      <c r="O6191" s="1542"/>
      <c r="P6191" s="1542"/>
      <c r="Q6191" s="479">
        <v>0</v>
      </c>
      <c r="R6191" s="1960"/>
    </row>
    <row r="6192" spans="3:18">
      <c r="C6192" s="1539">
        <v>60</v>
      </c>
      <c r="D6192" s="476" t="s">
        <v>4457</v>
      </c>
      <c r="E6192" s="476">
        <v>10</v>
      </c>
      <c r="F6192" s="1541" t="s">
        <v>4338</v>
      </c>
      <c r="G6192" s="476">
        <v>1</v>
      </c>
      <c r="H6192" s="476">
        <v>2002</v>
      </c>
      <c r="I6192" s="1542">
        <v>107.31619999999999</v>
      </c>
      <c r="J6192" s="1542">
        <v>100</v>
      </c>
      <c r="K6192" s="1542">
        <v>0</v>
      </c>
      <c r="L6192" s="1542"/>
      <c r="M6192" s="1542"/>
      <c r="N6192" s="479">
        <v>0</v>
      </c>
      <c r="O6192" s="1542"/>
      <c r="P6192" s="1542"/>
      <c r="Q6192" s="479">
        <v>0</v>
      </c>
      <c r="R6192" s="1960"/>
    </row>
    <row r="6193" spans="3:18">
      <c r="C6193" s="1539">
        <v>61</v>
      </c>
      <c r="D6193" s="476" t="s">
        <v>4458</v>
      </c>
      <c r="E6193" s="476">
        <v>10</v>
      </c>
      <c r="F6193" s="1541" t="s">
        <v>4338</v>
      </c>
      <c r="G6193" s="476">
        <v>1</v>
      </c>
      <c r="H6193" s="476">
        <v>2002</v>
      </c>
      <c r="I6193" s="1542">
        <v>46.854800000000004</v>
      </c>
      <c r="J6193" s="1542">
        <v>100</v>
      </c>
      <c r="K6193" s="1542">
        <v>0</v>
      </c>
      <c r="L6193" s="1542"/>
      <c r="M6193" s="1542"/>
      <c r="N6193" s="479">
        <v>0</v>
      </c>
      <c r="O6193" s="1542"/>
      <c r="P6193" s="1542"/>
      <c r="Q6193" s="479">
        <v>0</v>
      </c>
      <c r="R6193" s="1960"/>
    </row>
    <row r="6194" spans="3:18">
      <c r="C6194" s="1539">
        <v>62</v>
      </c>
      <c r="D6194" s="476" t="s">
        <v>4459</v>
      </c>
      <c r="E6194" s="476">
        <v>10</v>
      </c>
      <c r="F6194" s="1541" t="s">
        <v>4338</v>
      </c>
      <c r="G6194" s="476">
        <v>1</v>
      </c>
      <c r="H6194" s="476">
        <v>2002</v>
      </c>
      <c r="I6194" s="1542">
        <v>42.1083</v>
      </c>
      <c r="J6194" s="1542">
        <v>100</v>
      </c>
      <c r="K6194" s="1542">
        <v>0</v>
      </c>
      <c r="L6194" s="1542"/>
      <c r="M6194" s="1542"/>
      <c r="N6194" s="479">
        <v>0</v>
      </c>
      <c r="O6194" s="1542"/>
      <c r="P6194" s="1542"/>
      <c r="Q6194" s="479">
        <v>0</v>
      </c>
      <c r="R6194" s="1960"/>
    </row>
    <row r="6195" spans="3:18">
      <c r="C6195" s="1539">
        <v>63</v>
      </c>
      <c r="D6195" s="476" t="s">
        <v>4459</v>
      </c>
      <c r="E6195" s="476">
        <v>10</v>
      </c>
      <c r="F6195" s="1541" t="s">
        <v>4338</v>
      </c>
      <c r="G6195" s="476">
        <v>1</v>
      </c>
      <c r="H6195" s="476">
        <v>2002</v>
      </c>
      <c r="I6195" s="1542">
        <v>100.6033</v>
      </c>
      <c r="J6195" s="1542">
        <v>100</v>
      </c>
      <c r="K6195" s="1542">
        <v>0</v>
      </c>
      <c r="L6195" s="1542"/>
      <c r="M6195" s="1542"/>
      <c r="N6195" s="479">
        <v>0</v>
      </c>
      <c r="O6195" s="1542"/>
      <c r="P6195" s="1542"/>
      <c r="Q6195" s="479">
        <v>0</v>
      </c>
      <c r="R6195" s="1960"/>
    </row>
    <row r="6196" spans="3:18">
      <c r="C6196" s="1539">
        <v>64</v>
      </c>
      <c r="D6196" s="476" t="s">
        <v>4460</v>
      </c>
      <c r="E6196" s="476">
        <v>10</v>
      </c>
      <c r="F6196" s="1541" t="s">
        <v>4338</v>
      </c>
      <c r="G6196" s="476">
        <v>1</v>
      </c>
      <c r="H6196" s="476">
        <v>2002</v>
      </c>
      <c r="I6196" s="1542">
        <v>133.32589999999999</v>
      </c>
      <c r="J6196" s="1542">
        <v>100</v>
      </c>
      <c r="K6196" s="1542">
        <v>0</v>
      </c>
      <c r="L6196" s="1542"/>
      <c r="M6196" s="1542"/>
      <c r="N6196" s="479">
        <v>0</v>
      </c>
      <c r="O6196" s="1542"/>
      <c r="P6196" s="1542"/>
      <c r="Q6196" s="479">
        <v>0</v>
      </c>
      <c r="R6196" s="1960"/>
    </row>
    <row r="6197" spans="3:18">
      <c r="C6197" s="1539">
        <v>65</v>
      </c>
      <c r="D6197" s="476" t="s">
        <v>4460</v>
      </c>
      <c r="E6197" s="476">
        <v>10</v>
      </c>
      <c r="F6197" s="1541" t="s">
        <v>4338</v>
      </c>
      <c r="G6197" s="476">
        <v>1</v>
      </c>
      <c r="H6197" s="476">
        <v>2002</v>
      </c>
      <c r="I6197" s="1542">
        <v>167.43860000000001</v>
      </c>
      <c r="J6197" s="1542">
        <v>100</v>
      </c>
      <c r="K6197" s="1542">
        <v>0</v>
      </c>
      <c r="L6197" s="1542"/>
      <c r="M6197" s="1542"/>
      <c r="N6197" s="479">
        <v>0</v>
      </c>
      <c r="O6197" s="1542"/>
      <c r="P6197" s="1542"/>
      <c r="Q6197" s="479">
        <v>0</v>
      </c>
      <c r="R6197" s="1960"/>
    </row>
    <row r="6198" spans="3:18">
      <c r="C6198" s="1539">
        <v>66</v>
      </c>
      <c r="D6198" s="476" t="s">
        <v>4461</v>
      </c>
      <c r="E6198" s="476">
        <v>10</v>
      </c>
      <c r="F6198" s="1541" t="s">
        <v>4338</v>
      </c>
      <c r="G6198" s="476">
        <v>18</v>
      </c>
      <c r="H6198" s="476">
        <v>2002</v>
      </c>
      <c r="I6198" s="1542">
        <v>960.45479999999998</v>
      </c>
      <c r="J6198" s="1542">
        <v>100</v>
      </c>
      <c r="K6198" s="1542">
        <v>0</v>
      </c>
      <c r="L6198" s="1542"/>
      <c r="M6198" s="1542"/>
      <c r="N6198" s="479">
        <v>0</v>
      </c>
      <c r="O6198" s="1542"/>
      <c r="P6198" s="1542"/>
      <c r="Q6198" s="479">
        <v>0</v>
      </c>
      <c r="R6198" s="1960"/>
    </row>
    <row r="6199" spans="3:18">
      <c r="C6199" s="1539">
        <v>67</v>
      </c>
      <c r="D6199" s="476" t="s">
        <v>4462</v>
      </c>
      <c r="E6199" s="476">
        <v>10</v>
      </c>
      <c r="F6199" s="1541" t="s">
        <v>4338</v>
      </c>
      <c r="G6199" s="476">
        <v>18</v>
      </c>
      <c r="H6199" s="476">
        <v>2002</v>
      </c>
      <c r="I6199" s="1542">
        <v>676.37699999999995</v>
      </c>
      <c r="J6199" s="1542">
        <v>100</v>
      </c>
      <c r="K6199" s="1542">
        <v>0</v>
      </c>
      <c r="L6199" s="1542"/>
      <c r="M6199" s="1542"/>
      <c r="N6199" s="479">
        <v>0</v>
      </c>
      <c r="O6199" s="1542"/>
      <c r="P6199" s="1542"/>
      <c r="Q6199" s="479">
        <v>0</v>
      </c>
      <c r="R6199" s="1960"/>
    </row>
    <row r="6200" spans="3:18">
      <c r="C6200" s="1539">
        <v>68</v>
      </c>
      <c r="D6200" s="476" t="s">
        <v>4463</v>
      </c>
      <c r="E6200" s="476">
        <v>10</v>
      </c>
      <c r="F6200" s="1541" t="s">
        <v>4338</v>
      </c>
      <c r="G6200" s="476">
        <v>17</v>
      </c>
      <c r="H6200" s="476">
        <v>2002</v>
      </c>
      <c r="I6200" s="1542">
        <v>907.09619999999995</v>
      </c>
      <c r="J6200" s="1542">
        <v>100</v>
      </c>
      <c r="K6200" s="1542">
        <v>0</v>
      </c>
      <c r="L6200" s="1542"/>
      <c r="M6200" s="1542"/>
      <c r="N6200" s="479">
        <v>0</v>
      </c>
      <c r="O6200" s="1542"/>
      <c r="P6200" s="1542"/>
      <c r="Q6200" s="479">
        <v>0</v>
      </c>
      <c r="R6200" s="1960"/>
    </row>
    <row r="6201" spans="3:18">
      <c r="C6201" s="1539">
        <v>69</v>
      </c>
      <c r="D6201" s="476" t="s">
        <v>4464</v>
      </c>
      <c r="E6201" s="476">
        <v>10</v>
      </c>
      <c r="F6201" s="1541" t="s">
        <v>4338</v>
      </c>
      <c r="G6201" s="476">
        <v>19</v>
      </c>
      <c r="H6201" s="476">
        <v>2002</v>
      </c>
      <c r="I6201" s="1542">
        <v>2349.2816000000003</v>
      </c>
      <c r="J6201" s="1542">
        <v>100</v>
      </c>
      <c r="K6201" s="1542">
        <v>0</v>
      </c>
      <c r="L6201" s="1542"/>
      <c r="M6201" s="1542"/>
      <c r="N6201" s="479">
        <v>0</v>
      </c>
      <c r="O6201" s="1542"/>
      <c r="P6201" s="1542"/>
      <c r="Q6201" s="479">
        <v>0</v>
      </c>
      <c r="R6201" s="1960"/>
    </row>
    <row r="6202" spans="3:18">
      <c r="C6202" s="1539">
        <v>70</v>
      </c>
      <c r="D6202" s="476" t="s">
        <v>4465</v>
      </c>
      <c r="E6202" s="476">
        <v>10</v>
      </c>
      <c r="F6202" s="1541" t="s">
        <v>4338</v>
      </c>
      <c r="G6202" s="476">
        <v>10</v>
      </c>
      <c r="H6202" s="476">
        <v>2002</v>
      </c>
      <c r="I6202" s="1542">
        <v>533.58600000000001</v>
      </c>
      <c r="J6202" s="1542">
        <v>100</v>
      </c>
      <c r="K6202" s="1542">
        <v>0</v>
      </c>
      <c r="L6202" s="1542"/>
      <c r="M6202" s="1542"/>
      <c r="N6202" s="479">
        <v>0</v>
      </c>
      <c r="O6202" s="1542"/>
      <c r="P6202" s="1542"/>
      <c r="Q6202" s="479">
        <v>0</v>
      </c>
      <c r="R6202" s="1960"/>
    </row>
    <row r="6203" spans="3:18">
      <c r="C6203" s="1539">
        <v>71</v>
      </c>
      <c r="D6203" s="476" t="s">
        <v>4466</v>
      </c>
      <c r="E6203" s="476">
        <v>10</v>
      </c>
      <c r="F6203" s="1541" t="s">
        <v>4338</v>
      </c>
      <c r="G6203" s="476">
        <v>16</v>
      </c>
      <c r="H6203" s="476">
        <v>2002</v>
      </c>
      <c r="I6203" s="1542">
        <v>853.73759999999993</v>
      </c>
      <c r="J6203" s="1542">
        <v>100</v>
      </c>
      <c r="K6203" s="1542">
        <v>0</v>
      </c>
      <c r="L6203" s="1542"/>
      <c r="M6203" s="1542"/>
      <c r="N6203" s="479">
        <v>0</v>
      </c>
      <c r="O6203" s="1542"/>
      <c r="P6203" s="1542"/>
      <c r="Q6203" s="479">
        <v>0</v>
      </c>
      <c r="R6203" s="1960"/>
    </row>
    <row r="6204" spans="3:18">
      <c r="C6204" s="1539">
        <v>72</v>
      </c>
      <c r="D6204" s="476" t="s">
        <v>4467</v>
      </c>
      <c r="E6204" s="476">
        <v>10</v>
      </c>
      <c r="F6204" s="1541" t="s">
        <v>4338</v>
      </c>
      <c r="G6204" s="476">
        <v>11</v>
      </c>
      <c r="H6204" s="476">
        <v>2002</v>
      </c>
      <c r="I6204" s="1542">
        <v>1381.1193000000001</v>
      </c>
      <c r="J6204" s="1542">
        <v>100</v>
      </c>
      <c r="K6204" s="1542">
        <v>0</v>
      </c>
      <c r="L6204" s="1542"/>
      <c r="M6204" s="1542"/>
      <c r="N6204" s="479">
        <v>0</v>
      </c>
      <c r="O6204" s="1542"/>
      <c r="P6204" s="1542"/>
      <c r="Q6204" s="479">
        <v>0</v>
      </c>
      <c r="R6204" s="1960"/>
    </row>
    <row r="6205" spans="3:18">
      <c r="C6205" s="1539">
        <v>73</v>
      </c>
      <c r="D6205" s="476" t="s">
        <v>4468</v>
      </c>
      <c r="E6205" s="476">
        <v>10</v>
      </c>
      <c r="F6205" s="1541" t="s">
        <v>4338</v>
      </c>
      <c r="G6205" s="476">
        <v>165</v>
      </c>
      <c r="H6205" s="476">
        <v>2002</v>
      </c>
      <c r="I6205" s="1542">
        <v>2106.1754999999998</v>
      </c>
      <c r="J6205" s="1542">
        <v>100</v>
      </c>
      <c r="K6205" s="1542">
        <v>0</v>
      </c>
      <c r="L6205" s="1542"/>
      <c r="M6205" s="1542"/>
      <c r="N6205" s="479">
        <v>0</v>
      </c>
      <c r="O6205" s="1542"/>
      <c r="P6205" s="1542"/>
      <c r="Q6205" s="479">
        <v>0</v>
      </c>
      <c r="R6205" s="1960"/>
    </row>
    <row r="6206" spans="3:18">
      <c r="C6206" s="1539">
        <v>74</v>
      </c>
      <c r="D6206" s="476" t="s">
        <v>4469</v>
      </c>
      <c r="E6206" s="476">
        <v>10</v>
      </c>
      <c r="F6206" s="1541" t="s">
        <v>4338</v>
      </c>
      <c r="G6206" s="476">
        <v>16</v>
      </c>
      <c r="H6206" s="476">
        <v>2002</v>
      </c>
      <c r="I6206" s="1542">
        <v>490.02080000000001</v>
      </c>
      <c r="J6206" s="1542">
        <v>100</v>
      </c>
      <c r="K6206" s="1542">
        <v>0</v>
      </c>
      <c r="L6206" s="1542"/>
      <c r="M6206" s="1542"/>
      <c r="N6206" s="479">
        <v>0</v>
      </c>
      <c r="O6206" s="1542"/>
      <c r="P6206" s="1542"/>
      <c r="Q6206" s="479">
        <v>0</v>
      </c>
      <c r="R6206" s="1960"/>
    </row>
    <row r="6207" spans="3:18">
      <c r="C6207" s="1539">
        <v>75</v>
      </c>
      <c r="D6207" s="476" t="s">
        <v>4470</v>
      </c>
      <c r="E6207" s="476">
        <v>10</v>
      </c>
      <c r="F6207" s="1541" t="s">
        <v>4338</v>
      </c>
      <c r="G6207" s="476">
        <v>1</v>
      </c>
      <c r="H6207" s="476">
        <v>2002</v>
      </c>
      <c r="I6207" s="1542">
        <v>543.4973</v>
      </c>
      <c r="J6207" s="1542">
        <v>100</v>
      </c>
      <c r="K6207" s="1542">
        <v>0</v>
      </c>
      <c r="L6207" s="1542"/>
      <c r="M6207" s="1542"/>
      <c r="N6207" s="479">
        <v>0</v>
      </c>
      <c r="O6207" s="1542"/>
      <c r="P6207" s="1542"/>
      <c r="Q6207" s="479">
        <v>0</v>
      </c>
      <c r="R6207" s="1960"/>
    </row>
    <row r="6208" spans="3:18">
      <c r="C6208" s="1539">
        <v>76</v>
      </c>
      <c r="D6208" s="476" t="s">
        <v>4471</v>
      </c>
      <c r="E6208" s="476">
        <v>10</v>
      </c>
      <c r="F6208" s="1541" t="s">
        <v>4338</v>
      </c>
      <c r="G6208" s="476">
        <v>1</v>
      </c>
      <c r="H6208" s="476">
        <v>2002</v>
      </c>
      <c r="I6208" s="1542">
        <v>339.41459999999995</v>
      </c>
      <c r="J6208" s="1542">
        <v>100</v>
      </c>
      <c r="K6208" s="1542">
        <v>0</v>
      </c>
      <c r="L6208" s="1542"/>
      <c r="M6208" s="1542"/>
      <c r="N6208" s="479">
        <v>0</v>
      </c>
      <c r="O6208" s="1542"/>
      <c r="P6208" s="1542"/>
      <c r="Q6208" s="479">
        <v>0</v>
      </c>
      <c r="R6208" s="1960"/>
    </row>
    <row r="6209" spans="3:18">
      <c r="C6209" s="1539">
        <v>77</v>
      </c>
      <c r="D6209" s="476" t="s">
        <v>4472</v>
      </c>
      <c r="E6209" s="476">
        <v>10</v>
      </c>
      <c r="F6209" s="1541" t="s">
        <v>4338</v>
      </c>
      <c r="G6209" s="476">
        <v>1</v>
      </c>
      <c r="H6209" s="476">
        <v>2002</v>
      </c>
      <c r="I6209" s="1542">
        <v>339.41470000000004</v>
      </c>
      <c r="J6209" s="1542">
        <v>100</v>
      </c>
      <c r="K6209" s="1542">
        <v>0</v>
      </c>
      <c r="L6209" s="1542"/>
      <c r="M6209" s="1542"/>
      <c r="N6209" s="479">
        <v>0</v>
      </c>
      <c r="O6209" s="1542"/>
      <c r="P6209" s="1542"/>
      <c r="Q6209" s="479">
        <v>0</v>
      </c>
      <c r="R6209" s="1960"/>
    </row>
    <row r="6210" spans="3:18">
      <c r="C6210" s="1539">
        <v>78</v>
      </c>
      <c r="D6210" s="476" t="s">
        <v>2540</v>
      </c>
      <c r="E6210" s="476">
        <v>10</v>
      </c>
      <c r="F6210" s="1541" t="s">
        <v>4338</v>
      </c>
      <c r="G6210" s="476">
        <v>5</v>
      </c>
      <c r="H6210" s="476">
        <v>2002</v>
      </c>
      <c r="I6210" s="1542">
        <v>480.25</v>
      </c>
      <c r="J6210" s="1542">
        <v>100</v>
      </c>
      <c r="K6210" s="1542">
        <v>0</v>
      </c>
      <c r="L6210" s="1542"/>
      <c r="M6210" s="1542"/>
      <c r="N6210" s="479">
        <v>0</v>
      </c>
      <c r="O6210" s="1542"/>
      <c r="P6210" s="1542"/>
      <c r="Q6210" s="479">
        <v>0</v>
      </c>
      <c r="R6210" s="1960"/>
    </row>
    <row r="6211" spans="3:18">
      <c r="C6211" s="1539">
        <v>79</v>
      </c>
      <c r="D6211" s="476" t="s">
        <v>4473</v>
      </c>
      <c r="E6211" s="476">
        <v>10</v>
      </c>
      <c r="F6211" s="1541" t="s">
        <v>4338</v>
      </c>
      <c r="G6211" s="476">
        <v>56</v>
      </c>
      <c r="H6211" s="476">
        <v>2002</v>
      </c>
      <c r="I6211" s="1542">
        <v>2689.4</v>
      </c>
      <c r="J6211" s="1542">
        <v>100</v>
      </c>
      <c r="K6211" s="1542">
        <v>0</v>
      </c>
      <c r="L6211" s="1542"/>
      <c r="M6211" s="1542"/>
      <c r="N6211" s="479">
        <v>0</v>
      </c>
      <c r="O6211" s="1542"/>
      <c r="P6211" s="1542"/>
      <c r="Q6211" s="479">
        <v>0</v>
      </c>
      <c r="R6211" s="1960"/>
    </row>
    <row r="6212" spans="3:18">
      <c r="C6212" s="1539">
        <v>80</v>
      </c>
      <c r="D6212" s="476" t="s">
        <v>4474</v>
      </c>
      <c r="E6212" s="476">
        <v>10</v>
      </c>
      <c r="F6212" s="1541" t="s">
        <v>4338</v>
      </c>
      <c r="G6212" s="476">
        <v>8</v>
      </c>
      <c r="H6212" s="476">
        <v>2007</v>
      </c>
      <c r="I6212" s="1542">
        <v>200</v>
      </c>
      <c r="J6212" s="1542">
        <v>100</v>
      </c>
      <c r="K6212" s="1542">
        <v>0</v>
      </c>
      <c r="L6212" s="1542"/>
      <c r="M6212" s="1542"/>
      <c r="N6212" s="479">
        <v>0</v>
      </c>
      <c r="O6212" s="1542"/>
      <c r="P6212" s="1542"/>
      <c r="Q6212" s="479">
        <v>0</v>
      </c>
      <c r="R6212" s="1960"/>
    </row>
    <row r="6213" spans="3:18">
      <c r="C6213" s="1539">
        <v>81</v>
      </c>
      <c r="D6213" s="476" t="s">
        <v>4475</v>
      </c>
      <c r="E6213" s="476">
        <v>10</v>
      </c>
      <c r="F6213" s="1541" t="s">
        <v>4338</v>
      </c>
      <c r="G6213" s="476">
        <v>10</v>
      </c>
      <c r="H6213" s="476">
        <v>2007</v>
      </c>
      <c r="I6213" s="1542">
        <v>800</v>
      </c>
      <c r="J6213" s="1542">
        <v>100</v>
      </c>
      <c r="K6213" s="1542">
        <v>0</v>
      </c>
      <c r="L6213" s="1542"/>
      <c r="M6213" s="1542"/>
      <c r="N6213" s="479">
        <v>0</v>
      </c>
      <c r="O6213" s="1542"/>
      <c r="P6213" s="1542"/>
      <c r="Q6213" s="479">
        <v>0</v>
      </c>
      <c r="R6213" s="1960"/>
    </row>
    <row r="6214" spans="3:18">
      <c r="C6214" s="1539">
        <v>82</v>
      </c>
      <c r="D6214" s="476" t="s">
        <v>4476</v>
      </c>
      <c r="E6214" s="476">
        <v>10</v>
      </c>
      <c r="F6214" s="1541" t="s">
        <v>4338</v>
      </c>
      <c r="G6214" s="476">
        <v>1</v>
      </c>
      <c r="H6214" s="476">
        <v>2007</v>
      </c>
      <c r="I6214" s="1542">
        <v>195</v>
      </c>
      <c r="J6214" s="1542">
        <v>100</v>
      </c>
      <c r="K6214" s="1542">
        <v>0</v>
      </c>
      <c r="L6214" s="1542"/>
      <c r="M6214" s="1542"/>
      <c r="N6214" s="479">
        <v>0</v>
      </c>
      <c r="O6214" s="1542"/>
      <c r="P6214" s="1542"/>
      <c r="Q6214" s="479">
        <v>0</v>
      </c>
      <c r="R6214" s="1960"/>
    </row>
    <row r="6215" spans="3:18">
      <c r="C6215" s="1539">
        <v>83</v>
      </c>
      <c r="D6215" s="476" t="s">
        <v>4477</v>
      </c>
      <c r="E6215" s="476">
        <v>10</v>
      </c>
      <c r="F6215" s="1541" t="s">
        <v>4338</v>
      </c>
      <c r="G6215" s="476">
        <v>2</v>
      </c>
      <c r="H6215" s="476">
        <v>2007</v>
      </c>
      <c r="I6215" s="1542">
        <v>160</v>
      </c>
      <c r="J6215" s="1542">
        <v>100</v>
      </c>
      <c r="K6215" s="1542">
        <v>0</v>
      </c>
      <c r="L6215" s="1542"/>
      <c r="M6215" s="1542"/>
      <c r="N6215" s="479">
        <v>0</v>
      </c>
      <c r="O6215" s="1542"/>
      <c r="P6215" s="1542"/>
      <c r="Q6215" s="479">
        <v>0</v>
      </c>
      <c r="R6215" s="1960"/>
    </row>
    <row r="6216" spans="3:18">
      <c r="C6216" s="1539">
        <v>84</v>
      </c>
      <c r="D6216" s="476" t="s">
        <v>2511</v>
      </c>
      <c r="E6216" s="476">
        <v>10</v>
      </c>
      <c r="F6216" s="1541" t="s">
        <v>4338</v>
      </c>
      <c r="G6216" s="476">
        <v>1</v>
      </c>
      <c r="H6216" s="476">
        <v>2008</v>
      </c>
      <c r="I6216" s="1542">
        <v>79</v>
      </c>
      <c r="J6216" s="1542">
        <v>100</v>
      </c>
      <c r="K6216" s="1542">
        <v>0</v>
      </c>
      <c r="L6216" s="1542"/>
      <c r="M6216" s="1542"/>
      <c r="N6216" s="479">
        <v>0</v>
      </c>
      <c r="O6216" s="1542"/>
      <c r="P6216" s="1542"/>
      <c r="Q6216" s="479">
        <v>0</v>
      </c>
      <c r="R6216" s="1960"/>
    </row>
    <row r="6217" spans="3:18">
      <c r="C6217" s="1539">
        <v>85</v>
      </c>
      <c r="D6217" s="476" t="s">
        <v>2505</v>
      </c>
      <c r="E6217" s="476">
        <v>10</v>
      </c>
      <c r="F6217" s="1541" t="s">
        <v>4338</v>
      </c>
      <c r="G6217" s="476">
        <v>2</v>
      </c>
      <c r="H6217" s="476">
        <v>2008</v>
      </c>
      <c r="I6217" s="1542">
        <v>178</v>
      </c>
      <c r="J6217" s="1542">
        <v>100</v>
      </c>
      <c r="K6217" s="1542">
        <v>0</v>
      </c>
      <c r="L6217" s="1542"/>
      <c r="M6217" s="1542"/>
      <c r="N6217" s="479">
        <v>0</v>
      </c>
      <c r="O6217" s="1542"/>
      <c r="P6217" s="1542"/>
      <c r="Q6217" s="479">
        <v>0</v>
      </c>
      <c r="R6217" s="1960"/>
    </row>
    <row r="6218" spans="3:18">
      <c r="C6218" s="1539">
        <v>86</v>
      </c>
      <c r="D6218" s="476" t="s">
        <v>2510</v>
      </c>
      <c r="E6218" s="476">
        <v>10</v>
      </c>
      <c r="F6218" s="1541" t="s">
        <v>4338</v>
      </c>
      <c r="G6218" s="476">
        <v>1</v>
      </c>
      <c r="H6218" s="476">
        <v>2008</v>
      </c>
      <c r="I6218" s="1542">
        <v>39.5</v>
      </c>
      <c r="J6218" s="1542">
        <v>100</v>
      </c>
      <c r="K6218" s="1542">
        <v>0</v>
      </c>
      <c r="L6218" s="1542"/>
      <c r="M6218" s="1542"/>
      <c r="N6218" s="479">
        <v>0</v>
      </c>
      <c r="O6218" s="1542"/>
      <c r="P6218" s="1542"/>
      <c r="Q6218" s="479">
        <v>0</v>
      </c>
      <c r="R6218" s="1960"/>
    </row>
    <row r="6219" spans="3:18">
      <c r="C6219" s="1539">
        <v>87</v>
      </c>
      <c r="D6219" s="476" t="s">
        <v>3583</v>
      </c>
      <c r="E6219" s="476">
        <v>10</v>
      </c>
      <c r="F6219" s="1541" t="s">
        <v>4338</v>
      </c>
      <c r="G6219" s="476">
        <v>2</v>
      </c>
      <c r="H6219" s="476">
        <v>2008</v>
      </c>
      <c r="I6219" s="1542">
        <v>212</v>
      </c>
      <c r="J6219" s="1542">
        <v>100</v>
      </c>
      <c r="K6219" s="1542">
        <v>0</v>
      </c>
      <c r="L6219" s="1542"/>
      <c r="M6219" s="1542"/>
      <c r="N6219" s="479">
        <v>0</v>
      </c>
      <c r="O6219" s="1542"/>
      <c r="P6219" s="1542"/>
      <c r="Q6219" s="479">
        <v>0</v>
      </c>
      <c r="R6219" s="1960"/>
    </row>
    <row r="6220" spans="3:18">
      <c r="C6220" s="1539">
        <v>88</v>
      </c>
      <c r="D6220" s="476" t="s">
        <v>2513</v>
      </c>
      <c r="E6220" s="476">
        <v>10</v>
      </c>
      <c r="F6220" s="1541" t="s">
        <v>4338</v>
      </c>
      <c r="G6220" s="476">
        <v>1</v>
      </c>
      <c r="H6220" s="476">
        <v>2008</v>
      </c>
      <c r="I6220" s="1542">
        <v>214.75200000000001</v>
      </c>
      <c r="J6220" s="1542">
        <v>100</v>
      </c>
      <c r="K6220" s="1542">
        <v>0</v>
      </c>
      <c r="L6220" s="1542"/>
      <c r="M6220" s="1542"/>
      <c r="N6220" s="479">
        <v>0</v>
      </c>
      <c r="O6220" s="1542"/>
      <c r="P6220" s="1542"/>
      <c r="Q6220" s="479">
        <v>0</v>
      </c>
      <c r="R6220" s="1960"/>
    </row>
    <row r="6221" spans="3:18">
      <c r="C6221" s="1539">
        <v>89</v>
      </c>
      <c r="D6221" s="476" t="s">
        <v>2514</v>
      </c>
      <c r="E6221" s="476">
        <v>10</v>
      </c>
      <c r="F6221" s="1541" t="s">
        <v>4338</v>
      </c>
      <c r="G6221" s="476">
        <v>7</v>
      </c>
      <c r="H6221" s="476">
        <v>2008</v>
      </c>
      <c r="I6221" s="1542">
        <v>237.03952999999998</v>
      </c>
      <c r="J6221" s="1542">
        <v>100</v>
      </c>
      <c r="K6221" s="1542">
        <v>0</v>
      </c>
      <c r="L6221" s="1542"/>
      <c r="M6221" s="1542"/>
      <c r="N6221" s="479">
        <v>0</v>
      </c>
      <c r="O6221" s="1542"/>
      <c r="P6221" s="1542"/>
      <c r="Q6221" s="479">
        <v>0</v>
      </c>
      <c r="R6221" s="1960"/>
    </row>
    <row r="6222" spans="3:18">
      <c r="C6222" s="1539">
        <v>90</v>
      </c>
      <c r="D6222" s="476" t="s">
        <v>2493</v>
      </c>
      <c r="E6222" s="476">
        <v>10</v>
      </c>
      <c r="F6222" s="1541" t="s">
        <v>4338</v>
      </c>
      <c r="G6222" s="476">
        <v>1</v>
      </c>
      <c r="H6222" s="476">
        <v>2008</v>
      </c>
      <c r="I6222" s="1542">
        <v>176.33592000000002</v>
      </c>
      <c r="J6222" s="1542">
        <v>100</v>
      </c>
      <c r="K6222" s="1542">
        <v>0</v>
      </c>
      <c r="L6222" s="1542"/>
      <c r="M6222" s="1542"/>
      <c r="N6222" s="479">
        <v>0</v>
      </c>
      <c r="O6222" s="1542"/>
      <c r="P6222" s="1542"/>
      <c r="Q6222" s="479">
        <v>0</v>
      </c>
      <c r="R6222" s="1960"/>
    </row>
    <row r="6223" spans="3:18">
      <c r="C6223" s="1539">
        <v>91</v>
      </c>
      <c r="D6223" s="476" t="s">
        <v>2515</v>
      </c>
      <c r="E6223" s="476">
        <v>10</v>
      </c>
      <c r="F6223" s="1541" t="s">
        <v>4338</v>
      </c>
      <c r="G6223" s="476">
        <v>1</v>
      </c>
      <c r="H6223" s="476">
        <v>2008</v>
      </c>
      <c r="I6223" s="1542">
        <v>75.572539999999989</v>
      </c>
      <c r="J6223" s="1542">
        <v>100</v>
      </c>
      <c r="K6223" s="1542">
        <v>0</v>
      </c>
      <c r="L6223" s="1542"/>
      <c r="M6223" s="1542"/>
      <c r="N6223" s="479">
        <v>0</v>
      </c>
      <c r="O6223" s="1542"/>
      <c r="P6223" s="1542"/>
      <c r="Q6223" s="479">
        <v>0</v>
      </c>
      <c r="R6223" s="1960"/>
    </row>
    <row r="6224" spans="3:18">
      <c r="C6224" s="1539">
        <v>92</v>
      </c>
      <c r="D6224" s="476" t="s">
        <v>2516</v>
      </c>
      <c r="E6224" s="476">
        <v>10</v>
      </c>
      <c r="F6224" s="1541" t="s">
        <v>4338</v>
      </c>
      <c r="G6224" s="476">
        <v>1</v>
      </c>
      <c r="H6224" s="476">
        <v>2008</v>
      </c>
      <c r="I6224" s="1542">
        <v>75.572539999999989</v>
      </c>
      <c r="J6224" s="1542">
        <v>100</v>
      </c>
      <c r="K6224" s="1542">
        <v>0</v>
      </c>
      <c r="L6224" s="1542"/>
      <c r="M6224" s="1542"/>
      <c r="N6224" s="479">
        <v>0</v>
      </c>
      <c r="O6224" s="1542"/>
      <c r="P6224" s="1542"/>
      <c r="Q6224" s="479">
        <v>0</v>
      </c>
      <c r="R6224" s="1960"/>
    </row>
    <row r="6225" spans="3:18">
      <c r="C6225" s="1539">
        <v>93</v>
      </c>
      <c r="D6225" s="476" t="s">
        <v>2518</v>
      </c>
      <c r="E6225" s="476">
        <v>10</v>
      </c>
      <c r="F6225" s="1541" t="s">
        <v>4338</v>
      </c>
      <c r="G6225" s="476">
        <v>4</v>
      </c>
      <c r="H6225" s="476">
        <v>2008</v>
      </c>
      <c r="I6225" s="1542">
        <v>264.50387999999998</v>
      </c>
      <c r="J6225" s="1542">
        <v>100</v>
      </c>
      <c r="K6225" s="1542">
        <v>0</v>
      </c>
      <c r="L6225" s="1542"/>
      <c r="M6225" s="1542"/>
      <c r="N6225" s="479">
        <v>0</v>
      </c>
      <c r="O6225" s="1542"/>
      <c r="P6225" s="1542"/>
      <c r="Q6225" s="479">
        <v>0</v>
      </c>
      <c r="R6225" s="1960"/>
    </row>
    <row r="6226" spans="3:18">
      <c r="C6226" s="1539">
        <v>94</v>
      </c>
      <c r="D6226" s="476" t="s">
        <v>2519</v>
      </c>
      <c r="E6226" s="476">
        <v>10</v>
      </c>
      <c r="F6226" s="1541" t="s">
        <v>4338</v>
      </c>
      <c r="G6226" s="476">
        <v>3</v>
      </c>
      <c r="H6226" s="476">
        <v>2008</v>
      </c>
      <c r="I6226" s="1542">
        <v>197.75445000000002</v>
      </c>
      <c r="J6226" s="1542">
        <v>100</v>
      </c>
      <c r="K6226" s="1542">
        <v>0</v>
      </c>
      <c r="L6226" s="1542"/>
      <c r="M6226" s="1542"/>
      <c r="N6226" s="479">
        <v>0</v>
      </c>
      <c r="O6226" s="1542"/>
      <c r="P6226" s="1542"/>
      <c r="Q6226" s="479">
        <v>0</v>
      </c>
      <c r="R6226" s="1960"/>
    </row>
    <row r="6227" spans="3:18">
      <c r="C6227" s="1539">
        <v>95</v>
      </c>
      <c r="D6227" s="476" t="s">
        <v>2508</v>
      </c>
      <c r="E6227" s="476">
        <v>10</v>
      </c>
      <c r="F6227" s="1541" t="s">
        <v>4338</v>
      </c>
      <c r="G6227" s="476">
        <v>1</v>
      </c>
      <c r="H6227" s="476">
        <v>2008</v>
      </c>
      <c r="I6227" s="1542">
        <v>201.52677</v>
      </c>
      <c r="J6227" s="1542">
        <v>100</v>
      </c>
      <c r="K6227" s="1542">
        <v>0</v>
      </c>
      <c r="L6227" s="1542"/>
      <c r="M6227" s="1542"/>
      <c r="N6227" s="479">
        <v>0</v>
      </c>
      <c r="O6227" s="1542"/>
      <c r="P6227" s="1542"/>
      <c r="Q6227" s="479">
        <v>0</v>
      </c>
      <c r="R6227" s="1960"/>
    </row>
    <row r="6228" spans="3:18">
      <c r="C6228" s="1539">
        <v>96</v>
      </c>
      <c r="D6228" s="476" t="s">
        <v>2520</v>
      </c>
      <c r="E6228" s="476">
        <v>10</v>
      </c>
      <c r="F6228" s="1541" t="s">
        <v>4338</v>
      </c>
      <c r="G6228" s="476">
        <v>1</v>
      </c>
      <c r="H6228" s="476">
        <v>2008</v>
      </c>
      <c r="I6228" s="1542">
        <v>185.63607999999999</v>
      </c>
      <c r="J6228" s="1542">
        <v>100</v>
      </c>
      <c r="K6228" s="1542">
        <v>0</v>
      </c>
      <c r="L6228" s="1542"/>
      <c r="M6228" s="1542"/>
      <c r="N6228" s="479">
        <v>0</v>
      </c>
      <c r="O6228" s="1542"/>
      <c r="P6228" s="1542"/>
      <c r="Q6228" s="479">
        <v>0</v>
      </c>
      <c r="R6228" s="1960"/>
    </row>
    <row r="6229" spans="3:18">
      <c r="C6229" s="1539">
        <v>97</v>
      </c>
      <c r="D6229" s="476" t="s">
        <v>4478</v>
      </c>
      <c r="E6229" s="476">
        <v>10</v>
      </c>
      <c r="F6229" s="1541" t="s">
        <v>4338</v>
      </c>
      <c r="G6229" s="476">
        <v>2</v>
      </c>
      <c r="H6229" s="476">
        <v>2008</v>
      </c>
      <c r="I6229" s="1542">
        <v>466.03064000000001</v>
      </c>
      <c r="J6229" s="1542">
        <v>100</v>
      </c>
      <c r="K6229" s="1542">
        <v>0</v>
      </c>
      <c r="L6229" s="1542"/>
      <c r="M6229" s="1542"/>
      <c r="N6229" s="479">
        <v>0</v>
      </c>
      <c r="O6229" s="1542"/>
      <c r="P6229" s="1542"/>
      <c r="Q6229" s="479">
        <v>0</v>
      </c>
      <c r="R6229" s="1960"/>
    </row>
    <row r="6230" spans="3:18">
      <c r="C6230" s="1539">
        <v>98</v>
      </c>
      <c r="D6230" s="476" t="s">
        <v>2522</v>
      </c>
      <c r="E6230" s="476">
        <v>10</v>
      </c>
      <c r="F6230" s="1541" t="s">
        <v>4338</v>
      </c>
      <c r="G6230" s="476">
        <v>1</v>
      </c>
      <c r="H6230" s="476">
        <v>2008</v>
      </c>
      <c r="I6230" s="1542">
        <v>83.621009999999998</v>
      </c>
      <c r="J6230" s="1542">
        <v>100</v>
      </c>
      <c r="K6230" s="1542">
        <v>0</v>
      </c>
      <c r="L6230" s="1542"/>
      <c r="M6230" s="1542"/>
      <c r="N6230" s="479">
        <v>0</v>
      </c>
      <c r="O6230" s="1542"/>
      <c r="P6230" s="1542"/>
      <c r="Q6230" s="479">
        <v>0</v>
      </c>
      <c r="R6230" s="1960"/>
    </row>
    <row r="6231" spans="3:18">
      <c r="C6231" s="1539">
        <v>99</v>
      </c>
      <c r="D6231" s="476" t="s">
        <v>2509</v>
      </c>
      <c r="E6231" s="476">
        <v>10</v>
      </c>
      <c r="F6231" s="1541" t="s">
        <v>4338</v>
      </c>
      <c r="G6231" s="476">
        <v>1</v>
      </c>
      <c r="H6231" s="476">
        <v>1984</v>
      </c>
      <c r="I6231" s="1542">
        <v>12.2614</v>
      </c>
      <c r="J6231" s="1542">
        <v>100</v>
      </c>
      <c r="K6231" s="1542">
        <v>0</v>
      </c>
      <c r="L6231" s="1542"/>
      <c r="M6231" s="1542"/>
      <c r="N6231" s="479">
        <v>0</v>
      </c>
      <c r="O6231" s="1542"/>
      <c r="P6231" s="1542"/>
      <c r="Q6231" s="479">
        <v>0</v>
      </c>
      <c r="R6231" s="1960"/>
    </row>
    <row r="6232" spans="3:18">
      <c r="C6232" s="1539">
        <v>100</v>
      </c>
      <c r="D6232" s="476" t="s">
        <v>4479</v>
      </c>
      <c r="E6232" s="476">
        <v>10</v>
      </c>
      <c r="F6232" s="1541" t="s">
        <v>4338</v>
      </c>
      <c r="G6232" s="476">
        <v>1</v>
      </c>
      <c r="H6232" s="476">
        <v>2011</v>
      </c>
      <c r="I6232" s="1542">
        <v>178.5</v>
      </c>
      <c r="J6232" s="1542">
        <v>100</v>
      </c>
      <c r="K6232" s="1542">
        <v>0</v>
      </c>
      <c r="L6232" s="1542"/>
      <c r="M6232" s="1542"/>
      <c r="N6232" s="479">
        <v>0</v>
      </c>
      <c r="O6232" s="1542"/>
      <c r="P6232" s="1542"/>
      <c r="Q6232" s="479">
        <v>0</v>
      </c>
      <c r="R6232" s="1960"/>
    </row>
    <row r="6233" spans="3:18">
      <c r="C6233" s="1539">
        <v>101</v>
      </c>
      <c r="D6233" s="476" t="s">
        <v>3664</v>
      </c>
      <c r="E6233" s="476">
        <v>10</v>
      </c>
      <c r="F6233" s="1541" t="s">
        <v>4338</v>
      </c>
      <c r="G6233" s="476">
        <v>2</v>
      </c>
      <c r="H6233" s="476">
        <v>2016</v>
      </c>
      <c r="I6233" s="1542">
        <v>196</v>
      </c>
      <c r="J6233" s="1542">
        <v>80</v>
      </c>
      <c r="K6233" s="1542">
        <v>39.199999999999989</v>
      </c>
      <c r="L6233" s="1542"/>
      <c r="M6233" s="1542"/>
      <c r="N6233" s="479">
        <v>0</v>
      </c>
      <c r="O6233" s="1542"/>
      <c r="P6233" s="1542"/>
      <c r="Q6233" s="479">
        <v>0</v>
      </c>
      <c r="R6233" s="1960"/>
    </row>
    <row r="6234" spans="3:18">
      <c r="C6234" s="1539">
        <v>102</v>
      </c>
      <c r="D6234" s="476" t="s">
        <v>4480</v>
      </c>
      <c r="E6234" s="476">
        <v>10</v>
      </c>
      <c r="F6234" s="1541" t="s">
        <v>4338</v>
      </c>
      <c r="G6234" s="476">
        <v>2</v>
      </c>
      <c r="H6234" s="476">
        <v>2017</v>
      </c>
      <c r="I6234" s="1542">
        <v>135.6</v>
      </c>
      <c r="J6234" s="1542">
        <v>70</v>
      </c>
      <c r="K6234" s="1542">
        <v>40.680000000000007</v>
      </c>
      <c r="L6234" s="1542"/>
      <c r="M6234" s="1542"/>
      <c r="N6234" s="479">
        <v>0</v>
      </c>
      <c r="O6234" s="1542"/>
      <c r="P6234" s="1542"/>
      <c r="Q6234" s="479">
        <v>0</v>
      </c>
      <c r="R6234" s="1960"/>
    </row>
    <row r="6235" spans="3:18">
      <c r="C6235" s="1539">
        <v>103</v>
      </c>
      <c r="D6235" s="476" t="s">
        <v>7409</v>
      </c>
      <c r="E6235" s="476">
        <v>10</v>
      </c>
      <c r="F6235" s="1541" t="s">
        <v>4338</v>
      </c>
      <c r="G6235" s="476">
        <v>10</v>
      </c>
      <c r="H6235" s="1541" t="s">
        <v>6465</v>
      </c>
      <c r="I6235" s="1542">
        <v>371</v>
      </c>
      <c r="J6235" s="1542">
        <v>20</v>
      </c>
      <c r="K6235" s="1542">
        <v>296.8</v>
      </c>
      <c r="L6235" s="1542"/>
      <c r="M6235" s="1542"/>
      <c r="N6235" s="479">
        <v>0</v>
      </c>
      <c r="O6235" s="1542"/>
      <c r="P6235" s="1542"/>
      <c r="Q6235" s="479">
        <v>0</v>
      </c>
      <c r="R6235" s="1960"/>
    </row>
    <row r="6236" spans="3:18">
      <c r="C6236" s="1539">
        <v>104</v>
      </c>
      <c r="D6236" s="476" t="s">
        <v>2565</v>
      </c>
      <c r="E6236" s="476">
        <v>10</v>
      </c>
      <c r="F6236" s="1541" t="s">
        <v>4338</v>
      </c>
      <c r="G6236" s="476">
        <v>2</v>
      </c>
      <c r="H6236" s="1541" t="s">
        <v>6465</v>
      </c>
      <c r="I6236" s="1542">
        <v>80.337500000000006</v>
      </c>
      <c r="J6236" s="1542">
        <v>20</v>
      </c>
      <c r="K6236" s="1542">
        <v>64.27000000000001</v>
      </c>
      <c r="L6236" s="1542"/>
      <c r="M6236" s="1542"/>
      <c r="N6236" s="479">
        <v>0</v>
      </c>
      <c r="O6236" s="1542"/>
      <c r="P6236" s="1542"/>
      <c r="Q6236" s="479">
        <v>0</v>
      </c>
      <c r="R6236" s="1960"/>
    </row>
    <row r="6237" spans="3:18">
      <c r="C6237" s="1539">
        <v>105</v>
      </c>
      <c r="D6237" s="476" t="s">
        <v>7409</v>
      </c>
      <c r="E6237" s="476">
        <v>10</v>
      </c>
      <c r="F6237" s="1541" t="s">
        <v>4338</v>
      </c>
      <c r="G6237" s="476">
        <v>3</v>
      </c>
      <c r="H6237" s="1541" t="s">
        <v>6481</v>
      </c>
      <c r="I6237" s="1542">
        <v>84</v>
      </c>
      <c r="J6237" s="1542">
        <v>30</v>
      </c>
      <c r="K6237" s="1542">
        <v>58.8</v>
      </c>
      <c r="L6237" s="1542"/>
      <c r="M6237" s="1542"/>
      <c r="N6237" s="479">
        <v>0</v>
      </c>
      <c r="O6237" s="1542"/>
      <c r="P6237" s="1542"/>
      <c r="Q6237" s="479">
        <v>0</v>
      </c>
      <c r="R6237" s="1960"/>
    </row>
    <row r="6238" spans="3:18">
      <c r="C6238" s="1539">
        <v>106</v>
      </c>
      <c r="D6238" s="476" t="s">
        <v>7908</v>
      </c>
      <c r="E6238" s="476">
        <v>10</v>
      </c>
      <c r="F6238" s="1541" t="s">
        <v>4338</v>
      </c>
      <c r="G6238" s="476">
        <v>4</v>
      </c>
      <c r="H6238" s="1541" t="s">
        <v>6481</v>
      </c>
      <c r="I6238" s="1542">
        <v>450.96</v>
      </c>
      <c r="J6238" s="1542">
        <v>30</v>
      </c>
      <c r="K6238" s="1542">
        <v>315.67200000000003</v>
      </c>
      <c r="L6238" s="1542"/>
      <c r="M6238" s="1542"/>
      <c r="N6238" s="479">
        <v>0</v>
      </c>
      <c r="O6238" s="1542"/>
      <c r="P6238" s="1542"/>
      <c r="Q6238" s="479">
        <v>0</v>
      </c>
      <c r="R6238" s="1960"/>
    </row>
    <row r="6239" spans="3:18">
      <c r="C6239" s="1539">
        <v>107</v>
      </c>
      <c r="D6239" s="476" t="s">
        <v>7438</v>
      </c>
      <c r="E6239" s="476">
        <v>10</v>
      </c>
      <c r="F6239" s="1541" t="s">
        <v>4338</v>
      </c>
      <c r="G6239" s="476">
        <v>6</v>
      </c>
      <c r="H6239" s="1541" t="s">
        <v>6481</v>
      </c>
      <c r="I6239" s="1542">
        <v>258.52866</v>
      </c>
      <c r="J6239" s="1542">
        <v>30</v>
      </c>
      <c r="K6239" s="1542">
        <v>180.97006199999998</v>
      </c>
      <c r="L6239" s="1542"/>
      <c r="M6239" s="1542"/>
      <c r="N6239" s="479">
        <v>0</v>
      </c>
      <c r="O6239" s="1542"/>
      <c r="P6239" s="1542"/>
      <c r="Q6239" s="479">
        <v>0</v>
      </c>
      <c r="R6239" s="1960"/>
    </row>
    <row r="6240" spans="3:18">
      <c r="C6240" s="1539">
        <v>108</v>
      </c>
      <c r="D6240" s="476" t="s">
        <v>3676</v>
      </c>
      <c r="E6240" s="476">
        <v>10</v>
      </c>
      <c r="F6240" s="1541" t="s">
        <v>4338</v>
      </c>
      <c r="G6240" s="476">
        <v>8</v>
      </c>
      <c r="H6240" s="1541" t="s">
        <v>6465</v>
      </c>
      <c r="I6240" s="1542">
        <v>188.31200000000001</v>
      </c>
      <c r="J6240" s="1542">
        <v>20</v>
      </c>
      <c r="K6240" s="1542">
        <v>150.64960000000002</v>
      </c>
      <c r="L6240" s="1542"/>
      <c r="M6240" s="1542"/>
      <c r="N6240" s="479">
        <v>0</v>
      </c>
      <c r="O6240" s="1542"/>
      <c r="P6240" s="1542"/>
      <c r="Q6240" s="479">
        <v>0</v>
      </c>
      <c r="R6240" s="1960"/>
    </row>
    <row r="6241" spans="3:18">
      <c r="C6241" s="1539">
        <v>109</v>
      </c>
      <c r="D6241" s="476" t="s">
        <v>2619</v>
      </c>
      <c r="E6241" s="476">
        <v>10</v>
      </c>
      <c r="F6241" s="1541" t="s">
        <v>4338</v>
      </c>
      <c r="G6241" s="476">
        <v>3</v>
      </c>
      <c r="H6241" s="1541" t="s">
        <v>6465</v>
      </c>
      <c r="I6241" s="1542">
        <v>94.05</v>
      </c>
      <c r="J6241" s="1542">
        <v>20</v>
      </c>
      <c r="K6241" s="1542">
        <v>75.239999999999995</v>
      </c>
      <c r="L6241" s="1542"/>
      <c r="M6241" s="1542"/>
      <c r="N6241" s="479">
        <v>0</v>
      </c>
      <c r="O6241" s="1542"/>
      <c r="P6241" s="1542"/>
      <c r="Q6241" s="479">
        <v>0</v>
      </c>
      <c r="R6241" s="1960"/>
    </row>
    <row r="6242" spans="3:18">
      <c r="C6242" s="1544">
        <v>1</v>
      </c>
      <c r="D6242" s="1546" t="s">
        <v>5197</v>
      </c>
      <c r="E6242" s="1546">
        <v>10</v>
      </c>
      <c r="F6242" s="1547" t="s">
        <v>550</v>
      </c>
      <c r="G6242" s="1546">
        <v>8</v>
      </c>
      <c r="H6242" s="1546">
        <v>2020</v>
      </c>
      <c r="I6242" s="1548">
        <v>540.74</v>
      </c>
      <c r="J6242" s="1546">
        <v>40</v>
      </c>
      <c r="K6242" s="1548">
        <v>324.44399999999996</v>
      </c>
      <c r="L6242" s="1546"/>
      <c r="M6242" s="1546"/>
      <c r="N6242" s="1549">
        <v>0</v>
      </c>
      <c r="O6242" s="1546"/>
      <c r="P6242" s="1548"/>
      <c r="Q6242" s="1549">
        <v>0</v>
      </c>
      <c r="R6242" s="1957" t="s">
        <v>2355</v>
      </c>
    </row>
    <row r="6243" spans="3:18">
      <c r="C6243" s="1544">
        <v>2</v>
      </c>
      <c r="D6243" s="1546" t="s">
        <v>7409</v>
      </c>
      <c r="E6243" s="1546">
        <v>10</v>
      </c>
      <c r="F6243" s="1547" t="s">
        <v>550</v>
      </c>
      <c r="G6243" s="1546">
        <v>41</v>
      </c>
      <c r="H6243" s="1546">
        <v>2022</v>
      </c>
      <c r="I6243" s="1548">
        <v>1521.1</v>
      </c>
      <c r="J6243" s="1546">
        <v>20</v>
      </c>
      <c r="K6243" s="1548">
        <v>1216.8799999999999</v>
      </c>
      <c r="L6243" s="1546"/>
      <c r="M6243" s="1546"/>
      <c r="N6243" s="1549">
        <v>0</v>
      </c>
      <c r="O6243" s="1546"/>
      <c r="P6243" s="1548"/>
      <c r="Q6243" s="1549">
        <v>0</v>
      </c>
      <c r="R6243" s="1957"/>
    </row>
    <row r="6244" spans="3:18">
      <c r="C6244" s="1544">
        <v>3</v>
      </c>
      <c r="D6244" s="1546" t="s">
        <v>2565</v>
      </c>
      <c r="E6244" s="1546">
        <v>10</v>
      </c>
      <c r="F6244" s="1547" t="s">
        <v>550</v>
      </c>
      <c r="G6244" s="1546">
        <v>48</v>
      </c>
      <c r="H6244" s="1546">
        <v>2022</v>
      </c>
      <c r="I6244" s="1548">
        <v>1928.1</v>
      </c>
      <c r="J6244" s="1546">
        <v>20</v>
      </c>
      <c r="K6244" s="1548">
        <v>1542.48</v>
      </c>
      <c r="L6244" s="1546"/>
      <c r="M6244" s="1546"/>
      <c r="N6244" s="1549">
        <v>0</v>
      </c>
      <c r="O6244" s="1546"/>
      <c r="P6244" s="1548"/>
      <c r="Q6244" s="1549">
        <v>0</v>
      </c>
      <c r="R6244" s="1957"/>
    </row>
    <row r="6245" spans="3:18">
      <c r="C6245" s="1544">
        <v>4</v>
      </c>
      <c r="D6245" s="1546" t="s">
        <v>7411</v>
      </c>
      <c r="E6245" s="1546">
        <v>10</v>
      </c>
      <c r="F6245" s="1547" t="s">
        <v>550</v>
      </c>
      <c r="G6245" s="1546">
        <v>8</v>
      </c>
      <c r="H6245" s="1546">
        <v>2021</v>
      </c>
      <c r="I6245" s="1548">
        <v>398.36</v>
      </c>
      <c r="J6245" s="1546">
        <v>30</v>
      </c>
      <c r="K6245" s="1548"/>
      <c r="L6245" s="1546"/>
      <c r="M6245" s="1546"/>
      <c r="N6245" s="1549"/>
      <c r="O6245" s="1546"/>
      <c r="P6245" s="1548"/>
      <c r="Q6245" s="1549">
        <v>0</v>
      </c>
      <c r="R6245" s="1957"/>
    </row>
    <row r="6246" spans="3:18">
      <c r="C6246" s="1544">
        <v>5</v>
      </c>
      <c r="D6246" s="1546" t="s">
        <v>7465</v>
      </c>
      <c r="E6246" s="1546">
        <v>10</v>
      </c>
      <c r="F6246" s="1547" t="s">
        <v>550</v>
      </c>
      <c r="G6246" s="1546">
        <v>21</v>
      </c>
      <c r="H6246" s="1546">
        <v>2022</v>
      </c>
      <c r="I6246" s="1548">
        <v>1481.76</v>
      </c>
      <c r="J6246" s="1546">
        <v>20</v>
      </c>
      <c r="K6246" s="1548"/>
      <c r="L6246" s="1546"/>
      <c r="M6246" s="1546"/>
      <c r="N6246" s="1549"/>
      <c r="O6246" s="1546">
        <v>2</v>
      </c>
      <c r="P6246" s="1548">
        <v>70</v>
      </c>
      <c r="Q6246" s="1549">
        <v>140</v>
      </c>
      <c r="R6246" s="1957"/>
    </row>
    <row r="6247" spans="3:18">
      <c r="C6247" s="1544">
        <v>6</v>
      </c>
      <c r="D6247" s="1546" t="s">
        <v>4629</v>
      </c>
      <c r="E6247" s="1546">
        <v>10</v>
      </c>
      <c r="F6247" s="1547" t="s">
        <v>550</v>
      </c>
      <c r="G6247" s="1546">
        <v>7</v>
      </c>
      <c r="H6247" s="1546">
        <v>2022</v>
      </c>
      <c r="I6247" s="1548">
        <v>770.9</v>
      </c>
      <c r="J6247" s="1546">
        <v>20</v>
      </c>
      <c r="K6247" s="1548"/>
      <c r="L6247" s="1546"/>
      <c r="M6247" s="1546"/>
      <c r="N6247" s="1549"/>
      <c r="O6247" s="1546"/>
      <c r="P6247" s="1548"/>
      <c r="Q6247" s="1549">
        <v>0</v>
      </c>
      <c r="R6247" s="1957"/>
    </row>
    <row r="6248" spans="3:18">
      <c r="C6248" s="1544">
        <v>7</v>
      </c>
      <c r="D6248" s="1546" t="s">
        <v>7418</v>
      </c>
      <c r="E6248" s="1546">
        <v>10</v>
      </c>
      <c r="F6248" s="1547" t="s">
        <v>550</v>
      </c>
      <c r="G6248" s="1546">
        <v>124</v>
      </c>
      <c r="H6248" s="1546">
        <v>2022</v>
      </c>
      <c r="I6248" s="1548">
        <v>1587.69</v>
      </c>
      <c r="J6248" s="1546">
        <v>20</v>
      </c>
      <c r="K6248" s="1548"/>
      <c r="L6248" s="1546"/>
      <c r="M6248" s="1546"/>
      <c r="N6248" s="1549"/>
      <c r="O6248" s="1546">
        <v>20</v>
      </c>
      <c r="P6248" s="1548">
        <v>13</v>
      </c>
      <c r="Q6248" s="1549">
        <v>260</v>
      </c>
      <c r="R6248" s="1957"/>
    </row>
    <row r="6249" spans="3:18">
      <c r="C6249" s="1544">
        <v>8</v>
      </c>
      <c r="D6249" s="1546" t="s">
        <v>2791</v>
      </c>
      <c r="E6249" s="1546">
        <v>10</v>
      </c>
      <c r="F6249" s="1547" t="s">
        <v>550</v>
      </c>
      <c r="G6249" s="1546">
        <v>92</v>
      </c>
      <c r="H6249" s="1546">
        <v>2022</v>
      </c>
      <c r="I6249" s="1548">
        <v>2235.6</v>
      </c>
      <c r="J6249" s="1546">
        <v>20</v>
      </c>
      <c r="K6249" s="1548"/>
      <c r="L6249" s="1546"/>
      <c r="M6249" s="1546"/>
      <c r="N6249" s="1549"/>
      <c r="O6249" s="1546"/>
      <c r="P6249" s="1548"/>
      <c r="Q6249" s="1549">
        <v>0</v>
      </c>
      <c r="R6249" s="1957"/>
    </row>
    <row r="6250" spans="3:18">
      <c r="C6250" s="1544">
        <v>9</v>
      </c>
      <c r="D6250" s="1546" t="s">
        <v>3676</v>
      </c>
      <c r="E6250" s="1546">
        <v>10</v>
      </c>
      <c r="F6250" s="1547" t="s">
        <v>550</v>
      </c>
      <c r="G6250" s="1546">
        <v>15</v>
      </c>
      <c r="H6250" s="1546">
        <v>2022</v>
      </c>
      <c r="I6250" s="1548">
        <v>353.08</v>
      </c>
      <c r="J6250" s="1546">
        <v>20</v>
      </c>
      <c r="K6250" s="1548"/>
      <c r="L6250" s="1546"/>
      <c r="M6250" s="1546"/>
      <c r="N6250" s="1549"/>
      <c r="O6250" s="1546">
        <v>4</v>
      </c>
      <c r="P6250" s="1548">
        <v>23.6</v>
      </c>
      <c r="Q6250" s="1549">
        <v>94.4</v>
      </c>
      <c r="R6250" s="1957"/>
    </row>
    <row r="6251" spans="3:18">
      <c r="C6251" s="1544">
        <v>10</v>
      </c>
      <c r="D6251" s="1546" t="s">
        <v>3676</v>
      </c>
      <c r="E6251" s="1546">
        <v>10</v>
      </c>
      <c r="F6251" s="1547" t="s">
        <v>550</v>
      </c>
      <c r="G6251" s="1546">
        <v>25</v>
      </c>
      <c r="H6251" s="1546">
        <v>2022</v>
      </c>
      <c r="I6251" s="1548">
        <v>627.75</v>
      </c>
      <c r="J6251" s="1546">
        <v>20</v>
      </c>
      <c r="K6251" s="1548"/>
      <c r="L6251" s="1546"/>
      <c r="M6251" s="1546"/>
      <c r="N6251" s="1549"/>
      <c r="O6251" s="1546"/>
      <c r="P6251" s="1548"/>
      <c r="Q6251" s="1549">
        <v>0</v>
      </c>
      <c r="R6251" s="1957"/>
    </row>
    <row r="6252" spans="3:18">
      <c r="C6252" s="1544">
        <v>11</v>
      </c>
      <c r="D6252" s="1546" t="s">
        <v>2619</v>
      </c>
      <c r="E6252" s="1546">
        <v>10</v>
      </c>
      <c r="F6252" s="1547" t="s">
        <v>550</v>
      </c>
      <c r="G6252" s="1546">
        <v>26</v>
      </c>
      <c r="H6252" s="1546">
        <v>2022</v>
      </c>
      <c r="I6252" s="1548">
        <v>815.1</v>
      </c>
      <c r="J6252" s="1546">
        <v>20</v>
      </c>
      <c r="K6252" s="1548"/>
      <c r="L6252" s="1546"/>
      <c r="M6252" s="1546"/>
      <c r="N6252" s="1549"/>
      <c r="O6252" s="1546"/>
      <c r="P6252" s="1548"/>
      <c r="Q6252" s="1549">
        <v>0</v>
      </c>
      <c r="R6252" s="1957"/>
    </row>
    <row r="6253" spans="3:18">
      <c r="C6253" s="1544">
        <v>12</v>
      </c>
      <c r="D6253" s="1546" t="s">
        <v>7909</v>
      </c>
      <c r="E6253" s="1546">
        <v>10</v>
      </c>
      <c r="F6253" s="1547" t="s">
        <v>550</v>
      </c>
      <c r="G6253" s="1546"/>
      <c r="H6253" s="1546"/>
      <c r="I6253" s="1548"/>
      <c r="J6253" s="1546"/>
      <c r="K6253" s="1548"/>
      <c r="L6253" s="1546"/>
      <c r="M6253" s="1546"/>
      <c r="N6253" s="1549"/>
      <c r="O6253" s="1546">
        <v>6</v>
      </c>
      <c r="P6253" s="1548">
        <v>24.1</v>
      </c>
      <c r="Q6253" s="1549">
        <v>144.60000000000002</v>
      </c>
      <c r="R6253" s="1957"/>
    </row>
    <row r="6254" spans="3:18">
      <c r="C6254" s="1544">
        <v>13</v>
      </c>
      <c r="D6254" s="1546" t="s">
        <v>2617</v>
      </c>
      <c r="E6254" s="1546">
        <v>10</v>
      </c>
      <c r="F6254" s="1547" t="s">
        <v>550</v>
      </c>
      <c r="G6254" s="1546">
        <v>64</v>
      </c>
      <c r="H6254" s="1546">
        <v>2022</v>
      </c>
      <c r="I6254" s="1548">
        <v>1457.02</v>
      </c>
      <c r="J6254" s="1546">
        <v>20</v>
      </c>
      <c r="K6254" s="1548"/>
      <c r="L6254" s="1546"/>
      <c r="M6254" s="1546"/>
      <c r="N6254" s="1549"/>
      <c r="O6254" s="1546">
        <v>12</v>
      </c>
      <c r="P6254" s="1548">
        <v>22.6</v>
      </c>
      <c r="Q6254" s="1549">
        <v>271.20000000000005</v>
      </c>
      <c r="R6254" s="1957"/>
    </row>
    <row r="6255" spans="3:18">
      <c r="C6255" s="1544">
        <v>14</v>
      </c>
      <c r="D6255" s="1546" t="s">
        <v>7910</v>
      </c>
      <c r="E6255" s="1546">
        <v>10</v>
      </c>
      <c r="F6255" s="1547" t="s">
        <v>550</v>
      </c>
      <c r="G6255" s="1546">
        <v>14</v>
      </c>
      <c r="H6255" s="1546">
        <v>2022</v>
      </c>
      <c r="I6255" s="1548">
        <v>1537.2</v>
      </c>
      <c r="J6255" s="1546">
        <v>20</v>
      </c>
      <c r="K6255" s="1548"/>
      <c r="L6255" s="1546"/>
      <c r="M6255" s="1546"/>
      <c r="N6255" s="1549"/>
      <c r="O6255" s="1546">
        <v>4</v>
      </c>
      <c r="P6255" s="1548">
        <v>110</v>
      </c>
      <c r="Q6255" s="1549">
        <v>440</v>
      </c>
      <c r="R6255" s="1957"/>
    </row>
    <row r="6256" spans="3:18">
      <c r="C6256" s="1544">
        <v>15</v>
      </c>
      <c r="D6256" s="1546" t="s">
        <v>2549</v>
      </c>
      <c r="E6256" s="1546">
        <v>10</v>
      </c>
      <c r="F6256" s="1547" t="s">
        <v>550</v>
      </c>
      <c r="G6256" s="1546">
        <v>32</v>
      </c>
      <c r="H6256" s="1546">
        <v>2022</v>
      </c>
      <c r="I6256" s="1548">
        <v>2160</v>
      </c>
      <c r="J6256" s="1546">
        <v>20</v>
      </c>
      <c r="K6256" s="1548"/>
      <c r="L6256" s="1546"/>
      <c r="M6256" s="1546"/>
      <c r="N6256" s="1549"/>
      <c r="O6256" s="1546">
        <v>15</v>
      </c>
      <c r="P6256" s="1548">
        <v>67.5</v>
      </c>
      <c r="Q6256" s="1549">
        <v>1012.5</v>
      </c>
      <c r="R6256" s="1957"/>
    </row>
    <row r="6257" spans="1:18">
      <c r="C6257" s="1544">
        <v>16</v>
      </c>
      <c r="D6257" s="1546" t="s">
        <v>7406</v>
      </c>
      <c r="E6257" s="1546">
        <v>10</v>
      </c>
      <c r="F6257" s="1547" t="s">
        <v>550</v>
      </c>
      <c r="G6257" s="1546">
        <v>17</v>
      </c>
      <c r="H6257" s="1546">
        <v>2022</v>
      </c>
      <c r="I6257" s="1548">
        <v>1123.47</v>
      </c>
      <c r="J6257" s="1546">
        <v>20</v>
      </c>
      <c r="K6257" s="1548"/>
      <c r="L6257" s="1546"/>
      <c r="M6257" s="1546"/>
      <c r="N6257" s="1549"/>
      <c r="O6257" s="1546">
        <v>2</v>
      </c>
      <c r="P6257" s="1548">
        <v>67</v>
      </c>
      <c r="Q6257" s="1549">
        <v>134</v>
      </c>
      <c r="R6257" s="1957"/>
    </row>
    <row r="6258" spans="1:18">
      <c r="C6258" s="138"/>
      <c r="D6258" s="106" t="s">
        <v>2318</v>
      </c>
      <c r="E6258" s="106"/>
      <c r="F6258" s="111"/>
      <c r="G6258" s="106"/>
      <c r="H6258" s="106"/>
      <c r="I6258" s="109"/>
      <c r="J6258" s="106">
        <f>IF(($J$14-H6258)*J$3532&gt;100,100,($J$14-H6258)*J$3532)</f>
        <v>100</v>
      </c>
      <c r="K6258" s="109">
        <f>IF(J6258=100,0,I6258-I6258*J6258%)</f>
        <v>0</v>
      </c>
      <c r="L6258" s="106"/>
      <c r="M6258" s="106"/>
      <c r="N6258" s="74">
        <f>+L6258*M6258</f>
        <v>0</v>
      </c>
      <c r="O6258" s="106"/>
      <c r="P6258" s="109"/>
      <c r="Q6258" s="74">
        <f>+O6258*P6258</f>
        <v>0</v>
      </c>
    </row>
    <row r="6259" spans="1:18" ht="33">
      <c r="A6259" s="1577"/>
      <c r="B6259" s="1577"/>
      <c r="C6259" s="1578">
        <v>621</v>
      </c>
      <c r="D6259" s="1416" t="s">
        <v>2327</v>
      </c>
      <c r="E6259" s="1077">
        <v>5</v>
      </c>
      <c r="F6259" s="111"/>
      <c r="G6259" s="1417">
        <f>SUM(G6276:G6385)</f>
        <v>899</v>
      </c>
      <c r="H6259" s="106"/>
      <c r="I6259" s="109"/>
      <c r="J6259" s="1418">
        <v>20</v>
      </c>
      <c r="K6259" s="109"/>
      <c r="L6259" s="1417">
        <f>SUM(L6276:L6385)</f>
        <v>18</v>
      </c>
      <c r="M6259" s="106"/>
      <c r="N6259" s="1417">
        <f>SUM(N6276:N6385)</f>
        <v>1825</v>
      </c>
      <c r="O6259" s="1417">
        <f>SUM(O6276:O6385)</f>
        <v>45</v>
      </c>
      <c r="P6259" s="109"/>
      <c r="Q6259" s="1417">
        <f>SUM(Q6276:Q6385)</f>
        <v>3212.5</v>
      </c>
    </row>
    <row r="6260" spans="1:18" ht="14.25">
      <c r="C6260" s="138"/>
      <c r="D6260" s="112" t="s">
        <v>2318</v>
      </c>
      <c r="E6260" s="112"/>
      <c r="F6260" s="111"/>
      <c r="G6260" s="106"/>
      <c r="H6260" s="106"/>
      <c r="I6260" s="109"/>
      <c r="J6260" s="106">
        <f t="shared" ref="J6260:J6275" si="104">IF(($J$14-H6260)*J$6259&gt;100,100,($J$14-H6260)*J$6259)</f>
        <v>100</v>
      </c>
      <c r="K6260" s="109">
        <f>IF(J6260=100,0,I6260-I6260*J6260%)</f>
        <v>0</v>
      </c>
      <c r="L6260" s="106"/>
      <c r="M6260" s="106"/>
      <c r="N6260" s="74">
        <f>+L6260*M6260</f>
        <v>0</v>
      </c>
      <c r="O6260" s="106"/>
      <c r="P6260" s="109"/>
      <c r="Q6260" s="74">
        <f>+O6260*P6260</f>
        <v>0</v>
      </c>
    </row>
    <row r="6261" spans="1:18">
      <c r="C6261" s="1557">
        <v>1</v>
      </c>
      <c r="D6261" s="1429" t="s">
        <v>4253</v>
      </c>
      <c r="E6261" s="1429"/>
      <c r="F6261" s="1429" t="s">
        <v>550</v>
      </c>
      <c r="G6261" s="1429">
        <v>1</v>
      </c>
      <c r="H6261" s="1429">
        <v>2007</v>
      </c>
      <c r="I6261" s="1430">
        <v>35.200000000000003</v>
      </c>
      <c r="J6261" s="1429">
        <f t="shared" si="104"/>
        <v>100</v>
      </c>
      <c r="K6261" s="1429">
        <f t="shared" ref="K6261:K6274" si="105">IF(J6261=100,0,I6261-I6261*J6261%)</f>
        <v>0</v>
      </c>
      <c r="L6261" s="1429"/>
      <c r="M6261" s="1429"/>
      <c r="N6261" s="1431">
        <f t="shared" ref="N6261:N6275" si="106">+L6261*M6261</f>
        <v>0</v>
      </c>
      <c r="O6261" s="1429"/>
      <c r="P6261" s="1430"/>
      <c r="Q6261" s="1431">
        <f t="shared" ref="Q6261:Q6275" si="107">+O6261*P6261</f>
        <v>0</v>
      </c>
      <c r="R6261" s="1894" t="s">
        <v>6173</v>
      </c>
    </row>
    <row r="6262" spans="1:18">
      <c r="C6262" s="1557">
        <v>2</v>
      </c>
      <c r="D6262" s="1429" t="s">
        <v>5257</v>
      </c>
      <c r="E6262" s="1429"/>
      <c r="F6262" s="1429" t="s">
        <v>550</v>
      </c>
      <c r="G6262" s="1429">
        <v>2</v>
      </c>
      <c r="H6262" s="1429">
        <v>2008</v>
      </c>
      <c r="I6262" s="1430">
        <v>160</v>
      </c>
      <c r="J6262" s="1429">
        <f t="shared" si="104"/>
        <v>100</v>
      </c>
      <c r="K6262" s="1429">
        <f t="shared" si="105"/>
        <v>0</v>
      </c>
      <c r="L6262" s="1429"/>
      <c r="M6262" s="1429"/>
      <c r="N6262" s="1431">
        <f t="shared" si="106"/>
        <v>0</v>
      </c>
      <c r="O6262" s="1429"/>
      <c r="P6262" s="1430"/>
      <c r="Q6262" s="1431">
        <f t="shared" si="107"/>
        <v>0</v>
      </c>
      <c r="R6262" s="1894"/>
    </row>
    <row r="6263" spans="1:18">
      <c r="C6263" s="1557">
        <v>3</v>
      </c>
      <c r="D6263" s="1429" t="s">
        <v>5258</v>
      </c>
      <c r="E6263" s="1429"/>
      <c r="F6263" s="1429" t="s">
        <v>550</v>
      </c>
      <c r="G6263" s="1429">
        <v>1</v>
      </c>
      <c r="H6263" s="1429">
        <v>2008</v>
      </c>
      <c r="I6263" s="1430">
        <v>60.8</v>
      </c>
      <c r="J6263" s="1429">
        <f t="shared" si="104"/>
        <v>100</v>
      </c>
      <c r="K6263" s="1429">
        <f t="shared" si="105"/>
        <v>0</v>
      </c>
      <c r="L6263" s="1429"/>
      <c r="M6263" s="1429"/>
      <c r="N6263" s="1431">
        <f t="shared" si="106"/>
        <v>0</v>
      </c>
      <c r="O6263" s="1429"/>
      <c r="P6263" s="1430"/>
      <c r="Q6263" s="1431">
        <f t="shared" si="107"/>
        <v>0</v>
      </c>
      <c r="R6263" s="1894"/>
    </row>
    <row r="6264" spans="1:18">
      <c r="C6264" s="1557">
        <v>4</v>
      </c>
      <c r="D6264" s="1429" t="s">
        <v>5259</v>
      </c>
      <c r="E6264" s="1429"/>
      <c r="F6264" s="1429" t="s">
        <v>550</v>
      </c>
      <c r="G6264" s="1429">
        <v>11</v>
      </c>
      <c r="H6264" s="1429">
        <v>2008</v>
      </c>
      <c r="I6264" s="1430">
        <v>337.59</v>
      </c>
      <c r="J6264" s="1429">
        <f t="shared" si="104"/>
        <v>100</v>
      </c>
      <c r="K6264" s="1429">
        <f t="shared" si="105"/>
        <v>0</v>
      </c>
      <c r="L6264" s="1429"/>
      <c r="M6264" s="1429"/>
      <c r="N6264" s="1431">
        <f t="shared" si="106"/>
        <v>0</v>
      </c>
      <c r="O6264" s="1429"/>
      <c r="P6264" s="1430"/>
      <c r="Q6264" s="1431">
        <f t="shared" si="107"/>
        <v>0</v>
      </c>
      <c r="R6264" s="1894"/>
    </row>
    <row r="6265" spans="1:18">
      <c r="C6265" s="1557">
        <v>5</v>
      </c>
      <c r="D6265" s="1429" t="s">
        <v>5260</v>
      </c>
      <c r="E6265" s="1429"/>
      <c r="F6265" s="1429" t="s">
        <v>550</v>
      </c>
      <c r="G6265" s="1429">
        <v>5</v>
      </c>
      <c r="H6265" s="1429">
        <v>2008</v>
      </c>
      <c r="I6265" s="1430">
        <v>153.44999999999999</v>
      </c>
      <c r="J6265" s="1429">
        <f t="shared" si="104"/>
        <v>100</v>
      </c>
      <c r="K6265" s="1429">
        <f t="shared" si="105"/>
        <v>0</v>
      </c>
      <c r="L6265" s="1429"/>
      <c r="M6265" s="1429"/>
      <c r="N6265" s="1431">
        <f t="shared" si="106"/>
        <v>0</v>
      </c>
      <c r="O6265" s="1429"/>
      <c r="P6265" s="1430"/>
      <c r="Q6265" s="1431">
        <f t="shared" si="107"/>
        <v>0</v>
      </c>
      <c r="R6265" s="1894"/>
    </row>
    <row r="6266" spans="1:18">
      <c r="C6266" s="1557">
        <v>6</v>
      </c>
      <c r="D6266" s="1429" t="s">
        <v>5258</v>
      </c>
      <c r="E6266" s="1429"/>
      <c r="F6266" s="1429" t="s">
        <v>550</v>
      </c>
      <c r="G6266" s="1429">
        <v>1</v>
      </c>
      <c r="H6266" s="1429">
        <v>2008</v>
      </c>
      <c r="I6266" s="1430">
        <v>60.8</v>
      </c>
      <c r="J6266" s="1429">
        <f t="shared" si="104"/>
        <v>100</v>
      </c>
      <c r="K6266" s="1429">
        <f t="shared" si="105"/>
        <v>0</v>
      </c>
      <c r="L6266" s="1429"/>
      <c r="M6266" s="1429"/>
      <c r="N6266" s="1431">
        <f t="shared" si="106"/>
        <v>0</v>
      </c>
      <c r="O6266" s="1429"/>
      <c r="P6266" s="1430"/>
      <c r="Q6266" s="1431">
        <f t="shared" si="107"/>
        <v>0</v>
      </c>
      <c r="R6266" s="1894"/>
    </row>
    <row r="6267" spans="1:18">
      <c r="C6267" s="1557">
        <v>7</v>
      </c>
      <c r="D6267" s="1429" t="s">
        <v>5262</v>
      </c>
      <c r="E6267" s="1429"/>
      <c r="F6267" s="1429" t="s">
        <v>550</v>
      </c>
      <c r="G6267" s="1429">
        <v>1</v>
      </c>
      <c r="H6267" s="1429">
        <v>2008</v>
      </c>
      <c r="I6267" s="1430">
        <v>80</v>
      </c>
      <c r="J6267" s="1429">
        <f t="shared" si="104"/>
        <v>100</v>
      </c>
      <c r="K6267" s="1429">
        <f t="shared" si="105"/>
        <v>0</v>
      </c>
      <c r="L6267" s="1429"/>
      <c r="M6267" s="1429"/>
      <c r="N6267" s="1431">
        <f t="shared" si="106"/>
        <v>0</v>
      </c>
      <c r="O6267" s="1429"/>
      <c r="P6267" s="1430"/>
      <c r="Q6267" s="1431">
        <f t="shared" si="107"/>
        <v>0</v>
      </c>
      <c r="R6267" s="1894"/>
    </row>
    <row r="6268" spans="1:18">
      <c r="C6268" s="1557">
        <v>8</v>
      </c>
      <c r="D6268" s="1429" t="s">
        <v>5193</v>
      </c>
      <c r="E6268" s="1429"/>
      <c r="F6268" s="1429" t="s">
        <v>550</v>
      </c>
      <c r="G6268" s="1429">
        <v>2</v>
      </c>
      <c r="H6268" s="1429">
        <v>2013</v>
      </c>
      <c r="I6268" s="1430">
        <v>1246.4000000000001</v>
      </c>
      <c r="J6268" s="1429">
        <f t="shared" si="104"/>
        <v>100</v>
      </c>
      <c r="K6268" s="1429">
        <f t="shared" si="105"/>
        <v>0</v>
      </c>
      <c r="L6268" s="1429"/>
      <c r="M6268" s="1429"/>
      <c r="N6268" s="1431">
        <f t="shared" si="106"/>
        <v>0</v>
      </c>
      <c r="O6268" s="1429"/>
      <c r="P6268" s="1430"/>
      <c r="Q6268" s="1431">
        <f t="shared" si="107"/>
        <v>0</v>
      </c>
      <c r="R6268" s="1894"/>
    </row>
    <row r="6269" spans="1:18">
      <c r="C6269" s="1557">
        <v>9</v>
      </c>
      <c r="D6269" s="1429" t="s">
        <v>5168</v>
      </c>
      <c r="E6269" s="1429"/>
      <c r="F6269" s="1429" t="s">
        <v>550</v>
      </c>
      <c r="G6269" s="1429">
        <v>30</v>
      </c>
      <c r="H6269" s="1429">
        <v>2018</v>
      </c>
      <c r="I6269" s="1430">
        <v>2019</v>
      </c>
      <c r="J6269" s="1429">
        <f t="shared" si="104"/>
        <v>100</v>
      </c>
      <c r="K6269" s="1429">
        <f t="shared" si="105"/>
        <v>0</v>
      </c>
      <c r="L6269" s="1429"/>
      <c r="M6269" s="1429"/>
      <c r="N6269" s="1431">
        <f t="shared" si="106"/>
        <v>0</v>
      </c>
      <c r="O6269" s="1429"/>
      <c r="P6269" s="1430"/>
      <c r="Q6269" s="1431">
        <f t="shared" si="107"/>
        <v>0</v>
      </c>
      <c r="R6269" s="1894"/>
    </row>
    <row r="6270" spans="1:18">
      <c r="C6270" s="1557">
        <v>10</v>
      </c>
      <c r="D6270" s="1429" t="s">
        <v>5170</v>
      </c>
      <c r="E6270" s="1429"/>
      <c r="F6270" s="1429" t="s">
        <v>550</v>
      </c>
      <c r="G6270" s="1429">
        <v>100</v>
      </c>
      <c r="H6270" s="1429">
        <v>2018</v>
      </c>
      <c r="I6270" s="1430">
        <v>4986</v>
      </c>
      <c r="J6270" s="1429">
        <f t="shared" si="104"/>
        <v>100</v>
      </c>
      <c r="K6270" s="1429">
        <f t="shared" si="105"/>
        <v>0</v>
      </c>
      <c r="L6270" s="1429"/>
      <c r="M6270" s="1429"/>
      <c r="N6270" s="1431">
        <f t="shared" si="106"/>
        <v>0</v>
      </c>
      <c r="O6270" s="1429"/>
      <c r="P6270" s="1430"/>
      <c r="Q6270" s="1431">
        <f t="shared" si="107"/>
        <v>0</v>
      </c>
      <c r="R6270" s="1894"/>
    </row>
    <row r="6271" spans="1:18">
      <c r="C6271" s="1557">
        <v>11</v>
      </c>
      <c r="D6271" s="1429" t="s">
        <v>2579</v>
      </c>
      <c r="E6271" s="1429"/>
      <c r="F6271" s="1429" t="s">
        <v>550</v>
      </c>
      <c r="G6271" s="1429">
        <v>2</v>
      </c>
      <c r="H6271" s="1429">
        <v>2019</v>
      </c>
      <c r="I6271" s="1430">
        <v>1560</v>
      </c>
      <c r="J6271" s="1429">
        <f t="shared" si="104"/>
        <v>100</v>
      </c>
      <c r="K6271" s="1429">
        <f t="shared" si="105"/>
        <v>0</v>
      </c>
      <c r="L6271" s="1429"/>
      <c r="M6271" s="1429"/>
      <c r="N6271" s="1431">
        <f t="shared" si="106"/>
        <v>0</v>
      </c>
      <c r="O6271" s="1429"/>
      <c r="P6271" s="1430"/>
      <c r="Q6271" s="1431">
        <f t="shared" si="107"/>
        <v>0</v>
      </c>
      <c r="R6271" s="1894"/>
    </row>
    <row r="6272" spans="1:18">
      <c r="C6272" s="1557">
        <v>12</v>
      </c>
      <c r="D6272" s="1429" t="s">
        <v>5184</v>
      </c>
      <c r="E6272" s="1429"/>
      <c r="F6272" s="1429" t="s">
        <v>550</v>
      </c>
      <c r="G6272" s="1429">
        <v>3</v>
      </c>
      <c r="H6272" s="1429">
        <v>2019</v>
      </c>
      <c r="I6272" s="1430">
        <v>795</v>
      </c>
      <c r="J6272" s="1429">
        <f t="shared" si="104"/>
        <v>100</v>
      </c>
      <c r="K6272" s="1429">
        <f t="shared" si="105"/>
        <v>0</v>
      </c>
      <c r="L6272" s="1429"/>
      <c r="M6272" s="1429"/>
      <c r="N6272" s="1431">
        <f t="shared" si="106"/>
        <v>0</v>
      </c>
      <c r="O6272" s="1429"/>
      <c r="P6272" s="1430"/>
      <c r="Q6272" s="1431">
        <f t="shared" si="107"/>
        <v>0</v>
      </c>
      <c r="R6272" s="1894"/>
    </row>
    <row r="6273" spans="3:18">
      <c r="C6273" s="1557">
        <v>13</v>
      </c>
      <c r="D6273" s="1429" t="s">
        <v>5168</v>
      </c>
      <c r="E6273" s="1429"/>
      <c r="F6273" s="1429" t="s">
        <v>4338</v>
      </c>
      <c r="G6273" s="1429">
        <v>30</v>
      </c>
      <c r="H6273" s="1429">
        <v>2021</v>
      </c>
      <c r="I6273" s="1430">
        <v>1664.58</v>
      </c>
      <c r="J6273" s="1429">
        <f t="shared" si="104"/>
        <v>60</v>
      </c>
      <c r="K6273" s="1430">
        <f t="shared" si="105"/>
        <v>665.83199999999999</v>
      </c>
      <c r="L6273" s="1429"/>
      <c r="M6273" s="1429"/>
      <c r="N6273" s="1431">
        <f t="shared" si="106"/>
        <v>0</v>
      </c>
      <c r="O6273" s="1429"/>
      <c r="P6273" s="1430"/>
      <c r="Q6273" s="1431">
        <f t="shared" si="107"/>
        <v>0</v>
      </c>
      <c r="R6273" s="1894"/>
    </row>
    <row r="6274" spans="3:18">
      <c r="C6274" s="1557">
        <v>14</v>
      </c>
      <c r="D6274" s="1429" t="s">
        <v>7911</v>
      </c>
      <c r="E6274" s="1429"/>
      <c r="F6274" s="1429" t="s">
        <v>4338</v>
      </c>
      <c r="G6274" s="1429">
        <v>1</v>
      </c>
      <c r="H6274" s="1429">
        <v>2022</v>
      </c>
      <c r="I6274" s="1430">
        <v>7464</v>
      </c>
      <c r="J6274" s="1429">
        <f t="shared" si="104"/>
        <v>40</v>
      </c>
      <c r="K6274" s="1430">
        <f t="shared" si="105"/>
        <v>4478.3999999999996</v>
      </c>
      <c r="L6274" s="1429"/>
      <c r="M6274" s="1429"/>
      <c r="N6274" s="1431">
        <f t="shared" si="106"/>
        <v>0</v>
      </c>
      <c r="O6274" s="1429"/>
      <c r="P6274" s="1430"/>
      <c r="Q6274" s="1431">
        <f t="shared" si="107"/>
        <v>0</v>
      </c>
      <c r="R6274" s="1894"/>
    </row>
    <row r="6275" spans="3:18">
      <c r="C6275" s="1557">
        <v>15</v>
      </c>
      <c r="D6275" s="1429" t="s">
        <v>5261</v>
      </c>
      <c r="E6275" s="1429"/>
      <c r="F6275" s="1429" t="s">
        <v>550</v>
      </c>
      <c r="G6275" s="1429">
        <v>1</v>
      </c>
      <c r="H6275" s="1429">
        <v>2008</v>
      </c>
      <c r="I6275" s="1430">
        <v>510.45</v>
      </c>
      <c r="J6275" s="1429">
        <f t="shared" si="104"/>
        <v>100</v>
      </c>
      <c r="K6275" s="1430">
        <f>IF(J6275=100,0,I6275-I6275*J6275%)</f>
        <v>0</v>
      </c>
      <c r="L6275" s="1429"/>
      <c r="M6275" s="1429"/>
      <c r="N6275" s="1431">
        <f t="shared" si="106"/>
        <v>0</v>
      </c>
      <c r="O6275" s="1429"/>
      <c r="P6275" s="1430"/>
      <c r="Q6275" s="1431">
        <f t="shared" si="107"/>
        <v>0</v>
      </c>
      <c r="R6275" s="1894"/>
    </row>
    <row r="6276" spans="3:18">
      <c r="C6276" s="1434">
        <v>1</v>
      </c>
      <c r="D6276" s="1591" t="s">
        <v>4743</v>
      </c>
      <c r="E6276" s="1436">
        <v>5</v>
      </c>
      <c r="F6276" s="1437" t="s">
        <v>550</v>
      </c>
      <c r="G6276" s="1436">
        <v>270</v>
      </c>
      <c r="H6276" s="1436">
        <v>2008</v>
      </c>
      <c r="I6276" s="1438">
        <v>18738</v>
      </c>
      <c r="J6276" s="1436">
        <v>100</v>
      </c>
      <c r="K6276" s="1438">
        <v>0</v>
      </c>
      <c r="L6276" s="1436"/>
      <c r="M6276" s="1436"/>
      <c r="N6276" s="1439">
        <v>0</v>
      </c>
      <c r="O6276" s="1436"/>
      <c r="P6276" s="1438"/>
      <c r="Q6276" s="1439">
        <v>0</v>
      </c>
      <c r="R6276" s="1972" t="s">
        <v>4708</v>
      </c>
    </row>
    <row r="6277" spans="3:18">
      <c r="C6277" s="1434">
        <v>2</v>
      </c>
      <c r="D6277" s="1436" t="s">
        <v>4744</v>
      </c>
      <c r="E6277" s="1436">
        <v>5</v>
      </c>
      <c r="F6277" s="1437" t="s">
        <v>4745</v>
      </c>
      <c r="G6277" s="1436">
        <v>207</v>
      </c>
      <c r="H6277" s="1436">
        <v>2008</v>
      </c>
      <c r="I6277" s="1438">
        <v>17388</v>
      </c>
      <c r="J6277" s="1436">
        <v>100</v>
      </c>
      <c r="K6277" s="1438">
        <v>0</v>
      </c>
      <c r="L6277" s="1436"/>
      <c r="M6277" s="1436"/>
      <c r="N6277" s="1439">
        <v>0</v>
      </c>
      <c r="O6277" s="1436"/>
      <c r="P6277" s="1438"/>
      <c r="Q6277" s="1439">
        <v>0</v>
      </c>
      <c r="R6277" s="1972"/>
    </row>
    <row r="6278" spans="3:18">
      <c r="C6278" s="1434">
        <v>3</v>
      </c>
      <c r="D6278" s="1436" t="s">
        <v>4744</v>
      </c>
      <c r="E6278" s="1436">
        <v>5</v>
      </c>
      <c r="F6278" s="1437" t="s">
        <v>4745</v>
      </c>
      <c r="G6278" s="1436">
        <v>1</v>
      </c>
      <c r="H6278" s="1436">
        <v>2008</v>
      </c>
      <c r="I6278" s="1438">
        <v>17</v>
      </c>
      <c r="J6278" s="1436">
        <v>100</v>
      </c>
      <c r="K6278" s="1438">
        <v>0</v>
      </c>
      <c r="L6278" s="1436"/>
      <c r="M6278" s="1436"/>
      <c r="N6278" s="1439">
        <v>0</v>
      </c>
      <c r="O6278" s="1436"/>
      <c r="P6278" s="1438"/>
      <c r="Q6278" s="1439">
        <v>0</v>
      </c>
      <c r="R6278" s="1972"/>
    </row>
    <row r="6279" spans="3:18">
      <c r="C6279" s="1434">
        <v>4</v>
      </c>
      <c r="D6279" s="1436" t="s">
        <v>4746</v>
      </c>
      <c r="E6279" s="1436">
        <v>5</v>
      </c>
      <c r="F6279" s="1437" t="s">
        <v>550</v>
      </c>
      <c r="G6279" s="1436">
        <v>52</v>
      </c>
      <c r="H6279" s="1436">
        <v>2006</v>
      </c>
      <c r="I6279" s="1438">
        <v>13000</v>
      </c>
      <c r="J6279" s="1436">
        <v>100</v>
      </c>
      <c r="K6279" s="1438">
        <v>0</v>
      </c>
      <c r="L6279" s="1436"/>
      <c r="M6279" s="1436"/>
      <c r="N6279" s="1439">
        <v>0</v>
      </c>
      <c r="O6279" s="1436"/>
      <c r="P6279" s="1438"/>
      <c r="Q6279" s="1439">
        <v>0</v>
      </c>
      <c r="R6279" s="1972"/>
    </row>
    <row r="6280" spans="3:18">
      <c r="C6280" s="1434">
        <v>5</v>
      </c>
      <c r="D6280" s="1436" t="s">
        <v>4747</v>
      </c>
      <c r="E6280" s="1436">
        <v>5</v>
      </c>
      <c r="F6280" s="1437" t="s">
        <v>550</v>
      </c>
      <c r="G6280" s="1436">
        <v>1</v>
      </c>
      <c r="H6280" s="1436">
        <v>2009</v>
      </c>
      <c r="I6280" s="1438">
        <v>78.75</v>
      </c>
      <c r="J6280" s="1436">
        <v>100</v>
      </c>
      <c r="K6280" s="1438">
        <v>0</v>
      </c>
      <c r="L6280" s="1436"/>
      <c r="M6280" s="1436"/>
      <c r="N6280" s="1439">
        <v>0</v>
      </c>
      <c r="O6280" s="1436"/>
      <c r="P6280" s="1438"/>
      <c r="Q6280" s="1439">
        <v>0</v>
      </c>
      <c r="R6280" s="1972"/>
    </row>
    <row r="6281" spans="3:18">
      <c r="C6281" s="1434">
        <v>6</v>
      </c>
      <c r="D6281" s="1436" t="s">
        <v>2578</v>
      </c>
      <c r="E6281" s="1436">
        <v>5</v>
      </c>
      <c r="F6281" s="1437" t="s">
        <v>550</v>
      </c>
      <c r="G6281" s="1436">
        <v>1</v>
      </c>
      <c r="H6281" s="1436">
        <v>2019</v>
      </c>
      <c r="I6281" s="1438">
        <v>7.9</v>
      </c>
      <c r="J6281" s="1436">
        <v>100</v>
      </c>
      <c r="K6281" s="1438">
        <v>0</v>
      </c>
      <c r="L6281" s="1436"/>
      <c r="M6281" s="1436"/>
      <c r="N6281" s="1439">
        <v>0</v>
      </c>
      <c r="O6281" s="1436"/>
      <c r="P6281" s="1438"/>
      <c r="Q6281" s="1439">
        <v>0</v>
      </c>
      <c r="R6281" s="1972"/>
    </row>
    <row r="6282" spans="3:18">
      <c r="C6282" s="1434">
        <v>7</v>
      </c>
      <c r="D6282" s="1436" t="s">
        <v>2837</v>
      </c>
      <c r="E6282" s="1436">
        <v>5</v>
      </c>
      <c r="F6282" s="1437" t="s">
        <v>550</v>
      </c>
      <c r="G6282" s="1436">
        <v>1</v>
      </c>
      <c r="H6282" s="1436">
        <v>2020</v>
      </c>
      <c r="I6282" s="1438">
        <v>7.9</v>
      </c>
      <c r="J6282" s="1436">
        <v>80</v>
      </c>
      <c r="K6282" s="1438">
        <v>1.58</v>
      </c>
      <c r="L6282" s="1436"/>
      <c r="M6282" s="1436"/>
      <c r="N6282" s="1439">
        <v>0</v>
      </c>
      <c r="O6282" s="1436"/>
      <c r="P6282" s="1438"/>
      <c r="Q6282" s="1439">
        <v>0</v>
      </c>
      <c r="R6282" s="1972"/>
    </row>
    <row r="6283" spans="3:18">
      <c r="C6283" s="1434">
        <v>8</v>
      </c>
      <c r="D6283" s="1436" t="s">
        <v>2837</v>
      </c>
      <c r="E6283" s="1436">
        <v>5</v>
      </c>
      <c r="F6283" s="1437" t="s">
        <v>550</v>
      </c>
      <c r="G6283" s="1436">
        <v>1</v>
      </c>
      <c r="H6283" s="1436">
        <v>2020</v>
      </c>
      <c r="I6283" s="1438">
        <v>7.9</v>
      </c>
      <c r="J6283" s="1436">
        <v>80</v>
      </c>
      <c r="K6283" s="1438">
        <v>1.58</v>
      </c>
      <c r="L6283" s="1436"/>
      <c r="M6283" s="1436"/>
      <c r="N6283" s="1439">
        <v>0</v>
      </c>
      <c r="O6283" s="1436"/>
      <c r="P6283" s="1438"/>
      <c r="Q6283" s="1439">
        <v>0</v>
      </c>
      <c r="R6283" s="1972"/>
    </row>
    <row r="6284" spans="3:18">
      <c r="C6284" s="1434">
        <v>9</v>
      </c>
      <c r="D6284" s="1436" t="s">
        <v>2837</v>
      </c>
      <c r="E6284" s="1436">
        <v>5</v>
      </c>
      <c r="F6284" s="1437" t="s">
        <v>550</v>
      </c>
      <c r="G6284" s="1436">
        <v>1</v>
      </c>
      <c r="H6284" s="1436">
        <v>2020</v>
      </c>
      <c r="I6284" s="1438">
        <v>7.9</v>
      </c>
      <c r="J6284" s="1436">
        <v>80</v>
      </c>
      <c r="K6284" s="1438">
        <v>1.58</v>
      </c>
      <c r="L6284" s="1436"/>
      <c r="M6284" s="1436"/>
      <c r="N6284" s="1439">
        <v>0</v>
      </c>
      <c r="O6284" s="1436"/>
      <c r="P6284" s="1438"/>
      <c r="Q6284" s="1439">
        <v>0</v>
      </c>
      <c r="R6284" s="1972"/>
    </row>
    <row r="6285" spans="3:18">
      <c r="C6285" s="1559">
        <v>1</v>
      </c>
      <c r="D6285" s="1560" t="s">
        <v>2834</v>
      </c>
      <c r="E6285" s="1560">
        <v>5</v>
      </c>
      <c r="F6285" s="1561" t="s">
        <v>550</v>
      </c>
      <c r="G6285" s="1560">
        <v>1</v>
      </c>
      <c r="H6285" s="1560">
        <v>2008</v>
      </c>
      <c r="I6285" s="1562">
        <v>58</v>
      </c>
      <c r="J6285" s="1560">
        <v>100</v>
      </c>
      <c r="K6285" s="1562">
        <v>0</v>
      </c>
      <c r="L6285" s="1560"/>
      <c r="M6285" s="1560"/>
      <c r="N6285" s="1563">
        <v>0</v>
      </c>
      <c r="O6285" s="1560"/>
      <c r="P6285" s="1562"/>
      <c r="Q6285" s="1563">
        <v>0</v>
      </c>
      <c r="R6285" s="1908" t="s">
        <v>489</v>
      </c>
    </row>
    <row r="6286" spans="3:18">
      <c r="C6286" s="1559">
        <v>2</v>
      </c>
      <c r="D6286" s="1560" t="s">
        <v>4990</v>
      </c>
      <c r="E6286" s="1560">
        <v>5</v>
      </c>
      <c r="F6286" s="1561" t="s">
        <v>550</v>
      </c>
      <c r="G6286" s="1560">
        <v>1</v>
      </c>
      <c r="H6286" s="1560">
        <v>2008</v>
      </c>
      <c r="I6286" s="1562">
        <v>30.7</v>
      </c>
      <c r="J6286" s="1560">
        <v>100</v>
      </c>
      <c r="K6286" s="1562">
        <v>0</v>
      </c>
      <c r="L6286" s="1560"/>
      <c r="M6286" s="1560"/>
      <c r="N6286" s="1563">
        <v>0</v>
      </c>
      <c r="O6286" s="1560"/>
      <c r="P6286" s="1562"/>
      <c r="Q6286" s="1563">
        <v>0</v>
      </c>
      <c r="R6286" s="1908"/>
    </row>
    <row r="6287" spans="3:18">
      <c r="C6287" s="1559">
        <v>3</v>
      </c>
      <c r="D6287" s="1560" t="s">
        <v>4991</v>
      </c>
      <c r="E6287" s="1560">
        <v>5</v>
      </c>
      <c r="F6287" s="1561" t="s">
        <v>550</v>
      </c>
      <c r="G6287" s="1560">
        <v>1</v>
      </c>
      <c r="H6287" s="1560">
        <v>2009</v>
      </c>
      <c r="I6287" s="1562">
        <v>30.7</v>
      </c>
      <c r="J6287" s="1560">
        <v>100</v>
      </c>
      <c r="K6287" s="1562">
        <v>0</v>
      </c>
      <c r="L6287" s="1560"/>
      <c r="M6287" s="1560"/>
      <c r="N6287" s="1563">
        <v>0</v>
      </c>
      <c r="O6287" s="1560"/>
      <c r="P6287" s="1562"/>
      <c r="Q6287" s="1563">
        <v>0</v>
      </c>
      <c r="R6287" s="1908"/>
    </row>
    <row r="6288" spans="3:18">
      <c r="C6288" s="1559">
        <v>4</v>
      </c>
      <c r="D6288" s="1560" t="s">
        <v>4992</v>
      </c>
      <c r="E6288" s="1560">
        <v>5</v>
      </c>
      <c r="F6288" s="1561" t="s">
        <v>550</v>
      </c>
      <c r="G6288" s="1560">
        <v>1</v>
      </c>
      <c r="H6288" s="1560">
        <v>2008</v>
      </c>
      <c r="I6288" s="1562">
        <v>30.7</v>
      </c>
      <c r="J6288" s="1560">
        <v>100</v>
      </c>
      <c r="K6288" s="1562">
        <v>0</v>
      </c>
      <c r="L6288" s="1560"/>
      <c r="M6288" s="1560"/>
      <c r="N6288" s="1563">
        <v>0</v>
      </c>
      <c r="O6288" s="1560"/>
      <c r="P6288" s="1562"/>
      <c r="Q6288" s="1563">
        <v>0</v>
      </c>
      <c r="R6288" s="1908"/>
    </row>
    <row r="6289" spans="3:18">
      <c r="C6289" s="1559">
        <v>5</v>
      </c>
      <c r="D6289" s="1560" t="s">
        <v>4993</v>
      </c>
      <c r="E6289" s="1560">
        <v>5</v>
      </c>
      <c r="F6289" s="1561" t="s">
        <v>550</v>
      </c>
      <c r="G6289" s="1560">
        <v>1</v>
      </c>
      <c r="H6289" s="1560">
        <v>1997</v>
      </c>
      <c r="I6289" s="1562">
        <v>255.7</v>
      </c>
      <c r="J6289" s="1560">
        <v>100</v>
      </c>
      <c r="K6289" s="1562">
        <v>0</v>
      </c>
      <c r="L6289" s="1560"/>
      <c r="M6289" s="1560"/>
      <c r="N6289" s="1563">
        <v>0</v>
      </c>
      <c r="O6289" s="1560"/>
      <c r="P6289" s="1562"/>
      <c r="Q6289" s="1563">
        <v>0</v>
      </c>
      <c r="R6289" s="1908"/>
    </row>
    <row r="6290" spans="3:18">
      <c r="C6290" s="1559">
        <v>6</v>
      </c>
      <c r="D6290" s="1560" t="s">
        <v>2834</v>
      </c>
      <c r="E6290" s="1560">
        <v>5</v>
      </c>
      <c r="F6290" s="1561" t="s">
        <v>550</v>
      </c>
      <c r="G6290" s="1560">
        <v>1</v>
      </c>
      <c r="H6290" s="1560">
        <v>1995</v>
      </c>
      <c r="I6290" s="1562">
        <v>244.2</v>
      </c>
      <c r="J6290" s="1560">
        <v>100</v>
      </c>
      <c r="K6290" s="1562">
        <v>0</v>
      </c>
      <c r="L6290" s="1560"/>
      <c r="M6290" s="1560"/>
      <c r="N6290" s="1563">
        <v>0</v>
      </c>
      <c r="O6290" s="1560"/>
      <c r="P6290" s="1562"/>
      <c r="Q6290" s="1563">
        <v>0</v>
      </c>
      <c r="R6290" s="1908"/>
    </row>
    <row r="6291" spans="3:18">
      <c r="C6291" s="1559">
        <v>7</v>
      </c>
      <c r="D6291" s="1560" t="s">
        <v>4252</v>
      </c>
      <c r="E6291" s="1560">
        <v>5</v>
      </c>
      <c r="F6291" s="1561" t="s">
        <v>550</v>
      </c>
      <c r="G6291" s="1560">
        <v>1</v>
      </c>
      <c r="H6291" s="1560">
        <v>2007</v>
      </c>
      <c r="I6291" s="1562">
        <v>90.2</v>
      </c>
      <c r="J6291" s="1560">
        <v>100</v>
      </c>
      <c r="K6291" s="1562">
        <v>0</v>
      </c>
      <c r="L6291" s="1560"/>
      <c r="M6291" s="1560"/>
      <c r="N6291" s="1563">
        <v>0</v>
      </c>
      <c r="O6291" s="1560"/>
      <c r="P6291" s="1562"/>
      <c r="Q6291" s="1563">
        <v>0</v>
      </c>
      <c r="R6291" s="1908"/>
    </row>
    <row r="6292" spans="3:18">
      <c r="C6292" s="1559">
        <v>8</v>
      </c>
      <c r="D6292" s="1560" t="s">
        <v>2578</v>
      </c>
      <c r="E6292" s="1560">
        <v>5</v>
      </c>
      <c r="F6292" s="1561" t="s">
        <v>550</v>
      </c>
      <c r="G6292" s="1560">
        <v>1</v>
      </c>
      <c r="H6292" s="1560">
        <v>2018</v>
      </c>
      <c r="I6292" s="1562">
        <v>7.8</v>
      </c>
      <c r="J6292" s="1560">
        <v>60</v>
      </c>
      <c r="K6292" s="1562">
        <v>3.12</v>
      </c>
      <c r="L6292" s="1560"/>
      <c r="M6292" s="1560"/>
      <c r="N6292" s="1563">
        <v>0</v>
      </c>
      <c r="O6292" s="1560"/>
      <c r="P6292" s="1562"/>
      <c r="Q6292" s="1563">
        <v>0</v>
      </c>
      <c r="R6292" s="1908"/>
    </row>
    <row r="6293" spans="3:18">
      <c r="C6293" s="1459">
        <v>1</v>
      </c>
      <c r="D6293" s="1461" t="s">
        <v>2832</v>
      </c>
      <c r="E6293" s="1461">
        <v>5</v>
      </c>
      <c r="F6293" s="1462" t="s">
        <v>550</v>
      </c>
      <c r="G6293" s="1461">
        <v>1</v>
      </c>
      <c r="H6293" s="1461">
        <v>2008</v>
      </c>
      <c r="I6293" s="1463">
        <v>80</v>
      </c>
      <c r="J6293" s="1461">
        <v>100</v>
      </c>
      <c r="K6293" s="1463">
        <v>0</v>
      </c>
      <c r="L6293" s="1461"/>
      <c r="M6293" s="1461"/>
      <c r="N6293" s="1464">
        <v>0</v>
      </c>
      <c r="O6293" s="1461"/>
      <c r="P6293" s="1463"/>
      <c r="Q6293" s="1464">
        <v>0</v>
      </c>
      <c r="R6293" s="1878" t="s">
        <v>7430</v>
      </c>
    </row>
    <row r="6294" spans="3:18">
      <c r="C6294" s="1459">
        <v>2</v>
      </c>
      <c r="D6294" s="1461" t="s">
        <v>2833</v>
      </c>
      <c r="E6294" s="1461">
        <v>5</v>
      </c>
      <c r="F6294" s="1462" t="s">
        <v>550</v>
      </c>
      <c r="G6294" s="1461">
        <v>1</v>
      </c>
      <c r="H6294" s="1461">
        <v>2008</v>
      </c>
      <c r="I6294" s="1463">
        <v>30.69</v>
      </c>
      <c r="J6294" s="1461">
        <v>100</v>
      </c>
      <c r="K6294" s="1463">
        <v>0</v>
      </c>
      <c r="L6294" s="1461"/>
      <c r="M6294" s="1461"/>
      <c r="N6294" s="1464">
        <v>0</v>
      </c>
      <c r="O6294" s="1461"/>
      <c r="P6294" s="1463"/>
      <c r="Q6294" s="1464">
        <v>0</v>
      </c>
      <c r="R6294" s="1878"/>
    </row>
    <row r="6295" spans="3:18">
      <c r="C6295" s="1459">
        <v>3</v>
      </c>
      <c r="D6295" s="1461" t="s">
        <v>2834</v>
      </c>
      <c r="E6295" s="1461">
        <v>5</v>
      </c>
      <c r="F6295" s="1462" t="s">
        <v>550</v>
      </c>
      <c r="G6295" s="1461">
        <v>1</v>
      </c>
      <c r="H6295" s="1461">
        <v>2008</v>
      </c>
      <c r="I6295" s="1463">
        <v>60.8</v>
      </c>
      <c r="J6295" s="1461">
        <v>100</v>
      </c>
      <c r="K6295" s="1463">
        <v>0</v>
      </c>
      <c r="L6295" s="1461"/>
      <c r="M6295" s="1461"/>
      <c r="N6295" s="1464">
        <v>0</v>
      </c>
      <c r="O6295" s="1461"/>
      <c r="P6295" s="1463"/>
      <c r="Q6295" s="1464">
        <v>0</v>
      </c>
      <c r="R6295" s="1878"/>
    </row>
    <row r="6296" spans="3:18">
      <c r="C6296" s="1459">
        <v>4</v>
      </c>
      <c r="D6296" s="1461" t="s">
        <v>2835</v>
      </c>
      <c r="E6296" s="1461">
        <v>5</v>
      </c>
      <c r="F6296" s="1462" t="s">
        <v>550</v>
      </c>
      <c r="G6296" s="1461">
        <v>6</v>
      </c>
      <c r="H6296" s="1461">
        <v>2018</v>
      </c>
      <c r="I6296" s="1463">
        <v>46.8</v>
      </c>
      <c r="J6296" s="1461">
        <v>100</v>
      </c>
      <c r="K6296" s="1463">
        <v>0</v>
      </c>
      <c r="L6296" s="1461"/>
      <c r="M6296" s="1461"/>
      <c r="N6296" s="1464">
        <v>0</v>
      </c>
      <c r="O6296" s="1461"/>
      <c r="P6296" s="1463"/>
      <c r="Q6296" s="1464">
        <v>0</v>
      </c>
      <c r="R6296" s="1878"/>
    </row>
    <row r="6297" spans="3:18">
      <c r="C6297" s="1459">
        <v>5</v>
      </c>
      <c r="D6297" s="1461" t="s">
        <v>2836</v>
      </c>
      <c r="E6297" s="1461">
        <v>5</v>
      </c>
      <c r="F6297" s="1462" t="s">
        <v>550</v>
      </c>
      <c r="G6297" s="1461">
        <v>5</v>
      </c>
      <c r="H6297" s="1461">
        <v>2020</v>
      </c>
      <c r="I6297" s="1463">
        <v>39.5</v>
      </c>
      <c r="J6297" s="1461">
        <v>80</v>
      </c>
      <c r="K6297" s="1463">
        <v>7.8999999999999986</v>
      </c>
      <c r="L6297" s="1461"/>
      <c r="M6297" s="1461"/>
      <c r="N6297" s="1464">
        <v>0</v>
      </c>
      <c r="O6297" s="1461"/>
      <c r="P6297" s="1463"/>
      <c r="Q6297" s="1464">
        <v>0</v>
      </c>
      <c r="R6297" s="1878"/>
    </row>
    <row r="6298" spans="3:18">
      <c r="C6298" s="1459">
        <v>6</v>
      </c>
      <c r="D6298" s="1461" t="s">
        <v>2837</v>
      </c>
      <c r="E6298" s="1461">
        <v>5</v>
      </c>
      <c r="F6298" s="1462" t="s">
        <v>550</v>
      </c>
      <c r="G6298" s="1461">
        <v>3</v>
      </c>
      <c r="H6298" s="1461">
        <v>2020</v>
      </c>
      <c r="I6298" s="1463">
        <v>23.7</v>
      </c>
      <c r="J6298" s="1461">
        <v>80</v>
      </c>
      <c r="K6298" s="1463">
        <v>4.7399999999999984</v>
      </c>
      <c r="L6298" s="1461"/>
      <c r="M6298" s="1461"/>
      <c r="N6298" s="1464">
        <v>0</v>
      </c>
      <c r="O6298" s="1461"/>
      <c r="P6298" s="1463"/>
      <c r="Q6298" s="1464">
        <v>0</v>
      </c>
      <c r="R6298" s="1878"/>
    </row>
    <row r="6299" spans="3:18">
      <c r="C6299" s="1466"/>
      <c r="D6299" s="1468" t="s">
        <v>3001</v>
      </c>
      <c r="E6299" s="1468">
        <v>5</v>
      </c>
      <c r="F6299" s="1469" t="s">
        <v>550</v>
      </c>
      <c r="G6299" s="1468">
        <v>1</v>
      </c>
      <c r="H6299" s="1468">
        <v>2007</v>
      </c>
      <c r="I6299" s="1470">
        <v>90.2</v>
      </c>
      <c r="J6299" s="1468">
        <v>100</v>
      </c>
      <c r="K6299" s="1470">
        <v>0</v>
      </c>
      <c r="L6299" s="1468"/>
      <c r="M6299" s="1468"/>
      <c r="N6299" s="1471">
        <v>0</v>
      </c>
      <c r="O6299" s="1468"/>
      <c r="P6299" s="1470"/>
      <c r="Q6299" s="1471">
        <v>0</v>
      </c>
      <c r="R6299" s="1973" t="s">
        <v>7430</v>
      </c>
    </row>
    <row r="6300" spans="3:18">
      <c r="C6300" s="1466"/>
      <c r="D6300" s="1468" t="s">
        <v>2837</v>
      </c>
      <c r="E6300" s="1468">
        <v>5</v>
      </c>
      <c r="F6300" s="1469" t="s">
        <v>550</v>
      </c>
      <c r="G6300" s="1468">
        <v>8</v>
      </c>
      <c r="H6300" s="1468">
        <v>2020</v>
      </c>
      <c r="I6300" s="1470">
        <v>63.2</v>
      </c>
      <c r="J6300" s="1468">
        <v>80</v>
      </c>
      <c r="K6300" s="1470">
        <v>12.64</v>
      </c>
      <c r="L6300" s="1468"/>
      <c r="M6300" s="1468"/>
      <c r="N6300" s="1471">
        <v>0</v>
      </c>
      <c r="O6300" s="1468"/>
      <c r="P6300" s="1470"/>
      <c r="Q6300" s="1471">
        <v>0</v>
      </c>
      <c r="R6300" s="1974"/>
    </row>
    <row r="6301" spans="3:18">
      <c r="C6301" s="1143">
        <v>1</v>
      </c>
      <c r="D6301" s="1144" t="s">
        <v>3218</v>
      </c>
      <c r="E6301" s="1144">
        <v>5</v>
      </c>
      <c r="F6301" s="1474" t="s">
        <v>550</v>
      </c>
      <c r="G6301" s="1144">
        <v>1</v>
      </c>
      <c r="H6301" s="1144">
        <v>2008</v>
      </c>
      <c r="I6301" s="1475">
        <v>58</v>
      </c>
      <c r="J6301" s="1144">
        <v>100</v>
      </c>
      <c r="K6301" s="1475">
        <v>0</v>
      </c>
      <c r="L6301" s="1144"/>
      <c r="M6301" s="1144"/>
      <c r="N6301" s="1476">
        <v>0</v>
      </c>
      <c r="O6301" s="1144">
        <v>5</v>
      </c>
      <c r="P6301" s="1475">
        <f>55500/1000</f>
        <v>55.5</v>
      </c>
      <c r="Q6301" s="1476">
        <f>277500/1000</f>
        <v>277.5</v>
      </c>
      <c r="R6301" s="1882" t="s">
        <v>557</v>
      </c>
    </row>
    <row r="6302" spans="3:18">
      <c r="C6302" s="1143">
        <v>2</v>
      </c>
      <c r="D6302" s="1144" t="s">
        <v>3219</v>
      </c>
      <c r="E6302" s="1144">
        <v>5</v>
      </c>
      <c r="F6302" s="1474" t="s">
        <v>550</v>
      </c>
      <c r="G6302" s="1144">
        <v>1</v>
      </c>
      <c r="H6302" s="1144">
        <v>2010</v>
      </c>
      <c r="I6302" s="1475">
        <v>117.6</v>
      </c>
      <c r="J6302" s="1144">
        <v>100</v>
      </c>
      <c r="K6302" s="1475">
        <v>0</v>
      </c>
      <c r="L6302" s="1144"/>
      <c r="M6302" s="1144"/>
      <c r="N6302" s="1476">
        <v>0</v>
      </c>
      <c r="O6302" s="1144">
        <v>2</v>
      </c>
      <c r="P6302" s="1475"/>
      <c r="Q6302" s="1476">
        <v>0</v>
      </c>
      <c r="R6302" s="1883"/>
    </row>
    <row r="6303" spans="3:18">
      <c r="C6303" s="1143">
        <v>3</v>
      </c>
      <c r="D6303" s="1144" t="s">
        <v>3220</v>
      </c>
      <c r="E6303" s="1144">
        <v>5</v>
      </c>
      <c r="F6303" s="1474" t="s">
        <v>550</v>
      </c>
      <c r="G6303" s="1144">
        <v>1</v>
      </c>
      <c r="H6303" s="1144">
        <v>2010</v>
      </c>
      <c r="I6303" s="1475">
        <v>63.6</v>
      </c>
      <c r="J6303" s="1144">
        <v>100</v>
      </c>
      <c r="K6303" s="1475">
        <v>0</v>
      </c>
      <c r="L6303" s="1144"/>
      <c r="M6303" s="1144"/>
      <c r="N6303" s="1476">
        <v>0</v>
      </c>
      <c r="O6303" s="1144">
        <v>0</v>
      </c>
      <c r="P6303" s="1475"/>
      <c r="Q6303" s="1476">
        <v>0</v>
      </c>
      <c r="R6303" s="1883"/>
    </row>
    <row r="6304" spans="3:18">
      <c r="C6304" s="1143">
        <v>4</v>
      </c>
      <c r="D6304" s="1144" t="s">
        <v>3221</v>
      </c>
      <c r="E6304" s="1144">
        <v>5</v>
      </c>
      <c r="F6304" s="1474" t="s">
        <v>550</v>
      </c>
      <c r="G6304" s="1144">
        <v>1</v>
      </c>
      <c r="H6304" s="1144">
        <v>2007</v>
      </c>
      <c r="I6304" s="1475">
        <v>246</v>
      </c>
      <c r="J6304" s="1144">
        <v>100</v>
      </c>
      <c r="K6304" s="1475">
        <v>0</v>
      </c>
      <c r="L6304" s="1144"/>
      <c r="M6304" s="1144"/>
      <c r="N6304" s="1476">
        <v>0</v>
      </c>
      <c r="O6304" s="1144">
        <v>0</v>
      </c>
      <c r="P6304" s="1475"/>
      <c r="Q6304" s="1476">
        <v>0</v>
      </c>
      <c r="R6304" s="1884"/>
    </row>
    <row r="6305" spans="3:18" ht="23.25" customHeight="1">
      <c r="C6305" s="1459">
        <v>1</v>
      </c>
      <c r="D6305" s="1461" t="s">
        <v>3808</v>
      </c>
      <c r="E6305" s="1461">
        <v>5</v>
      </c>
      <c r="F6305" s="1462" t="s">
        <v>550</v>
      </c>
      <c r="G6305" s="1461">
        <v>1</v>
      </c>
      <c r="H6305" s="1461">
        <v>2006</v>
      </c>
      <c r="I6305" s="1463">
        <v>819.62</v>
      </c>
      <c r="J6305" s="1461">
        <v>100</v>
      </c>
      <c r="K6305" s="1463">
        <v>0</v>
      </c>
      <c r="L6305" s="1461"/>
      <c r="M6305" s="1461"/>
      <c r="N6305" s="1464">
        <v>0</v>
      </c>
      <c r="O6305" s="1461"/>
      <c r="P6305" s="1463"/>
      <c r="Q6305" s="1464">
        <v>0</v>
      </c>
      <c r="R6305" s="1877" t="s">
        <v>6514</v>
      </c>
    </row>
    <row r="6306" spans="3:18" ht="25.5" customHeight="1">
      <c r="C6306" s="1459">
        <v>2</v>
      </c>
      <c r="D6306" s="1461" t="s">
        <v>7912</v>
      </c>
      <c r="E6306" s="1461">
        <v>5</v>
      </c>
      <c r="F6306" s="1462" t="s">
        <v>550</v>
      </c>
      <c r="G6306" s="1461"/>
      <c r="H6306" s="1461"/>
      <c r="I6306" s="1463"/>
      <c r="J6306" s="1461"/>
      <c r="K6306" s="1463"/>
      <c r="L6306" s="1461"/>
      <c r="M6306" s="1461"/>
      <c r="N6306" s="1464"/>
      <c r="O6306" s="1461">
        <v>5</v>
      </c>
      <c r="P6306" s="1463">
        <v>55.5</v>
      </c>
      <c r="Q6306" s="1464">
        <v>277.5</v>
      </c>
      <c r="R6306" s="1878"/>
    </row>
    <row r="6307" spans="3:18">
      <c r="C6307" s="1488">
        <v>1</v>
      </c>
      <c r="D6307" s="1490" t="s">
        <v>7913</v>
      </c>
      <c r="E6307" s="1490">
        <v>5</v>
      </c>
      <c r="F6307" s="1491" t="s">
        <v>550</v>
      </c>
      <c r="G6307" s="1490">
        <v>1</v>
      </c>
      <c r="H6307" s="1490">
        <v>2006</v>
      </c>
      <c r="I6307" s="1492">
        <v>857.03</v>
      </c>
      <c r="J6307" s="1490">
        <v>100</v>
      </c>
      <c r="K6307" s="1492">
        <v>0</v>
      </c>
      <c r="L6307" s="1490"/>
      <c r="M6307" s="1490"/>
      <c r="N6307" s="1493"/>
      <c r="O6307" s="1490"/>
      <c r="P6307" s="1492"/>
      <c r="Q6307" s="1493"/>
      <c r="R6307" s="1967" t="s">
        <v>6517</v>
      </c>
    </row>
    <row r="6308" spans="3:18">
      <c r="C6308" s="1488">
        <v>2</v>
      </c>
      <c r="D6308" s="1490" t="s">
        <v>7914</v>
      </c>
      <c r="E6308" s="1490">
        <v>5</v>
      </c>
      <c r="F6308" s="1491" t="s">
        <v>550</v>
      </c>
      <c r="G6308" s="1490">
        <v>3</v>
      </c>
      <c r="H6308" s="1490">
        <v>2006</v>
      </c>
      <c r="I6308" s="1492">
        <v>124.72199999999999</v>
      </c>
      <c r="J6308" s="1490">
        <v>100</v>
      </c>
      <c r="K6308" s="1492">
        <v>0</v>
      </c>
      <c r="L6308" s="1490"/>
      <c r="M6308" s="1490"/>
      <c r="N6308" s="1493"/>
      <c r="O6308" s="1490"/>
      <c r="P6308" s="1492"/>
      <c r="Q6308" s="1493"/>
      <c r="R6308" s="1968"/>
    </row>
    <row r="6309" spans="3:18">
      <c r="C6309" s="1488">
        <v>3</v>
      </c>
      <c r="D6309" s="1490" t="s">
        <v>7915</v>
      </c>
      <c r="E6309" s="1490">
        <v>5</v>
      </c>
      <c r="F6309" s="1491" t="s">
        <v>550</v>
      </c>
      <c r="G6309" s="1490">
        <v>1</v>
      </c>
      <c r="H6309" s="1490">
        <v>2008</v>
      </c>
      <c r="I6309" s="1492">
        <v>60.8</v>
      </c>
      <c r="J6309" s="1490">
        <v>100</v>
      </c>
      <c r="K6309" s="1492">
        <v>0</v>
      </c>
      <c r="L6309" s="1490"/>
      <c r="M6309" s="1490"/>
      <c r="N6309" s="1493"/>
      <c r="O6309" s="1490"/>
      <c r="P6309" s="1492"/>
      <c r="Q6309" s="1493"/>
      <c r="R6309" s="1968"/>
    </row>
    <row r="6310" spans="3:18">
      <c r="C6310" s="1488">
        <v>4</v>
      </c>
      <c r="D6310" s="1490" t="s">
        <v>7916</v>
      </c>
      <c r="E6310" s="1490">
        <v>5</v>
      </c>
      <c r="F6310" s="1491" t="s">
        <v>550</v>
      </c>
      <c r="G6310" s="1490">
        <v>1</v>
      </c>
      <c r="H6310" s="1490">
        <v>2008</v>
      </c>
      <c r="I6310" s="1492">
        <v>30.69</v>
      </c>
      <c r="J6310" s="1490">
        <v>100</v>
      </c>
      <c r="K6310" s="1492">
        <v>0</v>
      </c>
      <c r="L6310" s="1490"/>
      <c r="M6310" s="1490"/>
      <c r="N6310" s="1493"/>
      <c r="O6310" s="1490"/>
      <c r="P6310" s="1492"/>
      <c r="Q6310" s="1493"/>
      <c r="R6310" s="1968"/>
    </row>
    <row r="6311" spans="3:18">
      <c r="C6311" s="1488">
        <v>5</v>
      </c>
      <c r="D6311" s="1490" t="s">
        <v>7917</v>
      </c>
      <c r="E6311" s="1490">
        <v>5</v>
      </c>
      <c r="F6311" s="1491" t="s">
        <v>550</v>
      </c>
      <c r="G6311" s="1490">
        <v>5</v>
      </c>
      <c r="H6311" s="1490">
        <v>2008</v>
      </c>
      <c r="I6311" s="1492">
        <v>153.44999999999999</v>
      </c>
      <c r="J6311" s="1490">
        <v>100</v>
      </c>
      <c r="K6311" s="1492">
        <v>0</v>
      </c>
      <c r="L6311" s="1490"/>
      <c r="M6311" s="1490"/>
      <c r="N6311" s="1493"/>
      <c r="O6311" s="1490"/>
      <c r="P6311" s="1492"/>
      <c r="Q6311" s="1493"/>
      <c r="R6311" s="1968"/>
    </row>
    <row r="6312" spans="3:18">
      <c r="C6312" s="1488">
        <v>6</v>
      </c>
      <c r="D6312" s="1490" t="s">
        <v>2578</v>
      </c>
      <c r="E6312" s="1490">
        <v>5</v>
      </c>
      <c r="F6312" s="1491" t="s">
        <v>550</v>
      </c>
      <c r="G6312" s="1490">
        <v>7</v>
      </c>
      <c r="H6312" s="1490">
        <v>2018</v>
      </c>
      <c r="I6312" s="1492">
        <v>54.6</v>
      </c>
      <c r="J6312" s="1490">
        <v>60</v>
      </c>
      <c r="K6312" s="1492">
        <v>21.840000000000003</v>
      </c>
      <c r="L6312" s="1490"/>
      <c r="M6312" s="1490"/>
      <c r="N6312" s="1493"/>
      <c r="O6312" s="1490"/>
      <c r="P6312" s="1492"/>
      <c r="Q6312" s="1493"/>
      <c r="R6312" s="1968"/>
    </row>
    <row r="6313" spans="3:18">
      <c r="C6313" s="1488">
        <v>7</v>
      </c>
      <c r="D6313" s="1490" t="s">
        <v>2578</v>
      </c>
      <c r="E6313" s="1490">
        <v>5</v>
      </c>
      <c r="F6313" s="1491" t="s">
        <v>550</v>
      </c>
      <c r="G6313" s="1490">
        <v>2</v>
      </c>
      <c r="H6313" s="1490">
        <v>2020</v>
      </c>
      <c r="I6313" s="1492">
        <v>15.8</v>
      </c>
      <c r="J6313" s="1490"/>
      <c r="K6313" s="1492"/>
      <c r="L6313" s="1490"/>
      <c r="M6313" s="1490"/>
      <c r="N6313" s="1493"/>
      <c r="O6313" s="1490"/>
      <c r="P6313" s="1492"/>
      <c r="Q6313" s="1493"/>
      <c r="R6313" s="1968"/>
    </row>
    <row r="6314" spans="3:18">
      <c r="C6314" s="1488">
        <v>8</v>
      </c>
      <c r="D6314" s="1490" t="s">
        <v>4253</v>
      </c>
      <c r="E6314" s="1490">
        <v>5</v>
      </c>
      <c r="F6314" s="1491" t="s">
        <v>550</v>
      </c>
      <c r="G6314" s="1490">
        <v>4</v>
      </c>
      <c r="H6314" s="1490">
        <v>2021</v>
      </c>
      <c r="I6314" s="1492">
        <v>31.6</v>
      </c>
      <c r="J6314" s="1490"/>
      <c r="K6314" s="1492"/>
      <c r="L6314" s="1490"/>
      <c r="M6314" s="1490"/>
      <c r="N6314" s="1493"/>
      <c r="O6314" s="1490"/>
      <c r="P6314" s="1492"/>
      <c r="Q6314" s="1493"/>
      <c r="R6314" s="1968"/>
    </row>
    <row r="6315" spans="3:18">
      <c r="C6315" s="1488">
        <v>9</v>
      </c>
      <c r="D6315" s="1490" t="s">
        <v>7918</v>
      </c>
      <c r="E6315" s="1490">
        <v>5</v>
      </c>
      <c r="F6315" s="1491" t="s">
        <v>550</v>
      </c>
      <c r="G6315" s="1490">
        <v>6</v>
      </c>
      <c r="H6315" s="1490">
        <v>2020</v>
      </c>
      <c r="I6315" s="1492">
        <v>47.4</v>
      </c>
      <c r="J6315" s="1490"/>
      <c r="K6315" s="1492"/>
      <c r="L6315" s="1490"/>
      <c r="M6315" s="1490"/>
      <c r="N6315" s="1493"/>
      <c r="O6315" s="1490"/>
      <c r="P6315" s="1492"/>
      <c r="Q6315" s="1493"/>
      <c r="R6315" s="1968"/>
    </row>
    <row r="6316" spans="3:18">
      <c r="C6316" s="1488">
        <v>10</v>
      </c>
      <c r="D6316" s="1490" t="s">
        <v>5188</v>
      </c>
      <c r="E6316" s="1490">
        <v>5</v>
      </c>
      <c r="F6316" s="1491" t="s">
        <v>550</v>
      </c>
      <c r="G6316" s="1490">
        <v>2</v>
      </c>
      <c r="H6316" s="1490">
        <v>2022</v>
      </c>
      <c r="I6316" s="1492">
        <v>78</v>
      </c>
      <c r="J6316" s="1490">
        <v>20</v>
      </c>
      <c r="K6316" s="1492">
        <v>62.4</v>
      </c>
      <c r="L6316" s="1490"/>
      <c r="M6316" s="1490"/>
      <c r="N6316" s="1493"/>
      <c r="O6316" s="1490"/>
      <c r="P6316" s="1492"/>
      <c r="Q6316" s="1493"/>
      <c r="R6316" s="1968"/>
    </row>
    <row r="6317" spans="3:18">
      <c r="C6317" s="1488">
        <v>11</v>
      </c>
      <c r="D6317" s="1490" t="s">
        <v>7919</v>
      </c>
      <c r="E6317" s="1490">
        <v>5</v>
      </c>
      <c r="F6317" s="1491" t="s">
        <v>550</v>
      </c>
      <c r="G6317" s="1490">
        <v>12</v>
      </c>
      <c r="H6317" s="1490">
        <v>2022</v>
      </c>
      <c r="I6317" s="1492">
        <v>0</v>
      </c>
      <c r="J6317" s="1490">
        <v>20</v>
      </c>
      <c r="K6317" s="1492">
        <v>0</v>
      </c>
      <c r="L6317" s="1490"/>
      <c r="M6317" s="1490"/>
      <c r="N6317" s="1493"/>
      <c r="O6317" s="1490">
        <v>10</v>
      </c>
      <c r="P6317" s="1492">
        <f>55500/1000</f>
        <v>55.5</v>
      </c>
      <c r="Q6317" s="1493">
        <f>555000/1000</f>
        <v>555</v>
      </c>
      <c r="R6317" s="1969"/>
    </row>
    <row r="6318" spans="3:18">
      <c r="C6318" s="1518">
        <v>1</v>
      </c>
      <c r="D6318" s="1520" t="s">
        <v>3988</v>
      </c>
      <c r="E6318" s="1520">
        <v>5</v>
      </c>
      <c r="F6318" s="1521" t="s">
        <v>550</v>
      </c>
      <c r="G6318" s="1520">
        <v>1</v>
      </c>
      <c r="H6318" s="1520">
        <v>2019</v>
      </c>
      <c r="I6318" s="1522">
        <v>7.8</v>
      </c>
      <c r="J6318" s="1520">
        <v>80</v>
      </c>
      <c r="K6318" s="1522">
        <v>1.5599999999999996</v>
      </c>
      <c r="L6318" s="1520"/>
      <c r="M6318" s="1520"/>
      <c r="N6318" s="1523">
        <v>0</v>
      </c>
      <c r="O6318" s="1520"/>
      <c r="P6318" s="1522"/>
      <c r="Q6318" s="1523">
        <v>0</v>
      </c>
      <c r="R6318" s="1975" t="s">
        <v>6519</v>
      </c>
    </row>
    <row r="6319" spans="3:18">
      <c r="C6319" s="1518">
        <v>2</v>
      </c>
      <c r="D6319" s="1520" t="s">
        <v>3988</v>
      </c>
      <c r="E6319" s="1520">
        <v>5</v>
      </c>
      <c r="F6319" s="1521" t="s">
        <v>550</v>
      </c>
      <c r="G6319" s="1520">
        <v>5</v>
      </c>
      <c r="H6319" s="1520">
        <v>2020</v>
      </c>
      <c r="I6319" s="1522">
        <v>39.5</v>
      </c>
      <c r="J6319" s="1520">
        <v>60</v>
      </c>
      <c r="K6319" s="1522">
        <v>15.8</v>
      </c>
      <c r="L6319" s="1520"/>
      <c r="M6319" s="1520"/>
      <c r="N6319" s="1523">
        <v>0</v>
      </c>
      <c r="O6319" s="1520"/>
      <c r="P6319" s="1522"/>
      <c r="Q6319" s="1523">
        <v>0</v>
      </c>
      <c r="R6319" s="1976"/>
    </row>
    <row r="6320" spans="3:18">
      <c r="C6320" s="1518">
        <v>3</v>
      </c>
      <c r="D6320" s="1520" t="s">
        <v>2837</v>
      </c>
      <c r="E6320" s="1520">
        <v>5</v>
      </c>
      <c r="F6320" s="1521" t="s">
        <v>550</v>
      </c>
      <c r="G6320" s="1520">
        <v>3</v>
      </c>
      <c r="H6320" s="1520">
        <v>2020</v>
      </c>
      <c r="I6320" s="1522">
        <v>23.7</v>
      </c>
      <c r="J6320" s="1520">
        <v>60</v>
      </c>
      <c r="K6320" s="1522">
        <v>9.48</v>
      </c>
      <c r="L6320" s="1520"/>
      <c r="M6320" s="1520"/>
      <c r="N6320" s="1523">
        <v>0</v>
      </c>
      <c r="O6320" s="1520"/>
      <c r="P6320" s="1522"/>
      <c r="Q6320" s="1523">
        <v>0</v>
      </c>
      <c r="R6320" s="1977"/>
    </row>
    <row r="6321" spans="3:18">
      <c r="C6321" s="1559">
        <v>1</v>
      </c>
      <c r="D6321" s="1560" t="s">
        <v>7920</v>
      </c>
      <c r="E6321" s="1560">
        <v>5</v>
      </c>
      <c r="F6321" s="1561" t="s">
        <v>550</v>
      </c>
      <c r="G6321" s="1560">
        <v>3</v>
      </c>
      <c r="H6321" s="1561" t="s">
        <v>6465</v>
      </c>
      <c r="I6321" s="1562">
        <v>60</v>
      </c>
      <c r="J6321" s="1560">
        <v>40</v>
      </c>
      <c r="K6321" s="1562">
        <v>33.741959999999999</v>
      </c>
      <c r="L6321" s="1560"/>
      <c r="M6321" s="1560"/>
      <c r="N6321" s="1563">
        <v>0</v>
      </c>
      <c r="O6321" s="1560"/>
      <c r="P6321" s="1562"/>
      <c r="Q6321" s="1563">
        <v>0</v>
      </c>
      <c r="R6321" s="1978" t="s">
        <v>7921</v>
      </c>
    </row>
    <row r="6322" spans="3:18">
      <c r="C6322" s="1559">
        <v>2</v>
      </c>
      <c r="D6322" s="1560" t="s">
        <v>7922</v>
      </c>
      <c r="E6322" s="1560">
        <v>5</v>
      </c>
      <c r="F6322" s="1561" t="s">
        <v>550</v>
      </c>
      <c r="G6322" s="1560">
        <v>1</v>
      </c>
      <c r="H6322" s="1561" t="s">
        <v>4344</v>
      </c>
      <c r="I6322" s="1562">
        <v>821.22900000000004</v>
      </c>
      <c r="J6322" s="1560">
        <v>100</v>
      </c>
      <c r="K6322" s="1562">
        <v>0</v>
      </c>
      <c r="L6322" s="1560"/>
      <c r="M6322" s="1560"/>
      <c r="N6322" s="1563">
        <v>0</v>
      </c>
      <c r="O6322" s="1560"/>
      <c r="P6322" s="1562"/>
      <c r="Q6322" s="1563">
        <v>0</v>
      </c>
      <c r="R6322" s="1908"/>
    </row>
    <row r="6323" spans="3:18">
      <c r="C6323" s="1559">
        <v>3</v>
      </c>
      <c r="D6323" s="1560" t="s">
        <v>7923</v>
      </c>
      <c r="E6323" s="1560">
        <v>5</v>
      </c>
      <c r="F6323" s="1561" t="s">
        <v>550</v>
      </c>
      <c r="G6323" s="1560">
        <v>12</v>
      </c>
      <c r="H6323" s="1561" t="s">
        <v>4058</v>
      </c>
      <c r="I6323" s="1562">
        <v>94.8</v>
      </c>
      <c r="J6323" s="1560">
        <v>80</v>
      </c>
      <c r="K6323" s="1562">
        <v>5.5826500000000019</v>
      </c>
      <c r="L6323" s="1560"/>
      <c r="M6323" s="1560"/>
      <c r="N6323" s="1563">
        <v>0</v>
      </c>
      <c r="O6323" s="1560"/>
      <c r="P6323" s="1562"/>
      <c r="Q6323" s="1563">
        <v>0</v>
      </c>
      <c r="R6323" s="1908"/>
    </row>
    <row r="6324" spans="3:18">
      <c r="C6324" s="1559">
        <v>4</v>
      </c>
      <c r="D6324" s="1560" t="s">
        <v>7924</v>
      </c>
      <c r="E6324" s="1560">
        <v>5</v>
      </c>
      <c r="F6324" s="1561" t="s">
        <v>550</v>
      </c>
      <c r="G6324" s="1560">
        <v>1</v>
      </c>
      <c r="H6324" s="1561" t="s">
        <v>2831</v>
      </c>
      <c r="I6324" s="1562">
        <v>60.8</v>
      </c>
      <c r="J6324" s="1560">
        <v>100</v>
      </c>
      <c r="K6324" s="1562">
        <v>0</v>
      </c>
      <c r="L6324" s="1560"/>
      <c r="M6324" s="1560"/>
      <c r="N6324" s="1563">
        <v>0</v>
      </c>
      <c r="O6324" s="1560"/>
      <c r="P6324" s="1562"/>
      <c r="Q6324" s="1563">
        <v>0</v>
      </c>
      <c r="R6324" s="1908"/>
    </row>
    <row r="6325" spans="3:18">
      <c r="C6325" s="1559">
        <v>5</v>
      </c>
      <c r="D6325" s="1560" t="s">
        <v>7925</v>
      </c>
      <c r="E6325" s="1560">
        <v>5</v>
      </c>
      <c r="F6325" s="1561" t="s">
        <v>550</v>
      </c>
      <c r="G6325" s="1560">
        <v>1</v>
      </c>
      <c r="H6325" s="1561" t="s">
        <v>2831</v>
      </c>
      <c r="I6325" s="1562">
        <v>58</v>
      </c>
      <c r="J6325" s="1560">
        <v>100</v>
      </c>
      <c r="K6325" s="1562">
        <v>0</v>
      </c>
      <c r="L6325" s="1560"/>
      <c r="M6325" s="1560"/>
      <c r="N6325" s="1563">
        <v>0</v>
      </c>
      <c r="O6325" s="1560"/>
      <c r="P6325" s="1562"/>
      <c r="Q6325" s="1563">
        <v>0</v>
      </c>
      <c r="R6325" s="1908"/>
    </row>
    <row r="6326" spans="3:18">
      <c r="C6326" s="1559">
        <v>6</v>
      </c>
      <c r="D6326" s="1560" t="s">
        <v>7926</v>
      </c>
      <c r="E6326" s="1560">
        <v>5</v>
      </c>
      <c r="F6326" s="1561" t="s">
        <v>550</v>
      </c>
      <c r="G6326" s="1560">
        <v>1</v>
      </c>
      <c r="H6326" s="1561" t="s">
        <v>4391</v>
      </c>
      <c r="I6326" s="1562">
        <v>153.75</v>
      </c>
      <c r="J6326" s="1560">
        <v>100</v>
      </c>
      <c r="K6326" s="1562">
        <v>0</v>
      </c>
      <c r="L6326" s="1560"/>
      <c r="M6326" s="1560"/>
      <c r="N6326" s="1563">
        <v>0</v>
      </c>
      <c r="O6326" s="1560"/>
      <c r="P6326" s="1562"/>
      <c r="Q6326" s="1563">
        <v>0</v>
      </c>
      <c r="R6326" s="1908"/>
    </row>
    <row r="6327" spans="3:18">
      <c r="C6327" s="1559">
        <v>7</v>
      </c>
      <c r="D6327" s="1560" t="s">
        <v>3686</v>
      </c>
      <c r="E6327" s="1560">
        <v>5</v>
      </c>
      <c r="F6327" s="1561" t="s">
        <v>550</v>
      </c>
      <c r="G6327" s="1560">
        <v>1</v>
      </c>
      <c r="H6327" s="1561" t="s">
        <v>7927</v>
      </c>
      <c r="I6327" s="1562">
        <v>244.22399999999999</v>
      </c>
      <c r="J6327" s="1560">
        <v>100</v>
      </c>
      <c r="K6327" s="1562">
        <v>0</v>
      </c>
      <c r="L6327" s="1560"/>
      <c r="M6327" s="1560"/>
      <c r="N6327" s="1563">
        <v>0</v>
      </c>
      <c r="O6327" s="1560"/>
      <c r="P6327" s="1562"/>
      <c r="Q6327" s="1563">
        <v>0</v>
      </c>
      <c r="R6327" s="1908"/>
    </row>
    <row r="6328" spans="3:18">
      <c r="C6328" s="1525">
        <v>1</v>
      </c>
      <c r="D6328" s="1527" t="s">
        <v>4169</v>
      </c>
      <c r="E6328" s="1527">
        <v>5</v>
      </c>
      <c r="F6328" s="1528" t="s">
        <v>550</v>
      </c>
      <c r="G6328" s="1527">
        <v>1</v>
      </c>
      <c r="H6328" s="1528">
        <v>2008</v>
      </c>
      <c r="I6328" s="1529">
        <v>58</v>
      </c>
      <c r="J6328" s="1527">
        <v>100</v>
      </c>
      <c r="K6328" s="1529">
        <v>0</v>
      </c>
      <c r="L6328" s="1527"/>
      <c r="M6328" s="1527"/>
      <c r="N6328" s="1530">
        <v>0</v>
      </c>
      <c r="O6328" s="1527"/>
      <c r="P6328" s="1529"/>
      <c r="Q6328" s="1530">
        <v>0</v>
      </c>
      <c r="R6328" s="1979" t="s">
        <v>6520</v>
      </c>
    </row>
    <row r="6329" spans="3:18">
      <c r="C6329" s="1525">
        <v>2</v>
      </c>
      <c r="D6329" s="1527" t="s">
        <v>2578</v>
      </c>
      <c r="E6329" s="1527">
        <v>5</v>
      </c>
      <c r="F6329" s="1528" t="s">
        <v>550</v>
      </c>
      <c r="G6329" s="1527">
        <v>5</v>
      </c>
      <c r="H6329" s="1528" t="s">
        <v>4100</v>
      </c>
      <c r="I6329" s="1529">
        <v>39</v>
      </c>
      <c r="J6329" s="1527">
        <v>100</v>
      </c>
      <c r="K6329" s="1529">
        <v>0</v>
      </c>
      <c r="L6329" s="1527"/>
      <c r="M6329" s="1527"/>
      <c r="N6329" s="1530">
        <v>0</v>
      </c>
      <c r="O6329" s="1527"/>
      <c r="P6329" s="1529"/>
      <c r="Q6329" s="1530">
        <v>0</v>
      </c>
      <c r="R6329" s="1979"/>
    </row>
    <row r="6330" spans="3:18">
      <c r="C6330" s="1525">
        <v>3</v>
      </c>
      <c r="D6330" s="1527" t="s">
        <v>2578</v>
      </c>
      <c r="E6330" s="1527">
        <v>5</v>
      </c>
      <c r="F6330" s="1528" t="s">
        <v>550</v>
      </c>
      <c r="G6330" s="1527">
        <v>5</v>
      </c>
      <c r="H6330" s="1528" t="s">
        <v>4057</v>
      </c>
      <c r="I6330" s="1529">
        <v>39.5</v>
      </c>
      <c r="J6330" s="1527">
        <v>100</v>
      </c>
      <c r="K6330" s="1529">
        <v>0</v>
      </c>
      <c r="L6330" s="1527"/>
      <c r="M6330" s="1527"/>
      <c r="N6330" s="1530">
        <v>0</v>
      </c>
      <c r="O6330" s="1527"/>
      <c r="P6330" s="1529"/>
      <c r="Q6330" s="1530">
        <v>0</v>
      </c>
      <c r="R6330" s="1979"/>
    </row>
    <row r="6331" spans="3:18" ht="13.5" customHeight="1">
      <c r="C6331" s="1525">
        <v>4</v>
      </c>
      <c r="D6331" s="1527" t="s">
        <v>7928</v>
      </c>
      <c r="E6331" s="1527">
        <v>5</v>
      </c>
      <c r="F6331" s="1528" t="s">
        <v>550</v>
      </c>
      <c r="G6331" s="1527">
        <v>1</v>
      </c>
      <c r="H6331" s="1528">
        <v>2019</v>
      </c>
      <c r="I6331" s="1529">
        <v>780</v>
      </c>
      <c r="J6331" s="1527">
        <v>100</v>
      </c>
      <c r="K6331" s="1529">
        <v>0</v>
      </c>
      <c r="L6331" s="1527"/>
      <c r="M6331" s="1527"/>
      <c r="N6331" s="1530">
        <v>0</v>
      </c>
      <c r="O6331" s="1527"/>
      <c r="P6331" s="1529"/>
      <c r="Q6331" s="1530">
        <v>0</v>
      </c>
      <c r="R6331" s="1979"/>
    </row>
    <row r="6332" spans="3:18">
      <c r="C6332" s="1525">
        <v>5</v>
      </c>
      <c r="D6332" s="1527" t="s">
        <v>2837</v>
      </c>
      <c r="E6332" s="1527">
        <v>5</v>
      </c>
      <c r="F6332" s="1528" t="s">
        <v>550</v>
      </c>
      <c r="G6332" s="1527">
        <v>2</v>
      </c>
      <c r="H6332" s="1528" t="s">
        <v>4058</v>
      </c>
      <c r="I6332" s="1529">
        <v>15.8</v>
      </c>
      <c r="J6332" s="1527">
        <v>80</v>
      </c>
      <c r="K6332" s="1529">
        <v>3.16</v>
      </c>
      <c r="L6332" s="1527"/>
      <c r="M6332" s="1527"/>
      <c r="N6332" s="1530">
        <v>0</v>
      </c>
      <c r="O6332" s="1527"/>
      <c r="P6332" s="1529"/>
      <c r="Q6332" s="1530">
        <v>0</v>
      </c>
      <c r="R6332" s="1979"/>
    </row>
    <row r="6333" spans="3:18">
      <c r="C6333" s="1532">
        <v>1</v>
      </c>
      <c r="D6333" s="1534" t="s">
        <v>3267</v>
      </c>
      <c r="E6333" s="1534">
        <v>5</v>
      </c>
      <c r="F6333" s="1535" t="s">
        <v>550</v>
      </c>
      <c r="G6333" s="1534">
        <v>1</v>
      </c>
      <c r="H6333" s="1534">
        <v>2019</v>
      </c>
      <c r="I6333" s="1536">
        <v>70</v>
      </c>
      <c r="J6333" s="1534">
        <v>100</v>
      </c>
      <c r="K6333" s="1536">
        <v>0</v>
      </c>
      <c r="L6333" s="1534"/>
      <c r="M6333" s="1534"/>
      <c r="N6333" s="1537">
        <v>0</v>
      </c>
      <c r="O6333" s="1534"/>
      <c r="P6333" s="1536"/>
      <c r="Q6333" s="1537">
        <v>0</v>
      </c>
      <c r="R6333" s="1941" t="s">
        <v>7929</v>
      </c>
    </row>
    <row r="6334" spans="3:18">
      <c r="C6334" s="1532">
        <v>2</v>
      </c>
      <c r="D6334" s="1534" t="s">
        <v>2578</v>
      </c>
      <c r="E6334" s="1534">
        <v>5</v>
      </c>
      <c r="F6334" s="1535" t="s">
        <v>550</v>
      </c>
      <c r="G6334" s="1534">
        <v>2</v>
      </c>
      <c r="H6334" s="1534">
        <v>2019</v>
      </c>
      <c r="I6334" s="1536">
        <v>31.6</v>
      </c>
      <c r="J6334" s="1534">
        <v>100</v>
      </c>
      <c r="K6334" s="1536">
        <v>0</v>
      </c>
      <c r="L6334" s="1534"/>
      <c r="M6334" s="1534"/>
      <c r="N6334" s="1537">
        <v>0</v>
      </c>
      <c r="O6334" s="1534"/>
      <c r="P6334" s="1536"/>
      <c r="Q6334" s="1537">
        <v>0</v>
      </c>
      <c r="R6334" s="1941"/>
    </row>
    <row r="6335" spans="3:18">
      <c r="C6335" s="1532">
        <v>3</v>
      </c>
      <c r="D6335" s="1534" t="s">
        <v>3267</v>
      </c>
      <c r="E6335" s="1534">
        <v>5</v>
      </c>
      <c r="F6335" s="1535" t="s">
        <v>550</v>
      </c>
      <c r="G6335" s="1534"/>
      <c r="H6335" s="1534"/>
      <c r="I6335" s="1536"/>
      <c r="J6335" s="1534"/>
      <c r="K6335" s="1536"/>
      <c r="L6335" s="1534">
        <v>10</v>
      </c>
      <c r="M6335" s="1534">
        <v>55.5</v>
      </c>
      <c r="N6335" s="1537">
        <v>555</v>
      </c>
      <c r="O6335" s="1534">
        <v>10</v>
      </c>
      <c r="P6335" s="1536">
        <v>55.5</v>
      </c>
      <c r="Q6335" s="1537">
        <v>555</v>
      </c>
      <c r="R6335" s="1941"/>
    </row>
    <row r="6336" spans="3:18">
      <c r="C6336" s="1459">
        <v>1</v>
      </c>
      <c r="D6336" s="1461" t="s">
        <v>4252</v>
      </c>
      <c r="E6336" s="1461">
        <v>5</v>
      </c>
      <c r="F6336" s="1462" t="s">
        <v>550</v>
      </c>
      <c r="G6336" s="1461">
        <v>1</v>
      </c>
      <c r="H6336" s="1461">
        <v>2008</v>
      </c>
      <c r="I6336" s="1463">
        <v>60.8</v>
      </c>
      <c r="J6336" s="1461">
        <v>100</v>
      </c>
      <c r="K6336" s="1463">
        <v>0</v>
      </c>
      <c r="L6336" s="1461"/>
      <c r="M6336" s="1461"/>
      <c r="N6336" s="1464">
        <v>0</v>
      </c>
      <c r="O6336" s="1461"/>
      <c r="P6336" s="1463"/>
      <c r="Q6336" s="1464">
        <v>0</v>
      </c>
      <c r="R6336" s="1980" t="s">
        <v>7930</v>
      </c>
    </row>
    <row r="6337" spans="2:18">
      <c r="C6337" s="1459">
        <v>2</v>
      </c>
      <c r="D6337" s="1461" t="s">
        <v>2834</v>
      </c>
      <c r="E6337" s="1461">
        <v>5</v>
      </c>
      <c r="F6337" s="1462" t="s">
        <v>550</v>
      </c>
      <c r="G6337" s="1461">
        <v>1</v>
      </c>
      <c r="H6337" s="1461">
        <v>2011</v>
      </c>
      <c r="I6337" s="1463">
        <v>244.26900000000001</v>
      </c>
      <c r="J6337" s="1461">
        <v>100</v>
      </c>
      <c r="K6337" s="1463">
        <v>0</v>
      </c>
      <c r="L6337" s="1461"/>
      <c r="M6337" s="1461"/>
      <c r="N6337" s="1464"/>
      <c r="O6337" s="1461"/>
      <c r="P6337" s="1463"/>
      <c r="Q6337" s="1464"/>
      <c r="R6337" s="1980"/>
    </row>
    <row r="6338" spans="2:18">
      <c r="C6338" s="1459">
        <v>3</v>
      </c>
      <c r="D6338" s="1461" t="s">
        <v>4253</v>
      </c>
      <c r="E6338" s="1461">
        <v>5</v>
      </c>
      <c r="F6338" s="1462" t="s">
        <v>550</v>
      </c>
      <c r="G6338" s="1461">
        <v>2</v>
      </c>
      <c r="H6338" s="1461">
        <v>2018</v>
      </c>
      <c r="I6338" s="1463">
        <v>15.6</v>
      </c>
      <c r="J6338" s="1461">
        <v>100</v>
      </c>
      <c r="K6338" s="1463">
        <v>0</v>
      </c>
      <c r="L6338" s="1461"/>
      <c r="M6338" s="1461"/>
      <c r="N6338" s="1464"/>
      <c r="O6338" s="1461"/>
      <c r="P6338" s="1463"/>
      <c r="Q6338" s="1464"/>
      <c r="R6338" s="1980"/>
    </row>
    <row r="6339" spans="2:18">
      <c r="C6339" s="1459">
        <v>4</v>
      </c>
      <c r="D6339" s="1461" t="s">
        <v>2837</v>
      </c>
      <c r="E6339" s="1461">
        <v>5</v>
      </c>
      <c r="F6339" s="1462" t="s">
        <v>550</v>
      </c>
      <c r="G6339" s="1461">
        <v>9</v>
      </c>
      <c r="H6339" s="1461">
        <v>2021</v>
      </c>
      <c r="I6339" s="1463">
        <v>71.099999999999994</v>
      </c>
      <c r="J6339" s="1461">
        <v>56.67</v>
      </c>
      <c r="K6339" s="1463">
        <v>30.807629999999996</v>
      </c>
      <c r="L6339" s="1461"/>
      <c r="M6339" s="1461"/>
      <c r="N6339" s="1464"/>
      <c r="O6339" s="1461"/>
      <c r="P6339" s="1463"/>
      <c r="Q6339" s="1464">
        <v>0</v>
      </c>
      <c r="R6339" s="1980"/>
    </row>
    <row r="6340" spans="2:18">
      <c r="C6340" s="1539">
        <v>1</v>
      </c>
      <c r="D6340" s="476" t="s">
        <v>2578</v>
      </c>
      <c r="E6340" s="476">
        <v>5</v>
      </c>
      <c r="F6340" s="1541" t="s">
        <v>550</v>
      </c>
      <c r="G6340" s="476">
        <v>1</v>
      </c>
      <c r="H6340" s="476">
        <v>2018</v>
      </c>
      <c r="I6340" s="1542">
        <v>7.8</v>
      </c>
      <c r="J6340" s="476">
        <v>100</v>
      </c>
      <c r="K6340" s="1542">
        <v>0</v>
      </c>
      <c r="L6340" s="476"/>
      <c r="M6340" s="476"/>
      <c r="N6340" s="479">
        <v>0</v>
      </c>
      <c r="O6340" s="476"/>
      <c r="P6340" s="1542"/>
      <c r="Q6340" s="479">
        <v>0</v>
      </c>
      <c r="R6340" s="1895" t="s">
        <v>7931</v>
      </c>
    </row>
    <row r="6341" spans="2:18">
      <c r="C6341" s="1539">
        <v>2</v>
      </c>
      <c r="D6341" s="476" t="s">
        <v>2578</v>
      </c>
      <c r="E6341" s="476">
        <v>5</v>
      </c>
      <c r="F6341" s="1541" t="s">
        <v>550</v>
      </c>
      <c r="G6341" s="476">
        <v>8</v>
      </c>
      <c r="H6341" s="476">
        <v>2019</v>
      </c>
      <c r="I6341" s="1542">
        <v>63.2</v>
      </c>
      <c r="J6341" s="476">
        <v>100</v>
      </c>
      <c r="K6341" s="1542">
        <v>0</v>
      </c>
      <c r="L6341" s="476"/>
      <c r="M6341" s="476"/>
      <c r="N6341" s="479">
        <v>0</v>
      </c>
      <c r="O6341" s="476"/>
      <c r="P6341" s="1542"/>
      <c r="Q6341" s="479">
        <v>0</v>
      </c>
      <c r="R6341" s="1896"/>
    </row>
    <row r="6342" spans="2:18">
      <c r="C6342" s="1539">
        <v>3</v>
      </c>
      <c r="D6342" s="476" t="s">
        <v>4481</v>
      </c>
      <c r="E6342" s="476">
        <v>5</v>
      </c>
      <c r="F6342" s="1541" t="s">
        <v>550</v>
      </c>
      <c r="G6342" s="476">
        <v>1</v>
      </c>
      <c r="H6342" s="476">
        <v>2008</v>
      </c>
      <c r="I6342" s="1542">
        <v>60.8</v>
      </c>
      <c r="J6342" s="476">
        <v>100</v>
      </c>
      <c r="K6342" s="1542">
        <v>0</v>
      </c>
      <c r="L6342" s="476"/>
      <c r="M6342" s="476"/>
      <c r="N6342" s="479">
        <v>0</v>
      </c>
      <c r="O6342" s="476">
        <v>5</v>
      </c>
      <c r="P6342" s="1542">
        <v>55.5</v>
      </c>
      <c r="Q6342" s="479">
        <v>277.5</v>
      </c>
      <c r="R6342" s="1897"/>
    </row>
    <row r="6343" spans="2:18">
      <c r="C6343" s="1544">
        <v>1</v>
      </c>
      <c r="D6343" s="1546" t="s">
        <v>7920</v>
      </c>
      <c r="E6343" s="1546">
        <v>5</v>
      </c>
      <c r="F6343" s="1547" t="s">
        <v>550</v>
      </c>
      <c r="G6343" s="1546">
        <v>16</v>
      </c>
      <c r="H6343" s="1546">
        <v>2022</v>
      </c>
      <c r="I6343" s="1548">
        <v>320</v>
      </c>
      <c r="J6343" s="1546">
        <v>40</v>
      </c>
      <c r="K6343" s="1548">
        <v>192</v>
      </c>
      <c r="L6343" s="1546"/>
      <c r="M6343" s="1546"/>
      <c r="N6343" s="1549">
        <v>0</v>
      </c>
      <c r="O6343" s="1546"/>
      <c r="P6343" s="1548"/>
      <c r="Q6343" s="1549">
        <v>0</v>
      </c>
      <c r="R6343" s="1956" t="s">
        <v>7932</v>
      </c>
    </row>
    <row r="6344" spans="2:18">
      <c r="C6344" s="1544">
        <v>2</v>
      </c>
      <c r="D6344" s="1546" t="s">
        <v>7933</v>
      </c>
      <c r="E6344" s="1546">
        <v>5</v>
      </c>
      <c r="F6344" s="1547" t="s">
        <v>550</v>
      </c>
      <c r="G6344" s="1546">
        <v>31</v>
      </c>
      <c r="H6344" s="1546">
        <v>2022</v>
      </c>
      <c r="I6344" s="1548">
        <v>186</v>
      </c>
      <c r="J6344" s="1546">
        <v>40</v>
      </c>
      <c r="K6344" s="1548">
        <v>111.6</v>
      </c>
      <c r="L6344" s="1546"/>
      <c r="M6344" s="1546"/>
      <c r="N6344" s="1549">
        <v>0</v>
      </c>
      <c r="O6344" s="1546"/>
      <c r="P6344" s="1548"/>
      <c r="Q6344" s="1549">
        <v>0</v>
      </c>
      <c r="R6344" s="1957"/>
    </row>
    <row r="6345" spans="2:18">
      <c r="C6345" s="1495">
        <v>1</v>
      </c>
      <c r="D6345" s="1153" t="s">
        <v>7934</v>
      </c>
      <c r="E6345" s="1497">
        <v>5</v>
      </c>
      <c r="F6345" s="1497" t="s">
        <v>550</v>
      </c>
      <c r="G6345" s="1152">
        <v>1</v>
      </c>
      <c r="H6345" s="1152">
        <v>2006</v>
      </c>
      <c r="I6345" s="1592">
        <v>820.15599999999995</v>
      </c>
      <c r="J6345" s="1153">
        <v>100</v>
      </c>
      <c r="K6345" s="1153">
        <f>IF(J6345=100,0,I6345-I6345*J6345%)</f>
        <v>0</v>
      </c>
      <c r="L6345" s="1153"/>
      <c r="M6345" s="1153"/>
      <c r="N6345" s="1499">
        <f>+L6345*M6345</f>
        <v>0</v>
      </c>
      <c r="O6345" s="1153"/>
      <c r="P6345" s="1498"/>
      <c r="Q6345" s="1499">
        <f>+O6345*P6345</f>
        <v>0</v>
      </c>
      <c r="R6345" s="1918" t="s">
        <v>7935</v>
      </c>
    </row>
    <row r="6346" spans="2:18">
      <c r="C6346" s="1495">
        <v>2</v>
      </c>
      <c r="D6346" s="1153" t="s">
        <v>7936</v>
      </c>
      <c r="E6346" s="1497">
        <v>5</v>
      </c>
      <c r="F6346" s="1497" t="s">
        <v>550</v>
      </c>
      <c r="G6346" s="1152">
        <v>3</v>
      </c>
      <c r="H6346" s="1152">
        <v>2006</v>
      </c>
      <c r="I6346" s="1498">
        <v>124.75100999999999</v>
      </c>
      <c r="J6346" s="1153">
        <v>100</v>
      </c>
      <c r="K6346" s="1153">
        <f>IF(J6346=100,0,I6346-I6346*J6346%)</f>
        <v>0</v>
      </c>
      <c r="L6346" s="1153"/>
      <c r="M6346" s="1153"/>
      <c r="N6346" s="1499">
        <f>+L6346*M6346</f>
        <v>0</v>
      </c>
      <c r="O6346" s="1153"/>
      <c r="P6346" s="1498"/>
      <c r="Q6346" s="1499">
        <f>+O6346*P6346</f>
        <v>0</v>
      </c>
      <c r="R6346" s="1918"/>
    </row>
    <row r="6347" spans="2:18">
      <c r="C6347" s="1495">
        <v>3</v>
      </c>
      <c r="D6347" s="1153" t="s">
        <v>7937</v>
      </c>
      <c r="E6347" s="1497">
        <v>5</v>
      </c>
      <c r="F6347" s="1497" t="s">
        <v>550</v>
      </c>
      <c r="G6347" s="1152">
        <v>1</v>
      </c>
      <c r="H6347" s="1152">
        <v>2008</v>
      </c>
      <c r="I6347" s="1153">
        <v>58</v>
      </c>
      <c r="J6347" s="1153">
        <v>100</v>
      </c>
      <c r="K6347" s="1153">
        <f>IF(J6347=100,0,I6347-I6347*J6347%)</f>
        <v>0</v>
      </c>
      <c r="L6347" s="1153"/>
      <c r="M6347" s="1153"/>
      <c r="N6347" s="1499">
        <f>+L6347*M6347</f>
        <v>0</v>
      </c>
      <c r="O6347" s="1153"/>
      <c r="P6347" s="1498"/>
      <c r="Q6347" s="1499">
        <f>+O6347*P6347</f>
        <v>0</v>
      </c>
      <c r="R6347" s="1918"/>
    </row>
    <row r="6348" spans="2:18">
      <c r="B6348" s="5" t="s">
        <v>7938</v>
      </c>
      <c r="C6348" s="1500">
        <v>1</v>
      </c>
      <c r="D6348" s="1502" t="s">
        <v>3683</v>
      </c>
      <c r="E6348" s="1502">
        <v>5</v>
      </c>
      <c r="F6348" s="1503" t="s">
        <v>550</v>
      </c>
      <c r="G6348" s="1502">
        <v>1</v>
      </c>
      <c r="H6348" s="1502">
        <v>2007</v>
      </c>
      <c r="I6348" s="1504">
        <v>547.79999999999995</v>
      </c>
      <c r="J6348" s="1502">
        <v>100</v>
      </c>
      <c r="K6348" s="1504">
        <v>0</v>
      </c>
      <c r="L6348" s="1502"/>
      <c r="M6348" s="1502"/>
      <c r="N6348" s="1505"/>
      <c r="O6348" s="1502"/>
      <c r="P6348" s="1504"/>
      <c r="Q6348" s="1505"/>
      <c r="R6348" s="1910" t="s">
        <v>6252</v>
      </c>
    </row>
    <row r="6349" spans="2:18">
      <c r="B6349" s="5" t="s">
        <v>7939</v>
      </c>
      <c r="C6349" s="1500">
        <v>2</v>
      </c>
      <c r="D6349" s="1502" t="s">
        <v>2837</v>
      </c>
      <c r="E6349" s="1502">
        <v>5</v>
      </c>
      <c r="F6349" s="1503" t="s">
        <v>550</v>
      </c>
      <c r="G6349" s="1502">
        <v>1</v>
      </c>
      <c r="H6349" s="1502">
        <v>2021</v>
      </c>
      <c r="I6349" s="1504">
        <v>7.9</v>
      </c>
      <c r="J6349" s="1502">
        <v>60</v>
      </c>
      <c r="K6349" s="1504">
        <v>3.16</v>
      </c>
      <c r="L6349" s="1502"/>
      <c r="M6349" s="1502"/>
      <c r="N6349" s="1505"/>
      <c r="O6349" s="1502"/>
      <c r="P6349" s="1504"/>
      <c r="Q6349" s="1505"/>
      <c r="R6349" s="1911"/>
    </row>
    <row r="6350" spans="2:18">
      <c r="B6350" s="5" t="s">
        <v>7940</v>
      </c>
      <c r="C6350" s="1500">
        <v>3</v>
      </c>
      <c r="D6350" s="1502" t="s">
        <v>3684</v>
      </c>
      <c r="E6350" s="1502">
        <v>5</v>
      </c>
      <c r="F6350" s="1503" t="s">
        <v>550</v>
      </c>
      <c r="G6350" s="1502">
        <v>10</v>
      </c>
      <c r="H6350" s="1502">
        <v>2007</v>
      </c>
      <c r="I6350" s="1504">
        <v>260</v>
      </c>
      <c r="J6350" s="1502">
        <v>100</v>
      </c>
      <c r="K6350" s="1504">
        <v>0</v>
      </c>
      <c r="L6350" s="1502"/>
      <c r="M6350" s="1502"/>
      <c r="N6350" s="1505"/>
      <c r="O6350" s="1502"/>
      <c r="P6350" s="1504"/>
      <c r="Q6350" s="1505"/>
      <c r="R6350" s="1911"/>
    </row>
    <row r="6351" spans="2:18">
      <c r="B6351" s="5" t="s">
        <v>7941</v>
      </c>
      <c r="C6351" s="1500">
        <v>4</v>
      </c>
      <c r="D6351" s="1502" t="s">
        <v>2835</v>
      </c>
      <c r="E6351" s="1502">
        <v>5</v>
      </c>
      <c r="F6351" s="1503" t="s">
        <v>550</v>
      </c>
      <c r="G6351" s="1502">
        <v>11</v>
      </c>
      <c r="H6351" s="1502">
        <v>2020</v>
      </c>
      <c r="I6351" s="1504">
        <v>86.9</v>
      </c>
      <c r="J6351" s="1502">
        <v>80</v>
      </c>
      <c r="K6351" s="1504">
        <v>17.379999999999995</v>
      </c>
      <c r="L6351" s="1502"/>
      <c r="M6351" s="1502"/>
      <c r="N6351" s="1505"/>
      <c r="O6351" s="1502"/>
      <c r="P6351" s="1504"/>
      <c r="Q6351" s="1505"/>
      <c r="R6351" s="1911"/>
    </row>
    <row r="6352" spans="2:18">
      <c r="B6352" s="5" t="s">
        <v>7942</v>
      </c>
      <c r="C6352" s="1500">
        <v>5</v>
      </c>
      <c r="D6352" s="1502" t="s">
        <v>7943</v>
      </c>
      <c r="E6352" s="1502">
        <v>5</v>
      </c>
      <c r="F6352" s="1503" t="s">
        <v>550</v>
      </c>
      <c r="G6352" s="1502">
        <v>1</v>
      </c>
      <c r="H6352" s="1502">
        <v>2007</v>
      </c>
      <c r="I6352" s="1504">
        <v>165</v>
      </c>
      <c r="J6352" s="1502">
        <v>100</v>
      </c>
      <c r="K6352" s="1504">
        <v>0</v>
      </c>
      <c r="L6352" s="1502"/>
      <c r="M6352" s="1502"/>
      <c r="N6352" s="1505"/>
      <c r="O6352" s="1502"/>
      <c r="P6352" s="1504"/>
      <c r="Q6352" s="1505"/>
      <c r="R6352" s="1911"/>
    </row>
    <row r="6353" spans="2:18">
      <c r="B6353" s="5" t="s">
        <v>7944</v>
      </c>
      <c r="C6353" s="1500">
        <v>6</v>
      </c>
      <c r="D6353" s="1502" t="s">
        <v>3685</v>
      </c>
      <c r="E6353" s="1502">
        <v>5</v>
      </c>
      <c r="F6353" s="1503" t="s">
        <v>550</v>
      </c>
      <c r="G6353" s="1502">
        <v>1</v>
      </c>
      <c r="H6353" s="1502">
        <v>2008</v>
      </c>
      <c r="I6353" s="1504">
        <v>60.8</v>
      </c>
      <c r="J6353" s="1502">
        <v>100</v>
      </c>
      <c r="K6353" s="1504">
        <v>0</v>
      </c>
      <c r="L6353" s="1502"/>
      <c r="M6353" s="1502"/>
      <c r="N6353" s="1505"/>
      <c r="O6353" s="1502"/>
      <c r="P6353" s="1504"/>
      <c r="Q6353" s="1505"/>
      <c r="R6353" s="1911"/>
    </row>
    <row r="6354" spans="2:18">
      <c r="B6354" s="5" t="s">
        <v>7945</v>
      </c>
      <c r="C6354" s="1500">
        <v>7</v>
      </c>
      <c r="D6354" s="1502" t="s">
        <v>2837</v>
      </c>
      <c r="E6354" s="1502">
        <v>5</v>
      </c>
      <c r="F6354" s="1503" t="s">
        <v>550</v>
      </c>
      <c r="G6354" s="1502">
        <v>1</v>
      </c>
      <c r="H6354" s="1502">
        <v>2021</v>
      </c>
      <c r="I6354" s="1504">
        <v>7.9</v>
      </c>
      <c r="J6354" s="1502">
        <v>60</v>
      </c>
      <c r="K6354" s="1504">
        <v>3.16</v>
      </c>
      <c r="L6354" s="1502"/>
      <c r="M6354" s="1502"/>
      <c r="N6354" s="1505"/>
      <c r="O6354" s="1502"/>
      <c r="P6354" s="1504"/>
      <c r="Q6354" s="1505"/>
      <c r="R6354" s="1911"/>
    </row>
    <row r="6355" spans="2:18">
      <c r="B6355" s="5" t="s">
        <v>7946</v>
      </c>
      <c r="C6355" s="1500">
        <v>8</v>
      </c>
      <c r="D6355" s="1502" t="s">
        <v>3681</v>
      </c>
      <c r="E6355" s="1502">
        <v>5</v>
      </c>
      <c r="F6355" s="1503" t="s">
        <v>550</v>
      </c>
      <c r="G6355" s="1502">
        <v>3</v>
      </c>
      <c r="H6355" s="1502">
        <v>2006</v>
      </c>
      <c r="I6355" s="1504">
        <v>124.752</v>
      </c>
      <c r="J6355" s="1502">
        <v>100</v>
      </c>
      <c r="K6355" s="1504">
        <v>0</v>
      </c>
      <c r="L6355" s="1502"/>
      <c r="M6355" s="1502"/>
      <c r="N6355" s="1505"/>
      <c r="O6355" s="1502"/>
      <c r="P6355" s="1504"/>
      <c r="Q6355" s="1505"/>
      <c r="R6355" s="1911"/>
    </row>
    <row r="6356" spans="2:18">
      <c r="B6356" s="5" t="s">
        <v>7947</v>
      </c>
      <c r="C6356" s="1500">
        <v>9</v>
      </c>
      <c r="D6356" s="1502" t="s">
        <v>2835</v>
      </c>
      <c r="E6356" s="1502">
        <v>5</v>
      </c>
      <c r="F6356" s="1503" t="s">
        <v>550</v>
      </c>
      <c r="G6356" s="1502">
        <v>1</v>
      </c>
      <c r="H6356" s="1502">
        <v>2018</v>
      </c>
      <c r="I6356" s="1504">
        <v>7.8</v>
      </c>
      <c r="J6356" s="1502">
        <v>100</v>
      </c>
      <c r="K6356" s="1504">
        <v>0</v>
      </c>
      <c r="L6356" s="1502"/>
      <c r="M6356" s="1502"/>
      <c r="N6356" s="1505"/>
      <c r="O6356" s="1502"/>
      <c r="P6356" s="1504"/>
      <c r="Q6356" s="1505"/>
      <c r="R6356" s="1911"/>
    </row>
    <row r="6357" spans="2:18">
      <c r="B6357" s="5" t="s">
        <v>7948</v>
      </c>
      <c r="C6357" s="1500">
        <v>10</v>
      </c>
      <c r="D6357" s="1502" t="s">
        <v>3685</v>
      </c>
      <c r="E6357" s="1502">
        <v>5</v>
      </c>
      <c r="F6357" s="1503" t="s">
        <v>550</v>
      </c>
      <c r="G6357" s="1502">
        <v>1</v>
      </c>
      <c r="H6357" s="1502">
        <v>2008</v>
      </c>
      <c r="I6357" s="1504">
        <v>60.8</v>
      </c>
      <c r="J6357" s="1502">
        <v>100</v>
      </c>
      <c r="K6357" s="1504">
        <v>0</v>
      </c>
      <c r="L6357" s="1502"/>
      <c r="M6357" s="1502"/>
      <c r="N6357" s="1505"/>
      <c r="O6357" s="1502"/>
      <c r="P6357" s="1504"/>
      <c r="Q6357" s="1505"/>
      <c r="R6357" s="1911"/>
    </row>
    <row r="6358" spans="2:18">
      <c r="B6358" s="5" t="s">
        <v>7949</v>
      </c>
      <c r="C6358" s="1500">
        <v>11</v>
      </c>
      <c r="D6358" s="1502" t="s">
        <v>3682</v>
      </c>
      <c r="E6358" s="1502">
        <v>5</v>
      </c>
      <c r="F6358" s="1503" t="s">
        <v>550</v>
      </c>
      <c r="G6358" s="1502">
        <v>1</v>
      </c>
      <c r="H6358" s="1502">
        <v>1999</v>
      </c>
      <c r="I6358" s="1504">
        <v>244.22399999999999</v>
      </c>
      <c r="J6358" s="1502">
        <v>100</v>
      </c>
      <c r="K6358" s="1504">
        <v>0</v>
      </c>
      <c r="L6358" s="1502"/>
      <c r="M6358" s="1502"/>
      <c r="N6358" s="1505"/>
      <c r="O6358" s="1502"/>
      <c r="P6358" s="1504"/>
      <c r="Q6358" s="1505"/>
      <c r="R6358" s="1911"/>
    </row>
    <row r="6359" spans="2:18">
      <c r="B6359" s="5" t="s">
        <v>7950</v>
      </c>
      <c r="C6359" s="1500">
        <v>12</v>
      </c>
      <c r="D6359" s="1502" t="s">
        <v>7951</v>
      </c>
      <c r="E6359" s="1502">
        <v>5</v>
      </c>
      <c r="F6359" s="1503" t="s">
        <v>550</v>
      </c>
      <c r="G6359" s="1502">
        <v>28</v>
      </c>
      <c r="H6359" s="1502">
        <v>2022</v>
      </c>
      <c r="I6359" s="1504">
        <v>1553.6079999999999</v>
      </c>
      <c r="J6359" s="1502">
        <v>40</v>
      </c>
      <c r="K6359" s="1504">
        <v>932.1647999999999</v>
      </c>
      <c r="L6359" s="1502"/>
      <c r="M6359" s="1502"/>
      <c r="N6359" s="1505"/>
      <c r="O6359" s="1502"/>
      <c r="P6359" s="1504"/>
      <c r="Q6359" s="1505"/>
      <c r="R6359" s="1911"/>
    </row>
    <row r="6360" spans="2:18">
      <c r="B6360" s="5" t="s">
        <v>7952</v>
      </c>
      <c r="C6360" s="1500">
        <v>13</v>
      </c>
      <c r="D6360" s="1502" t="s">
        <v>3692</v>
      </c>
      <c r="E6360" s="1502">
        <v>5</v>
      </c>
      <c r="F6360" s="1503" t="s">
        <v>550</v>
      </c>
      <c r="G6360" s="1502">
        <v>20</v>
      </c>
      <c r="H6360" s="1502">
        <v>2020</v>
      </c>
      <c r="I6360" s="1504">
        <v>997.2</v>
      </c>
      <c r="J6360" s="1502">
        <v>80</v>
      </c>
      <c r="K6360" s="1504">
        <v>199.43999999999994</v>
      </c>
      <c r="L6360" s="1502"/>
      <c r="M6360" s="1502"/>
      <c r="N6360" s="1505"/>
      <c r="O6360" s="1502"/>
      <c r="P6360" s="1504"/>
      <c r="Q6360" s="1505"/>
      <c r="R6360" s="1911"/>
    </row>
    <row r="6361" spans="2:18">
      <c r="C6361" s="1500">
        <v>14</v>
      </c>
      <c r="D6361" s="1502" t="s">
        <v>3267</v>
      </c>
      <c r="E6361" s="1502">
        <v>5</v>
      </c>
      <c r="F6361" s="1503" t="s">
        <v>550</v>
      </c>
      <c r="G6361" s="1502"/>
      <c r="H6361" s="1502"/>
      <c r="I6361" s="1504"/>
      <c r="J6361" s="1502"/>
      <c r="K6361" s="1504"/>
      <c r="L6361" s="1502">
        <v>3</v>
      </c>
      <c r="M6361" s="1502">
        <v>70</v>
      </c>
      <c r="N6361" s="1505">
        <v>210</v>
      </c>
      <c r="O6361" s="1502">
        <v>3</v>
      </c>
      <c r="P6361" s="1504">
        <v>70</v>
      </c>
      <c r="Q6361" s="1505">
        <v>210</v>
      </c>
      <c r="R6361" s="1912"/>
    </row>
    <row r="6362" spans="2:18" s="420" customFormat="1">
      <c r="B6362" s="420" t="s">
        <v>7953</v>
      </c>
      <c r="C6362" s="1506">
        <v>1</v>
      </c>
      <c r="D6362" s="1508" t="s">
        <v>2837</v>
      </c>
      <c r="E6362" s="1508">
        <v>5</v>
      </c>
      <c r="F6362" s="1509" t="s">
        <v>550</v>
      </c>
      <c r="G6362" s="1508">
        <v>17</v>
      </c>
      <c r="H6362" s="1508">
        <v>2020</v>
      </c>
      <c r="I6362" s="1510">
        <v>134.30000000000001</v>
      </c>
      <c r="J6362" s="1508">
        <f t="shared" ref="J6362:J6381" si="108">IF(($J$14-H6362)*J$17&gt;100,100,($J$14-H6362)*J$17)</f>
        <v>80</v>
      </c>
      <c r="K6362" s="1510">
        <f t="shared" ref="K6362:K6381" si="109">IF(J6362=100,0,I6362-I6362*J6362%)</f>
        <v>26.86</v>
      </c>
      <c r="L6362" s="1508"/>
      <c r="M6362" s="1508"/>
      <c r="N6362" s="1511"/>
      <c r="O6362" s="1508"/>
      <c r="P6362" s="1510"/>
      <c r="Q6362" s="1511"/>
      <c r="R6362" s="1952" t="s">
        <v>6319</v>
      </c>
    </row>
    <row r="6363" spans="2:18" s="420" customFormat="1">
      <c r="B6363" s="420" t="s">
        <v>7954</v>
      </c>
      <c r="C6363" s="1506">
        <v>2</v>
      </c>
      <c r="D6363" s="1508" t="s">
        <v>3681</v>
      </c>
      <c r="E6363" s="1508">
        <v>5</v>
      </c>
      <c r="F6363" s="1509" t="s">
        <v>550</v>
      </c>
      <c r="G6363" s="1508">
        <v>3</v>
      </c>
      <c r="H6363" s="1508">
        <v>2006</v>
      </c>
      <c r="I6363" s="1510">
        <v>124.75100999999999</v>
      </c>
      <c r="J6363" s="1508">
        <f t="shared" si="108"/>
        <v>100</v>
      </c>
      <c r="K6363" s="1510">
        <f t="shared" si="109"/>
        <v>0</v>
      </c>
      <c r="L6363" s="1508"/>
      <c r="M6363" s="1508"/>
      <c r="N6363" s="1511"/>
      <c r="O6363" s="1508"/>
      <c r="P6363" s="1510"/>
      <c r="Q6363" s="1511"/>
      <c r="R6363" s="1953"/>
    </row>
    <row r="6364" spans="2:18" s="420" customFormat="1">
      <c r="B6364" s="420" t="s">
        <v>7955</v>
      </c>
      <c r="C6364" s="1506">
        <v>3</v>
      </c>
      <c r="D6364" s="1508" t="s">
        <v>2835</v>
      </c>
      <c r="E6364" s="1508">
        <v>5</v>
      </c>
      <c r="F6364" s="1509" t="s">
        <v>550</v>
      </c>
      <c r="G6364" s="1508">
        <v>12</v>
      </c>
      <c r="H6364" s="1508">
        <v>2018</v>
      </c>
      <c r="I6364" s="1510">
        <v>93.6</v>
      </c>
      <c r="J6364" s="1508">
        <f t="shared" si="108"/>
        <v>100</v>
      </c>
      <c r="K6364" s="1510">
        <f t="shared" si="109"/>
        <v>0</v>
      </c>
      <c r="L6364" s="1508"/>
      <c r="M6364" s="1508"/>
      <c r="N6364" s="1511"/>
      <c r="O6364" s="1508"/>
      <c r="P6364" s="1510"/>
      <c r="Q6364" s="1511"/>
      <c r="R6364" s="1953"/>
    </row>
    <row r="6365" spans="2:18" s="420" customFormat="1">
      <c r="B6365" s="420" t="s">
        <v>7956</v>
      </c>
      <c r="C6365" s="1506">
        <v>4</v>
      </c>
      <c r="D6365" s="1508" t="s">
        <v>2835</v>
      </c>
      <c r="E6365" s="1508">
        <v>5</v>
      </c>
      <c r="F6365" s="1509" t="s">
        <v>550</v>
      </c>
      <c r="G6365" s="1508">
        <v>3</v>
      </c>
      <c r="H6365" s="1508">
        <v>2020</v>
      </c>
      <c r="I6365" s="1510">
        <v>23.7</v>
      </c>
      <c r="J6365" s="1508">
        <f t="shared" si="108"/>
        <v>80</v>
      </c>
      <c r="K6365" s="1510">
        <f t="shared" si="109"/>
        <v>4.7399999999999984</v>
      </c>
      <c r="L6365" s="1508"/>
      <c r="M6365" s="1508"/>
      <c r="N6365" s="1511"/>
      <c r="O6365" s="1508"/>
      <c r="P6365" s="1510"/>
      <c r="Q6365" s="1511"/>
      <c r="R6365" s="1953"/>
    </row>
    <row r="6366" spans="2:18" s="420" customFormat="1">
      <c r="B6366" s="420" t="s">
        <v>7957</v>
      </c>
      <c r="C6366" s="1506">
        <v>5</v>
      </c>
      <c r="D6366" s="1508" t="s">
        <v>4481</v>
      </c>
      <c r="E6366" s="1508">
        <v>5</v>
      </c>
      <c r="F6366" s="1509" t="s">
        <v>550</v>
      </c>
      <c r="G6366" s="1508">
        <v>1</v>
      </c>
      <c r="H6366" s="1508">
        <v>2020</v>
      </c>
      <c r="I6366" s="1510">
        <v>60.8</v>
      </c>
      <c r="J6366" s="1508">
        <f t="shared" si="108"/>
        <v>80</v>
      </c>
      <c r="K6366" s="1510">
        <f t="shared" si="109"/>
        <v>12.159999999999997</v>
      </c>
      <c r="L6366" s="1508"/>
      <c r="M6366" s="1508"/>
      <c r="N6366" s="1511"/>
      <c r="O6366" s="1508"/>
      <c r="P6366" s="1510"/>
      <c r="Q6366" s="1511"/>
      <c r="R6366" s="1953"/>
    </row>
    <row r="6367" spans="2:18" s="420" customFormat="1">
      <c r="B6367" s="420" t="s">
        <v>7958</v>
      </c>
      <c r="C6367" s="1506">
        <v>6</v>
      </c>
      <c r="D6367" s="1508" t="s">
        <v>3680</v>
      </c>
      <c r="E6367" s="1508">
        <v>5</v>
      </c>
      <c r="F6367" s="1509" t="s">
        <v>550</v>
      </c>
      <c r="G6367" s="1508">
        <v>1</v>
      </c>
      <c r="H6367" s="1508">
        <v>2002</v>
      </c>
      <c r="I6367" s="1510">
        <v>72.498000000000005</v>
      </c>
      <c r="J6367" s="1508">
        <f t="shared" si="108"/>
        <v>100</v>
      </c>
      <c r="K6367" s="1510">
        <f t="shared" si="109"/>
        <v>0</v>
      </c>
      <c r="L6367" s="1508"/>
      <c r="M6367" s="1508"/>
      <c r="N6367" s="1511"/>
      <c r="O6367" s="1508"/>
      <c r="P6367" s="1510"/>
      <c r="Q6367" s="1511"/>
      <c r="R6367" s="1953"/>
    </row>
    <row r="6368" spans="2:18" s="420" customFormat="1">
      <c r="B6368" s="420" t="s">
        <v>7959</v>
      </c>
      <c r="C6368" s="1506">
        <v>7</v>
      </c>
      <c r="D6368" s="1508" t="s">
        <v>3691</v>
      </c>
      <c r="E6368" s="1508">
        <v>5</v>
      </c>
      <c r="F6368" s="1509" t="s">
        <v>550</v>
      </c>
      <c r="G6368" s="1508">
        <v>24</v>
      </c>
      <c r="H6368" s="1508">
        <v>2007</v>
      </c>
      <c r="I6368" s="1510">
        <v>624</v>
      </c>
      <c r="J6368" s="1508">
        <f t="shared" si="108"/>
        <v>100</v>
      </c>
      <c r="K6368" s="1510">
        <f t="shared" si="109"/>
        <v>0</v>
      </c>
      <c r="L6368" s="1508"/>
      <c r="M6368" s="1508"/>
      <c r="N6368" s="1511"/>
      <c r="O6368" s="1508"/>
      <c r="P6368" s="1510"/>
      <c r="Q6368" s="1511"/>
      <c r="R6368" s="1953"/>
    </row>
    <row r="6369" spans="2:18" s="420" customFormat="1">
      <c r="B6369" s="420" t="s">
        <v>7960</v>
      </c>
      <c r="C6369" s="1506">
        <v>8</v>
      </c>
      <c r="D6369" s="1508" t="s">
        <v>3690</v>
      </c>
      <c r="E6369" s="1508">
        <v>5</v>
      </c>
      <c r="F6369" s="1509" t="s">
        <v>550</v>
      </c>
      <c r="G6369" s="1508">
        <v>3</v>
      </c>
      <c r="H6369" s="1508">
        <v>2007</v>
      </c>
      <c r="I6369" s="1510">
        <v>110.7</v>
      </c>
      <c r="J6369" s="1508">
        <f t="shared" si="108"/>
        <v>100</v>
      </c>
      <c r="K6369" s="1510">
        <f t="shared" si="109"/>
        <v>0</v>
      </c>
      <c r="L6369" s="1508"/>
      <c r="M6369" s="1508"/>
      <c r="N6369" s="1511"/>
      <c r="O6369" s="1508"/>
      <c r="P6369" s="1510"/>
      <c r="Q6369" s="1511"/>
      <c r="R6369" s="1953"/>
    </row>
    <row r="6370" spans="2:18" s="420" customFormat="1">
      <c r="B6370" s="420" t="s">
        <v>7961</v>
      </c>
      <c r="C6370" s="1506">
        <v>9</v>
      </c>
      <c r="D6370" s="1508" t="s">
        <v>3688</v>
      </c>
      <c r="E6370" s="1508">
        <v>5</v>
      </c>
      <c r="F6370" s="1509" t="s">
        <v>550</v>
      </c>
      <c r="G6370" s="1508">
        <v>1</v>
      </c>
      <c r="H6370" s="1508">
        <v>2007</v>
      </c>
      <c r="I6370" s="1510">
        <v>76</v>
      </c>
      <c r="J6370" s="1508">
        <f t="shared" si="108"/>
        <v>100</v>
      </c>
      <c r="K6370" s="1510">
        <f t="shared" si="109"/>
        <v>0</v>
      </c>
      <c r="L6370" s="1508"/>
      <c r="M6370" s="1508"/>
      <c r="N6370" s="1511"/>
      <c r="O6370" s="1508"/>
      <c r="P6370" s="1510"/>
      <c r="Q6370" s="1511"/>
      <c r="R6370" s="1953"/>
    </row>
    <row r="6371" spans="2:18" s="420" customFormat="1">
      <c r="B6371" s="420" t="s">
        <v>7962</v>
      </c>
      <c r="C6371" s="1506">
        <v>10</v>
      </c>
      <c r="D6371" s="1508" t="s">
        <v>3689</v>
      </c>
      <c r="E6371" s="1508">
        <v>5</v>
      </c>
      <c r="F6371" s="1509" t="s">
        <v>550</v>
      </c>
      <c r="G6371" s="1508">
        <v>1</v>
      </c>
      <c r="H6371" s="1508">
        <v>2007</v>
      </c>
      <c r="I6371" s="1510">
        <v>73.8</v>
      </c>
      <c r="J6371" s="1508">
        <f t="shared" si="108"/>
        <v>100</v>
      </c>
      <c r="K6371" s="1510">
        <f t="shared" si="109"/>
        <v>0</v>
      </c>
      <c r="L6371" s="1508"/>
      <c r="M6371" s="1508"/>
      <c r="N6371" s="1511"/>
      <c r="O6371" s="1508"/>
      <c r="P6371" s="1510"/>
      <c r="Q6371" s="1511"/>
      <c r="R6371" s="1953"/>
    </row>
    <row r="6372" spans="2:18" s="420" customFormat="1">
      <c r="B6372" s="420" t="s">
        <v>7963</v>
      </c>
      <c r="C6372" s="1506">
        <v>11</v>
      </c>
      <c r="D6372" s="1508" t="s">
        <v>2835</v>
      </c>
      <c r="E6372" s="1508">
        <v>5</v>
      </c>
      <c r="F6372" s="1509" t="s">
        <v>550</v>
      </c>
      <c r="G6372" s="1508">
        <v>4</v>
      </c>
      <c r="H6372" s="1508">
        <v>2020</v>
      </c>
      <c r="I6372" s="1510">
        <v>31.6</v>
      </c>
      <c r="J6372" s="1508">
        <f t="shared" si="108"/>
        <v>80</v>
      </c>
      <c r="K6372" s="1510">
        <f t="shared" si="109"/>
        <v>6.32</v>
      </c>
      <c r="L6372" s="1508"/>
      <c r="M6372" s="1508"/>
      <c r="N6372" s="1511"/>
      <c r="O6372" s="1508"/>
      <c r="P6372" s="1510"/>
      <c r="Q6372" s="1511"/>
      <c r="R6372" s="1953"/>
    </row>
    <row r="6373" spans="2:18" s="420" customFormat="1">
      <c r="B6373" s="420" t="s">
        <v>7964</v>
      </c>
      <c r="C6373" s="1506">
        <v>12</v>
      </c>
      <c r="D6373" s="1508" t="s">
        <v>3685</v>
      </c>
      <c r="E6373" s="1508">
        <v>5</v>
      </c>
      <c r="F6373" s="1509" t="s">
        <v>550</v>
      </c>
      <c r="G6373" s="1508">
        <v>1</v>
      </c>
      <c r="H6373" s="1508">
        <v>2008</v>
      </c>
      <c r="I6373" s="1510">
        <v>60.8</v>
      </c>
      <c r="J6373" s="1508">
        <f t="shared" si="108"/>
        <v>100</v>
      </c>
      <c r="K6373" s="1510">
        <f t="shared" si="109"/>
        <v>0</v>
      </c>
      <c r="L6373" s="1508"/>
      <c r="M6373" s="1508"/>
      <c r="N6373" s="1511"/>
      <c r="O6373" s="1508"/>
      <c r="P6373" s="1510"/>
      <c r="Q6373" s="1511"/>
      <c r="R6373" s="1953"/>
    </row>
    <row r="6374" spans="2:18" s="420" customFormat="1">
      <c r="B6374" s="420" t="s">
        <v>7965</v>
      </c>
      <c r="C6374" s="1506">
        <v>13</v>
      </c>
      <c r="D6374" s="1508" t="s">
        <v>3687</v>
      </c>
      <c r="E6374" s="1508">
        <v>5</v>
      </c>
      <c r="F6374" s="1509" t="s">
        <v>550</v>
      </c>
      <c r="G6374" s="1508">
        <v>1</v>
      </c>
      <c r="H6374" s="1508">
        <v>2007</v>
      </c>
      <c r="I6374" s="1510">
        <v>2184.1999999999998</v>
      </c>
      <c r="J6374" s="1508">
        <f t="shared" si="108"/>
        <v>100</v>
      </c>
      <c r="K6374" s="1510">
        <f t="shared" si="109"/>
        <v>0</v>
      </c>
      <c r="L6374" s="1508"/>
      <c r="M6374" s="1508"/>
      <c r="N6374" s="1511"/>
      <c r="O6374" s="1508"/>
      <c r="P6374" s="1510"/>
      <c r="Q6374" s="1511"/>
      <c r="R6374" s="1953"/>
    </row>
    <row r="6375" spans="2:18" s="420" customFormat="1">
      <c r="B6375" s="420" t="s">
        <v>7966</v>
      </c>
      <c r="C6375" s="1506">
        <v>14</v>
      </c>
      <c r="D6375" s="1508" t="s">
        <v>7967</v>
      </c>
      <c r="E6375" s="1508">
        <v>5</v>
      </c>
      <c r="F6375" s="1509" t="s">
        <v>550</v>
      </c>
      <c r="G6375" s="1508">
        <v>1</v>
      </c>
      <c r="H6375" s="1508">
        <v>1999</v>
      </c>
      <c r="I6375" s="1510">
        <v>244.26900000000001</v>
      </c>
      <c r="J6375" s="1508">
        <f t="shared" si="108"/>
        <v>100</v>
      </c>
      <c r="K6375" s="1510">
        <f t="shared" si="109"/>
        <v>0</v>
      </c>
      <c r="L6375" s="1508"/>
      <c r="M6375" s="1508"/>
      <c r="N6375" s="1511"/>
      <c r="O6375" s="1508"/>
      <c r="P6375" s="1510"/>
      <c r="Q6375" s="1511"/>
      <c r="R6375" s="1953"/>
    </row>
    <row r="6376" spans="2:18" s="420" customFormat="1">
      <c r="B6376" s="420" t="s">
        <v>7968</v>
      </c>
      <c r="C6376" s="1506">
        <v>15</v>
      </c>
      <c r="D6376" s="1508" t="s">
        <v>7969</v>
      </c>
      <c r="E6376" s="1508">
        <v>5</v>
      </c>
      <c r="F6376" s="1509" t="s">
        <v>550</v>
      </c>
      <c r="G6376" s="1508">
        <v>1</v>
      </c>
      <c r="H6376" s="1508">
        <v>2003</v>
      </c>
      <c r="I6376" s="1510">
        <v>72.498000000000005</v>
      </c>
      <c r="J6376" s="1508">
        <f t="shared" si="108"/>
        <v>100</v>
      </c>
      <c r="K6376" s="1510">
        <f t="shared" si="109"/>
        <v>0</v>
      </c>
      <c r="L6376" s="1508"/>
      <c r="M6376" s="1508"/>
      <c r="N6376" s="1511"/>
      <c r="O6376" s="1508"/>
      <c r="P6376" s="1510"/>
      <c r="Q6376" s="1511"/>
      <c r="R6376" s="1953"/>
    </row>
    <row r="6377" spans="2:18" s="420" customFormat="1">
      <c r="B6377" s="420" t="s">
        <v>7970</v>
      </c>
      <c r="C6377" s="1506">
        <v>16</v>
      </c>
      <c r="D6377" s="1508" t="s">
        <v>2837</v>
      </c>
      <c r="E6377" s="1508">
        <v>5</v>
      </c>
      <c r="F6377" s="1509" t="s">
        <v>550</v>
      </c>
      <c r="G6377" s="1508">
        <v>1</v>
      </c>
      <c r="H6377" s="1508">
        <v>2021</v>
      </c>
      <c r="I6377" s="1510">
        <v>7.9</v>
      </c>
      <c r="J6377" s="1508">
        <f t="shared" si="108"/>
        <v>60</v>
      </c>
      <c r="K6377" s="1510">
        <f t="shared" si="109"/>
        <v>3.16</v>
      </c>
      <c r="L6377" s="1508"/>
      <c r="M6377" s="1508"/>
      <c r="N6377" s="1511"/>
      <c r="O6377" s="1508"/>
      <c r="P6377" s="1510"/>
      <c r="Q6377" s="1511"/>
      <c r="R6377" s="1953"/>
    </row>
    <row r="6378" spans="2:18" s="420" customFormat="1">
      <c r="B6378" s="420" t="s">
        <v>7971</v>
      </c>
      <c r="C6378" s="1506">
        <v>17</v>
      </c>
      <c r="D6378" s="1508" t="s">
        <v>7972</v>
      </c>
      <c r="E6378" s="1508">
        <v>5</v>
      </c>
      <c r="F6378" s="1509" t="s">
        <v>550</v>
      </c>
      <c r="G6378" s="1508">
        <v>2</v>
      </c>
      <c r="H6378" s="1508">
        <v>2007</v>
      </c>
      <c r="I6378" s="1510">
        <v>180.4</v>
      </c>
      <c r="J6378" s="1508">
        <f t="shared" si="108"/>
        <v>100</v>
      </c>
      <c r="K6378" s="1510">
        <f t="shared" si="109"/>
        <v>0</v>
      </c>
      <c r="L6378" s="1508"/>
      <c r="M6378" s="1508"/>
      <c r="N6378" s="1511"/>
      <c r="O6378" s="1508"/>
      <c r="P6378" s="1510"/>
      <c r="Q6378" s="1511"/>
      <c r="R6378" s="1953"/>
    </row>
    <row r="6379" spans="2:18" s="420" customFormat="1">
      <c r="B6379" s="420" t="s">
        <v>7973</v>
      </c>
      <c r="C6379" s="1506">
        <v>18</v>
      </c>
      <c r="D6379" s="1508" t="s">
        <v>3685</v>
      </c>
      <c r="E6379" s="1508">
        <v>5</v>
      </c>
      <c r="F6379" s="1509" t="s">
        <v>550</v>
      </c>
      <c r="G6379" s="1508">
        <v>1</v>
      </c>
      <c r="H6379" s="1508">
        <v>2008</v>
      </c>
      <c r="I6379" s="1510">
        <v>60.8</v>
      </c>
      <c r="J6379" s="1508">
        <f t="shared" si="108"/>
        <v>100</v>
      </c>
      <c r="K6379" s="1510">
        <f t="shared" si="109"/>
        <v>0</v>
      </c>
      <c r="L6379" s="1508"/>
      <c r="M6379" s="1508"/>
      <c r="N6379" s="1511"/>
      <c r="O6379" s="1508"/>
      <c r="P6379" s="1510"/>
      <c r="Q6379" s="1511"/>
      <c r="R6379" s="1953"/>
    </row>
    <row r="6380" spans="2:18" s="420" customFormat="1">
      <c r="B6380" s="420" t="s">
        <v>7974</v>
      </c>
      <c r="C6380" s="1506">
        <v>19</v>
      </c>
      <c r="D6380" s="1508" t="s">
        <v>7975</v>
      </c>
      <c r="E6380" s="1508">
        <v>5</v>
      </c>
      <c r="F6380" s="1509" t="s">
        <v>550</v>
      </c>
      <c r="G6380" s="1508">
        <v>1</v>
      </c>
      <c r="H6380" s="1508">
        <v>2008</v>
      </c>
      <c r="I6380" s="1510">
        <v>510.45</v>
      </c>
      <c r="J6380" s="1508">
        <f t="shared" si="108"/>
        <v>100</v>
      </c>
      <c r="K6380" s="1510">
        <f t="shared" si="109"/>
        <v>0</v>
      </c>
      <c r="L6380" s="1508"/>
      <c r="M6380" s="1508"/>
      <c r="N6380" s="1511"/>
      <c r="O6380" s="1508"/>
      <c r="P6380" s="1510"/>
      <c r="Q6380" s="1511"/>
      <c r="R6380" s="1953"/>
    </row>
    <row r="6381" spans="2:18" s="420" customFormat="1">
      <c r="B6381" s="420" t="s">
        <v>7976</v>
      </c>
      <c r="C6381" s="1506">
        <v>20</v>
      </c>
      <c r="D6381" s="1508" t="s">
        <v>7977</v>
      </c>
      <c r="E6381" s="1508">
        <v>5</v>
      </c>
      <c r="F6381" s="1509" t="s">
        <v>550</v>
      </c>
      <c r="G6381" s="1508">
        <v>1</v>
      </c>
      <c r="H6381" s="1508">
        <v>1999</v>
      </c>
      <c r="I6381" s="1510">
        <v>244.16900000000001</v>
      </c>
      <c r="J6381" s="1508">
        <f t="shared" si="108"/>
        <v>100</v>
      </c>
      <c r="K6381" s="1510">
        <f t="shared" si="109"/>
        <v>0</v>
      </c>
      <c r="L6381" s="1508"/>
      <c r="M6381" s="1508"/>
      <c r="N6381" s="1511"/>
      <c r="O6381" s="1508"/>
      <c r="P6381" s="1510"/>
      <c r="Q6381" s="1511"/>
      <c r="R6381" s="1953"/>
    </row>
    <row r="6382" spans="2:18" s="420" customFormat="1">
      <c r="C6382" s="1506">
        <v>21</v>
      </c>
      <c r="D6382" s="1508" t="s">
        <v>3267</v>
      </c>
      <c r="E6382" s="1508">
        <v>5</v>
      </c>
      <c r="F6382" s="1509" t="s">
        <v>550</v>
      </c>
      <c r="G6382" s="1508"/>
      <c r="H6382" s="1508"/>
      <c r="I6382" s="1510"/>
      <c r="J6382" s="1508"/>
      <c r="K6382" s="1510"/>
      <c r="L6382" s="1508">
        <v>4</v>
      </c>
      <c r="M6382" s="1508">
        <v>70</v>
      </c>
      <c r="N6382" s="1511">
        <f t="shared" ref="N6382:N6417" si="110">+L6382*M6382</f>
        <v>280</v>
      </c>
      <c r="O6382" s="1508">
        <v>4</v>
      </c>
      <c r="P6382" s="1510">
        <v>70</v>
      </c>
      <c r="Q6382" s="1511">
        <f t="shared" ref="Q6382:Q6417" si="111">+O6382*P6382</f>
        <v>280</v>
      </c>
      <c r="R6382" s="1953"/>
    </row>
    <row r="6383" spans="2:18" s="420" customFormat="1" ht="18" customHeight="1">
      <c r="C6383" s="1506">
        <v>22</v>
      </c>
      <c r="D6383" s="1508" t="s">
        <v>2579</v>
      </c>
      <c r="E6383" s="1508">
        <v>5</v>
      </c>
      <c r="F6383" s="1509" t="s">
        <v>550</v>
      </c>
      <c r="G6383" s="1508"/>
      <c r="H6383" s="1508"/>
      <c r="I6383" s="1510"/>
      <c r="J6383" s="1508"/>
      <c r="K6383" s="1510"/>
      <c r="L6383" s="1508">
        <v>1</v>
      </c>
      <c r="M6383" s="1508">
        <v>780</v>
      </c>
      <c r="N6383" s="1511">
        <f t="shared" si="110"/>
        <v>780</v>
      </c>
      <c r="O6383" s="1508">
        <v>1</v>
      </c>
      <c r="P6383" s="1510">
        <v>780</v>
      </c>
      <c r="Q6383" s="1511">
        <f t="shared" si="111"/>
        <v>780</v>
      </c>
      <c r="R6383" s="1953"/>
    </row>
    <row r="6384" spans="2:18" ht="14.25">
      <c r="C6384" s="138"/>
      <c r="D6384" s="112" t="s">
        <v>2318</v>
      </c>
      <c r="E6384" s="112"/>
      <c r="F6384" s="111"/>
      <c r="G6384" s="106"/>
      <c r="H6384" s="106"/>
      <c r="I6384" s="109"/>
      <c r="J6384" s="106">
        <f>IF(($J$14-H6384)*J$6259&gt;100,100,($J$14-H6384)*J$6259)</f>
        <v>100</v>
      </c>
      <c r="K6384" s="109">
        <f>IF(J6384=100,0,I6384-I6384*J6384%)</f>
        <v>0</v>
      </c>
      <c r="L6384" s="106"/>
      <c r="M6384" s="106"/>
      <c r="N6384" s="74">
        <f t="shared" si="110"/>
        <v>0</v>
      </c>
      <c r="O6384" s="106"/>
      <c r="P6384" s="109"/>
      <c r="Q6384" s="74">
        <f t="shared" si="111"/>
        <v>0</v>
      </c>
    </row>
    <row r="6385" spans="1:18" ht="14.25">
      <c r="C6385" s="138"/>
      <c r="D6385" s="112" t="s">
        <v>2318</v>
      </c>
      <c r="E6385" s="112"/>
      <c r="F6385" s="111"/>
      <c r="G6385" s="106"/>
      <c r="H6385" s="106"/>
      <c r="I6385" s="109"/>
      <c r="J6385" s="106">
        <f>IF(($J$14-H6385)*J$6259&gt;100,100,($J$14-H6385)*J$6259)</f>
        <v>100</v>
      </c>
      <c r="K6385" s="109">
        <f>IF(J6385=100,0,I6385-I6385*J6385%)</f>
        <v>0</v>
      </c>
      <c r="L6385" s="106"/>
      <c r="M6385" s="106"/>
      <c r="N6385" s="74">
        <f t="shared" si="110"/>
        <v>0</v>
      </c>
      <c r="O6385" s="106"/>
      <c r="P6385" s="109"/>
      <c r="Q6385" s="74">
        <f t="shared" si="111"/>
        <v>0</v>
      </c>
    </row>
    <row r="6386" spans="1:18" ht="82.5">
      <c r="A6386" s="1577"/>
      <c r="B6386" s="1577"/>
      <c r="C6386" s="1578">
        <v>622</v>
      </c>
      <c r="D6386" s="1416" t="s">
        <v>2328</v>
      </c>
      <c r="E6386" s="1077">
        <v>8</v>
      </c>
      <c r="F6386" s="111"/>
      <c r="G6386" s="1417">
        <f>SUM(G6418:G6847)</f>
        <v>2044</v>
      </c>
      <c r="H6386" s="106"/>
      <c r="I6386" s="109"/>
      <c r="J6386" s="1418">
        <v>12.5</v>
      </c>
      <c r="K6386" s="109"/>
      <c r="L6386" s="1417">
        <f>SUM(L6418:L6847)</f>
        <v>79</v>
      </c>
      <c r="M6386" s="106"/>
      <c r="N6386" s="1417">
        <f t="shared" si="110"/>
        <v>0</v>
      </c>
      <c r="O6386" s="1417"/>
      <c r="P6386" s="109"/>
      <c r="Q6386" s="1417">
        <f t="shared" si="111"/>
        <v>0</v>
      </c>
    </row>
    <row r="6387" spans="1:18" ht="14.25">
      <c r="C6387" s="138"/>
      <c r="D6387" s="112" t="s">
        <v>2318</v>
      </c>
      <c r="E6387" s="112"/>
      <c r="F6387" s="111"/>
      <c r="G6387" s="106"/>
      <c r="H6387" s="106"/>
      <c r="I6387" s="109"/>
      <c r="J6387" s="106">
        <f t="shared" ref="J6387:J6417" si="112">IF(($J$14-H6387)*J$6386&gt;100,100,($J$14-H6387)*J$6386)</f>
        <v>100</v>
      </c>
      <c r="K6387" s="109">
        <f>IF(J6387=100,0,I6387-I6387*J6387%)</f>
        <v>0</v>
      </c>
      <c r="L6387" s="106"/>
      <c r="M6387" s="106"/>
      <c r="N6387" s="74">
        <f t="shared" si="110"/>
        <v>0</v>
      </c>
      <c r="O6387" s="106"/>
      <c r="P6387" s="109"/>
      <c r="Q6387" s="74">
        <f t="shared" si="111"/>
        <v>0</v>
      </c>
    </row>
    <row r="6388" spans="1:18">
      <c r="C6388" s="1557">
        <v>1</v>
      </c>
      <c r="D6388" s="1429" t="s">
        <v>3268</v>
      </c>
      <c r="E6388" s="1429">
        <v>8</v>
      </c>
      <c r="F6388" s="1558" t="s">
        <v>550</v>
      </c>
      <c r="G6388" s="1429">
        <v>2</v>
      </c>
      <c r="H6388" s="1429">
        <v>2007</v>
      </c>
      <c r="I6388" s="1593">
        <v>52</v>
      </c>
      <c r="J6388" s="1429">
        <f t="shared" si="112"/>
        <v>100</v>
      </c>
      <c r="K6388" s="1430">
        <f t="shared" ref="K6388:K6417" si="113">IF(J6388=100,0,I6388-I6388*J6388%)</f>
        <v>0</v>
      </c>
      <c r="L6388" s="1429"/>
      <c r="M6388" s="1429"/>
      <c r="N6388" s="1431">
        <f t="shared" si="110"/>
        <v>0</v>
      </c>
      <c r="O6388" s="1429"/>
      <c r="P6388" s="1430"/>
      <c r="Q6388" s="1431">
        <f t="shared" si="111"/>
        <v>0</v>
      </c>
      <c r="R6388" s="1970" t="s">
        <v>6173</v>
      </c>
    </row>
    <row r="6389" spans="1:18">
      <c r="C6389" s="1557">
        <v>2</v>
      </c>
      <c r="D6389" s="1429" t="s">
        <v>5264</v>
      </c>
      <c r="E6389" s="1429"/>
      <c r="F6389" s="1558" t="s">
        <v>550</v>
      </c>
      <c r="G6389" s="1429">
        <v>3</v>
      </c>
      <c r="H6389" s="1429">
        <v>2008</v>
      </c>
      <c r="I6389" s="1593">
        <v>612</v>
      </c>
      <c r="J6389" s="1429">
        <f t="shared" si="112"/>
        <v>100</v>
      </c>
      <c r="K6389" s="1430">
        <f t="shared" si="113"/>
        <v>0</v>
      </c>
      <c r="L6389" s="1429"/>
      <c r="M6389" s="1429"/>
      <c r="N6389" s="1431">
        <f t="shared" si="110"/>
        <v>0</v>
      </c>
      <c r="O6389" s="1429"/>
      <c r="P6389" s="1430"/>
      <c r="Q6389" s="1431">
        <f t="shared" si="111"/>
        <v>0</v>
      </c>
      <c r="R6389" s="1970"/>
    </row>
    <row r="6390" spans="1:18">
      <c r="C6390" s="1557">
        <v>3</v>
      </c>
      <c r="D6390" s="1429" t="s">
        <v>5265</v>
      </c>
      <c r="E6390" s="1429"/>
      <c r="F6390" s="1558" t="s">
        <v>550</v>
      </c>
      <c r="G6390" s="1429">
        <v>2</v>
      </c>
      <c r="H6390" s="1429">
        <v>2008</v>
      </c>
      <c r="I6390" s="1593">
        <v>661.5</v>
      </c>
      <c r="J6390" s="1429">
        <f t="shared" si="112"/>
        <v>100</v>
      </c>
      <c r="K6390" s="1430">
        <f t="shared" si="113"/>
        <v>0</v>
      </c>
      <c r="L6390" s="1429"/>
      <c r="M6390" s="1429"/>
      <c r="N6390" s="1431">
        <f t="shared" si="110"/>
        <v>0</v>
      </c>
      <c r="O6390" s="1429"/>
      <c r="P6390" s="1430"/>
      <c r="Q6390" s="1431">
        <f t="shared" si="111"/>
        <v>0</v>
      </c>
      <c r="R6390" s="1970"/>
    </row>
    <row r="6391" spans="1:18">
      <c r="C6391" s="1557">
        <v>4</v>
      </c>
      <c r="D6391" s="1429" t="s">
        <v>5266</v>
      </c>
      <c r="E6391" s="1429"/>
      <c r="F6391" s="1558" t="s">
        <v>550</v>
      </c>
      <c r="G6391" s="1429">
        <v>6</v>
      </c>
      <c r="H6391" s="1429">
        <v>2007</v>
      </c>
      <c r="I6391" s="1593">
        <v>3828</v>
      </c>
      <c r="J6391" s="1429">
        <f t="shared" si="112"/>
        <v>100</v>
      </c>
      <c r="K6391" s="1430">
        <f t="shared" si="113"/>
        <v>0</v>
      </c>
      <c r="L6391" s="1429"/>
      <c r="M6391" s="1429"/>
      <c r="N6391" s="1431">
        <f t="shared" si="110"/>
        <v>0</v>
      </c>
      <c r="O6391" s="1429"/>
      <c r="P6391" s="1430"/>
      <c r="Q6391" s="1431">
        <f t="shared" si="111"/>
        <v>0</v>
      </c>
      <c r="R6391" s="1970"/>
    </row>
    <row r="6392" spans="1:18">
      <c r="C6392" s="1557">
        <v>5</v>
      </c>
      <c r="D6392" s="1429" t="s">
        <v>5267</v>
      </c>
      <c r="E6392" s="1429"/>
      <c r="F6392" s="1558" t="s">
        <v>550</v>
      </c>
      <c r="G6392" s="1429">
        <v>1</v>
      </c>
      <c r="H6392" s="1429">
        <v>2009</v>
      </c>
      <c r="I6392" s="1593">
        <v>362.25</v>
      </c>
      <c r="J6392" s="1429">
        <f t="shared" si="112"/>
        <v>100</v>
      </c>
      <c r="K6392" s="1430">
        <f t="shared" si="113"/>
        <v>0</v>
      </c>
      <c r="L6392" s="1429"/>
      <c r="M6392" s="1429"/>
      <c r="N6392" s="1431">
        <f t="shared" si="110"/>
        <v>0</v>
      </c>
      <c r="O6392" s="1429"/>
      <c r="P6392" s="1430"/>
      <c r="Q6392" s="1431">
        <f t="shared" si="111"/>
        <v>0</v>
      </c>
      <c r="R6392" s="1970"/>
    </row>
    <row r="6393" spans="1:18">
      <c r="C6393" s="1557">
        <v>6</v>
      </c>
      <c r="D6393" s="1429" t="s">
        <v>5268</v>
      </c>
      <c r="E6393" s="1429"/>
      <c r="F6393" s="1558" t="s">
        <v>550</v>
      </c>
      <c r="G6393" s="1429">
        <v>3</v>
      </c>
      <c r="H6393" s="1429">
        <v>2013</v>
      </c>
      <c r="I6393" s="1593">
        <v>357</v>
      </c>
      <c r="J6393" s="1429">
        <f t="shared" si="112"/>
        <v>100</v>
      </c>
      <c r="K6393" s="1430">
        <f t="shared" si="113"/>
        <v>0</v>
      </c>
      <c r="L6393" s="1429"/>
      <c r="M6393" s="1429"/>
      <c r="N6393" s="1431">
        <f t="shared" si="110"/>
        <v>0</v>
      </c>
      <c r="O6393" s="1429"/>
      <c r="P6393" s="1430"/>
      <c r="Q6393" s="1431">
        <f t="shared" si="111"/>
        <v>0</v>
      </c>
      <c r="R6393" s="1970"/>
    </row>
    <row r="6394" spans="1:18">
      <c r="C6394" s="1557">
        <v>7</v>
      </c>
      <c r="D6394" s="1429" t="s">
        <v>2587</v>
      </c>
      <c r="E6394" s="1429"/>
      <c r="F6394" s="1558" t="s">
        <v>550</v>
      </c>
      <c r="G6394" s="1429">
        <v>7</v>
      </c>
      <c r="H6394" s="1429">
        <v>2014</v>
      </c>
      <c r="I6394" s="1593">
        <v>963.2</v>
      </c>
      <c r="J6394" s="1429">
        <f t="shared" si="112"/>
        <v>100</v>
      </c>
      <c r="K6394" s="1430">
        <f t="shared" si="113"/>
        <v>0</v>
      </c>
      <c r="L6394" s="1429"/>
      <c r="M6394" s="1429"/>
      <c r="N6394" s="1431">
        <f t="shared" si="110"/>
        <v>0</v>
      </c>
      <c r="O6394" s="1429"/>
      <c r="P6394" s="1430"/>
      <c r="Q6394" s="1431">
        <f t="shared" si="111"/>
        <v>0</v>
      </c>
      <c r="R6394" s="1970"/>
    </row>
    <row r="6395" spans="1:18">
      <c r="C6395" s="1557">
        <v>8</v>
      </c>
      <c r="D6395" s="1429" t="s">
        <v>2587</v>
      </c>
      <c r="E6395" s="1429"/>
      <c r="F6395" s="1558" t="s">
        <v>550</v>
      </c>
      <c r="G6395" s="1429">
        <v>3</v>
      </c>
      <c r="H6395" s="1429">
        <v>2015</v>
      </c>
      <c r="I6395" s="1593">
        <v>490.28399999999999</v>
      </c>
      <c r="J6395" s="1429">
        <f t="shared" si="112"/>
        <v>100</v>
      </c>
      <c r="K6395" s="1430">
        <f t="shared" si="113"/>
        <v>0</v>
      </c>
      <c r="L6395" s="1429"/>
      <c r="M6395" s="1429"/>
      <c r="N6395" s="1431">
        <f t="shared" si="110"/>
        <v>0</v>
      </c>
      <c r="O6395" s="1429"/>
      <c r="P6395" s="1430"/>
      <c r="Q6395" s="1431">
        <f t="shared" si="111"/>
        <v>0</v>
      </c>
      <c r="R6395" s="1970"/>
    </row>
    <row r="6396" spans="1:18">
      <c r="C6396" s="1557">
        <v>9</v>
      </c>
      <c r="D6396" s="1429" t="s">
        <v>2587</v>
      </c>
      <c r="E6396" s="1429"/>
      <c r="F6396" s="1558" t="s">
        <v>550</v>
      </c>
      <c r="G6396" s="1429">
        <v>1</v>
      </c>
      <c r="H6396" s="1429">
        <v>2015</v>
      </c>
      <c r="I6396" s="1593">
        <v>164.94</v>
      </c>
      <c r="J6396" s="1429">
        <f t="shared" si="112"/>
        <v>100</v>
      </c>
      <c r="K6396" s="1430">
        <f t="shared" si="113"/>
        <v>0</v>
      </c>
      <c r="L6396" s="1429"/>
      <c r="M6396" s="1429"/>
      <c r="N6396" s="1431">
        <f t="shared" si="110"/>
        <v>0</v>
      </c>
      <c r="O6396" s="1429"/>
      <c r="P6396" s="1430"/>
      <c r="Q6396" s="1431">
        <f t="shared" si="111"/>
        <v>0</v>
      </c>
      <c r="R6396" s="1970"/>
    </row>
    <row r="6397" spans="1:18">
      <c r="C6397" s="1557">
        <v>10</v>
      </c>
      <c r="D6397" s="1429" t="s">
        <v>2587</v>
      </c>
      <c r="E6397" s="1429"/>
      <c r="F6397" s="1558" t="s">
        <v>550</v>
      </c>
      <c r="G6397" s="1429">
        <v>2</v>
      </c>
      <c r="H6397" s="1429">
        <v>2016</v>
      </c>
      <c r="I6397" s="1593">
        <v>292.2</v>
      </c>
      <c r="J6397" s="1429">
        <f t="shared" si="112"/>
        <v>100</v>
      </c>
      <c r="K6397" s="1430">
        <f t="shared" si="113"/>
        <v>0</v>
      </c>
      <c r="L6397" s="1429"/>
      <c r="M6397" s="1429"/>
      <c r="N6397" s="1431">
        <f t="shared" si="110"/>
        <v>0</v>
      </c>
      <c r="O6397" s="1429"/>
      <c r="P6397" s="1430"/>
      <c r="Q6397" s="1431">
        <f t="shared" si="111"/>
        <v>0</v>
      </c>
      <c r="R6397" s="1970"/>
    </row>
    <row r="6398" spans="1:18">
      <c r="C6398" s="1557">
        <v>11</v>
      </c>
      <c r="D6398" s="1429" t="s">
        <v>3017</v>
      </c>
      <c r="E6398" s="1429"/>
      <c r="F6398" s="1558" t="s">
        <v>550</v>
      </c>
      <c r="G6398" s="1429">
        <v>69</v>
      </c>
      <c r="H6398" s="1429">
        <v>2019</v>
      </c>
      <c r="I6398" s="1593">
        <v>18630</v>
      </c>
      <c r="J6398" s="1429">
        <f t="shared" si="112"/>
        <v>62.5</v>
      </c>
      <c r="K6398" s="1430">
        <f t="shared" si="113"/>
        <v>6986.25</v>
      </c>
      <c r="L6398" s="1429"/>
      <c r="M6398" s="1429"/>
      <c r="N6398" s="1431">
        <f t="shared" si="110"/>
        <v>0</v>
      </c>
      <c r="O6398" s="1429"/>
      <c r="P6398" s="1430"/>
      <c r="Q6398" s="1431">
        <f t="shared" si="111"/>
        <v>0</v>
      </c>
      <c r="R6398" s="1970"/>
    </row>
    <row r="6399" spans="1:18">
      <c r="C6399" s="1557">
        <v>12</v>
      </c>
      <c r="D6399" s="1429" t="s">
        <v>5269</v>
      </c>
      <c r="E6399" s="1429"/>
      <c r="F6399" s="1558" t="s">
        <v>550</v>
      </c>
      <c r="G6399" s="1429">
        <v>4</v>
      </c>
      <c r="H6399" s="1429">
        <v>2019</v>
      </c>
      <c r="I6399" s="1593">
        <v>6120</v>
      </c>
      <c r="J6399" s="1429">
        <f t="shared" si="112"/>
        <v>62.5</v>
      </c>
      <c r="K6399" s="1430">
        <f t="shared" si="113"/>
        <v>2295</v>
      </c>
      <c r="L6399" s="1429"/>
      <c r="M6399" s="1429"/>
      <c r="N6399" s="1431">
        <f t="shared" si="110"/>
        <v>0</v>
      </c>
      <c r="O6399" s="1429"/>
      <c r="P6399" s="1430"/>
      <c r="Q6399" s="1431">
        <f t="shared" si="111"/>
        <v>0</v>
      </c>
      <c r="R6399" s="1970"/>
    </row>
    <row r="6400" spans="1:18">
      <c r="C6400" s="1557">
        <v>13</v>
      </c>
      <c r="D6400" s="1429" t="s">
        <v>3017</v>
      </c>
      <c r="E6400" s="1429"/>
      <c r="F6400" s="1558" t="s">
        <v>550</v>
      </c>
      <c r="G6400" s="1429">
        <v>2</v>
      </c>
      <c r="H6400" s="1429">
        <v>2020</v>
      </c>
      <c r="I6400" s="1593">
        <v>420</v>
      </c>
      <c r="J6400" s="1429">
        <f t="shared" si="112"/>
        <v>50</v>
      </c>
      <c r="K6400" s="1430">
        <f t="shared" si="113"/>
        <v>210</v>
      </c>
      <c r="L6400" s="1429"/>
      <c r="M6400" s="1429"/>
      <c r="N6400" s="1431">
        <f t="shared" si="110"/>
        <v>0</v>
      </c>
      <c r="O6400" s="1429"/>
      <c r="P6400" s="1430"/>
      <c r="Q6400" s="1431">
        <f t="shared" si="111"/>
        <v>0</v>
      </c>
      <c r="R6400" s="1970"/>
    </row>
    <row r="6401" spans="3:18">
      <c r="C6401" s="1557">
        <v>14</v>
      </c>
      <c r="D6401" s="1429" t="s">
        <v>5270</v>
      </c>
      <c r="E6401" s="1429"/>
      <c r="F6401" s="1558" t="s">
        <v>550</v>
      </c>
      <c r="G6401" s="1429">
        <v>1</v>
      </c>
      <c r="H6401" s="1429">
        <v>2020</v>
      </c>
      <c r="I6401" s="1593">
        <v>297.95999999999998</v>
      </c>
      <c r="J6401" s="1429">
        <f t="shared" si="112"/>
        <v>50</v>
      </c>
      <c r="K6401" s="1430">
        <f t="shared" si="113"/>
        <v>148.97999999999999</v>
      </c>
      <c r="L6401" s="1429"/>
      <c r="M6401" s="1429"/>
      <c r="N6401" s="1431">
        <f t="shared" si="110"/>
        <v>0</v>
      </c>
      <c r="O6401" s="1429"/>
      <c r="P6401" s="1430"/>
      <c r="Q6401" s="1431">
        <f t="shared" si="111"/>
        <v>0</v>
      </c>
      <c r="R6401" s="1970"/>
    </row>
    <row r="6402" spans="3:18">
      <c r="C6402" s="1557">
        <v>15</v>
      </c>
      <c r="D6402" s="1429" t="s">
        <v>7978</v>
      </c>
      <c r="E6402" s="1429"/>
      <c r="F6402" s="1558" t="s">
        <v>550</v>
      </c>
      <c r="G6402" s="1429">
        <v>5</v>
      </c>
      <c r="H6402" s="1429">
        <v>2022</v>
      </c>
      <c r="I6402" s="1593">
        <v>1000</v>
      </c>
      <c r="J6402" s="1429">
        <f t="shared" si="112"/>
        <v>25</v>
      </c>
      <c r="K6402" s="1430">
        <f t="shared" si="113"/>
        <v>750</v>
      </c>
      <c r="L6402" s="1429"/>
      <c r="M6402" s="1429"/>
      <c r="N6402" s="1431">
        <f t="shared" si="110"/>
        <v>0</v>
      </c>
      <c r="O6402" s="1429"/>
      <c r="P6402" s="1430"/>
      <c r="Q6402" s="1431">
        <f t="shared" si="111"/>
        <v>0</v>
      </c>
      <c r="R6402" s="1970"/>
    </row>
    <row r="6403" spans="3:18">
      <c r="C6403" s="1557">
        <v>16</v>
      </c>
      <c r="D6403" s="1429" t="s">
        <v>7979</v>
      </c>
      <c r="E6403" s="1429"/>
      <c r="F6403" s="1558" t="s">
        <v>550</v>
      </c>
      <c r="G6403" s="1429">
        <v>23</v>
      </c>
      <c r="H6403" s="1429">
        <v>2022</v>
      </c>
      <c r="I6403" s="1593">
        <v>4830</v>
      </c>
      <c r="J6403" s="1429">
        <f t="shared" si="112"/>
        <v>25</v>
      </c>
      <c r="K6403" s="1430">
        <f t="shared" si="113"/>
        <v>3622.5</v>
      </c>
      <c r="L6403" s="1429"/>
      <c r="M6403" s="1429"/>
      <c r="N6403" s="1431">
        <f t="shared" si="110"/>
        <v>0</v>
      </c>
      <c r="O6403" s="1429"/>
      <c r="P6403" s="1430"/>
      <c r="Q6403" s="1431">
        <f t="shared" si="111"/>
        <v>0</v>
      </c>
      <c r="R6403" s="1970"/>
    </row>
    <row r="6404" spans="3:18">
      <c r="C6404" s="1557">
        <v>17</v>
      </c>
      <c r="D6404" s="1429" t="s">
        <v>7980</v>
      </c>
      <c r="E6404" s="1429"/>
      <c r="F6404" s="1558" t="s">
        <v>550</v>
      </c>
      <c r="G6404" s="1429">
        <v>6</v>
      </c>
      <c r="H6404" s="1429">
        <v>2022</v>
      </c>
      <c r="I6404" s="1593">
        <v>2333.52</v>
      </c>
      <c r="J6404" s="1429">
        <f t="shared" si="112"/>
        <v>25</v>
      </c>
      <c r="K6404" s="1430">
        <f t="shared" si="113"/>
        <v>1750.1399999999999</v>
      </c>
      <c r="L6404" s="1429"/>
      <c r="M6404" s="1429"/>
      <c r="N6404" s="1431">
        <f t="shared" si="110"/>
        <v>0</v>
      </c>
      <c r="O6404" s="1429"/>
      <c r="P6404" s="1430"/>
      <c r="Q6404" s="1431">
        <f t="shared" si="111"/>
        <v>0</v>
      </c>
      <c r="R6404" s="1970"/>
    </row>
    <row r="6405" spans="3:18">
      <c r="C6405" s="1557">
        <v>18</v>
      </c>
      <c r="D6405" s="1429" t="s">
        <v>7981</v>
      </c>
      <c r="E6405" s="1429"/>
      <c r="F6405" s="1558" t="s">
        <v>550</v>
      </c>
      <c r="G6405" s="1429">
        <v>8</v>
      </c>
      <c r="H6405" s="1429">
        <v>2022</v>
      </c>
      <c r="I6405" s="1593">
        <v>312</v>
      </c>
      <c r="J6405" s="1429">
        <f t="shared" si="112"/>
        <v>25</v>
      </c>
      <c r="K6405" s="1430">
        <f t="shared" si="113"/>
        <v>234</v>
      </c>
      <c r="L6405" s="1429"/>
      <c r="M6405" s="1429"/>
      <c r="N6405" s="1431">
        <f t="shared" si="110"/>
        <v>0</v>
      </c>
      <c r="O6405" s="1429"/>
      <c r="P6405" s="1430"/>
      <c r="Q6405" s="1431">
        <f t="shared" si="111"/>
        <v>0</v>
      </c>
      <c r="R6405" s="1970"/>
    </row>
    <row r="6406" spans="3:18">
      <c r="C6406" s="1557">
        <v>19</v>
      </c>
      <c r="D6406" s="1429" t="s">
        <v>7982</v>
      </c>
      <c r="E6406" s="1429"/>
      <c r="F6406" s="1558" t="s">
        <v>550</v>
      </c>
      <c r="G6406" s="1429">
        <v>5</v>
      </c>
      <c r="H6406" s="1429">
        <v>2022</v>
      </c>
      <c r="I6406" s="1593">
        <v>925</v>
      </c>
      <c r="J6406" s="1429">
        <f t="shared" si="112"/>
        <v>25</v>
      </c>
      <c r="K6406" s="1430">
        <f t="shared" si="113"/>
        <v>693.75</v>
      </c>
      <c r="L6406" s="1429"/>
      <c r="M6406" s="1429"/>
      <c r="N6406" s="1431">
        <f t="shared" si="110"/>
        <v>0</v>
      </c>
      <c r="O6406" s="1429"/>
      <c r="P6406" s="1430"/>
      <c r="Q6406" s="1431">
        <f t="shared" si="111"/>
        <v>0</v>
      </c>
      <c r="R6406" s="1970"/>
    </row>
    <row r="6407" spans="3:18">
      <c r="C6407" s="1557">
        <v>20</v>
      </c>
      <c r="D6407" s="1429" t="s">
        <v>7983</v>
      </c>
      <c r="E6407" s="1429"/>
      <c r="F6407" s="1558" t="s">
        <v>550</v>
      </c>
      <c r="G6407" s="1429">
        <v>12</v>
      </c>
      <c r="H6407" s="1429">
        <v>2022</v>
      </c>
      <c r="I6407" s="1593">
        <v>3360</v>
      </c>
      <c r="J6407" s="1429">
        <f t="shared" si="112"/>
        <v>25</v>
      </c>
      <c r="K6407" s="1430">
        <f t="shared" si="113"/>
        <v>2520</v>
      </c>
      <c r="L6407" s="1429"/>
      <c r="M6407" s="1429"/>
      <c r="N6407" s="1431">
        <f t="shared" si="110"/>
        <v>0</v>
      </c>
      <c r="O6407" s="1429"/>
      <c r="P6407" s="1430"/>
      <c r="Q6407" s="1431">
        <f t="shared" si="111"/>
        <v>0</v>
      </c>
      <c r="R6407" s="1970"/>
    </row>
    <row r="6408" spans="3:18">
      <c r="C6408" s="1557">
        <v>21</v>
      </c>
      <c r="D6408" s="1429" t="s">
        <v>7984</v>
      </c>
      <c r="E6408" s="1429"/>
      <c r="F6408" s="1558" t="s">
        <v>550</v>
      </c>
      <c r="G6408" s="1429">
        <v>5</v>
      </c>
      <c r="H6408" s="1429">
        <v>2022</v>
      </c>
      <c r="I6408" s="1593">
        <v>1750</v>
      </c>
      <c r="J6408" s="1429">
        <f t="shared" si="112"/>
        <v>25</v>
      </c>
      <c r="K6408" s="1430">
        <f t="shared" si="113"/>
        <v>1312.5</v>
      </c>
      <c r="L6408" s="1429"/>
      <c r="M6408" s="1429"/>
      <c r="N6408" s="1431">
        <f t="shared" si="110"/>
        <v>0</v>
      </c>
      <c r="O6408" s="1429"/>
      <c r="P6408" s="1430"/>
      <c r="Q6408" s="1431">
        <f t="shared" si="111"/>
        <v>0</v>
      </c>
      <c r="R6408" s="1970"/>
    </row>
    <row r="6409" spans="3:18">
      <c r="C6409" s="1557">
        <v>22</v>
      </c>
      <c r="D6409" s="1429" t="s">
        <v>3017</v>
      </c>
      <c r="E6409" s="1429"/>
      <c r="F6409" s="1558" t="s">
        <v>550</v>
      </c>
      <c r="G6409" s="1429">
        <v>118</v>
      </c>
      <c r="H6409" s="1429">
        <v>2022</v>
      </c>
      <c r="I6409" s="1593">
        <v>23600</v>
      </c>
      <c r="J6409" s="1429">
        <f t="shared" si="112"/>
        <v>25</v>
      </c>
      <c r="K6409" s="1430">
        <f t="shared" si="113"/>
        <v>17700</v>
      </c>
      <c r="L6409" s="1429"/>
      <c r="M6409" s="1429"/>
      <c r="N6409" s="1431">
        <f t="shared" si="110"/>
        <v>0</v>
      </c>
      <c r="O6409" s="1429"/>
      <c r="P6409" s="1430"/>
      <c r="Q6409" s="1431">
        <f t="shared" si="111"/>
        <v>0</v>
      </c>
      <c r="R6409" s="1970"/>
    </row>
    <row r="6410" spans="3:18">
      <c r="C6410" s="1557">
        <v>23</v>
      </c>
      <c r="D6410" s="1429" t="s">
        <v>5118</v>
      </c>
      <c r="E6410" s="1429"/>
      <c r="F6410" s="1558" t="s">
        <v>550</v>
      </c>
      <c r="G6410" s="1429">
        <v>1</v>
      </c>
      <c r="H6410" s="1429">
        <v>2009</v>
      </c>
      <c r="I6410" s="1593">
        <v>45.45</v>
      </c>
      <c r="J6410" s="1429">
        <f t="shared" si="112"/>
        <v>100</v>
      </c>
      <c r="K6410" s="1430">
        <f t="shared" si="113"/>
        <v>0</v>
      </c>
      <c r="L6410" s="1429"/>
      <c r="M6410" s="1429"/>
      <c r="N6410" s="1431">
        <f t="shared" si="110"/>
        <v>0</v>
      </c>
      <c r="O6410" s="1429"/>
      <c r="P6410" s="1430"/>
      <c r="Q6410" s="1431">
        <f t="shared" si="111"/>
        <v>0</v>
      </c>
      <c r="R6410" s="1970"/>
    </row>
    <row r="6411" spans="3:18">
      <c r="C6411" s="1557">
        <v>24</v>
      </c>
      <c r="D6411" s="1429" t="s">
        <v>5119</v>
      </c>
      <c r="E6411" s="1429"/>
      <c r="F6411" s="1558" t="s">
        <v>550</v>
      </c>
      <c r="G6411" s="1429">
        <v>1</v>
      </c>
      <c r="H6411" s="1429">
        <v>2009</v>
      </c>
      <c r="I6411" s="1593">
        <v>45.45</v>
      </c>
      <c r="J6411" s="1429">
        <f t="shared" si="112"/>
        <v>100</v>
      </c>
      <c r="K6411" s="1430">
        <f t="shared" si="113"/>
        <v>0</v>
      </c>
      <c r="L6411" s="1429"/>
      <c r="M6411" s="1429"/>
      <c r="N6411" s="1431">
        <f t="shared" si="110"/>
        <v>0</v>
      </c>
      <c r="O6411" s="1429"/>
      <c r="P6411" s="1430"/>
      <c r="Q6411" s="1431">
        <f t="shared" si="111"/>
        <v>0</v>
      </c>
      <c r="R6411" s="1970"/>
    </row>
    <row r="6412" spans="3:18">
      <c r="C6412" s="1557">
        <v>25</v>
      </c>
      <c r="D6412" s="1429" t="s">
        <v>3010</v>
      </c>
      <c r="E6412" s="1429"/>
      <c r="F6412" s="1558" t="s">
        <v>550</v>
      </c>
      <c r="G6412" s="1429">
        <v>3</v>
      </c>
      <c r="H6412" s="1429">
        <v>2010</v>
      </c>
      <c r="I6412" s="1593">
        <v>88.5</v>
      </c>
      <c r="J6412" s="1429">
        <f t="shared" si="112"/>
        <v>100</v>
      </c>
      <c r="K6412" s="1430">
        <f t="shared" si="113"/>
        <v>0</v>
      </c>
      <c r="L6412" s="1429"/>
      <c r="M6412" s="1429"/>
      <c r="N6412" s="1431">
        <f t="shared" si="110"/>
        <v>0</v>
      </c>
      <c r="O6412" s="1429"/>
      <c r="P6412" s="1430"/>
      <c r="Q6412" s="1431">
        <f t="shared" si="111"/>
        <v>0</v>
      </c>
      <c r="R6412" s="1970"/>
    </row>
    <row r="6413" spans="3:18">
      <c r="C6413" s="1557">
        <v>26</v>
      </c>
      <c r="D6413" s="1429" t="s">
        <v>3010</v>
      </c>
      <c r="E6413" s="1429"/>
      <c r="F6413" s="1558" t="s">
        <v>550</v>
      </c>
      <c r="G6413" s="1429">
        <v>3</v>
      </c>
      <c r="H6413" s="1429">
        <v>2011</v>
      </c>
      <c r="I6413" s="1593">
        <v>180</v>
      </c>
      <c r="J6413" s="1429">
        <f t="shared" si="112"/>
        <v>100</v>
      </c>
      <c r="K6413" s="1430">
        <f t="shared" si="113"/>
        <v>0</v>
      </c>
      <c r="L6413" s="1429"/>
      <c r="M6413" s="1429"/>
      <c r="N6413" s="1431">
        <f t="shared" si="110"/>
        <v>0</v>
      </c>
      <c r="O6413" s="1429"/>
      <c r="P6413" s="1430"/>
      <c r="Q6413" s="1431">
        <f t="shared" si="111"/>
        <v>0</v>
      </c>
      <c r="R6413" s="1970"/>
    </row>
    <row r="6414" spans="3:18">
      <c r="C6414" s="1557">
        <v>27</v>
      </c>
      <c r="D6414" s="1429" t="s">
        <v>3010</v>
      </c>
      <c r="E6414" s="1429"/>
      <c r="F6414" s="1558" t="s">
        <v>550</v>
      </c>
      <c r="G6414" s="1429">
        <v>3</v>
      </c>
      <c r="H6414" s="1429">
        <v>2019</v>
      </c>
      <c r="I6414" s="1593">
        <v>93</v>
      </c>
      <c r="J6414" s="1429">
        <f t="shared" si="112"/>
        <v>62.5</v>
      </c>
      <c r="K6414" s="1430">
        <f t="shared" si="113"/>
        <v>34.875</v>
      </c>
      <c r="L6414" s="1429"/>
      <c r="M6414" s="1429"/>
      <c r="N6414" s="1431">
        <f t="shared" si="110"/>
        <v>0</v>
      </c>
      <c r="O6414" s="1429"/>
      <c r="P6414" s="1430"/>
      <c r="Q6414" s="1431">
        <f t="shared" si="111"/>
        <v>0</v>
      </c>
      <c r="R6414" s="1970"/>
    </row>
    <row r="6415" spans="3:18">
      <c r="C6415" s="1557">
        <v>28</v>
      </c>
      <c r="D6415" s="1429" t="s">
        <v>3010</v>
      </c>
      <c r="E6415" s="1429"/>
      <c r="F6415" s="1558" t="s">
        <v>550</v>
      </c>
      <c r="G6415" s="1429">
        <v>1</v>
      </c>
      <c r="H6415" s="1429">
        <v>2007</v>
      </c>
      <c r="I6415" s="1593">
        <v>66</v>
      </c>
      <c r="J6415" s="1429">
        <f t="shared" si="112"/>
        <v>100</v>
      </c>
      <c r="K6415" s="1430">
        <f>IF(J6415=100,0,I6415-I6415*J6415%)</f>
        <v>0</v>
      </c>
      <c r="L6415" s="1429"/>
      <c r="M6415" s="1429"/>
      <c r="N6415" s="1431">
        <f>+L6415*M6415</f>
        <v>0</v>
      </c>
      <c r="O6415" s="1429"/>
      <c r="P6415" s="1430"/>
      <c r="Q6415" s="1431">
        <f>+O6415*P6415</f>
        <v>0</v>
      </c>
      <c r="R6415" s="1970"/>
    </row>
    <row r="6416" spans="3:18">
      <c r="C6416" s="1557">
        <v>29</v>
      </c>
      <c r="D6416" s="1429" t="s">
        <v>7985</v>
      </c>
      <c r="E6416" s="1429"/>
      <c r="F6416" s="1558" t="s">
        <v>550</v>
      </c>
      <c r="G6416" s="1429">
        <v>1</v>
      </c>
      <c r="H6416" s="1429">
        <v>2022</v>
      </c>
      <c r="I6416" s="1593">
        <v>58.17</v>
      </c>
      <c r="J6416" s="1429">
        <f t="shared" si="112"/>
        <v>25</v>
      </c>
      <c r="K6416" s="1430">
        <f t="shared" si="113"/>
        <v>43.627499999999998</v>
      </c>
      <c r="L6416" s="1429"/>
      <c r="M6416" s="1429"/>
      <c r="N6416" s="1431">
        <f t="shared" si="110"/>
        <v>0</v>
      </c>
      <c r="O6416" s="1429"/>
      <c r="P6416" s="1430"/>
      <c r="Q6416" s="1431">
        <f t="shared" si="111"/>
        <v>0</v>
      </c>
      <c r="R6416" s="1970"/>
    </row>
    <row r="6417" spans="3:18">
      <c r="C6417" s="1557">
        <v>30</v>
      </c>
      <c r="D6417" s="1429" t="s">
        <v>5263</v>
      </c>
      <c r="E6417" s="1429"/>
      <c r="F6417" s="1558" t="s">
        <v>550</v>
      </c>
      <c r="G6417" s="1429">
        <v>1</v>
      </c>
      <c r="H6417" s="1429">
        <v>2007</v>
      </c>
      <c r="I6417" s="1593">
        <v>249.6</v>
      </c>
      <c r="J6417" s="1429">
        <f t="shared" si="112"/>
        <v>100</v>
      </c>
      <c r="K6417" s="1430">
        <f t="shared" si="113"/>
        <v>0</v>
      </c>
      <c r="L6417" s="1429"/>
      <c r="M6417" s="1429"/>
      <c r="N6417" s="1431">
        <f t="shared" si="110"/>
        <v>0</v>
      </c>
      <c r="O6417" s="1429"/>
      <c r="P6417" s="1430"/>
      <c r="Q6417" s="1431">
        <f t="shared" si="111"/>
        <v>0</v>
      </c>
      <c r="R6417" s="1970"/>
    </row>
    <row r="6418" spans="3:18">
      <c r="C6418" s="1434">
        <v>1</v>
      </c>
      <c r="D6418" s="1436" t="s">
        <v>4748</v>
      </c>
      <c r="E6418" s="1436">
        <v>8</v>
      </c>
      <c r="F6418" s="1437" t="s">
        <v>550</v>
      </c>
      <c r="G6418" s="1436">
        <v>150</v>
      </c>
      <c r="H6418" s="1436">
        <v>2008</v>
      </c>
      <c r="I6418" s="1438">
        <v>15749.25</v>
      </c>
      <c r="J6418" s="1436">
        <v>100</v>
      </c>
      <c r="K6418" s="1438">
        <v>0</v>
      </c>
      <c r="L6418" s="1436"/>
      <c r="M6418" s="1436"/>
      <c r="N6418" s="1439">
        <v>0</v>
      </c>
      <c r="O6418" s="1436"/>
      <c r="P6418" s="1438"/>
      <c r="Q6418" s="1439">
        <v>0</v>
      </c>
      <c r="R6418" s="1937" t="s">
        <v>4708</v>
      </c>
    </row>
    <row r="6419" spans="3:18">
      <c r="C6419" s="1434">
        <v>2</v>
      </c>
      <c r="D6419" s="1436" t="s">
        <v>4749</v>
      </c>
      <c r="E6419" s="1436">
        <v>8</v>
      </c>
      <c r="F6419" s="1437" t="s">
        <v>550</v>
      </c>
      <c r="G6419" s="1436">
        <v>1</v>
      </c>
      <c r="H6419" s="1436">
        <v>2008</v>
      </c>
      <c r="I6419" s="1438">
        <v>3996</v>
      </c>
      <c r="J6419" s="1436">
        <v>100</v>
      </c>
      <c r="K6419" s="1438">
        <v>0</v>
      </c>
      <c r="L6419" s="1436"/>
      <c r="M6419" s="1436"/>
      <c r="N6419" s="1439">
        <v>0</v>
      </c>
      <c r="O6419" s="1436"/>
      <c r="P6419" s="1438"/>
      <c r="Q6419" s="1439">
        <v>0</v>
      </c>
      <c r="R6419" s="1937"/>
    </row>
    <row r="6420" spans="3:18">
      <c r="C6420" s="1434">
        <v>3</v>
      </c>
      <c r="D6420" s="1436" t="s">
        <v>4750</v>
      </c>
      <c r="E6420" s="1436">
        <v>8</v>
      </c>
      <c r="F6420" s="1437" t="s">
        <v>550</v>
      </c>
      <c r="G6420" s="1436">
        <v>45</v>
      </c>
      <c r="H6420" s="1436">
        <v>2008</v>
      </c>
      <c r="I6420" s="1438">
        <v>14145.75</v>
      </c>
      <c r="J6420" s="1436">
        <v>100</v>
      </c>
      <c r="K6420" s="1438">
        <v>0</v>
      </c>
      <c r="L6420" s="1436"/>
      <c r="M6420" s="1436"/>
      <c r="N6420" s="1439">
        <v>0</v>
      </c>
      <c r="O6420" s="1436"/>
      <c r="P6420" s="1438"/>
      <c r="Q6420" s="1439">
        <v>0</v>
      </c>
      <c r="R6420" s="1937"/>
    </row>
    <row r="6421" spans="3:18">
      <c r="C6421" s="1434">
        <v>4</v>
      </c>
      <c r="D6421" s="1436" t="s">
        <v>4751</v>
      </c>
      <c r="E6421" s="1436">
        <v>8</v>
      </c>
      <c r="F6421" s="1437" t="s">
        <v>550</v>
      </c>
      <c r="G6421" s="1436">
        <v>67</v>
      </c>
      <c r="H6421" s="1436">
        <v>2008</v>
      </c>
      <c r="I6421" s="1438">
        <v>9105.2999999999993</v>
      </c>
      <c r="J6421" s="1436">
        <v>100</v>
      </c>
      <c r="K6421" s="1438">
        <v>0</v>
      </c>
      <c r="L6421" s="1436"/>
      <c r="M6421" s="1436"/>
      <c r="N6421" s="1439">
        <v>0</v>
      </c>
      <c r="O6421" s="1436"/>
      <c r="P6421" s="1438"/>
      <c r="Q6421" s="1439">
        <v>0</v>
      </c>
      <c r="R6421" s="1937"/>
    </row>
    <row r="6422" spans="3:18">
      <c r="C6422" s="1434">
        <v>5</v>
      </c>
      <c r="D6422" s="1436" t="s">
        <v>5173</v>
      </c>
      <c r="E6422" s="1436">
        <v>8</v>
      </c>
      <c r="F6422" s="1437" t="s">
        <v>550</v>
      </c>
      <c r="G6422" s="1436">
        <v>10</v>
      </c>
      <c r="H6422" s="1436">
        <v>2018</v>
      </c>
      <c r="I6422" s="1438">
        <v>1249.2</v>
      </c>
      <c r="J6422" s="1436">
        <v>75</v>
      </c>
      <c r="K6422" s="1438">
        <v>312.29999999999995</v>
      </c>
      <c r="L6422" s="1436"/>
      <c r="M6422" s="1436"/>
      <c r="N6422" s="1439">
        <v>0</v>
      </c>
      <c r="O6422" s="1436"/>
      <c r="P6422" s="1438"/>
      <c r="Q6422" s="1439">
        <v>0</v>
      </c>
      <c r="R6422" s="1937"/>
    </row>
    <row r="6423" spans="3:18">
      <c r="C6423" s="1434">
        <v>6</v>
      </c>
      <c r="D6423" s="1436" t="s">
        <v>2587</v>
      </c>
      <c r="E6423" s="1436">
        <v>8</v>
      </c>
      <c r="F6423" s="1437" t="s">
        <v>550</v>
      </c>
      <c r="G6423" s="1436">
        <v>1</v>
      </c>
      <c r="H6423" s="1436">
        <v>2016</v>
      </c>
      <c r="I6423" s="1438">
        <v>146.1</v>
      </c>
      <c r="J6423" s="1436">
        <v>100</v>
      </c>
      <c r="K6423" s="1438">
        <v>0</v>
      </c>
      <c r="L6423" s="1436"/>
      <c r="M6423" s="1436"/>
      <c r="N6423" s="1439">
        <v>0</v>
      </c>
      <c r="O6423" s="1436"/>
      <c r="P6423" s="1438"/>
      <c r="Q6423" s="1439">
        <v>0</v>
      </c>
      <c r="R6423" s="1937"/>
    </row>
    <row r="6424" spans="3:18">
      <c r="C6424" s="1434">
        <v>7</v>
      </c>
      <c r="D6424" s="1436" t="s">
        <v>7986</v>
      </c>
      <c r="E6424" s="1436">
        <v>8</v>
      </c>
      <c r="F6424" s="1437" t="s">
        <v>550</v>
      </c>
      <c r="G6424" s="1436">
        <v>1</v>
      </c>
      <c r="H6424" s="1436">
        <v>2022</v>
      </c>
      <c r="I6424" s="1438">
        <v>39</v>
      </c>
      <c r="J6424" s="1436">
        <v>25</v>
      </c>
      <c r="K6424" s="1438">
        <v>29.25</v>
      </c>
      <c r="L6424" s="1436"/>
      <c r="M6424" s="1436"/>
      <c r="N6424" s="1439">
        <v>0</v>
      </c>
      <c r="O6424" s="1436"/>
      <c r="P6424" s="1438"/>
      <c r="Q6424" s="1439">
        <v>0</v>
      </c>
      <c r="R6424" s="1937"/>
    </row>
    <row r="6425" spans="3:18">
      <c r="C6425" s="1434">
        <v>8</v>
      </c>
      <c r="D6425" s="1436" t="s">
        <v>7983</v>
      </c>
      <c r="E6425" s="1436">
        <v>8</v>
      </c>
      <c r="F6425" s="1437" t="s">
        <v>550</v>
      </c>
      <c r="G6425" s="1436">
        <v>1</v>
      </c>
      <c r="H6425" s="1436">
        <v>2022</v>
      </c>
      <c r="I6425" s="1438">
        <v>280</v>
      </c>
      <c r="J6425" s="1436">
        <v>25</v>
      </c>
      <c r="K6425" s="1438">
        <v>210</v>
      </c>
      <c r="L6425" s="1436"/>
      <c r="M6425" s="1436"/>
      <c r="N6425" s="1439">
        <v>0</v>
      </c>
      <c r="O6425" s="1436"/>
      <c r="P6425" s="1438"/>
      <c r="Q6425" s="1439">
        <v>0</v>
      </c>
      <c r="R6425" s="1937"/>
    </row>
    <row r="6426" spans="3:18">
      <c r="C6426" s="1434">
        <v>9</v>
      </c>
      <c r="D6426" s="1436" t="s">
        <v>7983</v>
      </c>
      <c r="E6426" s="1436">
        <v>8</v>
      </c>
      <c r="F6426" s="1437" t="s">
        <v>550</v>
      </c>
      <c r="G6426" s="1436">
        <v>1</v>
      </c>
      <c r="H6426" s="1436">
        <v>2022</v>
      </c>
      <c r="I6426" s="1438">
        <v>280</v>
      </c>
      <c r="J6426" s="1436">
        <v>25</v>
      </c>
      <c r="K6426" s="1438">
        <v>210</v>
      </c>
      <c r="L6426" s="1436"/>
      <c r="M6426" s="1436"/>
      <c r="N6426" s="1439">
        <v>0</v>
      </c>
      <c r="O6426" s="1436"/>
      <c r="P6426" s="1438"/>
      <c r="Q6426" s="1439">
        <v>0</v>
      </c>
      <c r="R6426" s="1937"/>
    </row>
    <row r="6427" spans="3:18">
      <c r="C6427" s="1434">
        <v>10</v>
      </c>
      <c r="D6427" s="1436" t="s">
        <v>7983</v>
      </c>
      <c r="E6427" s="1436">
        <v>8</v>
      </c>
      <c r="F6427" s="1437" t="s">
        <v>550</v>
      </c>
      <c r="G6427" s="1436">
        <v>1</v>
      </c>
      <c r="H6427" s="1436">
        <v>2022</v>
      </c>
      <c r="I6427" s="1438">
        <v>280</v>
      </c>
      <c r="J6427" s="1436">
        <v>25</v>
      </c>
      <c r="K6427" s="1438">
        <v>210</v>
      </c>
      <c r="L6427" s="1436"/>
      <c r="M6427" s="1436"/>
      <c r="N6427" s="1439">
        <v>0</v>
      </c>
      <c r="O6427" s="1436"/>
      <c r="P6427" s="1438"/>
      <c r="Q6427" s="1439">
        <v>0</v>
      </c>
      <c r="R6427" s="1937"/>
    </row>
    <row r="6428" spans="3:18">
      <c r="C6428" s="1434">
        <v>11</v>
      </c>
      <c r="D6428" s="1436" t="s">
        <v>3017</v>
      </c>
      <c r="E6428" s="1436">
        <v>8</v>
      </c>
      <c r="F6428" s="1437" t="s">
        <v>550</v>
      </c>
      <c r="G6428" s="1436">
        <v>1</v>
      </c>
      <c r="H6428" s="1436">
        <v>2022</v>
      </c>
      <c r="I6428" s="1438">
        <v>200</v>
      </c>
      <c r="J6428" s="1436">
        <v>25</v>
      </c>
      <c r="K6428" s="1438">
        <v>150</v>
      </c>
      <c r="L6428" s="1436"/>
      <c r="M6428" s="1436"/>
      <c r="N6428" s="1439">
        <v>0</v>
      </c>
      <c r="O6428" s="1436"/>
      <c r="P6428" s="1438"/>
      <c r="Q6428" s="1439">
        <v>0</v>
      </c>
      <c r="R6428" s="1937"/>
    </row>
    <row r="6429" spans="3:18">
      <c r="C6429" s="1434">
        <v>12</v>
      </c>
      <c r="D6429" s="1436" t="s">
        <v>3017</v>
      </c>
      <c r="E6429" s="1436">
        <v>8</v>
      </c>
      <c r="F6429" s="1437" t="s">
        <v>550</v>
      </c>
      <c r="G6429" s="1436">
        <v>1</v>
      </c>
      <c r="H6429" s="1436">
        <v>2022</v>
      </c>
      <c r="I6429" s="1438">
        <v>200</v>
      </c>
      <c r="J6429" s="1436">
        <v>25</v>
      </c>
      <c r="K6429" s="1438">
        <v>150</v>
      </c>
      <c r="L6429" s="1436"/>
      <c r="M6429" s="1436"/>
      <c r="N6429" s="1439">
        <v>0</v>
      </c>
      <c r="O6429" s="1436"/>
      <c r="P6429" s="1438"/>
      <c r="Q6429" s="1439">
        <v>0</v>
      </c>
      <c r="R6429" s="1937"/>
    </row>
    <row r="6430" spans="3:18">
      <c r="C6430" s="1434">
        <v>13</v>
      </c>
      <c r="D6430" s="1436" t="s">
        <v>3017</v>
      </c>
      <c r="E6430" s="1436">
        <v>8</v>
      </c>
      <c r="F6430" s="1437" t="s">
        <v>550</v>
      </c>
      <c r="G6430" s="1436">
        <v>1</v>
      </c>
      <c r="H6430" s="1436">
        <v>2022</v>
      </c>
      <c r="I6430" s="1438">
        <v>200</v>
      </c>
      <c r="J6430" s="1436">
        <v>25</v>
      </c>
      <c r="K6430" s="1438">
        <v>150</v>
      </c>
      <c r="L6430" s="1436"/>
      <c r="M6430" s="1436"/>
      <c r="N6430" s="1439">
        <v>0</v>
      </c>
      <c r="O6430" s="1436"/>
      <c r="P6430" s="1438"/>
      <c r="Q6430" s="1439">
        <v>0</v>
      </c>
      <c r="R6430" s="1937"/>
    </row>
    <row r="6431" spans="3:18">
      <c r="C6431" s="1434">
        <v>14</v>
      </c>
      <c r="D6431" s="1436" t="s">
        <v>3017</v>
      </c>
      <c r="E6431" s="1436">
        <v>8</v>
      </c>
      <c r="F6431" s="1437" t="s">
        <v>550</v>
      </c>
      <c r="G6431" s="1436">
        <v>1</v>
      </c>
      <c r="H6431" s="1436">
        <v>2022</v>
      </c>
      <c r="I6431" s="1438">
        <v>200</v>
      </c>
      <c r="J6431" s="1436">
        <v>25</v>
      </c>
      <c r="K6431" s="1438">
        <v>150</v>
      </c>
      <c r="L6431" s="1436"/>
      <c r="M6431" s="1436"/>
      <c r="N6431" s="1439">
        <v>0</v>
      </c>
      <c r="O6431" s="1436"/>
      <c r="P6431" s="1438"/>
      <c r="Q6431" s="1439">
        <v>0</v>
      </c>
      <c r="R6431" s="1937"/>
    </row>
    <row r="6432" spans="3:18">
      <c r="C6432" s="1434">
        <v>15</v>
      </c>
      <c r="D6432" s="1436" t="s">
        <v>3017</v>
      </c>
      <c r="E6432" s="1436">
        <v>8</v>
      </c>
      <c r="F6432" s="1437" t="s">
        <v>550</v>
      </c>
      <c r="G6432" s="1436">
        <v>1</v>
      </c>
      <c r="H6432" s="1436">
        <v>2022</v>
      </c>
      <c r="I6432" s="1438">
        <v>200</v>
      </c>
      <c r="J6432" s="1436">
        <v>25</v>
      </c>
      <c r="K6432" s="1438">
        <v>150</v>
      </c>
      <c r="L6432" s="1436"/>
      <c r="M6432" s="1436"/>
      <c r="N6432" s="1439">
        <v>0</v>
      </c>
      <c r="O6432" s="1436"/>
      <c r="P6432" s="1438"/>
      <c r="Q6432" s="1439">
        <v>0</v>
      </c>
      <c r="R6432" s="1937"/>
    </row>
    <row r="6433" spans="3:18">
      <c r="C6433" s="1434">
        <v>16</v>
      </c>
      <c r="D6433" s="1436" t="s">
        <v>3017</v>
      </c>
      <c r="E6433" s="1436">
        <v>8</v>
      </c>
      <c r="F6433" s="1437" t="s">
        <v>550</v>
      </c>
      <c r="G6433" s="1436">
        <v>1</v>
      </c>
      <c r="H6433" s="1436">
        <v>2022</v>
      </c>
      <c r="I6433" s="1438">
        <v>200</v>
      </c>
      <c r="J6433" s="1436">
        <v>25</v>
      </c>
      <c r="K6433" s="1438">
        <v>150</v>
      </c>
      <c r="L6433" s="1436"/>
      <c r="M6433" s="1436"/>
      <c r="N6433" s="1439">
        <v>0</v>
      </c>
      <c r="O6433" s="1436"/>
      <c r="P6433" s="1438"/>
      <c r="Q6433" s="1439">
        <v>0</v>
      </c>
      <c r="R6433" s="1937"/>
    </row>
    <row r="6434" spans="3:18">
      <c r="C6434" s="1434">
        <v>17</v>
      </c>
      <c r="D6434" s="1436" t="s">
        <v>3017</v>
      </c>
      <c r="E6434" s="1436">
        <v>8</v>
      </c>
      <c r="F6434" s="1437" t="s">
        <v>550</v>
      </c>
      <c r="G6434" s="1436">
        <v>1</v>
      </c>
      <c r="H6434" s="1436">
        <v>2022</v>
      </c>
      <c r="I6434" s="1438">
        <v>200</v>
      </c>
      <c r="J6434" s="1436">
        <v>25</v>
      </c>
      <c r="K6434" s="1438">
        <v>150</v>
      </c>
      <c r="L6434" s="1436"/>
      <c r="M6434" s="1436"/>
      <c r="N6434" s="1439">
        <v>0</v>
      </c>
      <c r="O6434" s="1436"/>
      <c r="P6434" s="1438"/>
      <c r="Q6434" s="1439">
        <v>0</v>
      </c>
      <c r="R6434" s="1937"/>
    </row>
    <row r="6435" spans="3:18">
      <c r="C6435" s="1434">
        <v>18</v>
      </c>
      <c r="D6435" s="1436" t="s">
        <v>3270</v>
      </c>
      <c r="E6435" s="1436">
        <v>8</v>
      </c>
      <c r="F6435" s="1437" t="s">
        <v>550</v>
      </c>
      <c r="G6435" s="1436">
        <v>1</v>
      </c>
      <c r="H6435" s="1436">
        <v>2020</v>
      </c>
      <c r="I6435" s="1438">
        <v>175</v>
      </c>
      <c r="J6435" s="1436">
        <v>50</v>
      </c>
      <c r="K6435" s="1438">
        <v>87.5</v>
      </c>
      <c r="L6435" s="1436"/>
      <c r="M6435" s="1436"/>
      <c r="N6435" s="1439">
        <v>0</v>
      </c>
      <c r="O6435" s="1436"/>
      <c r="P6435" s="1438"/>
      <c r="Q6435" s="1439">
        <v>0</v>
      </c>
      <c r="R6435" s="1937"/>
    </row>
    <row r="6436" spans="3:18">
      <c r="C6436" s="1434">
        <v>19</v>
      </c>
      <c r="D6436" s="1436" t="s">
        <v>3270</v>
      </c>
      <c r="E6436" s="1436">
        <v>8</v>
      </c>
      <c r="F6436" s="1437" t="s">
        <v>550</v>
      </c>
      <c r="G6436" s="1436">
        <v>1</v>
      </c>
      <c r="H6436" s="1436">
        <v>2020</v>
      </c>
      <c r="I6436" s="1438">
        <v>175</v>
      </c>
      <c r="J6436" s="1436">
        <v>50</v>
      </c>
      <c r="K6436" s="1438">
        <v>87.5</v>
      </c>
      <c r="L6436" s="1436"/>
      <c r="M6436" s="1436"/>
      <c r="N6436" s="1439">
        <v>0</v>
      </c>
      <c r="O6436" s="1436"/>
      <c r="P6436" s="1438"/>
      <c r="Q6436" s="1439">
        <v>0</v>
      </c>
      <c r="R6436" s="1937"/>
    </row>
    <row r="6437" spans="3:18">
      <c r="C6437" s="1434">
        <v>20</v>
      </c>
      <c r="D6437" s="1436" t="s">
        <v>3230</v>
      </c>
      <c r="E6437" s="1436">
        <v>8</v>
      </c>
      <c r="F6437" s="1437" t="s">
        <v>550</v>
      </c>
      <c r="G6437" s="1436">
        <v>1</v>
      </c>
      <c r="H6437" s="1436">
        <v>2020</v>
      </c>
      <c r="I6437" s="1438">
        <v>37</v>
      </c>
      <c r="J6437" s="1436">
        <v>50</v>
      </c>
      <c r="K6437" s="1438">
        <v>18.5</v>
      </c>
      <c r="L6437" s="1436"/>
      <c r="M6437" s="1436"/>
      <c r="N6437" s="1439">
        <v>0</v>
      </c>
      <c r="O6437" s="1436"/>
      <c r="P6437" s="1438"/>
      <c r="Q6437" s="1439">
        <v>0</v>
      </c>
      <c r="R6437" s="1981"/>
    </row>
    <row r="6438" spans="3:18" ht="25.5" customHeight="1">
      <c r="C6438" s="1559">
        <v>1</v>
      </c>
      <c r="D6438" s="1560" t="s">
        <v>7987</v>
      </c>
      <c r="E6438" s="1560">
        <v>8</v>
      </c>
      <c r="F6438" s="1561" t="s">
        <v>550</v>
      </c>
      <c r="G6438" s="1560">
        <v>2</v>
      </c>
      <c r="H6438" s="1560">
        <v>2000</v>
      </c>
      <c r="I6438" s="1562">
        <v>801.6</v>
      </c>
      <c r="J6438" s="1560">
        <v>100</v>
      </c>
      <c r="K6438" s="1562">
        <v>0</v>
      </c>
      <c r="L6438" s="1560"/>
      <c r="M6438" s="1560"/>
      <c r="N6438" s="1563">
        <v>0</v>
      </c>
      <c r="O6438" s="1560"/>
      <c r="P6438" s="1562"/>
      <c r="Q6438" s="1563">
        <v>0</v>
      </c>
      <c r="R6438" s="1982" t="s">
        <v>7988</v>
      </c>
    </row>
    <row r="6439" spans="3:18">
      <c r="C6439" s="1559">
        <v>2</v>
      </c>
      <c r="D6439" s="1560" t="s">
        <v>4940</v>
      </c>
      <c r="E6439" s="1560">
        <v>8</v>
      </c>
      <c r="F6439" s="1561" t="s">
        <v>550</v>
      </c>
      <c r="G6439" s="1560">
        <v>2</v>
      </c>
      <c r="H6439" s="1560">
        <v>2006</v>
      </c>
      <c r="I6439" s="1562">
        <v>2395</v>
      </c>
      <c r="J6439" s="1560">
        <v>100</v>
      </c>
      <c r="K6439" s="1562">
        <v>0</v>
      </c>
      <c r="L6439" s="1560"/>
      <c r="M6439" s="1560"/>
      <c r="N6439" s="1563">
        <v>0</v>
      </c>
      <c r="O6439" s="1560"/>
      <c r="P6439" s="1562"/>
      <c r="Q6439" s="1563"/>
      <c r="R6439" s="1983"/>
    </row>
    <row r="6440" spans="3:18">
      <c r="C6440" s="1559">
        <v>3</v>
      </c>
      <c r="D6440" s="1560" t="s">
        <v>4941</v>
      </c>
      <c r="E6440" s="1560">
        <v>8</v>
      </c>
      <c r="F6440" s="1561" t="s">
        <v>550</v>
      </c>
      <c r="G6440" s="1560">
        <v>1</v>
      </c>
      <c r="H6440" s="1560">
        <v>2011</v>
      </c>
      <c r="I6440" s="1562">
        <v>267</v>
      </c>
      <c r="J6440" s="1560">
        <v>100</v>
      </c>
      <c r="K6440" s="1562">
        <v>0</v>
      </c>
      <c r="L6440" s="1560"/>
      <c r="M6440" s="1560"/>
      <c r="N6440" s="1563">
        <v>0</v>
      </c>
      <c r="O6440" s="1560"/>
      <c r="P6440" s="1562"/>
      <c r="Q6440" s="1563"/>
      <c r="R6440" s="1983"/>
    </row>
    <row r="6441" spans="3:18">
      <c r="C6441" s="1559">
        <v>4</v>
      </c>
      <c r="D6441" s="1560" t="s">
        <v>4942</v>
      </c>
      <c r="E6441" s="1560">
        <v>8</v>
      </c>
      <c r="F6441" s="1561" t="s">
        <v>550</v>
      </c>
      <c r="G6441" s="1560">
        <v>1</v>
      </c>
      <c r="H6441" s="1560">
        <v>2011</v>
      </c>
      <c r="I6441" s="1562">
        <v>180</v>
      </c>
      <c r="J6441" s="1560">
        <v>100</v>
      </c>
      <c r="K6441" s="1562">
        <v>0</v>
      </c>
      <c r="L6441" s="1560"/>
      <c r="M6441" s="1560"/>
      <c r="N6441" s="1563">
        <v>0</v>
      </c>
      <c r="O6441" s="1560"/>
      <c r="P6441" s="1562"/>
      <c r="Q6441" s="1563"/>
      <c r="R6441" s="1983"/>
    </row>
    <row r="6442" spans="3:18">
      <c r="C6442" s="1559">
        <v>5</v>
      </c>
      <c r="D6442" s="1560" t="s">
        <v>4943</v>
      </c>
      <c r="E6442" s="1560">
        <v>8</v>
      </c>
      <c r="F6442" s="1561" t="s">
        <v>550</v>
      </c>
      <c r="G6442" s="1560">
        <v>3</v>
      </c>
      <c r="H6442" s="1560">
        <v>2012</v>
      </c>
      <c r="I6442" s="1562">
        <v>468</v>
      </c>
      <c r="J6442" s="1560">
        <v>100</v>
      </c>
      <c r="K6442" s="1562">
        <v>0</v>
      </c>
      <c r="L6442" s="1560"/>
      <c r="M6442" s="1560"/>
      <c r="N6442" s="1563">
        <v>0</v>
      </c>
      <c r="O6442" s="1560"/>
      <c r="P6442" s="1562"/>
      <c r="Q6442" s="1563"/>
      <c r="R6442" s="1983"/>
    </row>
    <row r="6443" spans="3:18">
      <c r="C6443" s="1559">
        <v>6</v>
      </c>
      <c r="D6443" s="1560" t="s">
        <v>4944</v>
      </c>
      <c r="E6443" s="1560">
        <v>8</v>
      </c>
      <c r="F6443" s="1561" t="s">
        <v>550</v>
      </c>
      <c r="G6443" s="1560">
        <v>1</v>
      </c>
      <c r="H6443" s="1560">
        <v>2013</v>
      </c>
      <c r="I6443" s="1562">
        <v>410</v>
      </c>
      <c r="J6443" s="1560">
        <v>100</v>
      </c>
      <c r="K6443" s="1562">
        <v>0</v>
      </c>
      <c r="L6443" s="1560"/>
      <c r="M6443" s="1560"/>
      <c r="N6443" s="1563">
        <v>0</v>
      </c>
      <c r="O6443" s="1560"/>
      <c r="P6443" s="1562"/>
      <c r="Q6443" s="1563"/>
      <c r="R6443" s="1983"/>
    </row>
    <row r="6444" spans="3:18">
      <c r="C6444" s="1559">
        <v>7</v>
      </c>
      <c r="D6444" s="1560" t="s">
        <v>4945</v>
      </c>
      <c r="E6444" s="1560">
        <v>8</v>
      </c>
      <c r="F6444" s="1561" t="s">
        <v>550</v>
      </c>
      <c r="G6444" s="1560">
        <v>2</v>
      </c>
      <c r="H6444" s="1560">
        <v>2013</v>
      </c>
      <c r="I6444" s="1562">
        <v>238</v>
      </c>
      <c r="J6444" s="1560">
        <v>100</v>
      </c>
      <c r="K6444" s="1562">
        <v>0</v>
      </c>
      <c r="L6444" s="1560"/>
      <c r="M6444" s="1560"/>
      <c r="N6444" s="1563">
        <v>0</v>
      </c>
      <c r="O6444" s="1560"/>
      <c r="P6444" s="1562"/>
      <c r="Q6444" s="1563"/>
      <c r="R6444" s="1983"/>
    </row>
    <row r="6445" spans="3:18">
      <c r="C6445" s="1559">
        <v>8</v>
      </c>
      <c r="D6445" s="1560" t="s">
        <v>4946</v>
      </c>
      <c r="E6445" s="1560">
        <v>8</v>
      </c>
      <c r="F6445" s="1561" t="s">
        <v>550</v>
      </c>
      <c r="G6445" s="1560">
        <v>1</v>
      </c>
      <c r="H6445" s="1560">
        <v>2014</v>
      </c>
      <c r="I6445" s="1562">
        <v>428.7</v>
      </c>
      <c r="J6445" s="1560">
        <v>100</v>
      </c>
      <c r="K6445" s="1562">
        <v>0</v>
      </c>
      <c r="L6445" s="1560"/>
      <c r="M6445" s="1560"/>
      <c r="N6445" s="1563">
        <v>0</v>
      </c>
      <c r="O6445" s="1560"/>
      <c r="P6445" s="1562"/>
      <c r="Q6445" s="1563"/>
      <c r="R6445" s="1983"/>
    </row>
    <row r="6446" spans="3:18">
      <c r="C6446" s="1559">
        <v>9</v>
      </c>
      <c r="D6446" s="1560" t="s">
        <v>4947</v>
      </c>
      <c r="E6446" s="1560">
        <v>8</v>
      </c>
      <c r="F6446" s="1561" t="s">
        <v>550</v>
      </c>
      <c r="G6446" s="1560">
        <v>17</v>
      </c>
      <c r="H6446" s="1560">
        <v>2020</v>
      </c>
      <c r="I6446" s="1562">
        <v>3570</v>
      </c>
      <c r="J6446" s="1560">
        <v>50</v>
      </c>
      <c r="K6446" s="1562">
        <v>1785</v>
      </c>
      <c r="L6446" s="1560"/>
      <c r="M6446" s="1560"/>
      <c r="N6446" s="1563">
        <v>0</v>
      </c>
      <c r="O6446" s="1560"/>
      <c r="P6446" s="1562"/>
      <c r="Q6446" s="1563"/>
      <c r="R6446" s="1983"/>
    </row>
    <row r="6447" spans="3:18">
      <c r="C6447" s="1559">
        <v>10</v>
      </c>
      <c r="D6447" s="1560" t="s">
        <v>4948</v>
      </c>
      <c r="E6447" s="1560">
        <v>8</v>
      </c>
      <c r="F6447" s="1561" t="s">
        <v>550</v>
      </c>
      <c r="G6447" s="1560">
        <v>3</v>
      </c>
      <c r="H6447" s="1560">
        <v>2017</v>
      </c>
      <c r="I6447" s="1562">
        <v>4290</v>
      </c>
      <c r="J6447" s="1560">
        <v>87.5</v>
      </c>
      <c r="K6447" s="1562">
        <v>536.25</v>
      </c>
      <c r="L6447" s="1560"/>
      <c r="M6447" s="1560"/>
      <c r="N6447" s="1563">
        <v>0</v>
      </c>
      <c r="O6447" s="1560"/>
      <c r="P6447" s="1562"/>
      <c r="Q6447" s="1563"/>
      <c r="R6447" s="1983"/>
    </row>
    <row r="6448" spans="3:18">
      <c r="C6448" s="1559">
        <v>11</v>
      </c>
      <c r="D6448" s="1560" t="s">
        <v>4949</v>
      </c>
      <c r="E6448" s="1560">
        <v>8</v>
      </c>
      <c r="F6448" s="1561" t="s">
        <v>550</v>
      </c>
      <c r="G6448" s="1560">
        <v>1</v>
      </c>
      <c r="H6448" s="1560">
        <v>2015</v>
      </c>
      <c r="I6448" s="1562">
        <v>199.8</v>
      </c>
      <c r="J6448" s="1560">
        <v>100</v>
      </c>
      <c r="K6448" s="1562">
        <v>0</v>
      </c>
      <c r="L6448" s="1560"/>
      <c r="M6448" s="1560"/>
      <c r="N6448" s="1563">
        <v>0</v>
      </c>
      <c r="O6448" s="1560"/>
      <c r="P6448" s="1562"/>
      <c r="Q6448" s="1563"/>
      <c r="R6448" s="1983"/>
    </row>
    <row r="6449" spans="3:18">
      <c r="C6449" s="1559">
        <v>12</v>
      </c>
      <c r="D6449" s="1560" t="s">
        <v>4950</v>
      </c>
      <c r="E6449" s="1560">
        <v>8</v>
      </c>
      <c r="F6449" s="1561" t="s">
        <v>550</v>
      </c>
      <c r="G6449" s="1560">
        <v>4</v>
      </c>
      <c r="H6449" s="1560">
        <v>2016</v>
      </c>
      <c r="I6449" s="1562">
        <v>5720</v>
      </c>
      <c r="J6449" s="1560">
        <v>100</v>
      </c>
      <c r="K6449" s="1562">
        <v>0</v>
      </c>
      <c r="L6449" s="1560"/>
      <c r="M6449" s="1560"/>
      <c r="N6449" s="1563">
        <v>0</v>
      </c>
      <c r="O6449" s="1560"/>
      <c r="P6449" s="1562"/>
      <c r="Q6449" s="1563"/>
      <c r="R6449" s="1983"/>
    </row>
    <row r="6450" spans="3:18">
      <c r="C6450" s="1559">
        <v>13</v>
      </c>
      <c r="D6450" s="1560" t="s">
        <v>2587</v>
      </c>
      <c r="E6450" s="1560">
        <v>8</v>
      </c>
      <c r="F6450" s="1561" t="s">
        <v>550</v>
      </c>
      <c r="G6450" s="1560">
        <v>1</v>
      </c>
      <c r="H6450" s="1560">
        <v>2016</v>
      </c>
      <c r="I6450" s="1562">
        <v>146.1</v>
      </c>
      <c r="J6450" s="1560">
        <v>100</v>
      </c>
      <c r="K6450" s="1562">
        <v>0</v>
      </c>
      <c r="L6450" s="1560"/>
      <c r="M6450" s="1560"/>
      <c r="N6450" s="1563">
        <v>0</v>
      </c>
      <c r="O6450" s="1560"/>
      <c r="P6450" s="1562"/>
      <c r="Q6450" s="1563"/>
      <c r="R6450" s="1983"/>
    </row>
    <row r="6451" spans="3:18">
      <c r="C6451" s="1559">
        <v>14</v>
      </c>
      <c r="D6451" s="1560" t="s">
        <v>4951</v>
      </c>
      <c r="E6451" s="1560">
        <v>8</v>
      </c>
      <c r="F6451" s="1561" t="s">
        <v>550</v>
      </c>
      <c r="G6451" s="1560">
        <v>17</v>
      </c>
      <c r="H6451" s="1560">
        <v>2020</v>
      </c>
      <c r="I6451" s="1562">
        <v>3570</v>
      </c>
      <c r="J6451" s="1560">
        <v>50</v>
      </c>
      <c r="K6451" s="1562">
        <v>1785</v>
      </c>
      <c r="L6451" s="1560"/>
      <c r="M6451" s="1560"/>
      <c r="N6451" s="1563">
        <v>0</v>
      </c>
      <c r="O6451" s="1560"/>
      <c r="P6451" s="1562"/>
      <c r="Q6451" s="1563"/>
      <c r="R6451" s="1983"/>
    </row>
    <row r="6452" spans="3:18">
      <c r="C6452" s="1559">
        <v>15</v>
      </c>
      <c r="D6452" s="1560" t="s">
        <v>4952</v>
      </c>
      <c r="E6452" s="1560">
        <v>8</v>
      </c>
      <c r="F6452" s="1561" t="s">
        <v>550</v>
      </c>
      <c r="G6452" s="1560">
        <v>1</v>
      </c>
      <c r="H6452" s="1560">
        <v>2019</v>
      </c>
      <c r="I6452" s="1562">
        <v>270</v>
      </c>
      <c r="J6452" s="1560">
        <v>62.5</v>
      </c>
      <c r="K6452" s="1562">
        <v>101.25</v>
      </c>
      <c r="L6452" s="1560"/>
      <c r="M6452" s="1560"/>
      <c r="N6452" s="1563">
        <v>0</v>
      </c>
      <c r="O6452" s="1560"/>
      <c r="P6452" s="1562"/>
      <c r="Q6452" s="1563"/>
      <c r="R6452" s="1983"/>
    </row>
    <row r="6453" spans="3:18">
      <c r="C6453" s="1559">
        <v>16</v>
      </c>
      <c r="D6453" s="1560" t="s">
        <v>3017</v>
      </c>
      <c r="E6453" s="1560">
        <v>8</v>
      </c>
      <c r="F6453" s="1561" t="s">
        <v>550</v>
      </c>
      <c r="G6453" s="1560">
        <v>1</v>
      </c>
      <c r="H6453" s="1560">
        <v>2020</v>
      </c>
      <c r="I6453" s="1562">
        <v>210</v>
      </c>
      <c r="J6453" s="1560">
        <v>50</v>
      </c>
      <c r="K6453" s="1562">
        <v>105</v>
      </c>
      <c r="L6453" s="1560"/>
      <c r="M6453" s="1560"/>
      <c r="N6453" s="1563">
        <v>0</v>
      </c>
      <c r="O6453" s="1560"/>
      <c r="P6453" s="1562"/>
      <c r="Q6453" s="1563"/>
      <c r="R6453" s="1983"/>
    </row>
    <row r="6454" spans="3:18">
      <c r="C6454" s="1559">
        <v>17</v>
      </c>
      <c r="D6454" s="1560" t="s">
        <v>4953</v>
      </c>
      <c r="E6454" s="1560">
        <v>8</v>
      </c>
      <c r="F6454" s="1561" t="s">
        <v>550</v>
      </c>
      <c r="G6454" s="1560">
        <v>1</v>
      </c>
      <c r="H6454" s="1560">
        <v>2013</v>
      </c>
      <c r="I6454" s="1562">
        <v>420</v>
      </c>
      <c r="J6454" s="1560">
        <v>100</v>
      </c>
      <c r="K6454" s="1562">
        <v>0</v>
      </c>
      <c r="L6454" s="1560"/>
      <c r="M6454" s="1560"/>
      <c r="N6454" s="1563">
        <v>0</v>
      </c>
      <c r="O6454" s="1560"/>
      <c r="P6454" s="1562"/>
      <c r="Q6454" s="1563"/>
      <c r="R6454" s="1983"/>
    </row>
    <row r="6455" spans="3:18">
      <c r="C6455" s="1559">
        <v>18</v>
      </c>
      <c r="D6455" s="1560" t="s">
        <v>4954</v>
      </c>
      <c r="E6455" s="1560">
        <v>8</v>
      </c>
      <c r="F6455" s="1561" t="s">
        <v>550</v>
      </c>
      <c r="G6455" s="1560">
        <v>1</v>
      </c>
      <c r="H6455" s="1560">
        <v>1996</v>
      </c>
      <c r="I6455" s="1562">
        <v>398.5</v>
      </c>
      <c r="J6455" s="1560">
        <v>100</v>
      </c>
      <c r="K6455" s="1562">
        <v>0</v>
      </c>
      <c r="L6455" s="1560"/>
      <c r="M6455" s="1560"/>
      <c r="N6455" s="1563">
        <v>0</v>
      </c>
      <c r="O6455" s="1560"/>
      <c r="P6455" s="1562"/>
      <c r="Q6455" s="1563"/>
      <c r="R6455" s="1983"/>
    </row>
    <row r="6456" spans="3:18">
      <c r="C6456" s="1559">
        <v>19</v>
      </c>
      <c r="D6456" s="1560" t="s">
        <v>4955</v>
      </c>
      <c r="E6456" s="1560">
        <v>8</v>
      </c>
      <c r="F6456" s="1561" t="s">
        <v>550</v>
      </c>
      <c r="G6456" s="1560">
        <v>1</v>
      </c>
      <c r="H6456" s="1560">
        <v>1996</v>
      </c>
      <c r="I6456" s="1562">
        <v>103.4</v>
      </c>
      <c r="J6456" s="1560">
        <v>100</v>
      </c>
      <c r="K6456" s="1562">
        <v>0</v>
      </c>
      <c r="L6456" s="1560"/>
      <c r="M6456" s="1560"/>
      <c r="N6456" s="1563">
        <v>0</v>
      </c>
      <c r="O6456" s="1560"/>
      <c r="P6456" s="1562"/>
      <c r="Q6456" s="1563"/>
      <c r="R6456" s="1983"/>
    </row>
    <row r="6457" spans="3:18">
      <c r="C6457" s="1559">
        <v>20</v>
      </c>
      <c r="D6457" s="1560" t="s">
        <v>4956</v>
      </c>
      <c r="E6457" s="1560">
        <v>8</v>
      </c>
      <c r="F6457" s="1561" t="s">
        <v>550</v>
      </c>
      <c r="G6457" s="1560">
        <v>1</v>
      </c>
      <c r="H6457" s="1560">
        <v>1989</v>
      </c>
      <c r="I6457" s="1562">
        <v>24.9</v>
      </c>
      <c r="J6457" s="1560">
        <v>100</v>
      </c>
      <c r="K6457" s="1562">
        <v>0</v>
      </c>
      <c r="L6457" s="1560"/>
      <c r="M6457" s="1560"/>
      <c r="N6457" s="1563">
        <v>0</v>
      </c>
      <c r="O6457" s="1560"/>
      <c r="P6457" s="1562"/>
      <c r="Q6457" s="1563"/>
      <c r="R6457" s="1983"/>
    </row>
    <row r="6458" spans="3:18">
      <c r="C6458" s="1559">
        <v>21</v>
      </c>
      <c r="D6458" s="1560" t="s">
        <v>4957</v>
      </c>
      <c r="E6458" s="1560">
        <v>8</v>
      </c>
      <c r="F6458" s="1561" t="s">
        <v>550</v>
      </c>
      <c r="G6458" s="1560">
        <v>1</v>
      </c>
      <c r="H6458" s="1560">
        <v>2008</v>
      </c>
      <c r="I6458" s="1562">
        <v>64.8</v>
      </c>
      <c r="J6458" s="1560">
        <v>100</v>
      </c>
      <c r="K6458" s="1562">
        <v>0</v>
      </c>
      <c r="L6458" s="1560"/>
      <c r="M6458" s="1560"/>
      <c r="N6458" s="1563">
        <v>0</v>
      </c>
      <c r="O6458" s="1560"/>
      <c r="P6458" s="1562"/>
      <c r="Q6458" s="1563"/>
      <c r="R6458" s="1983"/>
    </row>
    <row r="6459" spans="3:18">
      <c r="C6459" s="1559">
        <v>22</v>
      </c>
      <c r="D6459" s="1560" t="s">
        <v>4958</v>
      </c>
      <c r="E6459" s="1560">
        <v>8</v>
      </c>
      <c r="F6459" s="1561" t="s">
        <v>550</v>
      </c>
      <c r="G6459" s="1560">
        <v>2</v>
      </c>
      <c r="H6459" s="1560">
        <v>1978</v>
      </c>
      <c r="I6459" s="1562">
        <v>21.1</v>
      </c>
      <c r="J6459" s="1560">
        <v>100</v>
      </c>
      <c r="K6459" s="1562">
        <v>0</v>
      </c>
      <c r="L6459" s="1560"/>
      <c r="M6459" s="1560"/>
      <c r="N6459" s="1563">
        <v>0</v>
      </c>
      <c r="O6459" s="1560"/>
      <c r="P6459" s="1562"/>
      <c r="Q6459" s="1563"/>
      <c r="R6459" s="1983"/>
    </row>
    <row r="6460" spans="3:18">
      <c r="C6460" s="1559">
        <v>23</v>
      </c>
      <c r="D6460" s="1560" t="s">
        <v>4959</v>
      </c>
      <c r="E6460" s="1560">
        <v>8</v>
      </c>
      <c r="F6460" s="1561" t="s">
        <v>550</v>
      </c>
      <c r="G6460" s="1560">
        <v>1</v>
      </c>
      <c r="H6460" s="1560">
        <v>1993</v>
      </c>
      <c r="I6460" s="1562">
        <v>289.89999999999998</v>
      </c>
      <c r="J6460" s="1560">
        <v>100</v>
      </c>
      <c r="K6460" s="1562">
        <v>0</v>
      </c>
      <c r="L6460" s="1560"/>
      <c r="M6460" s="1560"/>
      <c r="N6460" s="1563">
        <v>0</v>
      </c>
      <c r="O6460" s="1560"/>
      <c r="P6460" s="1562"/>
      <c r="Q6460" s="1563"/>
      <c r="R6460" s="1983"/>
    </row>
    <row r="6461" spans="3:18">
      <c r="C6461" s="1559">
        <v>24</v>
      </c>
      <c r="D6461" s="1560" t="s">
        <v>4960</v>
      </c>
      <c r="E6461" s="1560">
        <v>8</v>
      </c>
      <c r="F6461" s="1561" t="s">
        <v>550</v>
      </c>
      <c r="G6461" s="1560">
        <v>14</v>
      </c>
      <c r="H6461" s="1560">
        <v>1996</v>
      </c>
      <c r="I6461" s="1562">
        <v>194.6</v>
      </c>
      <c r="J6461" s="1560">
        <v>100</v>
      </c>
      <c r="K6461" s="1562">
        <v>0</v>
      </c>
      <c r="L6461" s="1560"/>
      <c r="M6461" s="1560"/>
      <c r="N6461" s="1563">
        <v>0</v>
      </c>
      <c r="O6461" s="1560"/>
      <c r="P6461" s="1562"/>
      <c r="Q6461" s="1563"/>
      <c r="R6461" s="1983"/>
    </row>
    <row r="6462" spans="3:18">
      <c r="C6462" s="1559">
        <v>25</v>
      </c>
      <c r="D6462" s="1560" t="s">
        <v>4994</v>
      </c>
      <c r="E6462" s="1560">
        <v>8</v>
      </c>
      <c r="F6462" s="1561" t="s">
        <v>550</v>
      </c>
      <c r="G6462" s="1560">
        <v>2</v>
      </c>
      <c r="H6462" s="1560">
        <v>1996</v>
      </c>
      <c r="I6462" s="1562">
        <v>421.6</v>
      </c>
      <c r="J6462" s="1560">
        <v>100</v>
      </c>
      <c r="K6462" s="1562">
        <v>0</v>
      </c>
      <c r="L6462" s="1560"/>
      <c r="M6462" s="1560"/>
      <c r="N6462" s="1563">
        <v>0</v>
      </c>
      <c r="O6462" s="1560"/>
      <c r="P6462" s="1562"/>
      <c r="Q6462" s="1563"/>
      <c r="R6462" s="1983"/>
    </row>
    <row r="6463" spans="3:18">
      <c r="C6463" s="1559">
        <v>26</v>
      </c>
      <c r="D6463" s="1560" t="s">
        <v>4961</v>
      </c>
      <c r="E6463" s="1560">
        <v>8</v>
      </c>
      <c r="F6463" s="1561" t="s">
        <v>550</v>
      </c>
      <c r="G6463" s="1560">
        <v>6</v>
      </c>
      <c r="H6463" s="1560">
        <v>1998</v>
      </c>
      <c r="I6463" s="1562">
        <v>219.6</v>
      </c>
      <c r="J6463" s="1560">
        <v>100</v>
      </c>
      <c r="K6463" s="1562">
        <v>0</v>
      </c>
      <c r="L6463" s="1560"/>
      <c r="M6463" s="1560"/>
      <c r="N6463" s="1563">
        <v>0</v>
      </c>
      <c r="O6463" s="1560"/>
      <c r="P6463" s="1562"/>
      <c r="Q6463" s="1563"/>
      <c r="R6463" s="1983"/>
    </row>
    <row r="6464" spans="3:18">
      <c r="C6464" s="1559">
        <v>27</v>
      </c>
      <c r="D6464" s="1560" t="s">
        <v>4962</v>
      </c>
      <c r="E6464" s="1560">
        <v>8</v>
      </c>
      <c r="F6464" s="1561" t="s">
        <v>550</v>
      </c>
      <c r="G6464" s="1560">
        <v>1</v>
      </c>
      <c r="H6464" s="1560">
        <v>1986</v>
      </c>
      <c r="I6464" s="1562">
        <v>4.0999999999999996</v>
      </c>
      <c r="J6464" s="1560">
        <v>100</v>
      </c>
      <c r="K6464" s="1562">
        <v>0</v>
      </c>
      <c r="L6464" s="1560"/>
      <c r="M6464" s="1560"/>
      <c r="N6464" s="1563">
        <v>0</v>
      </c>
      <c r="O6464" s="1560"/>
      <c r="P6464" s="1562"/>
      <c r="Q6464" s="1563"/>
      <c r="R6464" s="1983"/>
    </row>
    <row r="6465" spans="3:18">
      <c r="C6465" s="1559">
        <v>28</v>
      </c>
      <c r="D6465" s="1560" t="s">
        <v>4445</v>
      </c>
      <c r="E6465" s="1560">
        <v>8</v>
      </c>
      <c r="F6465" s="1561" t="s">
        <v>550</v>
      </c>
      <c r="G6465" s="1560">
        <v>1</v>
      </c>
      <c r="H6465" s="1560">
        <v>1983</v>
      </c>
      <c r="I6465" s="1562">
        <v>5.0999999999999996</v>
      </c>
      <c r="J6465" s="1560">
        <v>100</v>
      </c>
      <c r="K6465" s="1562">
        <v>0</v>
      </c>
      <c r="L6465" s="1560"/>
      <c r="M6465" s="1560"/>
      <c r="N6465" s="1563">
        <v>0</v>
      </c>
      <c r="O6465" s="1560"/>
      <c r="P6465" s="1562"/>
      <c r="Q6465" s="1563"/>
      <c r="R6465" s="1983"/>
    </row>
    <row r="6466" spans="3:18">
      <c r="C6466" s="1559">
        <v>29</v>
      </c>
      <c r="D6466" s="1560" t="s">
        <v>4963</v>
      </c>
      <c r="E6466" s="1560">
        <v>8</v>
      </c>
      <c r="F6466" s="1561" t="s">
        <v>550</v>
      </c>
      <c r="G6466" s="1560">
        <v>1</v>
      </c>
      <c r="H6466" s="1560">
        <v>1984</v>
      </c>
      <c r="I6466" s="1562">
        <v>10.8</v>
      </c>
      <c r="J6466" s="1560">
        <v>100</v>
      </c>
      <c r="K6466" s="1562">
        <v>0</v>
      </c>
      <c r="L6466" s="1560"/>
      <c r="M6466" s="1560"/>
      <c r="N6466" s="1563">
        <v>0</v>
      </c>
      <c r="O6466" s="1560"/>
      <c r="P6466" s="1562"/>
      <c r="Q6466" s="1563"/>
      <c r="R6466" s="1983"/>
    </row>
    <row r="6467" spans="3:18">
      <c r="C6467" s="1559">
        <v>30</v>
      </c>
      <c r="D6467" s="1560" t="s">
        <v>4964</v>
      </c>
      <c r="E6467" s="1560">
        <v>8</v>
      </c>
      <c r="F6467" s="1561" t="s">
        <v>550</v>
      </c>
      <c r="G6467" s="1560">
        <v>1</v>
      </c>
      <c r="H6467" s="1560">
        <v>2009</v>
      </c>
      <c r="I6467" s="1562">
        <v>363</v>
      </c>
      <c r="J6467" s="1560">
        <v>100</v>
      </c>
      <c r="K6467" s="1562">
        <v>0</v>
      </c>
      <c r="L6467" s="1560"/>
      <c r="M6467" s="1560"/>
      <c r="N6467" s="1563">
        <v>0</v>
      </c>
      <c r="O6467" s="1560"/>
      <c r="P6467" s="1562"/>
      <c r="Q6467" s="1563"/>
      <c r="R6467" s="1983"/>
    </row>
    <row r="6468" spans="3:18">
      <c r="C6468" s="1559">
        <v>31</v>
      </c>
      <c r="D6468" s="1560" t="s">
        <v>4965</v>
      </c>
      <c r="E6468" s="1560">
        <v>8</v>
      </c>
      <c r="F6468" s="1561" t="s">
        <v>550</v>
      </c>
      <c r="G6468" s="1560">
        <v>1</v>
      </c>
      <c r="H6468" s="1560">
        <v>2009</v>
      </c>
      <c r="I6468" s="1562">
        <v>852</v>
      </c>
      <c r="J6468" s="1560">
        <v>100</v>
      </c>
      <c r="K6468" s="1562">
        <v>0</v>
      </c>
      <c r="L6468" s="1560"/>
      <c r="M6468" s="1560"/>
      <c r="N6468" s="1563">
        <v>0</v>
      </c>
      <c r="O6468" s="1560"/>
      <c r="P6468" s="1562"/>
      <c r="Q6468" s="1563"/>
      <c r="R6468" s="1983"/>
    </row>
    <row r="6469" spans="3:18">
      <c r="C6469" s="1559">
        <v>32</v>
      </c>
      <c r="D6469" s="1560" t="s">
        <v>4966</v>
      </c>
      <c r="E6469" s="1560">
        <v>8</v>
      </c>
      <c r="F6469" s="1561" t="s">
        <v>550</v>
      </c>
      <c r="G6469" s="1560">
        <v>9</v>
      </c>
      <c r="H6469" s="1560">
        <v>2007</v>
      </c>
      <c r="I6469" s="1562">
        <v>540</v>
      </c>
      <c r="J6469" s="1560">
        <v>100</v>
      </c>
      <c r="K6469" s="1562">
        <v>0</v>
      </c>
      <c r="L6469" s="1560"/>
      <c r="M6469" s="1560"/>
      <c r="N6469" s="1563">
        <v>0</v>
      </c>
      <c r="O6469" s="1560"/>
      <c r="P6469" s="1562"/>
      <c r="Q6469" s="1563"/>
      <c r="R6469" s="1983"/>
    </row>
    <row r="6470" spans="3:18">
      <c r="C6470" s="1559">
        <v>33</v>
      </c>
      <c r="D6470" s="1560" t="s">
        <v>4967</v>
      </c>
      <c r="E6470" s="1560">
        <v>8</v>
      </c>
      <c r="F6470" s="1561" t="s">
        <v>550</v>
      </c>
      <c r="G6470" s="1560">
        <v>1</v>
      </c>
      <c r="H6470" s="1560">
        <v>2006</v>
      </c>
      <c r="I6470" s="1562">
        <v>67.5</v>
      </c>
      <c r="J6470" s="1560">
        <v>100</v>
      </c>
      <c r="K6470" s="1562">
        <v>0</v>
      </c>
      <c r="L6470" s="1560"/>
      <c r="M6470" s="1560"/>
      <c r="N6470" s="1563">
        <v>0</v>
      </c>
      <c r="O6470" s="1560"/>
      <c r="P6470" s="1562"/>
      <c r="Q6470" s="1563"/>
      <c r="R6470" s="1983"/>
    </row>
    <row r="6471" spans="3:18">
      <c r="C6471" s="1559">
        <v>34</v>
      </c>
      <c r="D6471" s="1560" t="s">
        <v>4968</v>
      </c>
      <c r="E6471" s="1560">
        <v>8</v>
      </c>
      <c r="F6471" s="1561" t="s">
        <v>550</v>
      </c>
      <c r="G6471" s="1560">
        <v>1</v>
      </c>
      <c r="H6471" s="1560">
        <v>2000</v>
      </c>
      <c r="I6471" s="1562">
        <v>432</v>
      </c>
      <c r="J6471" s="1560">
        <v>100</v>
      </c>
      <c r="K6471" s="1562">
        <v>0</v>
      </c>
      <c r="L6471" s="1560"/>
      <c r="M6471" s="1560"/>
      <c r="N6471" s="1563">
        <v>0</v>
      </c>
      <c r="O6471" s="1560"/>
      <c r="P6471" s="1562"/>
      <c r="Q6471" s="1563"/>
      <c r="R6471" s="1983"/>
    </row>
    <row r="6472" spans="3:18">
      <c r="C6472" s="1559">
        <v>35</v>
      </c>
      <c r="D6472" s="1560" t="s">
        <v>4969</v>
      </c>
      <c r="E6472" s="1560">
        <v>8</v>
      </c>
      <c r="F6472" s="1561" t="s">
        <v>550</v>
      </c>
      <c r="G6472" s="1560">
        <v>1</v>
      </c>
      <c r="H6472" s="1560">
        <v>2000</v>
      </c>
      <c r="I6472" s="1562">
        <v>75.599999999999994</v>
      </c>
      <c r="J6472" s="1560">
        <v>100</v>
      </c>
      <c r="K6472" s="1562">
        <v>0</v>
      </c>
      <c r="L6472" s="1560"/>
      <c r="M6472" s="1560"/>
      <c r="N6472" s="1563">
        <v>0</v>
      </c>
      <c r="O6472" s="1560"/>
      <c r="P6472" s="1562"/>
      <c r="Q6472" s="1563"/>
      <c r="R6472" s="1983"/>
    </row>
    <row r="6473" spans="3:18">
      <c r="C6473" s="1559">
        <v>36</v>
      </c>
      <c r="D6473" s="1560" t="s">
        <v>4970</v>
      </c>
      <c r="E6473" s="1560">
        <v>8</v>
      </c>
      <c r="F6473" s="1561" t="s">
        <v>550</v>
      </c>
      <c r="G6473" s="1560">
        <v>1</v>
      </c>
      <c r="H6473" s="1560">
        <v>2000</v>
      </c>
      <c r="I6473" s="1562">
        <v>686.6</v>
      </c>
      <c r="J6473" s="1560">
        <v>100</v>
      </c>
      <c r="K6473" s="1562">
        <v>0</v>
      </c>
      <c r="L6473" s="1560"/>
      <c r="M6473" s="1560"/>
      <c r="N6473" s="1563">
        <v>0</v>
      </c>
      <c r="O6473" s="1560"/>
      <c r="P6473" s="1562"/>
      <c r="Q6473" s="1563"/>
      <c r="R6473" s="1983"/>
    </row>
    <row r="6474" spans="3:18">
      <c r="C6474" s="1559">
        <v>37</v>
      </c>
      <c r="D6474" s="1560" t="s">
        <v>4971</v>
      </c>
      <c r="E6474" s="1560">
        <v>8</v>
      </c>
      <c r="F6474" s="1561" t="s">
        <v>550</v>
      </c>
      <c r="G6474" s="1560">
        <v>1</v>
      </c>
      <c r="H6474" s="1560">
        <v>2000</v>
      </c>
      <c r="I6474" s="1562">
        <v>324.3</v>
      </c>
      <c r="J6474" s="1560">
        <v>100</v>
      </c>
      <c r="K6474" s="1562">
        <v>0</v>
      </c>
      <c r="L6474" s="1560"/>
      <c r="M6474" s="1560"/>
      <c r="N6474" s="1563">
        <v>0</v>
      </c>
      <c r="O6474" s="1560"/>
      <c r="P6474" s="1562"/>
      <c r="Q6474" s="1563"/>
      <c r="R6474" s="1983"/>
    </row>
    <row r="6475" spans="3:18">
      <c r="C6475" s="1559">
        <v>38</v>
      </c>
      <c r="D6475" s="1560" t="s">
        <v>4972</v>
      </c>
      <c r="E6475" s="1560">
        <v>8</v>
      </c>
      <c r="F6475" s="1561" t="s">
        <v>550</v>
      </c>
      <c r="G6475" s="1560">
        <v>1</v>
      </c>
      <c r="H6475" s="1560">
        <v>2000</v>
      </c>
      <c r="I6475" s="1562">
        <v>384.4</v>
      </c>
      <c r="J6475" s="1560">
        <v>100</v>
      </c>
      <c r="K6475" s="1562">
        <v>0</v>
      </c>
      <c r="L6475" s="1560"/>
      <c r="M6475" s="1560"/>
      <c r="N6475" s="1563">
        <v>0</v>
      </c>
      <c r="O6475" s="1560"/>
      <c r="P6475" s="1562"/>
      <c r="Q6475" s="1563"/>
      <c r="R6475" s="1983"/>
    </row>
    <row r="6476" spans="3:18">
      <c r="C6476" s="1559">
        <v>39</v>
      </c>
      <c r="D6476" s="1560" t="s">
        <v>4973</v>
      </c>
      <c r="E6476" s="1560">
        <v>8</v>
      </c>
      <c r="F6476" s="1561" t="s">
        <v>550</v>
      </c>
      <c r="G6476" s="1560">
        <v>1</v>
      </c>
      <c r="H6476" s="1560">
        <v>2004</v>
      </c>
      <c r="I6476" s="1562">
        <v>1226.2</v>
      </c>
      <c r="J6476" s="1560">
        <v>100</v>
      </c>
      <c r="K6476" s="1562">
        <v>0</v>
      </c>
      <c r="L6476" s="1560"/>
      <c r="M6476" s="1560"/>
      <c r="N6476" s="1563">
        <v>0</v>
      </c>
      <c r="O6476" s="1560"/>
      <c r="P6476" s="1562"/>
      <c r="Q6476" s="1563"/>
      <c r="R6476" s="1983"/>
    </row>
    <row r="6477" spans="3:18">
      <c r="C6477" s="1559">
        <v>40</v>
      </c>
      <c r="D6477" s="1560" t="s">
        <v>4974</v>
      </c>
      <c r="E6477" s="1560">
        <v>8</v>
      </c>
      <c r="F6477" s="1561" t="s">
        <v>550</v>
      </c>
      <c r="G6477" s="1560">
        <v>1</v>
      </c>
      <c r="H6477" s="1560">
        <v>2004</v>
      </c>
      <c r="I6477" s="1562">
        <v>2733.9</v>
      </c>
      <c r="J6477" s="1560">
        <v>100</v>
      </c>
      <c r="K6477" s="1562">
        <v>0</v>
      </c>
      <c r="L6477" s="1560"/>
      <c r="M6477" s="1560"/>
      <c r="N6477" s="1563">
        <v>0</v>
      </c>
      <c r="O6477" s="1560"/>
      <c r="P6477" s="1562"/>
      <c r="Q6477" s="1563"/>
      <c r="R6477" s="1983"/>
    </row>
    <row r="6478" spans="3:18">
      <c r="C6478" s="1559">
        <v>41</v>
      </c>
      <c r="D6478" s="1560" t="s">
        <v>4975</v>
      </c>
      <c r="E6478" s="1560">
        <v>8</v>
      </c>
      <c r="F6478" s="1561" t="s">
        <v>550</v>
      </c>
      <c r="G6478" s="1560">
        <v>1</v>
      </c>
      <c r="H6478" s="1560">
        <v>2005</v>
      </c>
      <c r="I6478" s="1562">
        <v>2346</v>
      </c>
      <c r="J6478" s="1560">
        <v>100</v>
      </c>
      <c r="K6478" s="1562">
        <v>0</v>
      </c>
      <c r="L6478" s="1560"/>
      <c r="M6478" s="1560"/>
      <c r="N6478" s="1563">
        <v>0</v>
      </c>
      <c r="O6478" s="1560"/>
      <c r="P6478" s="1562"/>
      <c r="Q6478" s="1563"/>
      <c r="R6478" s="1983"/>
    </row>
    <row r="6479" spans="3:18">
      <c r="C6479" s="1559">
        <v>42</v>
      </c>
      <c r="D6479" s="1560" t="s">
        <v>4976</v>
      </c>
      <c r="E6479" s="1560">
        <v>8</v>
      </c>
      <c r="F6479" s="1561" t="s">
        <v>550</v>
      </c>
      <c r="G6479" s="1560">
        <v>1</v>
      </c>
      <c r="H6479" s="1560">
        <v>2007</v>
      </c>
      <c r="I6479" s="1562">
        <v>312.7</v>
      </c>
      <c r="J6479" s="1560">
        <v>100</v>
      </c>
      <c r="K6479" s="1562">
        <v>0</v>
      </c>
      <c r="L6479" s="1560"/>
      <c r="M6479" s="1560"/>
      <c r="N6479" s="1563">
        <v>0</v>
      </c>
      <c r="O6479" s="1560"/>
      <c r="P6479" s="1562"/>
      <c r="Q6479" s="1563"/>
      <c r="R6479" s="1983"/>
    </row>
    <row r="6480" spans="3:18">
      <c r="C6480" s="1559">
        <v>43</v>
      </c>
      <c r="D6480" s="1560" t="s">
        <v>4977</v>
      </c>
      <c r="E6480" s="1560">
        <v>8</v>
      </c>
      <c r="F6480" s="1561" t="s">
        <v>550</v>
      </c>
      <c r="G6480" s="1560">
        <v>1</v>
      </c>
      <c r="H6480" s="1560">
        <v>2007</v>
      </c>
      <c r="I6480" s="1562">
        <v>78.8</v>
      </c>
      <c r="J6480" s="1560">
        <v>100</v>
      </c>
      <c r="K6480" s="1562">
        <v>0</v>
      </c>
      <c r="L6480" s="1560"/>
      <c r="M6480" s="1560"/>
      <c r="N6480" s="1563">
        <v>0</v>
      </c>
      <c r="O6480" s="1560"/>
      <c r="P6480" s="1562"/>
      <c r="Q6480" s="1563"/>
      <c r="R6480" s="1983"/>
    </row>
    <row r="6481" spans="3:18">
      <c r="C6481" s="1559">
        <v>44</v>
      </c>
      <c r="D6481" s="1560" t="s">
        <v>4978</v>
      </c>
      <c r="E6481" s="1560">
        <v>8</v>
      </c>
      <c r="F6481" s="1561" t="s">
        <v>550</v>
      </c>
      <c r="G6481" s="1560">
        <v>1</v>
      </c>
      <c r="H6481" s="1560">
        <v>2006</v>
      </c>
      <c r="I6481" s="1562">
        <v>16949.900000000001</v>
      </c>
      <c r="J6481" s="1560">
        <v>100</v>
      </c>
      <c r="K6481" s="1562">
        <v>0</v>
      </c>
      <c r="L6481" s="1560"/>
      <c r="M6481" s="1560"/>
      <c r="N6481" s="1563">
        <v>0</v>
      </c>
      <c r="O6481" s="1560"/>
      <c r="P6481" s="1562"/>
      <c r="Q6481" s="1563"/>
      <c r="R6481" s="1983"/>
    </row>
    <row r="6482" spans="3:18">
      <c r="C6482" s="1559">
        <v>45</v>
      </c>
      <c r="D6482" s="1560" t="s">
        <v>4979</v>
      </c>
      <c r="E6482" s="1560">
        <v>8</v>
      </c>
      <c r="F6482" s="1561" t="s">
        <v>550</v>
      </c>
      <c r="G6482" s="1560">
        <v>1</v>
      </c>
      <c r="H6482" s="1560">
        <v>2006</v>
      </c>
      <c r="I6482" s="1562">
        <v>1220.8</v>
      </c>
      <c r="J6482" s="1560">
        <v>100</v>
      </c>
      <c r="K6482" s="1562">
        <v>0</v>
      </c>
      <c r="L6482" s="1560"/>
      <c r="M6482" s="1560"/>
      <c r="N6482" s="1563">
        <v>0</v>
      </c>
      <c r="O6482" s="1560"/>
      <c r="P6482" s="1562"/>
      <c r="Q6482" s="1563"/>
      <c r="R6482" s="1983"/>
    </row>
    <row r="6483" spans="3:18">
      <c r="C6483" s="1559">
        <v>46</v>
      </c>
      <c r="D6483" s="1560" t="s">
        <v>4980</v>
      </c>
      <c r="E6483" s="1560">
        <v>8</v>
      </c>
      <c r="F6483" s="1561" t="s">
        <v>550</v>
      </c>
      <c r="G6483" s="1560">
        <v>1</v>
      </c>
      <c r="H6483" s="1560">
        <v>2006</v>
      </c>
      <c r="I6483" s="1562">
        <v>1029.0999999999999</v>
      </c>
      <c r="J6483" s="1560">
        <v>100</v>
      </c>
      <c r="K6483" s="1562">
        <v>0</v>
      </c>
      <c r="L6483" s="1560"/>
      <c r="M6483" s="1560"/>
      <c r="N6483" s="1563">
        <v>0</v>
      </c>
      <c r="O6483" s="1560"/>
      <c r="P6483" s="1562"/>
      <c r="Q6483" s="1563"/>
      <c r="R6483" s="1983"/>
    </row>
    <row r="6484" spans="3:18">
      <c r="C6484" s="1559">
        <v>47</v>
      </c>
      <c r="D6484" s="1560" t="s">
        <v>4981</v>
      </c>
      <c r="E6484" s="1560">
        <v>8</v>
      </c>
      <c r="F6484" s="1561" t="s">
        <v>550</v>
      </c>
      <c r="G6484" s="1560">
        <v>14</v>
      </c>
      <c r="H6484" s="1560">
        <v>2008</v>
      </c>
      <c r="I6484" s="1562">
        <v>1273.4000000000001</v>
      </c>
      <c r="J6484" s="1560">
        <v>100</v>
      </c>
      <c r="K6484" s="1562">
        <v>0</v>
      </c>
      <c r="L6484" s="1560"/>
      <c r="M6484" s="1560"/>
      <c r="N6484" s="1563">
        <v>0</v>
      </c>
      <c r="O6484" s="1560"/>
      <c r="P6484" s="1562"/>
      <c r="Q6484" s="1563"/>
      <c r="R6484" s="1983"/>
    </row>
    <row r="6485" spans="3:18">
      <c r="C6485" s="1559">
        <v>48</v>
      </c>
      <c r="D6485" s="1560" t="s">
        <v>4982</v>
      </c>
      <c r="E6485" s="1560">
        <v>8</v>
      </c>
      <c r="F6485" s="1561" t="s">
        <v>550</v>
      </c>
      <c r="G6485" s="1560">
        <v>100</v>
      </c>
      <c r="H6485" s="1560">
        <v>2008</v>
      </c>
      <c r="I6485" s="1562">
        <v>614.20000000000005</v>
      </c>
      <c r="J6485" s="1560">
        <v>100</v>
      </c>
      <c r="K6485" s="1562">
        <v>0</v>
      </c>
      <c r="L6485" s="1560"/>
      <c r="M6485" s="1560"/>
      <c r="N6485" s="1563">
        <v>0</v>
      </c>
      <c r="O6485" s="1560"/>
      <c r="P6485" s="1562"/>
      <c r="Q6485" s="1563"/>
      <c r="R6485" s="1983"/>
    </row>
    <row r="6486" spans="3:18" ht="12.75" customHeight="1">
      <c r="C6486" s="1559">
        <v>49</v>
      </c>
      <c r="D6486" s="1560" t="s">
        <v>4983</v>
      </c>
      <c r="E6486" s="1560">
        <v>8</v>
      </c>
      <c r="F6486" s="1561" t="s">
        <v>550</v>
      </c>
      <c r="G6486" s="1560">
        <v>1</v>
      </c>
      <c r="H6486" s="1560">
        <v>2008</v>
      </c>
      <c r="I6486" s="1562">
        <v>80</v>
      </c>
      <c r="J6486" s="1560">
        <v>100</v>
      </c>
      <c r="K6486" s="1562">
        <v>0</v>
      </c>
      <c r="L6486" s="1560"/>
      <c r="M6486" s="1560"/>
      <c r="N6486" s="1563">
        <v>0</v>
      </c>
      <c r="O6486" s="1560"/>
      <c r="P6486" s="1562"/>
      <c r="Q6486" s="1563"/>
      <c r="R6486" s="1983"/>
    </row>
    <row r="6487" spans="3:18">
      <c r="C6487" s="1559">
        <v>50</v>
      </c>
      <c r="D6487" s="1560" t="s">
        <v>4984</v>
      </c>
      <c r="E6487" s="1560">
        <v>8</v>
      </c>
      <c r="F6487" s="1561" t="s">
        <v>550</v>
      </c>
      <c r="G6487" s="1560">
        <v>10</v>
      </c>
      <c r="H6487" s="1560">
        <v>2011</v>
      </c>
      <c r="I6487" s="1562">
        <v>813</v>
      </c>
      <c r="J6487" s="1560">
        <v>100</v>
      </c>
      <c r="K6487" s="1562">
        <v>0</v>
      </c>
      <c r="L6487" s="1560"/>
      <c r="M6487" s="1560"/>
      <c r="N6487" s="1563">
        <v>0</v>
      </c>
      <c r="O6487" s="1560"/>
      <c r="P6487" s="1562"/>
      <c r="Q6487" s="1563"/>
      <c r="R6487" s="1983"/>
    </row>
    <row r="6488" spans="3:18">
      <c r="C6488" s="1559">
        <v>51</v>
      </c>
      <c r="D6488" s="1560" t="s">
        <v>4985</v>
      </c>
      <c r="E6488" s="1560">
        <v>8</v>
      </c>
      <c r="F6488" s="1561" t="s">
        <v>550</v>
      </c>
      <c r="G6488" s="1560">
        <v>2</v>
      </c>
      <c r="H6488" s="1560">
        <v>2011</v>
      </c>
      <c r="I6488" s="1562">
        <v>182</v>
      </c>
      <c r="J6488" s="1560">
        <v>100</v>
      </c>
      <c r="K6488" s="1562">
        <v>0</v>
      </c>
      <c r="L6488" s="1560"/>
      <c r="M6488" s="1560"/>
      <c r="N6488" s="1563">
        <v>0</v>
      </c>
      <c r="O6488" s="1560"/>
      <c r="P6488" s="1562"/>
      <c r="Q6488" s="1563"/>
      <c r="R6488" s="1983"/>
    </row>
    <row r="6489" spans="3:18">
      <c r="C6489" s="1559">
        <v>52</v>
      </c>
      <c r="D6489" s="1560" t="s">
        <v>4986</v>
      </c>
      <c r="E6489" s="1560">
        <v>8</v>
      </c>
      <c r="F6489" s="1561" t="s">
        <v>550</v>
      </c>
      <c r="G6489" s="1560">
        <v>1</v>
      </c>
      <c r="H6489" s="1560">
        <v>2011</v>
      </c>
      <c r="I6489" s="1562">
        <v>2658.6</v>
      </c>
      <c r="J6489" s="1560">
        <v>100</v>
      </c>
      <c r="K6489" s="1562">
        <v>0</v>
      </c>
      <c r="L6489" s="1560"/>
      <c r="M6489" s="1560"/>
      <c r="N6489" s="1563">
        <v>0</v>
      </c>
      <c r="O6489" s="1560"/>
      <c r="P6489" s="1562"/>
      <c r="Q6489" s="1563"/>
      <c r="R6489" s="1983"/>
    </row>
    <row r="6490" spans="3:18">
      <c r="C6490" s="1559">
        <v>53</v>
      </c>
      <c r="D6490" s="1560" t="s">
        <v>4987</v>
      </c>
      <c r="E6490" s="1560">
        <v>8</v>
      </c>
      <c r="F6490" s="1561" t="s">
        <v>550</v>
      </c>
      <c r="G6490" s="1560">
        <v>1</v>
      </c>
      <c r="H6490" s="1560">
        <v>2014</v>
      </c>
      <c r="I6490" s="1562">
        <v>64.8</v>
      </c>
      <c r="J6490" s="1560">
        <v>100</v>
      </c>
      <c r="K6490" s="1562">
        <v>0</v>
      </c>
      <c r="L6490" s="1560"/>
      <c r="M6490" s="1560"/>
      <c r="N6490" s="1563">
        <v>0</v>
      </c>
      <c r="O6490" s="1560"/>
      <c r="P6490" s="1562"/>
      <c r="Q6490" s="1563"/>
      <c r="R6490" s="1983"/>
    </row>
    <row r="6491" spans="3:18">
      <c r="C6491" s="1559">
        <v>54</v>
      </c>
      <c r="D6491" s="1560" t="s">
        <v>3010</v>
      </c>
      <c r="E6491" s="1560">
        <v>8</v>
      </c>
      <c r="F6491" s="1561" t="s">
        <v>550</v>
      </c>
      <c r="G6491" s="1560">
        <v>1</v>
      </c>
      <c r="H6491" s="1560">
        <v>2011</v>
      </c>
      <c r="I6491" s="1562">
        <v>60</v>
      </c>
      <c r="J6491" s="1560">
        <v>100</v>
      </c>
      <c r="K6491" s="1562">
        <v>0</v>
      </c>
      <c r="L6491" s="1560"/>
      <c r="M6491" s="1560"/>
      <c r="N6491" s="1563">
        <v>0</v>
      </c>
      <c r="O6491" s="1560"/>
      <c r="P6491" s="1562"/>
      <c r="Q6491" s="1563"/>
      <c r="R6491" s="1983"/>
    </row>
    <row r="6492" spans="3:18">
      <c r="C6492" s="1559">
        <v>55</v>
      </c>
      <c r="D6492" s="1560" t="s">
        <v>3230</v>
      </c>
      <c r="E6492" s="1560">
        <v>8</v>
      </c>
      <c r="F6492" s="1561" t="s">
        <v>550</v>
      </c>
      <c r="G6492" s="1560">
        <v>1</v>
      </c>
      <c r="H6492" s="1560">
        <v>2020</v>
      </c>
      <c r="I6492" s="1562">
        <v>37</v>
      </c>
      <c r="J6492" s="1560">
        <v>100</v>
      </c>
      <c r="K6492" s="1562">
        <v>0</v>
      </c>
      <c r="L6492" s="1560"/>
      <c r="M6492" s="1560"/>
      <c r="N6492" s="1563">
        <v>0</v>
      </c>
      <c r="O6492" s="1560"/>
      <c r="P6492" s="1562"/>
      <c r="Q6492" s="1563"/>
      <c r="R6492" s="1983"/>
    </row>
    <row r="6493" spans="3:18">
      <c r="C6493" s="1559">
        <v>56</v>
      </c>
      <c r="D6493" s="1560" t="s">
        <v>3010</v>
      </c>
      <c r="E6493" s="1560">
        <v>8</v>
      </c>
      <c r="F6493" s="1561" t="s">
        <v>550</v>
      </c>
      <c r="G6493" s="1560">
        <v>1</v>
      </c>
      <c r="H6493" s="1560">
        <v>2013</v>
      </c>
      <c r="I6493" s="1562">
        <v>66</v>
      </c>
      <c r="J6493" s="1560">
        <v>100</v>
      </c>
      <c r="K6493" s="1562">
        <v>0</v>
      </c>
      <c r="L6493" s="1560"/>
      <c r="M6493" s="1560"/>
      <c r="N6493" s="1563">
        <v>0</v>
      </c>
      <c r="O6493" s="1560"/>
      <c r="P6493" s="1562"/>
      <c r="Q6493" s="1563"/>
      <c r="R6493" s="1983"/>
    </row>
    <row r="6494" spans="3:18">
      <c r="C6494" s="1559">
        <v>57</v>
      </c>
      <c r="D6494" s="1560" t="s">
        <v>2591</v>
      </c>
      <c r="E6494" s="1560">
        <v>8</v>
      </c>
      <c r="F6494" s="1561" t="s">
        <v>550</v>
      </c>
      <c r="G6494" s="1560">
        <v>1</v>
      </c>
      <c r="H6494" s="1560">
        <v>2020</v>
      </c>
      <c r="I6494" s="1562">
        <v>41</v>
      </c>
      <c r="J6494" s="1560">
        <v>100</v>
      </c>
      <c r="K6494" s="1562">
        <v>0</v>
      </c>
      <c r="L6494" s="1560"/>
      <c r="M6494" s="1560"/>
      <c r="N6494" s="1563">
        <v>0</v>
      </c>
      <c r="O6494" s="1560"/>
      <c r="P6494" s="1562"/>
      <c r="Q6494" s="1563"/>
      <c r="R6494" s="1983"/>
    </row>
    <row r="6495" spans="3:18">
      <c r="C6495" s="1559">
        <v>58</v>
      </c>
      <c r="D6495" s="1560" t="s">
        <v>3269</v>
      </c>
      <c r="E6495" s="1560">
        <v>8</v>
      </c>
      <c r="F6495" s="1561" t="s">
        <v>550</v>
      </c>
      <c r="G6495" s="1560">
        <v>2</v>
      </c>
      <c r="H6495" s="1560">
        <v>2019</v>
      </c>
      <c r="I6495" s="1562">
        <v>396</v>
      </c>
      <c r="J6495" s="1560">
        <v>100</v>
      </c>
      <c r="K6495" s="1562">
        <v>0</v>
      </c>
      <c r="L6495" s="1560"/>
      <c r="M6495" s="1560"/>
      <c r="N6495" s="1563">
        <v>0</v>
      </c>
      <c r="O6495" s="1560"/>
      <c r="P6495" s="1562"/>
      <c r="Q6495" s="1563"/>
      <c r="R6495" s="1983"/>
    </row>
    <row r="6496" spans="3:18">
      <c r="C6496" s="1559">
        <v>59</v>
      </c>
      <c r="D6496" s="1560" t="s">
        <v>4171</v>
      </c>
      <c r="E6496" s="1560">
        <v>8</v>
      </c>
      <c r="F6496" s="1561" t="s">
        <v>550</v>
      </c>
      <c r="G6496" s="1560">
        <v>1</v>
      </c>
      <c r="H6496" s="1560">
        <v>2020</v>
      </c>
      <c r="I6496" s="1562">
        <v>137.4</v>
      </c>
      <c r="J6496" s="1560">
        <v>100</v>
      </c>
      <c r="K6496" s="1562">
        <v>0</v>
      </c>
      <c r="L6496" s="1560"/>
      <c r="M6496" s="1560"/>
      <c r="N6496" s="1563">
        <v>0</v>
      </c>
      <c r="O6496" s="1560"/>
      <c r="P6496" s="1562"/>
      <c r="Q6496" s="1563"/>
      <c r="R6496" s="1983"/>
    </row>
    <row r="6497" spans="3:18">
      <c r="C6497" s="1559">
        <v>60</v>
      </c>
      <c r="D6497" s="1560" t="s">
        <v>4988</v>
      </c>
      <c r="E6497" s="1560">
        <v>8</v>
      </c>
      <c r="F6497" s="1561" t="s">
        <v>550</v>
      </c>
      <c r="G6497" s="1560">
        <v>1</v>
      </c>
      <c r="H6497" s="1560">
        <v>2021</v>
      </c>
      <c r="I6497" s="1562">
        <v>780</v>
      </c>
      <c r="J6497" s="1560">
        <v>100</v>
      </c>
      <c r="K6497" s="1562">
        <v>0</v>
      </c>
      <c r="L6497" s="1560"/>
      <c r="M6497" s="1560"/>
      <c r="N6497" s="1563">
        <v>0</v>
      </c>
      <c r="O6497" s="1560"/>
      <c r="P6497" s="1562"/>
      <c r="Q6497" s="1563"/>
      <c r="R6497" s="1983"/>
    </row>
    <row r="6498" spans="3:18">
      <c r="C6498" s="1559">
        <v>61</v>
      </c>
      <c r="D6498" s="1560" t="s">
        <v>2594</v>
      </c>
      <c r="E6498" s="1560">
        <v>8</v>
      </c>
      <c r="F6498" s="1561" t="s">
        <v>550</v>
      </c>
      <c r="G6498" s="1560"/>
      <c r="H6498" s="1560"/>
      <c r="I6498" s="1562"/>
      <c r="J6498" s="1560">
        <v>100</v>
      </c>
      <c r="K6498" s="1562">
        <v>0</v>
      </c>
      <c r="L6498" s="1560"/>
      <c r="M6498" s="1560"/>
      <c r="N6498" s="1563">
        <v>0</v>
      </c>
      <c r="O6498" s="1560"/>
      <c r="P6498" s="1562"/>
      <c r="Q6498" s="1563"/>
      <c r="R6498" s="1983"/>
    </row>
    <row r="6499" spans="3:18">
      <c r="C6499" s="1559">
        <v>62</v>
      </c>
      <c r="D6499" s="1560" t="s">
        <v>4989</v>
      </c>
      <c r="E6499" s="1560">
        <v>8</v>
      </c>
      <c r="F6499" s="1561" t="s">
        <v>550</v>
      </c>
      <c r="G6499" s="1560">
        <v>5</v>
      </c>
      <c r="H6499" s="1560">
        <v>2007</v>
      </c>
      <c r="I6499" s="1562">
        <v>1300.7</v>
      </c>
      <c r="J6499" s="1560">
        <v>100</v>
      </c>
      <c r="K6499" s="1562">
        <v>0</v>
      </c>
      <c r="L6499" s="1560"/>
      <c r="M6499" s="1560"/>
      <c r="N6499" s="1563">
        <v>0</v>
      </c>
      <c r="O6499" s="1560"/>
      <c r="P6499" s="1562"/>
      <c r="Q6499" s="1563"/>
      <c r="R6499" s="1983"/>
    </row>
    <row r="6500" spans="3:18">
      <c r="C6500" s="1559">
        <v>63</v>
      </c>
      <c r="D6500" s="1560" t="s">
        <v>3017</v>
      </c>
      <c r="E6500" s="1560">
        <v>8</v>
      </c>
      <c r="F6500" s="1561" t="s">
        <v>550</v>
      </c>
      <c r="G6500" s="1560">
        <v>1</v>
      </c>
      <c r="H6500" s="1560">
        <v>2020</v>
      </c>
      <c r="I6500" s="1562">
        <v>210</v>
      </c>
      <c r="J6500" s="1560">
        <v>50</v>
      </c>
      <c r="K6500" s="1562">
        <v>105</v>
      </c>
      <c r="L6500" s="1560"/>
      <c r="M6500" s="1560"/>
      <c r="N6500" s="1563">
        <v>0</v>
      </c>
      <c r="O6500" s="1560"/>
      <c r="P6500" s="1562"/>
      <c r="Q6500" s="1563"/>
      <c r="R6500" s="1983"/>
    </row>
    <row r="6501" spans="3:18">
      <c r="C6501" s="1559">
        <v>64</v>
      </c>
      <c r="D6501" s="1560" t="s">
        <v>3017</v>
      </c>
      <c r="E6501" s="1560">
        <v>8</v>
      </c>
      <c r="F6501" s="1561" t="s">
        <v>550</v>
      </c>
      <c r="G6501" s="1560">
        <v>5</v>
      </c>
      <c r="H6501" s="1560">
        <v>2022</v>
      </c>
      <c r="I6501" s="1562">
        <v>1000</v>
      </c>
      <c r="J6501" s="1560">
        <v>25</v>
      </c>
      <c r="K6501" s="1562">
        <v>750</v>
      </c>
      <c r="L6501" s="1560"/>
      <c r="M6501" s="1560"/>
      <c r="N6501" s="1563">
        <v>0</v>
      </c>
      <c r="O6501" s="1560"/>
      <c r="P6501" s="1562"/>
      <c r="Q6501" s="1563"/>
      <c r="R6501" s="1983"/>
    </row>
    <row r="6502" spans="3:18">
      <c r="C6502" s="1559">
        <v>65</v>
      </c>
      <c r="D6502" s="1560" t="s">
        <v>3017</v>
      </c>
      <c r="E6502" s="1560">
        <v>8</v>
      </c>
      <c r="F6502" s="1561" t="s">
        <v>550</v>
      </c>
      <c r="G6502" s="1560">
        <v>1</v>
      </c>
      <c r="H6502" s="1560">
        <v>2022</v>
      </c>
      <c r="I6502" s="1562">
        <v>200</v>
      </c>
      <c r="J6502" s="1560">
        <v>25</v>
      </c>
      <c r="K6502" s="1562">
        <v>150</v>
      </c>
      <c r="L6502" s="1560"/>
      <c r="M6502" s="1560"/>
      <c r="N6502" s="1563">
        <v>0</v>
      </c>
      <c r="O6502" s="1560"/>
      <c r="P6502" s="1562"/>
      <c r="Q6502" s="1563"/>
      <c r="R6502" s="1983"/>
    </row>
    <row r="6503" spans="3:18">
      <c r="C6503" s="1559">
        <v>66</v>
      </c>
      <c r="D6503" s="1560" t="s">
        <v>7989</v>
      </c>
      <c r="E6503" s="1560">
        <v>8</v>
      </c>
      <c r="F6503" s="1561" t="s">
        <v>550</v>
      </c>
      <c r="G6503" s="1560">
        <v>1</v>
      </c>
      <c r="H6503" s="1560">
        <v>2022</v>
      </c>
      <c r="I6503" s="1562">
        <v>388.9</v>
      </c>
      <c r="J6503" s="1560">
        <v>25</v>
      </c>
      <c r="K6503" s="1562">
        <v>291.67499999999995</v>
      </c>
      <c r="L6503" s="1560"/>
      <c r="M6503" s="1560"/>
      <c r="N6503" s="1563">
        <v>0</v>
      </c>
      <c r="O6503" s="1560"/>
      <c r="P6503" s="1562"/>
      <c r="Q6503" s="1563"/>
      <c r="R6503" s="1983"/>
    </row>
    <row r="6504" spans="3:18">
      <c r="C6504" s="1559">
        <v>67</v>
      </c>
      <c r="D6504" s="1560" t="s">
        <v>7990</v>
      </c>
      <c r="E6504" s="1560">
        <v>8</v>
      </c>
      <c r="F6504" s="1561" t="s">
        <v>550</v>
      </c>
      <c r="G6504" s="1560">
        <v>1</v>
      </c>
      <c r="H6504" s="1560">
        <v>2022</v>
      </c>
      <c r="I6504" s="1562">
        <v>185</v>
      </c>
      <c r="J6504" s="1560">
        <v>25</v>
      </c>
      <c r="K6504" s="1562">
        <v>138.75</v>
      </c>
      <c r="L6504" s="1560"/>
      <c r="M6504" s="1560"/>
      <c r="N6504" s="1563">
        <v>0</v>
      </c>
      <c r="O6504" s="1560">
        <v>10</v>
      </c>
      <c r="P6504" s="1562">
        <v>280</v>
      </c>
      <c r="Q6504" s="1563">
        <v>2800</v>
      </c>
      <c r="R6504" s="1983"/>
    </row>
    <row r="6505" spans="3:18">
      <c r="C6505" s="1559">
        <v>68</v>
      </c>
      <c r="D6505" s="1560" t="s">
        <v>7991</v>
      </c>
      <c r="E6505" s="1560">
        <v>8</v>
      </c>
      <c r="F6505" s="1561" t="s">
        <v>550</v>
      </c>
      <c r="G6505" s="1560">
        <v>4</v>
      </c>
      <c r="H6505" s="1560">
        <v>2022</v>
      </c>
      <c r="I6505" s="1562">
        <v>1400</v>
      </c>
      <c r="J6505" s="1560">
        <v>25</v>
      </c>
      <c r="K6505" s="1562">
        <v>1050</v>
      </c>
      <c r="L6505" s="1560"/>
      <c r="M6505" s="1560"/>
      <c r="N6505" s="1563">
        <v>0</v>
      </c>
      <c r="O6505" s="1560"/>
      <c r="P6505" s="1562"/>
      <c r="Q6505" s="1563">
        <v>0</v>
      </c>
      <c r="R6505" s="1983"/>
    </row>
    <row r="6506" spans="3:18">
      <c r="C6506" s="1559">
        <v>69</v>
      </c>
      <c r="D6506" s="1560" t="s">
        <v>7992</v>
      </c>
      <c r="E6506" s="1560">
        <v>8</v>
      </c>
      <c r="F6506" s="1561" t="s">
        <v>550</v>
      </c>
      <c r="G6506" s="1560">
        <v>2</v>
      </c>
      <c r="H6506" s="1560">
        <v>2022</v>
      </c>
      <c r="I6506" s="1562">
        <v>777.84</v>
      </c>
      <c r="J6506" s="1560">
        <v>25</v>
      </c>
      <c r="K6506" s="1562">
        <v>583.38</v>
      </c>
      <c r="L6506" s="1560"/>
      <c r="M6506" s="1560"/>
      <c r="N6506" s="1563">
        <v>0</v>
      </c>
      <c r="O6506" s="1560"/>
      <c r="P6506" s="1562"/>
      <c r="Q6506" s="1563">
        <v>0</v>
      </c>
      <c r="R6506" s="1984"/>
    </row>
    <row r="6507" spans="3:18">
      <c r="C6507" s="1459">
        <v>1</v>
      </c>
      <c r="D6507" s="1461" t="s">
        <v>2838</v>
      </c>
      <c r="E6507" s="1461">
        <v>8</v>
      </c>
      <c r="F6507" s="1462" t="s">
        <v>550</v>
      </c>
      <c r="G6507" s="1461">
        <v>1</v>
      </c>
      <c r="H6507" s="1461">
        <v>2014</v>
      </c>
      <c r="I6507" s="1463">
        <v>300</v>
      </c>
      <c r="J6507" s="1461">
        <v>100</v>
      </c>
      <c r="K6507" s="1463">
        <v>0</v>
      </c>
      <c r="L6507" s="1461"/>
      <c r="M6507" s="1461"/>
      <c r="N6507" s="1464">
        <v>0</v>
      </c>
      <c r="O6507" s="1461"/>
      <c r="P6507" s="1463"/>
      <c r="Q6507" s="1464">
        <v>0</v>
      </c>
      <c r="R6507" s="1923" t="s">
        <v>7993</v>
      </c>
    </row>
    <row r="6508" spans="3:18">
      <c r="C6508" s="1459">
        <v>2</v>
      </c>
      <c r="D6508" s="1461" t="s">
        <v>2839</v>
      </c>
      <c r="E6508" s="1461">
        <v>8</v>
      </c>
      <c r="F6508" s="1462" t="s">
        <v>550</v>
      </c>
      <c r="G6508" s="1461">
        <v>1</v>
      </c>
      <c r="H6508" s="1461">
        <v>2015</v>
      </c>
      <c r="I6508" s="1463">
        <v>163.428</v>
      </c>
      <c r="J6508" s="1461">
        <v>100</v>
      </c>
      <c r="K6508" s="1463">
        <v>0</v>
      </c>
      <c r="L6508" s="1461"/>
      <c r="M6508" s="1461"/>
      <c r="N6508" s="1464">
        <v>0</v>
      </c>
      <c r="O6508" s="1461"/>
      <c r="P6508" s="1463"/>
      <c r="Q6508" s="1464">
        <v>0</v>
      </c>
      <c r="R6508" s="1924"/>
    </row>
    <row r="6509" spans="3:18">
      <c r="C6509" s="1459">
        <v>3</v>
      </c>
      <c r="D6509" s="1461" t="s">
        <v>2839</v>
      </c>
      <c r="E6509" s="1461">
        <v>8</v>
      </c>
      <c r="F6509" s="1462" t="s">
        <v>550</v>
      </c>
      <c r="G6509" s="1461">
        <v>1</v>
      </c>
      <c r="H6509" s="1461">
        <v>2015</v>
      </c>
      <c r="I6509" s="1463">
        <v>164.94</v>
      </c>
      <c r="J6509" s="1461">
        <v>100</v>
      </c>
      <c r="K6509" s="1463">
        <v>0</v>
      </c>
      <c r="L6509" s="1461"/>
      <c r="M6509" s="1461"/>
      <c r="N6509" s="1464">
        <v>0</v>
      </c>
      <c r="O6509" s="1461"/>
      <c r="P6509" s="1463"/>
      <c r="Q6509" s="1464">
        <v>0</v>
      </c>
      <c r="R6509" s="1924"/>
    </row>
    <row r="6510" spans="3:18">
      <c r="C6510" s="1459">
        <v>4</v>
      </c>
      <c r="D6510" s="1461" t="s">
        <v>2839</v>
      </c>
      <c r="E6510" s="1461">
        <v>8</v>
      </c>
      <c r="F6510" s="1462" t="s">
        <v>550</v>
      </c>
      <c r="G6510" s="1461">
        <v>1</v>
      </c>
      <c r="H6510" s="1461">
        <v>2016</v>
      </c>
      <c r="I6510" s="1463">
        <v>146.1</v>
      </c>
      <c r="J6510" s="1461">
        <v>100</v>
      </c>
      <c r="K6510" s="1463">
        <v>0</v>
      </c>
      <c r="L6510" s="1461"/>
      <c r="M6510" s="1461"/>
      <c r="N6510" s="1464">
        <v>0</v>
      </c>
      <c r="O6510" s="1461"/>
      <c r="P6510" s="1463"/>
      <c r="Q6510" s="1464">
        <v>0</v>
      </c>
      <c r="R6510" s="1924"/>
    </row>
    <row r="6511" spans="3:18">
      <c r="C6511" s="1459">
        <v>5</v>
      </c>
      <c r="D6511" s="1461" t="s">
        <v>2840</v>
      </c>
      <c r="E6511" s="1461">
        <v>8</v>
      </c>
      <c r="F6511" s="1462" t="s">
        <v>550</v>
      </c>
      <c r="G6511" s="1461">
        <v>22</v>
      </c>
      <c r="H6511" s="1461">
        <v>2020</v>
      </c>
      <c r="I6511" s="1463">
        <v>4620</v>
      </c>
      <c r="J6511" s="1461">
        <v>50</v>
      </c>
      <c r="K6511" s="1463">
        <v>2310</v>
      </c>
      <c r="L6511" s="1461"/>
      <c r="M6511" s="1461"/>
      <c r="N6511" s="1464">
        <v>0</v>
      </c>
      <c r="O6511" s="1461"/>
      <c r="P6511" s="1463"/>
      <c r="Q6511" s="1464">
        <v>0</v>
      </c>
      <c r="R6511" s="1924"/>
    </row>
    <row r="6512" spans="3:18">
      <c r="C6512" s="1459">
        <v>6</v>
      </c>
      <c r="D6512" s="1461" t="s">
        <v>2841</v>
      </c>
      <c r="E6512" s="1461">
        <v>8</v>
      </c>
      <c r="F6512" s="1462" t="s">
        <v>550</v>
      </c>
      <c r="G6512" s="1461">
        <v>9</v>
      </c>
      <c r="H6512" s="1461">
        <v>2005</v>
      </c>
      <c r="I6512" s="1463">
        <v>1045.8630000000001</v>
      </c>
      <c r="J6512" s="1461">
        <v>100</v>
      </c>
      <c r="K6512" s="1463">
        <v>0</v>
      </c>
      <c r="L6512" s="1461"/>
      <c r="M6512" s="1461"/>
      <c r="N6512" s="1464">
        <v>0</v>
      </c>
      <c r="O6512" s="1461"/>
      <c r="P6512" s="1463"/>
      <c r="Q6512" s="1464">
        <v>0</v>
      </c>
      <c r="R6512" s="1924"/>
    </row>
    <row r="6513" spans="3:18">
      <c r="C6513" s="1459">
        <v>7</v>
      </c>
      <c r="D6513" s="1461" t="s">
        <v>2842</v>
      </c>
      <c r="E6513" s="1461">
        <v>8</v>
      </c>
      <c r="F6513" s="1462" t="s">
        <v>550</v>
      </c>
      <c r="G6513" s="1461">
        <v>34</v>
      </c>
      <c r="H6513" s="1461">
        <v>2005</v>
      </c>
      <c r="I6513" s="1463">
        <v>4425.1679999999997</v>
      </c>
      <c r="J6513" s="1461">
        <v>100</v>
      </c>
      <c r="K6513" s="1463">
        <v>0</v>
      </c>
      <c r="L6513" s="1461"/>
      <c r="M6513" s="1461"/>
      <c r="N6513" s="1464">
        <v>0</v>
      </c>
      <c r="O6513" s="1461"/>
      <c r="P6513" s="1463"/>
      <c r="Q6513" s="1464">
        <v>0</v>
      </c>
      <c r="R6513" s="1924"/>
    </row>
    <row r="6514" spans="3:18">
      <c r="C6514" s="1459">
        <v>8</v>
      </c>
      <c r="D6514" s="1461" t="s">
        <v>2843</v>
      </c>
      <c r="E6514" s="1461">
        <v>8</v>
      </c>
      <c r="F6514" s="1462" t="s">
        <v>550</v>
      </c>
      <c r="G6514" s="1461">
        <v>20</v>
      </c>
      <c r="H6514" s="1461">
        <v>2005</v>
      </c>
      <c r="I6514" s="1463">
        <v>3346.78</v>
      </c>
      <c r="J6514" s="1461">
        <v>100</v>
      </c>
      <c r="K6514" s="1463">
        <v>0</v>
      </c>
      <c r="L6514" s="1461"/>
      <c r="M6514" s="1461"/>
      <c r="N6514" s="1464">
        <v>0</v>
      </c>
      <c r="O6514" s="1461"/>
      <c r="P6514" s="1463"/>
      <c r="Q6514" s="1464">
        <v>0</v>
      </c>
      <c r="R6514" s="1924"/>
    </row>
    <row r="6515" spans="3:18">
      <c r="C6515" s="1459">
        <v>9</v>
      </c>
      <c r="D6515" s="1461" t="s">
        <v>2844</v>
      </c>
      <c r="E6515" s="1461">
        <v>8</v>
      </c>
      <c r="F6515" s="1462" t="s">
        <v>550</v>
      </c>
      <c r="G6515" s="1461">
        <v>5</v>
      </c>
      <c r="H6515" s="1461">
        <v>2005</v>
      </c>
      <c r="I6515" s="1463">
        <v>1092.3499999999999</v>
      </c>
      <c r="J6515" s="1461">
        <v>100</v>
      </c>
      <c r="K6515" s="1463">
        <v>0</v>
      </c>
      <c r="L6515" s="1461"/>
      <c r="M6515" s="1461"/>
      <c r="N6515" s="1464">
        <v>0</v>
      </c>
      <c r="O6515" s="1461"/>
      <c r="P6515" s="1463"/>
      <c r="Q6515" s="1464">
        <v>0</v>
      </c>
      <c r="R6515" s="1924"/>
    </row>
    <row r="6516" spans="3:18">
      <c r="C6516" s="1459">
        <v>10</v>
      </c>
      <c r="D6516" s="1461" t="s">
        <v>2845</v>
      </c>
      <c r="E6516" s="1461">
        <v>8</v>
      </c>
      <c r="F6516" s="1462" t="s">
        <v>550</v>
      </c>
      <c r="G6516" s="1461">
        <v>1</v>
      </c>
      <c r="H6516" s="1461">
        <v>2005</v>
      </c>
      <c r="I6516" s="1463">
        <v>170.125</v>
      </c>
      <c r="J6516" s="1461">
        <v>100</v>
      </c>
      <c r="K6516" s="1463">
        <v>0</v>
      </c>
      <c r="L6516" s="1461"/>
      <c r="M6516" s="1461"/>
      <c r="N6516" s="1464">
        <v>0</v>
      </c>
      <c r="O6516" s="1461"/>
      <c r="P6516" s="1463"/>
      <c r="Q6516" s="1464">
        <v>0</v>
      </c>
      <c r="R6516" s="1924"/>
    </row>
    <row r="6517" spans="3:18">
      <c r="C6517" s="1459">
        <v>11</v>
      </c>
      <c r="D6517" s="1461" t="s">
        <v>2846</v>
      </c>
      <c r="E6517" s="1461">
        <v>8</v>
      </c>
      <c r="F6517" s="1462" t="s">
        <v>550</v>
      </c>
      <c r="G6517" s="1461">
        <v>4</v>
      </c>
      <c r="H6517" s="1461">
        <v>2005</v>
      </c>
      <c r="I6517" s="1463">
        <v>888.43200000000002</v>
      </c>
      <c r="J6517" s="1461">
        <v>100</v>
      </c>
      <c r="K6517" s="1463">
        <v>0</v>
      </c>
      <c r="L6517" s="1461"/>
      <c r="M6517" s="1461"/>
      <c r="N6517" s="1464">
        <v>0</v>
      </c>
      <c r="O6517" s="1461"/>
      <c r="P6517" s="1463"/>
      <c r="Q6517" s="1464">
        <v>0</v>
      </c>
      <c r="R6517" s="1924"/>
    </row>
    <row r="6518" spans="3:18">
      <c r="C6518" s="1459">
        <v>12</v>
      </c>
      <c r="D6518" s="1461" t="s">
        <v>2847</v>
      </c>
      <c r="E6518" s="1461">
        <v>8</v>
      </c>
      <c r="F6518" s="1462" t="s">
        <v>550</v>
      </c>
      <c r="G6518" s="1461">
        <v>2</v>
      </c>
      <c r="H6518" s="1461">
        <v>2019</v>
      </c>
      <c r="I6518" s="1463">
        <v>396</v>
      </c>
      <c r="J6518" s="1461">
        <v>62.5</v>
      </c>
      <c r="K6518" s="1463">
        <v>148.5</v>
      </c>
      <c r="L6518" s="1461"/>
      <c r="M6518" s="1461"/>
      <c r="N6518" s="1464">
        <v>0</v>
      </c>
      <c r="O6518" s="1461"/>
      <c r="P6518" s="1463"/>
      <c r="Q6518" s="1464">
        <v>0</v>
      </c>
      <c r="R6518" s="1924"/>
    </row>
    <row r="6519" spans="3:18">
      <c r="C6519" s="1459">
        <v>13</v>
      </c>
      <c r="D6519" s="1461" t="s">
        <v>2848</v>
      </c>
      <c r="E6519" s="1461">
        <v>8</v>
      </c>
      <c r="F6519" s="1462" t="s">
        <v>550</v>
      </c>
      <c r="G6519" s="1461">
        <v>16</v>
      </c>
      <c r="H6519" s="1461">
        <v>2019</v>
      </c>
      <c r="I6519" s="1463">
        <v>4320</v>
      </c>
      <c r="J6519" s="1461">
        <v>62.5</v>
      </c>
      <c r="K6519" s="1463">
        <v>1620</v>
      </c>
      <c r="L6519" s="1461"/>
      <c r="M6519" s="1461"/>
      <c r="N6519" s="1464">
        <v>0</v>
      </c>
      <c r="O6519" s="1461"/>
      <c r="P6519" s="1463"/>
      <c r="Q6519" s="1464">
        <v>0</v>
      </c>
      <c r="R6519" s="1924"/>
    </row>
    <row r="6520" spans="3:18">
      <c r="C6520" s="1459">
        <v>14</v>
      </c>
      <c r="D6520" s="1461" t="s">
        <v>2849</v>
      </c>
      <c r="E6520" s="1461">
        <v>8</v>
      </c>
      <c r="F6520" s="1462" t="s">
        <v>550</v>
      </c>
      <c r="G6520" s="1461">
        <v>1</v>
      </c>
      <c r="H6520" s="1461">
        <v>2019</v>
      </c>
      <c r="I6520" s="1463">
        <v>70</v>
      </c>
      <c r="J6520" s="1461">
        <v>62.5</v>
      </c>
      <c r="K6520" s="1463">
        <v>26.25</v>
      </c>
      <c r="L6520" s="1461"/>
      <c r="M6520" s="1461"/>
      <c r="N6520" s="1464">
        <v>0</v>
      </c>
      <c r="O6520" s="1461"/>
      <c r="P6520" s="1463"/>
      <c r="Q6520" s="1464">
        <v>0</v>
      </c>
      <c r="R6520" s="1924"/>
    </row>
    <row r="6521" spans="3:18">
      <c r="C6521" s="1459">
        <v>15</v>
      </c>
      <c r="D6521" s="1461" t="s">
        <v>2850</v>
      </c>
      <c r="E6521" s="1461">
        <v>8</v>
      </c>
      <c r="F6521" s="1462" t="s">
        <v>550</v>
      </c>
      <c r="G6521" s="1461">
        <v>1</v>
      </c>
      <c r="H6521" s="1461">
        <v>2019</v>
      </c>
      <c r="I6521" s="1463">
        <v>199</v>
      </c>
      <c r="J6521" s="1461">
        <v>62.5</v>
      </c>
      <c r="K6521" s="1463">
        <v>74.625</v>
      </c>
      <c r="L6521" s="1461"/>
      <c r="M6521" s="1461"/>
      <c r="N6521" s="1464">
        <v>0</v>
      </c>
      <c r="O6521" s="1461"/>
      <c r="P6521" s="1463"/>
      <c r="Q6521" s="1464">
        <v>0</v>
      </c>
      <c r="R6521" s="1924"/>
    </row>
    <row r="6522" spans="3:18">
      <c r="C6522" s="1459">
        <v>16</v>
      </c>
      <c r="D6522" s="1461" t="s">
        <v>2851</v>
      </c>
      <c r="E6522" s="1461">
        <v>8</v>
      </c>
      <c r="F6522" s="1462" t="s">
        <v>550</v>
      </c>
      <c r="G6522" s="1461">
        <v>5</v>
      </c>
      <c r="H6522" s="1461">
        <v>2020</v>
      </c>
      <c r="I6522" s="1463">
        <v>687</v>
      </c>
      <c r="J6522" s="1461">
        <v>50</v>
      </c>
      <c r="K6522" s="1463">
        <v>343.5</v>
      </c>
      <c r="L6522" s="1461"/>
      <c r="M6522" s="1461"/>
      <c r="N6522" s="1464">
        <v>0</v>
      </c>
      <c r="O6522" s="1461"/>
      <c r="P6522" s="1463"/>
      <c r="Q6522" s="1464">
        <v>0</v>
      </c>
      <c r="R6522" s="1924"/>
    </row>
    <row r="6523" spans="3:18">
      <c r="C6523" s="1459">
        <v>17</v>
      </c>
      <c r="D6523" s="1461" t="s">
        <v>2852</v>
      </c>
      <c r="E6523" s="1461">
        <v>8</v>
      </c>
      <c r="F6523" s="1462" t="s">
        <v>550</v>
      </c>
      <c r="G6523" s="1461">
        <v>1</v>
      </c>
      <c r="H6523" s="1461">
        <v>2020</v>
      </c>
      <c r="I6523" s="1463">
        <v>41</v>
      </c>
      <c r="J6523" s="1461">
        <v>50</v>
      </c>
      <c r="K6523" s="1463">
        <v>20.5</v>
      </c>
      <c r="L6523" s="1461"/>
      <c r="M6523" s="1461"/>
      <c r="N6523" s="1464">
        <v>0</v>
      </c>
      <c r="O6523" s="1461"/>
      <c r="P6523" s="1463"/>
      <c r="Q6523" s="1464">
        <v>0</v>
      </c>
      <c r="R6523" s="1924"/>
    </row>
    <row r="6524" spans="3:18">
      <c r="C6524" s="1459">
        <v>18</v>
      </c>
      <c r="D6524" s="1461" t="s">
        <v>2853</v>
      </c>
      <c r="E6524" s="1461">
        <v>8</v>
      </c>
      <c r="F6524" s="1462" t="s">
        <v>550</v>
      </c>
      <c r="G6524" s="1461">
        <v>1</v>
      </c>
      <c r="H6524" s="1461">
        <v>2020</v>
      </c>
      <c r="I6524" s="1463">
        <v>175</v>
      </c>
      <c r="J6524" s="1461">
        <v>50</v>
      </c>
      <c r="K6524" s="1463">
        <v>87.5</v>
      </c>
      <c r="L6524" s="1461"/>
      <c r="M6524" s="1461"/>
      <c r="N6524" s="1464">
        <v>0</v>
      </c>
      <c r="O6524" s="1461"/>
      <c r="P6524" s="1463"/>
      <c r="Q6524" s="1464">
        <v>0</v>
      </c>
      <c r="R6524" s="1924"/>
    </row>
    <row r="6525" spans="3:18">
      <c r="C6525" s="1459">
        <v>19</v>
      </c>
      <c r="D6525" s="1461" t="s">
        <v>2854</v>
      </c>
      <c r="E6525" s="1461">
        <v>8</v>
      </c>
      <c r="F6525" s="1462" t="s">
        <v>550</v>
      </c>
      <c r="G6525" s="1461">
        <v>1</v>
      </c>
      <c r="H6525" s="1461">
        <v>2020</v>
      </c>
      <c r="I6525" s="1463">
        <v>41</v>
      </c>
      <c r="J6525" s="1461">
        <v>50</v>
      </c>
      <c r="K6525" s="1463">
        <v>20.5</v>
      </c>
      <c r="L6525" s="1461"/>
      <c r="M6525" s="1461"/>
      <c r="N6525" s="1464">
        <v>0</v>
      </c>
      <c r="O6525" s="1461"/>
      <c r="P6525" s="1463"/>
      <c r="Q6525" s="1464">
        <v>0</v>
      </c>
      <c r="R6525" s="1924"/>
    </row>
    <row r="6526" spans="3:18">
      <c r="C6526" s="1459">
        <v>20</v>
      </c>
      <c r="D6526" s="1461" t="s">
        <v>2564</v>
      </c>
      <c r="E6526" s="1461">
        <v>8</v>
      </c>
      <c r="F6526" s="1462" t="s">
        <v>550</v>
      </c>
      <c r="G6526" s="1461">
        <v>1</v>
      </c>
      <c r="H6526" s="1461">
        <v>2020</v>
      </c>
      <c r="I6526" s="1463">
        <v>37</v>
      </c>
      <c r="J6526" s="1461">
        <v>50</v>
      </c>
      <c r="K6526" s="1463">
        <v>18.5</v>
      </c>
      <c r="L6526" s="1461"/>
      <c r="M6526" s="1461"/>
      <c r="N6526" s="1464">
        <v>0</v>
      </c>
      <c r="O6526" s="1461"/>
      <c r="P6526" s="1463"/>
      <c r="Q6526" s="1464">
        <v>0</v>
      </c>
      <c r="R6526" s="1924"/>
    </row>
    <row r="6527" spans="3:18">
      <c r="C6527" s="1459">
        <v>21</v>
      </c>
      <c r="D6527" s="1461" t="s">
        <v>2855</v>
      </c>
      <c r="E6527" s="1461">
        <v>8</v>
      </c>
      <c r="F6527" s="1462" t="s">
        <v>550</v>
      </c>
      <c r="G6527" s="1461">
        <v>1</v>
      </c>
      <c r="H6527" s="1461">
        <v>2020</v>
      </c>
      <c r="I6527" s="1463">
        <v>175</v>
      </c>
      <c r="J6527" s="1461">
        <v>50</v>
      </c>
      <c r="K6527" s="1463">
        <v>87.5</v>
      </c>
      <c r="L6527" s="1461"/>
      <c r="M6527" s="1461"/>
      <c r="N6527" s="1464">
        <v>0</v>
      </c>
      <c r="O6527" s="1461"/>
      <c r="P6527" s="1463"/>
      <c r="Q6527" s="1464">
        <v>0</v>
      </c>
      <c r="R6527" s="1924"/>
    </row>
    <row r="6528" spans="3:18">
      <c r="C6528" s="1459">
        <v>22</v>
      </c>
      <c r="D6528" s="1461" t="s">
        <v>2847</v>
      </c>
      <c r="E6528" s="1461">
        <v>8</v>
      </c>
      <c r="F6528" s="1462" t="s">
        <v>550</v>
      </c>
      <c r="G6528" s="1461">
        <v>1</v>
      </c>
      <c r="H6528" s="1461">
        <v>2019</v>
      </c>
      <c r="I6528" s="1463">
        <v>198</v>
      </c>
      <c r="J6528" s="1461">
        <v>62.5</v>
      </c>
      <c r="K6528" s="1463">
        <v>74.25</v>
      </c>
      <c r="L6528" s="1461"/>
      <c r="M6528" s="1461"/>
      <c r="N6528" s="1464">
        <v>0</v>
      </c>
      <c r="O6528" s="1461"/>
      <c r="P6528" s="1463"/>
      <c r="Q6528" s="1464">
        <v>0</v>
      </c>
      <c r="R6528" s="1924"/>
    </row>
    <row r="6529" spans="3:18">
      <c r="C6529" s="1459">
        <v>23</v>
      </c>
      <c r="D6529" s="1461" t="s">
        <v>2856</v>
      </c>
      <c r="E6529" s="1461">
        <v>8</v>
      </c>
      <c r="F6529" s="1462" t="s">
        <v>550</v>
      </c>
      <c r="G6529" s="1461">
        <v>1</v>
      </c>
      <c r="H6529" s="1461">
        <v>2007</v>
      </c>
      <c r="I6529" s="1463">
        <v>94.5</v>
      </c>
      <c r="J6529" s="1461">
        <v>100</v>
      </c>
      <c r="K6529" s="1463">
        <v>0</v>
      </c>
      <c r="L6529" s="1461"/>
      <c r="M6529" s="1461"/>
      <c r="N6529" s="1464">
        <v>0</v>
      </c>
      <c r="O6529" s="1461"/>
      <c r="P6529" s="1463"/>
      <c r="Q6529" s="1464">
        <v>0</v>
      </c>
      <c r="R6529" s="1924"/>
    </row>
    <row r="6530" spans="3:18">
      <c r="C6530" s="1459">
        <v>24</v>
      </c>
      <c r="D6530" s="1461" t="s">
        <v>7994</v>
      </c>
      <c r="E6530" s="1461">
        <v>8</v>
      </c>
      <c r="F6530" s="1462" t="s">
        <v>550</v>
      </c>
      <c r="G6530" s="1461">
        <v>1</v>
      </c>
      <c r="H6530" s="1461">
        <v>2022</v>
      </c>
      <c r="I6530" s="1463">
        <v>200</v>
      </c>
      <c r="J6530" s="1461">
        <v>25</v>
      </c>
      <c r="K6530" s="1463">
        <v>150</v>
      </c>
      <c r="L6530" s="1461"/>
      <c r="M6530" s="1461"/>
      <c r="N6530" s="1464">
        <v>0</v>
      </c>
      <c r="O6530" s="1461"/>
      <c r="P6530" s="1463"/>
      <c r="Q6530" s="1464">
        <v>0</v>
      </c>
      <c r="R6530" s="1924"/>
    </row>
    <row r="6531" spans="3:18">
      <c r="C6531" s="1459">
        <v>25</v>
      </c>
      <c r="D6531" s="1461" t="s">
        <v>7995</v>
      </c>
      <c r="E6531" s="1461">
        <v>8</v>
      </c>
      <c r="F6531" s="1462" t="s">
        <v>550</v>
      </c>
      <c r="G6531" s="1461">
        <v>3</v>
      </c>
      <c r="H6531" s="1461">
        <v>2022</v>
      </c>
      <c r="I6531" s="1463">
        <v>630</v>
      </c>
      <c r="J6531" s="1461">
        <v>25</v>
      </c>
      <c r="K6531" s="1463">
        <v>472.5</v>
      </c>
      <c r="L6531" s="1461"/>
      <c r="M6531" s="1461"/>
      <c r="N6531" s="1464">
        <v>0</v>
      </c>
      <c r="O6531" s="1461"/>
      <c r="P6531" s="1463"/>
      <c r="Q6531" s="1464">
        <v>0</v>
      </c>
      <c r="R6531" s="1924"/>
    </row>
    <row r="6532" spans="3:18">
      <c r="C6532" s="1459">
        <v>26</v>
      </c>
      <c r="D6532" s="1461" t="s">
        <v>3017</v>
      </c>
      <c r="E6532" s="1461">
        <v>8</v>
      </c>
      <c r="F6532" s="1462" t="s">
        <v>550</v>
      </c>
      <c r="G6532" s="1461">
        <v>19</v>
      </c>
      <c r="H6532" s="1461">
        <v>2022</v>
      </c>
      <c r="I6532" s="1463">
        <v>3800</v>
      </c>
      <c r="J6532" s="1461">
        <v>25</v>
      </c>
      <c r="K6532" s="1463">
        <v>2850</v>
      </c>
      <c r="L6532" s="1461"/>
      <c r="M6532" s="1461"/>
      <c r="N6532" s="1464">
        <v>0</v>
      </c>
      <c r="O6532" s="1461"/>
      <c r="P6532" s="1463"/>
      <c r="Q6532" s="1464">
        <v>0</v>
      </c>
      <c r="R6532" s="1924"/>
    </row>
    <row r="6533" spans="3:18">
      <c r="C6533" s="1459">
        <v>27</v>
      </c>
      <c r="D6533" s="1461" t="s">
        <v>7996</v>
      </c>
      <c r="E6533" s="1461">
        <v>8</v>
      </c>
      <c r="F6533" s="1462" t="s">
        <v>550</v>
      </c>
      <c r="G6533" s="1461">
        <v>3</v>
      </c>
      <c r="H6533" s="1461">
        <v>2022</v>
      </c>
      <c r="I6533" s="1463">
        <v>840</v>
      </c>
      <c r="J6533" s="1461">
        <v>25</v>
      </c>
      <c r="K6533" s="1463">
        <v>630</v>
      </c>
      <c r="L6533" s="1461"/>
      <c r="M6533" s="1461"/>
      <c r="N6533" s="1464">
        <v>0</v>
      </c>
      <c r="O6533" s="1461"/>
      <c r="P6533" s="1463"/>
      <c r="Q6533" s="1464">
        <v>0</v>
      </c>
      <c r="R6533" s="1924"/>
    </row>
    <row r="6534" spans="3:18">
      <c r="C6534" s="1459">
        <v>28</v>
      </c>
      <c r="D6534" s="1461" t="s">
        <v>3017</v>
      </c>
      <c r="E6534" s="1461">
        <v>8</v>
      </c>
      <c r="F6534" s="1462" t="s">
        <v>550</v>
      </c>
      <c r="G6534" s="1461">
        <v>2</v>
      </c>
      <c r="H6534" s="1461">
        <v>2022</v>
      </c>
      <c r="I6534" s="1463">
        <v>400</v>
      </c>
      <c r="J6534" s="1461">
        <v>25</v>
      </c>
      <c r="K6534" s="1463">
        <v>300</v>
      </c>
      <c r="L6534" s="1461"/>
      <c r="M6534" s="1461"/>
      <c r="N6534" s="1464">
        <v>0</v>
      </c>
      <c r="O6534" s="1461"/>
      <c r="P6534" s="1463"/>
      <c r="Q6534" s="1464">
        <v>0</v>
      </c>
      <c r="R6534" s="1924"/>
    </row>
    <row r="6535" spans="3:18">
      <c r="C6535" s="1459">
        <v>29</v>
      </c>
      <c r="D6535" s="1461" t="s">
        <v>3017</v>
      </c>
      <c r="E6535" s="1461">
        <v>8</v>
      </c>
      <c r="F6535" s="1462" t="s">
        <v>550</v>
      </c>
      <c r="G6535" s="1461">
        <v>13</v>
      </c>
      <c r="H6535" s="1461">
        <v>2022</v>
      </c>
      <c r="I6535" s="1463">
        <v>2600</v>
      </c>
      <c r="J6535" s="1461">
        <v>25</v>
      </c>
      <c r="K6535" s="1463">
        <v>1950</v>
      </c>
      <c r="L6535" s="1461"/>
      <c r="M6535" s="1461"/>
      <c r="N6535" s="1464">
        <v>0</v>
      </c>
      <c r="O6535" s="1461"/>
      <c r="P6535" s="1463"/>
      <c r="Q6535" s="1464">
        <v>0</v>
      </c>
      <c r="R6535" s="1939"/>
    </row>
    <row r="6536" spans="3:18">
      <c r="C6536" s="1466">
        <v>1</v>
      </c>
      <c r="D6536" s="1468" t="s">
        <v>3002</v>
      </c>
      <c r="E6536" s="1468">
        <v>8</v>
      </c>
      <c r="F6536" s="1469" t="s">
        <v>550</v>
      </c>
      <c r="G6536" s="1468">
        <v>6</v>
      </c>
      <c r="H6536" s="1468">
        <v>2005</v>
      </c>
      <c r="I6536" s="1470">
        <v>697.2</v>
      </c>
      <c r="J6536" s="1468">
        <v>100</v>
      </c>
      <c r="K6536" s="1470">
        <v>0</v>
      </c>
      <c r="L6536" s="1468"/>
      <c r="M6536" s="1468"/>
      <c r="N6536" s="1471">
        <v>0</v>
      </c>
      <c r="O6536" s="1468"/>
      <c r="P6536" s="1470"/>
      <c r="Q6536" s="1471">
        <v>0</v>
      </c>
      <c r="R6536" s="1879" t="s">
        <v>491</v>
      </c>
    </row>
    <row r="6537" spans="3:18">
      <c r="C6537" s="1466">
        <v>2</v>
      </c>
      <c r="D6537" s="1468" t="s">
        <v>3002</v>
      </c>
      <c r="E6537" s="1468">
        <v>8</v>
      </c>
      <c r="F6537" s="1469" t="s">
        <v>550</v>
      </c>
      <c r="G6537" s="1468">
        <v>13</v>
      </c>
      <c r="H6537" s="1468">
        <v>2005</v>
      </c>
      <c r="I6537" s="1470">
        <v>1692</v>
      </c>
      <c r="J6537" s="1468">
        <v>100</v>
      </c>
      <c r="K6537" s="1470">
        <v>0</v>
      </c>
      <c r="L6537" s="1468"/>
      <c r="M6537" s="1468"/>
      <c r="N6537" s="1471">
        <v>0</v>
      </c>
      <c r="O6537" s="1468"/>
      <c r="P6537" s="1470"/>
      <c r="Q6537" s="1471">
        <v>0</v>
      </c>
      <c r="R6537" s="1880"/>
    </row>
    <row r="6538" spans="3:18">
      <c r="C6538" s="1466">
        <v>3</v>
      </c>
      <c r="D6538" s="1468" t="s">
        <v>3002</v>
      </c>
      <c r="E6538" s="1468">
        <v>8</v>
      </c>
      <c r="F6538" s="1469" t="s">
        <v>550</v>
      </c>
      <c r="G6538" s="1468">
        <v>32</v>
      </c>
      <c r="H6538" s="1468">
        <v>2005</v>
      </c>
      <c r="I6538" s="1470">
        <v>5354.8</v>
      </c>
      <c r="J6538" s="1468">
        <v>100</v>
      </c>
      <c r="K6538" s="1470">
        <v>0</v>
      </c>
      <c r="L6538" s="1468"/>
      <c r="M6538" s="1468"/>
      <c r="N6538" s="1471">
        <v>0</v>
      </c>
      <c r="O6538" s="1468"/>
      <c r="P6538" s="1470"/>
      <c r="Q6538" s="1471">
        <v>0</v>
      </c>
      <c r="R6538" s="1880"/>
    </row>
    <row r="6539" spans="3:18">
      <c r="C6539" s="1466">
        <v>4</v>
      </c>
      <c r="D6539" s="1468" t="s">
        <v>3002</v>
      </c>
      <c r="E6539" s="1468">
        <v>8</v>
      </c>
      <c r="F6539" s="1469" t="s">
        <v>550</v>
      </c>
      <c r="G6539" s="1468">
        <v>14</v>
      </c>
      <c r="H6539" s="1468">
        <v>2005</v>
      </c>
      <c r="I6539" s="1470">
        <v>3058.6</v>
      </c>
      <c r="J6539" s="1468">
        <v>100</v>
      </c>
      <c r="K6539" s="1470">
        <v>0</v>
      </c>
      <c r="L6539" s="1468"/>
      <c r="M6539" s="1468"/>
      <c r="N6539" s="1471">
        <v>0</v>
      </c>
      <c r="O6539" s="1468"/>
      <c r="P6539" s="1470"/>
      <c r="Q6539" s="1471">
        <v>0</v>
      </c>
      <c r="R6539" s="1880"/>
    </row>
    <row r="6540" spans="3:18">
      <c r="C6540" s="1466">
        <v>5</v>
      </c>
      <c r="D6540" s="1468" t="s">
        <v>3003</v>
      </c>
      <c r="E6540" s="1468">
        <v>8</v>
      </c>
      <c r="F6540" s="1469" t="s">
        <v>550</v>
      </c>
      <c r="G6540" s="1468">
        <v>1</v>
      </c>
      <c r="H6540" s="1468">
        <v>2006</v>
      </c>
      <c r="I6540" s="1470">
        <v>130.5</v>
      </c>
      <c r="J6540" s="1468">
        <v>100</v>
      </c>
      <c r="K6540" s="1470">
        <v>0</v>
      </c>
      <c r="L6540" s="1468"/>
      <c r="M6540" s="1468"/>
      <c r="N6540" s="1471">
        <v>0</v>
      </c>
      <c r="O6540" s="1468"/>
      <c r="P6540" s="1470"/>
      <c r="Q6540" s="1471">
        <v>0</v>
      </c>
      <c r="R6540" s="1880"/>
    </row>
    <row r="6541" spans="3:18">
      <c r="C6541" s="1466">
        <v>6</v>
      </c>
      <c r="D6541" s="1468" t="s">
        <v>3004</v>
      </c>
      <c r="E6541" s="1468">
        <v>8</v>
      </c>
      <c r="F6541" s="1469" t="s">
        <v>550</v>
      </c>
      <c r="G6541" s="1468">
        <v>1</v>
      </c>
      <c r="H6541" s="1468">
        <v>2006</v>
      </c>
      <c r="I6541" s="1470">
        <v>78.7</v>
      </c>
      <c r="J6541" s="1468">
        <v>100</v>
      </c>
      <c r="K6541" s="1470">
        <v>0</v>
      </c>
      <c r="L6541" s="1468"/>
      <c r="M6541" s="1468"/>
      <c r="N6541" s="1471">
        <v>0</v>
      </c>
      <c r="O6541" s="1468"/>
      <c r="P6541" s="1470"/>
      <c r="Q6541" s="1471">
        <v>0</v>
      </c>
      <c r="R6541" s="1880"/>
    </row>
    <row r="6542" spans="3:18">
      <c r="C6542" s="1466">
        <v>7</v>
      </c>
      <c r="D6542" s="1468" t="s">
        <v>3005</v>
      </c>
      <c r="E6542" s="1468">
        <v>8</v>
      </c>
      <c r="F6542" s="1469" t="s">
        <v>550</v>
      </c>
      <c r="G6542" s="1468">
        <v>3</v>
      </c>
      <c r="H6542" s="1468">
        <v>2006</v>
      </c>
      <c r="I6542" s="1470">
        <v>270</v>
      </c>
      <c r="J6542" s="1468">
        <v>100</v>
      </c>
      <c r="K6542" s="1470">
        <v>0</v>
      </c>
      <c r="L6542" s="1468"/>
      <c r="M6542" s="1468"/>
      <c r="N6542" s="1471">
        <v>0</v>
      </c>
      <c r="O6542" s="1468"/>
      <c r="P6542" s="1470"/>
      <c r="Q6542" s="1471">
        <v>0</v>
      </c>
      <c r="R6542" s="1880"/>
    </row>
    <row r="6543" spans="3:18">
      <c r="C6543" s="1466">
        <v>8</v>
      </c>
      <c r="D6543" s="1468" t="s">
        <v>3006</v>
      </c>
      <c r="E6543" s="1468">
        <v>8</v>
      </c>
      <c r="F6543" s="1469" t="s">
        <v>550</v>
      </c>
      <c r="G6543" s="1468">
        <v>1</v>
      </c>
      <c r="H6543" s="1468">
        <v>2006</v>
      </c>
      <c r="I6543" s="1470">
        <v>123.6</v>
      </c>
      <c r="J6543" s="1468">
        <v>100</v>
      </c>
      <c r="K6543" s="1470">
        <v>0</v>
      </c>
      <c r="L6543" s="1468"/>
      <c r="M6543" s="1468"/>
      <c r="N6543" s="1471">
        <v>0</v>
      </c>
      <c r="O6543" s="1468"/>
      <c r="P6543" s="1470"/>
      <c r="Q6543" s="1471">
        <v>0</v>
      </c>
      <c r="R6543" s="1880"/>
    </row>
    <row r="6544" spans="3:18">
      <c r="C6544" s="1466">
        <v>9</v>
      </c>
      <c r="D6544" s="1468" t="s">
        <v>3007</v>
      </c>
      <c r="E6544" s="1468">
        <v>8</v>
      </c>
      <c r="F6544" s="1469" t="s">
        <v>550</v>
      </c>
      <c r="G6544" s="1468">
        <v>4</v>
      </c>
      <c r="H6544" s="1468">
        <v>2007</v>
      </c>
      <c r="I6544" s="1470">
        <v>430</v>
      </c>
      <c r="J6544" s="1468">
        <v>100</v>
      </c>
      <c r="K6544" s="1470">
        <v>0</v>
      </c>
      <c r="L6544" s="1468"/>
      <c r="M6544" s="1468"/>
      <c r="N6544" s="1471">
        <v>0</v>
      </c>
      <c r="O6544" s="1468"/>
      <c r="P6544" s="1470"/>
      <c r="Q6544" s="1471">
        <v>0</v>
      </c>
      <c r="R6544" s="1880"/>
    </row>
    <row r="6545" spans="3:18">
      <c r="C6545" s="1466">
        <v>10</v>
      </c>
      <c r="D6545" s="1468" t="s">
        <v>3008</v>
      </c>
      <c r="E6545" s="1468">
        <v>8</v>
      </c>
      <c r="F6545" s="1469" t="s">
        <v>550</v>
      </c>
      <c r="G6545" s="1468">
        <v>1</v>
      </c>
      <c r="H6545" s="1468">
        <v>2005</v>
      </c>
      <c r="I6545" s="1470">
        <v>49.5</v>
      </c>
      <c r="J6545" s="1468">
        <v>100</v>
      </c>
      <c r="K6545" s="1470">
        <v>0</v>
      </c>
      <c r="L6545" s="1468"/>
      <c r="M6545" s="1468"/>
      <c r="N6545" s="1471">
        <v>0</v>
      </c>
      <c r="O6545" s="1468"/>
      <c r="P6545" s="1470"/>
      <c r="Q6545" s="1471">
        <v>0</v>
      </c>
      <c r="R6545" s="1880"/>
    </row>
    <row r="6546" spans="3:18">
      <c r="C6546" s="1466">
        <v>11</v>
      </c>
      <c r="D6546" s="1468" t="s">
        <v>3009</v>
      </c>
      <c r="E6546" s="1468">
        <v>8</v>
      </c>
      <c r="F6546" s="1469" t="s">
        <v>550</v>
      </c>
      <c r="G6546" s="1468">
        <v>1</v>
      </c>
      <c r="H6546" s="1468">
        <v>2007</v>
      </c>
      <c r="I6546" s="1470">
        <v>953.4</v>
      </c>
      <c r="J6546" s="1468">
        <v>100</v>
      </c>
      <c r="K6546" s="1470">
        <v>0</v>
      </c>
      <c r="L6546" s="1468"/>
      <c r="M6546" s="1468"/>
      <c r="N6546" s="1471">
        <v>0</v>
      </c>
      <c r="O6546" s="1468"/>
      <c r="P6546" s="1470"/>
      <c r="Q6546" s="1471">
        <v>0</v>
      </c>
      <c r="R6546" s="1880"/>
    </row>
    <row r="6547" spans="3:18">
      <c r="C6547" s="1466">
        <v>12</v>
      </c>
      <c r="D6547" s="1468" t="s">
        <v>3010</v>
      </c>
      <c r="E6547" s="1468">
        <v>8</v>
      </c>
      <c r="F6547" s="1469" t="s">
        <v>550</v>
      </c>
      <c r="G6547" s="1468">
        <v>1</v>
      </c>
      <c r="H6547" s="1468">
        <v>2011</v>
      </c>
      <c r="I6547" s="1470">
        <v>60</v>
      </c>
      <c r="J6547" s="1468">
        <v>100</v>
      </c>
      <c r="K6547" s="1470">
        <v>0</v>
      </c>
      <c r="L6547" s="1468"/>
      <c r="M6547" s="1468"/>
      <c r="N6547" s="1471">
        <v>0</v>
      </c>
      <c r="O6547" s="1468"/>
      <c r="P6547" s="1470"/>
      <c r="Q6547" s="1471">
        <v>0</v>
      </c>
      <c r="R6547" s="1880"/>
    </row>
    <row r="6548" spans="3:18">
      <c r="C6548" s="1466">
        <v>13</v>
      </c>
      <c r="D6548" s="1468" t="s">
        <v>3011</v>
      </c>
      <c r="E6548" s="1468">
        <v>8</v>
      </c>
      <c r="F6548" s="1469" t="s">
        <v>550</v>
      </c>
      <c r="G6548" s="1468">
        <v>2</v>
      </c>
      <c r="H6548" s="1468">
        <v>2014</v>
      </c>
      <c r="I6548" s="1470">
        <v>37.200000000000003</v>
      </c>
      <c r="J6548" s="1468">
        <v>100</v>
      </c>
      <c r="K6548" s="1470">
        <v>0</v>
      </c>
      <c r="L6548" s="1468"/>
      <c r="M6548" s="1468"/>
      <c r="N6548" s="1471">
        <v>0</v>
      </c>
      <c r="O6548" s="1468"/>
      <c r="P6548" s="1470"/>
      <c r="Q6548" s="1471">
        <v>0</v>
      </c>
      <c r="R6548" s="1880"/>
    </row>
    <row r="6549" spans="3:18">
      <c r="C6549" s="1466">
        <v>14</v>
      </c>
      <c r="D6549" s="1468" t="s">
        <v>3012</v>
      </c>
      <c r="E6549" s="1468">
        <v>8</v>
      </c>
      <c r="F6549" s="1469" t="s">
        <v>550</v>
      </c>
      <c r="G6549" s="1468">
        <v>10</v>
      </c>
      <c r="H6549" s="1468">
        <v>2015</v>
      </c>
      <c r="I6549" s="1470">
        <v>59</v>
      </c>
      <c r="J6549" s="1468">
        <v>100</v>
      </c>
      <c r="K6549" s="1470">
        <v>0</v>
      </c>
      <c r="L6549" s="1468"/>
      <c r="M6549" s="1468"/>
      <c r="N6549" s="1471">
        <v>0</v>
      </c>
      <c r="O6549" s="1468"/>
      <c r="P6549" s="1470"/>
      <c r="Q6549" s="1471">
        <v>0</v>
      </c>
      <c r="R6549" s="1880"/>
    </row>
    <row r="6550" spans="3:18">
      <c r="C6550" s="1466">
        <v>15</v>
      </c>
      <c r="D6550" s="1468" t="s">
        <v>2587</v>
      </c>
      <c r="E6550" s="1468">
        <v>8</v>
      </c>
      <c r="F6550" s="1469" t="s">
        <v>550</v>
      </c>
      <c r="G6550" s="1468">
        <v>1</v>
      </c>
      <c r="H6550" s="1468">
        <v>2015</v>
      </c>
      <c r="I6550" s="1470">
        <v>164.9</v>
      </c>
      <c r="J6550" s="1468">
        <v>100</v>
      </c>
      <c r="K6550" s="1470">
        <v>0</v>
      </c>
      <c r="L6550" s="1468"/>
      <c r="M6550" s="1468"/>
      <c r="N6550" s="1471">
        <v>0</v>
      </c>
      <c r="O6550" s="1468"/>
      <c r="P6550" s="1470"/>
      <c r="Q6550" s="1471">
        <v>0</v>
      </c>
      <c r="R6550" s="1880"/>
    </row>
    <row r="6551" spans="3:18">
      <c r="C6551" s="1466">
        <v>16</v>
      </c>
      <c r="D6551" s="1468" t="s">
        <v>3013</v>
      </c>
      <c r="E6551" s="1468">
        <v>8</v>
      </c>
      <c r="F6551" s="1469" t="s">
        <v>550</v>
      </c>
      <c r="G6551" s="1468">
        <v>1</v>
      </c>
      <c r="H6551" s="1468">
        <v>2017</v>
      </c>
      <c r="I6551" s="1470">
        <v>16833.599999999999</v>
      </c>
      <c r="J6551" s="1468">
        <v>87.5</v>
      </c>
      <c r="K6551" s="1470">
        <v>2104.2000000000007</v>
      </c>
      <c r="L6551" s="1468"/>
      <c r="M6551" s="1468"/>
      <c r="N6551" s="1471">
        <v>0</v>
      </c>
      <c r="O6551" s="1468"/>
      <c r="P6551" s="1470"/>
      <c r="Q6551" s="1471">
        <v>0</v>
      </c>
      <c r="R6551" s="1880"/>
    </row>
    <row r="6552" spans="3:18">
      <c r="C6552" s="1466">
        <v>17</v>
      </c>
      <c r="D6552" s="1468" t="s">
        <v>3014</v>
      </c>
      <c r="E6552" s="1468">
        <v>8</v>
      </c>
      <c r="F6552" s="1469" t="s">
        <v>550</v>
      </c>
      <c r="G6552" s="1468">
        <v>22</v>
      </c>
      <c r="H6552" s="1468">
        <v>2020</v>
      </c>
      <c r="I6552" s="1470">
        <v>4620</v>
      </c>
      <c r="J6552" s="1468">
        <v>50</v>
      </c>
      <c r="K6552" s="1470">
        <v>2310</v>
      </c>
      <c r="L6552" s="1468"/>
      <c r="M6552" s="1468"/>
      <c r="N6552" s="1471">
        <v>0</v>
      </c>
      <c r="O6552" s="1468"/>
      <c r="P6552" s="1470"/>
      <c r="Q6552" s="1471">
        <v>0</v>
      </c>
      <c r="R6552" s="1880"/>
    </row>
    <row r="6553" spans="3:18">
      <c r="C6553" s="1466">
        <v>18</v>
      </c>
      <c r="D6553" s="1468" t="s">
        <v>3015</v>
      </c>
      <c r="E6553" s="1468">
        <v>8</v>
      </c>
      <c r="F6553" s="1469" t="s">
        <v>550</v>
      </c>
      <c r="G6553" s="1468">
        <v>3</v>
      </c>
      <c r="H6553" s="1468">
        <v>2020</v>
      </c>
      <c r="I6553" s="1470">
        <v>893.9</v>
      </c>
      <c r="J6553" s="1468">
        <v>50</v>
      </c>
      <c r="K6553" s="1470">
        <v>446.95</v>
      </c>
      <c r="L6553" s="1468"/>
      <c r="M6553" s="1468"/>
      <c r="N6553" s="1471">
        <v>0</v>
      </c>
      <c r="O6553" s="1468"/>
      <c r="P6553" s="1470"/>
      <c r="Q6553" s="1471">
        <v>0</v>
      </c>
      <c r="R6553" s="1880"/>
    </row>
    <row r="6554" spans="3:18">
      <c r="C6554" s="1466">
        <v>19</v>
      </c>
      <c r="D6554" s="1468" t="s">
        <v>3016</v>
      </c>
      <c r="E6554" s="1468">
        <v>8</v>
      </c>
      <c r="F6554" s="1469" t="s">
        <v>2658</v>
      </c>
      <c r="G6554" s="1468">
        <v>8</v>
      </c>
      <c r="H6554" s="1468">
        <v>2018</v>
      </c>
      <c r="I6554" s="1470">
        <v>325.2</v>
      </c>
      <c r="J6554" s="1468">
        <v>75</v>
      </c>
      <c r="K6554" s="1470">
        <v>81.300000000000011</v>
      </c>
      <c r="L6554" s="1468"/>
      <c r="M6554" s="1468"/>
      <c r="N6554" s="1471">
        <v>0</v>
      </c>
      <c r="O6554" s="1468"/>
      <c r="P6554" s="1470"/>
      <c r="Q6554" s="1471">
        <v>0</v>
      </c>
      <c r="R6554" s="1880"/>
    </row>
    <row r="6555" spans="3:18">
      <c r="C6555" s="1466">
        <v>20</v>
      </c>
      <c r="D6555" s="1468" t="s">
        <v>3017</v>
      </c>
      <c r="E6555" s="1468">
        <v>8</v>
      </c>
      <c r="F6555" s="1469" t="s">
        <v>550</v>
      </c>
      <c r="G6555" s="1468">
        <v>18</v>
      </c>
      <c r="H6555" s="1468">
        <v>2019</v>
      </c>
      <c r="I6555" s="1470">
        <v>4860</v>
      </c>
      <c r="J6555" s="1468">
        <v>62.5</v>
      </c>
      <c r="K6555" s="1470">
        <v>1822.5</v>
      </c>
      <c r="L6555" s="1468"/>
      <c r="M6555" s="1468"/>
      <c r="N6555" s="1471">
        <v>0</v>
      </c>
      <c r="O6555" s="1468"/>
      <c r="P6555" s="1470"/>
      <c r="Q6555" s="1471">
        <v>0</v>
      </c>
      <c r="R6555" s="1880"/>
    </row>
    <row r="6556" spans="3:18">
      <c r="C6556" s="1466">
        <v>21</v>
      </c>
      <c r="D6556" s="1468" t="s">
        <v>3018</v>
      </c>
      <c r="E6556" s="1468">
        <v>8</v>
      </c>
      <c r="F6556" s="1469" t="s">
        <v>550</v>
      </c>
      <c r="G6556" s="1468">
        <v>1</v>
      </c>
      <c r="H6556" s="1468">
        <v>2018</v>
      </c>
      <c r="I6556" s="1470">
        <v>2499.9</v>
      </c>
      <c r="J6556" s="1468">
        <v>75</v>
      </c>
      <c r="K6556" s="1470">
        <v>624.97499999999991</v>
      </c>
      <c r="L6556" s="1468"/>
      <c r="M6556" s="1468"/>
      <c r="N6556" s="1471">
        <v>0</v>
      </c>
      <c r="O6556" s="1468"/>
      <c r="P6556" s="1470"/>
      <c r="Q6556" s="1471">
        <v>0</v>
      </c>
      <c r="R6556" s="1880"/>
    </row>
    <row r="6557" spans="3:18">
      <c r="C6557" s="1466">
        <v>22</v>
      </c>
      <c r="D6557" s="1468" t="s">
        <v>3017</v>
      </c>
      <c r="E6557" s="1468">
        <v>8</v>
      </c>
      <c r="F6557" s="1469" t="s">
        <v>550</v>
      </c>
      <c r="G6557" s="1468">
        <v>5</v>
      </c>
      <c r="H6557" s="1468">
        <v>2022</v>
      </c>
      <c r="I6557" s="1470">
        <v>1000</v>
      </c>
      <c r="J6557" s="1468">
        <v>25</v>
      </c>
      <c r="K6557" s="1470">
        <v>750</v>
      </c>
      <c r="L6557" s="1468"/>
      <c r="M6557" s="1468"/>
      <c r="N6557" s="1471">
        <v>0</v>
      </c>
      <c r="O6557" s="1468"/>
      <c r="P6557" s="1470"/>
      <c r="Q6557" s="1471">
        <v>0</v>
      </c>
      <c r="R6557" s="1880"/>
    </row>
    <row r="6558" spans="3:18">
      <c r="C6558" s="1466">
        <v>23</v>
      </c>
      <c r="D6558" s="1468" t="s">
        <v>7979</v>
      </c>
      <c r="E6558" s="1468">
        <v>8</v>
      </c>
      <c r="F6558" s="1469" t="s">
        <v>550</v>
      </c>
      <c r="G6558" s="1468">
        <v>1</v>
      </c>
      <c r="H6558" s="1468">
        <v>2022</v>
      </c>
      <c r="I6558" s="1470">
        <v>210</v>
      </c>
      <c r="J6558" s="1468">
        <v>25</v>
      </c>
      <c r="K6558" s="1470">
        <v>157.5</v>
      </c>
      <c r="L6558" s="1468"/>
      <c r="M6558" s="1468"/>
      <c r="N6558" s="1471">
        <v>0</v>
      </c>
      <c r="O6558" s="1468"/>
      <c r="P6558" s="1470"/>
      <c r="Q6558" s="1471">
        <v>0</v>
      </c>
      <c r="R6558" s="1880"/>
    </row>
    <row r="6559" spans="3:18">
      <c r="C6559" s="1466">
        <v>24</v>
      </c>
      <c r="D6559" s="1468" t="s">
        <v>7979</v>
      </c>
      <c r="E6559" s="1468">
        <v>8</v>
      </c>
      <c r="F6559" s="1469" t="s">
        <v>550</v>
      </c>
      <c r="G6559" s="1468">
        <v>6</v>
      </c>
      <c r="H6559" s="1468">
        <v>2022</v>
      </c>
      <c r="I6559" s="1470">
        <v>1260</v>
      </c>
      <c r="J6559" s="1468">
        <v>25</v>
      </c>
      <c r="K6559" s="1470">
        <v>945</v>
      </c>
      <c r="L6559" s="1468"/>
      <c r="M6559" s="1468"/>
      <c r="N6559" s="1471">
        <v>0</v>
      </c>
      <c r="O6559" s="1468"/>
      <c r="P6559" s="1470"/>
      <c r="Q6559" s="1471">
        <v>0</v>
      </c>
      <c r="R6559" s="1881"/>
    </row>
    <row r="6560" spans="3:18">
      <c r="C6560" s="1143">
        <v>1</v>
      </c>
      <c r="D6560" s="1144" t="s">
        <v>3222</v>
      </c>
      <c r="E6560" s="1144">
        <v>8</v>
      </c>
      <c r="F6560" s="1474" t="s">
        <v>550</v>
      </c>
      <c r="G6560" s="1144">
        <v>1</v>
      </c>
      <c r="H6560" s="1144">
        <v>2007</v>
      </c>
      <c r="I6560" s="1475">
        <v>99.4</v>
      </c>
      <c r="J6560" s="1144">
        <v>100</v>
      </c>
      <c r="K6560" s="1475">
        <v>0</v>
      </c>
      <c r="L6560" s="1144"/>
      <c r="M6560" s="1144"/>
      <c r="N6560" s="1476">
        <v>0</v>
      </c>
      <c r="O6560" s="1144">
        <v>0</v>
      </c>
      <c r="P6560" s="1475"/>
      <c r="Q6560" s="1476">
        <v>0</v>
      </c>
      <c r="R6560" s="1985" t="s">
        <v>557</v>
      </c>
    </row>
    <row r="6561" spans="3:18">
      <c r="C6561" s="1143">
        <v>2</v>
      </c>
      <c r="D6561" s="1144" t="s">
        <v>3223</v>
      </c>
      <c r="E6561" s="1144">
        <v>8</v>
      </c>
      <c r="F6561" s="1474" t="s">
        <v>550</v>
      </c>
      <c r="G6561" s="1144">
        <v>1</v>
      </c>
      <c r="H6561" s="1144">
        <v>2010</v>
      </c>
      <c r="I6561" s="1475">
        <v>275</v>
      </c>
      <c r="J6561" s="1144">
        <v>100</v>
      </c>
      <c r="K6561" s="1475">
        <v>0</v>
      </c>
      <c r="L6561" s="1144"/>
      <c r="M6561" s="1144"/>
      <c r="N6561" s="1476">
        <v>0</v>
      </c>
      <c r="O6561" s="1144">
        <v>0</v>
      </c>
      <c r="P6561" s="1475"/>
      <c r="Q6561" s="1476">
        <v>0</v>
      </c>
      <c r="R6561" s="1985"/>
    </row>
    <row r="6562" spans="3:18">
      <c r="C6562" s="1143">
        <v>3</v>
      </c>
      <c r="D6562" s="1144" t="s">
        <v>3224</v>
      </c>
      <c r="E6562" s="1144">
        <v>8</v>
      </c>
      <c r="F6562" s="1474" t="s">
        <v>550</v>
      </c>
      <c r="G6562" s="1144">
        <v>1</v>
      </c>
      <c r="H6562" s="1144">
        <v>2011</v>
      </c>
      <c r="I6562" s="1475">
        <v>267</v>
      </c>
      <c r="J6562" s="1144">
        <v>100</v>
      </c>
      <c r="K6562" s="1475">
        <v>0</v>
      </c>
      <c r="L6562" s="1144"/>
      <c r="M6562" s="1144"/>
      <c r="N6562" s="1476">
        <v>0</v>
      </c>
      <c r="O6562" s="1144">
        <v>0</v>
      </c>
      <c r="P6562" s="1475"/>
      <c r="Q6562" s="1476">
        <v>0</v>
      </c>
      <c r="R6562" s="1985"/>
    </row>
    <row r="6563" spans="3:18">
      <c r="C6563" s="1143">
        <v>4</v>
      </c>
      <c r="D6563" s="1144" t="s">
        <v>3225</v>
      </c>
      <c r="E6563" s="1144">
        <v>8</v>
      </c>
      <c r="F6563" s="1474" t="s">
        <v>550</v>
      </c>
      <c r="G6563" s="1144">
        <v>1</v>
      </c>
      <c r="H6563" s="1144">
        <v>2011</v>
      </c>
      <c r="I6563" s="1475">
        <v>180</v>
      </c>
      <c r="J6563" s="1144">
        <v>100</v>
      </c>
      <c r="K6563" s="1475">
        <v>0</v>
      </c>
      <c r="L6563" s="1144"/>
      <c r="M6563" s="1144"/>
      <c r="N6563" s="1476">
        <v>0</v>
      </c>
      <c r="O6563" s="1144">
        <v>0</v>
      </c>
      <c r="P6563" s="1475"/>
      <c r="Q6563" s="1476">
        <v>0</v>
      </c>
      <c r="R6563" s="1985"/>
    </row>
    <row r="6564" spans="3:18">
      <c r="C6564" s="1143">
        <v>5</v>
      </c>
      <c r="D6564" s="1144" t="s">
        <v>3226</v>
      </c>
      <c r="E6564" s="1144">
        <v>8</v>
      </c>
      <c r="F6564" s="1474" t="s">
        <v>550</v>
      </c>
      <c r="G6564" s="1144">
        <v>1</v>
      </c>
      <c r="H6564" s="1144">
        <v>2013</v>
      </c>
      <c r="I6564" s="1475">
        <v>157.5</v>
      </c>
      <c r="J6564" s="1144">
        <v>100</v>
      </c>
      <c r="K6564" s="1475">
        <v>0</v>
      </c>
      <c r="L6564" s="1144"/>
      <c r="M6564" s="1144"/>
      <c r="N6564" s="1476">
        <v>0</v>
      </c>
      <c r="O6564" s="1144">
        <v>0</v>
      </c>
      <c r="P6564" s="1475"/>
      <c r="Q6564" s="1476">
        <v>0</v>
      </c>
      <c r="R6564" s="1985"/>
    </row>
    <row r="6565" spans="3:18">
      <c r="C6565" s="1143">
        <v>6</v>
      </c>
      <c r="D6565" s="1144" t="s">
        <v>3227</v>
      </c>
      <c r="E6565" s="1144">
        <v>8</v>
      </c>
      <c r="F6565" s="1474" t="s">
        <v>550</v>
      </c>
      <c r="G6565" s="1144">
        <v>3</v>
      </c>
      <c r="H6565" s="1144">
        <v>2020</v>
      </c>
      <c r="I6565" s="1475">
        <v>630</v>
      </c>
      <c r="J6565" s="1144">
        <v>80</v>
      </c>
      <c r="K6565" s="1475">
        <v>126</v>
      </c>
      <c r="L6565" s="1144"/>
      <c r="M6565" s="1144"/>
      <c r="N6565" s="1476">
        <v>0</v>
      </c>
      <c r="O6565" s="1144">
        <v>0</v>
      </c>
      <c r="P6565" s="1475"/>
      <c r="Q6565" s="1476">
        <v>0</v>
      </c>
      <c r="R6565" s="1985"/>
    </row>
    <row r="6566" spans="3:18">
      <c r="C6566" s="1143">
        <v>7</v>
      </c>
      <c r="D6566" s="1144" t="s">
        <v>3227</v>
      </c>
      <c r="E6566" s="1144">
        <v>8</v>
      </c>
      <c r="F6566" s="1474" t="s">
        <v>550</v>
      </c>
      <c r="G6566" s="1144">
        <v>2</v>
      </c>
      <c r="H6566" s="1144">
        <v>2020</v>
      </c>
      <c r="I6566" s="1475">
        <v>420</v>
      </c>
      <c r="J6566" s="1144">
        <v>80</v>
      </c>
      <c r="K6566" s="1475">
        <v>84</v>
      </c>
      <c r="L6566" s="1144"/>
      <c r="M6566" s="1144"/>
      <c r="N6566" s="1476">
        <v>0</v>
      </c>
      <c r="O6566" s="1144">
        <v>0</v>
      </c>
      <c r="P6566" s="1475"/>
      <c r="Q6566" s="1476">
        <v>0</v>
      </c>
      <c r="R6566" s="1985"/>
    </row>
    <row r="6567" spans="3:18">
      <c r="C6567" s="1143">
        <v>8</v>
      </c>
      <c r="D6567" s="1144" t="s">
        <v>3228</v>
      </c>
      <c r="E6567" s="1144">
        <v>8</v>
      </c>
      <c r="F6567" s="1474" t="s">
        <v>550</v>
      </c>
      <c r="G6567" s="1144">
        <v>4</v>
      </c>
      <c r="H6567" s="1144">
        <v>2019</v>
      </c>
      <c r="I6567" s="1475">
        <v>1080</v>
      </c>
      <c r="J6567" s="1144">
        <v>100</v>
      </c>
      <c r="K6567" s="1475">
        <v>0</v>
      </c>
      <c r="L6567" s="1144"/>
      <c r="M6567" s="1144"/>
      <c r="N6567" s="1476">
        <v>0</v>
      </c>
      <c r="O6567" s="1144">
        <v>0</v>
      </c>
      <c r="P6567" s="1475"/>
      <c r="Q6567" s="1476">
        <v>0</v>
      </c>
      <c r="R6567" s="1985"/>
    </row>
    <row r="6568" spans="3:18">
      <c r="C6568" s="1143">
        <v>9</v>
      </c>
      <c r="D6568" s="1144" t="s">
        <v>3228</v>
      </c>
      <c r="E6568" s="1144">
        <v>8</v>
      </c>
      <c r="F6568" s="1474" t="s">
        <v>550</v>
      </c>
      <c r="G6568" s="1144">
        <v>2</v>
      </c>
      <c r="H6568" s="1144">
        <v>2019</v>
      </c>
      <c r="I6568" s="1475">
        <v>540</v>
      </c>
      <c r="J6568" s="1144">
        <v>100</v>
      </c>
      <c r="K6568" s="1475">
        <v>0</v>
      </c>
      <c r="L6568" s="1144"/>
      <c r="M6568" s="1144"/>
      <c r="N6568" s="1476">
        <v>0</v>
      </c>
      <c r="O6568" s="1144">
        <v>0</v>
      </c>
      <c r="P6568" s="1475"/>
      <c r="Q6568" s="1476">
        <v>0</v>
      </c>
      <c r="R6568" s="1985"/>
    </row>
    <row r="6569" spans="3:18">
      <c r="C6569" s="1143">
        <v>10</v>
      </c>
      <c r="D6569" s="1144" t="s">
        <v>3228</v>
      </c>
      <c r="E6569" s="1144">
        <v>8</v>
      </c>
      <c r="F6569" s="1474" t="s">
        <v>550</v>
      </c>
      <c r="G6569" s="1144">
        <v>4</v>
      </c>
      <c r="H6569" s="1144">
        <v>2019</v>
      </c>
      <c r="I6569" s="1475">
        <v>1080</v>
      </c>
      <c r="J6569" s="1144">
        <v>100</v>
      </c>
      <c r="K6569" s="1475">
        <v>0</v>
      </c>
      <c r="L6569" s="1144"/>
      <c r="M6569" s="1144"/>
      <c r="N6569" s="1476">
        <v>0</v>
      </c>
      <c r="O6569" s="1144">
        <v>0</v>
      </c>
      <c r="P6569" s="1475"/>
      <c r="Q6569" s="1476">
        <v>0</v>
      </c>
      <c r="R6569" s="1985"/>
    </row>
    <row r="6570" spans="3:18">
      <c r="C6570" s="1143">
        <v>11</v>
      </c>
      <c r="D6570" s="1144" t="s">
        <v>3229</v>
      </c>
      <c r="E6570" s="1144">
        <v>8</v>
      </c>
      <c r="F6570" s="1474" t="s">
        <v>550</v>
      </c>
      <c r="G6570" s="1144">
        <v>4</v>
      </c>
      <c r="H6570" s="1144">
        <v>2020</v>
      </c>
      <c r="I6570" s="1475">
        <v>175</v>
      </c>
      <c r="J6570" s="1144">
        <v>80</v>
      </c>
      <c r="K6570" s="1475">
        <v>35</v>
      </c>
      <c r="L6570" s="1144"/>
      <c r="M6570" s="1144"/>
      <c r="N6570" s="1476">
        <v>0</v>
      </c>
      <c r="O6570" s="1144">
        <v>0</v>
      </c>
      <c r="P6570" s="1475"/>
      <c r="Q6570" s="1476">
        <v>0</v>
      </c>
      <c r="R6570" s="1985"/>
    </row>
    <row r="6571" spans="3:18">
      <c r="C6571" s="1143">
        <v>12</v>
      </c>
      <c r="D6571" s="1144" t="s">
        <v>7997</v>
      </c>
      <c r="E6571" s="1144">
        <v>8</v>
      </c>
      <c r="F6571" s="1474" t="s">
        <v>550</v>
      </c>
      <c r="G6571" s="1144">
        <v>1</v>
      </c>
      <c r="H6571" s="1144">
        <v>2022</v>
      </c>
      <c r="I6571" s="1475">
        <v>185</v>
      </c>
      <c r="J6571" s="1144">
        <v>40</v>
      </c>
      <c r="K6571" s="1475">
        <v>111</v>
      </c>
      <c r="L6571" s="1144"/>
      <c r="M6571" s="1144"/>
      <c r="N6571" s="1476">
        <v>0</v>
      </c>
      <c r="O6571" s="1144">
        <v>0</v>
      </c>
      <c r="P6571" s="1475"/>
      <c r="Q6571" s="1476">
        <v>0</v>
      </c>
      <c r="R6571" s="1985"/>
    </row>
    <row r="6572" spans="3:18">
      <c r="C6572" s="1143">
        <v>13</v>
      </c>
      <c r="D6572" s="1144" t="s">
        <v>3228</v>
      </c>
      <c r="E6572" s="1144">
        <v>8</v>
      </c>
      <c r="F6572" s="1474" t="s">
        <v>550</v>
      </c>
      <c r="G6572" s="1144">
        <v>6</v>
      </c>
      <c r="H6572" s="1144">
        <v>2022</v>
      </c>
      <c r="I6572" s="1475">
        <v>1200</v>
      </c>
      <c r="J6572" s="1144">
        <v>40</v>
      </c>
      <c r="K6572" s="1475">
        <v>720</v>
      </c>
      <c r="L6572" s="1144"/>
      <c r="M6572" s="1144"/>
      <c r="N6572" s="1476">
        <v>0</v>
      </c>
      <c r="O6572" s="1144">
        <v>0</v>
      </c>
      <c r="P6572" s="1475"/>
      <c r="Q6572" s="1476">
        <v>0</v>
      </c>
      <c r="R6572" s="1985"/>
    </row>
    <row r="6573" spans="3:18">
      <c r="C6573" s="1143">
        <v>14</v>
      </c>
      <c r="D6573" s="1144" t="s">
        <v>3228</v>
      </c>
      <c r="E6573" s="1144">
        <v>8</v>
      </c>
      <c r="F6573" s="1474" t="s">
        <v>550</v>
      </c>
      <c r="G6573" s="1144">
        <v>2</v>
      </c>
      <c r="H6573" s="1144">
        <v>2022</v>
      </c>
      <c r="I6573" s="1475">
        <v>400</v>
      </c>
      <c r="J6573" s="1144">
        <v>40</v>
      </c>
      <c r="K6573" s="1475">
        <v>240</v>
      </c>
      <c r="L6573" s="1144"/>
      <c r="M6573" s="1144"/>
      <c r="N6573" s="1476">
        <v>0</v>
      </c>
      <c r="O6573" s="1144">
        <v>0</v>
      </c>
      <c r="P6573" s="1475"/>
      <c r="Q6573" s="1476">
        <v>0</v>
      </c>
      <c r="R6573" s="1985"/>
    </row>
    <row r="6574" spans="3:18">
      <c r="C6574" s="1143">
        <v>15</v>
      </c>
      <c r="D6574" s="1144" t="s">
        <v>7997</v>
      </c>
      <c r="E6574" s="1144">
        <v>8</v>
      </c>
      <c r="F6574" s="1474" t="s">
        <v>550</v>
      </c>
      <c r="G6574" s="1144">
        <v>1</v>
      </c>
      <c r="H6574" s="1144">
        <v>2022</v>
      </c>
      <c r="I6574" s="1475">
        <v>185</v>
      </c>
      <c r="J6574" s="1144">
        <v>40</v>
      </c>
      <c r="K6574" s="1475">
        <v>111</v>
      </c>
      <c r="L6574" s="1144"/>
      <c r="M6574" s="1144"/>
      <c r="N6574" s="1476">
        <v>0</v>
      </c>
      <c r="O6574" s="1144">
        <v>0</v>
      </c>
      <c r="P6574" s="1475"/>
      <c r="Q6574" s="1476">
        <v>0</v>
      </c>
      <c r="R6574" s="1985"/>
    </row>
    <row r="6575" spans="3:18">
      <c r="C6575" s="1143">
        <v>16</v>
      </c>
      <c r="D6575" s="1144" t="s">
        <v>3228</v>
      </c>
      <c r="E6575" s="1144">
        <v>8</v>
      </c>
      <c r="F6575" s="1474" t="s">
        <v>550</v>
      </c>
      <c r="G6575" s="1144">
        <v>7</v>
      </c>
      <c r="H6575" s="1144">
        <v>2022</v>
      </c>
      <c r="I6575" s="1475">
        <v>1400</v>
      </c>
      <c r="J6575" s="1144">
        <v>40</v>
      </c>
      <c r="K6575" s="1475">
        <v>840</v>
      </c>
      <c r="L6575" s="1144"/>
      <c r="M6575" s="1144"/>
      <c r="N6575" s="1476">
        <v>0</v>
      </c>
      <c r="O6575" s="1144">
        <v>0</v>
      </c>
      <c r="P6575" s="1475"/>
      <c r="Q6575" s="1476">
        <v>0</v>
      </c>
      <c r="R6575" s="1985"/>
    </row>
    <row r="6576" spans="3:18">
      <c r="C6576" s="1143">
        <v>17</v>
      </c>
      <c r="D6576" s="1144" t="s">
        <v>3228</v>
      </c>
      <c r="E6576" s="1144">
        <v>8</v>
      </c>
      <c r="F6576" s="1474" t="s">
        <v>550</v>
      </c>
      <c r="G6576" s="1144">
        <v>3</v>
      </c>
      <c r="H6576" s="1144">
        <v>2022</v>
      </c>
      <c r="I6576" s="1475">
        <v>600</v>
      </c>
      <c r="J6576" s="1144">
        <v>40</v>
      </c>
      <c r="K6576" s="1475">
        <v>360</v>
      </c>
      <c r="L6576" s="1144"/>
      <c r="M6576" s="1144"/>
      <c r="N6576" s="1476">
        <v>0</v>
      </c>
      <c r="O6576" s="1144">
        <v>0</v>
      </c>
      <c r="P6576" s="1475"/>
      <c r="Q6576" s="1476">
        <v>0</v>
      </c>
      <c r="R6576" s="1985"/>
    </row>
    <row r="6577" spans="2:18">
      <c r="C6577" s="1143">
        <v>18</v>
      </c>
      <c r="D6577" s="1144" t="s">
        <v>7997</v>
      </c>
      <c r="E6577" s="1144">
        <v>8</v>
      </c>
      <c r="F6577" s="1474" t="s">
        <v>550</v>
      </c>
      <c r="G6577" s="1144">
        <v>1</v>
      </c>
      <c r="H6577" s="1144">
        <v>2022</v>
      </c>
      <c r="I6577" s="1475">
        <v>185</v>
      </c>
      <c r="J6577" s="1144">
        <v>40</v>
      </c>
      <c r="K6577" s="1475">
        <v>111</v>
      </c>
      <c r="L6577" s="1144"/>
      <c r="M6577" s="1144"/>
      <c r="N6577" s="1476">
        <v>0</v>
      </c>
      <c r="O6577" s="1144">
        <v>0</v>
      </c>
      <c r="P6577" s="1475"/>
      <c r="Q6577" s="1476">
        <v>0</v>
      </c>
      <c r="R6577" s="1985"/>
    </row>
    <row r="6578" spans="2:18">
      <c r="C6578" s="1143">
        <v>19</v>
      </c>
      <c r="D6578" s="1144" t="s">
        <v>7996</v>
      </c>
      <c r="E6578" s="1144">
        <v>8</v>
      </c>
      <c r="F6578" s="1474" t="s">
        <v>550</v>
      </c>
      <c r="G6578" s="1144">
        <v>1</v>
      </c>
      <c r="H6578" s="1144">
        <v>2022</v>
      </c>
      <c r="I6578" s="1475">
        <v>280</v>
      </c>
      <c r="J6578" s="1144">
        <v>40</v>
      </c>
      <c r="K6578" s="1475">
        <v>168</v>
      </c>
      <c r="L6578" s="1144"/>
      <c r="M6578" s="1144"/>
      <c r="N6578" s="1476">
        <v>0</v>
      </c>
      <c r="O6578" s="1144">
        <v>0</v>
      </c>
      <c r="P6578" s="1475"/>
      <c r="Q6578" s="1476">
        <v>0</v>
      </c>
      <c r="R6578" s="1985"/>
    </row>
    <row r="6579" spans="2:18">
      <c r="C6579" s="1143">
        <v>20</v>
      </c>
      <c r="D6579" s="1144" t="s">
        <v>7998</v>
      </c>
      <c r="E6579" s="1144">
        <v>8</v>
      </c>
      <c r="F6579" s="1474" t="s">
        <v>550</v>
      </c>
      <c r="G6579" s="1144">
        <v>1</v>
      </c>
      <c r="H6579" s="1144">
        <v>2022</v>
      </c>
      <c r="I6579" s="1475">
        <v>350</v>
      </c>
      <c r="J6579" s="1144">
        <v>40</v>
      </c>
      <c r="K6579" s="1475">
        <v>210</v>
      </c>
      <c r="L6579" s="1144"/>
      <c r="M6579" s="1144"/>
      <c r="N6579" s="1476">
        <v>0</v>
      </c>
      <c r="O6579" s="1144">
        <v>0</v>
      </c>
      <c r="P6579" s="1475"/>
      <c r="Q6579" s="1476">
        <v>0</v>
      </c>
      <c r="R6579" s="1985"/>
    </row>
    <row r="6580" spans="2:18">
      <c r="C6580" s="1495">
        <v>1</v>
      </c>
      <c r="D6580" s="1153" t="s">
        <v>7999</v>
      </c>
      <c r="E6580" s="1153">
        <v>8</v>
      </c>
      <c r="F6580" s="1497" t="s">
        <v>550</v>
      </c>
      <c r="G6580" s="1153">
        <v>1</v>
      </c>
      <c r="H6580" s="1153">
        <v>2022</v>
      </c>
      <c r="I6580" s="1498">
        <v>32.22</v>
      </c>
      <c r="J6580" s="1153">
        <v>37.5</v>
      </c>
      <c r="K6580" s="1498">
        <v>20.137499999999999</v>
      </c>
      <c r="L6580" s="1153"/>
      <c r="M6580" s="1153"/>
      <c r="N6580" s="1499">
        <v>0</v>
      </c>
      <c r="O6580" s="1153"/>
      <c r="P6580" s="1498"/>
      <c r="Q6580" s="1499">
        <v>0</v>
      </c>
      <c r="R6580" s="1918" t="s">
        <v>8000</v>
      </c>
    </row>
    <row r="6581" spans="2:18">
      <c r="C6581" s="1495">
        <v>2</v>
      </c>
      <c r="D6581" s="1153" t="s">
        <v>7523</v>
      </c>
      <c r="E6581" s="1153">
        <v>8</v>
      </c>
      <c r="F6581" s="1497" t="s">
        <v>550</v>
      </c>
      <c r="G6581" s="1153">
        <v>4</v>
      </c>
      <c r="H6581" s="1153">
        <v>2022</v>
      </c>
      <c r="I6581" s="1498">
        <v>236</v>
      </c>
      <c r="J6581" s="1153">
        <v>50</v>
      </c>
      <c r="K6581" s="1498">
        <v>118</v>
      </c>
      <c r="L6581" s="1153"/>
      <c r="M6581" s="1153"/>
      <c r="N6581" s="1499">
        <v>0</v>
      </c>
      <c r="O6581" s="1153"/>
      <c r="P6581" s="1498"/>
      <c r="Q6581" s="1499">
        <v>0</v>
      </c>
      <c r="R6581" s="1918"/>
    </row>
    <row r="6582" spans="2:18">
      <c r="B6582" s="5" t="s">
        <v>8001</v>
      </c>
      <c r="C6582" s="1500">
        <v>1</v>
      </c>
      <c r="D6582" s="1502" t="s">
        <v>3707</v>
      </c>
      <c r="E6582" s="1502">
        <v>8</v>
      </c>
      <c r="F6582" s="1503" t="s">
        <v>550</v>
      </c>
      <c r="G6582" s="1502">
        <v>3</v>
      </c>
      <c r="H6582" s="1502">
        <v>2007</v>
      </c>
      <c r="I6582" s="1504">
        <v>1914</v>
      </c>
      <c r="J6582" s="1502">
        <f t="shared" ref="J6582:J6611" si="114">IF(($J$14-H6582)*J$17&gt;100,100,($J$14-H6582)*J$17)</f>
        <v>100</v>
      </c>
      <c r="K6582" s="1504">
        <f t="shared" ref="K6582:K6611" si="115">IF(J6582=100,0,I6582-I6582*J6582%)</f>
        <v>0</v>
      </c>
      <c r="L6582" s="1502"/>
      <c r="M6582" s="1502"/>
      <c r="N6582" s="1505">
        <v>0</v>
      </c>
      <c r="O6582" s="1502"/>
      <c r="P6582" s="1504"/>
      <c r="Q6582" s="1505">
        <f>+O6582*P6582</f>
        <v>0</v>
      </c>
      <c r="R6582" s="1986" t="s">
        <v>6252</v>
      </c>
    </row>
    <row r="6583" spans="2:18">
      <c r="B6583" s="5" t="s">
        <v>6049</v>
      </c>
      <c r="C6583" s="1500">
        <v>2</v>
      </c>
      <c r="D6583" s="1502" t="s">
        <v>2564</v>
      </c>
      <c r="E6583" s="1502">
        <v>8</v>
      </c>
      <c r="F6583" s="1503" t="s">
        <v>550</v>
      </c>
      <c r="G6583" s="1502">
        <v>1</v>
      </c>
      <c r="H6583" s="1502">
        <v>2020</v>
      </c>
      <c r="I6583" s="1504">
        <v>37</v>
      </c>
      <c r="J6583" s="1502">
        <f t="shared" si="114"/>
        <v>80</v>
      </c>
      <c r="K6583" s="1504">
        <f t="shared" si="115"/>
        <v>7.3999999999999986</v>
      </c>
      <c r="L6583" s="1502"/>
      <c r="M6583" s="1502"/>
      <c r="N6583" s="1505">
        <v>0</v>
      </c>
      <c r="O6583" s="1502"/>
      <c r="P6583" s="1504"/>
      <c r="Q6583" s="1505">
        <f t="shared" ref="Q6583:Q6611" si="116">+O6583*P6583</f>
        <v>0</v>
      </c>
      <c r="R6583" s="1987"/>
    </row>
    <row r="6584" spans="2:18">
      <c r="B6584" s="5" t="s">
        <v>8002</v>
      </c>
      <c r="C6584" s="1500">
        <v>3</v>
      </c>
      <c r="D6584" s="1502" t="s">
        <v>3130</v>
      </c>
      <c r="E6584" s="1502">
        <v>8</v>
      </c>
      <c r="F6584" s="1503" t="s">
        <v>550</v>
      </c>
      <c r="G6584" s="1502">
        <v>3</v>
      </c>
      <c r="H6584" s="1502">
        <v>2015</v>
      </c>
      <c r="I6584" s="1504">
        <v>177</v>
      </c>
      <c r="J6584" s="1502">
        <f t="shared" si="114"/>
        <v>100</v>
      </c>
      <c r="K6584" s="1504">
        <f t="shared" si="115"/>
        <v>0</v>
      </c>
      <c r="L6584" s="1502"/>
      <c r="M6584" s="1502"/>
      <c r="N6584" s="1505">
        <v>0</v>
      </c>
      <c r="O6584" s="1502"/>
      <c r="P6584" s="1504"/>
      <c r="Q6584" s="1505">
        <f t="shared" si="116"/>
        <v>0</v>
      </c>
      <c r="R6584" s="1987"/>
    </row>
    <row r="6585" spans="2:18">
      <c r="B6585" s="5" t="s">
        <v>8003</v>
      </c>
      <c r="C6585" s="1500">
        <v>4</v>
      </c>
      <c r="D6585" s="1502" t="s">
        <v>7982</v>
      </c>
      <c r="E6585" s="1502">
        <v>8</v>
      </c>
      <c r="F6585" s="1503" t="s">
        <v>550</v>
      </c>
      <c r="G6585" s="1502">
        <v>1</v>
      </c>
      <c r="H6585" s="1502">
        <v>2022</v>
      </c>
      <c r="I6585" s="1504">
        <v>185</v>
      </c>
      <c r="J6585" s="1502">
        <f t="shared" si="114"/>
        <v>40</v>
      </c>
      <c r="K6585" s="1504">
        <f t="shared" si="115"/>
        <v>111</v>
      </c>
      <c r="L6585" s="1502"/>
      <c r="M6585" s="1502"/>
      <c r="N6585" s="1505">
        <v>0</v>
      </c>
      <c r="O6585" s="1502"/>
      <c r="P6585" s="1504"/>
      <c r="Q6585" s="1505">
        <f t="shared" si="116"/>
        <v>0</v>
      </c>
      <c r="R6585" s="1987"/>
    </row>
    <row r="6586" spans="2:18">
      <c r="B6586" s="5" t="s">
        <v>8004</v>
      </c>
      <c r="C6586" s="1500">
        <v>5</v>
      </c>
      <c r="D6586" s="1502" t="s">
        <v>7984</v>
      </c>
      <c r="E6586" s="1502">
        <v>8</v>
      </c>
      <c r="F6586" s="1503" t="s">
        <v>550</v>
      </c>
      <c r="G6586" s="1502">
        <v>1</v>
      </c>
      <c r="H6586" s="1502">
        <v>2022</v>
      </c>
      <c r="I6586" s="1504">
        <v>350</v>
      </c>
      <c r="J6586" s="1502">
        <f t="shared" si="114"/>
        <v>40</v>
      </c>
      <c r="K6586" s="1504">
        <f t="shared" si="115"/>
        <v>210</v>
      </c>
      <c r="L6586" s="1502"/>
      <c r="M6586" s="1502"/>
      <c r="N6586" s="1505">
        <v>0</v>
      </c>
      <c r="O6586" s="1502"/>
      <c r="P6586" s="1504"/>
      <c r="Q6586" s="1505">
        <f t="shared" si="116"/>
        <v>0</v>
      </c>
      <c r="R6586" s="1987"/>
    </row>
    <row r="6587" spans="2:18">
      <c r="B6587" s="5" t="s">
        <v>8005</v>
      </c>
      <c r="C6587" s="1500">
        <v>6</v>
      </c>
      <c r="D6587" s="1502" t="s">
        <v>8006</v>
      </c>
      <c r="E6587" s="1502">
        <v>8</v>
      </c>
      <c r="F6587" s="1503" t="s">
        <v>550</v>
      </c>
      <c r="G6587" s="1502">
        <v>5</v>
      </c>
      <c r="H6587" s="1502">
        <v>2020</v>
      </c>
      <c r="I6587" s="1504">
        <v>1050</v>
      </c>
      <c r="J6587" s="1502">
        <f t="shared" si="114"/>
        <v>80</v>
      </c>
      <c r="K6587" s="1504">
        <f t="shared" si="115"/>
        <v>210</v>
      </c>
      <c r="L6587" s="1502"/>
      <c r="M6587" s="1502"/>
      <c r="N6587" s="1505">
        <v>0</v>
      </c>
      <c r="O6587" s="1502"/>
      <c r="P6587" s="1504"/>
      <c r="Q6587" s="1505">
        <f t="shared" si="116"/>
        <v>0</v>
      </c>
      <c r="R6587" s="1987"/>
    </row>
    <row r="6588" spans="2:18">
      <c r="B6588" s="5" t="s">
        <v>8007</v>
      </c>
      <c r="C6588" s="1500">
        <v>7</v>
      </c>
      <c r="D6588" s="1502" t="s">
        <v>8008</v>
      </c>
      <c r="E6588" s="1502">
        <v>8</v>
      </c>
      <c r="F6588" s="1503" t="s">
        <v>550</v>
      </c>
      <c r="G6588" s="1502">
        <v>3</v>
      </c>
      <c r="H6588" s="1502">
        <v>2019</v>
      </c>
      <c r="I6588" s="1504">
        <v>810</v>
      </c>
      <c r="J6588" s="1502">
        <f t="shared" si="114"/>
        <v>100</v>
      </c>
      <c r="K6588" s="1504">
        <f t="shared" si="115"/>
        <v>0</v>
      </c>
      <c r="L6588" s="1502"/>
      <c r="M6588" s="1502"/>
      <c r="N6588" s="1505">
        <v>0</v>
      </c>
      <c r="O6588" s="1502"/>
      <c r="P6588" s="1504"/>
      <c r="Q6588" s="1505">
        <f t="shared" si="116"/>
        <v>0</v>
      </c>
      <c r="R6588" s="1987"/>
    </row>
    <row r="6589" spans="2:18">
      <c r="B6589" s="5" t="s">
        <v>8009</v>
      </c>
      <c r="C6589" s="1500">
        <v>8</v>
      </c>
      <c r="D6589" s="1502" t="s">
        <v>3706</v>
      </c>
      <c r="E6589" s="1502">
        <v>8</v>
      </c>
      <c r="F6589" s="1503" t="s">
        <v>550</v>
      </c>
      <c r="G6589" s="1502">
        <v>1</v>
      </c>
      <c r="H6589" s="1502">
        <v>2013</v>
      </c>
      <c r="I6589" s="1504">
        <v>1020</v>
      </c>
      <c r="J6589" s="1502">
        <f t="shared" si="114"/>
        <v>100</v>
      </c>
      <c r="K6589" s="1504">
        <f t="shared" si="115"/>
        <v>0</v>
      </c>
      <c r="L6589" s="1502"/>
      <c r="M6589" s="1502"/>
      <c r="N6589" s="1505">
        <v>0</v>
      </c>
      <c r="O6589" s="1502"/>
      <c r="P6589" s="1504"/>
      <c r="Q6589" s="1505">
        <f t="shared" si="116"/>
        <v>0</v>
      </c>
      <c r="R6589" s="1987"/>
    </row>
    <row r="6590" spans="2:18">
      <c r="B6590" s="5" t="s">
        <v>8010</v>
      </c>
      <c r="C6590" s="1500">
        <v>9</v>
      </c>
      <c r="D6590" s="1502" t="s">
        <v>3699</v>
      </c>
      <c r="E6590" s="1502">
        <v>8</v>
      </c>
      <c r="F6590" s="1503" t="s">
        <v>550</v>
      </c>
      <c r="G6590" s="1502">
        <v>2</v>
      </c>
      <c r="H6590" s="1502">
        <v>2007</v>
      </c>
      <c r="I6590" s="1504">
        <v>418</v>
      </c>
      <c r="J6590" s="1502">
        <f t="shared" si="114"/>
        <v>100</v>
      </c>
      <c r="K6590" s="1504">
        <f t="shared" si="115"/>
        <v>0</v>
      </c>
      <c r="L6590" s="1502"/>
      <c r="M6590" s="1502"/>
      <c r="N6590" s="1505">
        <v>0</v>
      </c>
      <c r="O6590" s="1502"/>
      <c r="P6590" s="1504"/>
      <c r="Q6590" s="1505">
        <f t="shared" si="116"/>
        <v>0</v>
      </c>
      <c r="R6590" s="1987"/>
    </row>
    <row r="6591" spans="2:18">
      <c r="B6591" s="5" t="s">
        <v>8011</v>
      </c>
      <c r="C6591" s="1500">
        <v>10</v>
      </c>
      <c r="D6591" s="1502" t="s">
        <v>3703</v>
      </c>
      <c r="E6591" s="1502">
        <v>8</v>
      </c>
      <c r="F6591" s="1503" t="s">
        <v>550</v>
      </c>
      <c r="G6591" s="1502">
        <v>1</v>
      </c>
      <c r="H6591" s="1502">
        <v>2007</v>
      </c>
      <c r="I6591" s="1504">
        <v>205.59</v>
      </c>
      <c r="J6591" s="1502">
        <f t="shared" si="114"/>
        <v>100</v>
      </c>
      <c r="K6591" s="1504">
        <f t="shared" si="115"/>
        <v>0</v>
      </c>
      <c r="L6591" s="1502"/>
      <c r="M6591" s="1502"/>
      <c r="N6591" s="1505">
        <v>0</v>
      </c>
      <c r="O6591" s="1502"/>
      <c r="P6591" s="1504"/>
      <c r="Q6591" s="1505">
        <f t="shared" si="116"/>
        <v>0</v>
      </c>
      <c r="R6591" s="1987"/>
    </row>
    <row r="6592" spans="2:18">
      <c r="B6592" s="5" t="s">
        <v>8012</v>
      </c>
      <c r="C6592" s="1500">
        <v>11</v>
      </c>
      <c r="D6592" s="1502" t="s">
        <v>3704</v>
      </c>
      <c r="E6592" s="1502">
        <v>8</v>
      </c>
      <c r="F6592" s="1503" t="s">
        <v>550</v>
      </c>
      <c r="G6592" s="1502">
        <v>1</v>
      </c>
      <c r="H6592" s="1502">
        <v>2008</v>
      </c>
      <c r="I6592" s="1504">
        <v>488.25</v>
      </c>
      <c r="J6592" s="1502">
        <f t="shared" si="114"/>
        <v>100</v>
      </c>
      <c r="K6592" s="1504">
        <f t="shared" si="115"/>
        <v>0</v>
      </c>
      <c r="L6592" s="1502"/>
      <c r="M6592" s="1502"/>
      <c r="N6592" s="1505">
        <v>0</v>
      </c>
      <c r="O6592" s="1502"/>
      <c r="P6592" s="1504"/>
      <c r="Q6592" s="1505">
        <f t="shared" si="116"/>
        <v>0</v>
      </c>
      <c r="R6592" s="1987"/>
    </row>
    <row r="6593" spans="2:18">
      <c r="B6593" s="5" t="s">
        <v>8013</v>
      </c>
      <c r="C6593" s="1500">
        <v>12</v>
      </c>
      <c r="D6593" s="1502" t="s">
        <v>3698</v>
      </c>
      <c r="E6593" s="1502">
        <v>8</v>
      </c>
      <c r="F6593" s="1503" t="s">
        <v>550</v>
      </c>
      <c r="G6593" s="1502">
        <v>1</v>
      </c>
      <c r="H6593" s="1502">
        <v>2007</v>
      </c>
      <c r="I6593" s="1504">
        <v>220.59</v>
      </c>
      <c r="J6593" s="1502">
        <f t="shared" si="114"/>
        <v>100</v>
      </c>
      <c r="K6593" s="1504">
        <f t="shared" si="115"/>
        <v>0</v>
      </c>
      <c r="L6593" s="1502"/>
      <c r="M6593" s="1502"/>
      <c r="N6593" s="1505">
        <v>0</v>
      </c>
      <c r="O6593" s="1502"/>
      <c r="P6593" s="1504"/>
      <c r="Q6593" s="1505">
        <f t="shared" si="116"/>
        <v>0</v>
      </c>
      <c r="R6593" s="1987"/>
    </row>
    <row r="6594" spans="2:18">
      <c r="B6594" s="5" t="s">
        <v>8014</v>
      </c>
      <c r="C6594" s="1500">
        <v>13</v>
      </c>
      <c r="D6594" s="1502" t="s">
        <v>3697</v>
      </c>
      <c r="E6594" s="1502">
        <v>8</v>
      </c>
      <c r="F6594" s="1503" t="s">
        <v>550</v>
      </c>
      <c r="G6594" s="1502">
        <v>8</v>
      </c>
      <c r="H6594" s="1502">
        <v>2007</v>
      </c>
      <c r="I6594" s="1504">
        <v>2780.8</v>
      </c>
      <c r="J6594" s="1502">
        <f t="shared" si="114"/>
        <v>100</v>
      </c>
      <c r="K6594" s="1504">
        <f t="shared" si="115"/>
        <v>0</v>
      </c>
      <c r="L6594" s="1502"/>
      <c r="M6594" s="1502"/>
      <c r="N6594" s="1505">
        <v>0</v>
      </c>
      <c r="O6594" s="1502"/>
      <c r="P6594" s="1504"/>
      <c r="Q6594" s="1505">
        <f t="shared" si="116"/>
        <v>0</v>
      </c>
      <c r="R6594" s="1987"/>
    </row>
    <row r="6595" spans="2:18">
      <c r="B6595" s="5" t="s">
        <v>8015</v>
      </c>
      <c r="C6595" s="1500">
        <v>14</v>
      </c>
      <c r="D6595" s="1502" t="s">
        <v>2564</v>
      </c>
      <c r="E6595" s="1502">
        <v>8</v>
      </c>
      <c r="F6595" s="1503" t="s">
        <v>550</v>
      </c>
      <c r="G6595" s="1502">
        <v>1</v>
      </c>
      <c r="H6595" s="1502">
        <v>2020</v>
      </c>
      <c r="I6595" s="1504">
        <v>37</v>
      </c>
      <c r="J6595" s="1502">
        <f t="shared" si="114"/>
        <v>80</v>
      </c>
      <c r="K6595" s="1504">
        <f t="shared" si="115"/>
        <v>7.3999999999999986</v>
      </c>
      <c r="L6595" s="1502"/>
      <c r="M6595" s="1502"/>
      <c r="N6595" s="1505">
        <v>0</v>
      </c>
      <c r="O6595" s="1502"/>
      <c r="P6595" s="1504"/>
      <c r="Q6595" s="1505">
        <f t="shared" si="116"/>
        <v>0</v>
      </c>
      <c r="R6595" s="1987"/>
    </row>
    <row r="6596" spans="2:18">
      <c r="B6596" s="5" t="s">
        <v>8016</v>
      </c>
      <c r="C6596" s="1500">
        <v>15</v>
      </c>
      <c r="D6596" s="1502" t="s">
        <v>3696</v>
      </c>
      <c r="E6596" s="1502">
        <v>8</v>
      </c>
      <c r="F6596" s="1503" t="s">
        <v>550</v>
      </c>
      <c r="G6596" s="1502">
        <v>7</v>
      </c>
      <c r="H6596" s="1502">
        <v>2007</v>
      </c>
      <c r="I6596" s="1504">
        <v>1386</v>
      </c>
      <c r="J6596" s="1502">
        <f t="shared" si="114"/>
        <v>100</v>
      </c>
      <c r="K6596" s="1504">
        <f t="shared" si="115"/>
        <v>0</v>
      </c>
      <c r="L6596" s="1502"/>
      <c r="M6596" s="1502"/>
      <c r="N6596" s="1505">
        <v>0</v>
      </c>
      <c r="O6596" s="1502"/>
      <c r="P6596" s="1504"/>
      <c r="Q6596" s="1505">
        <f t="shared" si="116"/>
        <v>0</v>
      </c>
      <c r="R6596" s="1987"/>
    </row>
    <row r="6597" spans="2:18">
      <c r="B6597" s="5" t="s">
        <v>8017</v>
      </c>
      <c r="C6597" s="1500">
        <v>16</v>
      </c>
      <c r="D6597" s="1502" t="s">
        <v>3702</v>
      </c>
      <c r="E6597" s="1502">
        <v>8</v>
      </c>
      <c r="F6597" s="1503" t="s">
        <v>550</v>
      </c>
      <c r="G6597" s="1502">
        <v>1</v>
      </c>
      <c r="H6597" s="1502">
        <v>2007</v>
      </c>
      <c r="I6597" s="1504">
        <v>198.8</v>
      </c>
      <c r="J6597" s="1502">
        <f t="shared" si="114"/>
        <v>100</v>
      </c>
      <c r="K6597" s="1504">
        <f t="shared" si="115"/>
        <v>0</v>
      </c>
      <c r="L6597" s="1502"/>
      <c r="M6597" s="1502"/>
      <c r="N6597" s="1505">
        <v>0</v>
      </c>
      <c r="O6597" s="1502"/>
      <c r="P6597" s="1504"/>
      <c r="Q6597" s="1505">
        <f t="shared" si="116"/>
        <v>0</v>
      </c>
      <c r="R6597" s="1987"/>
    </row>
    <row r="6598" spans="2:18">
      <c r="B6598" s="5" t="s">
        <v>8018</v>
      </c>
      <c r="C6598" s="1500">
        <v>17</v>
      </c>
      <c r="D6598" s="1502" t="s">
        <v>3700</v>
      </c>
      <c r="E6598" s="1502">
        <v>8</v>
      </c>
      <c r="F6598" s="1503" t="s">
        <v>550</v>
      </c>
      <c r="G6598" s="1502">
        <v>1</v>
      </c>
      <c r="H6598" s="1502">
        <v>2007</v>
      </c>
      <c r="I6598" s="1504">
        <v>349.8</v>
      </c>
      <c r="J6598" s="1502">
        <f t="shared" si="114"/>
        <v>100</v>
      </c>
      <c r="K6598" s="1504">
        <f t="shared" si="115"/>
        <v>0</v>
      </c>
      <c r="L6598" s="1502"/>
      <c r="M6598" s="1502"/>
      <c r="N6598" s="1505">
        <v>0</v>
      </c>
      <c r="O6598" s="1502"/>
      <c r="P6598" s="1504"/>
      <c r="Q6598" s="1505">
        <f t="shared" si="116"/>
        <v>0</v>
      </c>
      <c r="R6598" s="1987"/>
    </row>
    <row r="6599" spans="2:18">
      <c r="B6599" s="5" t="s">
        <v>8019</v>
      </c>
      <c r="C6599" s="1500">
        <v>18</v>
      </c>
      <c r="D6599" s="1502" t="s">
        <v>3701</v>
      </c>
      <c r="E6599" s="1502">
        <v>8</v>
      </c>
      <c r="F6599" s="1503" t="s">
        <v>550</v>
      </c>
      <c r="G6599" s="1502">
        <v>1</v>
      </c>
      <c r="H6599" s="1502">
        <v>2007</v>
      </c>
      <c r="I6599" s="1504">
        <v>103.4</v>
      </c>
      <c r="J6599" s="1502">
        <f t="shared" si="114"/>
        <v>100</v>
      </c>
      <c r="K6599" s="1504">
        <f t="shared" si="115"/>
        <v>0</v>
      </c>
      <c r="L6599" s="1502"/>
      <c r="M6599" s="1502"/>
      <c r="N6599" s="1505">
        <v>0</v>
      </c>
      <c r="O6599" s="1502"/>
      <c r="P6599" s="1504"/>
      <c r="Q6599" s="1505">
        <f t="shared" si="116"/>
        <v>0</v>
      </c>
      <c r="R6599" s="1987"/>
    </row>
    <row r="6600" spans="2:18">
      <c r="B6600" s="5" t="s">
        <v>8020</v>
      </c>
      <c r="C6600" s="1500">
        <v>19</v>
      </c>
      <c r="D6600" s="1502" t="s">
        <v>3130</v>
      </c>
      <c r="E6600" s="1502">
        <v>8</v>
      </c>
      <c r="F6600" s="1503" t="s">
        <v>550</v>
      </c>
      <c r="G6600" s="1502">
        <v>12</v>
      </c>
      <c r="H6600" s="1502">
        <v>2015</v>
      </c>
      <c r="I6600" s="1504">
        <v>708</v>
      </c>
      <c r="J6600" s="1502">
        <f t="shared" si="114"/>
        <v>100</v>
      </c>
      <c r="K6600" s="1504">
        <f t="shared" si="115"/>
        <v>0</v>
      </c>
      <c r="L6600" s="1502"/>
      <c r="M6600" s="1502"/>
      <c r="N6600" s="1505">
        <v>0</v>
      </c>
      <c r="O6600" s="1502"/>
      <c r="P6600" s="1504"/>
      <c r="Q6600" s="1505">
        <f t="shared" si="116"/>
        <v>0</v>
      </c>
      <c r="R6600" s="1987"/>
    </row>
    <row r="6601" spans="2:18">
      <c r="B6601" s="5" t="s">
        <v>8021</v>
      </c>
      <c r="C6601" s="1500">
        <v>20</v>
      </c>
      <c r="D6601" s="1502" t="s">
        <v>3724</v>
      </c>
      <c r="E6601" s="1502">
        <v>8</v>
      </c>
      <c r="F6601" s="1503" t="s">
        <v>550</v>
      </c>
      <c r="G6601" s="1502">
        <v>1</v>
      </c>
      <c r="H6601" s="1502">
        <v>2018</v>
      </c>
      <c r="I6601" s="1504">
        <v>59</v>
      </c>
      <c r="J6601" s="1502">
        <f t="shared" si="114"/>
        <v>100</v>
      </c>
      <c r="K6601" s="1504">
        <f t="shared" si="115"/>
        <v>0</v>
      </c>
      <c r="L6601" s="1502"/>
      <c r="M6601" s="1502"/>
      <c r="N6601" s="1505">
        <v>0</v>
      </c>
      <c r="O6601" s="1502"/>
      <c r="P6601" s="1504"/>
      <c r="Q6601" s="1505">
        <f t="shared" si="116"/>
        <v>0</v>
      </c>
      <c r="R6601" s="1987"/>
    </row>
    <row r="6602" spans="2:18">
      <c r="B6602" s="5" t="s">
        <v>8022</v>
      </c>
      <c r="C6602" s="1500">
        <v>21</v>
      </c>
      <c r="D6602" s="1502" t="s">
        <v>3705</v>
      </c>
      <c r="E6602" s="1502">
        <v>8</v>
      </c>
      <c r="F6602" s="1503" t="s">
        <v>550</v>
      </c>
      <c r="G6602" s="1502">
        <v>2</v>
      </c>
      <c r="H6602" s="1502">
        <v>2006</v>
      </c>
      <c r="I6602" s="1504">
        <v>185</v>
      </c>
      <c r="J6602" s="1502">
        <f t="shared" si="114"/>
        <v>100</v>
      </c>
      <c r="K6602" s="1504">
        <f t="shared" si="115"/>
        <v>0</v>
      </c>
      <c r="L6602" s="1502"/>
      <c r="M6602" s="1502"/>
      <c r="N6602" s="1505">
        <v>0</v>
      </c>
      <c r="O6602" s="1502"/>
      <c r="P6602" s="1504"/>
      <c r="Q6602" s="1505">
        <f t="shared" si="116"/>
        <v>0</v>
      </c>
      <c r="R6602" s="1987"/>
    </row>
    <row r="6603" spans="2:18">
      <c r="B6603" s="5" t="s">
        <v>8023</v>
      </c>
      <c r="C6603" s="1500">
        <v>22</v>
      </c>
      <c r="D6603" s="1502" t="s">
        <v>3725</v>
      </c>
      <c r="E6603" s="1502">
        <v>8</v>
      </c>
      <c r="F6603" s="1503" t="s">
        <v>550</v>
      </c>
      <c r="G6603" s="1502">
        <v>7</v>
      </c>
      <c r="H6603" s="1502">
        <v>2020</v>
      </c>
      <c r="I6603" s="1504">
        <v>1890</v>
      </c>
      <c r="J6603" s="1502">
        <f t="shared" si="114"/>
        <v>80</v>
      </c>
      <c r="K6603" s="1504">
        <f t="shared" si="115"/>
        <v>378</v>
      </c>
      <c r="L6603" s="1502"/>
      <c r="M6603" s="1502"/>
      <c r="N6603" s="1505">
        <v>0</v>
      </c>
      <c r="O6603" s="1502"/>
      <c r="P6603" s="1504"/>
      <c r="Q6603" s="1505">
        <f t="shared" si="116"/>
        <v>0</v>
      </c>
      <c r="R6603" s="1987"/>
    </row>
    <row r="6604" spans="2:18">
      <c r="B6604" s="5" t="s">
        <v>8024</v>
      </c>
      <c r="C6604" s="1500">
        <v>23</v>
      </c>
      <c r="D6604" s="1502" t="s">
        <v>8006</v>
      </c>
      <c r="E6604" s="1502">
        <v>8</v>
      </c>
      <c r="F6604" s="1503" t="s">
        <v>550</v>
      </c>
      <c r="G6604" s="1502">
        <v>16</v>
      </c>
      <c r="H6604" s="1502">
        <v>2020</v>
      </c>
      <c r="I6604" s="1504">
        <v>3360</v>
      </c>
      <c r="J6604" s="1502">
        <f t="shared" si="114"/>
        <v>80</v>
      </c>
      <c r="K6604" s="1504">
        <f t="shared" si="115"/>
        <v>672</v>
      </c>
      <c r="L6604" s="1502"/>
      <c r="M6604" s="1502"/>
      <c r="N6604" s="1505">
        <v>0</v>
      </c>
      <c r="O6604" s="1502"/>
      <c r="P6604" s="1504"/>
      <c r="Q6604" s="1505">
        <f t="shared" si="116"/>
        <v>0</v>
      </c>
      <c r="R6604" s="1987"/>
    </row>
    <row r="6605" spans="2:18">
      <c r="B6605" s="5" t="s">
        <v>8025</v>
      </c>
      <c r="C6605" s="1500">
        <v>24</v>
      </c>
      <c r="D6605" s="1502" t="s">
        <v>8008</v>
      </c>
      <c r="E6605" s="1502">
        <v>8</v>
      </c>
      <c r="F6605" s="1503" t="s">
        <v>550</v>
      </c>
      <c r="G6605" s="1502">
        <v>2</v>
      </c>
      <c r="H6605" s="1502">
        <v>2022</v>
      </c>
      <c r="I6605" s="1504">
        <v>400</v>
      </c>
      <c r="J6605" s="1502">
        <f t="shared" si="114"/>
        <v>40</v>
      </c>
      <c r="K6605" s="1504">
        <f t="shared" si="115"/>
        <v>240</v>
      </c>
      <c r="L6605" s="1502"/>
      <c r="M6605" s="1502"/>
      <c r="N6605" s="1505">
        <v>0</v>
      </c>
      <c r="O6605" s="1502"/>
      <c r="P6605" s="1504"/>
      <c r="Q6605" s="1505">
        <f t="shared" si="116"/>
        <v>0</v>
      </c>
      <c r="R6605" s="1987"/>
    </row>
    <row r="6606" spans="2:18">
      <c r="B6606" s="5" t="s">
        <v>8026</v>
      </c>
      <c r="C6606" s="1500">
        <v>25</v>
      </c>
      <c r="D6606" s="1502" t="s">
        <v>8027</v>
      </c>
      <c r="E6606" s="1502">
        <v>8</v>
      </c>
      <c r="F6606" s="1503" t="s">
        <v>550</v>
      </c>
      <c r="G6606" s="1502">
        <v>1</v>
      </c>
      <c r="H6606" s="1502">
        <v>2012</v>
      </c>
      <c r="I6606" s="1504">
        <v>156</v>
      </c>
      <c r="J6606" s="1502">
        <f t="shared" si="114"/>
        <v>100</v>
      </c>
      <c r="K6606" s="1504">
        <f t="shared" si="115"/>
        <v>0</v>
      </c>
      <c r="L6606" s="1502"/>
      <c r="M6606" s="1502"/>
      <c r="N6606" s="1505">
        <v>0</v>
      </c>
      <c r="O6606" s="1502"/>
      <c r="P6606" s="1504"/>
      <c r="Q6606" s="1505">
        <f t="shared" si="116"/>
        <v>0</v>
      </c>
      <c r="R6606" s="1987"/>
    </row>
    <row r="6607" spans="2:18">
      <c r="B6607" s="5" t="s">
        <v>8028</v>
      </c>
      <c r="C6607" s="1500">
        <v>26</v>
      </c>
      <c r="D6607" s="1502" t="s">
        <v>7980</v>
      </c>
      <c r="E6607" s="1502">
        <v>8</v>
      </c>
      <c r="F6607" s="1503" t="s">
        <v>550</v>
      </c>
      <c r="G6607" s="1502">
        <v>1</v>
      </c>
      <c r="H6607" s="1502">
        <v>2022</v>
      </c>
      <c r="I6607" s="1504">
        <v>388.92</v>
      </c>
      <c r="J6607" s="1502">
        <f t="shared" si="114"/>
        <v>40</v>
      </c>
      <c r="K6607" s="1504">
        <f t="shared" si="115"/>
        <v>233.352</v>
      </c>
      <c r="L6607" s="1502"/>
      <c r="M6607" s="1502"/>
      <c r="N6607" s="1505">
        <v>0</v>
      </c>
      <c r="O6607" s="1502"/>
      <c r="P6607" s="1504"/>
      <c r="Q6607" s="1505">
        <f t="shared" si="116"/>
        <v>0</v>
      </c>
      <c r="R6607" s="1987"/>
    </row>
    <row r="6608" spans="2:18">
      <c r="B6608" s="5" t="s">
        <v>8029</v>
      </c>
      <c r="C6608" s="1500">
        <v>27</v>
      </c>
      <c r="D6608" s="1502" t="s">
        <v>8030</v>
      </c>
      <c r="E6608" s="1502">
        <v>8</v>
      </c>
      <c r="F6608" s="1503" t="s">
        <v>550</v>
      </c>
      <c r="G6608" s="1502">
        <v>3</v>
      </c>
      <c r="H6608" s="1502">
        <v>2022</v>
      </c>
      <c r="I6608" s="1504">
        <v>1166.76</v>
      </c>
      <c r="J6608" s="1502">
        <f t="shared" si="114"/>
        <v>40</v>
      </c>
      <c r="K6608" s="1504">
        <f t="shared" si="115"/>
        <v>700.05600000000004</v>
      </c>
      <c r="L6608" s="1502"/>
      <c r="M6608" s="1502"/>
      <c r="N6608" s="1505">
        <v>0</v>
      </c>
      <c r="O6608" s="1502"/>
      <c r="P6608" s="1504"/>
      <c r="Q6608" s="1505">
        <f t="shared" si="116"/>
        <v>0</v>
      </c>
      <c r="R6608" s="1987"/>
    </row>
    <row r="6609" spans="2:18">
      <c r="B6609" s="5" t="s">
        <v>8031</v>
      </c>
      <c r="C6609" s="1500">
        <v>28</v>
      </c>
      <c r="D6609" s="1502" t="s">
        <v>8032</v>
      </c>
      <c r="E6609" s="1502">
        <v>8</v>
      </c>
      <c r="F6609" s="1503" t="s">
        <v>550</v>
      </c>
      <c r="G6609" s="1502">
        <v>15</v>
      </c>
      <c r="H6609" s="1502">
        <v>2022</v>
      </c>
      <c r="I6609" s="1504">
        <v>3000</v>
      </c>
      <c r="J6609" s="1502">
        <f t="shared" si="114"/>
        <v>40</v>
      </c>
      <c r="K6609" s="1504">
        <f t="shared" si="115"/>
        <v>1800</v>
      </c>
      <c r="L6609" s="1502"/>
      <c r="M6609" s="1502"/>
      <c r="N6609" s="1505">
        <v>0</v>
      </c>
      <c r="O6609" s="1502"/>
      <c r="P6609" s="1504"/>
      <c r="Q6609" s="1505">
        <f t="shared" si="116"/>
        <v>0</v>
      </c>
      <c r="R6609" s="1987"/>
    </row>
    <row r="6610" spans="2:18">
      <c r="B6610" s="5" t="s">
        <v>8033</v>
      </c>
      <c r="C6610" s="1500">
        <v>29</v>
      </c>
      <c r="D6610" s="1502" t="s">
        <v>7979</v>
      </c>
      <c r="E6610" s="1502">
        <v>8</v>
      </c>
      <c r="F6610" s="1503" t="s">
        <v>550</v>
      </c>
      <c r="G6610" s="1502">
        <v>17</v>
      </c>
      <c r="H6610" s="1502">
        <v>2022</v>
      </c>
      <c r="I6610" s="1504">
        <v>3570</v>
      </c>
      <c r="J6610" s="1502">
        <f t="shared" si="114"/>
        <v>40</v>
      </c>
      <c r="K6610" s="1504">
        <f t="shared" si="115"/>
        <v>2142</v>
      </c>
      <c r="L6610" s="1502"/>
      <c r="M6610" s="1502"/>
      <c r="N6610" s="1505">
        <v>0</v>
      </c>
      <c r="O6610" s="1502"/>
      <c r="P6610" s="1504"/>
      <c r="Q6610" s="1505">
        <f t="shared" si="116"/>
        <v>0</v>
      </c>
      <c r="R6610" s="1987"/>
    </row>
    <row r="6611" spans="2:18">
      <c r="B6611" s="5" t="s">
        <v>8034</v>
      </c>
      <c r="C6611" s="1500">
        <v>30</v>
      </c>
      <c r="D6611" s="1502" t="s">
        <v>7978</v>
      </c>
      <c r="E6611" s="1502">
        <v>8</v>
      </c>
      <c r="F6611" s="1503" t="s">
        <v>550</v>
      </c>
      <c r="G6611" s="1502">
        <v>3</v>
      </c>
      <c r="H6611" s="1502">
        <v>2022</v>
      </c>
      <c r="I6611" s="1504">
        <v>600</v>
      </c>
      <c r="J6611" s="1502">
        <f t="shared" si="114"/>
        <v>40</v>
      </c>
      <c r="K6611" s="1504">
        <f t="shared" si="115"/>
        <v>360</v>
      </c>
      <c r="L6611" s="1502"/>
      <c r="M6611" s="1502"/>
      <c r="N6611" s="1505">
        <v>0</v>
      </c>
      <c r="O6611" s="1502"/>
      <c r="P6611" s="1504"/>
      <c r="Q6611" s="1505">
        <f t="shared" si="116"/>
        <v>0</v>
      </c>
      <c r="R6611" s="1987"/>
    </row>
    <row r="6612" spans="2:18">
      <c r="C6612" s="1500">
        <v>60</v>
      </c>
      <c r="D6612" s="1502" t="s">
        <v>2492</v>
      </c>
      <c r="E6612" s="1502">
        <v>8</v>
      </c>
      <c r="F6612" s="1503" t="s">
        <v>550</v>
      </c>
      <c r="G6612" s="1502"/>
      <c r="H6612" s="1502"/>
      <c r="I6612" s="1504"/>
      <c r="J6612" s="1502"/>
      <c r="K6612" s="1504"/>
      <c r="L6612" s="1502">
        <v>5</v>
      </c>
      <c r="M6612" s="1502">
        <v>13</v>
      </c>
      <c r="N6612" s="1505">
        <f>+L6612*M6612</f>
        <v>65</v>
      </c>
      <c r="O6612" s="1502">
        <v>5</v>
      </c>
      <c r="P6612" s="1504">
        <v>13</v>
      </c>
      <c r="Q6612" s="1505">
        <f>+O6612*P6612</f>
        <v>65</v>
      </c>
      <c r="R6612" s="1987"/>
    </row>
    <row r="6613" spans="2:18">
      <c r="C6613" s="1500">
        <v>61</v>
      </c>
      <c r="D6613" s="1502" t="s">
        <v>8035</v>
      </c>
      <c r="E6613" s="1502">
        <v>8</v>
      </c>
      <c r="F6613" s="1503" t="s">
        <v>550</v>
      </c>
      <c r="G6613" s="1502"/>
      <c r="H6613" s="1502"/>
      <c r="I6613" s="1504"/>
      <c r="J6613" s="1502"/>
      <c r="K6613" s="1504"/>
      <c r="L6613" s="1502">
        <v>3</v>
      </c>
      <c r="M6613" s="1504">
        <v>41.98</v>
      </c>
      <c r="N6613" s="1505">
        <f>+L6613*M6613</f>
        <v>125.94</v>
      </c>
      <c r="O6613" s="1502">
        <v>3</v>
      </c>
      <c r="P6613" s="1504">
        <v>41.98</v>
      </c>
      <c r="Q6613" s="1505">
        <f>+O6613*P6613</f>
        <v>125.94</v>
      </c>
      <c r="R6613" s="1987"/>
    </row>
    <row r="6614" spans="2:18">
      <c r="C6614" s="1500">
        <v>62</v>
      </c>
      <c r="D6614" s="1502" t="s">
        <v>3249</v>
      </c>
      <c r="E6614" s="1502">
        <v>8</v>
      </c>
      <c r="F6614" s="1503" t="s">
        <v>550</v>
      </c>
      <c r="G6614" s="1502"/>
      <c r="H6614" s="1502"/>
      <c r="I6614" s="1504"/>
      <c r="J6614" s="1502"/>
      <c r="K6614" s="1504"/>
      <c r="L6614" s="1502">
        <v>3</v>
      </c>
      <c r="M6614" s="1502">
        <v>39</v>
      </c>
      <c r="N6614" s="1505">
        <f>+L6614*M6614</f>
        <v>117</v>
      </c>
      <c r="O6614" s="1502">
        <v>3</v>
      </c>
      <c r="P6614" s="1504">
        <v>39</v>
      </c>
      <c r="Q6614" s="1505">
        <f>+O6614*P6614</f>
        <v>117</v>
      </c>
      <c r="R6614" s="1987"/>
    </row>
    <row r="6615" spans="2:18">
      <c r="C6615" s="1500">
        <v>63</v>
      </c>
      <c r="D6615" s="1502" t="s">
        <v>2594</v>
      </c>
      <c r="E6615" s="1502">
        <v>8</v>
      </c>
      <c r="F6615" s="1503" t="s">
        <v>550</v>
      </c>
      <c r="G6615" s="1502"/>
      <c r="H6615" s="1502"/>
      <c r="I6615" s="1504"/>
      <c r="J6615" s="1502"/>
      <c r="K6615" s="1504"/>
      <c r="L6615" s="1502">
        <v>3</v>
      </c>
      <c r="M6615" s="1502">
        <v>70</v>
      </c>
      <c r="N6615" s="1505">
        <f>+L6615*M6615</f>
        <v>210</v>
      </c>
      <c r="O6615" s="1502">
        <v>3</v>
      </c>
      <c r="P6615" s="1504">
        <v>70</v>
      </c>
      <c r="Q6615" s="1505">
        <f>+O6615*P6615</f>
        <v>210</v>
      </c>
      <c r="R6615" s="1987"/>
    </row>
    <row r="6616" spans="2:18">
      <c r="B6616" s="5" t="s">
        <v>8036</v>
      </c>
      <c r="C6616" s="1506">
        <v>1</v>
      </c>
      <c r="D6616" s="1508" t="s">
        <v>3693</v>
      </c>
      <c r="E6616" s="1508">
        <v>8</v>
      </c>
      <c r="F6616" s="1509" t="s">
        <v>550</v>
      </c>
      <c r="G6616" s="1508">
        <v>1</v>
      </c>
      <c r="H6616" s="1508">
        <v>2007</v>
      </c>
      <c r="I6616" s="1510">
        <v>347.6</v>
      </c>
      <c r="J6616" s="1508">
        <f t="shared" ref="J6616:J6674" si="117">IF(($J$14-H6616)*J$17&gt;100,100,($J$14-H6616)*J$17)</f>
        <v>100</v>
      </c>
      <c r="K6616" s="1510">
        <f t="shared" ref="K6616:K6674" si="118">IF(J6616=100,0,I6616-I6616*J6616%)</f>
        <v>0</v>
      </c>
      <c r="L6616" s="1508"/>
      <c r="M6616" s="1508"/>
      <c r="N6616" s="1511"/>
      <c r="O6616" s="1508"/>
      <c r="P6616" s="1510"/>
      <c r="Q6616" s="1511"/>
      <c r="R6616" s="1913" t="s">
        <v>6319</v>
      </c>
    </row>
    <row r="6617" spans="2:18">
      <c r="B6617" s="5" t="s">
        <v>8037</v>
      </c>
      <c r="C6617" s="1506">
        <v>2</v>
      </c>
      <c r="D6617" s="1508" t="s">
        <v>4632</v>
      </c>
      <c r="E6617" s="1508">
        <v>8</v>
      </c>
      <c r="F6617" s="1509" t="s">
        <v>550</v>
      </c>
      <c r="G6617" s="1508">
        <v>2</v>
      </c>
      <c r="H6617" s="1508">
        <v>2007</v>
      </c>
      <c r="I6617" s="1510">
        <v>396</v>
      </c>
      <c r="J6617" s="1508">
        <f t="shared" si="117"/>
        <v>100</v>
      </c>
      <c r="K6617" s="1510">
        <f t="shared" si="118"/>
        <v>0</v>
      </c>
      <c r="L6617" s="1508"/>
      <c r="M6617" s="1508"/>
      <c r="N6617" s="1511"/>
      <c r="O6617" s="1508"/>
      <c r="P6617" s="1510"/>
      <c r="Q6617" s="1511"/>
      <c r="R6617" s="1914"/>
    </row>
    <row r="6618" spans="2:18">
      <c r="B6618" s="5" t="s">
        <v>8038</v>
      </c>
      <c r="C6618" s="1506">
        <v>3</v>
      </c>
      <c r="D6618" s="1508" t="s">
        <v>2564</v>
      </c>
      <c r="E6618" s="1508">
        <v>8</v>
      </c>
      <c r="F6618" s="1509" t="s">
        <v>550</v>
      </c>
      <c r="G6618" s="1508">
        <v>4</v>
      </c>
      <c r="H6618" s="1508">
        <v>2020</v>
      </c>
      <c r="I6618" s="1510">
        <v>148</v>
      </c>
      <c r="J6618" s="1508">
        <f t="shared" si="117"/>
        <v>80</v>
      </c>
      <c r="K6618" s="1510">
        <f t="shared" si="118"/>
        <v>29.599999999999994</v>
      </c>
      <c r="L6618" s="1508"/>
      <c r="M6618" s="1508"/>
      <c r="N6618" s="1511"/>
      <c r="O6618" s="1508"/>
      <c r="P6618" s="1510"/>
      <c r="Q6618" s="1511"/>
      <c r="R6618" s="1914"/>
    </row>
    <row r="6619" spans="2:18">
      <c r="B6619" s="5" t="s">
        <v>8039</v>
      </c>
      <c r="C6619" s="1506">
        <v>4</v>
      </c>
      <c r="D6619" s="1508" t="s">
        <v>8040</v>
      </c>
      <c r="E6619" s="1508">
        <v>8</v>
      </c>
      <c r="F6619" s="1509" t="s">
        <v>550</v>
      </c>
      <c r="G6619" s="1508">
        <v>4</v>
      </c>
      <c r="H6619" s="1508">
        <v>2020</v>
      </c>
      <c r="I6619" s="1510">
        <v>280</v>
      </c>
      <c r="J6619" s="1508">
        <f t="shared" si="117"/>
        <v>80</v>
      </c>
      <c r="K6619" s="1510">
        <f t="shared" si="118"/>
        <v>56</v>
      </c>
      <c r="L6619" s="1508"/>
      <c r="M6619" s="1508"/>
      <c r="N6619" s="1511"/>
      <c r="O6619" s="1508"/>
      <c r="P6619" s="1510"/>
      <c r="Q6619" s="1511"/>
      <c r="R6619" s="1914"/>
    </row>
    <row r="6620" spans="2:18">
      <c r="B6620" s="5" t="s">
        <v>8041</v>
      </c>
      <c r="C6620" s="1506">
        <v>5</v>
      </c>
      <c r="D6620" s="1508" t="s">
        <v>3271</v>
      </c>
      <c r="E6620" s="1508">
        <v>8</v>
      </c>
      <c r="F6620" s="1509" t="s">
        <v>550</v>
      </c>
      <c r="G6620" s="1508">
        <v>1</v>
      </c>
      <c r="H6620" s="1508">
        <v>2007</v>
      </c>
      <c r="I6620" s="1510">
        <v>198</v>
      </c>
      <c r="J6620" s="1508">
        <f t="shared" si="117"/>
        <v>100</v>
      </c>
      <c r="K6620" s="1510">
        <f t="shared" si="118"/>
        <v>0</v>
      </c>
      <c r="L6620" s="1508"/>
      <c r="M6620" s="1508"/>
      <c r="N6620" s="1511"/>
      <c r="O6620" s="1508"/>
      <c r="P6620" s="1510"/>
      <c r="Q6620" s="1511"/>
      <c r="R6620" s="1914"/>
    </row>
    <row r="6621" spans="2:18">
      <c r="B6621" s="5" t="s">
        <v>8042</v>
      </c>
      <c r="C6621" s="1506">
        <v>6</v>
      </c>
      <c r="D6621" s="1508" t="s">
        <v>3695</v>
      </c>
      <c r="E6621" s="1508">
        <v>8</v>
      </c>
      <c r="F6621" s="1509" t="s">
        <v>550</v>
      </c>
      <c r="G6621" s="1508">
        <v>9</v>
      </c>
      <c r="H6621" s="1508">
        <v>2015</v>
      </c>
      <c r="I6621" s="1510">
        <v>531</v>
      </c>
      <c r="J6621" s="1508">
        <f t="shared" si="117"/>
        <v>100</v>
      </c>
      <c r="K6621" s="1510">
        <f t="shared" si="118"/>
        <v>0</v>
      </c>
      <c r="L6621" s="1508"/>
      <c r="M6621" s="1508"/>
      <c r="N6621" s="1511"/>
      <c r="O6621" s="1508"/>
      <c r="P6621" s="1510"/>
      <c r="Q6621" s="1511"/>
      <c r="R6621" s="1914"/>
    </row>
    <row r="6622" spans="2:18">
      <c r="B6622" s="5" t="s">
        <v>8043</v>
      </c>
      <c r="C6622" s="1506">
        <v>7</v>
      </c>
      <c r="D6622" s="1508" t="s">
        <v>8044</v>
      </c>
      <c r="E6622" s="1508">
        <v>8</v>
      </c>
      <c r="F6622" s="1509" t="s">
        <v>550</v>
      </c>
      <c r="G6622" s="1508">
        <v>2</v>
      </c>
      <c r="H6622" s="1508">
        <v>2022</v>
      </c>
      <c r="I6622" s="1510">
        <v>78</v>
      </c>
      <c r="J6622" s="1508">
        <f t="shared" si="117"/>
        <v>40</v>
      </c>
      <c r="K6622" s="1510">
        <f t="shared" si="118"/>
        <v>46.8</v>
      </c>
      <c r="L6622" s="1508"/>
      <c r="M6622" s="1508"/>
      <c r="N6622" s="1511"/>
      <c r="O6622" s="1508"/>
      <c r="P6622" s="1510"/>
      <c r="Q6622" s="1511"/>
      <c r="R6622" s="1914"/>
    </row>
    <row r="6623" spans="2:18">
      <c r="B6623" s="5" t="s">
        <v>8045</v>
      </c>
      <c r="C6623" s="1506">
        <v>8</v>
      </c>
      <c r="D6623" s="1508" t="s">
        <v>3725</v>
      </c>
      <c r="E6623" s="1508">
        <v>8</v>
      </c>
      <c r="F6623" s="1509" t="s">
        <v>550</v>
      </c>
      <c r="G6623" s="1508">
        <v>12</v>
      </c>
      <c r="H6623" s="1508">
        <v>2020</v>
      </c>
      <c r="I6623" s="1510">
        <v>3240</v>
      </c>
      <c r="J6623" s="1508">
        <f t="shared" si="117"/>
        <v>80</v>
      </c>
      <c r="K6623" s="1510">
        <f t="shared" si="118"/>
        <v>648</v>
      </c>
      <c r="L6623" s="1508"/>
      <c r="M6623" s="1508"/>
      <c r="N6623" s="1511"/>
      <c r="O6623" s="1508"/>
      <c r="P6623" s="1510"/>
      <c r="Q6623" s="1511"/>
      <c r="R6623" s="1914"/>
    </row>
    <row r="6624" spans="2:18">
      <c r="B6624" s="5" t="s">
        <v>8046</v>
      </c>
      <c r="C6624" s="1506">
        <v>9</v>
      </c>
      <c r="D6624" s="1508" t="s">
        <v>3727</v>
      </c>
      <c r="E6624" s="1508">
        <v>8</v>
      </c>
      <c r="F6624" s="1509" t="s">
        <v>550</v>
      </c>
      <c r="G6624" s="1508">
        <v>1</v>
      </c>
      <c r="H6624" s="1508">
        <v>2020</v>
      </c>
      <c r="I6624" s="1510">
        <v>297.95999999999998</v>
      </c>
      <c r="J6624" s="1508">
        <f t="shared" si="117"/>
        <v>80</v>
      </c>
      <c r="K6624" s="1510">
        <f t="shared" si="118"/>
        <v>59.591999999999985</v>
      </c>
      <c r="L6624" s="1508"/>
      <c r="M6624" s="1508"/>
      <c r="N6624" s="1511"/>
      <c r="O6624" s="1508"/>
      <c r="P6624" s="1510"/>
      <c r="Q6624" s="1511"/>
      <c r="R6624" s="1914"/>
    </row>
    <row r="6625" spans="2:18">
      <c r="B6625" s="5" t="s">
        <v>8047</v>
      </c>
      <c r="C6625" s="1506">
        <v>10</v>
      </c>
      <c r="D6625" s="1508" t="s">
        <v>2587</v>
      </c>
      <c r="E6625" s="1508">
        <v>8</v>
      </c>
      <c r="F6625" s="1509" t="s">
        <v>550</v>
      </c>
      <c r="G6625" s="1508">
        <v>3</v>
      </c>
      <c r="H6625" s="1508">
        <v>2015</v>
      </c>
      <c r="I6625" s="1510">
        <v>494.82</v>
      </c>
      <c r="J6625" s="1508">
        <f t="shared" si="117"/>
        <v>100</v>
      </c>
      <c r="K6625" s="1510">
        <f t="shared" si="118"/>
        <v>0</v>
      </c>
      <c r="L6625" s="1508"/>
      <c r="M6625" s="1508"/>
      <c r="N6625" s="1511"/>
      <c r="O6625" s="1508"/>
      <c r="P6625" s="1510"/>
      <c r="Q6625" s="1511"/>
      <c r="R6625" s="1914"/>
    </row>
    <row r="6626" spans="2:18">
      <c r="B6626" s="5" t="s">
        <v>8048</v>
      </c>
      <c r="C6626" s="1506">
        <v>11</v>
      </c>
      <c r="D6626" s="1508" t="s">
        <v>7983</v>
      </c>
      <c r="E6626" s="1508">
        <v>8</v>
      </c>
      <c r="F6626" s="1509" t="s">
        <v>550</v>
      </c>
      <c r="G6626" s="1508">
        <v>1</v>
      </c>
      <c r="H6626" s="1508">
        <v>2022</v>
      </c>
      <c r="I6626" s="1510">
        <v>280</v>
      </c>
      <c r="J6626" s="1508">
        <f t="shared" si="117"/>
        <v>40</v>
      </c>
      <c r="K6626" s="1510">
        <f t="shared" si="118"/>
        <v>168</v>
      </c>
      <c r="L6626" s="1508"/>
      <c r="M6626" s="1508"/>
      <c r="N6626" s="1511"/>
      <c r="O6626" s="1508"/>
      <c r="P6626" s="1510"/>
      <c r="Q6626" s="1511"/>
      <c r="R6626" s="1914"/>
    </row>
    <row r="6627" spans="2:18">
      <c r="B6627" s="5" t="s">
        <v>8049</v>
      </c>
      <c r="C6627" s="1506">
        <v>12</v>
      </c>
      <c r="D6627" s="1508" t="s">
        <v>7984</v>
      </c>
      <c r="E6627" s="1508">
        <v>8</v>
      </c>
      <c r="F6627" s="1509" t="s">
        <v>550</v>
      </c>
      <c r="G6627" s="1508">
        <v>1</v>
      </c>
      <c r="H6627" s="1508">
        <v>2022</v>
      </c>
      <c r="I6627" s="1510">
        <v>350</v>
      </c>
      <c r="J6627" s="1508">
        <f t="shared" si="117"/>
        <v>40</v>
      </c>
      <c r="K6627" s="1510">
        <f t="shared" si="118"/>
        <v>210</v>
      </c>
      <c r="L6627" s="1508"/>
      <c r="M6627" s="1508"/>
      <c r="N6627" s="1511"/>
      <c r="O6627" s="1508"/>
      <c r="P6627" s="1510"/>
      <c r="Q6627" s="1511"/>
      <c r="R6627" s="1914"/>
    </row>
    <row r="6628" spans="2:18">
      <c r="B6628" s="5" t="s">
        <v>8050</v>
      </c>
      <c r="C6628" s="1506">
        <v>13</v>
      </c>
      <c r="D6628" s="1508" t="s">
        <v>8006</v>
      </c>
      <c r="E6628" s="1508">
        <v>8</v>
      </c>
      <c r="F6628" s="1509" t="s">
        <v>550</v>
      </c>
      <c r="G6628" s="1508">
        <v>12</v>
      </c>
      <c r="H6628" s="1508">
        <v>2020</v>
      </c>
      <c r="I6628" s="1510">
        <v>2520</v>
      </c>
      <c r="J6628" s="1508">
        <f t="shared" si="117"/>
        <v>80</v>
      </c>
      <c r="K6628" s="1510">
        <f t="shared" si="118"/>
        <v>504</v>
      </c>
      <c r="L6628" s="1508"/>
      <c r="M6628" s="1508"/>
      <c r="N6628" s="1511"/>
      <c r="O6628" s="1508"/>
      <c r="P6628" s="1510"/>
      <c r="Q6628" s="1511"/>
      <c r="R6628" s="1914"/>
    </row>
    <row r="6629" spans="2:18">
      <c r="B6629" s="5" t="s">
        <v>8051</v>
      </c>
      <c r="C6629" s="1506">
        <v>14</v>
      </c>
      <c r="D6629" s="1508" t="s">
        <v>8032</v>
      </c>
      <c r="E6629" s="1508">
        <v>8</v>
      </c>
      <c r="F6629" s="1509" t="s">
        <v>550</v>
      </c>
      <c r="G6629" s="1508">
        <v>1</v>
      </c>
      <c r="H6629" s="1508">
        <v>2022</v>
      </c>
      <c r="I6629" s="1510">
        <v>200</v>
      </c>
      <c r="J6629" s="1508">
        <f t="shared" si="117"/>
        <v>40</v>
      </c>
      <c r="K6629" s="1510">
        <f t="shared" si="118"/>
        <v>120</v>
      </c>
      <c r="L6629" s="1508"/>
      <c r="M6629" s="1508"/>
      <c r="N6629" s="1511"/>
      <c r="O6629" s="1508"/>
      <c r="P6629" s="1510"/>
      <c r="Q6629" s="1511"/>
      <c r="R6629" s="1914"/>
    </row>
    <row r="6630" spans="2:18">
      <c r="B6630" s="5" t="s">
        <v>8052</v>
      </c>
      <c r="C6630" s="1506">
        <v>15</v>
      </c>
      <c r="D6630" s="1508" t="s">
        <v>3694</v>
      </c>
      <c r="E6630" s="1508">
        <v>8</v>
      </c>
      <c r="F6630" s="1509" t="s">
        <v>550</v>
      </c>
      <c r="G6630" s="1508">
        <v>2</v>
      </c>
      <c r="H6630" s="1508">
        <v>2012</v>
      </c>
      <c r="I6630" s="1510">
        <v>312</v>
      </c>
      <c r="J6630" s="1508">
        <f t="shared" si="117"/>
        <v>100</v>
      </c>
      <c r="K6630" s="1510">
        <f t="shared" si="118"/>
        <v>0</v>
      </c>
      <c r="L6630" s="1508"/>
      <c r="M6630" s="1508"/>
      <c r="N6630" s="1511"/>
      <c r="O6630" s="1508"/>
      <c r="P6630" s="1510"/>
      <c r="Q6630" s="1511"/>
      <c r="R6630" s="1914"/>
    </row>
    <row r="6631" spans="2:18">
      <c r="B6631" s="5" t="s">
        <v>8053</v>
      </c>
      <c r="C6631" s="1506">
        <v>16</v>
      </c>
      <c r="D6631" s="1508" t="s">
        <v>8054</v>
      </c>
      <c r="E6631" s="1508">
        <v>8</v>
      </c>
      <c r="F6631" s="1509" t="s">
        <v>550</v>
      </c>
      <c r="G6631" s="1508">
        <v>2</v>
      </c>
      <c r="H6631" s="1508">
        <v>2020</v>
      </c>
      <c r="I6631" s="1510">
        <v>595.91999999999996</v>
      </c>
      <c r="J6631" s="1508">
        <f t="shared" si="117"/>
        <v>80</v>
      </c>
      <c r="K6631" s="1510">
        <f t="shared" si="118"/>
        <v>119.18399999999997</v>
      </c>
      <c r="L6631" s="1508"/>
      <c r="M6631" s="1508"/>
      <c r="N6631" s="1511"/>
      <c r="O6631" s="1508"/>
      <c r="P6631" s="1510"/>
      <c r="Q6631" s="1511"/>
      <c r="R6631" s="1914"/>
    </row>
    <row r="6632" spans="2:18">
      <c r="B6632" s="5" t="s">
        <v>8055</v>
      </c>
      <c r="C6632" s="1506">
        <v>17</v>
      </c>
      <c r="D6632" s="1508" t="s">
        <v>3721</v>
      </c>
      <c r="E6632" s="1508">
        <v>8</v>
      </c>
      <c r="F6632" s="1509" t="s">
        <v>550</v>
      </c>
      <c r="G6632" s="1508">
        <v>1</v>
      </c>
      <c r="H6632" s="1508">
        <v>2008</v>
      </c>
      <c r="I6632" s="1510">
        <v>35.520000000000003</v>
      </c>
      <c r="J6632" s="1508">
        <f t="shared" si="117"/>
        <v>100</v>
      </c>
      <c r="K6632" s="1510">
        <f t="shared" si="118"/>
        <v>0</v>
      </c>
      <c r="L6632" s="1508"/>
      <c r="M6632" s="1508"/>
      <c r="N6632" s="1511"/>
      <c r="O6632" s="1508"/>
      <c r="P6632" s="1510"/>
      <c r="Q6632" s="1511"/>
      <c r="R6632" s="1914"/>
    </row>
    <row r="6633" spans="2:18">
      <c r="B6633" s="5" t="s">
        <v>8056</v>
      </c>
      <c r="C6633" s="1506">
        <v>18</v>
      </c>
      <c r="D6633" s="1508" t="s">
        <v>3720</v>
      </c>
      <c r="E6633" s="1508">
        <v>8</v>
      </c>
      <c r="F6633" s="1509" t="s">
        <v>550</v>
      </c>
      <c r="G6633" s="1508">
        <v>2</v>
      </c>
      <c r="H6633" s="1508">
        <v>2008</v>
      </c>
      <c r="I6633" s="1510">
        <v>510</v>
      </c>
      <c r="J6633" s="1508">
        <f t="shared" si="117"/>
        <v>100</v>
      </c>
      <c r="K6633" s="1510">
        <f t="shared" si="118"/>
        <v>0</v>
      </c>
      <c r="L6633" s="1508"/>
      <c r="M6633" s="1508"/>
      <c r="N6633" s="1511"/>
      <c r="O6633" s="1508"/>
      <c r="P6633" s="1510"/>
      <c r="Q6633" s="1511"/>
      <c r="R6633" s="1914"/>
    </row>
    <row r="6634" spans="2:18">
      <c r="B6634" s="5" t="s">
        <v>8057</v>
      </c>
      <c r="C6634" s="1506">
        <v>19</v>
      </c>
      <c r="D6634" s="1508" t="s">
        <v>3718</v>
      </c>
      <c r="E6634" s="1508">
        <v>8</v>
      </c>
      <c r="F6634" s="1509" t="s">
        <v>550</v>
      </c>
      <c r="G6634" s="1508">
        <v>2</v>
      </c>
      <c r="H6634" s="1508">
        <v>2008</v>
      </c>
      <c r="I6634" s="1510">
        <v>154.08000000000001</v>
      </c>
      <c r="J6634" s="1508">
        <f t="shared" si="117"/>
        <v>100</v>
      </c>
      <c r="K6634" s="1510">
        <f t="shared" si="118"/>
        <v>0</v>
      </c>
      <c r="L6634" s="1508"/>
      <c r="M6634" s="1508"/>
      <c r="N6634" s="1511"/>
      <c r="O6634" s="1508"/>
      <c r="P6634" s="1510"/>
      <c r="Q6634" s="1511"/>
      <c r="R6634" s="1914"/>
    </row>
    <row r="6635" spans="2:18">
      <c r="B6635" s="5" t="s">
        <v>8058</v>
      </c>
      <c r="C6635" s="1506">
        <v>20</v>
      </c>
      <c r="D6635" s="1508" t="s">
        <v>3719</v>
      </c>
      <c r="E6635" s="1508">
        <v>8</v>
      </c>
      <c r="F6635" s="1509" t="s">
        <v>550</v>
      </c>
      <c r="G6635" s="1508">
        <v>3</v>
      </c>
      <c r="H6635" s="1508">
        <v>2008</v>
      </c>
      <c r="I6635" s="1510">
        <v>623.19998999999996</v>
      </c>
      <c r="J6635" s="1508">
        <f t="shared" si="117"/>
        <v>100</v>
      </c>
      <c r="K6635" s="1510">
        <f t="shared" si="118"/>
        <v>0</v>
      </c>
      <c r="L6635" s="1508"/>
      <c r="M6635" s="1508"/>
      <c r="N6635" s="1511"/>
      <c r="O6635" s="1508"/>
      <c r="P6635" s="1510"/>
      <c r="Q6635" s="1511"/>
      <c r="R6635" s="1914"/>
    </row>
    <row r="6636" spans="2:18">
      <c r="B6636" s="5" t="s">
        <v>8059</v>
      </c>
      <c r="C6636" s="1506">
        <v>21</v>
      </c>
      <c r="D6636" s="1508" t="s">
        <v>8060</v>
      </c>
      <c r="E6636" s="1508">
        <v>8</v>
      </c>
      <c r="F6636" s="1509" t="s">
        <v>550</v>
      </c>
      <c r="G6636" s="1508">
        <v>7</v>
      </c>
      <c r="H6636" s="1508">
        <v>2007</v>
      </c>
      <c r="I6636" s="1510">
        <v>1170.5329999999999</v>
      </c>
      <c r="J6636" s="1508">
        <f t="shared" si="117"/>
        <v>100</v>
      </c>
      <c r="K6636" s="1510">
        <f t="shared" si="118"/>
        <v>0</v>
      </c>
      <c r="L6636" s="1508"/>
      <c r="M6636" s="1508"/>
      <c r="N6636" s="1511"/>
      <c r="O6636" s="1508"/>
      <c r="P6636" s="1510"/>
      <c r="Q6636" s="1511"/>
      <c r="R6636" s="1914"/>
    </row>
    <row r="6637" spans="2:18">
      <c r="B6637" s="5" t="s">
        <v>8061</v>
      </c>
      <c r="C6637" s="1506">
        <v>22</v>
      </c>
      <c r="D6637" s="1508" t="s">
        <v>3715</v>
      </c>
      <c r="E6637" s="1508">
        <v>8</v>
      </c>
      <c r="F6637" s="1509" t="s">
        <v>550</v>
      </c>
      <c r="G6637" s="1508">
        <v>23</v>
      </c>
      <c r="H6637" s="1508">
        <v>2007</v>
      </c>
      <c r="I6637" s="1510">
        <v>3137.5569599999999</v>
      </c>
      <c r="J6637" s="1508">
        <f t="shared" si="117"/>
        <v>100</v>
      </c>
      <c r="K6637" s="1510">
        <f t="shared" si="118"/>
        <v>0</v>
      </c>
      <c r="L6637" s="1508"/>
      <c r="M6637" s="1508"/>
      <c r="N6637" s="1511"/>
      <c r="O6637" s="1508"/>
      <c r="P6637" s="1510"/>
      <c r="Q6637" s="1511"/>
      <c r="R6637" s="1914"/>
    </row>
    <row r="6638" spans="2:18">
      <c r="B6638" s="5" t="s">
        <v>8062</v>
      </c>
      <c r="C6638" s="1506">
        <v>23</v>
      </c>
      <c r="D6638" s="1508" t="s">
        <v>8063</v>
      </c>
      <c r="E6638" s="1508">
        <v>8</v>
      </c>
      <c r="F6638" s="1509" t="s">
        <v>550</v>
      </c>
      <c r="G6638" s="1508">
        <v>1</v>
      </c>
      <c r="H6638" s="1508">
        <v>2007</v>
      </c>
      <c r="I6638" s="1510">
        <v>594.0675</v>
      </c>
      <c r="J6638" s="1508">
        <f t="shared" si="117"/>
        <v>100</v>
      </c>
      <c r="K6638" s="1510">
        <f t="shared" si="118"/>
        <v>0</v>
      </c>
      <c r="L6638" s="1508"/>
      <c r="M6638" s="1508"/>
      <c r="N6638" s="1511"/>
      <c r="O6638" s="1508"/>
      <c r="P6638" s="1510"/>
      <c r="Q6638" s="1511"/>
      <c r="R6638" s="1914"/>
    </row>
    <row r="6639" spans="2:18">
      <c r="B6639" s="5" t="s">
        <v>8064</v>
      </c>
      <c r="C6639" s="1506">
        <v>24</v>
      </c>
      <c r="D6639" s="1508" t="s">
        <v>2564</v>
      </c>
      <c r="E6639" s="1508">
        <v>8</v>
      </c>
      <c r="F6639" s="1509" t="s">
        <v>550</v>
      </c>
      <c r="G6639" s="1508">
        <v>1</v>
      </c>
      <c r="H6639" s="1508">
        <v>2020</v>
      </c>
      <c r="I6639" s="1510">
        <v>37</v>
      </c>
      <c r="J6639" s="1508">
        <f t="shared" si="117"/>
        <v>80</v>
      </c>
      <c r="K6639" s="1510">
        <f t="shared" si="118"/>
        <v>7.3999999999999986</v>
      </c>
      <c r="L6639" s="1508"/>
      <c r="M6639" s="1508"/>
      <c r="N6639" s="1511"/>
      <c r="O6639" s="1508"/>
      <c r="P6639" s="1510"/>
      <c r="Q6639" s="1511"/>
      <c r="R6639" s="1914"/>
    </row>
    <row r="6640" spans="2:18">
      <c r="B6640" s="5" t="s">
        <v>8065</v>
      </c>
      <c r="C6640" s="1506">
        <v>25</v>
      </c>
      <c r="D6640" s="1508" t="s">
        <v>8066</v>
      </c>
      <c r="E6640" s="1508">
        <v>8</v>
      </c>
      <c r="F6640" s="1509" t="s">
        <v>550</v>
      </c>
      <c r="G6640" s="1508">
        <v>1</v>
      </c>
      <c r="H6640" s="1508">
        <v>2020</v>
      </c>
      <c r="I6640" s="1510">
        <v>175</v>
      </c>
      <c r="J6640" s="1508">
        <f t="shared" si="117"/>
        <v>80</v>
      </c>
      <c r="K6640" s="1510">
        <f t="shared" si="118"/>
        <v>35</v>
      </c>
      <c r="L6640" s="1508"/>
      <c r="M6640" s="1508"/>
      <c r="N6640" s="1511"/>
      <c r="O6640" s="1508"/>
      <c r="P6640" s="1510"/>
      <c r="Q6640" s="1511"/>
      <c r="R6640" s="1914"/>
    </row>
    <row r="6641" spans="2:18">
      <c r="B6641" s="5" t="s">
        <v>8067</v>
      </c>
      <c r="C6641" s="1506">
        <v>26</v>
      </c>
      <c r="D6641" s="1508" t="s">
        <v>3723</v>
      </c>
      <c r="E6641" s="1508">
        <v>8</v>
      </c>
      <c r="F6641" s="1509" t="s">
        <v>550</v>
      </c>
      <c r="G6641" s="1508">
        <v>6</v>
      </c>
      <c r="H6641" s="1508">
        <v>2008</v>
      </c>
      <c r="I6641" s="1510">
        <v>172.8</v>
      </c>
      <c r="J6641" s="1508">
        <f t="shared" si="117"/>
        <v>100</v>
      </c>
      <c r="K6641" s="1510">
        <f t="shared" si="118"/>
        <v>0</v>
      </c>
      <c r="L6641" s="1508"/>
      <c r="M6641" s="1508"/>
      <c r="N6641" s="1511"/>
      <c r="O6641" s="1508"/>
      <c r="P6641" s="1510"/>
      <c r="Q6641" s="1511"/>
      <c r="R6641" s="1914"/>
    </row>
    <row r="6642" spans="2:18">
      <c r="B6642" s="5" t="s">
        <v>8068</v>
      </c>
      <c r="C6642" s="1506">
        <v>27</v>
      </c>
      <c r="D6642" s="1508" t="s">
        <v>3722</v>
      </c>
      <c r="E6642" s="1508">
        <v>8</v>
      </c>
      <c r="F6642" s="1509" t="s">
        <v>550</v>
      </c>
      <c r="G6642" s="1508">
        <v>2</v>
      </c>
      <c r="H6642" s="1508">
        <v>2008</v>
      </c>
      <c r="I6642" s="1510">
        <v>67.2</v>
      </c>
      <c r="J6642" s="1508">
        <f t="shared" si="117"/>
        <v>100</v>
      </c>
      <c r="K6642" s="1510">
        <f t="shared" si="118"/>
        <v>0</v>
      </c>
      <c r="L6642" s="1508"/>
      <c r="M6642" s="1508"/>
      <c r="N6642" s="1511"/>
      <c r="O6642" s="1508"/>
      <c r="P6642" s="1510"/>
      <c r="Q6642" s="1511"/>
      <c r="R6642" s="1914"/>
    </row>
    <row r="6643" spans="2:18">
      <c r="B6643" s="5" t="s">
        <v>8069</v>
      </c>
      <c r="C6643" s="1506">
        <v>28</v>
      </c>
      <c r="D6643" s="1508" t="s">
        <v>3717</v>
      </c>
      <c r="E6643" s="1508">
        <v>8</v>
      </c>
      <c r="F6643" s="1509" t="s">
        <v>550</v>
      </c>
      <c r="G6643" s="1508">
        <v>8</v>
      </c>
      <c r="H6643" s="1508">
        <v>2008</v>
      </c>
      <c r="I6643" s="1510">
        <v>1963.2</v>
      </c>
      <c r="J6643" s="1508">
        <f t="shared" si="117"/>
        <v>100</v>
      </c>
      <c r="K6643" s="1510">
        <f t="shared" si="118"/>
        <v>0</v>
      </c>
      <c r="L6643" s="1508"/>
      <c r="M6643" s="1508"/>
      <c r="N6643" s="1511"/>
      <c r="O6643" s="1508"/>
      <c r="P6643" s="1510"/>
      <c r="Q6643" s="1511"/>
      <c r="R6643" s="1914"/>
    </row>
    <row r="6644" spans="2:18">
      <c r="B6644" s="5" t="s">
        <v>8070</v>
      </c>
      <c r="C6644" s="1506">
        <v>29</v>
      </c>
      <c r="D6644" s="1508" t="s">
        <v>3130</v>
      </c>
      <c r="E6644" s="1508">
        <v>8</v>
      </c>
      <c r="F6644" s="1509" t="s">
        <v>550</v>
      </c>
      <c r="G6644" s="1508">
        <v>5</v>
      </c>
      <c r="H6644" s="1508">
        <v>2015</v>
      </c>
      <c r="I6644" s="1510">
        <v>295</v>
      </c>
      <c r="J6644" s="1508">
        <f t="shared" si="117"/>
        <v>100</v>
      </c>
      <c r="K6644" s="1510">
        <f t="shared" si="118"/>
        <v>0</v>
      </c>
      <c r="L6644" s="1508"/>
      <c r="M6644" s="1508"/>
      <c r="N6644" s="1511"/>
      <c r="O6644" s="1508"/>
      <c r="P6644" s="1510"/>
      <c r="Q6644" s="1511"/>
      <c r="R6644" s="1914"/>
    </row>
    <row r="6645" spans="2:18">
      <c r="B6645" s="5" t="s">
        <v>8071</v>
      </c>
      <c r="C6645" s="1506">
        <v>30</v>
      </c>
      <c r="D6645" s="1508" t="s">
        <v>8072</v>
      </c>
      <c r="E6645" s="1508">
        <v>8</v>
      </c>
      <c r="F6645" s="1509" t="s">
        <v>550</v>
      </c>
      <c r="G6645" s="1508">
        <v>1</v>
      </c>
      <c r="H6645" s="1508">
        <v>2007</v>
      </c>
      <c r="I6645" s="1510">
        <v>67.358999999999995</v>
      </c>
      <c r="J6645" s="1508">
        <f t="shared" si="117"/>
        <v>100</v>
      </c>
      <c r="K6645" s="1510">
        <f t="shared" si="118"/>
        <v>0</v>
      </c>
      <c r="L6645" s="1508"/>
      <c r="M6645" s="1508"/>
      <c r="N6645" s="1511"/>
      <c r="O6645" s="1508"/>
      <c r="P6645" s="1510"/>
      <c r="Q6645" s="1511"/>
      <c r="R6645" s="1914"/>
    </row>
    <row r="6646" spans="2:18">
      <c r="B6646" s="5" t="s">
        <v>8073</v>
      </c>
      <c r="C6646" s="1506">
        <v>31</v>
      </c>
      <c r="D6646" s="1508" t="s">
        <v>8074</v>
      </c>
      <c r="E6646" s="1508">
        <v>8</v>
      </c>
      <c r="F6646" s="1509" t="s">
        <v>550</v>
      </c>
      <c r="G6646" s="1508">
        <v>7</v>
      </c>
      <c r="H6646" s="1508">
        <v>2007</v>
      </c>
      <c r="I6646" s="1510">
        <v>628.68399999999997</v>
      </c>
      <c r="J6646" s="1508">
        <f t="shared" si="117"/>
        <v>100</v>
      </c>
      <c r="K6646" s="1510">
        <f t="shared" si="118"/>
        <v>0</v>
      </c>
      <c r="L6646" s="1508"/>
      <c r="M6646" s="1508"/>
      <c r="N6646" s="1511"/>
      <c r="O6646" s="1508"/>
      <c r="P6646" s="1510"/>
      <c r="Q6646" s="1511"/>
      <c r="R6646" s="1914"/>
    </row>
    <row r="6647" spans="2:18">
      <c r="B6647" s="5" t="s">
        <v>8075</v>
      </c>
      <c r="C6647" s="1506">
        <v>32</v>
      </c>
      <c r="D6647" s="1508" t="s">
        <v>8076</v>
      </c>
      <c r="E6647" s="1508">
        <v>8</v>
      </c>
      <c r="F6647" s="1509" t="s">
        <v>550</v>
      </c>
      <c r="G6647" s="1508">
        <v>5</v>
      </c>
      <c r="H6647" s="1508">
        <v>2007</v>
      </c>
      <c r="I6647" s="1510">
        <v>561.32500000000005</v>
      </c>
      <c r="J6647" s="1508">
        <f t="shared" si="117"/>
        <v>100</v>
      </c>
      <c r="K6647" s="1510">
        <f t="shared" si="118"/>
        <v>0</v>
      </c>
      <c r="L6647" s="1508"/>
      <c r="M6647" s="1508"/>
      <c r="N6647" s="1511"/>
      <c r="O6647" s="1508"/>
      <c r="P6647" s="1510"/>
      <c r="Q6647" s="1511"/>
      <c r="R6647" s="1914"/>
    </row>
    <row r="6648" spans="2:18">
      <c r="B6648" s="5" t="s">
        <v>8077</v>
      </c>
      <c r="C6648" s="1506">
        <v>33</v>
      </c>
      <c r="D6648" s="1508" t="s">
        <v>8078</v>
      </c>
      <c r="E6648" s="1508">
        <v>8</v>
      </c>
      <c r="F6648" s="1509" t="s">
        <v>550</v>
      </c>
      <c r="G6648" s="1508">
        <v>8</v>
      </c>
      <c r="H6648" s="1508">
        <v>2007</v>
      </c>
      <c r="I6648" s="1510">
        <v>1077.7439999999999</v>
      </c>
      <c r="J6648" s="1508">
        <f t="shared" si="117"/>
        <v>100</v>
      </c>
      <c r="K6648" s="1510">
        <f t="shared" si="118"/>
        <v>0</v>
      </c>
      <c r="L6648" s="1508"/>
      <c r="M6648" s="1508"/>
      <c r="N6648" s="1511"/>
      <c r="O6648" s="1508"/>
      <c r="P6648" s="1510"/>
      <c r="Q6648" s="1511"/>
      <c r="R6648" s="1914"/>
    </row>
    <row r="6649" spans="2:18">
      <c r="B6649" s="5" t="s">
        <v>8079</v>
      </c>
      <c r="C6649" s="1506">
        <v>34</v>
      </c>
      <c r="D6649" s="1508" t="s">
        <v>3716</v>
      </c>
      <c r="E6649" s="1508">
        <v>8</v>
      </c>
      <c r="F6649" s="1509" t="s">
        <v>550</v>
      </c>
      <c r="G6649" s="1508">
        <v>11</v>
      </c>
      <c r="H6649" s="1508">
        <v>2007</v>
      </c>
      <c r="I6649" s="1510">
        <v>1580.6909800000001</v>
      </c>
      <c r="J6649" s="1508">
        <f t="shared" si="117"/>
        <v>100</v>
      </c>
      <c r="K6649" s="1510">
        <f t="shared" si="118"/>
        <v>0</v>
      </c>
      <c r="L6649" s="1508"/>
      <c r="M6649" s="1508"/>
      <c r="N6649" s="1511"/>
      <c r="O6649" s="1508"/>
      <c r="P6649" s="1510"/>
      <c r="Q6649" s="1511"/>
      <c r="R6649" s="1914"/>
    </row>
    <row r="6650" spans="2:18">
      <c r="B6650" s="5" t="s">
        <v>8080</v>
      </c>
      <c r="C6650" s="1506">
        <v>35</v>
      </c>
      <c r="D6650" s="1508" t="s">
        <v>8044</v>
      </c>
      <c r="E6650" s="1508">
        <v>8</v>
      </c>
      <c r="F6650" s="1509" t="s">
        <v>550</v>
      </c>
      <c r="G6650" s="1508">
        <v>1</v>
      </c>
      <c r="H6650" s="1508">
        <v>2022</v>
      </c>
      <c r="I6650" s="1510">
        <v>39</v>
      </c>
      <c r="J6650" s="1508">
        <f t="shared" si="117"/>
        <v>40</v>
      </c>
      <c r="K6650" s="1510">
        <f t="shared" si="118"/>
        <v>23.4</v>
      </c>
      <c r="L6650" s="1508"/>
      <c r="M6650" s="1508"/>
      <c r="N6650" s="1511"/>
      <c r="O6650" s="1508"/>
      <c r="P6650" s="1510"/>
      <c r="Q6650" s="1511"/>
      <c r="R6650" s="1914"/>
    </row>
    <row r="6651" spans="2:18">
      <c r="B6651" s="5" t="s">
        <v>8081</v>
      </c>
      <c r="C6651" s="1506">
        <v>36</v>
      </c>
      <c r="D6651" s="1508" t="s">
        <v>3714</v>
      </c>
      <c r="E6651" s="1508">
        <v>8</v>
      </c>
      <c r="F6651" s="1509" t="s">
        <v>550</v>
      </c>
      <c r="G6651" s="1508">
        <v>9</v>
      </c>
      <c r="H6651" s="1508">
        <v>2007</v>
      </c>
      <c r="I6651" s="1510">
        <v>13053.884040000001</v>
      </c>
      <c r="J6651" s="1508">
        <f t="shared" si="117"/>
        <v>100</v>
      </c>
      <c r="K6651" s="1510">
        <f t="shared" si="118"/>
        <v>0</v>
      </c>
      <c r="L6651" s="1508"/>
      <c r="M6651" s="1508"/>
      <c r="N6651" s="1511"/>
      <c r="O6651" s="1508"/>
      <c r="P6651" s="1510"/>
      <c r="Q6651" s="1511"/>
      <c r="R6651" s="1914"/>
    </row>
    <row r="6652" spans="2:18">
      <c r="B6652" s="5" t="s">
        <v>8082</v>
      </c>
      <c r="C6652" s="1506">
        <v>37</v>
      </c>
      <c r="D6652" s="1508" t="s">
        <v>3725</v>
      </c>
      <c r="E6652" s="1508">
        <v>8</v>
      </c>
      <c r="F6652" s="1509" t="s">
        <v>550</v>
      </c>
      <c r="G6652" s="1508">
        <v>8</v>
      </c>
      <c r="H6652" s="1508">
        <v>2020</v>
      </c>
      <c r="I6652" s="1510">
        <v>2160</v>
      </c>
      <c r="J6652" s="1508">
        <f t="shared" si="117"/>
        <v>80</v>
      </c>
      <c r="K6652" s="1510">
        <f t="shared" si="118"/>
        <v>432</v>
      </c>
      <c r="L6652" s="1508"/>
      <c r="M6652" s="1508"/>
      <c r="N6652" s="1511"/>
      <c r="O6652" s="1508"/>
      <c r="P6652" s="1510"/>
      <c r="Q6652" s="1511"/>
      <c r="R6652" s="1914"/>
    </row>
    <row r="6653" spans="2:18">
      <c r="B6653" s="5" t="s">
        <v>8083</v>
      </c>
      <c r="C6653" s="1506">
        <v>38</v>
      </c>
      <c r="D6653" s="1508" t="s">
        <v>8006</v>
      </c>
      <c r="E6653" s="1508">
        <v>8</v>
      </c>
      <c r="F6653" s="1509" t="s">
        <v>550</v>
      </c>
      <c r="G6653" s="1508">
        <v>7</v>
      </c>
      <c r="H6653" s="1508">
        <v>2020</v>
      </c>
      <c r="I6653" s="1510">
        <v>1470</v>
      </c>
      <c r="J6653" s="1508">
        <f t="shared" si="117"/>
        <v>80</v>
      </c>
      <c r="K6653" s="1510">
        <f t="shared" si="118"/>
        <v>294</v>
      </c>
      <c r="L6653" s="1508"/>
      <c r="M6653" s="1508"/>
      <c r="N6653" s="1511"/>
      <c r="O6653" s="1508"/>
      <c r="P6653" s="1510"/>
      <c r="Q6653" s="1511"/>
      <c r="R6653" s="1914"/>
    </row>
    <row r="6654" spans="2:18">
      <c r="B6654" s="5" t="s">
        <v>8084</v>
      </c>
      <c r="C6654" s="1506">
        <v>39</v>
      </c>
      <c r="D6654" s="1508" t="s">
        <v>7980</v>
      </c>
      <c r="E6654" s="1508">
        <v>8</v>
      </c>
      <c r="F6654" s="1509" t="s">
        <v>550</v>
      </c>
      <c r="G6654" s="1508">
        <v>1</v>
      </c>
      <c r="H6654" s="1508">
        <v>2022</v>
      </c>
      <c r="I6654" s="1510">
        <v>388.92</v>
      </c>
      <c r="J6654" s="1508">
        <f t="shared" si="117"/>
        <v>40</v>
      </c>
      <c r="K6654" s="1510">
        <f t="shared" si="118"/>
        <v>233.352</v>
      </c>
      <c r="L6654" s="1508"/>
      <c r="M6654" s="1508"/>
      <c r="N6654" s="1511"/>
      <c r="O6654" s="1508"/>
      <c r="P6654" s="1510"/>
      <c r="Q6654" s="1511"/>
      <c r="R6654" s="1914"/>
    </row>
    <row r="6655" spans="2:18">
      <c r="B6655" s="5" t="s">
        <v>8085</v>
      </c>
      <c r="C6655" s="1506">
        <v>40</v>
      </c>
      <c r="D6655" s="1508" t="s">
        <v>8054</v>
      </c>
      <c r="E6655" s="1508">
        <v>8</v>
      </c>
      <c r="F6655" s="1509" t="s">
        <v>550</v>
      </c>
      <c r="G6655" s="1508">
        <v>3</v>
      </c>
      <c r="H6655" s="1508">
        <v>2020</v>
      </c>
      <c r="I6655" s="1510">
        <v>893.88</v>
      </c>
      <c r="J6655" s="1508">
        <f t="shared" si="117"/>
        <v>80</v>
      </c>
      <c r="K6655" s="1510">
        <f t="shared" si="118"/>
        <v>178.77599999999995</v>
      </c>
      <c r="L6655" s="1508"/>
      <c r="M6655" s="1508"/>
      <c r="N6655" s="1511"/>
      <c r="O6655" s="1508"/>
      <c r="P6655" s="1510"/>
      <c r="Q6655" s="1511"/>
      <c r="R6655" s="1914"/>
    </row>
    <row r="6656" spans="2:18">
      <c r="B6656" s="5" t="s">
        <v>8086</v>
      </c>
      <c r="C6656" s="1506">
        <v>41</v>
      </c>
      <c r="D6656" s="1508" t="s">
        <v>2564</v>
      </c>
      <c r="E6656" s="1508">
        <v>8</v>
      </c>
      <c r="F6656" s="1509" t="s">
        <v>550</v>
      </c>
      <c r="G6656" s="1508">
        <v>1</v>
      </c>
      <c r="H6656" s="1508">
        <v>2020</v>
      </c>
      <c r="I6656" s="1510">
        <v>37</v>
      </c>
      <c r="J6656" s="1508">
        <f t="shared" si="117"/>
        <v>80</v>
      </c>
      <c r="K6656" s="1510">
        <f t="shared" si="118"/>
        <v>7.3999999999999986</v>
      </c>
      <c r="L6656" s="1508"/>
      <c r="M6656" s="1508"/>
      <c r="N6656" s="1511"/>
      <c r="O6656" s="1508"/>
      <c r="P6656" s="1510"/>
      <c r="Q6656" s="1511"/>
      <c r="R6656" s="1914"/>
    </row>
    <row r="6657" spans="2:18">
      <c r="B6657" s="5" t="s">
        <v>8087</v>
      </c>
      <c r="C6657" s="1506">
        <v>42</v>
      </c>
      <c r="D6657" s="1508" t="s">
        <v>3130</v>
      </c>
      <c r="E6657" s="1508">
        <v>8</v>
      </c>
      <c r="F6657" s="1509" t="s">
        <v>550</v>
      </c>
      <c r="G6657" s="1508">
        <v>2</v>
      </c>
      <c r="H6657" s="1508">
        <v>2016</v>
      </c>
      <c r="I6657" s="1510">
        <v>118</v>
      </c>
      <c r="J6657" s="1508">
        <f t="shared" si="117"/>
        <v>100</v>
      </c>
      <c r="K6657" s="1510">
        <f t="shared" si="118"/>
        <v>0</v>
      </c>
      <c r="L6657" s="1508"/>
      <c r="M6657" s="1508"/>
      <c r="N6657" s="1511"/>
      <c r="O6657" s="1508"/>
      <c r="P6657" s="1510"/>
      <c r="Q6657" s="1511"/>
      <c r="R6657" s="1914"/>
    </row>
    <row r="6658" spans="2:18">
      <c r="B6658" s="5" t="s">
        <v>8088</v>
      </c>
      <c r="C6658" s="1506">
        <v>43</v>
      </c>
      <c r="D6658" s="1508" t="s">
        <v>8006</v>
      </c>
      <c r="E6658" s="1508">
        <v>8</v>
      </c>
      <c r="F6658" s="1509" t="s">
        <v>550</v>
      </c>
      <c r="G6658" s="1508">
        <v>10</v>
      </c>
      <c r="H6658" s="1508">
        <v>2020</v>
      </c>
      <c r="I6658" s="1510">
        <v>2100</v>
      </c>
      <c r="J6658" s="1508">
        <f t="shared" si="117"/>
        <v>80</v>
      </c>
      <c r="K6658" s="1510">
        <f t="shared" si="118"/>
        <v>420</v>
      </c>
      <c r="L6658" s="1508"/>
      <c r="M6658" s="1508"/>
      <c r="N6658" s="1511"/>
      <c r="O6658" s="1508"/>
      <c r="P6658" s="1510"/>
      <c r="Q6658" s="1511"/>
      <c r="R6658" s="1914"/>
    </row>
    <row r="6659" spans="2:18">
      <c r="B6659" s="5" t="s">
        <v>8089</v>
      </c>
      <c r="C6659" s="1506">
        <v>44</v>
      </c>
      <c r="D6659" s="1508" t="s">
        <v>8032</v>
      </c>
      <c r="E6659" s="1508">
        <v>8</v>
      </c>
      <c r="F6659" s="1509" t="s">
        <v>550</v>
      </c>
      <c r="G6659" s="1508">
        <v>1</v>
      </c>
      <c r="H6659" s="1508">
        <v>2022</v>
      </c>
      <c r="I6659" s="1510">
        <v>200</v>
      </c>
      <c r="J6659" s="1508">
        <f t="shared" si="117"/>
        <v>40</v>
      </c>
      <c r="K6659" s="1510">
        <f t="shared" si="118"/>
        <v>120</v>
      </c>
      <c r="L6659" s="1508"/>
      <c r="M6659" s="1508"/>
      <c r="N6659" s="1511"/>
      <c r="O6659" s="1508"/>
      <c r="P6659" s="1510"/>
      <c r="Q6659" s="1511"/>
      <c r="R6659" s="1914"/>
    </row>
    <row r="6660" spans="2:18">
      <c r="B6660" s="5" t="s">
        <v>8090</v>
      </c>
      <c r="C6660" s="1506">
        <v>45</v>
      </c>
      <c r="D6660" s="1508" t="s">
        <v>8008</v>
      </c>
      <c r="E6660" s="1508">
        <v>8</v>
      </c>
      <c r="F6660" s="1509" t="s">
        <v>550</v>
      </c>
      <c r="G6660" s="1508">
        <v>7</v>
      </c>
      <c r="H6660" s="1508">
        <v>2019</v>
      </c>
      <c r="I6660" s="1510">
        <v>1890</v>
      </c>
      <c r="J6660" s="1508">
        <f t="shared" si="117"/>
        <v>100</v>
      </c>
      <c r="K6660" s="1510">
        <f t="shared" si="118"/>
        <v>0</v>
      </c>
      <c r="L6660" s="1508"/>
      <c r="M6660" s="1508"/>
      <c r="N6660" s="1511"/>
      <c r="O6660" s="1508"/>
      <c r="P6660" s="1510"/>
      <c r="Q6660" s="1511"/>
      <c r="R6660" s="1914"/>
    </row>
    <row r="6661" spans="2:18">
      <c r="B6661" s="5" t="s">
        <v>8091</v>
      </c>
      <c r="C6661" s="1506">
        <v>46</v>
      </c>
      <c r="D6661" s="1508" t="s">
        <v>8092</v>
      </c>
      <c r="E6661" s="1508">
        <v>8</v>
      </c>
      <c r="F6661" s="1509" t="s">
        <v>550</v>
      </c>
      <c r="G6661" s="1508">
        <v>15</v>
      </c>
      <c r="H6661" s="1508">
        <v>2007</v>
      </c>
      <c r="I6661" s="1510">
        <v>4554</v>
      </c>
      <c r="J6661" s="1508">
        <f t="shared" si="117"/>
        <v>100</v>
      </c>
      <c r="K6661" s="1510">
        <f t="shared" si="118"/>
        <v>0</v>
      </c>
      <c r="L6661" s="1508"/>
      <c r="M6661" s="1508"/>
      <c r="N6661" s="1511"/>
      <c r="O6661" s="1508"/>
      <c r="P6661" s="1510"/>
      <c r="Q6661" s="1511"/>
      <c r="R6661" s="1914"/>
    </row>
    <row r="6662" spans="2:18">
      <c r="B6662" s="5" t="s">
        <v>8093</v>
      </c>
      <c r="C6662" s="1506">
        <v>47</v>
      </c>
      <c r="D6662" s="1508" t="s">
        <v>8094</v>
      </c>
      <c r="E6662" s="1508">
        <v>8</v>
      </c>
      <c r="F6662" s="1509" t="s">
        <v>550</v>
      </c>
      <c r="G6662" s="1508">
        <v>2</v>
      </c>
      <c r="H6662" s="1508">
        <v>2007</v>
      </c>
      <c r="I6662" s="1510">
        <v>600</v>
      </c>
      <c r="J6662" s="1508">
        <f t="shared" si="117"/>
        <v>100</v>
      </c>
      <c r="K6662" s="1510">
        <f t="shared" si="118"/>
        <v>0</v>
      </c>
      <c r="L6662" s="1508"/>
      <c r="M6662" s="1508"/>
      <c r="N6662" s="1511"/>
      <c r="O6662" s="1508"/>
      <c r="P6662" s="1510"/>
      <c r="Q6662" s="1511"/>
      <c r="R6662" s="1914"/>
    </row>
    <row r="6663" spans="2:18">
      <c r="B6663" s="5" t="s">
        <v>8095</v>
      </c>
      <c r="C6663" s="1506">
        <v>48</v>
      </c>
      <c r="D6663" s="1508" t="s">
        <v>3712</v>
      </c>
      <c r="E6663" s="1508">
        <v>8</v>
      </c>
      <c r="F6663" s="1509" t="s">
        <v>550</v>
      </c>
      <c r="G6663" s="1508">
        <v>1</v>
      </c>
      <c r="H6663" s="1508">
        <v>2007</v>
      </c>
      <c r="I6663" s="1510">
        <v>381.3</v>
      </c>
      <c r="J6663" s="1508">
        <f t="shared" si="117"/>
        <v>100</v>
      </c>
      <c r="K6663" s="1510">
        <f t="shared" si="118"/>
        <v>0</v>
      </c>
      <c r="L6663" s="1508"/>
      <c r="M6663" s="1508"/>
      <c r="N6663" s="1511"/>
      <c r="O6663" s="1508"/>
      <c r="P6663" s="1510"/>
      <c r="Q6663" s="1511"/>
      <c r="R6663" s="1914"/>
    </row>
    <row r="6664" spans="2:18">
      <c r="B6664" s="5" t="s">
        <v>8096</v>
      </c>
      <c r="C6664" s="1506">
        <v>49</v>
      </c>
      <c r="D6664" s="1508" t="s">
        <v>8097</v>
      </c>
      <c r="E6664" s="1508">
        <v>8</v>
      </c>
      <c r="F6664" s="1509" t="s">
        <v>550</v>
      </c>
      <c r="G6664" s="1508">
        <v>1</v>
      </c>
      <c r="H6664" s="1508">
        <v>2007</v>
      </c>
      <c r="I6664" s="1510">
        <v>261.8</v>
      </c>
      <c r="J6664" s="1508">
        <f t="shared" si="117"/>
        <v>100</v>
      </c>
      <c r="K6664" s="1510">
        <f t="shared" si="118"/>
        <v>0</v>
      </c>
      <c r="L6664" s="1508"/>
      <c r="M6664" s="1508"/>
      <c r="N6664" s="1511"/>
      <c r="O6664" s="1508"/>
      <c r="P6664" s="1510"/>
      <c r="Q6664" s="1511"/>
      <c r="R6664" s="1914"/>
    </row>
    <row r="6665" spans="2:18">
      <c r="B6665" s="5" t="s">
        <v>8098</v>
      </c>
      <c r="C6665" s="1506">
        <v>50</v>
      </c>
      <c r="D6665" s="1508" t="s">
        <v>2564</v>
      </c>
      <c r="E6665" s="1508">
        <v>8</v>
      </c>
      <c r="F6665" s="1509" t="s">
        <v>550</v>
      </c>
      <c r="G6665" s="1508">
        <v>1</v>
      </c>
      <c r="H6665" s="1508">
        <v>2020</v>
      </c>
      <c r="I6665" s="1510">
        <v>37</v>
      </c>
      <c r="J6665" s="1508">
        <f t="shared" si="117"/>
        <v>80</v>
      </c>
      <c r="K6665" s="1510">
        <f t="shared" si="118"/>
        <v>7.3999999999999986</v>
      </c>
      <c r="L6665" s="1508"/>
      <c r="M6665" s="1508"/>
      <c r="N6665" s="1511"/>
      <c r="O6665" s="1508"/>
      <c r="P6665" s="1510"/>
      <c r="Q6665" s="1511"/>
      <c r="R6665" s="1914"/>
    </row>
    <row r="6666" spans="2:18">
      <c r="B6666" s="5" t="s">
        <v>8099</v>
      </c>
      <c r="C6666" s="1506">
        <v>51</v>
      </c>
      <c r="D6666" s="1508" t="s">
        <v>3711</v>
      </c>
      <c r="E6666" s="1508">
        <v>8</v>
      </c>
      <c r="F6666" s="1509" t="s">
        <v>550</v>
      </c>
      <c r="G6666" s="1508">
        <v>1</v>
      </c>
      <c r="H6666" s="1508">
        <v>2007</v>
      </c>
      <c r="I6666" s="1510">
        <v>60.75</v>
      </c>
      <c r="J6666" s="1508">
        <f t="shared" si="117"/>
        <v>100</v>
      </c>
      <c r="K6666" s="1510">
        <f t="shared" si="118"/>
        <v>0</v>
      </c>
      <c r="L6666" s="1508"/>
      <c r="M6666" s="1508"/>
      <c r="N6666" s="1511"/>
      <c r="O6666" s="1508"/>
      <c r="P6666" s="1510"/>
      <c r="Q6666" s="1511"/>
      <c r="R6666" s="1914"/>
    </row>
    <row r="6667" spans="2:18">
      <c r="B6667" s="5" t="s">
        <v>8100</v>
      </c>
      <c r="C6667" s="1506">
        <v>52</v>
      </c>
      <c r="D6667" s="1508" t="s">
        <v>3710</v>
      </c>
      <c r="E6667" s="1508">
        <v>8</v>
      </c>
      <c r="F6667" s="1509" t="s">
        <v>550</v>
      </c>
      <c r="G6667" s="1508">
        <v>1</v>
      </c>
      <c r="H6667" s="1508">
        <v>2007</v>
      </c>
      <c r="I6667" s="1510">
        <v>27</v>
      </c>
      <c r="J6667" s="1508">
        <f t="shared" si="117"/>
        <v>100</v>
      </c>
      <c r="K6667" s="1510">
        <f t="shared" si="118"/>
        <v>0</v>
      </c>
      <c r="L6667" s="1508"/>
      <c r="M6667" s="1508"/>
      <c r="N6667" s="1511"/>
      <c r="O6667" s="1508"/>
      <c r="P6667" s="1510"/>
      <c r="Q6667" s="1511"/>
      <c r="R6667" s="1914"/>
    </row>
    <row r="6668" spans="2:18">
      <c r="B6668" s="5" t="s">
        <v>8101</v>
      </c>
      <c r="C6668" s="1506">
        <v>53</v>
      </c>
      <c r="D6668" s="1508" t="s">
        <v>3130</v>
      </c>
      <c r="E6668" s="1508">
        <v>8</v>
      </c>
      <c r="F6668" s="1509" t="s">
        <v>550</v>
      </c>
      <c r="G6668" s="1508">
        <v>4</v>
      </c>
      <c r="H6668" s="1508">
        <v>2015</v>
      </c>
      <c r="I6668" s="1510">
        <v>236</v>
      </c>
      <c r="J6668" s="1508">
        <f t="shared" si="117"/>
        <v>100</v>
      </c>
      <c r="K6668" s="1510">
        <f t="shared" si="118"/>
        <v>0</v>
      </c>
      <c r="L6668" s="1508"/>
      <c r="M6668" s="1508"/>
      <c r="N6668" s="1511"/>
      <c r="O6668" s="1508"/>
      <c r="P6668" s="1510"/>
      <c r="Q6668" s="1511"/>
      <c r="R6668" s="1914"/>
    </row>
    <row r="6669" spans="2:18">
      <c r="B6669" s="5" t="s">
        <v>8102</v>
      </c>
      <c r="C6669" s="1506">
        <v>54</v>
      </c>
      <c r="D6669" s="1508" t="s">
        <v>3713</v>
      </c>
      <c r="E6669" s="1508">
        <v>8</v>
      </c>
      <c r="F6669" s="1509" t="s">
        <v>550</v>
      </c>
      <c r="G6669" s="1508">
        <v>1</v>
      </c>
      <c r="H6669" s="1508">
        <v>2007</v>
      </c>
      <c r="I6669" s="1510">
        <v>86.4</v>
      </c>
      <c r="J6669" s="1508">
        <f t="shared" si="117"/>
        <v>100</v>
      </c>
      <c r="K6669" s="1510">
        <f t="shared" si="118"/>
        <v>0</v>
      </c>
      <c r="L6669" s="1508"/>
      <c r="M6669" s="1508"/>
      <c r="N6669" s="1511"/>
      <c r="O6669" s="1508"/>
      <c r="P6669" s="1510"/>
      <c r="Q6669" s="1511"/>
      <c r="R6669" s="1914"/>
    </row>
    <row r="6670" spans="2:18">
      <c r="B6670" s="5" t="s">
        <v>8103</v>
      </c>
      <c r="C6670" s="1506">
        <v>55</v>
      </c>
      <c r="D6670" s="1508" t="s">
        <v>2587</v>
      </c>
      <c r="E6670" s="1508">
        <v>8</v>
      </c>
      <c r="F6670" s="1509" t="s">
        <v>550</v>
      </c>
      <c r="G6670" s="1508">
        <v>1</v>
      </c>
      <c r="H6670" s="1508">
        <v>2016</v>
      </c>
      <c r="I6670" s="1510">
        <v>146.1</v>
      </c>
      <c r="J6670" s="1508">
        <f t="shared" si="117"/>
        <v>100</v>
      </c>
      <c r="K6670" s="1510">
        <f t="shared" si="118"/>
        <v>0</v>
      </c>
      <c r="L6670" s="1508"/>
      <c r="M6670" s="1508"/>
      <c r="N6670" s="1511"/>
      <c r="O6670" s="1508"/>
      <c r="P6670" s="1510"/>
      <c r="Q6670" s="1511"/>
      <c r="R6670" s="1914"/>
    </row>
    <row r="6671" spans="2:18">
      <c r="B6671" s="5" t="s">
        <v>8104</v>
      </c>
      <c r="C6671" s="1506">
        <v>56</v>
      </c>
      <c r="D6671" s="1508" t="s">
        <v>8006</v>
      </c>
      <c r="E6671" s="1508">
        <v>8</v>
      </c>
      <c r="F6671" s="1509" t="s">
        <v>550</v>
      </c>
      <c r="G6671" s="1508">
        <v>4</v>
      </c>
      <c r="H6671" s="1508">
        <v>2020</v>
      </c>
      <c r="I6671" s="1510">
        <v>840</v>
      </c>
      <c r="J6671" s="1508">
        <f t="shared" si="117"/>
        <v>80</v>
      </c>
      <c r="K6671" s="1510">
        <f t="shared" si="118"/>
        <v>168</v>
      </c>
      <c r="L6671" s="1508"/>
      <c r="M6671" s="1508"/>
      <c r="N6671" s="1511"/>
      <c r="O6671" s="1508"/>
      <c r="P6671" s="1510"/>
      <c r="Q6671" s="1511"/>
      <c r="R6671" s="1914"/>
    </row>
    <row r="6672" spans="2:18">
      <c r="B6672" s="5" t="s">
        <v>8105</v>
      </c>
      <c r="C6672" s="1506">
        <v>57</v>
      </c>
      <c r="D6672" s="1508" t="s">
        <v>8008</v>
      </c>
      <c r="E6672" s="1508">
        <v>8</v>
      </c>
      <c r="F6672" s="1509" t="s">
        <v>550</v>
      </c>
      <c r="G6672" s="1508">
        <v>7</v>
      </c>
      <c r="H6672" s="1508">
        <v>2019</v>
      </c>
      <c r="I6672" s="1510">
        <v>1890</v>
      </c>
      <c r="J6672" s="1508">
        <f t="shared" si="117"/>
        <v>100</v>
      </c>
      <c r="K6672" s="1510">
        <f t="shared" si="118"/>
        <v>0</v>
      </c>
      <c r="L6672" s="1508"/>
      <c r="M6672" s="1508"/>
      <c r="N6672" s="1511"/>
      <c r="O6672" s="1508"/>
      <c r="P6672" s="1510"/>
      <c r="Q6672" s="1511"/>
      <c r="R6672" s="1914"/>
    </row>
    <row r="6673" spans="2:18">
      <c r="B6673" s="5" t="s">
        <v>8106</v>
      </c>
      <c r="C6673" s="1506">
        <v>58</v>
      </c>
      <c r="D6673" s="1508" t="s">
        <v>3709</v>
      </c>
      <c r="E6673" s="1508">
        <v>8</v>
      </c>
      <c r="F6673" s="1509" t="s">
        <v>550</v>
      </c>
      <c r="G6673" s="1508">
        <v>2</v>
      </c>
      <c r="H6673" s="1508">
        <v>2015</v>
      </c>
      <c r="I6673" s="1510">
        <v>118</v>
      </c>
      <c r="J6673" s="1508">
        <f t="shared" si="117"/>
        <v>100</v>
      </c>
      <c r="K6673" s="1510">
        <f t="shared" si="118"/>
        <v>0</v>
      </c>
      <c r="L6673" s="1508"/>
      <c r="M6673" s="1508"/>
      <c r="N6673" s="1511"/>
      <c r="O6673" s="1508"/>
      <c r="P6673" s="1510"/>
      <c r="Q6673" s="1511"/>
      <c r="R6673" s="1914"/>
    </row>
    <row r="6674" spans="2:18">
      <c r="B6674" s="5" t="s">
        <v>8107</v>
      </c>
      <c r="C6674" s="1506">
        <v>59</v>
      </c>
      <c r="D6674" s="1508" t="s">
        <v>2587</v>
      </c>
      <c r="E6674" s="1508">
        <v>8</v>
      </c>
      <c r="F6674" s="1509" t="s">
        <v>550</v>
      </c>
      <c r="G6674" s="1508">
        <v>1</v>
      </c>
      <c r="H6674" s="1508">
        <v>2016</v>
      </c>
      <c r="I6674" s="1510">
        <v>146.1</v>
      </c>
      <c r="J6674" s="1508">
        <f t="shared" si="117"/>
        <v>100</v>
      </c>
      <c r="K6674" s="1510">
        <f t="shared" si="118"/>
        <v>0</v>
      </c>
      <c r="L6674" s="1508"/>
      <c r="M6674" s="1508"/>
      <c r="N6674" s="1511"/>
      <c r="O6674" s="1508"/>
      <c r="P6674" s="1510"/>
      <c r="Q6674" s="1511"/>
      <c r="R6674" s="1914"/>
    </row>
    <row r="6675" spans="2:18">
      <c r="C6675" s="1506">
        <v>60</v>
      </c>
      <c r="D6675" s="1508" t="s">
        <v>2492</v>
      </c>
      <c r="E6675" s="1508">
        <v>8</v>
      </c>
      <c r="F6675" s="1509" t="s">
        <v>550</v>
      </c>
      <c r="G6675" s="1508"/>
      <c r="H6675" s="1508"/>
      <c r="I6675" s="1510"/>
      <c r="J6675" s="1508"/>
      <c r="K6675" s="1510"/>
      <c r="L6675" s="1508">
        <v>5</v>
      </c>
      <c r="M6675" s="1508">
        <v>13</v>
      </c>
      <c r="N6675" s="1511">
        <f>+L6675*M6675</f>
        <v>65</v>
      </c>
      <c r="O6675" s="1508">
        <v>5</v>
      </c>
      <c r="P6675" s="1510">
        <v>13</v>
      </c>
      <c r="Q6675" s="1511">
        <f>+O6675*P6675</f>
        <v>65</v>
      </c>
      <c r="R6675" s="1914"/>
    </row>
    <row r="6676" spans="2:18">
      <c r="C6676" s="1506">
        <v>61</v>
      </c>
      <c r="D6676" s="1508" t="s">
        <v>8035</v>
      </c>
      <c r="E6676" s="1508">
        <v>8</v>
      </c>
      <c r="F6676" s="1509" t="s">
        <v>550</v>
      </c>
      <c r="G6676" s="1508"/>
      <c r="H6676" s="1508"/>
      <c r="I6676" s="1510"/>
      <c r="J6676" s="1508"/>
      <c r="K6676" s="1510"/>
      <c r="L6676" s="1508">
        <v>4</v>
      </c>
      <c r="M6676" s="1508">
        <v>41.98</v>
      </c>
      <c r="N6676" s="1511">
        <f>+L6676*M6676</f>
        <v>167.92</v>
      </c>
      <c r="O6676" s="1508">
        <v>4</v>
      </c>
      <c r="P6676" s="1510">
        <v>41.98</v>
      </c>
      <c r="Q6676" s="1511">
        <f>+O6676*P6676</f>
        <v>167.92</v>
      </c>
      <c r="R6676" s="1914"/>
    </row>
    <row r="6677" spans="2:18">
      <c r="C6677" s="1506">
        <v>62</v>
      </c>
      <c r="D6677" s="1508" t="s">
        <v>3249</v>
      </c>
      <c r="E6677" s="1508">
        <v>8</v>
      </c>
      <c r="F6677" s="1509" t="s">
        <v>550</v>
      </c>
      <c r="G6677" s="1508"/>
      <c r="H6677" s="1508"/>
      <c r="I6677" s="1510"/>
      <c r="J6677" s="1508"/>
      <c r="K6677" s="1510"/>
      <c r="L6677" s="1508">
        <v>4</v>
      </c>
      <c r="M6677" s="1508">
        <v>39</v>
      </c>
      <c r="N6677" s="1511">
        <f>+L6677*M6677</f>
        <v>156</v>
      </c>
      <c r="O6677" s="1508">
        <v>4</v>
      </c>
      <c r="P6677" s="1510">
        <v>39</v>
      </c>
      <c r="Q6677" s="1511">
        <f>+O6677*P6677</f>
        <v>156</v>
      </c>
      <c r="R6677" s="1914"/>
    </row>
    <row r="6678" spans="2:18">
      <c r="C6678" s="1506">
        <v>63</v>
      </c>
      <c r="D6678" s="1508" t="s">
        <v>2594</v>
      </c>
      <c r="E6678" s="1508">
        <v>8</v>
      </c>
      <c r="F6678" s="1509" t="s">
        <v>550</v>
      </c>
      <c r="G6678" s="1508"/>
      <c r="H6678" s="1508"/>
      <c r="I6678" s="1510"/>
      <c r="J6678" s="1508"/>
      <c r="K6678" s="1510"/>
      <c r="L6678" s="1508">
        <v>3</v>
      </c>
      <c r="M6678" s="1508">
        <v>70</v>
      </c>
      <c r="N6678" s="1511">
        <f>+L6678*M6678</f>
        <v>210</v>
      </c>
      <c r="O6678" s="1508">
        <v>3</v>
      </c>
      <c r="P6678" s="1510">
        <v>70</v>
      </c>
      <c r="Q6678" s="1511">
        <f>+O6678*P6678</f>
        <v>210</v>
      </c>
      <c r="R6678" s="1915"/>
    </row>
    <row r="6679" spans="2:18">
      <c r="C6679" s="1481">
        <v>1</v>
      </c>
      <c r="D6679" s="1483" t="s">
        <v>2580</v>
      </c>
      <c r="E6679" s="1483">
        <v>8</v>
      </c>
      <c r="F6679" s="1484" t="s">
        <v>550</v>
      </c>
      <c r="G6679" s="1483">
        <v>2</v>
      </c>
      <c r="H6679" s="1483">
        <v>2006</v>
      </c>
      <c r="I6679" s="1485">
        <v>676.8</v>
      </c>
      <c r="J6679" s="1483">
        <v>100</v>
      </c>
      <c r="K6679" s="1485">
        <v>0</v>
      </c>
      <c r="L6679" s="1483"/>
      <c r="M6679" s="1483"/>
      <c r="N6679" s="1486">
        <v>0</v>
      </c>
      <c r="O6679" s="1483"/>
      <c r="P6679" s="1485"/>
      <c r="Q6679" s="1486">
        <f t="shared" ref="Q6679:Q6694" si="119">+O6679*P6679</f>
        <v>0</v>
      </c>
      <c r="R6679" s="1916" t="s">
        <v>2398</v>
      </c>
    </row>
    <row r="6680" spans="2:18">
      <c r="C6680" s="1481">
        <v>2</v>
      </c>
      <c r="D6680" s="1483" t="s">
        <v>2581</v>
      </c>
      <c r="E6680" s="1483">
        <v>8</v>
      </c>
      <c r="F6680" s="1484" t="s">
        <v>550</v>
      </c>
      <c r="G6680" s="1483">
        <v>9</v>
      </c>
      <c r="H6680" s="1483">
        <v>2006</v>
      </c>
      <c r="I6680" s="1485">
        <v>1759.5</v>
      </c>
      <c r="J6680" s="1483">
        <v>100</v>
      </c>
      <c r="K6680" s="1485">
        <v>0</v>
      </c>
      <c r="L6680" s="1483"/>
      <c r="M6680" s="1483"/>
      <c r="N6680" s="1486">
        <v>0</v>
      </c>
      <c r="O6680" s="1483"/>
      <c r="P6680" s="1485"/>
      <c r="Q6680" s="1486">
        <f t="shared" si="119"/>
        <v>0</v>
      </c>
      <c r="R6680" s="1916"/>
    </row>
    <row r="6681" spans="2:18">
      <c r="C6681" s="1481">
        <v>3</v>
      </c>
      <c r="D6681" s="1483" t="s">
        <v>2582</v>
      </c>
      <c r="E6681" s="1483">
        <v>8</v>
      </c>
      <c r="F6681" s="1484" t="s">
        <v>550</v>
      </c>
      <c r="G6681" s="1483">
        <v>2</v>
      </c>
      <c r="H6681" s="1483">
        <v>2007</v>
      </c>
      <c r="I6681" s="1485">
        <v>858.28</v>
      </c>
      <c r="J6681" s="1483">
        <v>100</v>
      </c>
      <c r="K6681" s="1485">
        <v>0</v>
      </c>
      <c r="L6681" s="1483"/>
      <c r="M6681" s="1483"/>
      <c r="N6681" s="1486">
        <v>0</v>
      </c>
      <c r="O6681" s="1483"/>
      <c r="P6681" s="1485"/>
      <c r="Q6681" s="1486">
        <f t="shared" si="119"/>
        <v>0</v>
      </c>
      <c r="R6681" s="1916"/>
    </row>
    <row r="6682" spans="2:18">
      <c r="C6682" s="1481">
        <v>4</v>
      </c>
      <c r="D6682" s="1483" t="s">
        <v>2583</v>
      </c>
      <c r="E6682" s="1483">
        <v>8</v>
      </c>
      <c r="F6682" s="1484" t="s">
        <v>550</v>
      </c>
      <c r="G6682" s="1483">
        <v>2</v>
      </c>
      <c r="H6682" s="1483">
        <v>2007</v>
      </c>
      <c r="I6682" s="1485">
        <v>1023.4</v>
      </c>
      <c r="J6682" s="1483">
        <v>100</v>
      </c>
      <c r="K6682" s="1485">
        <v>0</v>
      </c>
      <c r="L6682" s="1483"/>
      <c r="M6682" s="1483"/>
      <c r="N6682" s="1486">
        <v>0</v>
      </c>
      <c r="O6682" s="1483"/>
      <c r="P6682" s="1485"/>
      <c r="Q6682" s="1486">
        <f t="shared" si="119"/>
        <v>0</v>
      </c>
      <c r="R6682" s="1916"/>
    </row>
    <row r="6683" spans="2:18">
      <c r="C6683" s="1481">
        <v>5</v>
      </c>
      <c r="D6683" s="1483" t="s">
        <v>2584</v>
      </c>
      <c r="E6683" s="1483">
        <v>8</v>
      </c>
      <c r="F6683" s="1484" t="s">
        <v>550</v>
      </c>
      <c r="G6683" s="1483">
        <v>5</v>
      </c>
      <c r="H6683" s="1483">
        <v>2007</v>
      </c>
      <c r="I6683" s="1485">
        <v>698.75</v>
      </c>
      <c r="J6683" s="1483">
        <v>100</v>
      </c>
      <c r="K6683" s="1485">
        <v>0</v>
      </c>
      <c r="L6683" s="1483"/>
      <c r="M6683" s="1483"/>
      <c r="N6683" s="1486">
        <v>0</v>
      </c>
      <c r="O6683" s="1483"/>
      <c r="P6683" s="1485"/>
      <c r="Q6683" s="1486">
        <f t="shared" si="119"/>
        <v>0</v>
      </c>
      <c r="R6683" s="1916"/>
    </row>
    <row r="6684" spans="2:18">
      <c r="C6684" s="1481">
        <v>6</v>
      </c>
      <c r="D6684" s="1483" t="s">
        <v>2585</v>
      </c>
      <c r="E6684" s="1483">
        <v>8</v>
      </c>
      <c r="F6684" s="1484" t="s">
        <v>550</v>
      </c>
      <c r="G6684" s="1483">
        <v>1</v>
      </c>
      <c r="H6684" s="1483">
        <v>2007</v>
      </c>
      <c r="I6684" s="1485">
        <v>189.2</v>
      </c>
      <c r="J6684" s="1483">
        <v>100</v>
      </c>
      <c r="K6684" s="1485">
        <v>0</v>
      </c>
      <c r="L6684" s="1483"/>
      <c r="M6684" s="1483"/>
      <c r="N6684" s="1486">
        <v>0</v>
      </c>
      <c r="O6684" s="1483"/>
      <c r="P6684" s="1485"/>
      <c r="Q6684" s="1486">
        <f t="shared" si="119"/>
        <v>0</v>
      </c>
      <c r="R6684" s="1916"/>
    </row>
    <row r="6685" spans="2:18">
      <c r="C6685" s="1481">
        <v>7</v>
      </c>
      <c r="D6685" s="1483" t="s">
        <v>2586</v>
      </c>
      <c r="E6685" s="1483">
        <v>8</v>
      </c>
      <c r="F6685" s="1484" t="s">
        <v>550</v>
      </c>
      <c r="G6685" s="1483">
        <v>4</v>
      </c>
      <c r="H6685" s="1483">
        <v>2007</v>
      </c>
      <c r="I6685" s="1485">
        <v>243</v>
      </c>
      <c r="J6685" s="1483">
        <v>100</v>
      </c>
      <c r="K6685" s="1485">
        <v>0</v>
      </c>
      <c r="L6685" s="1483"/>
      <c r="M6685" s="1483"/>
      <c r="N6685" s="1486">
        <v>0</v>
      </c>
      <c r="O6685" s="1483"/>
      <c r="P6685" s="1485"/>
      <c r="Q6685" s="1486">
        <f t="shared" si="119"/>
        <v>0</v>
      </c>
      <c r="R6685" s="1916"/>
    </row>
    <row r="6686" spans="2:18">
      <c r="C6686" s="1481">
        <v>8</v>
      </c>
      <c r="D6686" s="1483" t="s">
        <v>2587</v>
      </c>
      <c r="E6686" s="1483">
        <v>8</v>
      </c>
      <c r="F6686" s="1484" t="s">
        <v>550</v>
      </c>
      <c r="G6686" s="1483">
        <v>2</v>
      </c>
      <c r="H6686" s="1483">
        <v>2016</v>
      </c>
      <c r="I6686" s="1485">
        <v>292.2</v>
      </c>
      <c r="J6686" s="1483">
        <v>100</v>
      </c>
      <c r="K6686" s="1485">
        <v>0</v>
      </c>
      <c r="L6686" s="1483"/>
      <c r="M6686" s="1483"/>
      <c r="N6686" s="1486">
        <v>0</v>
      </c>
      <c r="O6686" s="1483"/>
      <c r="P6686" s="1485"/>
      <c r="Q6686" s="1486">
        <f t="shared" si="119"/>
        <v>0</v>
      </c>
      <c r="R6686" s="1916"/>
    </row>
    <row r="6687" spans="2:18">
      <c r="C6687" s="1481">
        <v>9</v>
      </c>
      <c r="D6687" s="1483" t="s">
        <v>2588</v>
      </c>
      <c r="E6687" s="1483">
        <v>8</v>
      </c>
      <c r="F6687" s="1484" t="s">
        <v>550</v>
      </c>
      <c r="G6687" s="1483">
        <v>3</v>
      </c>
      <c r="H6687" s="1483">
        <v>2020</v>
      </c>
      <c r="I6687" s="1485">
        <v>630</v>
      </c>
      <c r="J6687" s="1483">
        <v>50</v>
      </c>
      <c r="K6687" s="1485">
        <v>315</v>
      </c>
      <c r="L6687" s="1483"/>
      <c r="M6687" s="1483"/>
      <c r="N6687" s="1486">
        <v>0</v>
      </c>
      <c r="O6687" s="1483"/>
      <c r="P6687" s="1485"/>
      <c r="Q6687" s="1486">
        <f t="shared" si="119"/>
        <v>0</v>
      </c>
      <c r="R6687" s="1916"/>
    </row>
    <row r="6688" spans="2:18">
      <c r="C6688" s="1481">
        <v>10</v>
      </c>
      <c r="D6688" s="1483" t="s">
        <v>2588</v>
      </c>
      <c r="E6688" s="1483">
        <v>8</v>
      </c>
      <c r="F6688" s="1484" t="s">
        <v>550</v>
      </c>
      <c r="G6688" s="1483">
        <v>3</v>
      </c>
      <c r="H6688" s="1483">
        <v>2019</v>
      </c>
      <c r="I6688" s="1485">
        <v>810</v>
      </c>
      <c r="J6688" s="1483">
        <v>62.5</v>
      </c>
      <c r="K6688" s="1485">
        <v>303.75</v>
      </c>
      <c r="L6688" s="1483"/>
      <c r="M6688" s="1483"/>
      <c r="N6688" s="1486">
        <v>0</v>
      </c>
      <c r="O6688" s="1483"/>
      <c r="P6688" s="1485"/>
      <c r="Q6688" s="1486">
        <f t="shared" si="119"/>
        <v>0</v>
      </c>
      <c r="R6688" s="1916"/>
    </row>
    <row r="6689" spans="3:18">
      <c r="C6689" s="1481">
        <v>11</v>
      </c>
      <c r="D6689" s="1483" t="s">
        <v>2589</v>
      </c>
      <c r="E6689" s="1483">
        <v>8</v>
      </c>
      <c r="F6689" s="1484" t="s">
        <v>550</v>
      </c>
      <c r="G6689" s="1483">
        <v>2</v>
      </c>
      <c r="H6689" s="1483">
        <v>2020</v>
      </c>
      <c r="I6689" s="1485">
        <v>396</v>
      </c>
      <c r="J6689" s="1483">
        <v>50</v>
      </c>
      <c r="K6689" s="1485">
        <v>198</v>
      </c>
      <c r="L6689" s="1483"/>
      <c r="M6689" s="1483"/>
      <c r="N6689" s="1486">
        <v>0</v>
      </c>
      <c r="O6689" s="1483"/>
      <c r="P6689" s="1485"/>
      <c r="Q6689" s="1486">
        <f t="shared" si="119"/>
        <v>0</v>
      </c>
      <c r="R6689" s="1916"/>
    </row>
    <row r="6690" spans="3:18">
      <c r="C6690" s="1481">
        <v>12</v>
      </c>
      <c r="D6690" s="1483" t="s">
        <v>2590</v>
      </c>
      <c r="E6690" s="1483">
        <v>8</v>
      </c>
      <c r="F6690" s="1484" t="s">
        <v>550</v>
      </c>
      <c r="G6690" s="1483">
        <v>1</v>
      </c>
      <c r="H6690" s="1483">
        <v>2020</v>
      </c>
      <c r="I6690" s="1485">
        <v>199</v>
      </c>
      <c r="J6690" s="1483">
        <v>50</v>
      </c>
      <c r="K6690" s="1485">
        <v>99.5</v>
      </c>
      <c r="L6690" s="1483"/>
      <c r="M6690" s="1483"/>
      <c r="N6690" s="1486">
        <v>0</v>
      </c>
      <c r="O6690" s="1483"/>
      <c r="P6690" s="1485"/>
      <c r="Q6690" s="1486">
        <f t="shared" si="119"/>
        <v>0</v>
      </c>
      <c r="R6690" s="1916"/>
    </row>
    <row r="6691" spans="3:18">
      <c r="C6691" s="1481">
        <v>13</v>
      </c>
      <c r="D6691" s="1483" t="s">
        <v>2591</v>
      </c>
      <c r="E6691" s="1483">
        <v>8</v>
      </c>
      <c r="F6691" s="1484" t="s">
        <v>550</v>
      </c>
      <c r="G6691" s="1483">
        <v>3</v>
      </c>
      <c r="H6691" s="1483">
        <v>2020</v>
      </c>
      <c r="I6691" s="1485">
        <v>123</v>
      </c>
      <c r="J6691" s="1483">
        <v>50</v>
      </c>
      <c r="K6691" s="1485">
        <v>61.5</v>
      </c>
      <c r="L6691" s="1483"/>
      <c r="M6691" s="1483"/>
      <c r="N6691" s="1486">
        <v>0</v>
      </c>
      <c r="O6691" s="1483"/>
      <c r="P6691" s="1485"/>
      <c r="Q6691" s="1486">
        <f t="shared" si="119"/>
        <v>0</v>
      </c>
      <c r="R6691" s="1916"/>
    </row>
    <row r="6692" spans="3:18">
      <c r="C6692" s="1481">
        <v>14</v>
      </c>
      <c r="D6692" s="1483" t="s">
        <v>2586</v>
      </c>
      <c r="E6692" s="1483">
        <v>8</v>
      </c>
      <c r="F6692" s="1484" t="s">
        <v>550</v>
      </c>
      <c r="G6692" s="1483">
        <v>3</v>
      </c>
      <c r="H6692" s="1483">
        <v>2020</v>
      </c>
      <c r="I6692" s="1485">
        <v>210</v>
      </c>
      <c r="J6692" s="1483">
        <v>50</v>
      </c>
      <c r="K6692" s="1485">
        <v>105</v>
      </c>
      <c r="L6692" s="1483"/>
      <c r="M6692" s="1483"/>
      <c r="N6692" s="1486">
        <v>0</v>
      </c>
      <c r="O6692" s="1483"/>
      <c r="P6692" s="1485"/>
      <c r="Q6692" s="1486">
        <f t="shared" si="119"/>
        <v>0</v>
      </c>
      <c r="R6692" s="1916"/>
    </row>
    <row r="6693" spans="3:18">
      <c r="C6693" s="1481">
        <v>15</v>
      </c>
      <c r="D6693" s="1483" t="s">
        <v>2592</v>
      </c>
      <c r="E6693" s="1483">
        <v>8</v>
      </c>
      <c r="F6693" s="1484" t="s">
        <v>550</v>
      </c>
      <c r="G6693" s="1483">
        <v>1</v>
      </c>
      <c r="H6693" s="1483">
        <v>2020</v>
      </c>
      <c r="I6693" s="1485">
        <v>175</v>
      </c>
      <c r="J6693" s="1483">
        <v>50</v>
      </c>
      <c r="K6693" s="1485">
        <v>87.5</v>
      </c>
      <c r="L6693" s="1483"/>
      <c r="M6693" s="1483"/>
      <c r="N6693" s="1486">
        <v>0</v>
      </c>
      <c r="O6693" s="1483"/>
      <c r="P6693" s="1485"/>
      <c r="Q6693" s="1486">
        <f t="shared" si="119"/>
        <v>0</v>
      </c>
      <c r="R6693" s="1916"/>
    </row>
    <row r="6694" spans="3:18">
      <c r="C6694" s="1481">
        <v>16</v>
      </c>
      <c r="D6694" s="1483" t="s">
        <v>8108</v>
      </c>
      <c r="E6694" s="1483">
        <v>8</v>
      </c>
      <c r="F6694" s="1484" t="s">
        <v>550</v>
      </c>
      <c r="G6694" s="1483">
        <v>5</v>
      </c>
      <c r="H6694" s="1483">
        <v>2022</v>
      </c>
      <c r="I6694" s="1485">
        <v>200</v>
      </c>
      <c r="J6694" s="1483">
        <v>25</v>
      </c>
      <c r="K6694" s="1485">
        <v>150</v>
      </c>
      <c r="L6694" s="1483"/>
      <c r="M6694" s="1483"/>
      <c r="N6694" s="1486">
        <v>0</v>
      </c>
      <c r="O6694" s="1483"/>
      <c r="P6694" s="1485"/>
      <c r="Q6694" s="1486">
        <f t="shared" si="119"/>
        <v>0</v>
      </c>
      <c r="R6694" s="1916"/>
    </row>
    <row r="6695" spans="3:18">
      <c r="C6695" s="1481">
        <v>17</v>
      </c>
      <c r="D6695" s="1483" t="s">
        <v>2593</v>
      </c>
      <c r="E6695" s="1483">
        <v>8</v>
      </c>
      <c r="F6695" s="1484" t="s">
        <v>550</v>
      </c>
      <c r="G6695" s="1483"/>
      <c r="H6695" s="1483"/>
      <c r="I6695" s="1485"/>
      <c r="J6695" s="1483">
        <v>100</v>
      </c>
      <c r="K6695" s="1485">
        <v>0</v>
      </c>
      <c r="L6695" s="1483">
        <v>7</v>
      </c>
      <c r="M6695" s="1483">
        <v>280</v>
      </c>
      <c r="N6695" s="1486">
        <v>1960</v>
      </c>
      <c r="O6695" s="1483">
        <v>7</v>
      </c>
      <c r="P6695" s="1485">
        <v>280</v>
      </c>
      <c r="Q6695" s="1486">
        <v>1960</v>
      </c>
      <c r="R6695" s="1916"/>
    </row>
    <row r="6696" spans="3:18">
      <c r="C6696" s="1481">
        <v>18</v>
      </c>
      <c r="D6696" s="1483" t="s">
        <v>2594</v>
      </c>
      <c r="E6696" s="1483">
        <v>8</v>
      </c>
      <c r="F6696" s="1484" t="s">
        <v>550</v>
      </c>
      <c r="G6696" s="1483"/>
      <c r="H6696" s="1483"/>
      <c r="I6696" s="1485"/>
      <c r="J6696" s="1483">
        <v>100</v>
      </c>
      <c r="K6696" s="1485">
        <v>0</v>
      </c>
      <c r="L6696" s="1483">
        <v>4</v>
      </c>
      <c r="M6696" s="1483"/>
      <c r="N6696" s="1486">
        <v>0</v>
      </c>
      <c r="O6696" s="1483">
        <v>2</v>
      </c>
      <c r="P6696" s="1485"/>
      <c r="Q6696" s="1486">
        <v>0</v>
      </c>
      <c r="R6696" s="1916"/>
    </row>
    <row r="6697" spans="3:18">
      <c r="C6697" s="1481">
        <v>19</v>
      </c>
      <c r="D6697" s="1483" t="s">
        <v>8109</v>
      </c>
      <c r="E6697" s="1483">
        <v>8</v>
      </c>
      <c r="F6697" s="1484" t="s">
        <v>550</v>
      </c>
      <c r="G6697" s="1483"/>
      <c r="H6697" s="1483"/>
      <c r="I6697" s="1485"/>
      <c r="J6697" s="1483"/>
      <c r="K6697" s="1485"/>
      <c r="L6697" s="1483">
        <v>1</v>
      </c>
      <c r="M6697" s="1483">
        <v>175</v>
      </c>
      <c r="N6697" s="1486">
        <v>175</v>
      </c>
      <c r="O6697" s="1483">
        <v>1</v>
      </c>
      <c r="P6697" s="1485">
        <v>175</v>
      </c>
      <c r="Q6697" s="1486">
        <v>175</v>
      </c>
      <c r="R6697" s="1916"/>
    </row>
    <row r="6698" spans="3:18">
      <c r="C6698" s="1481">
        <v>20</v>
      </c>
      <c r="D6698" s="1483" t="s">
        <v>8110</v>
      </c>
      <c r="E6698" s="1483">
        <v>8</v>
      </c>
      <c r="F6698" s="1484" t="s">
        <v>550</v>
      </c>
      <c r="G6698" s="1483"/>
      <c r="H6698" s="1483"/>
      <c r="I6698" s="1485"/>
      <c r="J6698" s="1483"/>
      <c r="K6698" s="1485"/>
      <c r="L6698" s="1483">
        <v>1</v>
      </c>
      <c r="M6698" s="1483">
        <v>66</v>
      </c>
      <c r="N6698" s="1486">
        <v>66</v>
      </c>
      <c r="O6698" s="1483">
        <v>1</v>
      </c>
      <c r="P6698" s="1485">
        <v>66</v>
      </c>
      <c r="Q6698" s="1486">
        <v>66</v>
      </c>
      <c r="R6698" s="1916"/>
    </row>
    <row r="6699" spans="3:18">
      <c r="C6699" s="1594">
        <v>1</v>
      </c>
      <c r="D6699" s="1595" t="s">
        <v>8111</v>
      </c>
      <c r="E6699" s="1595">
        <v>8</v>
      </c>
      <c r="F6699" s="1596" t="s">
        <v>550</v>
      </c>
      <c r="G6699" s="1595">
        <v>2</v>
      </c>
      <c r="H6699" s="1595">
        <v>2006</v>
      </c>
      <c r="I6699" s="1597">
        <v>263.61399999999998</v>
      </c>
      <c r="J6699" s="1595">
        <v>100</v>
      </c>
      <c r="K6699" s="1597">
        <v>0</v>
      </c>
      <c r="L6699" s="1595"/>
      <c r="M6699" s="1595"/>
      <c r="N6699" s="1598"/>
      <c r="O6699" s="1595"/>
      <c r="P6699" s="1597"/>
      <c r="Q6699" s="1598"/>
      <c r="R6699" s="1988" t="s">
        <v>6198</v>
      </c>
    </row>
    <row r="6700" spans="3:18">
      <c r="C6700" s="1594">
        <v>2</v>
      </c>
      <c r="D6700" s="1595" t="s">
        <v>2938</v>
      </c>
      <c r="E6700" s="1595">
        <v>8</v>
      </c>
      <c r="F6700" s="1596" t="s">
        <v>550</v>
      </c>
      <c r="G6700" s="1595">
        <v>2</v>
      </c>
      <c r="H6700" s="1595">
        <v>2006</v>
      </c>
      <c r="I6700" s="1597">
        <v>227.667</v>
      </c>
      <c r="J6700" s="1595">
        <v>100</v>
      </c>
      <c r="K6700" s="1597">
        <v>0</v>
      </c>
      <c r="L6700" s="1595"/>
      <c r="M6700" s="1595"/>
      <c r="N6700" s="1598"/>
      <c r="O6700" s="1595"/>
      <c r="P6700" s="1597"/>
      <c r="Q6700" s="1598"/>
      <c r="R6700" s="1988"/>
    </row>
    <row r="6701" spans="3:18">
      <c r="C6701" s="1594">
        <v>3</v>
      </c>
      <c r="D6701" s="1595" t="s">
        <v>3489</v>
      </c>
      <c r="E6701" s="1595">
        <v>8</v>
      </c>
      <c r="F6701" s="1596" t="s">
        <v>550</v>
      </c>
      <c r="G6701" s="1595">
        <v>2</v>
      </c>
      <c r="H6701" s="1595">
        <v>2006</v>
      </c>
      <c r="I6701" s="1597">
        <v>95.86</v>
      </c>
      <c r="J6701" s="1595">
        <v>100</v>
      </c>
      <c r="K6701" s="1597">
        <v>0</v>
      </c>
      <c r="L6701" s="1595"/>
      <c r="M6701" s="1595"/>
      <c r="N6701" s="1598"/>
      <c r="O6701" s="1595"/>
      <c r="P6701" s="1597"/>
      <c r="Q6701" s="1598"/>
      <c r="R6701" s="1988"/>
    </row>
    <row r="6702" spans="3:18">
      <c r="C6702" s="1594">
        <v>4</v>
      </c>
      <c r="D6702" s="1595" t="s">
        <v>8112</v>
      </c>
      <c r="E6702" s="1595">
        <v>8</v>
      </c>
      <c r="F6702" s="1596" t="s">
        <v>550</v>
      </c>
      <c r="G6702" s="1595">
        <v>2</v>
      </c>
      <c r="H6702" s="1595">
        <v>2006</v>
      </c>
      <c r="I6702" s="1597">
        <v>96.391999999999996</v>
      </c>
      <c r="J6702" s="1595">
        <v>100</v>
      </c>
      <c r="K6702" s="1597">
        <v>0</v>
      </c>
      <c r="L6702" s="1595"/>
      <c r="M6702" s="1595"/>
      <c r="N6702" s="1598"/>
      <c r="O6702" s="1595"/>
      <c r="P6702" s="1597"/>
      <c r="Q6702" s="1598"/>
      <c r="R6702" s="1988"/>
    </row>
    <row r="6703" spans="3:18">
      <c r="C6703" s="1594">
        <v>5</v>
      </c>
      <c r="D6703" s="1595" t="s">
        <v>8113</v>
      </c>
      <c r="E6703" s="1595">
        <v>8</v>
      </c>
      <c r="F6703" s="1596" t="s">
        <v>550</v>
      </c>
      <c r="G6703" s="1595">
        <v>4</v>
      </c>
      <c r="H6703" s="1595">
        <v>2006</v>
      </c>
      <c r="I6703" s="1597">
        <v>644</v>
      </c>
      <c r="J6703" s="1595">
        <v>100</v>
      </c>
      <c r="K6703" s="1597">
        <v>0</v>
      </c>
      <c r="L6703" s="1595"/>
      <c r="M6703" s="1595"/>
      <c r="N6703" s="1598"/>
      <c r="O6703" s="1595"/>
      <c r="P6703" s="1597"/>
      <c r="Q6703" s="1598"/>
      <c r="R6703" s="1988"/>
    </row>
    <row r="6704" spans="3:18">
      <c r="C6704" s="1594">
        <v>6</v>
      </c>
      <c r="D6704" s="1595" t="s">
        <v>8114</v>
      </c>
      <c r="E6704" s="1595">
        <v>8</v>
      </c>
      <c r="F6704" s="1596" t="s">
        <v>550</v>
      </c>
      <c r="G6704" s="1595">
        <v>5</v>
      </c>
      <c r="H6704" s="1595">
        <v>2006</v>
      </c>
      <c r="I6704" s="1597">
        <v>1295</v>
      </c>
      <c r="J6704" s="1595">
        <v>100</v>
      </c>
      <c r="K6704" s="1597">
        <v>0</v>
      </c>
      <c r="L6704" s="1595"/>
      <c r="M6704" s="1595"/>
      <c r="N6704" s="1598"/>
      <c r="O6704" s="1595"/>
      <c r="P6704" s="1597"/>
      <c r="Q6704" s="1598"/>
      <c r="R6704" s="1988"/>
    </row>
    <row r="6705" spans="3:18">
      <c r="C6705" s="1594">
        <v>7</v>
      </c>
      <c r="D6705" s="1595" t="s">
        <v>8115</v>
      </c>
      <c r="E6705" s="1595">
        <v>8</v>
      </c>
      <c r="F6705" s="1596" t="s">
        <v>550</v>
      </c>
      <c r="G6705" s="1595">
        <v>1</v>
      </c>
      <c r="H6705" s="1595">
        <v>2006</v>
      </c>
      <c r="I6705" s="1597">
        <v>662</v>
      </c>
      <c r="J6705" s="1595">
        <v>100</v>
      </c>
      <c r="K6705" s="1597">
        <v>0</v>
      </c>
      <c r="L6705" s="1595"/>
      <c r="M6705" s="1595"/>
      <c r="N6705" s="1598"/>
      <c r="O6705" s="1595"/>
      <c r="P6705" s="1597"/>
      <c r="Q6705" s="1598"/>
      <c r="R6705" s="1988"/>
    </row>
    <row r="6706" spans="3:18">
      <c r="C6706" s="1594">
        <v>8</v>
      </c>
      <c r="D6706" s="1595" t="s">
        <v>8116</v>
      </c>
      <c r="E6706" s="1595">
        <v>8</v>
      </c>
      <c r="F6706" s="1596" t="s">
        <v>550</v>
      </c>
      <c r="G6706" s="1595">
        <v>1</v>
      </c>
      <c r="H6706" s="1595">
        <v>2006</v>
      </c>
      <c r="I6706" s="1597">
        <v>3692.9989999999998</v>
      </c>
      <c r="J6706" s="1595">
        <v>100</v>
      </c>
      <c r="K6706" s="1597">
        <v>0</v>
      </c>
      <c r="L6706" s="1595"/>
      <c r="M6706" s="1595"/>
      <c r="N6706" s="1598"/>
      <c r="O6706" s="1595"/>
      <c r="P6706" s="1597"/>
      <c r="Q6706" s="1598"/>
      <c r="R6706" s="1988"/>
    </row>
    <row r="6707" spans="3:18">
      <c r="C6707" s="1594">
        <v>9</v>
      </c>
      <c r="D6707" s="1595" t="s">
        <v>8117</v>
      </c>
      <c r="E6707" s="1595">
        <v>8</v>
      </c>
      <c r="F6707" s="1596" t="s">
        <v>550</v>
      </c>
      <c r="G6707" s="1595">
        <v>1</v>
      </c>
      <c r="H6707" s="1595">
        <v>2007</v>
      </c>
      <c r="I6707" s="1597">
        <v>1775.357</v>
      </c>
      <c r="J6707" s="1595">
        <v>100</v>
      </c>
      <c r="K6707" s="1597">
        <v>0</v>
      </c>
      <c r="L6707" s="1595"/>
      <c r="M6707" s="1595"/>
      <c r="N6707" s="1598"/>
      <c r="O6707" s="1595"/>
      <c r="P6707" s="1597"/>
      <c r="Q6707" s="1598"/>
      <c r="R6707" s="1988"/>
    </row>
    <row r="6708" spans="3:18">
      <c r="C6708" s="1594">
        <v>10</v>
      </c>
      <c r="D6708" s="1595" t="s">
        <v>8118</v>
      </c>
      <c r="E6708" s="1595">
        <v>8</v>
      </c>
      <c r="F6708" s="1596" t="s">
        <v>550</v>
      </c>
      <c r="G6708" s="1595">
        <v>1</v>
      </c>
      <c r="H6708" s="1595">
        <v>2008</v>
      </c>
      <c r="I6708" s="1597">
        <v>236.25</v>
      </c>
      <c r="J6708" s="1595">
        <v>100</v>
      </c>
      <c r="K6708" s="1597">
        <v>0</v>
      </c>
      <c r="L6708" s="1595"/>
      <c r="M6708" s="1595"/>
      <c r="N6708" s="1598"/>
      <c r="O6708" s="1595"/>
      <c r="P6708" s="1597"/>
      <c r="Q6708" s="1598"/>
      <c r="R6708" s="1988"/>
    </row>
    <row r="6709" spans="3:18">
      <c r="C6709" s="1594">
        <v>11</v>
      </c>
      <c r="D6709" s="1595" t="s">
        <v>8118</v>
      </c>
      <c r="E6709" s="1595">
        <v>8</v>
      </c>
      <c r="F6709" s="1596" t="s">
        <v>550</v>
      </c>
      <c r="G6709" s="1595">
        <v>1</v>
      </c>
      <c r="H6709" s="1595">
        <v>2008</v>
      </c>
      <c r="I6709" s="1597">
        <v>236.25</v>
      </c>
      <c r="J6709" s="1595">
        <v>100</v>
      </c>
      <c r="K6709" s="1597">
        <v>0</v>
      </c>
      <c r="L6709" s="1595"/>
      <c r="M6709" s="1595"/>
      <c r="N6709" s="1598"/>
      <c r="O6709" s="1595"/>
      <c r="P6709" s="1597"/>
      <c r="Q6709" s="1598"/>
      <c r="R6709" s="1988"/>
    </row>
    <row r="6710" spans="3:18">
      <c r="C6710" s="1594">
        <v>12</v>
      </c>
      <c r="D6710" s="1595" t="s">
        <v>8119</v>
      </c>
      <c r="E6710" s="1595">
        <v>8</v>
      </c>
      <c r="F6710" s="1596" t="s">
        <v>550</v>
      </c>
      <c r="G6710" s="1595">
        <v>1</v>
      </c>
      <c r="H6710" s="1595">
        <v>2008</v>
      </c>
      <c r="I6710" s="1597">
        <v>330.75</v>
      </c>
      <c r="J6710" s="1595">
        <v>100</v>
      </c>
      <c r="K6710" s="1597">
        <v>0</v>
      </c>
      <c r="L6710" s="1595"/>
      <c r="M6710" s="1595"/>
      <c r="N6710" s="1598"/>
      <c r="O6710" s="1595"/>
      <c r="P6710" s="1597"/>
      <c r="Q6710" s="1598"/>
      <c r="R6710" s="1988"/>
    </row>
    <row r="6711" spans="3:18">
      <c r="C6711" s="1594">
        <v>13</v>
      </c>
      <c r="D6711" s="1595" t="s">
        <v>8119</v>
      </c>
      <c r="E6711" s="1595">
        <v>8</v>
      </c>
      <c r="F6711" s="1596" t="s">
        <v>550</v>
      </c>
      <c r="G6711" s="1595">
        <v>1</v>
      </c>
      <c r="H6711" s="1595">
        <v>2008</v>
      </c>
      <c r="I6711" s="1597">
        <v>330.75</v>
      </c>
      <c r="J6711" s="1595">
        <v>100</v>
      </c>
      <c r="K6711" s="1597">
        <v>0</v>
      </c>
      <c r="L6711" s="1595"/>
      <c r="M6711" s="1595"/>
      <c r="N6711" s="1598"/>
      <c r="O6711" s="1595"/>
      <c r="P6711" s="1597"/>
      <c r="Q6711" s="1598"/>
      <c r="R6711" s="1988"/>
    </row>
    <row r="6712" spans="3:18">
      <c r="C6712" s="1594">
        <v>14</v>
      </c>
      <c r="D6712" s="1595" t="s">
        <v>8119</v>
      </c>
      <c r="E6712" s="1595">
        <v>8</v>
      </c>
      <c r="F6712" s="1596" t="s">
        <v>550</v>
      </c>
      <c r="G6712" s="1595">
        <v>1</v>
      </c>
      <c r="H6712" s="1595">
        <v>2008</v>
      </c>
      <c r="I6712" s="1597">
        <v>330.75</v>
      </c>
      <c r="J6712" s="1595">
        <v>100</v>
      </c>
      <c r="K6712" s="1597">
        <v>0</v>
      </c>
      <c r="L6712" s="1595"/>
      <c r="M6712" s="1595"/>
      <c r="N6712" s="1598"/>
      <c r="O6712" s="1595"/>
      <c r="P6712" s="1597"/>
      <c r="Q6712" s="1598"/>
      <c r="R6712" s="1988"/>
    </row>
    <row r="6713" spans="3:18">
      <c r="C6713" s="1594">
        <v>15</v>
      </c>
      <c r="D6713" s="1595" t="s">
        <v>8120</v>
      </c>
      <c r="E6713" s="1595">
        <v>8</v>
      </c>
      <c r="F6713" s="1596" t="s">
        <v>550</v>
      </c>
      <c r="G6713" s="1595">
        <v>1</v>
      </c>
      <c r="H6713" s="1595">
        <v>2008</v>
      </c>
      <c r="I6713" s="1597">
        <v>181.05</v>
      </c>
      <c r="J6713" s="1595">
        <v>100</v>
      </c>
      <c r="K6713" s="1597">
        <v>0</v>
      </c>
      <c r="L6713" s="1595"/>
      <c r="M6713" s="1595"/>
      <c r="N6713" s="1598"/>
      <c r="O6713" s="1595"/>
      <c r="P6713" s="1597"/>
      <c r="Q6713" s="1598"/>
      <c r="R6713" s="1988"/>
    </row>
    <row r="6714" spans="3:18">
      <c r="C6714" s="1594">
        <v>16</v>
      </c>
      <c r="D6714" s="1595" t="s">
        <v>8120</v>
      </c>
      <c r="E6714" s="1595">
        <v>8</v>
      </c>
      <c r="F6714" s="1596" t="s">
        <v>550</v>
      </c>
      <c r="G6714" s="1595">
        <v>1</v>
      </c>
      <c r="H6714" s="1595">
        <v>2008</v>
      </c>
      <c r="I6714" s="1597">
        <v>181.05</v>
      </c>
      <c r="J6714" s="1595">
        <v>100</v>
      </c>
      <c r="K6714" s="1597">
        <v>0</v>
      </c>
      <c r="L6714" s="1595"/>
      <c r="M6714" s="1595"/>
      <c r="N6714" s="1598"/>
      <c r="O6714" s="1595"/>
      <c r="P6714" s="1597"/>
      <c r="Q6714" s="1598"/>
      <c r="R6714" s="1988"/>
    </row>
    <row r="6715" spans="3:18">
      <c r="C6715" s="1594">
        <v>17</v>
      </c>
      <c r="D6715" s="1595" t="s">
        <v>8120</v>
      </c>
      <c r="E6715" s="1595">
        <v>8</v>
      </c>
      <c r="F6715" s="1596" t="s">
        <v>550</v>
      </c>
      <c r="G6715" s="1595">
        <v>1</v>
      </c>
      <c r="H6715" s="1595">
        <v>2008</v>
      </c>
      <c r="I6715" s="1597">
        <v>181.05</v>
      </c>
      <c r="J6715" s="1595">
        <v>100</v>
      </c>
      <c r="K6715" s="1597">
        <v>0</v>
      </c>
      <c r="L6715" s="1595"/>
      <c r="M6715" s="1595"/>
      <c r="N6715" s="1598"/>
      <c r="O6715" s="1595"/>
      <c r="P6715" s="1597"/>
      <c r="Q6715" s="1598"/>
      <c r="R6715" s="1988"/>
    </row>
    <row r="6716" spans="3:18">
      <c r="C6716" s="1594">
        <v>18</v>
      </c>
      <c r="D6716" s="1595" t="s">
        <v>8120</v>
      </c>
      <c r="E6716" s="1595">
        <v>8</v>
      </c>
      <c r="F6716" s="1596" t="s">
        <v>550</v>
      </c>
      <c r="G6716" s="1595">
        <v>1</v>
      </c>
      <c r="H6716" s="1595">
        <v>2008</v>
      </c>
      <c r="I6716" s="1597">
        <v>181.05</v>
      </c>
      <c r="J6716" s="1595">
        <v>100</v>
      </c>
      <c r="K6716" s="1597">
        <v>0</v>
      </c>
      <c r="L6716" s="1595"/>
      <c r="M6716" s="1595"/>
      <c r="N6716" s="1598"/>
      <c r="O6716" s="1595"/>
      <c r="P6716" s="1597"/>
      <c r="Q6716" s="1598"/>
      <c r="R6716" s="1988"/>
    </row>
    <row r="6717" spans="3:18">
      <c r="C6717" s="1594">
        <v>19</v>
      </c>
      <c r="D6717" s="1595" t="s">
        <v>8121</v>
      </c>
      <c r="E6717" s="1595">
        <v>8</v>
      </c>
      <c r="F6717" s="1596" t="s">
        <v>550</v>
      </c>
      <c r="G6717" s="1595">
        <v>1</v>
      </c>
      <c r="H6717" s="1595">
        <v>2008</v>
      </c>
      <c r="I6717" s="1597">
        <v>45.68</v>
      </c>
      <c r="J6717" s="1595">
        <v>100</v>
      </c>
      <c r="K6717" s="1597">
        <v>0</v>
      </c>
      <c r="L6717" s="1595"/>
      <c r="M6717" s="1595"/>
      <c r="N6717" s="1598"/>
      <c r="O6717" s="1595"/>
      <c r="P6717" s="1597"/>
      <c r="Q6717" s="1598"/>
      <c r="R6717" s="1988"/>
    </row>
    <row r="6718" spans="3:18">
      <c r="C6718" s="1594">
        <v>20</v>
      </c>
      <c r="D6718" s="1595" t="s">
        <v>8121</v>
      </c>
      <c r="E6718" s="1595">
        <v>8</v>
      </c>
      <c r="F6718" s="1596" t="s">
        <v>550</v>
      </c>
      <c r="G6718" s="1595">
        <v>1</v>
      </c>
      <c r="H6718" s="1595">
        <v>2008</v>
      </c>
      <c r="I6718" s="1597">
        <v>45.68</v>
      </c>
      <c r="J6718" s="1595">
        <v>100</v>
      </c>
      <c r="K6718" s="1597">
        <v>0</v>
      </c>
      <c r="L6718" s="1595"/>
      <c r="M6718" s="1595"/>
      <c r="N6718" s="1598"/>
      <c r="O6718" s="1595"/>
      <c r="P6718" s="1597"/>
      <c r="Q6718" s="1598"/>
      <c r="R6718" s="1988"/>
    </row>
    <row r="6719" spans="3:18">
      <c r="C6719" s="1594">
        <v>21</v>
      </c>
      <c r="D6719" s="1595" t="s">
        <v>8121</v>
      </c>
      <c r="E6719" s="1595">
        <v>8</v>
      </c>
      <c r="F6719" s="1596" t="s">
        <v>550</v>
      </c>
      <c r="G6719" s="1595">
        <v>1</v>
      </c>
      <c r="H6719" s="1595">
        <v>2008</v>
      </c>
      <c r="I6719" s="1597">
        <v>45.68</v>
      </c>
      <c r="J6719" s="1595">
        <v>100</v>
      </c>
      <c r="K6719" s="1597">
        <v>0</v>
      </c>
      <c r="L6719" s="1595"/>
      <c r="M6719" s="1595"/>
      <c r="N6719" s="1598"/>
      <c r="O6719" s="1595"/>
      <c r="P6719" s="1597"/>
      <c r="Q6719" s="1598"/>
      <c r="R6719" s="1988"/>
    </row>
    <row r="6720" spans="3:18">
      <c r="C6720" s="1594">
        <v>22</v>
      </c>
      <c r="D6720" s="1595" t="s">
        <v>8122</v>
      </c>
      <c r="E6720" s="1595">
        <v>8</v>
      </c>
      <c r="F6720" s="1596" t="s">
        <v>550</v>
      </c>
      <c r="G6720" s="1595">
        <v>1</v>
      </c>
      <c r="H6720" s="1595">
        <v>2008</v>
      </c>
      <c r="I6720" s="1597">
        <v>1755.22</v>
      </c>
      <c r="J6720" s="1595">
        <v>100</v>
      </c>
      <c r="K6720" s="1597">
        <v>0</v>
      </c>
      <c r="L6720" s="1595"/>
      <c r="M6720" s="1595"/>
      <c r="N6720" s="1598"/>
      <c r="O6720" s="1595"/>
      <c r="P6720" s="1597"/>
      <c r="Q6720" s="1598"/>
      <c r="R6720" s="1988"/>
    </row>
    <row r="6721" spans="3:18">
      <c r="C6721" s="1594">
        <v>23</v>
      </c>
      <c r="D6721" s="1595" t="s">
        <v>8123</v>
      </c>
      <c r="E6721" s="1595">
        <v>8</v>
      </c>
      <c r="F6721" s="1596" t="s">
        <v>550</v>
      </c>
      <c r="G6721" s="1595">
        <v>1</v>
      </c>
      <c r="H6721" s="1595">
        <v>2010</v>
      </c>
      <c r="I6721" s="1597">
        <v>570</v>
      </c>
      <c r="J6721" s="1595">
        <v>100</v>
      </c>
      <c r="K6721" s="1597">
        <v>0</v>
      </c>
      <c r="L6721" s="1595"/>
      <c r="M6721" s="1595"/>
      <c r="N6721" s="1598"/>
      <c r="O6721" s="1595"/>
      <c r="P6721" s="1597"/>
      <c r="Q6721" s="1598"/>
      <c r="R6721" s="1988"/>
    </row>
    <row r="6722" spans="3:18">
      <c r="C6722" s="1594">
        <v>24</v>
      </c>
      <c r="D6722" s="1595" t="s">
        <v>8124</v>
      </c>
      <c r="E6722" s="1595">
        <v>8</v>
      </c>
      <c r="F6722" s="1596" t="s">
        <v>550</v>
      </c>
      <c r="G6722" s="1595">
        <v>1</v>
      </c>
      <c r="H6722" s="1595">
        <v>2011</v>
      </c>
      <c r="I6722" s="1597">
        <v>180</v>
      </c>
      <c r="J6722" s="1595">
        <v>100</v>
      </c>
      <c r="K6722" s="1597">
        <v>0</v>
      </c>
      <c r="L6722" s="1595"/>
      <c r="M6722" s="1595"/>
      <c r="N6722" s="1598"/>
      <c r="O6722" s="1595"/>
      <c r="P6722" s="1597"/>
      <c r="Q6722" s="1598"/>
      <c r="R6722" s="1988"/>
    </row>
    <row r="6723" spans="3:18">
      <c r="C6723" s="1594">
        <v>25</v>
      </c>
      <c r="D6723" s="1595" t="s">
        <v>8125</v>
      </c>
      <c r="E6723" s="1595">
        <v>8</v>
      </c>
      <c r="F6723" s="1596" t="s">
        <v>550</v>
      </c>
      <c r="G6723" s="1595">
        <v>1</v>
      </c>
      <c r="H6723" s="1595">
        <v>2008</v>
      </c>
      <c r="I6723" s="1597">
        <v>62.8</v>
      </c>
      <c r="J6723" s="1595">
        <v>100</v>
      </c>
      <c r="K6723" s="1597">
        <v>0</v>
      </c>
      <c r="L6723" s="1595"/>
      <c r="M6723" s="1595"/>
      <c r="N6723" s="1598"/>
      <c r="O6723" s="1595"/>
      <c r="P6723" s="1597"/>
      <c r="Q6723" s="1598"/>
      <c r="R6723" s="1988"/>
    </row>
    <row r="6724" spans="3:18">
      <c r="C6724" s="1594">
        <v>26</v>
      </c>
      <c r="D6724" s="1595" t="s">
        <v>2761</v>
      </c>
      <c r="E6724" s="1595">
        <v>8</v>
      </c>
      <c r="F6724" s="1596" t="s">
        <v>550</v>
      </c>
      <c r="G6724" s="1595">
        <v>1</v>
      </c>
      <c r="H6724" s="1595">
        <v>2011</v>
      </c>
      <c r="I6724" s="1597">
        <v>60</v>
      </c>
      <c r="J6724" s="1595">
        <v>100</v>
      </c>
      <c r="K6724" s="1597">
        <v>0</v>
      </c>
      <c r="L6724" s="1595"/>
      <c r="M6724" s="1595"/>
      <c r="N6724" s="1598"/>
      <c r="O6724" s="1595"/>
      <c r="P6724" s="1597"/>
      <c r="Q6724" s="1598"/>
      <c r="R6724" s="1988"/>
    </row>
    <row r="6725" spans="3:18">
      <c r="C6725" s="1594">
        <v>27</v>
      </c>
      <c r="D6725" s="1595" t="s">
        <v>8126</v>
      </c>
      <c r="E6725" s="1595">
        <v>8</v>
      </c>
      <c r="F6725" s="1596" t="s">
        <v>550</v>
      </c>
      <c r="G6725" s="1595">
        <v>1</v>
      </c>
      <c r="H6725" s="1595">
        <v>2013</v>
      </c>
      <c r="I6725" s="1597">
        <v>120</v>
      </c>
      <c r="J6725" s="1595">
        <v>100</v>
      </c>
      <c r="K6725" s="1597">
        <v>0</v>
      </c>
      <c r="L6725" s="1595"/>
      <c r="M6725" s="1595"/>
      <c r="N6725" s="1598"/>
      <c r="O6725" s="1595"/>
      <c r="P6725" s="1597"/>
      <c r="Q6725" s="1598"/>
      <c r="R6725" s="1988"/>
    </row>
    <row r="6726" spans="3:18">
      <c r="C6726" s="1594">
        <v>28</v>
      </c>
      <c r="D6726" s="1595" t="s">
        <v>3012</v>
      </c>
      <c r="E6726" s="1595">
        <v>8</v>
      </c>
      <c r="F6726" s="1596" t="s">
        <v>550</v>
      </c>
      <c r="G6726" s="1595">
        <v>6</v>
      </c>
      <c r="H6726" s="1595">
        <v>2015</v>
      </c>
      <c r="I6726" s="1597">
        <v>354</v>
      </c>
      <c r="J6726" s="1595">
        <v>90</v>
      </c>
      <c r="K6726" s="1597">
        <v>35.399999999999977</v>
      </c>
      <c r="L6726" s="1595"/>
      <c r="M6726" s="1595"/>
      <c r="N6726" s="1598"/>
      <c r="O6726" s="1595"/>
      <c r="P6726" s="1597"/>
      <c r="Q6726" s="1598"/>
      <c r="R6726" s="1988"/>
    </row>
    <row r="6727" spans="3:18">
      <c r="C6727" s="1594">
        <v>29</v>
      </c>
      <c r="D6727" s="1595" t="s">
        <v>2587</v>
      </c>
      <c r="E6727" s="1595">
        <v>8</v>
      </c>
      <c r="F6727" s="1596" t="s">
        <v>550</v>
      </c>
      <c r="G6727" s="1595">
        <v>1</v>
      </c>
      <c r="H6727" s="1595">
        <v>2015</v>
      </c>
      <c r="I6727" s="1597">
        <v>164.94</v>
      </c>
      <c r="J6727" s="1595">
        <v>90</v>
      </c>
      <c r="K6727" s="1597">
        <v>16.494</v>
      </c>
      <c r="L6727" s="1595"/>
      <c r="M6727" s="1595"/>
      <c r="N6727" s="1598"/>
      <c r="O6727" s="1595"/>
      <c r="P6727" s="1597"/>
      <c r="Q6727" s="1598"/>
      <c r="R6727" s="1988"/>
    </row>
    <row r="6728" spans="3:18">
      <c r="C6728" s="1594">
        <v>30</v>
      </c>
      <c r="D6728" s="1595" t="s">
        <v>8127</v>
      </c>
      <c r="E6728" s="1595">
        <v>8</v>
      </c>
      <c r="F6728" s="1596" t="s">
        <v>550</v>
      </c>
      <c r="G6728" s="1595">
        <v>3</v>
      </c>
      <c r="H6728" s="1595">
        <v>2019</v>
      </c>
      <c r="I6728" s="1597">
        <v>810</v>
      </c>
      <c r="J6728" s="1595">
        <v>50</v>
      </c>
      <c r="K6728" s="1597">
        <v>405</v>
      </c>
      <c r="L6728" s="1595"/>
      <c r="M6728" s="1595"/>
      <c r="N6728" s="1598"/>
      <c r="O6728" s="1595"/>
      <c r="P6728" s="1597"/>
      <c r="Q6728" s="1598"/>
      <c r="R6728" s="1988"/>
    </row>
    <row r="6729" spans="3:18">
      <c r="C6729" s="1594">
        <v>31</v>
      </c>
      <c r="D6729" s="1595" t="s">
        <v>8128</v>
      </c>
      <c r="E6729" s="1595">
        <v>8</v>
      </c>
      <c r="F6729" s="1596" t="s">
        <v>550</v>
      </c>
      <c r="G6729" s="1595">
        <v>1</v>
      </c>
      <c r="H6729" s="1595">
        <v>2020</v>
      </c>
      <c r="I6729" s="1597">
        <v>270</v>
      </c>
      <c r="J6729" s="1595">
        <v>40</v>
      </c>
      <c r="K6729" s="1597">
        <v>162</v>
      </c>
      <c r="L6729" s="1595"/>
      <c r="M6729" s="1595"/>
      <c r="N6729" s="1598">
        <v>0</v>
      </c>
      <c r="O6729" s="1595"/>
      <c r="P6729" s="1597"/>
      <c r="Q6729" s="1598">
        <v>0</v>
      </c>
      <c r="R6729" s="1988"/>
    </row>
    <row r="6730" spans="3:18">
      <c r="C6730" s="1594">
        <v>32</v>
      </c>
      <c r="D6730" s="1595" t="s">
        <v>3230</v>
      </c>
      <c r="E6730" s="1595">
        <v>8</v>
      </c>
      <c r="F6730" s="1596" t="s">
        <v>550</v>
      </c>
      <c r="G6730" s="1595">
        <v>2</v>
      </c>
      <c r="H6730" s="1595">
        <v>2021</v>
      </c>
      <c r="I6730" s="1597">
        <v>74</v>
      </c>
      <c r="J6730" s="1595">
        <v>30</v>
      </c>
      <c r="K6730" s="1597">
        <v>51.8</v>
      </c>
      <c r="L6730" s="1595"/>
      <c r="M6730" s="1595"/>
      <c r="N6730" s="1598"/>
      <c r="O6730" s="1595"/>
      <c r="P6730" s="1597"/>
      <c r="Q6730" s="1598"/>
      <c r="R6730" s="1988"/>
    </row>
    <row r="6731" spans="3:18">
      <c r="C6731" s="1594">
        <v>33</v>
      </c>
      <c r="D6731" s="1595" t="s">
        <v>8129</v>
      </c>
      <c r="E6731" s="1595">
        <v>8</v>
      </c>
      <c r="F6731" s="1596" t="s">
        <v>550</v>
      </c>
      <c r="G6731" s="1595">
        <v>2</v>
      </c>
      <c r="H6731" s="1595">
        <v>2020</v>
      </c>
      <c r="I6731" s="1597">
        <v>82</v>
      </c>
      <c r="J6731" s="1595">
        <v>40</v>
      </c>
      <c r="K6731" s="1597">
        <v>49.199999999999996</v>
      </c>
      <c r="L6731" s="1595"/>
      <c r="M6731" s="1595"/>
      <c r="N6731" s="1598">
        <v>0</v>
      </c>
      <c r="O6731" s="1595"/>
      <c r="P6731" s="1597"/>
      <c r="Q6731" s="1598">
        <v>0</v>
      </c>
      <c r="R6731" s="1988"/>
    </row>
    <row r="6732" spans="3:18">
      <c r="C6732" s="1594">
        <v>34</v>
      </c>
      <c r="D6732" s="1595" t="s">
        <v>8130</v>
      </c>
      <c r="E6732" s="1595">
        <v>8</v>
      </c>
      <c r="F6732" s="1596" t="s">
        <v>550</v>
      </c>
      <c r="G6732" s="1595">
        <v>5</v>
      </c>
      <c r="H6732" s="1595">
        <v>2020</v>
      </c>
      <c r="I6732" s="1597">
        <v>1050</v>
      </c>
      <c r="J6732" s="1595">
        <v>0</v>
      </c>
      <c r="K6732" s="1597">
        <v>1050</v>
      </c>
      <c r="L6732" s="1595"/>
      <c r="M6732" s="1595"/>
      <c r="N6732" s="1598"/>
      <c r="O6732" s="1595"/>
      <c r="P6732" s="1597"/>
      <c r="Q6732" s="1598"/>
      <c r="R6732" s="1988"/>
    </row>
    <row r="6733" spans="3:18">
      <c r="C6733" s="1594">
        <v>35</v>
      </c>
      <c r="D6733" s="1595" t="s">
        <v>8131</v>
      </c>
      <c r="E6733" s="1595">
        <v>8</v>
      </c>
      <c r="F6733" s="1596" t="s">
        <v>550</v>
      </c>
      <c r="G6733" s="1595">
        <v>2</v>
      </c>
      <c r="H6733" s="1595">
        <v>2020</v>
      </c>
      <c r="I6733" s="1597">
        <v>274.8</v>
      </c>
      <c r="J6733" s="1595">
        <v>0</v>
      </c>
      <c r="K6733" s="1597">
        <v>274.8</v>
      </c>
      <c r="L6733" s="1595"/>
      <c r="M6733" s="1595"/>
      <c r="N6733" s="1598"/>
      <c r="O6733" s="1595"/>
      <c r="P6733" s="1597"/>
      <c r="Q6733" s="1598"/>
      <c r="R6733" s="1988"/>
    </row>
    <row r="6734" spans="3:18">
      <c r="C6734" s="1594">
        <v>36</v>
      </c>
      <c r="D6734" s="1595" t="s">
        <v>8132</v>
      </c>
      <c r="E6734" s="1595">
        <v>8</v>
      </c>
      <c r="F6734" s="1596" t="s">
        <v>550</v>
      </c>
      <c r="G6734" s="1595">
        <v>1</v>
      </c>
      <c r="H6734" s="1595">
        <v>2020</v>
      </c>
      <c r="I6734" s="1597">
        <v>220.44</v>
      </c>
      <c r="J6734" s="1595">
        <v>0</v>
      </c>
      <c r="K6734" s="1597">
        <v>220.44</v>
      </c>
      <c r="L6734" s="1595"/>
      <c r="M6734" s="1595"/>
      <c r="N6734" s="1598"/>
      <c r="O6734" s="1595"/>
      <c r="P6734" s="1597"/>
      <c r="Q6734" s="1598"/>
      <c r="R6734" s="1988"/>
    </row>
    <row r="6735" spans="3:18">
      <c r="C6735" s="1594">
        <v>37</v>
      </c>
      <c r="D6735" s="1595" t="s">
        <v>8133</v>
      </c>
      <c r="E6735" s="1595">
        <v>8</v>
      </c>
      <c r="F6735" s="1596" t="s">
        <v>550</v>
      </c>
      <c r="G6735" s="1595">
        <v>1</v>
      </c>
      <c r="H6735" s="1595">
        <v>2005</v>
      </c>
      <c r="I6735" s="1597">
        <v>118.14267</v>
      </c>
      <c r="J6735" s="1595">
        <v>0</v>
      </c>
      <c r="K6735" s="1597">
        <v>118.14267</v>
      </c>
      <c r="L6735" s="1595"/>
      <c r="M6735" s="1595"/>
      <c r="N6735" s="1598"/>
      <c r="O6735" s="1595"/>
      <c r="P6735" s="1597"/>
      <c r="Q6735" s="1598"/>
      <c r="R6735" s="1988"/>
    </row>
    <row r="6736" spans="3:18">
      <c r="C6736" s="1594">
        <v>38</v>
      </c>
      <c r="D6736" s="1595" t="s">
        <v>8133</v>
      </c>
      <c r="E6736" s="1595">
        <v>8</v>
      </c>
      <c r="F6736" s="1596" t="s">
        <v>550</v>
      </c>
      <c r="G6736" s="1595">
        <v>1</v>
      </c>
      <c r="H6736" s="1595">
        <v>2005</v>
      </c>
      <c r="I6736" s="1597">
        <v>132.31959000000001</v>
      </c>
      <c r="J6736" s="1595">
        <v>0</v>
      </c>
      <c r="K6736" s="1597">
        <v>132.31959000000001</v>
      </c>
      <c r="L6736" s="1595"/>
      <c r="M6736" s="1595"/>
      <c r="N6736" s="1598"/>
      <c r="O6736" s="1595"/>
      <c r="P6736" s="1597"/>
      <c r="Q6736" s="1598"/>
      <c r="R6736" s="1988"/>
    </row>
    <row r="6737" spans="3:18">
      <c r="C6737" s="1594">
        <v>39</v>
      </c>
      <c r="D6737" s="1595" t="s">
        <v>8134</v>
      </c>
      <c r="E6737" s="1595">
        <v>8</v>
      </c>
      <c r="F6737" s="1596" t="s">
        <v>550</v>
      </c>
      <c r="G6737" s="1595">
        <v>2</v>
      </c>
      <c r="H6737" s="1595">
        <v>2021</v>
      </c>
      <c r="I6737" s="1597">
        <v>129</v>
      </c>
      <c r="J6737" s="1595">
        <v>0</v>
      </c>
      <c r="K6737" s="1597">
        <v>129</v>
      </c>
      <c r="L6737" s="1595"/>
      <c r="M6737" s="1595"/>
      <c r="N6737" s="1598"/>
      <c r="O6737" s="1595"/>
      <c r="P6737" s="1597"/>
      <c r="Q6737" s="1598"/>
      <c r="R6737" s="1988"/>
    </row>
    <row r="6738" spans="3:18">
      <c r="C6738" s="1594">
        <v>40</v>
      </c>
      <c r="D6738" s="1595" t="s">
        <v>8130</v>
      </c>
      <c r="E6738" s="1595">
        <v>8</v>
      </c>
      <c r="F6738" s="1596" t="s">
        <v>550</v>
      </c>
      <c r="G6738" s="1595">
        <v>1</v>
      </c>
      <c r="H6738" s="1595">
        <v>2022</v>
      </c>
      <c r="I6738" s="1597">
        <v>210</v>
      </c>
      <c r="J6738" s="1595">
        <v>0</v>
      </c>
      <c r="K6738" s="1597">
        <v>210</v>
      </c>
      <c r="L6738" s="1595"/>
      <c r="M6738" s="1595"/>
      <c r="N6738" s="1598"/>
      <c r="O6738" s="1595"/>
      <c r="P6738" s="1597"/>
      <c r="Q6738" s="1598"/>
      <c r="R6738" s="1988"/>
    </row>
    <row r="6739" spans="3:18">
      <c r="C6739" s="1594">
        <v>41</v>
      </c>
      <c r="D6739" s="1595" t="s">
        <v>8135</v>
      </c>
      <c r="E6739" s="1595">
        <v>8</v>
      </c>
      <c r="F6739" s="1596" t="s">
        <v>550</v>
      </c>
      <c r="G6739" s="1595">
        <v>2</v>
      </c>
      <c r="H6739" s="1595">
        <v>2022</v>
      </c>
      <c r="I6739" s="1597">
        <v>420</v>
      </c>
      <c r="J6739" s="1595">
        <v>0</v>
      </c>
      <c r="K6739" s="1597">
        <v>420</v>
      </c>
      <c r="L6739" s="1595"/>
      <c r="M6739" s="1595"/>
      <c r="N6739" s="1598"/>
      <c r="O6739" s="1595"/>
      <c r="P6739" s="1597"/>
      <c r="Q6739" s="1598"/>
      <c r="R6739" s="1988"/>
    </row>
    <row r="6740" spans="3:18">
      <c r="C6740" s="1594">
        <v>42</v>
      </c>
      <c r="D6740" s="1595" t="s">
        <v>8136</v>
      </c>
      <c r="E6740" s="1595">
        <v>8</v>
      </c>
      <c r="F6740" s="1596" t="s">
        <v>550</v>
      </c>
      <c r="G6740" s="1595">
        <v>5</v>
      </c>
      <c r="H6740" s="1595">
        <v>2022</v>
      </c>
      <c r="I6740" s="1597">
        <v>1750</v>
      </c>
      <c r="J6740" s="1595">
        <v>0</v>
      </c>
      <c r="K6740" s="1597">
        <v>1750</v>
      </c>
      <c r="L6740" s="1595"/>
      <c r="M6740" s="1595"/>
      <c r="N6740" s="1598"/>
      <c r="O6740" s="1595"/>
      <c r="P6740" s="1597"/>
      <c r="Q6740" s="1598"/>
      <c r="R6740" s="1988"/>
    </row>
    <row r="6741" spans="3:18">
      <c r="C6741" s="1594">
        <v>43</v>
      </c>
      <c r="D6741" s="1595" t="s">
        <v>8137</v>
      </c>
      <c r="E6741" s="1595">
        <v>8</v>
      </c>
      <c r="F6741" s="1596" t="s">
        <v>550</v>
      </c>
      <c r="G6741" s="1595">
        <v>5</v>
      </c>
      <c r="H6741" s="1595">
        <v>2022</v>
      </c>
      <c r="I6741" s="1597">
        <v>925</v>
      </c>
      <c r="J6741" s="1595">
        <v>0</v>
      </c>
      <c r="K6741" s="1597">
        <v>925</v>
      </c>
      <c r="L6741" s="1595"/>
      <c r="M6741" s="1595"/>
      <c r="N6741" s="1598"/>
      <c r="O6741" s="1595">
        <v>10</v>
      </c>
      <c r="P6741" s="1597">
        <f>280000/1000</f>
        <v>280</v>
      </c>
      <c r="Q6741" s="1598">
        <f>2800000/1000</f>
        <v>2800</v>
      </c>
      <c r="R6741" s="1988"/>
    </row>
    <row r="6742" spans="3:18">
      <c r="C6742" s="1594">
        <v>44</v>
      </c>
      <c r="D6742" s="1595" t="s">
        <v>3271</v>
      </c>
      <c r="E6742" s="1595">
        <v>8</v>
      </c>
      <c r="F6742" s="1596" t="s">
        <v>550</v>
      </c>
      <c r="G6742" s="1595"/>
      <c r="H6742" s="1595"/>
      <c r="I6742" s="1597"/>
      <c r="J6742" s="1595">
        <v>0</v>
      </c>
      <c r="K6742" s="1597">
        <v>0</v>
      </c>
      <c r="L6742" s="1595"/>
      <c r="M6742" s="1595"/>
      <c r="N6742" s="1598"/>
      <c r="O6742" s="1595">
        <v>12</v>
      </c>
      <c r="P6742" s="1597">
        <f>175000/1000</f>
        <v>175</v>
      </c>
      <c r="Q6742" s="1598">
        <f>2100000/1000</f>
        <v>2100</v>
      </c>
      <c r="R6742" s="1988"/>
    </row>
    <row r="6743" spans="3:18" s="420" customFormat="1">
      <c r="C6743" s="1518">
        <v>1</v>
      </c>
      <c r="D6743" s="1520" t="s">
        <v>3989</v>
      </c>
      <c r="E6743" s="1520">
        <v>8</v>
      </c>
      <c r="F6743" s="1521" t="s">
        <v>550</v>
      </c>
      <c r="G6743" s="1520">
        <v>9</v>
      </c>
      <c r="H6743" s="1520">
        <v>2007</v>
      </c>
      <c r="I6743" s="1522">
        <v>1108.8</v>
      </c>
      <c r="J6743" s="1520">
        <v>100</v>
      </c>
      <c r="K6743" s="1522">
        <v>0</v>
      </c>
      <c r="L6743" s="1520"/>
      <c r="M6743" s="1520"/>
      <c r="N6743" s="1523">
        <v>0</v>
      </c>
      <c r="O6743" s="1520"/>
      <c r="P6743" s="1522"/>
      <c r="Q6743" s="1523">
        <v>0</v>
      </c>
      <c r="R6743" s="1919" t="s">
        <v>3829</v>
      </c>
    </row>
    <row r="6744" spans="3:18" s="420" customFormat="1">
      <c r="C6744" s="1518">
        <v>2</v>
      </c>
      <c r="D6744" s="1520" t="s">
        <v>3990</v>
      </c>
      <c r="E6744" s="1520">
        <v>8</v>
      </c>
      <c r="F6744" s="1521" t="s">
        <v>550</v>
      </c>
      <c r="G6744" s="1520">
        <v>1</v>
      </c>
      <c r="H6744" s="1520">
        <v>2007</v>
      </c>
      <c r="I6744" s="1522">
        <v>123.2</v>
      </c>
      <c r="J6744" s="1520">
        <v>100</v>
      </c>
      <c r="K6744" s="1522">
        <v>0</v>
      </c>
      <c r="L6744" s="1520"/>
      <c r="M6744" s="1520"/>
      <c r="N6744" s="1523">
        <v>0</v>
      </c>
      <c r="O6744" s="1520"/>
      <c r="P6744" s="1522"/>
      <c r="Q6744" s="1523">
        <v>0</v>
      </c>
      <c r="R6744" s="1919"/>
    </row>
    <row r="6745" spans="3:18" s="420" customFormat="1">
      <c r="C6745" s="1518">
        <v>3</v>
      </c>
      <c r="D6745" s="1520" t="s">
        <v>3991</v>
      </c>
      <c r="E6745" s="1520">
        <v>8</v>
      </c>
      <c r="F6745" s="1521" t="s">
        <v>550</v>
      </c>
      <c r="G6745" s="1520">
        <v>1</v>
      </c>
      <c r="H6745" s="1520">
        <v>2009</v>
      </c>
      <c r="I6745" s="1522">
        <v>48</v>
      </c>
      <c r="J6745" s="1520">
        <v>100</v>
      </c>
      <c r="K6745" s="1522">
        <v>0</v>
      </c>
      <c r="L6745" s="1520"/>
      <c r="M6745" s="1520"/>
      <c r="N6745" s="1523">
        <v>0</v>
      </c>
      <c r="O6745" s="1520"/>
      <c r="P6745" s="1522"/>
      <c r="Q6745" s="1523">
        <v>0</v>
      </c>
      <c r="R6745" s="1919"/>
    </row>
    <row r="6746" spans="3:18" s="420" customFormat="1">
      <c r="C6746" s="1518">
        <v>4</v>
      </c>
      <c r="D6746" s="1520" t="s">
        <v>3992</v>
      </c>
      <c r="E6746" s="1520">
        <v>8</v>
      </c>
      <c r="F6746" s="1521" t="s">
        <v>550</v>
      </c>
      <c r="G6746" s="1520">
        <v>26</v>
      </c>
      <c r="H6746" s="1520">
        <v>2010</v>
      </c>
      <c r="I6746" s="1522">
        <v>2756</v>
      </c>
      <c r="J6746" s="1520">
        <v>100</v>
      </c>
      <c r="K6746" s="1522">
        <v>0</v>
      </c>
      <c r="L6746" s="1520"/>
      <c r="M6746" s="1520"/>
      <c r="N6746" s="1523">
        <v>0</v>
      </c>
      <c r="O6746" s="1520"/>
      <c r="P6746" s="1522"/>
      <c r="Q6746" s="1523">
        <v>0</v>
      </c>
      <c r="R6746" s="1919"/>
    </row>
    <row r="6747" spans="3:18" s="420" customFormat="1">
      <c r="C6747" s="1518">
        <v>5</v>
      </c>
      <c r="D6747" s="1520" t="s">
        <v>3993</v>
      </c>
      <c r="E6747" s="1520">
        <v>8</v>
      </c>
      <c r="F6747" s="1521" t="s">
        <v>550</v>
      </c>
      <c r="G6747" s="1520">
        <v>13</v>
      </c>
      <c r="H6747" s="1520">
        <v>2010</v>
      </c>
      <c r="I6747" s="1522">
        <v>503.9</v>
      </c>
      <c r="J6747" s="1520">
        <v>100</v>
      </c>
      <c r="K6747" s="1522">
        <v>0</v>
      </c>
      <c r="L6747" s="1520"/>
      <c r="M6747" s="1520"/>
      <c r="N6747" s="1523">
        <v>0</v>
      </c>
      <c r="O6747" s="1520"/>
      <c r="P6747" s="1522"/>
      <c r="Q6747" s="1523">
        <v>0</v>
      </c>
      <c r="R6747" s="1919"/>
    </row>
    <row r="6748" spans="3:18" s="420" customFormat="1">
      <c r="C6748" s="1518">
        <v>6</v>
      </c>
      <c r="D6748" s="1520" t="s">
        <v>3994</v>
      </c>
      <c r="E6748" s="1520">
        <v>8</v>
      </c>
      <c r="F6748" s="1521" t="s">
        <v>550</v>
      </c>
      <c r="G6748" s="1520">
        <v>13</v>
      </c>
      <c r="H6748" s="1520">
        <v>2010</v>
      </c>
      <c r="I6748" s="1522">
        <v>488.3</v>
      </c>
      <c r="J6748" s="1520">
        <v>100</v>
      </c>
      <c r="K6748" s="1522">
        <v>0</v>
      </c>
      <c r="L6748" s="1520"/>
      <c r="M6748" s="1520"/>
      <c r="N6748" s="1523">
        <v>0</v>
      </c>
      <c r="O6748" s="1520"/>
      <c r="P6748" s="1522"/>
      <c r="Q6748" s="1523">
        <v>0</v>
      </c>
      <c r="R6748" s="1919"/>
    </row>
    <row r="6749" spans="3:18" s="420" customFormat="1">
      <c r="C6749" s="1518">
        <v>7</v>
      </c>
      <c r="D6749" s="1520" t="s">
        <v>3995</v>
      </c>
      <c r="E6749" s="1520">
        <v>8</v>
      </c>
      <c r="F6749" s="1521" t="s">
        <v>550</v>
      </c>
      <c r="G6749" s="1520">
        <v>13</v>
      </c>
      <c r="H6749" s="1520">
        <v>2010</v>
      </c>
      <c r="I6749" s="1522">
        <v>549.1</v>
      </c>
      <c r="J6749" s="1520">
        <v>100</v>
      </c>
      <c r="K6749" s="1522">
        <v>0</v>
      </c>
      <c r="L6749" s="1520"/>
      <c r="M6749" s="1520"/>
      <c r="N6749" s="1523">
        <v>0</v>
      </c>
      <c r="O6749" s="1520"/>
      <c r="P6749" s="1522"/>
      <c r="Q6749" s="1523">
        <v>0</v>
      </c>
      <c r="R6749" s="1919"/>
    </row>
    <row r="6750" spans="3:18" s="420" customFormat="1">
      <c r="C6750" s="1518">
        <v>8</v>
      </c>
      <c r="D6750" s="1520" t="s">
        <v>3996</v>
      </c>
      <c r="E6750" s="1520">
        <v>8</v>
      </c>
      <c r="F6750" s="1521" t="s">
        <v>550</v>
      </c>
      <c r="G6750" s="1520">
        <v>3</v>
      </c>
      <c r="H6750" s="1520">
        <v>2010</v>
      </c>
      <c r="I6750" s="1522">
        <v>1152</v>
      </c>
      <c r="J6750" s="1520">
        <v>100</v>
      </c>
      <c r="K6750" s="1522">
        <v>0</v>
      </c>
      <c r="L6750" s="1520"/>
      <c r="M6750" s="1520"/>
      <c r="N6750" s="1523">
        <v>0</v>
      </c>
      <c r="O6750" s="1520"/>
      <c r="P6750" s="1522"/>
      <c r="Q6750" s="1523">
        <v>0</v>
      </c>
      <c r="R6750" s="1919"/>
    </row>
    <row r="6751" spans="3:18" s="420" customFormat="1">
      <c r="C6751" s="1518">
        <v>9</v>
      </c>
      <c r="D6751" s="1520" t="s">
        <v>3997</v>
      </c>
      <c r="E6751" s="1520">
        <v>8</v>
      </c>
      <c r="F6751" s="1521" t="s">
        <v>550</v>
      </c>
      <c r="G6751" s="1520">
        <v>1</v>
      </c>
      <c r="H6751" s="1520">
        <v>2013</v>
      </c>
      <c r="I6751" s="1522">
        <v>155</v>
      </c>
      <c r="J6751" s="1520">
        <v>100</v>
      </c>
      <c r="K6751" s="1522">
        <v>0</v>
      </c>
      <c r="L6751" s="1520"/>
      <c r="M6751" s="1520"/>
      <c r="N6751" s="1523">
        <v>0</v>
      </c>
      <c r="O6751" s="1520"/>
      <c r="P6751" s="1522"/>
      <c r="Q6751" s="1523">
        <v>0</v>
      </c>
      <c r="R6751" s="1919"/>
    </row>
    <row r="6752" spans="3:18" s="420" customFormat="1">
      <c r="C6752" s="1518">
        <v>10</v>
      </c>
      <c r="D6752" s="1520" t="s">
        <v>3230</v>
      </c>
      <c r="E6752" s="1520">
        <v>8</v>
      </c>
      <c r="F6752" s="1521" t="s">
        <v>550</v>
      </c>
      <c r="G6752" s="1520">
        <v>5</v>
      </c>
      <c r="H6752" s="1520">
        <v>2020</v>
      </c>
      <c r="I6752" s="1522">
        <v>185</v>
      </c>
      <c r="J6752" s="1520">
        <v>38</v>
      </c>
      <c r="K6752" s="1522">
        <v>114.7</v>
      </c>
      <c r="L6752" s="1520"/>
      <c r="M6752" s="1520"/>
      <c r="N6752" s="1523">
        <v>0</v>
      </c>
      <c r="O6752" s="1520"/>
      <c r="P6752" s="1522"/>
      <c r="Q6752" s="1523">
        <v>0</v>
      </c>
      <c r="R6752" s="1919"/>
    </row>
    <row r="6753" spans="3:18" s="420" customFormat="1">
      <c r="C6753" s="1518">
        <v>11</v>
      </c>
      <c r="D6753" s="1520" t="s">
        <v>3998</v>
      </c>
      <c r="E6753" s="1520">
        <v>8</v>
      </c>
      <c r="F6753" s="1521" t="s">
        <v>550</v>
      </c>
      <c r="G6753" s="1520">
        <v>1</v>
      </c>
      <c r="H6753" s="1520">
        <v>2020</v>
      </c>
      <c r="I6753" s="1522">
        <v>41</v>
      </c>
      <c r="J6753" s="1520">
        <v>28</v>
      </c>
      <c r="K6753" s="1522">
        <v>29.52</v>
      </c>
      <c r="L6753" s="1520"/>
      <c r="M6753" s="1520"/>
      <c r="N6753" s="1523">
        <v>0</v>
      </c>
      <c r="O6753" s="1520"/>
      <c r="P6753" s="1522"/>
      <c r="Q6753" s="1523">
        <v>0</v>
      </c>
      <c r="R6753" s="1919"/>
    </row>
    <row r="6754" spans="3:18" s="420" customFormat="1">
      <c r="C6754" s="1559">
        <v>1</v>
      </c>
      <c r="D6754" s="1560" t="s">
        <v>3974</v>
      </c>
      <c r="E6754" s="1560">
        <v>8</v>
      </c>
      <c r="F6754" s="1561" t="s">
        <v>550</v>
      </c>
      <c r="G6754" s="1560">
        <v>12</v>
      </c>
      <c r="H6754" s="1561" t="s">
        <v>4340</v>
      </c>
      <c r="I6754" s="1562">
        <v>1207.5011200000001</v>
      </c>
      <c r="J6754" s="1560">
        <v>100</v>
      </c>
      <c r="K6754" s="1562">
        <v>0</v>
      </c>
      <c r="L6754" s="1560"/>
      <c r="M6754" s="1560"/>
      <c r="N6754" s="1563">
        <v>0</v>
      </c>
      <c r="O6754" s="1560"/>
      <c r="P6754" s="1562"/>
      <c r="Q6754" s="1563">
        <v>0</v>
      </c>
      <c r="R6754" s="1908" t="s">
        <v>4004</v>
      </c>
    </row>
    <row r="6755" spans="3:18" s="420" customFormat="1">
      <c r="C6755" s="1559">
        <v>2</v>
      </c>
      <c r="D6755" s="1560" t="s">
        <v>3975</v>
      </c>
      <c r="E6755" s="1560">
        <v>8</v>
      </c>
      <c r="F6755" s="1561" t="s">
        <v>550</v>
      </c>
      <c r="G6755" s="1560">
        <v>29</v>
      </c>
      <c r="H6755" s="1561" t="s">
        <v>4340</v>
      </c>
      <c r="I6755" s="1562">
        <v>3757.0095200000014</v>
      </c>
      <c r="J6755" s="1560">
        <v>100</v>
      </c>
      <c r="K6755" s="1562">
        <v>0</v>
      </c>
      <c r="L6755" s="1560">
        <v>10</v>
      </c>
      <c r="M6755" s="1560">
        <v>14</v>
      </c>
      <c r="N6755" s="1563">
        <v>140</v>
      </c>
      <c r="O6755" s="1560">
        <v>5</v>
      </c>
      <c r="P6755" s="1562">
        <v>24.5</v>
      </c>
      <c r="Q6755" s="1563">
        <v>122.5</v>
      </c>
      <c r="R6755" s="1908"/>
    </row>
    <row r="6756" spans="3:18" s="420" customFormat="1">
      <c r="C6756" s="1559">
        <v>3</v>
      </c>
      <c r="D6756" s="1560" t="s">
        <v>3605</v>
      </c>
      <c r="E6756" s="1560">
        <v>8</v>
      </c>
      <c r="F6756" s="1561" t="s">
        <v>550</v>
      </c>
      <c r="G6756" s="1560">
        <v>17</v>
      </c>
      <c r="H6756" s="1561" t="s">
        <v>4340</v>
      </c>
      <c r="I6756" s="1562">
        <v>2658.2035999999998</v>
      </c>
      <c r="J6756" s="1560">
        <v>100</v>
      </c>
      <c r="K6756" s="1562">
        <v>0</v>
      </c>
      <c r="L6756" s="1560"/>
      <c r="M6756" s="1560">
        <v>6</v>
      </c>
      <c r="N6756" s="1563">
        <v>14</v>
      </c>
      <c r="O6756" s="1560">
        <v>7</v>
      </c>
      <c r="P6756" s="1562">
        <v>30</v>
      </c>
      <c r="Q6756" s="1563">
        <v>210</v>
      </c>
      <c r="R6756" s="1908"/>
    </row>
    <row r="6757" spans="3:18" s="420" customFormat="1">
      <c r="C6757" s="1559">
        <v>4</v>
      </c>
      <c r="D6757" s="1560" t="s">
        <v>2536</v>
      </c>
      <c r="E6757" s="1560">
        <v>8</v>
      </c>
      <c r="F6757" s="1561" t="s">
        <v>550</v>
      </c>
      <c r="G6757" s="1560">
        <v>138</v>
      </c>
      <c r="H6757" s="1561" t="s">
        <v>4340</v>
      </c>
      <c r="I6757" s="1562">
        <v>4737.6558599999998</v>
      </c>
      <c r="J6757" s="1560">
        <v>100</v>
      </c>
      <c r="K6757" s="1562">
        <v>0</v>
      </c>
      <c r="L6757" s="1560"/>
      <c r="M6757" s="1560"/>
      <c r="N6757" s="1563">
        <v>0</v>
      </c>
      <c r="O6757" s="1560"/>
      <c r="P6757" s="1562"/>
      <c r="Q6757" s="1563">
        <v>0</v>
      </c>
      <c r="R6757" s="1908"/>
    </row>
    <row r="6758" spans="3:18" s="420" customFormat="1">
      <c r="C6758" s="1559">
        <v>5</v>
      </c>
      <c r="D6758" s="1560" t="s">
        <v>2537</v>
      </c>
      <c r="E6758" s="1560">
        <v>8</v>
      </c>
      <c r="F6758" s="1561" t="s">
        <v>550</v>
      </c>
      <c r="G6758" s="1560">
        <v>34</v>
      </c>
      <c r="H6758" s="1561" t="s">
        <v>4340</v>
      </c>
      <c r="I6758" s="1562">
        <v>3006.0799200000006</v>
      </c>
      <c r="J6758" s="1560">
        <v>100</v>
      </c>
      <c r="K6758" s="1562">
        <v>0</v>
      </c>
      <c r="L6758" s="1560"/>
      <c r="M6758" s="1560"/>
      <c r="N6758" s="1563">
        <v>0</v>
      </c>
      <c r="O6758" s="1560"/>
      <c r="P6758" s="1562"/>
      <c r="Q6758" s="1563">
        <v>0</v>
      </c>
      <c r="R6758" s="1908"/>
    </row>
    <row r="6759" spans="3:18" s="420" customFormat="1">
      <c r="C6759" s="1559">
        <v>6</v>
      </c>
      <c r="D6759" s="1560" t="s">
        <v>2510</v>
      </c>
      <c r="E6759" s="1560">
        <v>8</v>
      </c>
      <c r="F6759" s="1561" t="s">
        <v>550</v>
      </c>
      <c r="G6759" s="1560">
        <v>9</v>
      </c>
      <c r="H6759" s="1561" t="s">
        <v>2831</v>
      </c>
      <c r="I6759" s="1562">
        <v>355.5</v>
      </c>
      <c r="J6759" s="1560">
        <v>100</v>
      </c>
      <c r="K6759" s="1562">
        <v>0</v>
      </c>
      <c r="L6759" s="1560"/>
      <c r="M6759" s="1560"/>
      <c r="N6759" s="1563">
        <v>0</v>
      </c>
      <c r="O6759" s="1560"/>
      <c r="P6759" s="1562"/>
      <c r="Q6759" s="1563">
        <v>0</v>
      </c>
      <c r="R6759" s="1908"/>
    </row>
    <row r="6760" spans="3:18" s="420" customFormat="1">
      <c r="C6760" s="1559">
        <v>7</v>
      </c>
      <c r="D6760" s="1560" t="s">
        <v>2510</v>
      </c>
      <c r="E6760" s="1560">
        <v>8</v>
      </c>
      <c r="F6760" s="1561" t="s">
        <v>550</v>
      </c>
      <c r="G6760" s="1560">
        <v>4</v>
      </c>
      <c r="H6760" s="1561" t="s">
        <v>4340</v>
      </c>
      <c r="I6760" s="1562">
        <v>1848.9291799999999</v>
      </c>
      <c r="J6760" s="1560">
        <v>100</v>
      </c>
      <c r="K6760" s="1562">
        <v>0</v>
      </c>
      <c r="L6760" s="1560"/>
      <c r="M6760" s="1560"/>
      <c r="N6760" s="1563">
        <v>0</v>
      </c>
      <c r="O6760" s="1560"/>
      <c r="P6760" s="1562"/>
      <c r="Q6760" s="1563">
        <v>0</v>
      </c>
      <c r="R6760" s="1908"/>
    </row>
    <row r="6761" spans="3:18" s="420" customFormat="1">
      <c r="C6761" s="1559">
        <v>8</v>
      </c>
      <c r="D6761" s="1560" t="s">
        <v>2496</v>
      </c>
      <c r="E6761" s="1560">
        <v>8</v>
      </c>
      <c r="F6761" s="1561" t="s">
        <v>550</v>
      </c>
      <c r="G6761" s="1560">
        <v>1</v>
      </c>
      <c r="H6761" s="1561" t="s">
        <v>4340</v>
      </c>
      <c r="I6761" s="1562">
        <v>222.78644</v>
      </c>
      <c r="J6761" s="1560">
        <v>100</v>
      </c>
      <c r="K6761" s="1562">
        <v>0</v>
      </c>
      <c r="L6761" s="1560"/>
      <c r="M6761" s="1560"/>
      <c r="N6761" s="1563">
        <v>0</v>
      </c>
      <c r="O6761" s="1560"/>
      <c r="P6761" s="1562"/>
      <c r="Q6761" s="1563">
        <v>0</v>
      </c>
      <c r="R6761" s="1908"/>
    </row>
    <row r="6762" spans="3:18" s="420" customFormat="1">
      <c r="C6762" s="1559">
        <v>9</v>
      </c>
      <c r="D6762" s="1560" t="s">
        <v>8138</v>
      </c>
      <c r="E6762" s="1560">
        <v>8</v>
      </c>
      <c r="F6762" s="1561" t="s">
        <v>550</v>
      </c>
      <c r="G6762" s="1560">
        <v>1</v>
      </c>
      <c r="H6762" s="1561" t="s">
        <v>4394</v>
      </c>
      <c r="I6762" s="1562">
        <v>61.8</v>
      </c>
      <c r="J6762" s="1560">
        <v>100</v>
      </c>
      <c r="K6762" s="1562">
        <v>0</v>
      </c>
      <c r="L6762" s="1560"/>
      <c r="M6762" s="1560"/>
      <c r="N6762" s="1563">
        <v>0</v>
      </c>
      <c r="O6762" s="1560"/>
      <c r="P6762" s="1562"/>
      <c r="Q6762" s="1563">
        <v>0</v>
      </c>
      <c r="R6762" s="1908"/>
    </row>
    <row r="6763" spans="3:18" s="420" customFormat="1">
      <c r="C6763" s="1559">
        <v>10</v>
      </c>
      <c r="D6763" s="1560" t="s">
        <v>2511</v>
      </c>
      <c r="E6763" s="1560">
        <v>8</v>
      </c>
      <c r="F6763" s="1561" t="s">
        <v>550</v>
      </c>
      <c r="G6763" s="1560">
        <v>11</v>
      </c>
      <c r="H6763" s="1561" t="s">
        <v>2831</v>
      </c>
      <c r="I6763" s="1562">
        <v>869</v>
      </c>
      <c r="J6763" s="1560">
        <v>100</v>
      </c>
      <c r="K6763" s="1562">
        <v>0</v>
      </c>
      <c r="L6763" s="1560">
        <v>11</v>
      </c>
      <c r="M6763" s="1560">
        <v>31</v>
      </c>
      <c r="N6763" s="1563">
        <v>341</v>
      </c>
      <c r="O6763" s="1560">
        <v>5</v>
      </c>
      <c r="P6763" s="1562">
        <v>36</v>
      </c>
      <c r="Q6763" s="1563">
        <v>180</v>
      </c>
      <c r="R6763" s="1908"/>
    </row>
    <row r="6764" spans="3:18" s="420" customFormat="1">
      <c r="C6764" s="1559">
        <v>11</v>
      </c>
      <c r="D6764" s="1560" t="s">
        <v>8139</v>
      </c>
      <c r="E6764" s="1560">
        <v>8</v>
      </c>
      <c r="F6764" s="1561" t="s">
        <v>550</v>
      </c>
      <c r="G6764" s="1560">
        <v>16</v>
      </c>
      <c r="H6764" s="1561" t="s">
        <v>8140</v>
      </c>
      <c r="I6764" s="1562">
        <v>42.335999999999999</v>
      </c>
      <c r="J6764" s="1560">
        <v>100</v>
      </c>
      <c r="K6764" s="1562">
        <v>0</v>
      </c>
      <c r="L6764" s="1560"/>
      <c r="M6764" s="1560"/>
      <c r="N6764" s="1563">
        <v>0</v>
      </c>
      <c r="O6764" s="1560"/>
      <c r="P6764" s="1562"/>
      <c r="Q6764" s="1563">
        <v>0</v>
      </c>
      <c r="R6764" s="1908"/>
    </row>
    <row r="6765" spans="3:18" s="420" customFormat="1">
      <c r="C6765" s="1559">
        <v>12</v>
      </c>
      <c r="D6765" s="1560" t="s">
        <v>4024</v>
      </c>
      <c r="E6765" s="1560">
        <v>8</v>
      </c>
      <c r="F6765" s="1561" t="s">
        <v>550</v>
      </c>
      <c r="G6765" s="1560">
        <v>8</v>
      </c>
      <c r="H6765" s="1561" t="s">
        <v>4340</v>
      </c>
      <c r="I6765" s="1562">
        <v>2370.0360000000001</v>
      </c>
      <c r="J6765" s="1560">
        <v>100</v>
      </c>
      <c r="K6765" s="1562">
        <v>0</v>
      </c>
      <c r="L6765" s="1560"/>
      <c r="M6765" s="1560"/>
      <c r="N6765" s="1563">
        <v>0</v>
      </c>
      <c r="O6765" s="1560"/>
      <c r="P6765" s="1562"/>
      <c r="Q6765" s="1563">
        <v>0</v>
      </c>
      <c r="R6765" s="1908"/>
    </row>
    <row r="6766" spans="3:18" s="420" customFormat="1">
      <c r="C6766" s="1559">
        <v>13</v>
      </c>
      <c r="D6766" s="1560" t="s">
        <v>2513</v>
      </c>
      <c r="E6766" s="1560">
        <v>8</v>
      </c>
      <c r="F6766" s="1561" t="s">
        <v>550</v>
      </c>
      <c r="G6766" s="1560">
        <v>1</v>
      </c>
      <c r="H6766" s="1561" t="s">
        <v>2831</v>
      </c>
      <c r="I6766" s="1562">
        <v>214.75200000000001</v>
      </c>
      <c r="J6766" s="1560">
        <v>100</v>
      </c>
      <c r="K6766" s="1562">
        <v>0</v>
      </c>
      <c r="L6766" s="1560">
        <v>5</v>
      </c>
      <c r="M6766" s="1560">
        <v>78</v>
      </c>
      <c r="N6766" s="1563">
        <v>390</v>
      </c>
      <c r="O6766" s="1560">
        <v>5</v>
      </c>
      <c r="P6766" s="1562">
        <v>70</v>
      </c>
      <c r="Q6766" s="1563">
        <v>350</v>
      </c>
      <c r="R6766" s="1908"/>
    </row>
    <row r="6767" spans="3:18" s="420" customFormat="1">
      <c r="C6767" s="1559">
        <v>14</v>
      </c>
      <c r="D6767" s="1560" t="s">
        <v>8141</v>
      </c>
      <c r="E6767" s="1560">
        <v>8</v>
      </c>
      <c r="F6767" s="1561" t="s">
        <v>550</v>
      </c>
      <c r="G6767" s="1560">
        <v>2</v>
      </c>
      <c r="H6767" s="1561" t="s">
        <v>8140</v>
      </c>
      <c r="I6767" s="1562">
        <v>44.101999999999997</v>
      </c>
      <c r="J6767" s="1560">
        <v>100</v>
      </c>
      <c r="K6767" s="1562">
        <v>0</v>
      </c>
      <c r="L6767" s="1560"/>
      <c r="M6767" s="1560"/>
      <c r="N6767" s="1563">
        <v>0</v>
      </c>
      <c r="O6767" s="1560"/>
      <c r="P6767" s="1562"/>
      <c r="Q6767" s="1563">
        <v>0</v>
      </c>
      <c r="R6767" s="1908"/>
    </row>
    <row r="6768" spans="3:18" s="420" customFormat="1">
      <c r="C6768" s="1559">
        <v>15</v>
      </c>
      <c r="D6768" s="1560" t="s">
        <v>8142</v>
      </c>
      <c r="E6768" s="1560">
        <v>8</v>
      </c>
      <c r="F6768" s="1561" t="s">
        <v>550</v>
      </c>
      <c r="G6768" s="1560">
        <v>2</v>
      </c>
      <c r="H6768" s="1561" t="s">
        <v>4344</v>
      </c>
      <c r="I6768" s="1562">
        <v>258.75</v>
      </c>
      <c r="J6768" s="1560">
        <v>100</v>
      </c>
      <c r="K6768" s="1562">
        <v>0</v>
      </c>
      <c r="L6768" s="1560"/>
      <c r="M6768" s="1560"/>
      <c r="N6768" s="1563">
        <v>0</v>
      </c>
      <c r="O6768" s="1560"/>
      <c r="P6768" s="1562"/>
      <c r="Q6768" s="1563">
        <v>0</v>
      </c>
      <c r="R6768" s="1908"/>
    </row>
    <row r="6769" spans="3:18" s="420" customFormat="1">
      <c r="C6769" s="1559">
        <v>16</v>
      </c>
      <c r="D6769" s="1560" t="s">
        <v>2535</v>
      </c>
      <c r="E6769" s="1560">
        <v>8</v>
      </c>
      <c r="F6769" s="1561" t="s">
        <v>550</v>
      </c>
      <c r="G6769" s="1560">
        <v>9</v>
      </c>
      <c r="H6769" s="1561" t="s">
        <v>4340</v>
      </c>
      <c r="I6769" s="1562">
        <v>2031.2931899999999</v>
      </c>
      <c r="J6769" s="1560">
        <v>100</v>
      </c>
      <c r="K6769" s="1562">
        <v>0</v>
      </c>
      <c r="L6769" s="1560"/>
      <c r="M6769" s="1560"/>
      <c r="N6769" s="1563">
        <v>0</v>
      </c>
      <c r="O6769" s="1560"/>
      <c r="P6769" s="1562"/>
      <c r="Q6769" s="1563">
        <v>0</v>
      </c>
      <c r="R6769" s="1908"/>
    </row>
    <row r="6770" spans="3:18" s="420" customFormat="1">
      <c r="C6770" s="1559">
        <v>17</v>
      </c>
      <c r="D6770" s="1560" t="s">
        <v>8143</v>
      </c>
      <c r="E6770" s="1560">
        <v>8</v>
      </c>
      <c r="F6770" s="1561" t="s">
        <v>550</v>
      </c>
      <c r="G6770" s="1560">
        <v>2</v>
      </c>
      <c r="H6770" s="1561" t="s">
        <v>4340</v>
      </c>
      <c r="I6770" s="1562">
        <v>440</v>
      </c>
      <c r="J6770" s="1560">
        <v>100</v>
      </c>
      <c r="K6770" s="1562">
        <v>0</v>
      </c>
      <c r="L6770" s="1560"/>
      <c r="M6770" s="1560"/>
      <c r="N6770" s="1563">
        <v>0</v>
      </c>
      <c r="O6770" s="1560"/>
      <c r="P6770" s="1562"/>
      <c r="Q6770" s="1563">
        <v>0</v>
      </c>
      <c r="R6770" s="1908"/>
    </row>
    <row r="6771" spans="3:18" s="420" customFormat="1">
      <c r="C6771" s="1559">
        <v>18</v>
      </c>
      <c r="D6771" s="1560" t="s">
        <v>3917</v>
      </c>
      <c r="E6771" s="1560">
        <v>8</v>
      </c>
      <c r="F6771" s="1561" t="s">
        <v>550</v>
      </c>
      <c r="G6771" s="1560">
        <v>19</v>
      </c>
      <c r="H6771" s="1561" t="s">
        <v>7902</v>
      </c>
      <c r="I6771" s="1562">
        <v>206.72</v>
      </c>
      <c r="J6771" s="1560">
        <v>100</v>
      </c>
      <c r="K6771" s="1562">
        <v>0</v>
      </c>
      <c r="L6771" s="1560"/>
      <c r="M6771" s="1560"/>
      <c r="N6771" s="1563">
        <v>0</v>
      </c>
      <c r="O6771" s="1560"/>
      <c r="P6771" s="1562"/>
      <c r="Q6771" s="1563">
        <v>0</v>
      </c>
      <c r="R6771" s="1908"/>
    </row>
    <row r="6772" spans="3:18" s="420" customFormat="1">
      <c r="C6772" s="1559">
        <v>19</v>
      </c>
      <c r="D6772" s="1560" t="s">
        <v>2508</v>
      </c>
      <c r="E6772" s="1560">
        <v>8</v>
      </c>
      <c r="F6772" s="1561" t="s">
        <v>550</v>
      </c>
      <c r="G6772" s="1560">
        <v>2</v>
      </c>
      <c r="H6772" s="1561" t="s">
        <v>4340</v>
      </c>
      <c r="I6772" s="1562">
        <v>354.13202000000001</v>
      </c>
      <c r="J6772" s="1560">
        <v>100</v>
      </c>
      <c r="K6772" s="1562">
        <v>0</v>
      </c>
      <c r="L6772" s="1560"/>
      <c r="M6772" s="1560"/>
      <c r="N6772" s="1563">
        <v>0</v>
      </c>
      <c r="O6772" s="1560"/>
      <c r="P6772" s="1562"/>
      <c r="Q6772" s="1563">
        <v>0</v>
      </c>
      <c r="R6772" s="1908"/>
    </row>
    <row r="6773" spans="3:18" s="420" customFormat="1">
      <c r="C6773" s="1559">
        <v>20</v>
      </c>
      <c r="D6773" s="1560" t="s">
        <v>2507</v>
      </c>
      <c r="E6773" s="1560">
        <v>8</v>
      </c>
      <c r="F6773" s="1561" t="s">
        <v>550</v>
      </c>
      <c r="G6773" s="1560">
        <v>2</v>
      </c>
      <c r="H6773" s="1561" t="s">
        <v>2831</v>
      </c>
      <c r="I6773" s="1562">
        <v>99</v>
      </c>
      <c r="J6773" s="1560">
        <v>100</v>
      </c>
      <c r="K6773" s="1562">
        <v>0</v>
      </c>
      <c r="L6773" s="1560"/>
      <c r="M6773" s="1560"/>
      <c r="N6773" s="1563">
        <v>0</v>
      </c>
      <c r="O6773" s="1560"/>
      <c r="P6773" s="1562"/>
      <c r="Q6773" s="1563">
        <v>0</v>
      </c>
      <c r="R6773" s="1908"/>
    </row>
    <row r="6774" spans="3:18" s="420" customFormat="1">
      <c r="C6774" s="1559">
        <v>21</v>
      </c>
      <c r="D6774" s="1560" t="s">
        <v>8144</v>
      </c>
      <c r="E6774" s="1560">
        <v>8</v>
      </c>
      <c r="F6774" s="1561" t="s">
        <v>550</v>
      </c>
      <c r="G6774" s="1560">
        <v>3</v>
      </c>
      <c r="H6774" s="1561" t="s">
        <v>4394</v>
      </c>
      <c r="I6774" s="1562">
        <v>267.786</v>
      </c>
      <c r="J6774" s="1560">
        <v>100</v>
      </c>
      <c r="K6774" s="1562">
        <v>0</v>
      </c>
      <c r="L6774" s="1560">
        <v>5</v>
      </c>
      <c r="M6774" s="1560">
        <v>110</v>
      </c>
      <c r="N6774" s="1563">
        <v>550</v>
      </c>
      <c r="O6774" s="1560">
        <v>5</v>
      </c>
      <c r="P6774" s="1562">
        <v>110</v>
      </c>
      <c r="Q6774" s="1563">
        <v>550</v>
      </c>
      <c r="R6774" s="1908"/>
    </row>
    <row r="6775" spans="3:18" s="420" customFormat="1">
      <c r="C6775" s="1559">
        <v>22</v>
      </c>
      <c r="D6775" s="1560" t="s">
        <v>3942</v>
      </c>
      <c r="E6775" s="1560">
        <v>8</v>
      </c>
      <c r="F6775" s="1561" t="s">
        <v>550</v>
      </c>
      <c r="G6775" s="1560">
        <v>13</v>
      </c>
      <c r="H6775" s="1561" t="s">
        <v>2831</v>
      </c>
      <c r="I6775" s="1562">
        <v>1436</v>
      </c>
      <c r="J6775" s="1560">
        <v>100</v>
      </c>
      <c r="K6775" s="1562">
        <v>0</v>
      </c>
      <c r="L6775" s="1560">
        <v>4</v>
      </c>
      <c r="M6775" s="1560">
        <v>75</v>
      </c>
      <c r="N6775" s="1563">
        <v>300</v>
      </c>
      <c r="O6775" s="1560">
        <v>4</v>
      </c>
      <c r="P6775" s="1562">
        <v>67.5</v>
      </c>
      <c r="Q6775" s="1563">
        <v>270</v>
      </c>
      <c r="R6775" s="1908"/>
    </row>
    <row r="6776" spans="3:18" s="420" customFormat="1">
      <c r="C6776" s="1559">
        <v>23</v>
      </c>
      <c r="D6776" s="1560" t="s">
        <v>4023</v>
      </c>
      <c r="E6776" s="1560">
        <v>8</v>
      </c>
      <c r="F6776" s="1561" t="s">
        <v>550</v>
      </c>
      <c r="G6776" s="1560">
        <v>3</v>
      </c>
      <c r="H6776" s="1561" t="s">
        <v>7902</v>
      </c>
      <c r="I6776" s="1562">
        <v>15</v>
      </c>
      <c r="J6776" s="1560">
        <v>100</v>
      </c>
      <c r="K6776" s="1562">
        <v>0</v>
      </c>
      <c r="L6776" s="1560"/>
      <c r="M6776" s="1560"/>
      <c r="N6776" s="1563">
        <v>0</v>
      </c>
      <c r="O6776" s="1560"/>
      <c r="P6776" s="1562"/>
      <c r="Q6776" s="1563">
        <v>0</v>
      </c>
      <c r="R6776" s="1908"/>
    </row>
    <row r="6777" spans="3:18" s="420" customFormat="1">
      <c r="C6777" s="1559">
        <v>24</v>
      </c>
      <c r="D6777" s="1560" t="s">
        <v>5227</v>
      </c>
      <c r="E6777" s="1560">
        <v>8</v>
      </c>
      <c r="F6777" s="1561" t="s">
        <v>550</v>
      </c>
      <c r="G6777" s="1560">
        <v>10</v>
      </c>
      <c r="H6777" s="1561" t="s">
        <v>4115</v>
      </c>
      <c r="I6777" s="1562">
        <v>390</v>
      </c>
      <c r="J6777" s="1560">
        <v>87.5</v>
      </c>
      <c r="K6777" s="1562">
        <v>0</v>
      </c>
      <c r="L6777" s="1560"/>
      <c r="M6777" s="1560"/>
      <c r="N6777" s="1563">
        <v>0</v>
      </c>
      <c r="O6777" s="1560"/>
      <c r="P6777" s="1562"/>
      <c r="Q6777" s="1563">
        <v>0</v>
      </c>
      <c r="R6777" s="1908"/>
    </row>
    <row r="6778" spans="3:18" s="420" customFormat="1">
      <c r="C6778" s="1559">
        <v>25</v>
      </c>
      <c r="D6778" s="1560" t="s">
        <v>2504</v>
      </c>
      <c r="E6778" s="1560">
        <v>8</v>
      </c>
      <c r="F6778" s="1561" t="s">
        <v>550</v>
      </c>
      <c r="G6778" s="1560">
        <v>2</v>
      </c>
      <c r="H6778" s="1561" t="s">
        <v>2831</v>
      </c>
      <c r="I6778" s="1562">
        <v>300</v>
      </c>
      <c r="J6778" s="1560">
        <v>100</v>
      </c>
      <c r="K6778" s="1562">
        <v>0</v>
      </c>
      <c r="L6778" s="1560"/>
      <c r="M6778" s="1560"/>
      <c r="N6778" s="1563">
        <v>0</v>
      </c>
      <c r="O6778" s="1560"/>
      <c r="P6778" s="1562"/>
      <c r="Q6778" s="1563">
        <v>0</v>
      </c>
      <c r="R6778" s="1908"/>
    </row>
    <row r="6779" spans="3:18" s="420" customFormat="1">
      <c r="C6779" s="1559">
        <v>26</v>
      </c>
      <c r="D6779" s="1560" t="s">
        <v>2548</v>
      </c>
      <c r="E6779" s="1560">
        <v>8</v>
      </c>
      <c r="F6779" s="1561" t="s">
        <v>550</v>
      </c>
      <c r="G6779" s="1560">
        <v>1</v>
      </c>
      <c r="H6779" s="1561" t="s">
        <v>4058</v>
      </c>
      <c r="I6779" s="1562">
        <v>28.994</v>
      </c>
      <c r="J6779" s="1560">
        <v>50</v>
      </c>
      <c r="K6779" s="1562">
        <v>14.224209999999999</v>
      </c>
      <c r="L6779" s="1560"/>
      <c r="M6779" s="1560"/>
      <c r="N6779" s="1563">
        <v>0</v>
      </c>
      <c r="O6779" s="1560"/>
      <c r="P6779" s="1562"/>
      <c r="Q6779" s="1563">
        <v>0</v>
      </c>
      <c r="R6779" s="1908"/>
    </row>
    <row r="6780" spans="3:18" s="420" customFormat="1">
      <c r="C6780" s="1559">
        <v>27</v>
      </c>
      <c r="D6780" s="1560" t="s">
        <v>8145</v>
      </c>
      <c r="E6780" s="1560">
        <v>8</v>
      </c>
      <c r="F6780" s="1561" t="s">
        <v>550</v>
      </c>
      <c r="G6780" s="1560">
        <v>4</v>
      </c>
      <c r="H6780" s="1561" t="s">
        <v>4340</v>
      </c>
      <c r="I6780" s="1562">
        <v>882.048</v>
      </c>
      <c r="J6780" s="1560">
        <v>100</v>
      </c>
      <c r="K6780" s="1562">
        <v>0</v>
      </c>
      <c r="L6780" s="1560"/>
      <c r="M6780" s="1560"/>
      <c r="N6780" s="1563">
        <v>0</v>
      </c>
      <c r="O6780" s="1560"/>
      <c r="P6780" s="1562"/>
      <c r="Q6780" s="1563">
        <v>0</v>
      </c>
      <c r="R6780" s="1908"/>
    </row>
    <row r="6781" spans="3:18" s="420" customFormat="1">
      <c r="C6781" s="1559">
        <v>28</v>
      </c>
      <c r="D6781" s="1560" t="s">
        <v>2506</v>
      </c>
      <c r="E6781" s="1560">
        <v>8</v>
      </c>
      <c r="F6781" s="1561" t="s">
        <v>550</v>
      </c>
      <c r="G6781" s="1560">
        <v>4</v>
      </c>
      <c r="H6781" s="1561" t="s">
        <v>2831</v>
      </c>
      <c r="I6781" s="1562">
        <v>300</v>
      </c>
      <c r="J6781" s="1560">
        <v>100</v>
      </c>
      <c r="K6781" s="1562">
        <v>0</v>
      </c>
      <c r="L6781" s="1560"/>
      <c r="M6781" s="1560"/>
      <c r="N6781" s="1563">
        <v>0</v>
      </c>
      <c r="O6781" s="1560"/>
      <c r="P6781" s="1562"/>
      <c r="Q6781" s="1563">
        <v>0</v>
      </c>
      <c r="R6781" s="1908"/>
    </row>
    <row r="6782" spans="3:18" s="420" customFormat="1">
      <c r="C6782" s="1559">
        <v>29</v>
      </c>
      <c r="D6782" s="1560" t="s">
        <v>4168</v>
      </c>
      <c r="E6782" s="1560">
        <v>8</v>
      </c>
      <c r="F6782" s="1561" t="s">
        <v>550</v>
      </c>
      <c r="G6782" s="1560">
        <v>4</v>
      </c>
      <c r="H6782" s="1561" t="s">
        <v>6465</v>
      </c>
      <c r="I6782" s="1562">
        <v>236</v>
      </c>
      <c r="J6782" s="1560">
        <v>25</v>
      </c>
      <c r="K6782" s="1562">
        <v>161.10276000000002</v>
      </c>
      <c r="L6782" s="1560"/>
      <c r="M6782" s="1560"/>
      <c r="N6782" s="1563">
        <v>0</v>
      </c>
      <c r="O6782" s="1560"/>
      <c r="P6782" s="1562"/>
      <c r="Q6782" s="1563">
        <v>0</v>
      </c>
      <c r="R6782" s="1908"/>
    </row>
    <row r="6783" spans="3:18" s="420" customFormat="1">
      <c r="C6783" s="1559">
        <v>30</v>
      </c>
      <c r="D6783" s="1560" t="s">
        <v>4178</v>
      </c>
      <c r="E6783" s="1560">
        <v>8</v>
      </c>
      <c r="F6783" s="1561" t="s">
        <v>550</v>
      </c>
      <c r="G6783" s="1560">
        <v>4</v>
      </c>
      <c r="H6783" s="1561" t="s">
        <v>4340</v>
      </c>
      <c r="I6783" s="1562">
        <v>155.04</v>
      </c>
      <c r="J6783" s="1560">
        <v>100</v>
      </c>
      <c r="K6783" s="1562">
        <v>0</v>
      </c>
      <c r="L6783" s="1560"/>
      <c r="M6783" s="1560"/>
      <c r="N6783" s="1563">
        <v>0</v>
      </c>
      <c r="O6783" s="1560"/>
      <c r="P6783" s="1562"/>
      <c r="Q6783" s="1563">
        <v>0</v>
      </c>
      <c r="R6783" s="1908"/>
    </row>
    <row r="6784" spans="3:18" s="420" customFormat="1">
      <c r="C6784" s="1559">
        <v>31</v>
      </c>
      <c r="D6784" s="1560" t="s">
        <v>2464</v>
      </c>
      <c r="E6784" s="1560">
        <v>8</v>
      </c>
      <c r="F6784" s="1561" t="s">
        <v>550</v>
      </c>
      <c r="G6784" s="1560">
        <v>4</v>
      </c>
      <c r="H6784" s="1561" t="s">
        <v>4340</v>
      </c>
      <c r="I6784" s="1562">
        <v>150.24</v>
      </c>
      <c r="J6784" s="1560">
        <v>100</v>
      </c>
      <c r="K6784" s="1562">
        <v>0</v>
      </c>
      <c r="L6784" s="1560"/>
      <c r="M6784" s="1560"/>
      <c r="N6784" s="1563">
        <v>0</v>
      </c>
      <c r="O6784" s="1560"/>
      <c r="P6784" s="1562"/>
      <c r="Q6784" s="1563">
        <v>0</v>
      </c>
      <c r="R6784" s="1908"/>
    </row>
    <row r="6785" spans="3:18" s="1556" customFormat="1">
      <c r="C6785" s="1525">
        <v>1</v>
      </c>
      <c r="D6785" s="1527" t="s">
        <v>3017</v>
      </c>
      <c r="E6785" s="1527">
        <v>8</v>
      </c>
      <c r="F6785" s="1528" t="s">
        <v>550</v>
      </c>
      <c r="G6785" s="1527">
        <v>13</v>
      </c>
      <c r="H6785" s="1527">
        <v>2019</v>
      </c>
      <c r="I6785" s="1529">
        <v>3510</v>
      </c>
      <c r="J6785" s="1527">
        <v>62.5</v>
      </c>
      <c r="K6785" s="1529">
        <v>1316.25</v>
      </c>
      <c r="L6785" s="1527"/>
      <c r="M6785" s="1527"/>
      <c r="N6785" s="1530">
        <v>0</v>
      </c>
      <c r="O6785" s="1527"/>
      <c r="P6785" s="1529"/>
      <c r="Q6785" s="1530">
        <v>0</v>
      </c>
      <c r="R6785" s="1989" t="s">
        <v>7903</v>
      </c>
    </row>
    <row r="6786" spans="3:18" s="1556" customFormat="1">
      <c r="C6786" s="1525">
        <v>2</v>
      </c>
      <c r="D6786" s="1527" t="s">
        <v>4170</v>
      </c>
      <c r="E6786" s="1527">
        <v>8</v>
      </c>
      <c r="F6786" s="1528" t="s">
        <v>550</v>
      </c>
      <c r="G6786" s="1527">
        <v>1</v>
      </c>
      <c r="H6786" s="1527">
        <v>2005</v>
      </c>
      <c r="I6786" s="1529">
        <v>99</v>
      </c>
      <c r="J6786" s="1527">
        <v>100</v>
      </c>
      <c r="K6786" s="1529">
        <v>0</v>
      </c>
      <c r="L6786" s="1527"/>
      <c r="M6786" s="1527"/>
      <c r="N6786" s="1530">
        <v>0</v>
      </c>
      <c r="O6786" s="1527"/>
      <c r="P6786" s="1529"/>
      <c r="Q6786" s="1530">
        <v>0</v>
      </c>
      <c r="R6786" s="1990"/>
    </row>
    <row r="6787" spans="3:18" s="1556" customFormat="1">
      <c r="C6787" s="1525">
        <v>3</v>
      </c>
      <c r="D6787" s="1527" t="s">
        <v>4171</v>
      </c>
      <c r="E6787" s="1527">
        <v>8</v>
      </c>
      <c r="F6787" s="1528" t="s">
        <v>550</v>
      </c>
      <c r="G6787" s="1527">
        <v>1</v>
      </c>
      <c r="H6787" s="1527">
        <v>2020</v>
      </c>
      <c r="I6787" s="1529">
        <v>137.4</v>
      </c>
      <c r="J6787" s="1527">
        <v>50</v>
      </c>
      <c r="K6787" s="1529">
        <v>68.7</v>
      </c>
      <c r="L6787" s="1527"/>
      <c r="M6787" s="1527"/>
      <c r="N6787" s="1530">
        <v>0</v>
      </c>
      <c r="O6787" s="1527">
        <v>2</v>
      </c>
      <c r="P6787" s="1529">
        <v>206</v>
      </c>
      <c r="Q6787" s="1530">
        <v>412</v>
      </c>
      <c r="R6787" s="1990"/>
    </row>
    <row r="6788" spans="3:18" s="1556" customFormat="1">
      <c r="C6788" s="1525">
        <v>4</v>
      </c>
      <c r="D6788" s="1527" t="s">
        <v>4172</v>
      </c>
      <c r="E6788" s="1527">
        <v>8</v>
      </c>
      <c r="F6788" s="1528" t="s">
        <v>550</v>
      </c>
      <c r="G6788" s="1527">
        <v>1</v>
      </c>
      <c r="H6788" s="1527">
        <v>2007</v>
      </c>
      <c r="I6788" s="1529">
        <v>60.75</v>
      </c>
      <c r="J6788" s="1527">
        <v>100</v>
      </c>
      <c r="K6788" s="1529">
        <v>0</v>
      </c>
      <c r="L6788" s="1527"/>
      <c r="M6788" s="1527"/>
      <c r="N6788" s="1530">
        <v>0</v>
      </c>
      <c r="O6788" s="1527"/>
      <c r="P6788" s="1529"/>
      <c r="Q6788" s="1530">
        <v>0</v>
      </c>
      <c r="R6788" s="1990"/>
    </row>
    <row r="6789" spans="3:18" s="1556" customFormat="1">
      <c r="C6789" s="1525">
        <v>5</v>
      </c>
      <c r="D6789" s="1527" t="s">
        <v>4173</v>
      </c>
      <c r="E6789" s="1527">
        <v>8</v>
      </c>
      <c r="F6789" s="1528" t="s">
        <v>550</v>
      </c>
      <c r="G6789" s="1527">
        <v>1</v>
      </c>
      <c r="H6789" s="1527">
        <v>2007</v>
      </c>
      <c r="I6789" s="1529">
        <v>109.65</v>
      </c>
      <c r="J6789" s="1527">
        <v>100</v>
      </c>
      <c r="K6789" s="1529">
        <v>0</v>
      </c>
      <c r="L6789" s="1527"/>
      <c r="M6789" s="1527"/>
      <c r="N6789" s="1530">
        <v>0</v>
      </c>
      <c r="O6789" s="1527"/>
      <c r="P6789" s="1529"/>
      <c r="Q6789" s="1530">
        <v>0</v>
      </c>
      <c r="R6789" s="1990"/>
    </row>
    <row r="6790" spans="3:18" s="1556" customFormat="1">
      <c r="C6790" s="1525">
        <v>6</v>
      </c>
      <c r="D6790" s="1527" t="s">
        <v>4174</v>
      </c>
      <c r="E6790" s="1527">
        <v>8</v>
      </c>
      <c r="F6790" s="1528" t="s">
        <v>550</v>
      </c>
      <c r="G6790" s="1527"/>
      <c r="H6790" s="1527"/>
      <c r="I6790" s="1529"/>
      <c r="J6790" s="1527"/>
      <c r="K6790" s="1529"/>
      <c r="L6790" s="1527"/>
      <c r="M6790" s="1527"/>
      <c r="N6790" s="1530">
        <v>0</v>
      </c>
      <c r="O6790" s="1527">
        <v>1</v>
      </c>
      <c r="P6790" s="1529">
        <v>42</v>
      </c>
      <c r="Q6790" s="1530">
        <v>42</v>
      </c>
      <c r="R6790" s="1990"/>
    </row>
    <row r="6791" spans="3:18" s="1556" customFormat="1">
      <c r="C6791" s="1525">
        <v>7</v>
      </c>
      <c r="D6791" s="1527" t="s">
        <v>4175</v>
      </c>
      <c r="E6791" s="1527">
        <v>8</v>
      </c>
      <c r="F6791" s="1528" t="s">
        <v>550</v>
      </c>
      <c r="G6791" s="1527">
        <v>1</v>
      </c>
      <c r="H6791" s="1527">
        <v>2009</v>
      </c>
      <c r="I6791" s="1529">
        <v>373</v>
      </c>
      <c r="J6791" s="1527">
        <v>100</v>
      </c>
      <c r="K6791" s="1529">
        <v>0</v>
      </c>
      <c r="L6791" s="1527"/>
      <c r="M6791" s="1527"/>
      <c r="N6791" s="1530">
        <v>0</v>
      </c>
      <c r="O6791" s="1527"/>
      <c r="P6791" s="1529"/>
      <c r="Q6791" s="1530">
        <v>0</v>
      </c>
      <c r="R6791" s="1990"/>
    </row>
    <row r="6792" spans="3:18" s="1556" customFormat="1">
      <c r="C6792" s="1525">
        <v>8</v>
      </c>
      <c r="D6792" s="1527" t="s">
        <v>4176</v>
      </c>
      <c r="E6792" s="1527">
        <v>8</v>
      </c>
      <c r="F6792" s="1528" t="s">
        <v>550</v>
      </c>
      <c r="G6792" s="1527">
        <v>1</v>
      </c>
      <c r="H6792" s="1527">
        <v>2019</v>
      </c>
      <c r="I6792" s="1529">
        <v>275</v>
      </c>
      <c r="J6792" s="1527">
        <v>62.5</v>
      </c>
      <c r="K6792" s="1529">
        <v>103.125</v>
      </c>
      <c r="L6792" s="1527"/>
      <c r="M6792" s="1527"/>
      <c r="N6792" s="1530">
        <v>0</v>
      </c>
      <c r="O6792" s="1527"/>
      <c r="P6792" s="1529"/>
      <c r="Q6792" s="1530">
        <v>0</v>
      </c>
      <c r="R6792" s="1990"/>
    </row>
    <row r="6793" spans="3:18" s="1556" customFormat="1">
      <c r="C6793" s="1525">
        <v>9</v>
      </c>
      <c r="D6793" s="1527" t="s">
        <v>3271</v>
      </c>
      <c r="E6793" s="1527">
        <v>8</v>
      </c>
      <c r="F6793" s="1528" t="s">
        <v>550</v>
      </c>
      <c r="G6793" s="1527"/>
      <c r="H6793" s="1527"/>
      <c r="I6793" s="1529"/>
      <c r="J6793" s="1527"/>
      <c r="K6793" s="1529"/>
      <c r="L6793" s="1527"/>
      <c r="M6793" s="1527"/>
      <c r="N6793" s="1530">
        <v>0</v>
      </c>
      <c r="O6793" s="1527">
        <v>4</v>
      </c>
      <c r="P6793" s="1529">
        <v>175</v>
      </c>
      <c r="Q6793" s="1530">
        <v>700</v>
      </c>
      <c r="R6793" s="1990"/>
    </row>
    <row r="6794" spans="3:18" s="1556" customFormat="1">
      <c r="C6794" s="1525">
        <v>10</v>
      </c>
      <c r="D6794" s="1527" t="s">
        <v>8146</v>
      </c>
      <c r="E6794" s="1527">
        <v>8</v>
      </c>
      <c r="F6794" s="1528" t="s">
        <v>550</v>
      </c>
      <c r="G6794" s="1527"/>
      <c r="H6794" s="1527"/>
      <c r="I6794" s="1529"/>
      <c r="J6794" s="1527"/>
      <c r="K6794" s="1529"/>
      <c r="L6794" s="1527"/>
      <c r="M6794" s="1527"/>
      <c r="N6794" s="1530"/>
      <c r="O6794" s="1527"/>
      <c r="P6794" s="1529"/>
      <c r="Q6794" s="1530">
        <v>0</v>
      </c>
      <c r="R6794" s="1990"/>
    </row>
    <row r="6795" spans="3:18" s="1556" customFormat="1">
      <c r="C6795" s="1525">
        <v>11</v>
      </c>
      <c r="D6795" s="1527" t="s">
        <v>8147</v>
      </c>
      <c r="E6795" s="1527">
        <v>8</v>
      </c>
      <c r="F6795" s="1528" t="s">
        <v>550</v>
      </c>
      <c r="G6795" s="1527"/>
      <c r="H6795" s="1527"/>
      <c r="I6795" s="1529"/>
      <c r="J6795" s="1527"/>
      <c r="K6795" s="1529"/>
      <c r="L6795" s="1527"/>
      <c r="M6795" s="1527"/>
      <c r="N6795" s="1530"/>
      <c r="O6795" s="1527">
        <v>2</v>
      </c>
      <c r="P6795" s="1529">
        <v>210</v>
      </c>
      <c r="Q6795" s="1530">
        <v>420</v>
      </c>
      <c r="R6795" s="1990"/>
    </row>
    <row r="6796" spans="3:18" s="1556" customFormat="1">
      <c r="C6796" s="1525">
        <v>12</v>
      </c>
      <c r="D6796" s="1527" t="s">
        <v>8148</v>
      </c>
      <c r="E6796" s="1527">
        <v>8</v>
      </c>
      <c r="F6796" s="1528" t="s">
        <v>550</v>
      </c>
      <c r="G6796" s="1527">
        <v>1</v>
      </c>
      <c r="H6796" s="1527">
        <v>2022</v>
      </c>
      <c r="I6796" s="1529">
        <v>1415</v>
      </c>
      <c r="J6796" s="1527">
        <v>25</v>
      </c>
      <c r="K6796" s="1529">
        <v>1061.25</v>
      </c>
      <c r="L6796" s="1527"/>
      <c r="M6796" s="1527"/>
      <c r="N6796" s="1530"/>
      <c r="O6796" s="1527"/>
      <c r="P6796" s="1529"/>
      <c r="Q6796" s="1530">
        <v>0</v>
      </c>
      <c r="R6796" s="1990"/>
    </row>
    <row r="6797" spans="3:18" s="1556" customFormat="1">
      <c r="C6797" s="1525">
        <v>13</v>
      </c>
      <c r="D6797" s="1527" t="s">
        <v>8149</v>
      </c>
      <c r="E6797" s="1527">
        <v>8</v>
      </c>
      <c r="F6797" s="1528" t="s">
        <v>550</v>
      </c>
      <c r="G6797" s="1527">
        <v>2</v>
      </c>
      <c r="H6797" s="1527">
        <v>2022</v>
      </c>
      <c r="I6797" s="1529">
        <v>400</v>
      </c>
      <c r="J6797" s="1527">
        <v>25</v>
      </c>
      <c r="K6797" s="1529">
        <v>300</v>
      </c>
      <c r="L6797" s="1527"/>
      <c r="M6797" s="1527"/>
      <c r="N6797" s="1530"/>
      <c r="O6797" s="1527"/>
      <c r="P6797" s="1529"/>
      <c r="Q6797" s="1530">
        <v>0</v>
      </c>
      <c r="R6797" s="1990"/>
    </row>
    <row r="6798" spans="3:18" s="1556" customFormat="1">
      <c r="C6798" s="1525">
        <v>14</v>
      </c>
      <c r="D6798" s="1527" t="s">
        <v>8150</v>
      </c>
      <c r="E6798" s="1527">
        <v>8</v>
      </c>
      <c r="F6798" s="1528" t="s">
        <v>550</v>
      </c>
      <c r="G6798" s="1527">
        <v>3</v>
      </c>
      <c r="H6798" s="1527">
        <v>2022</v>
      </c>
      <c r="I6798" s="1529">
        <v>630</v>
      </c>
      <c r="J6798" s="1527">
        <v>25</v>
      </c>
      <c r="K6798" s="1529">
        <v>472.5</v>
      </c>
      <c r="L6798" s="1527"/>
      <c r="M6798" s="1527"/>
      <c r="N6798" s="1530"/>
      <c r="O6798" s="1527"/>
      <c r="P6798" s="1529"/>
      <c r="Q6798" s="1530">
        <v>0</v>
      </c>
      <c r="R6798" s="1990"/>
    </row>
    <row r="6799" spans="3:18" s="1556" customFormat="1">
      <c r="C6799" s="1525">
        <v>15</v>
      </c>
      <c r="D6799" s="1527" t="s">
        <v>8151</v>
      </c>
      <c r="E6799" s="1527">
        <v>8</v>
      </c>
      <c r="F6799" s="1528"/>
      <c r="G6799" s="1527"/>
      <c r="H6799" s="1527"/>
      <c r="I6799" s="1529"/>
      <c r="J6799" s="1527"/>
      <c r="K6799" s="1529"/>
      <c r="L6799" s="1527"/>
      <c r="M6799" s="1527"/>
      <c r="N6799" s="1530"/>
      <c r="O6799" s="1527">
        <v>6</v>
      </c>
      <c r="P6799" s="1529">
        <v>280</v>
      </c>
      <c r="Q6799" s="1530">
        <v>1680</v>
      </c>
      <c r="R6799" s="1990"/>
    </row>
    <row r="6800" spans="3:18" s="1556" customFormat="1">
      <c r="C6800" s="1525">
        <v>16</v>
      </c>
      <c r="D6800" s="1527" t="s">
        <v>8152</v>
      </c>
      <c r="E6800" s="1527">
        <v>8</v>
      </c>
      <c r="F6800" s="1528" t="s">
        <v>550</v>
      </c>
      <c r="G6800" s="1527">
        <v>1</v>
      </c>
      <c r="H6800" s="1527">
        <v>2021</v>
      </c>
      <c r="I6800" s="1529">
        <v>32.22</v>
      </c>
      <c r="J6800" s="1527">
        <v>37.5</v>
      </c>
      <c r="K6800" s="1529">
        <v>20.137499999999999</v>
      </c>
      <c r="L6800" s="1527"/>
      <c r="M6800" s="1527"/>
      <c r="N6800" s="1530"/>
      <c r="O6800" s="1527"/>
      <c r="P6800" s="1529"/>
      <c r="Q6800" s="1530">
        <v>0</v>
      </c>
      <c r="R6800" s="1990"/>
    </row>
    <row r="6801" spans="3:18" s="1556" customFormat="1">
      <c r="C6801" s="1525">
        <v>17</v>
      </c>
      <c r="D6801" s="1527" t="s">
        <v>3230</v>
      </c>
      <c r="E6801" s="1527">
        <v>8</v>
      </c>
      <c r="F6801" s="1528" t="s">
        <v>550</v>
      </c>
      <c r="G6801" s="1527">
        <v>2</v>
      </c>
      <c r="H6801" s="1527">
        <v>2020</v>
      </c>
      <c r="I6801" s="1529">
        <v>74</v>
      </c>
      <c r="J6801" s="1527">
        <v>50</v>
      </c>
      <c r="K6801" s="1529">
        <v>37</v>
      </c>
      <c r="L6801" s="1527"/>
      <c r="M6801" s="1527"/>
      <c r="N6801" s="1530">
        <v>0</v>
      </c>
      <c r="O6801" s="1527"/>
      <c r="P6801" s="1529"/>
      <c r="Q6801" s="1530">
        <v>0</v>
      </c>
      <c r="R6801" s="1991"/>
    </row>
    <row r="6802" spans="3:18">
      <c r="C6802" s="1532">
        <v>1</v>
      </c>
      <c r="D6802" s="1534" t="s">
        <v>4632</v>
      </c>
      <c r="E6802" s="1534">
        <v>8</v>
      </c>
      <c r="F6802" s="1535" t="s">
        <v>550</v>
      </c>
      <c r="G6802" s="1534">
        <v>3</v>
      </c>
      <c r="H6802" s="1534">
        <v>2019</v>
      </c>
      <c r="I6802" s="1536">
        <v>594</v>
      </c>
      <c r="J6802" s="1534">
        <v>62.5</v>
      </c>
      <c r="K6802" s="1536">
        <v>222.75</v>
      </c>
      <c r="L6802" s="1534"/>
      <c r="M6802" s="1534"/>
      <c r="N6802" s="1537">
        <v>0</v>
      </c>
      <c r="O6802" s="1534"/>
      <c r="P6802" s="1536"/>
      <c r="Q6802" s="1537">
        <v>0</v>
      </c>
      <c r="R6802" s="1992" t="s">
        <v>7929</v>
      </c>
    </row>
    <row r="6803" spans="3:18">
      <c r="C6803" s="1532">
        <v>2</v>
      </c>
      <c r="D6803" s="1534" t="s">
        <v>2548</v>
      </c>
      <c r="E6803" s="1534">
        <v>8</v>
      </c>
      <c r="F6803" s="1535" t="s">
        <v>550</v>
      </c>
      <c r="G6803" s="1534">
        <v>1</v>
      </c>
      <c r="H6803" s="1534">
        <v>2019</v>
      </c>
      <c r="I6803" s="1536">
        <v>28.994</v>
      </c>
      <c r="J6803" s="1534">
        <v>62.5</v>
      </c>
      <c r="K6803" s="1536">
        <v>10.87275</v>
      </c>
      <c r="L6803" s="1534"/>
      <c r="M6803" s="1534"/>
      <c r="N6803" s="1537">
        <v>0</v>
      </c>
      <c r="O6803" s="1534"/>
      <c r="P6803" s="1536"/>
      <c r="Q6803" s="1537">
        <v>0</v>
      </c>
      <c r="R6803" s="1941"/>
    </row>
    <row r="6804" spans="3:18">
      <c r="C6804" s="1532">
        <v>3</v>
      </c>
      <c r="D6804" s="1534" t="s">
        <v>3230</v>
      </c>
      <c r="E6804" s="1534">
        <v>8</v>
      </c>
      <c r="F6804" s="1535" t="s">
        <v>550</v>
      </c>
      <c r="G6804" s="1534">
        <v>4</v>
      </c>
      <c r="H6804" s="1534">
        <v>2020</v>
      </c>
      <c r="I6804" s="1536">
        <v>148</v>
      </c>
      <c r="J6804" s="1534">
        <v>50</v>
      </c>
      <c r="K6804" s="1536">
        <v>74</v>
      </c>
      <c r="L6804" s="1534"/>
      <c r="M6804" s="1534"/>
      <c r="N6804" s="1537">
        <v>0</v>
      </c>
      <c r="O6804" s="1534"/>
      <c r="P6804" s="1536"/>
      <c r="Q6804" s="1537">
        <v>0</v>
      </c>
      <c r="R6804" s="1941"/>
    </row>
    <row r="6805" spans="3:18">
      <c r="C6805" s="1532">
        <v>4</v>
      </c>
      <c r="D6805" s="1534" t="s">
        <v>2586</v>
      </c>
      <c r="E6805" s="1534">
        <v>8</v>
      </c>
      <c r="F6805" s="1535" t="s">
        <v>550</v>
      </c>
      <c r="G6805" s="1534">
        <v>1</v>
      </c>
      <c r="H6805" s="1534">
        <v>2019</v>
      </c>
      <c r="I6805" s="1536">
        <v>70</v>
      </c>
      <c r="J6805" s="1534">
        <v>62.5</v>
      </c>
      <c r="K6805" s="1536">
        <v>26.25</v>
      </c>
      <c r="L6805" s="1534"/>
      <c r="M6805" s="1534"/>
      <c r="N6805" s="1537">
        <v>0</v>
      </c>
      <c r="O6805" s="1534"/>
      <c r="P6805" s="1536"/>
      <c r="Q6805" s="1537">
        <v>0</v>
      </c>
      <c r="R6805" s="1941"/>
    </row>
    <row r="6806" spans="3:18">
      <c r="C6806" s="1532">
        <v>5</v>
      </c>
      <c r="D6806" s="1534" t="s">
        <v>3270</v>
      </c>
      <c r="E6806" s="1534">
        <v>8</v>
      </c>
      <c r="F6806" s="1535" t="s">
        <v>550</v>
      </c>
      <c r="G6806" s="1534">
        <v>1</v>
      </c>
      <c r="H6806" s="1534">
        <v>2020</v>
      </c>
      <c r="I6806" s="1536">
        <v>175</v>
      </c>
      <c r="J6806" s="1534">
        <v>50</v>
      </c>
      <c r="K6806" s="1536">
        <v>87.5</v>
      </c>
      <c r="L6806" s="1534"/>
      <c r="M6806" s="1534"/>
      <c r="N6806" s="1537">
        <v>0</v>
      </c>
      <c r="O6806" s="1534"/>
      <c r="P6806" s="1536"/>
      <c r="Q6806" s="1537">
        <v>0</v>
      </c>
      <c r="R6806" s="1941"/>
    </row>
    <row r="6807" spans="3:18">
      <c r="C6807" s="1532">
        <v>6</v>
      </c>
      <c r="D6807" s="1534" t="s">
        <v>2594</v>
      </c>
      <c r="E6807" s="1534">
        <v>8</v>
      </c>
      <c r="F6807" s="1535" t="s">
        <v>550</v>
      </c>
      <c r="G6807" s="1534"/>
      <c r="H6807" s="1534"/>
      <c r="I6807" s="1536"/>
      <c r="J6807" s="1534"/>
      <c r="K6807" s="1536"/>
      <c r="L6807" s="1534">
        <v>1</v>
      </c>
      <c r="M6807" s="1534">
        <v>72.8</v>
      </c>
      <c r="N6807" s="1537">
        <v>72.8</v>
      </c>
      <c r="O6807" s="1534"/>
      <c r="P6807" s="1536"/>
      <c r="Q6807" s="1537">
        <v>0</v>
      </c>
      <c r="R6807" s="1941"/>
    </row>
    <row r="6808" spans="3:18" ht="14.25">
      <c r="C6808" s="1532"/>
      <c r="D6808" s="1599"/>
      <c r="E6808" s="1534">
        <v>8</v>
      </c>
      <c r="F6808" s="1535"/>
      <c r="G6808" s="1534"/>
      <c r="H6808" s="1534"/>
      <c r="I6808" s="1536"/>
      <c r="J6808" s="1534">
        <f>IF(($J$14-H6808)*J$6386&gt;100,100,($J$14-H6808)*J$6386)</f>
        <v>100</v>
      </c>
      <c r="K6808" s="1536">
        <f>IF(J6808=100,0,I6808-I6808*J6808%)</f>
        <v>0</v>
      </c>
      <c r="L6808" s="1534"/>
      <c r="M6808" s="1534"/>
      <c r="N6808" s="1537">
        <f>+L6808*M6808</f>
        <v>0</v>
      </c>
      <c r="O6808" s="1534"/>
      <c r="P6808" s="1536"/>
      <c r="Q6808" s="1537">
        <f>+O6808*P6808</f>
        <v>0</v>
      </c>
      <c r="R6808" s="1941"/>
    </row>
    <row r="6809" spans="3:18" ht="13.5" customHeight="1">
      <c r="C6809" s="1459">
        <v>1</v>
      </c>
      <c r="D6809" s="1461" t="s">
        <v>4254</v>
      </c>
      <c r="E6809" s="1461">
        <v>8</v>
      </c>
      <c r="F6809" s="1462" t="s">
        <v>550</v>
      </c>
      <c r="G6809" s="1461">
        <v>1</v>
      </c>
      <c r="H6809" s="1461">
        <v>2019</v>
      </c>
      <c r="I6809" s="1463">
        <v>1900</v>
      </c>
      <c r="J6809" s="1461">
        <v>62.5</v>
      </c>
      <c r="K6809" s="1463">
        <v>712.5</v>
      </c>
      <c r="L6809" s="1461"/>
      <c r="M6809" s="1461"/>
      <c r="N6809" s="1464">
        <v>0</v>
      </c>
      <c r="O6809" s="1461"/>
      <c r="P6809" s="1463"/>
      <c r="Q6809" s="1464">
        <v>0</v>
      </c>
      <c r="R6809" s="1923" t="s">
        <v>7930</v>
      </c>
    </row>
    <row r="6810" spans="3:18">
      <c r="C6810" s="1459">
        <v>2</v>
      </c>
      <c r="D6810" s="1461" t="s">
        <v>4255</v>
      </c>
      <c r="E6810" s="1461">
        <v>8</v>
      </c>
      <c r="F6810" s="1462" t="s">
        <v>550</v>
      </c>
      <c r="G6810" s="1461">
        <v>5</v>
      </c>
      <c r="H6810" s="1461">
        <v>2020</v>
      </c>
      <c r="I6810" s="1463">
        <v>1050</v>
      </c>
      <c r="J6810" s="1461">
        <v>52.08</v>
      </c>
      <c r="K6810" s="1463">
        <v>503.16000000000008</v>
      </c>
      <c r="L6810" s="1461"/>
      <c r="M6810" s="1461"/>
      <c r="N6810" s="1464"/>
      <c r="O6810" s="1461"/>
      <c r="P6810" s="1463"/>
      <c r="Q6810" s="1464"/>
      <c r="R6810" s="1924"/>
    </row>
    <row r="6811" spans="3:18">
      <c r="C6811" s="1459">
        <v>3</v>
      </c>
      <c r="D6811" s="1461" t="s">
        <v>4256</v>
      </c>
      <c r="E6811" s="1461">
        <v>8</v>
      </c>
      <c r="F6811" s="1462" t="s">
        <v>550</v>
      </c>
      <c r="G6811" s="1461">
        <v>4</v>
      </c>
      <c r="H6811" s="1461">
        <v>2019</v>
      </c>
      <c r="I6811" s="1463">
        <v>1080</v>
      </c>
      <c r="J6811" s="1461">
        <v>100</v>
      </c>
      <c r="K6811" s="1463">
        <v>0</v>
      </c>
      <c r="L6811" s="1461"/>
      <c r="M6811" s="1461"/>
      <c r="N6811" s="1464"/>
      <c r="O6811" s="1461"/>
      <c r="P6811" s="1463"/>
      <c r="Q6811" s="1464"/>
      <c r="R6811" s="1924"/>
    </row>
    <row r="6812" spans="3:18">
      <c r="C6812" s="1459">
        <v>4</v>
      </c>
      <c r="D6812" s="1461" t="s">
        <v>4257</v>
      </c>
      <c r="E6812" s="1461">
        <v>8</v>
      </c>
      <c r="F6812" s="1462" t="s">
        <v>550</v>
      </c>
      <c r="G6812" s="1461">
        <v>7</v>
      </c>
      <c r="H6812" s="1461">
        <v>2021</v>
      </c>
      <c r="I6812" s="1463">
        <v>378</v>
      </c>
      <c r="J6812" s="1461">
        <v>100</v>
      </c>
      <c r="K6812" s="1463">
        <v>0</v>
      </c>
      <c r="L6812" s="1461"/>
      <c r="M6812" s="1461"/>
      <c r="N6812" s="1464"/>
      <c r="O6812" s="1461"/>
      <c r="P6812" s="1463"/>
      <c r="Q6812" s="1464"/>
      <c r="R6812" s="1924"/>
    </row>
    <row r="6813" spans="3:18">
      <c r="C6813" s="1459">
        <v>5</v>
      </c>
      <c r="D6813" s="1461" t="s">
        <v>4258</v>
      </c>
      <c r="E6813" s="1461">
        <v>8</v>
      </c>
      <c r="F6813" s="1462" t="s">
        <v>550</v>
      </c>
      <c r="G6813" s="1461">
        <v>2</v>
      </c>
      <c r="H6813" s="1461">
        <v>2020</v>
      </c>
      <c r="I6813" s="1463">
        <v>74</v>
      </c>
      <c r="J6813" s="1461">
        <v>43.75</v>
      </c>
      <c r="K6813" s="1463">
        <v>41.625</v>
      </c>
      <c r="L6813" s="1461"/>
      <c r="M6813" s="1461"/>
      <c r="N6813" s="1464"/>
      <c r="O6813" s="1461"/>
      <c r="P6813" s="1463"/>
      <c r="Q6813" s="1464"/>
      <c r="R6813" s="1924"/>
    </row>
    <row r="6814" spans="3:18">
      <c r="C6814" s="1459">
        <v>6</v>
      </c>
      <c r="D6814" s="1461" t="s">
        <v>4258</v>
      </c>
      <c r="E6814" s="1461">
        <v>8</v>
      </c>
      <c r="F6814" s="1462" t="s">
        <v>550</v>
      </c>
      <c r="G6814" s="1461">
        <v>2</v>
      </c>
      <c r="H6814" s="1461">
        <v>2020</v>
      </c>
      <c r="I6814" s="1463">
        <v>74</v>
      </c>
      <c r="J6814" s="1461">
        <v>43.75</v>
      </c>
      <c r="K6814" s="1463">
        <v>41.625</v>
      </c>
      <c r="L6814" s="1461"/>
      <c r="M6814" s="1461"/>
      <c r="N6814" s="1464"/>
      <c r="O6814" s="1461"/>
      <c r="P6814" s="1463"/>
      <c r="Q6814" s="1464"/>
      <c r="R6814" s="1924"/>
    </row>
    <row r="6815" spans="3:18">
      <c r="C6815" s="1459">
        <v>7</v>
      </c>
      <c r="D6815" s="1461" t="s">
        <v>3270</v>
      </c>
      <c r="E6815" s="1461">
        <v>8</v>
      </c>
      <c r="F6815" s="1462" t="s">
        <v>550</v>
      </c>
      <c r="G6815" s="1461">
        <v>3</v>
      </c>
      <c r="H6815" s="1461">
        <v>2021</v>
      </c>
      <c r="I6815" s="1463">
        <v>525</v>
      </c>
      <c r="J6815" s="1461">
        <v>35.42</v>
      </c>
      <c r="K6815" s="1463">
        <v>339.04499999999996</v>
      </c>
      <c r="L6815" s="1461"/>
      <c r="M6815" s="1461"/>
      <c r="N6815" s="1464"/>
      <c r="O6815" s="1461">
        <v>3</v>
      </c>
      <c r="P6815" s="1463">
        <v>175</v>
      </c>
      <c r="Q6815" s="1464">
        <v>525</v>
      </c>
      <c r="R6815" s="1924"/>
    </row>
    <row r="6816" spans="3:18">
      <c r="C6816" s="1459">
        <v>8</v>
      </c>
      <c r="D6816" s="1461" t="s">
        <v>2591</v>
      </c>
      <c r="E6816" s="1461">
        <v>8</v>
      </c>
      <c r="F6816" s="1462" t="s">
        <v>550</v>
      </c>
      <c r="G6816" s="1461">
        <v>3</v>
      </c>
      <c r="H6816" s="1461">
        <v>2021</v>
      </c>
      <c r="I6816" s="1463">
        <v>123</v>
      </c>
      <c r="J6816" s="1461">
        <v>35.42</v>
      </c>
      <c r="K6816" s="1463">
        <v>79.433400000000006</v>
      </c>
      <c r="L6816" s="1461"/>
      <c r="M6816" s="1461"/>
      <c r="N6816" s="1464"/>
      <c r="O6816" s="1461"/>
      <c r="P6816" s="1463"/>
      <c r="Q6816" s="1464"/>
      <c r="R6816" s="1924"/>
    </row>
    <row r="6817" spans="3:18">
      <c r="C6817" s="1459">
        <v>9</v>
      </c>
      <c r="D6817" s="1461" t="s">
        <v>7982</v>
      </c>
      <c r="E6817" s="1461">
        <v>8</v>
      </c>
      <c r="F6817" s="1462" t="s">
        <v>550</v>
      </c>
      <c r="G6817" s="1461">
        <v>7</v>
      </c>
      <c r="H6817" s="1461">
        <v>2022</v>
      </c>
      <c r="I6817" s="1463">
        <v>1295</v>
      </c>
      <c r="J6817" s="1461">
        <v>12.5</v>
      </c>
      <c r="K6817" s="1463">
        <v>1133.125</v>
      </c>
      <c r="L6817" s="1461"/>
      <c r="M6817" s="1461"/>
      <c r="N6817" s="1464"/>
      <c r="O6817" s="1461"/>
      <c r="P6817" s="1463"/>
      <c r="Q6817" s="1464"/>
      <c r="R6817" s="1924"/>
    </row>
    <row r="6818" spans="3:18">
      <c r="C6818" s="1459">
        <v>10</v>
      </c>
      <c r="D6818" s="1461" t="s">
        <v>7984</v>
      </c>
      <c r="E6818" s="1461">
        <v>8</v>
      </c>
      <c r="F6818" s="1462" t="s">
        <v>550</v>
      </c>
      <c r="G6818" s="1461">
        <v>5</v>
      </c>
      <c r="H6818" s="1461">
        <v>2022</v>
      </c>
      <c r="I6818" s="1463">
        <v>1750</v>
      </c>
      <c r="J6818" s="1461">
        <v>12.5</v>
      </c>
      <c r="K6818" s="1463">
        <v>1531.25</v>
      </c>
      <c r="L6818" s="1461"/>
      <c r="M6818" s="1461"/>
      <c r="N6818" s="1464"/>
      <c r="O6818" s="1461"/>
      <c r="P6818" s="1463"/>
      <c r="Q6818" s="1464"/>
      <c r="R6818" s="1924"/>
    </row>
    <row r="6819" spans="3:18">
      <c r="C6819" s="1459">
        <v>11</v>
      </c>
      <c r="D6819" s="1461" t="s">
        <v>4174</v>
      </c>
      <c r="E6819" s="1461">
        <v>8</v>
      </c>
      <c r="F6819" s="1462" t="s">
        <v>550</v>
      </c>
      <c r="G6819" s="1461"/>
      <c r="H6819" s="1461"/>
      <c r="I6819" s="1463"/>
      <c r="J6819" s="1461"/>
      <c r="K6819" s="1463"/>
      <c r="L6819" s="1461"/>
      <c r="M6819" s="1461"/>
      <c r="N6819" s="1464"/>
      <c r="O6819" s="1461"/>
      <c r="P6819" s="1463"/>
      <c r="Q6819" s="1464"/>
      <c r="R6819" s="1924"/>
    </row>
    <row r="6820" spans="3:18">
      <c r="C6820" s="1459">
        <v>12</v>
      </c>
      <c r="D6820" s="1461" t="s">
        <v>2594</v>
      </c>
      <c r="E6820" s="1461">
        <v>8</v>
      </c>
      <c r="F6820" s="1462" t="s">
        <v>550</v>
      </c>
      <c r="G6820" s="1461"/>
      <c r="H6820" s="1461"/>
      <c r="I6820" s="1463"/>
      <c r="J6820" s="1461"/>
      <c r="K6820" s="1463"/>
      <c r="L6820" s="1461"/>
      <c r="M6820" s="1461"/>
      <c r="N6820" s="1464"/>
      <c r="O6820" s="1461"/>
      <c r="P6820" s="1463"/>
      <c r="Q6820" s="1464"/>
      <c r="R6820" s="1939"/>
    </row>
    <row r="6821" spans="3:18">
      <c r="C6821" s="1539">
        <v>1</v>
      </c>
      <c r="D6821" s="476" t="s">
        <v>3017</v>
      </c>
      <c r="E6821" s="476">
        <v>8</v>
      </c>
      <c r="F6821" s="1541" t="s">
        <v>550</v>
      </c>
      <c r="G6821" s="476">
        <v>12</v>
      </c>
      <c r="H6821" s="476">
        <v>2019</v>
      </c>
      <c r="I6821" s="1542">
        <v>3240</v>
      </c>
      <c r="J6821" s="476">
        <v>71.5</v>
      </c>
      <c r="K6821" s="1542">
        <v>923.40000000000009</v>
      </c>
      <c r="L6821" s="476"/>
      <c r="M6821" s="476"/>
      <c r="N6821" s="479">
        <v>0</v>
      </c>
      <c r="O6821" s="476">
        <v>5</v>
      </c>
      <c r="P6821" s="1542">
        <v>280</v>
      </c>
      <c r="Q6821" s="479">
        <v>1400</v>
      </c>
      <c r="R6821" s="1895" t="s">
        <v>495</v>
      </c>
    </row>
    <row r="6822" spans="3:18">
      <c r="C6822" s="1539">
        <v>2</v>
      </c>
      <c r="D6822" s="476" t="s">
        <v>3017</v>
      </c>
      <c r="E6822" s="476">
        <v>8</v>
      </c>
      <c r="F6822" s="1541" t="s">
        <v>550</v>
      </c>
      <c r="G6822" s="476">
        <v>1</v>
      </c>
      <c r="H6822" s="476">
        <v>2019</v>
      </c>
      <c r="I6822" s="1542">
        <v>270</v>
      </c>
      <c r="J6822" s="476">
        <v>62.5</v>
      </c>
      <c r="K6822" s="1542">
        <v>101.25</v>
      </c>
      <c r="L6822" s="476"/>
      <c r="M6822" s="476"/>
      <c r="N6822" s="479">
        <v>0</v>
      </c>
      <c r="O6822" s="476"/>
      <c r="P6822" s="1542"/>
      <c r="Q6822" s="479">
        <v>0</v>
      </c>
      <c r="R6822" s="1896"/>
    </row>
    <row r="6823" spans="3:18">
      <c r="C6823" s="1539">
        <v>3</v>
      </c>
      <c r="D6823" s="476" t="s">
        <v>3017</v>
      </c>
      <c r="E6823" s="476">
        <v>8</v>
      </c>
      <c r="F6823" s="1541" t="s">
        <v>550</v>
      </c>
      <c r="G6823" s="476">
        <v>2</v>
      </c>
      <c r="H6823" s="476">
        <v>2019</v>
      </c>
      <c r="I6823" s="1542">
        <v>540</v>
      </c>
      <c r="J6823" s="476">
        <v>62.5</v>
      </c>
      <c r="K6823" s="1542">
        <v>202.5</v>
      </c>
      <c r="L6823" s="476"/>
      <c r="M6823" s="476"/>
      <c r="N6823" s="479">
        <v>0</v>
      </c>
      <c r="O6823" s="476"/>
      <c r="P6823" s="1542"/>
      <c r="Q6823" s="479">
        <v>0</v>
      </c>
      <c r="R6823" s="1896"/>
    </row>
    <row r="6824" spans="3:18">
      <c r="C6824" s="1539">
        <v>4</v>
      </c>
      <c r="D6824" s="476" t="s">
        <v>3017</v>
      </c>
      <c r="E6824" s="476">
        <v>8</v>
      </c>
      <c r="F6824" s="1541" t="s">
        <v>550</v>
      </c>
      <c r="G6824" s="476">
        <v>1</v>
      </c>
      <c r="H6824" s="476">
        <v>2019</v>
      </c>
      <c r="I6824" s="1542">
        <v>270</v>
      </c>
      <c r="J6824" s="476">
        <v>62.5</v>
      </c>
      <c r="K6824" s="1542">
        <v>101.25</v>
      </c>
      <c r="L6824" s="476"/>
      <c r="M6824" s="476"/>
      <c r="N6824" s="479">
        <v>0</v>
      </c>
      <c r="O6824" s="476"/>
      <c r="P6824" s="1542"/>
      <c r="Q6824" s="479">
        <v>0</v>
      </c>
      <c r="R6824" s="1896"/>
    </row>
    <row r="6825" spans="3:18">
      <c r="C6825" s="1539">
        <v>5</v>
      </c>
      <c r="D6825" s="476" t="s">
        <v>3269</v>
      </c>
      <c r="E6825" s="476">
        <v>8</v>
      </c>
      <c r="F6825" s="1541" t="s">
        <v>550</v>
      </c>
      <c r="G6825" s="476">
        <v>1</v>
      </c>
      <c r="H6825" s="476">
        <v>2019</v>
      </c>
      <c r="I6825" s="1542">
        <v>198</v>
      </c>
      <c r="J6825" s="476">
        <v>62.5</v>
      </c>
      <c r="K6825" s="1542">
        <v>74.25</v>
      </c>
      <c r="L6825" s="476"/>
      <c r="M6825" s="476"/>
      <c r="N6825" s="479">
        <v>0</v>
      </c>
      <c r="O6825" s="476"/>
      <c r="P6825" s="1542"/>
      <c r="Q6825" s="479">
        <v>0</v>
      </c>
      <c r="R6825" s="1896"/>
    </row>
    <row r="6826" spans="3:18">
      <c r="C6826" s="1539">
        <v>6</v>
      </c>
      <c r="D6826" s="476" t="s">
        <v>3269</v>
      </c>
      <c r="E6826" s="476">
        <v>8</v>
      </c>
      <c r="F6826" s="1541" t="s">
        <v>550</v>
      </c>
      <c r="G6826" s="476">
        <v>1</v>
      </c>
      <c r="H6826" s="476">
        <v>2019</v>
      </c>
      <c r="I6826" s="1542">
        <v>198</v>
      </c>
      <c r="J6826" s="476">
        <v>62.5</v>
      </c>
      <c r="K6826" s="1542">
        <v>74.25</v>
      </c>
      <c r="L6826" s="476"/>
      <c r="M6826" s="476"/>
      <c r="N6826" s="479">
        <v>0</v>
      </c>
      <c r="O6826" s="476"/>
      <c r="P6826" s="1542"/>
      <c r="Q6826" s="479">
        <v>0</v>
      </c>
      <c r="R6826" s="1896"/>
    </row>
    <row r="6827" spans="3:18">
      <c r="C6827" s="1539">
        <v>7</v>
      </c>
      <c r="D6827" s="476" t="s">
        <v>2590</v>
      </c>
      <c r="E6827" s="476">
        <v>8</v>
      </c>
      <c r="F6827" s="1541" t="s">
        <v>550</v>
      </c>
      <c r="G6827" s="476">
        <v>2</v>
      </c>
      <c r="H6827" s="476">
        <v>2019</v>
      </c>
      <c r="I6827" s="1542">
        <v>398</v>
      </c>
      <c r="J6827" s="476">
        <v>62.5</v>
      </c>
      <c r="K6827" s="1542">
        <v>149.25</v>
      </c>
      <c r="L6827" s="476"/>
      <c r="M6827" s="476"/>
      <c r="N6827" s="479">
        <v>0</v>
      </c>
      <c r="O6827" s="476"/>
      <c r="P6827" s="1542"/>
      <c r="Q6827" s="479">
        <v>0</v>
      </c>
      <c r="R6827" s="1896"/>
    </row>
    <row r="6828" spans="3:18">
      <c r="C6828" s="1539">
        <v>8</v>
      </c>
      <c r="D6828" s="476" t="s">
        <v>2586</v>
      </c>
      <c r="E6828" s="476">
        <v>8</v>
      </c>
      <c r="F6828" s="1541" t="s">
        <v>550</v>
      </c>
      <c r="G6828" s="476">
        <v>3</v>
      </c>
      <c r="H6828" s="476">
        <v>2019</v>
      </c>
      <c r="I6828" s="1542">
        <v>210</v>
      </c>
      <c r="J6828" s="476">
        <v>62.5</v>
      </c>
      <c r="K6828" s="1542">
        <v>78.75</v>
      </c>
      <c r="L6828" s="476"/>
      <c r="M6828" s="476"/>
      <c r="N6828" s="479">
        <v>0</v>
      </c>
      <c r="O6828" s="476"/>
      <c r="P6828" s="1542"/>
      <c r="Q6828" s="479">
        <v>0</v>
      </c>
      <c r="R6828" s="1896"/>
    </row>
    <row r="6829" spans="3:18">
      <c r="C6829" s="1539">
        <v>9</v>
      </c>
      <c r="D6829" s="476" t="s">
        <v>3017</v>
      </c>
      <c r="E6829" s="476">
        <v>8</v>
      </c>
      <c r="F6829" s="1541" t="s">
        <v>550</v>
      </c>
      <c r="G6829" s="476">
        <v>5</v>
      </c>
      <c r="H6829" s="476">
        <v>2020</v>
      </c>
      <c r="I6829" s="1542">
        <v>1050</v>
      </c>
      <c r="J6829" s="476">
        <v>50</v>
      </c>
      <c r="K6829" s="1542">
        <v>525</v>
      </c>
      <c r="L6829" s="476"/>
      <c r="M6829" s="476"/>
      <c r="N6829" s="479">
        <v>0</v>
      </c>
      <c r="O6829" s="476"/>
      <c r="P6829" s="1542"/>
      <c r="Q6829" s="479">
        <v>0</v>
      </c>
      <c r="R6829" s="1896"/>
    </row>
    <row r="6830" spans="3:18">
      <c r="C6830" s="1539">
        <v>10</v>
      </c>
      <c r="D6830" s="476" t="s">
        <v>3017</v>
      </c>
      <c r="E6830" s="476">
        <v>8</v>
      </c>
      <c r="F6830" s="1541" t="s">
        <v>550</v>
      </c>
      <c r="G6830" s="476">
        <v>3</v>
      </c>
      <c r="H6830" s="476">
        <v>2020</v>
      </c>
      <c r="I6830" s="1542">
        <v>630</v>
      </c>
      <c r="J6830" s="476">
        <v>50</v>
      </c>
      <c r="K6830" s="1542">
        <v>315</v>
      </c>
      <c r="L6830" s="476"/>
      <c r="M6830" s="476"/>
      <c r="N6830" s="479">
        <v>0</v>
      </c>
      <c r="O6830" s="476"/>
      <c r="P6830" s="1542"/>
      <c r="Q6830" s="479">
        <v>0</v>
      </c>
      <c r="R6830" s="1896"/>
    </row>
    <row r="6831" spans="3:18">
      <c r="C6831" s="1539">
        <v>11</v>
      </c>
      <c r="D6831" s="476" t="s">
        <v>4482</v>
      </c>
      <c r="E6831" s="476">
        <v>8</v>
      </c>
      <c r="F6831" s="1541" t="s">
        <v>550</v>
      </c>
      <c r="G6831" s="476">
        <v>1</v>
      </c>
      <c r="H6831" s="476">
        <v>1982</v>
      </c>
      <c r="I6831" s="1542">
        <v>16.418200000000002</v>
      </c>
      <c r="J6831" s="476">
        <v>100</v>
      </c>
      <c r="K6831" s="1542">
        <v>0</v>
      </c>
      <c r="L6831" s="476"/>
      <c r="M6831" s="476"/>
      <c r="N6831" s="479">
        <v>0</v>
      </c>
      <c r="O6831" s="476"/>
      <c r="P6831" s="1542"/>
      <c r="Q6831" s="479">
        <v>0</v>
      </c>
      <c r="R6831" s="1896"/>
    </row>
    <row r="6832" spans="3:18">
      <c r="C6832" s="1539">
        <v>12</v>
      </c>
      <c r="D6832" s="476" t="s">
        <v>4483</v>
      </c>
      <c r="E6832" s="476">
        <v>8</v>
      </c>
      <c r="F6832" s="1541" t="s">
        <v>550</v>
      </c>
      <c r="G6832" s="476">
        <v>1</v>
      </c>
      <c r="H6832" s="476">
        <v>1987</v>
      </c>
      <c r="I6832" s="1542">
        <v>9.2279999999999998</v>
      </c>
      <c r="J6832" s="476">
        <v>100</v>
      </c>
      <c r="K6832" s="1542">
        <v>0</v>
      </c>
      <c r="L6832" s="476"/>
      <c r="M6832" s="476"/>
      <c r="N6832" s="479">
        <v>0</v>
      </c>
      <c r="O6832" s="476"/>
      <c r="P6832" s="1542"/>
      <c r="Q6832" s="479">
        <v>0</v>
      </c>
      <c r="R6832" s="1896"/>
    </row>
    <row r="6833" spans="1:18">
      <c r="C6833" s="1539">
        <v>13</v>
      </c>
      <c r="D6833" s="476" t="s">
        <v>3010</v>
      </c>
      <c r="E6833" s="476">
        <v>8</v>
      </c>
      <c r="F6833" s="1541" t="s">
        <v>550</v>
      </c>
      <c r="G6833" s="476">
        <v>1</v>
      </c>
      <c r="H6833" s="476">
        <v>2011</v>
      </c>
      <c r="I6833" s="1542">
        <v>60</v>
      </c>
      <c r="J6833" s="476">
        <v>100</v>
      </c>
      <c r="K6833" s="1542">
        <v>0</v>
      </c>
      <c r="L6833" s="476"/>
      <c r="M6833" s="476"/>
      <c r="N6833" s="479">
        <v>0</v>
      </c>
      <c r="O6833" s="476">
        <v>3</v>
      </c>
      <c r="P6833" s="1542">
        <v>66</v>
      </c>
      <c r="Q6833" s="479">
        <v>198</v>
      </c>
      <c r="R6833" s="1896"/>
    </row>
    <row r="6834" spans="1:18">
      <c r="C6834" s="1539">
        <v>14</v>
      </c>
      <c r="D6834" s="476" t="s">
        <v>3708</v>
      </c>
      <c r="E6834" s="476">
        <v>8</v>
      </c>
      <c r="F6834" s="1541" t="s">
        <v>550</v>
      </c>
      <c r="G6834" s="476">
        <v>1</v>
      </c>
      <c r="H6834" s="476">
        <v>2012</v>
      </c>
      <c r="I6834" s="1542">
        <v>156</v>
      </c>
      <c r="J6834" s="476">
        <v>100</v>
      </c>
      <c r="K6834" s="1542">
        <v>0</v>
      </c>
      <c r="L6834" s="476"/>
      <c r="M6834" s="476"/>
      <c r="N6834" s="479">
        <v>0</v>
      </c>
      <c r="O6834" s="476"/>
      <c r="P6834" s="1542"/>
      <c r="Q6834" s="479">
        <v>0</v>
      </c>
      <c r="R6834" s="1896"/>
    </row>
    <row r="6835" spans="1:18">
      <c r="C6835" s="1539">
        <v>15</v>
      </c>
      <c r="D6835" s="476" t="s">
        <v>2587</v>
      </c>
      <c r="E6835" s="476">
        <v>8</v>
      </c>
      <c r="F6835" s="1541" t="s">
        <v>550</v>
      </c>
      <c r="G6835" s="476">
        <v>1</v>
      </c>
      <c r="H6835" s="476">
        <v>2015</v>
      </c>
      <c r="I6835" s="1542">
        <v>164.94</v>
      </c>
      <c r="J6835" s="476">
        <v>100</v>
      </c>
      <c r="K6835" s="1542">
        <v>0</v>
      </c>
      <c r="L6835" s="476"/>
      <c r="M6835" s="476"/>
      <c r="N6835" s="479">
        <v>0</v>
      </c>
      <c r="O6835" s="476"/>
      <c r="P6835" s="1542"/>
      <c r="Q6835" s="479">
        <v>0</v>
      </c>
      <c r="R6835" s="1896"/>
    </row>
    <row r="6836" spans="1:18">
      <c r="C6836" s="1539">
        <v>16</v>
      </c>
      <c r="D6836" s="476" t="s">
        <v>4484</v>
      </c>
      <c r="E6836" s="476">
        <v>8</v>
      </c>
      <c r="F6836" s="1541" t="s">
        <v>550</v>
      </c>
      <c r="G6836" s="476">
        <v>1</v>
      </c>
      <c r="H6836" s="476">
        <v>2015</v>
      </c>
      <c r="I6836" s="1542">
        <v>199.86</v>
      </c>
      <c r="J6836" s="476">
        <v>100</v>
      </c>
      <c r="K6836" s="1542">
        <v>0</v>
      </c>
      <c r="L6836" s="476"/>
      <c r="M6836" s="476"/>
      <c r="N6836" s="479">
        <v>0</v>
      </c>
      <c r="O6836" s="476"/>
      <c r="P6836" s="1542"/>
      <c r="Q6836" s="479">
        <v>0</v>
      </c>
      <c r="R6836" s="1896"/>
    </row>
    <row r="6837" spans="1:18">
      <c r="C6837" s="1539">
        <v>17</v>
      </c>
      <c r="D6837" s="476" t="s">
        <v>4485</v>
      </c>
      <c r="E6837" s="476">
        <v>8</v>
      </c>
      <c r="F6837" s="1541" t="s">
        <v>550</v>
      </c>
      <c r="G6837" s="476">
        <v>1</v>
      </c>
      <c r="H6837" s="476">
        <v>1995</v>
      </c>
      <c r="I6837" s="1542">
        <v>60</v>
      </c>
      <c r="J6837" s="476">
        <v>100</v>
      </c>
      <c r="K6837" s="1542">
        <v>0</v>
      </c>
      <c r="L6837" s="476"/>
      <c r="M6837" s="476"/>
      <c r="N6837" s="479">
        <v>0</v>
      </c>
      <c r="O6837" s="476"/>
      <c r="P6837" s="1542"/>
      <c r="Q6837" s="479">
        <v>0</v>
      </c>
      <c r="R6837" s="1896"/>
    </row>
    <row r="6838" spans="1:18">
      <c r="C6838" s="1539">
        <v>18</v>
      </c>
      <c r="D6838" s="476" t="s">
        <v>8035</v>
      </c>
      <c r="E6838" s="476">
        <v>8</v>
      </c>
      <c r="F6838" s="1541" t="s">
        <v>550</v>
      </c>
      <c r="G6838" s="476"/>
      <c r="H6838" s="476"/>
      <c r="I6838" s="1542"/>
      <c r="J6838" s="476">
        <v>100</v>
      </c>
      <c r="K6838" s="1542">
        <v>0</v>
      </c>
      <c r="L6838" s="476"/>
      <c r="M6838" s="476"/>
      <c r="N6838" s="479">
        <v>0</v>
      </c>
      <c r="O6838" s="476"/>
      <c r="P6838" s="1542"/>
      <c r="Q6838" s="479">
        <v>0</v>
      </c>
      <c r="R6838" s="1896"/>
    </row>
    <row r="6839" spans="1:18">
      <c r="C6839" s="1539">
        <v>19</v>
      </c>
      <c r="D6839" s="476" t="s">
        <v>8153</v>
      </c>
      <c r="E6839" s="476">
        <v>8</v>
      </c>
      <c r="F6839" s="1541" t="s">
        <v>550</v>
      </c>
      <c r="G6839" s="476">
        <v>2</v>
      </c>
      <c r="H6839" s="1541" t="s">
        <v>6465</v>
      </c>
      <c r="I6839" s="1542">
        <v>400</v>
      </c>
      <c r="J6839" s="476">
        <v>25</v>
      </c>
      <c r="K6839" s="1542">
        <v>300</v>
      </c>
      <c r="L6839" s="476"/>
      <c r="M6839" s="476"/>
      <c r="N6839" s="479">
        <v>0</v>
      </c>
      <c r="O6839" s="476"/>
      <c r="P6839" s="1542"/>
      <c r="Q6839" s="479">
        <v>0</v>
      </c>
      <c r="R6839" s="1896"/>
    </row>
    <row r="6840" spans="1:18">
      <c r="C6840" s="1539">
        <v>20</v>
      </c>
      <c r="D6840" s="476" t="s">
        <v>8153</v>
      </c>
      <c r="E6840" s="476">
        <v>8</v>
      </c>
      <c r="F6840" s="1541" t="s">
        <v>550</v>
      </c>
      <c r="G6840" s="476">
        <v>2</v>
      </c>
      <c r="H6840" s="1541" t="s">
        <v>6465</v>
      </c>
      <c r="I6840" s="1542">
        <v>400</v>
      </c>
      <c r="J6840" s="476">
        <v>25</v>
      </c>
      <c r="K6840" s="1542">
        <v>300</v>
      </c>
      <c r="L6840" s="476"/>
      <c r="M6840" s="476"/>
      <c r="N6840" s="479">
        <v>0</v>
      </c>
      <c r="O6840" s="476"/>
      <c r="P6840" s="1542"/>
      <c r="Q6840" s="479">
        <v>0</v>
      </c>
      <c r="R6840" s="1897"/>
    </row>
    <row r="6841" spans="1:18">
      <c r="C6841" s="1544">
        <v>1</v>
      </c>
      <c r="D6841" s="1546" t="s">
        <v>3017</v>
      </c>
      <c r="E6841" s="1546">
        <v>8</v>
      </c>
      <c r="F6841" s="1547" t="s">
        <v>550</v>
      </c>
      <c r="G6841" s="1546">
        <v>21</v>
      </c>
      <c r="H6841" s="1546">
        <v>2022</v>
      </c>
      <c r="I6841" s="1548">
        <v>4200</v>
      </c>
      <c r="J6841" s="1546">
        <v>25</v>
      </c>
      <c r="K6841" s="1548">
        <v>3150</v>
      </c>
      <c r="L6841" s="1546"/>
      <c r="M6841" s="1546"/>
      <c r="N6841" s="1549">
        <v>0</v>
      </c>
      <c r="O6841" s="1546"/>
      <c r="P6841" s="1548"/>
      <c r="Q6841" s="1549">
        <v>0</v>
      </c>
      <c r="R6841" s="1899" t="s">
        <v>2355</v>
      </c>
    </row>
    <row r="6842" spans="1:18">
      <c r="C6842" s="1544">
        <v>2</v>
      </c>
      <c r="D6842" s="1546" t="s">
        <v>7983</v>
      </c>
      <c r="E6842" s="1546">
        <v>8</v>
      </c>
      <c r="F6842" s="1547" t="s">
        <v>550</v>
      </c>
      <c r="G6842" s="1546">
        <v>3</v>
      </c>
      <c r="H6842" s="1546">
        <v>2022</v>
      </c>
      <c r="I6842" s="1548">
        <v>840</v>
      </c>
      <c r="J6842" s="1546">
        <v>25</v>
      </c>
      <c r="K6842" s="1548">
        <v>630</v>
      </c>
      <c r="L6842" s="1546"/>
      <c r="M6842" s="1546"/>
      <c r="N6842" s="1549">
        <v>0</v>
      </c>
      <c r="O6842" s="1546">
        <v>3</v>
      </c>
      <c r="P6842" s="1548">
        <v>280</v>
      </c>
      <c r="Q6842" s="1549">
        <v>840</v>
      </c>
      <c r="R6842" s="1899"/>
    </row>
    <row r="6843" spans="1:18">
      <c r="C6843" s="1544">
        <v>3</v>
      </c>
      <c r="D6843" s="1546" t="s">
        <v>7984</v>
      </c>
      <c r="E6843" s="1546">
        <v>8</v>
      </c>
      <c r="F6843" s="1547" t="s">
        <v>550</v>
      </c>
      <c r="G6843" s="1546">
        <v>6</v>
      </c>
      <c r="H6843" s="1546">
        <v>2022</v>
      </c>
      <c r="I6843" s="1548">
        <v>2100</v>
      </c>
      <c r="J6843" s="1546">
        <v>25</v>
      </c>
      <c r="K6843" s="1548">
        <v>1575</v>
      </c>
      <c r="L6843" s="1546"/>
      <c r="M6843" s="1546"/>
      <c r="N6843" s="1549">
        <v>0</v>
      </c>
      <c r="O6843" s="1546"/>
      <c r="P6843" s="1548"/>
      <c r="Q6843" s="1549"/>
      <c r="R6843" s="1899"/>
    </row>
    <row r="6844" spans="1:18">
      <c r="C6844" s="1544">
        <v>4</v>
      </c>
      <c r="D6844" s="1546" t="s">
        <v>7982</v>
      </c>
      <c r="E6844" s="1546">
        <v>8</v>
      </c>
      <c r="F6844" s="1547" t="s">
        <v>550</v>
      </c>
      <c r="G6844" s="1546">
        <v>4</v>
      </c>
      <c r="H6844" s="1546">
        <v>2022</v>
      </c>
      <c r="I6844" s="1548">
        <v>740</v>
      </c>
      <c r="J6844" s="1546">
        <v>25</v>
      </c>
      <c r="K6844" s="1548">
        <v>555</v>
      </c>
      <c r="L6844" s="1546"/>
      <c r="M6844" s="1546"/>
      <c r="N6844" s="1549">
        <v>0</v>
      </c>
      <c r="O6844" s="1546"/>
      <c r="P6844" s="1548"/>
      <c r="Q6844" s="1549"/>
      <c r="R6844" s="1899"/>
    </row>
    <row r="6845" spans="1:18">
      <c r="C6845" s="1544">
        <v>5</v>
      </c>
      <c r="D6845" s="1546" t="s">
        <v>2591</v>
      </c>
      <c r="E6845" s="1546">
        <v>8</v>
      </c>
      <c r="F6845" s="1547" t="s">
        <v>550</v>
      </c>
      <c r="G6845" s="1546">
        <v>1</v>
      </c>
      <c r="H6845" s="1546">
        <v>2020</v>
      </c>
      <c r="I6845" s="1548">
        <v>41</v>
      </c>
      <c r="J6845" s="1546">
        <v>50</v>
      </c>
      <c r="K6845" s="1548">
        <v>20.5</v>
      </c>
      <c r="L6845" s="1546"/>
      <c r="M6845" s="1546"/>
      <c r="N6845" s="1549">
        <v>0</v>
      </c>
      <c r="O6845" s="1546"/>
      <c r="P6845" s="1548"/>
      <c r="Q6845" s="1549">
        <v>0</v>
      </c>
      <c r="R6845" s="1899"/>
    </row>
    <row r="6846" spans="1:18">
      <c r="C6846" s="1544">
        <v>6</v>
      </c>
      <c r="D6846" s="1546" t="s">
        <v>3271</v>
      </c>
      <c r="E6846" s="1546">
        <v>8</v>
      </c>
      <c r="F6846" s="1547" t="s">
        <v>550</v>
      </c>
      <c r="G6846" s="1546"/>
      <c r="H6846" s="1546"/>
      <c r="I6846" s="1548"/>
      <c r="J6846" s="1546">
        <v>100</v>
      </c>
      <c r="K6846" s="1548">
        <v>0</v>
      </c>
      <c r="L6846" s="1546"/>
      <c r="M6846" s="1546"/>
      <c r="N6846" s="1549">
        <v>0</v>
      </c>
      <c r="O6846" s="1546">
        <v>3</v>
      </c>
      <c r="P6846" s="1548">
        <v>175</v>
      </c>
      <c r="Q6846" s="1549">
        <v>525</v>
      </c>
      <c r="R6846" s="1899"/>
    </row>
    <row r="6847" spans="1:18">
      <c r="C6847" s="1544">
        <v>7</v>
      </c>
      <c r="D6847" s="1546" t="s">
        <v>3010</v>
      </c>
      <c r="E6847" s="1546">
        <v>8</v>
      </c>
      <c r="F6847" s="1547" t="s">
        <v>550</v>
      </c>
      <c r="G6847" s="1546"/>
      <c r="H6847" s="1546"/>
      <c r="I6847" s="1548"/>
      <c r="J6847" s="1546">
        <v>100</v>
      </c>
      <c r="K6847" s="1548">
        <v>0</v>
      </c>
      <c r="L6847" s="1546"/>
      <c r="M6847" s="1546"/>
      <c r="N6847" s="1549">
        <v>0</v>
      </c>
      <c r="O6847" s="1546">
        <v>17</v>
      </c>
      <c r="P6847" s="1548">
        <v>66</v>
      </c>
      <c r="Q6847" s="1549">
        <v>1122</v>
      </c>
      <c r="R6847" s="1899"/>
    </row>
    <row r="6848" spans="1:18" ht="29.25" customHeight="1">
      <c r="A6848" s="1577"/>
      <c r="B6848" s="1577"/>
      <c r="C6848" s="1578">
        <v>629</v>
      </c>
      <c r="D6848" s="1416" t="s">
        <v>2329</v>
      </c>
      <c r="E6848" s="1077">
        <v>8</v>
      </c>
      <c r="F6848" s="111"/>
      <c r="G6848" s="1417">
        <f>SUM(G6849:G6971)</f>
        <v>348</v>
      </c>
      <c r="H6848" s="106"/>
      <c r="I6848" s="109"/>
      <c r="J6848" s="1418">
        <v>12.5</v>
      </c>
      <c r="K6848" s="109"/>
      <c r="L6848" s="1417">
        <f>SUM(L6849:L6971)</f>
        <v>7</v>
      </c>
      <c r="M6848" s="106"/>
      <c r="N6848" s="1417">
        <f>+L6848*M6848</f>
        <v>0</v>
      </c>
      <c r="O6848" s="1417"/>
      <c r="P6848" s="109"/>
      <c r="Q6848" s="1417">
        <f>+O6848*P6848</f>
        <v>0</v>
      </c>
    </row>
    <row r="6849" spans="3:18">
      <c r="C6849" s="1459">
        <v>1</v>
      </c>
      <c r="D6849" s="1461" t="s">
        <v>2796</v>
      </c>
      <c r="E6849" s="1461">
        <v>8</v>
      </c>
      <c r="F6849" s="1462" t="s">
        <v>550</v>
      </c>
      <c r="G6849" s="1461">
        <v>2</v>
      </c>
      <c r="H6849" s="1461">
        <v>2005</v>
      </c>
      <c r="I6849" s="1463">
        <v>51.404000000000003</v>
      </c>
      <c r="J6849" s="1461">
        <v>100</v>
      </c>
      <c r="K6849" s="1463">
        <v>0</v>
      </c>
      <c r="L6849" s="1461"/>
      <c r="M6849" s="1461"/>
      <c r="N6849" s="1464">
        <v>0</v>
      </c>
      <c r="O6849" s="1461"/>
      <c r="P6849" s="1463"/>
      <c r="Q6849" s="1464">
        <v>0</v>
      </c>
      <c r="R6849" s="1923" t="s">
        <v>8154</v>
      </c>
    </row>
    <row r="6850" spans="3:18">
      <c r="C6850" s="1459">
        <v>2</v>
      </c>
      <c r="D6850" s="1461" t="s">
        <v>2857</v>
      </c>
      <c r="E6850" s="1461">
        <v>8</v>
      </c>
      <c r="F6850" s="1462" t="s">
        <v>550</v>
      </c>
      <c r="G6850" s="1461">
        <v>21</v>
      </c>
      <c r="H6850" s="1461">
        <v>2005</v>
      </c>
      <c r="I6850" s="1463">
        <v>490.66500000000002</v>
      </c>
      <c r="J6850" s="1461">
        <v>100</v>
      </c>
      <c r="K6850" s="1463">
        <v>0</v>
      </c>
      <c r="L6850" s="1461"/>
      <c r="M6850" s="1461"/>
      <c r="N6850" s="1464">
        <v>0</v>
      </c>
      <c r="O6850" s="1461"/>
      <c r="P6850" s="1463"/>
      <c r="Q6850" s="1464">
        <v>0</v>
      </c>
      <c r="R6850" s="1924"/>
    </row>
    <row r="6851" spans="3:18">
      <c r="C6851" s="1459">
        <v>3</v>
      </c>
      <c r="D6851" s="1461" t="s">
        <v>2858</v>
      </c>
      <c r="E6851" s="1461">
        <v>8</v>
      </c>
      <c r="F6851" s="1462" t="s">
        <v>550</v>
      </c>
      <c r="G6851" s="1461">
        <v>24</v>
      </c>
      <c r="H6851" s="1461">
        <v>2005</v>
      </c>
      <c r="I6851" s="1463">
        <v>358.89600000000002</v>
      </c>
      <c r="J6851" s="1461">
        <v>100</v>
      </c>
      <c r="K6851" s="1463">
        <v>0</v>
      </c>
      <c r="L6851" s="1461"/>
      <c r="M6851" s="1461"/>
      <c r="N6851" s="1464">
        <v>0</v>
      </c>
      <c r="O6851" s="1461"/>
      <c r="P6851" s="1463"/>
      <c r="Q6851" s="1464">
        <v>0</v>
      </c>
      <c r="R6851" s="1924"/>
    </row>
    <row r="6852" spans="3:18">
      <c r="C6852" s="1459">
        <v>4</v>
      </c>
      <c r="D6852" s="1461" t="s">
        <v>2858</v>
      </c>
      <c r="E6852" s="1461">
        <v>8</v>
      </c>
      <c r="F6852" s="1462" t="s">
        <v>550</v>
      </c>
      <c r="G6852" s="1461">
        <v>2</v>
      </c>
      <c r="H6852" s="1461">
        <v>2005</v>
      </c>
      <c r="I6852" s="1463">
        <v>30.3</v>
      </c>
      <c r="J6852" s="1461">
        <v>100</v>
      </c>
      <c r="K6852" s="1463">
        <v>0</v>
      </c>
      <c r="L6852" s="1461"/>
      <c r="M6852" s="1461"/>
      <c r="N6852" s="1464">
        <v>0</v>
      </c>
      <c r="O6852" s="1461"/>
      <c r="P6852" s="1463"/>
      <c r="Q6852" s="1464">
        <v>0</v>
      </c>
      <c r="R6852" s="1924"/>
    </row>
    <row r="6853" spans="3:18">
      <c r="C6853" s="1459">
        <v>5</v>
      </c>
      <c r="D6853" s="1461" t="s">
        <v>2506</v>
      </c>
      <c r="E6853" s="1461">
        <v>8</v>
      </c>
      <c r="F6853" s="1462" t="s">
        <v>550</v>
      </c>
      <c r="G6853" s="1461">
        <v>1</v>
      </c>
      <c r="H6853" s="1461">
        <v>2008</v>
      </c>
      <c r="I6853" s="1463">
        <v>75</v>
      </c>
      <c r="J6853" s="1461">
        <v>100</v>
      </c>
      <c r="K6853" s="1463">
        <v>0</v>
      </c>
      <c r="L6853" s="1461"/>
      <c r="M6853" s="1461"/>
      <c r="N6853" s="1464">
        <v>0</v>
      </c>
      <c r="O6853" s="1461"/>
      <c r="P6853" s="1463"/>
      <c r="Q6853" s="1464">
        <v>0</v>
      </c>
      <c r="R6853" s="1924"/>
    </row>
    <row r="6854" spans="3:18">
      <c r="C6854" s="1459">
        <v>6</v>
      </c>
      <c r="D6854" s="1461" t="s">
        <v>2507</v>
      </c>
      <c r="E6854" s="1461">
        <v>8</v>
      </c>
      <c r="F6854" s="1462" t="s">
        <v>550</v>
      </c>
      <c r="G6854" s="1461">
        <v>1</v>
      </c>
      <c r="H6854" s="1461">
        <v>2008</v>
      </c>
      <c r="I6854" s="1463">
        <v>49.5</v>
      </c>
      <c r="J6854" s="1461">
        <v>100</v>
      </c>
      <c r="K6854" s="1463">
        <v>0</v>
      </c>
      <c r="L6854" s="1461"/>
      <c r="M6854" s="1461"/>
      <c r="N6854" s="1464">
        <v>0</v>
      </c>
      <c r="O6854" s="1461"/>
      <c r="P6854" s="1463"/>
      <c r="Q6854" s="1464">
        <v>0</v>
      </c>
      <c r="R6854" s="1924"/>
    </row>
    <row r="6855" spans="3:18">
      <c r="C6855" s="1459">
        <v>7</v>
      </c>
      <c r="D6855" s="1461" t="s">
        <v>2859</v>
      </c>
      <c r="E6855" s="1461">
        <v>8</v>
      </c>
      <c r="F6855" s="1462" t="s">
        <v>550</v>
      </c>
      <c r="G6855" s="1461">
        <v>1</v>
      </c>
      <c r="H6855" s="1461">
        <v>2008</v>
      </c>
      <c r="I6855" s="1463">
        <v>12.5</v>
      </c>
      <c r="J6855" s="1461">
        <v>100</v>
      </c>
      <c r="K6855" s="1463">
        <v>0</v>
      </c>
      <c r="L6855" s="1461"/>
      <c r="M6855" s="1461"/>
      <c r="N6855" s="1464">
        <v>0</v>
      </c>
      <c r="O6855" s="1461"/>
      <c r="P6855" s="1463"/>
      <c r="Q6855" s="1464">
        <v>0</v>
      </c>
      <c r="R6855" s="1924"/>
    </row>
    <row r="6856" spans="3:18">
      <c r="C6856" s="1459">
        <v>8</v>
      </c>
      <c r="D6856" s="1461" t="s">
        <v>2860</v>
      </c>
      <c r="E6856" s="1461">
        <v>8</v>
      </c>
      <c r="F6856" s="1462" t="s">
        <v>550</v>
      </c>
      <c r="G6856" s="1461">
        <v>1</v>
      </c>
      <c r="H6856" s="1461">
        <v>2008</v>
      </c>
      <c r="I6856" s="1463">
        <v>49.5</v>
      </c>
      <c r="J6856" s="1461">
        <v>100</v>
      </c>
      <c r="K6856" s="1463">
        <v>0</v>
      </c>
      <c r="L6856" s="1461"/>
      <c r="M6856" s="1461"/>
      <c r="N6856" s="1464">
        <v>0</v>
      </c>
      <c r="O6856" s="1461"/>
      <c r="P6856" s="1463"/>
      <c r="Q6856" s="1464">
        <v>0</v>
      </c>
      <c r="R6856" s="1924"/>
    </row>
    <row r="6857" spans="3:18">
      <c r="C6857" s="1459">
        <v>9</v>
      </c>
      <c r="D6857" s="1461" t="s">
        <v>2507</v>
      </c>
      <c r="E6857" s="1461">
        <v>8</v>
      </c>
      <c r="F6857" s="1462" t="s">
        <v>550</v>
      </c>
      <c r="G6857" s="1461">
        <v>1</v>
      </c>
      <c r="H6857" s="1461">
        <v>2008</v>
      </c>
      <c r="I6857" s="1463">
        <v>49.5</v>
      </c>
      <c r="J6857" s="1461">
        <v>100</v>
      </c>
      <c r="K6857" s="1463">
        <v>0</v>
      </c>
      <c r="L6857" s="1461"/>
      <c r="M6857" s="1461"/>
      <c r="N6857" s="1464">
        <v>0</v>
      </c>
      <c r="O6857" s="1461"/>
      <c r="P6857" s="1463"/>
      <c r="Q6857" s="1464">
        <v>0</v>
      </c>
      <c r="R6857" s="1924"/>
    </row>
    <row r="6858" spans="3:18">
      <c r="C6858" s="1459">
        <v>10</v>
      </c>
      <c r="D6858" s="1461" t="s">
        <v>2861</v>
      </c>
      <c r="E6858" s="1461">
        <v>8</v>
      </c>
      <c r="F6858" s="1462" t="s">
        <v>550</v>
      </c>
      <c r="G6858" s="1461">
        <v>1</v>
      </c>
      <c r="H6858" s="1461">
        <v>2018</v>
      </c>
      <c r="I6858" s="1463">
        <v>30</v>
      </c>
      <c r="J6858" s="1461">
        <v>75</v>
      </c>
      <c r="K6858" s="1463">
        <v>7.5</v>
      </c>
      <c r="L6858" s="1461"/>
      <c r="M6858" s="1461"/>
      <c r="N6858" s="1464">
        <v>0</v>
      </c>
      <c r="O6858" s="1461"/>
      <c r="P6858" s="1463"/>
      <c r="Q6858" s="1464">
        <v>0</v>
      </c>
      <c r="R6858" s="1924"/>
    </row>
    <row r="6859" spans="3:18">
      <c r="C6859" s="1459">
        <v>11</v>
      </c>
      <c r="D6859" s="1461" t="s">
        <v>2861</v>
      </c>
      <c r="E6859" s="1461">
        <v>8</v>
      </c>
      <c r="F6859" s="1462" t="s">
        <v>550</v>
      </c>
      <c r="G6859" s="1461">
        <v>1</v>
      </c>
      <c r="H6859" s="1461">
        <v>2019</v>
      </c>
      <c r="I6859" s="1463">
        <v>28.994</v>
      </c>
      <c r="J6859" s="1461">
        <v>62.5</v>
      </c>
      <c r="K6859" s="1463">
        <v>10.87275</v>
      </c>
      <c r="L6859" s="1461"/>
      <c r="M6859" s="1461"/>
      <c r="N6859" s="1464">
        <v>0</v>
      </c>
      <c r="O6859" s="1461"/>
      <c r="P6859" s="1463"/>
      <c r="Q6859" s="1464">
        <v>0</v>
      </c>
      <c r="R6859" s="1924"/>
    </row>
    <row r="6860" spans="3:18">
      <c r="C6860" s="1459">
        <v>12</v>
      </c>
      <c r="D6860" s="1461" t="s">
        <v>2861</v>
      </c>
      <c r="E6860" s="1461">
        <v>8</v>
      </c>
      <c r="F6860" s="1462" t="s">
        <v>550</v>
      </c>
      <c r="G6860" s="1461">
        <v>1</v>
      </c>
      <c r="H6860" s="1461">
        <v>2016</v>
      </c>
      <c r="I6860" s="1463">
        <v>115.5</v>
      </c>
      <c r="J6860" s="1461">
        <v>100</v>
      </c>
      <c r="K6860" s="1463">
        <v>0</v>
      </c>
      <c r="L6860" s="1461"/>
      <c r="M6860" s="1461"/>
      <c r="N6860" s="1464">
        <v>0</v>
      </c>
      <c r="O6860" s="1461"/>
      <c r="P6860" s="1463"/>
      <c r="Q6860" s="1464">
        <v>0</v>
      </c>
      <c r="R6860" s="1924"/>
    </row>
    <row r="6861" spans="3:18">
      <c r="C6861" s="1459">
        <v>13</v>
      </c>
      <c r="D6861" s="1461" t="s">
        <v>2507</v>
      </c>
      <c r="E6861" s="1461">
        <v>8</v>
      </c>
      <c r="F6861" s="1462" t="s">
        <v>550</v>
      </c>
      <c r="G6861" s="1461">
        <v>1</v>
      </c>
      <c r="H6861" s="1461">
        <v>2008</v>
      </c>
      <c r="I6861" s="1463">
        <v>49.5</v>
      </c>
      <c r="J6861" s="1461">
        <v>100</v>
      </c>
      <c r="K6861" s="1463">
        <v>0</v>
      </c>
      <c r="L6861" s="1461"/>
      <c r="M6861" s="1461"/>
      <c r="N6861" s="1464">
        <v>0</v>
      </c>
      <c r="O6861" s="1461"/>
      <c r="P6861" s="1463"/>
      <c r="Q6861" s="1464">
        <v>0</v>
      </c>
      <c r="R6861" s="1939"/>
    </row>
    <row r="6862" spans="3:18">
      <c r="C6862" s="1143">
        <v>1</v>
      </c>
      <c r="D6862" s="1144" t="s">
        <v>3230</v>
      </c>
      <c r="E6862" s="1144">
        <v>8</v>
      </c>
      <c r="F6862" s="1474" t="s">
        <v>550</v>
      </c>
      <c r="G6862" s="1144">
        <v>1</v>
      </c>
      <c r="H6862" s="1144">
        <v>2020</v>
      </c>
      <c r="I6862" s="1475">
        <v>37</v>
      </c>
      <c r="J6862" s="1144">
        <v>50</v>
      </c>
      <c r="K6862" s="1475">
        <v>18.5</v>
      </c>
      <c r="L6862" s="1144"/>
      <c r="M6862" s="1144"/>
      <c r="N6862" s="1476">
        <v>0</v>
      </c>
      <c r="O6862" s="1144">
        <v>0</v>
      </c>
      <c r="P6862" s="1475"/>
      <c r="Q6862" s="1476">
        <v>0</v>
      </c>
      <c r="R6862" s="1882" t="s">
        <v>557</v>
      </c>
    </row>
    <row r="6863" spans="3:18">
      <c r="C6863" s="1143">
        <v>2</v>
      </c>
      <c r="D6863" s="1144" t="s">
        <v>2858</v>
      </c>
      <c r="E6863" s="1144">
        <v>8</v>
      </c>
      <c r="F6863" s="1474" t="s">
        <v>550</v>
      </c>
      <c r="G6863" s="1144">
        <v>1</v>
      </c>
      <c r="H6863" s="1144">
        <v>2005</v>
      </c>
      <c r="I6863" s="1475">
        <v>14.9</v>
      </c>
      <c r="J6863" s="1144">
        <v>100</v>
      </c>
      <c r="K6863" s="1475">
        <v>0</v>
      </c>
      <c r="L6863" s="1144"/>
      <c r="M6863" s="1144"/>
      <c r="N6863" s="1476">
        <v>0</v>
      </c>
      <c r="O6863" s="1144">
        <v>0</v>
      </c>
      <c r="P6863" s="1475"/>
      <c r="Q6863" s="1476">
        <v>0</v>
      </c>
      <c r="R6863" s="1883"/>
    </row>
    <row r="6864" spans="3:18">
      <c r="C6864" s="1143">
        <v>3</v>
      </c>
      <c r="D6864" s="1144" t="s">
        <v>2858</v>
      </c>
      <c r="E6864" s="1144">
        <v>8</v>
      </c>
      <c r="F6864" s="1474" t="s">
        <v>550</v>
      </c>
      <c r="G6864" s="1144">
        <v>1</v>
      </c>
      <c r="H6864" s="1144">
        <v>2005</v>
      </c>
      <c r="I6864" s="1475">
        <v>14.9</v>
      </c>
      <c r="J6864" s="1144">
        <v>100</v>
      </c>
      <c r="K6864" s="1475">
        <v>0</v>
      </c>
      <c r="L6864" s="1144"/>
      <c r="M6864" s="1144"/>
      <c r="N6864" s="1476">
        <v>0</v>
      </c>
      <c r="O6864" s="1144">
        <v>0</v>
      </c>
      <c r="P6864" s="1475"/>
      <c r="Q6864" s="1476">
        <v>0</v>
      </c>
      <c r="R6864" s="1883"/>
    </row>
    <row r="6865" spans="2:18">
      <c r="C6865" s="1143">
        <v>4</v>
      </c>
      <c r="D6865" s="1144" t="s">
        <v>3231</v>
      </c>
      <c r="E6865" s="1144">
        <v>8</v>
      </c>
      <c r="F6865" s="1474" t="s">
        <v>550</v>
      </c>
      <c r="G6865" s="1144">
        <v>1</v>
      </c>
      <c r="H6865" s="1144">
        <v>2005</v>
      </c>
      <c r="I6865" s="1475">
        <v>26</v>
      </c>
      <c r="J6865" s="1144">
        <v>100</v>
      </c>
      <c r="K6865" s="1475">
        <v>0</v>
      </c>
      <c r="L6865" s="1144"/>
      <c r="M6865" s="1144"/>
      <c r="N6865" s="1476">
        <v>0</v>
      </c>
      <c r="O6865" s="1144">
        <v>0</v>
      </c>
      <c r="P6865" s="1475"/>
      <c r="Q6865" s="1476">
        <v>0</v>
      </c>
      <c r="R6865" s="1883"/>
    </row>
    <row r="6866" spans="2:18">
      <c r="C6866" s="1143">
        <v>5</v>
      </c>
      <c r="D6866" s="1144" t="s">
        <v>2858</v>
      </c>
      <c r="E6866" s="1144">
        <v>8</v>
      </c>
      <c r="F6866" s="1474" t="s">
        <v>550</v>
      </c>
      <c r="G6866" s="1144">
        <v>1</v>
      </c>
      <c r="H6866" s="1144">
        <v>2005</v>
      </c>
      <c r="I6866" s="1475">
        <v>14.9</v>
      </c>
      <c r="J6866" s="1144">
        <v>100</v>
      </c>
      <c r="K6866" s="1475">
        <v>0</v>
      </c>
      <c r="L6866" s="1144"/>
      <c r="M6866" s="1144"/>
      <c r="N6866" s="1476">
        <v>0</v>
      </c>
      <c r="O6866" s="1144">
        <v>0</v>
      </c>
      <c r="P6866" s="1475"/>
      <c r="Q6866" s="1476">
        <v>0</v>
      </c>
      <c r="R6866" s="1883"/>
    </row>
    <row r="6867" spans="2:18">
      <c r="C6867" s="1143">
        <v>6</v>
      </c>
      <c r="D6867" s="1144" t="s">
        <v>3231</v>
      </c>
      <c r="E6867" s="1144">
        <v>8</v>
      </c>
      <c r="F6867" s="1474" t="s">
        <v>550</v>
      </c>
      <c r="G6867" s="1144">
        <v>1</v>
      </c>
      <c r="H6867" s="1144">
        <v>2005</v>
      </c>
      <c r="I6867" s="1475">
        <v>26</v>
      </c>
      <c r="J6867" s="1144">
        <v>100</v>
      </c>
      <c r="K6867" s="1475">
        <v>0</v>
      </c>
      <c r="L6867" s="1144"/>
      <c r="M6867" s="1144"/>
      <c r="N6867" s="1476">
        <v>0</v>
      </c>
      <c r="O6867" s="1144">
        <v>0</v>
      </c>
      <c r="P6867" s="1475"/>
      <c r="Q6867" s="1476">
        <v>0</v>
      </c>
      <c r="R6867" s="1883"/>
    </row>
    <row r="6868" spans="2:18">
      <c r="C6868" s="1143">
        <v>7</v>
      </c>
      <c r="D6868" s="1144" t="s">
        <v>8155</v>
      </c>
      <c r="E6868" s="1144">
        <v>8</v>
      </c>
      <c r="F6868" s="1474" t="s">
        <v>550</v>
      </c>
      <c r="G6868" s="1144">
        <v>1</v>
      </c>
      <c r="H6868" s="1144">
        <v>2021</v>
      </c>
      <c r="I6868" s="1475">
        <v>32.200000000000003</v>
      </c>
      <c r="J6868" s="1144">
        <v>37.5</v>
      </c>
      <c r="K6868" s="1475">
        <v>20.125</v>
      </c>
      <c r="L6868" s="1144"/>
      <c r="M6868" s="1144"/>
      <c r="N6868" s="1476">
        <v>0</v>
      </c>
      <c r="O6868" s="1144">
        <v>0</v>
      </c>
      <c r="P6868" s="1475"/>
      <c r="Q6868" s="1476">
        <v>0</v>
      </c>
      <c r="R6868" s="1883"/>
    </row>
    <row r="6869" spans="2:18">
      <c r="C6869" s="1143">
        <v>8</v>
      </c>
      <c r="D6869" s="1144" t="s">
        <v>8129</v>
      </c>
      <c r="E6869" s="1144">
        <v>8</v>
      </c>
      <c r="F6869" s="1474" t="s">
        <v>550</v>
      </c>
      <c r="G6869" s="1144">
        <v>2</v>
      </c>
      <c r="H6869" s="1144">
        <v>2020</v>
      </c>
      <c r="I6869" s="1475">
        <v>82</v>
      </c>
      <c r="J6869" s="1144">
        <v>50</v>
      </c>
      <c r="K6869" s="1475">
        <v>41</v>
      </c>
      <c r="L6869" s="1144"/>
      <c r="M6869" s="1144"/>
      <c r="N6869" s="1476">
        <v>0</v>
      </c>
      <c r="O6869" s="1144">
        <v>0</v>
      </c>
      <c r="P6869" s="1475"/>
      <c r="Q6869" s="1476">
        <v>0</v>
      </c>
      <c r="R6869" s="1884"/>
    </row>
    <row r="6870" spans="2:18">
      <c r="B6870" s="5" t="s">
        <v>8156</v>
      </c>
      <c r="C6870" s="1500">
        <v>1</v>
      </c>
      <c r="D6870" s="1502" t="s">
        <v>3738</v>
      </c>
      <c r="E6870" s="1502">
        <v>8</v>
      </c>
      <c r="F6870" s="1503" t="s">
        <v>550</v>
      </c>
      <c r="G6870" s="1502">
        <v>1</v>
      </c>
      <c r="H6870" s="1502">
        <v>2010</v>
      </c>
      <c r="I6870" s="1504">
        <v>500</v>
      </c>
      <c r="J6870" s="1502">
        <f t="shared" ref="J6870:J6891" si="120">IF(($J$14-H6870)*J$17&gt;100,100,($J$14-H6870)*J$17)</f>
        <v>100</v>
      </c>
      <c r="K6870" s="1504">
        <f t="shared" ref="K6870:K6891" si="121">IF(J6870=100,0,I6870-I6870*J6870%)</f>
        <v>0</v>
      </c>
      <c r="L6870" s="1502"/>
      <c r="M6870" s="1502"/>
      <c r="N6870" s="1505"/>
      <c r="O6870" s="1502"/>
      <c r="P6870" s="1504"/>
      <c r="Q6870" s="1505"/>
      <c r="R6870" s="1993" t="s">
        <v>6252</v>
      </c>
    </row>
    <row r="6871" spans="2:18">
      <c r="B6871" s="5" t="s">
        <v>8157</v>
      </c>
      <c r="C6871" s="1500">
        <v>2</v>
      </c>
      <c r="D6871" s="1502" t="s">
        <v>3636</v>
      </c>
      <c r="E6871" s="1502">
        <v>8</v>
      </c>
      <c r="F6871" s="1503" t="s">
        <v>550</v>
      </c>
      <c r="G6871" s="1502">
        <v>4</v>
      </c>
      <c r="H6871" s="1502">
        <v>2008</v>
      </c>
      <c r="I6871" s="1504">
        <v>573.6</v>
      </c>
      <c r="J6871" s="1502">
        <f t="shared" si="120"/>
        <v>100</v>
      </c>
      <c r="K6871" s="1504">
        <f t="shared" si="121"/>
        <v>0</v>
      </c>
      <c r="L6871" s="1502"/>
      <c r="M6871" s="1502"/>
      <c r="N6871" s="1505"/>
      <c r="O6871" s="1502"/>
      <c r="P6871" s="1504"/>
      <c r="Q6871" s="1505"/>
      <c r="R6871" s="1994"/>
    </row>
    <row r="6872" spans="2:18">
      <c r="B6872" s="5" t="s">
        <v>8158</v>
      </c>
      <c r="C6872" s="1500">
        <v>3</v>
      </c>
      <c r="D6872" s="1502" t="s">
        <v>3637</v>
      </c>
      <c r="E6872" s="1502">
        <v>8</v>
      </c>
      <c r="F6872" s="1503" t="s">
        <v>550</v>
      </c>
      <c r="G6872" s="1502">
        <v>8</v>
      </c>
      <c r="H6872" s="1502">
        <v>2008</v>
      </c>
      <c r="I6872" s="1504">
        <v>1616.8</v>
      </c>
      <c r="J6872" s="1502">
        <f t="shared" si="120"/>
        <v>100</v>
      </c>
      <c r="K6872" s="1504">
        <f t="shared" si="121"/>
        <v>0</v>
      </c>
      <c r="L6872" s="1502"/>
      <c r="M6872" s="1502"/>
      <c r="N6872" s="1505"/>
      <c r="O6872" s="1502"/>
      <c r="P6872" s="1504"/>
      <c r="Q6872" s="1505"/>
      <c r="R6872" s="1994"/>
    </row>
    <row r="6873" spans="2:18">
      <c r="B6873" s="5" t="s">
        <v>8159</v>
      </c>
      <c r="C6873" s="1500">
        <v>4</v>
      </c>
      <c r="D6873" s="1502" t="s">
        <v>3638</v>
      </c>
      <c r="E6873" s="1502">
        <v>8</v>
      </c>
      <c r="F6873" s="1503" t="s">
        <v>550</v>
      </c>
      <c r="G6873" s="1502">
        <v>2</v>
      </c>
      <c r="H6873" s="1502">
        <v>2008</v>
      </c>
      <c r="I6873" s="1504">
        <v>930.2</v>
      </c>
      <c r="J6873" s="1502">
        <f t="shared" si="120"/>
        <v>100</v>
      </c>
      <c r="K6873" s="1504">
        <f t="shared" si="121"/>
        <v>0</v>
      </c>
      <c r="L6873" s="1502"/>
      <c r="M6873" s="1502"/>
      <c r="N6873" s="1505"/>
      <c r="O6873" s="1502"/>
      <c r="P6873" s="1504"/>
      <c r="Q6873" s="1505"/>
      <c r="R6873" s="1994"/>
    </row>
    <row r="6874" spans="2:18">
      <c r="B6874" s="5" t="s">
        <v>8160</v>
      </c>
      <c r="C6874" s="1500">
        <v>5</v>
      </c>
      <c r="D6874" s="1502" t="s">
        <v>8161</v>
      </c>
      <c r="E6874" s="1502">
        <v>8</v>
      </c>
      <c r="F6874" s="1503" t="s">
        <v>550</v>
      </c>
      <c r="G6874" s="1502">
        <v>6</v>
      </c>
      <c r="H6874" s="1502">
        <v>2008</v>
      </c>
      <c r="I6874" s="1504">
        <v>297</v>
      </c>
      <c r="J6874" s="1502">
        <f t="shared" si="120"/>
        <v>100</v>
      </c>
      <c r="K6874" s="1504">
        <f t="shared" si="121"/>
        <v>0</v>
      </c>
      <c r="L6874" s="1502"/>
      <c r="M6874" s="1502"/>
      <c r="N6874" s="1505"/>
      <c r="O6874" s="1502"/>
      <c r="P6874" s="1504"/>
      <c r="Q6874" s="1505"/>
      <c r="R6874" s="1994"/>
    </row>
    <row r="6875" spans="2:18">
      <c r="B6875" s="5" t="s">
        <v>8162</v>
      </c>
      <c r="C6875" s="1500">
        <v>6</v>
      </c>
      <c r="D6875" s="1502" t="s">
        <v>3726</v>
      </c>
      <c r="E6875" s="1502">
        <v>8</v>
      </c>
      <c r="F6875" s="1503" t="s">
        <v>550</v>
      </c>
      <c r="G6875" s="1502">
        <v>1</v>
      </c>
      <c r="H6875" s="1502">
        <v>2020</v>
      </c>
      <c r="I6875" s="1504">
        <v>288.42</v>
      </c>
      <c r="J6875" s="1502">
        <f t="shared" si="120"/>
        <v>80</v>
      </c>
      <c r="K6875" s="1504">
        <f t="shared" si="121"/>
        <v>57.683999999999997</v>
      </c>
      <c r="L6875" s="1502"/>
      <c r="M6875" s="1502"/>
      <c r="N6875" s="1505"/>
      <c r="O6875" s="1502"/>
      <c r="P6875" s="1504"/>
      <c r="Q6875" s="1505"/>
      <c r="R6875" s="1994"/>
    </row>
    <row r="6876" spans="2:18">
      <c r="B6876" s="5" t="s">
        <v>8163</v>
      </c>
      <c r="C6876" s="1500">
        <v>7</v>
      </c>
      <c r="D6876" s="1502" t="s">
        <v>2542</v>
      </c>
      <c r="E6876" s="1502">
        <v>8</v>
      </c>
      <c r="F6876" s="1503" t="s">
        <v>550</v>
      </c>
      <c r="G6876" s="1502">
        <v>6</v>
      </c>
      <c r="H6876" s="1502">
        <v>2008</v>
      </c>
      <c r="I6876" s="1504">
        <v>613.79999999999995</v>
      </c>
      <c r="J6876" s="1502">
        <f t="shared" si="120"/>
        <v>100</v>
      </c>
      <c r="K6876" s="1504">
        <f t="shared" si="121"/>
        <v>0</v>
      </c>
      <c r="L6876" s="1502"/>
      <c r="M6876" s="1502"/>
      <c r="N6876" s="1505"/>
      <c r="O6876" s="1502"/>
      <c r="P6876" s="1504"/>
      <c r="Q6876" s="1505"/>
      <c r="R6876" s="1994"/>
    </row>
    <row r="6877" spans="2:18">
      <c r="B6877" s="5" t="s">
        <v>8164</v>
      </c>
      <c r="C6877" s="1500">
        <v>8</v>
      </c>
      <c r="D6877" s="1502" t="s">
        <v>2506</v>
      </c>
      <c r="E6877" s="1502">
        <v>8</v>
      </c>
      <c r="F6877" s="1503" t="s">
        <v>550</v>
      </c>
      <c r="G6877" s="1502">
        <v>1</v>
      </c>
      <c r="H6877" s="1502">
        <v>2008</v>
      </c>
      <c r="I6877" s="1504">
        <v>75</v>
      </c>
      <c r="J6877" s="1502">
        <f t="shared" si="120"/>
        <v>100</v>
      </c>
      <c r="K6877" s="1504">
        <f t="shared" si="121"/>
        <v>0</v>
      </c>
      <c r="L6877" s="1502"/>
      <c r="M6877" s="1502"/>
      <c r="N6877" s="1505"/>
      <c r="O6877" s="1502"/>
      <c r="P6877" s="1504"/>
      <c r="Q6877" s="1505"/>
      <c r="R6877" s="1994"/>
    </row>
    <row r="6878" spans="2:18">
      <c r="B6878" s="5" t="s">
        <v>8165</v>
      </c>
      <c r="C6878" s="1500">
        <v>9</v>
      </c>
      <c r="D6878" s="1502" t="s">
        <v>3735</v>
      </c>
      <c r="E6878" s="1502">
        <v>8</v>
      </c>
      <c r="F6878" s="1503" t="s">
        <v>550</v>
      </c>
      <c r="G6878" s="1502">
        <v>1</v>
      </c>
      <c r="H6878" s="1502">
        <v>2009</v>
      </c>
      <c r="I6878" s="1504">
        <v>75</v>
      </c>
      <c r="J6878" s="1502">
        <f t="shared" si="120"/>
        <v>100</v>
      </c>
      <c r="K6878" s="1504">
        <f t="shared" si="121"/>
        <v>0</v>
      </c>
      <c r="L6878" s="1502"/>
      <c r="M6878" s="1502"/>
      <c r="N6878" s="1505"/>
      <c r="O6878" s="1502"/>
      <c r="P6878" s="1504"/>
      <c r="Q6878" s="1505"/>
      <c r="R6878" s="1994"/>
    </row>
    <row r="6879" spans="2:18">
      <c r="B6879" s="5" t="s">
        <v>8166</v>
      </c>
      <c r="C6879" s="1500">
        <v>10</v>
      </c>
      <c r="D6879" s="1502" t="s">
        <v>3273</v>
      </c>
      <c r="E6879" s="1502">
        <v>8</v>
      </c>
      <c r="F6879" s="1503" t="s">
        <v>550</v>
      </c>
      <c r="G6879" s="1503" t="s">
        <v>8167</v>
      </c>
      <c r="H6879" s="1502">
        <v>2006</v>
      </c>
      <c r="I6879" s="1504">
        <v>662.45399999999995</v>
      </c>
      <c r="J6879" s="1502">
        <f t="shared" si="120"/>
        <v>100</v>
      </c>
      <c r="K6879" s="1504">
        <f t="shared" si="121"/>
        <v>0</v>
      </c>
      <c r="L6879" s="1502"/>
      <c r="M6879" s="1502"/>
      <c r="N6879" s="1505"/>
      <c r="O6879" s="1502"/>
      <c r="P6879" s="1504"/>
      <c r="Q6879" s="1505"/>
      <c r="R6879" s="1994"/>
    </row>
    <row r="6880" spans="2:18">
      <c r="B6880" s="5" t="s">
        <v>8168</v>
      </c>
      <c r="C6880" s="1500">
        <v>11</v>
      </c>
      <c r="D6880" s="1502" t="s">
        <v>3600</v>
      </c>
      <c r="E6880" s="1502">
        <v>8</v>
      </c>
      <c r="F6880" s="1503" t="s">
        <v>550</v>
      </c>
      <c r="G6880" s="1503" t="s">
        <v>8169</v>
      </c>
      <c r="H6880" s="1502">
        <v>2008</v>
      </c>
      <c r="I6880" s="1504">
        <v>1718.4646399999999</v>
      </c>
      <c r="J6880" s="1502">
        <f t="shared" si="120"/>
        <v>100</v>
      </c>
      <c r="K6880" s="1504">
        <f t="shared" si="121"/>
        <v>0</v>
      </c>
      <c r="L6880" s="1502"/>
      <c r="M6880" s="1502"/>
      <c r="N6880" s="1505"/>
      <c r="O6880" s="1502"/>
      <c r="P6880" s="1504"/>
      <c r="Q6880" s="1505"/>
      <c r="R6880" s="1994"/>
    </row>
    <row r="6881" spans="2:18">
      <c r="B6881" s="5" t="s">
        <v>8170</v>
      </c>
      <c r="C6881" s="1500">
        <v>12</v>
      </c>
      <c r="D6881" s="1502" t="s">
        <v>3736</v>
      </c>
      <c r="E6881" s="1502">
        <v>8</v>
      </c>
      <c r="F6881" s="1503" t="s">
        <v>550</v>
      </c>
      <c r="G6881" s="1503" t="s">
        <v>8171</v>
      </c>
      <c r="H6881" s="1502">
        <v>2008</v>
      </c>
      <c r="I6881" s="1504">
        <v>60</v>
      </c>
      <c r="J6881" s="1502">
        <f t="shared" si="120"/>
        <v>100</v>
      </c>
      <c r="K6881" s="1504">
        <f t="shared" si="121"/>
        <v>0</v>
      </c>
      <c r="L6881" s="1502"/>
      <c r="M6881" s="1502"/>
      <c r="N6881" s="1505"/>
      <c r="O6881" s="1502"/>
      <c r="P6881" s="1504"/>
      <c r="Q6881" s="1505"/>
      <c r="R6881" s="1994"/>
    </row>
    <row r="6882" spans="2:18">
      <c r="B6882" s="5" t="s">
        <v>8172</v>
      </c>
      <c r="C6882" s="1500">
        <v>13</v>
      </c>
      <c r="D6882" s="1502" t="s">
        <v>3272</v>
      </c>
      <c r="E6882" s="1502">
        <v>8</v>
      </c>
      <c r="F6882" s="1503" t="s">
        <v>550</v>
      </c>
      <c r="G6882" s="1503" t="s">
        <v>8173</v>
      </c>
      <c r="H6882" s="1502">
        <v>2008</v>
      </c>
      <c r="I6882" s="1504">
        <v>346.5</v>
      </c>
      <c r="J6882" s="1502">
        <f t="shared" si="120"/>
        <v>100</v>
      </c>
      <c r="K6882" s="1504">
        <f t="shared" si="121"/>
        <v>0</v>
      </c>
      <c r="L6882" s="1502"/>
      <c r="M6882" s="1502"/>
      <c r="N6882" s="1505"/>
      <c r="O6882" s="1502"/>
      <c r="P6882" s="1504"/>
      <c r="Q6882" s="1505"/>
      <c r="R6882" s="1994"/>
    </row>
    <row r="6883" spans="2:18">
      <c r="B6883" s="5" t="s">
        <v>8174</v>
      </c>
      <c r="C6883" s="1500">
        <v>14</v>
      </c>
      <c r="D6883" s="1502" t="s">
        <v>3726</v>
      </c>
      <c r="E6883" s="1502">
        <v>8</v>
      </c>
      <c r="F6883" s="1503" t="s">
        <v>550</v>
      </c>
      <c r="G6883" s="1503" t="s">
        <v>8171</v>
      </c>
      <c r="H6883" s="1502">
        <v>2020</v>
      </c>
      <c r="I6883" s="1504">
        <v>288.42</v>
      </c>
      <c r="J6883" s="1502">
        <f t="shared" si="120"/>
        <v>80</v>
      </c>
      <c r="K6883" s="1504">
        <f t="shared" si="121"/>
        <v>57.683999999999997</v>
      </c>
      <c r="L6883" s="1502"/>
      <c r="M6883" s="1502"/>
      <c r="N6883" s="1505"/>
      <c r="O6883" s="1502"/>
      <c r="P6883" s="1504"/>
      <c r="Q6883" s="1505"/>
      <c r="R6883" s="1994"/>
    </row>
    <row r="6884" spans="2:18">
      <c r="B6884" s="5" t="s">
        <v>8175</v>
      </c>
      <c r="C6884" s="1500">
        <v>15</v>
      </c>
      <c r="D6884" s="1502" t="s">
        <v>3732</v>
      </c>
      <c r="E6884" s="1502">
        <v>8</v>
      </c>
      <c r="F6884" s="1503" t="s">
        <v>550</v>
      </c>
      <c r="G6884" s="1503" t="s">
        <v>8176</v>
      </c>
      <c r="H6884" s="1502">
        <v>2006</v>
      </c>
      <c r="I6884" s="1504">
        <v>406.12400000000002</v>
      </c>
      <c r="J6884" s="1502">
        <f t="shared" si="120"/>
        <v>100</v>
      </c>
      <c r="K6884" s="1504">
        <f t="shared" si="121"/>
        <v>0</v>
      </c>
      <c r="L6884" s="1502"/>
      <c r="M6884" s="1502"/>
      <c r="N6884" s="1505"/>
      <c r="O6884" s="1502"/>
      <c r="P6884" s="1504"/>
      <c r="Q6884" s="1505"/>
      <c r="R6884" s="1994"/>
    </row>
    <row r="6885" spans="2:18">
      <c r="B6885" s="5" t="s">
        <v>8177</v>
      </c>
      <c r="C6885" s="1500">
        <v>16</v>
      </c>
      <c r="D6885" s="1502" t="s">
        <v>3733</v>
      </c>
      <c r="E6885" s="1502">
        <v>8</v>
      </c>
      <c r="F6885" s="1503" t="s">
        <v>550</v>
      </c>
      <c r="G6885" s="1503" t="s">
        <v>8176</v>
      </c>
      <c r="H6885" s="1502">
        <v>2006</v>
      </c>
      <c r="I6885" s="1504">
        <v>503.596</v>
      </c>
      <c r="J6885" s="1502">
        <f t="shared" si="120"/>
        <v>100</v>
      </c>
      <c r="K6885" s="1504">
        <f t="shared" si="121"/>
        <v>0</v>
      </c>
      <c r="L6885" s="1502"/>
      <c r="M6885" s="1502"/>
      <c r="N6885" s="1505"/>
      <c r="O6885" s="1502"/>
      <c r="P6885" s="1504"/>
      <c r="Q6885" s="1505"/>
      <c r="R6885" s="1994"/>
    </row>
    <row r="6886" spans="2:18">
      <c r="B6886" s="5" t="s">
        <v>8178</v>
      </c>
      <c r="C6886" s="1500">
        <v>17</v>
      </c>
      <c r="D6886" s="1502" t="s">
        <v>3734</v>
      </c>
      <c r="E6886" s="1502">
        <v>8</v>
      </c>
      <c r="F6886" s="1503" t="s">
        <v>550</v>
      </c>
      <c r="G6886" s="1503" t="s">
        <v>8176</v>
      </c>
      <c r="H6886" s="1502">
        <v>2006</v>
      </c>
      <c r="I6886" s="1504">
        <v>617.30799999999999</v>
      </c>
      <c r="J6886" s="1502">
        <f t="shared" si="120"/>
        <v>100</v>
      </c>
      <c r="K6886" s="1504">
        <f t="shared" si="121"/>
        <v>0</v>
      </c>
      <c r="L6886" s="1502"/>
      <c r="M6886" s="1502"/>
      <c r="N6886" s="1505"/>
      <c r="O6886" s="1502"/>
      <c r="P6886" s="1504"/>
      <c r="Q6886" s="1505"/>
      <c r="R6886" s="1994"/>
    </row>
    <row r="6887" spans="2:18">
      <c r="B6887" s="5" t="s">
        <v>8179</v>
      </c>
      <c r="C6887" s="1500">
        <v>18</v>
      </c>
      <c r="D6887" s="1502" t="s">
        <v>2542</v>
      </c>
      <c r="E6887" s="1502">
        <v>8</v>
      </c>
      <c r="F6887" s="1503" t="s">
        <v>550</v>
      </c>
      <c r="G6887" s="1503" t="s">
        <v>8176</v>
      </c>
      <c r="H6887" s="1502">
        <v>2008</v>
      </c>
      <c r="I6887" s="1504">
        <v>605.50400000000002</v>
      </c>
      <c r="J6887" s="1502">
        <f t="shared" si="120"/>
        <v>100</v>
      </c>
      <c r="K6887" s="1504">
        <f t="shared" si="121"/>
        <v>0</v>
      </c>
      <c r="L6887" s="1502"/>
      <c r="M6887" s="1502"/>
      <c r="N6887" s="1505"/>
      <c r="O6887" s="1502"/>
      <c r="P6887" s="1504"/>
      <c r="Q6887" s="1505"/>
      <c r="R6887" s="1994"/>
    </row>
    <row r="6888" spans="2:18">
      <c r="B6888" s="5" t="s">
        <v>8180</v>
      </c>
      <c r="C6888" s="1500">
        <v>19</v>
      </c>
      <c r="D6888" s="1502" t="s">
        <v>2506</v>
      </c>
      <c r="E6888" s="1502">
        <v>8</v>
      </c>
      <c r="F6888" s="1503" t="s">
        <v>550</v>
      </c>
      <c r="G6888" s="1503" t="s">
        <v>8171</v>
      </c>
      <c r="H6888" s="1502">
        <v>2008</v>
      </c>
      <c r="I6888" s="1504">
        <v>75</v>
      </c>
      <c r="J6888" s="1502">
        <f t="shared" si="120"/>
        <v>100</v>
      </c>
      <c r="K6888" s="1504">
        <f t="shared" si="121"/>
        <v>0</v>
      </c>
      <c r="L6888" s="1502"/>
      <c r="M6888" s="1502"/>
      <c r="N6888" s="1505"/>
      <c r="O6888" s="1502"/>
      <c r="P6888" s="1504"/>
      <c r="Q6888" s="1505"/>
      <c r="R6888" s="1994"/>
    </row>
    <row r="6889" spans="2:18">
      <c r="B6889" s="5" t="s">
        <v>8181</v>
      </c>
      <c r="C6889" s="1500">
        <v>20</v>
      </c>
      <c r="D6889" s="1502" t="s">
        <v>3735</v>
      </c>
      <c r="E6889" s="1502">
        <v>8</v>
      </c>
      <c r="F6889" s="1503" t="s">
        <v>550</v>
      </c>
      <c r="G6889" s="1503" t="s">
        <v>8171</v>
      </c>
      <c r="H6889" s="1502">
        <v>2010</v>
      </c>
      <c r="I6889" s="1504">
        <v>75</v>
      </c>
      <c r="J6889" s="1502">
        <f t="shared" si="120"/>
        <v>100</v>
      </c>
      <c r="K6889" s="1504">
        <f t="shared" si="121"/>
        <v>0</v>
      </c>
      <c r="L6889" s="1502"/>
      <c r="M6889" s="1502"/>
      <c r="N6889" s="1505"/>
      <c r="O6889" s="1502"/>
      <c r="P6889" s="1504"/>
      <c r="Q6889" s="1505"/>
      <c r="R6889" s="1994"/>
    </row>
    <row r="6890" spans="2:18">
      <c r="B6890" s="5" t="s">
        <v>8182</v>
      </c>
      <c r="C6890" s="1500">
        <v>21</v>
      </c>
      <c r="D6890" s="1502" t="s">
        <v>3273</v>
      </c>
      <c r="E6890" s="1502">
        <v>8</v>
      </c>
      <c r="F6890" s="1503" t="s">
        <v>550</v>
      </c>
      <c r="G6890" s="1503" t="s">
        <v>8183</v>
      </c>
      <c r="H6890" s="1502">
        <v>2016</v>
      </c>
      <c r="I6890" s="1504">
        <v>116.834</v>
      </c>
      <c r="J6890" s="1502">
        <f t="shared" si="120"/>
        <v>100</v>
      </c>
      <c r="K6890" s="1504">
        <f t="shared" si="121"/>
        <v>0</v>
      </c>
      <c r="L6890" s="1502"/>
      <c r="M6890" s="1502"/>
      <c r="N6890" s="1505"/>
      <c r="O6890" s="1502"/>
      <c r="P6890" s="1504"/>
      <c r="Q6890" s="1505"/>
      <c r="R6890" s="1994"/>
    </row>
    <row r="6891" spans="2:18">
      <c r="B6891" s="5" t="s">
        <v>8184</v>
      </c>
      <c r="C6891" s="1500">
        <v>22</v>
      </c>
      <c r="D6891" s="1502" t="s">
        <v>2542</v>
      </c>
      <c r="E6891" s="1502">
        <v>8</v>
      </c>
      <c r="F6891" s="1503" t="s">
        <v>550</v>
      </c>
      <c r="G6891" s="1502">
        <v>3</v>
      </c>
      <c r="H6891" s="1502">
        <v>2021</v>
      </c>
      <c r="I6891" s="1504">
        <v>85.5</v>
      </c>
      <c r="J6891" s="1502">
        <f t="shared" si="120"/>
        <v>60</v>
      </c>
      <c r="K6891" s="1504">
        <f t="shared" si="121"/>
        <v>34.200000000000003</v>
      </c>
      <c r="L6891" s="1502"/>
      <c r="M6891" s="1502"/>
      <c r="N6891" s="1505"/>
      <c r="O6891" s="1502"/>
      <c r="P6891" s="1504"/>
      <c r="Q6891" s="1505"/>
      <c r="R6891" s="1994"/>
    </row>
    <row r="6892" spans="2:18">
      <c r="C6892" s="1500">
        <v>40</v>
      </c>
      <c r="D6892" s="1502" t="s">
        <v>2542</v>
      </c>
      <c r="E6892" s="1502">
        <v>8</v>
      </c>
      <c r="F6892" s="1503" t="s">
        <v>550</v>
      </c>
      <c r="G6892" s="1502"/>
      <c r="H6892" s="1502"/>
      <c r="I6892" s="1504"/>
      <c r="J6892" s="1502"/>
      <c r="K6892" s="1504"/>
      <c r="L6892" s="1502">
        <v>3</v>
      </c>
      <c r="M6892" s="1502">
        <v>17</v>
      </c>
      <c r="N6892" s="1505">
        <f>+L6892*M6892</f>
        <v>51</v>
      </c>
      <c r="O6892" s="1502">
        <v>3</v>
      </c>
      <c r="P6892" s="1504">
        <v>17</v>
      </c>
      <c r="Q6892" s="1505">
        <f>+O6892*P6892</f>
        <v>51</v>
      </c>
      <c r="R6892" s="1995"/>
    </row>
    <row r="6893" spans="2:18">
      <c r="B6893" s="5" t="s">
        <v>8185</v>
      </c>
      <c r="C6893" s="1506">
        <v>1</v>
      </c>
      <c r="D6893" s="1508" t="s">
        <v>3273</v>
      </c>
      <c r="E6893" s="1508">
        <v>8</v>
      </c>
      <c r="F6893" s="1509" t="s">
        <v>550</v>
      </c>
      <c r="G6893" s="1508">
        <v>5</v>
      </c>
      <c r="H6893" s="1508">
        <v>2006</v>
      </c>
      <c r="I6893" s="1510">
        <v>552.04499999999996</v>
      </c>
      <c r="J6893" s="1508">
        <f t="shared" ref="J6893:J6931" si="122">IF(($J$14-H6893)*J$17&gt;100,100,($J$14-H6893)*J$17)</f>
        <v>100</v>
      </c>
      <c r="K6893" s="1510">
        <f t="shared" ref="K6893:K6931" si="123">IF(J6893=100,0,I6893-I6893*J6893%)</f>
        <v>0</v>
      </c>
      <c r="L6893" s="1508"/>
      <c r="M6893" s="1508"/>
      <c r="N6893" s="1511"/>
      <c r="O6893" s="1508"/>
      <c r="P6893" s="1510"/>
      <c r="Q6893" s="1511"/>
      <c r="R6893" s="1913" t="s">
        <v>6319</v>
      </c>
    </row>
    <row r="6894" spans="2:18">
      <c r="B6894" s="5" t="s">
        <v>8186</v>
      </c>
      <c r="C6894" s="1506">
        <v>2</v>
      </c>
      <c r="D6894" s="1508" t="s">
        <v>3600</v>
      </c>
      <c r="E6894" s="1508">
        <v>8</v>
      </c>
      <c r="F6894" s="1509" t="s">
        <v>550</v>
      </c>
      <c r="G6894" s="1508">
        <v>5</v>
      </c>
      <c r="H6894" s="1508">
        <v>2008</v>
      </c>
      <c r="I6894" s="1510">
        <v>1074.04</v>
      </c>
      <c r="J6894" s="1508">
        <f t="shared" si="122"/>
        <v>100</v>
      </c>
      <c r="K6894" s="1510">
        <f t="shared" si="123"/>
        <v>0</v>
      </c>
      <c r="L6894" s="1508"/>
      <c r="M6894" s="1508"/>
      <c r="N6894" s="1511"/>
      <c r="O6894" s="1508"/>
      <c r="P6894" s="1510"/>
      <c r="Q6894" s="1511"/>
      <c r="R6894" s="1914"/>
    </row>
    <row r="6895" spans="2:18">
      <c r="B6895" s="5" t="s">
        <v>8187</v>
      </c>
      <c r="C6895" s="1506">
        <v>3</v>
      </c>
      <c r="D6895" s="1508" t="s">
        <v>3272</v>
      </c>
      <c r="E6895" s="1508">
        <v>8</v>
      </c>
      <c r="F6895" s="1509" t="s">
        <v>550</v>
      </c>
      <c r="G6895" s="1508">
        <v>5</v>
      </c>
      <c r="H6895" s="1508">
        <v>2008</v>
      </c>
      <c r="I6895" s="1510">
        <v>247.5</v>
      </c>
      <c r="J6895" s="1508">
        <f t="shared" si="122"/>
        <v>100</v>
      </c>
      <c r="K6895" s="1510">
        <f t="shared" si="123"/>
        <v>0</v>
      </c>
      <c r="L6895" s="1508"/>
      <c r="M6895" s="1508"/>
      <c r="N6895" s="1511"/>
      <c r="O6895" s="1508"/>
      <c r="P6895" s="1510"/>
      <c r="Q6895" s="1511"/>
      <c r="R6895" s="1914"/>
    </row>
    <row r="6896" spans="2:18">
      <c r="B6896" s="5" t="s">
        <v>8188</v>
      </c>
      <c r="C6896" s="1506">
        <v>4</v>
      </c>
      <c r="D6896" s="1508" t="s">
        <v>3730</v>
      </c>
      <c r="E6896" s="1508">
        <v>8</v>
      </c>
      <c r="F6896" s="1509" t="s">
        <v>550</v>
      </c>
      <c r="G6896" s="1508">
        <v>1</v>
      </c>
      <c r="H6896" s="1508">
        <v>2006</v>
      </c>
      <c r="I6896" s="1510">
        <v>256.36099999999999</v>
      </c>
      <c r="J6896" s="1508">
        <f t="shared" si="122"/>
        <v>100</v>
      </c>
      <c r="K6896" s="1510">
        <f t="shared" si="123"/>
        <v>0</v>
      </c>
      <c r="L6896" s="1508"/>
      <c r="M6896" s="1508"/>
      <c r="N6896" s="1511"/>
      <c r="O6896" s="1508"/>
      <c r="P6896" s="1510"/>
      <c r="Q6896" s="1511"/>
      <c r="R6896" s="1914"/>
    </row>
    <row r="6897" spans="2:18">
      <c r="B6897" s="5" t="s">
        <v>8189</v>
      </c>
      <c r="C6897" s="1506">
        <v>5</v>
      </c>
      <c r="D6897" s="1508" t="s">
        <v>3726</v>
      </c>
      <c r="E6897" s="1508">
        <v>8</v>
      </c>
      <c r="F6897" s="1509" t="s">
        <v>550</v>
      </c>
      <c r="G6897" s="1508">
        <v>2</v>
      </c>
      <c r="H6897" s="1508">
        <v>2020</v>
      </c>
      <c r="I6897" s="1510">
        <v>576.84</v>
      </c>
      <c r="J6897" s="1508">
        <f t="shared" si="122"/>
        <v>80</v>
      </c>
      <c r="K6897" s="1510">
        <f t="shared" si="123"/>
        <v>115.36799999999999</v>
      </c>
      <c r="L6897" s="1508"/>
      <c r="M6897" s="1508"/>
      <c r="N6897" s="1511"/>
      <c r="O6897" s="1508"/>
      <c r="P6897" s="1510"/>
      <c r="Q6897" s="1511"/>
      <c r="R6897" s="1914"/>
    </row>
    <row r="6898" spans="2:18">
      <c r="B6898" s="5" t="s">
        <v>8190</v>
      </c>
      <c r="C6898" s="1506">
        <v>6</v>
      </c>
      <c r="D6898" s="1508" t="s">
        <v>3728</v>
      </c>
      <c r="E6898" s="1508">
        <v>8</v>
      </c>
      <c r="F6898" s="1509" t="s">
        <v>550</v>
      </c>
      <c r="G6898" s="1508">
        <v>1</v>
      </c>
      <c r="H6898" s="1508">
        <v>2006</v>
      </c>
      <c r="I6898" s="1510">
        <v>126.712</v>
      </c>
      <c r="J6898" s="1508">
        <f t="shared" si="122"/>
        <v>100</v>
      </c>
      <c r="K6898" s="1510">
        <f t="shared" si="123"/>
        <v>0</v>
      </c>
      <c r="L6898" s="1508"/>
      <c r="M6898" s="1508"/>
      <c r="N6898" s="1511"/>
      <c r="O6898" s="1508"/>
      <c r="P6898" s="1510"/>
      <c r="Q6898" s="1511"/>
      <c r="R6898" s="1914"/>
    </row>
    <row r="6899" spans="2:18">
      <c r="B6899" s="5" t="s">
        <v>8191</v>
      </c>
      <c r="C6899" s="1506">
        <v>7</v>
      </c>
      <c r="D6899" s="1508" t="s">
        <v>3729</v>
      </c>
      <c r="E6899" s="1508">
        <v>8</v>
      </c>
      <c r="F6899" s="1509" t="s">
        <v>550</v>
      </c>
      <c r="G6899" s="1508">
        <v>9</v>
      </c>
      <c r="H6899" s="1508">
        <v>2006</v>
      </c>
      <c r="I6899" s="1510">
        <v>1296.3510000000001</v>
      </c>
      <c r="J6899" s="1508">
        <f t="shared" si="122"/>
        <v>100</v>
      </c>
      <c r="K6899" s="1510">
        <f t="shared" si="123"/>
        <v>0</v>
      </c>
      <c r="L6899" s="1508"/>
      <c r="M6899" s="1508"/>
      <c r="N6899" s="1511"/>
      <c r="O6899" s="1508"/>
      <c r="P6899" s="1510"/>
      <c r="Q6899" s="1511"/>
      <c r="R6899" s="1914"/>
    </row>
    <row r="6900" spans="2:18">
      <c r="B6900" s="5" t="s">
        <v>8192</v>
      </c>
      <c r="C6900" s="1506">
        <v>8</v>
      </c>
      <c r="D6900" s="1508" t="s">
        <v>3731</v>
      </c>
      <c r="E6900" s="1508">
        <v>8</v>
      </c>
      <c r="F6900" s="1509" t="s">
        <v>550</v>
      </c>
      <c r="G6900" s="1508">
        <v>1</v>
      </c>
      <c r="H6900" s="1508">
        <v>2007</v>
      </c>
      <c r="I6900" s="1510">
        <v>638.50800000000004</v>
      </c>
      <c r="J6900" s="1508">
        <f t="shared" si="122"/>
        <v>100</v>
      </c>
      <c r="K6900" s="1510">
        <f t="shared" si="123"/>
        <v>0</v>
      </c>
      <c r="L6900" s="1508"/>
      <c r="M6900" s="1508"/>
      <c r="N6900" s="1511"/>
      <c r="O6900" s="1508"/>
      <c r="P6900" s="1510"/>
      <c r="Q6900" s="1511"/>
      <c r="R6900" s="1914"/>
    </row>
    <row r="6901" spans="2:18">
      <c r="B6901" s="5" t="s">
        <v>8193</v>
      </c>
      <c r="C6901" s="1506">
        <v>9</v>
      </c>
      <c r="D6901" s="1508" t="s">
        <v>2542</v>
      </c>
      <c r="E6901" s="1508">
        <v>8</v>
      </c>
      <c r="F6901" s="1509" t="s">
        <v>550</v>
      </c>
      <c r="G6901" s="1508">
        <v>6</v>
      </c>
      <c r="H6901" s="1508">
        <v>2008</v>
      </c>
      <c r="I6901" s="1510">
        <v>908.25479999999993</v>
      </c>
      <c r="J6901" s="1508">
        <f t="shared" si="122"/>
        <v>100</v>
      </c>
      <c r="K6901" s="1510">
        <f t="shared" si="123"/>
        <v>0</v>
      </c>
      <c r="L6901" s="1508"/>
      <c r="M6901" s="1508"/>
      <c r="N6901" s="1511"/>
      <c r="O6901" s="1508"/>
      <c r="P6901" s="1510"/>
      <c r="Q6901" s="1511"/>
      <c r="R6901" s="1914"/>
    </row>
    <row r="6902" spans="2:18">
      <c r="B6902" s="5" t="s">
        <v>8194</v>
      </c>
      <c r="C6902" s="1506">
        <v>10</v>
      </c>
      <c r="D6902" s="1508" t="s">
        <v>2542</v>
      </c>
      <c r="E6902" s="1508">
        <v>8</v>
      </c>
      <c r="F6902" s="1509" t="s">
        <v>550</v>
      </c>
      <c r="G6902" s="1508">
        <v>1</v>
      </c>
      <c r="H6902" s="1508">
        <v>2010</v>
      </c>
      <c r="I6902" s="1510">
        <v>218.4</v>
      </c>
      <c r="J6902" s="1508">
        <f t="shared" si="122"/>
        <v>100</v>
      </c>
      <c r="K6902" s="1510">
        <f t="shared" si="123"/>
        <v>0</v>
      </c>
      <c r="L6902" s="1508"/>
      <c r="M6902" s="1508"/>
      <c r="N6902" s="1511"/>
      <c r="O6902" s="1508"/>
      <c r="P6902" s="1510"/>
      <c r="Q6902" s="1511"/>
      <c r="R6902" s="1914"/>
    </row>
    <row r="6903" spans="2:18">
      <c r="B6903" s="5" t="s">
        <v>8195</v>
      </c>
      <c r="C6903" s="1506">
        <v>11</v>
      </c>
      <c r="D6903" s="1508" t="s">
        <v>2506</v>
      </c>
      <c r="E6903" s="1508">
        <v>8</v>
      </c>
      <c r="F6903" s="1509" t="s">
        <v>550</v>
      </c>
      <c r="G6903" s="1508">
        <v>2</v>
      </c>
      <c r="H6903" s="1508">
        <v>2008</v>
      </c>
      <c r="I6903" s="1510">
        <v>150</v>
      </c>
      <c r="J6903" s="1508">
        <f t="shared" si="122"/>
        <v>100</v>
      </c>
      <c r="K6903" s="1510">
        <f t="shared" si="123"/>
        <v>0</v>
      </c>
      <c r="L6903" s="1508"/>
      <c r="M6903" s="1508"/>
      <c r="N6903" s="1511"/>
      <c r="O6903" s="1508"/>
      <c r="P6903" s="1510"/>
      <c r="Q6903" s="1511"/>
      <c r="R6903" s="1914"/>
    </row>
    <row r="6904" spans="2:18">
      <c r="B6904" s="5" t="s">
        <v>8196</v>
      </c>
      <c r="C6904" s="1506">
        <v>12</v>
      </c>
      <c r="D6904" s="1508" t="s">
        <v>3746</v>
      </c>
      <c r="E6904" s="1508">
        <v>8</v>
      </c>
      <c r="F6904" s="1509" t="s">
        <v>550</v>
      </c>
      <c r="G6904" s="1508">
        <v>6</v>
      </c>
      <c r="H6904" s="1508">
        <v>2007</v>
      </c>
      <c r="I6904" s="1510">
        <v>160.84200000000001</v>
      </c>
      <c r="J6904" s="1508">
        <f t="shared" si="122"/>
        <v>100</v>
      </c>
      <c r="K6904" s="1510">
        <f t="shared" si="123"/>
        <v>0</v>
      </c>
      <c r="L6904" s="1508"/>
      <c r="M6904" s="1508"/>
      <c r="N6904" s="1511"/>
      <c r="O6904" s="1508"/>
      <c r="P6904" s="1510"/>
      <c r="Q6904" s="1511"/>
      <c r="R6904" s="1914"/>
    </row>
    <row r="6905" spans="2:18">
      <c r="B6905" s="5" t="s">
        <v>8197</v>
      </c>
      <c r="C6905" s="1506">
        <v>13</v>
      </c>
      <c r="D6905" s="1508" t="s">
        <v>3744</v>
      </c>
      <c r="E6905" s="1508">
        <v>8</v>
      </c>
      <c r="F6905" s="1509" t="s">
        <v>550</v>
      </c>
      <c r="G6905" s="1508">
        <v>1</v>
      </c>
      <c r="H6905" s="1508">
        <v>2007</v>
      </c>
      <c r="I6905" s="1510">
        <v>99</v>
      </c>
      <c r="J6905" s="1508">
        <f t="shared" si="122"/>
        <v>100</v>
      </c>
      <c r="K6905" s="1510">
        <f t="shared" si="123"/>
        <v>0</v>
      </c>
      <c r="L6905" s="1508"/>
      <c r="M6905" s="1508"/>
      <c r="N6905" s="1511"/>
      <c r="O6905" s="1508"/>
      <c r="P6905" s="1510"/>
      <c r="Q6905" s="1511"/>
      <c r="R6905" s="1914"/>
    </row>
    <row r="6906" spans="2:18">
      <c r="B6906" s="5" t="s">
        <v>8198</v>
      </c>
      <c r="C6906" s="1506">
        <v>14</v>
      </c>
      <c r="D6906" s="1508" t="s">
        <v>3745</v>
      </c>
      <c r="E6906" s="1508">
        <v>8</v>
      </c>
      <c r="F6906" s="1509" t="s">
        <v>550</v>
      </c>
      <c r="G6906" s="1508">
        <v>9</v>
      </c>
      <c r="H6906" s="1508">
        <v>2007</v>
      </c>
      <c r="I6906" s="1510">
        <v>909</v>
      </c>
      <c r="J6906" s="1508">
        <f t="shared" si="122"/>
        <v>100</v>
      </c>
      <c r="K6906" s="1510">
        <f t="shared" si="123"/>
        <v>0</v>
      </c>
      <c r="L6906" s="1508"/>
      <c r="M6906" s="1508"/>
      <c r="N6906" s="1511"/>
      <c r="O6906" s="1508"/>
      <c r="P6906" s="1510"/>
      <c r="Q6906" s="1511"/>
      <c r="R6906" s="1914"/>
    </row>
    <row r="6907" spans="2:18">
      <c r="B6907" s="5" t="s">
        <v>8199</v>
      </c>
      <c r="C6907" s="1506">
        <v>15</v>
      </c>
      <c r="D6907" s="1508" t="s">
        <v>3726</v>
      </c>
      <c r="E6907" s="1508">
        <v>8</v>
      </c>
      <c r="F6907" s="1509" t="s">
        <v>550</v>
      </c>
      <c r="G6907" s="1508">
        <v>1</v>
      </c>
      <c r="H6907" s="1508">
        <v>2020</v>
      </c>
      <c r="I6907" s="1510">
        <v>288.42</v>
      </c>
      <c r="J6907" s="1508">
        <f t="shared" si="122"/>
        <v>80</v>
      </c>
      <c r="K6907" s="1510">
        <f t="shared" si="123"/>
        <v>57.683999999999997</v>
      </c>
      <c r="L6907" s="1508"/>
      <c r="M6907" s="1508"/>
      <c r="N6907" s="1511"/>
      <c r="O6907" s="1508"/>
      <c r="P6907" s="1510"/>
      <c r="Q6907" s="1511"/>
      <c r="R6907" s="1914"/>
    </row>
    <row r="6908" spans="2:18">
      <c r="B6908" s="5" t="s">
        <v>8200</v>
      </c>
      <c r="C6908" s="1506">
        <v>16</v>
      </c>
      <c r="D6908" s="1508" t="s">
        <v>2542</v>
      </c>
      <c r="E6908" s="1508">
        <v>8</v>
      </c>
      <c r="F6908" s="1509" t="s">
        <v>550</v>
      </c>
      <c r="G6908" s="1508">
        <v>6</v>
      </c>
      <c r="H6908" s="1508">
        <v>2007</v>
      </c>
      <c r="I6908" s="1510">
        <v>600</v>
      </c>
      <c r="J6908" s="1508">
        <f t="shared" si="122"/>
        <v>100</v>
      </c>
      <c r="K6908" s="1510">
        <f t="shared" si="123"/>
        <v>0</v>
      </c>
      <c r="L6908" s="1508"/>
      <c r="M6908" s="1508"/>
      <c r="N6908" s="1511"/>
      <c r="O6908" s="1508"/>
      <c r="P6908" s="1510"/>
      <c r="Q6908" s="1511"/>
      <c r="R6908" s="1914"/>
    </row>
    <row r="6909" spans="2:18">
      <c r="B6909" s="5" t="s">
        <v>8201</v>
      </c>
      <c r="C6909" s="1506">
        <v>17</v>
      </c>
      <c r="D6909" s="1508" t="s">
        <v>2542</v>
      </c>
      <c r="E6909" s="1508">
        <v>8</v>
      </c>
      <c r="F6909" s="1509" t="s">
        <v>550</v>
      </c>
      <c r="G6909" s="1508">
        <v>1</v>
      </c>
      <c r="H6909" s="1508">
        <v>2020</v>
      </c>
      <c r="I6909" s="1510">
        <v>15.99</v>
      </c>
      <c r="J6909" s="1508">
        <f t="shared" si="122"/>
        <v>80</v>
      </c>
      <c r="K6909" s="1510">
        <f t="shared" si="123"/>
        <v>3.1979999999999986</v>
      </c>
      <c r="L6909" s="1508"/>
      <c r="M6909" s="1508"/>
      <c r="N6909" s="1511"/>
      <c r="O6909" s="1508"/>
      <c r="P6909" s="1510"/>
      <c r="Q6909" s="1511"/>
      <c r="R6909" s="1914"/>
    </row>
    <row r="6910" spans="2:18">
      <c r="B6910" s="5" t="s">
        <v>8202</v>
      </c>
      <c r="C6910" s="1506">
        <v>18</v>
      </c>
      <c r="D6910" s="1508" t="s">
        <v>3740</v>
      </c>
      <c r="E6910" s="1508">
        <v>8</v>
      </c>
      <c r="F6910" s="1509" t="s">
        <v>550</v>
      </c>
      <c r="G6910" s="1508">
        <v>2</v>
      </c>
      <c r="H6910" s="1508">
        <v>2008</v>
      </c>
      <c r="I6910" s="1510">
        <v>150</v>
      </c>
      <c r="J6910" s="1508">
        <f t="shared" si="122"/>
        <v>100</v>
      </c>
      <c r="K6910" s="1510">
        <f t="shared" si="123"/>
        <v>0</v>
      </c>
      <c r="L6910" s="1508"/>
      <c r="M6910" s="1508"/>
      <c r="N6910" s="1511"/>
      <c r="O6910" s="1508"/>
      <c r="P6910" s="1510"/>
      <c r="Q6910" s="1511"/>
      <c r="R6910" s="1914"/>
    </row>
    <row r="6911" spans="2:18">
      <c r="B6911" s="5" t="s">
        <v>8203</v>
      </c>
      <c r="C6911" s="1506">
        <v>19</v>
      </c>
      <c r="D6911" s="1508" t="s">
        <v>8204</v>
      </c>
      <c r="E6911" s="1508">
        <v>8</v>
      </c>
      <c r="F6911" s="1509" t="s">
        <v>550</v>
      </c>
      <c r="G6911" s="1508">
        <v>1</v>
      </c>
      <c r="H6911" s="1508">
        <v>2002</v>
      </c>
      <c r="I6911" s="1510">
        <v>3.6909999999999998</v>
      </c>
      <c r="J6911" s="1508">
        <f t="shared" si="122"/>
        <v>100</v>
      </c>
      <c r="K6911" s="1510">
        <f t="shared" si="123"/>
        <v>0</v>
      </c>
      <c r="L6911" s="1508"/>
      <c r="M6911" s="1508"/>
      <c r="N6911" s="1511"/>
      <c r="O6911" s="1508"/>
      <c r="P6911" s="1510"/>
      <c r="Q6911" s="1511"/>
      <c r="R6911" s="1914"/>
    </row>
    <row r="6912" spans="2:18">
      <c r="B6912" s="5" t="s">
        <v>8205</v>
      </c>
      <c r="C6912" s="1506">
        <v>20</v>
      </c>
      <c r="D6912" s="1508" t="s">
        <v>8204</v>
      </c>
      <c r="E6912" s="1508">
        <v>8</v>
      </c>
      <c r="F6912" s="1509" t="s">
        <v>550</v>
      </c>
      <c r="G6912" s="1508">
        <v>2</v>
      </c>
      <c r="H6912" s="1508">
        <v>2002</v>
      </c>
      <c r="I6912" s="1510">
        <v>11.074</v>
      </c>
      <c r="J6912" s="1508">
        <f t="shared" si="122"/>
        <v>100</v>
      </c>
      <c r="K6912" s="1510">
        <f t="shared" si="123"/>
        <v>0</v>
      </c>
      <c r="L6912" s="1508"/>
      <c r="M6912" s="1508"/>
      <c r="N6912" s="1511"/>
      <c r="O6912" s="1508"/>
      <c r="P6912" s="1510"/>
      <c r="Q6912" s="1511"/>
      <c r="R6912" s="1914"/>
    </row>
    <row r="6913" spans="2:18">
      <c r="B6913" s="5" t="s">
        <v>8206</v>
      </c>
      <c r="C6913" s="1506">
        <v>21</v>
      </c>
      <c r="D6913" s="1508" t="s">
        <v>3600</v>
      </c>
      <c r="E6913" s="1508">
        <v>8</v>
      </c>
      <c r="F6913" s="1509" t="s">
        <v>550</v>
      </c>
      <c r="G6913" s="1508">
        <v>6</v>
      </c>
      <c r="H6913" s="1508">
        <v>2008</v>
      </c>
      <c r="I6913" s="1510">
        <v>1288.848</v>
      </c>
      <c r="J6913" s="1508">
        <f t="shared" si="122"/>
        <v>100</v>
      </c>
      <c r="K6913" s="1510">
        <f t="shared" si="123"/>
        <v>0</v>
      </c>
      <c r="L6913" s="1508"/>
      <c r="M6913" s="1508"/>
      <c r="N6913" s="1511"/>
      <c r="O6913" s="1508"/>
      <c r="P6913" s="1510"/>
      <c r="Q6913" s="1511"/>
      <c r="R6913" s="1914"/>
    </row>
    <row r="6914" spans="2:18">
      <c r="B6914" s="5" t="s">
        <v>8207</v>
      </c>
      <c r="C6914" s="1506">
        <v>22</v>
      </c>
      <c r="D6914" s="1508" t="s">
        <v>2507</v>
      </c>
      <c r="E6914" s="1508">
        <v>8</v>
      </c>
      <c r="F6914" s="1509" t="s">
        <v>550</v>
      </c>
      <c r="G6914" s="1508">
        <v>5</v>
      </c>
      <c r="H6914" s="1508">
        <v>2008</v>
      </c>
      <c r="I6914" s="1510">
        <v>247.5</v>
      </c>
      <c r="J6914" s="1508">
        <f t="shared" si="122"/>
        <v>100</v>
      </c>
      <c r="K6914" s="1510">
        <f t="shared" si="123"/>
        <v>0</v>
      </c>
      <c r="L6914" s="1508"/>
      <c r="M6914" s="1508"/>
      <c r="N6914" s="1511"/>
      <c r="O6914" s="1508"/>
      <c r="P6914" s="1510"/>
      <c r="Q6914" s="1511"/>
      <c r="R6914" s="1914"/>
    </row>
    <row r="6915" spans="2:18">
      <c r="B6915" s="5" t="s">
        <v>8208</v>
      </c>
      <c r="C6915" s="1506">
        <v>23</v>
      </c>
      <c r="D6915" s="1508" t="s">
        <v>3726</v>
      </c>
      <c r="E6915" s="1508">
        <v>8</v>
      </c>
      <c r="F6915" s="1509" t="s">
        <v>550</v>
      </c>
      <c r="G6915" s="1508">
        <v>1</v>
      </c>
      <c r="H6915" s="1508">
        <v>2020</v>
      </c>
      <c r="I6915" s="1510">
        <v>288.42</v>
      </c>
      <c r="J6915" s="1508">
        <f t="shared" si="122"/>
        <v>80</v>
      </c>
      <c r="K6915" s="1510">
        <f t="shared" si="123"/>
        <v>57.683999999999997</v>
      </c>
      <c r="L6915" s="1508"/>
      <c r="M6915" s="1508"/>
      <c r="N6915" s="1511"/>
      <c r="O6915" s="1508"/>
      <c r="P6915" s="1510"/>
      <c r="Q6915" s="1511"/>
      <c r="R6915" s="1914"/>
    </row>
    <row r="6916" spans="2:18">
      <c r="B6916" s="5" t="s">
        <v>8209</v>
      </c>
      <c r="C6916" s="1506">
        <v>24</v>
      </c>
      <c r="D6916" s="1508" t="s">
        <v>2542</v>
      </c>
      <c r="E6916" s="1508">
        <v>8</v>
      </c>
      <c r="F6916" s="1509" t="s">
        <v>550</v>
      </c>
      <c r="G6916" s="1508">
        <v>3</v>
      </c>
      <c r="H6916" s="1508">
        <v>2008</v>
      </c>
      <c r="I6916" s="1510">
        <v>454.125</v>
      </c>
      <c r="J6916" s="1508">
        <f t="shared" si="122"/>
        <v>100</v>
      </c>
      <c r="K6916" s="1510">
        <f t="shared" si="123"/>
        <v>0</v>
      </c>
      <c r="L6916" s="1508"/>
      <c r="M6916" s="1508"/>
      <c r="N6916" s="1511"/>
      <c r="O6916" s="1508"/>
      <c r="P6916" s="1510"/>
      <c r="Q6916" s="1511"/>
      <c r="R6916" s="1914"/>
    </row>
    <row r="6917" spans="2:18">
      <c r="B6917" s="5" t="s">
        <v>8210</v>
      </c>
      <c r="C6917" s="1506">
        <v>25</v>
      </c>
      <c r="D6917" s="1508" t="s">
        <v>3740</v>
      </c>
      <c r="E6917" s="1508">
        <v>8</v>
      </c>
      <c r="F6917" s="1509" t="s">
        <v>550</v>
      </c>
      <c r="G6917" s="1508">
        <v>2</v>
      </c>
      <c r="H6917" s="1508">
        <v>2008</v>
      </c>
      <c r="I6917" s="1510">
        <v>150</v>
      </c>
      <c r="J6917" s="1508">
        <f t="shared" si="122"/>
        <v>100</v>
      </c>
      <c r="K6917" s="1510">
        <f t="shared" si="123"/>
        <v>0</v>
      </c>
      <c r="L6917" s="1508"/>
      <c r="M6917" s="1508"/>
      <c r="N6917" s="1511"/>
      <c r="O6917" s="1508"/>
      <c r="P6917" s="1510"/>
      <c r="Q6917" s="1511"/>
      <c r="R6917" s="1914"/>
    </row>
    <row r="6918" spans="2:18">
      <c r="B6918" s="5" t="s">
        <v>8211</v>
      </c>
      <c r="C6918" s="1506">
        <v>26</v>
      </c>
      <c r="D6918" s="1508" t="s">
        <v>3273</v>
      </c>
      <c r="E6918" s="1508">
        <v>8</v>
      </c>
      <c r="F6918" s="1509" t="s">
        <v>550</v>
      </c>
      <c r="G6918" s="1508">
        <v>4</v>
      </c>
      <c r="H6918" s="1508">
        <v>2005</v>
      </c>
      <c r="I6918" s="1510">
        <v>554.39159999999993</v>
      </c>
      <c r="J6918" s="1508">
        <f t="shared" si="122"/>
        <v>100</v>
      </c>
      <c r="K6918" s="1510">
        <f t="shared" si="123"/>
        <v>0</v>
      </c>
      <c r="L6918" s="1508"/>
      <c r="M6918" s="1508"/>
      <c r="N6918" s="1511"/>
      <c r="O6918" s="1508"/>
      <c r="P6918" s="1510"/>
      <c r="Q6918" s="1511"/>
      <c r="R6918" s="1914"/>
    </row>
    <row r="6919" spans="2:18">
      <c r="B6919" s="5" t="s">
        <v>8212</v>
      </c>
      <c r="C6919" s="1506">
        <v>27</v>
      </c>
      <c r="D6919" s="1508" t="s">
        <v>3273</v>
      </c>
      <c r="E6919" s="1508">
        <v>8</v>
      </c>
      <c r="F6919" s="1509" t="s">
        <v>550</v>
      </c>
      <c r="G6919" s="1508">
        <v>2</v>
      </c>
      <c r="H6919" s="1508">
        <v>2017</v>
      </c>
      <c r="I6919" s="1510">
        <v>116.834</v>
      </c>
      <c r="J6919" s="1508">
        <f t="shared" si="122"/>
        <v>100</v>
      </c>
      <c r="K6919" s="1510">
        <f t="shared" si="123"/>
        <v>0</v>
      </c>
      <c r="L6919" s="1508"/>
      <c r="M6919" s="1508"/>
      <c r="N6919" s="1511"/>
      <c r="O6919" s="1508"/>
      <c r="P6919" s="1510"/>
      <c r="Q6919" s="1511"/>
      <c r="R6919" s="1914"/>
    </row>
    <row r="6920" spans="2:18">
      <c r="B6920" s="5" t="s">
        <v>8213</v>
      </c>
      <c r="C6920" s="1506">
        <v>28</v>
      </c>
      <c r="D6920" s="1508" t="s">
        <v>3741</v>
      </c>
      <c r="E6920" s="1508">
        <v>8</v>
      </c>
      <c r="F6920" s="1509" t="s">
        <v>550</v>
      </c>
      <c r="G6920" s="1508">
        <v>1</v>
      </c>
      <c r="H6920" s="1508">
        <v>2014</v>
      </c>
      <c r="I6920" s="1510">
        <v>85.5</v>
      </c>
      <c r="J6920" s="1508">
        <f t="shared" si="122"/>
        <v>100</v>
      </c>
      <c r="K6920" s="1510">
        <f t="shared" si="123"/>
        <v>0</v>
      </c>
      <c r="L6920" s="1508"/>
      <c r="M6920" s="1508"/>
      <c r="N6920" s="1511"/>
      <c r="O6920" s="1508"/>
      <c r="P6920" s="1510"/>
      <c r="Q6920" s="1511"/>
      <c r="R6920" s="1914"/>
    </row>
    <row r="6921" spans="2:18">
      <c r="B6921" s="5" t="s">
        <v>8214</v>
      </c>
      <c r="C6921" s="1506">
        <v>29</v>
      </c>
      <c r="D6921" s="1508" t="s">
        <v>8215</v>
      </c>
      <c r="E6921" s="1508">
        <v>8</v>
      </c>
      <c r="F6921" s="1509" t="s">
        <v>550</v>
      </c>
      <c r="G6921" s="1508">
        <v>2</v>
      </c>
      <c r="H6921" s="1508">
        <v>2015</v>
      </c>
      <c r="I6921" s="1510">
        <v>424.8</v>
      </c>
      <c r="J6921" s="1508">
        <f t="shared" si="122"/>
        <v>100</v>
      </c>
      <c r="K6921" s="1510">
        <f t="shared" si="123"/>
        <v>0</v>
      </c>
      <c r="L6921" s="1508"/>
      <c r="M6921" s="1508"/>
      <c r="N6921" s="1511"/>
      <c r="O6921" s="1508"/>
      <c r="P6921" s="1510"/>
      <c r="Q6921" s="1511"/>
      <c r="R6921" s="1914"/>
    </row>
    <row r="6922" spans="2:18">
      <c r="B6922" s="5" t="s">
        <v>8216</v>
      </c>
      <c r="C6922" s="1506">
        <v>30</v>
      </c>
      <c r="D6922" s="1508" t="s">
        <v>3743</v>
      </c>
      <c r="E6922" s="1508">
        <v>8</v>
      </c>
      <c r="F6922" s="1509" t="s">
        <v>550</v>
      </c>
      <c r="G6922" s="1508">
        <v>2</v>
      </c>
      <c r="H6922" s="1508">
        <v>2013</v>
      </c>
      <c r="I6922" s="1510">
        <v>495.6</v>
      </c>
      <c r="J6922" s="1508">
        <f t="shared" si="122"/>
        <v>100</v>
      </c>
      <c r="K6922" s="1510">
        <f t="shared" si="123"/>
        <v>0</v>
      </c>
      <c r="L6922" s="1508"/>
      <c r="M6922" s="1508"/>
      <c r="N6922" s="1511"/>
      <c r="O6922" s="1508"/>
      <c r="P6922" s="1510"/>
      <c r="Q6922" s="1511"/>
      <c r="R6922" s="1914"/>
    </row>
    <row r="6923" spans="2:18">
      <c r="B6923" s="5" t="s">
        <v>8217</v>
      </c>
      <c r="C6923" s="1506">
        <v>31</v>
      </c>
      <c r="D6923" s="1508" t="s">
        <v>2507</v>
      </c>
      <c r="E6923" s="1508">
        <v>8</v>
      </c>
      <c r="F6923" s="1509" t="s">
        <v>550</v>
      </c>
      <c r="G6923" s="1508">
        <v>1</v>
      </c>
      <c r="H6923" s="1508">
        <v>2008</v>
      </c>
      <c r="I6923" s="1510">
        <v>49.5</v>
      </c>
      <c r="J6923" s="1508">
        <f t="shared" si="122"/>
        <v>100</v>
      </c>
      <c r="K6923" s="1510">
        <f t="shared" si="123"/>
        <v>0</v>
      </c>
      <c r="L6923" s="1508"/>
      <c r="M6923" s="1508"/>
      <c r="N6923" s="1511"/>
      <c r="O6923" s="1508"/>
      <c r="P6923" s="1510"/>
      <c r="Q6923" s="1511"/>
      <c r="R6923" s="1914"/>
    </row>
    <row r="6924" spans="2:18">
      <c r="B6924" s="5" t="s">
        <v>8218</v>
      </c>
      <c r="C6924" s="1506">
        <v>32</v>
      </c>
      <c r="D6924" s="1508" t="s">
        <v>3742</v>
      </c>
      <c r="E6924" s="1508">
        <v>8</v>
      </c>
      <c r="F6924" s="1509" t="s">
        <v>550</v>
      </c>
      <c r="G6924" s="1508">
        <v>8</v>
      </c>
      <c r="H6924" s="1508">
        <v>2014</v>
      </c>
      <c r="I6924" s="1510">
        <v>326.904</v>
      </c>
      <c r="J6924" s="1508">
        <f t="shared" si="122"/>
        <v>100</v>
      </c>
      <c r="K6924" s="1510">
        <f t="shared" si="123"/>
        <v>0</v>
      </c>
      <c r="L6924" s="1508"/>
      <c r="M6924" s="1508"/>
      <c r="N6924" s="1511"/>
      <c r="O6924" s="1508"/>
      <c r="P6924" s="1510"/>
      <c r="Q6924" s="1511"/>
      <c r="R6924" s="1914"/>
    </row>
    <row r="6925" spans="2:18">
      <c r="B6925" s="5" t="s">
        <v>8219</v>
      </c>
      <c r="C6925" s="1506">
        <v>33</v>
      </c>
      <c r="D6925" s="1508" t="s">
        <v>3726</v>
      </c>
      <c r="E6925" s="1508">
        <v>8</v>
      </c>
      <c r="F6925" s="1509" t="s">
        <v>550</v>
      </c>
      <c r="G6925" s="1508">
        <v>1</v>
      </c>
      <c r="H6925" s="1508">
        <v>2020</v>
      </c>
      <c r="I6925" s="1510">
        <v>288.42</v>
      </c>
      <c r="J6925" s="1508">
        <f t="shared" si="122"/>
        <v>80</v>
      </c>
      <c r="K6925" s="1510">
        <f t="shared" si="123"/>
        <v>57.683999999999997</v>
      </c>
      <c r="L6925" s="1508"/>
      <c r="M6925" s="1508"/>
      <c r="N6925" s="1511"/>
      <c r="O6925" s="1508"/>
      <c r="P6925" s="1510"/>
      <c r="Q6925" s="1511"/>
      <c r="R6925" s="1914"/>
    </row>
    <row r="6926" spans="2:18">
      <c r="B6926" s="5" t="s">
        <v>8220</v>
      </c>
      <c r="C6926" s="1506">
        <v>34</v>
      </c>
      <c r="D6926" s="1508" t="s">
        <v>2542</v>
      </c>
      <c r="E6926" s="1508">
        <v>8</v>
      </c>
      <c r="F6926" s="1509" t="s">
        <v>550</v>
      </c>
      <c r="G6926" s="1508">
        <v>1</v>
      </c>
      <c r="H6926" s="1508">
        <v>2015</v>
      </c>
      <c r="I6926" s="1510">
        <v>218.4</v>
      </c>
      <c r="J6926" s="1508">
        <f t="shared" si="122"/>
        <v>100</v>
      </c>
      <c r="K6926" s="1510">
        <f t="shared" si="123"/>
        <v>0</v>
      </c>
      <c r="L6926" s="1508"/>
      <c r="M6926" s="1508"/>
      <c r="N6926" s="1511"/>
      <c r="O6926" s="1508"/>
      <c r="P6926" s="1510"/>
      <c r="Q6926" s="1511"/>
      <c r="R6926" s="1914"/>
    </row>
    <row r="6927" spans="2:18">
      <c r="B6927" s="5" t="s">
        <v>8221</v>
      </c>
      <c r="C6927" s="1506">
        <v>35</v>
      </c>
      <c r="D6927" s="1508" t="s">
        <v>2542</v>
      </c>
      <c r="E6927" s="1508">
        <v>8</v>
      </c>
      <c r="F6927" s="1509" t="s">
        <v>550</v>
      </c>
      <c r="G6927" s="1508">
        <v>1</v>
      </c>
      <c r="H6927" s="1508">
        <v>2015</v>
      </c>
      <c r="I6927" s="1510">
        <v>214.8</v>
      </c>
      <c r="J6927" s="1508">
        <f t="shared" si="122"/>
        <v>100</v>
      </c>
      <c r="K6927" s="1510">
        <f t="shared" si="123"/>
        <v>0</v>
      </c>
      <c r="L6927" s="1508"/>
      <c r="M6927" s="1508"/>
      <c r="N6927" s="1511"/>
      <c r="O6927" s="1508"/>
      <c r="P6927" s="1510"/>
      <c r="Q6927" s="1511"/>
      <c r="R6927" s="1914"/>
    </row>
    <row r="6928" spans="2:18">
      <c r="B6928" s="5" t="s">
        <v>8222</v>
      </c>
      <c r="C6928" s="1506">
        <v>36</v>
      </c>
      <c r="D6928" s="1508" t="s">
        <v>2542</v>
      </c>
      <c r="E6928" s="1508">
        <v>8</v>
      </c>
      <c r="F6928" s="1509" t="s">
        <v>550</v>
      </c>
      <c r="G6928" s="1508">
        <v>2</v>
      </c>
      <c r="H6928" s="1508">
        <v>2020</v>
      </c>
      <c r="I6928" s="1510">
        <v>57</v>
      </c>
      <c r="J6928" s="1508">
        <f t="shared" si="122"/>
        <v>80</v>
      </c>
      <c r="K6928" s="1510">
        <f t="shared" si="123"/>
        <v>11.399999999999999</v>
      </c>
      <c r="L6928" s="1508"/>
      <c r="M6928" s="1508"/>
      <c r="N6928" s="1511"/>
      <c r="O6928" s="1508"/>
      <c r="P6928" s="1510"/>
      <c r="Q6928" s="1511"/>
      <c r="R6928" s="1914"/>
    </row>
    <row r="6929" spans="2:18">
      <c r="B6929" s="5" t="s">
        <v>8223</v>
      </c>
      <c r="C6929" s="1506">
        <v>37</v>
      </c>
      <c r="D6929" s="1508" t="s">
        <v>2506</v>
      </c>
      <c r="E6929" s="1508">
        <v>8</v>
      </c>
      <c r="F6929" s="1509" t="s">
        <v>550</v>
      </c>
      <c r="G6929" s="1508">
        <v>2</v>
      </c>
      <c r="H6929" s="1508">
        <v>2007</v>
      </c>
      <c r="I6929" s="1510">
        <v>180</v>
      </c>
      <c r="J6929" s="1508">
        <f t="shared" si="122"/>
        <v>100</v>
      </c>
      <c r="K6929" s="1510">
        <f t="shared" si="123"/>
        <v>0</v>
      </c>
      <c r="L6929" s="1508"/>
      <c r="M6929" s="1508"/>
      <c r="N6929" s="1511"/>
      <c r="O6929" s="1508"/>
      <c r="P6929" s="1510"/>
      <c r="Q6929" s="1511"/>
      <c r="R6929" s="1914"/>
    </row>
    <row r="6930" spans="2:18">
      <c r="B6930" s="5" t="s">
        <v>8224</v>
      </c>
      <c r="C6930" s="1506">
        <v>38</v>
      </c>
      <c r="D6930" s="1508" t="s">
        <v>3740</v>
      </c>
      <c r="E6930" s="1508">
        <v>8</v>
      </c>
      <c r="F6930" s="1509" t="s">
        <v>550</v>
      </c>
      <c r="G6930" s="1508">
        <v>1</v>
      </c>
      <c r="H6930" s="1508">
        <v>2020</v>
      </c>
      <c r="I6930" s="1510">
        <v>75</v>
      </c>
      <c r="J6930" s="1508">
        <f t="shared" si="122"/>
        <v>80</v>
      </c>
      <c r="K6930" s="1510">
        <f t="shared" si="123"/>
        <v>15</v>
      </c>
      <c r="L6930" s="1508"/>
      <c r="M6930" s="1508"/>
      <c r="N6930" s="1511"/>
      <c r="O6930" s="1508"/>
      <c r="P6930" s="1510"/>
      <c r="Q6930" s="1511"/>
      <c r="R6930" s="1914"/>
    </row>
    <row r="6931" spans="2:18">
      <c r="B6931" s="5" t="s">
        <v>8225</v>
      </c>
      <c r="C6931" s="1506">
        <v>39</v>
      </c>
      <c r="D6931" s="1508" t="s">
        <v>3739</v>
      </c>
      <c r="E6931" s="1508">
        <v>8</v>
      </c>
      <c r="F6931" s="1509" t="s">
        <v>550</v>
      </c>
      <c r="G6931" s="1508">
        <v>4</v>
      </c>
      <c r="H6931" s="1508">
        <v>2002</v>
      </c>
      <c r="I6931" s="1510">
        <v>214.7</v>
      </c>
      <c r="J6931" s="1508">
        <f t="shared" si="122"/>
        <v>100</v>
      </c>
      <c r="K6931" s="1510">
        <f t="shared" si="123"/>
        <v>0</v>
      </c>
      <c r="L6931" s="1508"/>
      <c r="M6931" s="1508"/>
      <c r="N6931" s="1511"/>
      <c r="O6931" s="1508"/>
      <c r="P6931" s="1510"/>
      <c r="Q6931" s="1511"/>
      <c r="R6931" s="1914"/>
    </row>
    <row r="6932" spans="2:18">
      <c r="C6932" s="1506">
        <v>40</v>
      </c>
      <c r="D6932" s="1508" t="s">
        <v>2542</v>
      </c>
      <c r="E6932" s="1508">
        <v>8</v>
      </c>
      <c r="F6932" s="1509" t="s">
        <v>550</v>
      </c>
      <c r="G6932" s="1508"/>
      <c r="H6932" s="1508"/>
      <c r="I6932" s="1510"/>
      <c r="J6932" s="1508"/>
      <c r="K6932" s="1510"/>
      <c r="L6932" s="1508">
        <v>4</v>
      </c>
      <c r="M6932" s="1508">
        <v>17</v>
      </c>
      <c r="N6932" s="1511">
        <f>+L6932*M6932</f>
        <v>68</v>
      </c>
      <c r="O6932" s="1508">
        <v>4</v>
      </c>
      <c r="P6932" s="1510">
        <v>17</v>
      </c>
      <c r="Q6932" s="1511">
        <f>+O6932*P6932</f>
        <v>68</v>
      </c>
      <c r="R6932" s="1915"/>
    </row>
    <row r="6933" spans="2:18">
      <c r="C6933" s="1518">
        <v>1</v>
      </c>
      <c r="D6933" s="1520" t="s">
        <v>3999</v>
      </c>
      <c r="E6933" s="1520">
        <v>8</v>
      </c>
      <c r="F6933" s="1521" t="s">
        <v>550</v>
      </c>
      <c r="G6933" s="1520">
        <v>5</v>
      </c>
      <c r="H6933" s="1520">
        <v>2008</v>
      </c>
      <c r="I6933" s="1522">
        <v>375</v>
      </c>
      <c r="J6933" s="1520">
        <v>100</v>
      </c>
      <c r="K6933" s="1522">
        <v>0</v>
      </c>
      <c r="L6933" s="1520"/>
      <c r="M6933" s="1520"/>
      <c r="N6933" s="1523">
        <v>0</v>
      </c>
      <c r="O6933" s="1520"/>
      <c r="P6933" s="1522"/>
      <c r="Q6933" s="1523">
        <v>0</v>
      </c>
      <c r="R6933" s="1975" t="s">
        <v>3829</v>
      </c>
    </row>
    <row r="6934" spans="2:18">
      <c r="C6934" s="1518">
        <v>2</v>
      </c>
      <c r="D6934" s="1520" t="s">
        <v>4000</v>
      </c>
      <c r="E6934" s="1520">
        <v>8</v>
      </c>
      <c r="F6934" s="1521" t="s">
        <v>550</v>
      </c>
      <c r="G6934" s="1520">
        <v>3</v>
      </c>
      <c r="H6934" s="1520">
        <v>2008</v>
      </c>
      <c r="I6934" s="1522">
        <v>148.5</v>
      </c>
      <c r="J6934" s="1520">
        <v>100</v>
      </c>
      <c r="K6934" s="1522">
        <v>0</v>
      </c>
      <c r="L6934" s="1520"/>
      <c r="M6934" s="1520"/>
      <c r="N6934" s="1523">
        <v>0</v>
      </c>
      <c r="O6934" s="1520"/>
      <c r="P6934" s="1522"/>
      <c r="Q6934" s="1523">
        <v>0</v>
      </c>
      <c r="R6934" s="1976"/>
    </row>
    <row r="6935" spans="2:18">
      <c r="C6935" s="1518">
        <v>3</v>
      </c>
      <c r="D6935" s="1520" t="s">
        <v>4000</v>
      </c>
      <c r="E6935" s="1520">
        <v>8</v>
      </c>
      <c r="F6935" s="1521" t="s">
        <v>550</v>
      </c>
      <c r="G6935" s="1520">
        <v>1</v>
      </c>
      <c r="H6935" s="1520">
        <v>2009</v>
      </c>
      <c r="I6935" s="1522">
        <v>49.5</v>
      </c>
      <c r="J6935" s="1520">
        <v>100</v>
      </c>
      <c r="K6935" s="1522">
        <v>0</v>
      </c>
      <c r="L6935" s="1520"/>
      <c r="M6935" s="1520"/>
      <c r="N6935" s="1523">
        <v>0</v>
      </c>
      <c r="O6935" s="1520"/>
      <c r="P6935" s="1522"/>
      <c r="Q6935" s="1523">
        <v>0</v>
      </c>
      <c r="R6935" s="1976"/>
    </row>
    <row r="6936" spans="2:18">
      <c r="C6936" s="1518">
        <v>4</v>
      </c>
      <c r="D6936" s="1520" t="s">
        <v>4000</v>
      </c>
      <c r="E6936" s="1520">
        <v>8</v>
      </c>
      <c r="F6936" s="1521" t="s">
        <v>550</v>
      </c>
      <c r="G6936" s="1520">
        <v>1</v>
      </c>
      <c r="H6936" s="1520">
        <v>2018</v>
      </c>
      <c r="I6936" s="1522">
        <v>49.5</v>
      </c>
      <c r="J6936" s="1520">
        <v>62.5</v>
      </c>
      <c r="K6936" s="1522">
        <v>18.5625</v>
      </c>
      <c r="L6936" s="1520"/>
      <c r="M6936" s="1520"/>
      <c r="N6936" s="1523">
        <v>0</v>
      </c>
      <c r="O6936" s="1520"/>
      <c r="P6936" s="1522"/>
      <c r="Q6936" s="1523">
        <v>0</v>
      </c>
      <c r="R6936" s="1976"/>
    </row>
    <row r="6937" spans="2:18">
      <c r="C6937" s="1518">
        <v>5</v>
      </c>
      <c r="D6937" s="1520" t="s">
        <v>2548</v>
      </c>
      <c r="E6937" s="1520">
        <v>8</v>
      </c>
      <c r="F6937" s="1521" t="s">
        <v>550</v>
      </c>
      <c r="G6937" s="1520">
        <v>1</v>
      </c>
      <c r="H6937" s="1520">
        <v>2020</v>
      </c>
      <c r="I6937" s="1522">
        <v>28.99</v>
      </c>
      <c r="J6937" s="1520">
        <v>30</v>
      </c>
      <c r="K6937" s="1522">
        <v>20.292999999999999</v>
      </c>
      <c r="L6937" s="1520"/>
      <c r="M6937" s="1520"/>
      <c r="N6937" s="1523">
        <v>0</v>
      </c>
      <c r="O6937" s="1520"/>
      <c r="P6937" s="1522"/>
      <c r="Q6937" s="1523">
        <v>0</v>
      </c>
      <c r="R6937" s="1976"/>
    </row>
    <row r="6938" spans="2:18">
      <c r="C6938" s="1518">
        <v>6</v>
      </c>
      <c r="D6938" s="1520" t="s">
        <v>4001</v>
      </c>
      <c r="E6938" s="1520">
        <v>8</v>
      </c>
      <c r="F6938" s="1521" t="s">
        <v>550</v>
      </c>
      <c r="G6938" s="1520">
        <v>5</v>
      </c>
      <c r="H6938" s="1520">
        <v>2021</v>
      </c>
      <c r="I6938" s="1522">
        <v>295</v>
      </c>
      <c r="J6938" s="1520">
        <v>25</v>
      </c>
      <c r="K6938" s="1522">
        <v>221.25</v>
      </c>
      <c r="L6938" s="1520"/>
      <c r="M6938" s="1520"/>
      <c r="N6938" s="1523">
        <v>0</v>
      </c>
      <c r="O6938" s="1520"/>
      <c r="P6938" s="1522"/>
      <c r="Q6938" s="1523">
        <v>0</v>
      </c>
      <c r="R6938" s="1976"/>
    </row>
    <row r="6939" spans="2:18">
      <c r="C6939" s="1525">
        <v>1</v>
      </c>
      <c r="D6939" s="1527" t="s">
        <v>4177</v>
      </c>
      <c r="E6939" s="1527">
        <v>8</v>
      </c>
      <c r="F6939" s="1528" t="s">
        <v>550</v>
      </c>
      <c r="G6939" s="1527">
        <v>12</v>
      </c>
      <c r="H6939" s="1527">
        <v>2010</v>
      </c>
      <c r="I6939" s="1529">
        <v>1272</v>
      </c>
      <c r="J6939" s="1527">
        <v>100</v>
      </c>
      <c r="K6939" s="1529">
        <v>0</v>
      </c>
      <c r="L6939" s="1527"/>
      <c r="M6939" s="1527"/>
      <c r="N6939" s="1530">
        <v>0</v>
      </c>
      <c r="O6939" s="1527"/>
      <c r="P6939" s="1529"/>
      <c r="Q6939" s="1530">
        <v>0</v>
      </c>
      <c r="R6939" s="1909" t="s">
        <v>6520</v>
      </c>
    </row>
    <row r="6940" spans="2:18">
      <c r="C6940" s="1525">
        <v>2</v>
      </c>
      <c r="D6940" s="1527" t="s">
        <v>4178</v>
      </c>
      <c r="E6940" s="1527">
        <v>8</v>
      </c>
      <c r="F6940" s="1528" t="s">
        <v>550</v>
      </c>
      <c r="G6940" s="1527">
        <v>6</v>
      </c>
      <c r="H6940" s="1527">
        <v>2010</v>
      </c>
      <c r="I6940" s="1529">
        <v>232.56</v>
      </c>
      <c r="J6940" s="1527">
        <v>100</v>
      </c>
      <c r="K6940" s="1529">
        <v>0</v>
      </c>
      <c r="L6940" s="1527"/>
      <c r="M6940" s="1527"/>
      <c r="N6940" s="1530">
        <v>0</v>
      </c>
      <c r="O6940" s="1527"/>
      <c r="P6940" s="1529"/>
      <c r="Q6940" s="1530">
        <v>0</v>
      </c>
      <c r="R6940" s="1909"/>
    </row>
    <row r="6941" spans="2:18">
      <c r="C6941" s="1525">
        <v>3</v>
      </c>
      <c r="D6941" s="1527" t="s">
        <v>2464</v>
      </c>
      <c r="E6941" s="1527">
        <v>8</v>
      </c>
      <c r="F6941" s="1528" t="s">
        <v>550</v>
      </c>
      <c r="G6941" s="1527">
        <v>6</v>
      </c>
      <c r="H6941" s="1527">
        <v>2010</v>
      </c>
      <c r="I6941" s="1529">
        <v>225.36</v>
      </c>
      <c r="J6941" s="1527">
        <v>100</v>
      </c>
      <c r="K6941" s="1529">
        <v>0</v>
      </c>
      <c r="L6941" s="1527"/>
      <c r="M6941" s="1527"/>
      <c r="N6941" s="1530">
        <v>0</v>
      </c>
      <c r="O6941" s="1527"/>
      <c r="P6941" s="1529"/>
      <c r="Q6941" s="1530">
        <v>0</v>
      </c>
      <c r="R6941" s="1909"/>
    </row>
    <row r="6942" spans="2:18">
      <c r="C6942" s="1525">
        <v>4</v>
      </c>
      <c r="D6942" s="1527" t="s">
        <v>4179</v>
      </c>
      <c r="E6942" s="1527">
        <v>8</v>
      </c>
      <c r="F6942" s="1528" t="s">
        <v>550</v>
      </c>
      <c r="G6942" s="1527">
        <v>6</v>
      </c>
      <c r="H6942" s="1527">
        <v>2010</v>
      </c>
      <c r="I6942" s="1529">
        <v>253.44</v>
      </c>
      <c r="J6942" s="1527">
        <v>100</v>
      </c>
      <c r="K6942" s="1529">
        <v>0</v>
      </c>
      <c r="L6942" s="1527"/>
      <c r="M6942" s="1527"/>
      <c r="N6942" s="1530">
        <v>0</v>
      </c>
      <c r="O6942" s="1527"/>
      <c r="P6942" s="1529"/>
      <c r="Q6942" s="1530">
        <v>0</v>
      </c>
      <c r="R6942" s="1909"/>
    </row>
    <row r="6943" spans="2:18" ht="40.5">
      <c r="C6943" s="1525">
        <v>5</v>
      </c>
      <c r="D6943" s="1581" t="s">
        <v>4180</v>
      </c>
      <c r="E6943" s="1527">
        <v>8</v>
      </c>
      <c r="F6943" s="1528" t="s">
        <v>550</v>
      </c>
      <c r="G6943" s="1527">
        <v>1</v>
      </c>
      <c r="H6943" s="1527">
        <v>2010</v>
      </c>
      <c r="I6943" s="1529">
        <v>384</v>
      </c>
      <c r="J6943" s="1527">
        <v>100</v>
      </c>
      <c r="K6943" s="1529">
        <v>0</v>
      </c>
      <c r="L6943" s="1527"/>
      <c r="M6943" s="1527"/>
      <c r="N6943" s="1530">
        <v>0</v>
      </c>
      <c r="O6943" s="1527"/>
      <c r="P6943" s="1529"/>
      <c r="Q6943" s="1530">
        <v>0</v>
      </c>
      <c r="R6943" s="1909"/>
    </row>
    <row r="6944" spans="2:18">
      <c r="C6944" s="1525">
        <v>6</v>
      </c>
      <c r="D6944" s="1527" t="s">
        <v>4181</v>
      </c>
      <c r="E6944" s="1527">
        <v>8</v>
      </c>
      <c r="F6944" s="1528" t="s">
        <v>550</v>
      </c>
      <c r="G6944" s="1527"/>
      <c r="H6944" s="1527"/>
      <c r="I6944" s="1529"/>
      <c r="J6944" s="1527"/>
      <c r="K6944" s="1529"/>
      <c r="L6944" s="1527"/>
      <c r="M6944" s="1527"/>
      <c r="N6944" s="1530">
        <v>0</v>
      </c>
      <c r="O6944" s="1527">
        <v>3</v>
      </c>
      <c r="P6944" s="1529">
        <v>200</v>
      </c>
      <c r="Q6944" s="1530">
        <v>600</v>
      </c>
      <c r="R6944" s="1909"/>
    </row>
    <row r="6945" spans="3:18">
      <c r="C6945" s="1525">
        <v>7</v>
      </c>
      <c r="D6945" s="1527" t="s">
        <v>4182</v>
      </c>
      <c r="E6945" s="1527">
        <v>8</v>
      </c>
      <c r="F6945" s="1528" t="s">
        <v>550</v>
      </c>
      <c r="G6945" s="1527">
        <v>1</v>
      </c>
      <c r="H6945" s="1527">
        <v>1972</v>
      </c>
      <c r="I6945" s="1529">
        <v>3.6909999999999998</v>
      </c>
      <c r="J6945" s="1527">
        <v>100</v>
      </c>
      <c r="K6945" s="1529">
        <v>0</v>
      </c>
      <c r="L6945" s="1527"/>
      <c r="M6945" s="1527"/>
      <c r="N6945" s="1530">
        <v>0</v>
      </c>
      <c r="O6945" s="1527"/>
      <c r="P6945" s="1529"/>
      <c r="Q6945" s="1530">
        <v>0</v>
      </c>
      <c r="R6945" s="1909"/>
    </row>
    <row r="6946" spans="3:18">
      <c r="C6946" s="1532">
        <v>1</v>
      </c>
      <c r="D6946" s="1534" t="s">
        <v>2506</v>
      </c>
      <c r="E6946" s="1534">
        <v>8</v>
      </c>
      <c r="F6946" s="1535" t="s">
        <v>550</v>
      </c>
      <c r="G6946" s="1534">
        <v>1</v>
      </c>
      <c r="H6946" s="1534">
        <v>2008</v>
      </c>
      <c r="I6946" s="1536">
        <v>75</v>
      </c>
      <c r="J6946" s="1534">
        <v>100</v>
      </c>
      <c r="K6946" s="1536">
        <v>0</v>
      </c>
      <c r="L6946" s="1534"/>
      <c r="M6946" s="1534"/>
      <c r="N6946" s="1537">
        <v>0</v>
      </c>
      <c r="O6946" s="1534"/>
      <c r="P6946" s="1536"/>
      <c r="Q6946" s="1537">
        <v>0</v>
      </c>
      <c r="R6946" s="1941" t="s">
        <v>8226</v>
      </c>
    </row>
    <row r="6947" spans="3:18">
      <c r="C6947" s="1532">
        <v>2</v>
      </c>
      <c r="D6947" s="1534" t="s">
        <v>2506</v>
      </c>
      <c r="E6947" s="1534">
        <v>8</v>
      </c>
      <c r="F6947" s="1535" t="s">
        <v>550</v>
      </c>
      <c r="G6947" s="1534">
        <v>1</v>
      </c>
      <c r="H6947" s="1534">
        <v>2008</v>
      </c>
      <c r="I6947" s="1536">
        <v>75</v>
      </c>
      <c r="J6947" s="1534">
        <v>100</v>
      </c>
      <c r="K6947" s="1536">
        <v>0</v>
      </c>
      <c r="L6947" s="1534"/>
      <c r="M6947" s="1534"/>
      <c r="N6947" s="1537">
        <v>0</v>
      </c>
      <c r="O6947" s="1534"/>
      <c r="P6947" s="1536"/>
      <c r="Q6947" s="1537">
        <v>0</v>
      </c>
      <c r="R6947" s="1941"/>
    </row>
    <row r="6948" spans="3:18">
      <c r="C6948" s="1532">
        <v>3</v>
      </c>
      <c r="D6948" s="1534" t="s">
        <v>2506</v>
      </c>
      <c r="E6948" s="1534">
        <v>8</v>
      </c>
      <c r="F6948" s="1535" t="s">
        <v>550</v>
      </c>
      <c r="G6948" s="1534">
        <v>1</v>
      </c>
      <c r="H6948" s="1534">
        <v>2008</v>
      </c>
      <c r="I6948" s="1536">
        <v>75</v>
      </c>
      <c r="J6948" s="1534">
        <v>100</v>
      </c>
      <c r="K6948" s="1536">
        <v>0</v>
      </c>
      <c r="L6948" s="1534"/>
      <c r="M6948" s="1534"/>
      <c r="N6948" s="1537">
        <v>0</v>
      </c>
      <c r="O6948" s="1534"/>
      <c r="P6948" s="1536"/>
      <c r="Q6948" s="1537">
        <v>0</v>
      </c>
      <c r="R6948" s="1941"/>
    </row>
    <row r="6949" spans="3:18">
      <c r="C6949" s="1532">
        <v>4</v>
      </c>
      <c r="D6949" s="1534" t="s">
        <v>2507</v>
      </c>
      <c r="E6949" s="1534">
        <v>8</v>
      </c>
      <c r="F6949" s="1535" t="s">
        <v>550</v>
      </c>
      <c r="G6949" s="1534">
        <v>1</v>
      </c>
      <c r="H6949" s="1534">
        <v>2008</v>
      </c>
      <c r="I6949" s="1536">
        <v>49.5</v>
      </c>
      <c r="J6949" s="1534">
        <v>100</v>
      </c>
      <c r="K6949" s="1536">
        <v>0</v>
      </c>
      <c r="L6949" s="1534"/>
      <c r="M6949" s="1534"/>
      <c r="N6949" s="1537">
        <v>0</v>
      </c>
      <c r="O6949" s="1534"/>
      <c r="P6949" s="1536"/>
      <c r="Q6949" s="1537">
        <v>0</v>
      </c>
      <c r="R6949" s="1941"/>
    </row>
    <row r="6950" spans="3:18">
      <c r="C6950" s="1532">
        <v>5</v>
      </c>
      <c r="D6950" s="1534" t="s">
        <v>4633</v>
      </c>
      <c r="E6950" s="1534">
        <v>8</v>
      </c>
      <c r="F6950" s="1535" t="s">
        <v>550</v>
      </c>
      <c r="G6950" s="1534">
        <v>4</v>
      </c>
      <c r="H6950" s="1534">
        <v>2020</v>
      </c>
      <c r="I6950" s="1536">
        <v>236</v>
      </c>
      <c r="J6950" s="1534">
        <v>50</v>
      </c>
      <c r="K6950" s="1536">
        <v>118</v>
      </c>
      <c r="L6950" s="1534"/>
      <c r="M6950" s="1534"/>
      <c r="N6950" s="1537">
        <v>0</v>
      </c>
      <c r="O6950" s="1534"/>
      <c r="P6950" s="1536"/>
      <c r="Q6950" s="1537">
        <v>0</v>
      </c>
      <c r="R6950" s="1941"/>
    </row>
    <row r="6951" spans="3:18">
      <c r="C6951" s="1532">
        <v>6</v>
      </c>
      <c r="D6951" s="1534" t="s">
        <v>4634</v>
      </c>
      <c r="E6951" s="1534">
        <v>8</v>
      </c>
      <c r="F6951" s="1535" t="s">
        <v>550</v>
      </c>
      <c r="G6951" s="1534">
        <v>8</v>
      </c>
      <c r="H6951" s="1534">
        <v>2011</v>
      </c>
      <c r="I6951" s="1536">
        <v>602.4</v>
      </c>
      <c r="J6951" s="1534">
        <v>100</v>
      </c>
      <c r="K6951" s="1536">
        <v>0</v>
      </c>
      <c r="L6951" s="1534"/>
      <c r="M6951" s="1534"/>
      <c r="N6951" s="1537">
        <v>0</v>
      </c>
      <c r="O6951" s="1534"/>
      <c r="P6951" s="1536"/>
      <c r="Q6951" s="1537">
        <v>0</v>
      </c>
      <c r="R6951" s="1941"/>
    </row>
    <row r="6952" spans="3:18">
      <c r="C6952" s="1532">
        <v>7</v>
      </c>
      <c r="D6952" s="1534" t="s">
        <v>4635</v>
      </c>
      <c r="E6952" s="1534">
        <v>8</v>
      </c>
      <c r="F6952" s="1535" t="s">
        <v>550</v>
      </c>
      <c r="G6952" s="1534">
        <v>4</v>
      </c>
      <c r="H6952" s="1534">
        <v>2011</v>
      </c>
      <c r="I6952" s="1536">
        <v>154.80000000000001</v>
      </c>
      <c r="J6952" s="1534">
        <v>100</v>
      </c>
      <c r="K6952" s="1536">
        <v>0</v>
      </c>
      <c r="L6952" s="1534"/>
      <c r="M6952" s="1534"/>
      <c r="N6952" s="1537">
        <v>0</v>
      </c>
      <c r="O6952" s="1534"/>
      <c r="P6952" s="1536"/>
      <c r="Q6952" s="1537">
        <v>0</v>
      </c>
      <c r="R6952" s="1941"/>
    </row>
    <row r="6953" spans="3:18">
      <c r="C6953" s="1532">
        <v>8</v>
      </c>
      <c r="D6953" s="1534" t="s">
        <v>2464</v>
      </c>
      <c r="E6953" s="1534">
        <v>8</v>
      </c>
      <c r="F6953" s="1535" t="s">
        <v>550</v>
      </c>
      <c r="G6953" s="1534">
        <v>4</v>
      </c>
      <c r="H6953" s="1534">
        <v>2011</v>
      </c>
      <c r="I6953" s="1536">
        <v>150</v>
      </c>
      <c r="J6953" s="1534">
        <v>100</v>
      </c>
      <c r="K6953" s="1536">
        <v>0</v>
      </c>
      <c r="L6953" s="1534"/>
      <c r="M6953" s="1534"/>
      <c r="N6953" s="1537">
        <v>0</v>
      </c>
      <c r="O6953" s="1534"/>
      <c r="P6953" s="1536"/>
      <c r="Q6953" s="1537">
        <v>0</v>
      </c>
      <c r="R6953" s="1941"/>
    </row>
    <row r="6954" spans="3:18">
      <c r="C6954" s="1532">
        <v>9</v>
      </c>
      <c r="D6954" s="1534" t="s">
        <v>4636</v>
      </c>
      <c r="E6954" s="1534">
        <v>8</v>
      </c>
      <c r="F6954" s="1535" t="s">
        <v>550</v>
      </c>
      <c r="G6954" s="1534">
        <v>4</v>
      </c>
      <c r="H6954" s="1534">
        <v>2011</v>
      </c>
      <c r="I6954" s="1536">
        <v>162</v>
      </c>
      <c r="J6954" s="1534">
        <v>100</v>
      </c>
      <c r="K6954" s="1536">
        <v>0</v>
      </c>
      <c r="L6954" s="1534"/>
      <c r="M6954" s="1534"/>
      <c r="N6954" s="1537">
        <v>0</v>
      </c>
      <c r="O6954" s="1534"/>
      <c r="P6954" s="1536"/>
      <c r="Q6954" s="1537">
        <v>0</v>
      </c>
      <c r="R6954" s="1941"/>
    </row>
    <row r="6955" spans="3:18" ht="40.5">
      <c r="C6955" s="1532">
        <v>10</v>
      </c>
      <c r="D6955" s="1600" t="s">
        <v>4637</v>
      </c>
      <c r="E6955" s="1534">
        <v>8</v>
      </c>
      <c r="F6955" s="1535" t="s">
        <v>550</v>
      </c>
      <c r="G6955" s="1534">
        <v>1</v>
      </c>
      <c r="H6955" s="1534">
        <v>2011</v>
      </c>
      <c r="I6955" s="1536">
        <v>308</v>
      </c>
      <c r="J6955" s="1534">
        <v>100</v>
      </c>
      <c r="K6955" s="1536">
        <v>0</v>
      </c>
      <c r="L6955" s="1534"/>
      <c r="M6955" s="1534"/>
      <c r="N6955" s="1537">
        <v>0</v>
      </c>
      <c r="O6955" s="1534"/>
      <c r="P6955" s="1536"/>
      <c r="Q6955" s="1537">
        <v>0</v>
      </c>
      <c r="R6955" s="1941"/>
    </row>
    <row r="6956" spans="3:18">
      <c r="C6956" s="1532">
        <v>11</v>
      </c>
      <c r="D6956" s="1534" t="s">
        <v>2507</v>
      </c>
      <c r="E6956" s="1534">
        <v>8</v>
      </c>
      <c r="F6956" s="1535" t="s">
        <v>550</v>
      </c>
      <c r="G6956" s="1534">
        <v>5</v>
      </c>
      <c r="H6956" s="1534">
        <v>2008</v>
      </c>
      <c r="I6956" s="1536">
        <v>247.5</v>
      </c>
      <c r="J6956" s="1534">
        <v>100</v>
      </c>
      <c r="K6956" s="1536">
        <v>0</v>
      </c>
      <c r="L6956" s="1534"/>
      <c r="M6956" s="1534"/>
      <c r="N6956" s="1537">
        <v>0</v>
      </c>
      <c r="O6956" s="1534"/>
      <c r="P6956" s="1536"/>
      <c r="Q6956" s="1537">
        <v>0</v>
      </c>
      <c r="R6956" s="1941"/>
    </row>
    <row r="6957" spans="3:18">
      <c r="C6957" s="1532">
        <v>12</v>
      </c>
      <c r="D6957" s="1534" t="s">
        <v>2506</v>
      </c>
      <c r="E6957" s="1534">
        <v>8</v>
      </c>
      <c r="F6957" s="1535" t="s">
        <v>550</v>
      </c>
      <c r="G6957" s="1534">
        <v>1</v>
      </c>
      <c r="H6957" s="1534">
        <v>2008</v>
      </c>
      <c r="I6957" s="1536">
        <v>75</v>
      </c>
      <c r="J6957" s="1534">
        <v>100</v>
      </c>
      <c r="K6957" s="1536">
        <v>0</v>
      </c>
      <c r="L6957" s="1534"/>
      <c r="M6957" s="1534"/>
      <c r="N6957" s="1537">
        <v>0</v>
      </c>
      <c r="O6957" s="1534"/>
      <c r="P6957" s="1536"/>
      <c r="Q6957" s="1537">
        <v>0</v>
      </c>
      <c r="R6957" s="1941"/>
    </row>
    <row r="6958" spans="3:18">
      <c r="C6958" s="1532">
        <v>13</v>
      </c>
      <c r="D6958" s="1534" t="s">
        <v>4634</v>
      </c>
      <c r="E6958" s="1534">
        <v>8</v>
      </c>
      <c r="F6958" s="1535" t="s">
        <v>550</v>
      </c>
      <c r="G6958" s="1534">
        <v>10</v>
      </c>
      <c r="H6958" s="1534">
        <v>2010</v>
      </c>
      <c r="I6958" s="1536">
        <v>1060</v>
      </c>
      <c r="J6958" s="1534">
        <v>100</v>
      </c>
      <c r="K6958" s="1536">
        <v>0</v>
      </c>
      <c r="L6958" s="1534"/>
      <c r="M6958" s="1534"/>
      <c r="N6958" s="1537">
        <v>0</v>
      </c>
      <c r="O6958" s="1534"/>
      <c r="P6958" s="1536"/>
      <c r="Q6958" s="1537">
        <v>0</v>
      </c>
      <c r="R6958" s="1941"/>
    </row>
    <row r="6959" spans="3:18">
      <c r="C6959" s="1532">
        <v>14</v>
      </c>
      <c r="D6959" s="1534" t="s">
        <v>4635</v>
      </c>
      <c r="E6959" s="1534">
        <v>8</v>
      </c>
      <c r="F6959" s="1535" t="s">
        <v>550</v>
      </c>
      <c r="G6959" s="1534">
        <v>5</v>
      </c>
      <c r="H6959" s="1534">
        <v>2010</v>
      </c>
      <c r="I6959" s="1536">
        <v>193.8</v>
      </c>
      <c r="J6959" s="1534">
        <v>100</v>
      </c>
      <c r="K6959" s="1536">
        <v>0</v>
      </c>
      <c r="L6959" s="1534"/>
      <c r="M6959" s="1534"/>
      <c r="N6959" s="1537">
        <v>0</v>
      </c>
      <c r="O6959" s="1534"/>
      <c r="P6959" s="1536"/>
      <c r="Q6959" s="1537">
        <v>0</v>
      </c>
      <c r="R6959" s="1941"/>
    </row>
    <row r="6960" spans="3:18">
      <c r="C6960" s="1532">
        <v>15</v>
      </c>
      <c r="D6960" s="1534" t="s">
        <v>2464</v>
      </c>
      <c r="E6960" s="1534">
        <v>8</v>
      </c>
      <c r="F6960" s="1535" t="s">
        <v>550</v>
      </c>
      <c r="G6960" s="1534">
        <v>5</v>
      </c>
      <c r="H6960" s="1534">
        <v>2010</v>
      </c>
      <c r="I6960" s="1536">
        <v>187.8</v>
      </c>
      <c r="J6960" s="1534">
        <v>100</v>
      </c>
      <c r="K6960" s="1536">
        <v>0</v>
      </c>
      <c r="L6960" s="1534"/>
      <c r="M6960" s="1534"/>
      <c r="N6960" s="1537">
        <v>0</v>
      </c>
      <c r="O6960" s="1534"/>
      <c r="P6960" s="1536"/>
      <c r="Q6960" s="1537">
        <v>0</v>
      </c>
      <c r="R6960" s="1941"/>
    </row>
    <row r="6961" spans="1:18">
      <c r="C6961" s="1532">
        <v>16</v>
      </c>
      <c r="D6961" s="1534" t="s">
        <v>4636</v>
      </c>
      <c r="E6961" s="1534">
        <v>8</v>
      </c>
      <c r="F6961" s="1535" t="s">
        <v>550</v>
      </c>
      <c r="G6961" s="1534">
        <v>5</v>
      </c>
      <c r="H6961" s="1534">
        <v>2010</v>
      </c>
      <c r="I6961" s="1536">
        <v>211.2</v>
      </c>
      <c r="J6961" s="1534">
        <v>100</v>
      </c>
      <c r="K6961" s="1536">
        <v>0</v>
      </c>
      <c r="L6961" s="1534"/>
      <c r="M6961" s="1534"/>
      <c r="N6961" s="1537">
        <v>0</v>
      </c>
      <c r="O6961" s="1534"/>
      <c r="P6961" s="1536"/>
      <c r="Q6961" s="1537">
        <v>0</v>
      </c>
      <c r="R6961" s="1941"/>
    </row>
    <row r="6962" spans="1:18" ht="40.5">
      <c r="C6962" s="1532">
        <v>17</v>
      </c>
      <c r="D6962" s="1600" t="s">
        <v>4637</v>
      </c>
      <c r="E6962" s="1534">
        <v>8</v>
      </c>
      <c r="F6962" s="1535" t="s">
        <v>550</v>
      </c>
      <c r="G6962" s="1534">
        <v>1</v>
      </c>
      <c r="H6962" s="1534">
        <v>2010</v>
      </c>
      <c r="I6962" s="1536">
        <v>384</v>
      </c>
      <c r="J6962" s="1534">
        <v>100</v>
      </c>
      <c r="K6962" s="1536">
        <v>0</v>
      </c>
      <c r="L6962" s="1534"/>
      <c r="M6962" s="1534"/>
      <c r="N6962" s="1537">
        <v>0</v>
      </c>
      <c r="O6962" s="1534"/>
      <c r="P6962" s="1536"/>
      <c r="Q6962" s="1537">
        <v>0</v>
      </c>
      <c r="R6962" s="1941"/>
    </row>
    <row r="6963" spans="1:18">
      <c r="C6963" s="1459">
        <v>1</v>
      </c>
      <c r="D6963" s="1461" t="s">
        <v>7999</v>
      </c>
      <c r="E6963" s="1461">
        <v>8</v>
      </c>
      <c r="F6963" s="1462" t="s">
        <v>550</v>
      </c>
      <c r="G6963" s="1461">
        <v>1</v>
      </c>
      <c r="H6963" s="1461">
        <v>2022</v>
      </c>
      <c r="I6963" s="1463">
        <v>32.22</v>
      </c>
      <c r="J6963" s="1461">
        <v>37.5</v>
      </c>
      <c r="K6963" s="1463">
        <v>20.137499999999999</v>
      </c>
      <c r="L6963" s="1461"/>
      <c r="M6963" s="1461"/>
      <c r="N6963" s="1464">
        <v>0</v>
      </c>
      <c r="O6963" s="1461"/>
      <c r="P6963" s="1463"/>
      <c r="Q6963" s="1464">
        <v>0</v>
      </c>
      <c r="R6963" s="1878" t="s">
        <v>7930</v>
      </c>
    </row>
    <row r="6964" spans="1:18">
      <c r="C6964" s="1459">
        <v>2</v>
      </c>
      <c r="D6964" s="1461" t="s">
        <v>7523</v>
      </c>
      <c r="E6964" s="1461">
        <v>8</v>
      </c>
      <c r="F6964" s="1462" t="s">
        <v>550</v>
      </c>
      <c r="G6964" s="1461">
        <v>4</v>
      </c>
      <c r="H6964" s="1461">
        <v>2022</v>
      </c>
      <c r="I6964" s="1463">
        <v>236</v>
      </c>
      <c r="J6964" s="1461">
        <v>50</v>
      </c>
      <c r="K6964" s="1463">
        <v>118</v>
      </c>
      <c r="L6964" s="1461"/>
      <c r="M6964" s="1461"/>
      <c r="N6964" s="1464">
        <v>0</v>
      </c>
      <c r="O6964" s="1461"/>
      <c r="P6964" s="1463"/>
      <c r="Q6964" s="1464">
        <v>0</v>
      </c>
      <c r="R6964" s="1878"/>
    </row>
    <row r="6965" spans="1:18">
      <c r="C6965" s="1539">
        <v>1</v>
      </c>
      <c r="D6965" s="476" t="s">
        <v>2542</v>
      </c>
      <c r="E6965" s="476">
        <v>8</v>
      </c>
      <c r="F6965" s="1541" t="s">
        <v>550</v>
      </c>
      <c r="G6965" s="476">
        <v>1</v>
      </c>
      <c r="H6965" s="1541" t="s">
        <v>4057</v>
      </c>
      <c r="I6965" s="1542">
        <v>28.5</v>
      </c>
      <c r="J6965" s="476">
        <v>62.5</v>
      </c>
      <c r="K6965" s="1542">
        <v>10.6875</v>
      </c>
      <c r="L6965" s="476"/>
      <c r="M6965" s="476"/>
      <c r="N6965" s="479">
        <v>0</v>
      </c>
      <c r="O6965" s="476"/>
      <c r="P6965" s="1542"/>
      <c r="Q6965" s="479">
        <v>0</v>
      </c>
      <c r="R6965" s="1960" t="s">
        <v>8227</v>
      </c>
    </row>
    <row r="6966" spans="1:18">
      <c r="C6966" s="1539">
        <v>2</v>
      </c>
      <c r="D6966" s="476" t="s">
        <v>2548</v>
      </c>
      <c r="E6966" s="476">
        <v>8</v>
      </c>
      <c r="F6966" s="1541" t="s">
        <v>550</v>
      </c>
      <c r="G6966" s="476">
        <v>1</v>
      </c>
      <c r="H6966" s="1541" t="s">
        <v>4057</v>
      </c>
      <c r="I6966" s="1542">
        <v>28.994</v>
      </c>
      <c r="J6966" s="476">
        <v>62.5</v>
      </c>
      <c r="K6966" s="1542">
        <v>10.87275</v>
      </c>
      <c r="L6966" s="476"/>
      <c r="M6966" s="476"/>
      <c r="N6966" s="479">
        <v>0</v>
      </c>
      <c r="O6966" s="476"/>
      <c r="P6966" s="1542"/>
      <c r="Q6966" s="479">
        <v>0</v>
      </c>
      <c r="R6966" s="1960"/>
    </row>
    <row r="6967" spans="1:18">
      <c r="C6967" s="1539">
        <v>3</v>
      </c>
      <c r="D6967" s="476" t="s">
        <v>2548</v>
      </c>
      <c r="E6967" s="476">
        <v>8</v>
      </c>
      <c r="F6967" s="1541" t="s">
        <v>550</v>
      </c>
      <c r="G6967" s="476">
        <v>1</v>
      </c>
      <c r="H6967" s="1541" t="s">
        <v>4057</v>
      </c>
      <c r="I6967" s="1542">
        <v>28.994</v>
      </c>
      <c r="J6967" s="476">
        <v>62.5</v>
      </c>
      <c r="K6967" s="1542">
        <v>10.87275</v>
      </c>
      <c r="L6967" s="476"/>
      <c r="M6967" s="476"/>
      <c r="N6967" s="479">
        <v>0</v>
      </c>
      <c r="O6967" s="476"/>
      <c r="P6967" s="1542"/>
      <c r="Q6967" s="479">
        <v>0</v>
      </c>
      <c r="R6967" s="1960"/>
    </row>
    <row r="6968" spans="1:18">
      <c r="C6968" s="1539">
        <v>4</v>
      </c>
      <c r="D6968" s="476" t="s">
        <v>3739</v>
      </c>
      <c r="E6968" s="476">
        <v>8</v>
      </c>
      <c r="F6968" s="1541" t="s">
        <v>550</v>
      </c>
      <c r="G6968" s="476">
        <v>1</v>
      </c>
      <c r="H6968" s="476">
        <v>2002</v>
      </c>
      <c r="I6968" s="1542">
        <v>53.674999999999997</v>
      </c>
      <c r="J6968" s="476">
        <v>100</v>
      </c>
      <c r="K6968" s="1542">
        <v>0</v>
      </c>
      <c r="L6968" s="476"/>
      <c r="M6968" s="476"/>
      <c r="N6968" s="479">
        <v>0</v>
      </c>
      <c r="O6968" s="476"/>
      <c r="P6968" s="1542"/>
      <c r="Q6968" s="479">
        <v>0</v>
      </c>
      <c r="R6968" s="1960"/>
    </row>
    <row r="6969" spans="1:18">
      <c r="C6969" s="1539">
        <v>5</v>
      </c>
      <c r="D6969" s="476" t="s">
        <v>2542</v>
      </c>
      <c r="E6969" s="476">
        <v>8</v>
      </c>
      <c r="F6969" s="1541" t="s">
        <v>550</v>
      </c>
      <c r="G6969" s="476">
        <v>5</v>
      </c>
      <c r="H6969" s="476">
        <v>2002</v>
      </c>
      <c r="I6969" s="1542">
        <v>211.875</v>
      </c>
      <c r="J6969" s="476">
        <v>100</v>
      </c>
      <c r="K6969" s="1542">
        <v>0</v>
      </c>
      <c r="L6969" s="476"/>
      <c r="M6969" s="476"/>
      <c r="N6969" s="479">
        <v>0</v>
      </c>
      <c r="O6969" s="476"/>
      <c r="P6969" s="1542"/>
      <c r="Q6969" s="479">
        <v>0</v>
      </c>
      <c r="R6969" s="1960"/>
    </row>
    <row r="6970" spans="1:18">
      <c r="C6970" s="1539">
        <v>6</v>
      </c>
      <c r="D6970" s="476" t="s">
        <v>3747</v>
      </c>
      <c r="E6970" s="476">
        <v>8</v>
      </c>
      <c r="F6970" s="1541" t="s">
        <v>550</v>
      </c>
      <c r="G6970" s="476">
        <v>1</v>
      </c>
      <c r="H6970" s="476">
        <v>2010</v>
      </c>
      <c r="I6970" s="1542">
        <v>75</v>
      </c>
      <c r="J6970" s="476">
        <v>100</v>
      </c>
      <c r="K6970" s="1542">
        <v>0</v>
      </c>
      <c r="L6970" s="476"/>
      <c r="M6970" s="476"/>
      <c r="N6970" s="479">
        <v>0</v>
      </c>
      <c r="O6970" s="476"/>
      <c r="P6970" s="1542"/>
      <c r="Q6970" s="479">
        <v>0</v>
      </c>
      <c r="R6970" s="1960"/>
    </row>
    <row r="6971" spans="1:18">
      <c r="C6971" s="1544">
        <v>1</v>
      </c>
      <c r="D6971" s="1546" t="s">
        <v>2542</v>
      </c>
      <c r="E6971" s="476">
        <v>8</v>
      </c>
      <c r="F6971" s="1547" t="s">
        <v>550</v>
      </c>
      <c r="G6971" s="1546">
        <v>8</v>
      </c>
      <c r="H6971" s="1546">
        <v>2022</v>
      </c>
      <c r="I6971" s="1548">
        <v>131.96</v>
      </c>
      <c r="J6971" s="1546">
        <v>25</v>
      </c>
      <c r="K6971" s="1548">
        <v>98.97</v>
      </c>
      <c r="L6971" s="1546"/>
      <c r="M6971" s="1546"/>
      <c r="N6971" s="1549">
        <v>0</v>
      </c>
      <c r="O6971" s="1546"/>
      <c r="P6971" s="1548"/>
      <c r="Q6971" s="1549">
        <v>0</v>
      </c>
      <c r="R6971" s="1601" t="s">
        <v>7386</v>
      </c>
    </row>
    <row r="6972" spans="1:18" ht="32.25" customHeight="1">
      <c r="A6972" s="1582"/>
      <c r="B6972" s="1583"/>
      <c r="C6972" s="1072"/>
      <c r="D6972" s="1407" t="s">
        <v>381</v>
      </c>
      <c r="E6972" s="1073"/>
      <c r="F6972" s="1408" t="s">
        <v>1</v>
      </c>
      <c r="G6972" s="1409" t="s">
        <v>1</v>
      </c>
      <c r="H6972" s="1410" t="s">
        <v>1</v>
      </c>
      <c r="I6972" s="1409" t="s">
        <v>1</v>
      </c>
      <c r="J6972" s="1410" t="s">
        <v>1</v>
      </c>
      <c r="K6972" s="1409" t="s">
        <v>1</v>
      </c>
      <c r="L6972" s="1409" t="s">
        <v>1</v>
      </c>
      <c r="M6972" s="1410" t="s">
        <v>1</v>
      </c>
      <c r="N6972" s="1584">
        <f>+N3531+N15</f>
        <v>153718.29999999999</v>
      </c>
      <c r="O6972" s="1585" t="s">
        <v>1</v>
      </c>
      <c r="P6972" s="1409" t="s">
        <v>1</v>
      </c>
      <c r="Q6972" s="1584">
        <f>+Q3531+Q15</f>
        <v>243680.97999999998</v>
      </c>
    </row>
    <row r="6973" spans="1:18">
      <c r="Q6973" s="1325"/>
    </row>
  </sheetData>
  <mergeCells count="157">
    <mergeCell ref="R6679:R6698"/>
    <mergeCell ref="R6699:R6742"/>
    <mergeCell ref="R6743:R6753"/>
    <mergeCell ref="R6754:R6784"/>
    <mergeCell ref="R6785:R6801"/>
    <mergeCell ref="R6802:R6808"/>
    <mergeCell ref="R6809:R6820"/>
    <mergeCell ref="R6821:R6840"/>
    <mergeCell ref="R6965:R6970"/>
    <mergeCell ref="R6841:R6847"/>
    <mergeCell ref="R6849:R6861"/>
    <mergeCell ref="R6862:R6869"/>
    <mergeCell ref="R6870:R6892"/>
    <mergeCell ref="R6893:R6932"/>
    <mergeCell ref="R6933:R6938"/>
    <mergeCell ref="R6939:R6945"/>
    <mergeCell ref="R6946:R6962"/>
    <mergeCell ref="R6963:R6964"/>
    <mergeCell ref="R6388:R6417"/>
    <mergeCell ref="R6418:R6437"/>
    <mergeCell ref="R6438:R6506"/>
    <mergeCell ref="R6507:R6535"/>
    <mergeCell ref="R6536:R6559"/>
    <mergeCell ref="R6560:R6579"/>
    <mergeCell ref="R6580:R6581"/>
    <mergeCell ref="R6582:R6615"/>
    <mergeCell ref="R6616:R6678"/>
    <mergeCell ref="R6321:R6327"/>
    <mergeCell ref="R6328:R6332"/>
    <mergeCell ref="R6333:R6335"/>
    <mergeCell ref="R6336:R6339"/>
    <mergeCell ref="R6340:R6342"/>
    <mergeCell ref="R6343:R6344"/>
    <mergeCell ref="R6345:R6347"/>
    <mergeCell ref="R6348:R6361"/>
    <mergeCell ref="R6362:R6383"/>
    <mergeCell ref="R6242:R6257"/>
    <mergeCell ref="R6261:R6275"/>
    <mergeCell ref="R6276:R6284"/>
    <mergeCell ref="R6285:R6292"/>
    <mergeCell ref="R6299:R6300"/>
    <mergeCell ref="R6301:R6304"/>
    <mergeCell ref="R6305:R6306"/>
    <mergeCell ref="R6307:R6317"/>
    <mergeCell ref="R6318:R6320"/>
    <mergeCell ref="R6293:R6298"/>
    <mergeCell ref="R4997:R5102"/>
    <mergeCell ref="R5103:R5362"/>
    <mergeCell ref="R5363:R5556"/>
    <mergeCell ref="R5557:R5705"/>
    <mergeCell ref="R5706:R5754"/>
    <mergeCell ref="R5756:R5855"/>
    <mergeCell ref="R5856:R6001"/>
    <mergeCell ref="R6002:R6132"/>
    <mergeCell ref="R6133:R6241"/>
    <mergeCell ref="R3534:R3767"/>
    <mergeCell ref="R3768:R3956"/>
    <mergeCell ref="R3957:R4188"/>
    <mergeCell ref="R4189:R4289"/>
    <mergeCell ref="R4290:R4379"/>
    <mergeCell ref="R4380:R4567"/>
    <mergeCell ref="R4568:R4694"/>
    <mergeCell ref="R4695:R4861"/>
    <mergeCell ref="R4862:R4996"/>
    <mergeCell ref="R3119:R3178"/>
    <mergeCell ref="R3179:R3196"/>
    <mergeCell ref="R3197:R3214"/>
    <mergeCell ref="R3528:R3529"/>
    <mergeCell ref="R3448:R3485"/>
    <mergeCell ref="R3486:R3503"/>
    <mergeCell ref="R3504:R3505"/>
    <mergeCell ref="R3506:R3520"/>
    <mergeCell ref="R3521:R3527"/>
    <mergeCell ref="R3247:R3298"/>
    <mergeCell ref="R3299:R3300"/>
    <mergeCell ref="R3303:R3368"/>
    <mergeCell ref="R3369:R3398"/>
    <mergeCell ref="R3399:R3400"/>
    <mergeCell ref="R3401:R3416"/>
    <mergeCell ref="R3417:R3442"/>
    <mergeCell ref="R3443:R3447"/>
    <mergeCell ref="R2578:R2658"/>
    <mergeCell ref="R2659:R2685"/>
    <mergeCell ref="R2686:R2728"/>
    <mergeCell ref="R2729:R2749"/>
    <mergeCell ref="R2750:R2797"/>
    <mergeCell ref="R2798:R2814"/>
    <mergeCell ref="R2815:R2842"/>
    <mergeCell ref="R2843:R2929"/>
    <mergeCell ref="R2930:R3118"/>
    <mergeCell ref="R2074:R2114"/>
    <mergeCell ref="R2115:R2237"/>
    <mergeCell ref="R2238:R2286"/>
    <mergeCell ref="R2287:R2326"/>
    <mergeCell ref="R2327:R2375"/>
    <mergeCell ref="R2376:R2466"/>
    <mergeCell ref="R2467:R2508"/>
    <mergeCell ref="R2509:R2570"/>
    <mergeCell ref="R2571:R2575"/>
    <mergeCell ref="R1590:R1646"/>
    <mergeCell ref="R1647:R1703"/>
    <mergeCell ref="R1704:R1780"/>
    <mergeCell ref="R1781:R1838"/>
    <mergeCell ref="R1839:R1874"/>
    <mergeCell ref="R1875:R1925"/>
    <mergeCell ref="R1926:R1964"/>
    <mergeCell ref="R1965:R2031"/>
    <mergeCell ref="R2032:R2073"/>
    <mergeCell ref="R450:R499"/>
    <mergeCell ref="R500:R524"/>
    <mergeCell ref="R525:R583"/>
    <mergeCell ref="R584:R695"/>
    <mergeCell ref="R696:R731"/>
    <mergeCell ref="R732:R764"/>
    <mergeCell ref="R765:R813"/>
    <mergeCell ref="R814:R870"/>
    <mergeCell ref="R871:R912"/>
    <mergeCell ref="R913:R963"/>
    <mergeCell ref="R964:R968"/>
    <mergeCell ref="R973:R977"/>
    <mergeCell ref="R981:R982"/>
    <mergeCell ref="R990:R1011"/>
    <mergeCell ref="R1012:R1059"/>
    <mergeCell ref="R1060:R1099"/>
    <mergeCell ref="R1100:R1128"/>
    <mergeCell ref="R3215:R3246"/>
    <mergeCell ref="R1129:R1151"/>
    <mergeCell ref="R1152:R1178"/>
    <mergeCell ref="R1179:R1214"/>
    <mergeCell ref="R1215:R1294"/>
    <mergeCell ref="R1295:R1321"/>
    <mergeCell ref="R1322:R1358"/>
    <mergeCell ref="R1359:R1386"/>
    <mergeCell ref="R1387:R1410"/>
    <mergeCell ref="R1411:R1439"/>
    <mergeCell ref="R1440:R1460"/>
    <mergeCell ref="R1461:R1487"/>
    <mergeCell ref="R1488:R1518"/>
    <mergeCell ref="R1519:R1543"/>
    <mergeCell ref="R1544:R1583"/>
    <mergeCell ref="R1584:R1585"/>
    <mergeCell ref="R46:R117"/>
    <mergeCell ref="R118:R182"/>
    <mergeCell ref="R183:R226"/>
    <mergeCell ref="R227:R270"/>
    <mergeCell ref="R271:R319"/>
    <mergeCell ref="R320:R370"/>
    <mergeCell ref="R371:R449"/>
    <mergeCell ref="J2:L2"/>
    <mergeCell ref="D4:H4"/>
    <mergeCell ref="C5:M5"/>
    <mergeCell ref="C7:M7"/>
    <mergeCell ref="C8:M8"/>
    <mergeCell ref="G11:K11"/>
    <mergeCell ref="L11:N11"/>
    <mergeCell ref="O11:Q11"/>
    <mergeCell ref="R20:R45"/>
  </mergeCells>
  <phoneticPr fontId="2" type="noConversion"/>
  <conditionalFormatting sqref="B11527:B12561">
    <cfRule type="cellIs" dxfId="3" priority="2" stopIfTrue="1" operator="equal">
      <formula>0</formula>
    </cfRule>
  </conditionalFormatting>
  <pageMargins left="0.19" right="0.18" top="0.38" bottom="0.24" header="0.17" footer="0.19"/>
  <pageSetup paperSize="9" scale="76" orientation="landscape" verticalDpi="12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6" tint="0.59999389629810485"/>
  </sheetPr>
  <dimension ref="A1:N41"/>
  <sheetViews>
    <sheetView topLeftCell="A3" zoomScaleNormal="100" workbookViewId="0">
      <pane xSplit="2" ySplit="6" topLeftCell="H13" activePane="bottomRight" state="frozen"/>
      <selection activeCell="A3" sqref="A3"/>
      <selection pane="topRight" activeCell="C3" sqref="C3"/>
      <selection pane="bottomLeft" activeCell="A9" sqref="A9"/>
      <selection pane="bottomRight" activeCell="M37" sqref="M37"/>
    </sheetView>
  </sheetViews>
  <sheetFormatPr defaultRowHeight="17.25"/>
  <cols>
    <col min="1" max="1" width="3.5703125" style="197" bestFit="1" customWidth="1"/>
    <col min="2" max="2" width="40.7109375" style="198" customWidth="1"/>
    <col min="3" max="3" width="9.5703125" style="197" customWidth="1"/>
    <col min="4" max="6" width="9.5703125" style="198" customWidth="1"/>
    <col min="7" max="9" width="12.7109375" style="198" customWidth="1"/>
    <col min="10" max="10" width="13" style="198" customWidth="1"/>
    <col min="11" max="14" width="12.7109375" style="198" customWidth="1"/>
    <col min="15" max="256" width="9.140625" style="198"/>
    <col min="257" max="257" width="3.5703125" style="198" bestFit="1" customWidth="1"/>
    <col min="258" max="258" width="40.7109375" style="198" customWidth="1"/>
    <col min="259" max="262" width="9.5703125" style="198" customWidth="1"/>
    <col min="263" max="265" width="12.7109375" style="198" customWidth="1"/>
    <col min="266" max="266" width="13" style="198" customWidth="1"/>
    <col min="267" max="270" width="12.7109375" style="198" customWidth="1"/>
    <col min="271" max="512" width="9.140625" style="198"/>
    <col min="513" max="513" width="3.5703125" style="198" bestFit="1" customWidth="1"/>
    <col min="514" max="514" width="40.7109375" style="198" customWidth="1"/>
    <col min="515" max="518" width="9.5703125" style="198" customWidth="1"/>
    <col min="519" max="521" width="12.7109375" style="198" customWidth="1"/>
    <col min="522" max="522" width="13" style="198" customWidth="1"/>
    <col min="523" max="526" width="12.7109375" style="198" customWidth="1"/>
    <col min="527" max="768" width="9.140625" style="198"/>
    <col min="769" max="769" width="3.5703125" style="198" bestFit="1" customWidth="1"/>
    <col min="770" max="770" width="40.7109375" style="198" customWidth="1"/>
    <col min="771" max="774" width="9.5703125" style="198" customWidth="1"/>
    <col min="775" max="777" width="12.7109375" style="198" customWidth="1"/>
    <col min="778" max="778" width="13" style="198" customWidth="1"/>
    <col min="779" max="782" width="12.7109375" style="198" customWidth="1"/>
    <col min="783" max="1024" width="9.140625" style="198"/>
    <col min="1025" max="1025" width="3.5703125" style="198" bestFit="1" customWidth="1"/>
    <col min="1026" max="1026" width="40.7109375" style="198" customWidth="1"/>
    <col min="1027" max="1030" width="9.5703125" style="198" customWidth="1"/>
    <col min="1031" max="1033" width="12.7109375" style="198" customWidth="1"/>
    <col min="1034" max="1034" width="13" style="198" customWidth="1"/>
    <col min="1035" max="1038" width="12.7109375" style="198" customWidth="1"/>
    <col min="1039" max="1280" width="9.140625" style="198"/>
    <col min="1281" max="1281" width="3.5703125" style="198" bestFit="1" customWidth="1"/>
    <col min="1282" max="1282" width="40.7109375" style="198" customWidth="1"/>
    <col min="1283" max="1286" width="9.5703125" style="198" customWidth="1"/>
    <col min="1287" max="1289" width="12.7109375" style="198" customWidth="1"/>
    <col min="1290" max="1290" width="13" style="198" customWidth="1"/>
    <col min="1291" max="1294" width="12.7109375" style="198" customWidth="1"/>
    <col min="1295" max="1536" width="9.140625" style="198"/>
    <col min="1537" max="1537" width="3.5703125" style="198" bestFit="1" customWidth="1"/>
    <col min="1538" max="1538" width="40.7109375" style="198" customWidth="1"/>
    <col min="1539" max="1542" width="9.5703125" style="198" customWidth="1"/>
    <col min="1543" max="1545" width="12.7109375" style="198" customWidth="1"/>
    <col min="1546" max="1546" width="13" style="198" customWidth="1"/>
    <col min="1547" max="1550" width="12.7109375" style="198" customWidth="1"/>
    <col min="1551" max="1792" width="9.140625" style="198"/>
    <col min="1793" max="1793" width="3.5703125" style="198" bestFit="1" customWidth="1"/>
    <col min="1794" max="1794" width="40.7109375" style="198" customWidth="1"/>
    <col min="1795" max="1798" width="9.5703125" style="198" customWidth="1"/>
    <col min="1799" max="1801" width="12.7109375" style="198" customWidth="1"/>
    <col min="1802" max="1802" width="13" style="198" customWidth="1"/>
    <col min="1803" max="1806" width="12.7109375" style="198" customWidth="1"/>
    <col min="1807" max="2048" width="9.140625" style="198"/>
    <col min="2049" max="2049" width="3.5703125" style="198" bestFit="1" customWidth="1"/>
    <col min="2050" max="2050" width="40.7109375" style="198" customWidth="1"/>
    <col min="2051" max="2054" width="9.5703125" style="198" customWidth="1"/>
    <col min="2055" max="2057" width="12.7109375" style="198" customWidth="1"/>
    <col min="2058" max="2058" width="13" style="198" customWidth="1"/>
    <col min="2059" max="2062" width="12.7109375" style="198" customWidth="1"/>
    <col min="2063" max="2304" width="9.140625" style="198"/>
    <col min="2305" max="2305" width="3.5703125" style="198" bestFit="1" customWidth="1"/>
    <col min="2306" max="2306" width="40.7109375" style="198" customWidth="1"/>
    <col min="2307" max="2310" width="9.5703125" style="198" customWidth="1"/>
    <col min="2311" max="2313" width="12.7109375" style="198" customWidth="1"/>
    <col min="2314" max="2314" width="13" style="198" customWidth="1"/>
    <col min="2315" max="2318" width="12.7109375" style="198" customWidth="1"/>
    <col min="2319" max="2560" width="9.140625" style="198"/>
    <col min="2561" max="2561" width="3.5703125" style="198" bestFit="1" customWidth="1"/>
    <col min="2562" max="2562" width="40.7109375" style="198" customWidth="1"/>
    <col min="2563" max="2566" width="9.5703125" style="198" customWidth="1"/>
    <col min="2567" max="2569" width="12.7109375" style="198" customWidth="1"/>
    <col min="2570" max="2570" width="13" style="198" customWidth="1"/>
    <col min="2571" max="2574" width="12.7109375" style="198" customWidth="1"/>
    <col min="2575" max="2816" width="9.140625" style="198"/>
    <col min="2817" max="2817" width="3.5703125" style="198" bestFit="1" customWidth="1"/>
    <col min="2818" max="2818" width="40.7109375" style="198" customWidth="1"/>
    <col min="2819" max="2822" width="9.5703125" style="198" customWidth="1"/>
    <col min="2823" max="2825" width="12.7109375" style="198" customWidth="1"/>
    <col min="2826" max="2826" width="13" style="198" customWidth="1"/>
    <col min="2827" max="2830" width="12.7109375" style="198" customWidth="1"/>
    <col min="2831" max="3072" width="9.140625" style="198"/>
    <col min="3073" max="3073" width="3.5703125" style="198" bestFit="1" customWidth="1"/>
    <col min="3074" max="3074" width="40.7109375" style="198" customWidth="1"/>
    <col min="3075" max="3078" width="9.5703125" style="198" customWidth="1"/>
    <col min="3079" max="3081" width="12.7109375" style="198" customWidth="1"/>
    <col min="3082" max="3082" width="13" style="198" customWidth="1"/>
    <col min="3083" max="3086" width="12.7109375" style="198" customWidth="1"/>
    <col min="3087" max="3328" width="9.140625" style="198"/>
    <col min="3329" max="3329" width="3.5703125" style="198" bestFit="1" customWidth="1"/>
    <col min="3330" max="3330" width="40.7109375" style="198" customWidth="1"/>
    <col min="3331" max="3334" width="9.5703125" style="198" customWidth="1"/>
    <col min="3335" max="3337" width="12.7109375" style="198" customWidth="1"/>
    <col min="3338" max="3338" width="13" style="198" customWidth="1"/>
    <col min="3339" max="3342" width="12.7109375" style="198" customWidth="1"/>
    <col min="3343" max="3584" width="9.140625" style="198"/>
    <col min="3585" max="3585" width="3.5703125" style="198" bestFit="1" customWidth="1"/>
    <col min="3586" max="3586" width="40.7109375" style="198" customWidth="1"/>
    <col min="3587" max="3590" width="9.5703125" style="198" customWidth="1"/>
    <col min="3591" max="3593" width="12.7109375" style="198" customWidth="1"/>
    <col min="3594" max="3594" width="13" style="198" customWidth="1"/>
    <col min="3595" max="3598" width="12.7109375" style="198" customWidth="1"/>
    <col min="3599" max="3840" width="9.140625" style="198"/>
    <col min="3841" max="3841" width="3.5703125" style="198" bestFit="1" customWidth="1"/>
    <col min="3842" max="3842" width="40.7109375" style="198" customWidth="1"/>
    <col min="3843" max="3846" width="9.5703125" style="198" customWidth="1"/>
    <col min="3847" max="3849" width="12.7109375" style="198" customWidth="1"/>
    <col min="3850" max="3850" width="13" style="198" customWidth="1"/>
    <col min="3851" max="3854" width="12.7109375" style="198" customWidth="1"/>
    <col min="3855" max="4096" width="9.140625" style="198"/>
    <col min="4097" max="4097" width="3.5703125" style="198" bestFit="1" customWidth="1"/>
    <col min="4098" max="4098" width="40.7109375" style="198" customWidth="1"/>
    <col min="4099" max="4102" width="9.5703125" style="198" customWidth="1"/>
    <col min="4103" max="4105" width="12.7109375" style="198" customWidth="1"/>
    <col min="4106" max="4106" width="13" style="198" customWidth="1"/>
    <col min="4107" max="4110" width="12.7109375" style="198" customWidth="1"/>
    <col min="4111" max="4352" width="9.140625" style="198"/>
    <col min="4353" max="4353" width="3.5703125" style="198" bestFit="1" customWidth="1"/>
    <col min="4354" max="4354" width="40.7109375" style="198" customWidth="1"/>
    <col min="4355" max="4358" width="9.5703125" style="198" customWidth="1"/>
    <col min="4359" max="4361" width="12.7109375" style="198" customWidth="1"/>
    <col min="4362" max="4362" width="13" style="198" customWidth="1"/>
    <col min="4363" max="4366" width="12.7109375" style="198" customWidth="1"/>
    <col min="4367" max="4608" width="9.140625" style="198"/>
    <col min="4609" max="4609" width="3.5703125" style="198" bestFit="1" customWidth="1"/>
    <col min="4610" max="4610" width="40.7109375" style="198" customWidth="1"/>
    <col min="4611" max="4614" width="9.5703125" style="198" customWidth="1"/>
    <col min="4615" max="4617" width="12.7109375" style="198" customWidth="1"/>
    <col min="4618" max="4618" width="13" style="198" customWidth="1"/>
    <col min="4619" max="4622" width="12.7109375" style="198" customWidth="1"/>
    <col min="4623" max="4864" width="9.140625" style="198"/>
    <col min="4865" max="4865" width="3.5703125" style="198" bestFit="1" customWidth="1"/>
    <col min="4866" max="4866" width="40.7109375" style="198" customWidth="1"/>
    <col min="4867" max="4870" width="9.5703125" style="198" customWidth="1"/>
    <col min="4871" max="4873" width="12.7109375" style="198" customWidth="1"/>
    <col min="4874" max="4874" width="13" style="198" customWidth="1"/>
    <col min="4875" max="4878" width="12.7109375" style="198" customWidth="1"/>
    <col min="4879" max="5120" width="9.140625" style="198"/>
    <col min="5121" max="5121" width="3.5703125" style="198" bestFit="1" customWidth="1"/>
    <col min="5122" max="5122" width="40.7109375" style="198" customWidth="1"/>
    <col min="5123" max="5126" width="9.5703125" style="198" customWidth="1"/>
    <col min="5127" max="5129" width="12.7109375" style="198" customWidth="1"/>
    <col min="5130" max="5130" width="13" style="198" customWidth="1"/>
    <col min="5131" max="5134" width="12.7109375" style="198" customWidth="1"/>
    <col min="5135" max="5376" width="9.140625" style="198"/>
    <col min="5377" max="5377" width="3.5703125" style="198" bestFit="1" customWidth="1"/>
    <col min="5378" max="5378" width="40.7109375" style="198" customWidth="1"/>
    <col min="5379" max="5382" width="9.5703125" style="198" customWidth="1"/>
    <col min="5383" max="5385" width="12.7109375" style="198" customWidth="1"/>
    <col min="5386" max="5386" width="13" style="198" customWidth="1"/>
    <col min="5387" max="5390" width="12.7109375" style="198" customWidth="1"/>
    <col min="5391" max="5632" width="9.140625" style="198"/>
    <col min="5633" max="5633" width="3.5703125" style="198" bestFit="1" customWidth="1"/>
    <col min="5634" max="5634" width="40.7109375" style="198" customWidth="1"/>
    <col min="5635" max="5638" width="9.5703125" style="198" customWidth="1"/>
    <col min="5639" max="5641" width="12.7109375" style="198" customWidth="1"/>
    <col min="5642" max="5642" width="13" style="198" customWidth="1"/>
    <col min="5643" max="5646" width="12.7109375" style="198" customWidth="1"/>
    <col min="5647" max="5888" width="9.140625" style="198"/>
    <col min="5889" max="5889" width="3.5703125" style="198" bestFit="1" customWidth="1"/>
    <col min="5890" max="5890" width="40.7109375" style="198" customWidth="1"/>
    <col min="5891" max="5894" width="9.5703125" style="198" customWidth="1"/>
    <col min="5895" max="5897" width="12.7109375" style="198" customWidth="1"/>
    <col min="5898" max="5898" width="13" style="198" customWidth="1"/>
    <col min="5899" max="5902" width="12.7109375" style="198" customWidth="1"/>
    <col min="5903" max="6144" width="9.140625" style="198"/>
    <col min="6145" max="6145" width="3.5703125" style="198" bestFit="1" customWidth="1"/>
    <col min="6146" max="6146" width="40.7109375" style="198" customWidth="1"/>
    <col min="6147" max="6150" width="9.5703125" style="198" customWidth="1"/>
    <col min="6151" max="6153" width="12.7109375" style="198" customWidth="1"/>
    <col min="6154" max="6154" width="13" style="198" customWidth="1"/>
    <col min="6155" max="6158" width="12.7109375" style="198" customWidth="1"/>
    <col min="6159" max="6400" width="9.140625" style="198"/>
    <col min="6401" max="6401" width="3.5703125" style="198" bestFit="1" customWidth="1"/>
    <col min="6402" max="6402" width="40.7109375" style="198" customWidth="1"/>
    <col min="6403" max="6406" width="9.5703125" style="198" customWidth="1"/>
    <col min="6407" max="6409" width="12.7109375" style="198" customWidth="1"/>
    <col min="6410" max="6410" width="13" style="198" customWidth="1"/>
    <col min="6411" max="6414" width="12.7109375" style="198" customWidth="1"/>
    <col min="6415" max="6656" width="9.140625" style="198"/>
    <col min="6657" max="6657" width="3.5703125" style="198" bestFit="1" customWidth="1"/>
    <col min="6658" max="6658" width="40.7109375" style="198" customWidth="1"/>
    <col min="6659" max="6662" width="9.5703125" style="198" customWidth="1"/>
    <col min="6663" max="6665" width="12.7109375" style="198" customWidth="1"/>
    <col min="6666" max="6666" width="13" style="198" customWidth="1"/>
    <col min="6667" max="6670" width="12.7109375" style="198" customWidth="1"/>
    <col min="6671" max="6912" width="9.140625" style="198"/>
    <col min="6913" max="6913" width="3.5703125" style="198" bestFit="1" customWidth="1"/>
    <col min="6914" max="6914" width="40.7109375" style="198" customWidth="1"/>
    <col min="6915" max="6918" width="9.5703125" style="198" customWidth="1"/>
    <col min="6919" max="6921" width="12.7109375" style="198" customWidth="1"/>
    <col min="6922" max="6922" width="13" style="198" customWidth="1"/>
    <col min="6923" max="6926" width="12.7109375" style="198" customWidth="1"/>
    <col min="6927" max="7168" width="9.140625" style="198"/>
    <col min="7169" max="7169" width="3.5703125" style="198" bestFit="1" customWidth="1"/>
    <col min="7170" max="7170" width="40.7109375" style="198" customWidth="1"/>
    <col min="7171" max="7174" width="9.5703125" style="198" customWidth="1"/>
    <col min="7175" max="7177" width="12.7109375" style="198" customWidth="1"/>
    <col min="7178" max="7178" width="13" style="198" customWidth="1"/>
    <col min="7179" max="7182" width="12.7109375" style="198" customWidth="1"/>
    <col min="7183" max="7424" width="9.140625" style="198"/>
    <col min="7425" max="7425" width="3.5703125" style="198" bestFit="1" customWidth="1"/>
    <col min="7426" max="7426" width="40.7109375" style="198" customWidth="1"/>
    <col min="7427" max="7430" width="9.5703125" style="198" customWidth="1"/>
    <col min="7431" max="7433" width="12.7109375" style="198" customWidth="1"/>
    <col min="7434" max="7434" width="13" style="198" customWidth="1"/>
    <col min="7435" max="7438" width="12.7109375" style="198" customWidth="1"/>
    <col min="7439" max="7680" width="9.140625" style="198"/>
    <col min="7681" max="7681" width="3.5703125" style="198" bestFit="1" customWidth="1"/>
    <col min="7682" max="7682" width="40.7109375" style="198" customWidth="1"/>
    <col min="7683" max="7686" width="9.5703125" style="198" customWidth="1"/>
    <col min="7687" max="7689" width="12.7109375" style="198" customWidth="1"/>
    <col min="7690" max="7690" width="13" style="198" customWidth="1"/>
    <col min="7691" max="7694" width="12.7109375" style="198" customWidth="1"/>
    <col min="7695" max="7936" width="9.140625" style="198"/>
    <col min="7937" max="7937" width="3.5703125" style="198" bestFit="1" customWidth="1"/>
    <col min="7938" max="7938" width="40.7109375" style="198" customWidth="1"/>
    <col min="7939" max="7942" width="9.5703125" style="198" customWidth="1"/>
    <col min="7943" max="7945" width="12.7109375" style="198" customWidth="1"/>
    <col min="7946" max="7946" width="13" style="198" customWidth="1"/>
    <col min="7947" max="7950" width="12.7109375" style="198" customWidth="1"/>
    <col min="7951" max="8192" width="9.140625" style="198"/>
    <col min="8193" max="8193" width="3.5703125" style="198" bestFit="1" customWidth="1"/>
    <col min="8194" max="8194" width="40.7109375" style="198" customWidth="1"/>
    <col min="8195" max="8198" width="9.5703125" style="198" customWidth="1"/>
    <col min="8199" max="8201" width="12.7109375" style="198" customWidth="1"/>
    <col min="8202" max="8202" width="13" style="198" customWidth="1"/>
    <col min="8203" max="8206" width="12.7109375" style="198" customWidth="1"/>
    <col min="8207" max="8448" width="9.140625" style="198"/>
    <col min="8449" max="8449" width="3.5703125" style="198" bestFit="1" customWidth="1"/>
    <col min="8450" max="8450" width="40.7109375" style="198" customWidth="1"/>
    <col min="8451" max="8454" width="9.5703125" style="198" customWidth="1"/>
    <col min="8455" max="8457" width="12.7109375" style="198" customWidth="1"/>
    <col min="8458" max="8458" width="13" style="198" customWidth="1"/>
    <col min="8459" max="8462" width="12.7109375" style="198" customWidth="1"/>
    <col min="8463" max="8704" width="9.140625" style="198"/>
    <col min="8705" max="8705" width="3.5703125" style="198" bestFit="1" customWidth="1"/>
    <col min="8706" max="8706" width="40.7109375" style="198" customWidth="1"/>
    <col min="8707" max="8710" width="9.5703125" style="198" customWidth="1"/>
    <col min="8711" max="8713" width="12.7109375" style="198" customWidth="1"/>
    <col min="8714" max="8714" width="13" style="198" customWidth="1"/>
    <col min="8715" max="8718" width="12.7109375" style="198" customWidth="1"/>
    <col min="8719" max="8960" width="9.140625" style="198"/>
    <col min="8961" max="8961" width="3.5703125" style="198" bestFit="1" customWidth="1"/>
    <col min="8962" max="8962" width="40.7109375" style="198" customWidth="1"/>
    <col min="8963" max="8966" width="9.5703125" style="198" customWidth="1"/>
    <col min="8967" max="8969" width="12.7109375" style="198" customWidth="1"/>
    <col min="8970" max="8970" width="13" style="198" customWidth="1"/>
    <col min="8971" max="8974" width="12.7109375" style="198" customWidth="1"/>
    <col min="8975" max="9216" width="9.140625" style="198"/>
    <col min="9217" max="9217" width="3.5703125" style="198" bestFit="1" customWidth="1"/>
    <col min="9218" max="9218" width="40.7109375" style="198" customWidth="1"/>
    <col min="9219" max="9222" width="9.5703125" style="198" customWidth="1"/>
    <col min="9223" max="9225" width="12.7109375" style="198" customWidth="1"/>
    <col min="9226" max="9226" width="13" style="198" customWidth="1"/>
    <col min="9227" max="9230" width="12.7109375" style="198" customWidth="1"/>
    <col min="9231" max="9472" width="9.140625" style="198"/>
    <col min="9473" max="9473" width="3.5703125" style="198" bestFit="1" customWidth="1"/>
    <col min="9474" max="9474" width="40.7109375" style="198" customWidth="1"/>
    <col min="9475" max="9478" width="9.5703125" style="198" customWidth="1"/>
    <col min="9479" max="9481" width="12.7109375" style="198" customWidth="1"/>
    <col min="9482" max="9482" width="13" style="198" customWidth="1"/>
    <col min="9483" max="9486" width="12.7109375" style="198" customWidth="1"/>
    <col min="9487" max="9728" width="9.140625" style="198"/>
    <col min="9729" max="9729" width="3.5703125" style="198" bestFit="1" customWidth="1"/>
    <col min="9730" max="9730" width="40.7109375" style="198" customWidth="1"/>
    <col min="9731" max="9734" width="9.5703125" style="198" customWidth="1"/>
    <col min="9735" max="9737" width="12.7109375" style="198" customWidth="1"/>
    <col min="9738" max="9738" width="13" style="198" customWidth="1"/>
    <col min="9739" max="9742" width="12.7109375" style="198" customWidth="1"/>
    <col min="9743" max="9984" width="9.140625" style="198"/>
    <col min="9985" max="9985" width="3.5703125" style="198" bestFit="1" customWidth="1"/>
    <col min="9986" max="9986" width="40.7109375" style="198" customWidth="1"/>
    <col min="9987" max="9990" width="9.5703125" style="198" customWidth="1"/>
    <col min="9991" max="9993" width="12.7109375" style="198" customWidth="1"/>
    <col min="9994" max="9994" width="13" style="198" customWidth="1"/>
    <col min="9995" max="9998" width="12.7109375" style="198" customWidth="1"/>
    <col min="9999" max="10240" width="9.140625" style="198"/>
    <col min="10241" max="10241" width="3.5703125" style="198" bestFit="1" customWidth="1"/>
    <col min="10242" max="10242" width="40.7109375" style="198" customWidth="1"/>
    <col min="10243" max="10246" width="9.5703125" style="198" customWidth="1"/>
    <col min="10247" max="10249" width="12.7109375" style="198" customWidth="1"/>
    <col min="10250" max="10250" width="13" style="198" customWidth="1"/>
    <col min="10251" max="10254" width="12.7109375" style="198" customWidth="1"/>
    <col min="10255" max="10496" width="9.140625" style="198"/>
    <col min="10497" max="10497" width="3.5703125" style="198" bestFit="1" customWidth="1"/>
    <col min="10498" max="10498" width="40.7109375" style="198" customWidth="1"/>
    <col min="10499" max="10502" width="9.5703125" style="198" customWidth="1"/>
    <col min="10503" max="10505" width="12.7109375" style="198" customWidth="1"/>
    <col min="10506" max="10506" width="13" style="198" customWidth="1"/>
    <col min="10507" max="10510" width="12.7109375" style="198" customWidth="1"/>
    <col min="10511" max="10752" width="9.140625" style="198"/>
    <col min="10753" max="10753" width="3.5703125" style="198" bestFit="1" customWidth="1"/>
    <col min="10754" max="10754" width="40.7109375" style="198" customWidth="1"/>
    <col min="10755" max="10758" width="9.5703125" style="198" customWidth="1"/>
    <col min="10759" max="10761" width="12.7109375" style="198" customWidth="1"/>
    <col min="10762" max="10762" width="13" style="198" customWidth="1"/>
    <col min="10763" max="10766" width="12.7109375" style="198" customWidth="1"/>
    <col min="10767" max="11008" width="9.140625" style="198"/>
    <col min="11009" max="11009" width="3.5703125" style="198" bestFit="1" customWidth="1"/>
    <col min="11010" max="11010" width="40.7109375" style="198" customWidth="1"/>
    <col min="11011" max="11014" width="9.5703125" style="198" customWidth="1"/>
    <col min="11015" max="11017" width="12.7109375" style="198" customWidth="1"/>
    <col min="11018" max="11018" width="13" style="198" customWidth="1"/>
    <col min="11019" max="11022" width="12.7109375" style="198" customWidth="1"/>
    <col min="11023" max="11264" width="9.140625" style="198"/>
    <col min="11265" max="11265" width="3.5703125" style="198" bestFit="1" customWidth="1"/>
    <col min="11266" max="11266" width="40.7109375" style="198" customWidth="1"/>
    <col min="11267" max="11270" width="9.5703125" style="198" customWidth="1"/>
    <col min="11271" max="11273" width="12.7109375" style="198" customWidth="1"/>
    <col min="11274" max="11274" width="13" style="198" customWidth="1"/>
    <col min="11275" max="11278" width="12.7109375" style="198" customWidth="1"/>
    <col min="11279" max="11520" width="9.140625" style="198"/>
    <col min="11521" max="11521" width="3.5703125" style="198" bestFit="1" customWidth="1"/>
    <col min="11522" max="11522" width="40.7109375" style="198" customWidth="1"/>
    <col min="11523" max="11526" width="9.5703125" style="198" customWidth="1"/>
    <col min="11527" max="11529" width="12.7109375" style="198" customWidth="1"/>
    <col min="11530" max="11530" width="13" style="198" customWidth="1"/>
    <col min="11531" max="11534" width="12.7109375" style="198" customWidth="1"/>
    <col min="11535" max="11776" width="9.140625" style="198"/>
    <col min="11777" max="11777" width="3.5703125" style="198" bestFit="1" customWidth="1"/>
    <col min="11778" max="11778" width="40.7109375" style="198" customWidth="1"/>
    <col min="11779" max="11782" width="9.5703125" style="198" customWidth="1"/>
    <col min="11783" max="11785" width="12.7109375" style="198" customWidth="1"/>
    <col min="11786" max="11786" width="13" style="198" customWidth="1"/>
    <col min="11787" max="11790" width="12.7109375" style="198" customWidth="1"/>
    <col min="11791" max="12032" width="9.140625" style="198"/>
    <col min="12033" max="12033" width="3.5703125" style="198" bestFit="1" customWidth="1"/>
    <col min="12034" max="12034" width="40.7109375" style="198" customWidth="1"/>
    <col min="12035" max="12038" width="9.5703125" style="198" customWidth="1"/>
    <col min="12039" max="12041" width="12.7109375" style="198" customWidth="1"/>
    <col min="12042" max="12042" width="13" style="198" customWidth="1"/>
    <col min="12043" max="12046" width="12.7109375" style="198" customWidth="1"/>
    <col min="12047" max="12288" width="9.140625" style="198"/>
    <col min="12289" max="12289" width="3.5703125" style="198" bestFit="1" customWidth="1"/>
    <col min="12290" max="12290" width="40.7109375" style="198" customWidth="1"/>
    <col min="12291" max="12294" width="9.5703125" style="198" customWidth="1"/>
    <col min="12295" max="12297" width="12.7109375" style="198" customWidth="1"/>
    <col min="12298" max="12298" width="13" style="198" customWidth="1"/>
    <col min="12299" max="12302" width="12.7109375" style="198" customWidth="1"/>
    <col min="12303" max="12544" width="9.140625" style="198"/>
    <col min="12545" max="12545" width="3.5703125" style="198" bestFit="1" customWidth="1"/>
    <col min="12546" max="12546" width="40.7109375" style="198" customWidth="1"/>
    <col min="12547" max="12550" width="9.5703125" style="198" customWidth="1"/>
    <col min="12551" max="12553" width="12.7109375" style="198" customWidth="1"/>
    <col min="12554" max="12554" width="13" style="198" customWidth="1"/>
    <col min="12555" max="12558" width="12.7109375" style="198" customWidth="1"/>
    <col min="12559" max="12800" width="9.140625" style="198"/>
    <col min="12801" max="12801" width="3.5703125" style="198" bestFit="1" customWidth="1"/>
    <col min="12802" max="12802" width="40.7109375" style="198" customWidth="1"/>
    <col min="12803" max="12806" width="9.5703125" style="198" customWidth="1"/>
    <col min="12807" max="12809" width="12.7109375" style="198" customWidth="1"/>
    <col min="12810" max="12810" width="13" style="198" customWidth="1"/>
    <col min="12811" max="12814" width="12.7109375" style="198" customWidth="1"/>
    <col min="12815" max="13056" width="9.140625" style="198"/>
    <col min="13057" max="13057" width="3.5703125" style="198" bestFit="1" customWidth="1"/>
    <col min="13058" max="13058" width="40.7109375" style="198" customWidth="1"/>
    <col min="13059" max="13062" width="9.5703125" style="198" customWidth="1"/>
    <col min="13063" max="13065" width="12.7109375" style="198" customWidth="1"/>
    <col min="13066" max="13066" width="13" style="198" customWidth="1"/>
    <col min="13067" max="13070" width="12.7109375" style="198" customWidth="1"/>
    <col min="13071" max="13312" width="9.140625" style="198"/>
    <col min="13313" max="13313" width="3.5703125" style="198" bestFit="1" customWidth="1"/>
    <col min="13314" max="13314" width="40.7109375" style="198" customWidth="1"/>
    <col min="13315" max="13318" width="9.5703125" style="198" customWidth="1"/>
    <col min="13319" max="13321" width="12.7109375" style="198" customWidth="1"/>
    <col min="13322" max="13322" width="13" style="198" customWidth="1"/>
    <col min="13323" max="13326" width="12.7109375" style="198" customWidth="1"/>
    <col min="13327" max="13568" width="9.140625" style="198"/>
    <col min="13569" max="13569" width="3.5703125" style="198" bestFit="1" customWidth="1"/>
    <col min="13570" max="13570" width="40.7109375" style="198" customWidth="1"/>
    <col min="13571" max="13574" width="9.5703125" style="198" customWidth="1"/>
    <col min="13575" max="13577" width="12.7109375" style="198" customWidth="1"/>
    <col min="13578" max="13578" width="13" style="198" customWidth="1"/>
    <col min="13579" max="13582" width="12.7109375" style="198" customWidth="1"/>
    <col min="13583" max="13824" width="9.140625" style="198"/>
    <col min="13825" max="13825" width="3.5703125" style="198" bestFit="1" customWidth="1"/>
    <col min="13826" max="13826" width="40.7109375" style="198" customWidth="1"/>
    <col min="13827" max="13830" width="9.5703125" style="198" customWidth="1"/>
    <col min="13831" max="13833" width="12.7109375" style="198" customWidth="1"/>
    <col min="13834" max="13834" width="13" style="198" customWidth="1"/>
    <col min="13835" max="13838" width="12.7109375" style="198" customWidth="1"/>
    <col min="13839" max="14080" width="9.140625" style="198"/>
    <col min="14081" max="14081" width="3.5703125" style="198" bestFit="1" customWidth="1"/>
    <col min="14082" max="14082" width="40.7109375" style="198" customWidth="1"/>
    <col min="14083" max="14086" width="9.5703125" style="198" customWidth="1"/>
    <col min="14087" max="14089" width="12.7109375" style="198" customWidth="1"/>
    <col min="14090" max="14090" width="13" style="198" customWidth="1"/>
    <col min="14091" max="14094" width="12.7109375" style="198" customWidth="1"/>
    <col min="14095" max="14336" width="9.140625" style="198"/>
    <col min="14337" max="14337" width="3.5703125" style="198" bestFit="1" customWidth="1"/>
    <col min="14338" max="14338" width="40.7109375" style="198" customWidth="1"/>
    <col min="14339" max="14342" width="9.5703125" style="198" customWidth="1"/>
    <col min="14343" max="14345" width="12.7109375" style="198" customWidth="1"/>
    <col min="14346" max="14346" width="13" style="198" customWidth="1"/>
    <col min="14347" max="14350" width="12.7109375" style="198" customWidth="1"/>
    <col min="14351" max="14592" width="9.140625" style="198"/>
    <col min="14593" max="14593" width="3.5703125" style="198" bestFit="1" customWidth="1"/>
    <col min="14594" max="14594" width="40.7109375" style="198" customWidth="1"/>
    <col min="14595" max="14598" width="9.5703125" style="198" customWidth="1"/>
    <col min="14599" max="14601" width="12.7109375" style="198" customWidth="1"/>
    <col min="14602" max="14602" width="13" style="198" customWidth="1"/>
    <col min="14603" max="14606" width="12.7109375" style="198" customWidth="1"/>
    <col min="14607" max="14848" width="9.140625" style="198"/>
    <col min="14849" max="14849" width="3.5703125" style="198" bestFit="1" customWidth="1"/>
    <col min="14850" max="14850" width="40.7109375" style="198" customWidth="1"/>
    <col min="14851" max="14854" width="9.5703125" style="198" customWidth="1"/>
    <col min="14855" max="14857" width="12.7109375" style="198" customWidth="1"/>
    <col min="14858" max="14858" width="13" style="198" customWidth="1"/>
    <col min="14859" max="14862" width="12.7109375" style="198" customWidth="1"/>
    <col min="14863" max="15104" width="9.140625" style="198"/>
    <col min="15105" max="15105" width="3.5703125" style="198" bestFit="1" customWidth="1"/>
    <col min="15106" max="15106" width="40.7109375" style="198" customWidth="1"/>
    <col min="15107" max="15110" width="9.5703125" style="198" customWidth="1"/>
    <col min="15111" max="15113" width="12.7109375" style="198" customWidth="1"/>
    <col min="15114" max="15114" width="13" style="198" customWidth="1"/>
    <col min="15115" max="15118" width="12.7109375" style="198" customWidth="1"/>
    <col min="15119" max="15360" width="9.140625" style="198"/>
    <col min="15361" max="15361" width="3.5703125" style="198" bestFit="1" customWidth="1"/>
    <col min="15362" max="15362" width="40.7109375" style="198" customWidth="1"/>
    <col min="15363" max="15366" width="9.5703125" style="198" customWidth="1"/>
    <col min="15367" max="15369" width="12.7109375" style="198" customWidth="1"/>
    <col min="15370" max="15370" width="13" style="198" customWidth="1"/>
    <col min="15371" max="15374" width="12.7109375" style="198" customWidth="1"/>
    <col min="15375" max="15616" width="9.140625" style="198"/>
    <col min="15617" max="15617" width="3.5703125" style="198" bestFit="1" customWidth="1"/>
    <col min="15618" max="15618" width="40.7109375" style="198" customWidth="1"/>
    <col min="15619" max="15622" width="9.5703125" style="198" customWidth="1"/>
    <col min="15623" max="15625" width="12.7109375" style="198" customWidth="1"/>
    <col min="15626" max="15626" width="13" style="198" customWidth="1"/>
    <col min="15627" max="15630" width="12.7109375" style="198" customWidth="1"/>
    <col min="15631" max="15872" width="9.140625" style="198"/>
    <col min="15873" max="15873" width="3.5703125" style="198" bestFit="1" customWidth="1"/>
    <col min="15874" max="15874" width="40.7109375" style="198" customWidth="1"/>
    <col min="15875" max="15878" width="9.5703125" style="198" customWidth="1"/>
    <col min="15879" max="15881" width="12.7109375" style="198" customWidth="1"/>
    <col min="15882" max="15882" width="13" style="198" customWidth="1"/>
    <col min="15883" max="15886" width="12.7109375" style="198" customWidth="1"/>
    <col min="15887" max="16128" width="9.140625" style="198"/>
    <col min="16129" max="16129" width="3.5703125" style="198" bestFit="1" customWidth="1"/>
    <col min="16130" max="16130" width="40.7109375" style="198" customWidth="1"/>
    <col min="16131" max="16134" width="9.5703125" style="198" customWidth="1"/>
    <col min="16135" max="16137" width="12.7109375" style="198" customWidth="1"/>
    <col min="16138" max="16138" width="13" style="198" customWidth="1"/>
    <col min="16139" max="16142" width="12.7109375" style="198" customWidth="1"/>
    <col min="16143" max="16384" width="9.140625" style="198"/>
  </cols>
  <sheetData>
    <row r="1" spans="1:14" s="1362" customFormat="1" ht="13.5">
      <c r="A1" s="309"/>
      <c r="B1" s="3"/>
      <c r="C1" s="133"/>
      <c r="D1" s="120"/>
      <c r="E1" s="120"/>
      <c r="F1" s="1361"/>
      <c r="G1" s="1361"/>
      <c r="H1" s="1081"/>
      <c r="I1" s="1081"/>
      <c r="J1" s="30"/>
      <c r="K1" s="133" t="s">
        <v>198</v>
      </c>
      <c r="L1" s="3"/>
      <c r="M1" s="30"/>
      <c r="N1" s="30"/>
    </row>
    <row r="2" spans="1:14" s="1362" customFormat="1" ht="12.75" customHeight="1">
      <c r="A2" s="309"/>
      <c r="B2" s="3"/>
      <c r="C2" s="133"/>
      <c r="D2" s="120"/>
      <c r="E2" s="120"/>
      <c r="F2" s="1361"/>
      <c r="G2" s="1361"/>
      <c r="H2" s="1081"/>
      <c r="I2" s="1081"/>
      <c r="J2" s="1706" t="s">
        <v>28</v>
      </c>
      <c r="K2" s="1706"/>
      <c r="L2" s="1706"/>
      <c r="M2" s="1706"/>
      <c r="N2" s="1706"/>
    </row>
    <row r="3" spans="1:14" s="31" customFormat="1" ht="15" thickBot="1">
      <c r="A3" s="30"/>
      <c r="B3" s="2002" t="s">
        <v>496</v>
      </c>
      <c r="C3" s="2002"/>
      <c r="D3" s="2002"/>
      <c r="E3" s="2002"/>
      <c r="F3" s="2002"/>
      <c r="G3" s="2002"/>
      <c r="H3" s="2002"/>
      <c r="I3" s="2002"/>
    </row>
    <row r="4" spans="1:14" s="181" customFormat="1" ht="17.25" customHeight="1">
      <c r="A4" s="30"/>
      <c r="B4" s="2005" t="s">
        <v>29</v>
      </c>
      <c r="C4" s="2005"/>
      <c r="D4" s="2005"/>
      <c r="E4" s="2005"/>
      <c r="F4" s="180"/>
      <c r="G4" s="180"/>
      <c r="H4" s="41"/>
      <c r="I4" s="180"/>
      <c r="J4" s="180"/>
      <c r="K4" s="180"/>
      <c r="L4" s="180"/>
      <c r="M4" s="180"/>
      <c r="N4" s="180"/>
    </row>
    <row r="5" spans="1:14" s="1362" customFormat="1" ht="39.75" customHeight="1">
      <c r="A5" s="2006" t="s">
        <v>63</v>
      </c>
      <c r="B5" s="2006"/>
      <c r="C5" s="2006"/>
      <c r="D5" s="2006"/>
      <c r="E5" s="2006"/>
      <c r="F5" s="2006"/>
      <c r="G5" s="2006"/>
      <c r="H5" s="2006"/>
      <c r="I5" s="2006"/>
      <c r="J5" s="2006"/>
      <c r="K5" s="2006"/>
      <c r="L5" s="2006"/>
    </row>
    <row r="6" spans="1:14" s="181" customFormat="1" ht="17.25" customHeight="1">
      <c r="A6" s="2003" t="s">
        <v>6155</v>
      </c>
      <c r="B6" s="2003"/>
      <c r="C6" s="2003"/>
      <c r="D6" s="2003"/>
      <c r="E6" s="2003"/>
      <c r="F6" s="2003"/>
      <c r="G6" s="2003"/>
      <c r="H6" s="2003"/>
      <c r="I6" s="2003"/>
      <c r="J6" s="2003"/>
      <c r="K6" s="2003"/>
      <c r="L6" s="2003"/>
      <c r="M6" s="2003"/>
      <c r="N6" s="2003"/>
    </row>
    <row r="7" spans="1:14" s="181" customFormat="1" ht="21" customHeight="1">
      <c r="A7" s="2004" t="s">
        <v>6156</v>
      </c>
      <c r="B7" s="2004"/>
      <c r="C7" s="2004"/>
      <c r="D7" s="2004"/>
      <c r="E7" s="2004"/>
      <c r="F7" s="2004"/>
      <c r="G7" s="2004"/>
      <c r="H7" s="2004"/>
      <c r="I7" s="2004"/>
      <c r="J7" s="2004"/>
      <c r="K7" s="2004"/>
      <c r="L7" s="2004"/>
      <c r="M7" s="2004"/>
      <c r="N7" s="2004"/>
    </row>
    <row r="8" spans="1:14" s="181" customFormat="1" ht="21" customHeight="1">
      <c r="A8" s="1996"/>
      <c r="B8" s="1996"/>
      <c r="C8" s="1996"/>
      <c r="D8" s="1996"/>
      <c r="E8" s="1996"/>
      <c r="F8" s="1996"/>
      <c r="G8" s="1996"/>
      <c r="H8" s="1996"/>
      <c r="I8" s="1996"/>
      <c r="J8" s="1996"/>
      <c r="K8" s="1996"/>
      <c r="L8" s="1996"/>
      <c r="M8" s="1996"/>
      <c r="N8" s="1996"/>
    </row>
    <row r="9" spans="1:14" s="1362" customFormat="1" ht="14.25">
      <c r="A9" s="1363"/>
      <c r="B9" s="1363"/>
      <c r="C9" s="1363"/>
      <c r="D9" s="1363"/>
      <c r="E9" s="1363"/>
      <c r="F9" s="1363"/>
      <c r="G9" s="1363"/>
      <c r="H9" s="1363"/>
      <c r="I9" s="1363"/>
      <c r="J9" s="1363"/>
      <c r="K9" s="1363"/>
      <c r="L9" s="1363"/>
    </row>
    <row r="10" spans="1:14" s="176" customFormat="1" ht="13.5" customHeight="1">
      <c r="A10" s="1997" t="s">
        <v>118</v>
      </c>
      <c r="B10" s="1998" t="s">
        <v>204</v>
      </c>
      <c r="C10" s="1999" t="s">
        <v>205</v>
      </c>
      <c r="D10" s="1997" t="s">
        <v>206</v>
      </c>
      <c r="E10" s="1723" t="s">
        <v>207</v>
      </c>
      <c r="F10" s="1723" t="s">
        <v>6157</v>
      </c>
      <c r="G10" s="2001" t="s">
        <v>210</v>
      </c>
      <c r="H10" s="2001"/>
      <c r="I10" s="1723" t="s">
        <v>211</v>
      </c>
      <c r="J10" s="1723" t="s">
        <v>6158</v>
      </c>
      <c r="K10" s="1723" t="s">
        <v>6159</v>
      </c>
      <c r="L10" s="1723" t="s">
        <v>212</v>
      </c>
      <c r="M10" s="1723" t="s">
        <v>6160</v>
      </c>
      <c r="N10" s="1723" t="s">
        <v>6161</v>
      </c>
    </row>
    <row r="11" spans="1:14" s="176" customFormat="1" ht="61.5" customHeight="1">
      <c r="A11" s="1997"/>
      <c r="B11" s="1998"/>
      <c r="C11" s="2000"/>
      <c r="D11" s="1997"/>
      <c r="E11" s="1724"/>
      <c r="F11" s="1724"/>
      <c r="G11" s="605" t="s">
        <v>208</v>
      </c>
      <c r="H11" s="605" t="s">
        <v>209</v>
      </c>
      <c r="I11" s="1724"/>
      <c r="J11" s="1724"/>
      <c r="K11" s="1724"/>
      <c r="L11" s="1724"/>
      <c r="M11" s="1724"/>
      <c r="N11" s="1724"/>
    </row>
    <row r="12" spans="1:14" s="1366" customFormat="1" ht="13.5">
      <c r="A12" s="1087">
        <v>1</v>
      </c>
      <c r="B12" s="1351">
        <v>2</v>
      </c>
      <c r="C12" s="1365">
        <v>3</v>
      </c>
      <c r="D12" s="1087">
        <v>4</v>
      </c>
      <c r="E12" s="1351">
        <v>5</v>
      </c>
      <c r="F12" s="1365">
        <v>6</v>
      </c>
      <c r="G12" s="1087">
        <v>7</v>
      </c>
      <c r="H12" s="1351">
        <v>8</v>
      </c>
      <c r="I12" s="1365">
        <v>9</v>
      </c>
      <c r="J12" s="1087">
        <v>10</v>
      </c>
      <c r="K12" s="1351">
        <v>11</v>
      </c>
      <c r="L12" s="1365">
        <v>12</v>
      </c>
      <c r="M12" s="1351">
        <v>13</v>
      </c>
      <c r="N12" s="1365">
        <v>14</v>
      </c>
    </row>
    <row r="13" spans="1:14" s="1366" customFormat="1" ht="14.25">
      <c r="A13" s="1087"/>
      <c r="B13" s="1308" t="s">
        <v>6162</v>
      </c>
      <c r="C13" s="1365"/>
      <c r="D13" s="1087"/>
      <c r="E13" s="1351"/>
      <c r="F13" s="1365"/>
      <c r="G13" s="1087"/>
      <c r="H13" s="1351"/>
      <c r="I13" s="1365"/>
      <c r="J13" s="1087"/>
      <c r="K13" s="1351"/>
      <c r="L13" s="1365"/>
      <c r="M13" s="1351"/>
      <c r="N13" s="1365"/>
    </row>
    <row r="14" spans="1:14" s="5" customFormat="1" ht="13.5">
      <c r="A14" s="1163">
        <v>1</v>
      </c>
      <c r="B14" s="631" t="s">
        <v>5002</v>
      </c>
      <c r="C14" s="1367">
        <v>652</v>
      </c>
      <c r="D14" s="1058">
        <v>1</v>
      </c>
      <c r="E14" s="763">
        <v>1</v>
      </c>
      <c r="F14" s="1373">
        <v>4160</v>
      </c>
      <c r="G14" s="1367">
        <v>2023</v>
      </c>
      <c r="H14" s="1378">
        <f>C14*E14*F14</f>
        <v>2712320</v>
      </c>
      <c r="I14" s="1367">
        <f>D14+G14</f>
        <v>2024</v>
      </c>
      <c r="J14" s="1380">
        <f>IF($I14=2024,$H14,0)/1000</f>
        <v>2712.32</v>
      </c>
      <c r="K14" s="1380">
        <f>IF(G14=2023,H14,0)/1000</f>
        <v>2712.32</v>
      </c>
      <c r="L14" s="1380">
        <f>J14-K14</f>
        <v>0</v>
      </c>
      <c r="M14" s="1380">
        <f>IF($I14=2024,$H14,0)/1000</f>
        <v>2712.32</v>
      </c>
      <c r="N14" s="1380">
        <f>IF($I14=2024,$H14,0)/1000</f>
        <v>2712.32</v>
      </c>
    </row>
    <row r="15" spans="1:14" s="5" customFormat="1" ht="13.5">
      <c r="A15" s="1163">
        <v>2</v>
      </c>
      <c r="B15" s="631" t="s">
        <v>5003</v>
      </c>
      <c r="C15" s="1367">
        <v>100</v>
      </c>
      <c r="D15" s="1058">
        <v>1</v>
      </c>
      <c r="E15" s="763">
        <v>1</v>
      </c>
      <c r="F15" s="1373">
        <v>4160</v>
      </c>
      <c r="G15" s="1367">
        <v>2023</v>
      </c>
      <c r="H15" s="1378">
        <f t="shared" ref="H15:H22" si="0">C15*E15*F15</f>
        <v>416000</v>
      </c>
      <c r="I15" s="1367">
        <f t="shared" ref="I15:I22" si="1">D15+G15</f>
        <v>2024</v>
      </c>
      <c r="J15" s="1380">
        <f t="shared" ref="J15:J36" si="2">IF($I15=2024,$H15,0)/1000</f>
        <v>416</v>
      </c>
      <c r="K15" s="1380">
        <f t="shared" ref="K15:K36" si="3">IF(G15=2023,H15,0)/1000</f>
        <v>416</v>
      </c>
      <c r="L15" s="1380">
        <f t="shared" ref="L15:L36" si="4">J15-K15</f>
        <v>0</v>
      </c>
      <c r="M15" s="1380">
        <f t="shared" ref="M15:N36" si="5">IF($I15=2024,$H15,0)/1000</f>
        <v>416</v>
      </c>
      <c r="N15" s="1380">
        <f t="shared" si="5"/>
        <v>416</v>
      </c>
    </row>
    <row r="16" spans="1:14" s="5" customFormat="1" ht="13.5">
      <c r="A16" s="1163">
        <v>3</v>
      </c>
      <c r="B16" s="631" t="s">
        <v>1029</v>
      </c>
      <c r="C16" s="1367">
        <v>652</v>
      </c>
      <c r="D16" s="1058">
        <v>1</v>
      </c>
      <c r="E16" s="763">
        <v>2</v>
      </c>
      <c r="F16" s="1373">
        <v>22880</v>
      </c>
      <c r="G16" s="1367">
        <v>2023</v>
      </c>
      <c r="H16" s="1378">
        <f t="shared" si="0"/>
        <v>29835520</v>
      </c>
      <c r="I16" s="1367">
        <f t="shared" si="1"/>
        <v>2024</v>
      </c>
      <c r="J16" s="1380">
        <f t="shared" si="2"/>
        <v>29835.52</v>
      </c>
      <c r="K16" s="1380">
        <f t="shared" si="3"/>
        <v>29835.52</v>
      </c>
      <c r="L16" s="1380">
        <f t="shared" si="4"/>
        <v>0</v>
      </c>
      <c r="M16" s="1380">
        <f t="shared" si="5"/>
        <v>29835.52</v>
      </c>
      <c r="N16" s="1380">
        <f t="shared" si="5"/>
        <v>29835.52</v>
      </c>
    </row>
    <row r="17" spans="1:14" s="5" customFormat="1" ht="13.5">
      <c r="A17" s="1163">
        <v>4</v>
      </c>
      <c r="B17" s="631" t="s">
        <v>1030</v>
      </c>
      <c r="C17" s="1367">
        <v>100</v>
      </c>
      <c r="D17" s="1058">
        <v>1</v>
      </c>
      <c r="E17" s="763">
        <v>1</v>
      </c>
      <c r="F17" s="1373">
        <v>22880</v>
      </c>
      <c r="G17" s="1367">
        <v>2023</v>
      </c>
      <c r="H17" s="1378">
        <f t="shared" si="0"/>
        <v>2288000</v>
      </c>
      <c r="I17" s="1367">
        <f t="shared" si="1"/>
        <v>2024</v>
      </c>
      <c r="J17" s="1380">
        <f t="shared" si="2"/>
        <v>2288</v>
      </c>
      <c r="K17" s="1380">
        <f t="shared" si="3"/>
        <v>2288</v>
      </c>
      <c r="L17" s="1380">
        <f t="shared" si="4"/>
        <v>0</v>
      </c>
      <c r="M17" s="1380">
        <f t="shared" si="5"/>
        <v>2288</v>
      </c>
      <c r="N17" s="1380">
        <f t="shared" si="5"/>
        <v>2288</v>
      </c>
    </row>
    <row r="18" spans="1:14" s="5" customFormat="1" ht="13.5">
      <c r="A18" s="1163">
        <v>5</v>
      </c>
      <c r="B18" s="631" t="s">
        <v>1031</v>
      </c>
      <c r="C18" s="1367">
        <v>100</v>
      </c>
      <c r="D18" s="1058">
        <v>1</v>
      </c>
      <c r="E18" s="763">
        <v>1</v>
      </c>
      <c r="F18" s="1373">
        <v>7280</v>
      </c>
      <c r="G18" s="1367">
        <v>2023</v>
      </c>
      <c r="H18" s="1378">
        <f t="shared" si="0"/>
        <v>728000</v>
      </c>
      <c r="I18" s="1367">
        <f t="shared" si="1"/>
        <v>2024</v>
      </c>
      <c r="J18" s="1380">
        <f t="shared" si="2"/>
        <v>728</v>
      </c>
      <c r="K18" s="1380">
        <f t="shared" si="3"/>
        <v>728</v>
      </c>
      <c r="L18" s="1380">
        <f t="shared" si="4"/>
        <v>0</v>
      </c>
      <c r="M18" s="1380">
        <f t="shared" si="5"/>
        <v>728</v>
      </c>
      <c r="N18" s="1380">
        <f t="shared" si="5"/>
        <v>728</v>
      </c>
    </row>
    <row r="19" spans="1:14" s="5" customFormat="1" ht="13.5">
      <c r="A19" s="1163">
        <v>6</v>
      </c>
      <c r="B19" s="631" t="s">
        <v>1032</v>
      </c>
      <c r="C19" s="1367">
        <v>752</v>
      </c>
      <c r="D19" s="1058">
        <v>1</v>
      </c>
      <c r="E19" s="763">
        <v>1</v>
      </c>
      <c r="F19" s="1373">
        <v>6240</v>
      </c>
      <c r="G19" s="1367">
        <v>2023</v>
      </c>
      <c r="H19" s="1378">
        <f t="shared" si="0"/>
        <v>4692480</v>
      </c>
      <c r="I19" s="1367">
        <f t="shared" si="1"/>
        <v>2024</v>
      </c>
      <c r="J19" s="1380">
        <f t="shared" si="2"/>
        <v>4692.4799999999996</v>
      </c>
      <c r="K19" s="1380">
        <f t="shared" si="3"/>
        <v>4692.4799999999996</v>
      </c>
      <c r="L19" s="1380">
        <f t="shared" si="4"/>
        <v>0</v>
      </c>
      <c r="M19" s="1380">
        <f t="shared" si="5"/>
        <v>4692.4799999999996</v>
      </c>
      <c r="N19" s="1380">
        <f t="shared" si="5"/>
        <v>4692.4799999999996</v>
      </c>
    </row>
    <row r="20" spans="1:14" s="5" customFormat="1" ht="13.5">
      <c r="A20" s="1163">
        <v>7</v>
      </c>
      <c r="B20" s="631" t="s">
        <v>1033</v>
      </c>
      <c r="C20" s="1367">
        <v>752</v>
      </c>
      <c r="D20" s="1058">
        <v>1</v>
      </c>
      <c r="E20" s="763">
        <v>1</v>
      </c>
      <c r="F20" s="1373">
        <v>6240</v>
      </c>
      <c r="G20" s="1367">
        <v>2023</v>
      </c>
      <c r="H20" s="1378">
        <f t="shared" si="0"/>
        <v>4692480</v>
      </c>
      <c r="I20" s="1367">
        <f t="shared" si="1"/>
        <v>2024</v>
      </c>
      <c r="J20" s="1380">
        <f t="shared" si="2"/>
        <v>4692.4799999999996</v>
      </c>
      <c r="K20" s="1380">
        <f t="shared" si="3"/>
        <v>4692.4799999999996</v>
      </c>
      <c r="L20" s="1380">
        <f t="shared" si="4"/>
        <v>0</v>
      </c>
      <c r="M20" s="1380">
        <f t="shared" si="5"/>
        <v>4692.4799999999996</v>
      </c>
      <c r="N20" s="1380">
        <f t="shared" si="5"/>
        <v>4692.4799999999996</v>
      </c>
    </row>
    <row r="21" spans="1:14" s="5" customFormat="1" ht="13.5">
      <c r="A21" s="1163">
        <v>8</v>
      </c>
      <c r="B21" s="631" t="s">
        <v>1034</v>
      </c>
      <c r="C21" s="1367">
        <v>752</v>
      </c>
      <c r="D21" s="1058">
        <v>1</v>
      </c>
      <c r="E21" s="763">
        <v>2</v>
      </c>
      <c r="F21" s="1373">
        <v>14560</v>
      </c>
      <c r="G21" s="1367">
        <v>2023</v>
      </c>
      <c r="H21" s="1378">
        <f t="shared" si="0"/>
        <v>21898240</v>
      </c>
      <c r="I21" s="1367">
        <f t="shared" si="1"/>
        <v>2024</v>
      </c>
      <c r="J21" s="1380">
        <f t="shared" si="2"/>
        <v>21898.240000000002</v>
      </c>
      <c r="K21" s="1380">
        <f t="shared" si="3"/>
        <v>21898.240000000002</v>
      </c>
      <c r="L21" s="1380">
        <f t="shared" si="4"/>
        <v>0</v>
      </c>
      <c r="M21" s="1380">
        <f t="shared" si="5"/>
        <v>21898.240000000002</v>
      </c>
      <c r="N21" s="1380">
        <f t="shared" si="5"/>
        <v>21898.240000000002</v>
      </c>
    </row>
    <row r="22" spans="1:14" s="5" customFormat="1" ht="13.5">
      <c r="A22" s="1163">
        <v>9</v>
      </c>
      <c r="B22" s="631" t="s">
        <v>5004</v>
      </c>
      <c r="C22" s="1367">
        <v>752</v>
      </c>
      <c r="D22" s="1058">
        <v>1</v>
      </c>
      <c r="E22" s="763">
        <v>1</v>
      </c>
      <c r="F22" s="1373">
        <v>15600</v>
      </c>
      <c r="G22" s="1367">
        <v>2023</v>
      </c>
      <c r="H22" s="1378">
        <f t="shared" si="0"/>
        <v>11731200</v>
      </c>
      <c r="I22" s="1367">
        <f t="shared" si="1"/>
        <v>2024</v>
      </c>
      <c r="J22" s="1380">
        <f t="shared" si="2"/>
        <v>11731.2</v>
      </c>
      <c r="K22" s="1380">
        <f t="shared" si="3"/>
        <v>11731.2</v>
      </c>
      <c r="L22" s="1380">
        <f t="shared" si="4"/>
        <v>0</v>
      </c>
      <c r="M22" s="1380">
        <f t="shared" si="5"/>
        <v>11731.2</v>
      </c>
      <c r="N22" s="1380">
        <f t="shared" si="5"/>
        <v>11731.2</v>
      </c>
    </row>
    <row r="23" spans="1:14" s="5" customFormat="1" ht="13.5">
      <c r="A23" s="1163">
        <v>10</v>
      </c>
      <c r="B23" s="631" t="s">
        <v>6163</v>
      </c>
      <c r="C23" s="1367">
        <v>652</v>
      </c>
      <c r="D23" s="1058">
        <v>1</v>
      </c>
      <c r="E23" s="763">
        <v>1</v>
      </c>
      <c r="F23" s="1373">
        <v>3120</v>
      </c>
      <c r="G23" s="1367">
        <v>2023</v>
      </c>
      <c r="H23" s="1378">
        <f>C23*E23*F23</f>
        <v>2034240</v>
      </c>
      <c r="I23" s="1367">
        <f>D23+G23</f>
        <v>2024</v>
      </c>
      <c r="J23" s="1380">
        <f t="shared" si="2"/>
        <v>2034.24</v>
      </c>
      <c r="K23" s="1380">
        <f t="shared" si="3"/>
        <v>2034.24</v>
      </c>
      <c r="L23" s="1380">
        <f t="shared" si="4"/>
        <v>0</v>
      </c>
      <c r="M23" s="1380">
        <f t="shared" si="5"/>
        <v>2034.24</v>
      </c>
      <c r="N23" s="1380">
        <f t="shared" si="5"/>
        <v>2034.24</v>
      </c>
    </row>
    <row r="24" spans="1:14" s="5" customFormat="1" ht="13.5">
      <c r="A24" s="1163">
        <v>11</v>
      </c>
      <c r="B24" s="631" t="s">
        <v>6164</v>
      </c>
      <c r="C24" s="1367">
        <v>100</v>
      </c>
      <c r="D24" s="1058">
        <v>1</v>
      </c>
      <c r="E24" s="763">
        <v>1</v>
      </c>
      <c r="F24" s="1373">
        <v>3120</v>
      </c>
      <c r="G24" s="1367">
        <v>2023</v>
      </c>
      <c r="H24" s="1378">
        <f>C24*E24*F24</f>
        <v>312000</v>
      </c>
      <c r="I24" s="1367">
        <f>D24+G24</f>
        <v>2024</v>
      </c>
      <c r="J24" s="1380">
        <f t="shared" si="2"/>
        <v>312</v>
      </c>
      <c r="K24" s="1380">
        <f t="shared" si="3"/>
        <v>312</v>
      </c>
      <c r="L24" s="1380">
        <f t="shared" si="4"/>
        <v>0</v>
      </c>
      <c r="M24" s="1380">
        <f t="shared" si="5"/>
        <v>312</v>
      </c>
      <c r="N24" s="1380">
        <f t="shared" si="5"/>
        <v>312</v>
      </c>
    </row>
    <row r="25" spans="1:14" s="1366" customFormat="1" ht="13.5">
      <c r="A25" s="1310"/>
      <c r="B25" s="1368" t="s">
        <v>6165</v>
      </c>
      <c r="C25" s="1369"/>
      <c r="D25" s="1310"/>
      <c r="E25" s="1310"/>
      <c r="F25" s="1374"/>
      <c r="G25" s="1310"/>
      <c r="H25" s="1379"/>
      <c r="I25" s="1309"/>
      <c r="J25" s="1380">
        <f t="shared" si="2"/>
        <v>0</v>
      </c>
      <c r="K25" s="1380">
        <f t="shared" si="3"/>
        <v>0</v>
      </c>
      <c r="L25" s="1380">
        <f t="shared" si="4"/>
        <v>0</v>
      </c>
      <c r="M25" s="1380">
        <f t="shared" si="5"/>
        <v>0</v>
      </c>
      <c r="N25" s="1380">
        <f t="shared" si="5"/>
        <v>0</v>
      </c>
    </row>
    <row r="26" spans="1:14" s="5" customFormat="1" ht="13.5">
      <c r="A26" s="1163">
        <v>1</v>
      </c>
      <c r="B26" s="631" t="s">
        <v>5005</v>
      </c>
      <c r="C26" s="1367">
        <v>652</v>
      </c>
      <c r="D26" s="1058">
        <v>2</v>
      </c>
      <c r="E26" s="763">
        <v>1</v>
      </c>
      <c r="F26" s="1373">
        <v>24500</v>
      </c>
      <c r="G26" s="1367">
        <v>2022</v>
      </c>
      <c r="H26" s="1378">
        <f>C26*E26*F26</f>
        <v>15974000</v>
      </c>
      <c r="I26" s="1367">
        <f>D26+G26</f>
        <v>2024</v>
      </c>
      <c r="J26" s="1380">
        <f t="shared" si="2"/>
        <v>15974</v>
      </c>
      <c r="K26" s="1380">
        <f t="shared" si="3"/>
        <v>0</v>
      </c>
      <c r="L26" s="1380">
        <f t="shared" si="4"/>
        <v>15974</v>
      </c>
      <c r="M26" s="1380">
        <f t="shared" si="5"/>
        <v>15974</v>
      </c>
      <c r="N26" s="1380">
        <f t="shared" si="5"/>
        <v>15974</v>
      </c>
    </row>
    <row r="27" spans="1:14" s="5" customFormat="1" ht="13.5">
      <c r="A27" s="1163">
        <v>2</v>
      </c>
      <c r="B27" s="631" t="s">
        <v>5006</v>
      </c>
      <c r="C27" s="1367">
        <v>100</v>
      </c>
      <c r="D27" s="1058">
        <v>2</v>
      </c>
      <c r="E27" s="763">
        <v>1</v>
      </c>
      <c r="F27" s="1373">
        <v>24500</v>
      </c>
      <c r="G27" s="1367">
        <v>2022</v>
      </c>
      <c r="H27" s="1378">
        <f>C27*E27*F27</f>
        <v>2450000</v>
      </c>
      <c r="I27" s="1367">
        <f>D27+G27</f>
        <v>2024</v>
      </c>
      <c r="J27" s="1380">
        <f t="shared" si="2"/>
        <v>2450</v>
      </c>
      <c r="K27" s="1380">
        <f t="shared" si="3"/>
        <v>0</v>
      </c>
      <c r="L27" s="1380">
        <f t="shared" si="4"/>
        <v>2450</v>
      </c>
      <c r="M27" s="1380">
        <f t="shared" si="5"/>
        <v>2450</v>
      </c>
      <c r="N27" s="1380">
        <f t="shared" si="5"/>
        <v>2450</v>
      </c>
    </row>
    <row r="28" spans="1:14" s="5" customFormat="1" ht="13.5">
      <c r="A28" s="1163">
        <v>3</v>
      </c>
      <c r="B28" s="631" t="s">
        <v>2114</v>
      </c>
      <c r="C28" s="1367">
        <v>752</v>
      </c>
      <c r="D28" s="1058">
        <v>2</v>
      </c>
      <c r="E28" s="763">
        <v>1</v>
      </c>
      <c r="F28" s="1373">
        <v>59</v>
      </c>
      <c r="G28" s="1367">
        <v>2023</v>
      </c>
      <c r="H28" s="1378">
        <f>C28*E28*F28</f>
        <v>44368</v>
      </c>
      <c r="I28" s="1367">
        <f>D28+G28</f>
        <v>2025</v>
      </c>
      <c r="J28" s="1380">
        <f t="shared" si="2"/>
        <v>0</v>
      </c>
      <c r="K28" s="1380">
        <f t="shared" si="3"/>
        <v>44.368000000000002</v>
      </c>
      <c r="L28" s="1380">
        <f t="shared" si="4"/>
        <v>-44.368000000000002</v>
      </c>
      <c r="M28" s="1380">
        <f t="shared" si="5"/>
        <v>0</v>
      </c>
      <c r="N28" s="1380">
        <f t="shared" si="5"/>
        <v>0</v>
      </c>
    </row>
    <row r="29" spans="1:14" s="5" customFormat="1" ht="13.5">
      <c r="A29" s="1163">
        <v>4</v>
      </c>
      <c r="B29" s="631" t="s">
        <v>1035</v>
      </c>
      <c r="C29" s="1367">
        <v>752</v>
      </c>
      <c r="D29" s="1058">
        <v>2</v>
      </c>
      <c r="E29" s="763">
        <v>1</v>
      </c>
      <c r="F29" s="1373">
        <v>1500</v>
      </c>
      <c r="G29" s="1367">
        <v>2022</v>
      </c>
      <c r="H29" s="1378">
        <f>C29*E29*F29</f>
        <v>1128000</v>
      </c>
      <c r="I29" s="1367">
        <f>D29+G29</f>
        <v>2024</v>
      </c>
      <c r="J29" s="1380">
        <f t="shared" si="2"/>
        <v>1128</v>
      </c>
      <c r="K29" s="1380">
        <f t="shared" si="3"/>
        <v>0</v>
      </c>
      <c r="L29" s="1380">
        <f t="shared" si="4"/>
        <v>1128</v>
      </c>
      <c r="M29" s="1380">
        <f t="shared" si="5"/>
        <v>1128</v>
      </c>
      <c r="N29" s="1380">
        <f t="shared" si="5"/>
        <v>1128</v>
      </c>
    </row>
    <row r="30" spans="1:14" s="1366" customFormat="1" ht="13.5">
      <c r="A30" s="1310"/>
      <c r="B30" s="1368" t="s">
        <v>6166</v>
      </c>
      <c r="C30" s="1369"/>
      <c r="D30" s="1310"/>
      <c r="E30" s="1310"/>
      <c r="F30" s="1374"/>
      <c r="G30" s="1310"/>
      <c r="H30" s="1379"/>
      <c r="I30" s="1309"/>
      <c r="J30" s="1380">
        <f t="shared" si="2"/>
        <v>0</v>
      </c>
      <c r="K30" s="1380">
        <f t="shared" si="3"/>
        <v>0</v>
      </c>
      <c r="L30" s="1380">
        <f t="shared" si="4"/>
        <v>0</v>
      </c>
      <c r="M30" s="1380">
        <f t="shared" si="5"/>
        <v>0</v>
      </c>
      <c r="N30" s="1380">
        <f t="shared" si="5"/>
        <v>0</v>
      </c>
    </row>
    <row r="31" spans="1:14" s="5" customFormat="1" ht="13.5">
      <c r="A31" s="1163">
        <v>1</v>
      </c>
      <c r="B31" s="631" t="s">
        <v>5007</v>
      </c>
      <c r="C31" s="1367">
        <v>10</v>
      </c>
      <c r="D31" s="1058">
        <v>3</v>
      </c>
      <c r="E31" s="763">
        <v>1</v>
      </c>
      <c r="F31" s="1373">
        <v>30000</v>
      </c>
      <c r="G31" s="1367">
        <v>2023</v>
      </c>
      <c r="H31" s="1378">
        <f t="shared" ref="H31:H36" si="6">C31*E31*F31</f>
        <v>300000</v>
      </c>
      <c r="I31" s="1367">
        <f t="shared" ref="I31:I36" si="7">D31+G31</f>
        <v>2026</v>
      </c>
      <c r="J31" s="1380">
        <f t="shared" si="2"/>
        <v>0</v>
      </c>
      <c r="K31" s="1380">
        <f t="shared" si="3"/>
        <v>300</v>
      </c>
      <c r="L31" s="1380">
        <f t="shared" si="4"/>
        <v>-300</v>
      </c>
      <c r="M31" s="1380">
        <f t="shared" si="5"/>
        <v>0</v>
      </c>
      <c r="N31" s="1380">
        <f t="shared" si="5"/>
        <v>0</v>
      </c>
    </row>
    <row r="32" spans="1:14" s="5" customFormat="1" ht="13.5">
      <c r="A32" s="1163">
        <v>2</v>
      </c>
      <c r="B32" s="631" t="s">
        <v>5008</v>
      </c>
      <c r="C32" s="1367">
        <v>30</v>
      </c>
      <c r="D32" s="1058">
        <v>3</v>
      </c>
      <c r="E32" s="763">
        <v>1</v>
      </c>
      <c r="F32" s="1373">
        <v>7011</v>
      </c>
      <c r="G32" s="1367">
        <v>2023</v>
      </c>
      <c r="H32" s="1378">
        <f t="shared" si="6"/>
        <v>210330</v>
      </c>
      <c r="I32" s="1367">
        <f t="shared" si="7"/>
        <v>2026</v>
      </c>
      <c r="J32" s="1380">
        <f t="shared" si="2"/>
        <v>0</v>
      </c>
      <c r="K32" s="1380">
        <f t="shared" si="3"/>
        <v>210.33</v>
      </c>
      <c r="L32" s="1380">
        <f t="shared" si="4"/>
        <v>-210.33</v>
      </c>
      <c r="M32" s="1380">
        <f t="shared" si="5"/>
        <v>0</v>
      </c>
      <c r="N32" s="1380">
        <f t="shared" si="5"/>
        <v>0</v>
      </c>
    </row>
    <row r="33" spans="1:14" s="5" customFormat="1" ht="13.5">
      <c r="A33" s="1163">
        <v>3</v>
      </c>
      <c r="B33" s="631" t="s">
        <v>1036</v>
      </c>
      <c r="C33" s="1367">
        <v>752</v>
      </c>
      <c r="D33" s="1058">
        <v>3</v>
      </c>
      <c r="E33" s="763">
        <v>1</v>
      </c>
      <c r="F33" s="1373">
        <v>7000</v>
      </c>
      <c r="G33" s="1367">
        <v>2023</v>
      </c>
      <c r="H33" s="1378">
        <f t="shared" si="6"/>
        <v>5264000</v>
      </c>
      <c r="I33" s="1367">
        <f t="shared" si="7"/>
        <v>2026</v>
      </c>
      <c r="J33" s="1380">
        <f t="shared" si="2"/>
        <v>0</v>
      </c>
      <c r="K33" s="1380">
        <f t="shared" si="3"/>
        <v>5264</v>
      </c>
      <c r="L33" s="1380">
        <f t="shared" si="4"/>
        <v>-5264</v>
      </c>
      <c r="M33" s="1380">
        <f t="shared" si="5"/>
        <v>0</v>
      </c>
      <c r="N33" s="1380">
        <f t="shared" si="5"/>
        <v>0</v>
      </c>
    </row>
    <row r="34" spans="1:14" s="5" customFormat="1" ht="13.5">
      <c r="A34" s="1163">
        <v>4</v>
      </c>
      <c r="B34" s="631" t="s">
        <v>5009</v>
      </c>
      <c r="C34" s="1367">
        <v>652</v>
      </c>
      <c r="D34" s="1058">
        <v>3</v>
      </c>
      <c r="E34" s="763">
        <v>1</v>
      </c>
      <c r="F34" s="1373">
        <v>25000</v>
      </c>
      <c r="G34" s="1367">
        <v>2023</v>
      </c>
      <c r="H34" s="1378">
        <f t="shared" si="6"/>
        <v>16300000</v>
      </c>
      <c r="I34" s="1367">
        <f t="shared" si="7"/>
        <v>2026</v>
      </c>
      <c r="J34" s="1380">
        <f t="shared" si="2"/>
        <v>0</v>
      </c>
      <c r="K34" s="1380">
        <f t="shared" si="3"/>
        <v>16300</v>
      </c>
      <c r="L34" s="1380">
        <f t="shared" si="4"/>
        <v>-16300</v>
      </c>
      <c r="M34" s="1380">
        <f t="shared" si="5"/>
        <v>0</v>
      </c>
      <c r="N34" s="1380">
        <f t="shared" si="5"/>
        <v>0</v>
      </c>
    </row>
    <row r="35" spans="1:14" s="5" customFormat="1" ht="13.5">
      <c r="A35" s="1163">
        <v>5</v>
      </c>
      <c r="B35" s="631" t="s">
        <v>5010</v>
      </c>
      <c r="C35" s="1367">
        <v>2</v>
      </c>
      <c r="D35" s="1058">
        <v>3</v>
      </c>
      <c r="E35" s="763">
        <v>1</v>
      </c>
      <c r="F35" s="1373">
        <v>80000</v>
      </c>
      <c r="G35" s="1367">
        <v>2023</v>
      </c>
      <c r="H35" s="1378">
        <f t="shared" si="6"/>
        <v>160000</v>
      </c>
      <c r="I35" s="1367">
        <f t="shared" si="7"/>
        <v>2026</v>
      </c>
      <c r="J35" s="1380">
        <f t="shared" si="2"/>
        <v>0</v>
      </c>
      <c r="K35" s="1380">
        <f t="shared" si="3"/>
        <v>160</v>
      </c>
      <c r="L35" s="1380">
        <f t="shared" si="4"/>
        <v>-160</v>
      </c>
      <c r="M35" s="1380">
        <f t="shared" si="5"/>
        <v>0</v>
      </c>
      <c r="N35" s="1380">
        <f t="shared" si="5"/>
        <v>0</v>
      </c>
    </row>
    <row r="36" spans="1:14" s="5" customFormat="1" ht="13.5">
      <c r="A36" s="1163">
        <v>6</v>
      </c>
      <c r="B36" s="631" t="s">
        <v>1037</v>
      </c>
      <c r="C36" s="1367">
        <v>752</v>
      </c>
      <c r="D36" s="1058">
        <v>3</v>
      </c>
      <c r="E36" s="763">
        <v>1</v>
      </c>
      <c r="F36" s="1373">
        <v>9880</v>
      </c>
      <c r="G36" s="1367">
        <v>2022</v>
      </c>
      <c r="H36" s="1378">
        <f t="shared" si="6"/>
        <v>7429760</v>
      </c>
      <c r="I36" s="1367">
        <f t="shared" si="7"/>
        <v>2025</v>
      </c>
      <c r="J36" s="1380">
        <f t="shared" si="2"/>
        <v>0</v>
      </c>
      <c r="K36" s="1380">
        <f t="shared" si="3"/>
        <v>0</v>
      </c>
      <c r="L36" s="1380">
        <f t="shared" si="4"/>
        <v>0</v>
      </c>
      <c r="M36" s="1380">
        <f t="shared" si="5"/>
        <v>0</v>
      </c>
      <c r="N36" s="1380">
        <f t="shared" si="5"/>
        <v>0</v>
      </c>
    </row>
    <row r="37" spans="1:14" s="604" customFormat="1" ht="27">
      <c r="A37" s="582"/>
      <c r="B37" s="1091" t="s">
        <v>213</v>
      </c>
      <c r="C37" s="1370">
        <f>SUM(C14:C36)</f>
        <v>9818</v>
      </c>
      <c r="D37" s="1091" t="s">
        <v>1</v>
      </c>
      <c r="E37" s="1091" t="s">
        <v>1</v>
      </c>
      <c r="F37" s="1091" t="s">
        <v>1</v>
      </c>
      <c r="G37" s="1091" t="s">
        <v>1</v>
      </c>
      <c r="H37" s="1091" t="s">
        <v>1</v>
      </c>
      <c r="I37" s="1091" t="s">
        <v>1</v>
      </c>
      <c r="J37" s="768">
        <f>SUM(J14:J36)</f>
        <v>100892.48000000001</v>
      </c>
      <c r="K37" s="768">
        <f>SUM(K14:K36)</f>
        <v>103619.17800000001</v>
      </c>
      <c r="L37" s="768">
        <f>SUM(L14:L36)</f>
        <v>-2726.6980000000003</v>
      </c>
      <c r="M37" s="768">
        <f>SUM(M14:M36)</f>
        <v>100892.48000000001</v>
      </c>
      <c r="N37" s="768">
        <f>SUM(N14:N36)</f>
        <v>100892.48000000001</v>
      </c>
    </row>
    <row r="38" spans="1:14" s="5" customFormat="1" ht="13.5">
      <c r="A38" s="1311"/>
      <c r="C38" s="1311"/>
      <c r="H38" s="20"/>
      <c r="I38" s="20"/>
      <c r="J38" s="20"/>
      <c r="K38" s="20"/>
    </row>
    <row r="39" spans="1:14" s="1372" customFormat="1" ht="27" customHeight="1">
      <c r="A39" s="1371"/>
      <c r="B39" s="1372" t="s">
        <v>6167</v>
      </c>
      <c r="C39" s="1371"/>
    </row>
    <row r="40" spans="1:14" s="1372" customFormat="1" ht="18" customHeight="1">
      <c r="A40" s="1371"/>
      <c r="C40" s="1371"/>
    </row>
    <row r="41" spans="1:14" s="1372" customFormat="1" ht="18" customHeight="1">
      <c r="A41" s="1371"/>
      <c r="C41" s="1371"/>
    </row>
  </sheetData>
  <mergeCells count="21">
    <mergeCell ref="M2:N2"/>
    <mergeCell ref="B3:I3"/>
    <mergeCell ref="A6:N6"/>
    <mergeCell ref="A7:N7"/>
    <mergeCell ref="J2:L2"/>
    <mergeCell ref="B4:E4"/>
    <mergeCell ref="A5:L5"/>
    <mergeCell ref="A8:N8"/>
    <mergeCell ref="A10:A11"/>
    <mergeCell ref="B10:B11"/>
    <mergeCell ref="C10:C11"/>
    <mergeCell ref="D10:D11"/>
    <mergeCell ref="E10:E11"/>
    <mergeCell ref="F10:F11"/>
    <mergeCell ref="G10:H10"/>
    <mergeCell ref="I10:I11"/>
    <mergeCell ref="J10:J11"/>
    <mergeCell ref="K10:K11"/>
    <mergeCell ref="L10:L11"/>
    <mergeCell ref="M10:M11"/>
    <mergeCell ref="N10:N11"/>
  </mergeCells>
  <phoneticPr fontId="2" type="noConversion"/>
  <pageMargins left="0.25" right="0.32" top="1" bottom="1" header="0.5" footer="0.5"/>
  <pageSetup paperSize="9" scale="7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0" tint="-0.14999847407452621"/>
  </sheetPr>
  <dimension ref="A1:N28"/>
  <sheetViews>
    <sheetView workbookViewId="0">
      <selection activeCell="B23" sqref="B23"/>
    </sheetView>
  </sheetViews>
  <sheetFormatPr defaultRowHeight="17.25"/>
  <cols>
    <col min="1" max="1" width="6.28515625" style="197" customWidth="1"/>
    <col min="2" max="2" width="23.42578125" style="198" customWidth="1"/>
    <col min="3" max="3" width="21" style="198" customWidth="1"/>
    <col min="4" max="4" width="12.28515625" style="198" customWidth="1"/>
    <col min="5" max="5" width="29.85546875" style="198" customWidth="1"/>
    <col min="6" max="6" width="25.28515625" style="198" customWidth="1"/>
    <col min="7" max="9" width="16.140625" style="198" customWidth="1"/>
    <col min="10" max="10" width="12.140625" style="198" customWidth="1"/>
    <col min="11" max="11" width="16" style="198" customWidth="1"/>
    <col min="12" max="12" width="26.85546875" style="198" customWidth="1"/>
    <col min="13" max="16384" width="9.140625" style="198"/>
  </cols>
  <sheetData>
    <row r="1" spans="1:14" s="313" customFormat="1">
      <c r="A1" s="199"/>
      <c r="B1" s="2007" t="s">
        <v>450</v>
      </c>
      <c r="C1" s="2007"/>
      <c r="D1" s="30"/>
      <c r="F1" s="133"/>
      <c r="G1" s="133"/>
      <c r="H1" s="133"/>
      <c r="I1" s="133"/>
      <c r="J1" s="133"/>
      <c r="K1" s="133"/>
      <c r="L1" s="133"/>
      <c r="N1" s="3"/>
    </row>
    <row r="2" spans="1:14" s="313" customFormat="1" ht="17.25" customHeight="1">
      <c r="A2" s="199"/>
      <c r="F2" s="408"/>
      <c r="G2" s="408"/>
      <c r="H2" s="408"/>
      <c r="I2" s="408"/>
      <c r="J2" s="408"/>
      <c r="K2" s="408"/>
      <c r="L2" s="408"/>
      <c r="N2" s="148"/>
    </row>
    <row r="3" spans="1:14" s="313" customFormat="1" ht="18" thickBot="1">
      <c r="A3" s="199"/>
      <c r="B3" s="200"/>
      <c r="C3" s="200"/>
      <c r="D3" s="200"/>
      <c r="E3" s="200"/>
      <c r="F3" s="200"/>
      <c r="G3" s="200"/>
      <c r="H3" s="200"/>
      <c r="I3" s="200"/>
      <c r="J3" s="200"/>
      <c r="K3" s="200"/>
      <c r="L3" s="200"/>
    </row>
    <row r="4" spans="1:14" s="314" customFormat="1" ht="27" customHeight="1">
      <c r="A4" s="199"/>
      <c r="B4" s="409" t="s">
        <v>29</v>
      </c>
      <c r="C4" s="409"/>
      <c r="D4" s="201"/>
      <c r="E4" s="409"/>
      <c r="F4" s="201"/>
      <c r="G4" s="201"/>
      <c r="H4" s="201"/>
      <c r="I4" s="201"/>
      <c r="J4" s="201"/>
      <c r="K4" s="201"/>
      <c r="L4" s="201"/>
    </row>
    <row r="5" spans="1:14" s="313" customFormat="1" ht="22.7" customHeight="1">
      <c r="A5" s="491" t="s">
        <v>349</v>
      </c>
      <c r="B5" s="491"/>
      <c r="C5" s="491"/>
      <c r="D5" s="491"/>
      <c r="E5" s="491"/>
      <c r="F5" s="491"/>
      <c r="G5" s="491"/>
      <c r="H5" s="491"/>
      <c r="I5" s="491"/>
      <c r="J5" s="491"/>
      <c r="K5" s="491"/>
      <c r="L5" s="491"/>
    </row>
    <row r="6" spans="1:14" s="313" customFormat="1" ht="22.7" customHeight="1">
      <c r="A6" s="491" t="s">
        <v>379</v>
      </c>
      <c r="B6" s="491"/>
      <c r="C6" s="491"/>
      <c r="D6" s="491"/>
      <c r="E6" s="491"/>
      <c r="F6" s="491"/>
      <c r="G6" s="491"/>
      <c r="H6" s="491"/>
      <c r="I6" s="491"/>
      <c r="J6" s="491"/>
      <c r="K6" s="491"/>
      <c r="L6" s="491"/>
    </row>
    <row r="7" spans="1:14" s="314" customFormat="1">
      <c r="A7" s="199"/>
      <c r="B7" s="201"/>
      <c r="C7" s="201"/>
      <c r="D7" s="201"/>
      <c r="E7" s="201"/>
      <c r="F7" s="201"/>
      <c r="G7" s="201"/>
      <c r="H7" s="201"/>
      <c r="I7" s="201"/>
      <c r="J7" s="201"/>
      <c r="K7" s="201"/>
      <c r="L7" s="201"/>
    </row>
    <row r="8" spans="1:14" s="202" customFormat="1">
      <c r="A8" s="199"/>
      <c r="B8" s="201"/>
      <c r="C8" s="201"/>
      <c r="D8" s="201"/>
      <c r="E8" s="201"/>
      <c r="F8" s="201"/>
      <c r="G8" s="201"/>
      <c r="H8" s="201"/>
      <c r="I8" s="201"/>
      <c r="J8" s="201"/>
      <c r="K8" s="201"/>
      <c r="L8" s="201"/>
    </row>
    <row r="9" spans="1:14" s="202" customFormat="1">
      <c r="A9" s="199"/>
      <c r="B9" s="2007"/>
      <c r="C9" s="2007"/>
      <c r="D9" s="201"/>
      <c r="E9" s="201"/>
      <c r="F9" s="471"/>
      <c r="G9" s="471"/>
      <c r="H9" s="471"/>
      <c r="I9" s="471"/>
      <c r="J9" s="471"/>
      <c r="K9" s="471"/>
      <c r="L9" s="471" t="s">
        <v>378</v>
      </c>
    </row>
    <row r="10" spans="1:14" s="202" customFormat="1">
      <c r="A10" s="199"/>
      <c r="B10" s="201"/>
      <c r="C10" s="201"/>
      <c r="D10" s="201"/>
      <c r="E10" s="201"/>
      <c r="F10" s="471"/>
      <c r="G10" s="471"/>
      <c r="H10" s="471"/>
      <c r="I10" s="471"/>
      <c r="J10" s="471"/>
      <c r="K10" s="471"/>
      <c r="L10" s="471"/>
    </row>
    <row r="11" spans="1:14" s="181" customFormat="1" ht="132" customHeight="1">
      <c r="A11" s="203" t="s">
        <v>114</v>
      </c>
      <c r="B11" s="269" t="s">
        <v>384</v>
      </c>
      <c r="C11" s="269" t="s">
        <v>380</v>
      </c>
      <c r="D11" s="269" t="s">
        <v>383</v>
      </c>
      <c r="E11" s="269" t="s">
        <v>412</v>
      </c>
      <c r="F11" s="269" t="s">
        <v>423</v>
      </c>
      <c r="G11" s="269" t="s">
        <v>424</v>
      </c>
      <c r="H11" s="269" t="s">
        <v>425</v>
      </c>
      <c r="I11" s="269" t="s">
        <v>426</v>
      </c>
      <c r="J11" s="269" t="s">
        <v>427</v>
      </c>
      <c r="K11" s="269" t="s">
        <v>382</v>
      </c>
      <c r="L11" s="269" t="s">
        <v>413</v>
      </c>
    </row>
    <row r="12" spans="1:14" s="181" customFormat="1" ht="13.5">
      <c r="A12" s="203">
        <v>1</v>
      </c>
      <c r="B12" s="29">
        <v>2</v>
      </c>
      <c r="C12" s="29">
        <v>3</v>
      </c>
      <c r="D12" s="29">
        <v>4</v>
      </c>
      <c r="E12" s="29">
        <v>5</v>
      </c>
      <c r="F12" s="29">
        <v>6</v>
      </c>
      <c r="G12" s="29">
        <v>6.1</v>
      </c>
      <c r="H12" s="29">
        <v>6.2</v>
      </c>
      <c r="I12" s="29">
        <v>6.3</v>
      </c>
      <c r="J12" s="29">
        <v>6.4</v>
      </c>
      <c r="K12" s="29">
        <v>7</v>
      </c>
      <c r="L12" s="29">
        <v>8</v>
      </c>
    </row>
    <row r="13" spans="1:14" s="181" customFormat="1" ht="32.25" customHeight="1">
      <c r="A13" s="517"/>
      <c r="B13" s="518" t="s">
        <v>410</v>
      </c>
      <c r="C13" s="518"/>
      <c r="D13" s="518">
        <f>SUM(D14:D17)</f>
        <v>0</v>
      </c>
      <c r="E13" s="518"/>
      <c r="F13" s="518"/>
      <c r="G13" s="518"/>
      <c r="H13" s="518"/>
      <c r="I13" s="518"/>
      <c r="J13" s="518"/>
      <c r="K13" s="518" t="s">
        <v>1</v>
      </c>
      <c r="L13" s="518"/>
    </row>
    <row r="14" spans="1:14">
      <c r="A14" s="204">
        <v>1</v>
      </c>
      <c r="B14" s="206"/>
      <c r="C14" s="206"/>
      <c r="D14" s="206"/>
      <c r="E14" s="204"/>
      <c r="F14" s="204">
        <f>SUM(G14:J14)</f>
        <v>0</v>
      </c>
      <c r="G14" s="204"/>
      <c r="H14" s="204"/>
      <c r="I14" s="204"/>
      <c r="J14" s="204"/>
      <c r="K14" s="204" t="s">
        <v>1</v>
      </c>
      <c r="L14" s="204"/>
    </row>
    <row r="15" spans="1:14">
      <c r="A15" s="204">
        <v>2</v>
      </c>
      <c r="B15" s="206"/>
      <c r="C15" s="206"/>
      <c r="D15" s="206"/>
      <c r="E15" s="204"/>
      <c r="F15" s="204">
        <f t="shared" ref="F15:F22" si="0">SUM(G15:J15)</f>
        <v>0</v>
      </c>
      <c r="G15" s="204"/>
      <c r="H15" s="204"/>
      <c r="I15" s="204"/>
      <c r="J15" s="204"/>
      <c r="K15" s="204" t="s">
        <v>1</v>
      </c>
      <c r="L15" s="204"/>
    </row>
    <row r="16" spans="1:14">
      <c r="A16" s="204">
        <v>3</v>
      </c>
      <c r="B16" s="206"/>
      <c r="C16" s="206"/>
      <c r="D16" s="206"/>
      <c r="E16" s="204"/>
      <c r="F16" s="204">
        <f t="shared" si="0"/>
        <v>0</v>
      </c>
      <c r="G16" s="204"/>
      <c r="H16" s="204"/>
      <c r="I16" s="204"/>
      <c r="J16" s="204"/>
      <c r="K16" s="204" t="s">
        <v>1</v>
      </c>
      <c r="L16" s="204"/>
    </row>
    <row r="17" spans="1:12">
      <c r="A17" s="204" t="s">
        <v>323</v>
      </c>
      <c r="B17" s="206"/>
      <c r="C17" s="206"/>
      <c r="D17" s="206"/>
      <c r="E17" s="204"/>
      <c r="F17" s="204">
        <f t="shared" si="0"/>
        <v>0</v>
      </c>
      <c r="G17" s="204"/>
      <c r="H17" s="204"/>
      <c r="I17" s="204"/>
      <c r="J17" s="204"/>
      <c r="K17" s="204" t="s">
        <v>1</v>
      </c>
      <c r="L17" s="204"/>
    </row>
    <row r="18" spans="1:12" s="181" customFormat="1" ht="32.25" customHeight="1">
      <c r="A18" s="517"/>
      <c r="B18" s="518" t="s">
        <v>411</v>
      </c>
      <c r="C18" s="518"/>
      <c r="D18" s="518">
        <f>SUM(D19:D22)</f>
        <v>0</v>
      </c>
      <c r="E18" s="518"/>
      <c r="F18" s="518"/>
      <c r="G18" s="518"/>
      <c r="H18" s="518"/>
      <c r="I18" s="518"/>
      <c r="J18" s="518"/>
      <c r="K18" s="518" t="s">
        <v>1</v>
      </c>
      <c r="L18" s="518"/>
    </row>
    <row r="19" spans="1:12">
      <c r="A19" s="204">
        <v>1</v>
      </c>
      <c r="B19" s="206"/>
      <c r="C19" s="206"/>
      <c r="D19" s="206"/>
      <c r="E19" s="204"/>
      <c r="F19" s="204">
        <f t="shared" si="0"/>
        <v>0</v>
      </c>
      <c r="G19" s="204"/>
      <c r="H19" s="204"/>
      <c r="I19" s="204"/>
      <c r="J19" s="204"/>
      <c r="K19" s="204" t="s">
        <v>1</v>
      </c>
      <c r="L19" s="204"/>
    </row>
    <row r="20" spans="1:12">
      <c r="A20" s="204">
        <v>2</v>
      </c>
      <c r="B20" s="206"/>
      <c r="C20" s="206"/>
      <c r="D20" s="206"/>
      <c r="E20" s="204"/>
      <c r="F20" s="204">
        <f t="shared" si="0"/>
        <v>0</v>
      </c>
      <c r="G20" s="204"/>
      <c r="H20" s="204"/>
      <c r="I20" s="204"/>
      <c r="J20" s="204"/>
      <c r="K20" s="204" t="s">
        <v>1</v>
      </c>
      <c r="L20" s="204"/>
    </row>
    <row r="21" spans="1:12">
      <c r="A21" s="204">
        <v>3</v>
      </c>
      <c r="B21" s="206"/>
      <c r="C21" s="206"/>
      <c r="D21" s="206"/>
      <c r="E21" s="204"/>
      <c r="F21" s="204">
        <f t="shared" si="0"/>
        <v>0</v>
      </c>
      <c r="G21" s="204"/>
      <c r="H21" s="204"/>
      <c r="I21" s="204"/>
      <c r="J21" s="204"/>
      <c r="K21" s="204" t="s">
        <v>1</v>
      </c>
      <c r="L21" s="204"/>
    </row>
    <row r="22" spans="1:12">
      <c r="A22" s="204" t="s">
        <v>323</v>
      </c>
      <c r="B22" s="206"/>
      <c r="C22" s="206"/>
      <c r="D22" s="206"/>
      <c r="E22" s="204"/>
      <c r="F22" s="204">
        <f t="shared" si="0"/>
        <v>0</v>
      </c>
      <c r="G22" s="204"/>
      <c r="H22" s="204"/>
      <c r="I22" s="204"/>
      <c r="J22" s="204"/>
      <c r="K22" s="204" t="s">
        <v>1</v>
      </c>
      <c r="L22" s="204"/>
    </row>
    <row r="23" spans="1:12" s="181" customFormat="1" ht="32.25" customHeight="1">
      <c r="A23" s="517"/>
      <c r="B23" s="518" t="s">
        <v>409</v>
      </c>
      <c r="C23" s="518"/>
      <c r="D23" s="518">
        <f>SUM(D24:D27)</f>
        <v>0</v>
      </c>
      <c r="E23" s="518"/>
      <c r="F23" s="518"/>
      <c r="G23" s="518"/>
      <c r="H23" s="518"/>
      <c r="I23" s="518"/>
      <c r="J23" s="518"/>
      <c r="K23" s="518"/>
      <c r="L23" s="518"/>
    </row>
    <row r="24" spans="1:12">
      <c r="A24" s="204">
        <v>1</v>
      </c>
      <c r="B24" s="206"/>
      <c r="C24" s="206"/>
      <c r="D24" s="206"/>
      <c r="E24" s="204"/>
      <c r="F24" s="204">
        <f>SUM(G24:J24)</f>
        <v>0</v>
      </c>
      <c r="G24" s="204"/>
      <c r="H24" s="204"/>
      <c r="I24" s="204"/>
      <c r="J24" s="204"/>
      <c r="K24" s="204"/>
      <c r="L24" s="204"/>
    </row>
    <row r="25" spans="1:12">
      <c r="A25" s="204">
        <v>2</v>
      </c>
      <c r="B25" s="206"/>
      <c r="C25" s="206"/>
      <c r="D25" s="206"/>
      <c r="E25" s="204"/>
      <c r="F25" s="204">
        <f>SUM(G25:J25)</f>
        <v>0</v>
      </c>
      <c r="G25" s="204"/>
      <c r="H25" s="204"/>
      <c r="I25" s="204"/>
      <c r="J25" s="204"/>
      <c r="K25" s="204"/>
      <c r="L25" s="204"/>
    </row>
    <row r="26" spans="1:12">
      <c r="A26" s="204">
        <v>3</v>
      </c>
      <c r="B26" s="206"/>
      <c r="C26" s="206"/>
      <c r="D26" s="206"/>
      <c r="E26" s="204"/>
      <c r="F26" s="204">
        <f>SUM(G26:J26)</f>
        <v>0</v>
      </c>
      <c r="G26" s="204"/>
      <c r="H26" s="204"/>
      <c r="I26" s="204"/>
      <c r="J26" s="204"/>
      <c r="K26" s="204"/>
      <c r="L26" s="204"/>
    </row>
    <row r="27" spans="1:12">
      <c r="A27" s="204" t="s">
        <v>323</v>
      </c>
      <c r="B27" s="206"/>
      <c r="C27" s="206"/>
      <c r="D27" s="206"/>
      <c r="E27" s="204"/>
      <c r="F27" s="204">
        <f>SUM(G27:J27)</f>
        <v>0</v>
      </c>
      <c r="G27" s="204"/>
      <c r="H27" s="204"/>
      <c r="I27" s="204"/>
      <c r="J27" s="204"/>
      <c r="K27" s="204"/>
      <c r="L27" s="204"/>
    </row>
    <row r="28" spans="1:12" s="181" customFormat="1" ht="32.25" customHeight="1">
      <c r="A28" s="517"/>
      <c r="B28" s="519" t="s">
        <v>381</v>
      </c>
      <c r="C28" s="518"/>
      <c r="D28" s="518"/>
      <c r="E28" s="518"/>
      <c r="F28" s="518"/>
      <c r="G28" s="518"/>
      <c r="H28" s="518"/>
      <c r="I28" s="518"/>
      <c r="J28" s="518"/>
      <c r="K28" s="520">
        <f>SUM(K24:K27)</f>
        <v>0</v>
      </c>
      <c r="L28" s="518"/>
    </row>
  </sheetData>
  <mergeCells count="2">
    <mergeCell ref="B9:C9"/>
    <mergeCell ref="B1:C1"/>
  </mergeCells>
  <pageMargins left="0.35" right="0.35" top="0.28999999999999998" bottom="0.37" header="0.21" footer="0.16"/>
  <pageSetup paperSize="9" scale="65" orientation="landscape" verticalDpi="12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L55"/>
  <sheetViews>
    <sheetView topLeftCell="A4" workbookViewId="0">
      <selection activeCell="M27" sqref="M27"/>
    </sheetView>
  </sheetViews>
  <sheetFormatPr defaultRowHeight="13.5"/>
  <cols>
    <col min="1" max="1" width="3.5703125" style="4" customWidth="1"/>
    <col min="2" max="2" width="29.42578125" style="20" customWidth="1"/>
    <col min="3" max="3" width="12.5703125" style="5" customWidth="1"/>
    <col min="4" max="4" width="9.5703125" style="5" customWidth="1"/>
    <col min="5" max="5" width="11.140625" style="5" customWidth="1"/>
    <col min="6" max="6" width="15" style="5" customWidth="1"/>
    <col min="7" max="7" width="11" style="5" customWidth="1"/>
    <col min="8" max="8" width="15" style="5" customWidth="1"/>
    <col min="9" max="9" width="13.85546875" style="5" customWidth="1"/>
    <col min="10" max="10" width="10.85546875" style="5" customWidth="1"/>
    <col min="11" max="11" width="14.7109375" style="5" customWidth="1"/>
    <col min="12" max="12" width="10" style="5" customWidth="1"/>
    <col min="13" max="13" width="15" style="5" customWidth="1"/>
    <col min="14" max="14" width="9.42578125" style="5" customWidth="1"/>
    <col min="15" max="15" width="11.85546875" style="5" customWidth="1"/>
    <col min="16" max="16" width="10.5703125" style="5" customWidth="1"/>
    <col min="17" max="17" width="9" style="5" customWidth="1"/>
    <col min="18" max="18" width="12.5703125" style="5" customWidth="1"/>
    <col min="19" max="19" width="8.85546875" style="5" customWidth="1"/>
    <col min="20" max="20" width="11.42578125" style="5" customWidth="1"/>
    <col min="21" max="21" width="10.5703125" style="5" customWidth="1"/>
    <col min="22" max="22" width="9.28515625" style="5" customWidth="1"/>
    <col min="23" max="23" width="10.5703125" style="5" customWidth="1"/>
    <col min="24" max="24" width="10" style="5" customWidth="1"/>
    <col min="25" max="25" width="14" style="5" customWidth="1"/>
    <col min="26" max="26" width="8.85546875" style="5" customWidth="1"/>
    <col min="27" max="27" width="11.42578125" style="5" customWidth="1"/>
    <col min="28" max="28" width="10.5703125" style="5" customWidth="1"/>
    <col min="29" max="29" width="9" style="5" customWidth="1"/>
    <col min="30" max="30" width="10.5703125" style="5" customWidth="1"/>
    <col min="31" max="31" width="10" style="5" customWidth="1"/>
    <col min="32" max="32" width="14" style="5" customWidth="1"/>
    <col min="33" max="33" width="8.85546875" style="5" customWidth="1"/>
    <col min="34" max="34" width="11.42578125" style="5" customWidth="1"/>
    <col min="35" max="35" width="10.5703125" style="5" customWidth="1"/>
    <col min="36" max="36" width="9" style="5" customWidth="1"/>
    <col min="37" max="37" width="9.42578125" style="5" customWidth="1"/>
    <col min="38" max="16384" width="9.140625" style="5"/>
  </cols>
  <sheetData>
    <row r="1" spans="1:38" ht="16.5">
      <c r="A1" s="30"/>
      <c r="B1" s="565" t="s">
        <v>222</v>
      </c>
      <c r="C1" s="31"/>
      <c r="D1" s="31"/>
      <c r="E1" s="31"/>
      <c r="F1" s="31"/>
      <c r="G1" s="31"/>
      <c r="H1" s="31"/>
      <c r="I1" s="134"/>
      <c r="J1" s="31"/>
      <c r="K1" s="133" t="s">
        <v>376</v>
      </c>
      <c r="L1" s="134"/>
      <c r="M1" s="31"/>
      <c r="N1" s="31"/>
      <c r="O1" s="31"/>
      <c r="P1" s="31"/>
      <c r="Q1" s="134"/>
      <c r="R1" s="134"/>
      <c r="S1" s="134"/>
      <c r="T1" s="31"/>
      <c r="U1" s="133"/>
      <c r="V1" s="134"/>
      <c r="W1" s="31"/>
      <c r="X1" s="31"/>
      <c r="Y1" s="31"/>
      <c r="Z1" s="31"/>
      <c r="AA1" s="31"/>
      <c r="AB1" s="3"/>
      <c r="AC1" s="134"/>
      <c r="AD1" s="134"/>
      <c r="AE1" s="31"/>
      <c r="AF1" s="31"/>
      <c r="AG1" s="31"/>
      <c r="AH1" s="31"/>
      <c r="AI1" s="3"/>
      <c r="AJ1" s="134"/>
      <c r="AK1" s="134"/>
      <c r="AL1" s="37"/>
    </row>
    <row r="2" spans="1:38" ht="24" customHeight="1" thickBot="1">
      <c r="A2" s="30"/>
      <c r="B2" s="566"/>
      <c r="C2" s="177"/>
      <c r="D2" s="177"/>
      <c r="E2" s="23"/>
      <c r="F2" s="177"/>
      <c r="G2" s="177"/>
      <c r="H2" s="177"/>
      <c r="J2" s="148"/>
      <c r="K2" s="408" t="s">
        <v>28</v>
      </c>
      <c r="L2" s="148"/>
      <c r="M2" s="9"/>
      <c r="N2" s="9"/>
      <c r="O2" s="148"/>
      <c r="P2" s="148"/>
      <c r="Q2" s="9"/>
      <c r="R2" s="178"/>
      <c r="S2" s="1706"/>
      <c r="T2" s="1706"/>
      <c r="U2" s="1706"/>
      <c r="V2" s="1706"/>
      <c r="W2" s="1706"/>
      <c r="X2" s="1706"/>
      <c r="Y2" s="9"/>
      <c r="Z2" s="9"/>
      <c r="AA2" s="9"/>
      <c r="AB2" s="178"/>
      <c r="AC2" s="9"/>
      <c r="AD2" s="178"/>
      <c r="AE2" s="148"/>
      <c r="AF2" s="9"/>
      <c r="AG2" s="9"/>
      <c r="AH2" s="9"/>
      <c r="AI2" s="178"/>
      <c r="AJ2" s="9"/>
      <c r="AK2" s="178"/>
      <c r="AL2" s="231"/>
    </row>
    <row r="3" spans="1:38" s="181" customFormat="1" ht="25.5" customHeight="1">
      <c r="A3" s="30"/>
      <c r="B3" s="567" t="s">
        <v>29</v>
      </c>
      <c r="C3" s="134"/>
      <c r="D3" s="134"/>
      <c r="E3" s="179"/>
      <c r="F3" s="134"/>
      <c r="G3" s="31"/>
      <c r="H3" s="31"/>
      <c r="I3" s="31"/>
      <c r="J3" s="31"/>
      <c r="K3" s="41" t="s">
        <v>220</v>
      </c>
      <c r="L3" s="34"/>
      <c r="M3" s="134"/>
      <c r="N3" s="31"/>
      <c r="O3" s="31"/>
      <c r="P3" s="31"/>
      <c r="Q3" s="31"/>
      <c r="R3" s="180"/>
      <c r="S3" s="31"/>
      <c r="T3" s="31"/>
      <c r="U3" s="31"/>
      <c r="V3" s="31"/>
      <c r="W3" s="41" t="s">
        <v>220</v>
      </c>
      <c r="X3" s="34"/>
      <c r="Y3" s="134"/>
      <c r="Z3" s="31"/>
      <c r="AA3" s="31"/>
      <c r="AB3" s="31"/>
      <c r="AC3" s="31"/>
      <c r="AD3" s="180"/>
      <c r="AE3" s="34"/>
      <c r="AF3" s="134"/>
      <c r="AG3" s="31"/>
      <c r="AH3" s="31"/>
      <c r="AI3" s="31"/>
      <c r="AJ3" s="31"/>
      <c r="AK3" s="180"/>
    </row>
    <row r="4" spans="1:38" s="334" customFormat="1" ht="14.25">
      <c r="A4" s="254"/>
      <c r="B4" s="568"/>
      <c r="C4" s="332"/>
      <c r="D4" s="333"/>
      <c r="E4" s="335"/>
      <c r="F4" s="333"/>
      <c r="G4" s="333"/>
      <c r="H4" s="335" t="s">
        <v>389</v>
      </c>
      <c r="I4" s="333"/>
      <c r="J4" s="333"/>
      <c r="K4" s="455"/>
      <c r="L4" s="453"/>
      <c r="M4" s="333"/>
      <c r="N4" s="453"/>
      <c r="O4" s="453" t="s">
        <v>348</v>
      </c>
      <c r="P4" s="453"/>
      <c r="Q4" s="453"/>
      <c r="R4" s="454"/>
      <c r="S4" s="2010" t="s">
        <v>221</v>
      </c>
      <c r="T4" s="2010"/>
      <c r="U4" s="2010"/>
      <c r="V4" s="2010"/>
      <c r="W4" s="2010"/>
      <c r="X4" s="238" t="s">
        <v>419</v>
      </c>
      <c r="Y4" s="239"/>
      <c r="Z4" s="239"/>
      <c r="AA4" s="239"/>
      <c r="AB4" s="239"/>
      <c r="AC4" s="239"/>
      <c r="AD4" s="459"/>
      <c r="AE4" s="238" t="s">
        <v>453</v>
      </c>
      <c r="AF4" s="239"/>
      <c r="AG4" s="239"/>
      <c r="AH4" s="239"/>
      <c r="AI4" s="239"/>
      <c r="AJ4" s="239"/>
      <c r="AK4" s="459"/>
    </row>
    <row r="5" spans="1:38" s="181" customFormat="1" ht="76.5">
      <c r="A5" s="219" t="s">
        <v>114</v>
      </c>
      <c r="B5" s="327" t="s">
        <v>223</v>
      </c>
      <c r="C5" s="64" t="s">
        <v>224</v>
      </c>
      <c r="D5" s="64" t="s">
        <v>225</v>
      </c>
      <c r="E5" s="64" t="s">
        <v>215</v>
      </c>
      <c r="F5" s="537" t="s">
        <v>414</v>
      </c>
      <c r="G5" s="538" t="s">
        <v>390</v>
      </c>
      <c r="H5" s="291" t="s">
        <v>469</v>
      </c>
      <c r="I5" s="64" t="s">
        <v>227</v>
      </c>
      <c r="J5" s="64" t="s">
        <v>228</v>
      </c>
      <c r="K5" s="64" t="s">
        <v>373</v>
      </c>
      <c r="L5" s="64" t="s">
        <v>215</v>
      </c>
      <c r="M5" s="537" t="s">
        <v>461</v>
      </c>
      <c r="N5" s="538" t="s">
        <v>370</v>
      </c>
      <c r="O5" s="64" t="s">
        <v>290</v>
      </c>
      <c r="P5" s="64" t="s">
        <v>227</v>
      </c>
      <c r="Q5" s="64" t="s">
        <v>228</v>
      </c>
      <c r="R5" s="64" t="s">
        <v>372</v>
      </c>
      <c r="S5" s="64" t="s">
        <v>215</v>
      </c>
      <c r="T5" s="64" t="s">
        <v>290</v>
      </c>
      <c r="U5" s="64" t="s">
        <v>227</v>
      </c>
      <c r="V5" s="64" t="s">
        <v>228</v>
      </c>
      <c r="W5" s="64" t="s">
        <v>371</v>
      </c>
      <c r="X5" s="64" t="s">
        <v>215</v>
      </c>
      <c r="Y5" s="64" t="s">
        <v>414</v>
      </c>
      <c r="Z5" s="537" t="s">
        <v>417</v>
      </c>
      <c r="AA5" s="64" t="s">
        <v>290</v>
      </c>
      <c r="AB5" s="64" t="s">
        <v>227</v>
      </c>
      <c r="AC5" s="64" t="s">
        <v>228</v>
      </c>
      <c r="AD5" s="64" t="s">
        <v>371</v>
      </c>
      <c r="AE5" s="64" t="s">
        <v>215</v>
      </c>
      <c r="AF5" s="64" t="s">
        <v>416</v>
      </c>
      <c r="AG5" s="537" t="s">
        <v>462</v>
      </c>
      <c r="AH5" s="64" t="s">
        <v>290</v>
      </c>
      <c r="AI5" s="64" t="s">
        <v>227</v>
      </c>
      <c r="AJ5" s="64" t="s">
        <v>228</v>
      </c>
      <c r="AK5" s="64" t="s">
        <v>371</v>
      </c>
    </row>
    <row r="6" spans="1:38" s="35" customFormat="1" ht="12.75">
      <c r="A6" s="123">
        <v>1</v>
      </c>
      <c r="B6" s="329">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c r="AK6" s="123">
        <v>37</v>
      </c>
    </row>
    <row r="7" spans="1:38" ht="18.75" customHeight="1">
      <c r="A7" s="220" t="s">
        <v>2</v>
      </c>
      <c r="B7" s="569" t="s">
        <v>458</v>
      </c>
      <c r="C7" s="222"/>
      <c r="D7" s="222"/>
      <c r="E7" s="221"/>
      <c r="F7" s="222"/>
      <c r="G7" s="222"/>
      <c r="H7" s="222"/>
      <c r="I7" s="222"/>
      <c r="J7" s="222"/>
      <c r="K7" s="222"/>
      <c r="L7" s="221"/>
      <c r="M7" s="222"/>
      <c r="N7" s="222"/>
      <c r="O7" s="222"/>
      <c r="P7" s="222"/>
      <c r="Q7" s="222"/>
      <c r="R7" s="222"/>
      <c r="S7" s="222"/>
      <c r="T7" s="222"/>
      <c r="U7" s="222"/>
      <c r="V7" s="222"/>
      <c r="W7" s="222"/>
      <c r="X7" s="221"/>
      <c r="Y7" s="222"/>
      <c r="Z7" s="222"/>
      <c r="AA7" s="222"/>
      <c r="AB7" s="222"/>
      <c r="AC7" s="222"/>
      <c r="AD7" s="222"/>
      <c r="AE7" s="221"/>
      <c r="AF7" s="222"/>
      <c r="AG7" s="222"/>
      <c r="AH7" s="222"/>
      <c r="AI7" s="222"/>
      <c r="AJ7" s="222"/>
      <c r="AK7" s="222"/>
    </row>
    <row r="8" spans="1:38">
      <c r="A8" s="203"/>
      <c r="B8" s="303" t="s">
        <v>197</v>
      </c>
      <c r="C8" s="222"/>
      <c r="D8" s="222"/>
      <c r="E8" s="188"/>
      <c r="F8" s="222"/>
      <c r="G8" s="222"/>
      <c r="H8" s="222"/>
      <c r="I8" s="222"/>
      <c r="J8" s="222"/>
      <c r="K8" s="222"/>
      <c r="L8" s="188"/>
      <c r="M8" s="222"/>
      <c r="N8" s="222"/>
      <c r="O8" s="222"/>
      <c r="P8" s="222"/>
      <c r="Q8" s="222"/>
      <c r="R8" s="222"/>
      <c r="S8" s="222"/>
      <c r="T8" s="222"/>
      <c r="U8" s="222"/>
      <c r="V8" s="222"/>
      <c r="W8" s="222"/>
      <c r="X8" s="188"/>
      <c r="Y8" s="222"/>
      <c r="Z8" s="222"/>
      <c r="AA8" s="222"/>
      <c r="AB8" s="222"/>
      <c r="AC8" s="222"/>
      <c r="AD8" s="222"/>
      <c r="AE8" s="188"/>
      <c r="AF8" s="222"/>
      <c r="AG8" s="222"/>
      <c r="AH8" s="222"/>
      <c r="AI8" s="222"/>
      <c r="AJ8" s="222"/>
      <c r="AK8" s="222"/>
    </row>
    <row r="9" spans="1:38">
      <c r="A9" s="203"/>
      <c r="B9" s="303"/>
      <c r="C9" s="222"/>
      <c r="D9" s="222"/>
      <c r="E9" s="188"/>
      <c r="F9" s="222"/>
      <c r="G9" s="222"/>
      <c r="H9" s="188"/>
      <c r="I9" s="188"/>
      <c r="J9" s="188"/>
      <c r="K9" s="188"/>
      <c r="L9" s="188"/>
      <c r="M9" s="222"/>
      <c r="N9" s="222"/>
      <c r="O9" s="188"/>
      <c r="P9" s="188"/>
      <c r="Q9" s="188"/>
      <c r="R9" s="188"/>
      <c r="S9" s="188"/>
      <c r="T9" s="188"/>
      <c r="U9" s="188"/>
      <c r="V9" s="188"/>
      <c r="W9" s="188"/>
      <c r="X9" s="188"/>
      <c r="Y9" s="222"/>
      <c r="Z9" s="222"/>
      <c r="AA9" s="188"/>
      <c r="AB9" s="188"/>
      <c r="AC9" s="188"/>
      <c r="AD9" s="188"/>
      <c r="AE9" s="188"/>
      <c r="AF9" s="222"/>
      <c r="AG9" s="222"/>
      <c r="AH9" s="188"/>
      <c r="AI9" s="188"/>
      <c r="AJ9" s="188"/>
      <c r="AK9" s="188"/>
    </row>
    <row r="10" spans="1:38">
      <c r="A10" s="203">
        <v>1</v>
      </c>
      <c r="B10" s="263"/>
      <c r="C10" s="203"/>
      <c r="D10" s="222" t="s">
        <v>1</v>
      </c>
      <c r="E10" s="102"/>
      <c r="F10" s="222" t="s">
        <v>1</v>
      </c>
      <c r="G10" s="222"/>
      <c r="H10" s="203"/>
      <c r="I10" s="203"/>
      <c r="J10" s="203"/>
      <c r="K10" s="222">
        <f>H10+I10+J10</f>
        <v>0</v>
      </c>
      <c r="L10" s="102"/>
      <c r="M10" s="222" t="s">
        <v>1</v>
      </c>
      <c r="N10" s="222"/>
      <c r="O10" s="203"/>
      <c r="P10" s="203"/>
      <c r="Q10" s="203"/>
      <c r="R10" s="222">
        <f>O10+P10+Q10</f>
        <v>0</v>
      </c>
      <c r="S10" s="222">
        <f>+E10-L10</f>
        <v>0</v>
      </c>
      <c r="T10" s="222">
        <f t="shared" ref="T10:V12" si="0">H10-O10</f>
        <v>0</v>
      </c>
      <c r="U10" s="222">
        <f t="shared" si="0"/>
        <v>0</v>
      </c>
      <c r="V10" s="222">
        <f t="shared" si="0"/>
        <v>0</v>
      </c>
      <c r="W10" s="222">
        <f>T10+U10+V10</f>
        <v>0</v>
      </c>
      <c r="X10" s="102"/>
      <c r="Y10" s="222" t="s">
        <v>1</v>
      </c>
      <c r="Z10" s="222"/>
      <c r="AA10" s="203"/>
      <c r="AB10" s="203"/>
      <c r="AC10" s="203"/>
      <c r="AD10" s="222">
        <f>AA10+AB10+AC10</f>
        <v>0</v>
      </c>
      <c r="AE10" s="102"/>
      <c r="AF10" s="222" t="s">
        <v>1</v>
      </c>
      <c r="AG10" s="222"/>
      <c r="AH10" s="203"/>
      <c r="AI10" s="203"/>
      <c r="AJ10" s="203"/>
      <c r="AK10" s="222">
        <f>AH10+AI10+AJ10</f>
        <v>0</v>
      </c>
    </row>
    <row r="11" spans="1:38">
      <c r="A11" s="203">
        <v>2</v>
      </c>
      <c r="B11" s="263"/>
      <c r="C11" s="203"/>
      <c r="D11" s="222" t="s">
        <v>1</v>
      </c>
      <c r="E11" s="102"/>
      <c r="F11" s="222" t="s">
        <v>1</v>
      </c>
      <c r="G11" s="222"/>
      <c r="H11" s="203"/>
      <c r="I11" s="203"/>
      <c r="J11" s="203"/>
      <c r="K11" s="222">
        <f>H11+I11+J11</f>
        <v>0</v>
      </c>
      <c r="L11" s="102"/>
      <c r="M11" s="222" t="s">
        <v>1</v>
      </c>
      <c r="N11" s="222"/>
      <c r="O11" s="203"/>
      <c r="P11" s="203"/>
      <c r="Q11" s="203"/>
      <c r="R11" s="222">
        <f>O11+P11+Q11</f>
        <v>0</v>
      </c>
      <c r="S11" s="222">
        <f>+E11-L11</f>
        <v>0</v>
      </c>
      <c r="T11" s="222">
        <f t="shared" si="0"/>
        <v>0</v>
      </c>
      <c r="U11" s="222">
        <f t="shared" si="0"/>
        <v>0</v>
      </c>
      <c r="V11" s="222">
        <f t="shared" si="0"/>
        <v>0</v>
      </c>
      <c r="W11" s="222">
        <f>T11+U11+V11</f>
        <v>0</v>
      </c>
      <c r="X11" s="102"/>
      <c r="Y11" s="222" t="s">
        <v>1</v>
      </c>
      <c r="Z11" s="222"/>
      <c r="AA11" s="203"/>
      <c r="AB11" s="203"/>
      <c r="AC11" s="203"/>
      <c r="AD11" s="222">
        <f>AA11+AB11+AC11</f>
        <v>0</v>
      </c>
      <c r="AE11" s="102"/>
      <c r="AF11" s="222" t="s">
        <v>1</v>
      </c>
      <c r="AG11" s="222"/>
      <c r="AH11" s="203"/>
      <c r="AI11" s="203"/>
      <c r="AJ11" s="203"/>
      <c r="AK11" s="222">
        <f>AH11+AI11+AJ11</f>
        <v>0</v>
      </c>
    </row>
    <row r="12" spans="1:38">
      <c r="A12" s="203">
        <v>3</v>
      </c>
      <c r="B12" s="263"/>
      <c r="C12" s="203"/>
      <c r="D12" s="222" t="s">
        <v>1</v>
      </c>
      <c r="E12" s="102"/>
      <c r="F12" s="222" t="s">
        <v>1</v>
      </c>
      <c r="G12" s="222"/>
      <c r="H12" s="203"/>
      <c r="I12" s="203"/>
      <c r="J12" s="203"/>
      <c r="K12" s="222">
        <f>H12+I12+J12</f>
        <v>0</v>
      </c>
      <c r="L12" s="102"/>
      <c r="M12" s="222" t="s">
        <v>1</v>
      </c>
      <c r="N12" s="222"/>
      <c r="O12" s="203"/>
      <c r="P12" s="203"/>
      <c r="Q12" s="203"/>
      <c r="R12" s="222">
        <f>O12+P12+Q12</f>
        <v>0</v>
      </c>
      <c r="S12" s="222">
        <f>+E12-L12</f>
        <v>0</v>
      </c>
      <c r="T12" s="222">
        <f t="shared" si="0"/>
        <v>0</v>
      </c>
      <c r="U12" s="222">
        <f t="shared" si="0"/>
        <v>0</v>
      </c>
      <c r="V12" s="222">
        <f t="shared" si="0"/>
        <v>0</v>
      </c>
      <c r="W12" s="222">
        <f>T12+U12+V12</f>
        <v>0</v>
      </c>
      <c r="X12" s="102"/>
      <c r="Y12" s="222" t="s">
        <v>1</v>
      </c>
      <c r="Z12" s="222"/>
      <c r="AA12" s="203"/>
      <c r="AB12" s="203"/>
      <c r="AC12" s="203"/>
      <c r="AD12" s="222">
        <f>AA12+AB12+AC12</f>
        <v>0</v>
      </c>
      <c r="AE12" s="102"/>
      <c r="AF12" s="222" t="s">
        <v>1</v>
      </c>
      <c r="AG12" s="222"/>
      <c r="AH12" s="203"/>
      <c r="AI12" s="203"/>
      <c r="AJ12" s="203"/>
      <c r="AK12" s="222">
        <f>AH12+AI12+AJ12</f>
        <v>0</v>
      </c>
    </row>
    <row r="13" spans="1:38">
      <c r="A13" s="203"/>
      <c r="B13" s="263"/>
      <c r="C13" s="203"/>
      <c r="D13" s="222"/>
      <c r="E13" s="102"/>
      <c r="F13" s="222"/>
      <c r="G13" s="222"/>
      <c r="H13" s="203"/>
      <c r="I13" s="203"/>
      <c r="J13" s="203"/>
      <c r="K13" s="222"/>
      <c r="L13" s="102"/>
      <c r="M13" s="222"/>
      <c r="N13" s="222"/>
      <c r="O13" s="203"/>
      <c r="P13" s="203"/>
      <c r="Q13" s="203"/>
      <c r="R13" s="222"/>
      <c r="S13" s="222"/>
      <c r="T13" s="203"/>
      <c r="U13" s="203"/>
      <c r="V13" s="203"/>
      <c r="W13" s="222"/>
      <c r="X13" s="102"/>
      <c r="Y13" s="222"/>
      <c r="Z13" s="222"/>
      <c r="AA13" s="203"/>
      <c r="AB13" s="203"/>
      <c r="AC13" s="203"/>
      <c r="AD13" s="222"/>
      <c r="AE13" s="102"/>
      <c r="AF13" s="222"/>
      <c r="AG13" s="222"/>
      <c r="AH13" s="203"/>
      <c r="AI13" s="203"/>
      <c r="AJ13" s="203"/>
      <c r="AK13" s="222"/>
    </row>
    <row r="14" spans="1:38" s="225" customFormat="1" ht="14.25">
      <c r="A14" s="220"/>
      <c r="B14" s="570" t="s">
        <v>113</v>
      </c>
      <c r="C14" s="224" t="s">
        <v>1</v>
      </c>
      <c r="D14" s="224" t="s">
        <v>1</v>
      </c>
      <c r="E14" s="224">
        <f>SUM(E10:E12)</f>
        <v>0</v>
      </c>
      <c r="F14" s="224" t="s">
        <v>1</v>
      </c>
      <c r="G14" s="224" t="s">
        <v>1</v>
      </c>
      <c r="H14" s="224">
        <f t="shared" ref="H14:W14" si="1">SUM(H10:H12)</f>
        <v>0</v>
      </c>
      <c r="I14" s="224">
        <f t="shared" si="1"/>
        <v>0</v>
      </c>
      <c r="J14" s="224">
        <f t="shared" si="1"/>
        <v>0</v>
      </c>
      <c r="K14" s="224">
        <f t="shared" si="1"/>
        <v>0</v>
      </c>
      <c r="L14" s="224">
        <f>SUM(L10:L12)</f>
        <v>0</v>
      </c>
      <c r="M14" s="224" t="s">
        <v>1</v>
      </c>
      <c r="N14" s="224" t="s">
        <v>1</v>
      </c>
      <c r="O14" s="224">
        <f>SUM(O10:O12)</f>
        <v>0</v>
      </c>
      <c r="P14" s="224">
        <f>SUM(P10:P12)</f>
        <v>0</v>
      </c>
      <c r="Q14" s="224">
        <f>SUM(Q10:Q12)</f>
        <v>0</v>
      </c>
      <c r="R14" s="224">
        <f>SUM(R10:R12)</f>
        <v>0</v>
      </c>
      <c r="S14" s="224">
        <f t="shared" si="1"/>
        <v>0</v>
      </c>
      <c r="T14" s="224">
        <f t="shared" si="1"/>
        <v>0</v>
      </c>
      <c r="U14" s="224">
        <f t="shared" si="1"/>
        <v>0</v>
      </c>
      <c r="V14" s="224">
        <f t="shared" si="1"/>
        <v>0</v>
      </c>
      <c r="W14" s="224">
        <f t="shared" si="1"/>
        <v>0</v>
      </c>
      <c r="X14" s="224">
        <f t="shared" ref="X14:AK14" si="2">SUM(X10:X12)</f>
        <v>0</v>
      </c>
      <c r="Y14" s="224" t="s">
        <v>1</v>
      </c>
      <c r="Z14" s="224" t="s">
        <v>1</v>
      </c>
      <c r="AA14" s="224">
        <f t="shared" si="2"/>
        <v>0</v>
      </c>
      <c r="AB14" s="224">
        <f t="shared" si="2"/>
        <v>0</v>
      </c>
      <c r="AC14" s="224">
        <f t="shared" si="2"/>
        <v>0</v>
      </c>
      <c r="AD14" s="224">
        <f t="shared" si="2"/>
        <v>0</v>
      </c>
      <c r="AE14" s="224">
        <f t="shared" si="2"/>
        <v>0</v>
      </c>
      <c r="AF14" s="224" t="s">
        <v>1</v>
      </c>
      <c r="AG14" s="224" t="s">
        <v>1</v>
      </c>
      <c r="AH14" s="224">
        <f t="shared" si="2"/>
        <v>0</v>
      </c>
      <c r="AI14" s="224">
        <f t="shared" si="2"/>
        <v>0</v>
      </c>
      <c r="AJ14" s="224">
        <f t="shared" si="2"/>
        <v>0</v>
      </c>
      <c r="AK14" s="224">
        <f t="shared" si="2"/>
        <v>0</v>
      </c>
    </row>
    <row r="15" spans="1:38">
      <c r="A15" s="203"/>
      <c r="B15" s="570"/>
      <c r="C15" s="222"/>
      <c r="D15" s="222"/>
      <c r="E15" s="223"/>
      <c r="F15" s="222"/>
      <c r="G15" s="222"/>
      <c r="H15" s="223"/>
      <c r="I15" s="223"/>
      <c r="J15" s="223"/>
      <c r="K15" s="223"/>
      <c r="L15" s="223"/>
      <c r="M15" s="222"/>
      <c r="N15" s="222"/>
      <c r="O15" s="223"/>
      <c r="P15" s="223"/>
      <c r="Q15" s="223"/>
      <c r="R15" s="223"/>
      <c r="S15" s="223"/>
      <c r="T15" s="223"/>
      <c r="U15" s="223"/>
      <c r="V15" s="223"/>
      <c r="W15" s="223"/>
      <c r="X15" s="223"/>
      <c r="Y15" s="222"/>
      <c r="Z15" s="222"/>
      <c r="AA15" s="223"/>
      <c r="AB15" s="223"/>
      <c r="AC15" s="223"/>
      <c r="AD15" s="223"/>
      <c r="AE15" s="223"/>
      <c r="AF15" s="222"/>
      <c r="AG15" s="222"/>
      <c r="AH15" s="223"/>
      <c r="AI15" s="223"/>
      <c r="AJ15" s="223"/>
      <c r="AK15" s="223"/>
    </row>
    <row r="16" spans="1:38">
      <c r="A16" s="203"/>
      <c r="B16" s="570"/>
      <c r="C16" s="222"/>
      <c r="D16" s="222"/>
      <c r="E16" s="223"/>
      <c r="F16" s="222"/>
      <c r="G16" s="222"/>
      <c r="H16" s="223"/>
      <c r="I16" s="223"/>
      <c r="J16" s="223"/>
      <c r="K16" s="223"/>
      <c r="L16" s="223"/>
      <c r="M16" s="222"/>
      <c r="N16" s="222"/>
      <c r="O16" s="223"/>
      <c r="P16" s="223"/>
      <c r="Q16" s="223"/>
      <c r="R16" s="223"/>
      <c r="S16" s="223"/>
      <c r="T16" s="223"/>
      <c r="U16" s="223"/>
      <c r="V16" s="223"/>
      <c r="W16" s="223"/>
      <c r="X16" s="223"/>
      <c r="Y16" s="222"/>
      <c r="Z16" s="222"/>
      <c r="AA16" s="223"/>
      <c r="AB16" s="223"/>
      <c r="AC16" s="223"/>
      <c r="AD16" s="223"/>
      <c r="AE16" s="223"/>
      <c r="AF16" s="222"/>
      <c r="AG16" s="222"/>
      <c r="AH16" s="223"/>
      <c r="AI16" s="223"/>
      <c r="AJ16" s="223"/>
      <c r="AK16" s="223"/>
    </row>
    <row r="17" spans="1:37" ht="46.5" customHeight="1">
      <c r="A17" s="220" t="s">
        <v>3</v>
      </c>
      <c r="B17" s="569" t="s">
        <v>478</v>
      </c>
      <c r="C17" s="222"/>
      <c r="D17" s="222"/>
      <c r="E17" s="221"/>
      <c r="F17" s="222"/>
      <c r="G17" s="222"/>
      <c r="H17" s="221"/>
      <c r="I17" s="221"/>
      <c r="J17" s="221"/>
      <c r="K17" s="221"/>
      <c r="L17" s="221"/>
      <c r="M17" s="222"/>
      <c r="N17" s="222"/>
      <c r="O17" s="221"/>
      <c r="P17" s="221"/>
      <c r="Q17" s="221"/>
      <c r="R17" s="221"/>
      <c r="S17" s="221"/>
      <c r="T17" s="221"/>
      <c r="U17" s="221"/>
      <c r="V17" s="221"/>
      <c r="W17" s="221"/>
      <c r="X17" s="221"/>
      <c r="Y17" s="222"/>
      <c r="Z17" s="222"/>
      <c r="AA17" s="221"/>
      <c r="AB17" s="221"/>
      <c r="AC17" s="221"/>
      <c r="AD17" s="221"/>
      <c r="AE17" s="221"/>
      <c r="AF17" s="222"/>
      <c r="AG17" s="222"/>
      <c r="AH17" s="221"/>
      <c r="AI17" s="221"/>
      <c r="AJ17" s="221"/>
      <c r="AK17" s="221"/>
    </row>
    <row r="18" spans="1:37">
      <c r="A18" s="203"/>
      <c r="B18" s="303" t="s">
        <v>197</v>
      </c>
      <c r="C18" s="222"/>
      <c r="D18" s="222"/>
      <c r="E18" s="188"/>
      <c r="F18" s="222"/>
      <c r="G18" s="222"/>
      <c r="H18" s="188"/>
      <c r="I18" s="188"/>
      <c r="J18" s="188"/>
      <c r="K18" s="188"/>
      <c r="L18" s="188"/>
      <c r="M18" s="222"/>
      <c r="N18" s="222"/>
      <c r="O18" s="188"/>
      <c r="P18" s="188"/>
      <c r="Q18" s="188"/>
      <c r="R18" s="188"/>
      <c r="S18" s="188"/>
      <c r="T18" s="188"/>
      <c r="U18" s="188"/>
      <c r="V18" s="188"/>
      <c r="W18" s="188"/>
      <c r="X18" s="188"/>
      <c r="Y18" s="222"/>
      <c r="Z18" s="222"/>
      <c r="AA18" s="188"/>
      <c r="AB18" s="188"/>
      <c r="AC18" s="188"/>
      <c r="AD18" s="188"/>
      <c r="AE18" s="188"/>
      <c r="AF18" s="222"/>
      <c r="AG18" s="222"/>
      <c r="AH18" s="188"/>
      <c r="AI18" s="188"/>
      <c r="AJ18" s="188"/>
      <c r="AK18" s="188"/>
    </row>
    <row r="19" spans="1:37">
      <c r="A19" s="203">
        <v>1</v>
      </c>
      <c r="B19" s="571"/>
      <c r="C19" s="203"/>
      <c r="D19" s="222" t="s">
        <v>1</v>
      </c>
      <c r="E19" s="102"/>
      <c r="F19" s="222" t="s">
        <v>1</v>
      </c>
      <c r="G19" s="222"/>
      <c r="H19" s="102"/>
      <c r="I19" s="102"/>
      <c r="J19" s="102"/>
      <c r="K19" s="222">
        <f>H19+I19+J19</f>
        <v>0</v>
      </c>
      <c r="L19" s="102"/>
      <c r="M19" s="222" t="s">
        <v>1</v>
      </c>
      <c r="N19" s="222"/>
      <c r="O19" s="102"/>
      <c r="P19" s="102"/>
      <c r="Q19" s="102"/>
      <c r="R19" s="222">
        <f>O19+P19+Q19</f>
        <v>0</v>
      </c>
      <c r="S19" s="222">
        <f>+E19-L19</f>
        <v>0</v>
      </c>
      <c r="T19" s="222">
        <f t="shared" ref="T19:V21" si="3">H19-O19</f>
        <v>0</v>
      </c>
      <c r="U19" s="222">
        <f t="shared" si="3"/>
        <v>0</v>
      </c>
      <c r="V19" s="222">
        <f t="shared" si="3"/>
        <v>0</v>
      </c>
      <c r="W19" s="222">
        <f>T19+U19+V19</f>
        <v>0</v>
      </c>
      <c r="X19" s="102"/>
      <c r="Y19" s="222" t="s">
        <v>1</v>
      </c>
      <c r="Z19" s="222"/>
      <c r="AA19" s="102"/>
      <c r="AB19" s="102"/>
      <c r="AC19" s="102"/>
      <c r="AD19" s="222">
        <f>AA19+AB19+AC19</f>
        <v>0</v>
      </c>
      <c r="AE19" s="102"/>
      <c r="AF19" s="222" t="s">
        <v>1</v>
      </c>
      <c r="AG19" s="222"/>
      <c r="AH19" s="102"/>
      <c r="AI19" s="102"/>
      <c r="AJ19" s="102"/>
      <c r="AK19" s="222">
        <f>AH19+AI19+AJ19</f>
        <v>0</v>
      </c>
    </row>
    <row r="20" spans="1:37">
      <c r="A20" s="203">
        <v>2</v>
      </c>
      <c r="B20" s="571"/>
      <c r="C20" s="203"/>
      <c r="D20" s="222" t="s">
        <v>1</v>
      </c>
      <c r="E20" s="102"/>
      <c r="F20" s="222" t="s">
        <v>1</v>
      </c>
      <c r="G20" s="222"/>
      <c r="H20" s="102"/>
      <c r="I20" s="102"/>
      <c r="J20" s="102"/>
      <c r="K20" s="222">
        <f>H20+I20+J20</f>
        <v>0</v>
      </c>
      <c r="L20" s="102"/>
      <c r="M20" s="222" t="s">
        <v>1</v>
      </c>
      <c r="N20" s="222"/>
      <c r="O20" s="102"/>
      <c r="P20" s="102"/>
      <c r="Q20" s="102"/>
      <c r="R20" s="222">
        <f>O20+P20+Q20</f>
        <v>0</v>
      </c>
      <c r="S20" s="222">
        <f>+E20-L20</f>
        <v>0</v>
      </c>
      <c r="T20" s="222">
        <f t="shared" si="3"/>
        <v>0</v>
      </c>
      <c r="U20" s="222">
        <f t="shared" si="3"/>
        <v>0</v>
      </c>
      <c r="V20" s="222">
        <f t="shared" si="3"/>
        <v>0</v>
      </c>
      <c r="W20" s="222">
        <f>T20+U20+V20</f>
        <v>0</v>
      </c>
      <c r="X20" s="102"/>
      <c r="Y20" s="222" t="s">
        <v>1</v>
      </c>
      <c r="Z20" s="222"/>
      <c r="AA20" s="102"/>
      <c r="AB20" s="102"/>
      <c r="AC20" s="102"/>
      <c r="AD20" s="222">
        <f>AA20+AB20+AC20</f>
        <v>0</v>
      </c>
      <c r="AE20" s="102"/>
      <c r="AF20" s="222" t="s">
        <v>1</v>
      </c>
      <c r="AG20" s="222"/>
      <c r="AH20" s="102"/>
      <c r="AI20" s="102"/>
      <c r="AJ20" s="102"/>
      <c r="AK20" s="222">
        <f>AH20+AI20+AJ20</f>
        <v>0</v>
      </c>
    </row>
    <row r="21" spans="1:37">
      <c r="A21" s="203">
        <v>3</v>
      </c>
      <c r="B21" s="571"/>
      <c r="C21" s="203"/>
      <c r="D21" s="222" t="s">
        <v>1</v>
      </c>
      <c r="E21" s="102"/>
      <c r="F21" s="222" t="s">
        <v>1</v>
      </c>
      <c r="G21" s="222"/>
      <c r="H21" s="102"/>
      <c r="I21" s="102"/>
      <c r="J21" s="102"/>
      <c r="K21" s="222">
        <f>H21+I21+J21</f>
        <v>0</v>
      </c>
      <c r="L21" s="102"/>
      <c r="M21" s="222" t="s">
        <v>1</v>
      </c>
      <c r="N21" s="222"/>
      <c r="O21" s="102"/>
      <c r="P21" s="102"/>
      <c r="Q21" s="102"/>
      <c r="R21" s="222">
        <f>O21+P21+Q21</f>
        <v>0</v>
      </c>
      <c r="S21" s="222">
        <f>+E21-L21</f>
        <v>0</v>
      </c>
      <c r="T21" s="222">
        <f t="shared" si="3"/>
        <v>0</v>
      </c>
      <c r="U21" s="222">
        <f t="shared" si="3"/>
        <v>0</v>
      </c>
      <c r="V21" s="222">
        <f t="shared" si="3"/>
        <v>0</v>
      </c>
      <c r="W21" s="222">
        <f>T21+U21+V21</f>
        <v>0</v>
      </c>
      <c r="X21" s="102"/>
      <c r="Y21" s="222" t="s">
        <v>1</v>
      </c>
      <c r="Z21" s="222"/>
      <c r="AA21" s="102"/>
      <c r="AB21" s="102"/>
      <c r="AC21" s="102"/>
      <c r="AD21" s="222">
        <f>AA21+AB21+AC21</f>
        <v>0</v>
      </c>
      <c r="AE21" s="102"/>
      <c r="AF21" s="222" t="s">
        <v>1</v>
      </c>
      <c r="AG21" s="222"/>
      <c r="AH21" s="102"/>
      <c r="AI21" s="102"/>
      <c r="AJ21" s="102"/>
      <c r="AK21" s="222">
        <f>AH21+AI21+AJ21</f>
        <v>0</v>
      </c>
    </row>
    <row r="22" spans="1:37">
      <c r="A22" s="203"/>
      <c r="B22" s="263"/>
      <c r="C22" s="203"/>
      <c r="D22" s="222"/>
      <c r="E22" s="102"/>
      <c r="F22" s="222"/>
      <c r="G22" s="222"/>
      <c r="H22" s="102"/>
      <c r="I22" s="102"/>
      <c r="J22" s="102"/>
      <c r="K22" s="102"/>
      <c r="L22" s="102"/>
      <c r="M22" s="222"/>
      <c r="N22" s="222"/>
      <c r="O22" s="102"/>
      <c r="P22" s="102"/>
      <c r="Q22" s="102"/>
      <c r="R22" s="102"/>
      <c r="S22" s="102"/>
      <c r="T22" s="102"/>
      <c r="U22" s="102"/>
      <c r="V22" s="102"/>
      <c r="W22" s="102"/>
      <c r="X22" s="102"/>
      <c r="Y22" s="222"/>
      <c r="Z22" s="222"/>
      <c r="AA22" s="102"/>
      <c r="AB22" s="102"/>
      <c r="AC22" s="102"/>
      <c r="AD22" s="102"/>
      <c r="AE22" s="102"/>
      <c r="AF22" s="222"/>
      <c r="AG22" s="222"/>
      <c r="AH22" s="102"/>
      <c r="AI22" s="102"/>
      <c r="AJ22" s="102"/>
      <c r="AK22" s="102"/>
    </row>
    <row r="23" spans="1:37" s="225" customFormat="1" ht="14.25">
      <c r="A23" s="220"/>
      <c r="B23" s="570" t="s">
        <v>113</v>
      </c>
      <c r="C23" s="224" t="s">
        <v>1</v>
      </c>
      <c r="D23" s="224" t="s">
        <v>1</v>
      </c>
      <c r="E23" s="224">
        <f>SUM(E19:E21)</f>
        <v>0</v>
      </c>
      <c r="F23" s="224" t="s">
        <v>1</v>
      </c>
      <c r="G23" s="224" t="s">
        <v>1</v>
      </c>
      <c r="H23" s="224">
        <f t="shared" ref="H23:W23" si="4">SUM(H19:H21)</f>
        <v>0</v>
      </c>
      <c r="I23" s="224">
        <f t="shared" si="4"/>
        <v>0</v>
      </c>
      <c r="J23" s="224">
        <f t="shared" si="4"/>
        <v>0</v>
      </c>
      <c r="K23" s="224">
        <f t="shared" si="4"/>
        <v>0</v>
      </c>
      <c r="L23" s="224">
        <f>SUM(L19:L21)</f>
        <v>0</v>
      </c>
      <c r="M23" s="224" t="s">
        <v>1</v>
      </c>
      <c r="N23" s="224" t="s">
        <v>1</v>
      </c>
      <c r="O23" s="224">
        <f>SUM(O19:O21)</f>
        <v>0</v>
      </c>
      <c r="P23" s="224">
        <f>SUM(P19:P21)</f>
        <v>0</v>
      </c>
      <c r="Q23" s="224">
        <f>SUM(Q19:Q21)</f>
        <v>0</v>
      </c>
      <c r="R23" s="224">
        <f>SUM(R19:R21)</f>
        <v>0</v>
      </c>
      <c r="S23" s="224">
        <f t="shared" si="4"/>
        <v>0</v>
      </c>
      <c r="T23" s="224">
        <f t="shared" si="4"/>
        <v>0</v>
      </c>
      <c r="U23" s="224">
        <f t="shared" si="4"/>
        <v>0</v>
      </c>
      <c r="V23" s="224">
        <f t="shared" si="4"/>
        <v>0</v>
      </c>
      <c r="W23" s="224">
        <f t="shared" si="4"/>
        <v>0</v>
      </c>
      <c r="X23" s="224">
        <f t="shared" ref="X23:AK23" si="5">SUM(X19:X21)</f>
        <v>0</v>
      </c>
      <c r="Y23" s="224" t="s">
        <v>1</v>
      </c>
      <c r="Z23" s="224" t="s">
        <v>1</v>
      </c>
      <c r="AA23" s="224">
        <f t="shared" si="5"/>
        <v>0</v>
      </c>
      <c r="AB23" s="224">
        <f t="shared" si="5"/>
        <v>0</v>
      </c>
      <c r="AC23" s="224">
        <f t="shared" si="5"/>
        <v>0</v>
      </c>
      <c r="AD23" s="224">
        <f t="shared" si="5"/>
        <v>0</v>
      </c>
      <c r="AE23" s="224">
        <f t="shared" si="5"/>
        <v>0</v>
      </c>
      <c r="AF23" s="224" t="s">
        <v>1</v>
      </c>
      <c r="AG23" s="224" t="s">
        <v>1</v>
      </c>
      <c r="AH23" s="224">
        <f t="shared" si="5"/>
        <v>0</v>
      </c>
      <c r="AI23" s="224">
        <f t="shared" si="5"/>
        <v>0</v>
      </c>
      <c r="AJ23" s="224">
        <f t="shared" si="5"/>
        <v>0</v>
      </c>
      <c r="AK23" s="224">
        <f t="shared" si="5"/>
        <v>0</v>
      </c>
    </row>
    <row r="24" spans="1:37">
      <c r="A24" s="203"/>
      <c r="B24" s="569"/>
      <c r="C24" s="222"/>
      <c r="D24" s="222"/>
      <c r="E24" s="221"/>
      <c r="F24" s="222"/>
      <c r="G24" s="222"/>
      <c r="H24" s="221"/>
      <c r="I24" s="221"/>
      <c r="J24" s="221"/>
      <c r="K24" s="221"/>
      <c r="L24" s="221"/>
      <c r="M24" s="222"/>
      <c r="N24" s="222"/>
      <c r="O24" s="221"/>
      <c r="P24" s="221"/>
      <c r="Q24" s="221"/>
      <c r="R24" s="221"/>
      <c r="S24" s="221"/>
      <c r="T24" s="221"/>
      <c r="U24" s="221"/>
      <c r="V24" s="221"/>
      <c r="W24" s="221"/>
      <c r="X24" s="221"/>
      <c r="Y24" s="222"/>
      <c r="Z24" s="222"/>
      <c r="AA24" s="221"/>
      <c r="AB24" s="221"/>
      <c r="AC24" s="221"/>
      <c r="AD24" s="221"/>
      <c r="AE24" s="221"/>
      <c r="AF24" s="222"/>
      <c r="AG24" s="222"/>
      <c r="AH24" s="221"/>
      <c r="AI24" s="221"/>
      <c r="AJ24" s="221"/>
      <c r="AK24" s="221"/>
    </row>
    <row r="25" spans="1:37">
      <c r="A25" s="203"/>
      <c r="B25" s="570"/>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row>
    <row r="26" spans="1:37" ht="27">
      <c r="A26" s="220" t="s">
        <v>4</v>
      </c>
      <c r="B26" s="569" t="s">
        <v>368</v>
      </c>
      <c r="C26" s="222"/>
      <c r="D26" s="222"/>
      <c r="E26" s="221"/>
      <c r="F26" s="222"/>
      <c r="G26" s="222"/>
      <c r="H26" s="221"/>
      <c r="I26" s="221"/>
      <c r="J26" s="221"/>
      <c r="K26" s="221"/>
      <c r="L26" s="221"/>
      <c r="M26" s="222"/>
      <c r="N26" s="222"/>
      <c r="O26" s="221"/>
      <c r="P26" s="221"/>
      <c r="Q26" s="221"/>
      <c r="R26" s="221"/>
      <c r="S26" s="221"/>
      <c r="T26" s="221"/>
      <c r="U26" s="221"/>
      <c r="V26" s="221"/>
      <c r="W26" s="221"/>
      <c r="X26" s="221"/>
      <c r="Y26" s="222"/>
      <c r="Z26" s="222"/>
      <c r="AA26" s="221"/>
      <c r="AB26" s="221"/>
      <c r="AC26" s="221"/>
      <c r="AD26" s="221"/>
      <c r="AE26" s="221"/>
      <c r="AF26" s="222"/>
      <c r="AG26" s="222"/>
      <c r="AH26" s="221"/>
      <c r="AI26" s="221"/>
      <c r="AJ26" s="221"/>
      <c r="AK26" s="221"/>
    </row>
    <row r="27" spans="1:37">
      <c r="A27" s="203"/>
      <c r="B27" s="303" t="s">
        <v>197</v>
      </c>
      <c r="C27" s="222"/>
      <c r="D27" s="222"/>
      <c r="E27" s="188"/>
      <c r="F27" s="222"/>
      <c r="G27" s="222"/>
      <c r="H27" s="188"/>
      <c r="I27" s="188"/>
      <c r="J27" s="188"/>
      <c r="K27" s="188"/>
      <c r="L27" s="188"/>
      <c r="M27" s="222"/>
      <c r="N27" s="222"/>
      <c r="O27" s="188"/>
      <c r="P27" s="188"/>
      <c r="Q27" s="188"/>
      <c r="R27" s="188"/>
      <c r="S27" s="188"/>
      <c r="T27" s="188"/>
      <c r="U27" s="188"/>
      <c r="V27" s="188"/>
      <c r="W27" s="188"/>
      <c r="X27" s="188"/>
      <c r="Y27" s="222"/>
      <c r="Z27" s="222"/>
      <c r="AA27" s="188"/>
      <c r="AB27" s="188"/>
      <c r="AC27" s="188"/>
      <c r="AD27" s="188"/>
      <c r="AE27" s="188"/>
      <c r="AF27" s="222"/>
      <c r="AG27" s="222"/>
      <c r="AH27" s="188"/>
      <c r="AI27" s="188"/>
      <c r="AJ27" s="188"/>
      <c r="AK27" s="188"/>
    </row>
    <row r="28" spans="1:37">
      <c r="A28" s="203"/>
      <c r="B28" s="303" t="s">
        <v>230</v>
      </c>
      <c r="C28" s="222"/>
      <c r="D28" s="222"/>
      <c r="E28" s="188"/>
      <c r="F28" s="222"/>
      <c r="G28" s="222"/>
      <c r="H28" s="188"/>
      <c r="I28" s="188"/>
      <c r="J28" s="188"/>
      <c r="K28" s="188"/>
      <c r="L28" s="188"/>
      <c r="M28" s="222"/>
      <c r="N28" s="222"/>
      <c r="O28" s="188"/>
      <c r="P28" s="188"/>
      <c r="Q28" s="188"/>
      <c r="R28" s="188"/>
      <c r="S28" s="188"/>
      <c r="T28" s="188"/>
      <c r="U28" s="188"/>
      <c r="V28" s="188"/>
      <c r="W28" s="188"/>
      <c r="X28" s="188"/>
      <c r="Y28" s="222"/>
      <c r="Z28" s="222"/>
      <c r="AA28" s="188"/>
      <c r="AB28" s="188"/>
      <c r="AC28" s="188"/>
      <c r="AD28" s="188"/>
      <c r="AE28" s="188"/>
      <c r="AF28" s="222"/>
      <c r="AG28" s="222"/>
      <c r="AH28" s="188"/>
      <c r="AI28" s="188"/>
      <c r="AJ28" s="188"/>
      <c r="AK28" s="188"/>
    </row>
    <row r="29" spans="1:37">
      <c r="A29" s="203"/>
      <c r="B29" s="303" t="s">
        <v>231</v>
      </c>
      <c r="C29" s="222"/>
      <c r="D29" s="222"/>
      <c r="E29" s="188"/>
      <c r="F29" s="222"/>
      <c r="G29" s="222"/>
      <c r="H29" s="188"/>
      <c r="I29" s="188"/>
      <c r="J29" s="188"/>
      <c r="K29" s="188"/>
      <c r="L29" s="188"/>
      <c r="M29" s="222"/>
      <c r="N29" s="222"/>
      <c r="O29" s="188"/>
      <c r="P29" s="188"/>
      <c r="Q29" s="188"/>
      <c r="R29" s="188"/>
      <c r="S29" s="188"/>
      <c r="T29" s="188"/>
      <c r="U29" s="188"/>
      <c r="V29" s="188"/>
      <c r="W29" s="188"/>
      <c r="X29" s="188"/>
      <c r="Y29" s="222"/>
      <c r="Z29" s="222"/>
      <c r="AA29" s="188"/>
      <c r="AB29" s="188"/>
      <c r="AC29" s="188"/>
      <c r="AD29" s="188"/>
      <c r="AE29" s="188"/>
      <c r="AF29" s="222"/>
      <c r="AG29" s="222"/>
      <c r="AH29" s="188"/>
      <c r="AI29" s="188"/>
      <c r="AJ29" s="188"/>
      <c r="AK29" s="188"/>
    </row>
    <row r="30" spans="1:37">
      <c r="A30" s="203">
        <v>1</v>
      </c>
      <c r="B30" s="263"/>
      <c r="C30" s="203"/>
      <c r="D30" s="203"/>
      <c r="E30" s="102"/>
      <c r="F30" s="203"/>
      <c r="G30" s="203"/>
      <c r="H30" s="102"/>
      <c r="I30" s="102"/>
      <c r="J30" s="102"/>
      <c r="K30" s="222">
        <f>H30+I30+J30</f>
        <v>0</v>
      </c>
      <c r="L30" s="102"/>
      <c r="M30" s="203"/>
      <c r="N30" s="203"/>
      <c r="O30" s="102"/>
      <c r="P30" s="102"/>
      <c r="Q30" s="102"/>
      <c r="R30" s="222">
        <f>O30+P30+Q30</f>
        <v>0</v>
      </c>
      <c r="S30" s="222">
        <f>+E30-L30</f>
        <v>0</v>
      </c>
      <c r="T30" s="222">
        <f t="shared" ref="T30:V32" si="6">H30-O30</f>
        <v>0</v>
      </c>
      <c r="U30" s="222">
        <f t="shared" si="6"/>
        <v>0</v>
      </c>
      <c r="V30" s="222">
        <f t="shared" si="6"/>
        <v>0</v>
      </c>
      <c r="W30" s="222">
        <f>T30+U30+V30</f>
        <v>0</v>
      </c>
      <c r="X30" s="102"/>
      <c r="Y30" s="203"/>
      <c r="Z30" s="203"/>
      <c r="AA30" s="102"/>
      <c r="AB30" s="102"/>
      <c r="AC30" s="102"/>
      <c r="AD30" s="222">
        <f>AA30+AB30+AC30</f>
        <v>0</v>
      </c>
      <c r="AE30" s="102"/>
      <c r="AF30" s="203"/>
      <c r="AG30" s="203"/>
      <c r="AH30" s="102"/>
      <c r="AI30" s="102"/>
      <c r="AJ30" s="102"/>
      <c r="AK30" s="222">
        <f>AH30+AI30+AJ30</f>
        <v>0</v>
      </c>
    </row>
    <row r="31" spans="1:37">
      <c r="A31" s="203">
        <v>2</v>
      </c>
      <c r="B31" s="263"/>
      <c r="C31" s="203"/>
      <c r="D31" s="203"/>
      <c r="E31" s="102"/>
      <c r="F31" s="203"/>
      <c r="G31" s="203"/>
      <c r="H31" s="102"/>
      <c r="I31" s="102"/>
      <c r="J31" s="102"/>
      <c r="K31" s="222">
        <f>H31+I31+J31</f>
        <v>0</v>
      </c>
      <c r="L31" s="102"/>
      <c r="M31" s="203"/>
      <c r="N31" s="203"/>
      <c r="O31" s="102"/>
      <c r="P31" s="102"/>
      <c r="Q31" s="102"/>
      <c r="R31" s="222">
        <f>O31+P31+Q31</f>
        <v>0</v>
      </c>
      <c r="S31" s="222">
        <f>+E31-L31</f>
        <v>0</v>
      </c>
      <c r="T31" s="222">
        <f t="shared" si="6"/>
        <v>0</v>
      </c>
      <c r="U31" s="222">
        <f t="shared" si="6"/>
        <v>0</v>
      </c>
      <c r="V31" s="222">
        <f t="shared" si="6"/>
        <v>0</v>
      </c>
      <c r="W31" s="222">
        <f>T31+U31+V31</f>
        <v>0</v>
      </c>
      <c r="X31" s="102"/>
      <c r="Y31" s="203"/>
      <c r="Z31" s="203"/>
      <c r="AA31" s="102"/>
      <c r="AB31" s="102"/>
      <c r="AC31" s="102"/>
      <c r="AD31" s="222">
        <f>AA31+AB31+AC31</f>
        <v>0</v>
      </c>
      <c r="AE31" s="102"/>
      <c r="AF31" s="203"/>
      <c r="AG31" s="203"/>
      <c r="AH31" s="102"/>
      <c r="AI31" s="102"/>
      <c r="AJ31" s="102"/>
      <c r="AK31" s="222">
        <f>AH31+AI31+AJ31</f>
        <v>0</v>
      </c>
    </row>
    <row r="32" spans="1:37">
      <c r="A32" s="203">
        <v>3</v>
      </c>
      <c r="B32" s="570"/>
      <c r="C32" s="203"/>
      <c r="D32" s="203"/>
      <c r="E32" s="102"/>
      <c r="F32" s="203"/>
      <c r="G32" s="203"/>
      <c r="H32" s="102"/>
      <c r="I32" s="102"/>
      <c r="J32" s="102"/>
      <c r="K32" s="222">
        <f>H32+I32+J32</f>
        <v>0</v>
      </c>
      <c r="L32" s="102"/>
      <c r="M32" s="203"/>
      <c r="N32" s="203"/>
      <c r="O32" s="102"/>
      <c r="P32" s="102"/>
      <c r="Q32" s="102"/>
      <c r="R32" s="222">
        <f>O32+P32+Q32</f>
        <v>0</v>
      </c>
      <c r="S32" s="222">
        <f>+E32-L32</f>
        <v>0</v>
      </c>
      <c r="T32" s="222">
        <f t="shared" si="6"/>
        <v>0</v>
      </c>
      <c r="U32" s="222">
        <f t="shared" si="6"/>
        <v>0</v>
      </c>
      <c r="V32" s="222">
        <f t="shared" si="6"/>
        <v>0</v>
      </c>
      <c r="W32" s="222">
        <f>T32+U32+V32</f>
        <v>0</v>
      </c>
      <c r="X32" s="102"/>
      <c r="Y32" s="203"/>
      <c r="Z32" s="203"/>
      <c r="AA32" s="102"/>
      <c r="AB32" s="102"/>
      <c r="AC32" s="102"/>
      <c r="AD32" s="222">
        <f>AA32+AB32+AC32</f>
        <v>0</v>
      </c>
      <c r="AE32" s="102"/>
      <c r="AF32" s="203"/>
      <c r="AG32" s="203"/>
      <c r="AH32" s="102"/>
      <c r="AI32" s="102"/>
      <c r="AJ32" s="102"/>
      <c r="AK32" s="222">
        <f>AH32+AI32+AJ32</f>
        <v>0</v>
      </c>
    </row>
    <row r="33" spans="1:37" s="225" customFormat="1" ht="27">
      <c r="A33" s="220"/>
      <c r="B33" s="572" t="s">
        <v>232</v>
      </c>
      <c r="C33" s="224" t="s">
        <v>1</v>
      </c>
      <c r="D33" s="224" t="s">
        <v>1</v>
      </c>
      <c r="E33" s="224">
        <f>SUM(E30:E32)</f>
        <v>0</v>
      </c>
      <c r="F33" s="224" t="s">
        <v>1</v>
      </c>
      <c r="G33" s="224" t="s">
        <v>1</v>
      </c>
      <c r="H33" s="224">
        <f>SUM(H30:H32)</f>
        <v>0</v>
      </c>
      <c r="I33" s="224">
        <f>SUM(I30:I32)</f>
        <v>0</v>
      </c>
      <c r="J33" s="224">
        <f>SUM(J30:J32)</f>
        <v>0</v>
      </c>
      <c r="K33" s="224">
        <f>SUM(K30:K32)</f>
        <v>0</v>
      </c>
      <c r="L33" s="224">
        <f>SUM(L30:L32)</f>
        <v>0</v>
      </c>
      <c r="M33" s="224" t="s">
        <v>1</v>
      </c>
      <c r="N33" s="224" t="s">
        <v>1</v>
      </c>
      <c r="O33" s="224">
        <f>SUM(O30:O32)</f>
        <v>0</v>
      </c>
      <c r="P33" s="224">
        <f>SUM(P30:P32)</f>
        <v>0</v>
      </c>
      <c r="Q33" s="224">
        <f>SUM(Q30:Q32)</f>
        <v>0</v>
      </c>
      <c r="R33" s="224">
        <f>SUM(R30:R32)</f>
        <v>0</v>
      </c>
      <c r="S33" s="224">
        <f>SUM(S30:S32)</f>
        <v>0</v>
      </c>
      <c r="T33" s="224">
        <f t="shared" ref="T33:AK33" si="7">SUM(T30:T32)</f>
        <v>0</v>
      </c>
      <c r="U33" s="224">
        <f t="shared" si="7"/>
        <v>0</v>
      </c>
      <c r="V33" s="224">
        <f t="shared" si="7"/>
        <v>0</v>
      </c>
      <c r="W33" s="224">
        <f t="shared" si="7"/>
        <v>0</v>
      </c>
      <c r="X33" s="224">
        <f t="shared" si="7"/>
        <v>0</v>
      </c>
      <c r="Y33" s="224" t="s">
        <v>1</v>
      </c>
      <c r="Z33" s="224" t="s">
        <v>1</v>
      </c>
      <c r="AA33" s="224">
        <f t="shared" si="7"/>
        <v>0</v>
      </c>
      <c r="AB33" s="224">
        <f t="shared" si="7"/>
        <v>0</v>
      </c>
      <c r="AC33" s="224">
        <f t="shared" si="7"/>
        <v>0</v>
      </c>
      <c r="AD33" s="224">
        <f t="shared" si="7"/>
        <v>0</v>
      </c>
      <c r="AE33" s="224">
        <f t="shared" si="7"/>
        <v>0</v>
      </c>
      <c r="AF33" s="224" t="s">
        <v>1</v>
      </c>
      <c r="AG33" s="224" t="s">
        <v>1</v>
      </c>
      <c r="AH33" s="224">
        <f t="shared" si="7"/>
        <v>0</v>
      </c>
      <c r="AI33" s="224">
        <f t="shared" si="7"/>
        <v>0</v>
      </c>
      <c r="AJ33" s="224">
        <f t="shared" si="7"/>
        <v>0</v>
      </c>
      <c r="AK33" s="224">
        <f t="shared" si="7"/>
        <v>0</v>
      </c>
    </row>
    <row r="34" spans="1:37">
      <c r="A34" s="203"/>
      <c r="B34" s="303" t="s">
        <v>231</v>
      </c>
      <c r="C34" s="222"/>
      <c r="D34" s="222"/>
      <c r="E34" s="188"/>
      <c r="F34" s="222"/>
      <c r="G34" s="222"/>
      <c r="H34" s="188"/>
      <c r="I34" s="188"/>
      <c r="J34" s="188"/>
      <c r="K34" s="188"/>
      <c r="L34" s="188"/>
      <c r="M34" s="222"/>
      <c r="N34" s="222"/>
      <c r="O34" s="188"/>
      <c r="P34" s="188"/>
      <c r="Q34" s="188"/>
      <c r="R34" s="188"/>
      <c r="S34" s="188"/>
      <c r="T34" s="188"/>
      <c r="U34" s="188"/>
      <c r="V34" s="188"/>
      <c r="W34" s="188"/>
      <c r="X34" s="188"/>
      <c r="Y34" s="222"/>
      <c r="Z34" s="222"/>
      <c r="AA34" s="188"/>
      <c r="AB34" s="188"/>
      <c r="AC34" s="188"/>
      <c r="AD34" s="188"/>
      <c r="AE34" s="188"/>
      <c r="AF34" s="222"/>
      <c r="AG34" s="222"/>
      <c r="AH34" s="188"/>
      <c r="AI34" s="188"/>
      <c r="AJ34" s="188"/>
      <c r="AK34" s="188"/>
    </row>
    <row r="35" spans="1:37">
      <c r="A35" s="203">
        <v>1</v>
      </c>
      <c r="B35" s="263"/>
      <c r="C35" s="203"/>
      <c r="D35" s="203"/>
      <c r="E35" s="102"/>
      <c r="F35" s="203"/>
      <c r="G35" s="203"/>
      <c r="H35" s="102"/>
      <c r="I35" s="102"/>
      <c r="J35" s="102"/>
      <c r="K35" s="222">
        <f>H35+I35+J35</f>
        <v>0</v>
      </c>
      <c r="L35" s="102"/>
      <c r="M35" s="203"/>
      <c r="N35" s="203"/>
      <c r="O35" s="102"/>
      <c r="P35" s="102"/>
      <c r="Q35" s="102"/>
      <c r="R35" s="222">
        <f>O35+P35+Q35</f>
        <v>0</v>
      </c>
      <c r="S35" s="222">
        <f>+E35-L35</f>
        <v>0</v>
      </c>
      <c r="T35" s="222">
        <f t="shared" ref="T35:V37" si="8">H35-O35</f>
        <v>0</v>
      </c>
      <c r="U35" s="222">
        <f t="shared" si="8"/>
        <v>0</v>
      </c>
      <c r="V35" s="222">
        <f t="shared" si="8"/>
        <v>0</v>
      </c>
      <c r="W35" s="222">
        <f>T35+U35+V35</f>
        <v>0</v>
      </c>
      <c r="X35" s="102"/>
      <c r="Y35" s="203"/>
      <c r="Z35" s="203"/>
      <c r="AA35" s="102"/>
      <c r="AB35" s="102"/>
      <c r="AC35" s="102"/>
      <c r="AD35" s="222">
        <f>AA35+AB35+AC35</f>
        <v>0</v>
      </c>
      <c r="AE35" s="102"/>
      <c r="AF35" s="203"/>
      <c r="AG35" s="203"/>
      <c r="AH35" s="102"/>
      <c r="AI35" s="102"/>
      <c r="AJ35" s="102"/>
      <c r="AK35" s="222">
        <f>AH35+AI35+AJ35</f>
        <v>0</v>
      </c>
    </row>
    <row r="36" spans="1:37">
      <c r="A36" s="203">
        <v>2</v>
      </c>
      <c r="B36" s="263"/>
      <c r="C36" s="203"/>
      <c r="D36" s="203"/>
      <c r="E36" s="102"/>
      <c r="F36" s="203"/>
      <c r="G36" s="203"/>
      <c r="H36" s="102"/>
      <c r="I36" s="102"/>
      <c r="J36" s="102"/>
      <c r="K36" s="222">
        <f>H36+I36+J36</f>
        <v>0</v>
      </c>
      <c r="L36" s="102"/>
      <c r="M36" s="203"/>
      <c r="N36" s="203"/>
      <c r="O36" s="102"/>
      <c r="P36" s="102"/>
      <c r="Q36" s="102"/>
      <c r="R36" s="222">
        <f>O36+P36+Q36</f>
        <v>0</v>
      </c>
      <c r="S36" s="222">
        <f>+E36-L36</f>
        <v>0</v>
      </c>
      <c r="T36" s="222">
        <f t="shared" si="8"/>
        <v>0</v>
      </c>
      <c r="U36" s="222">
        <f t="shared" si="8"/>
        <v>0</v>
      </c>
      <c r="V36" s="222">
        <f t="shared" si="8"/>
        <v>0</v>
      </c>
      <c r="W36" s="222">
        <f>T36+U36+V36</f>
        <v>0</v>
      </c>
      <c r="X36" s="102"/>
      <c r="Y36" s="203"/>
      <c r="Z36" s="203"/>
      <c r="AA36" s="102"/>
      <c r="AB36" s="102"/>
      <c r="AC36" s="102"/>
      <c r="AD36" s="222">
        <f>AA36+AB36+AC36</f>
        <v>0</v>
      </c>
      <c r="AE36" s="102"/>
      <c r="AF36" s="203"/>
      <c r="AG36" s="203"/>
      <c r="AH36" s="102"/>
      <c r="AI36" s="102"/>
      <c r="AJ36" s="102"/>
      <c r="AK36" s="222">
        <f>AH36+AI36+AJ36</f>
        <v>0</v>
      </c>
    </row>
    <row r="37" spans="1:37">
      <c r="A37" s="203">
        <v>3</v>
      </c>
      <c r="B37" s="570"/>
      <c r="C37" s="203"/>
      <c r="D37" s="203"/>
      <c r="E37" s="102"/>
      <c r="F37" s="203"/>
      <c r="G37" s="203"/>
      <c r="H37" s="102"/>
      <c r="I37" s="102"/>
      <c r="J37" s="102"/>
      <c r="K37" s="222">
        <f>H37+I37+J37</f>
        <v>0</v>
      </c>
      <c r="L37" s="102"/>
      <c r="M37" s="203"/>
      <c r="N37" s="203"/>
      <c r="O37" s="102"/>
      <c r="P37" s="102"/>
      <c r="Q37" s="102"/>
      <c r="R37" s="222">
        <f>O37+P37+Q37</f>
        <v>0</v>
      </c>
      <c r="S37" s="222">
        <f>+E37-L37</f>
        <v>0</v>
      </c>
      <c r="T37" s="222">
        <f t="shared" si="8"/>
        <v>0</v>
      </c>
      <c r="U37" s="222">
        <f t="shared" si="8"/>
        <v>0</v>
      </c>
      <c r="V37" s="222">
        <f t="shared" si="8"/>
        <v>0</v>
      </c>
      <c r="W37" s="222">
        <f>T37+U37+V37</f>
        <v>0</v>
      </c>
      <c r="X37" s="102"/>
      <c r="Y37" s="203"/>
      <c r="Z37" s="203"/>
      <c r="AA37" s="102"/>
      <c r="AB37" s="102"/>
      <c r="AC37" s="102"/>
      <c r="AD37" s="222">
        <f>AA37+AB37+AC37</f>
        <v>0</v>
      </c>
      <c r="AE37" s="102"/>
      <c r="AF37" s="203"/>
      <c r="AG37" s="203"/>
      <c r="AH37" s="102"/>
      <c r="AI37" s="102"/>
      <c r="AJ37" s="102"/>
      <c r="AK37" s="222">
        <f>AH37+AI37+AJ37</f>
        <v>0</v>
      </c>
    </row>
    <row r="38" spans="1:37" s="225" customFormat="1" ht="27">
      <c r="A38" s="220"/>
      <c r="B38" s="572" t="s">
        <v>232</v>
      </c>
      <c r="C38" s="224" t="s">
        <v>1</v>
      </c>
      <c r="D38" s="224" t="s">
        <v>1</v>
      </c>
      <c r="E38" s="224">
        <f>SUM(E35:E37)</f>
        <v>0</v>
      </c>
      <c r="F38" s="224" t="s">
        <v>1</v>
      </c>
      <c r="G38" s="224" t="s">
        <v>1</v>
      </c>
      <c r="H38" s="224">
        <f>SUM(H35:H37)</f>
        <v>0</v>
      </c>
      <c r="I38" s="224">
        <f>SUM(I35:I37)</f>
        <v>0</v>
      </c>
      <c r="J38" s="224">
        <f>SUM(J35:J37)</f>
        <v>0</v>
      </c>
      <c r="K38" s="224">
        <f>SUM(K35:K37)</f>
        <v>0</v>
      </c>
      <c r="L38" s="224">
        <f>SUM(L35:L37)</f>
        <v>0</v>
      </c>
      <c r="M38" s="224" t="s">
        <v>1</v>
      </c>
      <c r="N38" s="224" t="s">
        <v>1</v>
      </c>
      <c r="O38" s="224">
        <f>SUM(O35:O37)</f>
        <v>0</v>
      </c>
      <c r="P38" s="224">
        <f>SUM(P35:P37)</f>
        <v>0</v>
      </c>
      <c r="Q38" s="224">
        <f>SUM(Q35:Q37)</f>
        <v>0</v>
      </c>
      <c r="R38" s="224">
        <f>SUM(R35:R37)</f>
        <v>0</v>
      </c>
      <c r="S38" s="224">
        <f>SUM(S35:S37)</f>
        <v>0</v>
      </c>
      <c r="T38" s="224">
        <f t="shared" ref="T38:AK38" si="9">SUM(T35:T37)</f>
        <v>0</v>
      </c>
      <c r="U38" s="224">
        <f t="shared" si="9"/>
        <v>0</v>
      </c>
      <c r="V38" s="224">
        <f t="shared" si="9"/>
        <v>0</v>
      </c>
      <c r="W38" s="224">
        <f t="shared" si="9"/>
        <v>0</v>
      </c>
      <c r="X38" s="224">
        <f t="shared" si="9"/>
        <v>0</v>
      </c>
      <c r="Y38" s="224" t="s">
        <v>1</v>
      </c>
      <c r="Z38" s="224" t="s">
        <v>1</v>
      </c>
      <c r="AA38" s="224">
        <f t="shared" si="9"/>
        <v>0</v>
      </c>
      <c r="AB38" s="224">
        <f t="shared" si="9"/>
        <v>0</v>
      </c>
      <c r="AC38" s="224">
        <f t="shared" si="9"/>
        <v>0</v>
      </c>
      <c r="AD38" s="224">
        <f t="shared" si="9"/>
        <v>0</v>
      </c>
      <c r="AE38" s="224">
        <f t="shared" si="9"/>
        <v>0</v>
      </c>
      <c r="AF38" s="224" t="s">
        <v>1</v>
      </c>
      <c r="AG38" s="224" t="s">
        <v>1</v>
      </c>
      <c r="AH38" s="224">
        <f t="shared" si="9"/>
        <v>0</v>
      </c>
      <c r="AI38" s="224">
        <f t="shared" si="9"/>
        <v>0</v>
      </c>
      <c r="AJ38" s="224">
        <f t="shared" si="9"/>
        <v>0</v>
      </c>
      <c r="AK38" s="224">
        <f t="shared" si="9"/>
        <v>0</v>
      </c>
    </row>
    <row r="39" spans="1:37" s="225" customFormat="1" ht="40.5">
      <c r="A39" s="220"/>
      <c r="B39" s="572" t="s">
        <v>233</v>
      </c>
      <c r="C39" s="224" t="s">
        <v>1</v>
      </c>
      <c r="D39" s="224" t="s">
        <v>1</v>
      </c>
      <c r="E39" s="224">
        <f>E33+E38</f>
        <v>0</v>
      </c>
      <c r="F39" s="224" t="s">
        <v>1</v>
      </c>
      <c r="G39" s="224" t="s">
        <v>1</v>
      </c>
      <c r="H39" s="224">
        <f>H33+H38</f>
        <v>0</v>
      </c>
      <c r="I39" s="224">
        <f>I33+I38</f>
        <v>0</v>
      </c>
      <c r="J39" s="224">
        <f>J33+J38</f>
        <v>0</v>
      </c>
      <c r="K39" s="224">
        <f>K33+K38</f>
        <v>0</v>
      </c>
      <c r="L39" s="224">
        <f>L33+L38</f>
        <v>0</v>
      </c>
      <c r="M39" s="224" t="s">
        <v>1</v>
      </c>
      <c r="N39" s="224" t="s">
        <v>1</v>
      </c>
      <c r="O39" s="224">
        <f>O33+O38</f>
        <v>0</v>
      </c>
      <c r="P39" s="224">
        <f>P33+P38</f>
        <v>0</v>
      </c>
      <c r="Q39" s="224">
        <f>Q33+Q38</f>
        <v>0</v>
      </c>
      <c r="R39" s="224">
        <f>R33+R38</f>
        <v>0</v>
      </c>
      <c r="S39" s="224">
        <f>S33+S38</f>
        <v>0</v>
      </c>
      <c r="T39" s="224">
        <f t="shared" ref="T39:AK39" si="10">T33+T38</f>
        <v>0</v>
      </c>
      <c r="U39" s="224">
        <f t="shared" si="10"/>
        <v>0</v>
      </c>
      <c r="V39" s="224">
        <f t="shared" si="10"/>
        <v>0</v>
      </c>
      <c r="W39" s="224">
        <f t="shared" si="10"/>
        <v>0</v>
      </c>
      <c r="X39" s="224">
        <f t="shared" si="10"/>
        <v>0</v>
      </c>
      <c r="Y39" s="224" t="s">
        <v>1</v>
      </c>
      <c r="Z39" s="224" t="s">
        <v>1</v>
      </c>
      <c r="AA39" s="224">
        <f t="shared" si="10"/>
        <v>0</v>
      </c>
      <c r="AB39" s="224">
        <f t="shared" si="10"/>
        <v>0</v>
      </c>
      <c r="AC39" s="224">
        <f t="shared" si="10"/>
        <v>0</v>
      </c>
      <c r="AD39" s="224">
        <f t="shared" si="10"/>
        <v>0</v>
      </c>
      <c r="AE39" s="224">
        <f t="shared" si="10"/>
        <v>0</v>
      </c>
      <c r="AF39" s="224" t="s">
        <v>1</v>
      </c>
      <c r="AG39" s="224" t="s">
        <v>1</v>
      </c>
      <c r="AH39" s="224">
        <f t="shared" si="10"/>
        <v>0</v>
      </c>
      <c r="AI39" s="224">
        <f t="shared" si="10"/>
        <v>0</v>
      </c>
      <c r="AJ39" s="224">
        <f t="shared" si="10"/>
        <v>0</v>
      </c>
      <c r="AK39" s="224">
        <f t="shared" si="10"/>
        <v>0</v>
      </c>
    </row>
    <row r="40" spans="1:37">
      <c r="A40" s="203"/>
      <c r="B40" s="570"/>
      <c r="C40" s="222"/>
      <c r="D40" s="222"/>
      <c r="E40" s="223"/>
      <c r="F40" s="222"/>
      <c r="G40" s="222"/>
      <c r="H40" s="223"/>
      <c r="I40" s="223"/>
      <c r="J40" s="223"/>
      <c r="K40" s="223"/>
      <c r="L40" s="223"/>
      <c r="M40" s="222"/>
      <c r="N40" s="222"/>
      <c r="O40" s="223"/>
      <c r="P40" s="223"/>
      <c r="Q40" s="223"/>
      <c r="R40" s="223"/>
      <c r="S40" s="223"/>
      <c r="T40" s="223"/>
      <c r="U40" s="223"/>
      <c r="V40" s="223"/>
      <c r="W40" s="223"/>
      <c r="X40" s="223"/>
      <c r="Y40" s="222"/>
      <c r="Z40" s="222"/>
      <c r="AA40" s="223"/>
      <c r="AB40" s="223"/>
      <c r="AC40" s="223"/>
      <c r="AD40" s="223"/>
      <c r="AE40" s="223"/>
      <c r="AF40" s="222"/>
      <c r="AG40" s="222"/>
      <c r="AH40" s="223"/>
      <c r="AI40" s="223"/>
      <c r="AJ40" s="223"/>
      <c r="AK40" s="223"/>
    </row>
    <row r="41" spans="1:37">
      <c r="A41" s="203"/>
      <c r="B41" s="263"/>
      <c r="C41" s="222"/>
      <c r="D41" s="222"/>
      <c r="E41" s="102"/>
      <c r="F41" s="222"/>
      <c r="G41" s="222"/>
      <c r="H41" s="102"/>
      <c r="I41" s="102"/>
      <c r="J41" s="102"/>
      <c r="K41" s="102"/>
      <c r="L41" s="102"/>
      <c r="M41" s="222"/>
      <c r="N41" s="222"/>
      <c r="O41" s="102"/>
      <c r="P41" s="102"/>
      <c r="Q41" s="102"/>
      <c r="R41" s="102"/>
      <c r="S41" s="102"/>
      <c r="T41" s="102"/>
      <c r="U41" s="102"/>
      <c r="V41" s="102"/>
      <c r="W41" s="102"/>
      <c r="X41" s="102"/>
      <c r="Y41" s="222"/>
      <c r="Z41" s="222"/>
      <c r="AA41" s="102"/>
      <c r="AB41" s="102"/>
      <c r="AC41" s="102"/>
      <c r="AD41" s="102"/>
      <c r="AE41" s="102"/>
      <c r="AF41" s="222"/>
      <c r="AG41" s="222"/>
      <c r="AH41" s="102"/>
      <c r="AI41" s="102"/>
      <c r="AJ41" s="102"/>
      <c r="AK41" s="102"/>
    </row>
    <row r="42" spans="1:37" ht="54">
      <c r="A42" s="220" t="s">
        <v>5</v>
      </c>
      <c r="B42" s="569" t="s">
        <v>464</v>
      </c>
      <c r="C42" s="222"/>
      <c r="D42" s="222"/>
      <c r="E42" s="221"/>
      <c r="F42" s="222"/>
      <c r="G42" s="222"/>
      <c r="H42" s="221"/>
      <c r="I42" s="221"/>
      <c r="J42" s="221"/>
      <c r="K42" s="221"/>
      <c r="L42" s="221"/>
      <c r="M42" s="222"/>
      <c r="N42" s="222"/>
      <c r="O42" s="221"/>
      <c r="P42" s="221"/>
      <c r="Q42" s="221"/>
      <c r="R42" s="221"/>
      <c r="S42" s="221"/>
      <c r="T42" s="221"/>
      <c r="U42" s="221"/>
      <c r="V42" s="221"/>
      <c r="W42" s="221"/>
      <c r="X42" s="221"/>
      <c r="Y42" s="222"/>
      <c r="Z42" s="222"/>
      <c r="AA42" s="221"/>
      <c r="AB42" s="221"/>
      <c r="AC42" s="221"/>
      <c r="AD42" s="221"/>
      <c r="AE42" s="221"/>
      <c r="AF42" s="222"/>
      <c r="AG42" s="222"/>
      <c r="AH42" s="221"/>
      <c r="AI42" s="221"/>
      <c r="AJ42" s="221"/>
      <c r="AK42" s="221"/>
    </row>
    <row r="43" spans="1:37">
      <c r="A43" s="203"/>
      <c r="B43" s="303" t="s">
        <v>197</v>
      </c>
      <c r="C43" s="222"/>
      <c r="D43" s="222"/>
      <c r="E43" s="188"/>
      <c r="F43" s="222"/>
      <c r="G43" s="222"/>
      <c r="H43" s="188"/>
      <c r="I43" s="188"/>
      <c r="J43" s="188"/>
      <c r="K43" s="188"/>
      <c r="L43" s="188"/>
      <c r="M43" s="222"/>
      <c r="N43" s="222"/>
      <c r="O43" s="188"/>
      <c r="P43" s="188"/>
      <c r="Q43" s="188"/>
      <c r="R43" s="188"/>
      <c r="S43" s="188"/>
      <c r="T43" s="188"/>
      <c r="U43" s="188"/>
      <c r="V43" s="188"/>
      <c r="W43" s="188"/>
      <c r="X43" s="188"/>
      <c r="Y43" s="222"/>
      <c r="Z43" s="222"/>
      <c r="AA43" s="188"/>
      <c r="AB43" s="188"/>
      <c r="AC43" s="188"/>
      <c r="AD43" s="188"/>
      <c r="AE43" s="188"/>
      <c r="AF43" s="222"/>
      <c r="AG43" s="222"/>
      <c r="AH43" s="188"/>
      <c r="AI43" s="188"/>
      <c r="AJ43" s="188"/>
      <c r="AK43" s="188"/>
    </row>
    <row r="44" spans="1:37">
      <c r="A44" s="203">
        <v>1</v>
      </c>
      <c r="B44" s="263"/>
      <c r="C44" s="222"/>
      <c r="D44" s="222" t="s">
        <v>1</v>
      </c>
      <c r="E44" s="102"/>
      <c r="F44" s="222" t="s">
        <v>1</v>
      </c>
      <c r="G44" s="222"/>
      <c r="H44" s="102"/>
      <c r="I44" s="102"/>
      <c r="J44" s="102"/>
      <c r="K44" s="222">
        <f>H44+I44+J44</f>
        <v>0</v>
      </c>
      <c r="L44" s="102"/>
      <c r="M44" s="222" t="s">
        <v>1</v>
      </c>
      <c r="N44" s="222"/>
      <c r="O44" s="102"/>
      <c r="P44" s="102"/>
      <c r="Q44" s="102"/>
      <c r="R44" s="222">
        <f>O44+P44+Q44</f>
        <v>0</v>
      </c>
      <c r="S44" s="222">
        <f>+E44-L44</f>
        <v>0</v>
      </c>
      <c r="T44" s="222">
        <f t="shared" ref="T44:V46" si="11">H44-O44</f>
        <v>0</v>
      </c>
      <c r="U44" s="222">
        <f t="shared" si="11"/>
        <v>0</v>
      </c>
      <c r="V44" s="222">
        <f t="shared" si="11"/>
        <v>0</v>
      </c>
      <c r="W44" s="222">
        <f>T44+U44+V44</f>
        <v>0</v>
      </c>
      <c r="X44" s="102"/>
      <c r="Y44" s="222" t="s">
        <v>1</v>
      </c>
      <c r="Z44" s="222"/>
      <c r="AA44" s="102"/>
      <c r="AB44" s="102"/>
      <c r="AC44" s="102"/>
      <c r="AD44" s="222">
        <f>AA44+AB44+AC44</f>
        <v>0</v>
      </c>
      <c r="AE44" s="102"/>
      <c r="AF44" s="222" t="s">
        <v>1</v>
      </c>
      <c r="AG44" s="222"/>
      <c r="AH44" s="102"/>
      <c r="AI44" s="102"/>
      <c r="AJ44" s="102"/>
      <c r="AK44" s="222">
        <f>AH44+AI44+AJ44</f>
        <v>0</v>
      </c>
    </row>
    <row r="45" spans="1:37">
      <c r="A45" s="203">
        <v>2</v>
      </c>
      <c r="B45" s="263"/>
      <c r="C45" s="222"/>
      <c r="D45" s="222" t="s">
        <v>1</v>
      </c>
      <c r="E45" s="102"/>
      <c r="F45" s="222" t="s">
        <v>1</v>
      </c>
      <c r="G45" s="222"/>
      <c r="H45" s="102"/>
      <c r="I45" s="102"/>
      <c r="J45" s="102"/>
      <c r="K45" s="222">
        <f>H45+I45+J45</f>
        <v>0</v>
      </c>
      <c r="L45" s="102"/>
      <c r="M45" s="222" t="s">
        <v>1</v>
      </c>
      <c r="N45" s="222"/>
      <c r="O45" s="102"/>
      <c r="P45" s="102"/>
      <c r="Q45" s="102"/>
      <c r="R45" s="222">
        <f>O45+P45+Q45</f>
        <v>0</v>
      </c>
      <c r="S45" s="222">
        <f>+E45-L45</f>
        <v>0</v>
      </c>
      <c r="T45" s="222">
        <f t="shared" si="11"/>
        <v>0</v>
      </c>
      <c r="U45" s="222">
        <f t="shared" si="11"/>
        <v>0</v>
      </c>
      <c r="V45" s="222">
        <f t="shared" si="11"/>
        <v>0</v>
      </c>
      <c r="W45" s="222">
        <f>T45+U45+V45</f>
        <v>0</v>
      </c>
      <c r="X45" s="102"/>
      <c r="Y45" s="222" t="s">
        <v>1</v>
      </c>
      <c r="Z45" s="222"/>
      <c r="AA45" s="102"/>
      <c r="AB45" s="102"/>
      <c r="AC45" s="102"/>
      <c r="AD45" s="222">
        <f>AA45+AB45+AC45</f>
        <v>0</v>
      </c>
      <c r="AE45" s="102"/>
      <c r="AF45" s="222" t="s">
        <v>1</v>
      </c>
      <c r="AG45" s="222"/>
      <c r="AH45" s="102"/>
      <c r="AI45" s="102"/>
      <c r="AJ45" s="102"/>
      <c r="AK45" s="222">
        <f>AH45+AI45+AJ45</f>
        <v>0</v>
      </c>
    </row>
    <row r="46" spans="1:37">
      <c r="A46" s="203">
        <v>3</v>
      </c>
      <c r="B46" s="263"/>
      <c r="C46" s="222"/>
      <c r="D46" s="222" t="s">
        <v>1</v>
      </c>
      <c r="E46" s="102"/>
      <c r="F46" s="222" t="s">
        <v>1</v>
      </c>
      <c r="G46" s="222"/>
      <c r="H46" s="102"/>
      <c r="I46" s="102"/>
      <c r="J46" s="102"/>
      <c r="K46" s="222">
        <f>H46+I46+J46</f>
        <v>0</v>
      </c>
      <c r="L46" s="102"/>
      <c r="M46" s="222" t="s">
        <v>1</v>
      </c>
      <c r="N46" s="222"/>
      <c r="O46" s="102"/>
      <c r="P46" s="102"/>
      <c r="Q46" s="102"/>
      <c r="R46" s="222">
        <f>O46+P46+Q46</f>
        <v>0</v>
      </c>
      <c r="S46" s="222">
        <f>+E46-L46</f>
        <v>0</v>
      </c>
      <c r="T46" s="222">
        <f t="shared" si="11"/>
        <v>0</v>
      </c>
      <c r="U46" s="222">
        <f t="shared" si="11"/>
        <v>0</v>
      </c>
      <c r="V46" s="222">
        <f t="shared" si="11"/>
        <v>0</v>
      </c>
      <c r="W46" s="222">
        <f>T46+U46+V46</f>
        <v>0</v>
      </c>
      <c r="X46" s="102"/>
      <c r="Y46" s="222" t="s">
        <v>1</v>
      </c>
      <c r="Z46" s="222"/>
      <c r="AA46" s="102"/>
      <c r="AB46" s="102"/>
      <c r="AC46" s="102"/>
      <c r="AD46" s="222">
        <f>AA46+AB46+AC46</f>
        <v>0</v>
      </c>
      <c r="AE46" s="102"/>
      <c r="AF46" s="222" t="s">
        <v>1</v>
      </c>
      <c r="AG46" s="222"/>
      <c r="AH46" s="102"/>
      <c r="AI46" s="102"/>
      <c r="AJ46" s="102"/>
      <c r="AK46" s="222">
        <f>AH46+AI46+AJ46</f>
        <v>0</v>
      </c>
    </row>
    <row r="47" spans="1:37" s="225" customFormat="1" ht="14.25">
      <c r="A47" s="220"/>
      <c r="B47" s="570" t="s">
        <v>113</v>
      </c>
      <c r="C47" s="224" t="s">
        <v>1</v>
      </c>
      <c r="D47" s="224" t="s">
        <v>1</v>
      </c>
      <c r="E47" s="224">
        <f>SUM(E44:E46)</f>
        <v>0</v>
      </c>
      <c r="F47" s="224" t="s">
        <v>1</v>
      </c>
      <c r="G47" s="224" t="s">
        <v>1</v>
      </c>
      <c r="H47" s="224">
        <f>SUM(H44:H46)</f>
        <v>0</v>
      </c>
      <c r="I47" s="224">
        <f>SUM(I44:I46)</f>
        <v>0</v>
      </c>
      <c r="J47" s="224">
        <f>SUM(J44:J46)</f>
        <v>0</v>
      </c>
      <c r="K47" s="224">
        <f>SUM(K44:K46)</f>
        <v>0</v>
      </c>
      <c r="L47" s="224">
        <f>SUM(L44:L46)</f>
        <v>0</v>
      </c>
      <c r="M47" s="224" t="s">
        <v>1</v>
      </c>
      <c r="N47" s="224" t="s">
        <v>1</v>
      </c>
      <c r="O47" s="224">
        <f>SUM(O44:O46)</f>
        <v>0</v>
      </c>
      <c r="P47" s="224">
        <f>SUM(P44:P46)</f>
        <v>0</v>
      </c>
      <c r="Q47" s="224">
        <f>SUM(Q44:Q46)</f>
        <v>0</v>
      </c>
      <c r="R47" s="224">
        <f>SUM(R44:R46)</f>
        <v>0</v>
      </c>
      <c r="S47" s="224">
        <f>SUM(S44:S46)</f>
        <v>0</v>
      </c>
      <c r="T47" s="224">
        <f t="shared" ref="T47:AK47" si="12">SUM(T44:T46)</f>
        <v>0</v>
      </c>
      <c r="U47" s="224">
        <f t="shared" si="12"/>
        <v>0</v>
      </c>
      <c r="V47" s="224">
        <f t="shared" si="12"/>
        <v>0</v>
      </c>
      <c r="W47" s="224">
        <f t="shared" si="12"/>
        <v>0</v>
      </c>
      <c r="X47" s="224">
        <f t="shared" si="12"/>
        <v>0</v>
      </c>
      <c r="Y47" s="224" t="s">
        <v>1</v>
      </c>
      <c r="Z47" s="224" t="s">
        <v>1</v>
      </c>
      <c r="AA47" s="224">
        <f t="shared" si="12"/>
        <v>0</v>
      </c>
      <c r="AB47" s="224">
        <f t="shared" si="12"/>
        <v>0</v>
      </c>
      <c r="AC47" s="224">
        <f t="shared" si="12"/>
        <v>0</v>
      </c>
      <c r="AD47" s="224">
        <f t="shared" si="12"/>
        <v>0</v>
      </c>
      <c r="AE47" s="224">
        <f t="shared" si="12"/>
        <v>0</v>
      </c>
      <c r="AF47" s="224" t="s">
        <v>1</v>
      </c>
      <c r="AG47" s="224" t="s">
        <v>1</v>
      </c>
      <c r="AH47" s="224">
        <f t="shared" si="12"/>
        <v>0</v>
      </c>
      <c r="AI47" s="224">
        <f t="shared" si="12"/>
        <v>0</v>
      </c>
      <c r="AJ47" s="224">
        <f t="shared" si="12"/>
        <v>0</v>
      </c>
      <c r="AK47" s="224">
        <f t="shared" si="12"/>
        <v>0</v>
      </c>
    </row>
    <row r="48" spans="1:37">
      <c r="A48" s="203"/>
      <c r="B48" s="263"/>
      <c r="C48" s="222"/>
      <c r="D48" s="222"/>
      <c r="E48" s="102"/>
      <c r="F48" s="222"/>
      <c r="G48" s="222"/>
      <c r="H48" s="222"/>
      <c r="I48" s="222"/>
      <c r="J48" s="222"/>
      <c r="K48" s="222"/>
      <c r="L48" s="102"/>
      <c r="M48" s="222"/>
      <c r="N48" s="222"/>
      <c r="O48" s="222"/>
      <c r="P48" s="222"/>
      <c r="Q48" s="222"/>
      <c r="R48" s="222"/>
      <c r="S48" s="222"/>
      <c r="T48" s="222"/>
      <c r="U48" s="222"/>
      <c r="V48" s="222"/>
      <c r="W48" s="222"/>
      <c r="X48" s="102"/>
      <c r="Y48" s="222"/>
      <c r="Z48" s="222"/>
      <c r="AA48" s="222"/>
      <c r="AB48" s="222"/>
      <c r="AC48" s="222"/>
      <c r="AD48" s="222"/>
      <c r="AE48" s="102"/>
      <c r="AF48" s="222"/>
      <c r="AG48" s="222"/>
      <c r="AH48" s="222"/>
      <c r="AI48" s="222"/>
      <c r="AJ48" s="222"/>
      <c r="AK48" s="222"/>
    </row>
    <row r="49" spans="1:37" s="564" customFormat="1" ht="30" customHeight="1">
      <c r="A49" s="562"/>
      <c r="B49" s="563" t="s">
        <v>269</v>
      </c>
      <c r="C49" s="330" t="s">
        <v>1</v>
      </c>
      <c r="D49" s="330" t="s">
        <v>1</v>
      </c>
      <c r="E49" s="330">
        <f>E14+E23+E39+E47</f>
        <v>0</v>
      </c>
      <c r="F49" s="330" t="s">
        <v>1</v>
      </c>
      <c r="G49" s="330" t="s">
        <v>1</v>
      </c>
      <c r="H49" s="330">
        <f t="shared" ref="H49:AK49" si="13">H14+H23+H39+H47</f>
        <v>0</v>
      </c>
      <c r="I49" s="330">
        <f t="shared" si="13"/>
        <v>0</v>
      </c>
      <c r="J49" s="330">
        <f t="shared" si="13"/>
        <v>0</v>
      </c>
      <c r="K49" s="330">
        <f t="shared" si="13"/>
        <v>0</v>
      </c>
      <c r="L49" s="330">
        <f>L14+L23+L39+L47</f>
        <v>0</v>
      </c>
      <c r="M49" s="330" t="s">
        <v>1</v>
      </c>
      <c r="N49" s="330" t="s">
        <v>1</v>
      </c>
      <c r="O49" s="330">
        <f t="shared" si="13"/>
        <v>0</v>
      </c>
      <c r="P49" s="330">
        <f t="shared" si="13"/>
        <v>0</v>
      </c>
      <c r="Q49" s="330">
        <f t="shared" si="13"/>
        <v>0</v>
      </c>
      <c r="R49" s="330">
        <f t="shared" si="13"/>
        <v>0</v>
      </c>
      <c r="S49" s="330">
        <f t="shared" si="13"/>
        <v>0</v>
      </c>
      <c r="T49" s="330">
        <f t="shared" si="13"/>
        <v>0</v>
      </c>
      <c r="U49" s="330">
        <f t="shared" si="13"/>
        <v>0</v>
      </c>
      <c r="V49" s="330">
        <f t="shared" si="13"/>
        <v>0</v>
      </c>
      <c r="W49" s="330">
        <f t="shared" si="13"/>
        <v>0</v>
      </c>
      <c r="X49" s="330">
        <f t="shared" si="13"/>
        <v>0</v>
      </c>
      <c r="Y49" s="330" t="s">
        <v>1</v>
      </c>
      <c r="Z49" s="330" t="s">
        <v>1</v>
      </c>
      <c r="AA49" s="330">
        <f t="shared" si="13"/>
        <v>0</v>
      </c>
      <c r="AB49" s="330">
        <f t="shared" si="13"/>
        <v>0</v>
      </c>
      <c r="AC49" s="330">
        <f t="shared" si="13"/>
        <v>0</v>
      </c>
      <c r="AD49" s="330">
        <f t="shared" si="13"/>
        <v>0</v>
      </c>
      <c r="AE49" s="330">
        <f t="shared" si="13"/>
        <v>0</v>
      </c>
      <c r="AF49" s="330" t="s">
        <v>1</v>
      </c>
      <c r="AG49" s="330" t="s">
        <v>1</v>
      </c>
      <c r="AH49" s="330">
        <f t="shared" si="13"/>
        <v>0</v>
      </c>
      <c r="AI49" s="330">
        <f t="shared" si="13"/>
        <v>0</v>
      </c>
      <c r="AJ49" s="330">
        <f t="shared" si="13"/>
        <v>0</v>
      </c>
      <c r="AK49" s="330">
        <f t="shared" si="13"/>
        <v>0</v>
      </c>
    </row>
    <row r="50" spans="1:37" s="16" customFormat="1" ht="12" customHeight="1">
      <c r="A50" s="41"/>
      <c r="B50" s="573"/>
      <c r="C50" s="230"/>
      <c r="D50" s="41"/>
      <c r="E50" s="229"/>
      <c r="F50" s="41"/>
      <c r="G50" s="41"/>
      <c r="H50" s="41"/>
      <c r="I50" s="41"/>
      <c r="J50" s="41"/>
      <c r="K50" s="41"/>
      <c r="L50" s="229"/>
      <c r="M50" s="41"/>
      <c r="N50" s="41"/>
      <c r="O50" s="41"/>
      <c r="P50" s="41"/>
      <c r="Q50" s="41"/>
      <c r="R50" s="41"/>
      <c r="S50" s="41"/>
      <c r="T50" s="41"/>
      <c r="U50" s="41"/>
      <c r="V50" s="41"/>
      <c r="W50" s="41"/>
      <c r="X50" s="229"/>
      <c r="Y50" s="41"/>
      <c r="Z50" s="41"/>
      <c r="AA50" s="41"/>
      <c r="AB50" s="41"/>
      <c r="AC50" s="41"/>
      <c r="AD50" s="41"/>
      <c r="AE50" s="229"/>
      <c r="AF50" s="41"/>
      <c r="AG50" s="41"/>
      <c r="AH50" s="41"/>
      <c r="AI50" s="41"/>
      <c r="AJ50" s="41"/>
      <c r="AK50" s="41"/>
    </row>
    <row r="52" spans="1:37">
      <c r="B52" s="20" t="s">
        <v>235</v>
      </c>
    </row>
    <row r="53" spans="1:37" ht="19.5" customHeight="1">
      <c r="B53" s="574" t="s">
        <v>460</v>
      </c>
      <c r="C53" s="181"/>
      <c r="D53" s="290"/>
      <c r="E53" s="290"/>
      <c r="F53" s="290"/>
      <c r="G53" s="290"/>
      <c r="M53" s="290"/>
      <c r="N53" s="290"/>
      <c r="Y53" s="290"/>
      <c r="Z53" s="290"/>
      <c r="AF53" s="290"/>
      <c r="AG53" s="290"/>
    </row>
    <row r="54" spans="1:37" ht="33.75" customHeight="1">
      <c r="B54" s="2008" t="s">
        <v>459</v>
      </c>
      <c r="C54" s="2009"/>
      <c r="D54" s="2009"/>
      <c r="E54" s="2009"/>
      <c r="F54" s="2009"/>
      <c r="G54" s="2009"/>
      <c r="H54" s="2009"/>
      <c r="I54" s="2009"/>
    </row>
    <row r="55" spans="1:37" ht="19.5" customHeight="1">
      <c r="B55" s="575" t="s">
        <v>297</v>
      </c>
      <c r="C55" s="290"/>
      <c r="D55" s="290"/>
      <c r="E55" s="290"/>
      <c r="F55" s="290"/>
      <c r="G55" s="290"/>
      <c r="M55" s="290"/>
      <c r="N55" s="290"/>
      <c r="Y55" s="290"/>
      <c r="Z55" s="290"/>
      <c r="AF55" s="290"/>
      <c r="AG55" s="290"/>
    </row>
  </sheetData>
  <customSheetViews>
    <customSheetView guid="{EE5C0AFB-B96A-4C3C-885D-9A248AEB532B}" showPageBreaks="1" showRuler="0">
      <selection activeCell="H14" sqref="H14"/>
      <pageMargins left="0.75" right="0.75" top="1" bottom="1" header="0.5" footer="0.5"/>
      <pageSetup paperSize="9" scale="85" orientation="landscape" verticalDpi="0" r:id="rId1"/>
      <headerFooter alignWithMargins="0"/>
    </customSheetView>
  </customSheetViews>
  <mergeCells count="3">
    <mergeCell ref="B54:I54"/>
    <mergeCell ref="S2:X2"/>
    <mergeCell ref="S4:W4"/>
  </mergeCells>
  <phoneticPr fontId="2" type="noConversion"/>
  <pageMargins left="0.16" right="0.17" top="0.17" bottom="0.17" header="0.18" footer="0.17"/>
  <pageSetup paperSize="9" scale="80" orientation="portrait" verticalDpi="1200"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F64"/>
  <sheetViews>
    <sheetView workbookViewId="0">
      <selection activeCell="D13" sqref="D13"/>
    </sheetView>
  </sheetViews>
  <sheetFormatPr defaultRowHeight="13.5"/>
  <cols>
    <col min="1" max="1" width="3.5703125" style="4" customWidth="1"/>
    <col min="2" max="2" width="27.42578125" style="5" customWidth="1"/>
    <col min="3" max="3" width="18.140625" style="5" customWidth="1"/>
    <col min="4" max="4" width="8.140625" style="5" customWidth="1"/>
    <col min="5" max="5" width="10.5703125" style="5" customWidth="1"/>
    <col min="6" max="6" width="12.140625" style="5" customWidth="1"/>
    <col min="7" max="7" width="8" style="5" customWidth="1"/>
    <col min="8" max="8" width="14" style="5" customWidth="1"/>
    <col min="9" max="9" width="10.5703125" style="5" customWidth="1"/>
    <col min="10" max="10" width="9" style="5" customWidth="1"/>
    <col min="11" max="11" width="10.5703125" style="5" customWidth="1"/>
    <col min="12" max="12" width="11.5703125" style="5" customWidth="1"/>
    <col min="13" max="13" width="8" style="5" customWidth="1"/>
    <col min="14" max="14" width="13" style="5" customWidth="1"/>
    <col min="15" max="15" width="8.85546875" style="5" customWidth="1"/>
    <col min="16" max="16" width="11.5703125" style="5" customWidth="1"/>
    <col min="17" max="17" width="10" style="5" customWidth="1"/>
    <col min="18" max="18" width="9.85546875" style="5" customWidth="1"/>
    <col min="19" max="19" width="10" style="5" customWidth="1"/>
    <col min="20" max="20" width="9.85546875" style="5" customWidth="1"/>
    <col min="21" max="16384" width="9.140625" style="5"/>
  </cols>
  <sheetData>
    <row r="1" spans="1:32" ht="16.5">
      <c r="A1" s="30"/>
      <c r="B1" s="212" t="s">
        <v>222</v>
      </c>
      <c r="C1" s="31"/>
      <c r="D1" s="31"/>
      <c r="E1" s="31"/>
      <c r="F1" s="31"/>
      <c r="G1" s="31"/>
      <c r="H1" s="31"/>
      <c r="I1" s="3"/>
      <c r="J1" s="30"/>
      <c r="K1" s="133" t="s">
        <v>219</v>
      </c>
      <c r="L1" s="133"/>
      <c r="M1" s="31"/>
      <c r="N1" s="134"/>
      <c r="O1" s="30"/>
      <c r="P1" s="133"/>
      <c r="Q1" s="31"/>
      <c r="R1" s="134"/>
      <c r="S1" s="31"/>
      <c r="T1" s="134"/>
      <c r="U1" s="31"/>
      <c r="V1" s="134"/>
      <c r="W1" s="31"/>
      <c r="X1" s="134"/>
      <c r="Y1" s="3"/>
      <c r="Z1" s="31"/>
      <c r="AA1" s="31"/>
      <c r="AB1" s="31"/>
      <c r="AC1" s="31"/>
      <c r="AD1" s="31"/>
      <c r="AE1" s="31"/>
      <c r="AF1" s="31"/>
    </row>
    <row r="2" spans="1:32" ht="16.5" customHeight="1" thickBot="1">
      <c r="A2" s="30"/>
      <c r="B2" s="23"/>
      <c r="C2" s="177"/>
      <c r="D2" s="177"/>
      <c r="E2" s="177"/>
      <c r="F2" s="177"/>
      <c r="G2" s="23"/>
      <c r="H2" s="177"/>
      <c r="I2" s="178"/>
      <c r="K2" s="408" t="s">
        <v>28</v>
      </c>
      <c r="L2" s="148"/>
      <c r="M2" s="148"/>
      <c r="N2" s="214"/>
      <c r="O2" s="1706"/>
      <c r="P2" s="1706"/>
      <c r="Q2" s="1706"/>
      <c r="R2" s="148"/>
      <c r="S2" s="148"/>
      <c r="T2" s="148"/>
      <c r="U2" s="148"/>
      <c r="V2" s="148"/>
      <c r="W2" s="148"/>
      <c r="X2" s="148"/>
      <c r="Y2" s="148"/>
      <c r="Z2" s="31"/>
      <c r="AA2" s="31"/>
      <c r="AB2" s="31"/>
      <c r="AC2" s="31"/>
      <c r="AD2" s="31"/>
      <c r="AE2" s="31"/>
      <c r="AF2" s="31"/>
    </row>
    <row r="3" spans="1:32" s="181" customFormat="1" ht="25.5" customHeight="1">
      <c r="A3" s="30"/>
      <c r="B3" s="409" t="s">
        <v>29</v>
      </c>
      <c r="C3" s="134"/>
      <c r="D3" s="134"/>
      <c r="E3" s="134"/>
      <c r="F3" s="31"/>
      <c r="G3" s="179"/>
      <c r="H3" s="31"/>
      <c r="I3" s="31"/>
      <c r="J3" s="31"/>
      <c r="K3" s="41" t="s">
        <v>220</v>
      </c>
      <c r="L3" s="41"/>
      <c r="M3" s="34"/>
      <c r="N3" s="180"/>
      <c r="O3" s="31"/>
      <c r="P3" s="41"/>
      <c r="Q3" s="34"/>
      <c r="R3" s="180"/>
      <c r="S3" s="34"/>
      <c r="T3" s="180"/>
      <c r="U3" s="34"/>
      <c r="V3" s="180"/>
      <c r="W3" s="34"/>
      <c r="X3" s="180"/>
      <c r="Y3" s="180"/>
      <c r="Z3" s="180"/>
      <c r="AA3" s="180"/>
      <c r="AB3" s="180"/>
      <c r="AC3" s="180"/>
      <c r="AD3" s="180"/>
      <c r="AE3" s="180"/>
      <c r="AF3" s="180"/>
    </row>
    <row r="4" spans="1:32" s="181" customFormat="1">
      <c r="A4" s="215"/>
      <c r="B4" s="216"/>
      <c r="C4" s="217"/>
      <c r="D4" s="218"/>
      <c r="E4" s="218"/>
      <c r="F4" s="218"/>
      <c r="G4" s="324" t="s">
        <v>389</v>
      </c>
      <c r="H4" s="218"/>
      <c r="I4" s="218"/>
      <c r="J4" s="218"/>
      <c r="K4" s="218"/>
      <c r="L4" s="217"/>
      <c r="M4" s="2012" t="s">
        <v>348</v>
      </c>
      <c r="N4" s="2012"/>
      <c r="O4" s="2012"/>
      <c r="P4" s="2012"/>
      <c r="Q4" s="2013"/>
      <c r="R4" s="2012" t="s">
        <v>221</v>
      </c>
      <c r="S4" s="2012"/>
      <c r="T4" s="2012"/>
      <c r="U4" s="2012"/>
      <c r="V4" s="2012"/>
      <c r="W4" s="2011" t="s">
        <v>415</v>
      </c>
      <c r="X4" s="2012"/>
      <c r="Y4" s="2012"/>
      <c r="Z4" s="2012"/>
      <c r="AA4" s="2012"/>
      <c r="AB4" s="2011" t="s">
        <v>453</v>
      </c>
      <c r="AC4" s="2012"/>
      <c r="AD4" s="2012"/>
      <c r="AE4" s="2012"/>
      <c r="AF4" s="2013"/>
    </row>
    <row r="5" spans="1:32" s="181" customFormat="1" ht="102">
      <c r="A5" s="219" t="s">
        <v>114</v>
      </c>
      <c r="B5" s="64" t="s">
        <v>223</v>
      </c>
      <c r="C5" s="64" t="s">
        <v>224</v>
      </c>
      <c r="D5" s="64" t="s">
        <v>225</v>
      </c>
      <c r="E5" s="537" t="s">
        <v>471</v>
      </c>
      <c r="F5" s="537" t="s">
        <v>390</v>
      </c>
      <c r="G5" s="64" t="s">
        <v>215</v>
      </c>
      <c r="H5" s="291" t="s">
        <v>329</v>
      </c>
      <c r="I5" s="64" t="s">
        <v>227</v>
      </c>
      <c r="J5" s="64" t="s">
        <v>228</v>
      </c>
      <c r="K5" s="64" t="s">
        <v>229</v>
      </c>
      <c r="L5" s="537" t="s">
        <v>370</v>
      </c>
      <c r="M5" s="64" t="s">
        <v>215</v>
      </c>
      <c r="N5" s="64" t="s">
        <v>290</v>
      </c>
      <c r="O5" s="64" t="s">
        <v>227</v>
      </c>
      <c r="P5" s="64" t="s">
        <v>228</v>
      </c>
      <c r="Q5" s="64" t="s">
        <v>307</v>
      </c>
      <c r="R5" s="64" t="s">
        <v>215</v>
      </c>
      <c r="S5" s="64" t="s">
        <v>290</v>
      </c>
      <c r="T5" s="64" t="s">
        <v>227</v>
      </c>
      <c r="U5" s="64" t="s">
        <v>228</v>
      </c>
      <c r="V5" s="64" t="s">
        <v>308</v>
      </c>
      <c r="W5" s="64" t="s">
        <v>215</v>
      </c>
      <c r="X5" s="64" t="s">
        <v>290</v>
      </c>
      <c r="Y5" s="64" t="s">
        <v>227</v>
      </c>
      <c r="Z5" s="64" t="s">
        <v>228</v>
      </c>
      <c r="AA5" s="64" t="s">
        <v>309</v>
      </c>
      <c r="AB5" s="64" t="s">
        <v>215</v>
      </c>
      <c r="AC5" s="64" t="s">
        <v>290</v>
      </c>
      <c r="AD5" s="64" t="s">
        <v>227</v>
      </c>
      <c r="AE5" s="64" t="s">
        <v>228</v>
      </c>
      <c r="AF5" s="64" t="s">
        <v>310</v>
      </c>
    </row>
    <row r="6" spans="1:32"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row>
    <row r="7" spans="1:32" ht="14.25">
      <c r="A7" s="220" t="s">
        <v>2</v>
      </c>
      <c r="B7" s="221" t="s">
        <v>458</v>
      </c>
      <c r="C7" s="222"/>
      <c r="D7" s="222"/>
      <c r="E7" s="222"/>
      <c r="F7" s="222"/>
      <c r="G7" s="221"/>
      <c r="H7" s="222"/>
      <c r="I7" s="222"/>
      <c r="J7" s="222"/>
      <c r="K7" s="222"/>
      <c r="L7" s="222"/>
      <c r="M7" s="221"/>
      <c r="N7" s="222"/>
      <c r="O7" s="222"/>
      <c r="P7" s="222"/>
      <c r="Q7" s="221"/>
      <c r="R7" s="221"/>
      <c r="S7" s="221"/>
      <c r="T7" s="221"/>
      <c r="U7" s="106"/>
      <c r="V7" s="106"/>
      <c r="W7" s="106"/>
      <c r="X7" s="106"/>
      <c r="Y7" s="106"/>
      <c r="Z7" s="106"/>
      <c r="AA7" s="106"/>
      <c r="AB7" s="106"/>
      <c r="AC7" s="106"/>
      <c r="AD7" s="106"/>
      <c r="AE7" s="106"/>
      <c r="AF7" s="106"/>
    </row>
    <row r="8" spans="1:32">
      <c r="A8" s="203"/>
      <c r="B8" s="188" t="s">
        <v>197</v>
      </c>
      <c r="C8" s="222"/>
      <c r="D8" s="222"/>
      <c r="E8" s="222"/>
      <c r="F8" s="222"/>
      <c r="G8" s="188"/>
      <c r="H8" s="222"/>
      <c r="I8" s="222"/>
      <c r="J8" s="222"/>
      <c r="K8" s="222"/>
      <c r="L8" s="222"/>
      <c r="M8" s="188"/>
      <c r="N8" s="222"/>
      <c r="O8" s="222"/>
      <c r="P8" s="222"/>
      <c r="Q8" s="188"/>
      <c r="R8" s="188"/>
      <c r="S8" s="188"/>
      <c r="T8" s="188"/>
      <c r="U8" s="106"/>
      <c r="V8" s="106"/>
      <c r="W8" s="106"/>
      <c r="X8" s="106"/>
      <c r="Y8" s="106"/>
      <c r="Z8" s="106"/>
      <c r="AA8" s="106"/>
      <c r="AB8" s="106"/>
      <c r="AC8" s="106"/>
      <c r="AD8" s="106"/>
      <c r="AE8" s="106"/>
      <c r="AF8" s="106"/>
    </row>
    <row r="9" spans="1:32">
      <c r="A9" s="203">
        <v>1</v>
      </c>
      <c r="B9" s="102"/>
      <c r="C9" s="203"/>
      <c r="D9" s="222" t="s">
        <v>1</v>
      </c>
      <c r="E9" s="222" t="s">
        <v>1</v>
      </c>
      <c r="F9" s="222"/>
      <c r="G9" s="102"/>
      <c r="H9" s="203"/>
      <c r="I9" s="203"/>
      <c r="J9" s="203"/>
      <c r="K9" s="222">
        <f>H9+I9+J9</f>
        <v>0</v>
      </c>
      <c r="L9" s="222"/>
      <c r="M9" s="102"/>
      <c r="N9" s="203"/>
      <c r="O9" s="203"/>
      <c r="P9" s="203"/>
      <c r="Q9" s="222">
        <f>N9+O9+P9</f>
        <v>0</v>
      </c>
      <c r="R9" s="222">
        <f t="shared" ref="R9:U11" si="0">G9-M9</f>
        <v>0</v>
      </c>
      <c r="S9" s="222">
        <f t="shared" si="0"/>
        <v>0</v>
      </c>
      <c r="T9" s="222">
        <f t="shared" si="0"/>
        <v>0</v>
      </c>
      <c r="U9" s="222">
        <f t="shared" si="0"/>
        <v>0</v>
      </c>
      <c r="V9" s="222">
        <f>S9+T9+U9</f>
        <v>0</v>
      </c>
      <c r="W9" s="102"/>
      <c r="X9" s="203"/>
      <c r="Y9" s="203"/>
      <c r="Z9" s="203"/>
      <c r="AA9" s="222">
        <f>X9+Y9+Z9</f>
        <v>0</v>
      </c>
      <c r="AB9" s="102"/>
      <c r="AC9" s="203"/>
      <c r="AD9" s="203"/>
      <c r="AE9" s="203"/>
      <c r="AF9" s="222">
        <f>AC9+AD9+AE9</f>
        <v>0</v>
      </c>
    </row>
    <row r="10" spans="1:32">
      <c r="A10" s="203">
        <v>2</v>
      </c>
      <c r="B10" s="102"/>
      <c r="C10" s="203"/>
      <c r="D10" s="222" t="s">
        <v>1</v>
      </c>
      <c r="E10" s="222" t="s">
        <v>1</v>
      </c>
      <c r="F10" s="222"/>
      <c r="G10" s="102"/>
      <c r="H10" s="203"/>
      <c r="I10" s="203"/>
      <c r="J10" s="203"/>
      <c r="K10" s="222">
        <f>H10+I10+J10</f>
        <v>0</v>
      </c>
      <c r="L10" s="222"/>
      <c r="M10" s="102"/>
      <c r="N10" s="203"/>
      <c r="O10" s="203"/>
      <c r="P10" s="203"/>
      <c r="Q10" s="222">
        <f>N10+O10+P10</f>
        <v>0</v>
      </c>
      <c r="R10" s="222">
        <f t="shared" si="0"/>
        <v>0</v>
      </c>
      <c r="S10" s="222">
        <f t="shared" si="0"/>
        <v>0</v>
      </c>
      <c r="T10" s="222">
        <f t="shared" si="0"/>
        <v>0</v>
      </c>
      <c r="U10" s="222">
        <f t="shared" si="0"/>
        <v>0</v>
      </c>
      <c r="V10" s="222">
        <f>S10+T10+U10</f>
        <v>0</v>
      </c>
      <c r="W10" s="102"/>
      <c r="X10" s="203"/>
      <c r="Y10" s="203"/>
      <c r="Z10" s="203"/>
      <c r="AA10" s="222">
        <f>X10+Y10+Z10</f>
        <v>0</v>
      </c>
      <c r="AB10" s="102"/>
      <c r="AC10" s="203"/>
      <c r="AD10" s="203"/>
      <c r="AE10" s="203"/>
      <c r="AF10" s="222">
        <f>AC10+AD10+AE10</f>
        <v>0</v>
      </c>
    </row>
    <row r="11" spans="1:32">
      <c r="A11" s="203">
        <v>3</v>
      </c>
      <c r="B11" s="102"/>
      <c r="C11" s="203"/>
      <c r="D11" s="222" t="s">
        <v>1</v>
      </c>
      <c r="E11" s="222" t="s">
        <v>1</v>
      </c>
      <c r="F11" s="222"/>
      <c r="G11" s="102"/>
      <c r="H11" s="203"/>
      <c r="I11" s="203"/>
      <c r="J11" s="203"/>
      <c r="K11" s="222">
        <f>H11+I11+J11</f>
        <v>0</v>
      </c>
      <c r="L11" s="222"/>
      <c r="M11" s="102"/>
      <c r="N11" s="203"/>
      <c r="O11" s="203"/>
      <c r="P11" s="203"/>
      <c r="Q11" s="222">
        <f>N11+O11+P11</f>
        <v>0</v>
      </c>
      <c r="R11" s="222">
        <f t="shared" si="0"/>
        <v>0</v>
      </c>
      <c r="S11" s="222">
        <f t="shared" si="0"/>
        <v>0</v>
      </c>
      <c r="T11" s="222">
        <f t="shared" si="0"/>
        <v>0</v>
      </c>
      <c r="U11" s="222">
        <f t="shared" si="0"/>
        <v>0</v>
      </c>
      <c r="V11" s="222">
        <f>S11+T11+U11</f>
        <v>0</v>
      </c>
      <c r="W11" s="102"/>
      <c r="X11" s="203"/>
      <c r="Y11" s="203"/>
      <c r="Z11" s="203"/>
      <c r="AA11" s="222">
        <f>X11+Y11+Z11</f>
        <v>0</v>
      </c>
      <c r="AB11" s="102"/>
      <c r="AC11" s="203"/>
      <c r="AD11" s="203"/>
      <c r="AE11" s="203"/>
      <c r="AF11" s="222">
        <f>AC11+AD11+AE11</f>
        <v>0</v>
      </c>
    </row>
    <row r="12" spans="1:32" s="225" customFormat="1" ht="14.25">
      <c r="A12" s="220"/>
      <c r="B12" s="223" t="s">
        <v>113</v>
      </c>
      <c r="C12" s="224" t="s">
        <v>1</v>
      </c>
      <c r="D12" s="224" t="s">
        <v>1</v>
      </c>
      <c r="E12" s="224" t="s">
        <v>1</v>
      </c>
      <c r="F12" s="224" t="s">
        <v>1</v>
      </c>
      <c r="G12" s="224">
        <f t="shared" ref="G12:P12" si="1">SUM(G9:G11)</f>
        <v>0</v>
      </c>
      <c r="H12" s="224">
        <f t="shared" si="1"/>
        <v>0</v>
      </c>
      <c r="I12" s="224">
        <f t="shared" si="1"/>
        <v>0</v>
      </c>
      <c r="J12" s="224">
        <f t="shared" si="1"/>
        <v>0</v>
      </c>
      <c r="K12" s="224">
        <f t="shared" si="1"/>
        <v>0</v>
      </c>
      <c r="L12" s="224" t="s">
        <v>1</v>
      </c>
      <c r="M12" s="224">
        <f t="shared" si="1"/>
        <v>0</v>
      </c>
      <c r="N12" s="224">
        <f t="shared" si="1"/>
        <v>0</v>
      </c>
      <c r="O12" s="224">
        <f t="shared" si="1"/>
        <v>0</v>
      </c>
      <c r="P12" s="224">
        <f t="shared" si="1"/>
        <v>0</v>
      </c>
      <c r="Q12" s="224">
        <f>SUM(Q9:Q11)</f>
        <v>0</v>
      </c>
      <c r="R12" s="224">
        <f>SUM(R9:R11)</f>
        <v>0</v>
      </c>
      <c r="S12" s="224">
        <f>SUM(S9:S11)</f>
        <v>0</v>
      </c>
      <c r="T12" s="224">
        <f>SUM(T9:T11)</f>
        <v>0</v>
      </c>
      <c r="U12" s="224">
        <f t="shared" ref="U12:AF12" si="2">SUM(U9:U11)</f>
        <v>0</v>
      </c>
      <c r="V12" s="224">
        <f t="shared" si="2"/>
        <v>0</v>
      </c>
      <c r="W12" s="224">
        <f t="shared" si="2"/>
        <v>0</v>
      </c>
      <c r="X12" s="224">
        <f t="shared" si="2"/>
        <v>0</v>
      </c>
      <c r="Y12" s="224">
        <f t="shared" si="2"/>
        <v>0</v>
      </c>
      <c r="Z12" s="224">
        <f t="shared" si="2"/>
        <v>0</v>
      </c>
      <c r="AA12" s="224">
        <f t="shared" si="2"/>
        <v>0</v>
      </c>
      <c r="AB12" s="224">
        <f t="shared" si="2"/>
        <v>0</v>
      </c>
      <c r="AC12" s="224">
        <f t="shared" si="2"/>
        <v>0</v>
      </c>
      <c r="AD12" s="224">
        <f t="shared" si="2"/>
        <v>0</v>
      </c>
      <c r="AE12" s="224">
        <f t="shared" si="2"/>
        <v>0</v>
      </c>
      <c r="AF12" s="224">
        <f t="shared" si="2"/>
        <v>0</v>
      </c>
    </row>
    <row r="13" spans="1:32" ht="40.5">
      <c r="A13" s="220" t="s">
        <v>3</v>
      </c>
      <c r="B13" s="221" t="s">
        <v>478</v>
      </c>
      <c r="C13" s="222"/>
      <c r="D13" s="222"/>
      <c r="E13" s="222"/>
      <c r="F13" s="222"/>
      <c r="G13" s="221"/>
      <c r="H13" s="221"/>
      <c r="I13" s="221"/>
      <c r="J13" s="221"/>
      <c r="K13" s="221"/>
      <c r="L13" s="222"/>
      <c r="M13" s="221"/>
      <c r="N13" s="221"/>
      <c r="O13" s="221"/>
      <c r="P13" s="221"/>
      <c r="Q13" s="221"/>
      <c r="R13" s="221"/>
      <c r="S13" s="221"/>
      <c r="T13" s="221"/>
      <c r="U13" s="106"/>
      <c r="V13" s="106"/>
      <c r="W13" s="106"/>
      <c r="X13" s="106"/>
      <c r="Y13" s="106"/>
      <c r="Z13" s="106"/>
      <c r="AA13" s="106"/>
      <c r="AB13" s="106"/>
      <c r="AC13" s="106"/>
      <c r="AD13" s="106"/>
      <c r="AE13" s="106"/>
      <c r="AF13" s="106"/>
    </row>
    <row r="14" spans="1:32">
      <c r="A14" s="203"/>
      <c r="B14" s="188" t="s">
        <v>197</v>
      </c>
      <c r="C14" s="222"/>
      <c r="D14" s="222"/>
      <c r="E14" s="222"/>
      <c r="F14" s="222"/>
      <c r="G14" s="188"/>
      <c r="H14" s="188"/>
      <c r="I14" s="188"/>
      <c r="J14" s="188"/>
      <c r="K14" s="188"/>
      <c r="L14" s="222"/>
      <c r="M14" s="188"/>
      <c r="N14" s="188"/>
      <c r="O14" s="188"/>
      <c r="P14" s="188"/>
      <c r="Q14" s="188"/>
      <c r="R14" s="188"/>
      <c r="S14" s="188"/>
      <c r="T14" s="188"/>
      <c r="U14" s="106"/>
      <c r="V14" s="106"/>
      <c r="W14" s="106"/>
      <c r="X14" s="106"/>
      <c r="Y14" s="106"/>
      <c r="Z14" s="106"/>
      <c r="AA14" s="106"/>
      <c r="AB14" s="106"/>
      <c r="AC14" s="106"/>
      <c r="AD14" s="106"/>
      <c r="AE14" s="106"/>
      <c r="AF14" s="106"/>
    </row>
    <row r="15" spans="1:32">
      <c r="A15" s="203">
        <v>1</v>
      </c>
      <c r="B15" s="226"/>
      <c r="C15" s="203"/>
      <c r="D15" s="222" t="s">
        <v>1</v>
      </c>
      <c r="E15" s="222" t="s">
        <v>1</v>
      </c>
      <c r="F15" s="222"/>
      <c r="G15" s="102"/>
      <c r="H15" s="203"/>
      <c r="I15" s="203"/>
      <c r="J15" s="203"/>
      <c r="K15" s="222">
        <f>H15+I15+J15</f>
        <v>0</v>
      </c>
      <c r="L15" s="222"/>
      <c r="M15" s="102"/>
      <c r="N15" s="203"/>
      <c r="O15" s="203"/>
      <c r="P15" s="203"/>
      <c r="Q15" s="222">
        <f>N15+O15+P15</f>
        <v>0</v>
      </c>
      <c r="R15" s="222">
        <f t="shared" ref="R15:U17" si="3">G15-M15</f>
        <v>0</v>
      </c>
      <c r="S15" s="222">
        <f t="shared" si="3"/>
        <v>0</v>
      </c>
      <c r="T15" s="222">
        <f t="shared" si="3"/>
        <v>0</v>
      </c>
      <c r="U15" s="222">
        <f t="shared" si="3"/>
        <v>0</v>
      </c>
      <c r="V15" s="222">
        <f>S15+T15+U15</f>
        <v>0</v>
      </c>
      <c r="W15" s="102"/>
      <c r="X15" s="203"/>
      <c r="Y15" s="203"/>
      <c r="Z15" s="203"/>
      <c r="AA15" s="222">
        <f>X15+Y15+Z15</f>
        <v>0</v>
      </c>
      <c r="AB15" s="102"/>
      <c r="AC15" s="203"/>
      <c r="AD15" s="203"/>
      <c r="AE15" s="203"/>
      <c r="AF15" s="222">
        <f>AC15+AD15+AE15</f>
        <v>0</v>
      </c>
    </row>
    <row r="16" spans="1:32">
      <c r="A16" s="203">
        <v>2</v>
      </c>
      <c r="B16" s="226"/>
      <c r="C16" s="203"/>
      <c r="D16" s="222" t="s">
        <v>1</v>
      </c>
      <c r="E16" s="222" t="s">
        <v>1</v>
      </c>
      <c r="F16" s="222"/>
      <c r="G16" s="102"/>
      <c r="H16" s="203"/>
      <c r="I16" s="203"/>
      <c r="J16" s="203"/>
      <c r="K16" s="222">
        <f>H16+I16+J16</f>
        <v>0</v>
      </c>
      <c r="L16" s="222"/>
      <c r="M16" s="102"/>
      <c r="N16" s="203"/>
      <c r="O16" s="203"/>
      <c r="P16" s="203"/>
      <c r="Q16" s="222">
        <f>N16+O16+P16</f>
        <v>0</v>
      </c>
      <c r="R16" s="222">
        <f t="shared" si="3"/>
        <v>0</v>
      </c>
      <c r="S16" s="222">
        <f t="shared" si="3"/>
        <v>0</v>
      </c>
      <c r="T16" s="222">
        <f t="shared" si="3"/>
        <v>0</v>
      </c>
      <c r="U16" s="222">
        <f t="shared" si="3"/>
        <v>0</v>
      </c>
      <c r="V16" s="222">
        <f>S16+T16+U16</f>
        <v>0</v>
      </c>
      <c r="W16" s="102"/>
      <c r="X16" s="203"/>
      <c r="Y16" s="203"/>
      <c r="Z16" s="203"/>
      <c r="AA16" s="222">
        <f>X16+Y16+Z16</f>
        <v>0</v>
      </c>
      <c r="AB16" s="102"/>
      <c r="AC16" s="203"/>
      <c r="AD16" s="203"/>
      <c r="AE16" s="203"/>
      <c r="AF16" s="222">
        <f>AC16+AD16+AE16</f>
        <v>0</v>
      </c>
    </row>
    <row r="17" spans="1:32">
      <c r="A17" s="203">
        <v>3</v>
      </c>
      <c r="B17" s="226"/>
      <c r="C17" s="203"/>
      <c r="D17" s="222" t="s">
        <v>1</v>
      </c>
      <c r="E17" s="222" t="s">
        <v>1</v>
      </c>
      <c r="F17" s="222"/>
      <c r="G17" s="102"/>
      <c r="H17" s="203"/>
      <c r="I17" s="203"/>
      <c r="J17" s="203"/>
      <c r="K17" s="222">
        <f>H17+I17+J17</f>
        <v>0</v>
      </c>
      <c r="L17" s="222"/>
      <c r="M17" s="102"/>
      <c r="N17" s="203"/>
      <c r="O17" s="203"/>
      <c r="P17" s="203"/>
      <c r="Q17" s="222">
        <f>N17+O17+P17</f>
        <v>0</v>
      </c>
      <c r="R17" s="222">
        <f t="shared" si="3"/>
        <v>0</v>
      </c>
      <c r="S17" s="222">
        <f t="shared" si="3"/>
        <v>0</v>
      </c>
      <c r="T17" s="222">
        <f t="shared" si="3"/>
        <v>0</v>
      </c>
      <c r="U17" s="222">
        <f t="shared" si="3"/>
        <v>0</v>
      </c>
      <c r="V17" s="222">
        <f>S17+T17+U17</f>
        <v>0</v>
      </c>
      <c r="W17" s="102"/>
      <c r="X17" s="203"/>
      <c r="Y17" s="203"/>
      <c r="Z17" s="203"/>
      <c r="AA17" s="222">
        <f>X17+Y17+Z17</f>
        <v>0</v>
      </c>
      <c r="AB17" s="102"/>
      <c r="AC17" s="203"/>
      <c r="AD17" s="203"/>
      <c r="AE17" s="203"/>
      <c r="AF17" s="222">
        <f>AC17+AD17+AE17</f>
        <v>0</v>
      </c>
    </row>
    <row r="18" spans="1:32" s="225" customFormat="1" ht="14.25">
      <c r="A18" s="220"/>
      <c r="B18" s="223" t="s">
        <v>113</v>
      </c>
      <c r="C18" s="224" t="s">
        <v>1</v>
      </c>
      <c r="D18" s="224" t="s">
        <v>1</v>
      </c>
      <c r="E18" s="224" t="s">
        <v>1</v>
      </c>
      <c r="F18" s="224" t="s">
        <v>1</v>
      </c>
      <c r="G18" s="224">
        <f t="shared" ref="G18:P18" si="4">SUM(G15:G17)</f>
        <v>0</v>
      </c>
      <c r="H18" s="224">
        <f t="shared" si="4"/>
        <v>0</v>
      </c>
      <c r="I18" s="224">
        <f t="shared" si="4"/>
        <v>0</v>
      </c>
      <c r="J18" s="224">
        <f t="shared" si="4"/>
        <v>0</v>
      </c>
      <c r="K18" s="224">
        <f t="shared" si="4"/>
        <v>0</v>
      </c>
      <c r="L18" s="224" t="s">
        <v>1</v>
      </c>
      <c r="M18" s="224">
        <f t="shared" si="4"/>
        <v>0</v>
      </c>
      <c r="N18" s="224">
        <f t="shared" si="4"/>
        <v>0</v>
      </c>
      <c r="O18" s="224">
        <f t="shared" si="4"/>
        <v>0</v>
      </c>
      <c r="P18" s="224">
        <f t="shared" si="4"/>
        <v>0</v>
      </c>
      <c r="Q18" s="224">
        <f>SUM(Q15:Q17)</f>
        <v>0</v>
      </c>
      <c r="R18" s="224">
        <f>SUM(R15:R17)</f>
        <v>0</v>
      </c>
      <c r="S18" s="224">
        <f>SUM(S15:S17)</f>
        <v>0</v>
      </c>
      <c r="T18" s="224">
        <f>SUM(T15:T17)</f>
        <v>0</v>
      </c>
      <c r="U18" s="224">
        <f t="shared" ref="U18:AF18" si="5">SUM(U15:U17)</f>
        <v>0</v>
      </c>
      <c r="V18" s="224">
        <f t="shared" si="5"/>
        <v>0</v>
      </c>
      <c r="W18" s="224">
        <f t="shared" si="5"/>
        <v>0</v>
      </c>
      <c r="X18" s="224">
        <f t="shared" si="5"/>
        <v>0</v>
      </c>
      <c r="Y18" s="224">
        <f t="shared" si="5"/>
        <v>0</v>
      </c>
      <c r="Z18" s="224">
        <f t="shared" si="5"/>
        <v>0</v>
      </c>
      <c r="AA18" s="224">
        <f t="shared" si="5"/>
        <v>0</v>
      </c>
      <c r="AB18" s="224">
        <f t="shared" si="5"/>
        <v>0</v>
      </c>
      <c r="AC18" s="224">
        <f t="shared" si="5"/>
        <v>0</v>
      </c>
      <c r="AD18" s="224">
        <f t="shared" si="5"/>
        <v>0</v>
      </c>
      <c r="AE18" s="224">
        <f t="shared" si="5"/>
        <v>0</v>
      </c>
      <c r="AF18" s="224">
        <f t="shared" si="5"/>
        <v>0</v>
      </c>
    </row>
    <row r="19" spans="1:32">
      <c r="A19" s="203"/>
      <c r="B19" s="223"/>
      <c r="C19" s="222"/>
      <c r="D19" s="222"/>
      <c r="E19" s="222"/>
      <c r="F19" s="222"/>
      <c r="G19" s="222"/>
      <c r="H19" s="222"/>
      <c r="I19" s="222"/>
      <c r="J19" s="222"/>
      <c r="K19" s="222"/>
      <c r="L19" s="222"/>
      <c r="M19" s="222"/>
      <c r="N19" s="222"/>
      <c r="O19" s="222"/>
      <c r="P19" s="222"/>
      <c r="Q19" s="222"/>
      <c r="R19" s="222"/>
      <c r="S19" s="222"/>
      <c r="T19" s="222"/>
      <c r="U19" s="106"/>
      <c r="V19" s="106"/>
      <c r="W19" s="106"/>
      <c r="X19" s="106"/>
      <c r="Y19" s="106"/>
      <c r="Z19" s="106"/>
      <c r="AA19" s="106"/>
      <c r="AB19" s="106"/>
      <c r="AC19" s="106"/>
      <c r="AD19" s="106"/>
      <c r="AE19" s="106"/>
      <c r="AF19" s="106"/>
    </row>
    <row r="20" spans="1:32">
      <c r="A20" s="203"/>
      <c r="B20" s="223"/>
      <c r="C20" s="222"/>
      <c r="D20" s="222"/>
      <c r="E20" s="222"/>
      <c r="F20" s="222"/>
      <c r="G20" s="222"/>
      <c r="H20" s="222"/>
      <c r="I20" s="222"/>
      <c r="J20" s="222"/>
      <c r="K20" s="222"/>
      <c r="L20" s="222"/>
      <c r="M20" s="222"/>
      <c r="N20" s="222"/>
      <c r="O20" s="222"/>
      <c r="P20" s="222"/>
      <c r="Q20" s="222"/>
      <c r="R20" s="222"/>
      <c r="S20" s="222"/>
      <c r="T20" s="222"/>
      <c r="U20" s="106"/>
      <c r="V20" s="106"/>
      <c r="W20" s="106"/>
      <c r="X20" s="106"/>
      <c r="Y20" s="106"/>
      <c r="Z20" s="106"/>
      <c r="AA20" s="106"/>
      <c r="AB20" s="106"/>
      <c r="AC20" s="106"/>
      <c r="AD20" s="106"/>
      <c r="AE20" s="106"/>
      <c r="AF20" s="106"/>
    </row>
    <row r="21" spans="1:32" ht="14.25">
      <c r="A21" s="220" t="s">
        <v>4</v>
      </c>
      <c r="B21" s="221" t="s">
        <v>237</v>
      </c>
      <c r="C21" s="222"/>
      <c r="D21" s="222"/>
      <c r="E21" s="222"/>
      <c r="F21" s="222"/>
      <c r="G21" s="221"/>
      <c r="H21" s="221"/>
      <c r="I21" s="221"/>
      <c r="J21" s="221"/>
      <c r="K21" s="221"/>
      <c r="L21" s="222"/>
      <c r="M21" s="221"/>
      <c r="N21" s="221"/>
      <c r="O21" s="221"/>
      <c r="P21" s="221"/>
      <c r="Q21" s="221"/>
      <c r="R21" s="221"/>
      <c r="S21" s="221"/>
      <c r="T21" s="221"/>
      <c r="U21" s="106"/>
      <c r="V21" s="106"/>
      <c r="W21" s="106"/>
      <c r="X21" s="106"/>
      <c r="Y21" s="106"/>
      <c r="Z21" s="106"/>
      <c r="AA21" s="106"/>
      <c r="AB21" s="106"/>
      <c r="AC21" s="106"/>
      <c r="AD21" s="106"/>
      <c r="AE21" s="106"/>
      <c r="AF21" s="106"/>
    </row>
    <row r="22" spans="1:32">
      <c r="A22" s="203"/>
      <c r="B22" s="188" t="s">
        <v>197</v>
      </c>
      <c r="C22" s="222"/>
      <c r="D22" s="222"/>
      <c r="E22" s="222"/>
      <c r="F22" s="222"/>
      <c r="G22" s="188"/>
      <c r="H22" s="188"/>
      <c r="I22" s="188"/>
      <c r="J22" s="188"/>
      <c r="K22" s="188"/>
      <c r="L22" s="222"/>
      <c r="M22" s="188"/>
      <c r="N22" s="188"/>
      <c r="O22" s="188"/>
      <c r="P22" s="188"/>
      <c r="Q22" s="188"/>
      <c r="R22" s="188"/>
      <c r="S22" s="188"/>
      <c r="T22" s="188"/>
      <c r="U22" s="106"/>
      <c r="V22" s="106"/>
      <c r="W22" s="106"/>
      <c r="X22" s="106"/>
      <c r="Y22" s="106"/>
      <c r="Z22" s="106"/>
      <c r="AA22" s="106"/>
      <c r="AB22" s="106"/>
      <c r="AC22" s="106"/>
      <c r="AD22" s="106"/>
      <c r="AE22" s="106"/>
      <c r="AF22" s="106"/>
    </row>
    <row r="23" spans="1:32">
      <c r="A23" s="203"/>
      <c r="B23" s="188" t="s">
        <v>230</v>
      </c>
      <c r="C23" s="222"/>
      <c r="D23" s="222"/>
      <c r="E23" s="222"/>
      <c r="F23" s="222"/>
      <c r="G23" s="188"/>
      <c r="H23" s="188"/>
      <c r="I23" s="188"/>
      <c r="J23" s="188"/>
      <c r="K23" s="188"/>
      <c r="L23" s="222"/>
      <c r="M23" s="188"/>
      <c r="N23" s="188"/>
      <c r="O23" s="188"/>
      <c r="P23" s="188"/>
      <c r="Q23" s="188"/>
      <c r="R23" s="188"/>
      <c r="S23" s="188"/>
      <c r="T23" s="188"/>
      <c r="U23" s="106"/>
      <c r="V23" s="106"/>
      <c r="W23" s="106"/>
      <c r="X23" s="106"/>
      <c r="Y23" s="106"/>
      <c r="Z23" s="106"/>
      <c r="AA23" s="106"/>
      <c r="AB23" s="106"/>
      <c r="AC23" s="106"/>
      <c r="AD23" s="106"/>
      <c r="AE23" s="106"/>
      <c r="AF23" s="106"/>
    </row>
    <row r="24" spans="1:32">
      <c r="A24" s="203"/>
      <c r="B24" s="188" t="s">
        <v>231</v>
      </c>
      <c r="C24" s="222"/>
      <c r="D24" s="222"/>
      <c r="E24" s="222"/>
      <c r="F24" s="222"/>
      <c r="G24" s="188"/>
      <c r="H24" s="188"/>
      <c r="I24" s="188"/>
      <c r="J24" s="188"/>
      <c r="K24" s="188"/>
      <c r="L24" s="222"/>
      <c r="M24" s="188"/>
      <c r="N24" s="188"/>
      <c r="O24" s="188"/>
      <c r="P24" s="188"/>
      <c r="Q24" s="188"/>
      <c r="R24" s="188"/>
      <c r="S24" s="188"/>
      <c r="T24" s="188"/>
      <c r="U24" s="106"/>
      <c r="V24" s="106"/>
      <c r="W24" s="106"/>
      <c r="X24" s="106"/>
      <c r="Y24" s="106"/>
      <c r="Z24" s="106"/>
      <c r="AA24" s="106"/>
      <c r="AB24" s="106"/>
      <c r="AC24" s="106"/>
      <c r="AD24" s="106"/>
      <c r="AE24" s="106"/>
      <c r="AF24" s="106"/>
    </row>
    <row r="25" spans="1:32">
      <c r="A25" s="203">
        <v>1</v>
      </c>
      <c r="B25" s="102"/>
      <c r="C25" s="203"/>
      <c r="D25" s="222"/>
      <c r="E25" s="222"/>
      <c r="F25" s="222"/>
      <c r="G25" s="102"/>
      <c r="H25" s="203"/>
      <c r="I25" s="203"/>
      <c r="J25" s="203"/>
      <c r="K25" s="222">
        <f>H25+I25+J25</f>
        <v>0</v>
      </c>
      <c r="L25" s="222"/>
      <c r="M25" s="102"/>
      <c r="N25" s="203"/>
      <c r="O25" s="203"/>
      <c r="P25" s="203"/>
      <c r="Q25" s="222">
        <f>N25+O25+P25</f>
        <v>0</v>
      </c>
      <c r="R25" s="222">
        <f t="shared" ref="R25:U27" si="6">G25-M25</f>
        <v>0</v>
      </c>
      <c r="S25" s="222">
        <f t="shared" si="6"/>
        <v>0</v>
      </c>
      <c r="T25" s="222">
        <f t="shared" si="6"/>
        <v>0</v>
      </c>
      <c r="U25" s="222">
        <f t="shared" si="6"/>
        <v>0</v>
      </c>
      <c r="V25" s="222">
        <f>S25+T25+U25</f>
        <v>0</v>
      </c>
      <c r="W25" s="102"/>
      <c r="X25" s="203"/>
      <c r="Y25" s="203"/>
      <c r="Z25" s="203"/>
      <c r="AA25" s="222">
        <f>X25+Y25+Z25</f>
        <v>0</v>
      </c>
      <c r="AB25" s="102"/>
      <c r="AC25" s="203"/>
      <c r="AD25" s="203"/>
      <c r="AE25" s="203"/>
      <c r="AF25" s="222">
        <f>AC25+AD25+AE25</f>
        <v>0</v>
      </c>
    </row>
    <row r="26" spans="1:32">
      <c r="A26" s="203">
        <v>2</v>
      </c>
      <c r="B26" s="102"/>
      <c r="C26" s="203"/>
      <c r="D26" s="222"/>
      <c r="E26" s="222"/>
      <c r="F26" s="222"/>
      <c r="G26" s="102"/>
      <c r="H26" s="203"/>
      <c r="I26" s="203"/>
      <c r="J26" s="203"/>
      <c r="K26" s="222">
        <f>H26+I26+J26</f>
        <v>0</v>
      </c>
      <c r="L26" s="222"/>
      <c r="M26" s="102"/>
      <c r="N26" s="203"/>
      <c r="O26" s="203"/>
      <c r="P26" s="203"/>
      <c r="Q26" s="222">
        <f>N26+O26+P26</f>
        <v>0</v>
      </c>
      <c r="R26" s="222">
        <f t="shared" si="6"/>
        <v>0</v>
      </c>
      <c r="S26" s="222">
        <f t="shared" si="6"/>
        <v>0</v>
      </c>
      <c r="T26" s="222">
        <f t="shared" si="6"/>
        <v>0</v>
      </c>
      <c r="U26" s="222">
        <f t="shared" si="6"/>
        <v>0</v>
      </c>
      <c r="V26" s="222">
        <f>S26+T26+U26</f>
        <v>0</v>
      </c>
      <c r="W26" s="102"/>
      <c r="X26" s="203"/>
      <c r="Y26" s="203"/>
      <c r="Z26" s="203"/>
      <c r="AA26" s="222">
        <f>X26+Y26+Z26</f>
        <v>0</v>
      </c>
      <c r="AB26" s="102"/>
      <c r="AC26" s="203"/>
      <c r="AD26" s="203"/>
      <c r="AE26" s="203"/>
      <c r="AF26" s="222">
        <f>AC26+AD26+AE26</f>
        <v>0</v>
      </c>
    </row>
    <row r="27" spans="1:32">
      <c r="A27" s="203">
        <v>3</v>
      </c>
      <c r="B27" s="223"/>
      <c r="C27" s="203"/>
      <c r="D27" s="222"/>
      <c r="E27" s="222"/>
      <c r="F27" s="222"/>
      <c r="G27" s="102"/>
      <c r="H27" s="203"/>
      <c r="I27" s="203"/>
      <c r="J27" s="203"/>
      <c r="K27" s="222">
        <f>H27+I27+J27</f>
        <v>0</v>
      </c>
      <c r="L27" s="222"/>
      <c r="M27" s="102"/>
      <c r="N27" s="203"/>
      <c r="O27" s="203"/>
      <c r="P27" s="203"/>
      <c r="Q27" s="222">
        <f>N27+O27+P27</f>
        <v>0</v>
      </c>
      <c r="R27" s="222">
        <f t="shared" si="6"/>
        <v>0</v>
      </c>
      <c r="S27" s="222">
        <f t="shared" si="6"/>
        <v>0</v>
      </c>
      <c r="T27" s="222">
        <f t="shared" si="6"/>
        <v>0</v>
      </c>
      <c r="U27" s="222">
        <f t="shared" si="6"/>
        <v>0</v>
      </c>
      <c r="V27" s="222">
        <f>S27+T27+U27</f>
        <v>0</v>
      </c>
      <c r="W27" s="102"/>
      <c r="X27" s="203"/>
      <c r="Y27" s="203"/>
      <c r="Z27" s="203"/>
      <c r="AA27" s="222">
        <f>X27+Y27+Z27</f>
        <v>0</v>
      </c>
      <c r="AB27" s="102"/>
      <c r="AC27" s="203"/>
      <c r="AD27" s="203"/>
      <c r="AE27" s="203"/>
      <c r="AF27" s="222">
        <f>AC27+AD27+AE27</f>
        <v>0</v>
      </c>
    </row>
    <row r="28" spans="1:32" s="225" customFormat="1" ht="27">
      <c r="A28" s="220"/>
      <c r="B28" s="228" t="s">
        <v>232</v>
      </c>
      <c r="C28" s="224" t="s">
        <v>1</v>
      </c>
      <c r="D28" s="224" t="s">
        <v>1</v>
      </c>
      <c r="E28" s="224" t="s">
        <v>1</v>
      </c>
      <c r="F28" s="224" t="s">
        <v>1</v>
      </c>
      <c r="G28" s="224">
        <f>SUM(G25:G27)</f>
        <v>0</v>
      </c>
      <c r="H28" s="224">
        <f t="shared" ref="H28:AF28" si="7">SUM(H25:H27)</f>
        <v>0</v>
      </c>
      <c r="I28" s="224">
        <f t="shared" si="7"/>
        <v>0</v>
      </c>
      <c r="J28" s="224">
        <f t="shared" si="7"/>
        <v>0</v>
      </c>
      <c r="K28" s="224">
        <f t="shared" si="7"/>
        <v>0</v>
      </c>
      <c r="L28" s="224" t="s">
        <v>1</v>
      </c>
      <c r="M28" s="224">
        <f t="shared" si="7"/>
        <v>0</v>
      </c>
      <c r="N28" s="224">
        <f t="shared" si="7"/>
        <v>0</v>
      </c>
      <c r="O28" s="224">
        <f t="shared" si="7"/>
        <v>0</v>
      </c>
      <c r="P28" s="224">
        <f t="shared" si="7"/>
        <v>0</v>
      </c>
      <c r="Q28" s="224">
        <f t="shared" si="7"/>
        <v>0</v>
      </c>
      <c r="R28" s="224">
        <f t="shared" si="7"/>
        <v>0</v>
      </c>
      <c r="S28" s="224">
        <f t="shared" si="7"/>
        <v>0</v>
      </c>
      <c r="T28" s="224">
        <f t="shared" si="7"/>
        <v>0</v>
      </c>
      <c r="U28" s="224">
        <f t="shared" si="7"/>
        <v>0</v>
      </c>
      <c r="V28" s="224">
        <f t="shared" si="7"/>
        <v>0</v>
      </c>
      <c r="W28" s="224">
        <f t="shared" si="7"/>
        <v>0</v>
      </c>
      <c r="X28" s="224">
        <f t="shared" si="7"/>
        <v>0</v>
      </c>
      <c r="Y28" s="224">
        <f t="shared" si="7"/>
        <v>0</v>
      </c>
      <c r="Z28" s="224">
        <f t="shared" si="7"/>
        <v>0</v>
      </c>
      <c r="AA28" s="224">
        <f t="shared" si="7"/>
        <v>0</v>
      </c>
      <c r="AB28" s="224">
        <f t="shared" si="7"/>
        <v>0</v>
      </c>
      <c r="AC28" s="224">
        <f t="shared" si="7"/>
        <v>0</v>
      </c>
      <c r="AD28" s="224">
        <f t="shared" si="7"/>
        <v>0</v>
      </c>
      <c r="AE28" s="224">
        <f t="shared" si="7"/>
        <v>0</v>
      </c>
      <c r="AF28" s="224">
        <f t="shared" si="7"/>
        <v>0</v>
      </c>
    </row>
    <row r="29" spans="1:32">
      <c r="A29" s="203"/>
      <c r="B29" s="188" t="s">
        <v>231</v>
      </c>
      <c r="C29" s="222"/>
      <c r="D29" s="222"/>
      <c r="E29" s="222"/>
      <c r="F29" s="222"/>
      <c r="G29" s="188"/>
      <c r="H29" s="188"/>
      <c r="I29" s="188"/>
      <c r="J29" s="188"/>
      <c r="K29" s="188"/>
      <c r="L29" s="222"/>
      <c r="M29" s="188"/>
      <c r="N29" s="188"/>
      <c r="O29" s="188"/>
      <c r="P29" s="188"/>
      <c r="Q29" s="188"/>
      <c r="R29" s="188"/>
      <c r="S29" s="188"/>
      <c r="T29" s="188"/>
      <c r="U29" s="106"/>
      <c r="V29" s="106"/>
      <c r="W29" s="106"/>
      <c r="X29" s="106"/>
      <c r="Y29" s="106"/>
      <c r="Z29" s="106"/>
      <c r="AA29" s="106"/>
      <c r="AB29" s="106"/>
      <c r="AC29" s="106"/>
      <c r="AD29" s="106"/>
      <c r="AE29" s="106"/>
      <c r="AF29" s="106"/>
    </row>
    <row r="30" spans="1:32">
      <c r="A30" s="203">
        <v>1</v>
      </c>
      <c r="B30" s="102"/>
      <c r="C30" s="203"/>
      <c r="D30" s="222"/>
      <c r="E30" s="222"/>
      <c r="F30" s="222"/>
      <c r="G30" s="102"/>
      <c r="H30" s="203"/>
      <c r="I30" s="203"/>
      <c r="J30" s="203"/>
      <c r="K30" s="222">
        <f>H30+I30+J30</f>
        <v>0</v>
      </c>
      <c r="L30" s="222"/>
      <c r="M30" s="102"/>
      <c r="N30" s="203"/>
      <c r="O30" s="203"/>
      <c r="P30" s="203"/>
      <c r="Q30" s="222">
        <f>N30+O30+P30</f>
        <v>0</v>
      </c>
      <c r="R30" s="222">
        <f t="shared" ref="R30:U32" si="8">G30-M30</f>
        <v>0</v>
      </c>
      <c r="S30" s="222">
        <f t="shared" si="8"/>
        <v>0</v>
      </c>
      <c r="T30" s="222">
        <f t="shared" si="8"/>
        <v>0</v>
      </c>
      <c r="U30" s="222">
        <f t="shared" si="8"/>
        <v>0</v>
      </c>
      <c r="V30" s="222">
        <f>S30+T30+U30</f>
        <v>0</v>
      </c>
      <c r="W30" s="102"/>
      <c r="X30" s="203"/>
      <c r="Y30" s="203"/>
      <c r="Z30" s="203"/>
      <c r="AA30" s="222">
        <f>X30+Y30+Z30</f>
        <v>0</v>
      </c>
      <c r="AB30" s="102"/>
      <c r="AC30" s="203"/>
      <c r="AD30" s="203"/>
      <c r="AE30" s="203"/>
      <c r="AF30" s="222">
        <f>AC30+AD30+AE30</f>
        <v>0</v>
      </c>
    </row>
    <row r="31" spans="1:32">
      <c r="A31" s="203">
        <v>2</v>
      </c>
      <c r="B31" s="102"/>
      <c r="C31" s="203"/>
      <c r="D31" s="222"/>
      <c r="E31" s="222"/>
      <c r="F31" s="222"/>
      <c r="G31" s="102"/>
      <c r="H31" s="203"/>
      <c r="I31" s="203"/>
      <c r="J31" s="203"/>
      <c r="K31" s="222">
        <f>H31+I31+J31</f>
        <v>0</v>
      </c>
      <c r="L31" s="222"/>
      <c r="M31" s="102"/>
      <c r="N31" s="203"/>
      <c r="O31" s="203"/>
      <c r="P31" s="203"/>
      <c r="Q31" s="222">
        <f>N31+O31+P31</f>
        <v>0</v>
      </c>
      <c r="R31" s="222">
        <f t="shared" si="8"/>
        <v>0</v>
      </c>
      <c r="S31" s="222">
        <f t="shared" si="8"/>
        <v>0</v>
      </c>
      <c r="T31" s="222">
        <f t="shared" si="8"/>
        <v>0</v>
      </c>
      <c r="U31" s="222">
        <f t="shared" si="8"/>
        <v>0</v>
      </c>
      <c r="V31" s="222">
        <f>S31+T31+U31</f>
        <v>0</v>
      </c>
      <c r="W31" s="102"/>
      <c r="X31" s="203"/>
      <c r="Y31" s="203"/>
      <c r="Z31" s="203"/>
      <c r="AA31" s="222">
        <f>X31+Y31+Z31</f>
        <v>0</v>
      </c>
      <c r="AB31" s="102"/>
      <c r="AC31" s="203"/>
      <c r="AD31" s="203"/>
      <c r="AE31" s="203"/>
      <c r="AF31" s="222">
        <f>AC31+AD31+AE31</f>
        <v>0</v>
      </c>
    </row>
    <row r="32" spans="1:32">
      <c r="A32" s="203">
        <v>3</v>
      </c>
      <c r="B32" s="223"/>
      <c r="C32" s="203"/>
      <c r="D32" s="222"/>
      <c r="E32" s="222"/>
      <c r="F32" s="222"/>
      <c r="G32" s="102"/>
      <c r="H32" s="203"/>
      <c r="I32" s="203"/>
      <c r="J32" s="203"/>
      <c r="K32" s="222">
        <f>H32+I32+J32</f>
        <v>0</v>
      </c>
      <c r="L32" s="222"/>
      <c r="M32" s="102"/>
      <c r="N32" s="203"/>
      <c r="O32" s="203"/>
      <c r="P32" s="203"/>
      <c r="Q32" s="222">
        <f>N32+O32+P32</f>
        <v>0</v>
      </c>
      <c r="R32" s="222">
        <f t="shared" si="8"/>
        <v>0</v>
      </c>
      <c r="S32" s="222">
        <f t="shared" si="8"/>
        <v>0</v>
      </c>
      <c r="T32" s="222">
        <f t="shared" si="8"/>
        <v>0</v>
      </c>
      <c r="U32" s="222">
        <f t="shared" si="8"/>
        <v>0</v>
      </c>
      <c r="V32" s="222">
        <f>S32+T32+U32</f>
        <v>0</v>
      </c>
      <c r="W32" s="102"/>
      <c r="X32" s="203"/>
      <c r="Y32" s="203"/>
      <c r="Z32" s="203"/>
      <c r="AA32" s="222">
        <f>X32+Y32+Z32</f>
        <v>0</v>
      </c>
      <c r="AB32" s="102"/>
      <c r="AC32" s="203"/>
      <c r="AD32" s="203"/>
      <c r="AE32" s="203"/>
      <c r="AF32" s="222">
        <f>AC32+AD32+AE32</f>
        <v>0</v>
      </c>
    </row>
    <row r="33" spans="1:32" s="225" customFormat="1" ht="27">
      <c r="A33" s="220"/>
      <c r="B33" s="228" t="s">
        <v>232</v>
      </c>
      <c r="C33" s="224" t="s">
        <v>1</v>
      </c>
      <c r="D33" s="224" t="s">
        <v>1</v>
      </c>
      <c r="E33" s="224" t="s">
        <v>1</v>
      </c>
      <c r="F33" s="224" t="s">
        <v>1</v>
      </c>
      <c r="G33" s="224">
        <f t="shared" ref="G33:P33" si="9">SUM(G30:G32)</f>
        <v>0</v>
      </c>
      <c r="H33" s="224">
        <f t="shared" si="9"/>
        <v>0</v>
      </c>
      <c r="I33" s="224">
        <f t="shared" si="9"/>
        <v>0</v>
      </c>
      <c r="J33" s="224">
        <f t="shared" si="9"/>
        <v>0</v>
      </c>
      <c r="K33" s="224">
        <f t="shared" si="9"/>
        <v>0</v>
      </c>
      <c r="L33" s="224" t="s">
        <v>1</v>
      </c>
      <c r="M33" s="224">
        <f t="shared" si="9"/>
        <v>0</v>
      </c>
      <c r="N33" s="224">
        <f t="shared" si="9"/>
        <v>0</v>
      </c>
      <c r="O33" s="224">
        <f t="shared" si="9"/>
        <v>0</v>
      </c>
      <c r="P33" s="224">
        <f t="shared" si="9"/>
        <v>0</v>
      </c>
      <c r="Q33" s="224">
        <f>SUM(Q30:Q32)</f>
        <v>0</v>
      </c>
      <c r="R33" s="224">
        <f>SUM(R30:R32)</f>
        <v>0</v>
      </c>
      <c r="S33" s="224">
        <f>SUM(S30:S32)</f>
        <v>0</v>
      </c>
      <c r="T33" s="224">
        <f>SUM(T30:T32)</f>
        <v>0</v>
      </c>
      <c r="U33" s="224">
        <f t="shared" ref="U33:AF33" si="10">SUM(U30:U32)</f>
        <v>0</v>
      </c>
      <c r="V33" s="224">
        <f t="shared" si="10"/>
        <v>0</v>
      </c>
      <c r="W33" s="224">
        <f t="shared" si="10"/>
        <v>0</v>
      </c>
      <c r="X33" s="224">
        <f t="shared" si="10"/>
        <v>0</v>
      </c>
      <c r="Y33" s="224">
        <f t="shared" si="10"/>
        <v>0</v>
      </c>
      <c r="Z33" s="224">
        <f t="shared" si="10"/>
        <v>0</v>
      </c>
      <c r="AA33" s="224">
        <f t="shared" si="10"/>
        <v>0</v>
      </c>
      <c r="AB33" s="224">
        <f t="shared" si="10"/>
        <v>0</v>
      </c>
      <c r="AC33" s="224">
        <f t="shared" si="10"/>
        <v>0</v>
      </c>
      <c r="AD33" s="224">
        <f t="shared" si="10"/>
        <v>0</v>
      </c>
      <c r="AE33" s="224">
        <f t="shared" si="10"/>
        <v>0</v>
      </c>
      <c r="AF33" s="224">
        <f t="shared" si="10"/>
        <v>0</v>
      </c>
    </row>
    <row r="34" spans="1:32" s="225" customFormat="1" ht="27">
      <c r="A34" s="220"/>
      <c r="B34" s="228" t="s">
        <v>238</v>
      </c>
      <c r="C34" s="224" t="s">
        <v>1</v>
      </c>
      <c r="D34" s="224" t="s">
        <v>1</v>
      </c>
      <c r="E34" s="224" t="s">
        <v>1</v>
      </c>
      <c r="F34" s="224" t="s">
        <v>1</v>
      </c>
      <c r="G34" s="224">
        <f>G28+G33</f>
        <v>0</v>
      </c>
      <c r="H34" s="224">
        <f t="shared" ref="H34:AF34" si="11">H28+H33</f>
        <v>0</v>
      </c>
      <c r="I34" s="224">
        <f t="shared" si="11"/>
        <v>0</v>
      </c>
      <c r="J34" s="224">
        <f t="shared" si="11"/>
        <v>0</v>
      </c>
      <c r="K34" s="224">
        <f t="shared" si="11"/>
        <v>0</v>
      </c>
      <c r="L34" s="224" t="s">
        <v>1</v>
      </c>
      <c r="M34" s="224">
        <f t="shared" si="11"/>
        <v>0</v>
      </c>
      <c r="N34" s="224">
        <f t="shared" si="11"/>
        <v>0</v>
      </c>
      <c r="O34" s="224">
        <f t="shared" si="11"/>
        <v>0</v>
      </c>
      <c r="P34" s="224">
        <f t="shared" si="11"/>
        <v>0</v>
      </c>
      <c r="Q34" s="224">
        <f t="shared" si="11"/>
        <v>0</v>
      </c>
      <c r="R34" s="224">
        <f t="shared" si="11"/>
        <v>0</v>
      </c>
      <c r="S34" s="224">
        <f t="shared" si="11"/>
        <v>0</v>
      </c>
      <c r="T34" s="224">
        <f t="shared" si="11"/>
        <v>0</v>
      </c>
      <c r="U34" s="224">
        <f t="shared" si="11"/>
        <v>0</v>
      </c>
      <c r="V34" s="224">
        <f t="shared" si="11"/>
        <v>0</v>
      </c>
      <c r="W34" s="224">
        <f t="shared" si="11"/>
        <v>0</v>
      </c>
      <c r="X34" s="224">
        <f t="shared" si="11"/>
        <v>0</v>
      </c>
      <c r="Y34" s="224">
        <f t="shared" si="11"/>
        <v>0</v>
      </c>
      <c r="Z34" s="224">
        <f t="shared" si="11"/>
        <v>0</v>
      </c>
      <c r="AA34" s="224">
        <f t="shared" si="11"/>
        <v>0</v>
      </c>
      <c r="AB34" s="224">
        <f t="shared" si="11"/>
        <v>0</v>
      </c>
      <c r="AC34" s="224">
        <f t="shared" si="11"/>
        <v>0</v>
      </c>
      <c r="AD34" s="224">
        <f t="shared" si="11"/>
        <v>0</v>
      </c>
      <c r="AE34" s="224">
        <f t="shared" si="11"/>
        <v>0</v>
      </c>
      <c r="AF34" s="224">
        <f t="shared" si="11"/>
        <v>0</v>
      </c>
    </row>
    <row r="35" spans="1:32">
      <c r="A35" s="203"/>
      <c r="B35" s="223"/>
      <c r="C35" s="222"/>
      <c r="D35" s="222"/>
      <c r="E35" s="222"/>
      <c r="F35" s="222"/>
      <c r="G35" s="223"/>
      <c r="H35" s="223"/>
      <c r="I35" s="223"/>
      <c r="J35" s="223"/>
      <c r="K35" s="223"/>
      <c r="L35" s="222"/>
      <c r="M35" s="223"/>
      <c r="N35" s="223"/>
      <c r="O35" s="223"/>
      <c r="P35" s="223"/>
      <c r="Q35" s="223"/>
      <c r="R35" s="223"/>
      <c r="S35" s="223"/>
      <c r="T35" s="223"/>
      <c r="U35" s="106"/>
      <c r="V35" s="106"/>
      <c r="W35" s="106"/>
      <c r="X35" s="106"/>
      <c r="Y35" s="106"/>
      <c r="Z35" s="106"/>
      <c r="AA35" s="106"/>
      <c r="AB35" s="106"/>
      <c r="AC35" s="106"/>
      <c r="AD35" s="106"/>
      <c r="AE35" s="106"/>
      <c r="AF35" s="106"/>
    </row>
    <row r="36" spans="1:32" ht="27">
      <c r="A36" s="220" t="s">
        <v>356</v>
      </c>
      <c r="B36" s="221" t="s">
        <v>243</v>
      </c>
      <c r="C36" s="234"/>
      <c r="D36" s="222"/>
      <c r="E36" s="222"/>
      <c r="F36" s="222"/>
      <c r="G36" s="222"/>
      <c r="H36" s="222"/>
      <c r="I36" s="222"/>
      <c r="J36" s="222"/>
      <c r="K36" s="222"/>
      <c r="L36" s="222"/>
      <c r="M36" s="222"/>
      <c r="N36" s="222"/>
      <c r="O36" s="222"/>
      <c r="P36" s="70"/>
      <c r="Q36" s="222"/>
      <c r="R36" s="222"/>
      <c r="S36" s="222"/>
      <c r="T36" s="222"/>
      <c r="U36" s="106"/>
      <c r="V36" s="106"/>
      <c r="W36" s="106"/>
      <c r="X36" s="106"/>
      <c r="Y36" s="106"/>
      <c r="Z36" s="106"/>
      <c r="AA36" s="106"/>
      <c r="AB36" s="106"/>
      <c r="AC36" s="106"/>
      <c r="AD36" s="106"/>
      <c r="AE36" s="106"/>
      <c r="AF36" s="106"/>
    </row>
    <row r="37" spans="1:32">
      <c r="A37" s="203"/>
      <c r="B37" s="188" t="s">
        <v>126</v>
      </c>
      <c r="C37" s="222"/>
      <c r="D37" s="222"/>
      <c r="E37" s="222"/>
      <c r="F37" s="222"/>
      <c r="G37" s="188"/>
      <c r="H37" s="188"/>
      <c r="I37" s="188"/>
      <c r="J37" s="188"/>
      <c r="K37" s="188"/>
      <c r="L37" s="188"/>
      <c r="M37" s="188"/>
      <c r="N37" s="188"/>
      <c r="O37" s="188"/>
      <c r="P37" s="188"/>
      <c r="Q37" s="188"/>
      <c r="R37" s="188"/>
      <c r="S37" s="188"/>
      <c r="T37" s="188"/>
      <c r="U37" s="106"/>
      <c r="V37" s="106"/>
      <c r="W37" s="106"/>
      <c r="X37" s="106"/>
      <c r="Y37" s="106"/>
      <c r="Z37" s="106"/>
      <c r="AA37" s="106"/>
      <c r="AB37" s="106"/>
      <c r="AC37" s="106"/>
      <c r="AD37" s="106"/>
      <c r="AE37" s="106"/>
      <c r="AF37" s="106"/>
    </row>
    <row r="38" spans="1:32">
      <c r="A38" s="203"/>
      <c r="B38" s="188" t="s">
        <v>230</v>
      </c>
      <c r="C38" s="222"/>
      <c r="D38" s="222"/>
      <c r="E38" s="222"/>
      <c r="F38" s="222"/>
      <c r="G38" s="188"/>
      <c r="H38" s="188"/>
      <c r="I38" s="188"/>
      <c r="J38" s="188"/>
      <c r="K38" s="188"/>
      <c r="L38" s="188"/>
      <c r="M38" s="188"/>
      <c r="N38" s="188"/>
      <c r="O38" s="188"/>
      <c r="P38" s="188"/>
      <c r="Q38" s="188"/>
      <c r="R38" s="188"/>
      <c r="S38" s="188"/>
      <c r="T38" s="188"/>
      <c r="U38" s="106"/>
      <c r="V38" s="106"/>
      <c r="W38" s="106"/>
      <c r="X38" s="106"/>
      <c r="Y38" s="106"/>
      <c r="Z38" s="106"/>
      <c r="AA38" s="106"/>
      <c r="AB38" s="106"/>
      <c r="AC38" s="106"/>
      <c r="AD38" s="106"/>
      <c r="AE38" s="106"/>
      <c r="AF38" s="106"/>
    </row>
    <row r="39" spans="1:32">
      <c r="A39" s="203"/>
      <c r="B39" s="188" t="s">
        <v>231</v>
      </c>
      <c r="C39" s="222"/>
      <c r="D39" s="222"/>
      <c r="E39" s="222"/>
      <c r="F39" s="222"/>
      <c r="G39" s="188"/>
      <c r="H39" s="188"/>
      <c r="I39" s="188"/>
      <c r="J39" s="188"/>
      <c r="K39" s="188"/>
      <c r="L39" s="188"/>
      <c r="M39" s="188"/>
      <c r="N39" s="188"/>
      <c r="O39" s="188"/>
      <c r="P39" s="188"/>
      <c r="Q39" s="188"/>
      <c r="R39" s="188"/>
      <c r="S39" s="188"/>
      <c r="T39" s="188"/>
      <c r="U39" s="106"/>
      <c r="V39" s="106"/>
      <c r="W39" s="106"/>
      <c r="X39" s="106"/>
      <c r="Y39" s="106"/>
      <c r="Z39" s="106"/>
      <c r="AA39" s="106"/>
      <c r="AB39" s="106"/>
      <c r="AC39" s="106"/>
      <c r="AD39" s="106"/>
      <c r="AE39" s="106"/>
      <c r="AF39" s="106"/>
    </row>
    <row r="40" spans="1:32">
      <c r="A40" s="203">
        <v>1</v>
      </c>
      <c r="B40" s="102"/>
      <c r="C40" s="203"/>
      <c r="D40" s="203"/>
      <c r="E40" s="203"/>
      <c r="F40" s="203"/>
      <c r="G40" s="102"/>
      <c r="H40" s="102"/>
      <c r="I40" s="102"/>
      <c r="J40" s="102"/>
      <c r="K40" s="222">
        <f>H40+I40+J40</f>
        <v>0</v>
      </c>
      <c r="L40" s="222"/>
      <c r="M40" s="102"/>
      <c r="N40" s="203"/>
      <c r="O40" s="203"/>
      <c r="P40" s="203"/>
      <c r="Q40" s="222">
        <f>N40+O40+P40</f>
        <v>0</v>
      </c>
      <c r="R40" s="222">
        <f t="shared" ref="R40:U42" si="12">G40-M40</f>
        <v>0</v>
      </c>
      <c r="S40" s="222">
        <f t="shared" si="12"/>
        <v>0</v>
      </c>
      <c r="T40" s="222">
        <f t="shared" si="12"/>
        <v>0</v>
      </c>
      <c r="U40" s="222">
        <f t="shared" si="12"/>
        <v>0</v>
      </c>
      <c r="V40" s="222">
        <f>S40+T40+U40</f>
        <v>0</v>
      </c>
      <c r="W40" s="102"/>
      <c r="X40" s="203"/>
      <c r="Y40" s="203"/>
      <c r="Z40" s="203"/>
      <c r="AA40" s="222">
        <f>X40+Y40+Z40</f>
        <v>0</v>
      </c>
      <c r="AB40" s="102"/>
      <c r="AC40" s="203"/>
      <c r="AD40" s="203"/>
      <c r="AE40" s="203"/>
      <c r="AF40" s="222">
        <f>AC40+AD40+AE40</f>
        <v>0</v>
      </c>
    </row>
    <row r="41" spans="1:32">
      <c r="A41" s="203">
        <v>2</v>
      </c>
      <c r="B41" s="102"/>
      <c r="C41" s="203"/>
      <c r="D41" s="203"/>
      <c r="E41" s="203"/>
      <c r="F41" s="203"/>
      <c r="G41" s="102"/>
      <c r="H41" s="102"/>
      <c r="I41" s="102"/>
      <c r="J41" s="102"/>
      <c r="K41" s="222">
        <f>H41+I41+J41</f>
        <v>0</v>
      </c>
      <c r="L41" s="222"/>
      <c r="M41" s="102"/>
      <c r="N41" s="203"/>
      <c r="O41" s="203"/>
      <c r="P41" s="203"/>
      <c r="Q41" s="222">
        <f>N41+O41+P41</f>
        <v>0</v>
      </c>
      <c r="R41" s="222">
        <f t="shared" si="12"/>
        <v>0</v>
      </c>
      <c r="S41" s="222">
        <f t="shared" si="12"/>
        <v>0</v>
      </c>
      <c r="T41" s="222">
        <f t="shared" si="12"/>
        <v>0</v>
      </c>
      <c r="U41" s="222">
        <f t="shared" si="12"/>
        <v>0</v>
      </c>
      <c r="V41" s="222">
        <f>S41+T41+U41</f>
        <v>0</v>
      </c>
      <c r="W41" s="102"/>
      <c r="X41" s="203"/>
      <c r="Y41" s="203"/>
      <c r="Z41" s="203"/>
      <c r="AA41" s="222">
        <f>X41+Y41+Z41</f>
        <v>0</v>
      </c>
      <c r="AB41" s="102"/>
      <c r="AC41" s="203"/>
      <c r="AD41" s="203"/>
      <c r="AE41" s="203"/>
      <c r="AF41" s="222">
        <f>AC41+AD41+AE41</f>
        <v>0</v>
      </c>
    </row>
    <row r="42" spans="1:32">
      <c r="A42" s="203">
        <v>3</v>
      </c>
      <c r="B42" s="223"/>
      <c r="C42" s="203"/>
      <c r="D42" s="203"/>
      <c r="E42" s="203"/>
      <c r="F42" s="203"/>
      <c r="G42" s="102"/>
      <c r="H42" s="102"/>
      <c r="I42" s="102"/>
      <c r="J42" s="102"/>
      <c r="K42" s="222">
        <f>H42+I42+J42</f>
        <v>0</v>
      </c>
      <c r="L42" s="222"/>
      <c r="M42" s="102"/>
      <c r="N42" s="203"/>
      <c r="O42" s="203"/>
      <c r="P42" s="203"/>
      <c r="Q42" s="222">
        <f>N42+O42+P42</f>
        <v>0</v>
      </c>
      <c r="R42" s="222">
        <f t="shared" si="12"/>
        <v>0</v>
      </c>
      <c r="S42" s="222">
        <f t="shared" si="12"/>
        <v>0</v>
      </c>
      <c r="T42" s="222">
        <f t="shared" si="12"/>
        <v>0</v>
      </c>
      <c r="U42" s="222">
        <f t="shared" si="12"/>
        <v>0</v>
      </c>
      <c r="V42" s="222">
        <f>S42+T42+U42</f>
        <v>0</v>
      </c>
      <c r="W42" s="102"/>
      <c r="X42" s="203"/>
      <c r="Y42" s="203"/>
      <c r="Z42" s="203"/>
      <c r="AA42" s="222">
        <f>X42+Y42+Z42</f>
        <v>0</v>
      </c>
      <c r="AB42" s="102"/>
      <c r="AC42" s="203"/>
      <c r="AD42" s="203"/>
      <c r="AE42" s="203"/>
      <c r="AF42" s="222">
        <f>AC42+AD42+AE42</f>
        <v>0</v>
      </c>
    </row>
    <row r="43" spans="1:32" s="225" customFormat="1" ht="27">
      <c r="A43" s="220"/>
      <c r="B43" s="228" t="s">
        <v>232</v>
      </c>
      <c r="C43" s="224" t="s">
        <v>1</v>
      </c>
      <c r="D43" s="224" t="s">
        <v>1</v>
      </c>
      <c r="E43" s="224" t="s">
        <v>1</v>
      </c>
      <c r="F43" s="224" t="s">
        <v>1</v>
      </c>
      <c r="G43" s="224">
        <f>SUM(G40:G42)</f>
        <v>0</v>
      </c>
      <c r="H43" s="224">
        <f>SUM(H40:H42)</f>
        <v>0</v>
      </c>
      <c r="I43" s="224">
        <f>SUM(I40:I42)</f>
        <v>0</v>
      </c>
      <c r="J43" s="224">
        <f>SUM(J40:J42)</f>
        <v>0</v>
      </c>
      <c r="K43" s="224">
        <f>SUM(K40:K42)</f>
        <v>0</v>
      </c>
      <c r="L43" s="224"/>
      <c r="M43" s="224">
        <f t="shared" ref="M43:AF43" si="13">SUM(M40:M42)</f>
        <v>0</v>
      </c>
      <c r="N43" s="224">
        <f t="shared" si="13"/>
        <v>0</v>
      </c>
      <c r="O43" s="224">
        <f t="shared" si="13"/>
        <v>0</v>
      </c>
      <c r="P43" s="224">
        <f t="shared" si="13"/>
        <v>0</v>
      </c>
      <c r="Q43" s="224">
        <f t="shared" si="13"/>
        <v>0</v>
      </c>
      <c r="R43" s="224">
        <f t="shared" si="13"/>
        <v>0</v>
      </c>
      <c r="S43" s="224">
        <f t="shared" si="13"/>
        <v>0</v>
      </c>
      <c r="T43" s="224">
        <f t="shared" si="13"/>
        <v>0</v>
      </c>
      <c r="U43" s="224">
        <f t="shared" si="13"/>
        <v>0</v>
      </c>
      <c r="V43" s="224">
        <f t="shared" si="13"/>
        <v>0</v>
      </c>
      <c r="W43" s="224">
        <f t="shared" si="13"/>
        <v>0</v>
      </c>
      <c r="X43" s="224">
        <f t="shared" si="13"/>
        <v>0</v>
      </c>
      <c r="Y43" s="224">
        <f t="shared" si="13"/>
        <v>0</v>
      </c>
      <c r="Z43" s="224">
        <f t="shared" si="13"/>
        <v>0</v>
      </c>
      <c r="AA43" s="224">
        <f t="shared" si="13"/>
        <v>0</v>
      </c>
      <c r="AB43" s="224">
        <f t="shared" si="13"/>
        <v>0</v>
      </c>
      <c r="AC43" s="224">
        <f t="shared" si="13"/>
        <v>0</v>
      </c>
      <c r="AD43" s="224">
        <f t="shared" si="13"/>
        <v>0</v>
      </c>
      <c r="AE43" s="224">
        <f t="shared" si="13"/>
        <v>0</v>
      </c>
      <c r="AF43" s="224">
        <f t="shared" si="13"/>
        <v>0</v>
      </c>
    </row>
    <row r="44" spans="1:32">
      <c r="A44" s="203"/>
      <c r="B44" s="188" t="s">
        <v>231</v>
      </c>
      <c r="C44" s="222"/>
      <c r="D44" s="222"/>
      <c r="E44" s="222"/>
      <c r="F44" s="222"/>
      <c r="G44" s="188"/>
      <c r="H44" s="188"/>
      <c r="I44" s="188"/>
      <c r="J44" s="188"/>
      <c r="K44" s="188"/>
      <c r="L44" s="188"/>
      <c r="M44" s="188"/>
      <c r="N44" s="188"/>
      <c r="O44" s="188"/>
      <c r="P44" s="188"/>
      <c r="Q44" s="188"/>
      <c r="R44" s="188"/>
      <c r="S44" s="188"/>
      <c r="T44" s="188"/>
      <c r="U44" s="106"/>
      <c r="V44" s="106"/>
      <c r="W44" s="106"/>
      <c r="X44" s="106"/>
      <c r="Y44" s="106"/>
      <c r="Z44" s="106"/>
      <c r="AA44" s="106"/>
      <c r="AB44" s="106"/>
      <c r="AC44" s="106"/>
      <c r="AD44" s="106"/>
      <c r="AE44" s="106"/>
      <c r="AF44" s="106"/>
    </row>
    <row r="45" spans="1:32">
      <c r="A45" s="203">
        <v>1</v>
      </c>
      <c r="B45" s="102"/>
      <c r="C45" s="203"/>
      <c r="D45" s="203"/>
      <c r="E45" s="203"/>
      <c r="F45" s="203"/>
      <c r="G45" s="102"/>
      <c r="H45" s="102"/>
      <c r="I45" s="102"/>
      <c r="J45" s="102"/>
      <c r="K45" s="222">
        <f>H45+I45+J45</f>
        <v>0</v>
      </c>
      <c r="L45" s="222"/>
      <c r="M45" s="102"/>
      <c r="N45" s="203"/>
      <c r="O45" s="203"/>
      <c r="P45" s="203"/>
      <c r="Q45" s="222">
        <f>N45+O45+P45</f>
        <v>0</v>
      </c>
      <c r="R45" s="222">
        <f t="shared" ref="R45:U47" si="14">G45-M45</f>
        <v>0</v>
      </c>
      <c r="S45" s="222">
        <f t="shared" si="14"/>
        <v>0</v>
      </c>
      <c r="T45" s="222">
        <f t="shared" si="14"/>
        <v>0</v>
      </c>
      <c r="U45" s="222">
        <f t="shared" si="14"/>
        <v>0</v>
      </c>
      <c r="V45" s="222">
        <f>S45+T45+U45</f>
        <v>0</v>
      </c>
      <c r="W45" s="102"/>
      <c r="X45" s="203"/>
      <c r="Y45" s="203"/>
      <c r="Z45" s="203"/>
      <c r="AA45" s="222">
        <f>X45+Y45+Z45</f>
        <v>0</v>
      </c>
      <c r="AB45" s="102"/>
      <c r="AC45" s="203"/>
      <c r="AD45" s="203"/>
      <c r="AE45" s="203"/>
      <c r="AF45" s="222">
        <f>AC45+AD45+AE45</f>
        <v>0</v>
      </c>
    </row>
    <row r="46" spans="1:32">
      <c r="A46" s="203">
        <v>2</v>
      </c>
      <c r="B46" s="102"/>
      <c r="C46" s="203"/>
      <c r="D46" s="203"/>
      <c r="E46" s="203"/>
      <c r="F46" s="203"/>
      <c r="G46" s="102"/>
      <c r="H46" s="102"/>
      <c r="I46" s="102"/>
      <c r="J46" s="102"/>
      <c r="K46" s="222">
        <f>H46+I46+J46</f>
        <v>0</v>
      </c>
      <c r="L46" s="222"/>
      <c r="M46" s="102"/>
      <c r="N46" s="203"/>
      <c r="O46" s="203"/>
      <c r="P46" s="203"/>
      <c r="Q46" s="222">
        <f>N46+O46+P46</f>
        <v>0</v>
      </c>
      <c r="R46" s="222">
        <f t="shared" si="14"/>
        <v>0</v>
      </c>
      <c r="S46" s="222">
        <f t="shared" si="14"/>
        <v>0</v>
      </c>
      <c r="T46" s="222">
        <f t="shared" si="14"/>
        <v>0</v>
      </c>
      <c r="U46" s="222">
        <f t="shared" si="14"/>
        <v>0</v>
      </c>
      <c r="V46" s="222">
        <f>S46+T46+U46</f>
        <v>0</v>
      </c>
      <c r="W46" s="102"/>
      <c r="X46" s="203"/>
      <c r="Y46" s="203"/>
      <c r="Z46" s="203"/>
      <c r="AA46" s="222">
        <f>X46+Y46+Z46</f>
        <v>0</v>
      </c>
      <c r="AB46" s="102"/>
      <c r="AC46" s="203"/>
      <c r="AD46" s="203"/>
      <c r="AE46" s="203"/>
      <c r="AF46" s="222">
        <f>AC46+AD46+AE46</f>
        <v>0</v>
      </c>
    </row>
    <row r="47" spans="1:32">
      <c r="A47" s="203">
        <v>3</v>
      </c>
      <c r="B47" s="223"/>
      <c r="C47" s="203"/>
      <c r="D47" s="203"/>
      <c r="E47" s="203"/>
      <c r="F47" s="203"/>
      <c r="G47" s="102"/>
      <c r="H47" s="102"/>
      <c r="I47" s="102"/>
      <c r="J47" s="102"/>
      <c r="K47" s="222">
        <f>H47+I47+J47</f>
        <v>0</v>
      </c>
      <c r="L47" s="222"/>
      <c r="M47" s="102"/>
      <c r="N47" s="203"/>
      <c r="O47" s="203"/>
      <c r="P47" s="203"/>
      <c r="Q47" s="222">
        <f>N47+O47+P47</f>
        <v>0</v>
      </c>
      <c r="R47" s="222">
        <f t="shared" si="14"/>
        <v>0</v>
      </c>
      <c r="S47" s="222">
        <f t="shared" si="14"/>
        <v>0</v>
      </c>
      <c r="T47" s="222">
        <f t="shared" si="14"/>
        <v>0</v>
      </c>
      <c r="U47" s="222">
        <f t="shared" si="14"/>
        <v>0</v>
      </c>
      <c r="V47" s="222">
        <f>S47+T47+U47</f>
        <v>0</v>
      </c>
      <c r="W47" s="102"/>
      <c r="X47" s="203"/>
      <c r="Y47" s="203"/>
      <c r="Z47" s="203"/>
      <c r="AA47" s="222">
        <f>X47+Y47+Z47</f>
        <v>0</v>
      </c>
      <c r="AB47" s="102"/>
      <c r="AC47" s="203"/>
      <c r="AD47" s="203"/>
      <c r="AE47" s="203"/>
      <c r="AF47" s="222">
        <f>AC47+AD47+AE47</f>
        <v>0</v>
      </c>
    </row>
    <row r="48" spans="1:32" s="225" customFormat="1" ht="27">
      <c r="A48" s="220"/>
      <c r="B48" s="228" t="s">
        <v>232</v>
      </c>
      <c r="C48" s="224" t="s">
        <v>1</v>
      </c>
      <c r="D48" s="224" t="s">
        <v>1</v>
      </c>
      <c r="E48" s="224" t="s">
        <v>1</v>
      </c>
      <c r="F48" s="224" t="s">
        <v>1</v>
      </c>
      <c r="G48" s="224">
        <f>SUM(G45:G47)</f>
        <v>0</v>
      </c>
      <c r="H48" s="224">
        <f>SUM(H45:H47)</f>
        <v>0</v>
      </c>
      <c r="I48" s="224">
        <f>SUM(I45:I47)</f>
        <v>0</v>
      </c>
      <c r="J48" s="224">
        <f>SUM(J45:J47)</f>
        <v>0</v>
      </c>
      <c r="K48" s="224">
        <f>SUM(K45:K47)</f>
        <v>0</v>
      </c>
      <c r="L48" s="224"/>
      <c r="M48" s="224">
        <f t="shared" ref="M48:AF48" si="15">SUM(M45:M47)</f>
        <v>0</v>
      </c>
      <c r="N48" s="224">
        <f t="shared" si="15"/>
        <v>0</v>
      </c>
      <c r="O48" s="224">
        <f t="shared" si="15"/>
        <v>0</v>
      </c>
      <c r="P48" s="224">
        <f t="shared" si="15"/>
        <v>0</v>
      </c>
      <c r="Q48" s="224">
        <f t="shared" si="15"/>
        <v>0</v>
      </c>
      <c r="R48" s="224">
        <f t="shared" si="15"/>
        <v>0</v>
      </c>
      <c r="S48" s="224">
        <f t="shared" si="15"/>
        <v>0</v>
      </c>
      <c r="T48" s="224">
        <f t="shared" si="15"/>
        <v>0</v>
      </c>
      <c r="U48" s="224">
        <f t="shared" si="15"/>
        <v>0</v>
      </c>
      <c r="V48" s="224">
        <f t="shared" si="15"/>
        <v>0</v>
      </c>
      <c r="W48" s="224">
        <f t="shared" si="15"/>
        <v>0</v>
      </c>
      <c r="X48" s="224">
        <f t="shared" si="15"/>
        <v>0</v>
      </c>
      <c r="Y48" s="224">
        <f t="shared" si="15"/>
        <v>0</v>
      </c>
      <c r="Z48" s="224">
        <f t="shared" si="15"/>
        <v>0</v>
      </c>
      <c r="AA48" s="224">
        <f t="shared" si="15"/>
        <v>0</v>
      </c>
      <c r="AB48" s="224">
        <f t="shared" si="15"/>
        <v>0</v>
      </c>
      <c r="AC48" s="224">
        <f t="shared" si="15"/>
        <v>0</v>
      </c>
      <c r="AD48" s="224">
        <f t="shared" si="15"/>
        <v>0</v>
      </c>
      <c r="AE48" s="224">
        <f t="shared" si="15"/>
        <v>0</v>
      </c>
      <c r="AF48" s="224">
        <f t="shared" si="15"/>
        <v>0</v>
      </c>
    </row>
    <row r="49" spans="1:32" s="225" customFormat="1" ht="28.5">
      <c r="A49" s="220"/>
      <c r="B49" s="293" t="s">
        <v>244</v>
      </c>
      <c r="C49" s="224" t="s">
        <v>1</v>
      </c>
      <c r="D49" s="224" t="s">
        <v>1</v>
      </c>
      <c r="E49" s="224" t="s">
        <v>1</v>
      </c>
      <c r="F49" s="224" t="s">
        <v>1</v>
      </c>
      <c r="G49" s="224">
        <f>G43+G48</f>
        <v>0</v>
      </c>
      <c r="H49" s="224">
        <f>H43+H48</f>
        <v>0</v>
      </c>
      <c r="I49" s="224">
        <f>I43+I48</f>
        <v>0</v>
      </c>
      <c r="J49" s="224">
        <f>J43+J48</f>
        <v>0</v>
      </c>
      <c r="K49" s="224">
        <f>K43+K48</f>
        <v>0</v>
      </c>
      <c r="L49" s="224"/>
      <c r="M49" s="224">
        <f t="shared" ref="M49:AF49" si="16">M43+M48</f>
        <v>0</v>
      </c>
      <c r="N49" s="224">
        <f t="shared" si="16"/>
        <v>0</v>
      </c>
      <c r="O49" s="224">
        <f t="shared" si="16"/>
        <v>0</v>
      </c>
      <c r="P49" s="224">
        <f t="shared" si="16"/>
        <v>0</v>
      </c>
      <c r="Q49" s="224">
        <f t="shared" si="16"/>
        <v>0</v>
      </c>
      <c r="R49" s="224">
        <f t="shared" si="16"/>
        <v>0</v>
      </c>
      <c r="S49" s="224">
        <f t="shared" si="16"/>
        <v>0</v>
      </c>
      <c r="T49" s="224">
        <f t="shared" si="16"/>
        <v>0</v>
      </c>
      <c r="U49" s="224">
        <f t="shared" si="16"/>
        <v>0</v>
      </c>
      <c r="V49" s="224">
        <f t="shared" si="16"/>
        <v>0</v>
      </c>
      <c r="W49" s="224">
        <f t="shared" si="16"/>
        <v>0</v>
      </c>
      <c r="X49" s="224">
        <f t="shared" si="16"/>
        <v>0</v>
      </c>
      <c r="Y49" s="224">
        <f t="shared" si="16"/>
        <v>0</v>
      </c>
      <c r="Z49" s="224">
        <f t="shared" si="16"/>
        <v>0</v>
      </c>
      <c r="AA49" s="224">
        <f t="shared" si="16"/>
        <v>0</v>
      </c>
      <c r="AB49" s="224">
        <f t="shared" si="16"/>
        <v>0</v>
      </c>
      <c r="AC49" s="224">
        <f t="shared" si="16"/>
        <v>0</v>
      </c>
      <c r="AD49" s="224">
        <f t="shared" si="16"/>
        <v>0</v>
      </c>
      <c r="AE49" s="224">
        <f t="shared" si="16"/>
        <v>0</v>
      </c>
      <c r="AF49" s="224">
        <f t="shared" si="16"/>
        <v>0</v>
      </c>
    </row>
    <row r="50" spans="1:32">
      <c r="A50" s="203"/>
      <c r="B50" s="102"/>
      <c r="C50" s="222"/>
      <c r="D50" s="222"/>
      <c r="E50" s="222"/>
      <c r="F50" s="222"/>
      <c r="G50" s="102"/>
      <c r="H50" s="102"/>
      <c r="I50" s="102"/>
      <c r="J50" s="102"/>
      <c r="K50" s="102"/>
      <c r="L50" s="222"/>
      <c r="M50" s="102"/>
      <c r="N50" s="102"/>
      <c r="O50" s="102"/>
      <c r="P50" s="102"/>
      <c r="Q50" s="102"/>
      <c r="R50" s="102"/>
      <c r="S50" s="102"/>
      <c r="T50" s="102"/>
      <c r="U50" s="106"/>
      <c r="V50" s="106"/>
      <c r="W50" s="106"/>
      <c r="X50" s="106"/>
      <c r="Y50" s="106"/>
      <c r="Z50" s="106"/>
      <c r="AA50" s="106"/>
      <c r="AB50" s="106"/>
      <c r="AC50" s="106"/>
      <c r="AD50" s="106"/>
      <c r="AE50" s="106"/>
      <c r="AF50" s="106"/>
    </row>
    <row r="51" spans="1:32" ht="54">
      <c r="A51" s="220" t="s">
        <v>25</v>
      </c>
      <c r="B51" s="221" t="s">
        <v>463</v>
      </c>
      <c r="C51" s="222"/>
      <c r="D51" s="222"/>
      <c r="E51" s="222"/>
      <c r="F51" s="222"/>
      <c r="G51" s="221"/>
      <c r="H51" s="221"/>
      <c r="I51" s="221"/>
      <c r="J51" s="221"/>
      <c r="K51" s="221"/>
      <c r="L51" s="222"/>
      <c r="M51" s="221"/>
      <c r="N51" s="221"/>
      <c r="O51" s="221"/>
      <c r="P51" s="221"/>
      <c r="Q51" s="221"/>
      <c r="R51" s="221"/>
      <c r="S51" s="221"/>
      <c r="T51" s="221"/>
      <c r="U51" s="106"/>
      <c r="V51" s="106"/>
      <c r="W51" s="106"/>
      <c r="X51" s="106"/>
      <c r="Y51" s="106"/>
      <c r="Z51" s="106"/>
      <c r="AA51" s="106"/>
      <c r="AB51" s="106"/>
      <c r="AC51" s="106"/>
      <c r="AD51" s="106"/>
      <c r="AE51" s="106"/>
      <c r="AF51" s="106"/>
    </row>
    <row r="52" spans="1:32">
      <c r="A52" s="203"/>
      <c r="B52" s="188" t="s">
        <v>197</v>
      </c>
      <c r="C52" s="222"/>
      <c r="D52" s="222"/>
      <c r="E52" s="222"/>
      <c r="F52" s="222"/>
      <c r="G52" s="188"/>
      <c r="H52" s="188"/>
      <c r="I52" s="188"/>
      <c r="J52" s="188"/>
      <c r="K52" s="188"/>
      <c r="L52" s="222"/>
      <c r="M52" s="188"/>
      <c r="N52" s="188"/>
      <c r="O52" s="188"/>
      <c r="P52" s="188"/>
      <c r="Q52" s="188"/>
      <c r="R52" s="188"/>
      <c r="S52" s="188"/>
      <c r="T52" s="188"/>
      <c r="U52" s="106"/>
      <c r="V52" s="106"/>
      <c r="W52" s="106"/>
      <c r="X52" s="106"/>
      <c r="Y52" s="106"/>
      <c r="Z52" s="106"/>
      <c r="AA52" s="106"/>
      <c r="AB52" s="106"/>
      <c r="AC52" s="106"/>
      <c r="AD52" s="106"/>
      <c r="AE52" s="106"/>
      <c r="AF52" s="106"/>
    </row>
    <row r="53" spans="1:32">
      <c r="A53" s="203">
        <v>1</v>
      </c>
      <c r="B53" s="102"/>
      <c r="C53" s="203"/>
      <c r="D53" s="222" t="s">
        <v>1</v>
      </c>
      <c r="E53" s="222" t="s">
        <v>1</v>
      </c>
      <c r="F53" s="222"/>
      <c r="G53" s="102"/>
      <c r="H53" s="203"/>
      <c r="I53" s="203"/>
      <c r="J53" s="203"/>
      <c r="K53" s="222">
        <f>H53+I53+J53</f>
        <v>0</v>
      </c>
      <c r="L53" s="222"/>
      <c r="M53" s="102"/>
      <c r="N53" s="203"/>
      <c r="O53" s="203"/>
      <c r="P53" s="203"/>
      <c r="Q53" s="222">
        <f>N53+O53+P53</f>
        <v>0</v>
      </c>
      <c r="R53" s="222">
        <f t="shared" ref="R53:U55" si="17">G53-M53</f>
        <v>0</v>
      </c>
      <c r="S53" s="222">
        <f t="shared" si="17"/>
        <v>0</v>
      </c>
      <c r="T53" s="222">
        <f t="shared" si="17"/>
        <v>0</v>
      </c>
      <c r="U53" s="222">
        <f t="shared" si="17"/>
        <v>0</v>
      </c>
      <c r="V53" s="222">
        <f>S53+T53+U53</f>
        <v>0</v>
      </c>
      <c r="W53" s="102"/>
      <c r="X53" s="203"/>
      <c r="Y53" s="203"/>
      <c r="Z53" s="203"/>
      <c r="AA53" s="222">
        <f>X53+Y53+Z53</f>
        <v>0</v>
      </c>
      <c r="AB53" s="102"/>
      <c r="AC53" s="203"/>
      <c r="AD53" s="203"/>
      <c r="AE53" s="203"/>
      <c r="AF53" s="222">
        <f>AC53+AD53+AE53</f>
        <v>0</v>
      </c>
    </row>
    <row r="54" spans="1:32">
      <c r="A54" s="203">
        <v>2</v>
      </c>
      <c r="B54" s="102"/>
      <c r="C54" s="203"/>
      <c r="D54" s="222" t="s">
        <v>1</v>
      </c>
      <c r="E54" s="222" t="s">
        <v>1</v>
      </c>
      <c r="F54" s="222"/>
      <c r="G54" s="102"/>
      <c r="H54" s="203"/>
      <c r="I54" s="203"/>
      <c r="J54" s="203"/>
      <c r="K54" s="222">
        <f>H54+I54+J54</f>
        <v>0</v>
      </c>
      <c r="L54" s="222"/>
      <c r="M54" s="102"/>
      <c r="N54" s="203"/>
      <c r="O54" s="203"/>
      <c r="P54" s="203"/>
      <c r="Q54" s="222">
        <f>N54+O54+P54</f>
        <v>0</v>
      </c>
      <c r="R54" s="222">
        <f t="shared" si="17"/>
        <v>0</v>
      </c>
      <c r="S54" s="222">
        <f t="shared" si="17"/>
        <v>0</v>
      </c>
      <c r="T54" s="222">
        <f t="shared" si="17"/>
        <v>0</v>
      </c>
      <c r="U54" s="222">
        <f t="shared" si="17"/>
        <v>0</v>
      </c>
      <c r="V54" s="222">
        <f>S54+T54+U54</f>
        <v>0</v>
      </c>
      <c r="W54" s="102"/>
      <c r="X54" s="203"/>
      <c r="Y54" s="203"/>
      <c r="Z54" s="203"/>
      <c r="AA54" s="222">
        <f>X54+Y54+Z54</f>
        <v>0</v>
      </c>
      <c r="AB54" s="102"/>
      <c r="AC54" s="203"/>
      <c r="AD54" s="203"/>
      <c r="AE54" s="203"/>
      <c r="AF54" s="222">
        <f>AC54+AD54+AE54</f>
        <v>0</v>
      </c>
    </row>
    <row r="55" spans="1:32">
      <c r="A55" s="203">
        <v>3</v>
      </c>
      <c r="B55" s="102"/>
      <c r="C55" s="203"/>
      <c r="D55" s="222" t="s">
        <v>1</v>
      </c>
      <c r="E55" s="222" t="s">
        <v>1</v>
      </c>
      <c r="F55" s="222"/>
      <c r="G55" s="102"/>
      <c r="H55" s="203"/>
      <c r="I55" s="203"/>
      <c r="J55" s="203"/>
      <c r="K55" s="222">
        <f>H55+I55+J55</f>
        <v>0</v>
      </c>
      <c r="L55" s="222"/>
      <c r="M55" s="102"/>
      <c r="N55" s="203"/>
      <c r="O55" s="203"/>
      <c r="P55" s="203"/>
      <c r="Q55" s="222">
        <f>N55+O55+P55</f>
        <v>0</v>
      </c>
      <c r="R55" s="222">
        <f t="shared" si="17"/>
        <v>0</v>
      </c>
      <c r="S55" s="222">
        <f t="shared" si="17"/>
        <v>0</v>
      </c>
      <c r="T55" s="222">
        <f t="shared" si="17"/>
        <v>0</v>
      </c>
      <c r="U55" s="222">
        <f t="shared" si="17"/>
        <v>0</v>
      </c>
      <c r="V55" s="222">
        <f>S55+T55+U55</f>
        <v>0</v>
      </c>
      <c r="W55" s="102"/>
      <c r="X55" s="203"/>
      <c r="Y55" s="203"/>
      <c r="Z55" s="203"/>
      <c r="AA55" s="222">
        <f>X55+Y55+Z55</f>
        <v>0</v>
      </c>
      <c r="AB55" s="102"/>
      <c r="AC55" s="203"/>
      <c r="AD55" s="203"/>
      <c r="AE55" s="203"/>
      <c r="AF55" s="222">
        <f>AC55+AD55+AE55</f>
        <v>0</v>
      </c>
    </row>
    <row r="56" spans="1:32" s="225" customFormat="1" ht="14.25">
      <c r="A56" s="220"/>
      <c r="B56" s="223" t="s">
        <v>113</v>
      </c>
      <c r="C56" s="224" t="s">
        <v>1</v>
      </c>
      <c r="D56" s="224" t="s">
        <v>1</v>
      </c>
      <c r="E56" s="224" t="s">
        <v>1</v>
      </c>
      <c r="F56" s="224" t="s">
        <v>1</v>
      </c>
      <c r="G56" s="224">
        <f t="shared" ref="G56:P56" si="18">SUM(G53:G55)</f>
        <v>0</v>
      </c>
      <c r="H56" s="224">
        <f t="shared" si="18"/>
        <v>0</v>
      </c>
      <c r="I56" s="224">
        <f t="shared" si="18"/>
        <v>0</v>
      </c>
      <c r="J56" s="224">
        <f t="shared" si="18"/>
        <v>0</v>
      </c>
      <c r="K56" s="224">
        <f t="shared" si="18"/>
        <v>0</v>
      </c>
      <c r="L56" s="224" t="s">
        <v>1</v>
      </c>
      <c r="M56" s="224">
        <f t="shared" si="18"/>
        <v>0</v>
      </c>
      <c r="N56" s="224">
        <f t="shared" si="18"/>
        <v>0</v>
      </c>
      <c r="O56" s="224">
        <f t="shared" si="18"/>
        <v>0</v>
      </c>
      <c r="P56" s="224">
        <f t="shared" si="18"/>
        <v>0</v>
      </c>
      <c r="Q56" s="224">
        <f>SUM(Q53:Q55)</f>
        <v>0</v>
      </c>
      <c r="R56" s="224">
        <f>SUM(R53:R55)</f>
        <v>0</v>
      </c>
      <c r="S56" s="224">
        <f>SUM(S53:S55)</f>
        <v>0</v>
      </c>
      <c r="T56" s="224">
        <f>SUM(T53:T55)</f>
        <v>0</v>
      </c>
      <c r="U56" s="224">
        <f t="shared" ref="U56:AF56" si="19">SUM(U53:U55)</f>
        <v>0</v>
      </c>
      <c r="V56" s="224">
        <f t="shared" si="19"/>
        <v>0</v>
      </c>
      <c r="W56" s="224">
        <f t="shared" si="19"/>
        <v>0</v>
      </c>
      <c r="X56" s="224">
        <f t="shared" si="19"/>
        <v>0</v>
      </c>
      <c r="Y56" s="224">
        <f t="shared" si="19"/>
        <v>0</v>
      </c>
      <c r="Z56" s="224">
        <f t="shared" si="19"/>
        <v>0</v>
      </c>
      <c r="AA56" s="224">
        <f t="shared" si="19"/>
        <v>0</v>
      </c>
      <c r="AB56" s="224">
        <f t="shared" si="19"/>
        <v>0</v>
      </c>
      <c r="AC56" s="224">
        <f t="shared" si="19"/>
        <v>0</v>
      </c>
      <c r="AD56" s="224">
        <f t="shared" si="19"/>
        <v>0</v>
      </c>
      <c r="AE56" s="224">
        <f t="shared" si="19"/>
        <v>0</v>
      </c>
      <c r="AF56" s="224">
        <f t="shared" si="19"/>
        <v>0</v>
      </c>
    </row>
    <row r="57" spans="1:32">
      <c r="A57" s="203"/>
      <c r="B57" s="102"/>
      <c r="C57" s="222"/>
      <c r="D57" s="222"/>
      <c r="E57" s="222"/>
      <c r="F57" s="222"/>
      <c r="G57" s="102"/>
      <c r="H57" s="222"/>
      <c r="I57" s="222"/>
      <c r="J57" s="222"/>
      <c r="K57" s="222"/>
      <c r="L57" s="222"/>
      <c r="M57" s="102"/>
      <c r="N57" s="222"/>
      <c r="O57" s="222"/>
      <c r="P57" s="222"/>
      <c r="Q57" s="102"/>
      <c r="R57" s="102"/>
      <c r="S57" s="102"/>
      <c r="T57" s="102"/>
      <c r="U57" s="106"/>
      <c r="V57" s="106"/>
      <c r="W57" s="106"/>
      <c r="X57" s="106"/>
      <c r="Y57" s="106"/>
      <c r="Z57" s="106"/>
      <c r="AA57" s="106"/>
      <c r="AB57" s="106"/>
      <c r="AC57" s="106"/>
      <c r="AD57" s="106"/>
      <c r="AE57" s="106"/>
      <c r="AF57" s="106"/>
    </row>
    <row r="58" spans="1:32" s="564" customFormat="1" ht="29.25" customHeight="1">
      <c r="A58" s="562"/>
      <c r="B58" s="563" t="s">
        <v>480</v>
      </c>
      <c r="C58" s="330" t="s">
        <v>1</v>
      </c>
      <c r="D58" s="330" t="s">
        <v>1</v>
      </c>
      <c r="E58" s="330" t="s">
        <v>1</v>
      </c>
      <c r="F58" s="330" t="s">
        <v>1</v>
      </c>
      <c r="G58" s="330">
        <f>+G12+G18+G34+G49+G56</f>
        <v>0</v>
      </c>
      <c r="H58" s="330">
        <f t="shared" ref="H58:AF58" si="20">+H12+H18+H34+H49+H56</f>
        <v>0</v>
      </c>
      <c r="I58" s="330">
        <f t="shared" si="20"/>
        <v>0</v>
      </c>
      <c r="J58" s="330">
        <f t="shared" si="20"/>
        <v>0</v>
      </c>
      <c r="K58" s="330">
        <f t="shared" si="20"/>
        <v>0</v>
      </c>
      <c r="L58" s="330"/>
      <c r="M58" s="330">
        <f t="shared" si="20"/>
        <v>0</v>
      </c>
      <c r="N58" s="330">
        <f t="shared" si="20"/>
        <v>0</v>
      </c>
      <c r="O58" s="330">
        <f t="shared" si="20"/>
        <v>0</v>
      </c>
      <c r="P58" s="330">
        <f t="shared" si="20"/>
        <v>0</v>
      </c>
      <c r="Q58" s="330">
        <f t="shared" si="20"/>
        <v>0</v>
      </c>
      <c r="R58" s="330">
        <f t="shared" si="20"/>
        <v>0</v>
      </c>
      <c r="S58" s="330">
        <f t="shared" si="20"/>
        <v>0</v>
      </c>
      <c r="T58" s="330">
        <f t="shared" si="20"/>
        <v>0</v>
      </c>
      <c r="U58" s="330">
        <f t="shared" si="20"/>
        <v>0</v>
      </c>
      <c r="V58" s="330">
        <f t="shared" si="20"/>
        <v>0</v>
      </c>
      <c r="W58" s="330">
        <f t="shared" si="20"/>
        <v>0</v>
      </c>
      <c r="X58" s="330">
        <f t="shared" si="20"/>
        <v>0</v>
      </c>
      <c r="Y58" s="330">
        <f t="shared" si="20"/>
        <v>0</v>
      </c>
      <c r="Z58" s="330">
        <f t="shared" si="20"/>
        <v>0</v>
      </c>
      <c r="AA58" s="330">
        <f t="shared" si="20"/>
        <v>0</v>
      </c>
      <c r="AB58" s="330">
        <f t="shared" si="20"/>
        <v>0</v>
      </c>
      <c r="AC58" s="330">
        <f t="shared" si="20"/>
        <v>0</v>
      </c>
      <c r="AD58" s="330">
        <f t="shared" si="20"/>
        <v>0</v>
      </c>
      <c r="AE58" s="330">
        <f t="shared" si="20"/>
        <v>0</v>
      </c>
      <c r="AF58" s="330">
        <f t="shared" si="20"/>
        <v>0</v>
      </c>
    </row>
    <row r="59" spans="1:32" s="16" customFormat="1">
      <c r="A59" s="41"/>
      <c r="B59" s="229"/>
      <c r="C59" s="230"/>
      <c r="D59" s="41"/>
      <c r="E59" s="41"/>
      <c r="F59" s="41"/>
      <c r="G59" s="229"/>
      <c r="H59" s="41"/>
      <c r="I59" s="41"/>
      <c r="J59" s="41"/>
      <c r="K59" s="41"/>
      <c r="L59" s="41"/>
      <c r="M59" s="229"/>
      <c r="N59" s="41" t="s">
        <v>0</v>
      </c>
      <c r="O59" s="41"/>
      <c r="P59" s="41"/>
      <c r="Q59" s="5"/>
      <c r="R59" s="5"/>
      <c r="S59" s="5"/>
      <c r="T59" s="5"/>
    </row>
    <row r="61" spans="1:32">
      <c r="B61" s="5" t="s">
        <v>235</v>
      </c>
    </row>
    <row r="62" spans="1:32" ht="27.75" customHeight="1">
      <c r="B62" s="181" t="s">
        <v>460</v>
      </c>
      <c r="C62" s="181"/>
      <c r="D62" s="290"/>
      <c r="E62" s="290"/>
      <c r="F62" s="290"/>
      <c r="G62" s="290"/>
    </row>
    <row r="63" spans="1:32" ht="37.5" customHeight="1">
      <c r="B63" s="2008" t="s">
        <v>459</v>
      </c>
      <c r="C63" s="2009"/>
      <c r="D63" s="2009"/>
      <c r="E63" s="2009"/>
      <c r="F63" s="2009"/>
      <c r="G63" s="2009"/>
      <c r="H63" s="2009"/>
      <c r="I63" s="2009"/>
    </row>
    <row r="64" spans="1:32" ht="29.25" customHeight="1">
      <c r="B64" s="576" t="s">
        <v>482</v>
      </c>
      <c r="C64" s="290"/>
      <c r="D64" s="290"/>
      <c r="E64" s="290"/>
      <c r="F64" s="290"/>
      <c r="G64" s="290"/>
    </row>
  </sheetData>
  <mergeCells count="6">
    <mergeCell ref="B63:I63"/>
    <mergeCell ref="W4:AA4"/>
    <mergeCell ref="AB4:AF4"/>
    <mergeCell ref="O2:Q2"/>
    <mergeCell ref="M4:Q4"/>
    <mergeCell ref="R4:V4"/>
  </mergeCells>
  <phoneticPr fontId="2"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H68"/>
  <sheetViews>
    <sheetView workbookViewId="0">
      <selection activeCell="D13" sqref="D13"/>
    </sheetView>
  </sheetViews>
  <sheetFormatPr defaultRowHeight="13.5"/>
  <cols>
    <col min="1" max="1" width="3.5703125" style="4" customWidth="1"/>
    <col min="2" max="2" width="27.42578125" style="5" customWidth="1"/>
    <col min="3" max="3" width="18.140625" style="5" customWidth="1"/>
    <col min="4" max="4" width="8.140625" style="5" customWidth="1"/>
    <col min="5" max="5" width="12.5703125" style="5" customWidth="1"/>
    <col min="6" max="6" width="11.5703125" style="5" customWidth="1"/>
    <col min="7" max="7" width="10.5703125" style="5" customWidth="1"/>
    <col min="8" max="8" width="12.140625" style="5" customWidth="1"/>
    <col min="9" max="9" width="8" style="5" customWidth="1"/>
    <col min="10" max="10" width="13.28515625" style="5" customWidth="1"/>
    <col min="11" max="11" width="10.5703125" style="5" customWidth="1"/>
    <col min="12" max="12" width="9" style="5" customWidth="1"/>
    <col min="13" max="14" width="10.5703125" style="5" customWidth="1"/>
    <col min="15" max="15" width="8" style="5" customWidth="1"/>
    <col min="16" max="16" width="11.5703125" style="5" customWidth="1"/>
    <col min="17" max="19" width="9.7109375" style="5" customWidth="1"/>
    <col min="20" max="20" width="9.85546875" style="20" customWidth="1"/>
    <col min="21" max="34" width="12.28515625" style="5" customWidth="1"/>
    <col min="35" max="16384" width="9.140625" style="5"/>
  </cols>
  <sheetData>
    <row r="1" spans="1:34" ht="16.5">
      <c r="A1" s="30"/>
      <c r="B1" s="212" t="s">
        <v>222</v>
      </c>
      <c r="C1" s="31"/>
      <c r="D1" s="31"/>
      <c r="E1" s="31"/>
      <c r="F1" s="31"/>
      <c r="G1" s="31"/>
      <c r="H1" s="31"/>
      <c r="I1" s="31"/>
      <c r="J1" s="31"/>
      <c r="K1" s="3"/>
      <c r="L1" s="30"/>
      <c r="M1" s="133" t="s">
        <v>236</v>
      </c>
      <c r="N1" s="133"/>
      <c r="O1" s="31"/>
      <c r="P1" s="134"/>
      <c r="Q1" s="30"/>
      <c r="R1" s="133"/>
      <c r="S1" s="31"/>
      <c r="T1" s="328"/>
      <c r="U1" s="31"/>
      <c r="V1" s="134"/>
      <c r="W1" s="31"/>
      <c r="X1" s="134"/>
      <c r="Y1" s="31"/>
      <c r="Z1" s="134"/>
      <c r="AA1" s="3"/>
      <c r="AB1" s="31"/>
      <c r="AC1" s="31"/>
      <c r="AD1" s="31"/>
      <c r="AE1" s="31"/>
      <c r="AF1" s="31"/>
      <c r="AG1" s="31"/>
      <c r="AH1" s="31"/>
    </row>
    <row r="2" spans="1:34" ht="16.5" customHeight="1" thickBot="1">
      <c r="A2" s="30"/>
      <c r="B2" s="23"/>
      <c r="C2" s="177"/>
      <c r="D2" s="177"/>
      <c r="E2" s="177"/>
      <c r="F2" s="177"/>
      <c r="G2" s="177"/>
      <c r="H2" s="177"/>
      <c r="I2" s="23"/>
      <c r="J2" s="177"/>
      <c r="K2" s="178"/>
      <c r="M2" s="408" t="s">
        <v>28</v>
      </c>
      <c r="N2" s="148"/>
      <c r="O2" s="148"/>
      <c r="P2" s="148"/>
      <c r="Q2" s="148"/>
      <c r="R2" s="148"/>
      <c r="S2" s="148"/>
      <c r="T2" s="231"/>
      <c r="U2" s="148"/>
      <c r="V2" s="148"/>
      <c r="W2" s="148"/>
      <c r="X2" s="148"/>
      <c r="Y2" s="148"/>
      <c r="Z2" s="148"/>
      <c r="AA2" s="148"/>
      <c r="AB2" s="31"/>
      <c r="AC2" s="31"/>
      <c r="AD2" s="31"/>
      <c r="AE2" s="31"/>
      <c r="AF2" s="31"/>
      <c r="AG2" s="31"/>
      <c r="AH2" s="31"/>
    </row>
    <row r="3" spans="1:34" s="181" customFormat="1" ht="25.5" customHeight="1">
      <c r="A3" s="30"/>
      <c r="B3" s="409" t="s">
        <v>29</v>
      </c>
      <c r="C3" s="134"/>
      <c r="D3" s="134"/>
      <c r="E3" s="134"/>
      <c r="F3" s="134"/>
      <c r="G3" s="134"/>
      <c r="H3" s="31"/>
      <c r="I3" s="179"/>
      <c r="J3" s="31"/>
      <c r="K3" s="31"/>
      <c r="L3" s="31"/>
      <c r="M3" s="41" t="s">
        <v>220</v>
      </c>
      <c r="N3" s="41"/>
      <c r="O3" s="34"/>
      <c r="P3" s="180"/>
      <c r="Q3" s="31"/>
      <c r="R3" s="41"/>
      <c r="S3" s="34"/>
      <c r="T3" s="283"/>
      <c r="U3" s="34"/>
      <c r="V3" s="180"/>
      <c r="W3" s="34"/>
      <c r="X3" s="180"/>
      <c r="Y3" s="34"/>
      <c r="Z3" s="180"/>
      <c r="AA3" s="180"/>
      <c r="AB3" s="180"/>
      <c r="AC3" s="180"/>
      <c r="AD3" s="180"/>
      <c r="AE3" s="180"/>
      <c r="AF3" s="180"/>
      <c r="AG3" s="180"/>
      <c r="AH3" s="180"/>
    </row>
    <row r="4" spans="1:34" s="181" customFormat="1" ht="13.7" customHeight="1">
      <c r="A4" s="215"/>
      <c r="B4" s="216"/>
      <c r="C4" s="217"/>
      <c r="D4" s="218"/>
      <c r="E4" s="218"/>
      <c r="F4" s="218"/>
      <c r="G4" s="218"/>
      <c r="H4" s="2014" t="s">
        <v>386</v>
      </c>
      <c r="I4" s="2014"/>
      <c r="J4" s="2014"/>
      <c r="K4" s="2014"/>
      <c r="L4" s="2014"/>
      <c r="M4" s="2015"/>
      <c r="N4" s="2016" t="s">
        <v>418</v>
      </c>
      <c r="O4" s="2017"/>
      <c r="P4" s="2017"/>
      <c r="Q4" s="2017"/>
      <c r="R4" s="2017"/>
      <c r="S4" s="2018"/>
      <c r="T4" s="2011" t="s">
        <v>221</v>
      </c>
      <c r="U4" s="2012"/>
      <c r="V4" s="2012"/>
      <c r="W4" s="2012"/>
      <c r="X4" s="2013"/>
      <c r="Y4" s="2011" t="s">
        <v>415</v>
      </c>
      <c r="Z4" s="2012"/>
      <c r="AA4" s="2012"/>
      <c r="AB4" s="2012"/>
      <c r="AC4" s="2013"/>
      <c r="AD4" s="2011" t="s">
        <v>453</v>
      </c>
      <c r="AE4" s="2012"/>
      <c r="AF4" s="2012"/>
      <c r="AG4" s="2012"/>
      <c r="AH4" s="2013"/>
    </row>
    <row r="5" spans="1:34" s="181" customFormat="1" ht="114.75">
      <c r="A5" s="219" t="s">
        <v>114</v>
      </c>
      <c r="B5" s="64" t="s">
        <v>223</v>
      </c>
      <c r="C5" s="64" t="s">
        <v>224</v>
      </c>
      <c r="D5" s="64" t="s">
        <v>225</v>
      </c>
      <c r="E5" s="64" t="s">
        <v>470</v>
      </c>
      <c r="F5" s="537" t="s">
        <v>472</v>
      </c>
      <c r="G5" s="64" t="s">
        <v>226</v>
      </c>
      <c r="H5" s="537" t="s">
        <v>390</v>
      </c>
      <c r="I5" s="64" t="s">
        <v>215</v>
      </c>
      <c r="J5" s="291" t="s">
        <v>300</v>
      </c>
      <c r="K5" s="64" t="s">
        <v>291</v>
      </c>
      <c r="L5" s="64" t="s">
        <v>228</v>
      </c>
      <c r="M5" s="64" t="s">
        <v>259</v>
      </c>
      <c r="N5" s="537" t="s">
        <v>370</v>
      </c>
      <c r="O5" s="64" t="s">
        <v>215</v>
      </c>
      <c r="P5" s="64" t="s">
        <v>290</v>
      </c>
      <c r="Q5" s="64" t="s">
        <v>291</v>
      </c>
      <c r="R5" s="64" t="s">
        <v>228</v>
      </c>
      <c r="S5" s="64" t="s">
        <v>259</v>
      </c>
      <c r="T5" s="327" t="s">
        <v>215</v>
      </c>
      <c r="U5" s="64" t="s">
        <v>290</v>
      </c>
      <c r="V5" s="64" t="s">
        <v>291</v>
      </c>
      <c r="W5" s="64" t="s">
        <v>228</v>
      </c>
      <c r="X5" s="64" t="s">
        <v>259</v>
      </c>
      <c r="Y5" s="64" t="s">
        <v>215</v>
      </c>
      <c r="Z5" s="64" t="s">
        <v>290</v>
      </c>
      <c r="AA5" s="64" t="s">
        <v>291</v>
      </c>
      <c r="AB5" s="64" t="s">
        <v>228</v>
      </c>
      <c r="AC5" s="64" t="s">
        <v>259</v>
      </c>
      <c r="AD5" s="64" t="s">
        <v>215</v>
      </c>
      <c r="AE5" s="64" t="s">
        <v>290</v>
      </c>
      <c r="AF5" s="64" t="s">
        <v>291</v>
      </c>
      <c r="AG5" s="64" t="s">
        <v>228</v>
      </c>
      <c r="AH5" s="64" t="s">
        <v>259</v>
      </c>
    </row>
    <row r="6" spans="1:34"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329">
        <v>20</v>
      </c>
      <c r="U6" s="123">
        <v>21</v>
      </c>
      <c r="V6" s="123">
        <v>22</v>
      </c>
      <c r="W6" s="123">
        <v>23</v>
      </c>
      <c r="X6" s="123">
        <v>24</v>
      </c>
      <c r="Y6" s="123">
        <v>25</v>
      </c>
      <c r="Z6" s="123">
        <v>26</v>
      </c>
      <c r="AA6" s="123">
        <v>27</v>
      </c>
      <c r="AB6" s="123">
        <v>28</v>
      </c>
      <c r="AC6" s="123">
        <v>29</v>
      </c>
      <c r="AD6" s="123">
        <v>30</v>
      </c>
      <c r="AE6" s="123">
        <v>31</v>
      </c>
      <c r="AF6" s="123">
        <v>32</v>
      </c>
      <c r="AG6" s="123">
        <v>33</v>
      </c>
      <c r="AH6" s="123">
        <v>34</v>
      </c>
    </row>
    <row r="7" spans="1:34" ht="14.25">
      <c r="A7" s="220" t="s">
        <v>2</v>
      </c>
      <c r="B7" s="221" t="s">
        <v>458</v>
      </c>
      <c r="C7" s="222"/>
      <c r="D7" s="222"/>
      <c r="E7" s="222"/>
      <c r="F7" s="222"/>
      <c r="G7" s="222"/>
      <c r="H7" s="222"/>
      <c r="I7" s="221"/>
      <c r="J7" s="222"/>
      <c r="K7" s="222"/>
      <c r="L7" s="222"/>
      <c r="M7" s="222"/>
      <c r="N7" s="222"/>
      <c r="O7" s="221"/>
      <c r="P7" s="222"/>
      <c r="Q7" s="222"/>
      <c r="R7" s="222"/>
      <c r="S7" s="221"/>
      <c r="T7" s="286"/>
      <c r="U7" s="221"/>
      <c r="V7" s="222"/>
      <c r="W7" s="106"/>
      <c r="X7" s="106"/>
      <c r="Y7" s="106"/>
      <c r="Z7" s="106"/>
      <c r="AA7" s="106"/>
      <c r="AB7" s="106"/>
      <c r="AC7" s="106"/>
      <c r="AD7" s="106"/>
      <c r="AE7" s="106"/>
      <c r="AF7" s="106"/>
      <c r="AG7" s="106"/>
      <c r="AH7" s="106"/>
    </row>
    <row r="8" spans="1:34">
      <c r="A8" s="203"/>
      <c r="B8" s="188" t="s">
        <v>126</v>
      </c>
      <c r="C8" s="222"/>
      <c r="D8" s="222"/>
      <c r="E8" s="222"/>
      <c r="F8" s="222"/>
      <c r="G8" s="222"/>
      <c r="H8" s="222"/>
      <c r="I8" s="188"/>
      <c r="J8" s="222"/>
      <c r="K8" s="222"/>
      <c r="L8" s="222"/>
      <c r="M8" s="222"/>
      <c r="N8" s="222"/>
      <c r="O8" s="188"/>
      <c r="P8" s="222"/>
      <c r="Q8" s="222"/>
      <c r="R8" s="222"/>
      <c r="S8" s="188"/>
      <c r="T8" s="286"/>
      <c r="U8" s="188"/>
      <c r="V8" s="222"/>
      <c r="W8" s="106"/>
      <c r="X8" s="106"/>
      <c r="Y8" s="106"/>
      <c r="Z8" s="106"/>
      <c r="AA8" s="106"/>
      <c r="AB8" s="106"/>
      <c r="AC8" s="106"/>
      <c r="AD8" s="106"/>
      <c r="AE8" s="106"/>
      <c r="AF8" s="106"/>
      <c r="AG8" s="106"/>
      <c r="AH8" s="106"/>
    </row>
    <row r="9" spans="1:34">
      <c r="A9" s="203">
        <v>1</v>
      </c>
      <c r="B9" s="102"/>
      <c r="C9" s="203"/>
      <c r="D9" s="222" t="s">
        <v>1</v>
      </c>
      <c r="E9" s="222"/>
      <c r="F9" s="222"/>
      <c r="G9" s="222" t="s">
        <v>1</v>
      </c>
      <c r="H9" s="222"/>
      <c r="I9" s="102"/>
      <c r="J9" s="203"/>
      <c r="K9" s="203"/>
      <c r="L9" s="203"/>
      <c r="M9" s="222">
        <f>J9+K9+L9</f>
        <v>0</v>
      </c>
      <c r="N9" s="222"/>
      <c r="O9" s="102"/>
      <c r="P9" s="203"/>
      <c r="Q9" s="203"/>
      <c r="R9" s="203"/>
      <c r="S9" s="222">
        <f>P9+Q9+R9</f>
        <v>0</v>
      </c>
      <c r="T9" s="286">
        <f>I9-O9</f>
        <v>0</v>
      </c>
      <c r="U9" s="222">
        <f>J9-P9</f>
        <v>0</v>
      </c>
      <c r="V9" s="222">
        <f>K9-Q9</f>
        <v>0</v>
      </c>
      <c r="W9" s="222">
        <f>L9-R9</f>
        <v>0</v>
      </c>
      <c r="X9" s="222">
        <f>U9+V9+W9</f>
        <v>0</v>
      </c>
      <c r="Y9" s="102"/>
      <c r="Z9" s="203"/>
      <c r="AA9" s="203"/>
      <c r="AB9" s="203"/>
      <c r="AC9" s="222">
        <f>Z9+AA9+AB9</f>
        <v>0</v>
      </c>
      <c r="AD9" s="102"/>
      <c r="AE9" s="203"/>
      <c r="AF9" s="203"/>
      <c r="AG9" s="203"/>
      <c r="AH9" s="222">
        <f>AE9+AF9+AG9</f>
        <v>0</v>
      </c>
    </row>
    <row r="10" spans="1:34">
      <c r="A10" s="203">
        <v>2</v>
      </c>
      <c r="B10" s="102"/>
      <c r="C10" s="203"/>
      <c r="D10" s="222" t="s">
        <v>1</v>
      </c>
      <c r="E10" s="222"/>
      <c r="F10" s="222"/>
      <c r="G10" s="222" t="s">
        <v>1</v>
      </c>
      <c r="H10" s="222"/>
      <c r="I10" s="102"/>
      <c r="J10" s="203"/>
      <c r="K10" s="203"/>
      <c r="L10" s="203"/>
      <c r="M10" s="222">
        <f>J10+K10+L10</f>
        <v>0</v>
      </c>
      <c r="N10" s="222"/>
      <c r="O10" s="102"/>
      <c r="P10" s="203"/>
      <c r="Q10" s="203"/>
      <c r="R10" s="203"/>
      <c r="S10" s="222">
        <f>P10+Q10+R10</f>
        <v>0</v>
      </c>
      <c r="T10" s="286">
        <f t="shared" ref="T10:T60" si="0">I10-O10</f>
        <v>0</v>
      </c>
      <c r="U10" s="222">
        <f t="shared" ref="U10:U60" si="1">J10-P10</f>
        <v>0</v>
      </c>
      <c r="V10" s="222">
        <f t="shared" ref="V10:V60" si="2">K10-Q10</f>
        <v>0</v>
      </c>
      <c r="W10" s="222">
        <f t="shared" ref="W10:W60" si="3">L10-R10</f>
        <v>0</v>
      </c>
      <c r="X10" s="222">
        <f t="shared" ref="X10:X60" si="4">U10+V10+W10</f>
        <v>0</v>
      </c>
      <c r="Y10" s="102"/>
      <c r="Z10" s="203"/>
      <c r="AA10" s="203"/>
      <c r="AB10" s="203"/>
      <c r="AC10" s="222">
        <f>Z10+AA10+AB10</f>
        <v>0</v>
      </c>
      <c r="AD10" s="102"/>
      <c r="AE10" s="203"/>
      <c r="AF10" s="203"/>
      <c r="AG10" s="203"/>
      <c r="AH10" s="222">
        <f>AE10+AF10+AG10</f>
        <v>0</v>
      </c>
    </row>
    <row r="11" spans="1:34">
      <c r="A11" s="203">
        <v>3</v>
      </c>
      <c r="B11" s="102"/>
      <c r="C11" s="203"/>
      <c r="D11" s="222" t="s">
        <v>1</v>
      </c>
      <c r="E11" s="222"/>
      <c r="F11" s="222"/>
      <c r="G11" s="222" t="s">
        <v>1</v>
      </c>
      <c r="H11" s="222"/>
      <c r="I11" s="102"/>
      <c r="J11" s="203"/>
      <c r="K11" s="203"/>
      <c r="L11" s="203"/>
      <c r="M11" s="222">
        <f>J11+K11+L11</f>
        <v>0</v>
      </c>
      <c r="N11" s="222"/>
      <c r="O11" s="102"/>
      <c r="P11" s="203"/>
      <c r="Q11" s="203"/>
      <c r="R11" s="203"/>
      <c r="S11" s="222">
        <f>P11+Q11+R11</f>
        <v>0</v>
      </c>
      <c r="T11" s="286">
        <f t="shared" si="0"/>
        <v>0</v>
      </c>
      <c r="U11" s="222">
        <f t="shared" si="1"/>
        <v>0</v>
      </c>
      <c r="V11" s="222">
        <f t="shared" si="2"/>
        <v>0</v>
      </c>
      <c r="W11" s="222">
        <f t="shared" si="3"/>
        <v>0</v>
      </c>
      <c r="X11" s="222">
        <f t="shared" si="4"/>
        <v>0</v>
      </c>
      <c r="Y11" s="102"/>
      <c r="Z11" s="203"/>
      <c r="AA11" s="203"/>
      <c r="AB11" s="203"/>
      <c r="AC11" s="222">
        <f>Z11+AA11+AB11</f>
        <v>0</v>
      </c>
      <c r="AD11" s="102"/>
      <c r="AE11" s="203"/>
      <c r="AF11" s="203"/>
      <c r="AG11" s="203"/>
      <c r="AH11" s="222">
        <f>AE11+AF11+AG11</f>
        <v>0</v>
      </c>
    </row>
    <row r="12" spans="1:34">
      <c r="A12" s="203"/>
      <c r="B12" s="102"/>
      <c r="C12" s="203"/>
      <c r="D12" s="222"/>
      <c r="E12" s="222"/>
      <c r="F12" s="222"/>
      <c r="G12" s="222"/>
      <c r="H12" s="222"/>
      <c r="I12" s="102"/>
      <c r="J12" s="203"/>
      <c r="K12" s="203"/>
      <c r="L12" s="203"/>
      <c r="M12" s="222"/>
      <c r="N12" s="222"/>
      <c r="O12" s="102"/>
      <c r="P12" s="203"/>
      <c r="Q12" s="222"/>
      <c r="R12" s="222"/>
      <c r="S12" s="102"/>
      <c r="T12" s="286">
        <f t="shared" si="0"/>
        <v>0</v>
      </c>
      <c r="U12" s="222">
        <f t="shared" si="1"/>
        <v>0</v>
      </c>
      <c r="V12" s="222">
        <f t="shared" si="2"/>
        <v>0</v>
      </c>
      <c r="W12" s="222">
        <f t="shared" si="3"/>
        <v>0</v>
      </c>
      <c r="X12" s="222">
        <f t="shared" si="4"/>
        <v>0</v>
      </c>
      <c r="Y12" s="106"/>
      <c r="Z12" s="106"/>
      <c r="AA12" s="106"/>
      <c r="AB12" s="106"/>
      <c r="AC12" s="106"/>
      <c r="AD12" s="106"/>
      <c r="AE12" s="106"/>
      <c r="AF12" s="106"/>
      <c r="AG12" s="106"/>
      <c r="AH12" s="106"/>
    </row>
    <row r="13" spans="1:34" s="225" customFormat="1" ht="14.25">
      <c r="A13" s="220"/>
      <c r="B13" s="223" t="s">
        <v>113</v>
      </c>
      <c r="C13" s="224" t="s">
        <v>1</v>
      </c>
      <c r="D13" s="224" t="s">
        <v>1</v>
      </c>
      <c r="E13" s="224" t="s">
        <v>1</v>
      </c>
      <c r="F13" s="224" t="s">
        <v>1</v>
      </c>
      <c r="G13" s="224" t="s">
        <v>1</v>
      </c>
      <c r="H13" s="224" t="s">
        <v>1</v>
      </c>
      <c r="I13" s="224">
        <f>SUM(I9:I11)</f>
        <v>0</v>
      </c>
      <c r="J13" s="224">
        <f>SUM(J9:J11)</f>
        <v>0</v>
      </c>
      <c r="K13" s="224">
        <f>SUM(K9:K11)</f>
        <v>0</v>
      </c>
      <c r="L13" s="224">
        <f>SUM(L9:L11)</f>
        <v>0</v>
      </c>
      <c r="M13" s="224">
        <f>SUM(M9:M11)</f>
        <v>0</v>
      </c>
      <c r="N13" s="224" t="s">
        <v>1</v>
      </c>
      <c r="O13" s="224">
        <f t="shared" ref="O13:AG13" si="5">SUM(O9:O11)</f>
        <v>0</v>
      </c>
      <c r="P13" s="224">
        <f t="shared" si="5"/>
        <v>0</v>
      </c>
      <c r="Q13" s="224">
        <f t="shared" si="5"/>
        <v>0</v>
      </c>
      <c r="R13" s="224">
        <f t="shared" si="5"/>
        <v>0</v>
      </c>
      <c r="S13" s="224">
        <f t="shared" si="5"/>
        <v>0</v>
      </c>
      <c r="T13" s="224">
        <f t="shared" si="5"/>
        <v>0</v>
      </c>
      <c r="U13" s="224">
        <f t="shared" si="5"/>
        <v>0</v>
      </c>
      <c r="V13" s="224">
        <f t="shared" si="5"/>
        <v>0</v>
      </c>
      <c r="W13" s="224">
        <f t="shared" si="5"/>
        <v>0</v>
      </c>
      <c r="X13" s="224">
        <f t="shared" si="5"/>
        <v>0</v>
      </c>
      <c r="Y13" s="224">
        <f t="shared" si="5"/>
        <v>0</v>
      </c>
      <c r="Z13" s="224">
        <f t="shared" si="5"/>
        <v>0</v>
      </c>
      <c r="AA13" s="224">
        <f t="shared" si="5"/>
        <v>0</v>
      </c>
      <c r="AB13" s="224">
        <f t="shared" si="5"/>
        <v>0</v>
      </c>
      <c r="AC13" s="224">
        <f t="shared" si="5"/>
        <v>0</v>
      </c>
      <c r="AD13" s="224">
        <f t="shared" si="5"/>
        <v>0</v>
      </c>
      <c r="AE13" s="224">
        <f t="shared" si="5"/>
        <v>0</v>
      </c>
      <c r="AF13" s="224">
        <f t="shared" si="5"/>
        <v>0</v>
      </c>
      <c r="AG13" s="224">
        <f t="shared" si="5"/>
        <v>0</v>
      </c>
      <c r="AH13" s="224">
        <f>SUM(AH9:AH11)</f>
        <v>0</v>
      </c>
    </row>
    <row r="14" spans="1:34">
      <c r="A14" s="203"/>
      <c r="B14" s="223"/>
      <c r="C14" s="222"/>
      <c r="D14" s="222"/>
      <c r="E14" s="222"/>
      <c r="F14" s="222"/>
      <c r="G14" s="222"/>
      <c r="H14" s="222"/>
      <c r="I14" s="223"/>
      <c r="J14" s="223"/>
      <c r="K14" s="223"/>
      <c r="L14" s="223"/>
      <c r="M14" s="223"/>
      <c r="N14" s="222"/>
      <c r="O14" s="223"/>
      <c r="P14" s="223"/>
      <c r="Q14" s="223"/>
      <c r="R14" s="223"/>
      <c r="S14" s="223"/>
      <c r="T14" s="286"/>
      <c r="U14" s="222"/>
      <c r="V14" s="222"/>
      <c r="W14" s="222"/>
      <c r="X14" s="222"/>
      <c r="Y14" s="106"/>
      <c r="Z14" s="106"/>
      <c r="AA14" s="106"/>
      <c r="AB14" s="106"/>
      <c r="AC14" s="106"/>
      <c r="AD14" s="106"/>
      <c r="AE14" s="106"/>
      <c r="AF14" s="106"/>
      <c r="AG14" s="106"/>
      <c r="AH14" s="106"/>
    </row>
    <row r="15" spans="1:34">
      <c r="A15" s="203"/>
      <c r="B15" s="223"/>
      <c r="C15" s="222"/>
      <c r="D15" s="222"/>
      <c r="E15" s="222"/>
      <c r="F15" s="222"/>
      <c r="G15" s="222"/>
      <c r="H15" s="222"/>
      <c r="I15" s="223"/>
      <c r="J15" s="223"/>
      <c r="K15" s="223"/>
      <c r="L15" s="223"/>
      <c r="M15" s="223"/>
      <c r="N15" s="222"/>
      <c r="O15" s="223"/>
      <c r="P15" s="223"/>
      <c r="Q15" s="223"/>
      <c r="R15" s="223"/>
      <c r="S15" s="223"/>
      <c r="T15" s="286"/>
      <c r="U15" s="222"/>
      <c r="V15" s="222"/>
      <c r="W15" s="222"/>
      <c r="X15" s="222"/>
      <c r="Y15" s="106"/>
      <c r="Z15" s="106"/>
      <c r="AA15" s="106"/>
      <c r="AB15" s="106"/>
      <c r="AC15" s="106"/>
      <c r="AD15" s="106"/>
      <c r="AE15" s="106"/>
      <c r="AF15" s="106"/>
      <c r="AG15" s="106"/>
      <c r="AH15" s="106"/>
    </row>
    <row r="16" spans="1:34" ht="40.5">
      <c r="A16" s="220" t="s">
        <v>3</v>
      </c>
      <c r="B16" s="221" t="s">
        <v>478</v>
      </c>
      <c r="C16" s="222"/>
      <c r="D16" s="222"/>
      <c r="E16" s="222"/>
      <c r="F16" s="222"/>
      <c r="G16" s="222"/>
      <c r="H16" s="222"/>
      <c r="I16" s="221"/>
      <c r="J16" s="221"/>
      <c r="K16" s="221"/>
      <c r="L16" s="221"/>
      <c r="M16" s="221"/>
      <c r="N16" s="222"/>
      <c r="O16" s="221"/>
      <c r="P16" s="221"/>
      <c r="Q16" s="221"/>
      <c r="R16" s="221"/>
      <c r="S16" s="221"/>
      <c r="T16" s="286"/>
      <c r="U16" s="222"/>
      <c r="V16" s="222"/>
      <c r="W16" s="222"/>
      <c r="X16" s="222"/>
      <c r="Y16" s="106"/>
      <c r="Z16" s="106"/>
      <c r="AA16" s="106"/>
      <c r="AB16" s="106"/>
      <c r="AC16" s="106"/>
      <c r="AD16" s="106"/>
      <c r="AE16" s="106"/>
      <c r="AF16" s="106"/>
      <c r="AG16" s="106"/>
      <c r="AH16" s="106"/>
    </row>
    <row r="17" spans="1:34">
      <c r="A17" s="203"/>
      <c r="B17" s="188" t="s">
        <v>126</v>
      </c>
      <c r="C17" s="222"/>
      <c r="D17" s="222"/>
      <c r="E17" s="222"/>
      <c r="F17" s="222"/>
      <c r="G17" s="222"/>
      <c r="H17" s="222"/>
      <c r="I17" s="188"/>
      <c r="J17" s="188"/>
      <c r="K17" s="188"/>
      <c r="L17" s="188"/>
      <c r="M17" s="188"/>
      <c r="N17" s="222"/>
      <c r="O17" s="188"/>
      <c r="P17" s="188"/>
      <c r="Q17" s="188"/>
      <c r="R17" s="188"/>
      <c r="S17" s="188"/>
      <c r="T17" s="286"/>
      <c r="U17" s="222"/>
      <c r="V17" s="222"/>
      <c r="W17" s="222"/>
      <c r="X17" s="222"/>
      <c r="Y17" s="106"/>
      <c r="Z17" s="106"/>
      <c r="AA17" s="106"/>
      <c r="AB17" s="106"/>
      <c r="AC17" s="106"/>
      <c r="AD17" s="106"/>
      <c r="AE17" s="106"/>
      <c r="AF17" s="106"/>
      <c r="AG17" s="106"/>
      <c r="AH17" s="106"/>
    </row>
    <row r="18" spans="1:34">
      <c r="A18" s="203">
        <v>1</v>
      </c>
      <c r="B18" s="226"/>
      <c r="C18" s="203"/>
      <c r="D18" s="222" t="s">
        <v>1</v>
      </c>
      <c r="E18" s="222"/>
      <c r="F18" s="222"/>
      <c r="G18" s="222" t="s">
        <v>1</v>
      </c>
      <c r="H18" s="222"/>
      <c r="I18" s="102"/>
      <c r="J18" s="203"/>
      <c r="K18" s="203"/>
      <c r="L18" s="203"/>
      <c r="M18" s="222">
        <f>J18+K18+L18</f>
        <v>0</v>
      </c>
      <c r="N18" s="222"/>
      <c r="O18" s="102"/>
      <c r="P18" s="203"/>
      <c r="Q18" s="203"/>
      <c r="R18" s="203"/>
      <c r="S18" s="222">
        <f>P18+Q18+R18</f>
        <v>0</v>
      </c>
      <c r="T18" s="286">
        <f t="shared" si="0"/>
        <v>0</v>
      </c>
      <c r="U18" s="222">
        <f t="shared" si="1"/>
        <v>0</v>
      </c>
      <c r="V18" s="222">
        <f t="shared" si="2"/>
        <v>0</v>
      </c>
      <c r="W18" s="222">
        <f t="shared" si="3"/>
        <v>0</v>
      </c>
      <c r="X18" s="222">
        <f t="shared" si="4"/>
        <v>0</v>
      </c>
      <c r="Y18" s="102"/>
      <c r="Z18" s="203"/>
      <c r="AA18" s="203"/>
      <c r="AB18" s="203"/>
      <c r="AC18" s="222">
        <f>Z18+AA18+AB18</f>
        <v>0</v>
      </c>
      <c r="AD18" s="102"/>
      <c r="AE18" s="203"/>
      <c r="AF18" s="203"/>
      <c r="AG18" s="203"/>
      <c r="AH18" s="222">
        <f>AE18+AF18+AG18</f>
        <v>0</v>
      </c>
    </row>
    <row r="19" spans="1:34">
      <c r="A19" s="203">
        <v>2</v>
      </c>
      <c r="B19" s="226"/>
      <c r="C19" s="203"/>
      <c r="D19" s="222" t="s">
        <v>1</v>
      </c>
      <c r="E19" s="222"/>
      <c r="F19" s="222"/>
      <c r="G19" s="222" t="s">
        <v>1</v>
      </c>
      <c r="H19" s="222"/>
      <c r="I19" s="102"/>
      <c r="J19" s="203"/>
      <c r="K19" s="203"/>
      <c r="L19" s="203"/>
      <c r="M19" s="222">
        <f>J19+K19+L19</f>
        <v>0</v>
      </c>
      <c r="N19" s="222"/>
      <c r="O19" s="102"/>
      <c r="P19" s="203"/>
      <c r="Q19" s="203"/>
      <c r="R19" s="203"/>
      <c r="S19" s="222">
        <f>P19+Q19+R19</f>
        <v>0</v>
      </c>
      <c r="T19" s="286">
        <f t="shared" si="0"/>
        <v>0</v>
      </c>
      <c r="U19" s="222">
        <f t="shared" si="1"/>
        <v>0</v>
      </c>
      <c r="V19" s="222">
        <f t="shared" si="2"/>
        <v>0</v>
      </c>
      <c r="W19" s="222">
        <f t="shared" si="3"/>
        <v>0</v>
      </c>
      <c r="X19" s="222">
        <f t="shared" si="4"/>
        <v>0</v>
      </c>
      <c r="Y19" s="102"/>
      <c r="Z19" s="203"/>
      <c r="AA19" s="203"/>
      <c r="AB19" s="203"/>
      <c r="AC19" s="222">
        <f>Z19+AA19+AB19</f>
        <v>0</v>
      </c>
      <c r="AD19" s="102"/>
      <c r="AE19" s="203"/>
      <c r="AF19" s="203"/>
      <c r="AG19" s="203"/>
      <c r="AH19" s="222">
        <f>AE19+AF19+AG19</f>
        <v>0</v>
      </c>
    </row>
    <row r="20" spans="1:34">
      <c r="A20" s="203">
        <v>3</v>
      </c>
      <c r="B20" s="226"/>
      <c r="C20" s="203"/>
      <c r="D20" s="222" t="s">
        <v>1</v>
      </c>
      <c r="E20" s="222"/>
      <c r="F20" s="222"/>
      <c r="G20" s="222" t="s">
        <v>1</v>
      </c>
      <c r="H20" s="222"/>
      <c r="I20" s="102"/>
      <c r="J20" s="203"/>
      <c r="K20" s="203"/>
      <c r="L20" s="203"/>
      <c r="M20" s="222">
        <f>J20+K20+L20</f>
        <v>0</v>
      </c>
      <c r="N20" s="222"/>
      <c r="O20" s="102"/>
      <c r="P20" s="203"/>
      <c r="Q20" s="203"/>
      <c r="R20" s="203"/>
      <c r="S20" s="222">
        <f>P20+Q20+R20</f>
        <v>0</v>
      </c>
      <c r="T20" s="286">
        <f t="shared" si="0"/>
        <v>0</v>
      </c>
      <c r="U20" s="222">
        <f t="shared" si="1"/>
        <v>0</v>
      </c>
      <c r="V20" s="222">
        <f t="shared" si="2"/>
        <v>0</v>
      </c>
      <c r="W20" s="222">
        <f t="shared" si="3"/>
        <v>0</v>
      </c>
      <c r="X20" s="222">
        <f t="shared" si="4"/>
        <v>0</v>
      </c>
      <c r="Y20" s="102"/>
      <c r="Z20" s="203"/>
      <c r="AA20" s="203"/>
      <c r="AB20" s="203"/>
      <c r="AC20" s="222">
        <f>Z20+AA20+AB20</f>
        <v>0</v>
      </c>
      <c r="AD20" s="102"/>
      <c r="AE20" s="203"/>
      <c r="AF20" s="203"/>
      <c r="AG20" s="203"/>
      <c r="AH20" s="222">
        <f>AE20+AF20+AG20</f>
        <v>0</v>
      </c>
    </row>
    <row r="21" spans="1:34">
      <c r="A21" s="203"/>
      <c r="B21" s="102"/>
      <c r="C21" s="203"/>
      <c r="D21" s="222"/>
      <c r="E21" s="222"/>
      <c r="F21" s="222"/>
      <c r="G21" s="222"/>
      <c r="H21" s="222"/>
      <c r="I21" s="102"/>
      <c r="J21" s="102"/>
      <c r="K21" s="102"/>
      <c r="L21" s="102"/>
      <c r="M21" s="102"/>
      <c r="N21" s="222"/>
      <c r="O21" s="102"/>
      <c r="P21" s="102"/>
      <c r="Q21" s="102"/>
      <c r="R21" s="102"/>
      <c r="S21" s="102"/>
      <c r="T21" s="286">
        <f t="shared" si="0"/>
        <v>0</v>
      </c>
      <c r="U21" s="222">
        <f t="shared" si="1"/>
        <v>0</v>
      </c>
      <c r="V21" s="222">
        <f t="shared" si="2"/>
        <v>0</v>
      </c>
      <c r="W21" s="222">
        <f t="shared" si="3"/>
        <v>0</v>
      </c>
      <c r="X21" s="222">
        <f t="shared" si="4"/>
        <v>0</v>
      </c>
      <c r="Y21" s="106"/>
      <c r="Z21" s="106"/>
      <c r="AA21" s="106"/>
      <c r="AB21" s="106"/>
      <c r="AC21" s="106"/>
      <c r="AD21" s="106"/>
      <c r="AE21" s="106"/>
      <c r="AF21" s="106"/>
      <c r="AG21" s="106"/>
      <c r="AH21" s="106"/>
    </row>
    <row r="22" spans="1:34" s="225" customFormat="1" ht="14.25">
      <c r="A22" s="220"/>
      <c r="B22" s="223" t="s">
        <v>113</v>
      </c>
      <c r="C22" s="224" t="s">
        <v>1</v>
      </c>
      <c r="D22" s="224" t="s">
        <v>1</v>
      </c>
      <c r="E22" s="224" t="s">
        <v>1</v>
      </c>
      <c r="F22" s="224" t="s">
        <v>1</v>
      </c>
      <c r="G22" s="224" t="s">
        <v>1</v>
      </c>
      <c r="H22" s="224" t="s">
        <v>1</v>
      </c>
      <c r="I22" s="224">
        <f>SUM(I18:I20)</f>
        <v>0</v>
      </c>
      <c r="J22" s="224">
        <f>SUM(J18:J20)</f>
        <v>0</v>
      </c>
      <c r="K22" s="224">
        <f>SUM(K18:K20)</f>
        <v>0</v>
      </c>
      <c r="L22" s="224">
        <f>SUM(L18:L20)</f>
        <v>0</v>
      </c>
      <c r="M22" s="224">
        <f>SUM(M18:M20)</f>
        <v>0</v>
      </c>
      <c r="N22" s="224" t="s">
        <v>1</v>
      </c>
      <c r="O22" s="224">
        <f t="shared" ref="O22:Y22" si="6">SUM(O18:O20)</f>
        <v>0</v>
      </c>
      <c r="P22" s="224">
        <f t="shared" si="6"/>
        <v>0</v>
      </c>
      <c r="Q22" s="224">
        <f t="shared" si="6"/>
        <v>0</v>
      </c>
      <c r="R22" s="224">
        <f t="shared" si="6"/>
        <v>0</v>
      </c>
      <c r="S22" s="224">
        <f t="shared" si="6"/>
        <v>0</v>
      </c>
      <c r="T22" s="224">
        <f t="shared" si="6"/>
        <v>0</v>
      </c>
      <c r="U22" s="224">
        <f t="shared" si="6"/>
        <v>0</v>
      </c>
      <c r="V22" s="224">
        <f t="shared" si="6"/>
        <v>0</v>
      </c>
      <c r="W22" s="224">
        <f t="shared" si="6"/>
        <v>0</v>
      </c>
      <c r="X22" s="224">
        <f t="shared" si="6"/>
        <v>0</v>
      </c>
      <c r="Y22" s="224">
        <f t="shared" si="6"/>
        <v>0</v>
      </c>
      <c r="Z22" s="224">
        <f t="shared" ref="Z22:AH22" si="7">SUM(Z18:Z20)</f>
        <v>0</v>
      </c>
      <c r="AA22" s="224">
        <f t="shared" si="7"/>
        <v>0</v>
      </c>
      <c r="AB22" s="224">
        <f t="shared" si="7"/>
        <v>0</v>
      </c>
      <c r="AC22" s="224">
        <f t="shared" si="7"/>
        <v>0</v>
      </c>
      <c r="AD22" s="224">
        <f t="shared" si="7"/>
        <v>0</v>
      </c>
      <c r="AE22" s="224">
        <f t="shared" si="7"/>
        <v>0</v>
      </c>
      <c r="AF22" s="224">
        <f t="shared" si="7"/>
        <v>0</v>
      </c>
      <c r="AG22" s="224">
        <f t="shared" si="7"/>
        <v>0</v>
      </c>
      <c r="AH22" s="224">
        <f t="shared" si="7"/>
        <v>0</v>
      </c>
    </row>
    <row r="23" spans="1:34">
      <c r="A23" s="203"/>
      <c r="B23" s="221"/>
      <c r="C23" s="222"/>
      <c r="D23" s="222"/>
      <c r="E23" s="222"/>
      <c r="F23" s="222"/>
      <c r="G23" s="222"/>
      <c r="H23" s="222"/>
      <c r="I23" s="221"/>
      <c r="J23" s="221"/>
      <c r="K23" s="221"/>
      <c r="L23" s="221"/>
      <c r="M23" s="221"/>
      <c r="N23" s="222"/>
      <c r="O23" s="221"/>
      <c r="P23" s="221"/>
      <c r="Q23" s="221"/>
      <c r="R23" s="221"/>
      <c r="S23" s="221"/>
      <c r="T23" s="286"/>
      <c r="U23" s="222"/>
      <c r="V23" s="222"/>
      <c r="W23" s="222"/>
      <c r="X23" s="222"/>
      <c r="Y23" s="106"/>
      <c r="Z23" s="106"/>
      <c r="AA23" s="106"/>
      <c r="AB23" s="106"/>
      <c r="AC23" s="106"/>
      <c r="AD23" s="106"/>
      <c r="AE23" s="106"/>
      <c r="AF23" s="106"/>
      <c r="AG23" s="106"/>
      <c r="AH23" s="106"/>
    </row>
    <row r="24" spans="1:34" ht="28.5">
      <c r="A24" s="220" t="s">
        <v>2</v>
      </c>
      <c r="B24" s="28" t="s">
        <v>241</v>
      </c>
      <c r="C24" s="222"/>
      <c r="D24" s="222"/>
      <c r="E24" s="222"/>
      <c r="F24" s="222"/>
      <c r="G24" s="222"/>
      <c r="H24" s="222"/>
      <c r="I24" s="221"/>
      <c r="J24" s="221"/>
      <c r="K24" s="221"/>
      <c r="L24" s="221"/>
      <c r="M24" s="221"/>
      <c r="N24" s="222"/>
      <c r="O24" s="221"/>
      <c r="P24" s="221"/>
      <c r="Q24" s="221"/>
      <c r="R24" s="221"/>
      <c r="S24" s="221"/>
      <c r="T24" s="286"/>
      <c r="U24" s="222"/>
      <c r="V24" s="222"/>
      <c r="W24" s="222"/>
      <c r="X24" s="222"/>
      <c r="Y24" s="106"/>
      <c r="Z24" s="106"/>
      <c r="AA24" s="106"/>
      <c r="AB24" s="106"/>
      <c r="AC24" s="106"/>
      <c r="AD24" s="106"/>
      <c r="AE24" s="106"/>
      <c r="AF24" s="106"/>
      <c r="AG24" s="106"/>
      <c r="AH24" s="106"/>
    </row>
    <row r="25" spans="1:34">
      <c r="A25" s="203"/>
      <c r="B25" s="188" t="s">
        <v>126</v>
      </c>
      <c r="C25" s="222"/>
      <c r="D25" s="222"/>
      <c r="E25" s="222"/>
      <c r="F25" s="222"/>
      <c r="G25" s="222"/>
      <c r="H25" s="222"/>
      <c r="I25" s="188"/>
      <c r="J25" s="188"/>
      <c r="K25" s="188"/>
      <c r="L25" s="188"/>
      <c r="M25" s="188"/>
      <c r="N25" s="222"/>
      <c r="O25" s="188"/>
      <c r="P25" s="188"/>
      <c r="Q25" s="188"/>
      <c r="R25" s="188"/>
      <c r="S25" s="188"/>
      <c r="T25" s="286"/>
      <c r="U25" s="222"/>
      <c r="V25" s="222"/>
      <c r="W25" s="222"/>
      <c r="X25" s="222"/>
      <c r="Y25" s="106"/>
      <c r="Z25" s="106"/>
      <c r="AA25" s="106"/>
      <c r="AB25" s="106"/>
      <c r="AC25" s="106"/>
      <c r="AD25" s="106"/>
      <c r="AE25" s="106"/>
      <c r="AF25" s="106"/>
      <c r="AG25" s="106"/>
      <c r="AH25" s="106"/>
    </row>
    <row r="26" spans="1:34">
      <c r="A26" s="203"/>
      <c r="B26" s="188" t="s">
        <v>230</v>
      </c>
      <c r="C26" s="222"/>
      <c r="D26" s="222"/>
      <c r="E26" s="222"/>
      <c r="F26" s="222"/>
      <c r="G26" s="222"/>
      <c r="H26" s="222"/>
      <c r="I26" s="188"/>
      <c r="J26" s="188"/>
      <c r="K26" s="188"/>
      <c r="L26" s="188"/>
      <c r="M26" s="188"/>
      <c r="N26" s="222"/>
      <c r="O26" s="188"/>
      <c r="P26" s="188"/>
      <c r="Q26" s="188"/>
      <c r="R26" s="188"/>
      <c r="S26" s="188"/>
      <c r="T26" s="286"/>
      <c r="U26" s="222"/>
      <c r="V26" s="222"/>
      <c r="W26" s="222"/>
      <c r="X26" s="222"/>
      <c r="Y26" s="106"/>
      <c r="Z26" s="106"/>
      <c r="AA26" s="106"/>
      <c r="AB26" s="106"/>
      <c r="AC26" s="106"/>
      <c r="AD26" s="106"/>
      <c r="AE26" s="106"/>
      <c r="AF26" s="106"/>
      <c r="AG26" s="106"/>
      <c r="AH26" s="106"/>
    </row>
    <row r="27" spans="1:34">
      <c r="A27" s="203"/>
      <c r="B27" s="188" t="s">
        <v>231</v>
      </c>
      <c r="C27" s="222"/>
      <c r="D27" s="222"/>
      <c r="E27" s="222"/>
      <c r="F27" s="222"/>
      <c r="G27" s="222"/>
      <c r="H27" s="222"/>
      <c r="I27" s="188"/>
      <c r="J27" s="188"/>
      <c r="K27" s="188"/>
      <c r="L27" s="188"/>
      <c r="M27" s="188"/>
      <c r="N27" s="222"/>
      <c r="O27" s="188"/>
      <c r="P27" s="188"/>
      <c r="Q27" s="188"/>
      <c r="R27" s="188"/>
      <c r="S27" s="188"/>
      <c r="T27" s="286"/>
      <c r="U27" s="222"/>
      <c r="V27" s="222"/>
      <c r="W27" s="222"/>
      <c r="X27" s="222"/>
      <c r="Y27" s="106"/>
      <c r="Z27" s="106"/>
      <c r="AA27" s="106"/>
      <c r="AB27" s="106"/>
      <c r="AC27" s="106"/>
      <c r="AD27" s="106"/>
      <c r="AE27" s="106"/>
      <c r="AF27" s="106"/>
      <c r="AG27" s="106"/>
      <c r="AH27" s="106"/>
    </row>
    <row r="28" spans="1:34">
      <c r="A28" s="203">
        <v>1</v>
      </c>
      <c r="B28" s="102"/>
      <c r="C28" s="203"/>
      <c r="D28" s="222"/>
      <c r="E28" s="222"/>
      <c r="F28" s="222"/>
      <c r="G28" s="222"/>
      <c r="H28" s="222"/>
      <c r="I28" s="102"/>
      <c r="J28" s="203"/>
      <c r="K28" s="203"/>
      <c r="L28" s="203"/>
      <c r="M28" s="222">
        <f>J28+K28+L28</f>
        <v>0</v>
      </c>
      <c r="N28" s="222"/>
      <c r="O28" s="102"/>
      <c r="P28" s="203"/>
      <c r="Q28" s="203"/>
      <c r="R28" s="203"/>
      <c r="S28" s="222">
        <f>P28+Q28+R28</f>
        <v>0</v>
      </c>
      <c r="T28" s="286">
        <f t="shared" si="0"/>
        <v>0</v>
      </c>
      <c r="U28" s="222">
        <f t="shared" si="1"/>
        <v>0</v>
      </c>
      <c r="V28" s="222">
        <f t="shared" si="2"/>
        <v>0</v>
      </c>
      <c r="W28" s="222">
        <f t="shared" si="3"/>
        <v>0</v>
      </c>
      <c r="X28" s="222">
        <f t="shared" si="4"/>
        <v>0</v>
      </c>
      <c r="Y28" s="102"/>
      <c r="Z28" s="203"/>
      <c r="AA28" s="203"/>
      <c r="AB28" s="203"/>
      <c r="AC28" s="222">
        <f>Z28+AA28+AB28</f>
        <v>0</v>
      </c>
      <c r="AD28" s="102"/>
      <c r="AE28" s="203"/>
      <c r="AF28" s="203"/>
      <c r="AG28" s="203"/>
      <c r="AH28" s="222">
        <f>AE28+AF28+AG28</f>
        <v>0</v>
      </c>
    </row>
    <row r="29" spans="1:34">
      <c r="A29" s="203">
        <v>2</v>
      </c>
      <c r="B29" s="102"/>
      <c r="C29" s="203"/>
      <c r="D29" s="222"/>
      <c r="E29" s="222"/>
      <c r="F29" s="222"/>
      <c r="G29" s="222"/>
      <c r="H29" s="222"/>
      <c r="I29" s="102"/>
      <c r="J29" s="203"/>
      <c r="K29" s="203"/>
      <c r="L29" s="203"/>
      <c r="M29" s="222">
        <f>J29+K29+L29</f>
        <v>0</v>
      </c>
      <c r="N29" s="222"/>
      <c r="O29" s="102"/>
      <c r="P29" s="203"/>
      <c r="Q29" s="203"/>
      <c r="R29" s="203"/>
      <c r="S29" s="222">
        <f>P29+Q29+R29</f>
        <v>0</v>
      </c>
      <c r="T29" s="286">
        <f t="shared" si="0"/>
        <v>0</v>
      </c>
      <c r="U29" s="222">
        <f t="shared" si="1"/>
        <v>0</v>
      </c>
      <c r="V29" s="222">
        <f t="shared" si="2"/>
        <v>0</v>
      </c>
      <c r="W29" s="222">
        <f t="shared" si="3"/>
        <v>0</v>
      </c>
      <c r="X29" s="222">
        <f t="shared" si="4"/>
        <v>0</v>
      </c>
      <c r="Y29" s="102"/>
      <c r="Z29" s="203"/>
      <c r="AA29" s="203"/>
      <c r="AB29" s="203"/>
      <c r="AC29" s="222">
        <f>Z29+AA29+AB29</f>
        <v>0</v>
      </c>
      <c r="AD29" s="102"/>
      <c r="AE29" s="203"/>
      <c r="AF29" s="203"/>
      <c r="AG29" s="203"/>
      <c r="AH29" s="222">
        <f>AE29+AF29+AG29</f>
        <v>0</v>
      </c>
    </row>
    <row r="30" spans="1:34">
      <c r="A30" s="203">
        <v>3</v>
      </c>
      <c r="B30" s="223"/>
      <c r="C30" s="203"/>
      <c r="D30" s="222"/>
      <c r="E30" s="222"/>
      <c r="F30" s="222"/>
      <c r="G30" s="222"/>
      <c r="H30" s="222"/>
      <c r="I30" s="102"/>
      <c r="J30" s="203"/>
      <c r="K30" s="203"/>
      <c r="L30" s="203"/>
      <c r="M30" s="222">
        <f>J30+K30+L30</f>
        <v>0</v>
      </c>
      <c r="N30" s="222"/>
      <c r="O30" s="102"/>
      <c r="P30" s="203"/>
      <c r="Q30" s="203"/>
      <c r="R30" s="203"/>
      <c r="S30" s="222">
        <f>P30+Q30+R30</f>
        <v>0</v>
      </c>
      <c r="T30" s="286">
        <f t="shared" si="0"/>
        <v>0</v>
      </c>
      <c r="U30" s="222">
        <f t="shared" si="1"/>
        <v>0</v>
      </c>
      <c r="V30" s="222">
        <f t="shared" si="2"/>
        <v>0</v>
      </c>
      <c r="W30" s="222">
        <f t="shared" si="3"/>
        <v>0</v>
      </c>
      <c r="X30" s="222">
        <f t="shared" si="4"/>
        <v>0</v>
      </c>
      <c r="Y30" s="102"/>
      <c r="Z30" s="203"/>
      <c r="AA30" s="203"/>
      <c r="AB30" s="203"/>
      <c r="AC30" s="222">
        <f>Z30+AA30+AB30</f>
        <v>0</v>
      </c>
      <c r="AD30" s="102"/>
      <c r="AE30" s="203"/>
      <c r="AF30" s="203"/>
      <c r="AG30" s="203"/>
      <c r="AH30" s="222">
        <f>AE30+AF30+AG30</f>
        <v>0</v>
      </c>
    </row>
    <row r="31" spans="1:34" s="225" customFormat="1" ht="27">
      <c r="A31" s="220"/>
      <c r="B31" s="228" t="s">
        <v>232</v>
      </c>
      <c r="C31" s="224" t="s">
        <v>1</v>
      </c>
      <c r="D31" s="224" t="s">
        <v>1</v>
      </c>
      <c r="E31" s="224" t="s">
        <v>1</v>
      </c>
      <c r="F31" s="224" t="s">
        <v>1</v>
      </c>
      <c r="G31" s="224" t="s">
        <v>1</v>
      </c>
      <c r="H31" s="224" t="s">
        <v>1</v>
      </c>
      <c r="I31" s="224">
        <f>SUM(I28:I30)</f>
        <v>0</v>
      </c>
      <c r="J31" s="224">
        <f>SUM(J28:J30)</f>
        <v>0</v>
      </c>
      <c r="K31" s="224">
        <f>SUM(K28:K30)</f>
        <v>0</v>
      </c>
      <c r="L31" s="224">
        <f>SUM(L28:L30)</f>
        <v>0</v>
      </c>
      <c r="M31" s="224">
        <f>SUM(M28:M30)</f>
        <v>0</v>
      </c>
      <c r="N31" s="224" t="s">
        <v>1</v>
      </c>
      <c r="O31" s="224">
        <f>SUM(O28:O30)</f>
        <v>0</v>
      </c>
      <c r="P31" s="224">
        <f>SUM(P28:P30)</f>
        <v>0</v>
      </c>
      <c r="Q31" s="224">
        <f>SUM(Q28:Q30)</f>
        <v>0</v>
      </c>
      <c r="R31" s="224">
        <f>SUM(R28:R30)</f>
        <v>0</v>
      </c>
      <c r="S31" s="224">
        <f t="shared" ref="S31:AB31" si="8">SUM(S28:S30)</f>
        <v>0</v>
      </c>
      <c r="T31" s="224">
        <f t="shared" si="8"/>
        <v>0</v>
      </c>
      <c r="U31" s="224">
        <f t="shared" si="8"/>
        <v>0</v>
      </c>
      <c r="V31" s="224">
        <f t="shared" si="8"/>
        <v>0</v>
      </c>
      <c r="W31" s="224">
        <f t="shared" si="8"/>
        <v>0</v>
      </c>
      <c r="X31" s="224">
        <f t="shared" si="8"/>
        <v>0</v>
      </c>
      <c r="Y31" s="224">
        <f t="shared" si="8"/>
        <v>0</v>
      </c>
      <c r="Z31" s="224">
        <f t="shared" si="8"/>
        <v>0</v>
      </c>
      <c r="AA31" s="224">
        <f t="shared" si="8"/>
        <v>0</v>
      </c>
      <c r="AB31" s="224">
        <f t="shared" si="8"/>
        <v>0</v>
      </c>
      <c r="AC31" s="224">
        <f t="shared" ref="AC31:AH31" si="9">SUM(AC28:AC30)</f>
        <v>0</v>
      </c>
      <c r="AD31" s="224">
        <f t="shared" si="9"/>
        <v>0</v>
      </c>
      <c r="AE31" s="224">
        <f t="shared" si="9"/>
        <v>0</v>
      </c>
      <c r="AF31" s="224">
        <f t="shared" si="9"/>
        <v>0</v>
      </c>
      <c r="AG31" s="224">
        <f t="shared" si="9"/>
        <v>0</v>
      </c>
      <c r="AH31" s="224">
        <f t="shared" si="9"/>
        <v>0</v>
      </c>
    </row>
    <row r="32" spans="1:34">
      <c r="A32" s="203"/>
      <c r="B32" s="188" t="s">
        <v>231</v>
      </c>
      <c r="C32" s="222"/>
      <c r="D32" s="222"/>
      <c r="E32" s="222"/>
      <c r="F32" s="222"/>
      <c r="G32" s="222"/>
      <c r="H32" s="222"/>
      <c r="I32" s="188"/>
      <c r="J32" s="188"/>
      <c r="K32" s="188"/>
      <c r="L32" s="188"/>
      <c r="M32" s="188"/>
      <c r="N32" s="222"/>
      <c r="O32" s="188"/>
      <c r="P32" s="188"/>
      <c r="Q32" s="188"/>
      <c r="R32" s="188"/>
      <c r="S32" s="188"/>
      <c r="T32" s="286"/>
      <c r="U32" s="222"/>
      <c r="V32" s="222"/>
      <c r="W32" s="222"/>
      <c r="X32" s="222"/>
      <c r="Y32" s="106"/>
      <c r="Z32" s="106"/>
      <c r="AA32" s="106"/>
      <c r="AB32" s="106"/>
      <c r="AC32" s="106"/>
      <c r="AD32" s="106"/>
      <c r="AE32" s="106"/>
      <c r="AF32" s="106"/>
      <c r="AG32" s="106"/>
      <c r="AH32" s="106"/>
    </row>
    <row r="33" spans="1:34">
      <c r="A33" s="203">
        <v>1</v>
      </c>
      <c r="B33" s="102"/>
      <c r="C33" s="203"/>
      <c r="D33" s="222"/>
      <c r="E33" s="222"/>
      <c r="F33" s="222"/>
      <c r="G33" s="222"/>
      <c r="H33" s="222"/>
      <c r="I33" s="102"/>
      <c r="J33" s="203"/>
      <c r="K33" s="203"/>
      <c r="L33" s="203"/>
      <c r="M33" s="222">
        <f>J33+K33+L33</f>
        <v>0</v>
      </c>
      <c r="N33" s="222"/>
      <c r="O33" s="102"/>
      <c r="P33" s="203"/>
      <c r="Q33" s="203"/>
      <c r="R33" s="203"/>
      <c r="S33" s="222">
        <f>P33+Q33+R33</f>
        <v>0</v>
      </c>
      <c r="T33" s="286">
        <f t="shared" si="0"/>
        <v>0</v>
      </c>
      <c r="U33" s="222">
        <f t="shared" si="1"/>
        <v>0</v>
      </c>
      <c r="V33" s="222">
        <f t="shared" si="2"/>
        <v>0</v>
      </c>
      <c r="W33" s="222">
        <f t="shared" si="3"/>
        <v>0</v>
      </c>
      <c r="X33" s="222">
        <f t="shared" si="4"/>
        <v>0</v>
      </c>
      <c r="Y33" s="102"/>
      <c r="Z33" s="203"/>
      <c r="AA33" s="203"/>
      <c r="AB33" s="203"/>
      <c r="AC33" s="222">
        <f>Z33+AA33+AB33</f>
        <v>0</v>
      </c>
      <c r="AD33" s="102"/>
      <c r="AE33" s="203"/>
      <c r="AF33" s="203"/>
      <c r="AG33" s="203"/>
      <c r="AH33" s="222">
        <f>AE33+AF33+AG33</f>
        <v>0</v>
      </c>
    </row>
    <row r="34" spans="1:34">
      <c r="A34" s="203">
        <v>2</v>
      </c>
      <c r="B34" s="102"/>
      <c r="C34" s="203"/>
      <c r="D34" s="222"/>
      <c r="E34" s="222"/>
      <c r="F34" s="222"/>
      <c r="G34" s="222"/>
      <c r="H34" s="222"/>
      <c r="I34" s="102"/>
      <c r="J34" s="203"/>
      <c r="K34" s="203"/>
      <c r="L34" s="203"/>
      <c r="M34" s="222">
        <f>J34+K34+L34</f>
        <v>0</v>
      </c>
      <c r="N34" s="222"/>
      <c r="O34" s="102"/>
      <c r="P34" s="203"/>
      <c r="Q34" s="203"/>
      <c r="R34" s="203"/>
      <c r="S34" s="222">
        <f>P34+Q34+R34</f>
        <v>0</v>
      </c>
      <c r="T34" s="286">
        <f t="shared" si="0"/>
        <v>0</v>
      </c>
      <c r="U34" s="222">
        <f t="shared" si="1"/>
        <v>0</v>
      </c>
      <c r="V34" s="222">
        <f t="shared" si="2"/>
        <v>0</v>
      </c>
      <c r="W34" s="222">
        <f t="shared" si="3"/>
        <v>0</v>
      </c>
      <c r="X34" s="222">
        <f t="shared" si="4"/>
        <v>0</v>
      </c>
      <c r="Y34" s="102"/>
      <c r="Z34" s="203"/>
      <c r="AA34" s="203"/>
      <c r="AB34" s="203"/>
      <c r="AC34" s="222">
        <f>Z34+AA34+AB34</f>
        <v>0</v>
      </c>
      <c r="AD34" s="102"/>
      <c r="AE34" s="203"/>
      <c r="AF34" s="203"/>
      <c r="AG34" s="203"/>
      <c r="AH34" s="222">
        <f>AE34+AF34+AG34</f>
        <v>0</v>
      </c>
    </row>
    <row r="35" spans="1:34">
      <c r="A35" s="203">
        <v>3</v>
      </c>
      <c r="B35" s="223"/>
      <c r="C35" s="203"/>
      <c r="D35" s="222"/>
      <c r="E35" s="222"/>
      <c r="F35" s="222"/>
      <c r="G35" s="222"/>
      <c r="H35" s="222"/>
      <c r="I35" s="102"/>
      <c r="J35" s="203"/>
      <c r="K35" s="203"/>
      <c r="L35" s="203"/>
      <c r="M35" s="222">
        <f>J35+K35+L35</f>
        <v>0</v>
      </c>
      <c r="N35" s="222"/>
      <c r="O35" s="102"/>
      <c r="P35" s="203"/>
      <c r="Q35" s="203"/>
      <c r="R35" s="203"/>
      <c r="S35" s="222">
        <f>P35+Q35+R35</f>
        <v>0</v>
      </c>
      <c r="T35" s="286">
        <f t="shared" si="0"/>
        <v>0</v>
      </c>
      <c r="U35" s="222">
        <f t="shared" si="1"/>
        <v>0</v>
      </c>
      <c r="V35" s="222">
        <f t="shared" si="2"/>
        <v>0</v>
      </c>
      <c r="W35" s="222">
        <f t="shared" si="3"/>
        <v>0</v>
      </c>
      <c r="X35" s="222">
        <f t="shared" si="4"/>
        <v>0</v>
      </c>
      <c r="Y35" s="102"/>
      <c r="Z35" s="203"/>
      <c r="AA35" s="203"/>
      <c r="AB35" s="203"/>
      <c r="AC35" s="222">
        <f>Z35+AA35+AB35</f>
        <v>0</v>
      </c>
      <c r="AD35" s="102"/>
      <c r="AE35" s="203"/>
      <c r="AF35" s="203"/>
      <c r="AG35" s="203"/>
      <c r="AH35" s="222">
        <f>AE35+AF35+AG35</f>
        <v>0</v>
      </c>
    </row>
    <row r="36" spans="1:34" s="225" customFormat="1" ht="27">
      <c r="A36" s="220"/>
      <c r="B36" s="228" t="s">
        <v>232</v>
      </c>
      <c r="C36" s="224" t="s">
        <v>1</v>
      </c>
      <c r="D36" s="224" t="s">
        <v>1</v>
      </c>
      <c r="E36" s="224" t="s">
        <v>1</v>
      </c>
      <c r="F36" s="224" t="s">
        <v>1</v>
      </c>
      <c r="G36" s="224" t="s">
        <v>1</v>
      </c>
      <c r="H36" s="224" t="s">
        <v>1</v>
      </c>
      <c r="I36" s="224">
        <f>SUM(I33:I35)</f>
        <v>0</v>
      </c>
      <c r="J36" s="224">
        <f>SUM(J33:J35)</f>
        <v>0</v>
      </c>
      <c r="K36" s="224">
        <f>SUM(K33:K35)</f>
        <v>0</v>
      </c>
      <c r="L36" s="224">
        <f>SUM(L33:L35)</f>
        <v>0</v>
      </c>
      <c r="M36" s="224">
        <f>SUM(M33:M35)</f>
        <v>0</v>
      </c>
      <c r="N36" s="224" t="s">
        <v>1</v>
      </c>
      <c r="O36" s="224">
        <f>SUM(O33:O35)</f>
        <v>0</v>
      </c>
      <c r="P36" s="224">
        <f>SUM(P33:P35)</f>
        <v>0</v>
      </c>
      <c r="Q36" s="224">
        <f>SUM(Q33:Q35)</f>
        <v>0</v>
      </c>
      <c r="R36" s="224">
        <f>SUM(R33:R35)</f>
        <v>0</v>
      </c>
      <c r="S36" s="224">
        <f>SUM(S33:S35)</f>
        <v>0</v>
      </c>
      <c r="T36" s="286">
        <f t="shared" si="0"/>
        <v>0</v>
      </c>
      <c r="U36" s="222">
        <f t="shared" si="1"/>
        <v>0</v>
      </c>
      <c r="V36" s="222">
        <f t="shared" si="2"/>
        <v>0</v>
      </c>
      <c r="W36" s="222">
        <f t="shared" si="3"/>
        <v>0</v>
      </c>
      <c r="X36" s="222">
        <f t="shared" si="4"/>
        <v>0</v>
      </c>
      <c r="Y36" s="224">
        <f t="shared" ref="Y36:AH36" si="10">SUM(Y33:Y35)</f>
        <v>0</v>
      </c>
      <c r="Z36" s="224">
        <f t="shared" si="10"/>
        <v>0</v>
      </c>
      <c r="AA36" s="224">
        <f t="shared" si="10"/>
        <v>0</v>
      </c>
      <c r="AB36" s="224">
        <f t="shared" si="10"/>
        <v>0</v>
      </c>
      <c r="AC36" s="224">
        <f t="shared" si="10"/>
        <v>0</v>
      </c>
      <c r="AD36" s="224">
        <f t="shared" si="10"/>
        <v>0</v>
      </c>
      <c r="AE36" s="224">
        <f t="shared" si="10"/>
        <v>0</v>
      </c>
      <c r="AF36" s="224">
        <f t="shared" si="10"/>
        <v>0</v>
      </c>
      <c r="AG36" s="224">
        <f t="shared" si="10"/>
        <v>0</v>
      </c>
      <c r="AH36" s="224">
        <f t="shared" si="10"/>
        <v>0</v>
      </c>
    </row>
    <row r="37" spans="1:34" s="225" customFormat="1" ht="27">
      <c r="A37" s="220"/>
      <c r="B37" s="228" t="s">
        <v>242</v>
      </c>
      <c r="C37" s="224" t="s">
        <v>1</v>
      </c>
      <c r="D37" s="224" t="s">
        <v>1</v>
      </c>
      <c r="E37" s="224" t="s">
        <v>1</v>
      </c>
      <c r="F37" s="224" t="s">
        <v>1</v>
      </c>
      <c r="G37" s="224" t="s">
        <v>1</v>
      </c>
      <c r="H37" s="224" t="s">
        <v>1</v>
      </c>
      <c r="I37" s="224">
        <f>I31+I36</f>
        <v>0</v>
      </c>
      <c r="J37" s="224">
        <f>J31+J36</f>
        <v>0</v>
      </c>
      <c r="K37" s="224">
        <f>K31+K36</f>
        <v>0</v>
      </c>
      <c r="L37" s="224">
        <f>L31+L36</f>
        <v>0</v>
      </c>
      <c r="M37" s="224">
        <f>M31+M36</f>
        <v>0</v>
      </c>
      <c r="N37" s="224" t="s">
        <v>1</v>
      </c>
      <c r="O37" s="224">
        <f>O31+O36</f>
        <v>0</v>
      </c>
      <c r="P37" s="224">
        <f>P31+P36</f>
        <v>0</v>
      </c>
      <c r="Q37" s="224">
        <f>Q31+Q36</f>
        <v>0</v>
      </c>
      <c r="R37" s="224">
        <f>R31+R36</f>
        <v>0</v>
      </c>
      <c r="S37" s="224">
        <f>S31+S36</f>
        <v>0</v>
      </c>
      <c r="T37" s="286">
        <f t="shared" si="0"/>
        <v>0</v>
      </c>
      <c r="U37" s="222">
        <f t="shared" si="1"/>
        <v>0</v>
      </c>
      <c r="V37" s="222">
        <f t="shared" si="2"/>
        <v>0</v>
      </c>
      <c r="W37" s="222">
        <f t="shared" si="3"/>
        <v>0</v>
      </c>
      <c r="X37" s="222">
        <f t="shared" si="4"/>
        <v>0</v>
      </c>
      <c r="Y37" s="224">
        <f t="shared" ref="Y37:AH37" si="11">Y31+Y36</f>
        <v>0</v>
      </c>
      <c r="Z37" s="224">
        <f t="shared" si="11"/>
        <v>0</v>
      </c>
      <c r="AA37" s="224">
        <f t="shared" si="11"/>
        <v>0</v>
      </c>
      <c r="AB37" s="224">
        <f t="shared" si="11"/>
        <v>0</v>
      </c>
      <c r="AC37" s="224">
        <f t="shared" si="11"/>
        <v>0</v>
      </c>
      <c r="AD37" s="224">
        <f t="shared" si="11"/>
        <v>0</v>
      </c>
      <c r="AE37" s="224">
        <f t="shared" si="11"/>
        <v>0</v>
      </c>
      <c r="AF37" s="224">
        <f t="shared" si="11"/>
        <v>0</v>
      </c>
      <c r="AG37" s="224">
        <f t="shared" si="11"/>
        <v>0</v>
      </c>
      <c r="AH37" s="224">
        <f t="shared" si="11"/>
        <v>0</v>
      </c>
    </row>
    <row r="38" spans="1:34" s="225" customFormat="1" ht="14.25">
      <c r="A38" s="220"/>
      <c r="B38" s="228"/>
      <c r="C38" s="224"/>
      <c r="D38" s="224"/>
      <c r="E38" s="224"/>
      <c r="F38" s="224"/>
      <c r="G38" s="224"/>
      <c r="H38" s="224"/>
      <c r="I38" s="224"/>
      <c r="J38" s="224"/>
      <c r="K38" s="224"/>
      <c r="L38" s="224"/>
      <c r="M38" s="224"/>
      <c r="N38" s="224"/>
      <c r="O38" s="224"/>
      <c r="P38" s="224"/>
      <c r="Q38" s="224"/>
      <c r="R38" s="224"/>
      <c r="S38" s="224"/>
      <c r="T38" s="286"/>
      <c r="U38" s="222"/>
      <c r="V38" s="222"/>
      <c r="W38" s="222"/>
      <c r="X38" s="222"/>
      <c r="Y38" s="112"/>
      <c r="Z38" s="112"/>
      <c r="AA38" s="112"/>
      <c r="AB38" s="112"/>
      <c r="AC38" s="112"/>
      <c r="AD38" s="112"/>
      <c r="AE38" s="112"/>
      <c r="AF38" s="112"/>
      <c r="AG38" s="112"/>
      <c r="AH38" s="112"/>
    </row>
    <row r="39" spans="1:34" ht="14.25">
      <c r="A39" s="220" t="s">
        <v>3</v>
      </c>
      <c r="B39" s="221" t="s">
        <v>237</v>
      </c>
      <c r="C39" s="222"/>
      <c r="D39" s="222"/>
      <c r="E39" s="222"/>
      <c r="F39" s="222"/>
      <c r="G39" s="222"/>
      <c r="H39" s="222"/>
      <c r="I39" s="221"/>
      <c r="J39" s="221"/>
      <c r="K39" s="221"/>
      <c r="L39" s="221"/>
      <c r="M39" s="221"/>
      <c r="N39" s="222"/>
      <c r="O39" s="221"/>
      <c r="P39" s="221"/>
      <c r="Q39" s="221"/>
      <c r="R39" s="221"/>
      <c r="S39" s="221"/>
      <c r="T39" s="286"/>
      <c r="U39" s="222"/>
      <c r="V39" s="222"/>
      <c r="W39" s="222"/>
      <c r="X39" s="222"/>
      <c r="Y39" s="106"/>
      <c r="Z39" s="106"/>
      <c r="AA39" s="106"/>
      <c r="AB39" s="106"/>
      <c r="AC39" s="106"/>
      <c r="AD39" s="106"/>
      <c r="AE39" s="106"/>
      <c r="AF39" s="106"/>
      <c r="AG39" s="106"/>
      <c r="AH39" s="106"/>
    </row>
    <row r="40" spans="1:34">
      <c r="A40" s="203"/>
      <c r="B40" s="188" t="s">
        <v>126</v>
      </c>
      <c r="C40" s="222"/>
      <c r="D40" s="222"/>
      <c r="E40" s="222"/>
      <c r="F40" s="222"/>
      <c r="G40" s="222"/>
      <c r="H40" s="222"/>
      <c r="I40" s="188"/>
      <c r="J40" s="188"/>
      <c r="K40" s="188"/>
      <c r="L40" s="188"/>
      <c r="M40" s="188"/>
      <c r="N40" s="222"/>
      <c r="O40" s="188"/>
      <c r="P40" s="188"/>
      <c r="Q40" s="188"/>
      <c r="R40" s="188"/>
      <c r="S40" s="188"/>
      <c r="T40" s="286"/>
      <c r="U40" s="222"/>
      <c r="V40" s="222"/>
      <c r="W40" s="222"/>
      <c r="X40" s="222"/>
      <c r="Y40" s="106"/>
      <c r="Z40" s="106"/>
      <c r="AA40" s="106"/>
      <c r="AB40" s="106"/>
      <c r="AC40" s="106"/>
      <c r="AD40" s="106"/>
      <c r="AE40" s="106"/>
      <c r="AF40" s="106"/>
      <c r="AG40" s="106"/>
      <c r="AH40" s="106"/>
    </row>
    <row r="41" spans="1:34">
      <c r="A41" s="203"/>
      <c r="B41" s="188" t="s">
        <v>230</v>
      </c>
      <c r="C41" s="222"/>
      <c r="D41" s="222"/>
      <c r="E41" s="222"/>
      <c r="F41" s="222"/>
      <c r="G41" s="222"/>
      <c r="H41" s="222"/>
      <c r="I41" s="188"/>
      <c r="J41" s="188"/>
      <c r="K41" s="188"/>
      <c r="L41" s="188"/>
      <c r="M41" s="188"/>
      <c r="N41" s="222"/>
      <c r="O41" s="188"/>
      <c r="P41" s="188"/>
      <c r="Q41" s="188"/>
      <c r="R41" s="188"/>
      <c r="S41" s="188"/>
      <c r="T41" s="286"/>
      <c r="U41" s="222"/>
      <c r="V41" s="222"/>
      <c r="W41" s="222"/>
      <c r="X41" s="222"/>
      <c r="Y41" s="106"/>
      <c r="Z41" s="106"/>
      <c r="AA41" s="106"/>
      <c r="AB41" s="106"/>
      <c r="AC41" s="106"/>
      <c r="AD41" s="106"/>
      <c r="AE41" s="106"/>
      <c r="AF41" s="106"/>
      <c r="AG41" s="106"/>
      <c r="AH41" s="106"/>
    </row>
    <row r="42" spans="1:34">
      <c r="A42" s="203"/>
      <c r="B42" s="188" t="s">
        <v>231</v>
      </c>
      <c r="C42" s="222"/>
      <c r="D42" s="222"/>
      <c r="E42" s="222"/>
      <c r="F42" s="222"/>
      <c r="G42" s="222"/>
      <c r="H42" s="222"/>
      <c r="I42" s="188"/>
      <c r="J42" s="188"/>
      <c r="K42" s="188"/>
      <c r="L42" s="188"/>
      <c r="M42" s="188"/>
      <c r="N42" s="222"/>
      <c r="O42" s="188"/>
      <c r="P42" s="188"/>
      <c r="Q42" s="188"/>
      <c r="R42" s="188"/>
      <c r="S42" s="188"/>
      <c r="T42" s="286"/>
      <c r="U42" s="222"/>
      <c r="V42" s="222"/>
      <c r="W42" s="222"/>
      <c r="X42" s="222"/>
      <c r="Y42" s="106"/>
      <c r="Z42" s="106"/>
      <c r="AA42" s="106"/>
      <c r="AB42" s="106"/>
      <c r="AC42" s="106"/>
      <c r="AD42" s="106"/>
      <c r="AE42" s="106"/>
      <c r="AF42" s="106"/>
      <c r="AG42" s="106"/>
      <c r="AH42" s="106"/>
    </row>
    <row r="43" spans="1:34">
      <c r="A43" s="203">
        <v>1</v>
      </c>
      <c r="B43" s="102"/>
      <c r="C43" s="203"/>
      <c r="D43" s="222"/>
      <c r="E43" s="222"/>
      <c r="F43" s="222"/>
      <c r="G43" s="222"/>
      <c r="H43" s="222"/>
      <c r="I43" s="102"/>
      <c r="J43" s="203"/>
      <c r="K43" s="203"/>
      <c r="L43" s="203"/>
      <c r="M43" s="222">
        <f>J43+K43+L43</f>
        <v>0</v>
      </c>
      <c r="N43" s="222"/>
      <c r="O43" s="102"/>
      <c r="P43" s="203"/>
      <c r="Q43" s="203"/>
      <c r="R43" s="203"/>
      <c r="S43" s="222">
        <f>P43+Q43+R43</f>
        <v>0</v>
      </c>
      <c r="T43" s="286">
        <f t="shared" si="0"/>
        <v>0</v>
      </c>
      <c r="U43" s="222">
        <f t="shared" si="1"/>
        <v>0</v>
      </c>
      <c r="V43" s="222">
        <f t="shared" si="2"/>
        <v>0</v>
      </c>
      <c r="W43" s="222">
        <f t="shared" si="3"/>
        <v>0</v>
      </c>
      <c r="X43" s="222">
        <f t="shared" si="4"/>
        <v>0</v>
      </c>
      <c r="Y43" s="102"/>
      <c r="Z43" s="203"/>
      <c r="AA43" s="203"/>
      <c r="AB43" s="203"/>
      <c r="AC43" s="222">
        <f>Z43+AA43+AB43</f>
        <v>0</v>
      </c>
      <c r="AD43" s="102"/>
      <c r="AE43" s="203"/>
      <c r="AF43" s="203"/>
      <c r="AG43" s="203"/>
      <c r="AH43" s="222">
        <f>AE43+AF43+AG43</f>
        <v>0</v>
      </c>
    </row>
    <row r="44" spans="1:34">
      <c r="A44" s="203">
        <v>2</v>
      </c>
      <c r="B44" s="102"/>
      <c r="C44" s="203"/>
      <c r="D44" s="222"/>
      <c r="E44" s="222"/>
      <c r="F44" s="222"/>
      <c r="G44" s="222"/>
      <c r="H44" s="222"/>
      <c r="I44" s="102"/>
      <c r="J44" s="203"/>
      <c r="K44" s="203"/>
      <c r="L44" s="203"/>
      <c r="M44" s="222">
        <f>J44+K44+L44</f>
        <v>0</v>
      </c>
      <c r="N44" s="222"/>
      <c r="O44" s="102"/>
      <c r="P44" s="203"/>
      <c r="Q44" s="203"/>
      <c r="R44" s="203"/>
      <c r="S44" s="222">
        <f>P44+Q44+R44</f>
        <v>0</v>
      </c>
      <c r="T44" s="286">
        <f t="shared" si="0"/>
        <v>0</v>
      </c>
      <c r="U44" s="222">
        <f t="shared" si="1"/>
        <v>0</v>
      </c>
      <c r="V44" s="222">
        <f t="shared" si="2"/>
        <v>0</v>
      </c>
      <c r="W44" s="222">
        <f t="shared" si="3"/>
        <v>0</v>
      </c>
      <c r="X44" s="222">
        <f t="shared" si="4"/>
        <v>0</v>
      </c>
      <c r="Y44" s="102"/>
      <c r="Z44" s="203"/>
      <c r="AA44" s="203"/>
      <c r="AB44" s="203"/>
      <c r="AC44" s="222">
        <f>Z44+AA44+AB44</f>
        <v>0</v>
      </c>
      <c r="AD44" s="102"/>
      <c r="AE44" s="203"/>
      <c r="AF44" s="203"/>
      <c r="AG44" s="203"/>
      <c r="AH44" s="222">
        <f>AE44+AF44+AG44</f>
        <v>0</v>
      </c>
    </row>
    <row r="45" spans="1:34">
      <c r="A45" s="203">
        <v>3</v>
      </c>
      <c r="B45" s="223"/>
      <c r="C45" s="203"/>
      <c r="D45" s="222"/>
      <c r="E45" s="222"/>
      <c r="F45" s="222"/>
      <c r="G45" s="222"/>
      <c r="H45" s="222"/>
      <c r="I45" s="102"/>
      <c r="J45" s="203"/>
      <c r="K45" s="203"/>
      <c r="L45" s="203"/>
      <c r="M45" s="222">
        <f>J45+K45+L45</f>
        <v>0</v>
      </c>
      <c r="N45" s="222"/>
      <c r="O45" s="102"/>
      <c r="P45" s="203"/>
      <c r="Q45" s="203"/>
      <c r="R45" s="203"/>
      <c r="S45" s="222">
        <f>P45+Q45+R45</f>
        <v>0</v>
      </c>
      <c r="T45" s="286">
        <f t="shared" si="0"/>
        <v>0</v>
      </c>
      <c r="U45" s="222">
        <f t="shared" si="1"/>
        <v>0</v>
      </c>
      <c r="V45" s="222">
        <f t="shared" si="2"/>
        <v>0</v>
      </c>
      <c r="W45" s="222">
        <f t="shared" si="3"/>
        <v>0</v>
      </c>
      <c r="X45" s="222">
        <f t="shared" si="4"/>
        <v>0</v>
      </c>
      <c r="Y45" s="102"/>
      <c r="Z45" s="203"/>
      <c r="AA45" s="203"/>
      <c r="AB45" s="203"/>
      <c r="AC45" s="222">
        <f>Z45+AA45+AB45</f>
        <v>0</v>
      </c>
      <c r="AD45" s="102"/>
      <c r="AE45" s="203"/>
      <c r="AF45" s="203"/>
      <c r="AG45" s="203"/>
      <c r="AH45" s="222">
        <f>AE45+AF45+AG45</f>
        <v>0</v>
      </c>
    </row>
    <row r="46" spans="1:34" s="225" customFormat="1" ht="27">
      <c r="A46" s="220"/>
      <c r="B46" s="228" t="s">
        <v>232</v>
      </c>
      <c r="C46" s="224" t="s">
        <v>1</v>
      </c>
      <c r="D46" s="224" t="s">
        <v>1</v>
      </c>
      <c r="E46" s="224" t="s">
        <v>1</v>
      </c>
      <c r="F46" s="224" t="s">
        <v>1</v>
      </c>
      <c r="G46" s="224" t="s">
        <v>1</v>
      </c>
      <c r="H46" s="224" t="s">
        <v>1</v>
      </c>
      <c r="I46" s="224">
        <f>SUM(I43:I45)</f>
        <v>0</v>
      </c>
      <c r="J46" s="224">
        <f>SUM(J43:J45)</f>
        <v>0</v>
      </c>
      <c r="K46" s="224">
        <f>SUM(K43:K45)</f>
        <v>0</v>
      </c>
      <c r="L46" s="224">
        <f>SUM(L43:L45)</f>
        <v>0</v>
      </c>
      <c r="M46" s="224">
        <f>SUM(M43:M45)</f>
        <v>0</v>
      </c>
      <c r="N46" s="224" t="s">
        <v>1</v>
      </c>
      <c r="O46" s="224">
        <f>SUM(O43:O45)</f>
        <v>0</v>
      </c>
      <c r="P46" s="224">
        <f>SUM(P43:P45)</f>
        <v>0</v>
      </c>
      <c r="Q46" s="224">
        <f>SUM(Q43:Q45)</f>
        <v>0</v>
      </c>
      <c r="R46" s="224">
        <f>SUM(R43:R45)</f>
        <v>0</v>
      </c>
      <c r="S46" s="224">
        <f>SUM(S43:S45)</f>
        <v>0</v>
      </c>
      <c r="T46" s="330">
        <f t="shared" si="0"/>
        <v>0</v>
      </c>
      <c r="U46" s="224">
        <f t="shared" si="1"/>
        <v>0</v>
      </c>
      <c r="V46" s="224">
        <f t="shared" si="2"/>
        <v>0</v>
      </c>
      <c r="W46" s="224">
        <f t="shared" si="3"/>
        <v>0</v>
      </c>
      <c r="X46" s="224">
        <f t="shared" si="4"/>
        <v>0</v>
      </c>
      <c r="Y46" s="224">
        <f t="shared" ref="Y46:AH46" si="12">SUM(Y43:Y45)</f>
        <v>0</v>
      </c>
      <c r="Z46" s="224">
        <f t="shared" si="12"/>
        <v>0</v>
      </c>
      <c r="AA46" s="224">
        <f t="shared" si="12"/>
        <v>0</v>
      </c>
      <c r="AB46" s="224">
        <f t="shared" si="12"/>
        <v>0</v>
      </c>
      <c r="AC46" s="224">
        <f t="shared" si="12"/>
        <v>0</v>
      </c>
      <c r="AD46" s="224">
        <f t="shared" si="12"/>
        <v>0</v>
      </c>
      <c r="AE46" s="224">
        <f t="shared" si="12"/>
        <v>0</v>
      </c>
      <c r="AF46" s="224">
        <f t="shared" si="12"/>
        <v>0</v>
      </c>
      <c r="AG46" s="224">
        <f t="shared" si="12"/>
        <v>0</v>
      </c>
      <c r="AH46" s="224">
        <f t="shared" si="12"/>
        <v>0</v>
      </c>
    </row>
    <row r="47" spans="1:34">
      <c r="A47" s="203"/>
      <c r="B47" s="188" t="s">
        <v>231</v>
      </c>
      <c r="C47" s="222"/>
      <c r="D47" s="222"/>
      <c r="E47" s="222"/>
      <c r="F47" s="222"/>
      <c r="G47" s="222"/>
      <c r="H47" s="222"/>
      <c r="I47" s="188"/>
      <c r="J47" s="188"/>
      <c r="K47" s="188"/>
      <c r="L47" s="188"/>
      <c r="M47" s="188"/>
      <c r="N47" s="222"/>
      <c r="O47" s="188"/>
      <c r="P47" s="188"/>
      <c r="Q47" s="188"/>
      <c r="R47" s="188"/>
      <c r="S47" s="188"/>
      <c r="T47" s="286">
        <f t="shared" si="0"/>
        <v>0</v>
      </c>
      <c r="U47" s="222">
        <f t="shared" si="1"/>
        <v>0</v>
      </c>
      <c r="V47" s="222">
        <f t="shared" si="2"/>
        <v>0</v>
      </c>
      <c r="W47" s="222">
        <f t="shared" si="3"/>
        <v>0</v>
      </c>
      <c r="X47" s="222">
        <f t="shared" si="4"/>
        <v>0</v>
      </c>
      <c r="Y47" s="106"/>
      <c r="Z47" s="106"/>
      <c r="AA47" s="106"/>
      <c r="AB47" s="106"/>
      <c r="AC47" s="106"/>
      <c r="AD47" s="106"/>
      <c r="AE47" s="106"/>
      <c r="AF47" s="106"/>
      <c r="AG47" s="106"/>
      <c r="AH47" s="106"/>
    </row>
    <row r="48" spans="1:34">
      <c r="A48" s="203">
        <v>1</v>
      </c>
      <c r="B48" s="102"/>
      <c r="C48" s="203"/>
      <c r="D48" s="222"/>
      <c r="E48" s="222"/>
      <c r="F48" s="222"/>
      <c r="G48" s="222"/>
      <c r="H48" s="222"/>
      <c r="I48" s="102"/>
      <c r="J48" s="203"/>
      <c r="K48" s="203"/>
      <c r="L48" s="203"/>
      <c r="M48" s="222">
        <f>J48+K48+L48</f>
        <v>0</v>
      </c>
      <c r="N48" s="222"/>
      <c r="O48" s="102"/>
      <c r="P48" s="203"/>
      <c r="Q48" s="203"/>
      <c r="R48" s="203"/>
      <c r="S48" s="222">
        <f>P48+Q48+R48</f>
        <v>0</v>
      </c>
      <c r="T48" s="286">
        <f t="shared" si="0"/>
        <v>0</v>
      </c>
      <c r="U48" s="222">
        <f t="shared" si="1"/>
        <v>0</v>
      </c>
      <c r="V48" s="222">
        <f t="shared" si="2"/>
        <v>0</v>
      </c>
      <c r="W48" s="222">
        <f t="shared" si="3"/>
        <v>0</v>
      </c>
      <c r="X48" s="222">
        <f t="shared" si="4"/>
        <v>0</v>
      </c>
      <c r="Y48" s="102"/>
      <c r="Z48" s="203"/>
      <c r="AA48" s="203"/>
      <c r="AB48" s="203"/>
      <c r="AC48" s="222">
        <f>Z48+AA48+AB48</f>
        <v>0</v>
      </c>
      <c r="AD48" s="102"/>
      <c r="AE48" s="203"/>
      <c r="AF48" s="203"/>
      <c r="AG48" s="203"/>
      <c r="AH48" s="222">
        <f>AE48+AF48+AG48</f>
        <v>0</v>
      </c>
    </row>
    <row r="49" spans="1:34">
      <c r="A49" s="203">
        <v>2</v>
      </c>
      <c r="B49" s="102"/>
      <c r="C49" s="203"/>
      <c r="D49" s="222"/>
      <c r="E49" s="222"/>
      <c r="F49" s="222"/>
      <c r="G49" s="222"/>
      <c r="H49" s="222"/>
      <c r="I49" s="102"/>
      <c r="J49" s="203"/>
      <c r="K49" s="203"/>
      <c r="L49" s="203"/>
      <c r="M49" s="222">
        <f>J49+K49+L49</f>
        <v>0</v>
      </c>
      <c r="N49" s="222"/>
      <c r="O49" s="102"/>
      <c r="P49" s="203"/>
      <c r="Q49" s="203"/>
      <c r="R49" s="203"/>
      <c r="S49" s="222">
        <f>P49+Q49+R49</f>
        <v>0</v>
      </c>
      <c r="T49" s="286">
        <f t="shared" si="0"/>
        <v>0</v>
      </c>
      <c r="U49" s="222">
        <f t="shared" si="1"/>
        <v>0</v>
      </c>
      <c r="V49" s="222">
        <f t="shared" si="2"/>
        <v>0</v>
      </c>
      <c r="W49" s="222">
        <f t="shared" si="3"/>
        <v>0</v>
      </c>
      <c r="X49" s="222">
        <f t="shared" si="4"/>
        <v>0</v>
      </c>
      <c r="Y49" s="102"/>
      <c r="Z49" s="203"/>
      <c r="AA49" s="203"/>
      <c r="AB49" s="203"/>
      <c r="AC49" s="222">
        <f>Z49+AA49+AB49</f>
        <v>0</v>
      </c>
      <c r="AD49" s="102"/>
      <c r="AE49" s="203"/>
      <c r="AF49" s="203"/>
      <c r="AG49" s="203"/>
      <c r="AH49" s="222">
        <f>AE49+AF49+AG49</f>
        <v>0</v>
      </c>
    </row>
    <row r="50" spans="1:34">
      <c r="A50" s="203">
        <v>3</v>
      </c>
      <c r="B50" s="223"/>
      <c r="C50" s="203"/>
      <c r="D50" s="222"/>
      <c r="E50" s="222"/>
      <c r="F50" s="222"/>
      <c r="G50" s="222"/>
      <c r="H50" s="222"/>
      <c r="I50" s="102"/>
      <c r="J50" s="203"/>
      <c r="K50" s="203"/>
      <c r="L50" s="203"/>
      <c r="M50" s="222">
        <f>J50+K50+L50</f>
        <v>0</v>
      </c>
      <c r="N50" s="222"/>
      <c r="O50" s="102"/>
      <c r="P50" s="203"/>
      <c r="Q50" s="203"/>
      <c r="R50" s="203"/>
      <c r="S50" s="222">
        <f>P50+Q50+R50</f>
        <v>0</v>
      </c>
      <c r="T50" s="286">
        <f t="shared" si="0"/>
        <v>0</v>
      </c>
      <c r="U50" s="222">
        <f t="shared" si="1"/>
        <v>0</v>
      </c>
      <c r="V50" s="222">
        <f t="shared" si="2"/>
        <v>0</v>
      </c>
      <c r="W50" s="222">
        <f t="shared" si="3"/>
        <v>0</v>
      </c>
      <c r="X50" s="222">
        <f t="shared" si="4"/>
        <v>0</v>
      </c>
      <c r="Y50" s="102"/>
      <c r="Z50" s="203"/>
      <c r="AA50" s="203"/>
      <c r="AB50" s="203"/>
      <c r="AC50" s="222">
        <f>Z50+AA50+AB50</f>
        <v>0</v>
      </c>
      <c r="AD50" s="102"/>
      <c r="AE50" s="203"/>
      <c r="AF50" s="203"/>
      <c r="AG50" s="203"/>
      <c r="AH50" s="222">
        <f>AE50+AF50+AG50</f>
        <v>0</v>
      </c>
    </row>
    <row r="51" spans="1:34" ht="27">
      <c r="A51" s="203"/>
      <c r="B51" s="227" t="s">
        <v>232</v>
      </c>
      <c r="C51" s="224" t="s">
        <v>1</v>
      </c>
      <c r="D51" s="224" t="s">
        <v>1</v>
      </c>
      <c r="E51" s="224" t="s">
        <v>1</v>
      </c>
      <c r="F51" s="224" t="s">
        <v>1</v>
      </c>
      <c r="G51" s="224" t="s">
        <v>1</v>
      </c>
      <c r="H51" s="224" t="s">
        <v>1</v>
      </c>
      <c r="I51" s="222">
        <f>SUM(I48:I50)</f>
        <v>0</v>
      </c>
      <c r="J51" s="222">
        <f>SUM(J48:J50)</f>
        <v>0</v>
      </c>
      <c r="K51" s="222">
        <f>SUM(K48:K50)</f>
        <v>0</v>
      </c>
      <c r="L51" s="222">
        <f>SUM(L48:L50)</f>
        <v>0</v>
      </c>
      <c r="M51" s="222">
        <f>SUM(M48:M50)</f>
        <v>0</v>
      </c>
      <c r="N51" s="224" t="s">
        <v>1</v>
      </c>
      <c r="O51" s="222">
        <f>SUM(O48:O50)</f>
        <v>0</v>
      </c>
      <c r="P51" s="222">
        <f>SUM(P48:P50)</f>
        <v>0</v>
      </c>
      <c r="Q51" s="222">
        <f>SUM(Q48:Q50)</f>
        <v>0</v>
      </c>
      <c r="R51" s="222">
        <f>SUM(R48:R50)</f>
        <v>0</v>
      </c>
      <c r="S51" s="222">
        <f>SUM(S48:S50)</f>
        <v>0</v>
      </c>
      <c r="T51" s="286">
        <f t="shared" si="0"/>
        <v>0</v>
      </c>
      <c r="U51" s="222">
        <f t="shared" si="1"/>
        <v>0</v>
      </c>
      <c r="V51" s="222">
        <f t="shared" si="2"/>
        <v>0</v>
      </c>
      <c r="W51" s="222">
        <f t="shared" si="3"/>
        <v>0</v>
      </c>
      <c r="X51" s="222">
        <f t="shared" si="4"/>
        <v>0</v>
      </c>
      <c r="Y51" s="222">
        <f t="shared" ref="Y51:AH51" si="13">SUM(Y48:Y50)</f>
        <v>0</v>
      </c>
      <c r="Z51" s="222">
        <f t="shared" si="13"/>
        <v>0</v>
      </c>
      <c r="AA51" s="222">
        <f t="shared" si="13"/>
        <v>0</v>
      </c>
      <c r="AB51" s="222">
        <f t="shared" si="13"/>
        <v>0</v>
      </c>
      <c r="AC51" s="222">
        <f t="shared" si="13"/>
        <v>0</v>
      </c>
      <c r="AD51" s="222">
        <f t="shared" si="13"/>
        <v>0</v>
      </c>
      <c r="AE51" s="222">
        <f t="shared" si="13"/>
        <v>0</v>
      </c>
      <c r="AF51" s="222">
        <f t="shared" si="13"/>
        <v>0</v>
      </c>
      <c r="AG51" s="222">
        <f t="shared" si="13"/>
        <v>0</v>
      </c>
      <c r="AH51" s="222">
        <f t="shared" si="13"/>
        <v>0</v>
      </c>
    </row>
    <row r="52" spans="1:34" s="225" customFormat="1" ht="27">
      <c r="A52" s="220"/>
      <c r="B52" s="228" t="s">
        <v>238</v>
      </c>
      <c r="C52" s="224" t="s">
        <v>1</v>
      </c>
      <c r="D52" s="224" t="s">
        <v>1</v>
      </c>
      <c r="E52" s="224" t="s">
        <v>1</v>
      </c>
      <c r="F52" s="224" t="s">
        <v>1</v>
      </c>
      <c r="G52" s="224" t="s">
        <v>1</v>
      </c>
      <c r="H52" s="224" t="s">
        <v>1</v>
      </c>
      <c r="I52" s="224">
        <f>I46+I51</f>
        <v>0</v>
      </c>
      <c r="J52" s="224">
        <f>J46+J51</f>
        <v>0</v>
      </c>
      <c r="K52" s="224">
        <f>K46+K51</f>
        <v>0</v>
      </c>
      <c r="L52" s="224">
        <f>L46+L51</f>
        <v>0</v>
      </c>
      <c r="M52" s="224">
        <f>M46+M51</f>
        <v>0</v>
      </c>
      <c r="N52" s="224" t="s">
        <v>1</v>
      </c>
      <c r="O52" s="224">
        <f>O46+O51</f>
        <v>0</v>
      </c>
      <c r="P52" s="224">
        <f>P46+P51</f>
        <v>0</v>
      </c>
      <c r="Q52" s="224">
        <f>Q46+Q51</f>
        <v>0</v>
      </c>
      <c r="R52" s="224">
        <f>R46+R51</f>
        <v>0</v>
      </c>
      <c r="S52" s="224">
        <f t="shared" ref="S52:X52" si="14">S46+S51</f>
        <v>0</v>
      </c>
      <c r="T52" s="224">
        <f t="shared" si="14"/>
        <v>0</v>
      </c>
      <c r="U52" s="224">
        <f t="shared" si="14"/>
        <v>0</v>
      </c>
      <c r="V52" s="224">
        <f t="shared" si="14"/>
        <v>0</v>
      </c>
      <c r="W52" s="224">
        <f t="shared" si="14"/>
        <v>0</v>
      </c>
      <c r="X52" s="224">
        <f t="shared" si="14"/>
        <v>0</v>
      </c>
      <c r="Y52" s="224">
        <f t="shared" ref="Y52:AH52" si="15">Y46+Y51</f>
        <v>0</v>
      </c>
      <c r="Z52" s="224">
        <f t="shared" si="15"/>
        <v>0</v>
      </c>
      <c r="AA52" s="224">
        <f t="shared" si="15"/>
        <v>0</v>
      </c>
      <c r="AB52" s="224">
        <f t="shared" si="15"/>
        <v>0</v>
      </c>
      <c r="AC52" s="224">
        <f t="shared" si="15"/>
        <v>0</v>
      </c>
      <c r="AD52" s="224">
        <f t="shared" si="15"/>
        <v>0</v>
      </c>
      <c r="AE52" s="224">
        <f t="shared" si="15"/>
        <v>0</v>
      </c>
      <c r="AF52" s="224">
        <f t="shared" si="15"/>
        <v>0</v>
      </c>
      <c r="AG52" s="224">
        <f t="shared" si="15"/>
        <v>0</v>
      </c>
      <c r="AH52" s="224">
        <f t="shared" si="15"/>
        <v>0</v>
      </c>
    </row>
    <row r="53" spans="1:34">
      <c r="A53" s="203"/>
      <c r="B53" s="223"/>
      <c r="C53" s="222"/>
      <c r="D53" s="222"/>
      <c r="E53" s="222"/>
      <c r="F53" s="222"/>
      <c r="G53" s="222"/>
      <c r="H53" s="222"/>
      <c r="I53" s="223"/>
      <c r="J53" s="223"/>
      <c r="K53" s="223"/>
      <c r="L53" s="223"/>
      <c r="M53" s="223"/>
      <c r="N53" s="222"/>
      <c r="O53" s="223"/>
      <c r="P53" s="223"/>
      <c r="Q53" s="223"/>
      <c r="R53" s="223"/>
      <c r="S53" s="223"/>
      <c r="T53" s="286"/>
      <c r="U53" s="222"/>
      <c r="V53" s="222"/>
      <c r="W53" s="222"/>
      <c r="X53" s="222"/>
      <c r="Y53" s="106"/>
      <c r="Z53" s="106"/>
      <c r="AA53" s="106"/>
      <c r="AB53" s="106"/>
      <c r="AC53" s="106"/>
      <c r="AD53" s="106"/>
      <c r="AE53" s="106"/>
      <c r="AF53" s="106"/>
      <c r="AG53" s="106"/>
      <c r="AH53" s="106"/>
    </row>
    <row r="54" spans="1:34">
      <c r="A54" s="203"/>
      <c r="B54" s="102"/>
      <c r="C54" s="222"/>
      <c r="D54" s="222"/>
      <c r="E54" s="222"/>
      <c r="F54" s="222"/>
      <c r="G54" s="222"/>
      <c r="H54" s="222"/>
      <c r="I54" s="102"/>
      <c r="J54" s="102"/>
      <c r="K54" s="102"/>
      <c r="L54" s="102"/>
      <c r="M54" s="102"/>
      <c r="N54" s="222"/>
      <c r="O54" s="102"/>
      <c r="P54" s="102"/>
      <c r="Q54" s="102"/>
      <c r="R54" s="102"/>
      <c r="S54" s="102"/>
      <c r="T54" s="286"/>
      <c r="U54" s="222"/>
      <c r="V54" s="222"/>
      <c r="W54" s="222"/>
      <c r="X54" s="222"/>
      <c r="Y54" s="106"/>
      <c r="Z54" s="106"/>
      <c r="AA54" s="106"/>
      <c r="AB54" s="106"/>
      <c r="AC54" s="106"/>
      <c r="AD54" s="106"/>
      <c r="AE54" s="106"/>
      <c r="AF54" s="106"/>
      <c r="AG54" s="106"/>
      <c r="AH54" s="106"/>
    </row>
    <row r="55" spans="1:34" ht="54">
      <c r="A55" s="220" t="s">
        <v>3</v>
      </c>
      <c r="B55" s="221" t="s">
        <v>464</v>
      </c>
      <c r="C55" s="222"/>
      <c r="D55" s="222"/>
      <c r="E55" s="222"/>
      <c r="F55" s="222"/>
      <c r="G55" s="222"/>
      <c r="H55" s="222"/>
      <c r="I55" s="221"/>
      <c r="J55" s="221"/>
      <c r="K55" s="221"/>
      <c r="L55" s="221"/>
      <c r="M55" s="221"/>
      <c r="N55" s="222"/>
      <c r="O55" s="221"/>
      <c r="P55" s="221"/>
      <c r="Q55" s="221"/>
      <c r="R55" s="221"/>
      <c r="S55" s="221"/>
      <c r="T55" s="286"/>
      <c r="U55" s="222"/>
      <c r="V55" s="222"/>
      <c r="W55" s="222"/>
      <c r="X55" s="222"/>
      <c r="Y55" s="106"/>
      <c r="Z55" s="106"/>
      <c r="AA55" s="106"/>
      <c r="AB55" s="106"/>
      <c r="AC55" s="106"/>
      <c r="AD55" s="106"/>
      <c r="AE55" s="106"/>
      <c r="AF55" s="106"/>
      <c r="AG55" s="106"/>
      <c r="AH55" s="106"/>
    </row>
    <row r="56" spans="1:34">
      <c r="A56" s="203"/>
      <c r="B56" s="188" t="s">
        <v>126</v>
      </c>
      <c r="C56" s="222"/>
      <c r="D56" s="222"/>
      <c r="E56" s="222"/>
      <c r="F56" s="222"/>
      <c r="G56" s="222"/>
      <c r="H56" s="222"/>
      <c r="I56" s="188"/>
      <c r="J56" s="188"/>
      <c r="K56" s="188"/>
      <c r="L56" s="188"/>
      <c r="M56" s="188"/>
      <c r="N56" s="222"/>
      <c r="O56" s="188"/>
      <c r="P56" s="188"/>
      <c r="Q56" s="188"/>
      <c r="R56" s="188"/>
      <c r="S56" s="188"/>
      <c r="T56" s="286"/>
      <c r="U56" s="222"/>
      <c r="V56" s="222"/>
      <c r="W56" s="222"/>
      <c r="X56" s="222"/>
      <c r="Y56" s="106"/>
      <c r="Z56" s="106"/>
      <c r="AA56" s="106"/>
      <c r="AB56" s="106"/>
      <c r="AC56" s="106"/>
      <c r="AD56" s="106"/>
      <c r="AE56" s="106"/>
      <c r="AF56" s="106"/>
      <c r="AG56" s="106"/>
      <c r="AH56" s="106"/>
    </row>
    <row r="57" spans="1:34">
      <c r="A57" s="203">
        <v>1</v>
      </c>
      <c r="B57" s="102"/>
      <c r="C57" s="203"/>
      <c r="D57" s="222" t="s">
        <v>1</v>
      </c>
      <c r="E57" s="222"/>
      <c r="F57" s="222"/>
      <c r="G57" s="222" t="s">
        <v>1</v>
      </c>
      <c r="H57" s="222"/>
      <c r="I57" s="102"/>
      <c r="J57" s="203"/>
      <c r="K57" s="203"/>
      <c r="L57" s="203"/>
      <c r="M57" s="222">
        <f>J57+K57+L57</f>
        <v>0</v>
      </c>
      <c r="N57" s="222"/>
      <c r="O57" s="102"/>
      <c r="P57" s="203"/>
      <c r="Q57" s="203"/>
      <c r="R57" s="203"/>
      <c r="S57" s="222">
        <f>P57+Q57+R57</f>
        <v>0</v>
      </c>
      <c r="T57" s="286">
        <f t="shared" si="0"/>
        <v>0</v>
      </c>
      <c r="U57" s="222">
        <f t="shared" si="1"/>
        <v>0</v>
      </c>
      <c r="V57" s="222">
        <f t="shared" si="2"/>
        <v>0</v>
      </c>
      <c r="W57" s="222">
        <f t="shared" si="3"/>
        <v>0</v>
      </c>
      <c r="X57" s="222">
        <f t="shared" si="4"/>
        <v>0</v>
      </c>
      <c r="Y57" s="102"/>
      <c r="Z57" s="203"/>
      <c r="AA57" s="203"/>
      <c r="AB57" s="203"/>
      <c r="AC57" s="222">
        <f>Z57+AA57+AB57</f>
        <v>0</v>
      </c>
      <c r="AD57" s="102"/>
      <c r="AE57" s="203"/>
      <c r="AF57" s="203"/>
      <c r="AG57" s="203"/>
      <c r="AH57" s="222">
        <f>AE57+AF57+AG57</f>
        <v>0</v>
      </c>
    </row>
    <row r="58" spans="1:34">
      <c r="A58" s="203">
        <v>2</v>
      </c>
      <c r="B58" s="102"/>
      <c r="C58" s="203"/>
      <c r="D58" s="222" t="s">
        <v>1</v>
      </c>
      <c r="E58" s="222"/>
      <c r="F58" s="222"/>
      <c r="G58" s="222" t="s">
        <v>1</v>
      </c>
      <c r="H58" s="222"/>
      <c r="I58" s="102"/>
      <c r="J58" s="203"/>
      <c r="K58" s="203"/>
      <c r="L58" s="203"/>
      <c r="M58" s="222">
        <f>J58+K58+L58</f>
        <v>0</v>
      </c>
      <c r="N58" s="222"/>
      <c r="O58" s="102"/>
      <c r="P58" s="203"/>
      <c r="Q58" s="203"/>
      <c r="R58" s="203"/>
      <c r="S58" s="222">
        <f>P58+Q58+R58</f>
        <v>0</v>
      </c>
      <c r="T58" s="286">
        <f t="shared" si="0"/>
        <v>0</v>
      </c>
      <c r="U58" s="222">
        <f t="shared" si="1"/>
        <v>0</v>
      </c>
      <c r="V58" s="222">
        <f t="shared" si="2"/>
        <v>0</v>
      </c>
      <c r="W58" s="222">
        <f t="shared" si="3"/>
        <v>0</v>
      </c>
      <c r="X58" s="222">
        <f t="shared" si="4"/>
        <v>0</v>
      </c>
      <c r="Y58" s="102"/>
      <c r="Z58" s="203"/>
      <c r="AA58" s="203"/>
      <c r="AB58" s="203"/>
      <c r="AC58" s="222">
        <f>Z58+AA58+AB58</f>
        <v>0</v>
      </c>
      <c r="AD58" s="102"/>
      <c r="AE58" s="203"/>
      <c r="AF58" s="203"/>
      <c r="AG58" s="203"/>
      <c r="AH58" s="222">
        <f>AE58+AF58+AG58</f>
        <v>0</v>
      </c>
    </row>
    <row r="59" spans="1:34">
      <c r="A59" s="203">
        <v>3</v>
      </c>
      <c r="B59" s="102"/>
      <c r="C59" s="203"/>
      <c r="D59" s="222" t="s">
        <v>1</v>
      </c>
      <c r="E59" s="222"/>
      <c r="F59" s="222"/>
      <c r="G59" s="222" t="s">
        <v>1</v>
      </c>
      <c r="H59" s="222"/>
      <c r="I59" s="102"/>
      <c r="J59" s="203"/>
      <c r="K59" s="203"/>
      <c r="L59" s="203"/>
      <c r="M59" s="222">
        <f>J59+K59+L59</f>
        <v>0</v>
      </c>
      <c r="N59" s="222"/>
      <c r="O59" s="102"/>
      <c r="P59" s="203"/>
      <c r="Q59" s="203"/>
      <c r="R59" s="203"/>
      <c r="S59" s="222">
        <f>P59+Q59+R59</f>
        <v>0</v>
      </c>
      <c r="T59" s="286">
        <f t="shared" si="0"/>
        <v>0</v>
      </c>
      <c r="U59" s="222">
        <f t="shared" si="1"/>
        <v>0</v>
      </c>
      <c r="V59" s="222">
        <f t="shared" si="2"/>
        <v>0</v>
      </c>
      <c r="W59" s="222">
        <f t="shared" si="3"/>
        <v>0</v>
      </c>
      <c r="X59" s="222">
        <f t="shared" si="4"/>
        <v>0</v>
      </c>
      <c r="Y59" s="102"/>
      <c r="Z59" s="203"/>
      <c r="AA59" s="203"/>
      <c r="AB59" s="203"/>
      <c r="AC59" s="222">
        <f>Z59+AA59+AB59</f>
        <v>0</v>
      </c>
      <c r="AD59" s="102"/>
      <c r="AE59" s="203"/>
      <c r="AF59" s="203"/>
      <c r="AG59" s="203"/>
      <c r="AH59" s="222">
        <f>AE59+AF59+AG59</f>
        <v>0</v>
      </c>
    </row>
    <row r="60" spans="1:34" s="225" customFormat="1" ht="14.25">
      <c r="A60" s="220"/>
      <c r="B60" s="223" t="s">
        <v>113</v>
      </c>
      <c r="C60" s="224" t="s">
        <v>1</v>
      </c>
      <c r="D60" s="224" t="s">
        <v>1</v>
      </c>
      <c r="E60" s="224" t="s">
        <v>1</v>
      </c>
      <c r="F60" s="224" t="s">
        <v>1</v>
      </c>
      <c r="G60" s="224" t="s">
        <v>1</v>
      </c>
      <c r="H60" s="224" t="s">
        <v>1</v>
      </c>
      <c r="I60" s="224">
        <f>SUM(I57:I59)</f>
        <v>0</v>
      </c>
      <c r="J60" s="224">
        <f>SUM(J57:J59)</f>
        <v>0</v>
      </c>
      <c r="K60" s="224">
        <f>SUM(K57:K59)</f>
        <v>0</v>
      </c>
      <c r="L60" s="224">
        <f>SUM(L57:L59)</f>
        <v>0</v>
      </c>
      <c r="M60" s="224">
        <f>SUM(M57:M59)</f>
        <v>0</v>
      </c>
      <c r="N60" s="224" t="s">
        <v>1</v>
      </c>
      <c r="O60" s="224">
        <f>SUM(O57:O59)</f>
        <v>0</v>
      </c>
      <c r="P60" s="224">
        <f>SUM(P57:P59)</f>
        <v>0</v>
      </c>
      <c r="Q60" s="224">
        <f>SUM(Q57:Q59)</f>
        <v>0</v>
      </c>
      <c r="R60" s="224">
        <f>SUM(R57:R59)</f>
        <v>0</v>
      </c>
      <c r="S60" s="224">
        <f>SUM(S57:S59)</f>
        <v>0</v>
      </c>
      <c r="T60" s="286">
        <f t="shared" si="0"/>
        <v>0</v>
      </c>
      <c r="U60" s="222">
        <f t="shared" si="1"/>
        <v>0</v>
      </c>
      <c r="V60" s="222">
        <f t="shared" si="2"/>
        <v>0</v>
      </c>
      <c r="W60" s="222">
        <f t="shared" si="3"/>
        <v>0</v>
      </c>
      <c r="X60" s="222">
        <f t="shared" si="4"/>
        <v>0</v>
      </c>
      <c r="Y60" s="224">
        <f t="shared" ref="Y60:AH60" si="16">SUM(Y57:Y59)</f>
        <v>0</v>
      </c>
      <c r="Z60" s="224">
        <f t="shared" si="16"/>
        <v>0</v>
      </c>
      <c r="AA60" s="224">
        <f t="shared" si="16"/>
        <v>0</v>
      </c>
      <c r="AB60" s="224">
        <f t="shared" si="16"/>
        <v>0</v>
      </c>
      <c r="AC60" s="224">
        <f t="shared" si="16"/>
        <v>0</v>
      </c>
      <c r="AD60" s="224">
        <f t="shared" si="16"/>
        <v>0</v>
      </c>
      <c r="AE60" s="224">
        <f t="shared" si="16"/>
        <v>0</v>
      </c>
      <c r="AF60" s="224">
        <f t="shared" si="16"/>
        <v>0</v>
      </c>
      <c r="AG60" s="224">
        <f t="shared" si="16"/>
        <v>0</v>
      </c>
      <c r="AH60" s="224">
        <f t="shared" si="16"/>
        <v>0</v>
      </c>
    </row>
    <row r="61" spans="1:34">
      <c r="A61" s="203"/>
      <c r="B61" s="102"/>
      <c r="C61" s="222"/>
      <c r="D61" s="222"/>
      <c r="E61" s="222"/>
      <c r="F61" s="222"/>
      <c r="G61" s="222"/>
      <c r="H61" s="222"/>
      <c r="I61" s="102"/>
      <c r="J61" s="222"/>
      <c r="K61" s="222"/>
      <c r="L61" s="222"/>
      <c r="M61" s="222"/>
      <c r="N61" s="222"/>
      <c r="O61" s="102"/>
      <c r="P61" s="222"/>
      <c r="Q61" s="222"/>
      <c r="R61" s="222"/>
      <c r="S61" s="102"/>
      <c r="T61" s="286"/>
      <c r="U61" s="222"/>
      <c r="V61" s="222"/>
      <c r="W61" s="222"/>
      <c r="X61" s="222"/>
      <c r="Y61" s="222"/>
      <c r="Z61" s="222"/>
      <c r="AA61" s="222"/>
      <c r="AB61" s="222"/>
      <c r="AC61" s="222"/>
      <c r="AD61" s="222"/>
      <c r="AE61" s="222"/>
      <c r="AF61" s="222"/>
      <c r="AG61" s="222"/>
      <c r="AH61" s="222"/>
    </row>
    <row r="62" spans="1:34" s="564" customFormat="1" ht="34.5">
      <c r="A62" s="562"/>
      <c r="B62" s="563" t="s">
        <v>239</v>
      </c>
      <c r="C62" s="330" t="s">
        <v>1</v>
      </c>
      <c r="D62" s="330" t="s">
        <v>1</v>
      </c>
      <c r="E62" s="330" t="s">
        <v>1</v>
      </c>
      <c r="F62" s="330" t="s">
        <v>1</v>
      </c>
      <c r="G62" s="330" t="s">
        <v>1</v>
      </c>
      <c r="H62" s="330" t="s">
        <v>1</v>
      </c>
      <c r="I62" s="330">
        <f>+I13+I22+I37+I52+I60</f>
        <v>0</v>
      </c>
      <c r="J62" s="330">
        <f t="shared" ref="J62:AH62" si="17">+J13+J22+J37+J52+J60</f>
        <v>0</v>
      </c>
      <c r="K62" s="330">
        <f t="shared" si="17"/>
        <v>0</v>
      </c>
      <c r="L62" s="330">
        <f t="shared" si="17"/>
        <v>0</v>
      </c>
      <c r="M62" s="330">
        <f t="shared" si="17"/>
        <v>0</v>
      </c>
      <c r="N62" s="330"/>
      <c r="O62" s="330">
        <f t="shared" si="17"/>
        <v>0</v>
      </c>
      <c r="P62" s="330">
        <f t="shared" si="17"/>
        <v>0</v>
      </c>
      <c r="Q62" s="330">
        <f t="shared" si="17"/>
        <v>0</v>
      </c>
      <c r="R62" s="330">
        <f t="shared" si="17"/>
        <v>0</v>
      </c>
      <c r="S62" s="330">
        <f t="shared" si="17"/>
        <v>0</v>
      </c>
      <c r="T62" s="330">
        <f t="shared" si="17"/>
        <v>0</v>
      </c>
      <c r="U62" s="330">
        <f t="shared" si="17"/>
        <v>0</v>
      </c>
      <c r="V62" s="330">
        <f t="shared" si="17"/>
        <v>0</v>
      </c>
      <c r="W62" s="330">
        <f t="shared" si="17"/>
        <v>0</v>
      </c>
      <c r="X62" s="330">
        <f t="shared" si="17"/>
        <v>0</v>
      </c>
      <c r="Y62" s="330">
        <f t="shared" si="17"/>
        <v>0</v>
      </c>
      <c r="Z62" s="330">
        <f t="shared" si="17"/>
        <v>0</v>
      </c>
      <c r="AA62" s="330">
        <f t="shared" si="17"/>
        <v>0</v>
      </c>
      <c r="AB62" s="330">
        <f t="shared" si="17"/>
        <v>0</v>
      </c>
      <c r="AC62" s="330">
        <f t="shared" si="17"/>
        <v>0</v>
      </c>
      <c r="AD62" s="330">
        <f t="shared" si="17"/>
        <v>0</v>
      </c>
      <c r="AE62" s="330">
        <f t="shared" si="17"/>
        <v>0</v>
      </c>
      <c r="AF62" s="330">
        <f t="shared" si="17"/>
        <v>0</v>
      </c>
      <c r="AG62" s="330">
        <f t="shared" si="17"/>
        <v>0</v>
      </c>
      <c r="AH62" s="330">
        <f t="shared" si="17"/>
        <v>0</v>
      </c>
    </row>
    <row r="63" spans="1:34" s="16" customFormat="1" ht="12.75">
      <c r="A63" s="41"/>
      <c r="B63" s="229"/>
      <c r="C63" s="230"/>
      <c r="D63" s="41"/>
      <c r="E63" s="41"/>
      <c r="F63" s="41"/>
      <c r="G63" s="41"/>
      <c r="H63" s="41"/>
      <c r="I63" s="229"/>
      <c r="J63" s="41"/>
      <c r="K63" s="41"/>
      <c r="L63" s="41"/>
      <c r="M63" s="41"/>
      <c r="N63" s="41"/>
      <c r="O63" s="229"/>
      <c r="P63" s="41" t="s">
        <v>0</v>
      </c>
      <c r="Q63" s="41"/>
      <c r="R63" s="41"/>
      <c r="S63" s="229"/>
      <c r="T63" s="260" t="s">
        <v>0</v>
      </c>
      <c r="U63" s="229"/>
      <c r="V63" s="41" t="s">
        <v>0</v>
      </c>
    </row>
    <row r="65" spans="2:20">
      <c r="B65" s="5" t="s">
        <v>235</v>
      </c>
      <c r="T65" s="5"/>
    </row>
    <row r="66" spans="2:20" ht="27.75" customHeight="1">
      <c r="B66" s="181" t="s">
        <v>460</v>
      </c>
      <c r="C66" s="181"/>
      <c r="D66" s="290"/>
      <c r="E66" s="290"/>
      <c r="F66" s="290"/>
      <c r="G66" s="290"/>
      <c r="T66" s="5"/>
    </row>
    <row r="67" spans="2:20" ht="37.5" customHeight="1">
      <c r="B67" s="2008" t="s">
        <v>459</v>
      </c>
      <c r="C67" s="2009"/>
      <c r="D67" s="2009"/>
      <c r="E67" s="2009"/>
      <c r="F67" s="2009"/>
      <c r="G67" s="2009"/>
      <c r="H67" s="2009"/>
      <c r="I67" s="2009"/>
      <c r="T67" s="5"/>
    </row>
    <row r="68" spans="2:20" ht="29.25" customHeight="1">
      <c r="B68" s="576" t="s">
        <v>482</v>
      </c>
      <c r="C68" s="290"/>
      <c r="D68" s="290"/>
      <c r="E68" s="290"/>
      <c r="F68" s="290"/>
      <c r="G68" s="290"/>
      <c r="T68" s="5"/>
    </row>
  </sheetData>
  <mergeCells count="6">
    <mergeCell ref="B67:I67"/>
    <mergeCell ref="H4:M4"/>
    <mergeCell ref="N4:S4"/>
    <mergeCell ref="T4:X4"/>
    <mergeCell ref="AD4:AH4"/>
    <mergeCell ref="Y4:AC4"/>
  </mergeCells>
  <phoneticPr fontId="2" type="noConversion"/>
  <pageMargins left="0.17" right="0.16" top="0.22" bottom="0.19" header="0.17" footer="0.18"/>
  <pageSetup paperSize="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I36"/>
  <sheetViews>
    <sheetView workbookViewId="0">
      <selection activeCell="D13" sqref="D13"/>
    </sheetView>
  </sheetViews>
  <sheetFormatPr defaultRowHeight="13.5"/>
  <cols>
    <col min="1" max="1" width="3.5703125" style="4" customWidth="1"/>
    <col min="2" max="2" width="26.85546875" style="5" customWidth="1"/>
    <col min="3" max="3" width="18.140625" style="5" customWidth="1"/>
    <col min="4" max="5" width="13" style="5" customWidth="1"/>
    <col min="6" max="6" width="6.5703125" style="5" customWidth="1"/>
    <col min="7" max="7" width="10.5703125" style="5" customWidth="1"/>
    <col min="8" max="8" width="12.140625" style="5" customWidth="1"/>
    <col min="9" max="9" width="8.140625" style="5" customWidth="1"/>
    <col min="10" max="10" width="13" style="5" customWidth="1"/>
    <col min="11" max="11" width="10.5703125" style="5" customWidth="1"/>
    <col min="12" max="12" width="10.140625" style="5" customWidth="1"/>
    <col min="13" max="14" width="11.140625" style="5" customWidth="1"/>
    <col min="15" max="15" width="8.28515625" style="5" customWidth="1"/>
    <col min="16" max="16" width="13.140625" style="5" customWidth="1"/>
    <col min="17" max="17" width="9.28515625" style="5" customWidth="1"/>
    <col min="18" max="18" width="10.140625" style="5" customWidth="1"/>
    <col min="19" max="19" width="13.140625" style="5" customWidth="1"/>
    <col min="20" max="20" width="9.85546875" style="5" customWidth="1"/>
    <col min="21" max="21" width="9.28515625" style="5" customWidth="1"/>
    <col min="22" max="22" width="9.85546875" style="5" customWidth="1"/>
    <col min="23" max="25" width="9.140625" style="5"/>
    <col min="26" max="26" width="10" style="5" customWidth="1"/>
    <col min="27" max="28" width="9.140625" style="5"/>
    <col min="29" max="29" width="9.5703125" style="5" customWidth="1"/>
    <col min="30" max="30" width="9.140625" style="5"/>
    <col min="31" max="33" width="12.7109375" style="5" customWidth="1"/>
    <col min="34" max="34" width="9.28515625" style="5" customWidth="1"/>
    <col min="35" max="16384" width="9.140625" style="5"/>
  </cols>
  <sheetData>
    <row r="1" spans="1:35" ht="16.5">
      <c r="A1" s="30"/>
      <c r="B1" s="212" t="s">
        <v>222</v>
      </c>
      <c r="C1" s="31"/>
      <c r="D1" s="31"/>
      <c r="E1" s="31"/>
      <c r="F1" s="31"/>
      <c r="G1" s="31"/>
      <c r="H1" s="31"/>
      <c r="I1" s="31"/>
      <c r="J1" s="31"/>
      <c r="K1" s="3"/>
      <c r="L1" s="294"/>
      <c r="M1" s="133" t="s">
        <v>240</v>
      </c>
      <c r="N1" s="133"/>
      <c r="O1" s="180"/>
      <c r="P1" s="22"/>
      <c r="Q1" s="294"/>
      <c r="R1" s="133"/>
      <c r="S1" s="180"/>
      <c r="T1" s="22"/>
      <c r="U1" s="180"/>
      <c r="V1" s="22"/>
      <c r="W1" s="180"/>
      <c r="X1" s="22"/>
      <c r="Y1" s="180"/>
      <c r="Z1" s="22"/>
      <c r="AA1" s="3"/>
      <c r="AB1" s="180"/>
      <c r="AC1" s="180"/>
      <c r="AD1" s="180"/>
      <c r="AE1" s="180"/>
      <c r="AF1" s="180"/>
      <c r="AG1" s="180"/>
      <c r="AH1" s="180"/>
      <c r="AI1" s="180"/>
    </row>
    <row r="2" spans="1:35" ht="16.5" customHeight="1" thickBot="1">
      <c r="A2" s="30"/>
      <c r="B2" s="23"/>
      <c r="C2" s="177"/>
      <c r="D2" s="177"/>
      <c r="E2" s="177"/>
      <c r="F2" s="177"/>
      <c r="G2" s="177"/>
      <c r="H2" s="177"/>
      <c r="I2" s="23"/>
      <c r="J2" s="177"/>
      <c r="K2" s="178"/>
      <c r="M2" s="408" t="s">
        <v>28</v>
      </c>
      <c r="N2" s="148"/>
      <c r="O2" s="148"/>
      <c r="P2" s="214"/>
      <c r="Q2" s="1706"/>
      <c r="R2" s="1706"/>
      <c r="S2" s="1706"/>
      <c r="T2" s="148"/>
      <c r="U2" s="148"/>
      <c r="V2" s="148"/>
      <c r="W2" s="148"/>
      <c r="X2" s="148"/>
      <c r="Y2" s="148"/>
      <c r="Z2" s="148"/>
      <c r="AA2" s="148"/>
      <c r="AB2" s="180"/>
      <c r="AC2" s="180"/>
      <c r="AD2" s="180"/>
      <c r="AE2" s="180"/>
      <c r="AF2" s="180"/>
      <c r="AG2" s="180"/>
      <c r="AH2" s="180"/>
      <c r="AI2" s="180"/>
    </row>
    <row r="3" spans="1:35" s="181" customFormat="1" ht="25.5" customHeight="1">
      <c r="A3" s="30"/>
      <c r="B3" s="409" t="s">
        <v>29</v>
      </c>
      <c r="C3" s="134"/>
      <c r="D3" s="134"/>
      <c r="E3" s="134"/>
      <c r="F3" s="134"/>
      <c r="G3" s="134"/>
      <c r="H3" s="31"/>
      <c r="I3" s="179"/>
      <c r="J3" s="31"/>
      <c r="K3" s="31"/>
      <c r="L3" s="31"/>
      <c r="M3" s="41" t="s">
        <v>220</v>
      </c>
      <c r="N3" s="41"/>
      <c r="O3" s="34"/>
      <c r="P3" s="180"/>
      <c r="Q3" s="31"/>
      <c r="R3" s="41"/>
      <c r="S3" s="34"/>
      <c r="T3" s="180"/>
      <c r="U3" s="34"/>
      <c r="V3" s="180"/>
      <c r="W3" s="34"/>
      <c r="X3" s="180"/>
      <c r="Y3" s="34"/>
      <c r="Z3" s="180"/>
      <c r="AA3" s="180"/>
      <c r="AB3" s="180"/>
      <c r="AC3" s="180"/>
      <c r="AD3" s="180"/>
      <c r="AE3" s="180"/>
      <c r="AF3" s="180"/>
      <c r="AG3" s="180"/>
      <c r="AH3" s="180"/>
    </row>
    <row r="4" spans="1:35" s="181" customFormat="1" ht="13.7" customHeight="1">
      <c r="A4" s="215"/>
      <c r="B4" s="216"/>
      <c r="C4" s="217"/>
      <c r="D4" s="218"/>
      <c r="E4" s="218"/>
      <c r="F4" s="218"/>
      <c r="G4" s="218"/>
      <c r="H4" s="218"/>
      <c r="I4" s="324" t="s">
        <v>392</v>
      </c>
      <c r="J4" s="218"/>
      <c r="K4" s="218"/>
      <c r="L4" s="218"/>
      <c r="M4" s="218"/>
      <c r="N4" s="217"/>
      <c r="O4" s="2012" t="s">
        <v>418</v>
      </c>
      <c r="P4" s="2012"/>
      <c r="Q4" s="2012"/>
      <c r="R4" s="2012"/>
      <c r="S4" s="2013"/>
      <c r="T4" s="2012" t="s">
        <v>221</v>
      </c>
      <c r="U4" s="2012"/>
      <c r="V4" s="2012"/>
      <c r="W4" s="2012"/>
      <c r="X4" s="2013"/>
      <c r="Y4" s="2011" t="s">
        <v>415</v>
      </c>
      <c r="Z4" s="2012"/>
      <c r="AA4" s="2012"/>
      <c r="AB4" s="2012"/>
      <c r="AC4" s="2013"/>
      <c r="AD4" s="2011" t="s">
        <v>453</v>
      </c>
      <c r="AE4" s="2012"/>
      <c r="AF4" s="2012"/>
      <c r="AG4" s="2012"/>
      <c r="AH4" s="2013"/>
    </row>
    <row r="5" spans="1:35" s="181" customFormat="1" ht="89.25">
      <c r="A5" s="219" t="s">
        <v>114</v>
      </c>
      <c r="B5" s="64" t="s">
        <v>223</v>
      </c>
      <c r="C5" s="64" t="s">
        <v>224</v>
      </c>
      <c r="D5" s="64" t="s">
        <v>294</v>
      </c>
      <c r="E5" s="64" t="s">
        <v>465</v>
      </c>
      <c r="F5" s="64" t="s">
        <v>225</v>
      </c>
      <c r="G5" s="64" t="s">
        <v>226</v>
      </c>
      <c r="H5" s="537" t="s">
        <v>390</v>
      </c>
      <c r="I5" s="64" t="s">
        <v>215</v>
      </c>
      <c r="J5" s="291" t="s">
        <v>300</v>
      </c>
      <c r="K5" s="64" t="s">
        <v>227</v>
      </c>
      <c r="L5" s="64" t="s">
        <v>295</v>
      </c>
      <c r="M5" s="64" t="s">
        <v>296</v>
      </c>
      <c r="N5" s="537" t="s">
        <v>370</v>
      </c>
      <c r="O5" s="64" t="s">
        <v>215</v>
      </c>
      <c r="P5" s="64" t="s">
        <v>311</v>
      </c>
      <c r="Q5" s="64" t="s">
        <v>227</v>
      </c>
      <c r="R5" s="64" t="s">
        <v>295</v>
      </c>
      <c r="S5" s="64" t="s">
        <v>312</v>
      </c>
      <c r="T5" s="64" t="s">
        <v>215</v>
      </c>
      <c r="U5" s="64" t="s">
        <v>245</v>
      </c>
      <c r="V5" s="64" t="s">
        <v>227</v>
      </c>
      <c r="W5" s="64" t="s">
        <v>295</v>
      </c>
      <c r="X5" s="64" t="s">
        <v>313</v>
      </c>
      <c r="Y5" s="64" t="s">
        <v>215</v>
      </c>
      <c r="Z5" s="64" t="s">
        <v>245</v>
      </c>
      <c r="AA5" s="64" t="s">
        <v>227</v>
      </c>
      <c r="AB5" s="64" t="s">
        <v>295</v>
      </c>
      <c r="AC5" s="64" t="s">
        <v>314</v>
      </c>
      <c r="AD5" s="64" t="s">
        <v>215</v>
      </c>
      <c r="AE5" s="64" t="s">
        <v>245</v>
      </c>
      <c r="AF5" s="64" t="s">
        <v>227</v>
      </c>
      <c r="AG5" s="64" t="s">
        <v>295</v>
      </c>
      <c r="AH5" s="64" t="s">
        <v>315</v>
      </c>
    </row>
    <row r="6" spans="1:35"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31</v>
      </c>
      <c r="AG6" s="123">
        <v>32</v>
      </c>
      <c r="AH6" s="123">
        <v>33</v>
      </c>
    </row>
    <row r="7" spans="1:35">
      <c r="A7" s="203"/>
      <c r="B7" s="102"/>
      <c r="C7" s="234"/>
      <c r="D7" s="234"/>
      <c r="E7" s="234"/>
      <c r="F7" s="222"/>
      <c r="G7" s="222"/>
      <c r="H7" s="222"/>
      <c r="I7" s="222"/>
      <c r="J7" s="222"/>
      <c r="K7" s="222"/>
      <c r="L7" s="222"/>
      <c r="M7" s="222"/>
      <c r="N7" s="222"/>
      <c r="O7" s="222"/>
      <c r="P7" s="222"/>
      <c r="Q7" s="222"/>
      <c r="R7" s="70"/>
      <c r="S7" s="222"/>
      <c r="T7" s="222"/>
      <c r="U7" s="222"/>
      <c r="V7" s="222"/>
      <c r="W7" s="106"/>
      <c r="X7" s="106"/>
      <c r="Y7" s="106"/>
      <c r="Z7" s="106"/>
      <c r="AA7" s="106"/>
      <c r="AB7" s="106"/>
      <c r="AC7" s="106"/>
      <c r="AD7" s="106"/>
      <c r="AE7" s="106"/>
      <c r="AF7" s="106"/>
      <c r="AG7" s="106"/>
      <c r="AH7" s="106"/>
    </row>
    <row r="8" spans="1:35" ht="14.25">
      <c r="A8" s="220" t="s">
        <v>2</v>
      </c>
      <c r="B8" s="221" t="s">
        <v>246</v>
      </c>
      <c r="C8" s="234"/>
      <c r="D8" s="234"/>
      <c r="E8" s="234"/>
      <c r="F8" s="222"/>
      <c r="G8" s="222"/>
      <c r="H8" s="222"/>
      <c r="I8" s="222"/>
      <c r="J8" s="222"/>
      <c r="K8" s="222"/>
      <c r="L8" s="222"/>
      <c r="M8" s="222"/>
      <c r="N8" s="222"/>
      <c r="O8" s="222"/>
      <c r="P8" s="222"/>
      <c r="Q8" s="222"/>
      <c r="R8" s="70"/>
      <c r="S8" s="222"/>
      <c r="T8" s="222"/>
      <c r="U8" s="222"/>
      <c r="V8" s="222"/>
      <c r="W8" s="106"/>
      <c r="X8" s="106"/>
      <c r="Y8" s="106"/>
      <c r="Z8" s="106"/>
      <c r="AA8" s="106"/>
      <c r="AB8" s="106"/>
      <c r="AC8" s="106"/>
      <c r="AD8" s="106"/>
      <c r="AE8" s="106"/>
      <c r="AF8" s="106"/>
      <c r="AG8" s="106"/>
      <c r="AH8" s="106"/>
    </row>
    <row r="9" spans="1:35" ht="12" customHeight="1">
      <c r="A9" s="203"/>
      <c r="B9" s="188" t="s">
        <v>126</v>
      </c>
      <c r="C9" s="222"/>
      <c r="D9" s="222"/>
      <c r="E9" s="222"/>
      <c r="F9" s="222"/>
      <c r="G9" s="222"/>
      <c r="H9" s="222"/>
      <c r="I9" s="188"/>
      <c r="J9" s="188"/>
      <c r="K9" s="188"/>
      <c r="L9" s="188"/>
      <c r="M9" s="188"/>
      <c r="N9" s="222"/>
      <c r="O9" s="188"/>
      <c r="P9" s="188"/>
      <c r="Q9" s="188"/>
      <c r="R9" s="188"/>
      <c r="S9" s="188"/>
      <c r="T9" s="188"/>
      <c r="U9" s="188"/>
      <c r="V9" s="188"/>
      <c r="W9" s="106"/>
      <c r="X9" s="106"/>
      <c r="Y9" s="106"/>
      <c r="Z9" s="106"/>
      <c r="AA9" s="106"/>
      <c r="AB9" s="106"/>
      <c r="AC9" s="106"/>
      <c r="AD9" s="106"/>
      <c r="AE9" s="106"/>
      <c r="AF9" s="106"/>
      <c r="AG9" s="106"/>
      <c r="AH9" s="106"/>
    </row>
    <row r="10" spans="1:35">
      <c r="A10" s="203"/>
      <c r="B10" s="188" t="s">
        <v>230</v>
      </c>
      <c r="C10" s="222"/>
      <c r="D10" s="222"/>
      <c r="E10" s="222"/>
      <c r="F10" s="222"/>
      <c r="G10" s="222"/>
      <c r="H10" s="222"/>
      <c r="I10" s="188"/>
      <c r="J10" s="188"/>
      <c r="K10" s="188"/>
      <c r="L10" s="188"/>
      <c r="M10" s="188"/>
      <c r="N10" s="222"/>
      <c r="O10" s="188"/>
      <c r="P10" s="188"/>
      <c r="Q10" s="188"/>
      <c r="R10" s="188"/>
      <c r="S10" s="188"/>
      <c r="T10" s="188"/>
      <c r="U10" s="188"/>
      <c r="V10" s="188"/>
      <c r="W10" s="106"/>
      <c r="X10" s="106"/>
      <c r="Y10" s="106"/>
      <c r="Z10" s="106"/>
      <c r="AA10" s="106"/>
      <c r="AB10" s="106"/>
      <c r="AC10" s="106"/>
      <c r="AD10" s="106"/>
      <c r="AE10" s="106"/>
      <c r="AF10" s="106"/>
      <c r="AG10" s="106"/>
      <c r="AH10" s="106"/>
    </row>
    <row r="11" spans="1:35">
      <c r="A11" s="203"/>
      <c r="B11" s="188" t="s">
        <v>231</v>
      </c>
      <c r="C11" s="222"/>
      <c r="D11" s="222"/>
      <c r="E11" s="222"/>
      <c r="F11" s="222"/>
      <c r="G11" s="222"/>
      <c r="H11" s="222"/>
      <c r="I11" s="188"/>
      <c r="J11" s="188"/>
      <c r="K11" s="188"/>
      <c r="L11" s="188"/>
      <c r="M11" s="188"/>
      <c r="N11" s="222"/>
      <c r="O11" s="188"/>
      <c r="P11" s="188"/>
      <c r="Q11" s="188"/>
      <c r="R11" s="188"/>
      <c r="S11" s="188"/>
      <c r="T11" s="188"/>
      <c r="U11" s="188"/>
      <c r="V11" s="188"/>
      <c r="W11" s="106"/>
      <c r="X11" s="106"/>
      <c r="Y11" s="106"/>
      <c r="Z11" s="106"/>
      <c r="AA11" s="106"/>
      <c r="AB11" s="106"/>
      <c r="AC11" s="106"/>
      <c r="AD11" s="106"/>
      <c r="AE11" s="106"/>
      <c r="AF11" s="106"/>
      <c r="AG11" s="106"/>
      <c r="AH11" s="106"/>
    </row>
    <row r="12" spans="1:35">
      <c r="A12" s="203">
        <v>1</v>
      </c>
      <c r="B12" s="102"/>
      <c r="C12" s="203"/>
      <c r="D12" s="203"/>
      <c r="E12" s="203"/>
      <c r="F12" s="203"/>
      <c r="G12" s="203"/>
      <c r="H12" s="203"/>
      <c r="I12" s="102"/>
      <c r="J12" s="102"/>
      <c r="K12" s="102"/>
      <c r="L12" s="102"/>
      <c r="M12" s="222">
        <f>J12+K12+L12</f>
        <v>0</v>
      </c>
      <c r="N12" s="203"/>
      <c r="O12" s="102"/>
      <c r="P12" s="203"/>
      <c r="Q12" s="203"/>
      <c r="R12" s="203"/>
      <c r="S12" s="222">
        <f>P12+Q12+R12</f>
        <v>0</v>
      </c>
      <c r="T12" s="222">
        <f t="shared" ref="T12:W14" si="0">I12-O12</f>
        <v>0</v>
      </c>
      <c r="U12" s="222">
        <f t="shared" si="0"/>
        <v>0</v>
      </c>
      <c r="V12" s="222">
        <f t="shared" si="0"/>
        <v>0</v>
      </c>
      <c r="W12" s="222">
        <f t="shared" si="0"/>
        <v>0</v>
      </c>
      <c r="X12" s="222">
        <f>U12+V12+W12</f>
        <v>0</v>
      </c>
      <c r="Y12" s="102"/>
      <c r="Z12" s="203"/>
      <c r="AA12" s="203"/>
      <c r="AB12" s="203"/>
      <c r="AC12" s="222">
        <f>Z12+AA12+AB12</f>
        <v>0</v>
      </c>
      <c r="AD12" s="102"/>
      <c r="AE12" s="203"/>
      <c r="AF12" s="203"/>
      <c r="AG12" s="203"/>
      <c r="AH12" s="222">
        <f>AE12+AF12+AG12</f>
        <v>0</v>
      </c>
    </row>
    <row r="13" spans="1:35">
      <c r="A13" s="203">
        <v>2</v>
      </c>
      <c r="B13" s="102"/>
      <c r="C13" s="203"/>
      <c r="D13" s="203"/>
      <c r="E13" s="203"/>
      <c r="F13" s="203"/>
      <c r="G13" s="203"/>
      <c r="H13" s="203"/>
      <c r="I13" s="102"/>
      <c r="J13" s="102"/>
      <c r="K13" s="102"/>
      <c r="L13" s="102"/>
      <c r="M13" s="222">
        <f>J13+K13+L13</f>
        <v>0</v>
      </c>
      <c r="N13" s="203"/>
      <c r="O13" s="102"/>
      <c r="P13" s="203"/>
      <c r="Q13" s="203"/>
      <c r="R13" s="203"/>
      <c r="S13" s="222">
        <f>P13+Q13+R13</f>
        <v>0</v>
      </c>
      <c r="T13" s="222">
        <f t="shared" si="0"/>
        <v>0</v>
      </c>
      <c r="U13" s="222">
        <f t="shared" si="0"/>
        <v>0</v>
      </c>
      <c r="V13" s="222">
        <f t="shared" si="0"/>
        <v>0</v>
      </c>
      <c r="W13" s="222">
        <f t="shared" si="0"/>
        <v>0</v>
      </c>
      <c r="X13" s="222">
        <f>U13+V13+W13</f>
        <v>0</v>
      </c>
      <c r="Y13" s="102"/>
      <c r="Z13" s="203"/>
      <c r="AA13" s="203"/>
      <c r="AB13" s="203"/>
      <c r="AC13" s="222">
        <f>Z13+AA13+AB13</f>
        <v>0</v>
      </c>
      <c r="AD13" s="102"/>
      <c r="AE13" s="203"/>
      <c r="AF13" s="203"/>
      <c r="AG13" s="203"/>
      <c r="AH13" s="222">
        <f>AE13+AF13+AG13</f>
        <v>0</v>
      </c>
    </row>
    <row r="14" spans="1:35">
      <c r="A14" s="203">
        <v>3</v>
      </c>
      <c r="B14" s="223"/>
      <c r="C14" s="203"/>
      <c r="D14" s="203"/>
      <c r="E14" s="203"/>
      <c r="F14" s="203"/>
      <c r="G14" s="203"/>
      <c r="H14" s="203"/>
      <c r="I14" s="102"/>
      <c r="J14" s="102"/>
      <c r="K14" s="102"/>
      <c r="L14" s="102"/>
      <c r="M14" s="222">
        <f>J14+K14+L14</f>
        <v>0</v>
      </c>
      <c r="N14" s="203"/>
      <c r="O14" s="102"/>
      <c r="P14" s="203"/>
      <c r="Q14" s="203"/>
      <c r="R14" s="203"/>
      <c r="S14" s="222">
        <f>P14+Q14+R14</f>
        <v>0</v>
      </c>
      <c r="T14" s="222">
        <f t="shared" si="0"/>
        <v>0</v>
      </c>
      <c r="U14" s="222">
        <f t="shared" si="0"/>
        <v>0</v>
      </c>
      <c r="V14" s="222">
        <f t="shared" si="0"/>
        <v>0</v>
      </c>
      <c r="W14" s="222">
        <f t="shared" si="0"/>
        <v>0</v>
      </c>
      <c r="X14" s="222">
        <f>U14+V14+W14</f>
        <v>0</v>
      </c>
      <c r="Y14" s="102"/>
      <c r="Z14" s="203"/>
      <c r="AA14" s="203"/>
      <c r="AB14" s="203"/>
      <c r="AC14" s="222">
        <f>Z14+AA14+AB14</f>
        <v>0</v>
      </c>
      <c r="AD14" s="102"/>
      <c r="AE14" s="203"/>
      <c r="AF14" s="203"/>
      <c r="AG14" s="203"/>
      <c r="AH14" s="222">
        <f>AE14+AF14+AG14</f>
        <v>0</v>
      </c>
    </row>
    <row r="15" spans="1:35" s="225" customFormat="1" ht="27">
      <c r="A15" s="220"/>
      <c r="B15" s="228" t="s">
        <v>232</v>
      </c>
      <c r="C15" s="224" t="s">
        <v>1</v>
      </c>
      <c r="D15" s="224"/>
      <c r="E15" s="224"/>
      <c r="F15" s="224" t="s">
        <v>1</v>
      </c>
      <c r="G15" s="224" t="s">
        <v>1</v>
      </c>
      <c r="H15" s="224" t="s">
        <v>1</v>
      </c>
      <c r="I15" s="224">
        <f>SUM(I12:I14)</f>
        <v>0</v>
      </c>
      <c r="J15" s="224">
        <f t="shared" ref="J15:R15" si="1">SUM(J12:J14)</f>
        <v>0</v>
      </c>
      <c r="K15" s="224">
        <f t="shared" si="1"/>
        <v>0</v>
      </c>
      <c r="L15" s="224">
        <f t="shared" si="1"/>
        <v>0</v>
      </c>
      <c r="M15" s="224">
        <f t="shared" si="1"/>
        <v>0</v>
      </c>
      <c r="N15" s="224" t="s">
        <v>1</v>
      </c>
      <c r="O15" s="224">
        <f t="shared" si="1"/>
        <v>0</v>
      </c>
      <c r="P15" s="224">
        <f t="shared" si="1"/>
        <v>0</v>
      </c>
      <c r="Q15" s="224">
        <f t="shared" si="1"/>
        <v>0</v>
      </c>
      <c r="R15" s="224">
        <f t="shared" si="1"/>
        <v>0</v>
      </c>
      <c r="S15" s="224">
        <f>SUM(S12:S14)</f>
        <v>0</v>
      </c>
      <c r="T15" s="224">
        <f>SUM(T12:T14)</f>
        <v>0</v>
      </c>
      <c r="U15" s="224">
        <f>SUM(U12:U14)</f>
        <v>0</v>
      </c>
      <c r="V15" s="224">
        <f>SUM(V12:V14)</f>
        <v>0</v>
      </c>
      <c r="W15" s="224">
        <f t="shared" ref="W15:AH15" si="2">SUM(W12:W14)</f>
        <v>0</v>
      </c>
      <c r="X15" s="224">
        <f t="shared" si="2"/>
        <v>0</v>
      </c>
      <c r="Y15" s="224">
        <f t="shared" si="2"/>
        <v>0</v>
      </c>
      <c r="Z15" s="224">
        <f t="shared" si="2"/>
        <v>0</v>
      </c>
      <c r="AA15" s="224">
        <f t="shared" si="2"/>
        <v>0</v>
      </c>
      <c r="AB15" s="224">
        <f t="shared" si="2"/>
        <v>0</v>
      </c>
      <c r="AC15" s="224">
        <f t="shared" si="2"/>
        <v>0</v>
      </c>
      <c r="AD15" s="224">
        <f t="shared" si="2"/>
        <v>0</v>
      </c>
      <c r="AE15" s="224">
        <f t="shared" si="2"/>
        <v>0</v>
      </c>
      <c r="AF15" s="224">
        <f t="shared" si="2"/>
        <v>0</v>
      </c>
      <c r="AG15" s="224">
        <f t="shared" si="2"/>
        <v>0</v>
      </c>
      <c r="AH15" s="224">
        <f t="shared" si="2"/>
        <v>0</v>
      </c>
    </row>
    <row r="16" spans="1:35">
      <c r="A16" s="203"/>
      <c r="B16" s="188" t="s">
        <v>231</v>
      </c>
      <c r="C16" s="222"/>
      <c r="D16" s="222"/>
      <c r="E16" s="222"/>
      <c r="F16" s="222"/>
      <c r="G16" s="222"/>
      <c r="H16" s="222"/>
      <c r="I16" s="188"/>
      <c r="J16" s="188"/>
      <c r="K16" s="188"/>
      <c r="L16" s="188"/>
      <c r="M16" s="188"/>
      <c r="N16" s="222"/>
      <c r="O16" s="188"/>
      <c r="P16" s="188"/>
      <c r="Q16" s="188"/>
      <c r="R16" s="188"/>
      <c r="S16" s="188"/>
      <c r="T16" s="188"/>
      <c r="U16" s="188"/>
      <c r="V16" s="188"/>
      <c r="W16" s="106"/>
      <c r="X16" s="106"/>
      <c r="Y16" s="106"/>
      <c r="Z16" s="106"/>
      <c r="AA16" s="106"/>
      <c r="AB16" s="106"/>
      <c r="AC16" s="106"/>
      <c r="AD16" s="106"/>
      <c r="AE16" s="106"/>
      <c r="AF16" s="106"/>
      <c r="AG16" s="106"/>
      <c r="AH16" s="106"/>
    </row>
    <row r="17" spans="1:34">
      <c r="A17" s="203">
        <v>1</v>
      </c>
      <c r="B17" s="102"/>
      <c r="C17" s="203"/>
      <c r="D17" s="203"/>
      <c r="E17" s="203"/>
      <c r="F17" s="203"/>
      <c r="G17" s="203"/>
      <c r="H17" s="203"/>
      <c r="I17" s="102"/>
      <c r="J17" s="102"/>
      <c r="K17" s="102"/>
      <c r="L17" s="102"/>
      <c r="M17" s="222">
        <f>J17+K17+L17</f>
        <v>0</v>
      </c>
      <c r="N17" s="203"/>
      <c r="O17" s="102"/>
      <c r="P17" s="203"/>
      <c r="Q17" s="203"/>
      <c r="R17" s="203"/>
      <c r="S17" s="222">
        <f>P17+Q17+R17</f>
        <v>0</v>
      </c>
      <c r="T17" s="222">
        <f t="shared" ref="T17:W19" si="3">I17-O17</f>
        <v>0</v>
      </c>
      <c r="U17" s="222">
        <f t="shared" si="3"/>
        <v>0</v>
      </c>
      <c r="V17" s="222">
        <f t="shared" si="3"/>
        <v>0</v>
      </c>
      <c r="W17" s="222">
        <f t="shared" si="3"/>
        <v>0</v>
      </c>
      <c r="X17" s="222">
        <f>U17+V17+W17</f>
        <v>0</v>
      </c>
      <c r="Y17" s="102"/>
      <c r="Z17" s="203"/>
      <c r="AA17" s="203"/>
      <c r="AB17" s="203"/>
      <c r="AC17" s="222">
        <f>Z17+AA17+AB17</f>
        <v>0</v>
      </c>
      <c r="AD17" s="102"/>
      <c r="AE17" s="203"/>
      <c r="AF17" s="203"/>
      <c r="AG17" s="203"/>
      <c r="AH17" s="222">
        <f>AE17+AF17+AG17</f>
        <v>0</v>
      </c>
    </row>
    <row r="18" spans="1:34">
      <c r="A18" s="203">
        <v>2</v>
      </c>
      <c r="B18" s="102"/>
      <c r="C18" s="203"/>
      <c r="D18" s="203"/>
      <c r="E18" s="203"/>
      <c r="F18" s="203"/>
      <c r="G18" s="203"/>
      <c r="H18" s="203"/>
      <c r="I18" s="102"/>
      <c r="J18" s="102"/>
      <c r="K18" s="102"/>
      <c r="L18" s="102"/>
      <c r="M18" s="222">
        <f>J18+K18+L18</f>
        <v>0</v>
      </c>
      <c r="N18" s="203"/>
      <c r="O18" s="102"/>
      <c r="P18" s="203"/>
      <c r="Q18" s="203"/>
      <c r="R18" s="203"/>
      <c r="S18" s="222">
        <f>P18+Q18+R18</f>
        <v>0</v>
      </c>
      <c r="T18" s="222">
        <f t="shared" si="3"/>
        <v>0</v>
      </c>
      <c r="U18" s="222">
        <f t="shared" si="3"/>
        <v>0</v>
      </c>
      <c r="V18" s="222">
        <f t="shared" si="3"/>
        <v>0</v>
      </c>
      <c r="W18" s="222">
        <f t="shared" si="3"/>
        <v>0</v>
      </c>
      <c r="X18" s="222">
        <f>U18+V18+W18</f>
        <v>0</v>
      </c>
      <c r="Y18" s="102"/>
      <c r="Z18" s="203"/>
      <c r="AA18" s="203"/>
      <c r="AB18" s="203"/>
      <c r="AC18" s="222">
        <f>Z18+AA18+AB18</f>
        <v>0</v>
      </c>
      <c r="AD18" s="102"/>
      <c r="AE18" s="203"/>
      <c r="AF18" s="203"/>
      <c r="AG18" s="203"/>
      <c r="AH18" s="222">
        <f>AE18+AF18+AG18</f>
        <v>0</v>
      </c>
    </row>
    <row r="19" spans="1:34">
      <c r="A19" s="203">
        <v>3</v>
      </c>
      <c r="B19" s="223"/>
      <c r="C19" s="203"/>
      <c r="D19" s="203"/>
      <c r="E19" s="203"/>
      <c r="F19" s="203"/>
      <c r="G19" s="203"/>
      <c r="H19" s="203"/>
      <c r="I19" s="102"/>
      <c r="J19" s="102"/>
      <c r="K19" s="102"/>
      <c r="L19" s="102"/>
      <c r="M19" s="222">
        <f>J19+K19+L19</f>
        <v>0</v>
      </c>
      <c r="N19" s="203"/>
      <c r="O19" s="102"/>
      <c r="P19" s="203"/>
      <c r="Q19" s="203"/>
      <c r="R19" s="203"/>
      <c r="S19" s="222">
        <f>P19+Q19+R19</f>
        <v>0</v>
      </c>
      <c r="T19" s="222">
        <f t="shared" si="3"/>
        <v>0</v>
      </c>
      <c r="U19" s="222">
        <f t="shared" si="3"/>
        <v>0</v>
      </c>
      <c r="V19" s="222">
        <f t="shared" si="3"/>
        <v>0</v>
      </c>
      <c r="W19" s="222">
        <f t="shared" si="3"/>
        <v>0</v>
      </c>
      <c r="X19" s="222">
        <f>U19+V19+W19</f>
        <v>0</v>
      </c>
      <c r="Y19" s="102"/>
      <c r="Z19" s="203"/>
      <c r="AA19" s="203"/>
      <c r="AB19" s="203"/>
      <c r="AC19" s="222">
        <f>Z19+AA19+AB19</f>
        <v>0</v>
      </c>
      <c r="AD19" s="102"/>
      <c r="AE19" s="203"/>
      <c r="AF19" s="203"/>
      <c r="AG19" s="203"/>
      <c r="AH19" s="222">
        <f>AE19+AF19+AG19</f>
        <v>0</v>
      </c>
    </row>
    <row r="20" spans="1:34" s="225" customFormat="1" ht="27">
      <c r="A20" s="220"/>
      <c r="B20" s="228" t="s">
        <v>232</v>
      </c>
      <c r="C20" s="224" t="s">
        <v>1</v>
      </c>
      <c r="D20" s="224"/>
      <c r="E20" s="224"/>
      <c r="F20" s="224" t="s">
        <v>1</v>
      </c>
      <c r="G20" s="224" t="s">
        <v>1</v>
      </c>
      <c r="H20" s="224" t="s">
        <v>1</v>
      </c>
      <c r="I20" s="224">
        <f t="shared" ref="I20:R20" si="4">SUM(I17:I19)</f>
        <v>0</v>
      </c>
      <c r="J20" s="224">
        <f t="shared" si="4"/>
        <v>0</v>
      </c>
      <c r="K20" s="224">
        <f t="shared" si="4"/>
        <v>0</v>
      </c>
      <c r="L20" s="224">
        <f t="shared" si="4"/>
        <v>0</v>
      </c>
      <c r="M20" s="224">
        <f t="shared" si="4"/>
        <v>0</v>
      </c>
      <c r="N20" s="224" t="s">
        <v>1</v>
      </c>
      <c r="O20" s="224">
        <f t="shared" si="4"/>
        <v>0</v>
      </c>
      <c r="P20" s="224">
        <f t="shared" si="4"/>
        <v>0</v>
      </c>
      <c r="Q20" s="224">
        <f t="shared" si="4"/>
        <v>0</v>
      </c>
      <c r="R20" s="224">
        <f t="shared" si="4"/>
        <v>0</v>
      </c>
      <c r="S20" s="224">
        <f>SUM(S17:S19)</f>
        <v>0</v>
      </c>
      <c r="T20" s="224">
        <f>SUM(T17:T19)</f>
        <v>0</v>
      </c>
      <c r="U20" s="224">
        <f>SUM(U17:U19)</f>
        <v>0</v>
      </c>
      <c r="V20" s="224">
        <f>SUM(V17:V19)</f>
        <v>0</v>
      </c>
      <c r="W20" s="224">
        <f t="shared" ref="W20:AH20" si="5">SUM(W17:W19)</f>
        <v>0</v>
      </c>
      <c r="X20" s="224">
        <f t="shared" si="5"/>
        <v>0</v>
      </c>
      <c r="Y20" s="224">
        <f t="shared" si="5"/>
        <v>0</v>
      </c>
      <c r="Z20" s="224">
        <f t="shared" si="5"/>
        <v>0</v>
      </c>
      <c r="AA20" s="224">
        <f t="shared" si="5"/>
        <v>0</v>
      </c>
      <c r="AB20" s="224">
        <f t="shared" si="5"/>
        <v>0</v>
      </c>
      <c r="AC20" s="224">
        <f t="shared" si="5"/>
        <v>0</v>
      </c>
      <c r="AD20" s="224">
        <f t="shared" si="5"/>
        <v>0</v>
      </c>
      <c r="AE20" s="224">
        <f t="shared" si="5"/>
        <v>0</v>
      </c>
      <c r="AF20" s="224">
        <f t="shared" si="5"/>
        <v>0</v>
      </c>
      <c r="AG20" s="224">
        <f t="shared" si="5"/>
        <v>0</v>
      </c>
      <c r="AH20" s="224">
        <f t="shared" si="5"/>
        <v>0</v>
      </c>
    </row>
    <row r="21" spans="1:34" s="225" customFormat="1" ht="27">
      <c r="A21" s="220"/>
      <c r="B21" s="228" t="s">
        <v>247</v>
      </c>
      <c r="C21" s="224" t="s">
        <v>1</v>
      </c>
      <c r="D21" s="224"/>
      <c r="E21" s="224"/>
      <c r="F21" s="224" t="s">
        <v>1</v>
      </c>
      <c r="G21" s="224" t="s">
        <v>1</v>
      </c>
      <c r="H21" s="224" t="s">
        <v>1</v>
      </c>
      <c r="I21" s="224">
        <f>I15+I20</f>
        <v>0</v>
      </c>
      <c r="J21" s="224">
        <f t="shared" ref="J21:R21" si="6">J15+J20</f>
        <v>0</v>
      </c>
      <c r="K21" s="224">
        <f t="shared" si="6"/>
        <v>0</v>
      </c>
      <c r="L21" s="224">
        <f t="shared" si="6"/>
        <v>0</v>
      </c>
      <c r="M21" s="224">
        <f t="shared" si="6"/>
        <v>0</v>
      </c>
      <c r="N21" s="224" t="s">
        <v>1</v>
      </c>
      <c r="O21" s="224">
        <f t="shared" si="6"/>
        <v>0</v>
      </c>
      <c r="P21" s="224">
        <f t="shared" si="6"/>
        <v>0</v>
      </c>
      <c r="Q21" s="224">
        <f t="shared" si="6"/>
        <v>0</v>
      </c>
      <c r="R21" s="224">
        <f t="shared" si="6"/>
        <v>0</v>
      </c>
      <c r="S21" s="224">
        <f>S15+S20</f>
        <v>0</v>
      </c>
      <c r="T21" s="224">
        <f>T15+T20</f>
        <v>0</v>
      </c>
      <c r="U21" s="224">
        <f>U15+U20</f>
        <v>0</v>
      </c>
      <c r="V21" s="224">
        <f>V15+V20</f>
        <v>0</v>
      </c>
      <c r="W21" s="224">
        <f t="shared" ref="W21:AH21" si="7">W15+W20</f>
        <v>0</v>
      </c>
      <c r="X21" s="224">
        <f t="shared" si="7"/>
        <v>0</v>
      </c>
      <c r="Y21" s="224">
        <f t="shared" si="7"/>
        <v>0</v>
      </c>
      <c r="Z21" s="224">
        <f t="shared" si="7"/>
        <v>0</v>
      </c>
      <c r="AA21" s="224">
        <f t="shared" si="7"/>
        <v>0</v>
      </c>
      <c r="AB21" s="224">
        <f t="shared" si="7"/>
        <v>0</v>
      </c>
      <c r="AC21" s="224">
        <f t="shared" si="7"/>
        <v>0</v>
      </c>
      <c r="AD21" s="224">
        <f t="shared" si="7"/>
        <v>0</v>
      </c>
      <c r="AE21" s="224">
        <f t="shared" si="7"/>
        <v>0</v>
      </c>
      <c r="AF21" s="224">
        <f t="shared" si="7"/>
        <v>0</v>
      </c>
      <c r="AG21" s="224">
        <f t="shared" si="7"/>
        <v>0</v>
      </c>
      <c r="AH21" s="224">
        <f t="shared" si="7"/>
        <v>0</v>
      </c>
    </row>
    <row r="22" spans="1:34">
      <c r="A22" s="203"/>
      <c r="B22" s="223"/>
      <c r="C22" s="234"/>
      <c r="D22" s="234"/>
      <c r="E22" s="234"/>
      <c r="F22" s="222"/>
      <c r="G22" s="222"/>
      <c r="H22" s="222"/>
      <c r="I22" s="222"/>
      <c r="J22" s="222"/>
      <c r="K22" s="222"/>
      <c r="L22" s="222"/>
      <c r="M22" s="222"/>
      <c r="N22" s="222"/>
      <c r="O22" s="222"/>
      <c r="P22" s="222"/>
      <c r="Q22" s="222"/>
      <c r="R22" s="70"/>
      <c r="S22" s="222"/>
      <c r="T22" s="222"/>
      <c r="U22" s="222"/>
      <c r="V22" s="222"/>
      <c r="W22" s="106"/>
      <c r="X22" s="106"/>
      <c r="Y22" s="106"/>
      <c r="Z22" s="106"/>
      <c r="AA22" s="106"/>
      <c r="AB22" s="106"/>
      <c r="AC22" s="106"/>
      <c r="AD22" s="106"/>
      <c r="AE22" s="106"/>
      <c r="AF22" s="106"/>
      <c r="AG22" s="106"/>
      <c r="AH22" s="106"/>
    </row>
    <row r="23" spans="1:34">
      <c r="A23" s="203"/>
      <c r="B23" s="223"/>
      <c r="C23" s="234"/>
      <c r="D23" s="234"/>
      <c r="E23" s="234"/>
      <c r="F23" s="222"/>
      <c r="G23" s="222"/>
      <c r="H23" s="222"/>
      <c r="I23" s="222"/>
      <c r="J23" s="222"/>
      <c r="K23" s="222"/>
      <c r="L23" s="222"/>
      <c r="M23" s="222"/>
      <c r="N23" s="222"/>
      <c r="O23" s="222"/>
      <c r="P23" s="222"/>
      <c r="Q23" s="222"/>
      <c r="R23" s="70"/>
      <c r="S23" s="222"/>
      <c r="T23" s="222"/>
      <c r="U23" s="222"/>
      <c r="V23" s="222"/>
      <c r="W23" s="106"/>
      <c r="X23" s="106"/>
      <c r="Y23" s="106"/>
      <c r="Z23" s="106"/>
      <c r="AA23" s="106"/>
      <c r="AB23" s="106"/>
      <c r="AC23" s="106"/>
      <c r="AD23" s="106"/>
      <c r="AE23" s="106"/>
      <c r="AF23" s="106"/>
      <c r="AG23" s="106"/>
      <c r="AH23" s="106"/>
    </row>
    <row r="24" spans="1:34" ht="54">
      <c r="A24" s="220" t="s">
        <v>3</v>
      </c>
      <c r="B24" s="221" t="s">
        <v>464</v>
      </c>
      <c r="C24" s="234"/>
      <c r="D24" s="234"/>
      <c r="E24" s="234"/>
      <c r="F24" s="222"/>
      <c r="G24" s="222"/>
      <c r="H24" s="222"/>
      <c r="I24" s="222"/>
      <c r="J24" s="222"/>
      <c r="K24" s="222"/>
      <c r="L24" s="222"/>
      <c r="M24" s="222"/>
      <c r="N24" s="222"/>
      <c r="O24" s="222"/>
      <c r="P24" s="222"/>
      <c r="Q24" s="222"/>
      <c r="R24" s="70"/>
      <c r="S24" s="222"/>
      <c r="T24" s="222"/>
      <c r="U24" s="222"/>
      <c r="V24" s="222"/>
      <c r="W24" s="106"/>
      <c r="X24" s="106"/>
      <c r="Y24" s="106"/>
      <c r="Z24" s="106"/>
      <c r="AA24" s="106"/>
      <c r="AB24" s="106"/>
      <c r="AC24" s="106"/>
      <c r="AD24" s="106"/>
      <c r="AE24" s="106"/>
      <c r="AF24" s="106"/>
      <c r="AG24" s="106"/>
      <c r="AH24" s="106"/>
    </row>
    <row r="25" spans="1:34">
      <c r="A25" s="203"/>
      <c r="B25" s="188" t="s">
        <v>126</v>
      </c>
      <c r="C25" s="234"/>
      <c r="D25" s="234"/>
      <c r="E25" s="234"/>
      <c r="F25" s="222"/>
      <c r="G25" s="222"/>
      <c r="H25" s="222"/>
      <c r="I25" s="222"/>
      <c r="J25" s="222"/>
      <c r="K25" s="222"/>
      <c r="L25" s="222"/>
      <c r="M25" s="222"/>
      <c r="N25" s="222"/>
      <c r="O25" s="222"/>
      <c r="P25" s="222"/>
      <c r="Q25" s="222"/>
      <c r="R25" s="70"/>
      <c r="S25" s="222"/>
      <c r="T25" s="222"/>
      <c r="U25" s="222"/>
      <c r="V25" s="222"/>
      <c r="W25" s="106"/>
      <c r="X25" s="106"/>
      <c r="Y25" s="106"/>
      <c r="Z25" s="106"/>
      <c r="AA25" s="106"/>
      <c r="AB25" s="106"/>
      <c r="AC25" s="106"/>
      <c r="AD25" s="106"/>
      <c r="AE25" s="106"/>
      <c r="AF25" s="106"/>
      <c r="AG25" s="106"/>
      <c r="AH25" s="106"/>
    </row>
    <row r="26" spans="1:34">
      <c r="A26" s="203">
        <v>1</v>
      </c>
      <c r="B26" s="102"/>
      <c r="C26" s="222"/>
      <c r="D26" s="222"/>
      <c r="E26" s="222"/>
      <c r="F26" s="222" t="s">
        <v>1</v>
      </c>
      <c r="G26" s="222" t="s">
        <v>1</v>
      </c>
      <c r="H26" s="222"/>
      <c r="I26" s="222"/>
      <c r="J26" s="222"/>
      <c r="K26" s="222"/>
      <c r="L26" s="222"/>
      <c r="M26" s="222">
        <f>J26+K26+L26</f>
        <v>0</v>
      </c>
      <c r="N26" s="222"/>
      <c r="O26" s="102"/>
      <c r="P26" s="203"/>
      <c r="Q26" s="203"/>
      <c r="R26" s="203"/>
      <c r="S26" s="222">
        <f>P26+Q26+R26</f>
        <v>0</v>
      </c>
      <c r="T26" s="222">
        <f t="shared" ref="T26:W28" si="8">I26-O26</f>
        <v>0</v>
      </c>
      <c r="U26" s="222">
        <f t="shared" si="8"/>
        <v>0</v>
      </c>
      <c r="V26" s="222">
        <f t="shared" si="8"/>
        <v>0</v>
      </c>
      <c r="W26" s="222">
        <f t="shared" si="8"/>
        <v>0</v>
      </c>
      <c r="X26" s="222">
        <f>U26+V26+W26</f>
        <v>0</v>
      </c>
      <c r="Y26" s="102"/>
      <c r="Z26" s="203"/>
      <c r="AA26" s="203"/>
      <c r="AB26" s="203"/>
      <c r="AC26" s="222">
        <f>Z26+AA26+AB26</f>
        <v>0</v>
      </c>
      <c r="AD26" s="102"/>
      <c r="AE26" s="203"/>
      <c r="AF26" s="203"/>
      <c r="AG26" s="203"/>
      <c r="AH26" s="222">
        <f>AE26+AF26+AG26</f>
        <v>0</v>
      </c>
    </row>
    <row r="27" spans="1:34">
      <c r="A27" s="203">
        <v>2</v>
      </c>
      <c r="B27" s="102"/>
      <c r="C27" s="222"/>
      <c r="D27" s="222"/>
      <c r="E27" s="222"/>
      <c r="F27" s="222" t="s">
        <v>1</v>
      </c>
      <c r="G27" s="222" t="s">
        <v>1</v>
      </c>
      <c r="H27" s="222"/>
      <c r="I27" s="222"/>
      <c r="J27" s="222"/>
      <c r="K27" s="222"/>
      <c r="L27" s="222"/>
      <c r="M27" s="222">
        <f>J27+K27+L27</f>
        <v>0</v>
      </c>
      <c r="N27" s="222"/>
      <c r="O27" s="102"/>
      <c r="P27" s="203"/>
      <c r="Q27" s="203"/>
      <c r="R27" s="203"/>
      <c r="S27" s="222">
        <f>P27+Q27+R27</f>
        <v>0</v>
      </c>
      <c r="T27" s="222">
        <f t="shared" si="8"/>
        <v>0</v>
      </c>
      <c r="U27" s="222">
        <f t="shared" si="8"/>
        <v>0</v>
      </c>
      <c r="V27" s="222">
        <f t="shared" si="8"/>
        <v>0</v>
      </c>
      <c r="W27" s="222">
        <f t="shared" si="8"/>
        <v>0</v>
      </c>
      <c r="X27" s="222">
        <f>U27+V27+W27</f>
        <v>0</v>
      </c>
      <c r="Y27" s="102"/>
      <c r="Z27" s="203"/>
      <c r="AA27" s="203"/>
      <c r="AB27" s="203"/>
      <c r="AC27" s="222">
        <f>Z27+AA27+AB27</f>
        <v>0</v>
      </c>
      <c r="AD27" s="102"/>
      <c r="AE27" s="203"/>
      <c r="AF27" s="203"/>
      <c r="AG27" s="203"/>
      <c r="AH27" s="222">
        <f>AE27+AF27+AG27</f>
        <v>0</v>
      </c>
    </row>
    <row r="28" spans="1:34">
      <c r="A28" s="203">
        <v>3</v>
      </c>
      <c r="B28" s="102"/>
      <c r="C28" s="222"/>
      <c r="D28" s="222"/>
      <c r="E28" s="222"/>
      <c r="F28" s="222" t="s">
        <v>1</v>
      </c>
      <c r="G28" s="222" t="s">
        <v>1</v>
      </c>
      <c r="H28" s="222"/>
      <c r="I28" s="222"/>
      <c r="J28" s="222"/>
      <c r="K28" s="222"/>
      <c r="L28" s="222"/>
      <c r="M28" s="222">
        <f>J28+K28+L28</f>
        <v>0</v>
      </c>
      <c r="N28" s="222"/>
      <c r="O28" s="102"/>
      <c r="P28" s="203"/>
      <c r="Q28" s="203"/>
      <c r="R28" s="203"/>
      <c r="S28" s="222">
        <f>P28+Q28+R28</f>
        <v>0</v>
      </c>
      <c r="T28" s="222">
        <f t="shared" si="8"/>
        <v>0</v>
      </c>
      <c r="U28" s="222">
        <f t="shared" si="8"/>
        <v>0</v>
      </c>
      <c r="V28" s="222">
        <f t="shared" si="8"/>
        <v>0</v>
      </c>
      <c r="W28" s="222">
        <f t="shared" si="8"/>
        <v>0</v>
      </c>
      <c r="X28" s="222">
        <f>U28+V28+W28</f>
        <v>0</v>
      </c>
      <c r="Y28" s="102"/>
      <c r="Z28" s="203"/>
      <c r="AA28" s="203"/>
      <c r="AB28" s="203"/>
      <c r="AC28" s="222">
        <f>Z28+AA28+AB28</f>
        <v>0</v>
      </c>
      <c r="AD28" s="102"/>
      <c r="AE28" s="203"/>
      <c r="AF28" s="203"/>
      <c r="AG28" s="203"/>
      <c r="AH28" s="222">
        <f>AE28+AF28+AG28</f>
        <v>0</v>
      </c>
    </row>
    <row r="29" spans="1:34" s="225" customFormat="1" ht="14.25">
      <c r="A29" s="220"/>
      <c r="B29" s="223" t="s">
        <v>113</v>
      </c>
      <c r="C29" s="224" t="s">
        <v>1</v>
      </c>
      <c r="D29" s="224"/>
      <c r="E29" s="224"/>
      <c r="F29" s="224" t="s">
        <v>1</v>
      </c>
      <c r="G29" s="224" t="s">
        <v>1</v>
      </c>
      <c r="H29" s="224" t="s">
        <v>1</v>
      </c>
      <c r="I29" s="224">
        <f>SUM(I26:I28)</f>
        <v>0</v>
      </c>
      <c r="J29" s="224">
        <f t="shared" ref="J29:R29" si="9">SUM(J26:J28)</f>
        <v>0</v>
      </c>
      <c r="K29" s="224">
        <f t="shared" si="9"/>
        <v>0</v>
      </c>
      <c r="L29" s="224">
        <f t="shared" si="9"/>
        <v>0</v>
      </c>
      <c r="M29" s="224">
        <f t="shared" si="9"/>
        <v>0</v>
      </c>
      <c r="N29" s="224" t="s">
        <v>1</v>
      </c>
      <c r="O29" s="224">
        <f t="shared" si="9"/>
        <v>0</v>
      </c>
      <c r="P29" s="224">
        <f t="shared" si="9"/>
        <v>0</v>
      </c>
      <c r="Q29" s="224">
        <f t="shared" si="9"/>
        <v>0</v>
      </c>
      <c r="R29" s="224">
        <f t="shared" si="9"/>
        <v>0</v>
      </c>
      <c r="S29" s="224">
        <f>SUM(S26:S28)</f>
        <v>0</v>
      </c>
      <c r="T29" s="224">
        <f>SUM(T26:T28)</f>
        <v>0</v>
      </c>
      <c r="U29" s="224">
        <f>SUM(U26:U28)</f>
        <v>0</v>
      </c>
      <c r="V29" s="224">
        <f>SUM(V26:V28)</f>
        <v>0</v>
      </c>
      <c r="W29" s="224">
        <f t="shared" ref="W29:AH29" si="10">SUM(W26:W28)</f>
        <v>0</v>
      </c>
      <c r="X29" s="224">
        <f t="shared" si="10"/>
        <v>0</v>
      </c>
      <c r="Y29" s="224">
        <f t="shared" si="10"/>
        <v>0</v>
      </c>
      <c r="Z29" s="224">
        <f t="shared" si="10"/>
        <v>0</v>
      </c>
      <c r="AA29" s="224">
        <f t="shared" si="10"/>
        <v>0</v>
      </c>
      <c r="AB29" s="224">
        <f t="shared" si="10"/>
        <v>0</v>
      </c>
      <c r="AC29" s="224">
        <f t="shared" si="10"/>
        <v>0</v>
      </c>
      <c r="AD29" s="224">
        <f t="shared" si="10"/>
        <v>0</v>
      </c>
      <c r="AE29" s="224">
        <f t="shared" si="10"/>
        <v>0</v>
      </c>
      <c r="AF29" s="224">
        <f t="shared" si="10"/>
        <v>0</v>
      </c>
      <c r="AG29" s="224">
        <f t="shared" si="10"/>
        <v>0</v>
      </c>
      <c r="AH29" s="224">
        <f t="shared" si="10"/>
        <v>0</v>
      </c>
    </row>
    <row r="30" spans="1:34" s="225" customFormat="1" ht="14.25">
      <c r="A30" s="220"/>
      <c r="B30" s="249"/>
      <c r="C30" s="288"/>
      <c r="D30" s="288"/>
      <c r="E30" s="288"/>
      <c r="F30" s="224"/>
      <c r="G30" s="224"/>
      <c r="H30" s="224"/>
      <c r="I30" s="224"/>
      <c r="J30" s="224"/>
      <c r="K30" s="224"/>
      <c r="L30" s="224"/>
      <c r="M30" s="224"/>
      <c r="N30" s="224"/>
      <c r="O30" s="224"/>
      <c r="P30" s="224"/>
      <c r="Q30" s="224"/>
      <c r="R30" s="224"/>
      <c r="S30" s="224"/>
      <c r="T30" s="224"/>
      <c r="U30" s="224"/>
      <c r="V30" s="224"/>
      <c r="W30" s="224"/>
      <c r="X30" s="224"/>
      <c r="Y30" s="224"/>
      <c r="Z30" s="224"/>
      <c r="AA30" s="224"/>
      <c r="AB30" s="224"/>
      <c r="AC30" s="224"/>
      <c r="AD30" s="224"/>
      <c r="AE30" s="224"/>
      <c r="AF30" s="224"/>
      <c r="AG30" s="224"/>
      <c r="AH30" s="224"/>
    </row>
    <row r="31" spans="1:34" s="225" customFormat="1" ht="30" customHeight="1">
      <c r="A31" s="220"/>
      <c r="B31" s="561" t="s">
        <v>481</v>
      </c>
      <c r="C31" s="224" t="s">
        <v>1</v>
      </c>
      <c r="D31" s="224"/>
      <c r="E31" s="224"/>
      <c r="F31" s="224" t="s">
        <v>1</v>
      </c>
      <c r="G31" s="224" t="s">
        <v>1</v>
      </c>
      <c r="H31" s="224" t="s">
        <v>1</v>
      </c>
      <c r="I31" s="224">
        <f>I21+I29</f>
        <v>0</v>
      </c>
      <c r="J31" s="224">
        <f t="shared" ref="J31:AH31" si="11">J21+J29</f>
        <v>0</v>
      </c>
      <c r="K31" s="224">
        <f t="shared" si="11"/>
        <v>0</v>
      </c>
      <c r="L31" s="224">
        <f t="shared" si="11"/>
        <v>0</v>
      </c>
      <c r="M31" s="224">
        <f t="shared" si="11"/>
        <v>0</v>
      </c>
      <c r="N31" s="224" t="s">
        <v>1</v>
      </c>
      <c r="O31" s="224">
        <f t="shared" si="11"/>
        <v>0</v>
      </c>
      <c r="P31" s="224">
        <f t="shared" si="11"/>
        <v>0</v>
      </c>
      <c r="Q31" s="224">
        <f t="shared" si="11"/>
        <v>0</v>
      </c>
      <c r="R31" s="224">
        <f t="shared" si="11"/>
        <v>0</v>
      </c>
      <c r="S31" s="224">
        <f t="shared" si="11"/>
        <v>0</v>
      </c>
      <c r="T31" s="224">
        <f t="shared" si="11"/>
        <v>0</v>
      </c>
      <c r="U31" s="224">
        <f t="shared" si="11"/>
        <v>0</v>
      </c>
      <c r="V31" s="224">
        <f t="shared" si="11"/>
        <v>0</v>
      </c>
      <c r="W31" s="224">
        <f t="shared" si="11"/>
        <v>0</v>
      </c>
      <c r="X31" s="224">
        <f t="shared" si="11"/>
        <v>0</v>
      </c>
      <c r="Y31" s="224">
        <f t="shared" si="11"/>
        <v>0</v>
      </c>
      <c r="Z31" s="224">
        <f t="shared" si="11"/>
        <v>0</v>
      </c>
      <c r="AA31" s="224">
        <f t="shared" si="11"/>
        <v>0</v>
      </c>
      <c r="AB31" s="224">
        <f t="shared" si="11"/>
        <v>0</v>
      </c>
      <c r="AC31" s="224">
        <f t="shared" si="11"/>
        <v>0</v>
      </c>
      <c r="AD31" s="224">
        <f t="shared" si="11"/>
        <v>0</v>
      </c>
      <c r="AE31" s="224">
        <f t="shared" si="11"/>
        <v>0</v>
      </c>
      <c r="AF31" s="224">
        <f t="shared" si="11"/>
        <v>0</v>
      </c>
      <c r="AG31" s="224">
        <f t="shared" si="11"/>
        <v>0</v>
      </c>
      <c r="AH31" s="224">
        <f t="shared" si="11"/>
        <v>0</v>
      </c>
    </row>
    <row r="32" spans="1:34" s="16" customFormat="1" ht="12.75">
      <c r="A32" s="41"/>
      <c r="B32" s="235"/>
      <c r="C32" s="43"/>
      <c r="D32" s="43"/>
      <c r="E32" s="43"/>
      <c r="F32" s="43"/>
      <c r="G32" s="43"/>
      <c r="H32" s="43"/>
      <c r="I32" s="43"/>
      <c r="J32" s="43"/>
      <c r="K32" s="43"/>
      <c r="L32" s="43"/>
      <c r="M32" s="43"/>
      <c r="N32" s="43"/>
      <c r="O32" s="43"/>
      <c r="P32" s="43"/>
      <c r="Q32" s="43"/>
      <c r="S32" s="43"/>
      <c r="T32" s="43"/>
      <c r="U32" s="43"/>
      <c r="V32" s="43"/>
    </row>
    <row r="33" spans="2:9">
      <c r="B33" s="5" t="s">
        <v>235</v>
      </c>
    </row>
    <row r="34" spans="2:9" ht="27.75" customHeight="1">
      <c r="B34" s="290" t="s">
        <v>460</v>
      </c>
      <c r="C34" s="181"/>
      <c r="D34" s="290"/>
      <c r="E34" s="290"/>
      <c r="F34" s="290"/>
      <c r="G34" s="290"/>
    </row>
    <row r="35" spans="2:9" ht="37.5" customHeight="1">
      <c r="B35" s="2008" t="s">
        <v>459</v>
      </c>
      <c r="C35" s="2009"/>
      <c r="D35" s="2009"/>
      <c r="E35" s="2009"/>
      <c r="F35" s="2009"/>
      <c r="G35" s="2009"/>
      <c r="H35" s="2009"/>
      <c r="I35" s="2009"/>
    </row>
    <row r="36" spans="2:9" ht="29.25" customHeight="1">
      <c r="B36" s="292" t="s">
        <v>297</v>
      </c>
      <c r="C36" s="290"/>
      <c r="D36" s="290"/>
      <c r="E36" s="290"/>
      <c r="F36" s="290"/>
      <c r="G36" s="290"/>
    </row>
  </sheetData>
  <mergeCells count="6">
    <mergeCell ref="B35:I35"/>
    <mergeCell ref="Y4:AC4"/>
    <mergeCell ref="AD4:AH4"/>
    <mergeCell ref="Q2:S2"/>
    <mergeCell ref="O4:S4"/>
    <mergeCell ref="T4:X4"/>
  </mergeCells>
  <phoneticPr fontId="2" type="noConversion"/>
  <pageMargins left="0.75" right="0.75" top="1" bottom="1" header="0.5" footer="0.5"/>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D20"/>
  <sheetViews>
    <sheetView workbookViewId="0">
      <selection activeCell="B14" sqref="B14"/>
    </sheetView>
  </sheetViews>
  <sheetFormatPr defaultRowHeight="17.25"/>
  <cols>
    <col min="1" max="1" width="6.28515625" style="197" customWidth="1"/>
    <col min="2" max="2" width="36" style="198" customWidth="1"/>
    <col min="3" max="3" width="80.140625" style="198" customWidth="1"/>
    <col min="4" max="4" width="24.28515625" style="198" customWidth="1"/>
    <col min="5" max="256" width="9.140625" style="198"/>
    <col min="257" max="257" width="6.28515625" style="198" customWidth="1"/>
    <col min="258" max="258" width="36" style="198" customWidth="1"/>
    <col min="259" max="259" width="80.140625" style="198" customWidth="1"/>
    <col min="260" max="260" width="24.28515625" style="198" customWidth="1"/>
    <col min="261" max="512" width="9.140625" style="198"/>
    <col min="513" max="513" width="6.28515625" style="198" customWidth="1"/>
    <col min="514" max="514" width="36" style="198" customWidth="1"/>
    <col min="515" max="515" width="80.140625" style="198" customWidth="1"/>
    <col min="516" max="516" width="24.28515625" style="198" customWidth="1"/>
    <col min="517" max="768" width="9.140625" style="198"/>
    <col min="769" max="769" width="6.28515625" style="198" customWidth="1"/>
    <col min="770" max="770" width="36" style="198" customWidth="1"/>
    <col min="771" max="771" width="80.140625" style="198" customWidth="1"/>
    <col min="772" max="772" width="24.28515625" style="198" customWidth="1"/>
    <col min="773" max="1024" width="9.140625" style="198"/>
    <col min="1025" max="1025" width="6.28515625" style="198" customWidth="1"/>
    <col min="1026" max="1026" width="36" style="198" customWidth="1"/>
    <col min="1027" max="1027" width="80.140625" style="198" customWidth="1"/>
    <col min="1028" max="1028" width="24.28515625" style="198" customWidth="1"/>
    <col min="1029" max="1280" width="9.140625" style="198"/>
    <col min="1281" max="1281" width="6.28515625" style="198" customWidth="1"/>
    <col min="1282" max="1282" width="36" style="198" customWidth="1"/>
    <col min="1283" max="1283" width="80.140625" style="198" customWidth="1"/>
    <col min="1284" max="1284" width="24.28515625" style="198" customWidth="1"/>
    <col min="1285" max="1536" width="9.140625" style="198"/>
    <col min="1537" max="1537" width="6.28515625" style="198" customWidth="1"/>
    <col min="1538" max="1538" width="36" style="198" customWidth="1"/>
    <col min="1539" max="1539" width="80.140625" style="198" customWidth="1"/>
    <col min="1540" max="1540" width="24.28515625" style="198" customWidth="1"/>
    <col min="1541" max="1792" width="9.140625" style="198"/>
    <col min="1793" max="1793" width="6.28515625" style="198" customWidth="1"/>
    <col min="1794" max="1794" width="36" style="198" customWidth="1"/>
    <col min="1795" max="1795" width="80.140625" style="198" customWidth="1"/>
    <col min="1796" max="1796" width="24.28515625" style="198" customWidth="1"/>
    <col min="1797" max="2048" width="9.140625" style="198"/>
    <col min="2049" max="2049" width="6.28515625" style="198" customWidth="1"/>
    <col min="2050" max="2050" width="36" style="198" customWidth="1"/>
    <col min="2051" max="2051" width="80.140625" style="198" customWidth="1"/>
    <col min="2052" max="2052" width="24.28515625" style="198" customWidth="1"/>
    <col min="2053" max="2304" width="9.140625" style="198"/>
    <col min="2305" max="2305" width="6.28515625" style="198" customWidth="1"/>
    <col min="2306" max="2306" width="36" style="198" customWidth="1"/>
    <col min="2307" max="2307" width="80.140625" style="198" customWidth="1"/>
    <col min="2308" max="2308" width="24.28515625" style="198" customWidth="1"/>
    <col min="2309" max="2560" width="9.140625" style="198"/>
    <col min="2561" max="2561" width="6.28515625" style="198" customWidth="1"/>
    <col min="2562" max="2562" width="36" style="198" customWidth="1"/>
    <col min="2563" max="2563" width="80.140625" style="198" customWidth="1"/>
    <col min="2564" max="2564" width="24.28515625" style="198" customWidth="1"/>
    <col min="2565" max="2816" width="9.140625" style="198"/>
    <col min="2817" max="2817" width="6.28515625" style="198" customWidth="1"/>
    <col min="2818" max="2818" width="36" style="198" customWidth="1"/>
    <col min="2819" max="2819" width="80.140625" style="198" customWidth="1"/>
    <col min="2820" max="2820" width="24.28515625" style="198" customWidth="1"/>
    <col min="2821" max="3072" width="9.140625" style="198"/>
    <col min="3073" max="3073" width="6.28515625" style="198" customWidth="1"/>
    <col min="3074" max="3074" width="36" style="198" customWidth="1"/>
    <col min="3075" max="3075" width="80.140625" style="198" customWidth="1"/>
    <col min="3076" max="3076" width="24.28515625" style="198" customWidth="1"/>
    <col min="3077" max="3328" width="9.140625" style="198"/>
    <col min="3329" max="3329" width="6.28515625" style="198" customWidth="1"/>
    <col min="3330" max="3330" width="36" style="198" customWidth="1"/>
    <col min="3331" max="3331" width="80.140625" style="198" customWidth="1"/>
    <col min="3332" max="3332" width="24.28515625" style="198" customWidth="1"/>
    <col min="3333" max="3584" width="9.140625" style="198"/>
    <col min="3585" max="3585" width="6.28515625" style="198" customWidth="1"/>
    <col min="3586" max="3586" width="36" style="198" customWidth="1"/>
    <col min="3587" max="3587" width="80.140625" style="198" customWidth="1"/>
    <col min="3588" max="3588" width="24.28515625" style="198" customWidth="1"/>
    <col min="3589" max="3840" width="9.140625" style="198"/>
    <col min="3841" max="3841" width="6.28515625" style="198" customWidth="1"/>
    <col min="3842" max="3842" width="36" style="198" customWidth="1"/>
    <col min="3843" max="3843" width="80.140625" style="198" customWidth="1"/>
    <col min="3844" max="3844" width="24.28515625" style="198" customWidth="1"/>
    <col min="3845" max="4096" width="9.140625" style="198"/>
    <col min="4097" max="4097" width="6.28515625" style="198" customWidth="1"/>
    <col min="4098" max="4098" width="36" style="198" customWidth="1"/>
    <col min="4099" max="4099" width="80.140625" style="198" customWidth="1"/>
    <col min="4100" max="4100" width="24.28515625" style="198" customWidth="1"/>
    <col min="4101" max="4352" width="9.140625" style="198"/>
    <col min="4353" max="4353" width="6.28515625" style="198" customWidth="1"/>
    <col min="4354" max="4354" width="36" style="198" customWidth="1"/>
    <col min="4355" max="4355" width="80.140625" style="198" customWidth="1"/>
    <col min="4356" max="4356" width="24.28515625" style="198" customWidth="1"/>
    <col min="4357" max="4608" width="9.140625" style="198"/>
    <col min="4609" max="4609" width="6.28515625" style="198" customWidth="1"/>
    <col min="4610" max="4610" width="36" style="198" customWidth="1"/>
    <col min="4611" max="4611" width="80.140625" style="198" customWidth="1"/>
    <col min="4612" max="4612" width="24.28515625" style="198" customWidth="1"/>
    <col min="4613" max="4864" width="9.140625" style="198"/>
    <col min="4865" max="4865" width="6.28515625" style="198" customWidth="1"/>
    <col min="4866" max="4866" width="36" style="198" customWidth="1"/>
    <col min="4867" max="4867" width="80.140625" style="198" customWidth="1"/>
    <col min="4868" max="4868" width="24.28515625" style="198" customWidth="1"/>
    <col min="4869" max="5120" width="9.140625" style="198"/>
    <col min="5121" max="5121" width="6.28515625" style="198" customWidth="1"/>
    <col min="5122" max="5122" width="36" style="198" customWidth="1"/>
    <col min="5123" max="5123" width="80.140625" style="198" customWidth="1"/>
    <col min="5124" max="5124" width="24.28515625" style="198" customWidth="1"/>
    <col min="5125" max="5376" width="9.140625" style="198"/>
    <col min="5377" max="5377" width="6.28515625" style="198" customWidth="1"/>
    <col min="5378" max="5378" width="36" style="198" customWidth="1"/>
    <col min="5379" max="5379" width="80.140625" style="198" customWidth="1"/>
    <col min="5380" max="5380" width="24.28515625" style="198" customWidth="1"/>
    <col min="5381" max="5632" width="9.140625" style="198"/>
    <col min="5633" max="5633" width="6.28515625" style="198" customWidth="1"/>
    <col min="5634" max="5634" width="36" style="198" customWidth="1"/>
    <col min="5635" max="5635" width="80.140625" style="198" customWidth="1"/>
    <col min="5636" max="5636" width="24.28515625" style="198" customWidth="1"/>
    <col min="5637" max="5888" width="9.140625" style="198"/>
    <col min="5889" max="5889" width="6.28515625" style="198" customWidth="1"/>
    <col min="5890" max="5890" width="36" style="198" customWidth="1"/>
    <col min="5891" max="5891" width="80.140625" style="198" customWidth="1"/>
    <col min="5892" max="5892" width="24.28515625" style="198" customWidth="1"/>
    <col min="5893" max="6144" width="9.140625" style="198"/>
    <col min="6145" max="6145" width="6.28515625" style="198" customWidth="1"/>
    <col min="6146" max="6146" width="36" style="198" customWidth="1"/>
    <col min="6147" max="6147" width="80.140625" style="198" customWidth="1"/>
    <col min="6148" max="6148" width="24.28515625" style="198" customWidth="1"/>
    <col min="6149" max="6400" width="9.140625" style="198"/>
    <col min="6401" max="6401" width="6.28515625" style="198" customWidth="1"/>
    <col min="6402" max="6402" width="36" style="198" customWidth="1"/>
    <col min="6403" max="6403" width="80.140625" style="198" customWidth="1"/>
    <col min="6404" max="6404" width="24.28515625" style="198" customWidth="1"/>
    <col min="6405" max="6656" width="9.140625" style="198"/>
    <col min="6657" max="6657" width="6.28515625" style="198" customWidth="1"/>
    <col min="6658" max="6658" width="36" style="198" customWidth="1"/>
    <col min="6659" max="6659" width="80.140625" style="198" customWidth="1"/>
    <col min="6660" max="6660" width="24.28515625" style="198" customWidth="1"/>
    <col min="6661" max="6912" width="9.140625" style="198"/>
    <col min="6913" max="6913" width="6.28515625" style="198" customWidth="1"/>
    <col min="6914" max="6914" width="36" style="198" customWidth="1"/>
    <col min="6915" max="6915" width="80.140625" style="198" customWidth="1"/>
    <col min="6916" max="6916" width="24.28515625" style="198" customWidth="1"/>
    <col min="6917" max="7168" width="9.140625" style="198"/>
    <col min="7169" max="7169" width="6.28515625" style="198" customWidth="1"/>
    <col min="7170" max="7170" width="36" style="198" customWidth="1"/>
    <col min="7171" max="7171" width="80.140625" style="198" customWidth="1"/>
    <col min="7172" max="7172" width="24.28515625" style="198" customWidth="1"/>
    <col min="7173" max="7424" width="9.140625" style="198"/>
    <col min="7425" max="7425" width="6.28515625" style="198" customWidth="1"/>
    <col min="7426" max="7426" width="36" style="198" customWidth="1"/>
    <col min="7427" max="7427" width="80.140625" style="198" customWidth="1"/>
    <col min="7428" max="7428" width="24.28515625" style="198" customWidth="1"/>
    <col min="7429" max="7680" width="9.140625" style="198"/>
    <col min="7681" max="7681" width="6.28515625" style="198" customWidth="1"/>
    <col min="7682" max="7682" width="36" style="198" customWidth="1"/>
    <col min="7683" max="7683" width="80.140625" style="198" customWidth="1"/>
    <col min="7684" max="7684" width="24.28515625" style="198" customWidth="1"/>
    <col min="7685" max="7936" width="9.140625" style="198"/>
    <col min="7937" max="7937" width="6.28515625" style="198" customWidth="1"/>
    <col min="7938" max="7938" width="36" style="198" customWidth="1"/>
    <col min="7939" max="7939" width="80.140625" style="198" customWidth="1"/>
    <col min="7940" max="7940" width="24.28515625" style="198" customWidth="1"/>
    <col min="7941" max="8192" width="9.140625" style="198"/>
    <col min="8193" max="8193" width="6.28515625" style="198" customWidth="1"/>
    <col min="8194" max="8194" width="36" style="198" customWidth="1"/>
    <col min="8195" max="8195" width="80.140625" style="198" customWidth="1"/>
    <col min="8196" max="8196" width="24.28515625" style="198" customWidth="1"/>
    <col min="8197" max="8448" width="9.140625" style="198"/>
    <col min="8449" max="8449" width="6.28515625" style="198" customWidth="1"/>
    <col min="8450" max="8450" width="36" style="198" customWidth="1"/>
    <col min="8451" max="8451" width="80.140625" style="198" customWidth="1"/>
    <col min="8452" max="8452" width="24.28515625" style="198" customWidth="1"/>
    <col min="8453" max="8704" width="9.140625" style="198"/>
    <col min="8705" max="8705" width="6.28515625" style="198" customWidth="1"/>
    <col min="8706" max="8706" width="36" style="198" customWidth="1"/>
    <col min="8707" max="8707" width="80.140625" style="198" customWidth="1"/>
    <col min="8708" max="8708" width="24.28515625" style="198" customWidth="1"/>
    <col min="8709" max="8960" width="9.140625" style="198"/>
    <col min="8961" max="8961" width="6.28515625" style="198" customWidth="1"/>
    <col min="8962" max="8962" width="36" style="198" customWidth="1"/>
    <col min="8963" max="8963" width="80.140625" style="198" customWidth="1"/>
    <col min="8964" max="8964" width="24.28515625" style="198" customWidth="1"/>
    <col min="8965" max="9216" width="9.140625" style="198"/>
    <col min="9217" max="9217" width="6.28515625" style="198" customWidth="1"/>
    <col min="9218" max="9218" width="36" style="198" customWidth="1"/>
    <col min="9219" max="9219" width="80.140625" style="198" customWidth="1"/>
    <col min="9220" max="9220" width="24.28515625" style="198" customWidth="1"/>
    <col min="9221" max="9472" width="9.140625" style="198"/>
    <col min="9473" max="9473" width="6.28515625" style="198" customWidth="1"/>
    <col min="9474" max="9474" width="36" style="198" customWidth="1"/>
    <col min="9475" max="9475" width="80.140625" style="198" customWidth="1"/>
    <col min="9476" max="9476" width="24.28515625" style="198" customWidth="1"/>
    <col min="9477" max="9728" width="9.140625" style="198"/>
    <col min="9729" max="9729" width="6.28515625" style="198" customWidth="1"/>
    <col min="9730" max="9730" width="36" style="198" customWidth="1"/>
    <col min="9731" max="9731" width="80.140625" style="198" customWidth="1"/>
    <col min="9732" max="9732" width="24.28515625" style="198" customWidth="1"/>
    <col min="9733" max="9984" width="9.140625" style="198"/>
    <col min="9985" max="9985" width="6.28515625" style="198" customWidth="1"/>
    <col min="9986" max="9986" width="36" style="198" customWidth="1"/>
    <col min="9987" max="9987" width="80.140625" style="198" customWidth="1"/>
    <col min="9988" max="9988" width="24.28515625" style="198" customWidth="1"/>
    <col min="9989" max="10240" width="9.140625" style="198"/>
    <col min="10241" max="10241" width="6.28515625" style="198" customWidth="1"/>
    <col min="10242" max="10242" width="36" style="198" customWidth="1"/>
    <col min="10243" max="10243" width="80.140625" style="198" customWidth="1"/>
    <col min="10244" max="10244" width="24.28515625" style="198" customWidth="1"/>
    <col min="10245" max="10496" width="9.140625" style="198"/>
    <col min="10497" max="10497" width="6.28515625" style="198" customWidth="1"/>
    <col min="10498" max="10498" width="36" style="198" customWidth="1"/>
    <col min="10499" max="10499" width="80.140625" style="198" customWidth="1"/>
    <col min="10500" max="10500" width="24.28515625" style="198" customWidth="1"/>
    <col min="10501" max="10752" width="9.140625" style="198"/>
    <col min="10753" max="10753" width="6.28515625" style="198" customWidth="1"/>
    <col min="10754" max="10754" width="36" style="198" customWidth="1"/>
    <col min="10755" max="10755" width="80.140625" style="198" customWidth="1"/>
    <col min="10756" max="10756" width="24.28515625" style="198" customWidth="1"/>
    <col min="10757" max="11008" width="9.140625" style="198"/>
    <col min="11009" max="11009" width="6.28515625" style="198" customWidth="1"/>
    <col min="11010" max="11010" width="36" style="198" customWidth="1"/>
    <col min="11011" max="11011" width="80.140625" style="198" customWidth="1"/>
    <col min="11012" max="11012" width="24.28515625" style="198" customWidth="1"/>
    <col min="11013" max="11264" width="9.140625" style="198"/>
    <col min="11265" max="11265" width="6.28515625" style="198" customWidth="1"/>
    <col min="11266" max="11266" width="36" style="198" customWidth="1"/>
    <col min="11267" max="11267" width="80.140625" style="198" customWidth="1"/>
    <col min="11268" max="11268" width="24.28515625" style="198" customWidth="1"/>
    <col min="11269" max="11520" width="9.140625" style="198"/>
    <col min="11521" max="11521" width="6.28515625" style="198" customWidth="1"/>
    <col min="11522" max="11522" width="36" style="198" customWidth="1"/>
    <col min="11523" max="11523" width="80.140625" style="198" customWidth="1"/>
    <col min="11524" max="11524" width="24.28515625" style="198" customWidth="1"/>
    <col min="11525" max="11776" width="9.140625" style="198"/>
    <col min="11777" max="11777" width="6.28515625" style="198" customWidth="1"/>
    <col min="11778" max="11778" width="36" style="198" customWidth="1"/>
    <col min="11779" max="11779" width="80.140625" style="198" customWidth="1"/>
    <col min="11780" max="11780" width="24.28515625" style="198" customWidth="1"/>
    <col min="11781" max="12032" width="9.140625" style="198"/>
    <col min="12033" max="12033" width="6.28515625" style="198" customWidth="1"/>
    <col min="12034" max="12034" width="36" style="198" customWidth="1"/>
    <col min="12035" max="12035" width="80.140625" style="198" customWidth="1"/>
    <col min="12036" max="12036" width="24.28515625" style="198" customWidth="1"/>
    <col min="12037" max="12288" width="9.140625" style="198"/>
    <col min="12289" max="12289" width="6.28515625" style="198" customWidth="1"/>
    <col min="12290" max="12290" width="36" style="198" customWidth="1"/>
    <col min="12291" max="12291" width="80.140625" style="198" customWidth="1"/>
    <col min="12292" max="12292" width="24.28515625" style="198" customWidth="1"/>
    <col min="12293" max="12544" width="9.140625" style="198"/>
    <col min="12545" max="12545" width="6.28515625" style="198" customWidth="1"/>
    <col min="12546" max="12546" width="36" style="198" customWidth="1"/>
    <col min="12547" max="12547" width="80.140625" style="198" customWidth="1"/>
    <col min="12548" max="12548" width="24.28515625" style="198" customWidth="1"/>
    <col min="12549" max="12800" width="9.140625" style="198"/>
    <col min="12801" max="12801" width="6.28515625" style="198" customWidth="1"/>
    <col min="12802" max="12802" width="36" style="198" customWidth="1"/>
    <col min="12803" max="12803" width="80.140625" style="198" customWidth="1"/>
    <col min="12804" max="12804" width="24.28515625" style="198" customWidth="1"/>
    <col min="12805" max="13056" width="9.140625" style="198"/>
    <col min="13057" max="13057" width="6.28515625" style="198" customWidth="1"/>
    <col min="13058" max="13058" width="36" style="198" customWidth="1"/>
    <col min="13059" max="13059" width="80.140625" style="198" customWidth="1"/>
    <col min="13060" max="13060" width="24.28515625" style="198" customWidth="1"/>
    <col min="13061" max="13312" width="9.140625" style="198"/>
    <col min="13313" max="13313" width="6.28515625" style="198" customWidth="1"/>
    <col min="13314" max="13314" width="36" style="198" customWidth="1"/>
    <col min="13315" max="13315" width="80.140625" style="198" customWidth="1"/>
    <col min="13316" max="13316" width="24.28515625" style="198" customWidth="1"/>
    <col min="13317" max="13568" width="9.140625" style="198"/>
    <col min="13569" max="13569" width="6.28515625" style="198" customWidth="1"/>
    <col min="13570" max="13570" width="36" style="198" customWidth="1"/>
    <col min="13571" max="13571" width="80.140625" style="198" customWidth="1"/>
    <col min="13572" max="13572" width="24.28515625" style="198" customWidth="1"/>
    <col min="13573" max="13824" width="9.140625" style="198"/>
    <col min="13825" max="13825" width="6.28515625" style="198" customWidth="1"/>
    <col min="13826" max="13826" width="36" style="198" customWidth="1"/>
    <col min="13827" max="13827" width="80.140625" style="198" customWidth="1"/>
    <col min="13828" max="13828" width="24.28515625" style="198" customWidth="1"/>
    <col min="13829" max="14080" width="9.140625" style="198"/>
    <col min="14081" max="14081" width="6.28515625" style="198" customWidth="1"/>
    <col min="14082" max="14082" width="36" style="198" customWidth="1"/>
    <col min="14083" max="14083" width="80.140625" style="198" customWidth="1"/>
    <col min="14084" max="14084" width="24.28515625" style="198" customWidth="1"/>
    <col min="14085" max="14336" width="9.140625" style="198"/>
    <col min="14337" max="14337" width="6.28515625" style="198" customWidth="1"/>
    <col min="14338" max="14338" width="36" style="198" customWidth="1"/>
    <col min="14339" max="14339" width="80.140625" style="198" customWidth="1"/>
    <col min="14340" max="14340" width="24.28515625" style="198" customWidth="1"/>
    <col min="14341" max="14592" width="9.140625" style="198"/>
    <col min="14593" max="14593" width="6.28515625" style="198" customWidth="1"/>
    <col min="14594" max="14594" width="36" style="198" customWidth="1"/>
    <col min="14595" max="14595" width="80.140625" style="198" customWidth="1"/>
    <col min="14596" max="14596" width="24.28515625" style="198" customWidth="1"/>
    <col min="14597" max="14848" width="9.140625" style="198"/>
    <col min="14849" max="14849" width="6.28515625" style="198" customWidth="1"/>
    <col min="14850" max="14850" width="36" style="198" customWidth="1"/>
    <col min="14851" max="14851" width="80.140625" style="198" customWidth="1"/>
    <col min="14852" max="14852" width="24.28515625" style="198" customWidth="1"/>
    <col min="14853" max="15104" width="9.140625" style="198"/>
    <col min="15105" max="15105" width="6.28515625" style="198" customWidth="1"/>
    <col min="15106" max="15106" width="36" style="198" customWidth="1"/>
    <col min="15107" max="15107" width="80.140625" style="198" customWidth="1"/>
    <col min="15108" max="15108" width="24.28515625" style="198" customWidth="1"/>
    <col min="15109" max="15360" width="9.140625" style="198"/>
    <col min="15361" max="15361" width="6.28515625" style="198" customWidth="1"/>
    <col min="15362" max="15362" width="36" style="198" customWidth="1"/>
    <col min="15363" max="15363" width="80.140625" style="198" customWidth="1"/>
    <col min="15364" max="15364" width="24.28515625" style="198" customWidth="1"/>
    <col min="15365" max="15616" width="9.140625" style="198"/>
    <col min="15617" max="15617" width="6.28515625" style="198" customWidth="1"/>
    <col min="15618" max="15618" width="36" style="198" customWidth="1"/>
    <col min="15619" max="15619" width="80.140625" style="198" customWidth="1"/>
    <col min="15620" max="15620" width="24.28515625" style="198" customWidth="1"/>
    <col min="15621" max="15872" width="9.140625" style="198"/>
    <col min="15873" max="15873" width="6.28515625" style="198" customWidth="1"/>
    <col min="15874" max="15874" width="36" style="198" customWidth="1"/>
    <col min="15875" max="15875" width="80.140625" style="198" customWidth="1"/>
    <col min="15876" max="15876" width="24.28515625" style="198" customWidth="1"/>
    <col min="15877" max="16128" width="9.140625" style="198"/>
    <col min="16129" max="16129" width="6.28515625" style="198" customWidth="1"/>
    <col min="16130" max="16130" width="36" style="198" customWidth="1"/>
    <col min="16131" max="16131" width="80.140625" style="198" customWidth="1"/>
    <col min="16132" max="16132" width="24.28515625" style="198" customWidth="1"/>
    <col min="16133" max="16384" width="9.140625" style="198"/>
  </cols>
  <sheetData>
    <row r="1" spans="1:4" s="313" customFormat="1">
      <c r="A1" s="199"/>
      <c r="B1" s="2007"/>
      <c r="C1" s="2007"/>
      <c r="D1" s="1060" t="s">
        <v>203</v>
      </c>
    </row>
    <row r="2" spans="1:4" s="313" customFormat="1">
      <c r="A2" s="199"/>
      <c r="D2" s="1081" t="s">
        <v>28</v>
      </c>
    </row>
    <row r="3" spans="1:4" s="313" customFormat="1" ht="35.25" customHeight="1" thickBot="1">
      <c r="A3" s="199"/>
      <c r="B3" s="2019" t="s">
        <v>800</v>
      </c>
      <c r="C3" s="2019"/>
    </row>
    <row r="4" spans="1:4" s="314" customFormat="1">
      <c r="A4" s="199"/>
      <c r="B4" s="1062" t="s">
        <v>29</v>
      </c>
      <c r="C4" s="1062"/>
    </row>
    <row r="5" spans="1:4" s="313" customFormat="1">
      <c r="A5" s="491" t="s">
        <v>349</v>
      </c>
      <c r="B5" s="491"/>
      <c r="C5" s="491"/>
    </row>
    <row r="6" spans="1:4" s="313" customFormat="1">
      <c r="A6" s="491" t="s">
        <v>2330</v>
      </c>
      <c r="B6" s="491"/>
      <c r="C6" s="491"/>
    </row>
    <row r="7" spans="1:4" s="314" customFormat="1">
      <c r="A7" s="199"/>
      <c r="B7" s="201"/>
      <c r="C7" s="201"/>
    </row>
    <row r="8" spans="1:4" ht="40.5">
      <c r="A8" s="360">
        <v>1</v>
      </c>
      <c r="B8" s="269" t="s">
        <v>2331</v>
      </c>
      <c r="C8" s="789"/>
    </row>
    <row r="9" spans="1:4" ht="27">
      <c r="A9" s="360">
        <v>2</v>
      </c>
      <c r="B9" s="269" t="s">
        <v>2332</v>
      </c>
      <c r="C9" s="789"/>
    </row>
    <row r="10" spans="1:4" ht="27">
      <c r="A10" s="360">
        <v>3</v>
      </c>
      <c r="B10" s="269" t="s">
        <v>2333</v>
      </c>
      <c r="C10" s="789"/>
    </row>
    <row r="11" spans="1:4">
      <c r="A11" s="360">
        <v>4</v>
      </c>
      <c r="B11" s="269" t="s">
        <v>2334</v>
      </c>
      <c r="C11" s="789"/>
    </row>
    <row r="12" spans="1:4" ht="40.5">
      <c r="A12" s="360">
        <v>5</v>
      </c>
      <c r="B12" s="269" t="s">
        <v>2335</v>
      </c>
      <c r="C12" s="789"/>
    </row>
    <row r="13" spans="1:4" ht="54">
      <c r="A13" s="197" t="s">
        <v>7</v>
      </c>
      <c r="B13" s="1082" t="s">
        <v>2336</v>
      </c>
      <c r="C13" s="1083"/>
    </row>
    <row r="14" spans="1:4" ht="27">
      <c r="A14" s="1084" t="s">
        <v>2337</v>
      </c>
      <c r="B14" s="1085"/>
      <c r="C14" s="1086"/>
    </row>
    <row r="15" spans="1:4" ht="41.25">
      <c r="A15" s="1084"/>
      <c r="B15" s="25" t="s">
        <v>2338</v>
      </c>
      <c r="C15" s="1087" t="s">
        <v>2339</v>
      </c>
    </row>
    <row r="16" spans="1:4">
      <c r="A16" s="204">
        <v>1</v>
      </c>
      <c r="B16" s="206"/>
      <c r="C16" s="206"/>
    </row>
    <row r="17" spans="1:3">
      <c r="A17" s="204">
        <v>2</v>
      </c>
      <c r="B17" s="206"/>
      <c r="C17" s="206"/>
    </row>
    <row r="18" spans="1:3">
      <c r="A18" s="204">
        <v>3</v>
      </c>
      <c r="B18" s="206"/>
      <c r="C18" s="206"/>
    </row>
    <row r="19" spans="1:3">
      <c r="A19" s="204" t="s">
        <v>323</v>
      </c>
      <c r="B19" s="206"/>
      <c r="C19" s="206"/>
    </row>
    <row r="20" spans="1:3" s="181" customFormat="1">
      <c r="A20" s="517"/>
      <c r="B20" s="519" t="s">
        <v>381</v>
      </c>
      <c r="C20" s="518">
        <f>SUM(C16:C19)</f>
        <v>0</v>
      </c>
    </row>
  </sheetData>
  <mergeCells count="2">
    <mergeCell ref="B1:C1"/>
    <mergeCell ref="B3:C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F15"/>
  <sheetViews>
    <sheetView workbookViewId="0">
      <selection activeCell="F23" sqref="F23"/>
    </sheetView>
  </sheetViews>
  <sheetFormatPr defaultRowHeight="13.5"/>
  <cols>
    <col min="1" max="1" width="6.140625" style="5" customWidth="1"/>
    <col min="2" max="2" width="39.140625" style="5" customWidth="1"/>
    <col min="3" max="3" width="16.5703125" style="5" customWidth="1"/>
    <col min="4" max="4" width="18.42578125" style="5" customWidth="1"/>
    <col min="5" max="5" width="19.7109375" style="5" customWidth="1"/>
    <col min="6" max="6" width="23.5703125" style="5" customWidth="1"/>
    <col min="7" max="7" width="12.42578125" style="5" customWidth="1"/>
    <col min="8" max="8" width="26.7109375" style="5" customWidth="1"/>
    <col min="9" max="9" width="11.28515625" style="5" customWidth="1"/>
    <col min="10" max="10" width="14" style="5" customWidth="1"/>
    <col min="11" max="11" width="10.7109375" style="5" customWidth="1"/>
    <col min="12" max="12" width="10.28515625" style="5" customWidth="1"/>
    <col min="13" max="256" width="9.140625" style="5"/>
    <col min="257" max="257" width="6.140625" style="5" customWidth="1"/>
    <col min="258" max="258" width="39.140625" style="5" customWidth="1"/>
    <col min="259" max="259" width="16.5703125" style="5" customWidth="1"/>
    <col min="260" max="260" width="18.42578125" style="5" customWidth="1"/>
    <col min="261" max="261" width="19.7109375" style="5" customWidth="1"/>
    <col min="262" max="262" width="23.5703125" style="5" customWidth="1"/>
    <col min="263" max="263" width="12.42578125" style="5" customWidth="1"/>
    <col min="264" max="264" width="26.7109375" style="5" customWidth="1"/>
    <col min="265" max="265" width="11.28515625" style="5" customWidth="1"/>
    <col min="266" max="266" width="14" style="5" customWidth="1"/>
    <col min="267" max="267" width="10.7109375" style="5" customWidth="1"/>
    <col min="268" max="268" width="10.28515625" style="5" customWidth="1"/>
    <col min="269" max="512" width="9.140625" style="5"/>
    <col min="513" max="513" width="6.140625" style="5" customWidth="1"/>
    <col min="514" max="514" width="39.140625" style="5" customWidth="1"/>
    <col min="515" max="515" width="16.5703125" style="5" customWidth="1"/>
    <col min="516" max="516" width="18.42578125" style="5" customWidth="1"/>
    <col min="517" max="517" width="19.7109375" style="5" customWidth="1"/>
    <col min="518" max="518" width="23.5703125" style="5" customWidth="1"/>
    <col min="519" max="519" width="12.42578125" style="5" customWidth="1"/>
    <col min="520" max="520" width="26.7109375" style="5" customWidth="1"/>
    <col min="521" max="521" width="11.28515625" style="5" customWidth="1"/>
    <col min="522" max="522" width="14" style="5" customWidth="1"/>
    <col min="523" max="523" width="10.7109375" style="5" customWidth="1"/>
    <col min="524" max="524" width="10.28515625" style="5" customWidth="1"/>
    <col min="525" max="768" width="9.140625" style="5"/>
    <col min="769" max="769" width="6.140625" style="5" customWidth="1"/>
    <col min="770" max="770" width="39.140625" style="5" customWidth="1"/>
    <col min="771" max="771" width="16.5703125" style="5" customWidth="1"/>
    <col min="772" max="772" width="18.42578125" style="5" customWidth="1"/>
    <col min="773" max="773" width="19.7109375" style="5" customWidth="1"/>
    <col min="774" max="774" width="23.5703125" style="5" customWidth="1"/>
    <col min="775" max="775" width="12.42578125" style="5" customWidth="1"/>
    <col min="776" max="776" width="26.7109375" style="5" customWidth="1"/>
    <col min="777" max="777" width="11.28515625" style="5" customWidth="1"/>
    <col min="778" max="778" width="14" style="5" customWidth="1"/>
    <col min="779" max="779" width="10.7109375" style="5" customWidth="1"/>
    <col min="780" max="780" width="10.28515625" style="5" customWidth="1"/>
    <col min="781" max="1024" width="9.140625" style="5"/>
    <col min="1025" max="1025" width="6.140625" style="5" customWidth="1"/>
    <col min="1026" max="1026" width="39.140625" style="5" customWidth="1"/>
    <col min="1027" max="1027" width="16.5703125" style="5" customWidth="1"/>
    <col min="1028" max="1028" width="18.42578125" style="5" customWidth="1"/>
    <col min="1029" max="1029" width="19.7109375" style="5" customWidth="1"/>
    <col min="1030" max="1030" width="23.5703125" style="5" customWidth="1"/>
    <col min="1031" max="1031" width="12.42578125" style="5" customWidth="1"/>
    <col min="1032" max="1032" width="26.7109375" style="5" customWidth="1"/>
    <col min="1033" max="1033" width="11.28515625" style="5" customWidth="1"/>
    <col min="1034" max="1034" width="14" style="5" customWidth="1"/>
    <col min="1035" max="1035" width="10.7109375" style="5" customWidth="1"/>
    <col min="1036" max="1036" width="10.28515625" style="5" customWidth="1"/>
    <col min="1037" max="1280" width="9.140625" style="5"/>
    <col min="1281" max="1281" width="6.140625" style="5" customWidth="1"/>
    <col min="1282" max="1282" width="39.140625" style="5" customWidth="1"/>
    <col min="1283" max="1283" width="16.5703125" style="5" customWidth="1"/>
    <col min="1284" max="1284" width="18.42578125" style="5" customWidth="1"/>
    <col min="1285" max="1285" width="19.7109375" style="5" customWidth="1"/>
    <col min="1286" max="1286" width="23.5703125" style="5" customWidth="1"/>
    <col min="1287" max="1287" width="12.42578125" style="5" customWidth="1"/>
    <col min="1288" max="1288" width="26.7109375" style="5" customWidth="1"/>
    <col min="1289" max="1289" width="11.28515625" style="5" customWidth="1"/>
    <col min="1290" max="1290" width="14" style="5" customWidth="1"/>
    <col min="1291" max="1291" width="10.7109375" style="5" customWidth="1"/>
    <col min="1292" max="1292" width="10.28515625" style="5" customWidth="1"/>
    <col min="1293" max="1536" width="9.140625" style="5"/>
    <col min="1537" max="1537" width="6.140625" style="5" customWidth="1"/>
    <col min="1538" max="1538" width="39.140625" style="5" customWidth="1"/>
    <col min="1539" max="1539" width="16.5703125" style="5" customWidth="1"/>
    <col min="1540" max="1540" width="18.42578125" style="5" customWidth="1"/>
    <col min="1541" max="1541" width="19.7109375" style="5" customWidth="1"/>
    <col min="1542" max="1542" width="23.5703125" style="5" customWidth="1"/>
    <col min="1543" max="1543" width="12.42578125" style="5" customWidth="1"/>
    <col min="1544" max="1544" width="26.7109375" style="5" customWidth="1"/>
    <col min="1545" max="1545" width="11.28515625" style="5" customWidth="1"/>
    <col min="1546" max="1546" width="14" style="5" customWidth="1"/>
    <col min="1547" max="1547" width="10.7109375" style="5" customWidth="1"/>
    <col min="1548" max="1548" width="10.28515625" style="5" customWidth="1"/>
    <col min="1549" max="1792" width="9.140625" style="5"/>
    <col min="1793" max="1793" width="6.140625" style="5" customWidth="1"/>
    <col min="1794" max="1794" width="39.140625" style="5" customWidth="1"/>
    <col min="1795" max="1795" width="16.5703125" style="5" customWidth="1"/>
    <col min="1796" max="1796" width="18.42578125" style="5" customWidth="1"/>
    <col min="1797" max="1797" width="19.7109375" style="5" customWidth="1"/>
    <col min="1798" max="1798" width="23.5703125" style="5" customWidth="1"/>
    <col min="1799" max="1799" width="12.42578125" style="5" customWidth="1"/>
    <col min="1800" max="1800" width="26.7109375" style="5" customWidth="1"/>
    <col min="1801" max="1801" width="11.28515625" style="5" customWidth="1"/>
    <col min="1802" max="1802" width="14" style="5" customWidth="1"/>
    <col min="1803" max="1803" width="10.7109375" style="5" customWidth="1"/>
    <col min="1804" max="1804" width="10.28515625" style="5" customWidth="1"/>
    <col min="1805" max="2048" width="9.140625" style="5"/>
    <col min="2049" max="2049" width="6.140625" style="5" customWidth="1"/>
    <col min="2050" max="2050" width="39.140625" style="5" customWidth="1"/>
    <col min="2051" max="2051" width="16.5703125" style="5" customWidth="1"/>
    <col min="2052" max="2052" width="18.42578125" style="5" customWidth="1"/>
    <col min="2053" max="2053" width="19.7109375" style="5" customWidth="1"/>
    <col min="2054" max="2054" width="23.5703125" style="5" customWidth="1"/>
    <col min="2055" max="2055" width="12.42578125" style="5" customWidth="1"/>
    <col min="2056" max="2056" width="26.7109375" style="5" customWidth="1"/>
    <col min="2057" max="2057" width="11.28515625" style="5" customWidth="1"/>
    <col min="2058" max="2058" width="14" style="5" customWidth="1"/>
    <col min="2059" max="2059" width="10.7109375" style="5" customWidth="1"/>
    <col min="2060" max="2060" width="10.28515625" style="5" customWidth="1"/>
    <col min="2061" max="2304" width="9.140625" style="5"/>
    <col min="2305" max="2305" width="6.140625" style="5" customWidth="1"/>
    <col min="2306" max="2306" width="39.140625" style="5" customWidth="1"/>
    <col min="2307" max="2307" width="16.5703125" style="5" customWidth="1"/>
    <col min="2308" max="2308" width="18.42578125" style="5" customWidth="1"/>
    <col min="2309" max="2309" width="19.7109375" style="5" customWidth="1"/>
    <col min="2310" max="2310" width="23.5703125" style="5" customWidth="1"/>
    <col min="2311" max="2311" width="12.42578125" style="5" customWidth="1"/>
    <col min="2312" max="2312" width="26.7109375" style="5" customWidth="1"/>
    <col min="2313" max="2313" width="11.28515625" style="5" customWidth="1"/>
    <col min="2314" max="2314" width="14" style="5" customWidth="1"/>
    <col min="2315" max="2315" width="10.7109375" style="5" customWidth="1"/>
    <col min="2316" max="2316" width="10.28515625" style="5" customWidth="1"/>
    <col min="2317" max="2560" width="9.140625" style="5"/>
    <col min="2561" max="2561" width="6.140625" style="5" customWidth="1"/>
    <col min="2562" max="2562" width="39.140625" style="5" customWidth="1"/>
    <col min="2563" max="2563" width="16.5703125" style="5" customWidth="1"/>
    <col min="2564" max="2564" width="18.42578125" style="5" customWidth="1"/>
    <col min="2565" max="2565" width="19.7109375" style="5" customWidth="1"/>
    <col min="2566" max="2566" width="23.5703125" style="5" customWidth="1"/>
    <col min="2567" max="2567" width="12.42578125" style="5" customWidth="1"/>
    <col min="2568" max="2568" width="26.7109375" style="5" customWidth="1"/>
    <col min="2569" max="2569" width="11.28515625" style="5" customWidth="1"/>
    <col min="2570" max="2570" width="14" style="5" customWidth="1"/>
    <col min="2571" max="2571" width="10.7109375" style="5" customWidth="1"/>
    <col min="2572" max="2572" width="10.28515625" style="5" customWidth="1"/>
    <col min="2573" max="2816" width="9.140625" style="5"/>
    <col min="2817" max="2817" width="6.140625" style="5" customWidth="1"/>
    <col min="2818" max="2818" width="39.140625" style="5" customWidth="1"/>
    <col min="2819" max="2819" width="16.5703125" style="5" customWidth="1"/>
    <col min="2820" max="2820" width="18.42578125" style="5" customWidth="1"/>
    <col min="2821" max="2821" width="19.7109375" style="5" customWidth="1"/>
    <col min="2822" max="2822" width="23.5703125" style="5" customWidth="1"/>
    <col min="2823" max="2823" width="12.42578125" style="5" customWidth="1"/>
    <col min="2824" max="2824" width="26.7109375" style="5" customWidth="1"/>
    <col min="2825" max="2825" width="11.28515625" style="5" customWidth="1"/>
    <col min="2826" max="2826" width="14" style="5" customWidth="1"/>
    <col min="2827" max="2827" width="10.7109375" style="5" customWidth="1"/>
    <col min="2828" max="2828" width="10.28515625" style="5" customWidth="1"/>
    <col min="2829" max="3072" width="9.140625" style="5"/>
    <col min="3073" max="3073" width="6.140625" style="5" customWidth="1"/>
    <col min="3074" max="3074" width="39.140625" style="5" customWidth="1"/>
    <col min="3075" max="3075" width="16.5703125" style="5" customWidth="1"/>
    <col min="3076" max="3076" width="18.42578125" style="5" customWidth="1"/>
    <col min="3077" max="3077" width="19.7109375" style="5" customWidth="1"/>
    <col min="3078" max="3078" width="23.5703125" style="5" customWidth="1"/>
    <col min="3079" max="3079" width="12.42578125" style="5" customWidth="1"/>
    <col min="3080" max="3080" width="26.7109375" style="5" customWidth="1"/>
    <col min="3081" max="3081" width="11.28515625" style="5" customWidth="1"/>
    <col min="3082" max="3082" width="14" style="5" customWidth="1"/>
    <col min="3083" max="3083" width="10.7109375" style="5" customWidth="1"/>
    <col min="3084" max="3084" width="10.28515625" style="5" customWidth="1"/>
    <col min="3085" max="3328" width="9.140625" style="5"/>
    <col min="3329" max="3329" width="6.140625" style="5" customWidth="1"/>
    <col min="3330" max="3330" width="39.140625" style="5" customWidth="1"/>
    <col min="3331" max="3331" width="16.5703125" style="5" customWidth="1"/>
    <col min="3332" max="3332" width="18.42578125" style="5" customWidth="1"/>
    <col min="3333" max="3333" width="19.7109375" style="5" customWidth="1"/>
    <col min="3334" max="3334" width="23.5703125" style="5" customWidth="1"/>
    <col min="3335" max="3335" width="12.42578125" style="5" customWidth="1"/>
    <col min="3336" max="3336" width="26.7109375" style="5" customWidth="1"/>
    <col min="3337" max="3337" width="11.28515625" style="5" customWidth="1"/>
    <col min="3338" max="3338" width="14" style="5" customWidth="1"/>
    <col min="3339" max="3339" width="10.7109375" style="5" customWidth="1"/>
    <col min="3340" max="3340" width="10.28515625" style="5" customWidth="1"/>
    <col min="3341" max="3584" width="9.140625" style="5"/>
    <col min="3585" max="3585" width="6.140625" style="5" customWidth="1"/>
    <col min="3586" max="3586" width="39.140625" style="5" customWidth="1"/>
    <col min="3587" max="3587" width="16.5703125" style="5" customWidth="1"/>
    <col min="3588" max="3588" width="18.42578125" style="5" customWidth="1"/>
    <col min="3589" max="3589" width="19.7109375" style="5" customWidth="1"/>
    <col min="3590" max="3590" width="23.5703125" style="5" customWidth="1"/>
    <col min="3591" max="3591" width="12.42578125" style="5" customWidth="1"/>
    <col min="3592" max="3592" width="26.7109375" style="5" customWidth="1"/>
    <col min="3593" max="3593" width="11.28515625" style="5" customWidth="1"/>
    <col min="3594" max="3594" width="14" style="5" customWidth="1"/>
    <col min="3595" max="3595" width="10.7109375" style="5" customWidth="1"/>
    <col min="3596" max="3596" width="10.28515625" style="5" customWidth="1"/>
    <col min="3597" max="3840" width="9.140625" style="5"/>
    <col min="3841" max="3841" width="6.140625" style="5" customWidth="1"/>
    <col min="3842" max="3842" width="39.140625" style="5" customWidth="1"/>
    <col min="3843" max="3843" width="16.5703125" style="5" customWidth="1"/>
    <col min="3844" max="3844" width="18.42578125" style="5" customWidth="1"/>
    <col min="3845" max="3845" width="19.7109375" style="5" customWidth="1"/>
    <col min="3846" max="3846" width="23.5703125" style="5" customWidth="1"/>
    <col min="3847" max="3847" width="12.42578125" style="5" customWidth="1"/>
    <col min="3848" max="3848" width="26.7109375" style="5" customWidth="1"/>
    <col min="3849" max="3849" width="11.28515625" style="5" customWidth="1"/>
    <col min="3850" max="3850" width="14" style="5" customWidth="1"/>
    <col min="3851" max="3851" width="10.7109375" style="5" customWidth="1"/>
    <col min="3852" max="3852" width="10.28515625" style="5" customWidth="1"/>
    <col min="3853" max="4096" width="9.140625" style="5"/>
    <col min="4097" max="4097" width="6.140625" style="5" customWidth="1"/>
    <col min="4098" max="4098" width="39.140625" style="5" customWidth="1"/>
    <col min="4099" max="4099" width="16.5703125" style="5" customWidth="1"/>
    <col min="4100" max="4100" width="18.42578125" style="5" customWidth="1"/>
    <col min="4101" max="4101" width="19.7109375" style="5" customWidth="1"/>
    <col min="4102" max="4102" width="23.5703125" style="5" customWidth="1"/>
    <col min="4103" max="4103" width="12.42578125" style="5" customWidth="1"/>
    <col min="4104" max="4104" width="26.7109375" style="5" customWidth="1"/>
    <col min="4105" max="4105" width="11.28515625" style="5" customWidth="1"/>
    <col min="4106" max="4106" width="14" style="5" customWidth="1"/>
    <col min="4107" max="4107" width="10.7109375" style="5" customWidth="1"/>
    <col min="4108" max="4108" width="10.28515625" style="5" customWidth="1"/>
    <col min="4109" max="4352" width="9.140625" style="5"/>
    <col min="4353" max="4353" width="6.140625" style="5" customWidth="1"/>
    <col min="4354" max="4354" width="39.140625" style="5" customWidth="1"/>
    <col min="4355" max="4355" width="16.5703125" style="5" customWidth="1"/>
    <col min="4356" max="4356" width="18.42578125" style="5" customWidth="1"/>
    <col min="4357" max="4357" width="19.7109375" style="5" customWidth="1"/>
    <col min="4358" max="4358" width="23.5703125" style="5" customWidth="1"/>
    <col min="4359" max="4359" width="12.42578125" style="5" customWidth="1"/>
    <col min="4360" max="4360" width="26.7109375" style="5" customWidth="1"/>
    <col min="4361" max="4361" width="11.28515625" style="5" customWidth="1"/>
    <col min="4362" max="4362" width="14" style="5" customWidth="1"/>
    <col min="4363" max="4363" width="10.7109375" style="5" customWidth="1"/>
    <col min="4364" max="4364" width="10.28515625" style="5" customWidth="1"/>
    <col min="4365" max="4608" width="9.140625" style="5"/>
    <col min="4609" max="4609" width="6.140625" style="5" customWidth="1"/>
    <col min="4610" max="4610" width="39.140625" style="5" customWidth="1"/>
    <col min="4611" max="4611" width="16.5703125" style="5" customWidth="1"/>
    <col min="4612" max="4612" width="18.42578125" style="5" customWidth="1"/>
    <col min="4613" max="4613" width="19.7109375" style="5" customWidth="1"/>
    <col min="4614" max="4614" width="23.5703125" style="5" customWidth="1"/>
    <col min="4615" max="4615" width="12.42578125" style="5" customWidth="1"/>
    <col min="4616" max="4616" width="26.7109375" style="5" customWidth="1"/>
    <col min="4617" max="4617" width="11.28515625" style="5" customWidth="1"/>
    <col min="4618" max="4618" width="14" style="5" customWidth="1"/>
    <col min="4619" max="4619" width="10.7109375" style="5" customWidth="1"/>
    <col min="4620" max="4620" width="10.28515625" style="5" customWidth="1"/>
    <col min="4621" max="4864" width="9.140625" style="5"/>
    <col min="4865" max="4865" width="6.140625" style="5" customWidth="1"/>
    <col min="4866" max="4866" width="39.140625" style="5" customWidth="1"/>
    <col min="4867" max="4867" width="16.5703125" style="5" customWidth="1"/>
    <col min="4868" max="4868" width="18.42578125" style="5" customWidth="1"/>
    <col min="4869" max="4869" width="19.7109375" style="5" customWidth="1"/>
    <col min="4870" max="4870" width="23.5703125" style="5" customWidth="1"/>
    <col min="4871" max="4871" width="12.42578125" style="5" customWidth="1"/>
    <col min="4872" max="4872" width="26.7109375" style="5" customWidth="1"/>
    <col min="4873" max="4873" width="11.28515625" style="5" customWidth="1"/>
    <col min="4874" max="4874" width="14" style="5" customWidth="1"/>
    <col min="4875" max="4875" width="10.7109375" style="5" customWidth="1"/>
    <col min="4876" max="4876" width="10.28515625" style="5" customWidth="1"/>
    <col min="4877" max="5120" width="9.140625" style="5"/>
    <col min="5121" max="5121" width="6.140625" style="5" customWidth="1"/>
    <col min="5122" max="5122" width="39.140625" style="5" customWidth="1"/>
    <col min="5123" max="5123" width="16.5703125" style="5" customWidth="1"/>
    <col min="5124" max="5124" width="18.42578125" style="5" customWidth="1"/>
    <col min="5125" max="5125" width="19.7109375" style="5" customWidth="1"/>
    <col min="5126" max="5126" width="23.5703125" style="5" customWidth="1"/>
    <col min="5127" max="5127" width="12.42578125" style="5" customWidth="1"/>
    <col min="5128" max="5128" width="26.7109375" style="5" customWidth="1"/>
    <col min="5129" max="5129" width="11.28515625" style="5" customWidth="1"/>
    <col min="5130" max="5130" width="14" style="5" customWidth="1"/>
    <col min="5131" max="5131" width="10.7109375" style="5" customWidth="1"/>
    <col min="5132" max="5132" width="10.28515625" style="5" customWidth="1"/>
    <col min="5133" max="5376" width="9.140625" style="5"/>
    <col min="5377" max="5377" width="6.140625" style="5" customWidth="1"/>
    <col min="5378" max="5378" width="39.140625" style="5" customWidth="1"/>
    <col min="5379" max="5379" width="16.5703125" style="5" customWidth="1"/>
    <col min="5380" max="5380" width="18.42578125" style="5" customWidth="1"/>
    <col min="5381" max="5381" width="19.7109375" style="5" customWidth="1"/>
    <col min="5382" max="5382" width="23.5703125" style="5" customWidth="1"/>
    <col min="5383" max="5383" width="12.42578125" style="5" customWidth="1"/>
    <col min="5384" max="5384" width="26.7109375" style="5" customWidth="1"/>
    <col min="5385" max="5385" width="11.28515625" style="5" customWidth="1"/>
    <col min="5386" max="5386" width="14" style="5" customWidth="1"/>
    <col min="5387" max="5387" width="10.7109375" style="5" customWidth="1"/>
    <col min="5388" max="5388" width="10.28515625" style="5" customWidth="1"/>
    <col min="5389" max="5632" width="9.140625" style="5"/>
    <col min="5633" max="5633" width="6.140625" style="5" customWidth="1"/>
    <col min="5634" max="5634" width="39.140625" style="5" customWidth="1"/>
    <col min="5635" max="5635" width="16.5703125" style="5" customWidth="1"/>
    <col min="5636" max="5636" width="18.42578125" style="5" customWidth="1"/>
    <col min="5637" max="5637" width="19.7109375" style="5" customWidth="1"/>
    <col min="5638" max="5638" width="23.5703125" style="5" customWidth="1"/>
    <col min="5639" max="5639" width="12.42578125" style="5" customWidth="1"/>
    <col min="5640" max="5640" width="26.7109375" style="5" customWidth="1"/>
    <col min="5641" max="5641" width="11.28515625" style="5" customWidth="1"/>
    <col min="5642" max="5642" width="14" style="5" customWidth="1"/>
    <col min="5643" max="5643" width="10.7109375" style="5" customWidth="1"/>
    <col min="5644" max="5644" width="10.28515625" style="5" customWidth="1"/>
    <col min="5645" max="5888" width="9.140625" style="5"/>
    <col min="5889" max="5889" width="6.140625" style="5" customWidth="1"/>
    <col min="5890" max="5890" width="39.140625" style="5" customWidth="1"/>
    <col min="5891" max="5891" width="16.5703125" style="5" customWidth="1"/>
    <col min="5892" max="5892" width="18.42578125" style="5" customWidth="1"/>
    <col min="5893" max="5893" width="19.7109375" style="5" customWidth="1"/>
    <col min="5894" max="5894" width="23.5703125" style="5" customWidth="1"/>
    <col min="5895" max="5895" width="12.42578125" style="5" customWidth="1"/>
    <col min="5896" max="5896" width="26.7109375" style="5" customWidth="1"/>
    <col min="5897" max="5897" width="11.28515625" style="5" customWidth="1"/>
    <col min="5898" max="5898" width="14" style="5" customWidth="1"/>
    <col min="5899" max="5899" width="10.7109375" style="5" customWidth="1"/>
    <col min="5900" max="5900" width="10.28515625" style="5" customWidth="1"/>
    <col min="5901" max="6144" width="9.140625" style="5"/>
    <col min="6145" max="6145" width="6.140625" style="5" customWidth="1"/>
    <col min="6146" max="6146" width="39.140625" style="5" customWidth="1"/>
    <col min="6147" max="6147" width="16.5703125" style="5" customWidth="1"/>
    <col min="6148" max="6148" width="18.42578125" style="5" customWidth="1"/>
    <col min="6149" max="6149" width="19.7109375" style="5" customWidth="1"/>
    <col min="6150" max="6150" width="23.5703125" style="5" customWidth="1"/>
    <col min="6151" max="6151" width="12.42578125" style="5" customWidth="1"/>
    <col min="6152" max="6152" width="26.7109375" style="5" customWidth="1"/>
    <col min="6153" max="6153" width="11.28515625" style="5" customWidth="1"/>
    <col min="6154" max="6154" width="14" style="5" customWidth="1"/>
    <col min="6155" max="6155" width="10.7109375" style="5" customWidth="1"/>
    <col min="6156" max="6156" width="10.28515625" style="5" customWidth="1"/>
    <col min="6157" max="6400" width="9.140625" style="5"/>
    <col min="6401" max="6401" width="6.140625" style="5" customWidth="1"/>
    <col min="6402" max="6402" width="39.140625" style="5" customWidth="1"/>
    <col min="6403" max="6403" width="16.5703125" style="5" customWidth="1"/>
    <col min="6404" max="6404" width="18.42578125" style="5" customWidth="1"/>
    <col min="6405" max="6405" width="19.7109375" style="5" customWidth="1"/>
    <col min="6406" max="6406" width="23.5703125" style="5" customWidth="1"/>
    <col min="6407" max="6407" width="12.42578125" style="5" customWidth="1"/>
    <col min="6408" max="6408" width="26.7109375" style="5" customWidth="1"/>
    <col min="6409" max="6409" width="11.28515625" style="5" customWidth="1"/>
    <col min="6410" max="6410" width="14" style="5" customWidth="1"/>
    <col min="6411" max="6411" width="10.7109375" style="5" customWidth="1"/>
    <col min="6412" max="6412" width="10.28515625" style="5" customWidth="1"/>
    <col min="6413" max="6656" width="9.140625" style="5"/>
    <col min="6657" max="6657" width="6.140625" style="5" customWidth="1"/>
    <col min="6658" max="6658" width="39.140625" style="5" customWidth="1"/>
    <col min="6659" max="6659" width="16.5703125" style="5" customWidth="1"/>
    <col min="6660" max="6660" width="18.42578125" style="5" customWidth="1"/>
    <col min="6661" max="6661" width="19.7109375" style="5" customWidth="1"/>
    <col min="6662" max="6662" width="23.5703125" style="5" customWidth="1"/>
    <col min="6663" max="6663" width="12.42578125" style="5" customWidth="1"/>
    <col min="6664" max="6664" width="26.7109375" style="5" customWidth="1"/>
    <col min="6665" max="6665" width="11.28515625" style="5" customWidth="1"/>
    <col min="6666" max="6666" width="14" style="5" customWidth="1"/>
    <col min="6667" max="6667" width="10.7109375" style="5" customWidth="1"/>
    <col min="6668" max="6668" width="10.28515625" style="5" customWidth="1"/>
    <col min="6669" max="6912" width="9.140625" style="5"/>
    <col min="6913" max="6913" width="6.140625" style="5" customWidth="1"/>
    <col min="6914" max="6914" width="39.140625" style="5" customWidth="1"/>
    <col min="6915" max="6915" width="16.5703125" style="5" customWidth="1"/>
    <col min="6916" max="6916" width="18.42578125" style="5" customWidth="1"/>
    <col min="6917" max="6917" width="19.7109375" style="5" customWidth="1"/>
    <col min="6918" max="6918" width="23.5703125" style="5" customWidth="1"/>
    <col min="6919" max="6919" width="12.42578125" style="5" customWidth="1"/>
    <col min="6920" max="6920" width="26.7109375" style="5" customWidth="1"/>
    <col min="6921" max="6921" width="11.28515625" style="5" customWidth="1"/>
    <col min="6922" max="6922" width="14" style="5" customWidth="1"/>
    <col min="6923" max="6923" width="10.7109375" style="5" customWidth="1"/>
    <col min="6924" max="6924" width="10.28515625" style="5" customWidth="1"/>
    <col min="6925" max="7168" width="9.140625" style="5"/>
    <col min="7169" max="7169" width="6.140625" style="5" customWidth="1"/>
    <col min="7170" max="7170" width="39.140625" style="5" customWidth="1"/>
    <col min="7171" max="7171" width="16.5703125" style="5" customWidth="1"/>
    <col min="7172" max="7172" width="18.42578125" style="5" customWidth="1"/>
    <col min="7173" max="7173" width="19.7109375" style="5" customWidth="1"/>
    <col min="7174" max="7174" width="23.5703125" style="5" customWidth="1"/>
    <col min="7175" max="7175" width="12.42578125" style="5" customWidth="1"/>
    <col min="7176" max="7176" width="26.7109375" style="5" customWidth="1"/>
    <col min="7177" max="7177" width="11.28515625" style="5" customWidth="1"/>
    <col min="7178" max="7178" width="14" style="5" customWidth="1"/>
    <col min="7179" max="7179" width="10.7109375" style="5" customWidth="1"/>
    <col min="7180" max="7180" width="10.28515625" style="5" customWidth="1"/>
    <col min="7181" max="7424" width="9.140625" style="5"/>
    <col min="7425" max="7425" width="6.140625" style="5" customWidth="1"/>
    <col min="7426" max="7426" width="39.140625" style="5" customWidth="1"/>
    <col min="7427" max="7427" width="16.5703125" style="5" customWidth="1"/>
    <col min="7428" max="7428" width="18.42578125" style="5" customWidth="1"/>
    <col min="7429" max="7429" width="19.7109375" style="5" customWidth="1"/>
    <col min="7430" max="7430" width="23.5703125" style="5" customWidth="1"/>
    <col min="7431" max="7431" width="12.42578125" style="5" customWidth="1"/>
    <col min="7432" max="7432" width="26.7109375" style="5" customWidth="1"/>
    <col min="7433" max="7433" width="11.28515625" style="5" customWidth="1"/>
    <col min="7434" max="7434" width="14" style="5" customWidth="1"/>
    <col min="7435" max="7435" width="10.7109375" style="5" customWidth="1"/>
    <col min="7436" max="7436" width="10.28515625" style="5" customWidth="1"/>
    <col min="7437" max="7680" width="9.140625" style="5"/>
    <col min="7681" max="7681" width="6.140625" style="5" customWidth="1"/>
    <col min="7682" max="7682" width="39.140625" style="5" customWidth="1"/>
    <col min="7683" max="7683" width="16.5703125" style="5" customWidth="1"/>
    <col min="7684" max="7684" width="18.42578125" style="5" customWidth="1"/>
    <col min="7685" max="7685" width="19.7109375" style="5" customWidth="1"/>
    <col min="7686" max="7686" width="23.5703125" style="5" customWidth="1"/>
    <col min="7687" max="7687" width="12.42578125" style="5" customWidth="1"/>
    <col min="7688" max="7688" width="26.7109375" style="5" customWidth="1"/>
    <col min="7689" max="7689" width="11.28515625" style="5" customWidth="1"/>
    <col min="7690" max="7690" width="14" style="5" customWidth="1"/>
    <col min="7691" max="7691" width="10.7109375" style="5" customWidth="1"/>
    <col min="7692" max="7692" width="10.28515625" style="5" customWidth="1"/>
    <col min="7693" max="7936" width="9.140625" style="5"/>
    <col min="7937" max="7937" width="6.140625" style="5" customWidth="1"/>
    <col min="7938" max="7938" width="39.140625" style="5" customWidth="1"/>
    <col min="7939" max="7939" width="16.5703125" style="5" customWidth="1"/>
    <col min="7940" max="7940" width="18.42578125" style="5" customWidth="1"/>
    <col min="7941" max="7941" width="19.7109375" style="5" customWidth="1"/>
    <col min="7942" max="7942" width="23.5703125" style="5" customWidth="1"/>
    <col min="7943" max="7943" width="12.42578125" style="5" customWidth="1"/>
    <col min="7944" max="7944" width="26.7109375" style="5" customWidth="1"/>
    <col min="7945" max="7945" width="11.28515625" style="5" customWidth="1"/>
    <col min="7946" max="7946" width="14" style="5" customWidth="1"/>
    <col min="7947" max="7947" width="10.7109375" style="5" customWidth="1"/>
    <col min="7948" max="7948" width="10.28515625" style="5" customWidth="1"/>
    <col min="7949" max="8192" width="9.140625" style="5"/>
    <col min="8193" max="8193" width="6.140625" style="5" customWidth="1"/>
    <col min="8194" max="8194" width="39.140625" style="5" customWidth="1"/>
    <col min="8195" max="8195" width="16.5703125" style="5" customWidth="1"/>
    <col min="8196" max="8196" width="18.42578125" style="5" customWidth="1"/>
    <col min="8197" max="8197" width="19.7109375" style="5" customWidth="1"/>
    <col min="8198" max="8198" width="23.5703125" style="5" customWidth="1"/>
    <col min="8199" max="8199" width="12.42578125" style="5" customWidth="1"/>
    <col min="8200" max="8200" width="26.7109375" style="5" customWidth="1"/>
    <col min="8201" max="8201" width="11.28515625" style="5" customWidth="1"/>
    <col min="8202" max="8202" width="14" style="5" customWidth="1"/>
    <col min="8203" max="8203" width="10.7109375" style="5" customWidth="1"/>
    <col min="8204" max="8204" width="10.28515625" style="5" customWidth="1"/>
    <col min="8205" max="8448" width="9.140625" style="5"/>
    <col min="8449" max="8449" width="6.140625" style="5" customWidth="1"/>
    <col min="8450" max="8450" width="39.140625" style="5" customWidth="1"/>
    <col min="8451" max="8451" width="16.5703125" style="5" customWidth="1"/>
    <col min="8452" max="8452" width="18.42578125" style="5" customWidth="1"/>
    <col min="8453" max="8453" width="19.7109375" style="5" customWidth="1"/>
    <col min="8454" max="8454" width="23.5703125" style="5" customWidth="1"/>
    <col min="8455" max="8455" width="12.42578125" style="5" customWidth="1"/>
    <col min="8456" max="8456" width="26.7109375" style="5" customWidth="1"/>
    <col min="8457" max="8457" width="11.28515625" style="5" customWidth="1"/>
    <col min="8458" max="8458" width="14" style="5" customWidth="1"/>
    <col min="8459" max="8459" width="10.7109375" style="5" customWidth="1"/>
    <col min="8460" max="8460" width="10.28515625" style="5" customWidth="1"/>
    <col min="8461" max="8704" width="9.140625" style="5"/>
    <col min="8705" max="8705" width="6.140625" style="5" customWidth="1"/>
    <col min="8706" max="8706" width="39.140625" style="5" customWidth="1"/>
    <col min="8707" max="8707" width="16.5703125" style="5" customWidth="1"/>
    <col min="8708" max="8708" width="18.42578125" style="5" customWidth="1"/>
    <col min="8709" max="8709" width="19.7109375" style="5" customWidth="1"/>
    <col min="8710" max="8710" width="23.5703125" style="5" customWidth="1"/>
    <col min="8711" max="8711" width="12.42578125" style="5" customWidth="1"/>
    <col min="8712" max="8712" width="26.7109375" style="5" customWidth="1"/>
    <col min="8713" max="8713" width="11.28515625" style="5" customWidth="1"/>
    <col min="8714" max="8714" width="14" style="5" customWidth="1"/>
    <col min="8715" max="8715" width="10.7109375" style="5" customWidth="1"/>
    <col min="8716" max="8716" width="10.28515625" style="5" customWidth="1"/>
    <col min="8717" max="8960" width="9.140625" style="5"/>
    <col min="8961" max="8961" width="6.140625" style="5" customWidth="1"/>
    <col min="8962" max="8962" width="39.140625" style="5" customWidth="1"/>
    <col min="8963" max="8963" width="16.5703125" style="5" customWidth="1"/>
    <col min="8964" max="8964" width="18.42578125" style="5" customWidth="1"/>
    <col min="8965" max="8965" width="19.7109375" style="5" customWidth="1"/>
    <col min="8966" max="8966" width="23.5703125" style="5" customWidth="1"/>
    <col min="8967" max="8967" width="12.42578125" style="5" customWidth="1"/>
    <col min="8968" max="8968" width="26.7109375" style="5" customWidth="1"/>
    <col min="8969" max="8969" width="11.28515625" style="5" customWidth="1"/>
    <col min="8970" max="8970" width="14" style="5" customWidth="1"/>
    <col min="8971" max="8971" width="10.7109375" style="5" customWidth="1"/>
    <col min="8972" max="8972" width="10.28515625" style="5" customWidth="1"/>
    <col min="8973" max="9216" width="9.140625" style="5"/>
    <col min="9217" max="9217" width="6.140625" style="5" customWidth="1"/>
    <col min="9218" max="9218" width="39.140625" style="5" customWidth="1"/>
    <col min="9219" max="9219" width="16.5703125" style="5" customWidth="1"/>
    <col min="9220" max="9220" width="18.42578125" style="5" customWidth="1"/>
    <col min="9221" max="9221" width="19.7109375" style="5" customWidth="1"/>
    <col min="9222" max="9222" width="23.5703125" style="5" customWidth="1"/>
    <col min="9223" max="9223" width="12.42578125" style="5" customWidth="1"/>
    <col min="9224" max="9224" width="26.7109375" style="5" customWidth="1"/>
    <col min="9225" max="9225" width="11.28515625" style="5" customWidth="1"/>
    <col min="9226" max="9226" width="14" style="5" customWidth="1"/>
    <col min="9227" max="9227" width="10.7109375" style="5" customWidth="1"/>
    <col min="9228" max="9228" width="10.28515625" style="5" customWidth="1"/>
    <col min="9229" max="9472" width="9.140625" style="5"/>
    <col min="9473" max="9473" width="6.140625" style="5" customWidth="1"/>
    <col min="9474" max="9474" width="39.140625" style="5" customWidth="1"/>
    <col min="9475" max="9475" width="16.5703125" style="5" customWidth="1"/>
    <col min="9476" max="9476" width="18.42578125" style="5" customWidth="1"/>
    <col min="9477" max="9477" width="19.7109375" style="5" customWidth="1"/>
    <col min="9478" max="9478" width="23.5703125" style="5" customWidth="1"/>
    <col min="9479" max="9479" width="12.42578125" style="5" customWidth="1"/>
    <col min="9480" max="9480" width="26.7109375" style="5" customWidth="1"/>
    <col min="9481" max="9481" width="11.28515625" style="5" customWidth="1"/>
    <col min="9482" max="9482" width="14" style="5" customWidth="1"/>
    <col min="9483" max="9483" width="10.7109375" style="5" customWidth="1"/>
    <col min="9484" max="9484" width="10.28515625" style="5" customWidth="1"/>
    <col min="9485" max="9728" width="9.140625" style="5"/>
    <col min="9729" max="9729" width="6.140625" style="5" customWidth="1"/>
    <col min="9730" max="9730" width="39.140625" style="5" customWidth="1"/>
    <col min="9731" max="9731" width="16.5703125" style="5" customWidth="1"/>
    <col min="9732" max="9732" width="18.42578125" style="5" customWidth="1"/>
    <col min="9733" max="9733" width="19.7109375" style="5" customWidth="1"/>
    <col min="9734" max="9734" width="23.5703125" style="5" customWidth="1"/>
    <col min="9735" max="9735" width="12.42578125" style="5" customWidth="1"/>
    <col min="9736" max="9736" width="26.7109375" style="5" customWidth="1"/>
    <col min="9737" max="9737" width="11.28515625" style="5" customWidth="1"/>
    <col min="9738" max="9738" width="14" style="5" customWidth="1"/>
    <col min="9739" max="9739" width="10.7109375" style="5" customWidth="1"/>
    <col min="9740" max="9740" width="10.28515625" style="5" customWidth="1"/>
    <col min="9741" max="9984" width="9.140625" style="5"/>
    <col min="9985" max="9985" width="6.140625" style="5" customWidth="1"/>
    <col min="9986" max="9986" width="39.140625" style="5" customWidth="1"/>
    <col min="9987" max="9987" width="16.5703125" style="5" customWidth="1"/>
    <col min="9988" max="9988" width="18.42578125" style="5" customWidth="1"/>
    <col min="9989" max="9989" width="19.7109375" style="5" customWidth="1"/>
    <col min="9990" max="9990" width="23.5703125" style="5" customWidth="1"/>
    <col min="9991" max="9991" width="12.42578125" style="5" customWidth="1"/>
    <col min="9992" max="9992" width="26.7109375" style="5" customWidth="1"/>
    <col min="9993" max="9993" width="11.28515625" style="5" customWidth="1"/>
    <col min="9994" max="9994" width="14" style="5" customWidth="1"/>
    <col min="9995" max="9995" width="10.7109375" style="5" customWidth="1"/>
    <col min="9996" max="9996" width="10.28515625" style="5" customWidth="1"/>
    <col min="9997" max="10240" width="9.140625" style="5"/>
    <col min="10241" max="10241" width="6.140625" style="5" customWidth="1"/>
    <col min="10242" max="10242" width="39.140625" style="5" customWidth="1"/>
    <col min="10243" max="10243" width="16.5703125" style="5" customWidth="1"/>
    <col min="10244" max="10244" width="18.42578125" style="5" customWidth="1"/>
    <col min="10245" max="10245" width="19.7109375" style="5" customWidth="1"/>
    <col min="10246" max="10246" width="23.5703125" style="5" customWidth="1"/>
    <col min="10247" max="10247" width="12.42578125" style="5" customWidth="1"/>
    <col min="10248" max="10248" width="26.7109375" style="5" customWidth="1"/>
    <col min="10249" max="10249" width="11.28515625" style="5" customWidth="1"/>
    <col min="10250" max="10250" width="14" style="5" customWidth="1"/>
    <col min="10251" max="10251" width="10.7109375" style="5" customWidth="1"/>
    <col min="10252" max="10252" width="10.28515625" style="5" customWidth="1"/>
    <col min="10253" max="10496" width="9.140625" style="5"/>
    <col min="10497" max="10497" width="6.140625" style="5" customWidth="1"/>
    <col min="10498" max="10498" width="39.140625" style="5" customWidth="1"/>
    <col min="10499" max="10499" width="16.5703125" style="5" customWidth="1"/>
    <col min="10500" max="10500" width="18.42578125" style="5" customWidth="1"/>
    <col min="10501" max="10501" width="19.7109375" style="5" customWidth="1"/>
    <col min="10502" max="10502" width="23.5703125" style="5" customWidth="1"/>
    <col min="10503" max="10503" width="12.42578125" style="5" customWidth="1"/>
    <col min="10504" max="10504" width="26.7109375" style="5" customWidth="1"/>
    <col min="10505" max="10505" width="11.28515625" style="5" customWidth="1"/>
    <col min="10506" max="10506" width="14" style="5" customWidth="1"/>
    <col min="10507" max="10507" width="10.7109375" style="5" customWidth="1"/>
    <col min="10508" max="10508" width="10.28515625" style="5" customWidth="1"/>
    <col min="10509" max="10752" width="9.140625" style="5"/>
    <col min="10753" max="10753" width="6.140625" style="5" customWidth="1"/>
    <col min="10754" max="10754" width="39.140625" style="5" customWidth="1"/>
    <col min="10755" max="10755" width="16.5703125" style="5" customWidth="1"/>
    <col min="10756" max="10756" width="18.42578125" style="5" customWidth="1"/>
    <col min="10757" max="10757" width="19.7109375" style="5" customWidth="1"/>
    <col min="10758" max="10758" width="23.5703125" style="5" customWidth="1"/>
    <col min="10759" max="10759" width="12.42578125" style="5" customWidth="1"/>
    <col min="10760" max="10760" width="26.7109375" style="5" customWidth="1"/>
    <col min="10761" max="10761" width="11.28515625" style="5" customWidth="1"/>
    <col min="10762" max="10762" width="14" style="5" customWidth="1"/>
    <col min="10763" max="10763" width="10.7109375" style="5" customWidth="1"/>
    <col min="10764" max="10764" width="10.28515625" style="5" customWidth="1"/>
    <col min="10765" max="11008" width="9.140625" style="5"/>
    <col min="11009" max="11009" width="6.140625" style="5" customWidth="1"/>
    <col min="11010" max="11010" width="39.140625" style="5" customWidth="1"/>
    <col min="11011" max="11011" width="16.5703125" style="5" customWidth="1"/>
    <col min="11012" max="11012" width="18.42578125" style="5" customWidth="1"/>
    <col min="11013" max="11013" width="19.7109375" style="5" customWidth="1"/>
    <col min="11014" max="11014" width="23.5703125" style="5" customWidth="1"/>
    <col min="11015" max="11015" width="12.42578125" style="5" customWidth="1"/>
    <col min="11016" max="11016" width="26.7109375" style="5" customWidth="1"/>
    <col min="11017" max="11017" width="11.28515625" style="5" customWidth="1"/>
    <col min="11018" max="11018" width="14" style="5" customWidth="1"/>
    <col min="11019" max="11019" width="10.7109375" style="5" customWidth="1"/>
    <col min="11020" max="11020" width="10.28515625" style="5" customWidth="1"/>
    <col min="11021" max="11264" width="9.140625" style="5"/>
    <col min="11265" max="11265" width="6.140625" style="5" customWidth="1"/>
    <col min="11266" max="11266" width="39.140625" style="5" customWidth="1"/>
    <col min="11267" max="11267" width="16.5703125" style="5" customWidth="1"/>
    <col min="11268" max="11268" width="18.42578125" style="5" customWidth="1"/>
    <col min="11269" max="11269" width="19.7109375" style="5" customWidth="1"/>
    <col min="11270" max="11270" width="23.5703125" style="5" customWidth="1"/>
    <col min="11271" max="11271" width="12.42578125" style="5" customWidth="1"/>
    <col min="11272" max="11272" width="26.7109375" style="5" customWidth="1"/>
    <col min="11273" max="11273" width="11.28515625" style="5" customWidth="1"/>
    <col min="11274" max="11274" width="14" style="5" customWidth="1"/>
    <col min="11275" max="11275" width="10.7109375" style="5" customWidth="1"/>
    <col min="11276" max="11276" width="10.28515625" style="5" customWidth="1"/>
    <col min="11277" max="11520" width="9.140625" style="5"/>
    <col min="11521" max="11521" width="6.140625" style="5" customWidth="1"/>
    <col min="11522" max="11522" width="39.140625" style="5" customWidth="1"/>
    <col min="11523" max="11523" width="16.5703125" style="5" customWidth="1"/>
    <col min="11524" max="11524" width="18.42578125" style="5" customWidth="1"/>
    <col min="11525" max="11525" width="19.7109375" style="5" customWidth="1"/>
    <col min="11526" max="11526" width="23.5703125" style="5" customWidth="1"/>
    <col min="11527" max="11527" width="12.42578125" style="5" customWidth="1"/>
    <col min="11528" max="11528" width="26.7109375" style="5" customWidth="1"/>
    <col min="11529" max="11529" width="11.28515625" style="5" customWidth="1"/>
    <col min="11530" max="11530" width="14" style="5" customWidth="1"/>
    <col min="11531" max="11531" width="10.7109375" style="5" customWidth="1"/>
    <col min="11532" max="11532" width="10.28515625" style="5" customWidth="1"/>
    <col min="11533" max="11776" width="9.140625" style="5"/>
    <col min="11777" max="11777" width="6.140625" style="5" customWidth="1"/>
    <col min="11778" max="11778" width="39.140625" style="5" customWidth="1"/>
    <col min="11779" max="11779" width="16.5703125" style="5" customWidth="1"/>
    <col min="11780" max="11780" width="18.42578125" style="5" customWidth="1"/>
    <col min="11781" max="11781" width="19.7109375" style="5" customWidth="1"/>
    <col min="11782" max="11782" width="23.5703125" style="5" customWidth="1"/>
    <col min="11783" max="11783" width="12.42578125" style="5" customWidth="1"/>
    <col min="11784" max="11784" width="26.7109375" style="5" customWidth="1"/>
    <col min="11785" max="11785" width="11.28515625" style="5" customWidth="1"/>
    <col min="11786" max="11786" width="14" style="5" customWidth="1"/>
    <col min="11787" max="11787" width="10.7109375" style="5" customWidth="1"/>
    <col min="11788" max="11788" width="10.28515625" style="5" customWidth="1"/>
    <col min="11789" max="12032" width="9.140625" style="5"/>
    <col min="12033" max="12033" width="6.140625" style="5" customWidth="1"/>
    <col min="12034" max="12034" width="39.140625" style="5" customWidth="1"/>
    <col min="12035" max="12035" width="16.5703125" style="5" customWidth="1"/>
    <col min="12036" max="12036" width="18.42578125" style="5" customWidth="1"/>
    <col min="12037" max="12037" width="19.7109375" style="5" customWidth="1"/>
    <col min="12038" max="12038" width="23.5703125" style="5" customWidth="1"/>
    <col min="12039" max="12039" width="12.42578125" style="5" customWidth="1"/>
    <col min="12040" max="12040" width="26.7109375" style="5" customWidth="1"/>
    <col min="12041" max="12041" width="11.28515625" style="5" customWidth="1"/>
    <col min="12042" max="12042" width="14" style="5" customWidth="1"/>
    <col min="12043" max="12043" width="10.7109375" style="5" customWidth="1"/>
    <col min="12044" max="12044" width="10.28515625" style="5" customWidth="1"/>
    <col min="12045" max="12288" width="9.140625" style="5"/>
    <col min="12289" max="12289" width="6.140625" style="5" customWidth="1"/>
    <col min="12290" max="12290" width="39.140625" style="5" customWidth="1"/>
    <col min="12291" max="12291" width="16.5703125" style="5" customWidth="1"/>
    <col min="12292" max="12292" width="18.42578125" style="5" customWidth="1"/>
    <col min="12293" max="12293" width="19.7109375" style="5" customWidth="1"/>
    <col min="12294" max="12294" width="23.5703125" style="5" customWidth="1"/>
    <col min="12295" max="12295" width="12.42578125" style="5" customWidth="1"/>
    <col min="12296" max="12296" width="26.7109375" style="5" customWidth="1"/>
    <col min="12297" max="12297" width="11.28515625" style="5" customWidth="1"/>
    <col min="12298" max="12298" width="14" style="5" customWidth="1"/>
    <col min="12299" max="12299" width="10.7109375" style="5" customWidth="1"/>
    <col min="12300" max="12300" width="10.28515625" style="5" customWidth="1"/>
    <col min="12301" max="12544" width="9.140625" style="5"/>
    <col min="12545" max="12545" width="6.140625" style="5" customWidth="1"/>
    <col min="12546" max="12546" width="39.140625" style="5" customWidth="1"/>
    <col min="12547" max="12547" width="16.5703125" style="5" customWidth="1"/>
    <col min="12548" max="12548" width="18.42578125" style="5" customWidth="1"/>
    <col min="12549" max="12549" width="19.7109375" style="5" customWidth="1"/>
    <col min="12550" max="12550" width="23.5703125" style="5" customWidth="1"/>
    <col min="12551" max="12551" width="12.42578125" style="5" customWidth="1"/>
    <col min="12552" max="12552" width="26.7109375" style="5" customWidth="1"/>
    <col min="12553" max="12553" width="11.28515625" style="5" customWidth="1"/>
    <col min="12554" max="12554" width="14" style="5" customWidth="1"/>
    <col min="12555" max="12555" width="10.7109375" style="5" customWidth="1"/>
    <col min="12556" max="12556" width="10.28515625" style="5" customWidth="1"/>
    <col min="12557" max="12800" width="9.140625" style="5"/>
    <col min="12801" max="12801" width="6.140625" style="5" customWidth="1"/>
    <col min="12802" max="12802" width="39.140625" style="5" customWidth="1"/>
    <col min="12803" max="12803" width="16.5703125" style="5" customWidth="1"/>
    <col min="12804" max="12804" width="18.42578125" style="5" customWidth="1"/>
    <col min="12805" max="12805" width="19.7109375" style="5" customWidth="1"/>
    <col min="12806" max="12806" width="23.5703125" style="5" customWidth="1"/>
    <col min="12807" max="12807" width="12.42578125" style="5" customWidth="1"/>
    <col min="12808" max="12808" width="26.7109375" style="5" customWidth="1"/>
    <col min="12809" max="12809" width="11.28515625" style="5" customWidth="1"/>
    <col min="12810" max="12810" width="14" style="5" customWidth="1"/>
    <col min="12811" max="12811" width="10.7109375" style="5" customWidth="1"/>
    <col min="12812" max="12812" width="10.28515625" style="5" customWidth="1"/>
    <col min="12813" max="13056" width="9.140625" style="5"/>
    <col min="13057" max="13057" width="6.140625" style="5" customWidth="1"/>
    <col min="13058" max="13058" width="39.140625" style="5" customWidth="1"/>
    <col min="13059" max="13059" width="16.5703125" style="5" customWidth="1"/>
    <col min="13060" max="13060" width="18.42578125" style="5" customWidth="1"/>
    <col min="13061" max="13061" width="19.7109375" style="5" customWidth="1"/>
    <col min="13062" max="13062" width="23.5703125" style="5" customWidth="1"/>
    <col min="13063" max="13063" width="12.42578125" style="5" customWidth="1"/>
    <col min="13064" max="13064" width="26.7109375" style="5" customWidth="1"/>
    <col min="13065" max="13065" width="11.28515625" style="5" customWidth="1"/>
    <col min="13066" max="13066" width="14" style="5" customWidth="1"/>
    <col min="13067" max="13067" width="10.7109375" style="5" customWidth="1"/>
    <col min="13068" max="13068" width="10.28515625" style="5" customWidth="1"/>
    <col min="13069" max="13312" width="9.140625" style="5"/>
    <col min="13313" max="13313" width="6.140625" style="5" customWidth="1"/>
    <col min="13314" max="13314" width="39.140625" style="5" customWidth="1"/>
    <col min="13315" max="13315" width="16.5703125" style="5" customWidth="1"/>
    <col min="13316" max="13316" width="18.42578125" style="5" customWidth="1"/>
    <col min="13317" max="13317" width="19.7109375" style="5" customWidth="1"/>
    <col min="13318" max="13318" width="23.5703125" style="5" customWidth="1"/>
    <col min="13319" max="13319" width="12.42578125" style="5" customWidth="1"/>
    <col min="13320" max="13320" width="26.7109375" style="5" customWidth="1"/>
    <col min="13321" max="13321" width="11.28515625" style="5" customWidth="1"/>
    <col min="13322" max="13322" width="14" style="5" customWidth="1"/>
    <col min="13323" max="13323" width="10.7109375" style="5" customWidth="1"/>
    <col min="13324" max="13324" width="10.28515625" style="5" customWidth="1"/>
    <col min="13325" max="13568" width="9.140625" style="5"/>
    <col min="13569" max="13569" width="6.140625" style="5" customWidth="1"/>
    <col min="13570" max="13570" width="39.140625" style="5" customWidth="1"/>
    <col min="13571" max="13571" width="16.5703125" style="5" customWidth="1"/>
    <col min="13572" max="13572" width="18.42578125" style="5" customWidth="1"/>
    <col min="13573" max="13573" width="19.7109375" style="5" customWidth="1"/>
    <col min="13574" max="13574" width="23.5703125" style="5" customWidth="1"/>
    <col min="13575" max="13575" width="12.42578125" style="5" customWidth="1"/>
    <col min="13576" max="13576" width="26.7109375" style="5" customWidth="1"/>
    <col min="13577" max="13577" width="11.28515625" style="5" customWidth="1"/>
    <col min="13578" max="13578" width="14" style="5" customWidth="1"/>
    <col min="13579" max="13579" width="10.7109375" style="5" customWidth="1"/>
    <col min="13580" max="13580" width="10.28515625" style="5" customWidth="1"/>
    <col min="13581" max="13824" width="9.140625" style="5"/>
    <col min="13825" max="13825" width="6.140625" style="5" customWidth="1"/>
    <col min="13826" max="13826" width="39.140625" style="5" customWidth="1"/>
    <col min="13827" max="13827" width="16.5703125" style="5" customWidth="1"/>
    <col min="13828" max="13828" width="18.42578125" style="5" customWidth="1"/>
    <col min="13829" max="13829" width="19.7109375" style="5" customWidth="1"/>
    <col min="13830" max="13830" width="23.5703125" style="5" customWidth="1"/>
    <col min="13831" max="13831" width="12.42578125" style="5" customWidth="1"/>
    <col min="13832" max="13832" width="26.7109375" style="5" customWidth="1"/>
    <col min="13833" max="13833" width="11.28515625" style="5" customWidth="1"/>
    <col min="13834" max="13834" width="14" style="5" customWidth="1"/>
    <col min="13835" max="13835" width="10.7109375" style="5" customWidth="1"/>
    <col min="13836" max="13836" width="10.28515625" style="5" customWidth="1"/>
    <col min="13837" max="14080" width="9.140625" style="5"/>
    <col min="14081" max="14081" width="6.140625" style="5" customWidth="1"/>
    <col min="14082" max="14082" width="39.140625" style="5" customWidth="1"/>
    <col min="14083" max="14083" width="16.5703125" style="5" customWidth="1"/>
    <col min="14084" max="14084" width="18.42578125" style="5" customWidth="1"/>
    <col min="14085" max="14085" width="19.7109375" style="5" customWidth="1"/>
    <col min="14086" max="14086" width="23.5703125" style="5" customWidth="1"/>
    <col min="14087" max="14087" width="12.42578125" style="5" customWidth="1"/>
    <col min="14088" max="14088" width="26.7109375" style="5" customWidth="1"/>
    <col min="14089" max="14089" width="11.28515625" style="5" customWidth="1"/>
    <col min="14090" max="14090" width="14" style="5" customWidth="1"/>
    <col min="14091" max="14091" width="10.7109375" style="5" customWidth="1"/>
    <col min="14092" max="14092" width="10.28515625" style="5" customWidth="1"/>
    <col min="14093" max="14336" width="9.140625" style="5"/>
    <col min="14337" max="14337" width="6.140625" style="5" customWidth="1"/>
    <col min="14338" max="14338" width="39.140625" style="5" customWidth="1"/>
    <col min="14339" max="14339" width="16.5703125" style="5" customWidth="1"/>
    <col min="14340" max="14340" width="18.42578125" style="5" customWidth="1"/>
    <col min="14341" max="14341" width="19.7109375" style="5" customWidth="1"/>
    <col min="14342" max="14342" width="23.5703125" style="5" customWidth="1"/>
    <col min="14343" max="14343" width="12.42578125" style="5" customWidth="1"/>
    <col min="14344" max="14344" width="26.7109375" style="5" customWidth="1"/>
    <col min="14345" max="14345" width="11.28515625" style="5" customWidth="1"/>
    <col min="14346" max="14346" width="14" style="5" customWidth="1"/>
    <col min="14347" max="14347" width="10.7109375" style="5" customWidth="1"/>
    <col min="14348" max="14348" width="10.28515625" style="5" customWidth="1"/>
    <col min="14349" max="14592" width="9.140625" style="5"/>
    <col min="14593" max="14593" width="6.140625" style="5" customWidth="1"/>
    <col min="14594" max="14594" width="39.140625" style="5" customWidth="1"/>
    <col min="14595" max="14595" width="16.5703125" style="5" customWidth="1"/>
    <col min="14596" max="14596" width="18.42578125" style="5" customWidth="1"/>
    <col min="14597" max="14597" width="19.7109375" style="5" customWidth="1"/>
    <col min="14598" max="14598" width="23.5703125" style="5" customWidth="1"/>
    <col min="14599" max="14599" width="12.42578125" style="5" customWidth="1"/>
    <col min="14600" max="14600" width="26.7109375" style="5" customWidth="1"/>
    <col min="14601" max="14601" width="11.28515625" style="5" customWidth="1"/>
    <col min="14602" max="14602" width="14" style="5" customWidth="1"/>
    <col min="14603" max="14603" width="10.7109375" style="5" customWidth="1"/>
    <col min="14604" max="14604" width="10.28515625" style="5" customWidth="1"/>
    <col min="14605" max="14848" width="9.140625" style="5"/>
    <col min="14849" max="14849" width="6.140625" style="5" customWidth="1"/>
    <col min="14850" max="14850" width="39.140625" style="5" customWidth="1"/>
    <col min="14851" max="14851" width="16.5703125" style="5" customWidth="1"/>
    <col min="14852" max="14852" width="18.42578125" style="5" customWidth="1"/>
    <col min="14853" max="14853" width="19.7109375" style="5" customWidth="1"/>
    <col min="14854" max="14854" width="23.5703125" style="5" customWidth="1"/>
    <col min="14855" max="14855" width="12.42578125" style="5" customWidth="1"/>
    <col min="14856" max="14856" width="26.7109375" style="5" customWidth="1"/>
    <col min="14857" max="14857" width="11.28515625" style="5" customWidth="1"/>
    <col min="14858" max="14858" width="14" style="5" customWidth="1"/>
    <col min="14859" max="14859" width="10.7109375" style="5" customWidth="1"/>
    <col min="14860" max="14860" width="10.28515625" style="5" customWidth="1"/>
    <col min="14861" max="15104" width="9.140625" style="5"/>
    <col min="15105" max="15105" width="6.140625" style="5" customWidth="1"/>
    <col min="15106" max="15106" width="39.140625" style="5" customWidth="1"/>
    <col min="15107" max="15107" width="16.5703125" style="5" customWidth="1"/>
    <col min="15108" max="15108" width="18.42578125" style="5" customWidth="1"/>
    <col min="15109" max="15109" width="19.7109375" style="5" customWidth="1"/>
    <col min="15110" max="15110" width="23.5703125" style="5" customWidth="1"/>
    <col min="15111" max="15111" width="12.42578125" style="5" customWidth="1"/>
    <col min="15112" max="15112" width="26.7109375" style="5" customWidth="1"/>
    <col min="15113" max="15113" width="11.28515625" style="5" customWidth="1"/>
    <col min="15114" max="15114" width="14" style="5" customWidth="1"/>
    <col min="15115" max="15115" width="10.7109375" style="5" customWidth="1"/>
    <col min="15116" max="15116" width="10.28515625" style="5" customWidth="1"/>
    <col min="15117" max="15360" width="9.140625" style="5"/>
    <col min="15361" max="15361" width="6.140625" style="5" customWidth="1"/>
    <col min="15362" max="15362" width="39.140625" style="5" customWidth="1"/>
    <col min="15363" max="15363" width="16.5703125" style="5" customWidth="1"/>
    <col min="15364" max="15364" width="18.42578125" style="5" customWidth="1"/>
    <col min="15365" max="15365" width="19.7109375" style="5" customWidth="1"/>
    <col min="15366" max="15366" width="23.5703125" style="5" customWidth="1"/>
    <col min="15367" max="15367" width="12.42578125" style="5" customWidth="1"/>
    <col min="15368" max="15368" width="26.7109375" style="5" customWidth="1"/>
    <col min="15369" max="15369" width="11.28515625" style="5" customWidth="1"/>
    <col min="15370" max="15370" width="14" style="5" customWidth="1"/>
    <col min="15371" max="15371" width="10.7109375" style="5" customWidth="1"/>
    <col min="15372" max="15372" width="10.28515625" style="5" customWidth="1"/>
    <col min="15373" max="15616" width="9.140625" style="5"/>
    <col min="15617" max="15617" width="6.140625" style="5" customWidth="1"/>
    <col min="15618" max="15618" width="39.140625" style="5" customWidth="1"/>
    <col min="15619" max="15619" width="16.5703125" style="5" customWidth="1"/>
    <col min="15620" max="15620" width="18.42578125" style="5" customWidth="1"/>
    <col min="15621" max="15621" width="19.7109375" style="5" customWidth="1"/>
    <col min="15622" max="15622" width="23.5703125" style="5" customWidth="1"/>
    <col min="15623" max="15623" width="12.42578125" style="5" customWidth="1"/>
    <col min="15624" max="15624" width="26.7109375" style="5" customWidth="1"/>
    <col min="15625" max="15625" width="11.28515625" style="5" customWidth="1"/>
    <col min="15626" max="15626" width="14" style="5" customWidth="1"/>
    <col min="15627" max="15627" width="10.7109375" style="5" customWidth="1"/>
    <col min="15628" max="15628" width="10.28515625" style="5" customWidth="1"/>
    <col min="15629" max="15872" width="9.140625" style="5"/>
    <col min="15873" max="15873" width="6.140625" style="5" customWidth="1"/>
    <col min="15874" max="15874" width="39.140625" style="5" customWidth="1"/>
    <col min="15875" max="15875" width="16.5703125" style="5" customWidth="1"/>
    <col min="15876" max="15876" width="18.42578125" style="5" customWidth="1"/>
    <col min="15877" max="15877" width="19.7109375" style="5" customWidth="1"/>
    <col min="15878" max="15878" width="23.5703125" style="5" customWidth="1"/>
    <col min="15879" max="15879" width="12.42578125" style="5" customWidth="1"/>
    <col min="15880" max="15880" width="26.7109375" style="5" customWidth="1"/>
    <col min="15881" max="15881" width="11.28515625" style="5" customWidth="1"/>
    <col min="15882" max="15882" width="14" style="5" customWidth="1"/>
    <col min="15883" max="15883" width="10.7109375" style="5" customWidth="1"/>
    <col min="15884" max="15884" width="10.28515625" style="5" customWidth="1"/>
    <col min="15885" max="16128" width="9.140625" style="5"/>
    <col min="16129" max="16129" width="6.140625" style="5" customWidth="1"/>
    <col min="16130" max="16130" width="39.140625" style="5" customWidth="1"/>
    <col min="16131" max="16131" width="16.5703125" style="5" customWidth="1"/>
    <col min="16132" max="16132" width="18.42578125" style="5" customWidth="1"/>
    <col min="16133" max="16133" width="19.7109375" style="5" customWidth="1"/>
    <col min="16134" max="16134" width="23.5703125" style="5" customWidth="1"/>
    <col min="16135" max="16135" width="12.42578125" style="5" customWidth="1"/>
    <col min="16136" max="16136" width="26.7109375" style="5" customWidth="1"/>
    <col min="16137" max="16137" width="11.28515625" style="5" customWidth="1"/>
    <col min="16138" max="16138" width="14" style="5" customWidth="1"/>
    <col min="16139" max="16139" width="10.7109375" style="5" customWidth="1"/>
    <col min="16140" max="16140" width="10.28515625" style="5" customWidth="1"/>
    <col min="16141" max="16384" width="9.140625" style="5"/>
  </cols>
  <sheetData>
    <row r="1" spans="1:6">
      <c r="F1" s="133" t="s">
        <v>376</v>
      </c>
    </row>
    <row r="2" spans="1:6">
      <c r="F2" s="1081" t="s">
        <v>28</v>
      </c>
    </row>
    <row r="4" spans="1:6">
      <c r="B4" s="2020" t="s">
        <v>800</v>
      </c>
      <c r="C4" s="2020"/>
      <c r="D4" s="2020"/>
      <c r="E4" s="2020"/>
      <c r="F4" s="2020"/>
    </row>
    <row r="6" spans="1:6" ht="17.25">
      <c r="A6" s="2021" t="s">
        <v>2340</v>
      </c>
      <c r="B6" s="2021"/>
      <c r="C6" s="2021"/>
      <c r="D6" s="2021"/>
      <c r="E6" s="2021"/>
      <c r="F6" s="2021"/>
    </row>
    <row r="7" spans="1:6" ht="17.25">
      <c r="A7" s="2021" t="s">
        <v>2341</v>
      </c>
      <c r="B7" s="2021"/>
      <c r="C7" s="2021"/>
      <c r="D7" s="2021"/>
      <c r="E7" s="2021"/>
      <c r="F7" s="2021"/>
    </row>
    <row r="8" spans="1:6">
      <c r="A8" s="1088"/>
      <c r="B8" s="1088"/>
      <c r="C8" s="1088"/>
      <c r="D8" s="1088"/>
      <c r="E8" s="1088"/>
      <c r="F8" s="1088"/>
    </row>
    <row r="9" spans="1:6">
      <c r="A9" s="1088"/>
      <c r="B9" s="1088"/>
      <c r="C9" s="1088"/>
      <c r="D9" s="1088"/>
      <c r="E9" s="1088"/>
      <c r="F9" s="1088"/>
    </row>
    <row r="10" spans="1:6">
      <c r="A10" s="1723" t="s">
        <v>6</v>
      </c>
      <c r="B10" s="1723" t="s">
        <v>2342</v>
      </c>
      <c r="C10" s="1726" t="s">
        <v>1007</v>
      </c>
      <c r="D10" s="1727"/>
      <c r="E10" s="1727"/>
      <c r="F10" s="1728"/>
    </row>
    <row r="11" spans="1:6" ht="54">
      <c r="A11" s="1724"/>
      <c r="B11" s="1724"/>
      <c r="C11" s="1061" t="s">
        <v>2343</v>
      </c>
      <c r="D11" s="1061" t="s">
        <v>2344</v>
      </c>
      <c r="E11" s="1061" t="s">
        <v>2345</v>
      </c>
      <c r="F11" s="1089" t="s">
        <v>2346</v>
      </c>
    </row>
    <row r="12" spans="1:6">
      <c r="A12" s="1090" t="s">
        <v>2347</v>
      </c>
      <c r="B12" s="1090">
        <v>1</v>
      </c>
      <c r="C12" s="1090">
        <v>2</v>
      </c>
      <c r="D12" s="1090">
        <v>3</v>
      </c>
      <c r="E12" s="1090">
        <v>4</v>
      </c>
      <c r="F12" s="1090">
        <v>5</v>
      </c>
    </row>
    <row r="13" spans="1:6" ht="14.25">
      <c r="A13" s="1091">
        <v>1</v>
      </c>
      <c r="B13" s="1092" t="s">
        <v>2348</v>
      </c>
      <c r="C13" s="606"/>
      <c r="D13" s="606"/>
      <c r="E13" s="606"/>
      <c r="F13" s="781">
        <f>C13*D13*E13/1000</f>
        <v>0</v>
      </c>
    </row>
    <row r="14" spans="1:6" ht="14.25">
      <c r="A14" s="1091">
        <v>2</v>
      </c>
      <c r="B14" s="1092" t="s">
        <v>2349</v>
      </c>
      <c r="C14" s="606"/>
      <c r="D14" s="606"/>
      <c r="E14" s="606"/>
      <c r="F14" s="781">
        <f>C14*D14*E14/1000</f>
        <v>0</v>
      </c>
    </row>
    <row r="15" spans="1:6" ht="17.25">
      <c r="A15" s="1093"/>
      <c r="B15" s="1094" t="s">
        <v>113</v>
      </c>
      <c r="C15" s="1095">
        <f>SUM(C13:C14)</f>
        <v>0</v>
      </c>
      <c r="D15" s="1095" t="s">
        <v>1</v>
      </c>
      <c r="E15" s="1095" t="s">
        <v>1</v>
      </c>
      <c r="F15" s="1095">
        <f>SUM(F13:F14)</f>
        <v>0</v>
      </c>
    </row>
  </sheetData>
  <mergeCells count="6">
    <mergeCell ref="B4:F4"/>
    <mergeCell ref="A6:F6"/>
    <mergeCell ref="A7:F7"/>
    <mergeCell ref="A10:A11"/>
    <mergeCell ref="B10:B11"/>
    <mergeCell ref="C10:F10"/>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theme="6" tint="0.59999389629810485"/>
  </sheetPr>
  <dimension ref="A1:H99"/>
  <sheetViews>
    <sheetView topLeftCell="A82" zoomScaleNormal="100" workbookViewId="0">
      <selection activeCell="B100" sqref="B100"/>
    </sheetView>
  </sheetViews>
  <sheetFormatPr defaultRowHeight="17.25"/>
  <cols>
    <col min="1" max="1" width="6.28515625" style="197" customWidth="1"/>
    <col min="2" max="2" width="70.85546875" style="198" customWidth="1"/>
    <col min="3" max="3" width="18" style="798" customWidth="1"/>
    <col min="4" max="16384" width="9.140625" style="198"/>
  </cols>
  <sheetData>
    <row r="1" spans="1:8" s="313" customFormat="1">
      <c r="A1" s="199"/>
      <c r="C1" s="1028" t="s">
        <v>203</v>
      </c>
    </row>
    <row r="2" spans="1:8" s="313" customFormat="1">
      <c r="A2" s="199"/>
      <c r="C2" s="792" t="s">
        <v>28</v>
      </c>
    </row>
    <row r="3" spans="1:8" s="313" customFormat="1" ht="18" thickBot="1">
      <c r="A3" s="199"/>
      <c r="B3" s="200" t="s">
        <v>800</v>
      </c>
      <c r="C3" s="793"/>
    </row>
    <row r="4" spans="1:8" s="405" customFormat="1" ht="17.25" customHeight="1">
      <c r="A4" s="312"/>
      <c r="B4" s="2022" t="s">
        <v>29</v>
      </c>
      <c r="C4" s="2022"/>
      <c r="D4" s="322"/>
      <c r="E4" s="322"/>
      <c r="F4" s="322"/>
      <c r="G4" s="322"/>
      <c r="H4" s="322"/>
    </row>
    <row r="5" spans="1:8" s="313" customFormat="1" ht="24" customHeight="1">
      <c r="A5" s="2023" t="s">
        <v>176</v>
      </c>
      <c r="B5" s="2023"/>
      <c r="C5" s="2023"/>
    </row>
    <row r="6" spans="1:8" s="313" customFormat="1">
      <c r="A6" s="2024" t="s">
        <v>350</v>
      </c>
      <c r="B6" s="2024"/>
      <c r="C6" s="2024"/>
    </row>
    <row r="7" spans="1:8" s="314" customFormat="1">
      <c r="A7" s="199"/>
      <c r="B7" s="201"/>
      <c r="C7" s="794"/>
    </row>
    <row r="8" spans="1:8" s="202" customFormat="1" ht="34.5" customHeight="1">
      <c r="A8" s="199"/>
      <c r="B8" s="2025" t="s">
        <v>717</v>
      </c>
      <c r="C8" s="2025"/>
    </row>
    <row r="9" spans="1:8" s="202" customFormat="1" ht="31.7" customHeight="1">
      <c r="A9" s="199"/>
      <c r="B9" s="2026" t="s">
        <v>357</v>
      </c>
      <c r="C9" s="2026"/>
    </row>
    <row r="10" spans="1:8" s="202" customFormat="1">
      <c r="A10" s="199"/>
      <c r="B10" s="201"/>
      <c r="C10" s="794"/>
    </row>
    <row r="11" spans="1:8" s="181" customFormat="1" ht="35.25" customHeight="1">
      <c r="A11" s="203" t="s">
        <v>114</v>
      </c>
      <c r="B11" s="29" t="s">
        <v>214</v>
      </c>
      <c r="C11" s="26" t="s">
        <v>215</v>
      </c>
    </row>
    <row r="12" spans="1:8" s="181" customFormat="1" ht="13.5">
      <c r="A12" s="203">
        <v>1</v>
      </c>
      <c r="B12" s="29">
        <v>2</v>
      </c>
      <c r="C12" s="26">
        <v>3</v>
      </c>
    </row>
    <row r="13" spans="1:8" ht="40.5">
      <c r="A13" s="203"/>
      <c r="B13" s="786" t="s">
        <v>718</v>
      </c>
      <c r="C13" s="795">
        <v>5</v>
      </c>
    </row>
    <row r="14" spans="1:8" ht="20.25">
      <c r="A14" s="203"/>
      <c r="B14" s="787" t="s">
        <v>719</v>
      </c>
      <c r="C14" s="795">
        <f>SUM(C16:C34)</f>
        <v>416</v>
      </c>
    </row>
    <row r="15" spans="1:8">
      <c r="A15" s="203"/>
      <c r="B15" s="205" t="s">
        <v>197</v>
      </c>
      <c r="C15" s="26"/>
    </row>
    <row r="16" spans="1:8">
      <c r="A16" s="203"/>
      <c r="B16" s="788" t="s">
        <v>986</v>
      </c>
      <c r="C16" s="1381">
        <v>30</v>
      </c>
    </row>
    <row r="17" spans="1:8">
      <c r="A17" s="203"/>
      <c r="B17" s="788" t="s">
        <v>987</v>
      </c>
      <c r="C17" s="1381">
        <v>25</v>
      </c>
    </row>
    <row r="18" spans="1:8">
      <c r="A18" s="203"/>
      <c r="B18" s="788" t="s">
        <v>988</v>
      </c>
      <c r="C18" s="1381">
        <v>24</v>
      </c>
    </row>
    <row r="19" spans="1:8">
      <c r="A19" s="203"/>
      <c r="B19" s="788" t="s">
        <v>989</v>
      </c>
      <c r="C19" s="1381">
        <v>19</v>
      </c>
    </row>
    <row r="20" spans="1:8">
      <c r="A20" s="203"/>
      <c r="B20" s="788" t="s">
        <v>990</v>
      </c>
      <c r="C20" s="1381">
        <v>29</v>
      </c>
    </row>
    <row r="21" spans="1:8" ht="34.5">
      <c r="A21" s="203"/>
      <c r="B21" s="788" t="s">
        <v>723</v>
      </c>
      <c r="C21" s="1381">
        <v>9</v>
      </c>
    </row>
    <row r="22" spans="1:8" ht="34.5">
      <c r="A22" s="203"/>
      <c r="B22" s="788" t="s">
        <v>721</v>
      </c>
      <c r="C22" s="1381">
        <v>20</v>
      </c>
    </row>
    <row r="23" spans="1:8" ht="34.5">
      <c r="A23" s="203"/>
      <c r="B23" s="788" t="s">
        <v>722</v>
      </c>
      <c r="C23" s="1381">
        <v>17</v>
      </c>
    </row>
    <row r="24" spans="1:8" ht="34.5">
      <c r="A24" s="203"/>
      <c r="B24" s="788" t="s">
        <v>727</v>
      </c>
      <c r="C24" s="1381">
        <v>11</v>
      </c>
    </row>
    <row r="25" spans="1:8" ht="34.5">
      <c r="A25" s="203"/>
      <c r="B25" s="788" t="s">
        <v>725</v>
      </c>
      <c r="C25" s="1381">
        <v>18</v>
      </c>
    </row>
    <row r="26" spans="1:8" ht="35.25" customHeight="1">
      <c r="A26" s="203"/>
      <c r="B26" s="788" t="s">
        <v>720</v>
      </c>
      <c r="C26" s="1381">
        <v>18</v>
      </c>
    </row>
    <row r="27" spans="1:8" ht="34.5">
      <c r="A27" s="203"/>
      <c r="B27" s="788" t="s">
        <v>724</v>
      </c>
      <c r="C27" s="1381">
        <v>17</v>
      </c>
      <c r="F27" s="536"/>
      <c r="H27" s="535"/>
    </row>
    <row r="28" spans="1:8" ht="34.5">
      <c r="A28" s="203"/>
      <c r="B28" s="788" t="s">
        <v>728</v>
      </c>
      <c r="C28" s="1381">
        <v>14</v>
      </c>
    </row>
    <row r="29" spans="1:8" ht="34.5">
      <c r="A29" s="203"/>
      <c r="B29" s="788" t="s">
        <v>726</v>
      </c>
      <c r="C29" s="1381">
        <v>9</v>
      </c>
    </row>
    <row r="30" spans="1:8">
      <c r="A30" s="203"/>
      <c r="B30" s="788" t="s">
        <v>991</v>
      </c>
      <c r="C30" s="1381">
        <v>18</v>
      </c>
    </row>
    <row r="31" spans="1:8">
      <c r="A31" s="203"/>
      <c r="B31" s="788" t="s">
        <v>6013</v>
      </c>
      <c r="C31" s="1381">
        <v>15</v>
      </c>
    </row>
    <row r="32" spans="1:8">
      <c r="A32" s="203"/>
      <c r="B32" s="788" t="s">
        <v>6072</v>
      </c>
      <c r="C32" s="1381">
        <v>12</v>
      </c>
    </row>
    <row r="33" spans="1:8" ht="34.5">
      <c r="A33" s="203"/>
      <c r="B33" s="788" t="s">
        <v>6073</v>
      </c>
      <c r="C33" s="1381">
        <v>44</v>
      </c>
    </row>
    <row r="34" spans="1:8" ht="34.5">
      <c r="A34" s="203"/>
      <c r="B34" s="788" t="s">
        <v>6076</v>
      </c>
      <c r="C34" s="1381">
        <v>67</v>
      </c>
    </row>
    <row r="35" spans="1:8" ht="20.25">
      <c r="A35" s="203"/>
      <c r="B35" s="787" t="s">
        <v>729</v>
      </c>
      <c r="C35" s="26"/>
    </row>
    <row r="36" spans="1:8">
      <c r="A36" s="203"/>
      <c r="B36" s="205" t="s">
        <v>197</v>
      </c>
      <c r="C36" s="26"/>
    </row>
    <row r="37" spans="1:8">
      <c r="A37" s="204" t="s">
        <v>2</v>
      </c>
      <c r="B37" s="205" t="s">
        <v>730</v>
      </c>
      <c r="C37" s="795">
        <f>+C38+C39</f>
        <v>5</v>
      </c>
    </row>
    <row r="38" spans="1:8">
      <c r="A38" s="204"/>
      <c r="B38" s="406" t="s">
        <v>95</v>
      </c>
      <c r="C38" s="796">
        <v>1</v>
      </c>
    </row>
    <row r="39" spans="1:8">
      <c r="A39" s="204"/>
      <c r="B39" s="406" t="s">
        <v>731</v>
      </c>
      <c r="C39" s="796">
        <v>4</v>
      </c>
    </row>
    <row r="40" spans="1:8">
      <c r="A40" s="204" t="s">
        <v>3</v>
      </c>
      <c r="B40" s="205" t="s">
        <v>351</v>
      </c>
      <c r="C40" s="795">
        <f>+C41+C42+C43+C44+C45+C46</f>
        <v>446</v>
      </c>
    </row>
    <row r="41" spans="1:8">
      <c r="A41" s="204"/>
      <c r="B41" s="406" t="s">
        <v>352</v>
      </c>
      <c r="C41" s="796">
        <v>3</v>
      </c>
    </row>
    <row r="42" spans="1:8">
      <c r="A42" s="204"/>
      <c r="B42" s="406" t="s">
        <v>353</v>
      </c>
      <c r="C42" s="796">
        <v>440</v>
      </c>
    </row>
    <row r="43" spans="1:8">
      <c r="A43" s="204"/>
      <c r="B43" s="406" t="s">
        <v>6014</v>
      </c>
      <c r="C43" s="796">
        <v>1</v>
      </c>
    </row>
    <row r="44" spans="1:8">
      <c r="A44" s="204"/>
      <c r="B44" s="406" t="s">
        <v>6015</v>
      </c>
      <c r="C44" s="796">
        <v>1</v>
      </c>
    </row>
    <row r="45" spans="1:8">
      <c r="A45" s="204"/>
      <c r="B45" s="406" t="s">
        <v>6016</v>
      </c>
      <c r="C45" s="796">
        <v>1</v>
      </c>
    </row>
    <row r="46" spans="1:8">
      <c r="A46" s="204"/>
      <c r="B46" s="406" t="s">
        <v>354</v>
      </c>
      <c r="C46" s="796"/>
    </row>
    <row r="47" spans="1:8">
      <c r="A47" s="204" t="s">
        <v>4</v>
      </c>
      <c r="B47" s="205" t="s">
        <v>732</v>
      </c>
      <c r="C47" s="795">
        <f>+C48+C49+C50+C65+C67</f>
        <v>104</v>
      </c>
    </row>
    <row r="48" spans="1:8">
      <c r="A48" s="204"/>
      <c r="B48" s="406" t="s">
        <v>100</v>
      </c>
      <c r="C48" s="796"/>
      <c r="F48" s="536"/>
      <c r="H48" s="535"/>
    </row>
    <row r="49" spans="1:3">
      <c r="A49" s="204"/>
      <c r="B49" s="406" t="s">
        <v>101</v>
      </c>
      <c r="C49" s="796"/>
    </row>
    <row r="50" spans="1:3">
      <c r="A50" s="203"/>
      <c r="B50" s="205" t="s">
        <v>216</v>
      </c>
      <c r="C50" s="795">
        <f>SUM(C52:C64)</f>
        <v>89</v>
      </c>
    </row>
    <row r="51" spans="1:3">
      <c r="A51" s="204"/>
      <c r="B51" s="188" t="s">
        <v>197</v>
      </c>
      <c r="C51" s="796"/>
    </row>
    <row r="52" spans="1:3" ht="34.5">
      <c r="A52" s="207">
        <v>1</v>
      </c>
      <c r="B52" s="788" t="s">
        <v>733</v>
      </c>
      <c r="C52" s="796">
        <v>16</v>
      </c>
    </row>
    <row r="53" spans="1:3">
      <c r="A53" s="207">
        <v>2</v>
      </c>
      <c r="B53" s="788" t="s">
        <v>734</v>
      </c>
      <c r="C53" s="796">
        <f>1+4+3</f>
        <v>8</v>
      </c>
    </row>
    <row r="54" spans="1:3" ht="34.5">
      <c r="A54" s="207">
        <v>3</v>
      </c>
      <c r="B54" s="788" t="s">
        <v>735</v>
      </c>
      <c r="C54" s="796">
        <f>1+4+3</f>
        <v>8</v>
      </c>
    </row>
    <row r="55" spans="1:3" ht="34.5">
      <c r="A55" s="207">
        <v>4</v>
      </c>
      <c r="B55" s="788" t="s">
        <v>736</v>
      </c>
      <c r="C55" s="796">
        <v>9</v>
      </c>
    </row>
    <row r="56" spans="1:3">
      <c r="A56" s="207">
        <v>5</v>
      </c>
      <c r="B56" s="789" t="s">
        <v>737</v>
      </c>
      <c r="C56" s="796">
        <f>1+2+3+1</f>
        <v>7</v>
      </c>
    </row>
    <row r="57" spans="1:3">
      <c r="A57" s="207">
        <v>6</v>
      </c>
      <c r="B57" s="789" t="s">
        <v>738</v>
      </c>
      <c r="C57" s="796">
        <f>1+1+1+1</f>
        <v>4</v>
      </c>
    </row>
    <row r="58" spans="1:3">
      <c r="A58" s="207">
        <v>7</v>
      </c>
      <c r="B58" s="789" t="s">
        <v>739</v>
      </c>
      <c r="C58" s="796">
        <f>1+2+1</f>
        <v>4</v>
      </c>
    </row>
    <row r="59" spans="1:3">
      <c r="A59" s="207">
        <v>8</v>
      </c>
      <c r="B59" s="788" t="s">
        <v>740</v>
      </c>
      <c r="C59" s="796">
        <f>1+2+2+1</f>
        <v>6</v>
      </c>
    </row>
    <row r="60" spans="1:3">
      <c r="A60" s="207">
        <v>10</v>
      </c>
      <c r="B60" s="788" t="s">
        <v>741</v>
      </c>
      <c r="C60" s="796">
        <f>1+1+1+3+1</f>
        <v>7</v>
      </c>
    </row>
    <row r="61" spans="1:3" ht="34.5">
      <c r="A61" s="207">
        <v>11</v>
      </c>
      <c r="B61" s="788" t="s">
        <v>486</v>
      </c>
      <c r="C61" s="796">
        <f>1+3+4</f>
        <v>8</v>
      </c>
    </row>
    <row r="62" spans="1:3">
      <c r="A62" s="207">
        <v>12</v>
      </c>
      <c r="B62" s="788" t="s">
        <v>742</v>
      </c>
      <c r="C62" s="796">
        <v>3</v>
      </c>
    </row>
    <row r="63" spans="1:3">
      <c r="A63" s="207">
        <v>13</v>
      </c>
      <c r="B63" s="788" t="s">
        <v>743</v>
      </c>
      <c r="C63" s="796">
        <v>4</v>
      </c>
    </row>
    <row r="64" spans="1:3">
      <c r="A64" s="207">
        <v>14</v>
      </c>
      <c r="B64" s="788" t="s">
        <v>744</v>
      </c>
      <c r="C64" s="796">
        <f>1+2+2</f>
        <v>5</v>
      </c>
    </row>
    <row r="65" spans="1:3">
      <c r="A65" s="203"/>
      <c r="B65" s="205" t="s">
        <v>217</v>
      </c>
      <c r="C65" s="796"/>
    </row>
    <row r="66" spans="1:3">
      <c r="A66" s="204"/>
      <c r="B66" s="208"/>
      <c r="C66" s="796"/>
    </row>
    <row r="67" spans="1:3">
      <c r="A67" s="203"/>
      <c r="B67" s="205" t="s">
        <v>218</v>
      </c>
      <c r="C67" s="795">
        <f>SUM(C69:C71)</f>
        <v>15</v>
      </c>
    </row>
    <row r="68" spans="1:3">
      <c r="A68" s="204"/>
      <c r="B68" s="188" t="s">
        <v>197</v>
      </c>
      <c r="C68" s="796"/>
    </row>
    <row r="69" spans="1:3" s="211" customFormat="1" ht="30.75" customHeight="1">
      <c r="A69" s="207">
        <v>1</v>
      </c>
      <c r="B69" s="790" t="s">
        <v>745</v>
      </c>
      <c r="C69" s="796">
        <f>1+1+1</f>
        <v>3</v>
      </c>
    </row>
    <row r="70" spans="1:3">
      <c r="A70" s="207">
        <v>2</v>
      </c>
      <c r="B70" s="788" t="s">
        <v>746</v>
      </c>
      <c r="C70" s="796">
        <f>1+4+1</f>
        <v>6</v>
      </c>
    </row>
    <row r="71" spans="1:3">
      <c r="A71" s="207">
        <v>3</v>
      </c>
      <c r="B71" s="788" t="s">
        <v>747</v>
      </c>
      <c r="C71" s="796">
        <f>1+2+1+2</f>
        <v>6</v>
      </c>
    </row>
    <row r="72" spans="1:3">
      <c r="A72" s="204" t="s">
        <v>356</v>
      </c>
      <c r="B72" s="205" t="s">
        <v>748</v>
      </c>
      <c r="C72" s="795">
        <f>SUM(C74:C93)</f>
        <v>1842</v>
      </c>
    </row>
    <row r="73" spans="1:3">
      <c r="A73" s="204"/>
      <c r="B73" s="188" t="s">
        <v>197</v>
      </c>
      <c r="C73" s="796"/>
    </row>
    <row r="74" spans="1:3">
      <c r="A74" s="207">
        <v>1</v>
      </c>
      <c r="B74" s="788" t="s">
        <v>749</v>
      </c>
      <c r="C74" s="796">
        <v>47</v>
      </c>
    </row>
    <row r="75" spans="1:3">
      <c r="A75" s="207">
        <v>2</v>
      </c>
      <c r="B75" s="788" t="s">
        <v>750</v>
      </c>
      <c r="C75" s="796">
        <v>51</v>
      </c>
    </row>
    <row r="76" spans="1:3">
      <c r="A76" s="207">
        <v>3</v>
      </c>
      <c r="B76" s="788" t="s">
        <v>751</v>
      </c>
      <c r="C76" s="796">
        <v>59</v>
      </c>
    </row>
    <row r="77" spans="1:3">
      <c r="A77" s="207">
        <v>4</v>
      </c>
      <c r="B77" s="788" t="s">
        <v>752</v>
      </c>
      <c r="C77" s="796">
        <v>39</v>
      </c>
    </row>
    <row r="78" spans="1:3">
      <c r="A78" s="207">
        <v>5</v>
      </c>
      <c r="B78" s="788" t="s">
        <v>753</v>
      </c>
      <c r="C78" s="796">
        <v>81</v>
      </c>
    </row>
    <row r="79" spans="1:3" ht="34.5">
      <c r="A79" s="207">
        <v>9</v>
      </c>
      <c r="B79" s="788" t="s">
        <v>758</v>
      </c>
      <c r="C79" s="796">
        <v>28</v>
      </c>
    </row>
    <row r="80" spans="1:3" ht="34.5">
      <c r="A80" s="207">
        <v>10</v>
      </c>
      <c r="B80" s="788" t="s">
        <v>756</v>
      </c>
      <c r="C80" s="796">
        <v>55</v>
      </c>
    </row>
    <row r="81" spans="1:3" ht="34.5">
      <c r="A81" s="207">
        <v>11</v>
      </c>
      <c r="B81" s="788" t="s">
        <v>757</v>
      </c>
      <c r="C81" s="796">
        <v>44</v>
      </c>
    </row>
    <row r="82" spans="1:3" ht="34.5">
      <c r="A82" s="207">
        <v>12</v>
      </c>
      <c r="B82" s="788" t="s">
        <v>762</v>
      </c>
      <c r="C82" s="796">
        <v>35</v>
      </c>
    </row>
    <row r="83" spans="1:3" ht="34.5">
      <c r="A83" s="207">
        <v>13</v>
      </c>
      <c r="B83" s="788" t="s">
        <v>760</v>
      </c>
      <c r="C83" s="796">
        <v>48</v>
      </c>
    </row>
    <row r="84" spans="1:3" ht="34.5">
      <c r="A84" s="207">
        <v>14</v>
      </c>
      <c r="B84" s="788" t="s">
        <v>755</v>
      </c>
      <c r="C84" s="796">
        <v>48</v>
      </c>
    </row>
    <row r="85" spans="1:3" ht="34.5">
      <c r="A85" s="207">
        <v>15</v>
      </c>
      <c r="B85" s="788" t="s">
        <v>759</v>
      </c>
      <c r="C85" s="796">
        <v>45</v>
      </c>
    </row>
    <row r="86" spans="1:3" ht="34.5">
      <c r="A86" s="207">
        <v>16</v>
      </c>
      <c r="B86" s="788" t="s">
        <v>763</v>
      </c>
      <c r="C86" s="796">
        <v>37</v>
      </c>
    </row>
    <row r="87" spans="1:3" ht="34.5">
      <c r="A87" s="207">
        <v>17</v>
      </c>
      <c r="B87" s="788" t="s">
        <v>761</v>
      </c>
      <c r="C87" s="796">
        <v>29</v>
      </c>
    </row>
    <row r="88" spans="1:3">
      <c r="A88" s="207">
        <v>6</v>
      </c>
      <c r="B88" s="788" t="s">
        <v>754</v>
      </c>
      <c r="C88" s="796">
        <v>51</v>
      </c>
    </row>
    <row r="89" spans="1:3">
      <c r="A89" s="207">
        <v>7</v>
      </c>
      <c r="B89" s="788" t="s">
        <v>6017</v>
      </c>
      <c r="C89" s="796">
        <v>47</v>
      </c>
    </row>
    <row r="90" spans="1:3">
      <c r="A90" s="207">
        <v>7</v>
      </c>
      <c r="B90" s="788" t="s">
        <v>6072</v>
      </c>
      <c r="C90" s="796">
        <v>27</v>
      </c>
    </row>
    <row r="91" spans="1:3" ht="34.5">
      <c r="A91" s="207">
        <v>8</v>
      </c>
      <c r="B91" s="788" t="s">
        <v>6073</v>
      </c>
      <c r="C91" s="796">
        <v>132</v>
      </c>
    </row>
    <row r="92" spans="1:3" ht="34.5">
      <c r="A92" s="207">
        <v>8</v>
      </c>
      <c r="B92" s="788" t="s">
        <v>6076</v>
      </c>
      <c r="C92" s="796">
        <v>175</v>
      </c>
    </row>
    <row r="93" spans="1:3">
      <c r="A93" s="207">
        <v>18</v>
      </c>
      <c r="B93" s="788" t="s">
        <v>494</v>
      </c>
      <c r="C93" s="796">
        <v>764</v>
      </c>
    </row>
    <row r="94" spans="1:3" ht="34.5">
      <c r="A94" s="204" t="s">
        <v>25</v>
      </c>
      <c r="B94" s="210" t="s">
        <v>355</v>
      </c>
      <c r="C94" s="796">
        <v>519</v>
      </c>
    </row>
    <row r="95" spans="1:3">
      <c r="A95" s="204"/>
      <c r="B95" s="188"/>
      <c r="C95" s="796"/>
    </row>
    <row r="96" spans="1:3" ht="34.5">
      <c r="A96" s="209"/>
      <c r="B96" s="407" t="s">
        <v>764</v>
      </c>
      <c r="C96" s="795">
        <f>+C37+C40+C47+C72+C94</f>
        <v>2916</v>
      </c>
    </row>
    <row r="97" spans="1:3">
      <c r="A97" s="360"/>
      <c r="B97" s="789"/>
      <c r="C97" s="797"/>
    </row>
    <row r="98" spans="1:3">
      <c r="A98" s="360"/>
      <c r="B98" s="789"/>
      <c r="C98" s="797"/>
    </row>
    <row r="99" spans="1:3" ht="22.5">
      <c r="A99" s="209"/>
      <c r="B99" s="791" t="s">
        <v>269</v>
      </c>
      <c r="C99" s="795">
        <f>+C96+C14+C13</f>
        <v>3337</v>
      </c>
    </row>
  </sheetData>
  <mergeCells count="5">
    <mergeCell ref="B4:C4"/>
    <mergeCell ref="A5:C5"/>
    <mergeCell ref="A6:C6"/>
    <mergeCell ref="B8:C8"/>
    <mergeCell ref="B9:C9"/>
  </mergeCells>
  <pageMargins left="0.24" right="0.35" top="0.37" bottom="0.4" header="0.21" footer="0.19"/>
  <pageSetup paperSize="9" scale="90" orientation="portrait" verticalDpi="1200" r:id="rId1"/>
  <headerFooter alignWithMargins="0"/>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6" tint="0.59999389629810485"/>
  </sheetPr>
  <dimension ref="A1:AS594"/>
  <sheetViews>
    <sheetView topLeftCell="A123" zoomScaleNormal="100" workbookViewId="0">
      <pane xSplit="4" ySplit="7" topLeftCell="E254" activePane="bottomRight" state="frozen"/>
      <selection activeCell="K475" sqref="K475"/>
      <selection pane="topRight" activeCell="K475" sqref="K475"/>
      <selection pane="bottomLeft" activeCell="K475" sqref="K475"/>
      <selection pane="bottomRight" activeCell="K475" sqref="K475"/>
    </sheetView>
  </sheetViews>
  <sheetFormatPr defaultRowHeight="13.5"/>
  <cols>
    <col min="1" max="1" width="3.5703125" style="5" customWidth="1"/>
    <col min="2" max="2" width="26.7109375" style="5" customWidth="1"/>
    <col min="3" max="3" width="10.7109375" style="5" customWidth="1"/>
    <col min="4" max="4" width="13.5703125" style="5" customWidth="1"/>
    <col min="5" max="5" width="6.7109375" style="5" customWidth="1"/>
    <col min="6" max="6" width="8" style="5" customWidth="1"/>
    <col min="7" max="7" width="9.85546875" style="5" customWidth="1"/>
    <col min="8" max="8" width="11.5703125" style="5" customWidth="1"/>
    <col min="9" max="9" width="11" style="342" customWidth="1"/>
    <col min="10" max="10" width="12" style="5" customWidth="1"/>
    <col min="11" max="11" width="9.28515625" style="5" customWidth="1"/>
    <col min="12" max="12" width="10.85546875" style="5" customWidth="1"/>
    <col min="13" max="13" width="11.28515625" style="5" customWidth="1"/>
    <col min="14" max="14" width="13" style="5" customWidth="1"/>
    <col min="15" max="15" width="8" style="5" customWidth="1"/>
    <col min="16" max="16" width="8.42578125" style="5" customWidth="1"/>
    <col min="17" max="17" width="12.42578125" style="5" customWidth="1"/>
    <col min="18" max="18" width="9.85546875" style="342" customWidth="1"/>
    <col min="19" max="19" width="11.85546875" style="5" customWidth="1"/>
    <col min="20" max="20" width="9.140625" style="5"/>
    <col min="21" max="21" width="11" style="5" customWidth="1"/>
    <col min="22" max="22" width="11.140625" style="5" customWidth="1"/>
    <col min="23" max="23" width="13.42578125" style="5" customWidth="1"/>
    <col min="24" max="25" width="8.42578125" style="1625" customWidth="1"/>
    <col min="26" max="26" width="11.85546875" style="1625" customWidth="1"/>
    <col min="27" max="27" width="9.85546875" style="5" customWidth="1"/>
    <col min="28" max="29" width="8" style="5" customWidth="1"/>
    <col min="30" max="30" width="11.28515625" style="5" customWidth="1"/>
    <col min="31" max="31" width="11" style="342" customWidth="1"/>
    <col min="32" max="32" width="11.7109375" style="5" customWidth="1"/>
    <col min="33" max="33" width="9.28515625" style="5" customWidth="1"/>
    <col min="34" max="34" width="11.7109375" style="5" customWidth="1"/>
    <col min="35" max="35" width="10.85546875" style="5" customWidth="1"/>
    <col min="36" max="36" width="13.5703125" style="5" customWidth="1"/>
    <col min="37" max="38" width="8" style="5" customWidth="1"/>
    <col min="39" max="39" width="12.140625" style="5" customWidth="1"/>
    <col min="40" max="40" width="11" style="342" customWidth="1"/>
    <col min="41" max="41" width="12" style="5" customWidth="1"/>
    <col min="42" max="42" width="9.28515625" style="5" customWidth="1"/>
    <col min="43" max="43" width="11.140625" style="5" customWidth="1"/>
    <col min="44" max="44" width="10.7109375" style="5" customWidth="1"/>
    <col min="45" max="45" width="13.5703125" style="5" customWidth="1"/>
    <col min="46" max="256" width="9.140625" style="5"/>
    <col min="257" max="257" width="3.5703125" style="5" customWidth="1"/>
    <col min="258" max="258" width="26.7109375" style="5" customWidth="1"/>
    <col min="259" max="259" width="10.7109375" style="5" customWidth="1"/>
    <col min="260" max="260" width="13.5703125" style="5" customWidth="1"/>
    <col min="261" max="261" width="6.7109375" style="5" customWidth="1"/>
    <col min="262" max="262" width="8" style="5" customWidth="1"/>
    <col min="263" max="263" width="9.85546875" style="5" customWidth="1"/>
    <col min="264" max="264" width="11.5703125" style="5" customWidth="1"/>
    <col min="265" max="265" width="11" style="5" customWidth="1"/>
    <col min="266" max="266" width="12" style="5" customWidth="1"/>
    <col min="267" max="267" width="9.28515625" style="5" customWidth="1"/>
    <col min="268" max="268" width="10.85546875" style="5" customWidth="1"/>
    <col min="269" max="269" width="11.28515625" style="5" customWidth="1"/>
    <col min="270" max="270" width="13" style="5" customWidth="1"/>
    <col min="271" max="271" width="8" style="5" customWidth="1"/>
    <col min="272" max="272" width="8.42578125" style="5" customWidth="1"/>
    <col min="273" max="273" width="12.42578125" style="5" customWidth="1"/>
    <col min="274" max="274" width="9.85546875" style="5" customWidth="1"/>
    <col min="275" max="275" width="11.85546875" style="5" customWidth="1"/>
    <col min="276" max="276" width="9.140625" style="5"/>
    <col min="277" max="277" width="11" style="5" customWidth="1"/>
    <col min="278" max="278" width="11.140625" style="5" customWidth="1"/>
    <col min="279" max="279" width="13.42578125" style="5" customWidth="1"/>
    <col min="280" max="281" width="8.42578125" style="5" customWidth="1"/>
    <col min="282" max="282" width="11.85546875" style="5" customWidth="1"/>
    <col min="283" max="283" width="9.85546875" style="5" customWidth="1"/>
    <col min="284" max="285" width="8" style="5" customWidth="1"/>
    <col min="286" max="286" width="11.28515625" style="5" customWidth="1"/>
    <col min="287" max="287" width="11" style="5" customWidth="1"/>
    <col min="288" max="288" width="11.7109375" style="5" customWidth="1"/>
    <col min="289" max="289" width="9.28515625" style="5" customWidth="1"/>
    <col min="290" max="290" width="11.7109375" style="5" customWidth="1"/>
    <col min="291" max="291" width="10.85546875" style="5" customWidth="1"/>
    <col min="292" max="292" width="13.5703125" style="5" customWidth="1"/>
    <col min="293" max="294" width="8" style="5" customWidth="1"/>
    <col min="295" max="295" width="12.140625" style="5" customWidth="1"/>
    <col min="296" max="296" width="11" style="5" customWidth="1"/>
    <col min="297" max="297" width="12" style="5" customWidth="1"/>
    <col min="298" max="298" width="9.28515625" style="5" customWidth="1"/>
    <col min="299" max="299" width="11.140625" style="5" customWidth="1"/>
    <col min="300" max="300" width="10.7109375" style="5" customWidth="1"/>
    <col min="301" max="301" width="13.5703125" style="5" customWidth="1"/>
    <col min="302" max="512" width="9.140625" style="5"/>
    <col min="513" max="513" width="3.5703125" style="5" customWidth="1"/>
    <col min="514" max="514" width="26.7109375" style="5" customWidth="1"/>
    <col min="515" max="515" width="10.7109375" style="5" customWidth="1"/>
    <col min="516" max="516" width="13.5703125" style="5" customWidth="1"/>
    <col min="517" max="517" width="6.7109375" style="5" customWidth="1"/>
    <col min="518" max="518" width="8" style="5" customWidth="1"/>
    <col min="519" max="519" width="9.85546875" style="5" customWidth="1"/>
    <col min="520" max="520" width="11.5703125" style="5" customWidth="1"/>
    <col min="521" max="521" width="11" style="5" customWidth="1"/>
    <col min="522" max="522" width="12" style="5" customWidth="1"/>
    <col min="523" max="523" width="9.28515625" style="5" customWidth="1"/>
    <col min="524" max="524" width="10.85546875" style="5" customWidth="1"/>
    <col min="525" max="525" width="11.28515625" style="5" customWidth="1"/>
    <col min="526" max="526" width="13" style="5" customWidth="1"/>
    <col min="527" max="527" width="8" style="5" customWidth="1"/>
    <col min="528" max="528" width="8.42578125" style="5" customWidth="1"/>
    <col min="529" max="529" width="12.42578125" style="5" customWidth="1"/>
    <col min="530" max="530" width="9.85546875" style="5" customWidth="1"/>
    <col min="531" max="531" width="11.85546875" style="5" customWidth="1"/>
    <col min="532" max="532" width="9.140625" style="5"/>
    <col min="533" max="533" width="11" style="5" customWidth="1"/>
    <col min="534" max="534" width="11.140625" style="5" customWidth="1"/>
    <col min="535" max="535" width="13.42578125" style="5" customWidth="1"/>
    <col min="536" max="537" width="8.42578125" style="5" customWidth="1"/>
    <col min="538" max="538" width="11.85546875" style="5" customWidth="1"/>
    <col min="539" max="539" width="9.85546875" style="5" customWidth="1"/>
    <col min="540" max="541" width="8" style="5" customWidth="1"/>
    <col min="542" max="542" width="11.28515625" style="5" customWidth="1"/>
    <col min="543" max="543" width="11" style="5" customWidth="1"/>
    <col min="544" max="544" width="11.7109375" style="5" customWidth="1"/>
    <col min="545" max="545" width="9.28515625" style="5" customWidth="1"/>
    <col min="546" max="546" width="11.7109375" style="5" customWidth="1"/>
    <col min="547" max="547" width="10.85546875" style="5" customWidth="1"/>
    <col min="548" max="548" width="13.5703125" style="5" customWidth="1"/>
    <col min="549" max="550" width="8" style="5" customWidth="1"/>
    <col min="551" max="551" width="12.140625" style="5" customWidth="1"/>
    <col min="552" max="552" width="11" style="5" customWidth="1"/>
    <col min="553" max="553" width="12" style="5" customWidth="1"/>
    <col min="554" max="554" width="9.28515625" style="5" customWidth="1"/>
    <col min="555" max="555" width="11.140625" style="5" customWidth="1"/>
    <col min="556" max="556" width="10.7109375" style="5" customWidth="1"/>
    <col min="557" max="557" width="13.5703125" style="5" customWidth="1"/>
    <col min="558" max="768" width="9.140625" style="5"/>
    <col min="769" max="769" width="3.5703125" style="5" customWidth="1"/>
    <col min="770" max="770" width="26.7109375" style="5" customWidth="1"/>
    <col min="771" max="771" width="10.7109375" style="5" customWidth="1"/>
    <col min="772" max="772" width="13.5703125" style="5" customWidth="1"/>
    <col min="773" max="773" width="6.7109375" style="5" customWidth="1"/>
    <col min="774" max="774" width="8" style="5" customWidth="1"/>
    <col min="775" max="775" width="9.85546875" style="5" customWidth="1"/>
    <col min="776" max="776" width="11.5703125" style="5" customWidth="1"/>
    <col min="777" max="777" width="11" style="5" customWidth="1"/>
    <col min="778" max="778" width="12" style="5" customWidth="1"/>
    <col min="779" max="779" width="9.28515625" style="5" customWidth="1"/>
    <col min="780" max="780" width="10.85546875" style="5" customWidth="1"/>
    <col min="781" max="781" width="11.28515625" style="5" customWidth="1"/>
    <col min="782" max="782" width="13" style="5" customWidth="1"/>
    <col min="783" max="783" width="8" style="5" customWidth="1"/>
    <col min="784" max="784" width="8.42578125" style="5" customWidth="1"/>
    <col min="785" max="785" width="12.42578125" style="5" customWidth="1"/>
    <col min="786" max="786" width="9.85546875" style="5" customWidth="1"/>
    <col min="787" max="787" width="11.85546875" style="5" customWidth="1"/>
    <col min="788" max="788" width="9.140625" style="5"/>
    <col min="789" max="789" width="11" style="5" customWidth="1"/>
    <col min="790" max="790" width="11.140625" style="5" customWidth="1"/>
    <col min="791" max="791" width="13.42578125" style="5" customWidth="1"/>
    <col min="792" max="793" width="8.42578125" style="5" customWidth="1"/>
    <col min="794" max="794" width="11.85546875" style="5" customWidth="1"/>
    <col min="795" max="795" width="9.85546875" style="5" customWidth="1"/>
    <col min="796" max="797" width="8" style="5" customWidth="1"/>
    <col min="798" max="798" width="11.28515625" style="5" customWidth="1"/>
    <col min="799" max="799" width="11" style="5" customWidth="1"/>
    <col min="800" max="800" width="11.7109375" style="5" customWidth="1"/>
    <col min="801" max="801" width="9.28515625" style="5" customWidth="1"/>
    <col min="802" max="802" width="11.7109375" style="5" customWidth="1"/>
    <col min="803" max="803" width="10.85546875" style="5" customWidth="1"/>
    <col min="804" max="804" width="13.5703125" style="5" customWidth="1"/>
    <col min="805" max="806" width="8" style="5" customWidth="1"/>
    <col min="807" max="807" width="12.140625" style="5" customWidth="1"/>
    <col min="808" max="808" width="11" style="5" customWidth="1"/>
    <col min="809" max="809" width="12" style="5" customWidth="1"/>
    <col min="810" max="810" width="9.28515625" style="5" customWidth="1"/>
    <col min="811" max="811" width="11.140625" style="5" customWidth="1"/>
    <col min="812" max="812" width="10.7109375" style="5" customWidth="1"/>
    <col min="813" max="813" width="13.5703125" style="5" customWidth="1"/>
    <col min="814" max="1024" width="9.140625" style="5"/>
    <col min="1025" max="1025" width="3.5703125" style="5" customWidth="1"/>
    <col min="1026" max="1026" width="26.7109375" style="5" customWidth="1"/>
    <col min="1027" max="1027" width="10.7109375" style="5" customWidth="1"/>
    <col min="1028" max="1028" width="13.5703125" style="5" customWidth="1"/>
    <col min="1029" max="1029" width="6.7109375" style="5" customWidth="1"/>
    <col min="1030" max="1030" width="8" style="5" customWidth="1"/>
    <col min="1031" max="1031" width="9.85546875" style="5" customWidth="1"/>
    <col min="1032" max="1032" width="11.5703125" style="5" customWidth="1"/>
    <col min="1033" max="1033" width="11" style="5" customWidth="1"/>
    <col min="1034" max="1034" width="12" style="5" customWidth="1"/>
    <col min="1035" max="1035" width="9.28515625" style="5" customWidth="1"/>
    <col min="1036" max="1036" width="10.85546875" style="5" customWidth="1"/>
    <col min="1037" max="1037" width="11.28515625" style="5" customWidth="1"/>
    <col min="1038" max="1038" width="13" style="5" customWidth="1"/>
    <col min="1039" max="1039" width="8" style="5" customWidth="1"/>
    <col min="1040" max="1040" width="8.42578125" style="5" customWidth="1"/>
    <col min="1041" max="1041" width="12.42578125" style="5" customWidth="1"/>
    <col min="1042" max="1042" width="9.85546875" style="5" customWidth="1"/>
    <col min="1043" max="1043" width="11.85546875" style="5" customWidth="1"/>
    <col min="1044" max="1044" width="9.140625" style="5"/>
    <col min="1045" max="1045" width="11" style="5" customWidth="1"/>
    <col min="1046" max="1046" width="11.140625" style="5" customWidth="1"/>
    <col min="1047" max="1047" width="13.42578125" style="5" customWidth="1"/>
    <col min="1048" max="1049" width="8.42578125" style="5" customWidth="1"/>
    <col min="1050" max="1050" width="11.85546875" style="5" customWidth="1"/>
    <col min="1051" max="1051" width="9.85546875" style="5" customWidth="1"/>
    <col min="1052" max="1053" width="8" style="5" customWidth="1"/>
    <col min="1054" max="1054" width="11.28515625" style="5" customWidth="1"/>
    <col min="1055" max="1055" width="11" style="5" customWidth="1"/>
    <col min="1056" max="1056" width="11.7109375" style="5" customWidth="1"/>
    <col min="1057" max="1057" width="9.28515625" style="5" customWidth="1"/>
    <col min="1058" max="1058" width="11.7109375" style="5" customWidth="1"/>
    <col min="1059" max="1059" width="10.85546875" style="5" customWidth="1"/>
    <col min="1060" max="1060" width="13.5703125" style="5" customWidth="1"/>
    <col min="1061" max="1062" width="8" style="5" customWidth="1"/>
    <col min="1063" max="1063" width="12.140625" style="5" customWidth="1"/>
    <col min="1064" max="1064" width="11" style="5" customWidth="1"/>
    <col min="1065" max="1065" width="12" style="5" customWidth="1"/>
    <col min="1066" max="1066" width="9.28515625" style="5" customWidth="1"/>
    <col min="1067" max="1067" width="11.140625" style="5" customWidth="1"/>
    <col min="1068" max="1068" width="10.7109375" style="5" customWidth="1"/>
    <col min="1069" max="1069" width="13.5703125" style="5" customWidth="1"/>
    <col min="1070" max="1280" width="9.140625" style="5"/>
    <col min="1281" max="1281" width="3.5703125" style="5" customWidth="1"/>
    <col min="1282" max="1282" width="26.7109375" style="5" customWidth="1"/>
    <col min="1283" max="1283" width="10.7109375" style="5" customWidth="1"/>
    <col min="1284" max="1284" width="13.5703125" style="5" customWidth="1"/>
    <col min="1285" max="1285" width="6.7109375" style="5" customWidth="1"/>
    <col min="1286" max="1286" width="8" style="5" customWidth="1"/>
    <col min="1287" max="1287" width="9.85546875" style="5" customWidth="1"/>
    <col min="1288" max="1288" width="11.5703125" style="5" customWidth="1"/>
    <col min="1289" max="1289" width="11" style="5" customWidth="1"/>
    <col min="1290" max="1290" width="12" style="5" customWidth="1"/>
    <col min="1291" max="1291" width="9.28515625" style="5" customWidth="1"/>
    <col min="1292" max="1292" width="10.85546875" style="5" customWidth="1"/>
    <col min="1293" max="1293" width="11.28515625" style="5" customWidth="1"/>
    <col min="1294" max="1294" width="13" style="5" customWidth="1"/>
    <col min="1295" max="1295" width="8" style="5" customWidth="1"/>
    <col min="1296" max="1296" width="8.42578125" style="5" customWidth="1"/>
    <col min="1297" max="1297" width="12.42578125" style="5" customWidth="1"/>
    <col min="1298" max="1298" width="9.85546875" style="5" customWidth="1"/>
    <col min="1299" max="1299" width="11.85546875" style="5" customWidth="1"/>
    <col min="1300" max="1300" width="9.140625" style="5"/>
    <col min="1301" max="1301" width="11" style="5" customWidth="1"/>
    <col min="1302" max="1302" width="11.140625" style="5" customWidth="1"/>
    <col min="1303" max="1303" width="13.42578125" style="5" customWidth="1"/>
    <col min="1304" max="1305" width="8.42578125" style="5" customWidth="1"/>
    <col min="1306" max="1306" width="11.85546875" style="5" customWidth="1"/>
    <col min="1307" max="1307" width="9.85546875" style="5" customWidth="1"/>
    <col min="1308" max="1309" width="8" style="5" customWidth="1"/>
    <col min="1310" max="1310" width="11.28515625" style="5" customWidth="1"/>
    <col min="1311" max="1311" width="11" style="5" customWidth="1"/>
    <col min="1312" max="1312" width="11.7109375" style="5" customWidth="1"/>
    <col min="1313" max="1313" width="9.28515625" style="5" customWidth="1"/>
    <col min="1314" max="1314" width="11.7109375" style="5" customWidth="1"/>
    <col min="1315" max="1315" width="10.85546875" style="5" customWidth="1"/>
    <col min="1316" max="1316" width="13.5703125" style="5" customWidth="1"/>
    <col min="1317" max="1318" width="8" style="5" customWidth="1"/>
    <col min="1319" max="1319" width="12.140625" style="5" customWidth="1"/>
    <col min="1320" max="1320" width="11" style="5" customWidth="1"/>
    <col min="1321" max="1321" width="12" style="5" customWidth="1"/>
    <col min="1322" max="1322" width="9.28515625" style="5" customWidth="1"/>
    <col min="1323" max="1323" width="11.140625" style="5" customWidth="1"/>
    <col min="1324" max="1324" width="10.7109375" style="5" customWidth="1"/>
    <col min="1325" max="1325" width="13.5703125" style="5" customWidth="1"/>
    <col min="1326" max="1536" width="9.140625" style="5"/>
    <col min="1537" max="1537" width="3.5703125" style="5" customWidth="1"/>
    <col min="1538" max="1538" width="26.7109375" style="5" customWidth="1"/>
    <col min="1539" max="1539" width="10.7109375" style="5" customWidth="1"/>
    <col min="1540" max="1540" width="13.5703125" style="5" customWidth="1"/>
    <col min="1541" max="1541" width="6.7109375" style="5" customWidth="1"/>
    <col min="1542" max="1542" width="8" style="5" customWidth="1"/>
    <col min="1543" max="1543" width="9.85546875" style="5" customWidth="1"/>
    <col min="1544" max="1544" width="11.5703125" style="5" customWidth="1"/>
    <col min="1545" max="1545" width="11" style="5" customWidth="1"/>
    <col min="1546" max="1546" width="12" style="5" customWidth="1"/>
    <col min="1547" max="1547" width="9.28515625" style="5" customWidth="1"/>
    <col min="1548" max="1548" width="10.85546875" style="5" customWidth="1"/>
    <col min="1549" max="1549" width="11.28515625" style="5" customWidth="1"/>
    <col min="1550" max="1550" width="13" style="5" customWidth="1"/>
    <col min="1551" max="1551" width="8" style="5" customWidth="1"/>
    <col min="1552" max="1552" width="8.42578125" style="5" customWidth="1"/>
    <col min="1553" max="1553" width="12.42578125" style="5" customWidth="1"/>
    <col min="1554" max="1554" width="9.85546875" style="5" customWidth="1"/>
    <col min="1555" max="1555" width="11.85546875" style="5" customWidth="1"/>
    <col min="1556" max="1556" width="9.140625" style="5"/>
    <col min="1557" max="1557" width="11" style="5" customWidth="1"/>
    <col min="1558" max="1558" width="11.140625" style="5" customWidth="1"/>
    <col min="1559" max="1559" width="13.42578125" style="5" customWidth="1"/>
    <col min="1560" max="1561" width="8.42578125" style="5" customWidth="1"/>
    <col min="1562" max="1562" width="11.85546875" style="5" customWidth="1"/>
    <col min="1563" max="1563" width="9.85546875" style="5" customWidth="1"/>
    <col min="1564" max="1565" width="8" style="5" customWidth="1"/>
    <col min="1566" max="1566" width="11.28515625" style="5" customWidth="1"/>
    <col min="1567" max="1567" width="11" style="5" customWidth="1"/>
    <col min="1568" max="1568" width="11.7109375" style="5" customWidth="1"/>
    <col min="1569" max="1569" width="9.28515625" style="5" customWidth="1"/>
    <col min="1570" max="1570" width="11.7109375" style="5" customWidth="1"/>
    <col min="1571" max="1571" width="10.85546875" style="5" customWidth="1"/>
    <col min="1572" max="1572" width="13.5703125" style="5" customWidth="1"/>
    <col min="1573" max="1574" width="8" style="5" customWidth="1"/>
    <col min="1575" max="1575" width="12.140625" style="5" customWidth="1"/>
    <col min="1576" max="1576" width="11" style="5" customWidth="1"/>
    <col min="1577" max="1577" width="12" style="5" customWidth="1"/>
    <col min="1578" max="1578" width="9.28515625" style="5" customWidth="1"/>
    <col min="1579" max="1579" width="11.140625" style="5" customWidth="1"/>
    <col min="1580" max="1580" width="10.7109375" style="5" customWidth="1"/>
    <col min="1581" max="1581" width="13.5703125" style="5" customWidth="1"/>
    <col min="1582" max="1792" width="9.140625" style="5"/>
    <col min="1793" max="1793" width="3.5703125" style="5" customWidth="1"/>
    <col min="1794" max="1794" width="26.7109375" style="5" customWidth="1"/>
    <col min="1795" max="1795" width="10.7109375" style="5" customWidth="1"/>
    <col min="1796" max="1796" width="13.5703125" style="5" customWidth="1"/>
    <col min="1797" max="1797" width="6.7109375" style="5" customWidth="1"/>
    <col min="1798" max="1798" width="8" style="5" customWidth="1"/>
    <col min="1799" max="1799" width="9.85546875" style="5" customWidth="1"/>
    <col min="1800" max="1800" width="11.5703125" style="5" customWidth="1"/>
    <col min="1801" max="1801" width="11" style="5" customWidth="1"/>
    <col min="1802" max="1802" width="12" style="5" customWidth="1"/>
    <col min="1803" max="1803" width="9.28515625" style="5" customWidth="1"/>
    <col min="1804" max="1804" width="10.85546875" style="5" customWidth="1"/>
    <col min="1805" max="1805" width="11.28515625" style="5" customWidth="1"/>
    <col min="1806" max="1806" width="13" style="5" customWidth="1"/>
    <col min="1807" max="1807" width="8" style="5" customWidth="1"/>
    <col min="1808" max="1808" width="8.42578125" style="5" customWidth="1"/>
    <col min="1809" max="1809" width="12.42578125" style="5" customWidth="1"/>
    <col min="1810" max="1810" width="9.85546875" style="5" customWidth="1"/>
    <col min="1811" max="1811" width="11.85546875" style="5" customWidth="1"/>
    <col min="1812" max="1812" width="9.140625" style="5"/>
    <col min="1813" max="1813" width="11" style="5" customWidth="1"/>
    <col min="1814" max="1814" width="11.140625" style="5" customWidth="1"/>
    <col min="1815" max="1815" width="13.42578125" style="5" customWidth="1"/>
    <col min="1816" max="1817" width="8.42578125" style="5" customWidth="1"/>
    <col min="1818" max="1818" width="11.85546875" style="5" customWidth="1"/>
    <col min="1819" max="1819" width="9.85546875" style="5" customWidth="1"/>
    <col min="1820" max="1821" width="8" style="5" customWidth="1"/>
    <col min="1822" max="1822" width="11.28515625" style="5" customWidth="1"/>
    <col min="1823" max="1823" width="11" style="5" customWidth="1"/>
    <col min="1824" max="1824" width="11.7109375" style="5" customWidth="1"/>
    <col min="1825" max="1825" width="9.28515625" style="5" customWidth="1"/>
    <col min="1826" max="1826" width="11.7109375" style="5" customWidth="1"/>
    <col min="1827" max="1827" width="10.85546875" style="5" customWidth="1"/>
    <col min="1828" max="1828" width="13.5703125" style="5" customWidth="1"/>
    <col min="1829" max="1830" width="8" style="5" customWidth="1"/>
    <col min="1831" max="1831" width="12.140625" style="5" customWidth="1"/>
    <col min="1832" max="1832" width="11" style="5" customWidth="1"/>
    <col min="1833" max="1833" width="12" style="5" customWidth="1"/>
    <col min="1834" max="1834" width="9.28515625" style="5" customWidth="1"/>
    <col min="1835" max="1835" width="11.140625" style="5" customWidth="1"/>
    <col min="1836" max="1836" width="10.7109375" style="5" customWidth="1"/>
    <col min="1837" max="1837" width="13.5703125" style="5" customWidth="1"/>
    <col min="1838" max="2048" width="9.140625" style="5"/>
    <col min="2049" max="2049" width="3.5703125" style="5" customWidth="1"/>
    <col min="2050" max="2050" width="26.7109375" style="5" customWidth="1"/>
    <col min="2051" max="2051" width="10.7109375" style="5" customWidth="1"/>
    <col min="2052" max="2052" width="13.5703125" style="5" customWidth="1"/>
    <col min="2053" max="2053" width="6.7109375" style="5" customWidth="1"/>
    <col min="2054" max="2054" width="8" style="5" customWidth="1"/>
    <col min="2055" max="2055" width="9.85546875" style="5" customWidth="1"/>
    <col min="2056" max="2056" width="11.5703125" style="5" customWidth="1"/>
    <col min="2057" max="2057" width="11" style="5" customWidth="1"/>
    <col min="2058" max="2058" width="12" style="5" customWidth="1"/>
    <col min="2059" max="2059" width="9.28515625" style="5" customWidth="1"/>
    <col min="2060" max="2060" width="10.85546875" style="5" customWidth="1"/>
    <col min="2061" max="2061" width="11.28515625" style="5" customWidth="1"/>
    <col min="2062" max="2062" width="13" style="5" customWidth="1"/>
    <col min="2063" max="2063" width="8" style="5" customWidth="1"/>
    <col min="2064" max="2064" width="8.42578125" style="5" customWidth="1"/>
    <col min="2065" max="2065" width="12.42578125" style="5" customWidth="1"/>
    <col min="2066" max="2066" width="9.85546875" style="5" customWidth="1"/>
    <col min="2067" max="2067" width="11.85546875" style="5" customWidth="1"/>
    <col min="2068" max="2068" width="9.140625" style="5"/>
    <col min="2069" max="2069" width="11" style="5" customWidth="1"/>
    <col min="2070" max="2070" width="11.140625" style="5" customWidth="1"/>
    <col min="2071" max="2071" width="13.42578125" style="5" customWidth="1"/>
    <col min="2072" max="2073" width="8.42578125" style="5" customWidth="1"/>
    <col min="2074" max="2074" width="11.85546875" style="5" customWidth="1"/>
    <col min="2075" max="2075" width="9.85546875" style="5" customWidth="1"/>
    <col min="2076" max="2077" width="8" style="5" customWidth="1"/>
    <col min="2078" max="2078" width="11.28515625" style="5" customWidth="1"/>
    <col min="2079" max="2079" width="11" style="5" customWidth="1"/>
    <col min="2080" max="2080" width="11.7109375" style="5" customWidth="1"/>
    <col min="2081" max="2081" width="9.28515625" style="5" customWidth="1"/>
    <col min="2082" max="2082" width="11.7109375" style="5" customWidth="1"/>
    <col min="2083" max="2083" width="10.85546875" style="5" customWidth="1"/>
    <col min="2084" max="2084" width="13.5703125" style="5" customWidth="1"/>
    <col min="2085" max="2086" width="8" style="5" customWidth="1"/>
    <col min="2087" max="2087" width="12.140625" style="5" customWidth="1"/>
    <col min="2088" max="2088" width="11" style="5" customWidth="1"/>
    <col min="2089" max="2089" width="12" style="5" customWidth="1"/>
    <col min="2090" max="2090" width="9.28515625" style="5" customWidth="1"/>
    <col min="2091" max="2091" width="11.140625" style="5" customWidth="1"/>
    <col min="2092" max="2092" width="10.7109375" style="5" customWidth="1"/>
    <col min="2093" max="2093" width="13.5703125" style="5" customWidth="1"/>
    <col min="2094" max="2304" width="9.140625" style="5"/>
    <col min="2305" max="2305" width="3.5703125" style="5" customWidth="1"/>
    <col min="2306" max="2306" width="26.7109375" style="5" customWidth="1"/>
    <col min="2307" max="2307" width="10.7109375" style="5" customWidth="1"/>
    <col min="2308" max="2308" width="13.5703125" style="5" customWidth="1"/>
    <col min="2309" max="2309" width="6.7109375" style="5" customWidth="1"/>
    <col min="2310" max="2310" width="8" style="5" customWidth="1"/>
    <col min="2311" max="2311" width="9.85546875" style="5" customWidth="1"/>
    <col min="2312" max="2312" width="11.5703125" style="5" customWidth="1"/>
    <col min="2313" max="2313" width="11" style="5" customWidth="1"/>
    <col min="2314" max="2314" width="12" style="5" customWidth="1"/>
    <col min="2315" max="2315" width="9.28515625" style="5" customWidth="1"/>
    <col min="2316" max="2316" width="10.85546875" style="5" customWidth="1"/>
    <col min="2317" max="2317" width="11.28515625" style="5" customWidth="1"/>
    <col min="2318" max="2318" width="13" style="5" customWidth="1"/>
    <col min="2319" max="2319" width="8" style="5" customWidth="1"/>
    <col min="2320" max="2320" width="8.42578125" style="5" customWidth="1"/>
    <col min="2321" max="2321" width="12.42578125" style="5" customWidth="1"/>
    <col min="2322" max="2322" width="9.85546875" style="5" customWidth="1"/>
    <col min="2323" max="2323" width="11.85546875" style="5" customWidth="1"/>
    <col min="2324" max="2324" width="9.140625" style="5"/>
    <col min="2325" max="2325" width="11" style="5" customWidth="1"/>
    <col min="2326" max="2326" width="11.140625" style="5" customWidth="1"/>
    <col min="2327" max="2327" width="13.42578125" style="5" customWidth="1"/>
    <col min="2328" max="2329" width="8.42578125" style="5" customWidth="1"/>
    <col min="2330" max="2330" width="11.85546875" style="5" customWidth="1"/>
    <col min="2331" max="2331" width="9.85546875" style="5" customWidth="1"/>
    <col min="2332" max="2333" width="8" style="5" customWidth="1"/>
    <col min="2334" max="2334" width="11.28515625" style="5" customWidth="1"/>
    <col min="2335" max="2335" width="11" style="5" customWidth="1"/>
    <col min="2336" max="2336" width="11.7109375" style="5" customWidth="1"/>
    <col min="2337" max="2337" width="9.28515625" style="5" customWidth="1"/>
    <col min="2338" max="2338" width="11.7109375" style="5" customWidth="1"/>
    <col min="2339" max="2339" width="10.85546875" style="5" customWidth="1"/>
    <col min="2340" max="2340" width="13.5703125" style="5" customWidth="1"/>
    <col min="2341" max="2342" width="8" style="5" customWidth="1"/>
    <col min="2343" max="2343" width="12.140625" style="5" customWidth="1"/>
    <col min="2344" max="2344" width="11" style="5" customWidth="1"/>
    <col min="2345" max="2345" width="12" style="5" customWidth="1"/>
    <col min="2346" max="2346" width="9.28515625" style="5" customWidth="1"/>
    <col min="2347" max="2347" width="11.140625" style="5" customWidth="1"/>
    <col min="2348" max="2348" width="10.7109375" style="5" customWidth="1"/>
    <col min="2349" max="2349" width="13.5703125" style="5" customWidth="1"/>
    <col min="2350" max="2560" width="9.140625" style="5"/>
    <col min="2561" max="2561" width="3.5703125" style="5" customWidth="1"/>
    <col min="2562" max="2562" width="26.7109375" style="5" customWidth="1"/>
    <col min="2563" max="2563" width="10.7109375" style="5" customWidth="1"/>
    <col min="2564" max="2564" width="13.5703125" style="5" customWidth="1"/>
    <col min="2565" max="2565" width="6.7109375" style="5" customWidth="1"/>
    <col min="2566" max="2566" width="8" style="5" customWidth="1"/>
    <col min="2567" max="2567" width="9.85546875" style="5" customWidth="1"/>
    <col min="2568" max="2568" width="11.5703125" style="5" customWidth="1"/>
    <col min="2569" max="2569" width="11" style="5" customWidth="1"/>
    <col min="2570" max="2570" width="12" style="5" customWidth="1"/>
    <col min="2571" max="2571" width="9.28515625" style="5" customWidth="1"/>
    <col min="2572" max="2572" width="10.85546875" style="5" customWidth="1"/>
    <col min="2573" max="2573" width="11.28515625" style="5" customWidth="1"/>
    <col min="2574" max="2574" width="13" style="5" customWidth="1"/>
    <col min="2575" max="2575" width="8" style="5" customWidth="1"/>
    <col min="2576" max="2576" width="8.42578125" style="5" customWidth="1"/>
    <col min="2577" max="2577" width="12.42578125" style="5" customWidth="1"/>
    <col min="2578" max="2578" width="9.85546875" style="5" customWidth="1"/>
    <col min="2579" max="2579" width="11.85546875" style="5" customWidth="1"/>
    <col min="2580" max="2580" width="9.140625" style="5"/>
    <col min="2581" max="2581" width="11" style="5" customWidth="1"/>
    <col min="2582" max="2582" width="11.140625" style="5" customWidth="1"/>
    <col min="2583" max="2583" width="13.42578125" style="5" customWidth="1"/>
    <col min="2584" max="2585" width="8.42578125" style="5" customWidth="1"/>
    <col min="2586" max="2586" width="11.85546875" style="5" customWidth="1"/>
    <col min="2587" max="2587" width="9.85546875" style="5" customWidth="1"/>
    <col min="2588" max="2589" width="8" style="5" customWidth="1"/>
    <col min="2590" max="2590" width="11.28515625" style="5" customWidth="1"/>
    <col min="2591" max="2591" width="11" style="5" customWidth="1"/>
    <col min="2592" max="2592" width="11.7109375" style="5" customWidth="1"/>
    <col min="2593" max="2593" width="9.28515625" style="5" customWidth="1"/>
    <col min="2594" max="2594" width="11.7109375" style="5" customWidth="1"/>
    <col min="2595" max="2595" width="10.85546875" style="5" customWidth="1"/>
    <col min="2596" max="2596" width="13.5703125" style="5" customWidth="1"/>
    <col min="2597" max="2598" width="8" style="5" customWidth="1"/>
    <col min="2599" max="2599" width="12.140625" style="5" customWidth="1"/>
    <col min="2600" max="2600" width="11" style="5" customWidth="1"/>
    <col min="2601" max="2601" width="12" style="5" customWidth="1"/>
    <col min="2602" max="2602" width="9.28515625" style="5" customWidth="1"/>
    <col min="2603" max="2603" width="11.140625" style="5" customWidth="1"/>
    <col min="2604" max="2604" width="10.7109375" style="5" customWidth="1"/>
    <col min="2605" max="2605" width="13.5703125" style="5" customWidth="1"/>
    <col min="2606" max="2816" width="9.140625" style="5"/>
    <col min="2817" max="2817" width="3.5703125" style="5" customWidth="1"/>
    <col min="2818" max="2818" width="26.7109375" style="5" customWidth="1"/>
    <col min="2819" max="2819" width="10.7109375" style="5" customWidth="1"/>
    <col min="2820" max="2820" width="13.5703125" style="5" customWidth="1"/>
    <col min="2821" max="2821" width="6.7109375" style="5" customWidth="1"/>
    <col min="2822" max="2822" width="8" style="5" customWidth="1"/>
    <col min="2823" max="2823" width="9.85546875" style="5" customWidth="1"/>
    <col min="2824" max="2824" width="11.5703125" style="5" customWidth="1"/>
    <col min="2825" max="2825" width="11" style="5" customWidth="1"/>
    <col min="2826" max="2826" width="12" style="5" customWidth="1"/>
    <col min="2827" max="2827" width="9.28515625" style="5" customWidth="1"/>
    <col min="2828" max="2828" width="10.85546875" style="5" customWidth="1"/>
    <col min="2829" max="2829" width="11.28515625" style="5" customWidth="1"/>
    <col min="2830" max="2830" width="13" style="5" customWidth="1"/>
    <col min="2831" max="2831" width="8" style="5" customWidth="1"/>
    <col min="2832" max="2832" width="8.42578125" style="5" customWidth="1"/>
    <col min="2833" max="2833" width="12.42578125" style="5" customWidth="1"/>
    <col min="2834" max="2834" width="9.85546875" style="5" customWidth="1"/>
    <col min="2835" max="2835" width="11.85546875" style="5" customWidth="1"/>
    <col min="2836" max="2836" width="9.140625" style="5"/>
    <col min="2837" max="2837" width="11" style="5" customWidth="1"/>
    <col min="2838" max="2838" width="11.140625" style="5" customWidth="1"/>
    <col min="2839" max="2839" width="13.42578125" style="5" customWidth="1"/>
    <col min="2840" max="2841" width="8.42578125" style="5" customWidth="1"/>
    <col min="2842" max="2842" width="11.85546875" style="5" customWidth="1"/>
    <col min="2843" max="2843" width="9.85546875" style="5" customWidth="1"/>
    <col min="2844" max="2845" width="8" style="5" customWidth="1"/>
    <col min="2846" max="2846" width="11.28515625" style="5" customWidth="1"/>
    <col min="2847" max="2847" width="11" style="5" customWidth="1"/>
    <col min="2848" max="2848" width="11.7109375" style="5" customWidth="1"/>
    <col min="2849" max="2849" width="9.28515625" style="5" customWidth="1"/>
    <col min="2850" max="2850" width="11.7109375" style="5" customWidth="1"/>
    <col min="2851" max="2851" width="10.85546875" style="5" customWidth="1"/>
    <col min="2852" max="2852" width="13.5703125" style="5" customWidth="1"/>
    <col min="2853" max="2854" width="8" style="5" customWidth="1"/>
    <col min="2855" max="2855" width="12.140625" style="5" customWidth="1"/>
    <col min="2856" max="2856" width="11" style="5" customWidth="1"/>
    <col min="2857" max="2857" width="12" style="5" customWidth="1"/>
    <col min="2858" max="2858" width="9.28515625" style="5" customWidth="1"/>
    <col min="2859" max="2859" width="11.140625" style="5" customWidth="1"/>
    <col min="2860" max="2860" width="10.7109375" style="5" customWidth="1"/>
    <col min="2861" max="2861" width="13.5703125" style="5" customWidth="1"/>
    <col min="2862" max="3072" width="9.140625" style="5"/>
    <col min="3073" max="3073" width="3.5703125" style="5" customWidth="1"/>
    <col min="3074" max="3074" width="26.7109375" style="5" customWidth="1"/>
    <col min="3075" max="3075" width="10.7109375" style="5" customWidth="1"/>
    <col min="3076" max="3076" width="13.5703125" style="5" customWidth="1"/>
    <col min="3077" max="3077" width="6.7109375" style="5" customWidth="1"/>
    <col min="3078" max="3078" width="8" style="5" customWidth="1"/>
    <col min="3079" max="3079" width="9.85546875" style="5" customWidth="1"/>
    <col min="3080" max="3080" width="11.5703125" style="5" customWidth="1"/>
    <col min="3081" max="3081" width="11" style="5" customWidth="1"/>
    <col min="3082" max="3082" width="12" style="5" customWidth="1"/>
    <col min="3083" max="3083" width="9.28515625" style="5" customWidth="1"/>
    <col min="3084" max="3084" width="10.85546875" style="5" customWidth="1"/>
    <col min="3085" max="3085" width="11.28515625" style="5" customWidth="1"/>
    <col min="3086" max="3086" width="13" style="5" customWidth="1"/>
    <col min="3087" max="3087" width="8" style="5" customWidth="1"/>
    <col min="3088" max="3088" width="8.42578125" style="5" customWidth="1"/>
    <col min="3089" max="3089" width="12.42578125" style="5" customWidth="1"/>
    <col min="3090" max="3090" width="9.85546875" style="5" customWidth="1"/>
    <col min="3091" max="3091" width="11.85546875" style="5" customWidth="1"/>
    <col min="3092" max="3092" width="9.140625" style="5"/>
    <col min="3093" max="3093" width="11" style="5" customWidth="1"/>
    <col min="3094" max="3094" width="11.140625" style="5" customWidth="1"/>
    <col min="3095" max="3095" width="13.42578125" style="5" customWidth="1"/>
    <col min="3096" max="3097" width="8.42578125" style="5" customWidth="1"/>
    <col min="3098" max="3098" width="11.85546875" style="5" customWidth="1"/>
    <col min="3099" max="3099" width="9.85546875" style="5" customWidth="1"/>
    <col min="3100" max="3101" width="8" style="5" customWidth="1"/>
    <col min="3102" max="3102" width="11.28515625" style="5" customWidth="1"/>
    <col min="3103" max="3103" width="11" style="5" customWidth="1"/>
    <col min="3104" max="3104" width="11.7109375" style="5" customWidth="1"/>
    <col min="3105" max="3105" width="9.28515625" style="5" customWidth="1"/>
    <col min="3106" max="3106" width="11.7109375" style="5" customWidth="1"/>
    <col min="3107" max="3107" width="10.85546875" style="5" customWidth="1"/>
    <col min="3108" max="3108" width="13.5703125" style="5" customWidth="1"/>
    <col min="3109" max="3110" width="8" style="5" customWidth="1"/>
    <col min="3111" max="3111" width="12.140625" style="5" customWidth="1"/>
    <col min="3112" max="3112" width="11" style="5" customWidth="1"/>
    <col min="3113" max="3113" width="12" style="5" customWidth="1"/>
    <col min="3114" max="3114" width="9.28515625" style="5" customWidth="1"/>
    <col min="3115" max="3115" width="11.140625" style="5" customWidth="1"/>
    <col min="3116" max="3116" width="10.7109375" style="5" customWidth="1"/>
    <col min="3117" max="3117" width="13.5703125" style="5" customWidth="1"/>
    <col min="3118" max="3328" width="9.140625" style="5"/>
    <col min="3329" max="3329" width="3.5703125" style="5" customWidth="1"/>
    <col min="3330" max="3330" width="26.7109375" style="5" customWidth="1"/>
    <col min="3331" max="3331" width="10.7109375" style="5" customWidth="1"/>
    <col min="3332" max="3332" width="13.5703125" style="5" customWidth="1"/>
    <col min="3333" max="3333" width="6.7109375" style="5" customWidth="1"/>
    <col min="3334" max="3334" width="8" style="5" customWidth="1"/>
    <col min="3335" max="3335" width="9.85546875" style="5" customWidth="1"/>
    <col min="3336" max="3336" width="11.5703125" style="5" customWidth="1"/>
    <col min="3337" max="3337" width="11" style="5" customWidth="1"/>
    <col min="3338" max="3338" width="12" style="5" customWidth="1"/>
    <col min="3339" max="3339" width="9.28515625" style="5" customWidth="1"/>
    <col min="3340" max="3340" width="10.85546875" style="5" customWidth="1"/>
    <col min="3341" max="3341" width="11.28515625" style="5" customWidth="1"/>
    <col min="3342" max="3342" width="13" style="5" customWidth="1"/>
    <col min="3343" max="3343" width="8" style="5" customWidth="1"/>
    <col min="3344" max="3344" width="8.42578125" style="5" customWidth="1"/>
    <col min="3345" max="3345" width="12.42578125" style="5" customWidth="1"/>
    <col min="3346" max="3346" width="9.85546875" style="5" customWidth="1"/>
    <col min="3347" max="3347" width="11.85546875" style="5" customWidth="1"/>
    <col min="3348" max="3348" width="9.140625" style="5"/>
    <col min="3349" max="3349" width="11" style="5" customWidth="1"/>
    <col min="3350" max="3350" width="11.140625" style="5" customWidth="1"/>
    <col min="3351" max="3351" width="13.42578125" style="5" customWidth="1"/>
    <col min="3352" max="3353" width="8.42578125" style="5" customWidth="1"/>
    <col min="3354" max="3354" width="11.85546875" style="5" customWidth="1"/>
    <col min="3355" max="3355" width="9.85546875" style="5" customWidth="1"/>
    <col min="3356" max="3357" width="8" style="5" customWidth="1"/>
    <col min="3358" max="3358" width="11.28515625" style="5" customWidth="1"/>
    <col min="3359" max="3359" width="11" style="5" customWidth="1"/>
    <col min="3360" max="3360" width="11.7109375" style="5" customWidth="1"/>
    <col min="3361" max="3361" width="9.28515625" style="5" customWidth="1"/>
    <col min="3362" max="3362" width="11.7109375" style="5" customWidth="1"/>
    <col min="3363" max="3363" width="10.85546875" style="5" customWidth="1"/>
    <col min="3364" max="3364" width="13.5703125" style="5" customWidth="1"/>
    <col min="3365" max="3366" width="8" style="5" customWidth="1"/>
    <col min="3367" max="3367" width="12.140625" style="5" customWidth="1"/>
    <col min="3368" max="3368" width="11" style="5" customWidth="1"/>
    <col min="3369" max="3369" width="12" style="5" customWidth="1"/>
    <col min="3370" max="3370" width="9.28515625" style="5" customWidth="1"/>
    <col min="3371" max="3371" width="11.140625" style="5" customWidth="1"/>
    <col min="3372" max="3372" width="10.7109375" style="5" customWidth="1"/>
    <col min="3373" max="3373" width="13.5703125" style="5" customWidth="1"/>
    <col min="3374" max="3584" width="9.140625" style="5"/>
    <col min="3585" max="3585" width="3.5703125" style="5" customWidth="1"/>
    <col min="3586" max="3586" width="26.7109375" style="5" customWidth="1"/>
    <col min="3587" max="3587" width="10.7109375" style="5" customWidth="1"/>
    <col min="3588" max="3588" width="13.5703125" style="5" customWidth="1"/>
    <col min="3589" max="3589" width="6.7109375" style="5" customWidth="1"/>
    <col min="3590" max="3590" width="8" style="5" customWidth="1"/>
    <col min="3591" max="3591" width="9.85546875" style="5" customWidth="1"/>
    <col min="3592" max="3592" width="11.5703125" style="5" customWidth="1"/>
    <col min="3593" max="3593" width="11" style="5" customWidth="1"/>
    <col min="3594" max="3594" width="12" style="5" customWidth="1"/>
    <col min="3595" max="3595" width="9.28515625" style="5" customWidth="1"/>
    <col min="3596" max="3596" width="10.85546875" style="5" customWidth="1"/>
    <col min="3597" max="3597" width="11.28515625" style="5" customWidth="1"/>
    <col min="3598" max="3598" width="13" style="5" customWidth="1"/>
    <col min="3599" max="3599" width="8" style="5" customWidth="1"/>
    <col min="3600" max="3600" width="8.42578125" style="5" customWidth="1"/>
    <col min="3601" max="3601" width="12.42578125" style="5" customWidth="1"/>
    <col min="3602" max="3602" width="9.85546875" style="5" customWidth="1"/>
    <col min="3603" max="3603" width="11.85546875" style="5" customWidth="1"/>
    <col min="3604" max="3604" width="9.140625" style="5"/>
    <col min="3605" max="3605" width="11" style="5" customWidth="1"/>
    <col min="3606" max="3606" width="11.140625" style="5" customWidth="1"/>
    <col min="3607" max="3607" width="13.42578125" style="5" customWidth="1"/>
    <col min="3608" max="3609" width="8.42578125" style="5" customWidth="1"/>
    <col min="3610" max="3610" width="11.85546875" style="5" customWidth="1"/>
    <col min="3611" max="3611" width="9.85546875" style="5" customWidth="1"/>
    <col min="3612" max="3613" width="8" style="5" customWidth="1"/>
    <col min="3614" max="3614" width="11.28515625" style="5" customWidth="1"/>
    <col min="3615" max="3615" width="11" style="5" customWidth="1"/>
    <col min="3616" max="3616" width="11.7109375" style="5" customWidth="1"/>
    <col min="3617" max="3617" width="9.28515625" style="5" customWidth="1"/>
    <col min="3618" max="3618" width="11.7109375" style="5" customWidth="1"/>
    <col min="3619" max="3619" width="10.85546875" style="5" customWidth="1"/>
    <col min="3620" max="3620" width="13.5703125" style="5" customWidth="1"/>
    <col min="3621" max="3622" width="8" style="5" customWidth="1"/>
    <col min="3623" max="3623" width="12.140625" style="5" customWidth="1"/>
    <col min="3624" max="3624" width="11" style="5" customWidth="1"/>
    <col min="3625" max="3625" width="12" style="5" customWidth="1"/>
    <col min="3626" max="3626" width="9.28515625" style="5" customWidth="1"/>
    <col min="3627" max="3627" width="11.140625" style="5" customWidth="1"/>
    <col min="3628" max="3628" width="10.7109375" style="5" customWidth="1"/>
    <col min="3629" max="3629" width="13.5703125" style="5" customWidth="1"/>
    <col min="3630" max="3840" width="9.140625" style="5"/>
    <col min="3841" max="3841" width="3.5703125" style="5" customWidth="1"/>
    <col min="3842" max="3842" width="26.7109375" style="5" customWidth="1"/>
    <col min="3843" max="3843" width="10.7109375" style="5" customWidth="1"/>
    <col min="3844" max="3844" width="13.5703125" style="5" customWidth="1"/>
    <col min="3845" max="3845" width="6.7109375" style="5" customWidth="1"/>
    <col min="3846" max="3846" width="8" style="5" customWidth="1"/>
    <col min="3847" max="3847" width="9.85546875" style="5" customWidth="1"/>
    <col min="3848" max="3848" width="11.5703125" style="5" customWidth="1"/>
    <col min="3849" max="3849" width="11" style="5" customWidth="1"/>
    <col min="3850" max="3850" width="12" style="5" customWidth="1"/>
    <col min="3851" max="3851" width="9.28515625" style="5" customWidth="1"/>
    <col min="3852" max="3852" width="10.85546875" style="5" customWidth="1"/>
    <col min="3853" max="3853" width="11.28515625" style="5" customWidth="1"/>
    <col min="3854" max="3854" width="13" style="5" customWidth="1"/>
    <col min="3855" max="3855" width="8" style="5" customWidth="1"/>
    <col min="3856" max="3856" width="8.42578125" style="5" customWidth="1"/>
    <col min="3857" max="3857" width="12.42578125" style="5" customWidth="1"/>
    <col min="3858" max="3858" width="9.85546875" style="5" customWidth="1"/>
    <col min="3859" max="3859" width="11.85546875" style="5" customWidth="1"/>
    <col min="3860" max="3860" width="9.140625" style="5"/>
    <col min="3861" max="3861" width="11" style="5" customWidth="1"/>
    <col min="3862" max="3862" width="11.140625" style="5" customWidth="1"/>
    <col min="3863" max="3863" width="13.42578125" style="5" customWidth="1"/>
    <col min="3864" max="3865" width="8.42578125" style="5" customWidth="1"/>
    <col min="3866" max="3866" width="11.85546875" style="5" customWidth="1"/>
    <col min="3867" max="3867" width="9.85546875" style="5" customWidth="1"/>
    <col min="3868" max="3869" width="8" style="5" customWidth="1"/>
    <col min="3870" max="3870" width="11.28515625" style="5" customWidth="1"/>
    <col min="3871" max="3871" width="11" style="5" customWidth="1"/>
    <col min="3872" max="3872" width="11.7109375" style="5" customWidth="1"/>
    <col min="3873" max="3873" width="9.28515625" style="5" customWidth="1"/>
    <col min="3874" max="3874" width="11.7109375" style="5" customWidth="1"/>
    <col min="3875" max="3875" width="10.85546875" style="5" customWidth="1"/>
    <col min="3876" max="3876" width="13.5703125" style="5" customWidth="1"/>
    <col min="3877" max="3878" width="8" style="5" customWidth="1"/>
    <col min="3879" max="3879" width="12.140625" style="5" customWidth="1"/>
    <col min="3880" max="3880" width="11" style="5" customWidth="1"/>
    <col min="3881" max="3881" width="12" style="5" customWidth="1"/>
    <col min="3882" max="3882" width="9.28515625" style="5" customWidth="1"/>
    <col min="3883" max="3883" width="11.140625" style="5" customWidth="1"/>
    <col min="3884" max="3884" width="10.7109375" style="5" customWidth="1"/>
    <col min="3885" max="3885" width="13.5703125" style="5" customWidth="1"/>
    <col min="3886" max="4096" width="9.140625" style="5"/>
    <col min="4097" max="4097" width="3.5703125" style="5" customWidth="1"/>
    <col min="4098" max="4098" width="26.7109375" style="5" customWidth="1"/>
    <col min="4099" max="4099" width="10.7109375" style="5" customWidth="1"/>
    <col min="4100" max="4100" width="13.5703125" style="5" customWidth="1"/>
    <col min="4101" max="4101" width="6.7109375" style="5" customWidth="1"/>
    <col min="4102" max="4102" width="8" style="5" customWidth="1"/>
    <col min="4103" max="4103" width="9.85546875" style="5" customWidth="1"/>
    <col min="4104" max="4104" width="11.5703125" style="5" customWidth="1"/>
    <col min="4105" max="4105" width="11" style="5" customWidth="1"/>
    <col min="4106" max="4106" width="12" style="5" customWidth="1"/>
    <col min="4107" max="4107" width="9.28515625" style="5" customWidth="1"/>
    <col min="4108" max="4108" width="10.85546875" style="5" customWidth="1"/>
    <col min="4109" max="4109" width="11.28515625" style="5" customWidth="1"/>
    <col min="4110" max="4110" width="13" style="5" customWidth="1"/>
    <col min="4111" max="4111" width="8" style="5" customWidth="1"/>
    <col min="4112" max="4112" width="8.42578125" style="5" customWidth="1"/>
    <col min="4113" max="4113" width="12.42578125" style="5" customWidth="1"/>
    <col min="4114" max="4114" width="9.85546875" style="5" customWidth="1"/>
    <col min="4115" max="4115" width="11.85546875" style="5" customWidth="1"/>
    <col min="4116" max="4116" width="9.140625" style="5"/>
    <col min="4117" max="4117" width="11" style="5" customWidth="1"/>
    <col min="4118" max="4118" width="11.140625" style="5" customWidth="1"/>
    <col min="4119" max="4119" width="13.42578125" style="5" customWidth="1"/>
    <col min="4120" max="4121" width="8.42578125" style="5" customWidth="1"/>
    <col min="4122" max="4122" width="11.85546875" style="5" customWidth="1"/>
    <col min="4123" max="4123" width="9.85546875" style="5" customWidth="1"/>
    <col min="4124" max="4125" width="8" style="5" customWidth="1"/>
    <col min="4126" max="4126" width="11.28515625" style="5" customWidth="1"/>
    <col min="4127" max="4127" width="11" style="5" customWidth="1"/>
    <col min="4128" max="4128" width="11.7109375" style="5" customWidth="1"/>
    <col min="4129" max="4129" width="9.28515625" style="5" customWidth="1"/>
    <col min="4130" max="4130" width="11.7109375" style="5" customWidth="1"/>
    <col min="4131" max="4131" width="10.85546875" style="5" customWidth="1"/>
    <col min="4132" max="4132" width="13.5703125" style="5" customWidth="1"/>
    <col min="4133" max="4134" width="8" style="5" customWidth="1"/>
    <col min="4135" max="4135" width="12.140625" style="5" customWidth="1"/>
    <col min="4136" max="4136" width="11" style="5" customWidth="1"/>
    <col min="4137" max="4137" width="12" style="5" customWidth="1"/>
    <col min="4138" max="4138" width="9.28515625" style="5" customWidth="1"/>
    <col min="4139" max="4139" width="11.140625" style="5" customWidth="1"/>
    <col min="4140" max="4140" width="10.7109375" style="5" customWidth="1"/>
    <col min="4141" max="4141" width="13.5703125" style="5" customWidth="1"/>
    <col min="4142" max="4352" width="9.140625" style="5"/>
    <col min="4353" max="4353" width="3.5703125" style="5" customWidth="1"/>
    <col min="4354" max="4354" width="26.7109375" style="5" customWidth="1"/>
    <col min="4355" max="4355" width="10.7109375" style="5" customWidth="1"/>
    <col min="4356" max="4356" width="13.5703125" style="5" customWidth="1"/>
    <col min="4357" max="4357" width="6.7109375" style="5" customWidth="1"/>
    <col min="4358" max="4358" width="8" style="5" customWidth="1"/>
    <col min="4359" max="4359" width="9.85546875" style="5" customWidth="1"/>
    <col min="4360" max="4360" width="11.5703125" style="5" customWidth="1"/>
    <col min="4361" max="4361" width="11" style="5" customWidth="1"/>
    <col min="4362" max="4362" width="12" style="5" customWidth="1"/>
    <col min="4363" max="4363" width="9.28515625" style="5" customWidth="1"/>
    <col min="4364" max="4364" width="10.85546875" style="5" customWidth="1"/>
    <col min="4365" max="4365" width="11.28515625" style="5" customWidth="1"/>
    <col min="4366" max="4366" width="13" style="5" customWidth="1"/>
    <col min="4367" max="4367" width="8" style="5" customWidth="1"/>
    <col min="4368" max="4368" width="8.42578125" style="5" customWidth="1"/>
    <col min="4369" max="4369" width="12.42578125" style="5" customWidth="1"/>
    <col min="4370" max="4370" width="9.85546875" style="5" customWidth="1"/>
    <col min="4371" max="4371" width="11.85546875" style="5" customWidth="1"/>
    <col min="4372" max="4372" width="9.140625" style="5"/>
    <col min="4373" max="4373" width="11" style="5" customWidth="1"/>
    <col min="4374" max="4374" width="11.140625" style="5" customWidth="1"/>
    <col min="4375" max="4375" width="13.42578125" style="5" customWidth="1"/>
    <col min="4376" max="4377" width="8.42578125" style="5" customWidth="1"/>
    <col min="4378" max="4378" width="11.85546875" style="5" customWidth="1"/>
    <col min="4379" max="4379" width="9.85546875" style="5" customWidth="1"/>
    <col min="4380" max="4381" width="8" style="5" customWidth="1"/>
    <col min="4382" max="4382" width="11.28515625" style="5" customWidth="1"/>
    <col min="4383" max="4383" width="11" style="5" customWidth="1"/>
    <col min="4384" max="4384" width="11.7109375" style="5" customWidth="1"/>
    <col min="4385" max="4385" width="9.28515625" style="5" customWidth="1"/>
    <col min="4386" max="4386" width="11.7109375" style="5" customWidth="1"/>
    <col min="4387" max="4387" width="10.85546875" style="5" customWidth="1"/>
    <col min="4388" max="4388" width="13.5703125" style="5" customWidth="1"/>
    <col min="4389" max="4390" width="8" style="5" customWidth="1"/>
    <col min="4391" max="4391" width="12.140625" style="5" customWidth="1"/>
    <col min="4392" max="4392" width="11" style="5" customWidth="1"/>
    <col min="4393" max="4393" width="12" style="5" customWidth="1"/>
    <col min="4394" max="4394" width="9.28515625" style="5" customWidth="1"/>
    <col min="4395" max="4395" width="11.140625" style="5" customWidth="1"/>
    <col min="4396" max="4396" width="10.7109375" style="5" customWidth="1"/>
    <col min="4397" max="4397" width="13.5703125" style="5" customWidth="1"/>
    <col min="4398" max="4608" width="9.140625" style="5"/>
    <col min="4609" max="4609" width="3.5703125" style="5" customWidth="1"/>
    <col min="4610" max="4610" width="26.7109375" style="5" customWidth="1"/>
    <col min="4611" max="4611" width="10.7109375" style="5" customWidth="1"/>
    <col min="4612" max="4612" width="13.5703125" style="5" customWidth="1"/>
    <col min="4613" max="4613" width="6.7109375" style="5" customWidth="1"/>
    <col min="4614" max="4614" width="8" style="5" customWidth="1"/>
    <col min="4615" max="4615" width="9.85546875" style="5" customWidth="1"/>
    <col min="4616" max="4616" width="11.5703125" style="5" customWidth="1"/>
    <col min="4617" max="4617" width="11" style="5" customWidth="1"/>
    <col min="4618" max="4618" width="12" style="5" customWidth="1"/>
    <col min="4619" max="4619" width="9.28515625" style="5" customWidth="1"/>
    <col min="4620" max="4620" width="10.85546875" style="5" customWidth="1"/>
    <col min="4621" max="4621" width="11.28515625" style="5" customWidth="1"/>
    <col min="4622" max="4622" width="13" style="5" customWidth="1"/>
    <col min="4623" max="4623" width="8" style="5" customWidth="1"/>
    <col min="4624" max="4624" width="8.42578125" style="5" customWidth="1"/>
    <col min="4625" max="4625" width="12.42578125" style="5" customWidth="1"/>
    <col min="4626" max="4626" width="9.85546875" style="5" customWidth="1"/>
    <col min="4627" max="4627" width="11.85546875" style="5" customWidth="1"/>
    <col min="4628" max="4628" width="9.140625" style="5"/>
    <col min="4629" max="4629" width="11" style="5" customWidth="1"/>
    <col min="4630" max="4630" width="11.140625" style="5" customWidth="1"/>
    <col min="4631" max="4631" width="13.42578125" style="5" customWidth="1"/>
    <col min="4632" max="4633" width="8.42578125" style="5" customWidth="1"/>
    <col min="4634" max="4634" width="11.85546875" style="5" customWidth="1"/>
    <col min="4635" max="4635" width="9.85546875" style="5" customWidth="1"/>
    <col min="4636" max="4637" width="8" style="5" customWidth="1"/>
    <col min="4638" max="4638" width="11.28515625" style="5" customWidth="1"/>
    <col min="4639" max="4639" width="11" style="5" customWidth="1"/>
    <col min="4640" max="4640" width="11.7109375" style="5" customWidth="1"/>
    <col min="4641" max="4641" width="9.28515625" style="5" customWidth="1"/>
    <col min="4642" max="4642" width="11.7109375" style="5" customWidth="1"/>
    <col min="4643" max="4643" width="10.85546875" style="5" customWidth="1"/>
    <col min="4644" max="4644" width="13.5703125" style="5" customWidth="1"/>
    <col min="4645" max="4646" width="8" style="5" customWidth="1"/>
    <col min="4647" max="4647" width="12.140625" style="5" customWidth="1"/>
    <col min="4648" max="4648" width="11" style="5" customWidth="1"/>
    <col min="4649" max="4649" width="12" style="5" customWidth="1"/>
    <col min="4650" max="4650" width="9.28515625" style="5" customWidth="1"/>
    <col min="4651" max="4651" width="11.140625" style="5" customWidth="1"/>
    <col min="4652" max="4652" width="10.7109375" style="5" customWidth="1"/>
    <col min="4653" max="4653" width="13.5703125" style="5" customWidth="1"/>
    <col min="4654" max="4864" width="9.140625" style="5"/>
    <col min="4865" max="4865" width="3.5703125" style="5" customWidth="1"/>
    <col min="4866" max="4866" width="26.7109375" style="5" customWidth="1"/>
    <col min="4867" max="4867" width="10.7109375" style="5" customWidth="1"/>
    <col min="4868" max="4868" width="13.5703125" style="5" customWidth="1"/>
    <col min="4869" max="4869" width="6.7109375" style="5" customWidth="1"/>
    <col min="4870" max="4870" width="8" style="5" customWidth="1"/>
    <col min="4871" max="4871" width="9.85546875" style="5" customWidth="1"/>
    <col min="4872" max="4872" width="11.5703125" style="5" customWidth="1"/>
    <col min="4873" max="4873" width="11" style="5" customWidth="1"/>
    <col min="4874" max="4874" width="12" style="5" customWidth="1"/>
    <col min="4875" max="4875" width="9.28515625" style="5" customWidth="1"/>
    <col min="4876" max="4876" width="10.85546875" style="5" customWidth="1"/>
    <col min="4877" max="4877" width="11.28515625" style="5" customWidth="1"/>
    <col min="4878" max="4878" width="13" style="5" customWidth="1"/>
    <col min="4879" max="4879" width="8" style="5" customWidth="1"/>
    <col min="4880" max="4880" width="8.42578125" style="5" customWidth="1"/>
    <col min="4881" max="4881" width="12.42578125" style="5" customWidth="1"/>
    <col min="4882" max="4882" width="9.85546875" style="5" customWidth="1"/>
    <col min="4883" max="4883" width="11.85546875" style="5" customWidth="1"/>
    <col min="4884" max="4884" width="9.140625" style="5"/>
    <col min="4885" max="4885" width="11" style="5" customWidth="1"/>
    <col min="4886" max="4886" width="11.140625" style="5" customWidth="1"/>
    <col min="4887" max="4887" width="13.42578125" style="5" customWidth="1"/>
    <col min="4888" max="4889" width="8.42578125" style="5" customWidth="1"/>
    <col min="4890" max="4890" width="11.85546875" style="5" customWidth="1"/>
    <col min="4891" max="4891" width="9.85546875" style="5" customWidth="1"/>
    <col min="4892" max="4893" width="8" style="5" customWidth="1"/>
    <col min="4894" max="4894" width="11.28515625" style="5" customWidth="1"/>
    <col min="4895" max="4895" width="11" style="5" customWidth="1"/>
    <col min="4896" max="4896" width="11.7109375" style="5" customWidth="1"/>
    <col min="4897" max="4897" width="9.28515625" style="5" customWidth="1"/>
    <col min="4898" max="4898" width="11.7109375" style="5" customWidth="1"/>
    <col min="4899" max="4899" width="10.85546875" style="5" customWidth="1"/>
    <col min="4900" max="4900" width="13.5703125" style="5" customWidth="1"/>
    <col min="4901" max="4902" width="8" style="5" customWidth="1"/>
    <col min="4903" max="4903" width="12.140625" style="5" customWidth="1"/>
    <col min="4904" max="4904" width="11" style="5" customWidth="1"/>
    <col min="4905" max="4905" width="12" style="5" customWidth="1"/>
    <col min="4906" max="4906" width="9.28515625" style="5" customWidth="1"/>
    <col min="4907" max="4907" width="11.140625" style="5" customWidth="1"/>
    <col min="4908" max="4908" width="10.7109375" style="5" customWidth="1"/>
    <col min="4909" max="4909" width="13.5703125" style="5" customWidth="1"/>
    <col min="4910" max="5120" width="9.140625" style="5"/>
    <col min="5121" max="5121" width="3.5703125" style="5" customWidth="1"/>
    <col min="5122" max="5122" width="26.7109375" style="5" customWidth="1"/>
    <col min="5123" max="5123" width="10.7109375" style="5" customWidth="1"/>
    <col min="5124" max="5124" width="13.5703125" style="5" customWidth="1"/>
    <col min="5125" max="5125" width="6.7109375" style="5" customWidth="1"/>
    <col min="5126" max="5126" width="8" style="5" customWidth="1"/>
    <col min="5127" max="5127" width="9.85546875" style="5" customWidth="1"/>
    <col min="5128" max="5128" width="11.5703125" style="5" customWidth="1"/>
    <col min="5129" max="5129" width="11" style="5" customWidth="1"/>
    <col min="5130" max="5130" width="12" style="5" customWidth="1"/>
    <col min="5131" max="5131" width="9.28515625" style="5" customWidth="1"/>
    <col min="5132" max="5132" width="10.85546875" style="5" customWidth="1"/>
    <col min="5133" max="5133" width="11.28515625" style="5" customWidth="1"/>
    <col min="5134" max="5134" width="13" style="5" customWidth="1"/>
    <col min="5135" max="5135" width="8" style="5" customWidth="1"/>
    <col min="5136" max="5136" width="8.42578125" style="5" customWidth="1"/>
    <col min="5137" max="5137" width="12.42578125" style="5" customWidth="1"/>
    <col min="5138" max="5138" width="9.85546875" style="5" customWidth="1"/>
    <col min="5139" max="5139" width="11.85546875" style="5" customWidth="1"/>
    <col min="5140" max="5140" width="9.140625" style="5"/>
    <col min="5141" max="5141" width="11" style="5" customWidth="1"/>
    <col min="5142" max="5142" width="11.140625" style="5" customWidth="1"/>
    <col min="5143" max="5143" width="13.42578125" style="5" customWidth="1"/>
    <col min="5144" max="5145" width="8.42578125" style="5" customWidth="1"/>
    <col min="5146" max="5146" width="11.85546875" style="5" customWidth="1"/>
    <col min="5147" max="5147" width="9.85546875" style="5" customWidth="1"/>
    <col min="5148" max="5149" width="8" style="5" customWidth="1"/>
    <col min="5150" max="5150" width="11.28515625" style="5" customWidth="1"/>
    <col min="5151" max="5151" width="11" style="5" customWidth="1"/>
    <col min="5152" max="5152" width="11.7109375" style="5" customWidth="1"/>
    <col min="5153" max="5153" width="9.28515625" style="5" customWidth="1"/>
    <col min="5154" max="5154" width="11.7109375" style="5" customWidth="1"/>
    <col min="5155" max="5155" width="10.85546875" style="5" customWidth="1"/>
    <col min="5156" max="5156" width="13.5703125" style="5" customWidth="1"/>
    <col min="5157" max="5158" width="8" style="5" customWidth="1"/>
    <col min="5159" max="5159" width="12.140625" style="5" customWidth="1"/>
    <col min="5160" max="5160" width="11" style="5" customWidth="1"/>
    <col min="5161" max="5161" width="12" style="5" customWidth="1"/>
    <col min="5162" max="5162" width="9.28515625" style="5" customWidth="1"/>
    <col min="5163" max="5163" width="11.140625" style="5" customWidth="1"/>
    <col min="5164" max="5164" width="10.7109375" style="5" customWidth="1"/>
    <col min="5165" max="5165" width="13.5703125" style="5" customWidth="1"/>
    <col min="5166" max="5376" width="9.140625" style="5"/>
    <col min="5377" max="5377" width="3.5703125" style="5" customWidth="1"/>
    <col min="5378" max="5378" width="26.7109375" style="5" customWidth="1"/>
    <col min="5379" max="5379" width="10.7109375" style="5" customWidth="1"/>
    <col min="5380" max="5380" width="13.5703125" style="5" customWidth="1"/>
    <col min="5381" max="5381" width="6.7109375" style="5" customWidth="1"/>
    <col min="5382" max="5382" width="8" style="5" customWidth="1"/>
    <col min="5383" max="5383" width="9.85546875" style="5" customWidth="1"/>
    <col min="5384" max="5384" width="11.5703125" style="5" customWidth="1"/>
    <col min="5385" max="5385" width="11" style="5" customWidth="1"/>
    <col min="5386" max="5386" width="12" style="5" customWidth="1"/>
    <col min="5387" max="5387" width="9.28515625" style="5" customWidth="1"/>
    <col min="5388" max="5388" width="10.85546875" style="5" customWidth="1"/>
    <col min="5389" max="5389" width="11.28515625" style="5" customWidth="1"/>
    <col min="5390" max="5390" width="13" style="5" customWidth="1"/>
    <col min="5391" max="5391" width="8" style="5" customWidth="1"/>
    <col min="5392" max="5392" width="8.42578125" style="5" customWidth="1"/>
    <col min="5393" max="5393" width="12.42578125" style="5" customWidth="1"/>
    <col min="5394" max="5394" width="9.85546875" style="5" customWidth="1"/>
    <col min="5395" max="5395" width="11.85546875" style="5" customWidth="1"/>
    <col min="5396" max="5396" width="9.140625" style="5"/>
    <col min="5397" max="5397" width="11" style="5" customWidth="1"/>
    <col min="5398" max="5398" width="11.140625" style="5" customWidth="1"/>
    <col min="5399" max="5399" width="13.42578125" style="5" customWidth="1"/>
    <col min="5400" max="5401" width="8.42578125" style="5" customWidth="1"/>
    <col min="5402" max="5402" width="11.85546875" style="5" customWidth="1"/>
    <col min="5403" max="5403" width="9.85546875" style="5" customWidth="1"/>
    <col min="5404" max="5405" width="8" style="5" customWidth="1"/>
    <col min="5406" max="5406" width="11.28515625" style="5" customWidth="1"/>
    <col min="5407" max="5407" width="11" style="5" customWidth="1"/>
    <col min="5408" max="5408" width="11.7109375" style="5" customWidth="1"/>
    <col min="5409" max="5409" width="9.28515625" style="5" customWidth="1"/>
    <col min="5410" max="5410" width="11.7109375" style="5" customWidth="1"/>
    <col min="5411" max="5411" width="10.85546875" style="5" customWidth="1"/>
    <col min="5412" max="5412" width="13.5703125" style="5" customWidth="1"/>
    <col min="5413" max="5414" width="8" style="5" customWidth="1"/>
    <col min="5415" max="5415" width="12.140625" style="5" customWidth="1"/>
    <col min="5416" max="5416" width="11" style="5" customWidth="1"/>
    <col min="5417" max="5417" width="12" style="5" customWidth="1"/>
    <col min="5418" max="5418" width="9.28515625" style="5" customWidth="1"/>
    <col min="5419" max="5419" width="11.140625" style="5" customWidth="1"/>
    <col min="5420" max="5420" width="10.7109375" style="5" customWidth="1"/>
    <col min="5421" max="5421" width="13.5703125" style="5" customWidth="1"/>
    <col min="5422" max="5632" width="9.140625" style="5"/>
    <col min="5633" max="5633" width="3.5703125" style="5" customWidth="1"/>
    <col min="5634" max="5634" width="26.7109375" style="5" customWidth="1"/>
    <col min="5635" max="5635" width="10.7109375" style="5" customWidth="1"/>
    <col min="5636" max="5636" width="13.5703125" style="5" customWidth="1"/>
    <col min="5637" max="5637" width="6.7109375" style="5" customWidth="1"/>
    <col min="5638" max="5638" width="8" style="5" customWidth="1"/>
    <col min="5639" max="5639" width="9.85546875" style="5" customWidth="1"/>
    <col min="5640" max="5640" width="11.5703125" style="5" customWidth="1"/>
    <col min="5641" max="5641" width="11" style="5" customWidth="1"/>
    <col min="5642" max="5642" width="12" style="5" customWidth="1"/>
    <col min="5643" max="5643" width="9.28515625" style="5" customWidth="1"/>
    <col min="5644" max="5644" width="10.85546875" style="5" customWidth="1"/>
    <col min="5645" max="5645" width="11.28515625" style="5" customWidth="1"/>
    <col min="5646" max="5646" width="13" style="5" customWidth="1"/>
    <col min="5647" max="5647" width="8" style="5" customWidth="1"/>
    <col min="5648" max="5648" width="8.42578125" style="5" customWidth="1"/>
    <col min="5649" max="5649" width="12.42578125" style="5" customWidth="1"/>
    <col min="5650" max="5650" width="9.85546875" style="5" customWidth="1"/>
    <col min="5651" max="5651" width="11.85546875" style="5" customWidth="1"/>
    <col min="5652" max="5652" width="9.140625" style="5"/>
    <col min="5653" max="5653" width="11" style="5" customWidth="1"/>
    <col min="5654" max="5654" width="11.140625" style="5" customWidth="1"/>
    <col min="5655" max="5655" width="13.42578125" style="5" customWidth="1"/>
    <col min="5656" max="5657" width="8.42578125" style="5" customWidth="1"/>
    <col min="5658" max="5658" width="11.85546875" style="5" customWidth="1"/>
    <col min="5659" max="5659" width="9.85546875" style="5" customWidth="1"/>
    <col min="5660" max="5661" width="8" style="5" customWidth="1"/>
    <col min="5662" max="5662" width="11.28515625" style="5" customWidth="1"/>
    <col min="5663" max="5663" width="11" style="5" customWidth="1"/>
    <col min="5664" max="5664" width="11.7109375" style="5" customWidth="1"/>
    <col min="5665" max="5665" width="9.28515625" style="5" customWidth="1"/>
    <col min="5666" max="5666" width="11.7109375" style="5" customWidth="1"/>
    <col min="5667" max="5667" width="10.85546875" style="5" customWidth="1"/>
    <col min="5668" max="5668" width="13.5703125" style="5" customWidth="1"/>
    <col min="5669" max="5670" width="8" style="5" customWidth="1"/>
    <col min="5671" max="5671" width="12.140625" style="5" customWidth="1"/>
    <col min="5672" max="5672" width="11" style="5" customWidth="1"/>
    <col min="5673" max="5673" width="12" style="5" customWidth="1"/>
    <col min="5674" max="5674" width="9.28515625" style="5" customWidth="1"/>
    <col min="5675" max="5675" width="11.140625" style="5" customWidth="1"/>
    <col min="5676" max="5676" width="10.7109375" style="5" customWidth="1"/>
    <col min="5677" max="5677" width="13.5703125" style="5" customWidth="1"/>
    <col min="5678" max="5888" width="9.140625" style="5"/>
    <col min="5889" max="5889" width="3.5703125" style="5" customWidth="1"/>
    <col min="5890" max="5890" width="26.7109375" style="5" customWidth="1"/>
    <col min="5891" max="5891" width="10.7109375" style="5" customWidth="1"/>
    <col min="5892" max="5892" width="13.5703125" style="5" customWidth="1"/>
    <col min="5893" max="5893" width="6.7109375" style="5" customWidth="1"/>
    <col min="5894" max="5894" width="8" style="5" customWidth="1"/>
    <col min="5895" max="5895" width="9.85546875" style="5" customWidth="1"/>
    <col min="5896" max="5896" width="11.5703125" style="5" customWidth="1"/>
    <col min="5897" max="5897" width="11" style="5" customWidth="1"/>
    <col min="5898" max="5898" width="12" style="5" customWidth="1"/>
    <col min="5899" max="5899" width="9.28515625" style="5" customWidth="1"/>
    <col min="5900" max="5900" width="10.85546875" style="5" customWidth="1"/>
    <col min="5901" max="5901" width="11.28515625" style="5" customWidth="1"/>
    <col min="5902" max="5902" width="13" style="5" customWidth="1"/>
    <col min="5903" max="5903" width="8" style="5" customWidth="1"/>
    <col min="5904" max="5904" width="8.42578125" style="5" customWidth="1"/>
    <col min="5905" max="5905" width="12.42578125" style="5" customWidth="1"/>
    <col min="5906" max="5906" width="9.85546875" style="5" customWidth="1"/>
    <col min="5907" max="5907" width="11.85546875" style="5" customWidth="1"/>
    <col min="5908" max="5908" width="9.140625" style="5"/>
    <col min="5909" max="5909" width="11" style="5" customWidth="1"/>
    <col min="5910" max="5910" width="11.140625" style="5" customWidth="1"/>
    <col min="5911" max="5911" width="13.42578125" style="5" customWidth="1"/>
    <col min="5912" max="5913" width="8.42578125" style="5" customWidth="1"/>
    <col min="5914" max="5914" width="11.85546875" style="5" customWidth="1"/>
    <col min="5915" max="5915" width="9.85546875" style="5" customWidth="1"/>
    <col min="5916" max="5917" width="8" style="5" customWidth="1"/>
    <col min="5918" max="5918" width="11.28515625" style="5" customWidth="1"/>
    <col min="5919" max="5919" width="11" style="5" customWidth="1"/>
    <col min="5920" max="5920" width="11.7109375" style="5" customWidth="1"/>
    <col min="5921" max="5921" width="9.28515625" style="5" customWidth="1"/>
    <col min="5922" max="5922" width="11.7109375" style="5" customWidth="1"/>
    <col min="5923" max="5923" width="10.85546875" style="5" customWidth="1"/>
    <col min="5924" max="5924" width="13.5703125" style="5" customWidth="1"/>
    <col min="5925" max="5926" width="8" style="5" customWidth="1"/>
    <col min="5927" max="5927" width="12.140625" style="5" customWidth="1"/>
    <col min="5928" max="5928" width="11" style="5" customWidth="1"/>
    <col min="5929" max="5929" width="12" style="5" customWidth="1"/>
    <col min="5930" max="5930" width="9.28515625" style="5" customWidth="1"/>
    <col min="5931" max="5931" width="11.140625" style="5" customWidth="1"/>
    <col min="5932" max="5932" width="10.7109375" style="5" customWidth="1"/>
    <col min="5933" max="5933" width="13.5703125" style="5" customWidth="1"/>
    <col min="5934" max="6144" width="9.140625" style="5"/>
    <col min="6145" max="6145" width="3.5703125" style="5" customWidth="1"/>
    <col min="6146" max="6146" width="26.7109375" style="5" customWidth="1"/>
    <col min="6147" max="6147" width="10.7109375" style="5" customWidth="1"/>
    <col min="6148" max="6148" width="13.5703125" style="5" customWidth="1"/>
    <col min="6149" max="6149" width="6.7109375" style="5" customWidth="1"/>
    <col min="6150" max="6150" width="8" style="5" customWidth="1"/>
    <col min="6151" max="6151" width="9.85546875" style="5" customWidth="1"/>
    <col min="6152" max="6152" width="11.5703125" style="5" customWidth="1"/>
    <col min="6153" max="6153" width="11" style="5" customWidth="1"/>
    <col min="6154" max="6154" width="12" style="5" customWidth="1"/>
    <col min="6155" max="6155" width="9.28515625" style="5" customWidth="1"/>
    <col min="6156" max="6156" width="10.85546875" style="5" customWidth="1"/>
    <col min="6157" max="6157" width="11.28515625" style="5" customWidth="1"/>
    <col min="6158" max="6158" width="13" style="5" customWidth="1"/>
    <col min="6159" max="6159" width="8" style="5" customWidth="1"/>
    <col min="6160" max="6160" width="8.42578125" style="5" customWidth="1"/>
    <col min="6161" max="6161" width="12.42578125" style="5" customWidth="1"/>
    <col min="6162" max="6162" width="9.85546875" style="5" customWidth="1"/>
    <col min="6163" max="6163" width="11.85546875" style="5" customWidth="1"/>
    <col min="6164" max="6164" width="9.140625" style="5"/>
    <col min="6165" max="6165" width="11" style="5" customWidth="1"/>
    <col min="6166" max="6166" width="11.140625" style="5" customWidth="1"/>
    <col min="6167" max="6167" width="13.42578125" style="5" customWidth="1"/>
    <col min="6168" max="6169" width="8.42578125" style="5" customWidth="1"/>
    <col min="6170" max="6170" width="11.85546875" style="5" customWidth="1"/>
    <col min="6171" max="6171" width="9.85546875" style="5" customWidth="1"/>
    <col min="6172" max="6173" width="8" style="5" customWidth="1"/>
    <col min="6174" max="6174" width="11.28515625" style="5" customWidth="1"/>
    <col min="6175" max="6175" width="11" style="5" customWidth="1"/>
    <col min="6176" max="6176" width="11.7109375" style="5" customWidth="1"/>
    <col min="6177" max="6177" width="9.28515625" style="5" customWidth="1"/>
    <col min="6178" max="6178" width="11.7109375" style="5" customWidth="1"/>
    <col min="6179" max="6179" width="10.85546875" style="5" customWidth="1"/>
    <col min="6180" max="6180" width="13.5703125" style="5" customWidth="1"/>
    <col min="6181" max="6182" width="8" style="5" customWidth="1"/>
    <col min="6183" max="6183" width="12.140625" style="5" customWidth="1"/>
    <col min="6184" max="6184" width="11" style="5" customWidth="1"/>
    <col min="6185" max="6185" width="12" style="5" customWidth="1"/>
    <col min="6186" max="6186" width="9.28515625" style="5" customWidth="1"/>
    <col min="6187" max="6187" width="11.140625" style="5" customWidth="1"/>
    <col min="6188" max="6188" width="10.7109375" style="5" customWidth="1"/>
    <col min="6189" max="6189" width="13.5703125" style="5" customWidth="1"/>
    <col min="6190" max="6400" width="9.140625" style="5"/>
    <col min="6401" max="6401" width="3.5703125" style="5" customWidth="1"/>
    <col min="6402" max="6402" width="26.7109375" style="5" customWidth="1"/>
    <col min="6403" max="6403" width="10.7109375" style="5" customWidth="1"/>
    <col min="6404" max="6404" width="13.5703125" style="5" customWidth="1"/>
    <col min="6405" max="6405" width="6.7109375" style="5" customWidth="1"/>
    <col min="6406" max="6406" width="8" style="5" customWidth="1"/>
    <col min="6407" max="6407" width="9.85546875" style="5" customWidth="1"/>
    <col min="6408" max="6408" width="11.5703125" style="5" customWidth="1"/>
    <col min="6409" max="6409" width="11" style="5" customWidth="1"/>
    <col min="6410" max="6410" width="12" style="5" customWidth="1"/>
    <col min="6411" max="6411" width="9.28515625" style="5" customWidth="1"/>
    <col min="6412" max="6412" width="10.85546875" style="5" customWidth="1"/>
    <col min="6413" max="6413" width="11.28515625" style="5" customWidth="1"/>
    <col min="6414" max="6414" width="13" style="5" customWidth="1"/>
    <col min="6415" max="6415" width="8" style="5" customWidth="1"/>
    <col min="6416" max="6416" width="8.42578125" style="5" customWidth="1"/>
    <col min="6417" max="6417" width="12.42578125" style="5" customWidth="1"/>
    <col min="6418" max="6418" width="9.85546875" style="5" customWidth="1"/>
    <col min="6419" max="6419" width="11.85546875" style="5" customWidth="1"/>
    <col min="6420" max="6420" width="9.140625" style="5"/>
    <col min="6421" max="6421" width="11" style="5" customWidth="1"/>
    <col min="6422" max="6422" width="11.140625" style="5" customWidth="1"/>
    <col min="6423" max="6423" width="13.42578125" style="5" customWidth="1"/>
    <col min="6424" max="6425" width="8.42578125" style="5" customWidth="1"/>
    <col min="6426" max="6426" width="11.85546875" style="5" customWidth="1"/>
    <col min="6427" max="6427" width="9.85546875" style="5" customWidth="1"/>
    <col min="6428" max="6429" width="8" style="5" customWidth="1"/>
    <col min="6430" max="6430" width="11.28515625" style="5" customWidth="1"/>
    <col min="6431" max="6431" width="11" style="5" customWidth="1"/>
    <col min="6432" max="6432" width="11.7109375" style="5" customWidth="1"/>
    <col min="6433" max="6433" width="9.28515625" style="5" customWidth="1"/>
    <col min="6434" max="6434" width="11.7109375" style="5" customWidth="1"/>
    <col min="6435" max="6435" width="10.85546875" style="5" customWidth="1"/>
    <col min="6436" max="6436" width="13.5703125" style="5" customWidth="1"/>
    <col min="6437" max="6438" width="8" style="5" customWidth="1"/>
    <col min="6439" max="6439" width="12.140625" style="5" customWidth="1"/>
    <col min="6440" max="6440" width="11" style="5" customWidth="1"/>
    <col min="6441" max="6441" width="12" style="5" customWidth="1"/>
    <col min="6442" max="6442" width="9.28515625" style="5" customWidth="1"/>
    <col min="6443" max="6443" width="11.140625" style="5" customWidth="1"/>
    <col min="6444" max="6444" width="10.7109375" style="5" customWidth="1"/>
    <col min="6445" max="6445" width="13.5703125" style="5" customWidth="1"/>
    <col min="6446" max="6656" width="9.140625" style="5"/>
    <col min="6657" max="6657" width="3.5703125" style="5" customWidth="1"/>
    <col min="6658" max="6658" width="26.7109375" style="5" customWidth="1"/>
    <col min="6659" max="6659" width="10.7109375" style="5" customWidth="1"/>
    <col min="6660" max="6660" width="13.5703125" style="5" customWidth="1"/>
    <col min="6661" max="6661" width="6.7109375" style="5" customWidth="1"/>
    <col min="6662" max="6662" width="8" style="5" customWidth="1"/>
    <col min="6663" max="6663" width="9.85546875" style="5" customWidth="1"/>
    <col min="6664" max="6664" width="11.5703125" style="5" customWidth="1"/>
    <col min="6665" max="6665" width="11" style="5" customWidth="1"/>
    <col min="6666" max="6666" width="12" style="5" customWidth="1"/>
    <col min="6667" max="6667" width="9.28515625" style="5" customWidth="1"/>
    <col min="6668" max="6668" width="10.85546875" style="5" customWidth="1"/>
    <col min="6669" max="6669" width="11.28515625" style="5" customWidth="1"/>
    <col min="6670" max="6670" width="13" style="5" customWidth="1"/>
    <col min="6671" max="6671" width="8" style="5" customWidth="1"/>
    <col min="6672" max="6672" width="8.42578125" style="5" customWidth="1"/>
    <col min="6673" max="6673" width="12.42578125" style="5" customWidth="1"/>
    <col min="6674" max="6674" width="9.85546875" style="5" customWidth="1"/>
    <col min="6675" max="6675" width="11.85546875" style="5" customWidth="1"/>
    <col min="6676" max="6676" width="9.140625" style="5"/>
    <col min="6677" max="6677" width="11" style="5" customWidth="1"/>
    <col min="6678" max="6678" width="11.140625" style="5" customWidth="1"/>
    <col min="6679" max="6679" width="13.42578125" style="5" customWidth="1"/>
    <col min="6680" max="6681" width="8.42578125" style="5" customWidth="1"/>
    <col min="6682" max="6682" width="11.85546875" style="5" customWidth="1"/>
    <col min="6683" max="6683" width="9.85546875" style="5" customWidth="1"/>
    <col min="6684" max="6685" width="8" style="5" customWidth="1"/>
    <col min="6686" max="6686" width="11.28515625" style="5" customWidth="1"/>
    <col min="6687" max="6687" width="11" style="5" customWidth="1"/>
    <col min="6688" max="6688" width="11.7109375" style="5" customWidth="1"/>
    <col min="6689" max="6689" width="9.28515625" style="5" customWidth="1"/>
    <col min="6690" max="6690" width="11.7109375" style="5" customWidth="1"/>
    <col min="6691" max="6691" width="10.85546875" style="5" customWidth="1"/>
    <col min="6692" max="6692" width="13.5703125" style="5" customWidth="1"/>
    <col min="6693" max="6694" width="8" style="5" customWidth="1"/>
    <col min="6695" max="6695" width="12.140625" style="5" customWidth="1"/>
    <col min="6696" max="6696" width="11" style="5" customWidth="1"/>
    <col min="6697" max="6697" width="12" style="5" customWidth="1"/>
    <col min="6698" max="6698" width="9.28515625" style="5" customWidth="1"/>
    <col min="6699" max="6699" width="11.140625" style="5" customWidth="1"/>
    <col min="6700" max="6700" width="10.7109375" style="5" customWidth="1"/>
    <col min="6701" max="6701" width="13.5703125" style="5" customWidth="1"/>
    <col min="6702" max="6912" width="9.140625" style="5"/>
    <col min="6913" max="6913" width="3.5703125" style="5" customWidth="1"/>
    <col min="6914" max="6914" width="26.7109375" style="5" customWidth="1"/>
    <col min="6915" max="6915" width="10.7109375" style="5" customWidth="1"/>
    <col min="6916" max="6916" width="13.5703125" style="5" customWidth="1"/>
    <col min="6917" max="6917" width="6.7109375" style="5" customWidth="1"/>
    <col min="6918" max="6918" width="8" style="5" customWidth="1"/>
    <col min="6919" max="6919" width="9.85546875" style="5" customWidth="1"/>
    <col min="6920" max="6920" width="11.5703125" style="5" customWidth="1"/>
    <col min="6921" max="6921" width="11" style="5" customWidth="1"/>
    <col min="6922" max="6922" width="12" style="5" customWidth="1"/>
    <col min="6923" max="6923" width="9.28515625" style="5" customWidth="1"/>
    <col min="6924" max="6924" width="10.85546875" style="5" customWidth="1"/>
    <col min="6925" max="6925" width="11.28515625" style="5" customWidth="1"/>
    <col min="6926" max="6926" width="13" style="5" customWidth="1"/>
    <col min="6927" max="6927" width="8" style="5" customWidth="1"/>
    <col min="6928" max="6928" width="8.42578125" style="5" customWidth="1"/>
    <col min="6929" max="6929" width="12.42578125" style="5" customWidth="1"/>
    <col min="6930" max="6930" width="9.85546875" style="5" customWidth="1"/>
    <col min="6931" max="6931" width="11.85546875" style="5" customWidth="1"/>
    <col min="6932" max="6932" width="9.140625" style="5"/>
    <col min="6933" max="6933" width="11" style="5" customWidth="1"/>
    <col min="6934" max="6934" width="11.140625" style="5" customWidth="1"/>
    <col min="6935" max="6935" width="13.42578125" style="5" customWidth="1"/>
    <col min="6936" max="6937" width="8.42578125" style="5" customWidth="1"/>
    <col min="6938" max="6938" width="11.85546875" style="5" customWidth="1"/>
    <col min="6939" max="6939" width="9.85546875" style="5" customWidth="1"/>
    <col min="6940" max="6941" width="8" style="5" customWidth="1"/>
    <col min="6942" max="6942" width="11.28515625" style="5" customWidth="1"/>
    <col min="6943" max="6943" width="11" style="5" customWidth="1"/>
    <col min="6944" max="6944" width="11.7109375" style="5" customWidth="1"/>
    <col min="6945" max="6945" width="9.28515625" style="5" customWidth="1"/>
    <col min="6946" max="6946" width="11.7109375" style="5" customWidth="1"/>
    <col min="6947" max="6947" width="10.85546875" style="5" customWidth="1"/>
    <col min="6948" max="6948" width="13.5703125" style="5" customWidth="1"/>
    <col min="6949" max="6950" width="8" style="5" customWidth="1"/>
    <col min="6951" max="6951" width="12.140625" style="5" customWidth="1"/>
    <col min="6952" max="6952" width="11" style="5" customWidth="1"/>
    <col min="6953" max="6953" width="12" style="5" customWidth="1"/>
    <col min="6954" max="6954" width="9.28515625" style="5" customWidth="1"/>
    <col min="6955" max="6955" width="11.140625" style="5" customWidth="1"/>
    <col min="6956" max="6956" width="10.7109375" style="5" customWidth="1"/>
    <col min="6957" max="6957" width="13.5703125" style="5" customWidth="1"/>
    <col min="6958" max="7168" width="9.140625" style="5"/>
    <col min="7169" max="7169" width="3.5703125" style="5" customWidth="1"/>
    <col min="7170" max="7170" width="26.7109375" style="5" customWidth="1"/>
    <col min="7171" max="7171" width="10.7109375" style="5" customWidth="1"/>
    <col min="7172" max="7172" width="13.5703125" style="5" customWidth="1"/>
    <col min="7173" max="7173" width="6.7109375" style="5" customWidth="1"/>
    <col min="7174" max="7174" width="8" style="5" customWidth="1"/>
    <col min="7175" max="7175" width="9.85546875" style="5" customWidth="1"/>
    <col min="7176" max="7176" width="11.5703125" style="5" customWidth="1"/>
    <col min="7177" max="7177" width="11" style="5" customWidth="1"/>
    <col min="7178" max="7178" width="12" style="5" customWidth="1"/>
    <col min="7179" max="7179" width="9.28515625" style="5" customWidth="1"/>
    <col min="7180" max="7180" width="10.85546875" style="5" customWidth="1"/>
    <col min="7181" max="7181" width="11.28515625" style="5" customWidth="1"/>
    <col min="7182" max="7182" width="13" style="5" customWidth="1"/>
    <col min="7183" max="7183" width="8" style="5" customWidth="1"/>
    <col min="7184" max="7184" width="8.42578125" style="5" customWidth="1"/>
    <col min="7185" max="7185" width="12.42578125" style="5" customWidth="1"/>
    <col min="7186" max="7186" width="9.85546875" style="5" customWidth="1"/>
    <col min="7187" max="7187" width="11.85546875" style="5" customWidth="1"/>
    <col min="7188" max="7188" width="9.140625" style="5"/>
    <col min="7189" max="7189" width="11" style="5" customWidth="1"/>
    <col min="7190" max="7190" width="11.140625" style="5" customWidth="1"/>
    <col min="7191" max="7191" width="13.42578125" style="5" customWidth="1"/>
    <col min="7192" max="7193" width="8.42578125" style="5" customWidth="1"/>
    <col min="7194" max="7194" width="11.85546875" style="5" customWidth="1"/>
    <col min="7195" max="7195" width="9.85546875" style="5" customWidth="1"/>
    <col min="7196" max="7197" width="8" style="5" customWidth="1"/>
    <col min="7198" max="7198" width="11.28515625" style="5" customWidth="1"/>
    <col min="7199" max="7199" width="11" style="5" customWidth="1"/>
    <col min="7200" max="7200" width="11.7109375" style="5" customWidth="1"/>
    <col min="7201" max="7201" width="9.28515625" style="5" customWidth="1"/>
    <col min="7202" max="7202" width="11.7109375" style="5" customWidth="1"/>
    <col min="7203" max="7203" width="10.85546875" style="5" customWidth="1"/>
    <col min="7204" max="7204" width="13.5703125" style="5" customWidth="1"/>
    <col min="7205" max="7206" width="8" style="5" customWidth="1"/>
    <col min="7207" max="7207" width="12.140625" style="5" customWidth="1"/>
    <col min="7208" max="7208" width="11" style="5" customWidth="1"/>
    <col min="7209" max="7209" width="12" style="5" customWidth="1"/>
    <col min="7210" max="7210" width="9.28515625" style="5" customWidth="1"/>
    <col min="7211" max="7211" width="11.140625" style="5" customWidth="1"/>
    <col min="7212" max="7212" width="10.7109375" style="5" customWidth="1"/>
    <col min="7213" max="7213" width="13.5703125" style="5" customWidth="1"/>
    <col min="7214" max="7424" width="9.140625" style="5"/>
    <col min="7425" max="7425" width="3.5703125" style="5" customWidth="1"/>
    <col min="7426" max="7426" width="26.7109375" style="5" customWidth="1"/>
    <col min="7427" max="7427" width="10.7109375" style="5" customWidth="1"/>
    <col min="7428" max="7428" width="13.5703125" style="5" customWidth="1"/>
    <col min="7429" max="7429" width="6.7109375" style="5" customWidth="1"/>
    <col min="7430" max="7430" width="8" style="5" customWidth="1"/>
    <col min="7431" max="7431" width="9.85546875" style="5" customWidth="1"/>
    <col min="7432" max="7432" width="11.5703125" style="5" customWidth="1"/>
    <col min="7433" max="7433" width="11" style="5" customWidth="1"/>
    <col min="7434" max="7434" width="12" style="5" customWidth="1"/>
    <col min="7435" max="7435" width="9.28515625" style="5" customWidth="1"/>
    <col min="7436" max="7436" width="10.85546875" style="5" customWidth="1"/>
    <col min="7437" max="7437" width="11.28515625" style="5" customWidth="1"/>
    <col min="7438" max="7438" width="13" style="5" customWidth="1"/>
    <col min="7439" max="7439" width="8" style="5" customWidth="1"/>
    <col min="7440" max="7440" width="8.42578125" style="5" customWidth="1"/>
    <col min="7441" max="7441" width="12.42578125" style="5" customWidth="1"/>
    <col min="7442" max="7442" width="9.85546875" style="5" customWidth="1"/>
    <col min="7443" max="7443" width="11.85546875" style="5" customWidth="1"/>
    <col min="7444" max="7444" width="9.140625" style="5"/>
    <col min="7445" max="7445" width="11" style="5" customWidth="1"/>
    <col min="7446" max="7446" width="11.140625" style="5" customWidth="1"/>
    <col min="7447" max="7447" width="13.42578125" style="5" customWidth="1"/>
    <col min="7448" max="7449" width="8.42578125" style="5" customWidth="1"/>
    <col min="7450" max="7450" width="11.85546875" style="5" customWidth="1"/>
    <col min="7451" max="7451" width="9.85546875" style="5" customWidth="1"/>
    <col min="7452" max="7453" width="8" style="5" customWidth="1"/>
    <col min="7454" max="7454" width="11.28515625" style="5" customWidth="1"/>
    <col min="7455" max="7455" width="11" style="5" customWidth="1"/>
    <col min="7456" max="7456" width="11.7109375" style="5" customWidth="1"/>
    <col min="7457" max="7457" width="9.28515625" style="5" customWidth="1"/>
    <col min="7458" max="7458" width="11.7109375" style="5" customWidth="1"/>
    <col min="7459" max="7459" width="10.85546875" style="5" customWidth="1"/>
    <col min="7460" max="7460" width="13.5703125" style="5" customWidth="1"/>
    <col min="7461" max="7462" width="8" style="5" customWidth="1"/>
    <col min="7463" max="7463" width="12.140625" style="5" customWidth="1"/>
    <col min="7464" max="7464" width="11" style="5" customWidth="1"/>
    <col min="7465" max="7465" width="12" style="5" customWidth="1"/>
    <col min="7466" max="7466" width="9.28515625" style="5" customWidth="1"/>
    <col min="7467" max="7467" width="11.140625" style="5" customWidth="1"/>
    <col min="7468" max="7468" width="10.7109375" style="5" customWidth="1"/>
    <col min="7469" max="7469" width="13.5703125" style="5" customWidth="1"/>
    <col min="7470" max="7680" width="9.140625" style="5"/>
    <col min="7681" max="7681" width="3.5703125" style="5" customWidth="1"/>
    <col min="7682" max="7682" width="26.7109375" style="5" customWidth="1"/>
    <col min="7683" max="7683" width="10.7109375" style="5" customWidth="1"/>
    <col min="7684" max="7684" width="13.5703125" style="5" customWidth="1"/>
    <col min="7685" max="7685" width="6.7109375" style="5" customWidth="1"/>
    <col min="7686" max="7686" width="8" style="5" customWidth="1"/>
    <col min="7687" max="7687" width="9.85546875" style="5" customWidth="1"/>
    <col min="7688" max="7688" width="11.5703125" style="5" customWidth="1"/>
    <col min="7689" max="7689" width="11" style="5" customWidth="1"/>
    <col min="7690" max="7690" width="12" style="5" customWidth="1"/>
    <col min="7691" max="7691" width="9.28515625" style="5" customWidth="1"/>
    <col min="7692" max="7692" width="10.85546875" style="5" customWidth="1"/>
    <col min="7693" max="7693" width="11.28515625" style="5" customWidth="1"/>
    <col min="7694" max="7694" width="13" style="5" customWidth="1"/>
    <col min="7695" max="7695" width="8" style="5" customWidth="1"/>
    <col min="7696" max="7696" width="8.42578125" style="5" customWidth="1"/>
    <col min="7697" max="7697" width="12.42578125" style="5" customWidth="1"/>
    <col min="7698" max="7698" width="9.85546875" style="5" customWidth="1"/>
    <col min="7699" max="7699" width="11.85546875" style="5" customWidth="1"/>
    <col min="7700" max="7700" width="9.140625" style="5"/>
    <col min="7701" max="7701" width="11" style="5" customWidth="1"/>
    <col min="7702" max="7702" width="11.140625" style="5" customWidth="1"/>
    <col min="7703" max="7703" width="13.42578125" style="5" customWidth="1"/>
    <col min="7704" max="7705" width="8.42578125" style="5" customWidth="1"/>
    <col min="7706" max="7706" width="11.85546875" style="5" customWidth="1"/>
    <col min="7707" max="7707" width="9.85546875" style="5" customWidth="1"/>
    <col min="7708" max="7709" width="8" style="5" customWidth="1"/>
    <col min="7710" max="7710" width="11.28515625" style="5" customWidth="1"/>
    <col min="7711" max="7711" width="11" style="5" customWidth="1"/>
    <col min="7712" max="7712" width="11.7109375" style="5" customWidth="1"/>
    <col min="7713" max="7713" width="9.28515625" style="5" customWidth="1"/>
    <col min="7714" max="7714" width="11.7109375" style="5" customWidth="1"/>
    <col min="7715" max="7715" width="10.85546875" style="5" customWidth="1"/>
    <col min="7716" max="7716" width="13.5703125" style="5" customWidth="1"/>
    <col min="7717" max="7718" width="8" style="5" customWidth="1"/>
    <col min="7719" max="7719" width="12.140625" style="5" customWidth="1"/>
    <col min="7720" max="7720" width="11" style="5" customWidth="1"/>
    <col min="7721" max="7721" width="12" style="5" customWidth="1"/>
    <col min="7722" max="7722" width="9.28515625" style="5" customWidth="1"/>
    <col min="7723" max="7723" width="11.140625" style="5" customWidth="1"/>
    <col min="7724" max="7724" width="10.7109375" style="5" customWidth="1"/>
    <col min="7725" max="7725" width="13.5703125" style="5" customWidth="1"/>
    <col min="7726" max="7936" width="9.140625" style="5"/>
    <col min="7937" max="7937" width="3.5703125" style="5" customWidth="1"/>
    <col min="7938" max="7938" width="26.7109375" style="5" customWidth="1"/>
    <col min="7939" max="7939" width="10.7109375" style="5" customWidth="1"/>
    <col min="7940" max="7940" width="13.5703125" style="5" customWidth="1"/>
    <col min="7941" max="7941" width="6.7109375" style="5" customWidth="1"/>
    <col min="7942" max="7942" width="8" style="5" customWidth="1"/>
    <col min="7943" max="7943" width="9.85546875" style="5" customWidth="1"/>
    <col min="7944" max="7944" width="11.5703125" style="5" customWidth="1"/>
    <col min="7945" max="7945" width="11" style="5" customWidth="1"/>
    <col min="7946" max="7946" width="12" style="5" customWidth="1"/>
    <col min="7947" max="7947" width="9.28515625" style="5" customWidth="1"/>
    <col min="7948" max="7948" width="10.85546875" style="5" customWidth="1"/>
    <col min="7949" max="7949" width="11.28515625" style="5" customWidth="1"/>
    <col min="7950" max="7950" width="13" style="5" customWidth="1"/>
    <col min="7951" max="7951" width="8" style="5" customWidth="1"/>
    <col min="7952" max="7952" width="8.42578125" style="5" customWidth="1"/>
    <col min="7953" max="7953" width="12.42578125" style="5" customWidth="1"/>
    <col min="7954" max="7954" width="9.85546875" style="5" customWidth="1"/>
    <col min="7955" max="7955" width="11.85546875" style="5" customWidth="1"/>
    <col min="7956" max="7956" width="9.140625" style="5"/>
    <col min="7957" max="7957" width="11" style="5" customWidth="1"/>
    <col min="7958" max="7958" width="11.140625" style="5" customWidth="1"/>
    <col min="7959" max="7959" width="13.42578125" style="5" customWidth="1"/>
    <col min="7960" max="7961" width="8.42578125" style="5" customWidth="1"/>
    <col min="7962" max="7962" width="11.85546875" style="5" customWidth="1"/>
    <col min="7963" max="7963" width="9.85546875" style="5" customWidth="1"/>
    <col min="7964" max="7965" width="8" style="5" customWidth="1"/>
    <col min="7966" max="7966" width="11.28515625" style="5" customWidth="1"/>
    <col min="7967" max="7967" width="11" style="5" customWidth="1"/>
    <col min="7968" max="7968" width="11.7109375" style="5" customWidth="1"/>
    <col min="7969" max="7969" width="9.28515625" style="5" customWidth="1"/>
    <col min="7970" max="7970" width="11.7109375" style="5" customWidth="1"/>
    <col min="7971" max="7971" width="10.85546875" style="5" customWidth="1"/>
    <col min="7972" max="7972" width="13.5703125" style="5" customWidth="1"/>
    <col min="7973" max="7974" width="8" style="5" customWidth="1"/>
    <col min="7975" max="7975" width="12.140625" style="5" customWidth="1"/>
    <col min="7976" max="7976" width="11" style="5" customWidth="1"/>
    <col min="7977" max="7977" width="12" style="5" customWidth="1"/>
    <col min="7978" max="7978" width="9.28515625" style="5" customWidth="1"/>
    <col min="7979" max="7979" width="11.140625" style="5" customWidth="1"/>
    <col min="7980" max="7980" width="10.7109375" style="5" customWidth="1"/>
    <col min="7981" max="7981" width="13.5703125" style="5" customWidth="1"/>
    <col min="7982" max="8192" width="9.140625" style="5"/>
    <col min="8193" max="8193" width="3.5703125" style="5" customWidth="1"/>
    <col min="8194" max="8194" width="26.7109375" style="5" customWidth="1"/>
    <col min="8195" max="8195" width="10.7109375" style="5" customWidth="1"/>
    <col min="8196" max="8196" width="13.5703125" style="5" customWidth="1"/>
    <col min="8197" max="8197" width="6.7109375" style="5" customWidth="1"/>
    <col min="8198" max="8198" width="8" style="5" customWidth="1"/>
    <col min="8199" max="8199" width="9.85546875" style="5" customWidth="1"/>
    <col min="8200" max="8200" width="11.5703125" style="5" customWidth="1"/>
    <col min="8201" max="8201" width="11" style="5" customWidth="1"/>
    <col min="8202" max="8202" width="12" style="5" customWidth="1"/>
    <col min="8203" max="8203" width="9.28515625" style="5" customWidth="1"/>
    <col min="8204" max="8204" width="10.85546875" style="5" customWidth="1"/>
    <col min="8205" max="8205" width="11.28515625" style="5" customWidth="1"/>
    <col min="8206" max="8206" width="13" style="5" customWidth="1"/>
    <col min="8207" max="8207" width="8" style="5" customWidth="1"/>
    <col min="8208" max="8208" width="8.42578125" style="5" customWidth="1"/>
    <col min="8209" max="8209" width="12.42578125" style="5" customWidth="1"/>
    <col min="8210" max="8210" width="9.85546875" style="5" customWidth="1"/>
    <col min="8211" max="8211" width="11.85546875" style="5" customWidth="1"/>
    <col min="8212" max="8212" width="9.140625" style="5"/>
    <col min="8213" max="8213" width="11" style="5" customWidth="1"/>
    <col min="8214" max="8214" width="11.140625" style="5" customWidth="1"/>
    <col min="8215" max="8215" width="13.42578125" style="5" customWidth="1"/>
    <col min="8216" max="8217" width="8.42578125" style="5" customWidth="1"/>
    <col min="8218" max="8218" width="11.85546875" style="5" customWidth="1"/>
    <col min="8219" max="8219" width="9.85546875" style="5" customWidth="1"/>
    <col min="8220" max="8221" width="8" style="5" customWidth="1"/>
    <col min="8222" max="8222" width="11.28515625" style="5" customWidth="1"/>
    <col min="8223" max="8223" width="11" style="5" customWidth="1"/>
    <col min="8224" max="8224" width="11.7109375" style="5" customWidth="1"/>
    <col min="8225" max="8225" width="9.28515625" style="5" customWidth="1"/>
    <col min="8226" max="8226" width="11.7109375" style="5" customWidth="1"/>
    <col min="8227" max="8227" width="10.85546875" style="5" customWidth="1"/>
    <col min="8228" max="8228" width="13.5703125" style="5" customWidth="1"/>
    <col min="8229" max="8230" width="8" style="5" customWidth="1"/>
    <col min="8231" max="8231" width="12.140625" style="5" customWidth="1"/>
    <col min="8232" max="8232" width="11" style="5" customWidth="1"/>
    <col min="8233" max="8233" width="12" style="5" customWidth="1"/>
    <col min="8234" max="8234" width="9.28515625" style="5" customWidth="1"/>
    <col min="8235" max="8235" width="11.140625" style="5" customWidth="1"/>
    <col min="8236" max="8236" width="10.7109375" style="5" customWidth="1"/>
    <col min="8237" max="8237" width="13.5703125" style="5" customWidth="1"/>
    <col min="8238" max="8448" width="9.140625" style="5"/>
    <col min="8449" max="8449" width="3.5703125" style="5" customWidth="1"/>
    <col min="8450" max="8450" width="26.7109375" style="5" customWidth="1"/>
    <col min="8451" max="8451" width="10.7109375" style="5" customWidth="1"/>
    <col min="8452" max="8452" width="13.5703125" style="5" customWidth="1"/>
    <col min="8453" max="8453" width="6.7109375" style="5" customWidth="1"/>
    <col min="8454" max="8454" width="8" style="5" customWidth="1"/>
    <col min="8455" max="8455" width="9.85546875" style="5" customWidth="1"/>
    <col min="8456" max="8456" width="11.5703125" style="5" customWidth="1"/>
    <col min="8457" max="8457" width="11" style="5" customWidth="1"/>
    <col min="8458" max="8458" width="12" style="5" customWidth="1"/>
    <col min="8459" max="8459" width="9.28515625" style="5" customWidth="1"/>
    <col min="8460" max="8460" width="10.85546875" style="5" customWidth="1"/>
    <col min="8461" max="8461" width="11.28515625" style="5" customWidth="1"/>
    <col min="8462" max="8462" width="13" style="5" customWidth="1"/>
    <col min="8463" max="8463" width="8" style="5" customWidth="1"/>
    <col min="8464" max="8464" width="8.42578125" style="5" customWidth="1"/>
    <col min="8465" max="8465" width="12.42578125" style="5" customWidth="1"/>
    <col min="8466" max="8466" width="9.85546875" style="5" customWidth="1"/>
    <col min="8467" max="8467" width="11.85546875" style="5" customWidth="1"/>
    <col min="8468" max="8468" width="9.140625" style="5"/>
    <col min="8469" max="8469" width="11" style="5" customWidth="1"/>
    <col min="8470" max="8470" width="11.140625" style="5" customWidth="1"/>
    <col min="8471" max="8471" width="13.42578125" style="5" customWidth="1"/>
    <col min="8472" max="8473" width="8.42578125" style="5" customWidth="1"/>
    <col min="8474" max="8474" width="11.85546875" style="5" customWidth="1"/>
    <col min="8475" max="8475" width="9.85546875" style="5" customWidth="1"/>
    <col min="8476" max="8477" width="8" style="5" customWidth="1"/>
    <col min="8478" max="8478" width="11.28515625" style="5" customWidth="1"/>
    <col min="8479" max="8479" width="11" style="5" customWidth="1"/>
    <col min="8480" max="8480" width="11.7109375" style="5" customWidth="1"/>
    <col min="8481" max="8481" width="9.28515625" style="5" customWidth="1"/>
    <col min="8482" max="8482" width="11.7109375" style="5" customWidth="1"/>
    <col min="8483" max="8483" width="10.85546875" style="5" customWidth="1"/>
    <col min="8484" max="8484" width="13.5703125" style="5" customWidth="1"/>
    <col min="8485" max="8486" width="8" style="5" customWidth="1"/>
    <col min="8487" max="8487" width="12.140625" style="5" customWidth="1"/>
    <col min="8488" max="8488" width="11" style="5" customWidth="1"/>
    <col min="8489" max="8489" width="12" style="5" customWidth="1"/>
    <col min="8490" max="8490" width="9.28515625" style="5" customWidth="1"/>
    <col min="8491" max="8491" width="11.140625" style="5" customWidth="1"/>
    <col min="8492" max="8492" width="10.7109375" style="5" customWidth="1"/>
    <col min="8493" max="8493" width="13.5703125" style="5" customWidth="1"/>
    <col min="8494" max="8704" width="9.140625" style="5"/>
    <col min="8705" max="8705" width="3.5703125" style="5" customWidth="1"/>
    <col min="8706" max="8706" width="26.7109375" style="5" customWidth="1"/>
    <col min="8707" max="8707" width="10.7109375" style="5" customWidth="1"/>
    <col min="8708" max="8708" width="13.5703125" style="5" customWidth="1"/>
    <col min="8709" max="8709" width="6.7109375" style="5" customWidth="1"/>
    <col min="8710" max="8710" width="8" style="5" customWidth="1"/>
    <col min="8711" max="8711" width="9.85546875" style="5" customWidth="1"/>
    <col min="8712" max="8712" width="11.5703125" style="5" customWidth="1"/>
    <col min="8713" max="8713" width="11" style="5" customWidth="1"/>
    <col min="8714" max="8714" width="12" style="5" customWidth="1"/>
    <col min="8715" max="8715" width="9.28515625" style="5" customWidth="1"/>
    <col min="8716" max="8716" width="10.85546875" style="5" customWidth="1"/>
    <col min="8717" max="8717" width="11.28515625" style="5" customWidth="1"/>
    <col min="8718" max="8718" width="13" style="5" customWidth="1"/>
    <col min="8719" max="8719" width="8" style="5" customWidth="1"/>
    <col min="8720" max="8720" width="8.42578125" style="5" customWidth="1"/>
    <col min="8721" max="8721" width="12.42578125" style="5" customWidth="1"/>
    <col min="8722" max="8722" width="9.85546875" style="5" customWidth="1"/>
    <col min="8723" max="8723" width="11.85546875" style="5" customWidth="1"/>
    <col min="8724" max="8724" width="9.140625" style="5"/>
    <col min="8725" max="8725" width="11" style="5" customWidth="1"/>
    <col min="8726" max="8726" width="11.140625" style="5" customWidth="1"/>
    <col min="8727" max="8727" width="13.42578125" style="5" customWidth="1"/>
    <col min="8728" max="8729" width="8.42578125" style="5" customWidth="1"/>
    <col min="8730" max="8730" width="11.85546875" style="5" customWidth="1"/>
    <col min="8731" max="8731" width="9.85546875" style="5" customWidth="1"/>
    <col min="8732" max="8733" width="8" style="5" customWidth="1"/>
    <col min="8734" max="8734" width="11.28515625" style="5" customWidth="1"/>
    <col min="8735" max="8735" width="11" style="5" customWidth="1"/>
    <col min="8736" max="8736" width="11.7109375" style="5" customWidth="1"/>
    <col min="8737" max="8737" width="9.28515625" style="5" customWidth="1"/>
    <col min="8738" max="8738" width="11.7109375" style="5" customWidth="1"/>
    <col min="8739" max="8739" width="10.85546875" style="5" customWidth="1"/>
    <col min="8740" max="8740" width="13.5703125" style="5" customWidth="1"/>
    <col min="8741" max="8742" width="8" style="5" customWidth="1"/>
    <col min="8743" max="8743" width="12.140625" style="5" customWidth="1"/>
    <col min="8744" max="8744" width="11" style="5" customWidth="1"/>
    <col min="8745" max="8745" width="12" style="5" customWidth="1"/>
    <col min="8746" max="8746" width="9.28515625" style="5" customWidth="1"/>
    <col min="8747" max="8747" width="11.140625" style="5" customWidth="1"/>
    <col min="8748" max="8748" width="10.7109375" style="5" customWidth="1"/>
    <col min="8749" max="8749" width="13.5703125" style="5" customWidth="1"/>
    <col min="8750" max="8960" width="9.140625" style="5"/>
    <col min="8961" max="8961" width="3.5703125" style="5" customWidth="1"/>
    <col min="8962" max="8962" width="26.7109375" style="5" customWidth="1"/>
    <col min="8963" max="8963" width="10.7109375" style="5" customWidth="1"/>
    <col min="8964" max="8964" width="13.5703125" style="5" customWidth="1"/>
    <col min="8965" max="8965" width="6.7109375" style="5" customWidth="1"/>
    <col min="8966" max="8966" width="8" style="5" customWidth="1"/>
    <col min="8967" max="8967" width="9.85546875" style="5" customWidth="1"/>
    <col min="8968" max="8968" width="11.5703125" style="5" customWidth="1"/>
    <col min="8969" max="8969" width="11" style="5" customWidth="1"/>
    <col min="8970" max="8970" width="12" style="5" customWidth="1"/>
    <col min="8971" max="8971" width="9.28515625" style="5" customWidth="1"/>
    <col min="8972" max="8972" width="10.85546875" style="5" customWidth="1"/>
    <col min="8973" max="8973" width="11.28515625" style="5" customWidth="1"/>
    <col min="8974" max="8974" width="13" style="5" customWidth="1"/>
    <col min="8975" max="8975" width="8" style="5" customWidth="1"/>
    <col min="8976" max="8976" width="8.42578125" style="5" customWidth="1"/>
    <col min="8977" max="8977" width="12.42578125" style="5" customWidth="1"/>
    <col min="8978" max="8978" width="9.85546875" style="5" customWidth="1"/>
    <col min="8979" max="8979" width="11.85546875" style="5" customWidth="1"/>
    <col min="8980" max="8980" width="9.140625" style="5"/>
    <col min="8981" max="8981" width="11" style="5" customWidth="1"/>
    <col min="8982" max="8982" width="11.140625" style="5" customWidth="1"/>
    <col min="8983" max="8983" width="13.42578125" style="5" customWidth="1"/>
    <col min="8984" max="8985" width="8.42578125" style="5" customWidth="1"/>
    <col min="8986" max="8986" width="11.85546875" style="5" customWidth="1"/>
    <col min="8987" max="8987" width="9.85546875" style="5" customWidth="1"/>
    <col min="8988" max="8989" width="8" style="5" customWidth="1"/>
    <col min="8990" max="8990" width="11.28515625" style="5" customWidth="1"/>
    <col min="8991" max="8991" width="11" style="5" customWidth="1"/>
    <col min="8992" max="8992" width="11.7109375" style="5" customWidth="1"/>
    <col min="8993" max="8993" width="9.28515625" style="5" customWidth="1"/>
    <col min="8994" max="8994" width="11.7109375" style="5" customWidth="1"/>
    <col min="8995" max="8995" width="10.85546875" style="5" customWidth="1"/>
    <col min="8996" max="8996" width="13.5703125" style="5" customWidth="1"/>
    <col min="8997" max="8998" width="8" style="5" customWidth="1"/>
    <col min="8999" max="8999" width="12.140625" style="5" customWidth="1"/>
    <col min="9000" max="9000" width="11" style="5" customWidth="1"/>
    <col min="9001" max="9001" width="12" style="5" customWidth="1"/>
    <col min="9002" max="9002" width="9.28515625" style="5" customWidth="1"/>
    <col min="9003" max="9003" width="11.140625" style="5" customWidth="1"/>
    <col min="9004" max="9004" width="10.7109375" style="5" customWidth="1"/>
    <col min="9005" max="9005" width="13.5703125" style="5" customWidth="1"/>
    <col min="9006" max="9216" width="9.140625" style="5"/>
    <col min="9217" max="9217" width="3.5703125" style="5" customWidth="1"/>
    <col min="9218" max="9218" width="26.7109375" style="5" customWidth="1"/>
    <col min="9219" max="9219" width="10.7109375" style="5" customWidth="1"/>
    <col min="9220" max="9220" width="13.5703125" style="5" customWidth="1"/>
    <col min="9221" max="9221" width="6.7109375" style="5" customWidth="1"/>
    <col min="9222" max="9222" width="8" style="5" customWidth="1"/>
    <col min="9223" max="9223" width="9.85546875" style="5" customWidth="1"/>
    <col min="9224" max="9224" width="11.5703125" style="5" customWidth="1"/>
    <col min="9225" max="9225" width="11" style="5" customWidth="1"/>
    <col min="9226" max="9226" width="12" style="5" customWidth="1"/>
    <col min="9227" max="9227" width="9.28515625" style="5" customWidth="1"/>
    <col min="9228" max="9228" width="10.85546875" style="5" customWidth="1"/>
    <col min="9229" max="9229" width="11.28515625" style="5" customWidth="1"/>
    <col min="9230" max="9230" width="13" style="5" customWidth="1"/>
    <col min="9231" max="9231" width="8" style="5" customWidth="1"/>
    <col min="9232" max="9232" width="8.42578125" style="5" customWidth="1"/>
    <col min="9233" max="9233" width="12.42578125" style="5" customWidth="1"/>
    <col min="9234" max="9234" width="9.85546875" style="5" customWidth="1"/>
    <col min="9235" max="9235" width="11.85546875" style="5" customWidth="1"/>
    <col min="9236" max="9236" width="9.140625" style="5"/>
    <col min="9237" max="9237" width="11" style="5" customWidth="1"/>
    <col min="9238" max="9238" width="11.140625" style="5" customWidth="1"/>
    <col min="9239" max="9239" width="13.42578125" style="5" customWidth="1"/>
    <col min="9240" max="9241" width="8.42578125" style="5" customWidth="1"/>
    <col min="9242" max="9242" width="11.85546875" style="5" customWidth="1"/>
    <col min="9243" max="9243" width="9.85546875" style="5" customWidth="1"/>
    <col min="9244" max="9245" width="8" style="5" customWidth="1"/>
    <col min="9246" max="9246" width="11.28515625" style="5" customWidth="1"/>
    <col min="9247" max="9247" width="11" style="5" customWidth="1"/>
    <col min="9248" max="9248" width="11.7109375" style="5" customWidth="1"/>
    <col min="9249" max="9249" width="9.28515625" style="5" customWidth="1"/>
    <col min="9250" max="9250" width="11.7109375" style="5" customWidth="1"/>
    <col min="9251" max="9251" width="10.85546875" style="5" customWidth="1"/>
    <col min="9252" max="9252" width="13.5703125" style="5" customWidth="1"/>
    <col min="9253" max="9254" width="8" style="5" customWidth="1"/>
    <col min="9255" max="9255" width="12.140625" style="5" customWidth="1"/>
    <col min="9256" max="9256" width="11" style="5" customWidth="1"/>
    <col min="9257" max="9257" width="12" style="5" customWidth="1"/>
    <col min="9258" max="9258" width="9.28515625" style="5" customWidth="1"/>
    <col min="9259" max="9259" width="11.140625" style="5" customWidth="1"/>
    <col min="9260" max="9260" width="10.7109375" style="5" customWidth="1"/>
    <col min="9261" max="9261" width="13.5703125" style="5" customWidth="1"/>
    <col min="9262" max="9472" width="9.140625" style="5"/>
    <col min="9473" max="9473" width="3.5703125" style="5" customWidth="1"/>
    <col min="9474" max="9474" width="26.7109375" style="5" customWidth="1"/>
    <col min="9475" max="9475" width="10.7109375" style="5" customWidth="1"/>
    <col min="9476" max="9476" width="13.5703125" style="5" customWidth="1"/>
    <col min="9477" max="9477" width="6.7109375" style="5" customWidth="1"/>
    <col min="9478" max="9478" width="8" style="5" customWidth="1"/>
    <col min="9479" max="9479" width="9.85546875" style="5" customWidth="1"/>
    <col min="9480" max="9480" width="11.5703125" style="5" customWidth="1"/>
    <col min="9481" max="9481" width="11" style="5" customWidth="1"/>
    <col min="9482" max="9482" width="12" style="5" customWidth="1"/>
    <col min="9483" max="9483" width="9.28515625" style="5" customWidth="1"/>
    <col min="9484" max="9484" width="10.85546875" style="5" customWidth="1"/>
    <col min="9485" max="9485" width="11.28515625" style="5" customWidth="1"/>
    <col min="9486" max="9486" width="13" style="5" customWidth="1"/>
    <col min="9487" max="9487" width="8" style="5" customWidth="1"/>
    <col min="9488" max="9488" width="8.42578125" style="5" customWidth="1"/>
    <col min="9489" max="9489" width="12.42578125" style="5" customWidth="1"/>
    <col min="9490" max="9490" width="9.85546875" style="5" customWidth="1"/>
    <col min="9491" max="9491" width="11.85546875" style="5" customWidth="1"/>
    <col min="9492" max="9492" width="9.140625" style="5"/>
    <col min="9493" max="9493" width="11" style="5" customWidth="1"/>
    <col min="9494" max="9494" width="11.140625" style="5" customWidth="1"/>
    <col min="9495" max="9495" width="13.42578125" style="5" customWidth="1"/>
    <col min="9496" max="9497" width="8.42578125" style="5" customWidth="1"/>
    <col min="9498" max="9498" width="11.85546875" style="5" customWidth="1"/>
    <col min="9499" max="9499" width="9.85546875" style="5" customWidth="1"/>
    <col min="9500" max="9501" width="8" style="5" customWidth="1"/>
    <col min="9502" max="9502" width="11.28515625" style="5" customWidth="1"/>
    <col min="9503" max="9503" width="11" style="5" customWidth="1"/>
    <col min="9504" max="9504" width="11.7109375" style="5" customWidth="1"/>
    <col min="9505" max="9505" width="9.28515625" style="5" customWidth="1"/>
    <col min="9506" max="9506" width="11.7109375" style="5" customWidth="1"/>
    <col min="9507" max="9507" width="10.85546875" style="5" customWidth="1"/>
    <col min="9508" max="9508" width="13.5703125" style="5" customWidth="1"/>
    <col min="9509" max="9510" width="8" style="5" customWidth="1"/>
    <col min="9511" max="9511" width="12.140625" style="5" customWidth="1"/>
    <col min="9512" max="9512" width="11" style="5" customWidth="1"/>
    <col min="9513" max="9513" width="12" style="5" customWidth="1"/>
    <col min="9514" max="9514" width="9.28515625" style="5" customWidth="1"/>
    <col min="9515" max="9515" width="11.140625" style="5" customWidth="1"/>
    <col min="9516" max="9516" width="10.7109375" style="5" customWidth="1"/>
    <col min="9517" max="9517" width="13.5703125" style="5" customWidth="1"/>
    <col min="9518" max="9728" width="9.140625" style="5"/>
    <col min="9729" max="9729" width="3.5703125" style="5" customWidth="1"/>
    <col min="9730" max="9730" width="26.7109375" style="5" customWidth="1"/>
    <col min="9731" max="9731" width="10.7109375" style="5" customWidth="1"/>
    <col min="9732" max="9732" width="13.5703125" style="5" customWidth="1"/>
    <col min="9733" max="9733" width="6.7109375" style="5" customWidth="1"/>
    <col min="9734" max="9734" width="8" style="5" customWidth="1"/>
    <col min="9735" max="9735" width="9.85546875" style="5" customWidth="1"/>
    <col min="9736" max="9736" width="11.5703125" style="5" customWidth="1"/>
    <col min="9737" max="9737" width="11" style="5" customWidth="1"/>
    <col min="9738" max="9738" width="12" style="5" customWidth="1"/>
    <col min="9739" max="9739" width="9.28515625" style="5" customWidth="1"/>
    <col min="9740" max="9740" width="10.85546875" style="5" customWidth="1"/>
    <col min="9741" max="9741" width="11.28515625" style="5" customWidth="1"/>
    <col min="9742" max="9742" width="13" style="5" customWidth="1"/>
    <col min="9743" max="9743" width="8" style="5" customWidth="1"/>
    <col min="9744" max="9744" width="8.42578125" style="5" customWidth="1"/>
    <col min="9745" max="9745" width="12.42578125" style="5" customWidth="1"/>
    <col min="9746" max="9746" width="9.85546875" style="5" customWidth="1"/>
    <col min="9747" max="9747" width="11.85546875" style="5" customWidth="1"/>
    <col min="9748" max="9748" width="9.140625" style="5"/>
    <col min="9749" max="9749" width="11" style="5" customWidth="1"/>
    <col min="9750" max="9750" width="11.140625" style="5" customWidth="1"/>
    <col min="9751" max="9751" width="13.42578125" style="5" customWidth="1"/>
    <col min="9752" max="9753" width="8.42578125" style="5" customWidth="1"/>
    <col min="9754" max="9754" width="11.85546875" style="5" customWidth="1"/>
    <col min="9755" max="9755" width="9.85546875" style="5" customWidth="1"/>
    <col min="9756" max="9757" width="8" style="5" customWidth="1"/>
    <col min="9758" max="9758" width="11.28515625" style="5" customWidth="1"/>
    <col min="9759" max="9759" width="11" style="5" customWidth="1"/>
    <col min="9760" max="9760" width="11.7109375" style="5" customWidth="1"/>
    <col min="9761" max="9761" width="9.28515625" style="5" customWidth="1"/>
    <col min="9762" max="9762" width="11.7109375" style="5" customWidth="1"/>
    <col min="9763" max="9763" width="10.85546875" style="5" customWidth="1"/>
    <col min="9764" max="9764" width="13.5703125" style="5" customWidth="1"/>
    <col min="9765" max="9766" width="8" style="5" customWidth="1"/>
    <col min="9767" max="9767" width="12.140625" style="5" customWidth="1"/>
    <col min="9768" max="9768" width="11" style="5" customWidth="1"/>
    <col min="9769" max="9769" width="12" style="5" customWidth="1"/>
    <col min="9770" max="9770" width="9.28515625" style="5" customWidth="1"/>
    <col min="9771" max="9771" width="11.140625" style="5" customWidth="1"/>
    <col min="9772" max="9772" width="10.7109375" style="5" customWidth="1"/>
    <col min="9773" max="9773" width="13.5703125" style="5" customWidth="1"/>
    <col min="9774" max="9984" width="9.140625" style="5"/>
    <col min="9985" max="9985" width="3.5703125" style="5" customWidth="1"/>
    <col min="9986" max="9986" width="26.7109375" style="5" customWidth="1"/>
    <col min="9987" max="9987" width="10.7109375" style="5" customWidth="1"/>
    <col min="9988" max="9988" width="13.5703125" style="5" customWidth="1"/>
    <col min="9989" max="9989" width="6.7109375" style="5" customWidth="1"/>
    <col min="9990" max="9990" width="8" style="5" customWidth="1"/>
    <col min="9991" max="9991" width="9.85546875" style="5" customWidth="1"/>
    <col min="9992" max="9992" width="11.5703125" style="5" customWidth="1"/>
    <col min="9993" max="9993" width="11" style="5" customWidth="1"/>
    <col min="9994" max="9994" width="12" style="5" customWidth="1"/>
    <col min="9995" max="9995" width="9.28515625" style="5" customWidth="1"/>
    <col min="9996" max="9996" width="10.85546875" style="5" customWidth="1"/>
    <col min="9997" max="9997" width="11.28515625" style="5" customWidth="1"/>
    <col min="9998" max="9998" width="13" style="5" customWidth="1"/>
    <col min="9999" max="9999" width="8" style="5" customWidth="1"/>
    <col min="10000" max="10000" width="8.42578125" style="5" customWidth="1"/>
    <col min="10001" max="10001" width="12.42578125" style="5" customWidth="1"/>
    <col min="10002" max="10002" width="9.85546875" style="5" customWidth="1"/>
    <col min="10003" max="10003" width="11.85546875" style="5" customWidth="1"/>
    <col min="10004" max="10004" width="9.140625" style="5"/>
    <col min="10005" max="10005" width="11" style="5" customWidth="1"/>
    <col min="10006" max="10006" width="11.140625" style="5" customWidth="1"/>
    <col min="10007" max="10007" width="13.42578125" style="5" customWidth="1"/>
    <col min="10008" max="10009" width="8.42578125" style="5" customWidth="1"/>
    <col min="10010" max="10010" width="11.85546875" style="5" customWidth="1"/>
    <col min="10011" max="10011" width="9.85546875" style="5" customWidth="1"/>
    <col min="10012" max="10013" width="8" style="5" customWidth="1"/>
    <col min="10014" max="10014" width="11.28515625" style="5" customWidth="1"/>
    <col min="10015" max="10015" width="11" style="5" customWidth="1"/>
    <col min="10016" max="10016" width="11.7109375" style="5" customWidth="1"/>
    <col min="10017" max="10017" width="9.28515625" style="5" customWidth="1"/>
    <col min="10018" max="10018" width="11.7109375" style="5" customWidth="1"/>
    <col min="10019" max="10019" width="10.85546875" style="5" customWidth="1"/>
    <col min="10020" max="10020" width="13.5703125" style="5" customWidth="1"/>
    <col min="10021" max="10022" width="8" style="5" customWidth="1"/>
    <col min="10023" max="10023" width="12.140625" style="5" customWidth="1"/>
    <col min="10024" max="10024" width="11" style="5" customWidth="1"/>
    <col min="10025" max="10025" width="12" style="5" customWidth="1"/>
    <col min="10026" max="10026" width="9.28515625" style="5" customWidth="1"/>
    <col min="10027" max="10027" width="11.140625" style="5" customWidth="1"/>
    <col min="10028" max="10028" width="10.7109375" style="5" customWidth="1"/>
    <col min="10029" max="10029" width="13.5703125" style="5" customWidth="1"/>
    <col min="10030" max="10240" width="9.140625" style="5"/>
    <col min="10241" max="10241" width="3.5703125" style="5" customWidth="1"/>
    <col min="10242" max="10242" width="26.7109375" style="5" customWidth="1"/>
    <col min="10243" max="10243" width="10.7109375" style="5" customWidth="1"/>
    <col min="10244" max="10244" width="13.5703125" style="5" customWidth="1"/>
    <col min="10245" max="10245" width="6.7109375" style="5" customWidth="1"/>
    <col min="10246" max="10246" width="8" style="5" customWidth="1"/>
    <col min="10247" max="10247" width="9.85546875" style="5" customWidth="1"/>
    <col min="10248" max="10248" width="11.5703125" style="5" customWidth="1"/>
    <col min="10249" max="10249" width="11" style="5" customWidth="1"/>
    <col min="10250" max="10250" width="12" style="5" customWidth="1"/>
    <col min="10251" max="10251" width="9.28515625" style="5" customWidth="1"/>
    <col min="10252" max="10252" width="10.85546875" style="5" customWidth="1"/>
    <col min="10253" max="10253" width="11.28515625" style="5" customWidth="1"/>
    <col min="10254" max="10254" width="13" style="5" customWidth="1"/>
    <col min="10255" max="10255" width="8" style="5" customWidth="1"/>
    <col min="10256" max="10256" width="8.42578125" style="5" customWidth="1"/>
    <col min="10257" max="10257" width="12.42578125" style="5" customWidth="1"/>
    <col min="10258" max="10258" width="9.85546875" style="5" customWidth="1"/>
    <col min="10259" max="10259" width="11.85546875" style="5" customWidth="1"/>
    <col min="10260" max="10260" width="9.140625" style="5"/>
    <col min="10261" max="10261" width="11" style="5" customWidth="1"/>
    <col min="10262" max="10262" width="11.140625" style="5" customWidth="1"/>
    <col min="10263" max="10263" width="13.42578125" style="5" customWidth="1"/>
    <col min="10264" max="10265" width="8.42578125" style="5" customWidth="1"/>
    <col min="10266" max="10266" width="11.85546875" style="5" customWidth="1"/>
    <col min="10267" max="10267" width="9.85546875" style="5" customWidth="1"/>
    <col min="10268" max="10269" width="8" style="5" customWidth="1"/>
    <col min="10270" max="10270" width="11.28515625" style="5" customWidth="1"/>
    <col min="10271" max="10271" width="11" style="5" customWidth="1"/>
    <col min="10272" max="10272" width="11.7109375" style="5" customWidth="1"/>
    <col min="10273" max="10273" width="9.28515625" style="5" customWidth="1"/>
    <col min="10274" max="10274" width="11.7109375" style="5" customWidth="1"/>
    <col min="10275" max="10275" width="10.85546875" style="5" customWidth="1"/>
    <col min="10276" max="10276" width="13.5703125" style="5" customWidth="1"/>
    <col min="10277" max="10278" width="8" style="5" customWidth="1"/>
    <col min="10279" max="10279" width="12.140625" style="5" customWidth="1"/>
    <col min="10280" max="10280" width="11" style="5" customWidth="1"/>
    <col min="10281" max="10281" width="12" style="5" customWidth="1"/>
    <col min="10282" max="10282" width="9.28515625" style="5" customWidth="1"/>
    <col min="10283" max="10283" width="11.140625" style="5" customWidth="1"/>
    <col min="10284" max="10284" width="10.7109375" style="5" customWidth="1"/>
    <col min="10285" max="10285" width="13.5703125" style="5" customWidth="1"/>
    <col min="10286" max="10496" width="9.140625" style="5"/>
    <col min="10497" max="10497" width="3.5703125" style="5" customWidth="1"/>
    <col min="10498" max="10498" width="26.7109375" style="5" customWidth="1"/>
    <col min="10499" max="10499" width="10.7109375" style="5" customWidth="1"/>
    <col min="10500" max="10500" width="13.5703125" style="5" customWidth="1"/>
    <col min="10501" max="10501" width="6.7109375" style="5" customWidth="1"/>
    <col min="10502" max="10502" width="8" style="5" customWidth="1"/>
    <col min="10503" max="10503" width="9.85546875" style="5" customWidth="1"/>
    <col min="10504" max="10504" width="11.5703125" style="5" customWidth="1"/>
    <col min="10505" max="10505" width="11" style="5" customWidth="1"/>
    <col min="10506" max="10506" width="12" style="5" customWidth="1"/>
    <col min="10507" max="10507" width="9.28515625" style="5" customWidth="1"/>
    <col min="10508" max="10508" width="10.85546875" style="5" customWidth="1"/>
    <col min="10509" max="10509" width="11.28515625" style="5" customWidth="1"/>
    <col min="10510" max="10510" width="13" style="5" customWidth="1"/>
    <col min="10511" max="10511" width="8" style="5" customWidth="1"/>
    <col min="10512" max="10512" width="8.42578125" style="5" customWidth="1"/>
    <col min="10513" max="10513" width="12.42578125" style="5" customWidth="1"/>
    <col min="10514" max="10514" width="9.85546875" style="5" customWidth="1"/>
    <col min="10515" max="10515" width="11.85546875" style="5" customWidth="1"/>
    <col min="10516" max="10516" width="9.140625" style="5"/>
    <col min="10517" max="10517" width="11" style="5" customWidth="1"/>
    <col min="10518" max="10518" width="11.140625" style="5" customWidth="1"/>
    <col min="10519" max="10519" width="13.42578125" style="5" customWidth="1"/>
    <col min="10520" max="10521" width="8.42578125" style="5" customWidth="1"/>
    <col min="10522" max="10522" width="11.85546875" style="5" customWidth="1"/>
    <col min="10523" max="10523" width="9.85546875" style="5" customWidth="1"/>
    <col min="10524" max="10525" width="8" style="5" customWidth="1"/>
    <col min="10526" max="10526" width="11.28515625" style="5" customWidth="1"/>
    <col min="10527" max="10527" width="11" style="5" customWidth="1"/>
    <col min="10528" max="10528" width="11.7109375" style="5" customWidth="1"/>
    <col min="10529" max="10529" width="9.28515625" style="5" customWidth="1"/>
    <col min="10530" max="10530" width="11.7109375" style="5" customWidth="1"/>
    <col min="10531" max="10531" width="10.85546875" style="5" customWidth="1"/>
    <col min="10532" max="10532" width="13.5703125" style="5" customWidth="1"/>
    <col min="10533" max="10534" width="8" style="5" customWidth="1"/>
    <col min="10535" max="10535" width="12.140625" style="5" customWidth="1"/>
    <col min="10536" max="10536" width="11" style="5" customWidth="1"/>
    <col min="10537" max="10537" width="12" style="5" customWidth="1"/>
    <col min="10538" max="10538" width="9.28515625" style="5" customWidth="1"/>
    <col min="10539" max="10539" width="11.140625" style="5" customWidth="1"/>
    <col min="10540" max="10540" width="10.7109375" style="5" customWidth="1"/>
    <col min="10541" max="10541" width="13.5703125" style="5" customWidth="1"/>
    <col min="10542" max="10752" width="9.140625" style="5"/>
    <col min="10753" max="10753" width="3.5703125" style="5" customWidth="1"/>
    <col min="10754" max="10754" width="26.7109375" style="5" customWidth="1"/>
    <col min="10755" max="10755" width="10.7109375" style="5" customWidth="1"/>
    <col min="10756" max="10756" width="13.5703125" style="5" customWidth="1"/>
    <col min="10757" max="10757" width="6.7109375" style="5" customWidth="1"/>
    <col min="10758" max="10758" width="8" style="5" customWidth="1"/>
    <col min="10759" max="10759" width="9.85546875" style="5" customWidth="1"/>
    <col min="10760" max="10760" width="11.5703125" style="5" customWidth="1"/>
    <col min="10761" max="10761" width="11" style="5" customWidth="1"/>
    <col min="10762" max="10762" width="12" style="5" customWidth="1"/>
    <col min="10763" max="10763" width="9.28515625" style="5" customWidth="1"/>
    <col min="10764" max="10764" width="10.85546875" style="5" customWidth="1"/>
    <col min="10765" max="10765" width="11.28515625" style="5" customWidth="1"/>
    <col min="10766" max="10766" width="13" style="5" customWidth="1"/>
    <col min="10767" max="10767" width="8" style="5" customWidth="1"/>
    <col min="10768" max="10768" width="8.42578125" style="5" customWidth="1"/>
    <col min="10769" max="10769" width="12.42578125" style="5" customWidth="1"/>
    <col min="10770" max="10770" width="9.85546875" style="5" customWidth="1"/>
    <col min="10771" max="10771" width="11.85546875" style="5" customWidth="1"/>
    <col min="10772" max="10772" width="9.140625" style="5"/>
    <col min="10773" max="10773" width="11" style="5" customWidth="1"/>
    <col min="10774" max="10774" width="11.140625" style="5" customWidth="1"/>
    <col min="10775" max="10775" width="13.42578125" style="5" customWidth="1"/>
    <col min="10776" max="10777" width="8.42578125" style="5" customWidth="1"/>
    <col min="10778" max="10778" width="11.85546875" style="5" customWidth="1"/>
    <col min="10779" max="10779" width="9.85546875" style="5" customWidth="1"/>
    <col min="10780" max="10781" width="8" style="5" customWidth="1"/>
    <col min="10782" max="10782" width="11.28515625" style="5" customWidth="1"/>
    <col min="10783" max="10783" width="11" style="5" customWidth="1"/>
    <col min="10784" max="10784" width="11.7109375" style="5" customWidth="1"/>
    <col min="10785" max="10785" width="9.28515625" style="5" customWidth="1"/>
    <col min="10786" max="10786" width="11.7109375" style="5" customWidth="1"/>
    <col min="10787" max="10787" width="10.85546875" style="5" customWidth="1"/>
    <col min="10788" max="10788" width="13.5703125" style="5" customWidth="1"/>
    <col min="10789" max="10790" width="8" style="5" customWidth="1"/>
    <col min="10791" max="10791" width="12.140625" style="5" customWidth="1"/>
    <col min="10792" max="10792" width="11" style="5" customWidth="1"/>
    <col min="10793" max="10793" width="12" style="5" customWidth="1"/>
    <col min="10794" max="10794" width="9.28515625" style="5" customWidth="1"/>
    <col min="10795" max="10795" width="11.140625" style="5" customWidth="1"/>
    <col min="10796" max="10796" width="10.7109375" style="5" customWidth="1"/>
    <col min="10797" max="10797" width="13.5703125" style="5" customWidth="1"/>
    <col min="10798" max="11008" width="9.140625" style="5"/>
    <col min="11009" max="11009" width="3.5703125" style="5" customWidth="1"/>
    <col min="11010" max="11010" width="26.7109375" style="5" customWidth="1"/>
    <col min="11011" max="11011" width="10.7109375" style="5" customWidth="1"/>
    <col min="11012" max="11012" width="13.5703125" style="5" customWidth="1"/>
    <col min="11013" max="11013" width="6.7109375" style="5" customWidth="1"/>
    <col min="11014" max="11014" width="8" style="5" customWidth="1"/>
    <col min="11015" max="11015" width="9.85546875" style="5" customWidth="1"/>
    <col min="11016" max="11016" width="11.5703125" style="5" customWidth="1"/>
    <col min="11017" max="11017" width="11" style="5" customWidth="1"/>
    <col min="11018" max="11018" width="12" style="5" customWidth="1"/>
    <col min="11019" max="11019" width="9.28515625" style="5" customWidth="1"/>
    <col min="11020" max="11020" width="10.85546875" style="5" customWidth="1"/>
    <col min="11021" max="11021" width="11.28515625" style="5" customWidth="1"/>
    <col min="11022" max="11022" width="13" style="5" customWidth="1"/>
    <col min="11023" max="11023" width="8" style="5" customWidth="1"/>
    <col min="11024" max="11024" width="8.42578125" style="5" customWidth="1"/>
    <col min="11025" max="11025" width="12.42578125" style="5" customWidth="1"/>
    <col min="11026" max="11026" width="9.85546875" style="5" customWidth="1"/>
    <col min="11027" max="11027" width="11.85546875" style="5" customWidth="1"/>
    <col min="11028" max="11028" width="9.140625" style="5"/>
    <col min="11029" max="11029" width="11" style="5" customWidth="1"/>
    <col min="11030" max="11030" width="11.140625" style="5" customWidth="1"/>
    <col min="11031" max="11031" width="13.42578125" style="5" customWidth="1"/>
    <col min="11032" max="11033" width="8.42578125" style="5" customWidth="1"/>
    <col min="11034" max="11034" width="11.85546875" style="5" customWidth="1"/>
    <col min="11035" max="11035" width="9.85546875" style="5" customWidth="1"/>
    <col min="11036" max="11037" width="8" style="5" customWidth="1"/>
    <col min="11038" max="11038" width="11.28515625" style="5" customWidth="1"/>
    <col min="11039" max="11039" width="11" style="5" customWidth="1"/>
    <col min="11040" max="11040" width="11.7109375" style="5" customWidth="1"/>
    <col min="11041" max="11041" width="9.28515625" style="5" customWidth="1"/>
    <col min="11042" max="11042" width="11.7109375" style="5" customWidth="1"/>
    <col min="11043" max="11043" width="10.85546875" style="5" customWidth="1"/>
    <col min="11044" max="11044" width="13.5703125" style="5" customWidth="1"/>
    <col min="11045" max="11046" width="8" style="5" customWidth="1"/>
    <col min="11047" max="11047" width="12.140625" style="5" customWidth="1"/>
    <col min="11048" max="11048" width="11" style="5" customWidth="1"/>
    <col min="11049" max="11049" width="12" style="5" customWidth="1"/>
    <col min="11050" max="11050" width="9.28515625" style="5" customWidth="1"/>
    <col min="11051" max="11051" width="11.140625" style="5" customWidth="1"/>
    <col min="11052" max="11052" width="10.7109375" style="5" customWidth="1"/>
    <col min="11053" max="11053" width="13.5703125" style="5" customWidth="1"/>
    <col min="11054" max="11264" width="9.140625" style="5"/>
    <col min="11265" max="11265" width="3.5703125" style="5" customWidth="1"/>
    <col min="11266" max="11266" width="26.7109375" style="5" customWidth="1"/>
    <col min="11267" max="11267" width="10.7109375" style="5" customWidth="1"/>
    <col min="11268" max="11268" width="13.5703125" style="5" customWidth="1"/>
    <col min="11269" max="11269" width="6.7109375" style="5" customWidth="1"/>
    <col min="11270" max="11270" width="8" style="5" customWidth="1"/>
    <col min="11271" max="11271" width="9.85546875" style="5" customWidth="1"/>
    <col min="11272" max="11272" width="11.5703125" style="5" customWidth="1"/>
    <col min="11273" max="11273" width="11" style="5" customWidth="1"/>
    <col min="11274" max="11274" width="12" style="5" customWidth="1"/>
    <col min="11275" max="11275" width="9.28515625" style="5" customWidth="1"/>
    <col min="11276" max="11276" width="10.85546875" style="5" customWidth="1"/>
    <col min="11277" max="11277" width="11.28515625" style="5" customWidth="1"/>
    <col min="11278" max="11278" width="13" style="5" customWidth="1"/>
    <col min="11279" max="11279" width="8" style="5" customWidth="1"/>
    <col min="11280" max="11280" width="8.42578125" style="5" customWidth="1"/>
    <col min="11281" max="11281" width="12.42578125" style="5" customWidth="1"/>
    <col min="11282" max="11282" width="9.85546875" style="5" customWidth="1"/>
    <col min="11283" max="11283" width="11.85546875" style="5" customWidth="1"/>
    <col min="11284" max="11284" width="9.140625" style="5"/>
    <col min="11285" max="11285" width="11" style="5" customWidth="1"/>
    <col min="11286" max="11286" width="11.140625" style="5" customWidth="1"/>
    <col min="11287" max="11287" width="13.42578125" style="5" customWidth="1"/>
    <col min="11288" max="11289" width="8.42578125" style="5" customWidth="1"/>
    <col min="11290" max="11290" width="11.85546875" style="5" customWidth="1"/>
    <col min="11291" max="11291" width="9.85546875" style="5" customWidth="1"/>
    <col min="11292" max="11293" width="8" style="5" customWidth="1"/>
    <col min="11294" max="11294" width="11.28515625" style="5" customWidth="1"/>
    <col min="11295" max="11295" width="11" style="5" customWidth="1"/>
    <col min="11296" max="11296" width="11.7109375" style="5" customWidth="1"/>
    <col min="11297" max="11297" width="9.28515625" style="5" customWidth="1"/>
    <col min="11298" max="11298" width="11.7109375" style="5" customWidth="1"/>
    <col min="11299" max="11299" width="10.85546875" style="5" customWidth="1"/>
    <col min="11300" max="11300" width="13.5703125" style="5" customWidth="1"/>
    <col min="11301" max="11302" width="8" style="5" customWidth="1"/>
    <col min="11303" max="11303" width="12.140625" style="5" customWidth="1"/>
    <col min="11304" max="11304" width="11" style="5" customWidth="1"/>
    <col min="11305" max="11305" width="12" style="5" customWidth="1"/>
    <col min="11306" max="11306" width="9.28515625" style="5" customWidth="1"/>
    <col min="11307" max="11307" width="11.140625" style="5" customWidth="1"/>
    <col min="11308" max="11308" width="10.7109375" style="5" customWidth="1"/>
    <col min="11309" max="11309" width="13.5703125" style="5" customWidth="1"/>
    <col min="11310" max="11520" width="9.140625" style="5"/>
    <col min="11521" max="11521" width="3.5703125" style="5" customWidth="1"/>
    <col min="11522" max="11522" width="26.7109375" style="5" customWidth="1"/>
    <col min="11523" max="11523" width="10.7109375" style="5" customWidth="1"/>
    <col min="11524" max="11524" width="13.5703125" style="5" customWidth="1"/>
    <col min="11525" max="11525" width="6.7109375" style="5" customWidth="1"/>
    <col min="11526" max="11526" width="8" style="5" customWidth="1"/>
    <col min="11527" max="11527" width="9.85546875" style="5" customWidth="1"/>
    <col min="11528" max="11528" width="11.5703125" style="5" customWidth="1"/>
    <col min="11529" max="11529" width="11" style="5" customWidth="1"/>
    <col min="11530" max="11530" width="12" style="5" customWidth="1"/>
    <col min="11531" max="11531" width="9.28515625" style="5" customWidth="1"/>
    <col min="11532" max="11532" width="10.85546875" style="5" customWidth="1"/>
    <col min="11533" max="11533" width="11.28515625" style="5" customWidth="1"/>
    <col min="11534" max="11534" width="13" style="5" customWidth="1"/>
    <col min="11535" max="11535" width="8" style="5" customWidth="1"/>
    <col min="11536" max="11536" width="8.42578125" style="5" customWidth="1"/>
    <col min="11537" max="11537" width="12.42578125" style="5" customWidth="1"/>
    <col min="11538" max="11538" width="9.85546875" style="5" customWidth="1"/>
    <col min="11539" max="11539" width="11.85546875" style="5" customWidth="1"/>
    <col min="11540" max="11540" width="9.140625" style="5"/>
    <col min="11541" max="11541" width="11" style="5" customWidth="1"/>
    <col min="11542" max="11542" width="11.140625" style="5" customWidth="1"/>
    <col min="11543" max="11543" width="13.42578125" style="5" customWidth="1"/>
    <col min="11544" max="11545" width="8.42578125" style="5" customWidth="1"/>
    <col min="11546" max="11546" width="11.85546875" style="5" customWidth="1"/>
    <col min="11547" max="11547" width="9.85546875" style="5" customWidth="1"/>
    <col min="11548" max="11549" width="8" style="5" customWidth="1"/>
    <col min="11550" max="11550" width="11.28515625" style="5" customWidth="1"/>
    <col min="11551" max="11551" width="11" style="5" customWidth="1"/>
    <col min="11552" max="11552" width="11.7109375" style="5" customWidth="1"/>
    <col min="11553" max="11553" width="9.28515625" style="5" customWidth="1"/>
    <col min="11554" max="11554" width="11.7109375" style="5" customWidth="1"/>
    <col min="11555" max="11555" width="10.85546875" style="5" customWidth="1"/>
    <col min="11556" max="11556" width="13.5703125" style="5" customWidth="1"/>
    <col min="11557" max="11558" width="8" style="5" customWidth="1"/>
    <col min="11559" max="11559" width="12.140625" style="5" customWidth="1"/>
    <col min="11560" max="11560" width="11" style="5" customWidth="1"/>
    <col min="11561" max="11561" width="12" style="5" customWidth="1"/>
    <col min="11562" max="11562" width="9.28515625" style="5" customWidth="1"/>
    <col min="11563" max="11563" width="11.140625" style="5" customWidth="1"/>
    <col min="11564" max="11564" width="10.7109375" style="5" customWidth="1"/>
    <col min="11565" max="11565" width="13.5703125" style="5" customWidth="1"/>
    <col min="11566" max="11776" width="9.140625" style="5"/>
    <col min="11777" max="11777" width="3.5703125" style="5" customWidth="1"/>
    <col min="11778" max="11778" width="26.7109375" style="5" customWidth="1"/>
    <col min="11779" max="11779" width="10.7109375" style="5" customWidth="1"/>
    <col min="11780" max="11780" width="13.5703125" style="5" customWidth="1"/>
    <col min="11781" max="11781" width="6.7109375" style="5" customWidth="1"/>
    <col min="11782" max="11782" width="8" style="5" customWidth="1"/>
    <col min="11783" max="11783" width="9.85546875" style="5" customWidth="1"/>
    <col min="11784" max="11784" width="11.5703125" style="5" customWidth="1"/>
    <col min="11785" max="11785" width="11" style="5" customWidth="1"/>
    <col min="11786" max="11786" width="12" style="5" customWidth="1"/>
    <col min="11787" max="11787" width="9.28515625" style="5" customWidth="1"/>
    <col min="11788" max="11788" width="10.85546875" style="5" customWidth="1"/>
    <col min="11789" max="11789" width="11.28515625" style="5" customWidth="1"/>
    <col min="11790" max="11790" width="13" style="5" customWidth="1"/>
    <col min="11791" max="11791" width="8" style="5" customWidth="1"/>
    <col min="11792" max="11792" width="8.42578125" style="5" customWidth="1"/>
    <col min="11793" max="11793" width="12.42578125" style="5" customWidth="1"/>
    <col min="11794" max="11794" width="9.85546875" style="5" customWidth="1"/>
    <col min="11795" max="11795" width="11.85546875" style="5" customWidth="1"/>
    <col min="11796" max="11796" width="9.140625" style="5"/>
    <col min="11797" max="11797" width="11" style="5" customWidth="1"/>
    <col min="11798" max="11798" width="11.140625" style="5" customWidth="1"/>
    <col min="11799" max="11799" width="13.42578125" style="5" customWidth="1"/>
    <col min="11800" max="11801" width="8.42578125" style="5" customWidth="1"/>
    <col min="11802" max="11802" width="11.85546875" style="5" customWidth="1"/>
    <col min="11803" max="11803" width="9.85546875" style="5" customWidth="1"/>
    <col min="11804" max="11805" width="8" style="5" customWidth="1"/>
    <col min="11806" max="11806" width="11.28515625" style="5" customWidth="1"/>
    <col min="11807" max="11807" width="11" style="5" customWidth="1"/>
    <col min="11808" max="11808" width="11.7109375" style="5" customWidth="1"/>
    <col min="11809" max="11809" width="9.28515625" style="5" customWidth="1"/>
    <col min="11810" max="11810" width="11.7109375" style="5" customWidth="1"/>
    <col min="11811" max="11811" width="10.85546875" style="5" customWidth="1"/>
    <col min="11812" max="11812" width="13.5703125" style="5" customWidth="1"/>
    <col min="11813" max="11814" width="8" style="5" customWidth="1"/>
    <col min="11815" max="11815" width="12.140625" style="5" customWidth="1"/>
    <col min="11816" max="11816" width="11" style="5" customWidth="1"/>
    <col min="11817" max="11817" width="12" style="5" customWidth="1"/>
    <col min="11818" max="11818" width="9.28515625" style="5" customWidth="1"/>
    <col min="11819" max="11819" width="11.140625" style="5" customWidth="1"/>
    <col min="11820" max="11820" width="10.7109375" style="5" customWidth="1"/>
    <col min="11821" max="11821" width="13.5703125" style="5" customWidth="1"/>
    <col min="11822" max="12032" width="9.140625" style="5"/>
    <col min="12033" max="12033" width="3.5703125" style="5" customWidth="1"/>
    <col min="12034" max="12034" width="26.7109375" style="5" customWidth="1"/>
    <col min="12035" max="12035" width="10.7109375" style="5" customWidth="1"/>
    <col min="12036" max="12036" width="13.5703125" style="5" customWidth="1"/>
    <col min="12037" max="12037" width="6.7109375" style="5" customWidth="1"/>
    <col min="12038" max="12038" width="8" style="5" customWidth="1"/>
    <col min="12039" max="12039" width="9.85546875" style="5" customWidth="1"/>
    <col min="12040" max="12040" width="11.5703125" style="5" customWidth="1"/>
    <col min="12041" max="12041" width="11" style="5" customWidth="1"/>
    <col min="12042" max="12042" width="12" style="5" customWidth="1"/>
    <col min="12043" max="12043" width="9.28515625" style="5" customWidth="1"/>
    <col min="12044" max="12044" width="10.85546875" style="5" customWidth="1"/>
    <col min="12045" max="12045" width="11.28515625" style="5" customWidth="1"/>
    <col min="12046" max="12046" width="13" style="5" customWidth="1"/>
    <col min="12047" max="12047" width="8" style="5" customWidth="1"/>
    <col min="12048" max="12048" width="8.42578125" style="5" customWidth="1"/>
    <col min="12049" max="12049" width="12.42578125" style="5" customWidth="1"/>
    <col min="12050" max="12050" width="9.85546875" style="5" customWidth="1"/>
    <col min="12051" max="12051" width="11.85546875" style="5" customWidth="1"/>
    <col min="12052" max="12052" width="9.140625" style="5"/>
    <col min="12053" max="12053" width="11" style="5" customWidth="1"/>
    <col min="12054" max="12054" width="11.140625" style="5" customWidth="1"/>
    <col min="12055" max="12055" width="13.42578125" style="5" customWidth="1"/>
    <col min="12056" max="12057" width="8.42578125" style="5" customWidth="1"/>
    <col min="12058" max="12058" width="11.85546875" style="5" customWidth="1"/>
    <col min="12059" max="12059" width="9.85546875" style="5" customWidth="1"/>
    <col min="12060" max="12061" width="8" style="5" customWidth="1"/>
    <col min="12062" max="12062" width="11.28515625" style="5" customWidth="1"/>
    <col min="12063" max="12063" width="11" style="5" customWidth="1"/>
    <col min="12064" max="12064" width="11.7109375" style="5" customWidth="1"/>
    <col min="12065" max="12065" width="9.28515625" style="5" customWidth="1"/>
    <col min="12066" max="12066" width="11.7109375" style="5" customWidth="1"/>
    <col min="12067" max="12067" width="10.85546875" style="5" customWidth="1"/>
    <col min="12068" max="12068" width="13.5703125" style="5" customWidth="1"/>
    <col min="12069" max="12070" width="8" style="5" customWidth="1"/>
    <col min="12071" max="12071" width="12.140625" style="5" customWidth="1"/>
    <col min="12072" max="12072" width="11" style="5" customWidth="1"/>
    <col min="12073" max="12073" width="12" style="5" customWidth="1"/>
    <col min="12074" max="12074" width="9.28515625" style="5" customWidth="1"/>
    <col min="12075" max="12075" width="11.140625" style="5" customWidth="1"/>
    <col min="12076" max="12076" width="10.7109375" style="5" customWidth="1"/>
    <col min="12077" max="12077" width="13.5703125" style="5" customWidth="1"/>
    <col min="12078" max="12288" width="9.140625" style="5"/>
    <col min="12289" max="12289" width="3.5703125" style="5" customWidth="1"/>
    <col min="12290" max="12290" width="26.7109375" style="5" customWidth="1"/>
    <col min="12291" max="12291" width="10.7109375" style="5" customWidth="1"/>
    <col min="12292" max="12292" width="13.5703125" style="5" customWidth="1"/>
    <col min="12293" max="12293" width="6.7109375" style="5" customWidth="1"/>
    <col min="12294" max="12294" width="8" style="5" customWidth="1"/>
    <col min="12295" max="12295" width="9.85546875" style="5" customWidth="1"/>
    <col min="12296" max="12296" width="11.5703125" style="5" customWidth="1"/>
    <col min="12297" max="12297" width="11" style="5" customWidth="1"/>
    <col min="12298" max="12298" width="12" style="5" customWidth="1"/>
    <col min="12299" max="12299" width="9.28515625" style="5" customWidth="1"/>
    <col min="12300" max="12300" width="10.85546875" style="5" customWidth="1"/>
    <col min="12301" max="12301" width="11.28515625" style="5" customWidth="1"/>
    <col min="12302" max="12302" width="13" style="5" customWidth="1"/>
    <col min="12303" max="12303" width="8" style="5" customWidth="1"/>
    <col min="12304" max="12304" width="8.42578125" style="5" customWidth="1"/>
    <col min="12305" max="12305" width="12.42578125" style="5" customWidth="1"/>
    <col min="12306" max="12306" width="9.85546875" style="5" customWidth="1"/>
    <col min="12307" max="12307" width="11.85546875" style="5" customWidth="1"/>
    <col min="12308" max="12308" width="9.140625" style="5"/>
    <col min="12309" max="12309" width="11" style="5" customWidth="1"/>
    <col min="12310" max="12310" width="11.140625" style="5" customWidth="1"/>
    <col min="12311" max="12311" width="13.42578125" style="5" customWidth="1"/>
    <col min="12312" max="12313" width="8.42578125" style="5" customWidth="1"/>
    <col min="12314" max="12314" width="11.85546875" style="5" customWidth="1"/>
    <col min="12315" max="12315" width="9.85546875" style="5" customWidth="1"/>
    <col min="12316" max="12317" width="8" style="5" customWidth="1"/>
    <col min="12318" max="12318" width="11.28515625" style="5" customWidth="1"/>
    <col min="12319" max="12319" width="11" style="5" customWidth="1"/>
    <col min="12320" max="12320" width="11.7109375" style="5" customWidth="1"/>
    <col min="12321" max="12321" width="9.28515625" style="5" customWidth="1"/>
    <col min="12322" max="12322" width="11.7109375" style="5" customWidth="1"/>
    <col min="12323" max="12323" width="10.85546875" style="5" customWidth="1"/>
    <col min="12324" max="12324" width="13.5703125" style="5" customWidth="1"/>
    <col min="12325" max="12326" width="8" style="5" customWidth="1"/>
    <col min="12327" max="12327" width="12.140625" style="5" customWidth="1"/>
    <col min="12328" max="12328" width="11" style="5" customWidth="1"/>
    <col min="12329" max="12329" width="12" style="5" customWidth="1"/>
    <col min="12330" max="12330" width="9.28515625" style="5" customWidth="1"/>
    <col min="12331" max="12331" width="11.140625" style="5" customWidth="1"/>
    <col min="12332" max="12332" width="10.7109375" style="5" customWidth="1"/>
    <col min="12333" max="12333" width="13.5703125" style="5" customWidth="1"/>
    <col min="12334" max="12544" width="9.140625" style="5"/>
    <col min="12545" max="12545" width="3.5703125" style="5" customWidth="1"/>
    <col min="12546" max="12546" width="26.7109375" style="5" customWidth="1"/>
    <col min="12547" max="12547" width="10.7109375" style="5" customWidth="1"/>
    <col min="12548" max="12548" width="13.5703125" style="5" customWidth="1"/>
    <col min="12549" max="12549" width="6.7109375" style="5" customWidth="1"/>
    <col min="12550" max="12550" width="8" style="5" customWidth="1"/>
    <col min="12551" max="12551" width="9.85546875" style="5" customWidth="1"/>
    <col min="12552" max="12552" width="11.5703125" style="5" customWidth="1"/>
    <col min="12553" max="12553" width="11" style="5" customWidth="1"/>
    <col min="12554" max="12554" width="12" style="5" customWidth="1"/>
    <col min="12555" max="12555" width="9.28515625" style="5" customWidth="1"/>
    <col min="12556" max="12556" width="10.85546875" style="5" customWidth="1"/>
    <col min="12557" max="12557" width="11.28515625" style="5" customWidth="1"/>
    <col min="12558" max="12558" width="13" style="5" customWidth="1"/>
    <col min="12559" max="12559" width="8" style="5" customWidth="1"/>
    <col min="12560" max="12560" width="8.42578125" style="5" customWidth="1"/>
    <col min="12561" max="12561" width="12.42578125" style="5" customWidth="1"/>
    <col min="12562" max="12562" width="9.85546875" style="5" customWidth="1"/>
    <col min="12563" max="12563" width="11.85546875" style="5" customWidth="1"/>
    <col min="12564" max="12564" width="9.140625" style="5"/>
    <col min="12565" max="12565" width="11" style="5" customWidth="1"/>
    <col min="12566" max="12566" width="11.140625" style="5" customWidth="1"/>
    <col min="12567" max="12567" width="13.42578125" style="5" customWidth="1"/>
    <col min="12568" max="12569" width="8.42578125" style="5" customWidth="1"/>
    <col min="12570" max="12570" width="11.85546875" style="5" customWidth="1"/>
    <col min="12571" max="12571" width="9.85546875" style="5" customWidth="1"/>
    <col min="12572" max="12573" width="8" style="5" customWidth="1"/>
    <col min="12574" max="12574" width="11.28515625" style="5" customWidth="1"/>
    <col min="12575" max="12575" width="11" style="5" customWidth="1"/>
    <col min="12576" max="12576" width="11.7109375" style="5" customWidth="1"/>
    <col min="12577" max="12577" width="9.28515625" style="5" customWidth="1"/>
    <col min="12578" max="12578" width="11.7109375" style="5" customWidth="1"/>
    <col min="12579" max="12579" width="10.85546875" style="5" customWidth="1"/>
    <col min="12580" max="12580" width="13.5703125" style="5" customWidth="1"/>
    <col min="12581" max="12582" width="8" style="5" customWidth="1"/>
    <col min="12583" max="12583" width="12.140625" style="5" customWidth="1"/>
    <col min="12584" max="12584" width="11" style="5" customWidth="1"/>
    <col min="12585" max="12585" width="12" style="5" customWidth="1"/>
    <col min="12586" max="12586" width="9.28515625" style="5" customWidth="1"/>
    <col min="12587" max="12587" width="11.140625" style="5" customWidth="1"/>
    <col min="12588" max="12588" width="10.7109375" style="5" customWidth="1"/>
    <col min="12589" max="12589" width="13.5703125" style="5" customWidth="1"/>
    <col min="12590" max="12800" width="9.140625" style="5"/>
    <col min="12801" max="12801" width="3.5703125" style="5" customWidth="1"/>
    <col min="12802" max="12802" width="26.7109375" style="5" customWidth="1"/>
    <col min="12803" max="12803" width="10.7109375" style="5" customWidth="1"/>
    <col min="12804" max="12804" width="13.5703125" style="5" customWidth="1"/>
    <col min="12805" max="12805" width="6.7109375" style="5" customWidth="1"/>
    <col min="12806" max="12806" width="8" style="5" customWidth="1"/>
    <col min="12807" max="12807" width="9.85546875" style="5" customWidth="1"/>
    <col min="12808" max="12808" width="11.5703125" style="5" customWidth="1"/>
    <col min="12809" max="12809" width="11" style="5" customWidth="1"/>
    <col min="12810" max="12810" width="12" style="5" customWidth="1"/>
    <col min="12811" max="12811" width="9.28515625" style="5" customWidth="1"/>
    <col min="12812" max="12812" width="10.85546875" style="5" customWidth="1"/>
    <col min="12813" max="12813" width="11.28515625" style="5" customWidth="1"/>
    <col min="12814" max="12814" width="13" style="5" customWidth="1"/>
    <col min="12815" max="12815" width="8" style="5" customWidth="1"/>
    <col min="12816" max="12816" width="8.42578125" style="5" customWidth="1"/>
    <col min="12817" max="12817" width="12.42578125" style="5" customWidth="1"/>
    <col min="12818" max="12818" width="9.85546875" style="5" customWidth="1"/>
    <col min="12819" max="12819" width="11.85546875" style="5" customWidth="1"/>
    <col min="12820" max="12820" width="9.140625" style="5"/>
    <col min="12821" max="12821" width="11" style="5" customWidth="1"/>
    <col min="12822" max="12822" width="11.140625" style="5" customWidth="1"/>
    <col min="12823" max="12823" width="13.42578125" style="5" customWidth="1"/>
    <col min="12824" max="12825" width="8.42578125" style="5" customWidth="1"/>
    <col min="12826" max="12826" width="11.85546875" style="5" customWidth="1"/>
    <col min="12827" max="12827" width="9.85546875" style="5" customWidth="1"/>
    <col min="12828" max="12829" width="8" style="5" customWidth="1"/>
    <col min="12830" max="12830" width="11.28515625" style="5" customWidth="1"/>
    <col min="12831" max="12831" width="11" style="5" customWidth="1"/>
    <col min="12832" max="12832" width="11.7109375" style="5" customWidth="1"/>
    <col min="12833" max="12833" width="9.28515625" style="5" customWidth="1"/>
    <col min="12834" max="12834" width="11.7109375" style="5" customWidth="1"/>
    <col min="12835" max="12835" width="10.85546875" style="5" customWidth="1"/>
    <col min="12836" max="12836" width="13.5703125" style="5" customWidth="1"/>
    <col min="12837" max="12838" width="8" style="5" customWidth="1"/>
    <col min="12839" max="12839" width="12.140625" style="5" customWidth="1"/>
    <col min="12840" max="12840" width="11" style="5" customWidth="1"/>
    <col min="12841" max="12841" width="12" style="5" customWidth="1"/>
    <col min="12842" max="12842" width="9.28515625" style="5" customWidth="1"/>
    <col min="12843" max="12843" width="11.140625" style="5" customWidth="1"/>
    <col min="12844" max="12844" width="10.7109375" style="5" customWidth="1"/>
    <col min="12845" max="12845" width="13.5703125" style="5" customWidth="1"/>
    <col min="12846" max="13056" width="9.140625" style="5"/>
    <col min="13057" max="13057" width="3.5703125" style="5" customWidth="1"/>
    <col min="13058" max="13058" width="26.7109375" style="5" customWidth="1"/>
    <col min="13059" max="13059" width="10.7109375" style="5" customWidth="1"/>
    <col min="13060" max="13060" width="13.5703125" style="5" customWidth="1"/>
    <col min="13061" max="13061" width="6.7109375" style="5" customWidth="1"/>
    <col min="13062" max="13062" width="8" style="5" customWidth="1"/>
    <col min="13063" max="13063" width="9.85546875" style="5" customWidth="1"/>
    <col min="13064" max="13064" width="11.5703125" style="5" customWidth="1"/>
    <col min="13065" max="13065" width="11" style="5" customWidth="1"/>
    <col min="13066" max="13066" width="12" style="5" customWidth="1"/>
    <col min="13067" max="13067" width="9.28515625" style="5" customWidth="1"/>
    <col min="13068" max="13068" width="10.85546875" style="5" customWidth="1"/>
    <col min="13069" max="13069" width="11.28515625" style="5" customWidth="1"/>
    <col min="13070" max="13070" width="13" style="5" customWidth="1"/>
    <col min="13071" max="13071" width="8" style="5" customWidth="1"/>
    <col min="13072" max="13072" width="8.42578125" style="5" customWidth="1"/>
    <col min="13073" max="13073" width="12.42578125" style="5" customWidth="1"/>
    <col min="13074" max="13074" width="9.85546875" style="5" customWidth="1"/>
    <col min="13075" max="13075" width="11.85546875" style="5" customWidth="1"/>
    <col min="13076" max="13076" width="9.140625" style="5"/>
    <col min="13077" max="13077" width="11" style="5" customWidth="1"/>
    <col min="13078" max="13078" width="11.140625" style="5" customWidth="1"/>
    <col min="13079" max="13079" width="13.42578125" style="5" customWidth="1"/>
    <col min="13080" max="13081" width="8.42578125" style="5" customWidth="1"/>
    <col min="13082" max="13082" width="11.85546875" style="5" customWidth="1"/>
    <col min="13083" max="13083" width="9.85546875" style="5" customWidth="1"/>
    <col min="13084" max="13085" width="8" style="5" customWidth="1"/>
    <col min="13086" max="13086" width="11.28515625" style="5" customWidth="1"/>
    <col min="13087" max="13087" width="11" style="5" customWidth="1"/>
    <col min="13088" max="13088" width="11.7109375" style="5" customWidth="1"/>
    <col min="13089" max="13089" width="9.28515625" style="5" customWidth="1"/>
    <col min="13090" max="13090" width="11.7109375" style="5" customWidth="1"/>
    <col min="13091" max="13091" width="10.85546875" style="5" customWidth="1"/>
    <col min="13092" max="13092" width="13.5703125" style="5" customWidth="1"/>
    <col min="13093" max="13094" width="8" style="5" customWidth="1"/>
    <col min="13095" max="13095" width="12.140625" style="5" customWidth="1"/>
    <col min="13096" max="13096" width="11" style="5" customWidth="1"/>
    <col min="13097" max="13097" width="12" style="5" customWidth="1"/>
    <col min="13098" max="13098" width="9.28515625" style="5" customWidth="1"/>
    <col min="13099" max="13099" width="11.140625" style="5" customWidth="1"/>
    <col min="13100" max="13100" width="10.7109375" style="5" customWidth="1"/>
    <col min="13101" max="13101" width="13.5703125" style="5" customWidth="1"/>
    <col min="13102" max="13312" width="9.140625" style="5"/>
    <col min="13313" max="13313" width="3.5703125" style="5" customWidth="1"/>
    <col min="13314" max="13314" width="26.7109375" style="5" customWidth="1"/>
    <col min="13315" max="13315" width="10.7109375" style="5" customWidth="1"/>
    <col min="13316" max="13316" width="13.5703125" style="5" customWidth="1"/>
    <col min="13317" max="13317" width="6.7109375" style="5" customWidth="1"/>
    <col min="13318" max="13318" width="8" style="5" customWidth="1"/>
    <col min="13319" max="13319" width="9.85546875" style="5" customWidth="1"/>
    <col min="13320" max="13320" width="11.5703125" style="5" customWidth="1"/>
    <col min="13321" max="13321" width="11" style="5" customWidth="1"/>
    <col min="13322" max="13322" width="12" style="5" customWidth="1"/>
    <col min="13323" max="13323" width="9.28515625" style="5" customWidth="1"/>
    <col min="13324" max="13324" width="10.85546875" style="5" customWidth="1"/>
    <col min="13325" max="13325" width="11.28515625" style="5" customWidth="1"/>
    <col min="13326" max="13326" width="13" style="5" customWidth="1"/>
    <col min="13327" max="13327" width="8" style="5" customWidth="1"/>
    <col min="13328" max="13328" width="8.42578125" style="5" customWidth="1"/>
    <col min="13329" max="13329" width="12.42578125" style="5" customWidth="1"/>
    <col min="13330" max="13330" width="9.85546875" style="5" customWidth="1"/>
    <col min="13331" max="13331" width="11.85546875" style="5" customWidth="1"/>
    <col min="13332" max="13332" width="9.140625" style="5"/>
    <col min="13333" max="13333" width="11" style="5" customWidth="1"/>
    <col min="13334" max="13334" width="11.140625" style="5" customWidth="1"/>
    <col min="13335" max="13335" width="13.42578125" style="5" customWidth="1"/>
    <col min="13336" max="13337" width="8.42578125" style="5" customWidth="1"/>
    <col min="13338" max="13338" width="11.85546875" style="5" customWidth="1"/>
    <col min="13339" max="13339" width="9.85546875" style="5" customWidth="1"/>
    <col min="13340" max="13341" width="8" style="5" customWidth="1"/>
    <col min="13342" max="13342" width="11.28515625" style="5" customWidth="1"/>
    <col min="13343" max="13343" width="11" style="5" customWidth="1"/>
    <col min="13344" max="13344" width="11.7109375" style="5" customWidth="1"/>
    <col min="13345" max="13345" width="9.28515625" style="5" customWidth="1"/>
    <col min="13346" max="13346" width="11.7109375" style="5" customWidth="1"/>
    <col min="13347" max="13347" width="10.85546875" style="5" customWidth="1"/>
    <col min="13348" max="13348" width="13.5703125" style="5" customWidth="1"/>
    <col min="13349" max="13350" width="8" style="5" customWidth="1"/>
    <col min="13351" max="13351" width="12.140625" style="5" customWidth="1"/>
    <col min="13352" max="13352" width="11" style="5" customWidth="1"/>
    <col min="13353" max="13353" width="12" style="5" customWidth="1"/>
    <col min="13354" max="13354" width="9.28515625" style="5" customWidth="1"/>
    <col min="13355" max="13355" width="11.140625" style="5" customWidth="1"/>
    <col min="13356" max="13356" width="10.7109375" style="5" customWidth="1"/>
    <col min="13357" max="13357" width="13.5703125" style="5" customWidth="1"/>
    <col min="13358" max="13568" width="9.140625" style="5"/>
    <col min="13569" max="13569" width="3.5703125" style="5" customWidth="1"/>
    <col min="13570" max="13570" width="26.7109375" style="5" customWidth="1"/>
    <col min="13571" max="13571" width="10.7109375" style="5" customWidth="1"/>
    <col min="13572" max="13572" width="13.5703125" style="5" customWidth="1"/>
    <col min="13573" max="13573" width="6.7109375" style="5" customWidth="1"/>
    <col min="13574" max="13574" width="8" style="5" customWidth="1"/>
    <col min="13575" max="13575" width="9.85546875" style="5" customWidth="1"/>
    <col min="13576" max="13576" width="11.5703125" style="5" customWidth="1"/>
    <col min="13577" max="13577" width="11" style="5" customWidth="1"/>
    <col min="13578" max="13578" width="12" style="5" customWidth="1"/>
    <col min="13579" max="13579" width="9.28515625" style="5" customWidth="1"/>
    <col min="13580" max="13580" width="10.85546875" style="5" customWidth="1"/>
    <col min="13581" max="13581" width="11.28515625" style="5" customWidth="1"/>
    <col min="13582" max="13582" width="13" style="5" customWidth="1"/>
    <col min="13583" max="13583" width="8" style="5" customWidth="1"/>
    <col min="13584" max="13584" width="8.42578125" style="5" customWidth="1"/>
    <col min="13585" max="13585" width="12.42578125" style="5" customWidth="1"/>
    <col min="13586" max="13586" width="9.85546875" style="5" customWidth="1"/>
    <col min="13587" max="13587" width="11.85546875" style="5" customWidth="1"/>
    <col min="13588" max="13588" width="9.140625" style="5"/>
    <col min="13589" max="13589" width="11" style="5" customWidth="1"/>
    <col min="13590" max="13590" width="11.140625" style="5" customWidth="1"/>
    <col min="13591" max="13591" width="13.42578125" style="5" customWidth="1"/>
    <col min="13592" max="13593" width="8.42578125" style="5" customWidth="1"/>
    <col min="13594" max="13594" width="11.85546875" style="5" customWidth="1"/>
    <col min="13595" max="13595" width="9.85546875" style="5" customWidth="1"/>
    <col min="13596" max="13597" width="8" style="5" customWidth="1"/>
    <col min="13598" max="13598" width="11.28515625" style="5" customWidth="1"/>
    <col min="13599" max="13599" width="11" style="5" customWidth="1"/>
    <col min="13600" max="13600" width="11.7109375" style="5" customWidth="1"/>
    <col min="13601" max="13601" width="9.28515625" style="5" customWidth="1"/>
    <col min="13602" max="13602" width="11.7109375" style="5" customWidth="1"/>
    <col min="13603" max="13603" width="10.85546875" style="5" customWidth="1"/>
    <col min="13604" max="13604" width="13.5703125" style="5" customWidth="1"/>
    <col min="13605" max="13606" width="8" style="5" customWidth="1"/>
    <col min="13607" max="13607" width="12.140625" style="5" customWidth="1"/>
    <col min="13608" max="13608" width="11" style="5" customWidth="1"/>
    <col min="13609" max="13609" width="12" style="5" customWidth="1"/>
    <col min="13610" max="13610" width="9.28515625" style="5" customWidth="1"/>
    <col min="13611" max="13611" width="11.140625" style="5" customWidth="1"/>
    <col min="13612" max="13612" width="10.7109375" style="5" customWidth="1"/>
    <col min="13613" max="13613" width="13.5703125" style="5" customWidth="1"/>
    <col min="13614" max="13824" width="9.140625" style="5"/>
    <col min="13825" max="13825" width="3.5703125" style="5" customWidth="1"/>
    <col min="13826" max="13826" width="26.7109375" style="5" customWidth="1"/>
    <col min="13827" max="13827" width="10.7109375" style="5" customWidth="1"/>
    <col min="13828" max="13828" width="13.5703125" style="5" customWidth="1"/>
    <col min="13829" max="13829" width="6.7109375" style="5" customWidth="1"/>
    <col min="13830" max="13830" width="8" style="5" customWidth="1"/>
    <col min="13831" max="13831" width="9.85546875" style="5" customWidth="1"/>
    <col min="13832" max="13832" width="11.5703125" style="5" customWidth="1"/>
    <col min="13833" max="13833" width="11" style="5" customWidth="1"/>
    <col min="13834" max="13834" width="12" style="5" customWidth="1"/>
    <col min="13835" max="13835" width="9.28515625" style="5" customWidth="1"/>
    <col min="13836" max="13836" width="10.85546875" style="5" customWidth="1"/>
    <col min="13837" max="13837" width="11.28515625" style="5" customWidth="1"/>
    <col min="13838" max="13838" width="13" style="5" customWidth="1"/>
    <col min="13839" max="13839" width="8" style="5" customWidth="1"/>
    <col min="13840" max="13840" width="8.42578125" style="5" customWidth="1"/>
    <col min="13841" max="13841" width="12.42578125" style="5" customWidth="1"/>
    <col min="13842" max="13842" width="9.85546875" style="5" customWidth="1"/>
    <col min="13843" max="13843" width="11.85546875" style="5" customWidth="1"/>
    <col min="13844" max="13844" width="9.140625" style="5"/>
    <col min="13845" max="13845" width="11" style="5" customWidth="1"/>
    <col min="13846" max="13846" width="11.140625" style="5" customWidth="1"/>
    <col min="13847" max="13847" width="13.42578125" style="5" customWidth="1"/>
    <col min="13848" max="13849" width="8.42578125" style="5" customWidth="1"/>
    <col min="13850" max="13850" width="11.85546875" style="5" customWidth="1"/>
    <col min="13851" max="13851" width="9.85546875" style="5" customWidth="1"/>
    <col min="13852" max="13853" width="8" style="5" customWidth="1"/>
    <col min="13854" max="13854" width="11.28515625" style="5" customWidth="1"/>
    <col min="13855" max="13855" width="11" style="5" customWidth="1"/>
    <col min="13856" max="13856" width="11.7109375" style="5" customWidth="1"/>
    <col min="13857" max="13857" width="9.28515625" style="5" customWidth="1"/>
    <col min="13858" max="13858" width="11.7109375" style="5" customWidth="1"/>
    <col min="13859" max="13859" width="10.85546875" style="5" customWidth="1"/>
    <col min="13860" max="13860" width="13.5703125" style="5" customWidth="1"/>
    <col min="13861" max="13862" width="8" style="5" customWidth="1"/>
    <col min="13863" max="13863" width="12.140625" style="5" customWidth="1"/>
    <col min="13864" max="13864" width="11" style="5" customWidth="1"/>
    <col min="13865" max="13865" width="12" style="5" customWidth="1"/>
    <col min="13866" max="13866" width="9.28515625" style="5" customWidth="1"/>
    <col min="13867" max="13867" width="11.140625" style="5" customWidth="1"/>
    <col min="13868" max="13868" width="10.7109375" style="5" customWidth="1"/>
    <col min="13869" max="13869" width="13.5703125" style="5" customWidth="1"/>
    <col min="13870" max="14080" width="9.140625" style="5"/>
    <col min="14081" max="14081" width="3.5703125" style="5" customWidth="1"/>
    <col min="14082" max="14082" width="26.7109375" style="5" customWidth="1"/>
    <col min="14083" max="14083" width="10.7109375" style="5" customWidth="1"/>
    <col min="14084" max="14084" width="13.5703125" style="5" customWidth="1"/>
    <col min="14085" max="14085" width="6.7109375" style="5" customWidth="1"/>
    <col min="14086" max="14086" width="8" style="5" customWidth="1"/>
    <col min="14087" max="14087" width="9.85546875" style="5" customWidth="1"/>
    <col min="14088" max="14088" width="11.5703125" style="5" customWidth="1"/>
    <col min="14089" max="14089" width="11" style="5" customWidth="1"/>
    <col min="14090" max="14090" width="12" style="5" customWidth="1"/>
    <col min="14091" max="14091" width="9.28515625" style="5" customWidth="1"/>
    <col min="14092" max="14092" width="10.85546875" style="5" customWidth="1"/>
    <col min="14093" max="14093" width="11.28515625" style="5" customWidth="1"/>
    <col min="14094" max="14094" width="13" style="5" customWidth="1"/>
    <col min="14095" max="14095" width="8" style="5" customWidth="1"/>
    <col min="14096" max="14096" width="8.42578125" style="5" customWidth="1"/>
    <col min="14097" max="14097" width="12.42578125" style="5" customWidth="1"/>
    <col min="14098" max="14098" width="9.85546875" style="5" customWidth="1"/>
    <col min="14099" max="14099" width="11.85546875" style="5" customWidth="1"/>
    <col min="14100" max="14100" width="9.140625" style="5"/>
    <col min="14101" max="14101" width="11" style="5" customWidth="1"/>
    <col min="14102" max="14102" width="11.140625" style="5" customWidth="1"/>
    <col min="14103" max="14103" width="13.42578125" style="5" customWidth="1"/>
    <col min="14104" max="14105" width="8.42578125" style="5" customWidth="1"/>
    <col min="14106" max="14106" width="11.85546875" style="5" customWidth="1"/>
    <col min="14107" max="14107" width="9.85546875" style="5" customWidth="1"/>
    <col min="14108" max="14109" width="8" style="5" customWidth="1"/>
    <col min="14110" max="14110" width="11.28515625" style="5" customWidth="1"/>
    <col min="14111" max="14111" width="11" style="5" customWidth="1"/>
    <col min="14112" max="14112" width="11.7109375" style="5" customWidth="1"/>
    <col min="14113" max="14113" width="9.28515625" style="5" customWidth="1"/>
    <col min="14114" max="14114" width="11.7109375" style="5" customWidth="1"/>
    <col min="14115" max="14115" width="10.85546875" style="5" customWidth="1"/>
    <col min="14116" max="14116" width="13.5703125" style="5" customWidth="1"/>
    <col min="14117" max="14118" width="8" style="5" customWidth="1"/>
    <col min="14119" max="14119" width="12.140625" style="5" customWidth="1"/>
    <col min="14120" max="14120" width="11" style="5" customWidth="1"/>
    <col min="14121" max="14121" width="12" style="5" customWidth="1"/>
    <col min="14122" max="14122" width="9.28515625" style="5" customWidth="1"/>
    <col min="14123" max="14123" width="11.140625" style="5" customWidth="1"/>
    <col min="14124" max="14124" width="10.7109375" style="5" customWidth="1"/>
    <col min="14125" max="14125" width="13.5703125" style="5" customWidth="1"/>
    <col min="14126" max="14336" width="9.140625" style="5"/>
    <col min="14337" max="14337" width="3.5703125" style="5" customWidth="1"/>
    <col min="14338" max="14338" width="26.7109375" style="5" customWidth="1"/>
    <col min="14339" max="14339" width="10.7109375" style="5" customWidth="1"/>
    <col min="14340" max="14340" width="13.5703125" style="5" customWidth="1"/>
    <col min="14341" max="14341" width="6.7109375" style="5" customWidth="1"/>
    <col min="14342" max="14342" width="8" style="5" customWidth="1"/>
    <col min="14343" max="14343" width="9.85546875" style="5" customWidth="1"/>
    <col min="14344" max="14344" width="11.5703125" style="5" customWidth="1"/>
    <col min="14345" max="14345" width="11" style="5" customWidth="1"/>
    <col min="14346" max="14346" width="12" style="5" customWidth="1"/>
    <col min="14347" max="14347" width="9.28515625" style="5" customWidth="1"/>
    <col min="14348" max="14348" width="10.85546875" style="5" customWidth="1"/>
    <col min="14349" max="14349" width="11.28515625" style="5" customWidth="1"/>
    <col min="14350" max="14350" width="13" style="5" customWidth="1"/>
    <col min="14351" max="14351" width="8" style="5" customWidth="1"/>
    <col min="14352" max="14352" width="8.42578125" style="5" customWidth="1"/>
    <col min="14353" max="14353" width="12.42578125" style="5" customWidth="1"/>
    <col min="14354" max="14354" width="9.85546875" style="5" customWidth="1"/>
    <col min="14355" max="14355" width="11.85546875" style="5" customWidth="1"/>
    <col min="14356" max="14356" width="9.140625" style="5"/>
    <col min="14357" max="14357" width="11" style="5" customWidth="1"/>
    <col min="14358" max="14358" width="11.140625" style="5" customWidth="1"/>
    <col min="14359" max="14359" width="13.42578125" style="5" customWidth="1"/>
    <col min="14360" max="14361" width="8.42578125" style="5" customWidth="1"/>
    <col min="14362" max="14362" width="11.85546875" style="5" customWidth="1"/>
    <col min="14363" max="14363" width="9.85546875" style="5" customWidth="1"/>
    <col min="14364" max="14365" width="8" style="5" customWidth="1"/>
    <col min="14366" max="14366" width="11.28515625" style="5" customWidth="1"/>
    <col min="14367" max="14367" width="11" style="5" customWidth="1"/>
    <col min="14368" max="14368" width="11.7109375" style="5" customWidth="1"/>
    <col min="14369" max="14369" width="9.28515625" style="5" customWidth="1"/>
    <col min="14370" max="14370" width="11.7109375" style="5" customWidth="1"/>
    <col min="14371" max="14371" width="10.85546875" style="5" customWidth="1"/>
    <col min="14372" max="14372" width="13.5703125" style="5" customWidth="1"/>
    <col min="14373" max="14374" width="8" style="5" customWidth="1"/>
    <col min="14375" max="14375" width="12.140625" style="5" customWidth="1"/>
    <col min="14376" max="14376" width="11" style="5" customWidth="1"/>
    <col min="14377" max="14377" width="12" style="5" customWidth="1"/>
    <col min="14378" max="14378" width="9.28515625" style="5" customWidth="1"/>
    <col min="14379" max="14379" width="11.140625" style="5" customWidth="1"/>
    <col min="14380" max="14380" width="10.7109375" style="5" customWidth="1"/>
    <col min="14381" max="14381" width="13.5703125" style="5" customWidth="1"/>
    <col min="14382" max="14592" width="9.140625" style="5"/>
    <col min="14593" max="14593" width="3.5703125" style="5" customWidth="1"/>
    <col min="14594" max="14594" width="26.7109375" style="5" customWidth="1"/>
    <col min="14595" max="14595" width="10.7109375" style="5" customWidth="1"/>
    <col min="14596" max="14596" width="13.5703125" style="5" customWidth="1"/>
    <col min="14597" max="14597" width="6.7109375" style="5" customWidth="1"/>
    <col min="14598" max="14598" width="8" style="5" customWidth="1"/>
    <col min="14599" max="14599" width="9.85546875" style="5" customWidth="1"/>
    <col min="14600" max="14600" width="11.5703125" style="5" customWidth="1"/>
    <col min="14601" max="14601" width="11" style="5" customWidth="1"/>
    <col min="14602" max="14602" width="12" style="5" customWidth="1"/>
    <col min="14603" max="14603" width="9.28515625" style="5" customWidth="1"/>
    <col min="14604" max="14604" width="10.85546875" style="5" customWidth="1"/>
    <col min="14605" max="14605" width="11.28515625" style="5" customWidth="1"/>
    <col min="14606" max="14606" width="13" style="5" customWidth="1"/>
    <col min="14607" max="14607" width="8" style="5" customWidth="1"/>
    <col min="14608" max="14608" width="8.42578125" style="5" customWidth="1"/>
    <col min="14609" max="14609" width="12.42578125" style="5" customWidth="1"/>
    <col min="14610" max="14610" width="9.85546875" style="5" customWidth="1"/>
    <col min="14611" max="14611" width="11.85546875" style="5" customWidth="1"/>
    <col min="14612" max="14612" width="9.140625" style="5"/>
    <col min="14613" max="14613" width="11" style="5" customWidth="1"/>
    <col min="14614" max="14614" width="11.140625" style="5" customWidth="1"/>
    <col min="14615" max="14615" width="13.42578125" style="5" customWidth="1"/>
    <col min="14616" max="14617" width="8.42578125" style="5" customWidth="1"/>
    <col min="14618" max="14618" width="11.85546875" style="5" customWidth="1"/>
    <col min="14619" max="14619" width="9.85546875" style="5" customWidth="1"/>
    <col min="14620" max="14621" width="8" style="5" customWidth="1"/>
    <col min="14622" max="14622" width="11.28515625" style="5" customWidth="1"/>
    <col min="14623" max="14623" width="11" style="5" customWidth="1"/>
    <col min="14624" max="14624" width="11.7109375" style="5" customWidth="1"/>
    <col min="14625" max="14625" width="9.28515625" style="5" customWidth="1"/>
    <col min="14626" max="14626" width="11.7109375" style="5" customWidth="1"/>
    <col min="14627" max="14627" width="10.85546875" style="5" customWidth="1"/>
    <col min="14628" max="14628" width="13.5703125" style="5" customWidth="1"/>
    <col min="14629" max="14630" width="8" style="5" customWidth="1"/>
    <col min="14631" max="14631" width="12.140625" style="5" customWidth="1"/>
    <col min="14632" max="14632" width="11" style="5" customWidth="1"/>
    <col min="14633" max="14633" width="12" style="5" customWidth="1"/>
    <col min="14634" max="14634" width="9.28515625" style="5" customWidth="1"/>
    <col min="14635" max="14635" width="11.140625" style="5" customWidth="1"/>
    <col min="14636" max="14636" width="10.7109375" style="5" customWidth="1"/>
    <col min="14637" max="14637" width="13.5703125" style="5" customWidth="1"/>
    <col min="14638" max="14848" width="9.140625" style="5"/>
    <col min="14849" max="14849" width="3.5703125" style="5" customWidth="1"/>
    <col min="14850" max="14850" width="26.7109375" style="5" customWidth="1"/>
    <col min="14851" max="14851" width="10.7109375" style="5" customWidth="1"/>
    <col min="14852" max="14852" width="13.5703125" style="5" customWidth="1"/>
    <col min="14853" max="14853" width="6.7109375" style="5" customWidth="1"/>
    <col min="14854" max="14854" width="8" style="5" customWidth="1"/>
    <col min="14855" max="14855" width="9.85546875" style="5" customWidth="1"/>
    <col min="14856" max="14856" width="11.5703125" style="5" customWidth="1"/>
    <col min="14857" max="14857" width="11" style="5" customWidth="1"/>
    <col min="14858" max="14858" width="12" style="5" customWidth="1"/>
    <col min="14859" max="14859" width="9.28515625" style="5" customWidth="1"/>
    <col min="14860" max="14860" width="10.85546875" style="5" customWidth="1"/>
    <col min="14861" max="14861" width="11.28515625" style="5" customWidth="1"/>
    <col min="14862" max="14862" width="13" style="5" customWidth="1"/>
    <col min="14863" max="14863" width="8" style="5" customWidth="1"/>
    <col min="14864" max="14864" width="8.42578125" style="5" customWidth="1"/>
    <col min="14865" max="14865" width="12.42578125" style="5" customWidth="1"/>
    <col min="14866" max="14866" width="9.85546875" style="5" customWidth="1"/>
    <col min="14867" max="14867" width="11.85546875" style="5" customWidth="1"/>
    <col min="14868" max="14868" width="9.140625" style="5"/>
    <col min="14869" max="14869" width="11" style="5" customWidth="1"/>
    <col min="14870" max="14870" width="11.140625" style="5" customWidth="1"/>
    <col min="14871" max="14871" width="13.42578125" style="5" customWidth="1"/>
    <col min="14872" max="14873" width="8.42578125" style="5" customWidth="1"/>
    <col min="14874" max="14874" width="11.85546875" style="5" customWidth="1"/>
    <col min="14875" max="14875" width="9.85546875" style="5" customWidth="1"/>
    <col min="14876" max="14877" width="8" style="5" customWidth="1"/>
    <col min="14878" max="14878" width="11.28515625" style="5" customWidth="1"/>
    <col min="14879" max="14879" width="11" style="5" customWidth="1"/>
    <col min="14880" max="14880" width="11.7109375" style="5" customWidth="1"/>
    <col min="14881" max="14881" width="9.28515625" style="5" customWidth="1"/>
    <col min="14882" max="14882" width="11.7109375" style="5" customWidth="1"/>
    <col min="14883" max="14883" width="10.85546875" style="5" customWidth="1"/>
    <col min="14884" max="14884" width="13.5703125" style="5" customWidth="1"/>
    <col min="14885" max="14886" width="8" style="5" customWidth="1"/>
    <col min="14887" max="14887" width="12.140625" style="5" customWidth="1"/>
    <col min="14888" max="14888" width="11" style="5" customWidth="1"/>
    <col min="14889" max="14889" width="12" style="5" customWidth="1"/>
    <col min="14890" max="14890" width="9.28515625" style="5" customWidth="1"/>
    <col min="14891" max="14891" width="11.140625" style="5" customWidth="1"/>
    <col min="14892" max="14892" width="10.7109375" style="5" customWidth="1"/>
    <col min="14893" max="14893" width="13.5703125" style="5" customWidth="1"/>
    <col min="14894" max="15104" width="9.140625" style="5"/>
    <col min="15105" max="15105" width="3.5703125" style="5" customWidth="1"/>
    <col min="15106" max="15106" width="26.7109375" style="5" customWidth="1"/>
    <col min="15107" max="15107" width="10.7109375" style="5" customWidth="1"/>
    <col min="15108" max="15108" width="13.5703125" style="5" customWidth="1"/>
    <col min="15109" max="15109" width="6.7109375" style="5" customWidth="1"/>
    <col min="15110" max="15110" width="8" style="5" customWidth="1"/>
    <col min="15111" max="15111" width="9.85546875" style="5" customWidth="1"/>
    <col min="15112" max="15112" width="11.5703125" style="5" customWidth="1"/>
    <col min="15113" max="15113" width="11" style="5" customWidth="1"/>
    <col min="15114" max="15114" width="12" style="5" customWidth="1"/>
    <col min="15115" max="15115" width="9.28515625" style="5" customWidth="1"/>
    <col min="15116" max="15116" width="10.85546875" style="5" customWidth="1"/>
    <col min="15117" max="15117" width="11.28515625" style="5" customWidth="1"/>
    <col min="15118" max="15118" width="13" style="5" customWidth="1"/>
    <col min="15119" max="15119" width="8" style="5" customWidth="1"/>
    <col min="15120" max="15120" width="8.42578125" style="5" customWidth="1"/>
    <col min="15121" max="15121" width="12.42578125" style="5" customWidth="1"/>
    <col min="15122" max="15122" width="9.85546875" style="5" customWidth="1"/>
    <col min="15123" max="15123" width="11.85546875" style="5" customWidth="1"/>
    <col min="15124" max="15124" width="9.140625" style="5"/>
    <col min="15125" max="15125" width="11" style="5" customWidth="1"/>
    <col min="15126" max="15126" width="11.140625" style="5" customWidth="1"/>
    <col min="15127" max="15127" width="13.42578125" style="5" customWidth="1"/>
    <col min="15128" max="15129" width="8.42578125" style="5" customWidth="1"/>
    <col min="15130" max="15130" width="11.85546875" style="5" customWidth="1"/>
    <col min="15131" max="15131" width="9.85546875" style="5" customWidth="1"/>
    <col min="15132" max="15133" width="8" style="5" customWidth="1"/>
    <col min="15134" max="15134" width="11.28515625" style="5" customWidth="1"/>
    <col min="15135" max="15135" width="11" style="5" customWidth="1"/>
    <col min="15136" max="15136" width="11.7109375" style="5" customWidth="1"/>
    <col min="15137" max="15137" width="9.28515625" style="5" customWidth="1"/>
    <col min="15138" max="15138" width="11.7109375" style="5" customWidth="1"/>
    <col min="15139" max="15139" width="10.85546875" style="5" customWidth="1"/>
    <col min="15140" max="15140" width="13.5703125" style="5" customWidth="1"/>
    <col min="15141" max="15142" width="8" style="5" customWidth="1"/>
    <col min="15143" max="15143" width="12.140625" style="5" customWidth="1"/>
    <col min="15144" max="15144" width="11" style="5" customWidth="1"/>
    <col min="15145" max="15145" width="12" style="5" customWidth="1"/>
    <col min="15146" max="15146" width="9.28515625" style="5" customWidth="1"/>
    <col min="15147" max="15147" width="11.140625" style="5" customWidth="1"/>
    <col min="15148" max="15148" width="10.7109375" style="5" customWidth="1"/>
    <col min="15149" max="15149" width="13.5703125" style="5" customWidth="1"/>
    <col min="15150" max="15360" width="9.140625" style="5"/>
    <col min="15361" max="15361" width="3.5703125" style="5" customWidth="1"/>
    <col min="15362" max="15362" width="26.7109375" style="5" customWidth="1"/>
    <col min="15363" max="15363" width="10.7109375" style="5" customWidth="1"/>
    <col min="15364" max="15364" width="13.5703125" style="5" customWidth="1"/>
    <col min="15365" max="15365" width="6.7109375" style="5" customWidth="1"/>
    <col min="15366" max="15366" width="8" style="5" customWidth="1"/>
    <col min="15367" max="15367" width="9.85546875" style="5" customWidth="1"/>
    <col min="15368" max="15368" width="11.5703125" style="5" customWidth="1"/>
    <col min="15369" max="15369" width="11" style="5" customWidth="1"/>
    <col min="15370" max="15370" width="12" style="5" customWidth="1"/>
    <col min="15371" max="15371" width="9.28515625" style="5" customWidth="1"/>
    <col min="15372" max="15372" width="10.85546875" style="5" customWidth="1"/>
    <col min="15373" max="15373" width="11.28515625" style="5" customWidth="1"/>
    <col min="15374" max="15374" width="13" style="5" customWidth="1"/>
    <col min="15375" max="15375" width="8" style="5" customWidth="1"/>
    <col min="15376" max="15376" width="8.42578125" style="5" customWidth="1"/>
    <col min="15377" max="15377" width="12.42578125" style="5" customWidth="1"/>
    <col min="15378" max="15378" width="9.85546875" style="5" customWidth="1"/>
    <col min="15379" max="15379" width="11.85546875" style="5" customWidth="1"/>
    <col min="15380" max="15380" width="9.140625" style="5"/>
    <col min="15381" max="15381" width="11" style="5" customWidth="1"/>
    <col min="15382" max="15382" width="11.140625" style="5" customWidth="1"/>
    <col min="15383" max="15383" width="13.42578125" style="5" customWidth="1"/>
    <col min="15384" max="15385" width="8.42578125" style="5" customWidth="1"/>
    <col min="15386" max="15386" width="11.85546875" style="5" customWidth="1"/>
    <col min="15387" max="15387" width="9.85546875" style="5" customWidth="1"/>
    <col min="15388" max="15389" width="8" style="5" customWidth="1"/>
    <col min="15390" max="15390" width="11.28515625" style="5" customWidth="1"/>
    <col min="15391" max="15391" width="11" style="5" customWidth="1"/>
    <col min="15392" max="15392" width="11.7109375" style="5" customWidth="1"/>
    <col min="15393" max="15393" width="9.28515625" style="5" customWidth="1"/>
    <col min="15394" max="15394" width="11.7109375" style="5" customWidth="1"/>
    <col min="15395" max="15395" width="10.85546875" style="5" customWidth="1"/>
    <col min="15396" max="15396" width="13.5703125" style="5" customWidth="1"/>
    <col min="15397" max="15398" width="8" style="5" customWidth="1"/>
    <col min="15399" max="15399" width="12.140625" style="5" customWidth="1"/>
    <col min="15400" max="15400" width="11" style="5" customWidth="1"/>
    <col min="15401" max="15401" width="12" style="5" customWidth="1"/>
    <col min="15402" max="15402" width="9.28515625" style="5" customWidth="1"/>
    <col min="15403" max="15403" width="11.140625" style="5" customWidth="1"/>
    <col min="15404" max="15404" width="10.7109375" style="5" customWidth="1"/>
    <col min="15405" max="15405" width="13.5703125" style="5" customWidth="1"/>
    <col min="15406" max="15616" width="9.140625" style="5"/>
    <col min="15617" max="15617" width="3.5703125" style="5" customWidth="1"/>
    <col min="15618" max="15618" width="26.7109375" style="5" customWidth="1"/>
    <col min="15619" max="15619" width="10.7109375" style="5" customWidth="1"/>
    <col min="15620" max="15620" width="13.5703125" style="5" customWidth="1"/>
    <col min="15621" max="15621" width="6.7109375" style="5" customWidth="1"/>
    <col min="15622" max="15622" width="8" style="5" customWidth="1"/>
    <col min="15623" max="15623" width="9.85546875" style="5" customWidth="1"/>
    <col min="15624" max="15624" width="11.5703125" style="5" customWidth="1"/>
    <col min="15625" max="15625" width="11" style="5" customWidth="1"/>
    <col min="15626" max="15626" width="12" style="5" customWidth="1"/>
    <col min="15627" max="15627" width="9.28515625" style="5" customWidth="1"/>
    <col min="15628" max="15628" width="10.85546875" style="5" customWidth="1"/>
    <col min="15629" max="15629" width="11.28515625" style="5" customWidth="1"/>
    <col min="15630" max="15630" width="13" style="5" customWidth="1"/>
    <col min="15631" max="15631" width="8" style="5" customWidth="1"/>
    <col min="15632" max="15632" width="8.42578125" style="5" customWidth="1"/>
    <col min="15633" max="15633" width="12.42578125" style="5" customWidth="1"/>
    <col min="15634" max="15634" width="9.85546875" style="5" customWidth="1"/>
    <col min="15635" max="15635" width="11.85546875" style="5" customWidth="1"/>
    <col min="15636" max="15636" width="9.140625" style="5"/>
    <col min="15637" max="15637" width="11" style="5" customWidth="1"/>
    <col min="15638" max="15638" width="11.140625" style="5" customWidth="1"/>
    <col min="15639" max="15639" width="13.42578125" style="5" customWidth="1"/>
    <col min="15640" max="15641" width="8.42578125" style="5" customWidth="1"/>
    <col min="15642" max="15642" width="11.85546875" style="5" customWidth="1"/>
    <col min="15643" max="15643" width="9.85546875" style="5" customWidth="1"/>
    <col min="15644" max="15645" width="8" style="5" customWidth="1"/>
    <col min="15646" max="15646" width="11.28515625" style="5" customWidth="1"/>
    <col min="15647" max="15647" width="11" style="5" customWidth="1"/>
    <col min="15648" max="15648" width="11.7109375" style="5" customWidth="1"/>
    <col min="15649" max="15649" width="9.28515625" style="5" customWidth="1"/>
    <col min="15650" max="15650" width="11.7109375" style="5" customWidth="1"/>
    <col min="15651" max="15651" width="10.85546875" style="5" customWidth="1"/>
    <col min="15652" max="15652" width="13.5703125" style="5" customWidth="1"/>
    <col min="15653" max="15654" width="8" style="5" customWidth="1"/>
    <col min="15655" max="15655" width="12.140625" style="5" customWidth="1"/>
    <col min="15656" max="15656" width="11" style="5" customWidth="1"/>
    <col min="15657" max="15657" width="12" style="5" customWidth="1"/>
    <col min="15658" max="15658" width="9.28515625" style="5" customWidth="1"/>
    <col min="15659" max="15659" width="11.140625" style="5" customWidth="1"/>
    <col min="15660" max="15660" width="10.7109375" style="5" customWidth="1"/>
    <col min="15661" max="15661" width="13.5703125" style="5" customWidth="1"/>
    <col min="15662" max="15872" width="9.140625" style="5"/>
    <col min="15873" max="15873" width="3.5703125" style="5" customWidth="1"/>
    <col min="15874" max="15874" width="26.7109375" style="5" customWidth="1"/>
    <col min="15875" max="15875" width="10.7109375" style="5" customWidth="1"/>
    <col min="15876" max="15876" width="13.5703125" style="5" customWidth="1"/>
    <col min="15877" max="15877" width="6.7109375" style="5" customWidth="1"/>
    <col min="15878" max="15878" width="8" style="5" customWidth="1"/>
    <col min="15879" max="15879" width="9.85546875" style="5" customWidth="1"/>
    <col min="15880" max="15880" width="11.5703125" style="5" customWidth="1"/>
    <col min="15881" max="15881" width="11" style="5" customWidth="1"/>
    <col min="15882" max="15882" width="12" style="5" customWidth="1"/>
    <col min="15883" max="15883" width="9.28515625" style="5" customWidth="1"/>
    <col min="15884" max="15884" width="10.85546875" style="5" customWidth="1"/>
    <col min="15885" max="15885" width="11.28515625" style="5" customWidth="1"/>
    <col min="15886" max="15886" width="13" style="5" customWidth="1"/>
    <col min="15887" max="15887" width="8" style="5" customWidth="1"/>
    <col min="15888" max="15888" width="8.42578125" style="5" customWidth="1"/>
    <col min="15889" max="15889" width="12.42578125" style="5" customWidth="1"/>
    <col min="15890" max="15890" width="9.85546875" style="5" customWidth="1"/>
    <col min="15891" max="15891" width="11.85546875" style="5" customWidth="1"/>
    <col min="15892" max="15892" width="9.140625" style="5"/>
    <col min="15893" max="15893" width="11" style="5" customWidth="1"/>
    <col min="15894" max="15894" width="11.140625" style="5" customWidth="1"/>
    <col min="15895" max="15895" width="13.42578125" style="5" customWidth="1"/>
    <col min="15896" max="15897" width="8.42578125" style="5" customWidth="1"/>
    <col min="15898" max="15898" width="11.85546875" style="5" customWidth="1"/>
    <col min="15899" max="15899" width="9.85546875" style="5" customWidth="1"/>
    <col min="15900" max="15901" width="8" style="5" customWidth="1"/>
    <col min="15902" max="15902" width="11.28515625" style="5" customWidth="1"/>
    <col min="15903" max="15903" width="11" style="5" customWidth="1"/>
    <col min="15904" max="15904" width="11.7109375" style="5" customWidth="1"/>
    <col min="15905" max="15905" width="9.28515625" style="5" customWidth="1"/>
    <col min="15906" max="15906" width="11.7109375" style="5" customWidth="1"/>
    <col min="15907" max="15907" width="10.85546875" style="5" customWidth="1"/>
    <col min="15908" max="15908" width="13.5703125" style="5" customWidth="1"/>
    <col min="15909" max="15910" width="8" style="5" customWidth="1"/>
    <col min="15911" max="15911" width="12.140625" style="5" customWidth="1"/>
    <col min="15912" max="15912" width="11" style="5" customWidth="1"/>
    <col min="15913" max="15913" width="12" style="5" customWidth="1"/>
    <col min="15914" max="15914" width="9.28515625" style="5" customWidth="1"/>
    <col min="15915" max="15915" width="11.140625" style="5" customWidth="1"/>
    <col min="15916" max="15916" width="10.7109375" style="5" customWidth="1"/>
    <col min="15917" max="15917" width="13.5703125" style="5" customWidth="1"/>
    <col min="15918" max="16128" width="9.140625" style="5"/>
    <col min="16129" max="16129" width="3.5703125" style="5" customWidth="1"/>
    <col min="16130" max="16130" width="26.7109375" style="5" customWidth="1"/>
    <col min="16131" max="16131" width="10.7109375" style="5" customWidth="1"/>
    <col min="16132" max="16132" width="13.5703125" style="5" customWidth="1"/>
    <col min="16133" max="16133" width="6.7109375" style="5" customWidth="1"/>
    <col min="16134" max="16134" width="8" style="5" customWidth="1"/>
    <col min="16135" max="16135" width="9.85546875" style="5" customWidth="1"/>
    <col min="16136" max="16136" width="11.5703125" style="5" customWidth="1"/>
    <col min="16137" max="16137" width="11" style="5" customWidth="1"/>
    <col min="16138" max="16138" width="12" style="5" customWidth="1"/>
    <col min="16139" max="16139" width="9.28515625" style="5" customWidth="1"/>
    <col min="16140" max="16140" width="10.85546875" style="5" customWidth="1"/>
    <col min="16141" max="16141" width="11.28515625" style="5" customWidth="1"/>
    <col min="16142" max="16142" width="13" style="5" customWidth="1"/>
    <col min="16143" max="16143" width="8" style="5" customWidth="1"/>
    <col min="16144" max="16144" width="8.42578125" style="5" customWidth="1"/>
    <col min="16145" max="16145" width="12.42578125" style="5" customWidth="1"/>
    <col min="16146" max="16146" width="9.85546875" style="5" customWidth="1"/>
    <col min="16147" max="16147" width="11.85546875" style="5" customWidth="1"/>
    <col min="16148" max="16148" width="9.140625" style="5"/>
    <col min="16149" max="16149" width="11" style="5" customWidth="1"/>
    <col min="16150" max="16150" width="11.140625" style="5" customWidth="1"/>
    <col min="16151" max="16151" width="13.42578125" style="5" customWidth="1"/>
    <col min="16152" max="16153" width="8.42578125" style="5" customWidth="1"/>
    <col min="16154" max="16154" width="11.85546875" style="5" customWidth="1"/>
    <col min="16155" max="16155" width="9.85546875" style="5" customWidth="1"/>
    <col min="16156" max="16157" width="8" style="5" customWidth="1"/>
    <col min="16158" max="16158" width="11.28515625" style="5" customWidth="1"/>
    <col min="16159" max="16159" width="11" style="5" customWidth="1"/>
    <col min="16160" max="16160" width="11.7109375" style="5" customWidth="1"/>
    <col min="16161" max="16161" width="9.28515625" style="5" customWidth="1"/>
    <col min="16162" max="16162" width="11.7109375" style="5" customWidth="1"/>
    <col min="16163" max="16163" width="10.85546875" style="5" customWidth="1"/>
    <col min="16164" max="16164" width="13.5703125" style="5" customWidth="1"/>
    <col min="16165" max="16166" width="8" style="5" customWidth="1"/>
    <col min="16167" max="16167" width="12.140625" style="5" customWidth="1"/>
    <col min="16168" max="16168" width="11" style="5" customWidth="1"/>
    <col min="16169" max="16169" width="12" style="5" customWidth="1"/>
    <col min="16170" max="16170" width="9.28515625" style="5" customWidth="1"/>
    <col min="16171" max="16171" width="11.140625" style="5" customWidth="1"/>
    <col min="16172" max="16172" width="10.7109375" style="5" customWidth="1"/>
    <col min="16173" max="16173" width="13.5703125" style="5" customWidth="1"/>
    <col min="16174" max="16384" width="9.140625" style="5"/>
  </cols>
  <sheetData>
    <row r="1" spans="1:45" ht="16.5">
      <c r="A1" s="30"/>
      <c r="B1" s="212" t="s">
        <v>222</v>
      </c>
      <c r="C1" s="212"/>
      <c r="D1" s="212"/>
      <c r="E1" s="31"/>
      <c r="F1" s="31"/>
      <c r="G1" s="31"/>
      <c r="H1" s="31"/>
      <c r="J1" s="31"/>
      <c r="K1" s="31"/>
      <c r="L1" s="31"/>
      <c r="M1" s="31"/>
      <c r="N1" s="3"/>
      <c r="O1" s="22"/>
      <c r="P1" s="180"/>
      <c r="Q1" s="22"/>
      <c r="R1" s="381"/>
      <c r="S1" s="180"/>
      <c r="T1" s="22"/>
      <c r="U1" s="22"/>
      <c r="V1" s="294"/>
      <c r="W1" s="133" t="s">
        <v>6018</v>
      </c>
      <c r="X1" s="180"/>
      <c r="Y1" s="180"/>
      <c r="Z1" s="180"/>
      <c r="AA1" s="22"/>
      <c r="AB1" s="31"/>
      <c r="AC1" s="31"/>
      <c r="AD1" s="31"/>
      <c r="AF1" s="31"/>
      <c r="AG1" s="31"/>
      <c r="AH1" s="31"/>
      <c r="AI1" s="31"/>
      <c r="AJ1" s="3"/>
      <c r="AK1" s="31"/>
      <c r="AL1" s="31"/>
      <c r="AM1" s="31"/>
      <c r="AO1" s="31"/>
      <c r="AP1" s="31"/>
      <c r="AQ1" s="31"/>
      <c r="AR1" s="31"/>
      <c r="AS1" s="3"/>
    </row>
    <row r="2" spans="1:45" ht="16.5" customHeight="1" thickBot="1">
      <c r="A2" s="30"/>
      <c r="B2" s="1621"/>
      <c r="C2" s="1621"/>
      <c r="D2" s="1621"/>
      <c r="E2" s="177"/>
      <c r="F2" s="177"/>
      <c r="G2" s="177"/>
      <c r="H2" s="177"/>
      <c r="I2" s="343"/>
      <c r="J2" s="177"/>
      <c r="K2" s="1621"/>
      <c r="L2" s="177"/>
      <c r="M2" s="9"/>
      <c r="N2" s="178"/>
      <c r="O2" s="9"/>
      <c r="P2" s="9"/>
      <c r="Q2" s="178"/>
      <c r="R2" s="370"/>
      <c r="S2" s="213"/>
      <c r="T2" s="214"/>
      <c r="U2" s="214"/>
      <c r="V2" s="1706" t="s">
        <v>28</v>
      </c>
      <c r="W2" s="1706"/>
      <c r="X2" s="1706"/>
      <c r="Y2" s="133"/>
      <c r="Z2" s="133"/>
      <c r="AA2" s="148"/>
      <c r="AB2" s="9"/>
      <c r="AC2" s="9"/>
      <c r="AD2" s="9"/>
      <c r="AE2" s="380"/>
      <c r="AF2" s="9"/>
      <c r="AG2" s="1626"/>
      <c r="AH2" s="1626"/>
      <c r="AI2" s="9"/>
      <c r="AJ2" s="178"/>
      <c r="AK2" s="9"/>
      <c r="AL2" s="9"/>
      <c r="AM2" s="9"/>
      <c r="AN2" s="380"/>
      <c r="AO2" s="9"/>
      <c r="AP2" s="1626"/>
      <c r="AQ2" s="1626"/>
      <c r="AR2" s="9"/>
      <c r="AS2" s="178"/>
    </row>
    <row r="3" spans="1:45" s="181" customFormat="1" ht="39.75" customHeight="1">
      <c r="A3" s="30"/>
      <c r="B3" s="2034" t="s">
        <v>5316</v>
      </c>
      <c r="C3" s="2034"/>
      <c r="D3" s="2034"/>
      <c r="E3" s="2034"/>
      <c r="F3" s="2034"/>
      <c r="G3" s="2034"/>
      <c r="H3" s="2034"/>
      <c r="I3" s="344"/>
      <c r="J3" s="31"/>
      <c r="K3" s="179"/>
      <c r="L3" s="31"/>
      <c r="M3" s="31"/>
      <c r="N3" s="31"/>
      <c r="O3" s="31"/>
      <c r="P3" s="134"/>
      <c r="Q3" s="180"/>
      <c r="R3" s="353"/>
      <c r="S3" s="34"/>
      <c r="T3" s="180"/>
      <c r="U3" s="180"/>
      <c r="V3" s="31"/>
      <c r="W3" s="41" t="s">
        <v>220</v>
      </c>
      <c r="X3" s="34"/>
      <c r="Y3" s="34"/>
      <c r="Z3" s="34"/>
      <c r="AA3" s="180"/>
      <c r="AB3" s="134"/>
      <c r="AC3" s="134"/>
      <c r="AD3" s="134"/>
      <c r="AE3" s="344"/>
      <c r="AF3" s="31"/>
      <c r="AG3" s="179"/>
      <c r="AH3" s="179"/>
      <c r="AI3" s="31"/>
      <c r="AJ3" s="31"/>
      <c r="AK3" s="134"/>
      <c r="AL3" s="134"/>
      <c r="AM3" s="134"/>
      <c r="AN3" s="344"/>
      <c r="AO3" s="31"/>
      <c r="AP3" s="179"/>
      <c r="AQ3" s="179"/>
      <c r="AR3" s="31"/>
      <c r="AS3" s="31"/>
    </row>
    <row r="4" spans="1:45" ht="14.25">
      <c r="A4" s="236"/>
      <c r="B4" s="237"/>
      <c r="C4" s="2027" t="s">
        <v>8229</v>
      </c>
      <c r="D4" s="2027" t="s">
        <v>8230</v>
      </c>
      <c r="E4" s="1176" t="s">
        <v>2117</v>
      </c>
      <c r="F4" s="1176"/>
      <c r="G4" s="1176"/>
      <c r="H4" s="1176"/>
      <c r="I4" s="1177"/>
      <c r="J4" s="238"/>
      <c r="K4" s="239"/>
      <c r="L4" s="1178"/>
      <c r="M4" s="1178"/>
      <c r="N4" s="240"/>
      <c r="O4" s="1179" t="s">
        <v>1008</v>
      </c>
      <c r="P4" s="1176"/>
      <c r="Q4" s="1176"/>
      <c r="R4" s="1177"/>
      <c r="S4" s="1180"/>
      <c r="T4" s="1178"/>
      <c r="U4" s="1178"/>
      <c r="V4" s="240"/>
      <c r="W4" s="240"/>
      <c r="X4" s="2011" t="s">
        <v>254</v>
      </c>
      <c r="Y4" s="2012"/>
      <c r="Z4" s="2012"/>
      <c r="AA4" s="2013"/>
      <c r="AB4" s="1176" t="s">
        <v>2353</v>
      </c>
      <c r="AC4" s="1176"/>
      <c r="AD4" s="1176"/>
      <c r="AE4" s="1177"/>
      <c r="AF4" s="238"/>
      <c r="AG4" s="239"/>
      <c r="AH4" s="239"/>
      <c r="AI4" s="1178"/>
      <c r="AJ4" s="240"/>
      <c r="AK4" s="1176" t="s">
        <v>8231</v>
      </c>
      <c r="AL4" s="1176"/>
      <c r="AM4" s="1176"/>
      <c r="AN4" s="1177"/>
      <c r="AO4" s="238"/>
      <c r="AP4" s="239"/>
      <c r="AQ4" s="239"/>
      <c r="AR4" s="1178"/>
      <c r="AS4" s="240"/>
    </row>
    <row r="5" spans="1:45" s="181" customFormat="1" ht="22.5" customHeight="1">
      <c r="A5" s="241"/>
      <c r="B5" s="242"/>
      <c r="C5" s="2028"/>
      <c r="D5" s="2028"/>
      <c r="E5" s="236"/>
      <c r="F5" s="236"/>
      <c r="G5" s="236"/>
      <c r="H5" s="236"/>
      <c r="I5" s="1181"/>
      <c r="J5" s="245" t="s">
        <v>8232</v>
      </c>
      <c r="K5" s="245"/>
      <c r="L5" s="245"/>
      <c r="M5" s="22"/>
      <c r="N5" s="215"/>
      <c r="O5" s="236"/>
      <c r="P5" s="236"/>
      <c r="Q5" s="236"/>
      <c r="R5" s="353"/>
      <c r="S5" s="245" t="s">
        <v>8232</v>
      </c>
      <c r="T5" s="245"/>
      <c r="U5" s="245"/>
      <c r="V5" s="22"/>
      <c r="W5" s="215"/>
      <c r="X5" s="236"/>
      <c r="Y5" s="2030" t="s">
        <v>249</v>
      </c>
      <c r="Z5" s="2030" t="s">
        <v>252</v>
      </c>
      <c r="AA5" s="236"/>
      <c r="AB5" s="236"/>
      <c r="AC5" s="236"/>
      <c r="AD5" s="236"/>
      <c r="AE5" s="245" t="s">
        <v>8232</v>
      </c>
      <c r="AF5" s="243"/>
      <c r="AG5" s="244"/>
      <c r="AH5" s="244"/>
      <c r="AI5" s="240"/>
      <c r="AJ5" s="215"/>
      <c r="AK5" s="236"/>
      <c r="AL5" s="236"/>
      <c r="AM5" s="236"/>
      <c r="AN5" s="245" t="s">
        <v>8232</v>
      </c>
      <c r="AO5" s="243"/>
      <c r="AP5" s="244"/>
      <c r="AQ5" s="244"/>
      <c r="AR5" s="240"/>
      <c r="AS5" s="215"/>
    </row>
    <row r="6" spans="1:45" s="35" customFormat="1" ht="89.25">
      <c r="A6" s="219" t="s">
        <v>114</v>
      </c>
      <c r="B6" s="1171" t="s">
        <v>223</v>
      </c>
      <c r="C6" s="2029"/>
      <c r="D6" s="2029"/>
      <c r="E6" s="1171" t="s">
        <v>215</v>
      </c>
      <c r="F6" s="1171" t="s">
        <v>248</v>
      </c>
      <c r="G6" s="1171" t="s">
        <v>289</v>
      </c>
      <c r="H6" s="1629" t="s">
        <v>249</v>
      </c>
      <c r="I6" s="540" t="s">
        <v>328</v>
      </c>
      <c r="J6" s="259" t="s">
        <v>305</v>
      </c>
      <c r="K6" s="259" t="s">
        <v>250</v>
      </c>
      <c r="L6" s="1633" t="s">
        <v>306</v>
      </c>
      <c r="M6" s="259" t="s">
        <v>6019</v>
      </c>
      <c r="N6" s="1629" t="s">
        <v>251</v>
      </c>
      <c r="O6" s="1171" t="s">
        <v>215</v>
      </c>
      <c r="P6" s="1171" t="s">
        <v>248</v>
      </c>
      <c r="Q6" s="1629" t="s">
        <v>249</v>
      </c>
      <c r="R6" s="540" t="s">
        <v>328</v>
      </c>
      <c r="S6" s="259" t="s">
        <v>305</v>
      </c>
      <c r="T6" s="259" t="s">
        <v>250</v>
      </c>
      <c r="U6" s="1633" t="s">
        <v>306</v>
      </c>
      <c r="V6" s="259" t="s">
        <v>6019</v>
      </c>
      <c r="W6" s="1629" t="s">
        <v>251</v>
      </c>
      <c r="X6" s="1171" t="s">
        <v>215</v>
      </c>
      <c r="Y6" s="2031"/>
      <c r="Z6" s="2031"/>
      <c r="AA6" s="1171" t="s">
        <v>253</v>
      </c>
      <c r="AB6" s="1171" t="s">
        <v>215</v>
      </c>
      <c r="AC6" s="1171" t="s">
        <v>248</v>
      </c>
      <c r="AD6" s="1629" t="s">
        <v>249</v>
      </c>
      <c r="AE6" s="539" t="s">
        <v>328</v>
      </c>
      <c r="AF6" s="259" t="s">
        <v>305</v>
      </c>
      <c r="AG6" s="259" t="s">
        <v>250</v>
      </c>
      <c r="AH6" s="1633" t="s">
        <v>306</v>
      </c>
      <c r="AI6" s="259" t="s">
        <v>6019</v>
      </c>
      <c r="AJ6" s="1629" t="s">
        <v>251</v>
      </c>
      <c r="AK6" s="1171" t="s">
        <v>215</v>
      </c>
      <c r="AL6" s="1171" t="s">
        <v>248</v>
      </c>
      <c r="AM6" s="1629" t="s">
        <v>249</v>
      </c>
      <c r="AN6" s="539" t="s">
        <v>328</v>
      </c>
      <c r="AO6" s="259" t="s">
        <v>305</v>
      </c>
      <c r="AP6" s="259" t="s">
        <v>250</v>
      </c>
      <c r="AQ6" s="1633" t="s">
        <v>306</v>
      </c>
      <c r="AR6" s="259" t="s">
        <v>6019</v>
      </c>
      <c r="AS6" s="1629" t="s">
        <v>251</v>
      </c>
    </row>
    <row r="7" spans="1:45" s="15" customFormat="1" ht="12.75">
      <c r="A7" s="123">
        <v>1</v>
      </c>
      <c r="B7" s="123">
        <v>2</v>
      </c>
      <c r="C7" s="123"/>
      <c r="D7" s="123">
        <v>3</v>
      </c>
      <c r="E7" s="123">
        <v>4</v>
      </c>
      <c r="F7" s="123">
        <v>5</v>
      </c>
      <c r="G7" s="123">
        <v>6</v>
      </c>
      <c r="H7" s="123">
        <v>7</v>
      </c>
      <c r="I7" s="123">
        <v>8</v>
      </c>
      <c r="J7" s="123">
        <v>9</v>
      </c>
      <c r="K7" s="123">
        <v>10</v>
      </c>
      <c r="L7" s="123">
        <v>11</v>
      </c>
      <c r="M7" s="123">
        <v>12</v>
      </c>
      <c r="N7" s="123">
        <v>13</v>
      </c>
      <c r="O7" s="123">
        <v>14</v>
      </c>
      <c r="P7" s="123">
        <v>15</v>
      </c>
      <c r="Q7" s="123">
        <v>16</v>
      </c>
      <c r="R7" s="123">
        <v>17</v>
      </c>
      <c r="S7" s="123">
        <v>18</v>
      </c>
      <c r="T7" s="123">
        <v>19</v>
      </c>
      <c r="U7" s="123">
        <v>20</v>
      </c>
      <c r="V7" s="123">
        <v>21</v>
      </c>
      <c r="W7" s="123">
        <v>22</v>
      </c>
      <c r="X7" s="123">
        <v>23</v>
      </c>
      <c r="Y7" s="123">
        <v>24</v>
      </c>
      <c r="Z7" s="123">
        <v>25</v>
      </c>
      <c r="AA7" s="123">
        <v>26</v>
      </c>
      <c r="AB7" s="123">
        <v>27</v>
      </c>
      <c r="AC7" s="123">
        <v>28</v>
      </c>
      <c r="AD7" s="123">
        <v>29</v>
      </c>
      <c r="AE7" s="123">
        <v>30</v>
      </c>
      <c r="AF7" s="123">
        <v>31</v>
      </c>
      <c r="AG7" s="123">
        <v>32</v>
      </c>
      <c r="AH7" s="123">
        <v>33</v>
      </c>
      <c r="AI7" s="123">
        <v>34</v>
      </c>
      <c r="AJ7" s="123">
        <v>35</v>
      </c>
      <c r="AK7" s="123">
        <v>36</v>
      </c>
      <c r="AL7" s="123">
        <v>37</v>
      </c>
      <c r="AM7" s="123">
        <v>38</v>
      </c>
      <c r="AN7" s="123">
        <v>39</v>
      </c>
      <c r="AO7" s="123">
        <v>40</v>
      </c>
      <c r="AP7" s="123">
        <v>41</v>
      </c>
      <c r="AQ7" s="123">
        <v>42</v>
      </c>
      <c r="AR7" s="123">
        <v>43</v>
      </c>
      <c r="AS7" s="123">
        <v>44</v>
      </c>
    </row>
    <row r="8" spans="1:45">
      <c r="A8" s="102"/>
      <c r="B8" s="221" t="s">
        <v>255</v>
      </c>
      <c r="C8" s="221"/>
      <c r="D8" s="221"/>
      <c r="E8" s="102"/>
      <c r="F8" s="102"/>
      <c r="G8" s="102"/>
      <c r="H8" s="203"/>
      <c r="I8" s="357"/>
      <c r="J8" s="203"/>
      <c r="K8" s="203"/>
      <c r="L8" s="203"/>
      <c r="M8" s="203"/>
      <c r="N8" s="203"/>
      <c r="O8" s="102"/>
      <c r="P8" s="102"/>
      <c r="Q8" s="203"/>
      <c r="R8" s="357"/>
      <c r="S8" s="203"/>
      <c r="T8" s="203"/>
      <c r="U8" s="203"/>
      <c r="V8" s="203"/>
      <c r="W8" s="203"/>
      <c r="X8" s="222"/>
      <c r="Y8" s="222"/>
      <c r="Z8" s="222"/>
      <c r="AA8" s="1622"/>
      <c r="AB8" s="102"/>
      <c r="AC8" s="102"/>
      <c r="AD8" s="203"/>
      <c r="AE8" s="357"/>
      <c r="AF8" s="203"/>
      <c r="AG8" s="203"/>
      <c r="AH8" s="203"/>
      <c r="AI8" s="203"/>
      <c r="AJ8" s="203"/>
      <c r="AK8" s="102"/>
      <c r="AL8" s="102"/>
      <c r="AM8" s="203"/>
      <c r="AN8" s="357"/>
      <c r="AO8" s="203"/>
      <c r="AP8" s="203"/>
      <c r="AQ8" s="203"/>
      <c r="AR8" s="203"/>
      <c r="AS8" s="203"/>
    </row>
    <row r="9" spans="1:45">
      <c r="A9" s="102"/>
      <c r="B9" s="221"/>
      <c r="C9" s="221"/>
      <c r="D9" s="221"/>
      <c r="E9" s="102"/>
      <c r="F9" s="102"/>
      <c r="G9" s="102"/>
      <c r="H9" s="203"/>
      <c r="I9" s="357"/>
      <c r="J9" s="203"/>
      <c r="K9" s="203"/>
      <c r="L9" s="203"/>
      <c r="M9" s="203"/>
      <c r="N9" s="203"/>
      <c r="O9" s="102"/>
      <c r="P9" s="102"/>
      <c r="Q9" s="203"/>
      <c r="R9" s="357"/>
      <c r="S9" s="203"/>
      <c r="T9" s="203"/>
      <c r="U9" s="203"/>
      <c r="V9" s="203"/>
      <c r="W9" s="203"/>
      <c r="X9" s="222"/>
      <c r="Y9" s="222"/>
      <c r="Z9" s="222"/>
      <c r="AA9" s="1622"/>
      <c r="AB9" s="102"/>
      <c r="AC9" s="102"/>
      <c r="AD9" s="203"/>
      <c r="AE9" s="357"/>
      <c r="AF9" s="203"/>
      <c r="AG9" s="203"/>
      <c r="AH9" s="203"/>
      <c r="AI9" s="203"/>
      <c r="AJ9" s="203"/>
      <c r="AK9" s="102"/>
      <c r="AL9" s="102"/>
      <c r="AM9" s="203"/>
      <c r="AN9" s="357"/>
      <c r="AO9" s="203"/>
      <c r="AP9" s="203"/>
      <c r="AQ9" s="203"/>
      <c r="AR9" s="203"/>
      <c r="AS9" s="203"/>
    </row>
    <row r="10" spans="1:45" ht="14.25">
      <c r="A10" s="102"/>
      <c r="B10" s="223" t="s">
        <v>113</v>
      </c>
      <c r="C10" s="223"/>
      <c r="D10" s="222" t="s">
        <v>1</v>
      </c>
      <c r="E10" s="224">
        <f>SUM(E12:E41)</f>
        <v>30</v>
      </c>
      <c r="F10" s="222" t="s">
        <v>1</v>
      </c>
      <c r="G10" s="222" t="s">
        <v>1</v>
      </c>
      <c r="H10" s="222">
        <f t="shared" ref="H10:M10" si="0">SUM(H12:H41)</f>
        <v>29244800</v>
      </c>
      <c r="I10" s="222">
        <f t="shared" si="0"/>
        <v>0</v>
      </c>
      <c r="J10" s="222">
        <f t="shared" si="0"/>
        <v>8449601</v>
      </c>
      <c r="K10" s="222">
        <f t="shared" si="0"/>
        <v>0</v>
      </c>
      <c r="L10" s="222">
        <f t="shared" si="0"/>
        <v>0</v>
      </c>
      <c r="M10" s="222">
        <f t="shared" si="0"/>
        <v>14622400</v>
      </c>
      <c r="N10" s="224">
        <f>SUM(N12:N41)</f>
        <v>52316801</v>
      </c>
      <c r="O10" s="224">
        <f t="shared" ref="O10:V10" si="1">SUM(O12:O41)</f>
        <v>30</v>
      </c>
      <c r="P10" s="222"/>
      <c r="Q10" s="222">
        <f t="shared" si="1"/>
        <v>29244800</v>
      </c>
      <c r="R10" s="222">
        <f>SUM(R12:R41)</f>
        <v>0</v>
      </c>
      <c r="S10" s="222">
        <f>SUM(S12:S41)</f>
        <v>8124289</v>
      </c>
      <c r="T10" s="222">
        <f t="shared" si="1"/>
        <v>0</v>
      </c>
      <c r="U10" s="222">
        <f t="shared" si="1"/>
        <v>0</v>
      </c>
      <c r="V10" s="222">
        <f t="shared" si="1"/>
        <v>14622400</v>
      </c>
      <c r="W10" s="224">
        <f>SUM(W12:W41)</f>
        <v>51991489</v>
      </c>
      <c r="X10" s="222">
        <f>SUM(X12:X20)</f>
        <v>0</v>
      </c>
      <c r="Y10" s="222">
        <f>SUM(Y12:Y20)</f>
        <v>0</v>
      </c>
      <c r="Z10" s="222">
        <f>SUM(Z12:Z20)</f>
        <v>57408</v>
      </c>
      <c r="AA10" s="222">
        <f>SUM(AA12:AA20)</f>
        <v>57408</v>
      </c>
      <c r="AB10" s="224">
        <f t="shared" ref="AB10:AI10" si="2">SUM(AB12:AB41)</f>
        <v>30</v>
      </c>
      <c r="AC10" s="222"/>
      <c r="AD10" s="222">
        <f t="shared" si="2"/>
        <v>29244800</v>
      </c>
      <c r="AE10" s="222">
        <f t="shared" si="2"/>
        <v>0</v>
      </c>
      <c r="AF10" s="222">
        <f t="shared" si="2"/>
        <v>8724161</v>
      </c>
      <c r="AG10" s="222">
        <f t="shared" si="2"/>
        <v>0</v>
      </c>
      <c r="AH10" s="222">
        <f t="shared" si="2"/>
        <v>0</v>
      </c>
      <c r="AI10" s="222">
        <f t="shared" si="2"/>
        <v>14622400</v>
      </c>
      <c r="AJ10" s="224">
        <f>SUM(AJ12:AJ41)</f>
        <v>52591361</v>
      </c>
      <c r="AK10" s="224">
        <f t="shared" ref="AK10:AR10" si="3">SUM(AK12:AK41)</f>
        <v>30</v>
      </c>
      <c r="AL10" s="222"/>
      <c r="AM10" s="222">
        <f t="shared" si="3"/>
        <v>29244800</v>
      </c>
      <c r="AN10" s="222">
        <f t="shared" si="3"/>
        <v>0</v>
      </c>
      <c r="AO10" s="222">
        <f t="shared" si="3"/>
        <v>8998721</v>
      </c>
      <c r="AP10" s="222">
        <f t="shared" si="3"/>
        <v>0</v>
      </c>
      <c r="AQ10" s="222">
        <f t="shared" si="3"/>
        <v>0</v>
      </c>
      <c r="AR10" s="222">
        <f t="shared" si="3"/>
        <v>14622400</v>
      </c>
      <c r="AS10" s="224">
        <f>SUM(AS12:AS41)</f>
        <v>52865921</v>
      </c>
    </row>
    <row r="11" spans="1:45">
      <c r="A11" s="102"/>
      <c r="B11" s="188" t="s">
        <v>126</v>
      </c>
      <c r="C11" s="188"/>
      <c r="D11" s="188"/>
      <c r="E11" s="102"/>
      <c r="F11" s="102"/>
      <c r="G11" s="102"/>
      <c r="H11" s="203"/>
      <c r="I11" s="357"/>
      <c r="J11" s="203"/>
      <c r="K11" s="203"/>
      <c r="L11" s="203"/>
      <c r="M11" s="203"/>
      <c r="N11" s="203"/>
      <c r="O11" s="102"/>
      <c r="P11" s="102"/>
      <c r="Q11" s="203"/>
      <c r="R11" s="357"/>
      <c r="S11" s="203"/>
      <c r="T11" s="203"/>
      <c r="U11" s="203"/>
      <c r="V11" s="203"/>
      <c r="W11" s="203"/>
      <c r="X11" s="222"/>
      <c r="Y11" s="222"/>
      <c r="Z11" s="222"/>
      <c r="AA11" s="1622"/>
      <c r="AB11" s="102"/>
      <c r="AC11" s="102"/>
      <c r="AD11" s="203"/>
      <c r="AE11" s="357"/>
      <c r="AF11" s="203"/>
      <c r="AG11" s="203"/>
      <c r="AH11" s="203"/>
      <c r="AI11" s="203"/>
      <c r="AJ11" s="203"/>
      <c r="AK11" s="102"/>
      <c r="AL11" s="102"/>
      <c r="AM11" s="203"/>
      <c r="AN11" s="357"/>
      <c r="AO11" s="203"/>
      <c r="AP11" s="203"/>
      <c r="AQ11" s="203"/>
      <c r="AR11" s="203"/>
      <c r="AS11" s="203"/>
    </row>
    <row r="12" spans="1:45" ht="18.95" customHeight="1">
      <c r="A12" s="102">
        <v>1</v>
      </c>
      <c r="B12" s="102" t="s">
        <v>801</v>
      </c>
      <c r="C12" s="102" t="s">
        <v>8233</v>
      </c>
      <c r="D12" s="102">
        <v>1978</v>
      </c>
      <c r="E12" s="102">
        <v>1</v>
      </c>
      <c r="F12" s="102">
        <v>12</v>
      </c>
      <c r="G12" s="102">
        <v>15</v>
      </c>
      <c r="H12" s="203">
        <v>1248000</v>
      </c>
      <c r="I12" s="357"/>
      <c r="J12" s="203">
        <v>299520</v>
      </c>
      <c r="K12" s="203"/>
      <c r="L12" s="203"/>
      <c r="M12" s="203">
        <v>624000</v>
      </c>
      <c r="N12" s="222">
        <f>+H12+J12+K12+L12+M12</f>
        <v>2171520</v>
      </c>
      <c r="O12" s="102">
        <v>1</v>
      </c>
      <c r="P12" s="102">
        <v>11</v>
      </c>
      <c r="Q12" s="203">
        <v>1248000</v>
      </c>
      <c r="R12" s="357"/>
      <c r="S12" s="203">
        <v>274560</v>
      </c>
      <c r="T12" s="203"/>
      <c r="U12" s="203"/>
      <c r="V12" s="203">
        <v>624000</v>
      </c>
      <c r="W12" s="222">
        <f>+Q12+S12+T12+U12+V12</f>
        <v>2146560</v>
      </c>
      <c r="X12" s="222">
        <f t="shared" ref="X12:X38" si="4">E12-O12</f>
        <v>0</v>
      </c>
      <c r="Y12" s="222">
        <f t="shared" ref="Y12:Y38" si="5">+H12-Q12</f>
        <v>0</v>
      </c>
      <c r="Z12" s="222">
        <f t="shared" ref="Z12:Z41" si="6">+J12+K12+L12+M12-S12-T12-U12-V12</f>
        <v>24960</v>
      </c>
      <c r="AA12" s="74">
        <f>N12-W12</f>
        <v>24960</v>
      </c>
      <c r="AB12" s="102">
        <v>1</v>
      </c>
      <c r="AC12" s="102">
        <v>13</v>
      </c>
      <c r="AD12" s="203">
        <v>1248000</v>
      </c>
      <c r="AE12" s="357"/>
      <c r="AF12" s="203">
        <v>324480</v>
      </c>
      <c r="AG12" s="203"/>
      <c r="AH12" s="203"/>
      <c r="AI12" s="203">
        <v>624000</v>
      </c>
      <c r="AJ12" s="222">
        <f>+AD12+AF12+AG12+AH12+AI12</f>
        <v>2196480</v>
      </c>
      <c r="AK12" s="102">
        <v>1</v>
      </c>
      <c r="AL12" s="102">
        <v>14</v>
      </c>
      <c r="AM12" s="203">
        <v>1248000</v>
      </c>
      <c r="AN12" s="357"/>
      <c r="AO12" s="203">
        <v>349440.00000000006</v>
      </c>
      <c r="AP12" s="203"/>
      <c r="AQ12" s="203"/>
      <c r="AR12" s="203">
        <v>624000</v>
      </c>
      <c r="AS12" s="222">
        <f>+AM12+AO12+AP12+AQ12+AR12</f>
        <v>2221440</v>
      </c>
    </row>
    <row r="13" spans="1:45" ht="18.95" customHeight="1">
      <c r="A13" s="102">
        <v>2</v>
      </c>
      <c r="B13" s="102" t="s">
        <v>807</v>
      </c>
      <c r="C13" s="102" t="s">
        <v>8234</v>
      </c>
      <c r="D13" s="102">
        <v>1968</v>
      </c>
      <c r="E13" s="102">
        <v>1</v>
      </c>
      <c r="F13" s="102">
        <v>25</v>
      </c>
      <c r="G13" s="102">
        <v>12</v>
      </c>
      <c r="H13" s="203">
        <v>998400</v>
      </c>
      <c r="I13" s="357"/>
      <c r="J13" s="203">
        <v>425484</v>
      </c>
      <c r="K13" s="203"/>
      <c r="L13" s="203"/>
      <c r="M13" s="203">
        <v>499200</v>
      </c>
      <c r="N13" s="222">
        <f t="shared" ref="N13:N41" si="7">+H13+J13+K13+L13+M13</f>
        <v>1923084</v>
      </c>
      <c r="O13" s="102">
        <v>1</v>
      </c>
      <c r="P13" s="102">
        <v>24</v>
      </c>
      <c r="Q13" s="203">
        <v>998400</v>
      </c>
      <c r="R13" s="357"/>
      <c r="S13" s="203">
        <v>425484</v>
      </c>
      <c r="T13" s="203"/>
      <c r="U13" s="203"/>
      <c r="V13" s="203">
        <v>499200</v>
      </c>
      <c r="W13" s="222">
        <f t="shared" ref="W13:W41" si="8">+Q13+S13+T13+U13+V13</f>
        <v>1923084</v>
      </c>
      <c r="X13" s="222">
        <f t="shared" si="4"/>
        <v>0</v>
      </c>
      <c r="Y13" s="222">
        <f t="shared" si="5"/>
        <v>0</v>
      </c>
      <c r="Z13" s="222">
        <f t="shared" si="6"/>
        <v>0</v>
      </c>
      <c r="AA13" s="74">
        <f t="shared" ref="AA13:AA20" si="9">N13-W13</f>
        <v>0</v>
      </c>
      <c r="AB13" s="102">
        <v>1</v>
      </c>
      <c r="AC13" s="102">
        <v>26</v>
      </c>
      <c r="AD13" s="203">
        <v>998400</v>
      </c>
      <c r="AE13" s="357"/>
      <c r="AF13" s="203">
        <v>425484</v>
      </c>
      <c r="AG13" s="203"/>
      <c r="AH13" s="203"/>
      <c r="AI13" s="203">
        <v>499200</v>
      </c>
      <c r="AJ13" s="222">
        <f t="shared" ref="AJ13:AJ41" si="10">+AD13+AF13+AG13+AH13+AI13</f>
        <v>1923084</v>
      </c>
      <c r="AK13" s="102">
        <v>1</v>
      </c>
      <c r="AL13" s="102">
        <v>27</v>
      </c>
      <c r="AM13" s="203">
        <v>998400</v>
      </c>
      <c r="AN13" s="357"/>
      <c r="AO13" s="203">
        <v>425484</v>
      </c>
      <c r="AP13" s="203"/>
      <c r="AQ13" s="203"/>
      <c r="AR13" s="203">
        <v>499200</v>
      </c>
      <c r="AS13" s="222">
        <f t="shared" ref="AS13:AS41" si="11">+AM13+AO13+AP13+AQ13+AR13</f>
        <v>1923084</v>
      </c>
    </row>
    <row r="14" spans="1:45" ht="18.95" customHeight="1">
      <c r="A14" s="102">
        <v>3</v>
      </c>
      <c r="B14" s="102" t="s">
        <v>802</v>
      </c>
      <c r="C14" s="102" t="s">
        <v>8233</v>
      </c>
      <c r="D14" s="102">
        <v>1967</v>
      </c>
      <c r="E14" s="102">
        <v>1</v>
      </c>
      <c r="F14" s="102">
        <v>22</v>
      </c>
      <c r="G14" s="102">
        <v>12</v>
      </c>
      <c r="H14" s="203">
        <v>998400</v>
      </c>
      <c r="I14" s="357"/>
      <c r="J14" s="203">
        <v>299520</v>
      </c>
      <c r="K14" s="203"/>
      <c r="L14" s="203"/>
      <c r="M14" s="203">
        <v>499200</v>
      </c>
      <c r="N14" s="222">
        <f t="shared" si="7"/>
        <v>1797120</v>
      </c>
      <c r="O14" s="102">
        <v>1</v>
      </c>
      <c r="P14" s="102">
        <v>21</v>
      </c>
      <c r="Q14" s="203">
        <v>998400</v>
      </c>
      <c r="R14" s="357"/>
      <c r="S14" s="203">
        <v>299520</v>
      </c>
      <c r="T14" s="203"/>
      <c r="U14" s="203"/>
      <c r="V14" s="203">
        <v>499200</v>
      </c>
      <c r="W14" s="222">
        <f t="shared" si="8"/>
        <v>1797120</v>
      </c>
      <c r="X14" s="222">
        <f t="shared" si="4"/>
        <v>0</v>
      </c>
      <c r="Y14" s="222">
        <f t="shared" si="5"/>
        <v>0</v>
      </c>
      <c r="Z14" s="222">
        <f t="shared" si="6"/>
        <v>0</v>
      </c>
      <c r="AA14" s="74">
        <f t="shared" si="9"/>
        <v>0</v>
      </c>
      <c r="AB14" s="102">
        <v>1</v>
      </c>
      <c r="AC14" s="102">
        <v>23</v>
      </c>
      <c r="AD14" s="203">
        <v>998400</v>
      </c>
      <c r="AE14" s="357"/>
      <c r="AF14" s="203">
        <v>299520</v>
      </c>
      <c r="AG14" s="203"/>
      <c r="AH14" s="203"/>
      <c r="AI14" s="203">
        <v>499200</v>
      </c>
      <c r="AJ14" s="222">
        <f t="shared" si="10"/>
        <v>1797120</v>
      </c>
      <c r="AK14" s="102">
        <v>1</v>
      </c>
      <c r="AL14" s="102">
        <v>24</v>
      </c>
      <c r="AM14" s="203">
        <v>998400</v>
      </c>
      <c r="AN14" s="357"/>
      <c r="AO14" s="203">
        <v>299520</v>
      </c>
      <c r="AP14" s="203"/>
      <c r="AQ14" s="203"/>
      <c r="AR14" s="203">
        <v>499200</v>
      </c>
      <c r="AS14" s="222">
        <f t="shared" si="11"/>
        <v>1797120</v>
      </c>
    </row>
    <row r="15" spans="1:45" ht="18.95" customHeight="1">
      <c r="A15" s="102">
        <v>4</v>
      </c>
      <c r="B15" s="102" t="s">
        <v>957</v>
      </c>
      <c r="C15" s="102" t="s">
        <v>8234</v>
      </c>
      <c r="D15" s="102">
        <v>1974</v>
      </c>
      <c r="E15" s="102">
        <v>1</v>
      </c>
      <c r="F15" s="102">
        <v>2</v>
      </c>
      <c r="G15" s="102">
        <v>12</v>
      </c>
      <c r="H15" s="203">
        <v>998400</v>
      </c>
      <c r="I15" s="357"/>
      <c r="J15" s="203">
        <v>39936</v>
      </c>
      <c r="K15" s="203"/>
      <c r="L15" s="203"/>
      <c r="M15" s="203">
        <v>499200</v>
      </c>
      <c r="N15" s="222">
        <f t="shared" si="7"/>
        <v>1537536</v>
      </c>
      <c r="O15" s="102">
        <v>1</v>
      </c>
      <c r="P15" s="102">
        <v>1</v>
      </c>
      <c r="Q15" s="203">
        <v>998400</v>
      </c>
      <c r="R15" s="357"/>
      <c r="S15" s="203">
        <v>19968</v>
      </c>
      <c r="T15" s="203"/>
      <c r="U15" s="203"/>
      <c r="V15" s="203">
        <v>499200</v>
      </c>
      <c r="W15" s="222">
        <f t="shared" si="8"/>
        <v>1517568</v>
      </c>
      <c r="X15" s="222">
        <f t="shared" si="4"/>
        <v>0</v>
      </c>
      <c r="Y15" s="222">
        <f t="shared" si="5"/>
        <v>0</v>
      </c>
      <c r="Z15" s="222">
        <f t="shared" si="6"/>
        <v>19968</v>
      </c>
      <c r="AA15" s="74">
        <f t="shared" si="9"/>
        <v>19968</v>
      </c>
      <c r="AB15" s="102">
        <v>1</v>
      </c>
      <c r="AC15" s="102">
        <v>3</v>
      </c>
      <c r="AD15" s="203">
        <v>998400</v>
      </c>
      <c r="AE15" s="357"/>
      <c r="AF15" s="203">
        <v>59904</v>
      </c>
      <c r="AG15" s="203"/>
      <c r="AH15" s="203"/>
      <c r="AI15" s="203">
        <v>499200</v>
      </c>
      <c r="AJ15" s="222">
        <f t="shared" si="10"/>
        <v>1557504</v>
      </c>
      <c r="AK15" s="102">
        <v>1</v>
      </c>
      <c r="AL15" s="102">
        <v>4</v>
      </c>
      <c r="AM15" s="203">
        <v>998400</v>
      </c>
      <c r="AN15" s="357"/>
      <c r="AO15" s="203">
        <v>79872</v>
      </c>
      <c r="AP15" s="203"/>
      <c r="AQ15" s="203"/>
      <c r="AR15" s="203">
        <v>499200</v>
      </c>
      <c r="AS15" s="222">
        <f t="shared" si="11"/>
        <v>1577472</v>
      </c>
    </row>
    <row r="16" spans="1:45" ht="18.95" customHeight="1">
      <c r="A16" s="102">
        <v>5</v>
      </c>
      <c r="B16" s="102" t="s">
        <v>804</v>
      </c>
      <c r="C16" s="102" t="s">
        <v>8234</v>
      </c>
      <c r="D16" s="102">
        <v>1958</v>
      </c>
      <c r="E16" s="102">
        <v>1</v>
      </c>
      <c r="F16" s="102">
        <v>25</v>
      </c>
      <c r="G16" s="102">
        <v>12</v>
      </c>
      <c r="H16" s="203">
        <v>998400</v>
      </c>
      <c r="I16" s="357"/>
      <c r="J16" s="203">
        <v>425484</v>
      </c>
      <c r="K16" s="203"/>
      <c r="L16" s="203"/>
      <c r="M16" s="203">
        <v>499200</v>
      </c>
      <c r="N16" s="222">
        <f t="shared" si="7"/>
        <v>1923084</v>
      </c>
      <c r="O16" s="102">
        <v>1</v>
      </c>
      <c r="P16" s="102">
        <v>24</v>
      </c>
      <c r="Q16" s="203">
        <v>998400</v>
      </c>
      <c r="R16" s="357"/>
      <c r="S16" s="203">
        <v>425484</v>
      </c>
      <c r="T16" s="203"/>
      <c r="U16" s="203"/>
      <c r="V16" s="203">
        <v>499200</v>
      </c>
      <c r="W16" s="222">
        <f t="shared" si="8"/>
        <v>1923084</v>
      </c>
      <c r="X16" s="222">
        <f t="shared" si="4"/>
        <v>0</v>
      </c>
      <c r="Y16" s="222">
        <f t="shared" si="5"/>
        <v>0</v>
      </c>
      <c r="Z16" s="222">
        <f t="shared" si="6"/>
        <v>0</v>
      </c>
      <c r="AA16" s="74">
        <f t="shared" si="9"/>
        <v>0</v>
      </c>
      <c r="AB16" s="102">
        <v>1</v>
      </c>
      <c r="AC16" s="102">
        <v>26</v>
      </c>
      <c r="AD16" s="203">
        <v>998400</v>
      </c>
      <c r="AE16" s="357"/>
      <c r="AF16" s="203">
        <v>425484</v>
      </c>
      <c r="AG16" s="203"/>
      <c r="AH16" s="203"/>
      <c r="AI16" s="203">
        <v>499200</v>
      </c>
      <c r="AJ16" s="222">
        <f t="shared" si="10"/>
        <v>1923084</v>
      </c>
      <c r="AK16" s="102">
        <v>1</v>
      </c>
      <c r="AL16" s="102">
        <v>27</v>
      </c>
      <c r="AM16" s="203">
        <v>998400</v>
      </c>
      <c r="AN16" s="357"/>
      <c r="AO16" s="203">
        <v>425484</v>
      </c>
      <c r="AP16" s="203"/>
      <c r="AQ16" s="203"/>
      <c r="AR16" s="203">
        <v>499200</v>
      </c>
      <c r="AS16" s="222">
        <f t="shared" si="11"/>
        <v>1923084</v>
      </c>
    </row>
    <row r="17" spans="1:45" ht="18.95" customHeight="1">
      <c r="A17" s="102">
        <v>6</v>
      </c>
      <c r="B17" s="102" t="s">
        <v>803</v>
      </c>
      <c r="C17" s="102" t="s">
        <v>8234</v>
      </c>
      <c r="D17" s="102">
        <v>1966</v>
      </c>
      <c r="E17" s="102">
        <v>1</v>
      </c>
      <c r="F17" s="102">
        <v>31</v>
      </c>
      <c r="G17" s="102">
        <v>11.5</v>
      </c>
      <c r="H17" s="203">
        <v>956800</v>
      </c>
      <c r="I17" s="357"/>
      <c r="J17" s="203">
        <v>638226</v>
      </c>
      <c r="K17" s="203"/>
      <c r="L17" s="203"/>
      <c r="M17" s="203">
        <v>478400</v>
      </c>
      <c r="N17" s="222">
        <f t="shared" si="7"/>
        <v>2073426</v>
      </c>
      <c r="O17" s="102">
        <v>1</v>
      </c>
      <c r="P17" s="102">
        <v>30</v>
      </c>
      <c r="Q17" s="203">
        <v>956800</v>
      </c>
      <c r="R17" s="357"/>
      <c r="S17" s="203">
        <v>638226</v>
      </c>
      <c r="T17" s="203"/>
      <c r="U17" s="203"/>
      <c r="V17" s="203">
        <v>478400</v>
      </c>
      <c r="W17" s="222">
        <f t="shared" si="8"/>
        <v>2073426</v>
      </c>
      <c r="X17" s="222">
        <f t="shared" si="4"/>
        <v>0</v>
      </c>
      <c r="Y17" s="222">
        <f t="shared" si="5"/>
        <v>0</v>
      </c>
      <c r="Z17" s="222">
        <f t="shared" si="6"/>
        <v>0</v>
      </c>
      <c r="AA17" s="74">
        <f t="shared" si="9"/>
        <v>0</v>
      </c>
      <c r="AB17" s="102">
        <v>1</v>
      </c>
      <c r="AC17" s="102">
        <v>32</v>
      </c>
      <c r="AD17" s="203">
        <v>956800</v>
      </c>
      <c r="AE17" s="357"/>
      <c r="AF17" s="203">
        <v>638226</v>
      </c>
      <c r="AG17" s="203"/>
      <c r="AH17" s="203"/>
      <c r="AI17" s="203">
        <v>478400</v>
      </c>
      <c r="AJ17" s="222">
        <f t="shared" si="10"/>
        <v>2073426</v>
      </c>
      <c r="AK17" s="102">
        <v>1</v>
      </c>
      <c r="AL17" s="102">
        <v>33</v>
      </c>
      <c r="AM17" s="203">
        <v>956800</v>
      </c>
      <c r="AN17" s="357"/>
      <c r="AO17" s="203">
        <v>638226</v>
      </c>
      <c r="AP17" s="203"/>
      <c r="AQ17" s="203"/>
      <c r="AR17" s="203">
        <v>478400</v>
      </c>
      <c r="AS17" s="222">
        <f t="shared" si="11"/>
        <v>2073426</v>
      </c>
    </row>
    <row r="18" spans="1:45" ht="18.95" customHeight="1">
      <c r="A18" s="102">
        <v>7</v>
      </c>
      <c r="B18" s="102" t="s">
        <v>903</v>
      </c>
      <c r="C18" s="102" t="s">
        <v>8234</v>
      </c>
      <c r="D18" s="102">
        <v>1966</v>
      </c>
      <c r="E18" s="102">
        <v>1</v>
      </c>
      <c r="F18" s="102">
        <v>25</v>
      </c>
      <c r="G18" s="102">
        <v>12</v>
      </c>
      <c r="H18" s="203">
        <v>998400</v>
      </c>
      <c r="I18" s="357"/>
      <c r="J18" s="203">
        <v>370113</v>
      </c>
      <c r="K18" s="203"/>
      <c r="L18" s="203"/>
      <c r="M18" s="203">
        <v>499200</v>
      </c>
      <c r="N18" s="222">
        <f t="shared" si="7"/>
        <v>1867713</v>
      </c>
      <c r="O18" s="102">
        <v>1</v>
      </c>
      <c r="P18" s="102">
        <v>24</v>
      </c>
      <c r="Q18" s="203">
        <v>998400</v>
      </c>
      <c r="R18" s="357"/>
      <c r="S18" s="203">
        <v>370113</v>
      </c>
      <c r="T18" s="203"/>
      <c r="U18" s="203"/>
      <c r="V18" s="203">
        <v>499200</v>
      </c>
      <c r="W18" s="222">
        <f t="shared" si="8"/>
        <v>1867713</v>
      </c>
      <c r="X18" s="222">
        <f t="shared" si="4"/>
        <v>0</v>
      </c>
      <c r="Y18" s="222">
        <f t="shared" si="5"/>
        <v>0</v>
      </c>
      <c r="Z18" s="222">
        <f t="shared" si="6"/>
        <v>0</v>
      </c>
      <c r="AA18" s="74">
        <f t="shared" si="9"/>
        <v>0</v>
      </c>
      <c r="AB18" s="102">
        <v>1</v>
      </c>
      <c r="AC18" s="102">
        <v>26</v>
      </c>
      <c r="AD18" s="203">
        <v>998400</v>
      </c>
      <c r="AE18" s="357"/>
      <c r="AF18" s="203">
        <v>370113</v>
      </c>
      <c r="AG18" s="203"/>
      <c r="AH18" s="203"/>
      <c r="AI18" s="203">
        <v>499200</v>
      </c>
      <c r="AJ18" s="222">
        <f t="shared" si="10"/>
        <v>1867713</v>
      </c>
      <c r="AK18" s="102">
        <v>1</v>
      </c>
      <c r="AL18" s="102">
        <v>27</v>
      </c>
      <c r="AM18" s="203">
        <v>998400</v>
      </c>
      <c r="AN18" s="357"/>
      <c r="AO18" s="203">
        <v>370113</v>
      </c>
      <c r="AP18" s="203"/>
      <c r="AQ18" s="203"/>
      <c r="AR18" s="203">
        <v>499200</v>
      </c>
      <c r="AS18" s="222">
        <f t="shared" si="11"/>
        <v>1867713</v>
      </c>
    </row>
    <row r="19" spans="1:45" ht="18.95" customHeight="1">
      <c r="A19" s="102">
        <v>8</v>
      </c>
      <c r="B19" s="102" t="s">
        <v>8235</v>
      </c>
      <c r="C19" s="102" t="s">
        <v>8233</v>
      </c>
      <c r="D19" s="102">
        <v>1977</v>
      </c>
      <c r="E19" s="102">
        <v>1</v>
      </c>
      <c r="F19" s="102">
        <v>16</v>
      </c>
      <c r="G19" s="102">
        <v>12</v>
      </c>
      <c r="H19" s="203">
        <v>998400</v>
      </c>
      <c r="I19" s="357"/>
      <c r="J19" s="203">
        <v>299520</v>
      </c>
      <c r="K19" s="203"/>
      <c r="L19" s="203"/>
      <c r="M19" s="203">
        <v>499200</v>
      </c>
      <c r="N19" s="222">
        <f t="shared" si="7"/>
        <v>1797120</v>
      </c>
      <c r="O19" s="102">
        <v>1</v>
      </c>
      <c r="P19" s="102">
        <v>15</v>
      </c>
      <c r="Q19" s="203">
        <v>998400</v>
      </c>
      <c r="R19" s="357"/>
      <c r="S19" s="203">
        <v>287040</v>
      </c>
      <c r="T19" s="203"/>
      <c r="U19" s="203"/>
      <c r="V19" s="203">
        <v>499200</v>
      </c>
      <c r="W19" s="222">
        <f t="shared" si="8"/>
        <v>1784640</v>
      </c>
      <c r="X19" s="222">
        <f t="shared" si="4"/>
        <v>0</v>
      </c>
      <c r="Y19" s="222">
        <f t="shared" si="5"/>
        <v>0</v>
      </c>
      <c r="Z19" s="222">
        <f t="shared" si="6"/>
        <v>12480</v>
      </c>
      <c r="AA19" s="74">
        <f t="shared" si="9"/>
        <v>12480</v>
      </c>
      <c r="AB19" s="102">
        <v>1</v>
      </c>
      <c r="AC19" s="102">
        <v>17</v>
      </c>
      <c r="AD19" s="203">
        <v>998400</v>
      </c>
      <c r="AE19" s="357"/>
      <c r="AF19" s="203">
        <v>299520</v>
      </c>
      <c r="AG19" s="203"/>
      <c r="AH19" s="203"/>
      <c r="AI19" s="203">
        <v>499200</v>
      </c>
      <c r="AJ19" s="222">
        <f t="shared" si="10"/>
        <v>1797120</v>
      </c>
      <c r="AK19" s="102">
        <v>1</v>
      </c>
      <c r="AL19" s="102">
        <v>18</v>
      </c>
      <c r="AM19" s="203">
        <v>998400</v>
      </c>
      <c r="AN19" s="357"/>
      <c r="AO19" s="203">
        <v>299520</v>
      </c>
      <c r="AP19" s="203"/>
      <c r="AQ19" s="203"/>
      <c r="AR19" s="203">
        <v>499200</v>
      </c>
      <c r="AS19" s="222">
        <f t="shared" si="11"/>
        <v>1797120</v>
      </c>
    </row>
    <row r="20" spans="1:45" ht="18.95" customHeight="1">
      <c r="A20" s="102">
        <v>9</v>
      </c>
      <c r="B20" s="102" t="s">
        <v>805</v>
      </c>
      <c r="C20" s="102" t="s">
        <v>8234</v>
      </c>
      <c r="D20" s="102">
        <v>1967</v>
      </c>
      <c r="E20" s="102">
        <v>1</v>
      </c>
      <c r="F20" s="102">
        <v>25</v>
      </c>
      <c r="G20" s="102">
        <v>11.5</v>
      </c>
      <c r="H20" s="203">
        <v>956800</v>
      </c>
      <c r="I20" s="357"/>
      <c r="J20" s="203">
        <v>425484</v>
      </c>
      <c r="K20" s="203"/>
      <c r="L20" s="203"/>
      <c r="M20" s="203">
        <v>478400</v>
      </c>
      <c r="N20" s="222">
        <f t="shared" si="7"/>
        <v>1860684</v>
      </c>
      <c r="O20" s="102">
        <v>1</v>
      </c>
      <c r="P20" s="102">
        <v>24</v>
      </c>
      <c r="Q20" s="203">
        <v>956800</v>
      </c>
      <c r="R20" s="357"/>
      <c r="S20" s="203">
        <v>425484</v>
      </c>
      <c r="T20" s="203"/>
      <c r="U20" s="203"/>
      <c r="V20" s="203">
        <v>478400</v>
      </c>
      <c r="W20" s="222">
        <f t="shared" si="8"/>
        <v>1860684</v>
      </c>
      <c r="X20" s="222">
        <f t="shared" si="4"/>
        <v>0</v>
      </c>
      <c r="Y20" s="222">
        <f t="shared" si="5"/>
        <v>0</v>
      </c>
      <c r="Z20" s="222">
        <f t="shared" si="6"/>
        <v>0</v>
      </c>
      <c r="AA20" s="74">
        <f t="shared" si="9"/>
        <v>0</v>
      </c>
      <c r="AB20" s="102">
        <v>1</v>
      </c>
      <c r="AC20" s="102">
        <v>26</v>
      </c>
      <c r="AD20" s="203">
        <v>956800</v>
      </c>
      <c r="AE20" s="357"/>
      <c r="AF20" s="203">
        <v>425484</v>
      </c>
      <c r="AG20" s="203"/>
      <c r="AH20" s="203"/>
      <c r="AI20" s="203">
        <v>478400</v>
      </c>
      <c r="AJ20" s="222">
        <f t="shared" si="10"/>
        <v>1860684</v>
      </c>
      <c r="AK20" s="102">
        <v>1</v>
      </c>
      <c r="AL20" s="102">
        <v>27</v>
      </c>
      <c r="AM20" s="203">
        <v>956800</v>
      </c>
      <c r="AN20" s="357"/>
      <c r="AO20" s="203">
        <v>425484</v>
      </c>
      <c r="AP20" s="203"/>
      <c r="AQ20" s="203"/>
      <c r="AR20" s="203">
        <v>478400</v>
      </c>
      <c r="AS20" s="222">
        <f t="shared" si="11"/>
        <v>1860684</v>
      </c>
    </row>
    <row r="21" spans="1:45" ht="18.95" customHeight="1">
      <c r="A21" s="102">
        <v>10</v>
      </c>
      <c r="B21" s="102" t="s">
        <v>814</v>
      </c>
      <c r="C21" s="102" t="s">
        <v>8234</v>
      </c>
      <c r="D21" s="102">
        <v>1973</v>
      </c>
      <c r="E21" s="102">
        <v>1</v>
      </c>
      <c r="F21" s="102">
        <v>13</v>
      </c>
      <c r="G21" s="102">
        <v>11.5</v>
      </c>
      <c r="H21" s="203">
        <v>956800</v>
      </c>
      <c r="I21" s="357"/>
      <c r="J21" s="203">
        <v>248768</v>
      </c>
      <c r="K21" s="203"/>
      <c r="L21" s="203"/>
      <c r="M21" s="203">
        <v>478400</v>
      </c>
      <c r="N21" s="222">
        <f t="shared" si="7"/>
        <v>1683968</v>
      </c>
      <c r="O21" s="102">
        <v>1</v>
      </c>
      <c r="P21" s="102">
        <v>12</v>
      </c>
      <c r="Q21" s="203">
        <v>956800</v>
      </c>
      <c r="R21" s="357"/>
      <c r="S21" s="203">
        <v>229632</v>
      </c>
      <c r="T21" s="203"/>
      <c r="U21" s="203"/>
      <c r="V21" s="203">
        <v>478400</v>
      </c>
      <c r="W21" s="222">
        <f t="shared" si="8"/>
        <v>1664832</v>
      </c>
      <c r="X21" s="222">
        <f t="shared" si="4"/>
        <v>0</v>
      </c>
      <c r="Y21" s="222">
        <f t="shared" si="5"/>
        <v>0</v>
      </c>
      <c r="Z21" s="222">
        <f t="shared" si="6"/>
        <v>19136</v>
      </c>
      <c r="AA21" s="74">
        <f>N21-W21</f>
        <v>19136</v>
      </c>
      <c r="AB21" s="102">
        <v>1</v>
      </c>
      <c r="AC21" s="102">
        <v>14</v>
      </c>
      <c r="AD21" s="203">
        <v>956800</v>
      </c>
      <c r="AE21" s="357"/>
      <c r="AF21" s="203">
        <v>267904</v>
      </c>
      <c r="AG21" s="203"/>
      <c r="AH21" s="203"/>
      <c r="AI21" s="203">
        <v>478400</v>
      </c>
      <c r="AJ21" s="222">
        <f t="shared" si="10"/>
        <v>1703104</v>
      </c>
      <c r="AK21" s="102">
        <v>1</v>
      </c>
      <c r="AL21" s="102">
        <v>15</v>
      </c>
      <c r="AM21" s="203">
        <v>956800</v>
      </c>
      <c r="AN21" s="357"/>
      <c r="AO21" s="203">
        <v>287040</v>
      </c>
      <c r="AP21" s="203"/>
      <c r="AQ21" s="203"/>
      <c r="AR21" s="203">
        <v>478400</v>
      </c>
      <c r="AS21" s="222">
        <f t="shared" si="11"/>
        <v>1722240</v>
      </c>
    </row>
    <row r="22" spans="1:45" ht="18.95" customHeight="1">
      <c r="A22" s="102">
        <v>11</v>
      </c>
      <c r="B22" s="102" t="s">
        <v>806</v>
      </c>
      <c r="C22" s="102" t="s">
        <v>8234</v>
      </c>
      <c r="D22" s="102">
        <v>1958</v>
      </c>
      <c r="E22" s="102">
        <v>1</v>
      </c>
      <c r="F22" s="102">
        <v>23</v>
      </c>
      <c r="G22" s="102">
        <v>11.5</v>
      </c>
      <c r="H22" s="203">
        <v>956800</v>
      </c>
      <c r="I22" s="357"/>
      <c r="J22" s="203">
        <v>287040</v>
      </c>
      <c r="K22" s="203"/>
      <c r="L22" s="203"/>
      <c r="M22" s="203">
        <v>478400</v>
      </c>
      <c r="N22" s="222">
        <f t="shared" si="7"/>
        <v>1722240</v>
      </c>
      <c r="O22" s="102">
        <v>1</v>
      </c>
      <c r="P22" s="102">
        <v>22</v>
      </c>
      <c r="Q22" s="203">
        <v>956800</v>
      </c>
      <c r="R22" s="357"/>
      <c r="S22" s="203">
        <v>287040</v>
      </c>
      <c r="T22" s="203"/>
      <c r="U22" s="203"/>
      <c r="V22" s="203">
        <v>478400</v>
      </c>
      <c r="W22" s="222">
        <f t="shared" si="8"/>
        <v>1722240</v>
      </c>
      <c r="X22" s="222">
        <f t="shared" si="4"/>
        <v>0</v>
      </c>
      <c r="Y22" s="222">
        <f t="shared" si="5"/>
        <v>0</v>
      </c>
      <c r="Z22" s="222">
        <f t="shared" si="6"/>
        <v>0</v>
      </c>
      <c r="AA22" s="74">
        <f t="shared" ref="AA22:AA29" si="12">N22-W22</f>
        <v>0</v>
      </c>
      <c r="AB22" s="102">
        <v>1</v>
      </c>
      <c r="AC22" s="102">
        <v>24</v>
      </c>
      <c r="AD22" s="203">
        <v>956800</v>
      </c>
      <c r="AE22" s="357"/>
      <c r="AF22" s="203">
        <v>287040</v>
      </c>
      <c r="AG22" s="203"/>
      <c r="AH22" s="203"/>
      <c r="AI22" s="203">
        <v>478400</v>
      </c>
      <c r="AJ22" s="222">
        <f t="shared" si="10"/>
        <v>1722240</v>
      </c>
      <c r="AK22" s="102">
        <v>1</v>
      </c>
      <c r="AL22" s="102">
        <v>25</v>
      </c>
      <c r="AM22" s="203">
        <v>956800</v>
      </c>
      <c r="AN22" s="357"/>
      <c r="AO22" s="203">
        <v>287040</v>
      </c>
      <c r="AP22" s="203"/>
      <c r="AQ22" s="203"/>
      <c r="AR22" s="203">
        <v>478400</v>
      </c>
      <c r="AS22" s="222">
        <f t="shared" si="11"/>
        <v>1722240</v>
      </c>
    </row>
    <row r="23" spans="1:45" ht="18.95" customHeight="1">
      <c r="A23" s="102">
        <v>12</v>
      </c>
      <c r="B23" s="102" t="s">
        <v>842</v>
      </c>
      <c r="C23" s="102" t="s">
        <v>8234</v>
      </c>
      <c r="D23" s="102">
        <v>1975</v>
      </c>
      <c r="E23" s="102">
        <v>1</v>
      </c>
      <c r="F23" s="102">
        <v>16</v>
      </c>
      <c r="G23" s="102">
        <v>11.5</v>
      </c>
      <c r="H23" s="203">
        <v>956800</v>
      </c>
      <c r="I23" s="357"/>
      <c r="J23" s="203">
        <v>287040</v>
      </c>
      <c r="K23" s="203"/>
      <c r="L23" s="203"/>
      <c r="M23" s="203">
        <v>478400</v>
      </c>
      <c r="N23" s="222">
        <f t="shared" si="7"/>
        <v>1722240</v>
      </c>
      <c r="O23" s="102">
        <v>1</v>
      </c>
      <c r="P23" s="102">
        <v>15</v>
      </c>
      <c r="Q23" s="203">
        <v>956800</v>
      </c>
      <c r="R23" s="357"/>
      <c r="S23" s="203">
        <v>287040</v>
      </c>
      <c r="T23" s="203"/>
      <c r="U23" s="203"/>
      <c r="V23" s="203">
        <v>478400</v>
      </c>
      <c r="W23" s="222">
        <f t="shared" si="8"/>
        <v>1722240</v>
      </c>
      <c r="X23" s="222">
        <f t="shared" si="4"/>
        <v>0</v>
      </c>
      <c r="Y23" s="222">
        <f t="shared" si="5"/>
        <v>0</v>
      </c>
      <c r="Z23" s="222">
        <f t="shared" si="6"/>
        <v>0</v>
      </c>
      <c r="AA23" s="74">
        <f t="shared" si="12"/>
        <v>0</v>
      </c>
      <c r="AB23" s="102">
        <v>1</v>
      </c>
      <c r="AC23" s="102">
        <v>17</v>
      </c>
      <c r="AD23" s="203">
        <v>956800</v>
      </c>
      <c r="AE23" s="357"/>
      <c r="AF23" s="203">
        <v>287040</v>
      </c>
      <c r="AG23" s="203"/>
      <c r="AH23" s="203"/>
      <c r="AI23" s="203">
        <v>478400</v>
      </c>
      <c r="AJ23" s="222">
        <f t="shared" si="10"/>
        <v>1722240</v>
      </c>
      <c r="AK23" s="102">
        <v>1</v>
      </c>
      <c r="AL23" s="102">
        <v>18</v>
      </c>
      <c r="AM23" s="203">
        <v>956800</v>
      </c>
      <c r="AN23" s="357"/>
      <c r="AO23" s="203">
        <v>287040</v>
      </c>
      <c r="AP23" s="203"/>
      <c r="AQ23" s="203"/>
      <c r="AR23" s="203">
        <v>478400</v>
      </c>
      <c r="AS23" s="222">
        <f t="shared" si="11"/>
        <v>1722240</v>
      </c>
    </row>
    <row r="24" spans="1:45" ht="18.95" customHeight="1">
      <c r="A24" s="102">
        <v>13</v>
      </c>
      <c r="B24" s="102" t="s">
        <v>808</v>
      </c>
      <c r="C24" s="102" t="s">
        <v>8234</v>
      </c>
      <c r="D24" s="102">
        <v>1959</v>
      </c>
      <c r="E24" s="102">
        <v>1</v>
      </c>
      <c r="F24" s="102">
        <v>28</v>
      </c>
      <c r="G24" s="102">
        <v>11.5</v>
      </c>
      <c r="H24" s="203">
        <v>956800</v>
      </c>
      <c r="I24" s="357"/>
      <c r="J24" s="203">
        <v>531855</v>
      </c>
      <c r="K24" s="203"/>
      <c r="L24" s="203"/>
      <c r="M24" s="203">
        <v>478400</v>
      </c>
      <c r="N24" s="222">
        <f t="shared" si="7"/>
        <v>1967055</v>
      </c>
      <c r="O24" s="102">
        <v>1</v>
      </c>
      <c r="P24" s="102">
        <v>27</v>
      </c>
      <c r="Q24" s="203">
        <v>956800</v>
      </c>
      <c r="R24" s="357"/>
      <c r="S24" s="203">
        <v>531855</v>
      </c>
      <c r="T24" s="203"/>
      <c r="U24" s="203"/>
      <c r="V24" s="203">
        <v>478400</v>
      </c>
      <c r="W24" s="222">
        <f t="shared" si="8"/>
        <v>1967055</v>
      </c>
      <c r="X24" s="222">
        <f t="shared" si="4"/>
        <v>0</v>
      </c>
      <c r="Y24" s="222">
        <f t="shared" si="5"/>
        <v>0</v>
      </c>
      <c r="Z24" s="222">
        <f t="shared" si="6"/>
        <v>0</v>
      </c>
      <c r="AA24" s="74">
        <f t="shared" si="12"/>
        <v>0</v>
      </c>
      <c r="AB24" s="102">
        <v>1</v>
      </c>
      <c r="AC24" s="102">
        <v>29</v>
      </c>
      <c r="AD24" s="203">
        <v>956800</v>
      </c>
      <c r="AE24" s="357"/>
      <c r="AF24" s="203">
        <v>531855</v>
      </c>
      <c r="AG24" s="203"/>
      <c r="AH24" s="203"/>
      <c r="AI24" s="203">
        <v>478400</v>
      </c>
      <c r="AJ24" s="222">
        <f t="shared" si="10"/>
        <v>1967055</v>
      </c>
      <c r="AK24" s="102">
        <v>1</v>
      </c>
      <c r="AL24" s="102">
        <v>30</v>
      </c>
      <c r="AM24" s="203">
        <v>956800</v>
      </c>
      <c r="AN24" s="357"/>
      <c r="AO24" s="203">
        <v>531855</v>
      </c>
      <c r="AP24" s="203"/>
      <c r="AQ24" s="203"/>
      <c r="AR24" s="203">
        <v>478400</v>
      </c>
      <c r="AS24" s="222">
        <f t="shared" si="11"/>
        <v>1967055</v>
      </c>
    </row>
    <row r="25" spans="1:45" ht="18.95" customHeight="1">
      <c r="A25" s="102">
        <v>14</v>
      </c>
      <c r="B25" s="102" t="s">
        <v>809</v>
      </c>
      <c r="C25" s="102" t="s">
        <v>8234</v>
      </c>
      <c r="D25" s="102">
        <v>1964</v>
      </c>
      <c r="E25" s="102">
        <v>1</v>
      </c>
      <c r="F25" s="102">
        <v>28</v>
      </c>
      <c r="G25" s="102">
        <v>11.5</v>
      </c>
      <c r="H25" s="203">
        <v>956800</v>
      </c>
      <c r="I25" s="357"/>
      <c r="J25" s="203">
        <v>531855</v>
      </c>
      <c r="K25" s="203"/>
      <c r="L25" s="203"/>
      <c r="M25" s="203">
        <v>478400</v>
      </c>
      <c r="N25" s="222">
        <f t="shared" si="7"/>
        <v>1967055</v>
      </c>
      <c r="O25" s="102">
        <v>1</v>
      </c>
      <c r="P25" s="102">
        <v>27</v>
      </c>
      <c r="Q25" s="203">
        <v>956800</v>
      </c>
      <c r="R25" s="357"/>
      <c r="S25" s="203">
        <v>531855</v>
      </c>
      <c r="T25" s="203"/>
      <c r="U25" s="203"/>
      <c r="V25" s="203">
        <v>478400</v>
      </c>
      <c r="W25" s="222">
        <f t="shared" si="8"/>
        <v>1967055</v>
      </c>
      <c r="X25" s="222">
        <f t="shared" si="4"/>
        <v>0</v>
      </c>
      <c r="Y25" s="222">
        <f t="shared" si="5"/>
        <v>0</v>
      </c>
      <c r="Z25" s="222">
        <f t="shared" si="6"/>
        <v>0</v>
      </c>
      <c r="AA25" s="74">
        <f t="shared" si="12"/>
        <v>0</v>
      </c>
      <c r="AB25" s="102">
        <v>1</v>
      </c>
      <c r="AC25" s="102">
        <v>29</v>
      </c>
      <c r="AD25" s="203">
        <v>956800</v>
      </c>
      <c r="AE25" s="357"/>
      <c r="AF25" s="203">
        <v>531855</v>
      </c>
      <c r="AG25" s="203"/>
      <c r="AH25" s="203"/>
      <c r="AI25" s="203">
        <v>478400</v>
      </c>
      <c r="AJ25" s="222">
        <f t="shared" si="10"/>
        <v>1967055</v>
      </c>
      <c r="AK25" s="102">
        <v>1</v>
      </c>
      <c r="AL25" s="102">
        <v>30</v>
      </c>
      <c r="AM25" s="203">
        <v>956800</v>
      </c>
      <c r="AN25" s="357"/>
      <c r="AO25" s="203">
        <v>531855</v>
      </c>
      <c r="AP25" s="203"/>
      <c r="AQ25" s="203"/>
      <c r="AR25" s="203">
        <v>478400</v>
      </c>
      <c r="AS25" s="222">
        <f t="shared" si="11"/>
        <v>1967055</v>
      </c>
    </row>
    <row r="26" spans="1:45" ht="18.95" customHeight="1">
      <c r="A26" s="102">
        <v>15</v>
      </c>
      <c r="B26" s="102" t="s">
        <v>810</v>
      </c>
      <c r="C26" s="102" t="s">
        <v>8234</v>
      </c>
      <c r="D26" s="102">
        <v>1964</v>
      </c>
      <c r="E26" s="102">
        <v>1</v>
      </c>
      <c r="F26" s="102">
        <v>25</v>
      </c>
      <c r="G26" s="102">
        <v>11.5</v>
      </c>
      <c r="H26" s="203">
        <v>956800</v>
      </c>
      <c r="I26" s="357"/>
      <c r="J26" s="203">
        <v>425484</v>
      </c>
      <c r="K26" s="203"/>
      <c r="L26" s="203"/>
      <c r="M26" s="203">
        <v>478400</v>
      </c>
      <c r="N26" s="222">
        <f t="shared" si="7"/>
        <v>1860684</v>
      </c>
      <c r="O26" s="102">
        <v>1</v>
      </c>
      <c r="P26" s="102">
        <v>24</v>
      </c>
      <c r="Q26" s="203">
        <v>956800</v>
      </c>
      <c r="R26" s="357"/>
      <c r="S26" s="203">
        <v>425484</v>
      </c>
      <c r="T26" s="203"/>
      <c r="U26" s="203"/>
      <c r="V26" s="203">
        <v>478400</v>
      </c>
      <c r="W26" s="222">
        <f t="shared" si="8"/>
        <v>1860684</v>
      </c>
      <c r="X26" s="222">
        <f t="shared" si="4"/>
        <v>0</v>
      </c>
      <c r="Y26" s="222">
        <f t="shared" si="5"/>
        <v>0</v>
      </c>
      <c r="Z26" s="222">
        <f t="shared" si="6"/>
        <v>0</v>
      </c>
      <c r="AA26" s="74">
        <f t="shared" si="12"/>
        <v>0</v>
      </c>
      <c r="AB26" s="102">
        <v>1</v>
      </c>
      <c r="AC26" s="102">
        <v>26</v>
      </c>
      <c r="AD26" s="203">
        <v>956800</v>
      </c>
      <c r="AE26" s="357"/>
      <c r="AF26" s="203">
        <v>425484</v>
      </c>
      <c r="AG26" s="203"/>
      <c r="AH26" s="203"/>
      <c r="AI26" s="203">
        <v>478400</v>
      </c>
      <c r="AJ26" s="222">
        <f t="shared" si="10"/>
        <v>1860684</v>
      </c>
      <c r="AK26" s="102">
        <v>1</v>
      </c>
      <c r="AL26" s="102">
        <v>27</v>
      </c>
      <c r="AM26" s="203">
        <v>956800</v>
      </c>
      <c r="AN26" s="357"/>
      <c r="AO26" s="203">
        <v>425484</v>
      </c>
      <c r="AP26" s="203"/>
      <c r="AQ26" s="203"/>
      <c r="AR26" s="203">
        <v>478400</v>
      </c>
      <c r="AS26" s="222">
        <f t="shared" si="11"/>
        <v>1860684</v>
      </c>
    </row>
    <row r="27" spans="1:45" ht="18.95" customHeight="1">
      <c r="A27" s="102">
        <v>16</v>
      </c>
      <c r="B27" s="102" t="s">
        <v>811</v>
      </c>
      <c r="C27" s="102" t="s">
        <v>8233</v>
      </c>
      <c r="D27" s="102">
        <v>1964</v>
      </c>
      <c r="E27" s="102">
        <v>1</v>
      </c>
      <c r="F27" s="102">
        <v>32</v>
      </c>
      <c r="G27" s="102">
        <v>11.5</v>
      </c>
      <c r="H27" s="203">
        <v>956800</v>
      </c>
      <c r="I27" s="357"/>
      <c r="J27" s="203">
        <v>709140</v>
      </c>
      <c r="K27" s="203"/>
      <c r="L27" s="203"/>
      <c r="M27" s="203">
        <v>478400</v>
      </c>
      <c r="N27" s="222">
        <f t="shared" si="7"/>
        <v>2144340</v>
      </c>
      <c r="O27" s="102">
        <v>1</v>
      </c>
      <c r="P27" s="102">
        <v>31</v>
      </c>
      <c r="Q27" s="203">
        <v>956800</v>
      </c>
      <c r="R27" s="357"/>
      <c r="S27" s="203">
        <v>709140</v>
      </c>
      <c r="T27" s="203"/>
      <c r="U27" s="203"/>
      <c r="V27" s="203">
        <v>478400</v>
      </c>
      <c r="W27" s="222">
        <f t="shared" si="8"/>
        <v>2144340</v>
      </c>
      <c r="X27" s="222">
        <f t="shared" si="4"/>
        <v>0</v>
      </c>
      <c r="Y27" s="222">
        <f t="shared" si="5"/>
        <v>0</v>
      </c>
      <c r="Z27" s="222">
        <f t="shared" si="6"/>
        <v>0</v>
      </c>
      <c r="AA27" s="74">
        <f t="shared" si="12"/>
        <v>0</v>
      </c>
      <c r="AB27" s="102">
        <v>1</v>
      </c>
      <c r="AC27" s="102">
        <v>33</v>
      </c>
      <c r="AD27" s="203">
        <v>956800</v>
      </c>
      <c r="AE27" s="357"/>
      <c r="AF27" s="203">
        <v>709140</v>
      </c>
      <c r="AG27" s="203"/>
      <c r="AH27" s="203"/>
      <c r="AI27" s="203">
        <v>478400</v>
      </c>
      <c r="AJ27" s="222">
        <f t="shared" si="10"/>
        <v>2144340</v>
      </c>
      <c r="AK27" s="102">
        <v>1</v>
      </c>
      <c r="AL27" s="102">
        <v>34</v>
      </c>
      <c r="AM27" s="203">
        <v>956800</v>
      </c>
      <c r="AN27" s="357"/>
      <c r="AO27" s="203">
        <v>709140</v>
      </c>
      <c r="AP27" s="203"/>
      <c r="AQ27" s="203"/>
      <c r="AR27" s="203">
        <v>478400</v>
      </c>
      <c r="AS27" s="222">
        <f t="shared" si="11"/>
        <v>2144340</v>
      </c>
    </row>
    <row r="28" spans="1:45" ht="18.95" customHeight="1">
      <c r="A28" s="102">
        <v>17</v>
      </c>
      <c r="B28" s="102" t="s">
        <v>2136</v>
      </c>
      <c r="C28" s="102" t="s">
        <v>8233</v>
      </c>
      <c r="D28" s="102">
        <v>1976</v>
      </c>
      <c r="E28" s="102">
        <v>1</v>
      </c>
      <c r="F28" s="102">
        <v>11</v>
      </c>
      <c r="G28" s="102">
        <v>11.5</v>
      </c>
      <c r="H28" s="203">
        <v>956800</v>
      </c>
      <c r="I28" s="357"/>
      <c r="J28" s="203">
        <v>210496</v>
      </c>
      <c r="K28" s="203"/>
      <c r="L28" s="203"/>
      <c r="M28" s="203">
        <v>478400</v>
      </c>
      <c r="N28" s="222">
        <f t="shared" si="7"/>
        <v>1645696</v>
      </c>
      <c r="O28" s="102">
        <v>1</v>
      </c>
      <c r="P28" s="102">
        <v>10</v>
      </c>
      <c r="Q28" s="203">
        <v>956800</v>
      </c>
      <c r="R28" s="357"/>
      <c r="S28" s="203">
        <v>191360</v>
      </c>
      <c r="T28" s="203"/>
      <c r="U28" s="203"/>
      <c r="V28" s="203">
        <v>478400</v>
      </c>
      <c r="W28" s="222">
        <f t="shared" si="8"/>
        <v>1626560</v>
      </c>
      <c r="X28" s="222">
        <f t="shared" si="4"/>
        <v>0</v>
      </c>
      <c r="Y28" s="222">
        <f t="shared" si="5"/>
        <v>0</v>
      </c>
      <c r="Z28" s="222">
        <f t="shared" si="6"/>
        <v>19136</v>
      </c>
      <c r="AA28" s="74">
        <f t="shared" si="12"/>
        <v>19136</v>
      </c>
      <c r="AB28" s="102">
        <v>1</v>
      </c>
      <c r="AC28" s="102">
        <v>12</v>
      </c>
      <c r="AD28" s="203">
        <v>956800</v>
      </c>
      <c r="AE28" s="357"/>
      <c r="AF28" s="203">
        <v>229632</v>
      </c>
      <c r="AG28" s="203"/>
      <c r="AH28" s="203"/>
      <c r="AI28" s="203">
        <v>478400</v>
      </c>
      <c r="AJ28" s="222">
        <f t="shared" si="10"/>
        <v>1664832</v>
      </c>
      <c r="AK28" s="102">
        <v>1</v>
      </c>
      <c r="AL28" s="102">
        <v>13</v>
      </c>
      <c r="AM28" s="203">
        <v>956800</v>
      </c>
      <c r="AN28" s="357"/>
      <c r="AO28" s="203">
        <v>248768</v>
      </c>
      <c r="AP28" s="203"/>
      <c r="AQ28" s="203"/>
      <c r="AR28" s="203">
        <v>478400</v>
      </c>
      <c r="AS28" s="222">
        <f t="shared" si="11"/>
        <v>1683968</v>
      </c>
    </row>
    <row r="29" spans="1:45" ht="18.95" customHeight="1">
      <c r="A29" s="102">
        <v>18</v>
      </c>
      <c r="B29" s="102" t="s">
        <v>812</v>
      </c>
      <c r="C29" s="102" t="s">
        <v>8234</v>
      </c>
      <c r="D29" s="102">
        <v>1969</v>
      </c>
      <c r="E29" s="102">
        <v>1</v>
      </c>
      <c r="F29" s="102">
        <v>13</v>
      </c>
      <c r="G29" s="102">
        <v>11.5</v>
      </c>
      <c r="H29" s="203">
        <v>956800</v>
      </c>
      <c r="I29" s="357"/>
      <c r="J29" s="203">
        <v>248768</v>
      </c>
      <c r="K29" s="203"/>
      <c r="L29" s="203"/>
      <c r="M29" s="203">
        <v>478400</v>
      </c>
      <c r="N29" s="222">
        <f t="shared" si="7"/>
        <v>1683968</v>
      </c>
      <c r="O29" s="102">
        <v>1</v>
      </c>
      <c r="P29" s="102">
        <v>12</v>
      </c>
      <c r="Q29" s="203">
        <v>956800</v>
      </c>
      <c r="R29" s="357"/>
      <c r="S29" s="203">
        <v>229632</v>
      </c>
      <c r="T29" s="203"/>
      <c r="U29" s="203"/>
      <c r="V29" s="203">
        <v>478400</v>
      </c>
      <c r="W29" s="222">
        <f t="shared" si="8"/>
        <v>1664832</v>
      </c>
      <c r="X29" s="222">
        <f t="shared" si="4"/>
        <v>0</v>
      </c>
      <c r="Y29" s="222">
        <f t="shared" si="5"/>
        <v>0</v>
      </c>
      <c r="Z29" s="222">
        <f t="shared" si="6"/>
        <v>19136</v>
      </c>
      <c r="AA29" s="74">
        <f t="shared" si="12"/>
        <v>19136</v>
      </c>
      <c r="AB29" s="102">
        <v>1</v>
      </c>
      <c r="AC29" s="102">
        <v>14</v>
      </c>
      <c r="AD29" s="203">
        <v>956800</v>
      </c>
      <c r="AE29" s="357"/>
      <c r="AF29" s="203">
        <v>267904</v>
      </c>
      <c r="AG29" s="203"/>
      <c r="AH29" s="203"/>
      <c r="AI29" s="203">
        <v>478400</v>
      </c>
      <c r="AJ29" s="222">
        <f t="shared" si="10"/>
        <v>1703104</v>
      </c>
      <c r="AK29" s="102">
        <v>1</v>
      </c>
      <c r="AL29" s="102">
        <v>15</v>
      </c>
      <c r="AM29" s="203">
        <v>956800</v>
      </c>
      <c r="AN29" s="357"/>
      <c r="AO29" s="203">
        <v>287040</v>
      </c>
      <c r="AP29" s="203"/>
      <c r="AQ29" s="203"/>
      <c r="AR29" s="203">
        <v>478400</v>
      </c>
      <c r="AS29" s="222">
        <f t="shared" si="11"/>
        <v>1722240</v>
      </c>
    </row>
    <row r="30" spans="1:45" ht="18.95" customHeight="1">
      <c r="A30" s="102">
        <v>19</v>
      </c>
      <c r="B30" s="102" t="s">
        <v>813</v>
      </c>
      <c r="C30" s="102" t="s">
        <v>8234</v>
      </c>
      <c r="D30" s="102">
        <v>1972</v>
      </c>
      <c r="E30" s="102">
        <v>1</v>
      </c>
      <c r="F30" s="102">
        <v>25</v>
      </c>
      <c r="G30" s="102">
        <v>11.5</v>
      </c>
      <c r="H30" s="203">
        <v>956800</v>
      </c>
      <c r="I30" s="357"/>
      <c r="J30" s="203">
        <v>425484</v>
      </c>
      <c r="K30" s="203"/>
      <c r="L30" s="203"/>
      <c r="M30" s="203">
        <v>478400</v>
      </c>
      <c r="N30" s="222">
        <f t="shared" si="7"/>
        <v>1860684</v>
      </c>
      <c r="O30" s="102">
        <v>1</v>
      </c>
      <c r="P30" s="102">
        <v>24</v>
      </c>
      <c r="Q30" s="203">
        <v>956800</v>
      </c>
      <c r="R30" s="357"/>
      <c r="S30" s="203">
        <v>425484</v>
      </c>
      <c r="T30" s="203"/>
      <c r="U30" s="203"/>
      <c r="V30" s="203">
        <v>478400</v>
      </c>
      <c r="W30" s="222">
        <f t="shared" si="8"/>
        <v>1860684</v>
      </c>
      <c r="X30" s="222">
        <f t="shared" si="4"/>
        <v>0</v>
      </c>
      <c r="Y30" s="222">
        <f t="shared" si="5"/>
        <v>0</v>
      </c>
      <c r="Z30" s="222">
        <f t="shared" si="6"/>
        <v>0</v>
      </c>
      <c r="AA30" s="74">
        <f>N30-W30</f>
        <v>0</v>
      </c>
      <c r="AB30" s="102">
        <v>1</v>
      </c>
      <c r="AC30" s="102">
        <v>26</v>
      </c>
      <c r="AD30" s="203">
        <v>956800</v>
      </c>
      <c r="AE30" s="357"/>
      <c r="AF30" s="203">
        <v>425484</v>
      </c>
      <c r="AG30" s="203"/>
      <c r="AH30" s="203"/>
      <c r="AI30" s="203">
        <v>478400</v>
      </c>
      <c r="AJ30" s="222">
        <f t="shared" si="10"/>
        <v>1860684</v>
      </c>
      <c r="AK30" s="102">
        <v>1</v>
      </c>
      <c r="AL30" s="102">
        <v>27</v>
      </c>
      <c r="AM30" s="203">
        <v>956800</v>
      </c>
      <c r="AN30" s="357"/>
      <c r="AO30" s="203">
        <v>425484</v>
      </c>
      <c r="AP30" s="203"/>
      <c r="AQ30" s="203"/>
      <c r="AR30" s="203">
        <v>478400</v>
      </c>
      <c r="AS30" s="222">
        <f t="shared" si="11"/>
        <v>1860684</v>
      </c>
    </row>
    <row r="31" spans="1:45" ht="18.95" customHeight="1">
      <c r="A31" s="102">
        <v>20</v>
      </c>
      <c r="B31" s="102" t="s">
        <v>843</v>
      </c>
      <c r="C31" s="102" t="s">
        <v>8234</v>
      </c>
      <c r="D31" s="102">
        <v>1981</v>
      </c>
      <c r="E31" s="102">
        <v>1</v>
      </c>
      <c r="F31" s="102">
        <v>16</v>
      </c>
      <c r="G31" s="102">
        <v>11.5</v>
      </c>
      <c r="H31" s="203">
        <v>956800</v>
      </c>
      <c r="I31" s="357"/>
      <c r="J31" s="203">
        <v>287040</v>
      </c>
      <c r="K31" s="203"/>
      <c r="L31" s="203"/>
      <c r="M31" s="203">
        <v>478400</v>
      </c>
      <c r="N31" s="222">
        <f t="shared" si="7"/>
        <v>1722240</v>
      </c>
      <c r="O31" s="102">
        <v>1</v>
      </c>
      <c r="P31" s="102">
        <v>15</v>
      </c>
      <c r="Q31" s="203">
        <v>956800</v>
      </c>
      <c r="R31" s="357"/>
      <c r="S31" s="203">
        <v>287040</v>
      </c>
      <c r="T31" s="203"/>
      <c r="U31" s="203"/>
      <c r="V31" s="203">
        <v>478400</v>
      </c>
      <c r="W31" s="222">
        <f t="shared" si="8"/>
        <v>1722240</v>
      </c>
      <c r="X31" s="222">
        <f t="shared" si="4"/>
        <v>0</v>
      </c>
      <c r="Y31" s="222">
        <f t="shared" si="5"/>
        <v>0</v>
      </c>
      <c r="Z31" s="222">
        <f t="shared" si="6"/>
        <v>0</v>
      </c>
      <c r="AA31" s="74">
        <f t="shared" ref="AA31:AA38" si="13">N31-W31</f>
        <v>0</v>
      </c>
      <c r="AB31" s="102">
        <v>1</v>
      </c>
      <c r="AC31" s="102">
        <v>17</v>
      </c>
      <c r="AD31" s="203">
        <v>956800</v>
      </c>
      <c r="AE31" s="357"/>
      <c r="AF31" s="203">
        <v>287040</v>
      </c>
      <c r="AG31" s="203"/>
      <c r="AH31" s="203"/>
      <c r="AI31" s="203">
        <v>478400</v>
      </c>
      <c r="AJ31" s="222">
        <f t="shared" si="10"/>
        <v>1722240</v>
      </c>
      <c r="AK31" s="102">
        <v>1</v>
      </c>
      <c r="AL31" s="102">
        <v>18</v>
      </c>
      <c r="AM31" s="203">
        <v>956800</v>
      </c>
      <c r="AN31" s="357"/>
      <c r="AO31" s="203">
        <v>287040</v>
      </c>
      <c r="AP31" s="203"/>
      <c r="AQ31" s="203"/>
      <c r="AR31" s="203">
        <v>478400</v>
      </c>
      <c r="AS31" s="222">
        <f t="shared" si="11"/>
        <v>1722240</v>
      </c>
    </row>
    <row r="32" spans="1:45" ht="18.95" customHeight="1">
      <c r="A32" s="102">
        <v>21</v>
      </c>
      <c r="B32" s="102" t="s">
        <v>937</v>
      </c>
      <c r="C32" s="102" t="s">
        <v>8234</v>
      </c>
      <c r="D32" s="102">
        <v>1974</v>
      </c>
      <c r="E32" s="102">
        <v>1</v>
      </c>
      <c r="F32" s="102">
        <v>16</v>
      </c>
      <c r="G32" s="102">
        <v>11.5</v>
      </c>
      <c r="H32" s="203">
        <v>956800</v>
      </c>
      <c r="I32" s="357"/>
      <c r="J32" s="203">
        <v>287040</v>
      </c>
      <c r="K32" s="203"/>
      <c r="L32" s="203"/>
      <c r="M32" s="203">
        <v>478400</v>
      </c>
      <c r="N32" s="222">
        <f t="shared" si="7"/>
        <v>1722240</v>
      </c>
      <c r="O32" s="102">
        <v>1</v>
      </c>
      <c r="P32" s="102">
        <v>15</v>
      </c>
      <c r="Q32" s="203">
        <v>956800</v>
      </c>
      <c r="R32" s="357"/>
      <c r="S32" s="203">
        <v>287040</v>
      </c>
      <c r="T32" s="203"/>
      <c r="U32" s="203"/>
      <c r="V32" s="203">
        <v>478400</v>
      </c>
      <c r="W32" s="222">
        <f t="shared" si="8"/>
        <v>1722240</v>
      </c>
      <c r="X32" s="222">
        <f t="shared" si="4"/>
        <v>0</v>
      </c>
      <c r="Y32" s="222">
        <f t="shared" si="5"/>
        <v>0</v>
      </c>
      <c r="Z32" s="222">
        <f t="shared" si="6"/>
        <v>0</v>
      </c>
      <c r="AA32" s="74">
        <f t="shared" si="13"/>
        <v>0</v>
      </c>
      <c r="AB32" s="102">
        <v>1</v>
      </c>
      <c r="AC32" s="102">
        <v>17</v>
      </c>
      <c r="AD32" s="203">
        <v>956800</v>
      </c>
      <c r="AE32" s="357"/>
      <c r="AF32" s="203">
        <v>287040</v>
      </c>
      <c r="AG32" s="203"/>
      <c r="AH32" s="203"/>
      <c r="AI32" s="203">
        <v>478400</v>
      </c>
      <c r="AJ32" s="222">
        <f t="shared" si="10"/>
        <v>1722240</v>
      </c>
      <c r="AK32" s="102">
        <v>1</v>
      </c>
      <c r="AL32" s="102">
        <v>18</v>
      </c>
      <c r="AM32" s="203">
        <v>956800</v>
      </c>
      <c r="AN32" s="357"/>
      <c r="AO32" s="203">
        <v>287040</v>
      </c>
      <c r="AP32" s="203"/>
      <c r="AQ32" s="203"/>
      <c r="AR32" s="203">
        <v>478400</v>
      </c>
      <c r="AS32" s="222">
        <f t="shared" si="11"/>
        <v>1722240</v>
      </c>
    </row>
    <row r="33" spans="1:45" ht="18.95" customHeight="1">
      <c r="A33" s="102">
        <v>22</v>
      </c>
      <c r="B33" s="102" t="s">
        <v>6021</v>
      </c>
      <c r="C33" s="102" t="s">
        <v>8234</v>
      </c>
      <c r="D33" s="102">
        <v>1979</v>
      </c>
      <c r="E33" s="102">
        <v>1</v>
      </c>
      <c r="F33" s="102">
        <v>3</v>
      </c>
      <c r="G33" s="102">
        <v>11.5</v>
      </c>
      <c r="H33" s="203">
        <v>956800</v>
      </c>
      <c r="I33" s="357"/>
      <c r="J33" s="203">
        <v>57408</v>
      </c>
      <c r="K33" s="203"/>
      <c r="L33" s="203"/>
      <c r="M33" s="203">
        <v>478400</v>
      </c>
      <c r="N33" s="222">
        <f t="shared" si="7"/>
        <v>1492608</v>
      </c>
      <c r="O33" s="102">
        <v>1</v>
      </c>
      <c r="P33" s="102">
        <v>2</v>
      </c>
      <c r="Q33" s="203">
        <v>956800</v>
      </c>
      <c r="R33" s="357"/>
      <c r="S33" s="203">
        <v>38272</v>
      </c>
      <c r="T33" s="203"/>
      <c r="U33" s="203"/>
      <c r="V33" s="203">
        <v>478400</v>
      </c>
      <c r="W33" s="222">
        <f t="shared" si="8"/>
        <v>1473472</v>
      </c>
      <c r="X33" s="222">
        <f t="shared" si="4"/>
        <v>0</v>
      </c>
      <c r="Y33" s="222">
        <f t="shared" si="5"/>
        <v>0</v>
      </c>
      <c r="Z33" s="222">
        <f t="shared" si="6"/>
        <v>19136</v>
      </c>
      <c r="AA33" s="74">
        <f t="shared" si="13"/>
        <v>19136</v>
      </c>
      <c r="AB33" s="102">
        <v>1</v>
      </c>
      <c r="AC33" s="102">
        <v>4</v>
      </c>
      <c r="AD33" s="203">
        <v>956800</v>
      </c>
      <c r="AE33" s="357"/>
      <c r="AF33" s="203">
        <v>76544</v>
      </c>
      <c r="AG33" s="203"/>
      <c r="AH33" s="203"/>
      <c r="AI33" s="203">
        <v>478400</v>
      </c>
      <c r="AJ33" s="222">
        <f t="shared" si="10"/>
        <v>1511744</v>
      </c>
      <c r="AK33" s="102">
        <v>1</v>
      </c>
      <c r="AL33" s="102">
        <v>5</v>
      </c>
      <c r="AM33" s="203">
        <v>956800</v>
      </c>
      <c r="AN33" s="357"/>
      <c r="AO33" s="203">
        <v>95680</v>
      </c>
      <c r="AP33" s="203"/>
      <c r="AQ33" s="203"/>
      <c r="AR33" s="203">
        <v>478400</v>
      </c>
      <c r="AS33" s="222">
        <f t="shared" si="11"/>
        <v>1530880</v>
      </c>
    </row>
    <row r="34" spans="1:45" ht="18.95" customHeight="1">
      <c r="A34" s="102">
        <v>23</v>
      </c>
      <c r="B34" s="102" t="s">
        <v>8236</v>
      </c>
      <c r="C34" s="102" t="s">
        <v>8234</v>
      </c>
      <c r="D34" s="102">
        <v>1975</v>
      </c>
      <c r="E34" s="102">
        <v>1</v>
      </c>
      <c r="F34" s="102">
        <v>2</v>
      </c>
      <c r="G34" s="102">
        <v>11.5</v>
      </c>
      <c r="H34" s="203">
        <v>956800</v>
      </c>
      <c r="I34" s="357"/>
      <c r="J34" s="203">
        <v>38272</v>
      </c>
      <c r="K34" s="203"/>
      <c r="L34" s="203"/>
      <c r="M34" s="203">
        <v>478400</v>
      </c>
      <c r="N34" s="222">
        <f t="shared" si="7"/>
        <v>1473472</v>
      </c>
      <c r="O34" s="102">
        <v>1</v>
      </c>
      <c r="P34" s="102">
        <v>1</v>
      </c>
      <c r="Q34" s="203">
        <v>956800</v>
      </c>
      <c r="R34" s="357"/>
      <c r="S34" s="203">
        <v>19136</v>
      </c>
      <c r="T34" s="203"/>
      <c r="U34" s="203"/>
      <c r="V34" s="203">
        <v>478400</v>
      </c>
      <c r="W34" s="222">
        <f t="shared" si="8"/>
        <v>1454336</v>
      </c>
      <c r="X34" s="222">
        <f t="shared" si="4"/>
        <v>0</v>
      </c>
      <c r="Y34" s="222">
        <f t="shared" si="5"/>
        <v>0</v>
      </c>
      <c r="Z34" s="222">
        <f t="shared" si="6"/>
        <v>19136</v>
      </c>
      <c r="AA34" s="74">
        <f t="shared" si="13"/>
        <v>19136</v>
      </c>
      <c r="AB34" s="102">
        <v>1</v>
      </c>
      <c r="AC34" s="102">
        <v>3</v>
      </c>
      <c r="AD34" s="203">
        <v>956800</v>
      </c>
      <c r="AE34" s="357"/>
      <c r="AF34" s="203">
        <v>57408</v>
      </c>
      <c r="AG34" s="203"/>
      <c r="AH34" s="203"/>
      <c r="AI34" s="203">
        <v>478400</v>
      </c>
      <c r="AJ34" s="222">
        <f t="shared" si="10"/>
        <v>1492608</v>
      </c>
      <c r="AK34" s="102">
        <v>1</v>
      </c>
      <c r="AL34" s="102">
        <v>4</v>
      </c>
      <c r="AM34" s="203">
        <v>956800</v>
      </c>
      <c r="AN34" s="357"/>
      <c r="AO34" s="203">
        <v>76544</v>
      </c>
      <c r="AP34" s="203"/>
      <c r="AQ34" s="203"/>
      <c r="AR34" s="203">
        <v>478400</v>
      </c>
      <c r="AS34" s="222">
        <f t="shared" si="11"/>
        <v>1511744</v>
      </c>
    </row>
    <row r="35" spans="1:45" ht="18.95" customHeight="1">
      <c r="A35" s="102">
        <v>24</v>
      </c>
      <c r="B35" s="102" t="s">
        <v>8237</v>
      </c>
      <c r="C35" s="102" t="s">
        <v>8234</v>
      </c>
      <c r="D35" s="102">
        <v>1976</v>
      </c>
      <c r="E35" s="102">
        <v>1</v>
      </c>
      <c r="F35" s="102">
        <v>2</v>
      </c>
      <c r="G35" s="102">
        <v>11.5</v>
      </c>
      <c r="H35" s="203">
        <v>956800</v>
      </c>
      <c r="I35" s="357"/>
      <c r="J35" s="203">
        <v>38272</v>
      </c>
      <c r="K35" s="203"/>
      <c r="L35" s="203"/>
      <c r="M35" s="203">
        <v>478400</v>
      </c>
      <c r="N35" s="222">
        <f t="shared" si="7"/>
        <v>1473472</v>
      </c>
      <c r="O35" s="102">
        <v>1</v>
      </c>
      <c r="P35" s="102">
        <v>1</v>
      </c>
      <c r="Q35" s="203">
        <v>956800</v>
      </c>
      <c r="R35" s="357"/>
      <c r="S35" s="203">
        <v>19136</v>
      </c>
      <c r="T35" s="203"/>
      <c r="U35" s="203"/>
      <c r="V35" s="203">
        <v>478400</v>
      </c>
      <c r="W35" s="222">
        <f t="shared" si="8"/>
        <v>1454336</v>
      </c>
      <c r="X35" s="222">
        <f t="shared" si="4"/>
        <v>0</v>
      </c>
      <c r="Y35" s="222">
        <f t="shared" si="5"/>
        <v>0</v>
      </c>
      <c r="Z35" s="222">
        <f t="shared" si="6"/>
        <v>19136</v>
      </c>
      <c r="AA35" s="74">
        <f t="shared" si="13"/>
        <v>19136</v>
      </c>
      <c r="AB35" s="102">
        <v>1</v>
      </c>
      <c r="AC35" s="102">
        <v>3</v>
      </c>
      <c r="AD35" s="203">
        <v>956800</v>
      </c>
      <c r="AE35" s="357"/>
      <c r="AF35" s="203">
        <v>57408</v>
      </c>
      <c r="AG35" s="203"/>
      <c r="AH35" s="203"/>
      <c r="AI35" s="203">
        <v>478400</v>
      </c>
      <c r="AJ35" s="222">
        <f t="shared" si="10"/>
        <v>1492608</v>
      </c>
      <c r="AK35" s="102">
        <v>1</v>
      </c>
      <c r="AL35" s="102">
        <v>4</v>
      </c>
      <c r="AM35" s="203">
        <v>956800</v>
      </c>
      <c r="AN35" s="357"/>
      <c r="AO35" s="203">
        <v>76544</v>
      </c>
      <c r="AP35" s="203"/>
      <c r="AQ35" s="203"/>
      <c r="AR35" s="203">
        <v>478400</v>
      </c>
      <c r="AS35" s="222">
        <f t="shared" si="11"/>
        <v>1511744</v>
      </c>
    </row>
    <row r="36" spans="1:45" ht="18.95" customHeight="1">
      <c r="A36" s="102">
        <v>25</v>
      </c>
      <c r="B36" s="102" t="s">
        <v>8238</v>
      </c>
      <c r="C36" s="102" t="s">
        <v>8234</v>
      </c>
      <c r="D36" s="102">
        <v>1980</v>
      </c>
      <c r="E36" s="102">
        <v>1</v>
      </c>
      <c r="F36" s="102">
        <v>2</v>
      </c>
      <c r="G36" s="102">
        <v>11.5</v>
      </c>
      <c r="H36" s="203">
        <v>956800</v>
      </c>
      <c r="I36" s="357"/>
      <c r="J36" s="203">
        <v>38272</v>
      </c>
      <c r="K36" s="203"/>
      <c r="L36" s="203"/>
      <c r="M36" s="203">
        <v>478400</v>
      </c>
      <c r="N36" s="222">
        <f t="shared" si="7"/>
        <v>1473472</v>
      </c>
      <c r="O36" s="102">
        <v>1</v>
      </c>
      <c r="P36" s="102">
        <v>1</v>
      </c>
      <c r="Q36" s="203">
        <v>956800</v>
      </c>
      <c r="R36" s="357"/>
      <c r="S36" s="203">
        <v>19136</v>
      </c>
      <c r="T36" s="203"/>
      <c r="U36" s="203"/>
      <c r="V36" s="203">
        <v>478400</v>
      </c>
      <c r="W36" s="222">
        <f t="shared" si="8"/>
        <v>1454336</v>
      </c>
      <c r="X36" s="222">
        <f t="shared" si="4"/>
        <v>0</v>
      </c>
      <c r="Y36" s="222">
        <f t="shared" si="5"/>
        <v>0</v>
      </c>
      <c r="Z36" s="222">
        <f t="shared" si="6"/>
        <v>19136</v>
      </c>
      <c r="AA36" s="74">
        <f t="shared" si="13"/>
        <v>19136</v>
      </c>
      <c r="AB36" s="102">
        <v>1</v>
      </c>
      <c r="AC36" s="102">
        <v>3</v>
      </c>
      <c r="AD36" s="203">
        <v>956800</v>
      </c>
      <c r="AE36" s="357"/>
      <c r="AF36" s="203">
        <v>57408</v>
      </c>
      <c r="AG36" s="203"/>
      <c r="AH36" s="203"/>
      <c r="AI36" s="203">
        <v>478400</v>
      </c>
      <c r="AJ36" s="222">
        <f t="shared" si="10"/>
        <v>1492608</v>
      </c>
      <c r="AK36" s="102">
        <v>1</v>
      </c>
      <c r="AL36" s="102">
        <v>4</v>
      </c>
      <c r="AM36" s="203">
        <v>956800</v>
      </c>
      <c r="AN36" s="357"/>
      <c r="AO36" s="203">
        <v>76544</v>
      </c>
      <c r="AP36" s="203"/>
      <c r="AQ36" s="203"/>
      <c r="AR36" s="203">
        <v>478400</v>
      </c>
      <c r="AS36" s="222">
        <f t="shared" si="11"/>
        <v>1511744</v>
      </c>
    </row>
    <row r="37" spans="1:45" ht="18.95" customHeight="1">
      <c r="A37" s="102">
        <v>26</v>
      </c>
      <c r="B37" s="102" t="s">
        <v>8239</v>
      </c>
      <c r="C37" s="102" t="s">
        <v>8234</v>
      </c>
      <c r="D37" s="102">
        <v>1974</v>
      </c>
      <c r="E37" s="102">
        <v>1</v>
      </c>
      <c r="F37" s="102">
        <v>2</v>
      </c>
      <c r="G37" s="102">
        <v>11.5</v>
      </c>
      <c r="H37" s="203">
        <v>956800</v>
      </c>
      <c r="I37" s="357"/>
      <c r="J37" s="203">
        <v>38272</v>
      </c>
      <c r="K37" s="203"/>
      <c r="L37" s="203"/>
      <c r="M37" s="203">
        <v>478400</v>
      </c>
      <c r="N37" s="222">
        <f t="shared" si="7"/>
        <v>1473472</v>
      </c>
      <c r="O37" s="102">
        <v>1</v>
      </c>
      <c r="P37" s="102">
        <v>1</v>
      </c>
      <c r="Q37" s="203">
        <v>956800</v>
      </c>
      <c r="R37" s="357"/>
      <c r="S37" s="203">
        <v>19136</v>
      </c>
      <c r="T37" s="203"/>
      <c r="U37" s="203"/>
      <c r="V37" s="203">
        <v>478400</v>
      </c>
      <c r="W37" s="222">
        <f t="shared" si="8"/>
        <v>1454336</v>
      </c>
      <c r="X37" s="222">
        <f t="shared" si="4"/>
        <v>0</v>
      </c>
      <c r="Y37" s="222">
        <f t="shared" si="5"/>
        <v>0</v>
      </c>
      <c r="Z37" s="222">
        <f t="shared" si="6"/>
        <v>19136</v>
      </c>
      <c r="AA37" s="74">
        <f t="shared" si="13"/>
        <v>19136</v>
      </c>
      <c r="AB37" s="102">
        <v>1</v>
      </c>
      <c r="AC37" s="102">
        <v>3</v>
      </c>
      <c r="AD37" s="203">
        <v>956800</v>
      </c>
      <c r="AE37" s="357"/>
      <c r="AF37" s="203">
        <v>57408</v>
      </c>
      <c r="AG37" s="203"/>
      <c r="AH37" s="203"/>
      <c r="AI37" s="203">
        <v>478400</v>
      </c>
      <c r="AJ37" s="222">
        <f t="shared" si="10"/>
        <v>1492608</v>
      </c>
      <c r="AK37" s="102">
        <v>1</v>
      </c>
      <c r="AL37" s="102">
        <v>4</v>
      </c>
      <c r="AM37" s="203">
        <v>956800</v>
      </c>
      <c r="AN37" s="357"/>
      <c r="AO37" s="203">
        <v>76544</v>
      </c>
      <c r="AP37" s="203"/>
      <c r="AQ37" s="203"/>
      <c r="AR37" s="203">
        <v>478400</v>
      </c>
      <c r="AS37" s="222">
        <f t="shared" si="11"/>
        <v>1511744</v>
      </c>
    </row>
    <row r="38" spans="1:45" ht="18.95" customHeight="1">
      <c r="A38" s="102">
        <v>27</v>
      </c>
      <c r="B38" s="102" t="s">
        <v>827</v>
      </c>
      <c r="C38" s="102"/>
      <c r="D38" s="102"/>
      <c r="E38" s="102">
        <v>1</v>
      </c>
      <c r="F38" s="102">
        <v>7</v>
      </c>
      <c r="G38" s="102">
        <v>11.5</v>
      </c>
      <c r="H38" s="203">
        <v>956800</v>
      </c>
      <c r="I38" s="357"/>
      <c r="J38" s="203">
        <v>133952</v>
      </c>
      <c r="K38" s="203"/>
      <c r="L38" s="203"/>
      <c r="M38" s="203">
        <v>478400</v>
      </c>
      <c r="N38" s="222">
        <f t="shared" si="7"/>
        <v>1569152</v>
      </c>
      <c r="O38" s="102">
        <v>1</v>
      </c>
      <c r="P38" s="102">
        <v>6</v>
      </c>
      <c r="Q38" s="203">
        <v>956800</v>
      </c>
      <c r="R38" s="357"/>
      <c r="S38" s="203">
        <v>114816</v>
      </c>
      <c r="T38" s="203"/>
      <c r="U38" s="203"/>
      <c r="V38" s="203">
        <v>478400</v>
      </c>
      <c r="W38" s="222">
        <f t="shared" si="8"/>
        <v>1550016</v>
      </c>
      <c r="X38" s="222">
        <f t="shared" si="4"/>
        <v>0</v>
      </c>
      <c r="Y38" s="222">
        <f t="shared" si="5"/>
        <v>0</v>
      </c>
      <c r="Z38" s="222">
        <f t="shared" si="6"/>
        <v>19136</v>
      </c>
      <c r="AA38" s="74">
        <f t="shared" si="13"/>
        <v>19136</v>
      </c>
      <c r="AB38" s="102">
        <v>1</v>
      </c>
      <c r="AC38" s="102">
        <v>8</v>
      </c>
      <c r="AD38" s="203">
        <v>956800</v>
      </c>
      <c r="AE38" s="357"/>
      <c r="AF38" s="203">
        <v>153088</v>
      </c>
      <c r="AG38" s="203"/>
      <c r="AH38" s="203"/>
      <c r="AI38" s="203">
        <v>478400</v>
      </c>
      <c r="AJ38" s="222">
        <f t="shared" si="10"/>
        <v>1588288</v>
      </c>
      <c r="AK38" s="102">
        <v>1</v>
      </c>
      <c r="AL38" s="102">
        <v>9</v>
      </c>
      <c r="AM38" s="203">
        <v>956800</v>
      </c>
      <c r="AN38" s="357"/>
      <c r="AO38" s="203">
        <v>172224</v>
      </c>
      <c r="AP38" s="203"/>
      <c r="AQ38" s="203"/>
      <c r="AR38" s="203">
        <v>478400</v>
      </c>
      <c r="AS38" s="222">
        <f t="shared" si="11"/>
        <v>1607424</v>
      </c>
    </row>
    <row r="39" spans="1:45" ht="18.95" customHeight="1">
      <c r="A39" s="102">
        <v>28</v>
      </c>
      <c r="B39" s="102" t="s">
        <v>827</v>
      </c>
      <c r="C39" s="102"/>
      <c r="D39" s="102"/>
      <c r="E39" s="102">
        <v>1</v>
      </c>
      <c r="F39" s="102">
        <v>7</v>
      </c>
      <c r="G39" s="102">
        <v>11.5</v>
      </c>
      <c r="H39" s="203">
        <v>956800</v>
      </c>
      <c r="I39" s="357"/>
      <c r="J39" s="203">
        <v>133952</v>
      </c>
      <c r="K39" s="203"/>
      <c r="L39" s="203"/>
      <c r="M39" s="203">
        <v>478400</v>
      </c>
      <c r="N39" s="222">
        <f t="shared" si="7"/>
        <v>1569152</v>
      </c>
      <c r="O39" s="102">
        <v>1</v>
      </c>
      <c r="P39" s="102">
        <v>6</v>
      </c>
      <c r="Q39" s="203">
        <v>956800</v>
      </c>
      <c r="R39" s="357"/>
      <c r="S39" s="203">
        <v>114816</v>
      </c>
      <c r="T39" s="203"/>
      <c r="U39" s="203"/>
      <c r="V39" s="203">
        <v>478400</v>
      </c>
      <c r="W39" s="222">
        <f t="shared" si="8"/>
        <v>1550016</v>
      </c>
      <c r="X39" s="222">
        <f>E39-O39</f>
        <v>0</v>
      </c>
      <c r="Y39" s="222">
        <f>+H39-Q39</f>
        <v>0</v>
      </c>
      <c r="Z39" s="222">
        <f t="shared" si="6"/>
        <v>19136</v>
      </c>
      <c r="AA39" s="74">
        <f>N39-W39</f>
        <v>19136</v>
      </c>
      <c r="AB39" s="102">
        <v>1</v>
      </c>
      <c r="AC39" s="102">
        <v>8</v>
      </c>
      <c r="AD39" s="203">
        <v>956800</v>
      </c>
      <c r="AE39" s="357"/>
      <c r="AF39" s="203">
        <v>153088</v>
      </c>
      <c r="AG39" s="203"/>
      <c r="AH39" s="203"/>
      <c r="AI39" s="203">
        <v>478400</v>
      </c>
      <c r="AJ39" s="222">
        <f t="shared" si="10"/>
        <v>1588288</v>
      </c>
      <c r="AK39" s="102">
        <v>1</v>
      </c>
      <c r="AL39" s="102">
        <v>9</v>
      </c>
      <c r="AM39" s="203">
        <v>956800</v>
      </c>
      <c r="AN39" s="357"/>
      <c r="AO39" s="203">
        <v>172224</v>
      </c>
      <c r="AP39" s="203"/>
      <c r="AQ39" s="203"/>
      <c r="AR39" s="203">
        <v>478400</v>
      </c>
      <c r="AS39" s="222">
        <f t="shared" si="11"/>
        <v>1607424</v>
      </c>
    </row>
    <row r="40" spans="1:45" ht="18.95" customHeight="1">
      <c r="A40" s="102">
        <v>29</v>
      </c>
      <c r="B40" s="102" t="s">
        <v>827</v>
      </c>
      <c r="C40" s="102"/>
      <c r="D40" s="102"/>
      <c r="E40" s="102">
        <v>1</v>
      </c>
      <c r="F40" s="102">
        <v>7</v>
      </c>
      <c r="G40" s="102">
        <v>11.5</v>
      </c>
      <c r="H40" s="203">
        <v>956800</v>
      </c>
      <c r="I40" s="357"/>
      <c r="J40" s="203">
        <v>133952</v>
      </c>
      <c r="K40" s="203"/>
      <c r="L40" s="203"/>
      <c r="M40" s="203">
        <v>478400</v>
      </c>
      <c r="N40" s="222">
        <f t="shared" si="7"/>
        <v>1569152</v>
      </c>
      <c r="O40" s="102">
        <v>1</v>
      </c>
      <c r="P40" s="102">
        <v>6</v>
      </c>
      <c r="Q40" s="203">
        <v>956800</v>
      </c>
      <c r="R40" s="357"/>
      <c r="S40" s="203">
        <v>95680</v>
      </c>
      <c r="T40" s="203"/>
      <c r="U40" s="203"/>
      <c r="V40" s="203">
        <v>478400</v>
      </c>
      <c r="W40" s="222">
        <f t="shared" si="8"/>
        <v>1530880</v>
      </c>
      <c r="X40" s="222">
        <f>E40-O40</f>
        <v>0</v>
      </c>
      <c r="Y40" s="222">
        <f>+H40-Q40</f>
        <v>0</v>
      </c>
      <c r="Z40" s="222">
        <f t="shared" si="6"/>
        <v>38272</v>
      </c>
      <c r="AA40" s="74">
        <f>N40-W40</f>
        <v>38272</v>
      </c>
      <c r="AB40" s="102">
        <v>1</v>
      </c>
      <c r="AC40" s="102">
        <v>8</v>
      </c>
      <c r="AD40" s="203">
        <v>956800</v>
      </c>
      <c r="AE40" s="357"/>
      <c r="AF40" s="203">
        <v>153088</v>
      </c>
      <c r="AG40" s="203"/>
      <c r="AH40" s="203"/>
      <c r="AI40" s="203">
        <v>478400</v>
      </c>
      <c r="AJ40" s="222">
        <f t="shared" si="10"/>
        <v>1588288</v>
      </c>
      <c r="AK40" s="102">
        <v>1</v>
      </c>
      <c r="AL40" s="102">
        <v>9</v>
      </c>
      <c r="AM40" s="203">
        <v>956800</v>
      </c>
      <c r="AN40" s="357"/>
      <c r="AO40" s="203">
        <v>172224</v>
      </c>
      <c r="AP40" s="203"/>
      <c r="AQ40" s="203"/>
      <c r="AR40" s="203">
        <v>478400</v>
      </c>
      <c r="AS40" s="222">
        <f t="shared" si="11"/>
        <v>1607424</v>
      </c>
    </row>
    <row r="41" spans="1:45" ht="18.95" customHeight="1">
      <c r="A41" s="102">
        <v>30</v>
      </c>
      <c r="B41" s="102" t="s">
        <v>827</v>
      </c>
      <c r="C41" s="102"/>
      <c r="D41" s="102"/>
      <c r="E41" s="102">
        <v>1</v>
      </c>
      <c r="F41" s="102">
        <v>7</v>
      </c>
      <c r="G41" s="102">
        <v>11.5</v>
      </c>
      <c r="H41" s="203">
        <v>956800</v>
      </c>
      <c r="I41" s="357"/>
      <c r="J41" s="203">
        <v>133952</v>
      </c>
      <c r="K41" s="203"/>
      <c r="L41" s="203"/>
      <c r="M41" s="203">
        <v>478400</v>
      </c>
      <c r="N41" s="222">
        <f t="shared" si="7"/>
        <v>1569152</v>
      </c>
      <c r="O41" s="102">
        <v>1</v>
      </c>
      <c r="P41" s="102">
        <v>6</v>
      </c>
      <c r="Q41" s="203">
        <v>956800</v>
      </c>
      <c r="R41" s="357"/>
      <c r="S41" s="203">
        <v>95680</v>
      </c>
      <c r="T41" s="203"/>
      <c r="U41" s="203"/>
      <c r="V41" s="203">
        <v>478400</v>
      </c>
      <c r="W41" s="222">
        <f t="shared" si="8"/>
        <v>1530880</v>
      </c>
      <c r="X41" s="222">
        <f>E41-O41</f>
        <v>0</v>
      </c>
      <c r="Y41" s="222">
        <f>+H41-Q41</f>
        <v>0</v>
      </c>
      <c r="Z41" s="222">
        <f t="shared" si="6"/>
        <v>38272</v>
      </c>
      <c r="AA41" s="74">
        <f>N41-W41</f>
        <v>38272</v>
      </c>
      <c r="AB41" s="102">
        <v>1</v>
      </c>
      <c r="AC41" s="102">
        <v>8</v>
      </c>
      <c r="AD41" s="203">
        <v>956800</v>
      </c>
      <c r="AE41" s="357"/>
      <c r="AF41" s="203">
        <v>153088</v>
      </c>
      <c r="AG41" s="203"/>
      <c r="AH41" s="203"/>
      <c r="AI41" s="203">
        <v>478400</v>
      </c>
      <c r="AJ41" s="222">
        <f t="shared" si="10"/>
        <v>1588288</v>
      </c>
      <c r="AK41" s="102">
        <v>1</v>
      </c>
      <c r="AL41" s="102">
        <v>9</v>
      </c>
      <c r="AM41" s="203">
        <v>956800</v>
      </c>
      <c r="AN41" s="357"/>
      <c r="AO41" s="203">
        <v>172224</v>
      </c>
      <c r="AP41" s="203"/>
      <c r="AQ41" s="203"/>
      <c r="AR41" s="203">
        <v>478400</v>
      </c>
      <c r="AS41" s="222">
        <f t="shared" si="11"/>
        <v>1607424</v>
      </c>
    </row>
    <row r="43" spans="1:45" s="181" customFormat="1" ht="24" customHeight="1">
      <c r="A43" s="30"/>
      <c r="B43" s="2033" t="s">
        <v>5343</v>
      </c>
      <c r="C43" s="2033"/>
      <c r="D43" s="2033"/>
      <c r="E43" s="2033"/>
      <c r="F43" s="2033"/>
      <c r="G43" s="2033"/>
      <c r="H43" s="134"/>
      <c r="I43" s="344"/>
      <c r="J43" s="31"/>
      <c r="K43" s="179"/>
      <c r="L43" s="31"/>
      <c r="M43" s="31"/>
      <c r="N43" s="31"/>
      <c r="O43" s="31"/>
      <c r="P43" s="134"/>
      <c r="Q43" s="180"/>
      <c r="R43" s="353"/>
      <c r="S43" s="34"/>
      <c r="T43" s="180"/>
      <c r="U43" s="180"/>
      <c r="V43" s="31"/>
      <c r="W43" s="41" t="s">
        <v>220</v>
      </c>
      <c r="X43" s="34"/>
      <c r="Y43" s="34"/>
      <c r="Z43" s="34"/>
      <c r="AA43" s="180"/>
      <c r="AB43" s="134"/>
      <c r="AC43" s="134"/>
      <c r="AD43" s="134"/>
      <c r="AE43" s="344"/>
      <c r="AF43" s="31"/>
      <c r="AG43" s="179"/>
      <c r="AH43" s="179"/>
      <c r="AI43" s="31"/>
      <c r="AJ43" s="31"/>
      <c r="AK43" s="134"/>
      <c r="AL43" s="134"/>
      <c r="AM43" s="134"/>
      <c r="AN43" s="344"/>
      <c r="AO43" s="31"/>
      <c r="AP43" s="179"/>
      <c r="AQ43" s="179"/>
      <c r="AR43" s="31"/>
      <c r="AS43" s="31"/>
    </row>
    <row r="44" spans="1:45" ht="14.25">
      <c r="A44" s="236"/>
      <c r="B44" s="237"/>
      <c r="C44" s="2027" t="s">
        <v>8229</v>
      </c>
      <c r="D44" s="2027" t="s">
        <v>8230</v>
      </c>
      <c r="E44" s="1176" t="s">
        <v>2117</v>
      </c>
      <c r="F44" s="1176"/>
      <c r="G44" s="1176"/>
      <c r="H44" s="1176"/>
      <c r="I44" s="1177"/>
      <c r="J44" s="238"/>
      <c r="K44" s="239"/>
      <c r="L44" s="1178"/>
      <c r="M44" s="1178"/>
      <c r="N44" s="240"/>
      <c r="O44" s="1179" t="s">
        <v>1008</v>
      </c>
      <c r="P44" s="1176"/>
      <c r="Q44" s="1176"/>
      <c r="R44" s="1177"/>
      <c r="S44" s="1180"/>
      <c r="T44" s="1178"/>
      <c r="U44" s="1178"/>
      <c r="V44" s="240"/>
      <c r="W44" s="240"/>
      <c r="X44" s="2011" t="s">
        <v>254</v>
      </c>
      <c r="Y44" s="2012"/>
      <c r="Z44" s="2012"/>
      <c r="AA44" s="2013"/>
      <c r="AB44" s="1176" t="s">
        <v>2353</v>
      </c>
      <c r="AC44" s="1176"/>
      <c r="AD44" s="1176"/>
      <c r="AE44" s="1177"/>
      <c r="AF44" s="238"/>
      <c r="AG44" s="239"/>
      <c r="AH44" s="239"/>
      <c r="AI44" s="1178"/>
      <c r="AJ44" s="240"/>
      <c r="AK44" s="1176" t="s">
        <v>8231</v>
      </c>
      <c r="AL44" s="1176"/>
      <c r="AM44" s="1176"/>
      <c r="AN44" s="1177"/>
      <c r="AO44" s="238"/>
      <c r="AP44" s="239"/>
      <c r="AQ44" s="239"/>
      <c r="AR44" s="1178"/>
      <c r="AS44" s="240"/>
    </row>
    <row r="45" spans="1:45" s="181" customFormat="1" ht="22.5" customHeight="1">
      <c r="A45" s="241"/>
      <c r="B45" s="242"/>
      <c r="C45" s="2028"/>
      <c r="D45" s="2028"/>
      <c r="E45" s="236"/>
      <c r="F45" s="236"/>
      <c r="G45" s="236"/>
      <c r="H45" s="236"/>
      <c r="I45" s="1181"/>
      <c r="J45" s="245" t="s">
        <v>8232</v>
      </c>
      <c r="K45" s="245"/>
      <c r="L45" s="245"/>
      <c r="M45" s="22"/>
      <c r="N45" s="215"/>
      <c r="O45" s="236"/>
      <c r="P45" s="236"/>
      <c r="Q45" s="236"/>
      <c r="R45" s="353"/>
      <c r="S45" s="245" t="s">
        <v>8232</v>
      </c>
      <c r="T45" s="245"/>
      <c r="U45" s="245"/>
      <c r="V45" s="22"/>
      <c r="W45" s="215"/>
      <c r="X45" s="236"/>
      <c r="Y45" s="2030" t="s">
        <v>249</v>
      </c>
      <c r="Z45" s="2030" t="s">
        <v>252</v>
      </c>
      <c r="AA45" s="236"/>
      <c r="AB45" s="236"/>
      <c r="AC45" s="236"/>
      <c r="AD45" s="236"/>
      <c r="AE45" s="245" t="s">
        <v>8232</v>
      </c>
      <c r="AF45" s="243"/>
      <c r="AG45" s="244"/>
      <c r="AH45" s="244"/>
      <c r="AI45" s="240"/>
      <c r="AJ45" s="215"/>
      <c r="AK45" s="236"/>
      <c r="AL45" s="236"/>
      <c r="AM45" s="236"/>
      <c r="AN45" s="245" t="s">
        <v>8232</v>
      </c>
      <c r="AO45" s="243"/>
      <c r="AP45" s="244"/>
      <c r="AQ45" s="244"/>
      <c r="AR45" s="240"/>
      <c r="AS45" s="215"/>
    </row>
    <row r="46" spans="1:45" s="35" customFormat="1" ht="89.25">
      <c r="A46" s="219" t="s">
        <v>114</v>
      </c>
      <c r="B46" s="1171" t="s">
        <v>223</v>
      </c>
      <c r="C46" s="2029"/>
      <c r="D46" s="2029"/>
      <c r="E46" s="1171" t="s">
        <v>215</v>
      </c>
      <c r="F46" s="1171" t="s">
        <v>248</v>
      </c>
      <c r="G46" s="1171" t="s">
        <v>289</v>
      </c>
      <c r="H46" s="1629" t="s">
        <v>249</v>
      </c>
      <c r="I46" s="540" t="s">
        <v>328</v>
      </c>
      <c r="J46" s="259" t="s">
        <v>305</v>
      </c>
      <c r="K46" s="259" t="s">
        <v>250</v>
      </c>
      <c r="L46" s="1633" t="s">
        <v>306</v>
      </c>
      <c r="M46" s="259" t="s">
        <v>6019</v>
      </c>
      <c r="N46" s="1629" t="s">
        <v>251</v>
      </c>
      <c r="O46" s="1171" t="s">
        <v>215</v>
      </c>
      <c r="P46" s="1171" t="s">
        <v>248</v>
      </c>
      <c r="Q46" s="1629" t="s">
        <v>249</v>
      </c>
      <c r="R46" s="540" t="s">
        <v>328</v>
      </c>
      <c r="S46" s="259" t="s">
        <v>305</v>
      </c>
      <c r="T46" s="259" t="s">
        <v>250</v>
      </c>
      <c r="U46" s="1633" t="s">
        <v>306</v>
      </c>
      <c r="V46" s="259" t="s">
        <v>6019</v>
      </c>
      <c r="W46" s="1629" t="s">
        <v>251</v>
      </c>
      <c r="X46" s="1171" t="s">
        <v>215</v>
      </c>
      <c r="Y46" s="2031"/>
      <c r="Z46" s="2031"/>
      <c r="AA46" s="1171" t="s">
        <v>253</v>
      </c>
      <c r="AB46" s="1171" t="s">
        <v>215</v>
      </c>
      <c r="AC46" s="1171" t="s">
        <v>248</v>
      </c>
      <c r="AD46" s="1629" t="s">
        <v>249</v>
      </c>
      <c r="AE46" s="539" t="s">
        <v>328</v>
      </c>
      <c r="AF46" s="259" t="s">
        <v>305</v>
      </c>
      <c r="AG46" s="259" t="s">
        <v>250</v>
      </c>
      <c r="AH46" s="1633" t="s">
        <v>306</v>
      </c>
      <c r="AI46" s="259" t="s">
        <v>6019</v>
      </c>
      <c r="AJ46" s="1629" t="s">
        <v>251</v>
      </c>
      <c r="AK46" s="1171" t="s">
        <v>215</v>
      </c>
      <c r="AL46" s="1171" t="s">
        <v>248</v>
      </c>
      <c r="AM46" s="1629" t="s">
        <v>249</v>
      </c>
      <c r="AN46" s="539" t="s">
        <v>328</v>
      </c>
      <c r="AO46" s="259" t="s">
        <v>305</v>
      </c>
      <c r="AP46" s="259" t="s">
        <v>250</v>
      </c>
      <c r="AQ46" s="1633" t="s">
        <v>306</v>
      </c>
      <c r="AR46" s="259" t="s">
        <v>6019</v>
      </c>
      <c r="AS46" s="1629" t="s">
        <v>251</v>
      </c>
    </row>
    <row r="47" spans="1:45" s="15" customFormat="1" ht="12.75">
      <c r="A47" s="123">
        <v>1</v>
      </c>
      <c r="B47" s="123">
        <v>2</v>
      </c>
      <c r="C47" s="123"/>
      <c r="D47" s="123">
        <v>3</v>
      </c>
      <c r="E47" s="123">
        <v>4</v>
      </c>
      <c r="F47" s="123">
        <v>5</v>
      </c>
      <c r="G47" s="123">
        <v>6</v>
      </c>
      <c r="H47" s="123">
        <v>7</v>
      </c>
      <c r="I47" s="123">
        <v>8</v>
      </c>
      <c r="J47" s="123">
        <v>9</v>
      </c>
      <c r="K47" s="123">
        <v>10</v>
      </c>
      <c r="L47" s="123">
        <v>11</v>
      </c>
      <c r="M47" s="123">
        <v>12</v>
      </c>
      <c r="N47" s="123">
        <v>13</v>
      </c>
      <c r="O47" s="123">
        <v>14</v>
      </c>
      <c r="P47" s="123">
        <v>15</v>
      </c>
      <c r="Q47" s="123">
        <v>16</v>
      </c>
      <c r="R47" s="123">
        <v>17</v>
      </c>
      <c r="S47" s="123">
        <v>18</v>
      </c>
      <c r="T47" s="123">
        <v>19</v>
      </c>
      <c r="U47" s="123">
        <v>20</v>
      </c>
      <c r="V47" s="123">
        <v>21</v>
      </c>
      <c r="W47" s="123">
        <v>22</v>
      </c>
      <c r="X47" s="123">
        <v>23</v>
      </c>
      <c r="Y47" s="123">
        <v>24</v>
      </c>
      <c r="Z47" s="123">
        <v>25</v>
      </c>
      <c r="AA47" s="123">
        <v>26</v>
      </c>
      <c r="AB47" s="123">
        <v>27</v>
      </c>
      <c r="AC47" s="123">
        <v>28</v>
      </c>
      <c r="AD47" s="123">
        <v>29</v>
      </c>
      <c r="AE47" s="123">
        <v>30</v>
      </c>
      <c r="AF47" s="123">
        <v>31</v>
      </c>
      <c r="AG47" s="123">
        <v>32</v>
      </c>
      <c r="AH47" s="123">
        <v>33</v>
      </c>
      <c r="AI47" s="123">
        <v>34</v>
      </c>
      <c r="AJ47" s="123">
        <v>35</v>
      </c>
      <c r="AK47" s="123">
        <v>36</v>
      </c>
      <c r="AL47" s="123">
        <v>37</v>
      </c>
      <c r="AM47" s="123">
        <v>38</v>
      </c>
      <c r="AN47" s="123">
        <v>39</v>
      </c>
      <c r="AO47" s="123">
        <v>40</v>
      </c>
      <c r="AP47" s="123">
        <v>41</v>
      </c>
      <c r="AQ47" s="123">
        <v>42</v>
      </c>
      <c r="AR47" s="123">
        <v>43</v>
      </c>
      <c r="AS47" s="123">
        <v>44</v>
      </c>
    </row>
    <row r="48" spans="1:45">
      <c r="A48" s="102"/>
      <c r="B48" s="221" t="s">
        <v>255</v>
      </c>
      <c r="C48" s="221"/>
      <c r="D48" s="221"/>
      <c r="E48" s="102"/>
      <c r="F48" s="102"/>
      <c r="G48" s="102"/>
      <c r="H48" s="203"/>
      <c r="I48" s="357"/>
      <c r="J48" s="203"/>
      <c r="K48" s="203"/>
      <c r="L48" s="203"/>
      <c r="M48" s="203"/>
      <c r="N48" s="203"/>
      <c r="O48" s="102"/>
      <c r="P48" s="102"/>
      <c r="Q48" s="203"/>
      <c r="R48" s="357"/>
      <c r="S48" s="203"/>
      <c r="T48" s="203"/>
      <c r="U48" s="203"/>
      <c r="V48" s="203"/>
      <c r="W48" s="203"/>
      <c r="X48" s="222"/>
      <c r="Y48" s="222"/>
      <c r="Z48" s="222"/>
      <c r="AA48" s="1622"/>
      <c r="AB48" s="102"/>
      <c r="AC48" s="102"/>
      <c r="AD48" s="203"/>
      <c r="AE48" s="357"/>
      <c r="AF48" s="203"/>
      <c r="AG48" s="203"/>
      <c r="AH48" s="203"/>
      <c r="AI48" s="203"/>
      <c r="AJ48" s="203"/>
      <c r="AK48" s="102"/>
      <c r="AL48" s="102"/>
      <c r="AM48" s="203"/>
      <c r="AN48" s="357"/>
      <c r="AO48" s="203"/>
      <c r="AP48" s="203"/>
      <c r="AQ48" s="203"/>
      <c r="AR48" s="203"/>
      <c r="AS48" s="203"/>
    </row>
    <row r="49" spans="1:45">
      <c r="A49" s="102"/>
      <c r="B49" s="221"/>
      <c r="C49" s="221"/>
      <c r="D49" s="221"/>
      <c r="E49" s="102"/>
      <c r="F49" s="102"/>
      <c r="G49" s="102"/>
      <c r="H49" s="203"/>
      <c r="I49" s="357"/>
      <c r="J49" s="203"/>
      <c r="K49" s="203"/>
      <c r="L49" s="203"/>
      <c r="M49" s="203"/>
      <c r="N49" s="203"/>
      <c r="O49" s="102"/>
      <c r="P49" s="102"/>
      <c r="Q49" s="203"/>
      <c r="R49" s="357"/>
      <c r="S49" s="203"/>
      <c r="T49" s="203"/>
      <c r="U49" s="203"/>
      <c r="V49" s="203"/>
      <c r="W49" s="203"/>
      <c r="X49" s="222"/>
      <c r="Y49" s="222"/>
      <c r="Z49" s="222"/>
      <c r="AA49" s="1622"/>
      <c r="AB49" s="102"/>
      <c r="AC49" s="102"/>
      <c r="AD49" s="203"/>
      <c r="AE49" s="357"/>
      <c r="AF49" s="203"/>
      <c r="AG49" s="203"/>
      <c r="AH49" s="203"/>
      <c r="AI49" s="203"/>
      <c r="AJ49" s="203"/>
      <c r="AK49" s="102"/>
      <c r="AL49" s="102"/>
      <c r="AM49" s="203"/>
      <c r="AN49" s="357"/>
      <c r="AO49" s="203"/>
      <c r="AP49" s="203"/>
      <c r="AQ49" s="203"/>
      <c r="AR49" s="203"/>
      <c r="AS49" s="203"/>
    </row>
    <row r="50" spans="1:45" ht="14.25">
      <c r="A50" s="102"/>
      <c r="B50" s="223" t="s">
        <v>113</v>
      </c>
      <c r="C50" s="223"/>
      <c r="D50" s="222" t="s">
        <v>1</v>
      </c>
      <c r="E50" s="224">
        <f>SUM(E52:E76)</f>
        <v>25</v>
      </c>
      <c r="F50" s="222" t="s">
        <v>1</v>
      </c>
      <c r="G50" s="222" t="s">
        <v>1</v>
      </c>
      <c r="H50" s="222">
        <f t="shared" ref="H50:W50" si="14">SUM(H52:H76)</f>
        <v>23004800</v>
      </c>
      <c r="I50" s="222">
        <f t="shared" si="14"/>
        <v>0</v>
      </c>
      <c r="J50" s="222">
        <f t="shared" si="14"/>
        <v>5526918</v>
      </c>
      <c r="K50" s="222">
        <f t="shared" si="14"/>
        <v>0</v>
      </c>
      <c r="L50" s="222">
        <f t="shared" si="14"/>
        <v>0</v>
      </c>
      <c r="M50" s="222">
        <f t="shared" si="14"/>
        <v>499200</v>
      </c>
      <c r="N50" s="224">
        <f t="shared" si="14"/>
        <v>29030918</v>
      </c>
      <c r="O50" s="224">
        <f t="shared" si="14"/>
        <v>25</v>
      </c>
      <c r="P50" s="222"/>
      <c r="Q50" s="222">
        <f t="shared" si="14"/>
        <v>23004800</v>
      </c>
      <c r="R50" s="222">
        <f t="shared" si="14"/>
        <v>0</v>
      </c>
      <c r="S50" s="222">
        <f t="shared" si="14"/>
        <v>5264006</v>
      </c>
      <c r="T50" s="222">
        <f t="shared" si="14"/>
        <v>0</v>
      </c>
      <c r="U50" s="222">
        <f t="shared" si="14"/>
        <v>0</v>
      </c>
      <c r="V50" s="222">
        <f t="shared" si="14"/>
        <v>499200</v>
      </c>
      <c r="W50" s="224">
        <f t="shared" si="14"/>
        <v>28768006</v>
      </c>
      <c r="X50" s="222">
        <f>SUM(X52:X60)</f>
        <v>0</v>
      </c>
      <c r="Y50" s="222">
        <f>SUM(Y52:Y60)</f>
        <v>0</v>
      </c>
      <c r="Z50" s="222">
        <f>SUM(Z52:Z60)</f>
        <v>79872</v>
      </c>
      <c r="AA50" s="222">
        <f>SUM(AA52:AA60)</f>
        <v>79872</v>
      </c>
      <c r="AB50" s="224">
        <f t="shared" ref="AB50:AS50" si="15">SUM(AB52:AB76)</f>
        <v>25</v>
      </c>
      <c r="AC50" s="222"/>
      <c r="AD50" s="222">
        <f t="shared" si="15"/>
        <v>23004800</v>
      </c>
      <c r="AE50" s="222">
        <f t="shared" si="15"/>
        <v>0</v>
      </c>
      <c r="AF50" s="222">
        <f t="shared" si="15"/>
        <v>5764870</v>
      </c>
      <c r="AG50" s="222">
        <f t="shared" si="15"/>
        <v>0</v>
      </c>
      <c r="AH50" s="222">
        <f t="shared" si="15"/>
        <v>0</v>
      </c>
      <c r="AI50" s="222">
        <f t="shared" si="15"/>
        <v>499200</v>
      </c>
      <c r="AJ50" s="224">
        <f t="shared" si="15"/>
        <v>29268870</v>
      </c>
      <c r="AK50" s="224">
        <f t="shared" si="15"/>
        <v>25</v>
      </c>
      <c r="AL50" s="222"/>
      <c r="AM50" s="222">
        <f t="shared" si="15"/>
        <v>23004800</v>
      </c>
      <c r="AN50" s="222">
        <f t="shared" si="15"/>
        <v>0</v>
      </c>
      <c r="AO50" s="222">
        <f t="shared" si="15"/>
        <v>6002822</v>
      </c>
      <c r="AP50" s="222">
        <f t="shared" si="15"/>
        <v>0</v>
      </c>
      <c r="AQ50" s="222">
        <f t="shared" si="15"/>
        <v>0</v>
      </c>
      <c r="AR50" s="222">
        <f t="shared" si="15"/>
        <v>499200</v>
      </c>
      <c r="AS50" s="224">
        <f t="shared" si="15"/>
        <v>29506822</v>
      </c>
    </row>
    <row r="51" spans="1:45">
      <c r="A51" s="102"/>
      <c r="B51" s="188" t="s">
        <v>126</v>
      </c>
      <c r="C51" s="188"/>
      <c r="D51" s="188"/>
      <c r="E51" s="102"/>
      <c r="F51" s="102"/>
      <c r="G51" s="102"/>
      <c r="H51" s="203"/>
      <c r="I51" s="357"/>
      <c r="J51" s="203"/>
      <c r="K51" s="203"/>
      <c r="L51" s="203"/>
      <c r="M51" s="203"/>
      <c r="N51" s="203"/>
      <c r="O51" s="102"/>
      <c r="P51" s="102"/>
      <c r="Q51" s="203"/>
      <c r="R51" s="357"/>
      <c r="S51" s="203"/>
      <c r="T51" s="203"/>
      <c r="U51" s="203"/>
      <c r="V51" s="203"/>
      <c r="W51" s="203"/>
      <c r="X51" s="222"/>
      <c r="Y51" s="222"/>
      <c r="Z51" s="222"/>
      <c r="AA51" s="1622"/>
      <c r="AB51" s="102"/>
      <c r="AC51" s="102"/>
      <c r="AD51" s="203"/>
      <c r="AE51" s="357"/>
      <c r="AF51" s="203"/>
      <c r="AG51" s="203"/>
      <c r="AH51" s="203"/>
      <c r="AI51" s="203"/>
      <c r="AJ51" s="203"/>
      <c r="AK51" s="102"/>
      <c r="AL51" s="102"/>
      <c r="AM51" s="203"/>
      <c r="AN51" s="357"/>
      <c r="AO51" s="203"/>
      <c r="AP51" s="203"/>
      <c r="AQ51" s="203"/>
      <c r="AR51" s="203"/>
      <c r="AS51" s="203"/>
    </row>
    <row r="52" spans="1:45" ht="18.95" customHeight="1">
      <c r="A52" s="102">
        <v>1</v>
      </c>
      <c r="B52" s="102" t="s">
        <v>825</v>
      </c>
      <c r="C52" s="102" t="s">
        <v>8234</v>
      </c>
      <c r="D52" s="102">
        <v>1971</v>
      </c>
      <c r="E52" s="102">
        <v>1</v>
      </c>
      <c r="F52" s="102">
        <v>18</v>
      </c>
      <c r="G52" s="102">
        <v>11.5</v>
      </c>
      <c r="H52" s="203">
        <v>956800</v>
      </c>
      <c r="I52" s="357"/>
      <c r="J52" s="203">
        <v>287040</v>
      </c>
      <c r="K52" s="203"/>
      <c r="L52" s="203"/>
      <c r="M52" s="203"/>
      <c r="N52" s="222">
        <f>+H52+J52+K52+L52+M52</f>
        <v>1243840</v>
      </c>
      <c r="O52" s="102">
        <v>1</v>
      </c>
      <c r="P52" s="102">
        <v>17</v>
      </c>
      <c r="Q52" s="203">
        <v>956800</v>
      </c>
      <c r="R52" s="357"/>
      <c r="S52" s="203">
        <v>287040</v>
      </c>
      <c r="T52" s="203"/>
      <c r="U52" s="203"/>
      <c r="V52" s="203"/>
      <c r="W52" s="222">
        <f>+Q52+S52+T52+U52+V52</f>
        <v>1243840</v>
      </c>
      <c r="X52" s="222">
        <f t="shared" ref="X52:X76" si="16">E52-O52</f>
        <v>0</v>
      </c>
      <c r="Y52" s="222">
        <f t="shared" ref="Y52:Y76" si="17">+H52-Q52</f>
        <v>0</v>
      </c>
      <c r="Z52" s="222">
        <f t="shared" ref="Z52:Z76" si="18">+J52+K52+L52+M52-S52-T52-U52-V52</f>
        <v>0</v>
      </c>
      <c r="AA52" s="74">
        <f>N52-W52</f>
        <v>0</v>
      </c>
      <c r="AB52" s="102">
        <v>1</v>
      </c>
      <c r="AC52" s="102">
        <v>19</v>
      </c>
      <c r="AD52" s="203">
        <v>956800</v>
      </c>
      <c r="AE52" s="357"/>
      <c r="AF52" s="203">
        <v>287040</v>
      </c>
      <c r="AG52" s="203"/>
      <c r="AH52" s="203"/>
      <c r="AI52" s="203"/>
      <c r="AJ52" s="222">
        <f>+AD52+AF52+AG52+AH52+AI52</f>
        <v>1243840</v>
      </c>
      <c r="AK52" s="102">
        <v>1</v>
      </c>
      <c r="AL52" s="102">
        <v>20</v>
      </c>
      <c r="AM52" s="203">
        <v>956800</v>
      </c>
      <c r="AN52" s="357"/>
      <c r="AO52" s="203">
        <v>287040</v>
      </c>
      <c r="AP52" s="203"/>
      <c r="AQ52" s="203"/>
      <c r="AR52" s="203"/>
      <c r="AS52" s="222">
        <f>+AM52+AO52+AP52+AQ52+AR52</f>
        <v>1243840</v>
      </c>
    </row>
    <row r="53" spans="1:45" ht="18.95" customHeight="1">
      <c r="A53" s="102">
        <v>2</v>
      </c>
      <c r="B53" s="102" t="s">
        <v>818</v>
      </c>
      <c r="C53" s="102" t="s">
        <v>8234</v>
      </c>
      <c r="D53" s="102">
        <v>1962</v>
      </c>
      <c r="E53" s="102">
        <v>1</v>
      </c>
      <c r="F53" s="102">
        <v>29</v>
      </c>
      <c r="G53" s="102">
        <v>11</v>
      </c>
      <c r="H53" s="203">
        <v>915200</v>
      </c>
      <c r="I53" s="357"/>
      <c r="J53" s="203">
        <v>493484</v>
      </c>
      <c r="K53" s="203"/>
      <c r="L53" s="203"/>
      <c r="M53" s="203"/>
      <c r="N53" s="222">
        <f t="shared" ref="N53:N76" si="19">+H53+J53+K53+L53+M53</f>
        <v>1408684</v>
      </c>
      <c r="O53" s="102">
        <v>1</v>
      </c>
      <c r="P53" s="102">
        <v>28</v>
      </c>
      <c r="Q53" s="203">
        <v>915200</v>
      </c>
      <c r="R53" s="357"/>
      <c r="S53" s="203">
        <v>493484</v>
      </c>
      <c r="T53" s="203"/>
      <c r="U53" s="203"/>
      <c r="V53" s="203"/>
      <c r="W53" s="222">
        <f t="shared" ref="W53:W76" si="20">+Q53+S53+T53+U53+V53</f>
        <v>1408684</v>
      </c>
      <c r="X53" s="222">
        <f t="shared" si="16"/>
        <v>0</v>
      </c>
      <c r="Y53" s="222">
        <f t="shared" si="17"/>
        <v>0</v>
      </c>
      <c r="Z53" s="222">
        <f t="shared" si="18"/>
        <v>0</v>
      </c>
      <c r="AA53" s="74">
        <f t="shared" ref="AA53:AA60" si="21">N53-W53</f>
        <v>0</v>
      </c>
      <c r="AB53" s="102">
        <v>1</v>
      </c>
      <c r="AC53" s="102">
        <v>30</v>
      </c>
      <c r="AD53" s="203">
        <v>915200</v>
      </c>
      <c r="AE53" s="357"/>
      <c r="AF53" s="203">
        <v>493484</v>
      </c>
      <c r="AG53" s="203"/>
      <c r="AH53" s="203"/>
      <c r="AI53" s="203"/>
      <c r="AJ53" s="222">
        <f t="shared" ref="AJ53:AJ76" si="22">+AD53+AF53+AG53+AH53+AI53</f>
        <v>1408684</v>
      </c>
      <c r="AK53" s="102">
        <v>1</v>
      </c>
      <c r="AL53" s="102">
        <v>31</v>
      </c>
      <c r="AM53" s="203">
        <v>915200</v>
      </c>
      <c r="AN53" s="357"/>
      <c r="AO53" s="203">
        <v>493484</v>
      </c>
      <c r="AP53" s="203"/>
      <c r="AQ53" s="203"/>
      <c r="AR53" s="203"/>
      <c r="AS53" s="222">
        <f t="shared" ref="AS53:AS76" si="23">+AM53+AO53+AP53+AQ53+AR53</f>
        <v>1408684</v>
      </c>
    </row>
    <row r="54" spans="1:45" ht="18.95" customHeight="1">
      <c r="A54" s="102">
        <v>3</v>
      </c>
      <c r="B54" s="102" t="s">
        <v>819</v>
      </c>
      <c r="C54" s="102" t="s">
        <v>8234</v>
      </c>
      <c r="D54" s="102">
        <v>1968</v>
      </c>
      <c r="E54" s="102">
        <v>1</v>
      </c>
      <c r="F54" s="102">
        <v>5</v>
      </c>
      <c r="G54" s="102">
        <v>11</v>
      </c>
      <c r="H54" s="203">
        <v>915200</v>
      </c>
      <c r="I54" s="357"/>
      <c r="J54" s="203">
        <v>91520</v>
      </c>
      <c r="K54" s="203"/>
      <c r="L54" s="203"/>
      <c r="M54" s="203"/>
      <c r="N54" s="222">
        <f t="shared" si="19"/>
        <v>1006720</v>
      </c>
      <c r="O54" s="102">
        <v>1</v>
      </c>
      <c r="P54" s="102">
        <v>4</v>
      </c>
      <c r="Q54" s="203">
        <v>915200</v>
      </c>
      <c r="R54" s="357"/>
      <c r="S54" s="203">
        <v>73216</v>
      </c>
      <c r="T54" s="203"/>
      <c r="U54" s="203"/>
      <c r="V54" s="203"/>
      <c r="W54" s="222">
        <f t="shared" si="20"/>
        <v>988416</v>
      </c>
      <c r="X54" s="222">
        <f t="shared" si="16"/>
        <v>0</v>
      </c>
      <c r="Y54" s="222">
        <f t="shared" si="17"/>
        <v>0</v>
      </c>
      <c r="Z54" s="222">
        <f t="shared" si="18"/>
        <v>18304</v>
      </c>
      <c r="AA54" s="74">
        <f t="shared" si="21"/>
        <v>18304</v>
      </c>
      <c r="AB54" s="102">
        <v>1</v>
      </c>
      <c r="AC54" s="102">
        <v>6</v>
      </c>
      <c r="AD54" s="203">
        <v>915200</v>
      </c>
      <c r="AE54" s="357"/>
      <c r="AF54" s="203">
        <v>109824</v>
      </c>
      <c r="AG54" s="203"/>
      <c r="AH54" s="203"/>
      <c r="AI54" s="203"/>
      <c r="AJ54" s="222">
        <f t="shared" si="22"/>
        <v>1025024</v>
      </c>
      <c r="AK54" s="102">
        <v>1</v>
      </c>
      <c r="AL54" s="102">
        <v>7</v>
      </c>
      <c r="AM54" s="203">
        <v>915200</v>
      </c>
      <c r="AN54" s="357"/>
      <c r="AO54" s="203">
        <v>128128.00000000001</v>
      </c>
      <c r="AP54" s="203"/>
      <c r="AQ54" s="203"/>
      <c r="AR54" s="203"/>
      <c r="AS54" s="222">
        <f t="shared" si="23"/>
        <v>1043328</v>
      </c>
    </row>
    <row r="55" spans="1:45" ht="18.95" customHeight="1">
      <c r="A55" s="102">
        <v>4</v>
      </c>
      <c r="B55" s="102" t="s">
        <v>817</v>
      </c>
      <c r="C55" s="102" t="s">
        <v>8234</v>
      </c>
      <c r="D55" s="102">
        <v>1963</v>
      </c>
      <c r="E55" s="102">
        <v>1</v>
      </c>
      <c r="F55" s="102">
        <v>25</v>
      </c>
      <c r="G55" s="102">
        <v>11</v>
      </c>
      <c r="H55" s="203">
        <v>915200</v>
      </c>
      <c r="I55" s="357"/>
      <c r="J55" s="203">
        <v>370113</v>
      </c>
      <c r="K55" s="203"/>
      <c r="L55" s="203"/>
      <c r="M55" s="203"/>
      <c r="N55" s="222">
        <f t="shared" si="19"/>
        <v>1285313</v>
      </c>
      <c r="O55" s="102">
        <v>1</v>
      </c>
      <c r="P55" s="102">
        <v>24</v>
      </c>
      <c r="Q55" s="203">
        <v>915200</v>
      </c>
      <c r="R55" s="357"/>
      <c r="S55" s="203">
        <v>370113</v>
      </c>
      <c r="T55" s="203"/>
      <c r="U55" s="203"/>
      <c r="V55" s="203"/>
      <c r="W55" s="222">
        <f t="shared" si="20"/>
        <v>1285313</v>
      </c>
      <c r="X55" s="222">
        <f t="shared" si="16"/>
        <v>0</v>
      </c>
      <c r="Y55" s="222">
        <f t="shared" si="17"/>
        <v>0</v>
      </c>
      <c r="Z55" s="222">
        <f t="shared" si="18"/>
        <v>0</v>
      </c>
      <c r="AA55" s="74">
        <f t="shared" si="21"/>
        <v>0</v>
      </c>
      <c r="AB55" s="102">
        <v>1</v>
      </c>
      <c r="AC55" s="102">
        <v>26</v>
      </c>
      <c r="AD55" s="203">
        <v>915200</v>
      </c>
      <c r="AE55" s="357"/>
      <c r="AF55" s="203">
        <v>370113</v>
      </c>
      <c r="AG55" s="203"/>
      <c r="AH55" s="203"/>
      <c r="AI55" s="203"/>
      <c r="AJ55" s="222">
        <f t="shared" si="22"/>
        <v>1285313</v>
      </c>
      <c r="AK55" s="102">
        <v>1</v>
      </c>
      <c r="AL55" s="102">
        <v>27</v>
      </c>
      <c r="AM55" s="203">
        <v>915200</v>
      </c>
      <c r="AN55" s="357"/>
      <c r="AO55" s="203">
        <v>370113</v>
      </c>
      <c r="AP55" s="203"/>
      <c r="AQ55" s="203"/>
      <c r="AR55" s="203"/>
      <c r="AS55" s="222">
        <f t="shared" si="23"/>
        <v>1285313</v>
      </c>
    </row>
    <row r="56" spans="1:45" ht="18.95" customHeight="1">
      <c r="A56" s="102">
        <v>5</v>
      </c>
      <c r="B56" s="102" t="s">
        <v>826</v>
      </c>
      <c r="C56" s="102" t="s">
        <v>8233</v>
      </c>
      <c r="D56" s="102">
        <v>1984</v>
      </c>
      <c r="E56" s="102">
        <v>1</v>
      </c>
      <c r="F56" s="102">
        <v>12</v>
      </c>
      <c r="G56" s="102">
        <v>11</v>
      </c>
      <c r="H56" s="203">
        <v>915200</v>
      </c>
      <c r="I56" s="357"/>
      <c r="J56" s="203">
        <v>219648</v>
      </c>
      <c r="K56" s="203"/>
      <c r="L56" s="203"/>
      <c r="M56" s="203"/>
      <c r="N56" s="222">
        <f t="shared" si="19"/>
        <v>1134848</v>
      </c>
      <c r="O56" s="102">
        <v>1</v>
      </c>
      <c r="P56" s="102">
        <v>11</v>
      </c>
      <c r="Q56" s="203">
        <v>915200</v>
      </c>
      <c r="R56" s="357"/>
      <c r="S56" s="203">
        <v>201344</v>
      </c>
      <c r="T56" s="203"/>
      <c r="U56" s="203"/>
      <c r="V56" s="203"/>
      <c r="W56" s="222">
        <f t="shared" si="20"/>
        <v>1116544</v>
      </c>
      <c r="X56" s="222">
        <f t="shared" si="16"/>
        <v>0</v>
      </c>
      <c r="Y56" s="222">
        <f t="shared" si="17"/>
        <v>0</v>
      </c>
      <c r="Z56" s="222">
        <f t="shared" si="18"/>
        <v>18304</v>
      </c>
      <c r="AA56" s="74">
        <f t="shared" si="21"/>
        <v>18304</v>
      </c>
      <c r="AB56" s="102">
        <v>1</v>
      </c>
      <c r="AC56" s="102">
        <v>13</v>
      </c>
      <c r="AD56" s="203">
        <v>915200</v>
      </c>
      <c r="AE56" s="357"/>
      <c r="AF56" s="203">
        <v>237952</v>
      </c>
      <c r="AG56" s="203"/>
      <c r="AH56" s="203"/>
      <c r="AI56" s="203"/>
      <c r="AJ56" s="222">
        <f t="shared" si="22"/>
        <v>1153152</v>
      </c>
      <c r="AK56" s="102">
        <v>1</v>
      </c>
      <c r="AL56" s="102">
        <v>14</v>
      </c>
      <c r="AM56" s="203">
        <v>915200</v>
      </c>
      <c r="AN56" s="357"/>
      <c r="AO56" s="203">
        <v>256256.00000000003</v>
      </c>
      <c r="AP56" s="203"/>
      <c r="AQ56" s="203"/>
      <c r="AR56" s="203"/>
      <c r="AS56" s="222">
        <f t="shared" si="23"/>
        <v>1171456</v>
      </c>
    </row>
    <row r="57" spans="1:45" ht="18.95" customHeight="1">
      <c r="A57" s="102">
        <v>6</v>
      </c>
      <c r="B57" s="102" t="s">
        <v>823</v>
      </c>
      <c r="C57" s="102" t="s">
        <v>8233</v>
      </c>
      <c r="D57" s="102">
        <v>1966</v>
      </c>
      <c r="E57" s="102">
        <v>1</v>
      </c>
      <c r="F57" s="102">
        <v>19</v>
      </c>
      <c r="G57" s="102">
        <v>11</v>
      </c>
      <c r="H57" s="203">
        <v>915200</v>
      </c>
      <c r="I57" s="357"/>
      <c r="J57" s="203">
        <v>274560</v>
      </c>
      <c r="K57" s="203"/>
      <c r="L57" s="203"/>
      <c r="M57" s="203"/>
      <c r="N57" s="222">
        <f t="shared" si="19"/>
        <v>1189760</v>
      </c>
      <c r="O57" s="102">
        <v>1</v>
      </c>
      <c r="P57" s="102">
        <v>18</v>
      </c>
      <c r="Q57" s="203">
        <v>915200</v>
      </c>
      <c r="R57" s="357"/>
      <c r="S57" s="203">
        <v>274560</v>
      </c>
      <c r="T57" s="203"/>
      <c r="U57" s="203"/>
      <c r="V57" s="203"/>
      <c r="W57" s="222">
        <f t="shared" si="20"/>
        <v>1189760</v>
      </c>
      <c r="X57" s="222">
        <f t="shared" si="16"/>
        <v>0</v>
      </c>
      <c r="Y57" s="222">
        <f t="shared" si="17"/>
        <v>0</v>
      </c>
      <c r="Z57" s="222">
        <f t="shared" si="18"/>
        <v>0</v>
      </c>
      <c r="AA57" s="74">
        <f t="shared" si="21"/>
        <v>0</v>
      </c>
      <c r="AB57" s="102">
        <v>1</v>
      </c>
      <c r="AC57" s="102">
        <v>20</v>
      </c>
      <c r="AD57" s="203">
        <v>915200</v>
      </c>
      <c r="AE57" s="357"/>
      <c r="AF57" s="203">
        <v>274560</v>
      </c>
      <c r="AG57" s="203"/>
      <c r="AH57" s="203"/>
      <c r="AI57" s="203"/>
      <c r="AJ57" s="222">
        <f t="shared" si="22"/>
        <v>1189760</v>
      </c>
      <c r="AK57" s="102">
        <v>1</v>
      </c>
      <c r="AL57" s="102">
        <v>21</v>
      </c>
      <c r="AM57" s="203">
        <v>915200</v>
      </c>
      <c r="AN57" s="357"/>
      <c r="AO57" s="203">
        <v>274560</v>
      </c>
      <c r="AP57" s="203"/>
      <c r="AQ57" s="203"/>
      <c r="AR57" s="203"/>
      <c r="AS57" s="222">
        <f t="shared" si="23"/>
        <v>1189760</v>
      </c>
    </row>
    <row r="58" spans="1:45" ht="18.95" customHeight="1">
      <c r="A58" s="102">
        <v>7</v>
      </c>
      <c r="B58" s="102" t="s">
        <v>816</v>
      </c>
      <c r="C58" s="102" t="s">
        <v>8233</v>
      </c>
      <c r="D58" s="102">
        <v>1971</v>
      </c>
      <c r="E58" s="102">
        <v>1</v>
      </c>
      <c r="F58" s="102">
        <v>18</v>
      </c>
      <c r="G58" s="102">
        <v>12</v>
      </c>
      <c r="H58" s="203">
        <v>998400</v>
      </c>
      <c r="I58" s="357"/>
      <c r="J58" s="203">
        <v>299520</v>
      </c>
      <c r="K58" s="203"/>
      <c r="L58" s="203"/>
      <c r="M58" s="203">
        <v>499200</v>
      </c>
      <c r="N58" s="222">
        <f t="shared" si="19"/>
        <v>1797120</v>
      </c>
      <c r="O58" s="102">
        <v>1</v>
      </c>
      <c r="P58" s="102">
        <v>17</v>
      </c>
      <c r="Q58" s="203">
        <v>998400</v>
      </c>
      <c r="R58" s="357"/>
      <c r="S58" s="203">
        <v>274560</v>
      </c>
      <c r="T58" s="203"/>
      <c r="U58" s="203"/>
      <c r="V58" s="203">
        <v>499200</v>
      </c>
      <c r="W58" s="222">
        <f t="shared" si="20"/>
        <v>1772160</v>
      </c>
      <c r="X58" s="222">
        <f t="shared" si="16"/>
        <v>0</v>
      </c>
      <c r="Y58" s="222">
        <f t="shared" si="17"/>
        <v>0</v>
      </c>
      <c r="Z58" s="222">
        <f t="shared" si="18"/>
        <v>24960</v>
      </c>
      <c r="AA58" s="74">
        <f t="shared" si="21"/>
        <v>24960</v>
      </c>
      <c r="AB58" s="102">
        <v>1</v>
      </c>
      <c r="AC58" s="102">
        <v>19</v>
      </c>
      <c r="AD58" s="203">
        <v>998400</v>
      </c>
      <c r="AE58" s="357"/>
      <c r="AF58" s="203">
        <v>299520</v>
      </c>
      <c r="AG58" s="203"/>
      <c r="AH58" s="203"/>
      <c r="AI58" s="203">
        <v>499200</v>
      </c>
      <c r="AJ58" s="222">
        <f t="shared" si="22"/>
        <v>1797120</v>
      </c>
      <c r="AK58" s="102">
        <v>1</v>
      </c>
      <c r="AL58" s="102">
        <v>20</v>
      </c>
      <c r="AM58" s="203">
        <v>998400</v>
      </c>
      <c r="AN58" s="357"/>
      <c r="AO58" s="203">
        <v>299520</v>
      </c>
      <c r="AP58" s="203"/>
      <c r="AQ58" s="203"/>
      <c r="AR58" s="203">
        <v>499200</v>
      </c>
      <c r="AS58" s="222">
        <f t="shared" si="23"/>
        <v>1797120</v>
      </c>
    </row>
    <row r="59" spans="1:45" ht="18.95" customHeight="1">
      <c r="A59" s="102">
        <v>8</v>
      </c>
      <c r="B59" s="102" t="s">
        <v>8240</v>
      </c>
      <c r="C59" s="102" t="s">
        <v>8234</v>
      </c>
      <c r="D59" s="102">
        <v>1960</v>
      </c>
      <c r="E59" s="102">
        <v>1</v>
      </c>
      <c r="F59" s="102">
        <v>25</v>
      </c>
      <c r="G59" s="102">
        <v>11</v>
      </c>
      <c r="H59" s="203">
        <v>915200</v>
      </c>
      <c r="I59" s="357"/>
      <c r="J59" s="203">
        <v>370113</v>
      </c>
      <c r="K59" s="203"/>
      <c r="L59" s="203"/>
      <c r="M59" s="203"/>
      <c r="N59" s="222">
        <f t="shared" si="19"/>
        <v>1285313</v>
      </c>
      <c r="O59" s="102">
        <v>1</v>
      </c>
      <c r="P59" s="102">
        <v>24</v>
      </c>
      <c r="Q59" s="203">
        <v>915200</v>
      </c>
      <c r="R59" s="357"/>
      <c r="S59" s="203">
        <v>370113</v>
      </c>
      <c r="T59" s="203"/>
      <c r="U59" s="203"/>
      <c r="V59" s="203"/>
      <c r="W59" s="222">
        <f t="shared" si="20"/>
        <v>1285313</v>
      </c>
      <c r="X59" s="222">
        <f t="shared" si="16"/>
        <v>0</v>
      </c>
      <c r="Y59" s="222">
        <f t="shared" si="17"/>
        <v>0</v>
      </c>
      <c r="Z59" s="222">
        <f t="shared" si="18"/>
        <v>0</v>
      </c>
      <c r="AA59" s="74">
        <f t="shared" si="21"/>
        <v>0</v>
      </c>
      <c r="AB59" s="102">
        <v>1</v>
      </c>
      <c r="AC59" s="102">
        <v>26</v>
      </c>
      <c r="AD59" s="203">
        <v>915200</v>
      </c>
      <c r="AE59" s="357"/>
      <c r="AF59" s="203">
        <v>370113</v>
      </c>
      <c r="AG59" s="203"/>
      <c r="AH59" s="203"/>
      <c r="AI59" s="203"/>
      <c r="AJ59" s="222">
        <f t="shared" si="22"/>
        <v>1285313</v>
      </c>
      <c r="AK59" s="102">
        <v>1</v>
      </c>
      <c r="AL59" s="102">
        <v>27</v>
      </c>
      <c r="AM59" s="203">
        <v>915200</v>
      </c>
      <c r="AN59" s="357"/>
      <c r="AO59" s="203">
        <v>370113</v>
      </c>
      <c r="AP59" s="203"/>
      <c r="AQ59" s="203"/>
      <c r="AR59" s="203"/>
      <c r="AS59" s="222">
        <f t="shared" si="23"/>
        <v>1285313</v>
      </c>
    </row>
    <row r="60" spans="1:45" ht="18.95" customHeight="1">
      <c r="A60" s="102">
        <v>9</v>
      </c>
      <c r="B60" s="102" t="s">
        <v>1345</v>
      </c>
      <c r="C60" s="102" t="s">
        <v>8234</v>
      </c>
      <c r="D60" s="102">
        <v>1976</v>
      </c>
      <c r="E60" s="102">
        <v>1</v>
      </c>
      <c r="F60" s="102">
        <v>4</v>
      </c>
      <c r="G60" s="102">
        <v>11</v>
      </c>
      <c r="H60" s="203">
        <v>915200</v>
      </c>
      <c r="I60" s="357"/>
      <c r="J60" s="203">
        <v>73216</v>
      </c>
      <c r="K60" s="203"/>
      <c r="L60" s="203"/>
      <c r="M60" s="203"/>
      <c r="N60" s="222">
        <f t="shared" si="19"/>
        <v>988416</v>
      </c>
      <c r="O60" s="102">
        <v>1</v>
      </c>
      <c r="P60" s="102">
        <v>3</v>
      </c>
      <c r="Q60" s="203">
        <v>915200</v>
      </c>
      <c r="R60" s="357"/>
      <c r="S60" s="203">
        <v>54912</v>
      </c>
      <c r="T60" s="203"/>
      <c r="U60" s="203"/>
      <c r="V60" s="203"/>
      <c r="W60" s="222">
        <f t="shared" si="20"/>
        <v>970112</v>
      </c>
      <c r="X60" s="222">
        <f t="shared" si="16"/>
        <v>0</v>
      </c>
      <c r="Y60" s="222">
        <f t="shared" si="17"/>
        <v>0</v>
      </c>
      <c r="Z60" s="222">
        <f t="shared" si="18"/>
        <v>18304</v>
      </c>
      <c r="AA60" s="74">
        <f t="shared" si="21"/>
        <v>18304</v>
      </c>
      <c r="AB60" s="102">
        <v>1</v>
      </c>
      <c r="AC60" s="102">
        <v>5</v>
      </c>
      <c r="AD60" s="203">
        <v>915200</v>
      </c>
      <c r="AE60" s="357"/>
      <c r="AF60" s="203">
        <v>91520</v>
      </c>
      <c r="AG60" s="203"/>
      <c r="AH60" s="203"/>
      <c r="AI60" s="203"/>
      <c r="AJ60" s="222">
        <f t="shared" si="22"/>
        <v>1006720</v>
      </c>
      <c r="AK60" s="102">
        <v>1</v>
      </c>
      <c r="AL60" s="102">
        <v>6</v>
      </c>
      <c r="AM60" s="203">
        <v>915200</v>
      </c>
      <c r="AN60" s="357"/>
      <c r="AO60" s="203">
        <v>109824</v>
      </c>
      <c r="AP60" s="203"/>
      <c r="AQ60" s="203"/>
      <c r="AR60" s="203"/>
      <c r="AS60" s="222">
        <f t="shared" si="23"/>
        <v>1025024</v>
      </c>
    </row>
    <row r="61" spans="1:45" ht="18.95" customHeight="1">
      <c r="A61" s="102">
        <v>10</v>
      </c>
      <c r="B61" s="102" t="s">
        <v>821</v>
      </c>
      <c r="C61" s="102" t="s">
        <v>8233</v>
      </c>
      <c r="D61" s="102">
        <v>1967</v>
      </c>
      <c r="E61" s="102">
        <v>1</v>
      </c>
      <c r="F61" s="102">
        <v>25</v>
      </c>
      <c r="G61" s="102">
        <v>11</v>
      </c>
      <c r="H61" s="203">
        <v>915200</v>
      </c>
      <c r="I61" s="357"/>
      <c r="J61" s="203">
        <v>370113</v>
      </c>
      <c r="K61" s="203"/>
      <c r="L61" s="203"/>
      <c r="M61" s="203"/>
      <c r="N61" s="222">
        <f t="shared" si="19"/>
        <v>1285313</v>
      </c>
      <c r="O61" s="102">
        <v>1</v>
      </c>
      <c r="P61" s="102">
        <v>24</v>
      </c>
      <c r="Q61" s="203">
        <v>915200</v>
      </c>
      <c r="R61" s="357"/>
      <c r="S61" s="203">
        <v>370113</v>
      </c>
      <c r="T61" s="203"/>
      <c r="U61" s="203"/>
      <c r="V61" s="203"/>
      <c r="W61" s="222">
        <f t="shared" si="20"/>
        <v>1285313</v>
      </c>
      <c r="X61" s="222">
        <f t="shared" si="16"/>
        <v>0</v>
      </c>
      <c r="Y61" s="222">
        <f t="shared" si="17"/>
        <v>0</v>
      </c>
      <c r="Z61" s="222">
        <f t="shared" si="18"/>
        <v>0</v>
      </c>
      <c r="AA61" s="74">
        <f>N61-W61</f>
        <v>0</v>
      </c>
      <c r="AB61" s="102">
        <v>1</v>
      </c>
      <c r="AC61" s="102">
        <v>26</v>
      </c>
      <c r="AD61" s="203">
        <v>915200</v>
      </c>
      <c r="AE61" s="357"/>
      <c r="AF61" s="203">
        <v>370113</v>
      </c>
      <c r="AG61" s="203"/>
      <c r="AH61" s="203"/>
      <c r="AI61" s="203"/>
      <c r="AJ61" s="222">
        <f t="shared" si="22"/>
        <v>1285313</v>
      </c>
      <c r="AK61" s="102">
        <v>1</v>
      </c>
      <c r="AL61" s="102">
        <v>27</v>
      </c>
      <c r="AM61" s="203">
        <v>915200</v>
      </c>
      <c r="AN61" s="357"/>
      <c r="AO61" s="203">
        <v>370113</v>
      </c>
      <c r="AP61" s="203"/>
      <c r="AQ61" s="203"/>
      <c r="AR61" s="203"/>
      <c r="AS61" s="222">
        <f t="shared" si="23"/>
        <v>1285313</v>
      </c>
    </row>
    <row r="62" spans="1:45" ht="18.95" customHeight="1">
      <c r="A62" s="102">
        <v>11</v>
      </c>
      <c r="B62" s="102" t="s">
        <v>820</v>
      </c>
      <c r="C62" s="102" t="s">
        <v>8233</v>
      </c>
      <c r="D62" s="102">
        <v>1962</v>
      </c>
      <c r="E62" s="102">
        <v>1</v>
      </c>
      <c r="F62" s="102">
        <v>25</v>
      </c>
      <c r="G62" s="102">
        <v>11</v>
      </c>
      <c r="H62" s="203">
        <v>915200</v>
      </c>
      <c r="I62" s="357"/>
      <c r="J62" s="203">
        <v>287043</v>
      </c>
      <c r="K62" s="203"/>
      <c r="L62" s="203"/>
      <c r="M62" s="203"/>
      <c r="N62" s="222">
        <f t="shared" si="19"/>
        <v>1202243</v>
      </c>
      <c r="O62" s="102">
        <v>1</v>
      </c>
      <c r="P62" s="102">
        <v>24</v>
      </c>
      <c r="Q62" s="203">
        <v>915200</v>
      </c>
      <c r="R62" s="357"/>
      <c r="S62" s="203">
        <v>287043</v>
      </c>
      <c r="T62" s="203"/>
      <c r="U62" s="203"/>
      <c r="V62" s="203"/>
      <c r="W62" s="222">
        <f t="shared" si="20"/>
        <v>1202243</v>
      </c>
      <c r="X62" s="222">
        <f t="shared" si="16"/>
        <v>0</v>
      </c>
      <c r="Y62" s="222">
        <f t="shared" si="17"/>
        <v>0</v>
      </c>
      <c r="Z62" s="222">
        <f t="shared" si="18"/>
        <v>0</v>
      </c>
      <c r="AA62" s="74">
        <f t="shared" ref="AA62:AA69" si="24">N62-W62</f>
        <v>0</v>
      </c>
      <c r="AB62" s="102">
        <v>1</v>
      </c>
      <c r="AC62" s="102">
        <v>26</v>
      </c>
      <c r="AD62" s="203">
        <v>915200</v>
      </c>
      <c r="AE62" s="357"/>
      <c r="AF62" s="203">
        <v>287043</v>
      </c>
      <c r="AG62" s="203"/>
      <c r="AH62" s="203"/>
      <c r="AI62" s="203"/>
      <c r="AJ62" s="222">
        <f t="shared" si="22"/>
        <v>1202243</v>
      </c>
      <c r="AK62" s="102">
        <v>1</v>
      </c>
      <c r="AL62" s="102">
        <v>27</v>
      </c>
      <c r="AM62" s="203">
        <v>915200</v>
      </c>
      <c r="AN62" s="357"/>
      <c r="AO62" s="203">
        <v>287043</v>
      </c>
      <c r="AP62" s="203"/>
      <c r="AQ62" s="203"/>
      <c r="AR62" s="203"/>
      <c r="AS62" s="222">
        <f t="shared" si="23"/>
        <v>1202243</v>
      </c>
    </row>
    <row r="63" spans="1:45" ht="18.95" customHeight="1">
      <c r="A63" s="102">
        <v>12</v>
      </c>
      <c r="B63" s="102" t="s">
        <v>6020</v>
      </c>
      <c r="C63" s="102" t="s">
        <v>8234</v>
      </c>
      <c r="D63" s="102">
        <v>1985</v>
      </c>
      <c r="E63" s="102">
        <v>1</v>
      </c>
      <c r="F63" s="102">
        <v>3</v>
      </c>
      <c r="G63" s="102">
        <v>11</v>
      </c>
      <c r="H63" s="203">
        <v>915200</v>
      </c>
      <c r="I63" s="357"/>
      <c r="J63" s="203">
        <v>54912</v>
      </c>
      <c r="K63" s="203"/>
      <c r="L63" s="203"/>
      <c r="M63" s="203"/>
      <c r="N63" s="222">
        <f t="shared" si="19"/>
        <v>970112</v>
      </c>
      <c r="O63" s="102">
        <v>1</v>
      </c>
      <c r="P63" s="102">
        <v>2</v>
      </c>
      <c r="Q63" s="203">
        <v>915200</v>
      </c>
      <c r="R63" s="357"/>
      <c r="S63" s="203">
        <v>36608</v>
      </c>
      <c r="T63" s="203"/>
      <c r="U63" s="203"/>
      <c r="V63" s="203"/>
      <c r="W63" s="222">
        <f t="shared" si="20"/>
        <v>951808</v>
      </c>
      <c r="X63" s="222">
        <f t="shared" si="16"/>
        <v>0</v>
      </c>
      <c r="Y63" s="222">
        <f t="shared" si="17"/>
        <v>0</v>
      </c>
      <c r="Z63" s="222">
        <f t="shared" si="18"/>
        <v>18304</v>
      </c>
      <c r="AA63" s="74">
        <f t="shared" si="24"/>
        <v>18304</v>
      </c>
      <c r="AB63" s="102">
        <v>1</v>
      </c>
      <c r="AC63" s="102">
        <v>4</v>
      </c>
      <c r="AD63" s="203">
        <v>915200</v>
      </c>
      <c r="AE63" s="357"/>
      <c r="AF63" s="203">
        <v>73216</v>
      </c>
      <c r="AG63" s="203"/>
      <c r="AH63" s="203"/>
      <c r="AI63" s="203"/>
      <c r="AJ63" s="222">
        <f t="shared" si="22"/>
        <v>988416</v>
      </c>
      <c r="AK63" s="102">
        <v>1</v>
      </c>
      <c r="AL63" s="102">
        <v>5</v>
      </c>
      <c r="AM63" s="203">
        <v>915200</v>
      </c>
      <c r="AN63" s="357"/>
      <c r="AO63" s="203">
        <v>91520</v>
      </c>
      <c r="AP63" s="203"/>
      <c r="AQ63" s="203"/>
      <c r="AR63" s="203"/>
      <c r="AS63" s="222">
        <f t="shared" si="23"/>
        <v>1006720</v>
      </c>
    </row>
    <row r="64" spans="1:45" ht="18.95" customHeight="1">
      <c r="A64" s="102">
        <v>13</v>
      </c>
      <c r="B64" s="102" t="s">
        <v>815</v>
      </c>
      <c r="C64" s="102" t="s">
        <v>8233</v>
      </c>
      <c r="D64" s="102">
        <v>1979</v>
      </c>
      <c r="E64" s="102">
        <v>1</v>
      </c>
      <c r="F64" s="102">
        <v>16</v>
      </c>
      <c r="G64" s="102">
        <v>11</v>
      </c>
      <c r="H64" s="203">
        <v>915200</v>
      </c>
      <c r="I64" s="357"/>
      <c r="J64" s="203">
        <v>274560</v>
      </c>
      <c r="K64" s="203"/>
      <c r="L64" s="203"/>
      <c r="M64" s="203"/>
      <c r="N64" s="222">
        <f t="shared" si="19"/>
        <v>1189760</v>
      </c>
      <c r="O64" s="102">
        <v>1</v>
      </c>
      <c r="P64" s="102">
        <v>15</v>
      </c>
      <c r="Q64" s="203">
        <v>915200</v>
      </c>
      <c r="R64" s="357"/>
      <c r="S64" s="203">
        <v>274560</v>
      </c>
      <c r="T64" s="203"/>
      <c r="U64" s="203"/>
      <c r="V64" s="203"/>
      <c r="W64" s="222">
        <f t="shared" si="20"/>
        <v>1189760</v>
      </c>
      <c r="X64" s="222">
        <f t="shared" si="16"/>
        <v>0</v>
      </c>
      <c r="Y64" s="222">
        <f t="shared" si="17"/>
        <v>0</v>
      </c>
      <c r="Z64" s="222">
        <f t="shared" si="18"/>
        <v>0</v>
      </c>
      <c r="AA64" s="74">
        <f t="shared" si="24"/>
        <v>0</v>
      </c>
      <c r="AB64" s="102">
        <v>1</v>
      </c>
      <c r="AC64" s="102">
        <v>17</v>
      </c>
      <c r="AD64" s="203">
        <v>915200</v>
      </c>
      <c r="AE64" s="357"/>
      <c r="AF64" s="203">
        <v>274560</v>
      </c>
      <c r="AG64" s="203"/>
      <c r="AH64" s="203"/>
      <c r="AI64" s="203"/>
      <c r="AJ64" s="222">
        <f t="shared" si="22"/>
        <v>1189760</v>
      </c>
      <c r="AK64" s="102">
        <v>1</v>
      </c>
      <c r="AL64" s="102">
        <v>18</v>
      </c>
      <c r="AM64" s="203">
        <v>915200</v>
      </c>
      <c r="AN64" s="357"/>
      <c r="AO64" s="203">
        <v>274560</v>
      </c>
      <c r="AP64" s="203"/>
      <c r="AQ64" s="203"/>
      <c r="AR64" s="203"/>
      <c r="AS64" s="222">
        <f t="shared" si="23"/>
        <v>1189760</v>
      </c>
    </row>
    <row r="65" spans="1:45" ht="18.95" customHeight="1">
      <c r="A65" s="102">
        <v>14</v>
      </c>
      <c r="B65" s="102" t="s">
        <v>824</v>
      </c>
      <c r="C65" s="102" t="s">
        <v>8234</v>
      </c>
      <c r="D65" s="102">
        <v>1967</v>
      </c>
      <c r="E65" s="102">
        <v>1</v>
      </c>
      <c r="F65" s="102">
        <v>18</v>
      </c>
      <c r="G65" s="102">
        <v>11</v>
      </c>
      <c r="H65" s="203">
        <v>915200</v>
      </c>
      <c r="I65" s="357"/>
      <c r="J65" s="203">
        <v>274560</v>
      </c>
      <c r="K65" s="203"/>
      <c r="L65" s="203"/>
      <c r="M65" s="203"/>
      <c r="N65" s="222">
        <f t="shared" si="19"/>
        <v>1189760</v>
      </c>
      <c r="O65" s="102">
        <v>1</v>
      </c>
      <c r="P65" s="102">
        <v>17</v>
      </c>
      <c r="Q65" s="203">
        <v>915200</v>
      </c>
      <c r="R65" s="357"/>
      <c r="S65" s="203">
        <v>274560</v>
      </c>
      <c r="T65" s="203"/>
      <c r="U65" s="203"/>
      <c r="V65" s="203"/>
      <c r="W65" s="222">
        <f t="shared" si="20"/>
        <v>1189760</v>
      </c>
      <c r="X65" s="222">
        <f t="shared" si="16"/>
        <v>0</v>
      </c>
      <c r="Y65" s="222">
        <f t="shared" si="17"/>
        <v>0</v>
      </c>
      <c r="Z65" s="222">
        <f t="shared" si="18"/>
        <v>0</v>
      </c>
      <c r="AA65" s="74">
        <f t="shared" si="24"/>
        <v>0</v>
      </c>
      <c r="AB65" s="102">
        <v>1</v>
      </c>
      <c r="AC65" s="102">
        <v>19</v>
      </c>
      <c r="AD65" s="203">
        <v>915200</v>
      </c>
      <c r="AE65" s="357"/>
      <c r="AF65" s="203">
        <v>274560</v>
      </c>
      <c r="AG65" s="203"/>
      <c r="AH65" s="203"/>
      <c r="AI65" s="203"/>
      <c r="AJ65" s="222">
        <f t="shared" si="22"/>
        <v>1189760</v>
      </c>
      <c r="AK65" s="102">
        <v>1</v>
      </c>
      <c r="AL65" s="102">
        <v>20</v>
      </c>
      <c r="AM65" s="203">
        <v>915200</v>
      </c>
      <c r="AN65" s="357"/>
      <c r="AO65" s="203">
        <v>274560</v>
      </c>
      <c r="AP65" s="203"/>
      <c r="AQ65" s="203"/>
      <c r="AR65" s="203"/>
      <c r="AS65" s="222">
        <f t="shared" si="23"/>
        <v>1189760</v>
      </c>
    </row>
    <row r="66" spans="1:45" ht="18.95" customHeight="1">
      <c r="A66" s="102">
        <v>15</v>
      </c>
      <c r="B66" s="102" t="s">
        <v>822</v>
      </c>
      <c r="C66" s="102" t="s">
        <v>8234</v>
      </c>
      <c r="D66" s="102">
        <v>1959</v>
      </c>
      <c r="E66" s="102">
        <v>1</v>
      </c>
      <c r="F66" s="102">
        <v>28</v>
      </c>
      <c r="G66" s="102">
        <v>11</v>
      </c>
      <c r="H66" s="203">
        <v>915200</v>
      </c>
      <c r="I66" s="357"/>
      <c r="J66" s="203">
        <v>358804</v>
      </c>
      <c r="K66" s="203"/>
      <c r="L66" s="203"/>
      <c r="M66" s="203"/>
      <c r="N66" s="222">
        <f t="shared" si="19"/>
        <v>1274004</v>
      </c>
      <c r="O66" s="102">
        <v>1</v>
      </c>
      <c r="P66" s="102">
        <v>27</v>
      </c>
      <c r="Q66" s="203">
        <v>915200</v>
      </c>
      <c r="R66" s="357"/>
      <c r="S66" s="203">
        <v>358804</v>
      </c>
      <c r="T66" s="203"/>
      <c r="U66" s="203"/>
      <c r="V66" s="203"/>
      <c r="W66" s="222">
        <f t="shared" si="20"/>
        <v>1274004</v>
      </c>
      <c r="X66" s="222">
        <f t="shared" si="16"/>
        <v>0</v>
      </c>
      <c r="Y66" s="222">
        <f t="shared" si="17"/>
        <v>0</v>
      </c>
      <c r="Z66" s="222">
        <f t="shared" si="18"/>
        <v>0</v>
      </c>
      <c r="AA66" s="74">
        <f t="shared" si="24"/>
        <v>0</v>
      </c>
      <c r="AB66" s="102">
        <v>1</v>
      </c>
      <c r="AC66" s="102">
        <v>29</v>
      </c>
      <c r="AD66" s="203">
        <v>915200</v>
      </c>
      <c r="AE66" s="357"/>
      <c r="AF66" s="203">
        <v>358804</v>
      </c>
      <c r="AG66" s="203"/>
      <c r="AH66" s="203"/>
      <c r="AI66" s="203"/>
      <c r="AJ66" s="222">
        <f t="shared" si="22"/>
        <v>1274004</v>
      </c>
      <c r="AK66" s="102">
        <v>1</v>
      </c>
      <c r="AL66" s="102">
        <v>30</v>
      </c>
      <c r="AM66" s="203">
        <v>915200</v>
      </c>
      <c r="AN66" s="357"/>
      <c r="AO66" s="203">
        <v>358804</v>
      </c>
      <c r="AP66" s="203"/>
      <c r="AQ66" s="203"/>
      <c r="AR66" s="203"/>
      <c r="AS66" s="222">
        <f t="shared" si="23"/>
        <v>1274004</v>
      </c>
    </row>
    <row r="67" spans="1:45" ht="18.95" customHeight="1">
      <c r="A67" s="102">
        <v>16</v>
      </c>
      <c r="B67" s="102" t="s">
        <v>931</v>
      </c>
      <c r="C67" s="102" t="s">
        <v>8234</v>
      </c>
      <c r="D67" s="102">
        <v>1974</v>
      </c>
      <c r="E67" s="102">
        <v>1</v>
      </c>
      <c r="F67" s="102">
        <v>16</v>
      </c>
      <c r="G67" s="102">
        <v>11</v>
      </c>
      <c r="H67" s="203">
        <v>915200</v>
      </c>
      <c r="I67" s="357"/>
      <c r="J67" s="203">
        <v>274560</v>
      </c>
      <c r="K67" s="203"/>
      <c r="L67" s="203"/>
      <c r="M67" s="203"/>
      <c r="N67" s="222">
        <f t="shared" si="19"/>
        <v>1189760</v>
      </c>
      <c r="O67" s="102">
        <v>1</v>
      </c>
      <c r="P67" s="102">
        <v>15</v>
      </c>
      <c r="Q67" s="203">
        <v>915200</v>
      </c>
      <c r="R67" s="357"/>
      <c r="S67" s="203">
        <v>274560</v>
      </c>
      <c r="T67" s="203"/>
      <c r="U67" s="203"/>
      <c r="V67" s="203"/>
      <c r="W67" s="222">
        <f t="shared" si="20"/>
        <v>1189760</v>
      </c>
      <c r="X67" s="222">
        <f t="shared" si="16"/>
        <v>0</v>
      </c>
      <c r="Y67" s="222">
        <f t="shared" si="17"/>
        <v>0</v>
      </c>
      <c r="Z67" s="222">
        <f t="shared" si="18"/>
        <v>0</v>
      </c>
      <c r="AA67" s="74">
        <f t="shared" si="24"/>
        <v>0</v>
      </c>
      <c r="AB67" s="102">
        <v>1</v>
      </c>
      <c r="AC67" s="102">
        <v>17</v>
      </c>
      <c r="AD67" s="203">
        <v>915200</v>
      </c>
      <c r="AE67" s="357"/>
      <c r="AF67" s="203">
        <v>274560</v>
      </c>
      <c r="AG67" s="203"/>
      <c r="AH67" s="203"/>
      <c r="AI67" s="203"/>
      <c r="AJ67" s="222">
        <f t="shared" si="22"/>
        <v>1189760</v>
      </c>
      <c r="AK67" s="102">
        <v>1</v>
      </c>
      <c r="AL67" s="102">
        <v>18</v>
      </c>
      <c r="AM67" s="203">
        <v>915200</v>
      </c>
      <c r="AN67" s="357"/>
      <c r="AO67" s="203">
        <v>274560</v>
      </c>
      <c r="AP67" s="203"/>
      <c r="AQ67" s="203"/>
      <c r="AR67" s="203"/>
      <c r="AS67" s="222">
        <f t="shared" si="23"/>
        <v>1189760</v>
      </c>
    </row>
    <row r="68" spans="1:45" ht="18.95" customHeight="1">
      <c r="A68" s="102">
        <v>17</v>
      </c>
      <c r="B68" s="102" t="s">
        <v>925</v>
      </c>
      <c r="C68" s="102" t="s">
        <v>8234</v>
      </c>
      <c r="D68" s="102">
        <v>1985</v>
      </c>
      <c r="E68" s="102">
        <v>1</v>
      </c>
      <c r="F68" s="102">
        <v>7</v>
      </c>
      <c r="G68" s="102">
        <v>11</v>
      </c>
      <c r="H68" s="203">
        <v>915200</v>
      </c>
      <c r="I68" s="357"/>
      <c r="J68" s="203">
        <v>128128.00000000001</v>
      </c>
      <c r="K68" s="203"/>
      <c r="L68" s="203"/>
      <c r="M68" s="203"/>
      <c r="N68" s="222">
        <f t="shared" si="19"/>
        <v>1043328</v>
      </c>
      <c r="O68" s="102">
        <v>1</v>
      </c>
      <c r="P68" s="102">
        <v>6</v>
      </c>
      <c r="Q68" s="203">
        <v>915200</v>
      </c>
      <c r="R68" s="357"/>
      <c r="S68" s="203">
        <v>109824</v>
      </c>
      <c r="T68" s="203"/>
      <c r="U68" s="203"/>
      <c r="V68" s="203"/>
      <c r="W68" s="222">
        <f t="shared" si="20"/>
        <v>1025024</v>
      </c>
      <c r="X68" s="222">
        <f t="shared" si="16"/>
        <v>0</v>
      </c>
      <c r="Y68" s="222">
        <f t="shared" si="17"/>
        <v>0</v>
      </c>
      <c r="Z68" s="222">
        <f t="shared" si="18"/>
        <v>18304.000000000015</v>
      </c>
      <c r="AA68" s="74">
        <f t="shared" si="24"/>
        <v>18304</v>
      </c>
      <c r="AB68" s="102">
        <v>1</v>
      </c>
      <c r="AC68" s="102">
        <v>8</v>
      </c>
      <c r="AD68" s="203">
        <v>915200</v>
      </c>
      <c r="AE68" s="357"/>
      <c r="AF68" s="203">
        <v>146432</v>
      </c>
      <c r="AG68" s="203"/>
      <c r="AH68" s="203"/>
      <c r="AI68" s="203"/>
      <c r="AJ68" s="222">
        <f t="shared" si="22"/>
        <v>1061632</v>
      </c>
      <c r="AK68" s="102">
        <v>1</v>
      </c>
      <c r="AL68" s="102">
        <v>9</v>
      </c>
      <c r="AM68" s="203">
        <v>915200</v>
      </c>
      <c r="AN68" s="357"/>
      <c r="AO68" s="203">
        <v>164736</v>
      </c>
      <c r="AP68" s="203"/>
      <c r="AQ68" s="203"/>
      <c r="AR68" s="203"/>
      <c r="AS68" s="222">
        <f t="shared" si="23"/>
        <v>1079936</v>
      </c>
    </row>
    <row r="69" spans="1:45" ht="18.95" customHeight="1">
      <c r="A69" s="102">
        <v>18</v>
      </c>
      <c r="B69" s="102" t="s">
        <v>827</v>
      </c>
      <c r="C69" s="102"/>
      <c r="D69" s="102"/>
      <c r="E69" s="102">
        <v>1</v>
      </c>
      <c r="F69" s="102">
        <v>7</v>
      </c>
      <c r="G69" s="102">
        <v>11</v>
      </c>
      <c r="H69" s="203">
        <v>915200</v>
      </c>
      <c r="I69" s="357"/>
      <c r="J69" s="203">
        <v>128128.00000000001</v>
      </c>
      <c r="K69" s="203"/>
      <c r="L69" s="203"/>
      <c r="M69" s="203"/>
      <c r="N69" s="222">
        <f t="shared" si="19"/>
        <v>1043328</v>
      </c>
      <c r="O69" s="102">
        <v>1</v>
      </c>
      <c r="P69" s="102">
        <v>6</v>
      </c>
      <c r="Q69" s="203">
        <v>915200</v>
      </c>
      <c r="R69" s="357"/>
      <c r="S69" s="203">
        <v>109824</v>
      </c>
      <c r="T69" s="203"/>
      <c r="U69" s="203"/>
      <c r="V69" s="203"/>
      <c r="W69" s="222">
        <f t="shared" si="20"/>
        <v>1025024</v>
      </c>
      <c r="X69" s="222">
        <f t="shared" si="16"/>
        <v>0</v>
      </c>
      <c r="Y69" s="222">
        <f t="shared" si="17"/>
        <v>0</v>
      </c>
      <c r="Z69" s="222">
        <f t="shared" si="18"/>
        <v>18304.000000000015</v>
      </c>
      <c r="AA69" s="74">
        <f t="shared" si="24"/>
        <v>18304</v>
      </c>
      <c r="AB69" s="102">
        <v>1</v>
      </c>
      <c r="AC69" s="102">
        <v>8</v>
      </c>
      <c r="AD69" s="203">
        <v>915200</v>
      </c>
      <c r="AE69" s="357"/>
      <c r="AF69" s="203">
        <v>146432</v>
      </c>
      <c r="AG69" s="203"/>
      <c r="AH69" s="203"/>
      <c r="AI69" s="203"/>
      <c r="AJ69" s="222">
        <f t="shared" si="22"/>
        <v>1061632</v>
      </c>
      <c r="AK69" s="102">
        <v>1</v>
      </c>
      <c r="AL69" s="102">
        <v>9</v>
      </c>
      <c r="AM69" s="203">
        <v>915200</v>
      </c>
      <c r="AN69" s="357"/>
      <c r="AO69" s="203">
        <v>164736</v>
      </c>
      <c r="AP69" s="203"/>
      <c r="AQ69" s="203"/>
      <c r="AR69" s="203"/>
      <c r="AS69" s="222">
        <f t="shared" si="23"/>
        <v>1079936</v>
      </c>
    </row>
    <row r="70" spans="1:45" ht="18.95" customHeight="1">
      <c r="A70" s="102">
        <v>19</v>
      </c>
      <c r="B70" s="102" t="s">
        <v>827</v>
      </c>
      <c r="C70" s="102"/>
      <c r="D70" s="102"/>
      <c r="E70" s="102">
        <v>1</v>
      </c>
      <c r="F70" s="102">
        <v>7</v>
      </c>
      <c r="G70" s="102">
        <v>11</v>
      </c>
      <c r="H70" s="203">
        <v>915200</v>
      </c>
      <c r="I70" s="357"/>
      <c r="J70" s="203">
        <v>128128.00000000001</v>
      </c>
      <c r="K70" s="203"/>
      <c r="L70" s="203"/>
      <c r="M70" s="203"/>
      <c r="N70" s="222">
        <f t="shared" si="19"/>
        <v>1043328</v>
      </c>
      <c r="O70" s="102">
        <v>1</v>
      </c>
      <c r="P70" s="102">
        <v>6</v>
      </c>
      <c r="Q70" s="203">
        <v>915200</v>
      </c>
      <c r="R70" s="357"/>
      <c r="S70" s="203">
        <v>109824</v>
      </c>
      <c r="T70" s="203"/>
      <c r="U70" s="203"/>
      <c r="V70" s="203"/>
      <c r="W70" s="222">
        <f t="shared" si="20"/>
        <v>1025024</v>
      </c>
      <c r="X70" s="222">
        <f t="shared" si="16"/>
        <v>0</v>
      </c>
      <c r="Y70" s="222">
        <f t="shared" si="17"/>
        <v>0</v>
      </c>
      <c r="Z70" s="222">
        <f t="shared" si="18"/>
        <v>18304.000000000015</v>
      </c>
      <c r="AA70" s="74">
        <f>N70-W70</f>
        <v>18304</v>
      </c>
      <c r="AB70" s="102">
        <v>1</v>
      </c>
      <c r="AC70" s="102">
        <v>8</v>
      </c>
      <c r="AD70" s="203">
        <v>915200</v>
      </c>
      <c r="AE70" s="357"/>
      <c r="AF70" s="203">
        <v>146432</v>
      </c>
      <c r="AG70" s="203"/>
      <c r="AH70" s="203"/>
      <c r="AI70" s="203"/>
      <c r="AJ70" s="222">
        <f t="shared" si="22"/>
        <v>1061632</v>
      </c>
      <c r="AK70" s="102">
        <v>1</v>
      </c>
      <c r="AL70" s="102">
        <v>9</v>
      </c>
      <c r="AM70" s="203">
        <v>915200</v>
      </c>
      <c r="AN70" s="357"/>
      <c r="AO70" s="203">
        <v>164736</v>
      </c>
      <c r="AP70" s="203"/>
      <c r="AQ70" s="203"/>
      <c r="AR70" s="203"/>
      <c r="AS70" s="222">
        <f t="shared" si="23"/>
        <v>1079936</v>
      </c>
    </row>
    <row r="71" spans="1:45" ht="18.95" customHeight="1">
      <c r="A71" s="102">
        <v>20</v>
      </c>
      <c r="B71" s="102" t="s">
        <v>827</v>
      </c>
      <c r="C71" s="102"/>
      <c r="D71" s="102"/>
      <c r="E71" s="102">
        <v>1</v>
      </c>
      <c r="F71" s="102">
        <v>7</v>
      </c>
      <c r="G71" s="102">
        <v>11</v>
      </c>
      <c r="H71" s="203">
        <v>915200</v>
      </c>
      <c r="I71" s="357"/>
      <c r="J71" s="203">
        <v>128128.00000000001</v>
      </c>
      <c r="K71" s="203"/>
      <c r="L71" s="203"/>
      <c r="M71" s="203"/>
      <c r="N71" s="222">
        <f t="shared" si="19"/>
        <v>1043328</v>
      </c>
      <c r="O71" s="102">
        <v>1</v>
      </c>
      <c r="P71" s="102">
        <v>6</v>
      </c>
      <c r="Q71" s="203">
        <v>915200</v>
      </c>
      <c r="R71" s="357"/>
      <c r="S71" s="203">
        <v>109824</v>
      </c>
      <c r="T71" s="203"/>
      <c r="U71" s="203"/>
      <c r="V71" s="203"/>
      <c r="W71" s="222">
        <f t="shared" si="20"/>
        <v>1025024</v>
      </c>
      <c r="X71" s="222">
        <f t="shared" si="16"/>
        <v>0</v>
      </c>
      <c r="Y71" s="222">
        <f t="shared" si="17"/>
        <v>0</v>
      </c>
      <c r="Z71" s="222">
        <f t="shared" si="18"/>
        <v>18304.000000000015</v>
      </c>
      <c r="AA71" s="74">
        <f t="shared" ref="AA71:AA76" si="25">N71-W71</f>
        <v>18304</v>
      </c>
      <c r="AB71" s="102">
        <v>1</v>
      </c>
      <c r="AC71" s="102">
        <v>8</v>
      </c>
      <c r="AD71" s="203">
        <v>915200</v>
      </c>
      <c r="AE71" s="357"/>
      <c r="AF71" s="203">
        <v>146432</v>
      </c>
      <c r="AG71" s="203"/>
      <c r="AH71" s="203"/>
      <c r="AI71" s="203"/>
      <c r="AJ71" s="222">
        <f t="shared" si="22"/>
        <v>1061632</v>
      </c>
      <c r="AK71" s="102">
        <v>1</v>
      </c>
      <c r="AL71" s="102">
        <v>9</v>
      </c>
      <c r="AM71" s="203">
        <v>915200</v>
      </c>
      <c r="AN71" s="357"/>
      <c r="AO71" s="203">
        <v>164736</v>
      </c>
      <c r="AP71" s="203"/>
      <c r="AQ71" s="203"/>
      <c r="AR71" s="203"/>
      <c r="AS71" s="222">
        <f t="shared" si="23"/>
        <v>1079936</v>
      </c>
    </row>
    <row r="72" spans="1:45" ht="18.95" customHeight="1">
      <c r="A72" s="102">
        <v>21</v>
      </c>
      <c r="B72" s="102" t="s">
        <v>827</v>
      </c>
      <c r="C72" s="102"/>
      <c r="D72" s="102"/>
      <c r="E72" s="102">
        <v>1</v>
      </c>
      <c r="F72" s="102">
        <v>7</v>
      </c>
      <c r="G72" s="102">
        <v>11</v>
      </c>
      <c r="H72" s="203">
        <v>915200</v>
      </c>
      <c r="I72" s="357"/>
      <c r="J72" s="203">
        <v>128128.00000000001</v>
      </c>
      <c r="K72" s="203"/>
      <c r="L72" s="203"/>
      <c r="M72" s="203"/>
      <c r="N72" s="222">
        <f t="shared" si="19"/>
        <v>1043328</v>
      </c>
      <c r="O72" s="102">
        <v>1</v>
      </c>
      <c r="P72" s="102">
        <v>6</v>
      </c>
      <c r="Q72" s="203">
        <v>915200</v>
      </c>
      <c r="R72" s="357"/>
      <c r="S72" s="203">
        <v>109824</v>
      </c>
      <c r="T72" s="203"/>
      <c r="U72" s="203"/>
      <c r="V72" s="203"/>
      <c r="W72" s="222">
        <f t="shared" si="20"/>
        <v>1025024</v>
      </c>
      <c r="X72" s="222">
        <f t="shared" si="16"/>
        <v>0</v>
      </c>
      <c r="Y72" s="222">
        <f t="shared" si="17"/>
        <v>0</v>
      </c>
      <c r="Z72" s="222">
        <f t="shared" si="18"/>
        <v>18304.000000000015</v>
      </c>
      <c r="AA72" s="74">
        <f t="shared" si="25"/>
        <v>18304</v>
      </c>
      <c r="AB72" s="102">
        <v>1</v>
      </c>
      <c r="AC72" s="102">
        <v>8</v>
      </c>
      <c r="AD72" s="203">
        <v>915200</v>
      </c>
      <c r="AE72" s="357"/>
      <c r="AF72" s="203">
        <v>146432</v>
      </c>
      <c r="AG72" s="203"/>
      <c r="AH72" s="203"/>
      <c r="AI72" s="203"/>
      <c r="AJ72" s="222">
        <f t="shared" si="22"/>
        <v>1061632</v>
      </c>
      <c r="AK72" s="102">
        <v>1</v>
      </c>
      <c r="AL72" s="102">
        <v>9</v>
      </c>
      <c r="AM72" s="203">
        <v>915200</v>
      </c>
      <c r="AN72" s="357"/>
      <c r="AO72" s="203">
        <v>164736</v>
      </c>
      <c r="AP72" s="203"/>
      <c r="AQ72" s="203"/>
      <c r="AR72" s="203"/>
      <c r="AS72" s="222">
        <f t="shared" si="23"/>
        <v>1079936</v>
      </c>
    </row>
    <row r="73" spans="1:45" ht="18.95" customHeight="1">
      <c r="A73" s="102">
        <v>22</v>
      </c>
      <c r="B73" s="102" t="s">
        <v>827</v>
      </c>
      <c r="C73" s="102"/>
      <c r="D73" s="102"/>
      <c r="E73" s="102">
        <v>1</v>
      </c>
      <c r="F73" s="102">
        <v>7</v>
      </c>
      <c r="G73" s="102">
        <v>11</v>
      </c>
      <c r="H73" s="203">
        <v>915200</v>
      </c>
      <c r="I73" s="357"/>
      <c r="J73" s="203">
        <v>128128.00000000001</v>
      </c>
      <c r="K73" s="203"/>
      <c r="L73" s="203"/>
      <c r="M73" s="203"/>
      <c r="N73" s="222">
        <f t="shared" si="19"/>
        <v>1043328</v>
      </c>
      <c r="O73" s="102">
        <v>1</v>
      </c>
      <c r="P73" s="102">
        <v>6</v>
      </c>
      <c r="Q73" s="203">
        <v>915200</v>
      </c>
      <c r="R73" s="357"/>
      <c r="S73" s="203">
        <v>109824</v>
      </c>
      <c r="T73" s="203"/>
      <c r="U73" s="203"/>
      <c r="V73" s="203"/>
      <c r="W73" s="222">
        <f t="shared" si="20"/>
        <v>1025024</v>
      </c>
      <c r="X73" s="222">
        <f t="shared" si="16"/>
        <v>0</v>
      </c>
      <c r="Y73" s="222">
        <f t="shared" si="17"/>
        <v>0</v>
      </c>
      <c r="Z73" s="222">
        <f t="shared" si="18"/>
        <v>18304.000000000015</v>
      </c>
      <c r="AA73" s="74">
        <f t="shared" si="25"/>
        <v>18304</v>
      </c>
      <c r="AB73" s="102">
        <v>1</v>
      </c>
      <c r="AC73" s="102">
        <v>8</v>
      </c>
      <c r="AD73" s="203">
        <v>915200</v>
      </c>
      <c r="AE73" s="357"/>
      <c r="AF73" s="203">
        <v>146432</v>
      </c>
      <c r="AG73" s="203"/>
      <c r="AH73" s="203"/>
      <c r="AI73" s="203"/>
      <c r="AJ73" s="222">
        <f t="shared" si="22"/>
        <v>1061632</v>
      </c>
      <c r="AK73" s="102">
        <v>1</v>
      </c>
      <c r="AL73" s="102">
        <v>9</v>
      </c>
      <c r="AM73" s="203">
        <v>915200</v>
      </c>
      <c r="AN73" s="357"/>
      <c r="AO73" s="203">
        <v>164736</v>
      </c>
      <c r="AP73" s="203"/>
      <c r="AQ73" s="203"/>
      <c r="AR73" s="203"/>
      <c r="AS73" s="222">
        <f t="shared" si="23"/>
        <v>1079936</v>
      </c>
    </row>
    <row r="74" spans="1:45" ht="18.95" customHeight="1">
      <c r="A74" s="102">
        <v>23</v>
      </c>
      <c r="B74" s="102" t="s">
        <v>827</v>
      </c>
      <c r="C74" s="102"/>
      <c r="D74" s="102"/>
      <c r="E74" s="102">
        <v>1</v>
      </c>
      <c r="F74" s="102">
        <v>7</v>
      </c>
      <c r="G74" s="102">
        <v>11</v>
      </c>
      <c r="H74" s="203">
        <v>915200</v>
      </c>
      <c r="I74" s="357"/>
      <c r="J74" s="203">
        <v>128128.00000000001</v>
      </c>
      <c r="K74" s="203"/>
      <c r="L74" s="203"/>
      <c r="M74" s="203"/>
      <c r="N74" s="222">
        <f t="shared" si="19"/>
        <v>1043328</v>
      </c>
      <c r="O74" s="102">
        <v>1</v>
      </c>
      <c r="P74" s="102">
        <v>6</v>
      </c>
      <c r="Q74" s="203">
        <v>915200</v>
      </c>
      <c r="R74" s="357"/>
      <c r="S74" s="203">
        <v>109824</v>
      </c>
      <c r="T74" s="203"/>
      <c r="U74" s="203"/>
      <c r="V74" s="203"/>
      <c r="W74" s="222">
        <f t="shared" si="20"/>
        <v>1025024</v>
      </c>
      <c r="X74" s="222">
        <f t="shared" si="16"/>
        <v>0</v>
      </c>
      <c r="Y74" s="222">
        <f t="shared" si="17"/>
        <v>0</v>
      </c>
      <c r="Z74" s="222">
        <f t="shared" si="18"/>
        <v>18304.000000000015</v>
      </c>
      <c r="AA74" s="74">
        <f t="shared" si="25"/>
        <v>18304</v>
      </c>
      <c r="AB74" s="102">
        <v>1</v>
      </c>
      <c r="AC74" s="102">
        <v>8</v>
      </c>
      <c r="AD74" s="203">
        <v>915200</v>
      </c>
      <c r="AE74" s="357"/>
      <c r="AF74" s="203">
        <v>146432</v>
      </c>
      <c r="AG74" s="203"/>
      <c r="AH74" s="203"/>
      <c r="AI74" s="203"/>
      <c r="AJ74" s="222">
        <f t="shared" si="22"/>
        <v>1061632</v>
      </c>
      <c r="AK74" s="102">
        <v>1</v>
      </c>
      <c r="AL74" s="102">
        <v>9</v>
      </c>
      <c r="AM74" s="203">
        <v>915200</v>
      </c>
      <c r="AN74" s="357"/>
      <c r="AO74" s="203">
        <v>164736</v>
      </c>
      <c r="AP74" s="203"/>
      <c r="AQ74" s="203"/>
      <c r="AR74" s="203"/>
      <c r="AS74" s="222">
        <f t="shared" si="23"/>
        <v>1079936</v>
      </c>
    </row>
    <row r="75" spans="1:45" ht="18.95" customHeight="1">
      <c r="A75" s="102">
        <v>24</v>
      </c>
      <c r="B75" s="102" t="s">
        <v>827</v>
      </c>
      <c r="C75" s="102"/>
      <c r="D75" s="102"/>
      <c r="E75" s="102">
        <v>1</v>
      </c>
      <c r="F75" s="102">
        <v>7</v>
      </c>
      <c r="G75" s="102">
        <v>11</v>
      </c>
      <c r="H75" s="203">
        <v>915200</v>
      </c>
      <c r="I75" s="357"/>
      <c r="J75" s="203">
        <v>128128.00000000001</v>
      </c>
      <c r="K75" s="203"/>
      <c r="L75" s="203"/>
      <c r="M75" s="203"/>
      <c r="N75" s="222">
        <f t="shared" si="19"/>
        <v>1043328</v>
      </c>
      <c r="O75" s="102">
        <v>1</v>
      </c>
      <c r="P75" s="102">
        <v>6</v>
      </c>
      <c r="Q75" s="203">
        <v>915200</v>
      </c>
      <c r="R75" s="357"/>
      <c r="S75" s="203">
        <v>109824</v>
      </c>
      <c r="T75" s="203"/>
      <c r="U75" s="203"/>
      <c r="V75" s="203"/>
      <c r="W75" s="222">
        <f t="shared" si="20"/>
        <v>1025024</v>
      </c>
      <c r="X75" s="222">
        <f t="shared" si="16"/>
        <v>0</v>
      </c>
      <c r="Y75" s="222">
        <f t="shared" si="17"/>
        <v>0</v>
      </c>
      <c r="Z75" s="222">
        <f t="shared" si="18"/>
        <v>18304.000000000015</v>
      </c>
      <c r="AA75" s="74">
        <f t="shared" si="25"/>
        <v>18304</v>
      </c>
      <c r="AB75" s="102">
        <v>1</v>
      </c>
      <c r="AC75" s="102">
        <v>8</v>
      </c>
      <c r="AD75" s="203">
        <v>915200</v>
      </c>
      <c r="AE75" s="357"/>
      <c r="AF75" s="203">
        <v>146432</v>
      </c>
      <c r="AG75" s="203"/>
      <c r="AH75" s="203"/>
      <c r="AI75" s="203"/>
      <c r="AJ75" s="222">
        <f t="shared" si="22"/>
        <v>1061632</v>
      </c>
      <c r="AK75" s="102">
        <v>1</v>
      </c>
      <c r="AL75" s="102">
        <v>9</v>
      </c>
      <c r="AM75" s="203">
        <v>915200</v>
      </c>
      <c r="AN75" s="357"/>
      <c r="AO75" s="203">
        <v>164736</v>
      </c>
      <c r="AP75" s="203"/>
      <c r="AQ75" s="203"/>
      <c r="AR75" s="203"/>
      <c r="AS75" s="222">
        <f t="shared" si="23"/>
        <v>1079936</v>
      </c>
    </row>
    <row r="76" spans="1:45" ht="18.95" customHeight="1">
      <c r="A76" s="102">
        <v>25</v>
      </c>
      <c r="B76" s="102" t="s">
        <v>827</v>
      </c>
      <c r="C76" s="102"/>
      <c r="D76" s="102"/>
      <c r="E76" s="102">
        <v>1</v>
      </c>
      <c r="F76" s="102">
        <v>7</v>
      </c>
      <c r="G76" s="102">
        <v>11</v>
      </c>
      <c r="H76" s="203">
        <v>915200</v>
      </c>
      <c r="I76" s="357"/>
      <c r="J76" s="203">
        <v>128128.00000000001</v>
      </c>
      <c r="K76" s="203"/>
      <c r="L76" s="203"/>
      <c r="M76" s="203"/>
      <c r="N76" s="222">
        <f t="shared" si="19"/>
        <v>1043328</v>
      </c>
      <c r="O76" s="102">
        <v>1</v>
      </c>
      <c r="P76" s="102">
        <v>6</v>
      </c>
      <c r="Q76" s="203">
        <v>915200</v>
      </c>
      <c r="R76" s="357"/>
      <c r="S76" s="203">
        <v>109824</v>
      </c>
      <c r="T76" s="203"/>
      <c r="U76" s="203"/>
      <c r="V76" s="203"/>
      <c r="W76" s="222">
        <f t="shared" si="20"/>
        <v>1025024</v>
      </c>
      <c r="X76" s="222">
        <f t="shared" si="16"/>
        <v>0</v>
      </c>
      <c r="Y76" s="222">
        <f t="shared" si="17"/>
        <v>0</v>
      </c>
      <c r="Z76" s="222">
        <f t="shared" si="18"/>
        <v>18304.000000000015</v>
      </c>
      <c r="AA76" s="74">
        <f t="shared" si="25"/>
        <v>18304</v>
      </c>
      <c r="AB76" s="102">
        <v>1</v>
      </c>
      <c r="AC76" s="102">
        <v>8</v>
      </c>
      <c r="AD76" s="203">
        <v>915200</v>
      </c>
      <c r="AE76" s="357"/>
      <c r="AF76" s="203">
        <v>146432</v>
      </c>
      <c r="AG76" s="203"/>
      <c r="AH76" s="203"/>
      <c r="AI76" s="203"/>
      <c r="AJ76" s="222">
        <f t="shared" si="22"/>
        <v>1061632</v>
      </c>
      <c r="AK76" s="102">
        <v>1</v>
      </c>
      <c r="AL76" s="102">
        <v>9</v>
      </c>
      <c r="AM76" s="203">
        <v>915200</v>
      </c>
      <c r="AN76" s="357"/>
      <c r="AO76" s="203">
        <v>164736</v>
      </c>
      <c r="AP76" s="203"/>
      <c r="AQ76" s="203"/>
      <c r="AR76" s="203"/>
      <c r="AS76" s="222">
        <f t="shared" si="23"/>
        <v>1079936</v>
      </c>
    </row>
    <row r="78" spans="1:45" s="181" customFormat="1" ht="20.25" customHeight="1">
      <c r="A78" s="30"/>
      <c r="B78" s="2033" t="s">
        <v>5352</v>
      </c>
      <c r="C78" s="2033"/>
      <c r="D78" s="2033"/>
      <c r="E78" s="2033"/>
      <c r="F78" s="2033"/>
      <c r="G78" s="2033"/>
      <c r="H78" s="134"/>
      <c r="I78" s="344"/>
      <c r="J78" s="31"/>
      <c r="K78" s="179"/>
      <c r="L78" s="31"/>
      <c r="M78" s="31"/>
      <c r="N78" s="31"/>
      <c r="O78" s="31"/>
      <c r="P78" s="134"/>
      <c r="Q78" s="180"/>
      <c r="R78" s="353"/>
      <c r="S78" s="34"/>
      <c r="T78" s="180"/>
      <c r="U78" s="180"/>
      <c r="V78" s="31"/>
      <c r="W78" s="41" t="s">
        <v>220</v>
      </c>
      <c r="X78" s="34"/>
      <c r="Y78" s="34"/>
      <c r="Z78" s="34"/>
      <c r="AA78" s="180"/>
      <c r="AB78" s="134"/>
      <c r="AC78" s="134"/>
      <c r="AD78" s="134"/>
      <c r="AE78" s="344"/>
      <c r="AF78" s="31"/>
      <c r="AG78" s="179"/>
      <c r="AH78" s="179"/>
      <c r="AI78" s="31"/>
      <c r="AJ78" s="31"/>
      <c r="AK78" s="134"/>
      <c r="AL78" s="134"/>
      <c r="AM78" s="134"/>
      <c r="AN78" s="344"/>
      <c r="AO78" s="31"/>
      <c r="AP78" s="179"/>
      <c r="AQ78" s="179"/>
      <c r="AR78" s="31"/>
      <c r="AS78" s="31"/>
    </row>
    <row r="79" spans="1:45" ht="14.25">
      <c r="A79" s="236"/>
      <c r="B79" s="237"/>
      <c r="C79" s="2027" t="s">
        <v>8229</v>
      </c>
      <c r="D79" s="2027" t="s">
        <v>8230</v>
      </c>
      <c r="E79" s="1176" t="s">
        <v>2117</v>
      </c>
      <c r="F79" s="1176"/>
      <c r="G79" s="1176"/>
      <c r="H79" s="1176"/>
      <c r="I79" s="1177"/>
      <c r="J79" s="238"/>
      <c r="K79" s="239"/>
      <c r="L79" s="1178"/>
      <c r="M79" s="1178"/>
      <c r="N79" s="240"/>
      <c r="O79" s="1179" t="s">
        <v>1008</v>
      </c>
      <c r="P79" s="1176"/>
      <c r="Q79" s="1176"/>
      <c r="R79" s="1177"/>
      <c r="S79" s="1180"/>
      <c r="T79" s="1178"/>
      <c r="U79" s="1178"/>
      <c r="V79" s="240"/>
      <c r="W79" s="240"/>
      <c r="X79" s="2011" t="s">
        <v>254</v>
      </c>
      <c r="Y79" s="2012"/>
      <c r="Z79" s="2012"/>
      <c r="AA79" s="2013"/>
      <c r="AB79" s="1176" t="s">
        <v>2353</v>
      </c>
      <c r="AC79" s="1176"/>
      <c r="AD79" s="1176"/>
      <c r="AE79" s="1177"/>
      <c r="AF79" s="238"/>
      <c r="AG79" s="239"/>
      <c r="AH79" s="239"/>
      <c r="AI79" s="1178"/>
      <c r="AJ79" s="240"/>
      <c r="AK79" s="1176" t="s">
        <v>8231</v>
      </c>
      <c r="AL79" s="1176"/>
      <c r="AM79" s="1176"/>
      <c r="AN79" s="1177"/>
      <c r="AO79" s="238"/>
      <c r="AP79" s="239"/>
      <c r="AQ79" s="239"/>
      <c r="AR79" s="1178"/>
      <c r="AS79" s="240"/>
    </row>
    <row r="80" spans="1:45" s="181" customFormat="1" ht="22.5" customHeight="1">
      <c r="A80" s="241"/>
      <c r="B80" s="242"/>
      <c r="C80" s="2028"/>
      <c r="D80" s="2028"/>
      <c r="E80" s="236"/>
      <c r="F80" s="236"/>
      <c r="G80" s="236"/>
      <c r="H80" s="236"/>
      <c r="I80" s="1181"/>
      <c r="J80" s="245" t="s">
        <v>8232</v>
      </c>
      <c r="K80" s="245"/>
      <c r="L80" s="245"/>
      <c r="M80" s="22"/>
      <c r="N80" s="215"/>
      <c r="O80" s="236"/>
      <c r="P80" s="236"/>
      <c r="Q80" s="236"/>
      <c r="R80" s="353"/>
      <c r="S80" s="245" t="s">
        <v>8232</v>
      </c>
      <c r="T80" s="245"/>
      <c r="U80" s="245"/>
      <c r="V80" s="22"/>
      <c r="W80" s="215"/>
      <c r="X80" s="236"/>
      <c r="Y80" s="2030" t="s">
        <v>249</v>
      </c>
      <c r="Z80" s="2030" t="s">
        <v>252</v>
      </c>
      <c r="AA80" s="236"/>
      <c r="AB80" s="236"/>
      <c r="AC80" s="236"/>
      <c r="AD80" s="236"/>
      <c r="AE80" s="245" t="s">
        <v>8232</v>
      </c>
      <c r="AF80" s="243"/>
      <c r="AG80" s="244"/>
      <c r="AH80" s="244"/>
      <c r="AI80" s="240"/>
      <c r="AJ80" s="215"/>
      <c r="AK80" s="236"/>
      <c r="AL80" s="236"/>
      <c r="AM80" s="236"/>
      <c r="AN80" s="245" t="s">
        <v>8232</v>
      </c>
      <c r="AO80" s="243"/>
      <c r="AP80" s="244"/>
      <c r="AQ80" s="244"/>
      <c r="AR80" s="240"/>
      <c r="AS80" s="215"/>
    </row>
    <row r="81" spans="1:45" s="35" customFormat="1" ht="89.25">
      <c r="A81" s="219" t="s">
        <v>114</v>
      </c>
      <c r="B81" s="1171" t="s">
        <v>223</v>
      </c>
      <c r="C81" s="2029"/>
      <c r="D81" s="2029"/>
      <c r="E81" s="1171" t="s">
        <v>215</v>
      </c>
      <c r="F81" s="1171" t="s">
        <v>248</v>
      </c>
      <c r="G81" s="1171" t="s">
        <v>289</v>
      </c>
      <c r="H81" s="1629" t="s">
        <v>249</v>
      </c>
      <c r="I81" s="540" t="s">
        <v>328</v>
      </c>
      <c r="J81" s="259" t="s">
        <v>305</v>
      </c>
      <c r="K81" s="259" t="s">
        <v>250</v>
      </c>
      <c r="L81" s="1633" t="s">
        <v>306</v>
      </c>
      <c r="M81" s="259" t="s">
        <v>6019</v>
      </c>
      <c r="N81" s="1629" t="s">
        <v>251</v>
      </c>
      <c r="O81" s="1171" t="s">
        <v>215</v>
      </c>
      <c r="P81" s="1171" t="s">
        <v>248</v>
      </c>
      <c r="Q81" s="1629" t="s">
        <v>249</v>
      </c>
      <c r="R81" s="540" t="s">
        <v>328</v>
      </c>
      <c r="S81" s="259" t="s">
        <v>305</v>
      </c>
      <c r="T81" s="259" t="s">
        <v>250</v>
      </c>
      <c r="U81" s="1633" t="s">
        <v>306</v>
      </c>
      <c r="V81" s="259" t="s">
        <v>6019</v>
      </c>
      <c r="W81" s="1629" t="s">
        <v>251</v>
      </c>
      <c r="X81" s="1171" t="s">
        <v>215</v>
      </c>
      <c r="Y81" s="2031"/>
      <c r="Z81" s="2031"/>
      <c r="AA81" s="1171" t="s">
        <v>253</v>
      </c>
      <c r="AB81" s="1171" t="s">
        <v>215</v>
      </c>
      <c r="AC81" s="1171" t="s">
        <v>248</v>
      </c>
      <c r="AD81" s="1629" t="s">
        <v>249</v>
      </c>
      <c r="AE81" s="539" t="s">
        <v>328</v>
      </c>
      <c r="AF81" s="259" t="s">
        <v>305</v>
      </c>
      <c r="AG81" s="259" t="s">
        <v>250</v>
      </c>
      <c r="AH81" s="1633" t="s">
        <v>306</v>
      </c>
      <c r="AI81" s="259" t="s">
        <v>6019</v>
      </c>
      <c r="AJ81" s="1629" t="s">
        <v>251</v>
      </c>
      <c r="AK81" s="1171" t="s">
        <v>215</v>
      </c>
      <c r="AL81" s="1171" t="s">
        <v>248</v>
      </c>
      <c r="AM81" s="1629" t="s">
        <v>249</v>
      </c>
      <c r="AN81" s="539" t="s">
        <v>328</v>
      </c>
      <c r="AO81" s="259" t="s">
        <v>305</v>
      </c>
      <c r="AP81" s="259" t="s">
        <v>250</v>
      </c>
      <c r="AQ81" s="1633" t="s">
        <v>306</v>
      </c>
      <c r="AR81" s="259" t="s">
        <v>6019</v>
      </c>
      <c r="AS81" s="1629" t="s">
        <v>251</v>
      </c>
    </row>
    <row r="82" spans="1:45" s="15" customFormat="1" ht="12.75">
      <c r="A82" s="123">
        <v>1</v>
      </c>
      <c r="B82" s="123">
        <v>2</v>
      </c>
      <c r="C82" s="123"/>
      <c r="D82" s="123">
        <v>3</v>
      </c>
      <c r="E82" s="123">
        <v>4</v>
      </c>
      <c r="F82" s="123">
        <v>5</v>
      </c>
      <c r="G82" s="123">
        <v>6</v>
      </c>
      <c r="H82" s="123">
        <v>7</v>
      </c>
      <c r="I82" s="123">
        <v>8</v>
      </c>
      <c r="J82" s="123">
        <v>9</v>
      </c>
      <c r="K82" s="123">
        <v>10</v>
      </c>
      <c r="L82" s="123">
        <v>11</v>
      </c>
      <c r="M82" s="123">
        <v>12</v>
      </c>
      <c r="N82" s="123">
        <v>13</v>
      </c>
      <c r="O82" s="123">
        <v>14</v>
      </c>
      <c r="P82" s="123">
        <v>15</v>
      </c>
      <c r="Q82" s="123">
        <v>16</v>
      </c>
      <c r="R82" s="123">
        <v>17</v>
      </c>
      <c r="S82" s="123">
        <v>18</v>
      </c>
      <c r="T82" s="123">
        <v>19</v>
      </c>
      <c r="U82" s="123">
        <v>20</v>
      </c>
      <c r="V82" s="123">
        <v>21</v>
      </c>
      <c r="W82" s="123">
        <v>22</v>
      </c>
      <c r="X82" s="123">
        <v>23</v>
      </c>
      <c r="Y82" s="123">
        <v>24</v>
      </c>
      <c r="Z82" s="123">
        <v>25</v>
      </c>
      <c r="AA82" s="123">
        <v>26</v>
      </c>
      <c r="AB82" s="123">
        <v>27</v>
      </c>
      <c r="AC82" s="123">
        <v>28</v>
      </c>
      <c r="AD82" s="123">
        <v>29</v>
      </c>
      <c r="AE82" s="123">
        <v>30</v>
      </c>
      <c r="AF82" s="123">
        <v>31</v>
      </c>
      <c r="AG82" s="123">
        <v>32</v>
      </c>
      <c r="AH82" s="123">
        <v>33</v>
      </c>
      <c r="AI82" s="123">
        <v>34</v>
      </c>
      <c r="AJ82" s="123">
        <v>35</v>
      </c>
      <c r="AK82" s="123">
        <v>36</v>
      </c>
      <c r="AL82" s="123">
        <v>37</v>
      </c>
      <c r="AM82" s="123">
        <v>38</v>
      </c>
      <c r="AN82" s="123">
        <v>39</v>
      </c>
      <c r="AO82" s="123">
        <v>40</v>
      </c>
      <c r="AP82" s="123">
        <v>41</v>
      </c>
      <c r="AQ82" s="123">
        <v>42</v>
      </c>
      <c r="AR82" s="123">
        <v>43</v>
      </c>
      <c r="AS82" s="123">
        <v>44</v>
      </c>
    </row>
    <row r="83" spans="1:45">
      <c r="A83" s="102"/>
      <c r="B83" s="221" t="s">
        <v>255</v>
      </c>
      <c r="C83" s="221"/>
      <c r="D83" s="221"/>
      <c r="E83" s="102"/>
      <c r="F83" s="102"/>
      <c r="G83" s="102"/>
      <c r="H83" s="203"/>
      <c r="I83" s="357"/>
      <c r="J83" s="203"/>
      <c r="K83" s="203"/>
      <c r="L83" s="203"/>
      <c r="M83" s="203"/>
      <c r="N83" s="203"/>
      <c r="O83" s="102"/>
      <c r="P83" s="102"/>
      <c r="Q83" s="203"/>
      <c r="R83" s="357"/>
      <c r="S83" s="203"/>
      <c r="T83" s="203"/>
      <c r="U83" s="203"/>
      <c r="V83" s="203"/>
      <c r="W83" s="203"/>
      <c r="X83" s="222"/>
      <c r="Y83" s="222"/>
      <c r="Z83" s="222"/>
      <c r="AA83" s="1622"/>
      <c r="AB83" s="102"/>
      <c r="AC83" s="102"/>
      <c r="AD83" s="203"/>
      <c r="AE83" s="357"/>
      <c r="AF83" s="203"/>
      <c r="AG83" s="203"/>
      <c r="AH83" s="203"/>
      <c r="AI83" s="203"/>
      <c r="AJ83" s="203"/>
      <c r="AK83" s="102"/>
      <c r="AL83" s="102"/>
      <c r="AM83" s="203"/>
      <c r="AN83" s="357"/>
      <c r="AO83" s="203"/>
      <c r="AP83" s="203"/>
      <c r="AQ83" s="203"/>
      <c r="AR83" s="203"/>
      <c r="AS83" s="203"/>
    </row>
    <row r="84" spans="1:45">
      <c r="A84" s="102"/>
      <c r="B84" s="221"/>
      <c r="C84" s="221"/>
      <c r="D84" s="221"/>
      <c r="E84" s="102"/>
      <c r="F84" s="102"/>
      <c r="G84" s="102"/>
      <c r="H84" s="203"/>
      <c r="I84" s="357"/>
      <c r="J84" s="203"/>
      <c r="K84" s="203"/>
      <c r="L84" s="203"/>
      <c r="M84" s="203"/>
      <c r="N84" s="203"/>
      <c r="O84" s="102"/>
      <c r="P84" s="102"/>
      <c r="Q84" s="203"/>
      <c r="R84" s="357"/>
      <c r="S84" s="203"/>
      <c r="T84" s="203"/>
      <c r="U84" s="203"/>
      <c r="V84" s="203"/>
      <c r="W84" s="203"/>
      <c r="X84" s="222"/>
      <c r="Y84" s="222"/>
      <c r="Z84" s="222"/>
      <c r="AA84" s="1622"/>
      <c r="AB84" s="102"/>
      <c r="AC84" s="102"/>
      <c r="AD84" s="203"/>
      <c r="AE84" s="357"/>
      <c r="AF84" s="203"/>
      <c r="AG84" s="203"/>
      <c r="AH84" s="203"/>
      <c r="AI84" s="203"/>
      <c r="AJ84" s="203"/>
      <c r="AK84" s="102"/>
      <c r="AL84" s="102"/>
      <c r="AM84" s="203"/>
      <c r="AN84" s="357"/>
      <c r="AO84" s="203"/>
      <c r="AP84" s="203"/>
      <c r="AQ84" s="203"/>
      <c r="AR84" s="203"/>
      <c r="AS84" s="203"/>
    </row>
    <row r="85" spans="1:45" ht="14.25">
      <c r="A85" s="102"/>
      <c r="B85" s="223" t="s">
        <v>113</v>
      </c>
      <c r="C85" s="223"/>
      <c r="D85" s="222" t="s">
        <v>1</v>
      </c>
      <c r="E85" s="224">
        <f>SUM(E87:E110)</f>
        <v>24</v>
      </c>
      <c r="F85" s="222" t="s">
        <v>1</v>
      </c>
      <c r="G85" s="222" t="s">
        <v>1</v>
      </c>
      <c r="H85" s="222">
        <f t="shared" ref="H85:W85" si="26">SUM(H87:H110)</f>
        <v>22006400</v>
      </c>
      <c r="I85" s="222">
        <f t="shared" si="26"/>
        <v>0</v>
      </c>
      <c r="J85" s="222">
        <f t="shared" si="26"/>
        <v>5298312</v>
      </c>
      <c r="K85" s="222">
        <f t="shared" si="26"/>
        <v>0</v>
      </c>
      <c r="L85" s="222">
        <f t="shared" si="26"/>
        <v>0</v>
      </c>
      <c r="M85" s="222">
        <f t="shared" si="26"/>
        <v>0</v>
      </c>
      <c r="N85" s="224">
        <f t="shared" si="26"/>
        <v>27304712</v>
      </c>
      <c r="O85" s="224">
        <f t="shared" si="26"/>
        <v>24</v>
      </c>
      <c r="P85" s="222"/>
      <c r="Q85" s="222">
        <f t="shared" si="26"/>
        <v>22006400</v>
      </c>
      <c r="R85" s="222">
        <f t="shared" si="26"/>
        <v>0</v>
      </c>
      <c r="S85" s="222">
        <f t="shared" si="26"/>
        <v>4986312</v>
      </c>
      <c r="T85" s="222">
        <f t="shared" si="26"/>
        <v>0</v>
      </c>
      <c r="U85" s="222">
        <f t="shared" si="26"/>
        <v>0</v>
      </c>
      <c r="V85" s="222">
        <f t="shared" si="26"/>
        <v>0</v>
      </c>
      <c r="W85" s="224">
        <f t="shared" si="26"/>
        <v>26992712</v>
      </c>
      <c r="X85" s="222">
        <f>SUM(X87:X95)</f>
        <v>0</v>
      </c>
      <c r="Y85" s="222">
        <f>SUM(Y87:Y95)</f>
        <v>0</v>
      </c>
      <c r="Z85" s="222">
        <f>SUM(Z87:Z95)</f>
        <v>74048</v>
      </c>
      <c r="AA85" s="222">
        <f>SUM(AA87:AA95)</f>
        <v>74048</v>
      </c>
      <c r="AB85" s="224">
        <f t="shared" ref="AB85:AS85" si="27">SUM(AB87:AB110)</f>
        <v>24</v>
      </c>
      <c r="AC85" s="222"/>
      <c r="AD85" s="222">
        <f t="shared" si="27"/>
        <v>22006400</v>
      </c>
      <c r="AE85" s="222">
        <f t="shared" si="27"/>
        <v>0</v>
      </c>
      <c r="AF85" s="222">
        <f t="shared" si="27"/>
        <v>5554568</v>
      </c>
      <c r="AG85" s="222">
        <f t="shared" si="27"/>
        <v>0</v>
      </c>
      <c r="AH85" s="222">
        <f t="shared" si="27"/>
        <v>0</v>
      </c>
      <c r="AI85" s="222">
        <f t="shared" si="27"/>
        <v>0</v>
      </c>
      <c r="AJ85" s="224">
        <f t="shared" si="27"/>
        <v>27560968</v>
      </c>
      <c r="AK85" s="224">
        <f t="shared" si="27"/>
        <v>24</v>
      </c>
      <c r="AL85" s="222"/>
      <c r="AM85" s="222">
        <f t="shared" si="27"/>
        <v>22006400</v>
      </c>
      <c r="AN85" s="222">
        <f t="shared" si="27"/>
        <v>0</v>
      </c>
      <c r="AO85" s="222">
        <f t="shared" si="27"/>
        <v>5810824</v>
      </c>
      <c r="AP85" s="222">
        <f t="shared" si="27"/>
        <v>0</v>
      </c>
      <c r="AQ85" s="222">
        <f t="shared" si="27"/>
        <v>0</v>
      </c>
      <c r="AR85" s="222">
        <f t="shared" si="27"/>
        <v>0</v>
      </c>
      <c r="AS85" s="224">
        <f t="shared" si="27"/>
        <v>27817224</v>
      </c>
    </row>
    <row r="86" spans="1:45">
      <c r="A86" s="102"/>
      <c r="B86" s="188" t="s">
        <v>126</v>
      </c>
      <c r="C86" s="188"/>
      <c r="D86" s="188"/>
      <c r="E86" s="102"/>
      <c r="F86" s="102"/>
      <c r="G86" s="102"/>
      <c r="H86" s="203"/>
      <c r="I86" s="357"/>
      <c r="J86" s="203"/>
      <c r="K86" s="203"/>
      <c r="L86" s="203"/>
      <c r="M86" s="203"/>
      <c r="N86" s="203"/>
      <c r="O86" s="102"/>
      <c r="P86" s="102"/>
      <c r="Q86" s="203"/>
      <c r="R86" s="357"/>
      <c r="S86" s="203"/>
      <c r="T86" s="203"/>
      <c r="U86" s="203"/>
      <c r="V86" s="203"/>
      <c r="W86" s="203"/>
      <c r="X86" s="222"/>
      <c r="Y86" s="222"/>
      <c r="Z86" s="222"/>
      <c r="AA86" s="1622"/>
      <c r="AB86" s="102"/>
      <c r="AC86" s="102"/>
      <c r="AD86" s="203"/>
      <c r="AE86" s="357"/>
      <c r="AF86" s="203"/>
      <c r="AG86" s="203"/>
      <c r="AH86" s="203"/>
      <c r="AI86" s="203"/>
      <c r="AJ86" s="203"/>
      <c r="AK86" s="102"/>
      <c r="AL86" s="102"/>
      <c r="AM86" s="203"/>
      <c r="AN86" s="357"/>
      <c r="AO86" s="203"/>
      <c r="AP86" s="203"/>
      <c r="AQ86" s="203"/>
      <c r="AR86" s="203"/>
      <c r="AS86" s="203"/>
    </row>
    <row r="87" spans="1:45" ht="18.95" customHeight="1">
      <c r="A87" s="102">
        <v>1</v>
      </c>
      <c r="B87" s="102" t="s">
        <v>841</v>
      </c>
      <c r="C87" s="102" t="s">
        <v>8234</v>
      </c>
      <c r="D87" s="102">
        <v>1977</v>
      </c>
      <c r="E87" s="102">
        <v>1</v>
      </c>
      <c r="F87" s="102">
        <v>15</v>
      </c>
      <c r="G87" s="102">
        <v>11.5</v>
      </c>
      <c r="H87" s="203">
        <v>956800</v>
      </c>
      <c r="I87" s="357"/>
      <c r="J87" s="203">
        <v>287040</v>
      </c>
      <c r="K87" s="203"/>
      <c r="L87" s="203"/>
      <c r="M87" s="203"/>
      <c r="N87" s="222">
        <f>+H87+J87+K87+L87+M87</f>
        <v>1243840</v>
      </c>
      <c r="O87" s="102">
        <v>1</v>
      </c>
      <c r="P87" s="102">
        <v>14</v>
      </c>
      <c r="Q87" s="203">
        <v>956800</v>
      </c>
      <c r="R87" s="357"/>
      <c r="S87" s="203">
        <v>267904</v>
      </c>
      <c r="T87" s="203"/>
      <c r="U87" s="203"/>
      <c r="V87" s="203"/>
      <c r="W87" s="222">
        <f>+Q87+S87+T87+U87+V87</f>
        <v>1224704</v>
      </c>
      <c r="X87" s="222">
        <f t="shared" ref="X87:X110" si="28">E87-O87</f>
        <v>0</v>
      </c>
      <c r="Y87" s="222">
        <f t="shared" ref="Y87:Y110" si="29">+H87-Q87</f>
        <v>0</v>
      </c>
      <c r="Z87" s="222">
        <f t="shared" ref="Z87:Z110" si="30">+J87+K87+L87+M87-S87-T87-U87-V87</f>
        <v>19136</v>
      </c>
      <c r="AA87" s="74">
        <f>N87-W87</f>
        <v>19136</v>
      </c>
      <c r="AB87" s="102">
        <v>1</v>
      </c>
      <c r="AC87" s="102">
        <v>16</v>
      </c>
      <c r="AD87" s="203">
        <v>956800</v>
      </c>
      <c r="AE87" s="357"/>
      <c r="AF87" s="203">
        <v>287040</v>
      </c>
      <c r="AG87" s="203"/>
      <c r="AH87" s="203"/>
      <c r="AI87" s="203"/>
      <c r="AJ87" s="222">
        <f>+AD87+AF87+AG87+AH87+AI87</f>
        <v>1243840</v>
      </c>
      <c r="AK87" s="102">
        <v>1</v>
      </c>
      <c r="AL87" s="102">
        <v>17</v>
      </c>
      <c r="AM87" s="203">
        <v>956800</v>
      </c>
      <c r="AN87" s="357"/>
      <c r="AO87" s="203">
        <v>287040</v>
      </c>
      <c r="AP87" s="203"/>
      <c r="AQ87" s="203"/>
      <c r="AR87" s="203"/>
      <c r="AS87" s="222">
        <f>+AM87+AO87+AP87+AQ87+AR87</f>
        <v>1243840</v>
      </c>
    </row>
    <row r="88" spans="1:45" ht="18.95" customHeight="1">
      <c r="A88" s="102">
        <v>2</v>
      </c>
      <c r="B88" s="102" t="s">
        <v>828</v>
      </c>
      <c r="C88" s="102" t="s">
        <v>8234</v>
      </c>
      <c r="D88" s="102">
        <v>1980</v>
      </c>
      <c r="E88" s="102">
        <v>1</v>
      </c>
      <c r="F88" s="102">
        <v>15</v>
      </c>
      <c r="G88" s="102">
        <v>11</v>
      </c>
      <c r="H88" s="203">
        <v>915200</v>
      </c>
      <c r="I88" s="357"/>
      <c r="J88" s="203">
        <v>274560</v>
      </c>
      <c r="K88" s="203"/>
      <c r="L88" s="203"/>
      <c r="M88" s="203"/>
      <c r="N88" s="222">
        <f t="shared" ref="N88:N110" si="31">+H88+J88+K88+L88+M88</f>
        <v>1189760</v>
      </c>
      <c r="O88" s="102">
        <v>1</v>
      </c>
      <c r="P88" s="102">
        <v>14</v>
      </c>
      <c r="Q88" s="203">
        <v>915200</v>
      </c>
      <c r="R88" s="357"/>
      <c r="S88" s="203">
        <v>256256</v>
      </c>
      <c r="T88" s="203"/>
      <c r="U88" s="203"/>
      <c r="V88" s="203"/>
      <c r="W88" s="222">
        <f t="shared" ref="W88:W110" si="32">+Q88+S88+T88+U88+V88</f>
        <v>1171456</v>
      </c>
      <c r="X88" s="222">
        <f t="shared" si="28"/>
        <v>0</v>
      </c>
      <c r="Y88" s="222">
        <f t="shared" si="29"/>
        <v>0</v>
      </c>
      <c r="Z88" s="222">
        <f t="shared" si="30"/>
        <v>18304</v>
      </c>
      <c r="AA88" s="74">
        <f t="shared" ref="AA88:AA95" si="33">N88-W88</f>
        <v>18304</v>
      </c>
      <c r="AB88" s="102">
        <v>1</v>
      </c>
      <c r="AC88" s="102">
        <v>16</v>
      </c>
      <c r="AD88" s="203">
        <v>915200</v>
      </c>
      <c r="AE88" s="357"/>
      <c r="AF88" s="203">
        <v>274560</v>
      </c>
      <c r="AG88" s="203"/>
      <c r="AH88" s="203"/>
      <c r="AI88" s="203"/>
      <c r="AJ88" s="222">
        <f t="shared" ref="AJ88:AJ110" si="34">+AD88+AF88+AG88+AH88+AI88</f>
        <v>1189760</v>
      </c>
      <c r="AK88" s="102">
        <v>1</v>
      </c>
      <c r="AL88" s="102">
        <v>17</v>
      </c>
      <c r="AM88" s="203">
        <v>915200</v>
      </c>
      <c r="AN88" s="357"/>
      <c r="AO88" s="203">
        <v>274560</v>
      </c>
      <c r="AP88" s="203"/>
      <c r="AQ88" s="203"/>
      <c r="AR88" s="203"/>
      <c r="AS88" s="222">
        <f t="shared" ref="AS88:AS110" si="35">+AM88+AO88+AP88+AQ88+AR88</f>
        <v>1189760</v>
      </c>
    </row>
    <row r="89" spans="1:45" ht="18.95" customHeight="1">
      <c r="A89" s="102">
        <v>3</v>
      </c>
      <c r="B89" s="102" t="s">
        <v>829</v>
      </c>
      <c r="C89" s="102" t="s">
        <v>8234</v>
      </c>
      <c r="D89" s="102">
        <v>1959</v>
      </c>
      <c r="E89" s="102">
        <v>1</v>
      </c>
      <c r="F89" s="102">
        <v>28</v>
      </c>
      <c r="G89" s="102">
        <v>11</v>
      </c>
      <c r="H89" s="203">
        <v>915200</v>
      </c>
      <c r="I89" s="357"/>
      <c r="J89" s="203">
        <v>462641</v>
      </c>
      <c r="K89" s="203"/>
      <c r="L89" s="203"/>
      <c r="M89" s="203"/>
      <c r="N89" s="222">
        <f t="shared" si="31"/>
        <v>1377841</v>
      </c>
      <c r="O89" s="102">
        <v>1</v>
      </c>
      <c r="P89" s="102">
        <v>27</v>
      </c>
      <c r="Q89" s="203">
        <v>915200</v>
      </c>
      <c r="R89" s="357"/>
      <c r="S89" s="203">
        <v>462641</v>
      </c>
      <c r="T89" s="203"/>
      <c r="U89" s="203"/>
      <c r="V89" s="203"/>
      <c r="W89" s="222">
        <f t="shared" si="32"/>
        <v>1377841</v>
      </c>
      <c r="X89" s="222">
        <f t="shared" si="28"/>
        <v>0</v>
      </c>
      <c r="Y89" s="222">
        <f t="shared" si="29"/>
        <v>0</v>
      </c>
      <c r="Z89" s="222">
        <f t="shared" si="30"/>
        <v>0</v>
      </c>
      <c r="AA89" s="74">
        <f t="shared" si="33"/>
        <v>0</v>
      </c>
      <c r="AB89" s="102">
        <v>1</v>
      </c>
      <c r="AC89" s="102">
        <v>29</v>
      </c>
      <c r="AD89" s="203">
        <v>915200</v>
      </c>
      <c r="AE89" s="357"/>
      <c r="AF89" s="203">
        <v>462641</v>
      </c>
      <c r="AG89" s="203"/>
      <c r="AH89" s="203"/>
      <c r="AI89" s="203"/>
      <c r="AJ89" s="222">
        <f t="shared" si="34"/>
        <v>1377841</v>
      </c>
      <c r="AK89" s="102">
        <v>1</v>
      </c>
      <c r="AL89" s="102">
        <v>30</v>
      </c>
      <c r="AM89" s="203">
        <v>915200</v>
      </c>
      <c r="AN89" s="357"/>
      <c r="AO89" s="203">
        <v>462641</v>
      </c>
      <c r="AP89" s="203"/>
      <c r="AQ89" s="203"/>
      <c r="AR89" s="203"/>
      <c r="AS89" s="222">
        <f t="shared" si="35"/>
        <v>1377841</v>
      </c>
    </row>
    <row r="90" spans="1:45" ht="18.95" customHeight="1">
      <c r="A90" s="102">
        <v>4</v>
      </c>
      <c r="B90" s="102" t="s">
        <v>830</v>
      </c>
      <c r="C90" s="102" t="s">
        <v>8234</v>
      </c>
      <c r="D90" s="102">
        <v>1985</v>
      </c>
      <c r="E90" s="102">
        <v>1</v>
      </c>
      <c r="F90" s="102">
        <v>10</v>
      </c>
      <c r="G90" s="102">
        <v>11</v>
      </c>
      <c r="H90" s="203">
        <v>915200</v>
      </c>
      <c r="I90" s="357"/>
      <c r="J90" s="203">
        <v>183040</v>
      </c>
      <c r="K90" s="203"/>
      <c r="L90" s="203"/>
      <c r="M90" s="203"/>
      <c r="N90" s="222">
        <f t="shared" si="31"/>
        <v>1098240</v>
      </c>
      <c r="O90" s="102">
        <v>1</v>
      </c>
      <c r="P90" s="102">
        <v>9</v>
      </c>
      <c r="Q90" s="203">
        <v>915200</v>
      </c>
      <c r="R90" s="357"/>
      <c r="S90" s="203">
        <v>164736</v>
      </c>
      <c r="T90" s="203"/>
      <c r="U90" s="203"/>
      <c r="V90" s="203"/>
      <c r="W90" s="222">
        <f t="shared" si="32"/>
        <v>1079936</v>
      </c>
      <c r="X90" s="222">
        <f t="shared" si="28"/>
        <v>0</v>
      </c>
      <c r="Y90" s="222">
        <f t="shared" si="29"/>
        <v>0</v>
      </c>
      <c r="Z90" s="222">
        <f t="shared" si="30"/>
        <v>18304</v>
      </c>
      <c r="AA90" s="74">
        <f t="shared" si="33"/>
        <v>18304</v>
      </c>
      <c r="AB90" s="102">
        <v>1</v>
      </c>
      <c r="AC90" s="102">
        <v>11</v>
      </c>
      <c r="AD90" s="203">
        <v>915200</v>
      </c>
      <c r="AE90" s="357"/>
      <c r="AF90" s="203">
        <v>201344</v>
      </c>
      <c r="AG90" s="203"/>
      <c r="AH90" s="203"/>
      <c r="AI90" s="203"/>
      <c r="AJ90" s="222">
        <f t="shared" si="34"/>
        <v>1116544</v>
      </c>
      <c r="AK90" s="102">
        <v>1</v>
      </c>
      <c r="AL90" s="102">
        <v>12</v>
      </c>
      <c r="AM90" s="203">
        <v>915200</v>
      </c>
      <c r="AN90" s="357"/>
      <c r="AO90" s="203">
        <v>219648</v>
      </c>
      <c r="AP90" s="203"/>
      <c r="AQ90" s="203"/>
      <c r="AR90" s="203"/>
      <c r="AS90" s="222">
        <f t="shared" si="35"/>
        <v>1134848</v>
      </c>
    </row>
    <row r="91" spans="1:45" ht="18.95" customHeight="1">
      <c r="A91" s="102">
        <v>5</v>
      </c>
      <c r="B91" s="102" t="s">
        <v>831</v>
      </c>
      <c r="C91" s="102" t="s">
        <v>8234</v>
      </c>
      <c r="D91" s="102">
        <v>1966</v>
      </c>
      <c r="E91" s="102">
        <v>1</v>
      </c>
      <c r="F91" s="102">
        <v>25</v>
      </c>
      <c r="G91" s="102">
        <v>11</v>
      </c>
      <c r="H91" s="203">
        <v>915200</v>
      </c>
      <c r="I91" s="357"/>
      <c r="J91" s="203">
        <v>370113</v>
      </c>
      <c r="K91" s="203"/>
      <c r="L91" s="203"/>
      <c r="M91" s="203"/>
      <c r="N91" s="222">
        <f t="shared" si="31"/>
        <v>1285313</v>
      </c>
      <c r="O91" s="102">
        <v>1</v>
      </c>
      <c r="P91" s="102">
        <v>24</v>
      </c>
      <c r="Q91" s="203">
        <v>915200</v>
      </c>
      <c r="R91" s="357"/>
      <c r="S91" s="203">
        <v>370113</v>
      </c>
      <c r="T91" s="203"/>
      <c r="U91" s="203"/>
      <c r="V91" s="203"/>
      <c r="W91" s="222">
        <f t="shared" si="32"/>
        <v>1285313</v>
      </c>
      <c r="X91" s="222">
        <f t="shared" si="28"/>
        <v>0</v>
      </c>
      <c r="Y91" s="222">
        <f t="shared" si="29"/>
        <v>0</v>
      </c>
      <c r="Z91" s="222">
        <f t="shared" si="30"/>
        <v>0</v>
      </c>
      <c r="AA91" s="74">
        <f t="shared" si="33"/>
        <v>0</v>
      </c>
      <c r="AB91" s="102">
        <v>1</v>
      </c>
      <c r="AC91" s="102">
        <v>26</v>
      </c>
      <c r="AD91" s="203">
        <v>915200</v>
      </c>
      <c r="AE91" s="357"/>
      <c r="AF91" s="203">
        <v>370113</v>
      </c>
      <c r="AG91" s="203"/>
      <c r="AH91" s="203"/>
      <c r="AI91" s="203"/>
      <c r="AJ91" s="222">
        <f t="shared" si="34"/>
        <v>1285313</v>
      </c>
      <c r="AK91" s="102">
        <v>1</v>
      </c>
      <c r="AL91" s="102">
        <v>27</v>
      </c>
      <c r="AM91" s="203">
        <v>915200</v>
      </c>
      <c r="AN91" s="357"/>
      <c r="AO91" s="203">
        <v>370113</v>
      </c>
      <c r="AP91" s="203"/>
      <c r="AQ91" s="203"/>
      <c r="AR91" s="203"/>
      <c r="AS91" s="222">
        <f t="shared" si="35"/>
        <v>1285313</v>
      </c>
    </row>
    <row r="92" spans="1:45" ht="18.95" customHeight="1">
      <c r="A92" s="102">
        <v>6</v>
      </c>
      <c r="B92" s="102" t="s">
        <v>832</v>
      </c>
      <c r="C92" s="102" t="s">
        <v>8234</v>
      </c>
      <c r="D92" s="102">
        <v>1973</v>
      </c>
      <c r="E92" s="102">
        <v>1</v>
      </c>
      <c r="F92" s="102">
        <v>11</v>
      </c>
      <c r="G92" s="102">
        <v>11</v>
      </c>
      <c r="H92" s="203">
        <v>915200</v>
      </c>
      <c r="I92" s="357"/>
      <c r="J92" s="203">
        <v>201344</v>
      </c>
      <c r="K92" s="203"/>
      <c r="L92" s="203"/>
      <c r="M92" s="203"/>
      <c r="N92" s="222">
        <f t="shared" si="31"/>
        <v>1116544</v>
      </c>
      <c r="O92" s="102">
        <v>1</v>
      </c>
      <c r="P92" s="102">
        <v>10</v>
      </c>
      <c r="Q92" s="203">
        <v>915200</v>
      </c>
      <c r="R92" s="357"/>
      <c r="S92" s="203">
        <v>183040</v>
      </c>
      <c r="T92" s="203"/>
      <c r="U92" s="203"/>
      <c r="V92" s="203"/>
      <c r="W92" s="222">
        <f t="shared" si="32"/>
        <v>1098240</v>
      </c>
      <c r="X92" s="222">
        <f t="shared" si="28"/>
        <v>0</v>
      </c>
      <c r="Y92" s="222">
        <f t="shared" si="29"/>
        <v>0</v>
      </c>
      <c r="Z92" s="222">
        <f t="shared" si="30"/>
        <v>18304</v>
      </c>
      <c r="AA92" s="74">
        <f t="shared" si="33"/>
        <v>18304</v>
      </c>
      <c r="AB92" s="102">
        <v>1</v>
      </c>
      <c r="AC92" s="102">
        <v>12</v>
      </c>
      <c r="AD92" s="203">
        <v>915200</v>
      </c>
      <c r="AE92" s="357"/>
      <c r="AF92" s="203">
        <v>219648</v>
      </c>
      <c r="AG92" s="203"/>
      <c r="AH92" s="203"/>
      <c r="AI92" s="203"/>
      <c r="AJ92" s="222">
        <f t="shared" si="34"/>
        <v>1134848</v>
      </c>
      <c r="AK92" s="102">
        <v>1</v>
      </c>
      <c r="AL92" s="102">
        <v>13</v>
      </c>
      <c r="AM92" s="203">
        <v>915200</v>
      </c>
      <c r="AN92" s="357"/>
      <c r="AO92" s="203">
        <v>237952</v>
      </c>
      <c r="AP92" s="203"/>
      <c r="AQ92" s="203"/>
      <c r="AR92" s="203"/>
      <c r="AS92" s="222">
        <f t="shared" si="35"/>
        <v>1153152</v>
      </c>
    </row>
    <row r="93" spans="1:45" ht="18.95" customHeight="1">
      <c r="A93" s="102">
        <v>7</v>
      </c>
      <c r="B93" s="102" t="s">
        <v>833</v>
      </c>
      <c r="C93" s="102" t="s">
        <v>8233</v>
      </c>
      <c r="D93" s="102">
        <v>1966</v>
      </c>
      <c r="E93" s="102">
        <v>1</v>
      </c>
      <c r="F93" s="102">
        <v>25</v>
      </c>
      <c r="G93" s="102">
        <v>11</v>
      </c>
      <c r="H93" s="203">
        <v>915200</v>
      </c>
      <c r="I93" s="357"/>
      <c r="J93" s="203">
        <v>287043</v>
      </c>
      <c r="K93" s="203"/>
      <c r="L93" s="203"/>
      <c r="M93" s="203"/>
      <c r="N93" s="222">
        <f t="shared" si="31"/>
        <v>1202243</v>
      </c>
      <c r="O93" s="102">
        <v>1</v>
      </c>
      <c r="P93" s="102">
        <v>24</v>
      </c>
      <c r="Q93" s="203">
        <v>915200</v>
      </c>
      <c r="R93" s="357"/>
      <c r="S93" s="203">
        <v>287043</v>
      </c>
      <c r="T93" s="203"/>
      <c r="U93" s="203"/>
      <c r="V93" s="203"/>
      <c r="W93" s="222">
        <f t="shared" si="32"/>
        <v>1202243</v>
      </c>
      <c r="X93" s="222">
        <f t="shared" si="28"/>
        <v>0</v>
      </c>
      <c r="Y93" s="222">
        <f t="shared" si="29"/>
        <v>0</v>
      </c>
      <c r="Z93" s="222">
        <f t="shared" si="30"/>
        <v>0</v>
      </c>
      <c r="AA93" s="74">
        <f t="shared" si="33"/>
        <v>0</v>
      </c>
      <c r="AB93" s="102">
        <v>1</v>
      </c>
      <c r="AC93" s="102">
        <v>26</v>
      </c>
      <c r="AD93" s="203">
        <v>915200</v>
      </c>
      <c r="AE93" s="357"/>
      <c r="AF93" s="203">
        <v>287043</v>
      </c>
      <c r="AG93" s="203"/>
      <c r="AH93" s="203"/>
      <c r="AI93" s="203"/>
      <c r="AJ93" s="222">
        <f t="shared" si="34"/>
        <v>1202243</v>
      </c>
      <c r="AK93" s="102">
        <v>1</v>
      </c>
      <c r="AL93" s="102">
        <v>27</v>
      </c>
      <c r="AM93" s="203">
        <v>915200</v>
      </c>
      <c r="AN93" s="357"/>
      <c r="AO93" s="203">
        <v>287043</v>
      </c>
      <c r="AP93" s="203"/>
      <c r="AQ93" s="203"/>
      <c r="AR93" s="203"/>
      <c r="AS93" s="222">
        <f t="shared" si="35"/>
        <v>1202243</v>
      </c>
    </row>
    <row r="94" spans="1:45" ht="18.95" customHeight="1">
      <c r="A94" s="102">
        <v>8</v>
      </c>
      <c r="B94" s="102" t="s">
        <v>855</v>
      </c>
      <c r="C94" s="102" t="s">
        <v>8234</v>
      </c>
      <c r="D94" s="102">
        <v>1971</v>
      </c>
      <c r="E94" s="102">
        <v>1</v>
      </c>
      <c r="F94" s="102">
        <v>16</v>
      </c>
      <c r="G94" s="102">
        <v>11</v>
      </c>
      <c r="H94" s="203">
        <v>915200</v>
      </c>
      <c r="I94" s="357"/>
      <c r="J94" s="203">
        <v>274560</v>
      </c>
      <c r="K94" s="203"/>
      <c r="L94" s="203"/>
      <c r="M94" s="203"/>
      <c r="N94" s="222">
        <f t="shared" si="31"/>
        <v>1189760</v>
      </c>
      <c r="O94" s="102">
        <v>1</v>
      </c>
      <c r="P94" s="102">
        <v>15</v>
      </c>
      <c r="Q94" s="203">
        <v>915200</v>
      </c>
      <c r="R94" s="357"/>
      <c r="S94" s="203">
        <v>274560</v>
      </c>
      <c r="T94" s="203"/>
      <c r="U94" s="203"/>
      <c r="V94" s="203"/>
      <c r="W94" s="222">
        <f t="shared" si="32"/>
        <v>1189760</v>
      </c>
      <c r="X94" s="222">
        <f t="shared" si="28"/>
        <v>0</v>
      </c>
      <c r="Y94" s="222">
        <f t="shared" si="29"/>
        <v>0</v>
      </c>
      <c r="Z94" s="222">
        <f t="shared" si="30"/>
        <v>0</v>
      </c>
      <c r="AA94" s="74">
        <f t="shared" si="33"/>
        <v>0</v>
      </c>
      <c r="AB94" s="102">
        <v>1</v>
      </c>
      <c r="AC94" s="102">
        <v>17</v>
      </c>
      <c r="AD94" s="203">
        <v>915200</v>
      </c>
      <c r="AE94" s="357"/>
      <c r="AF94" s="203">
        <v>274560</v>
      </c>
      <c r="AG94" s="203"/>
      <c r="AH94" s="203"/>
      <c r="AI94" s="203"/>
      <c r="AJ94" s="222">
        <f t="shared" si="34"/>
        <v>1189760</v>
      </c>
      <c r="AK94" s="102">
        <v>1</v>
      </c>
      <c r="AL94" s="102">
        <v>18</v>
      </c>
      <c r="AM94" s="203">
        <v>915200</v>
      </c>
      <c r="AN94" s="357"/>
      <c r="AO94" s="203">
        <v>274560</v>
      </c>
      <c r="AP94" s="203"/>
      <c r="AQ94" s="203"/>
      <c r="AR94" s="203"/>
      <c r="AS94" s="222">
        <f t="shared" si="35"/>
        <v>1189760</v>
      </c>
    </row>
    <row r="95" spans="1:45" ht="18.95" customHeight="1">
      <c r="A95" s="102">
        <v>9</v>
      </c>
      <c r="B95" s="102" t="s">
        <v>834</v>
      </c>
      <c r="C95" s="102" t="s">
        <v>8234</v>
      </c>
      <c r="D95" s="102">
        <v>1967</v>
      </c>
      <c r="E95" s="102">
        <v>1</v>
      </c>
      <c r="F95" s="102">
        <v>22</v>
      </c>
      <c r="G95" s="102">
        <v>11</v>
      </c>
      <c r="H95" s="203">
        <v>915200</v>
      </c>
      <c r="I95" s="357"/>
      <c r="J95" s="203">
        <v>274560</v>
      </c>
      <c r="K95" s="203"/>
      <c r="L95" s="203"/>
      <c r="M95" s="203"/>
      <c r="N95" s="222">
        <f t="shared" si="31"/>
        <v>1189760</v>
      </c>
      <c r="O95" s="102">
        <v>1</v>
      </c>
      <c r="P95" s="102">
        <v>21</v>
      </c>
      <c r="Q95" s="203">
        <v>915200</v>
      </c>
      <c r="R95" s="357"/>
      <c r="S95" s="203">
        <v>274560</v>
      </c>
      <c r="T95" s="203"/>
      <c r="U95" s="203"/>
      <c r="V95" s="203"/>
      <c r="W95" s="222">
        <f t="shared" si="32"/>
        <v>1189760</v>
      </c>
      <c r="X95" s="222">
        <f t="shared" si="28"/>
        <v>0</v>
      </c>
      <c r="Y95" s="222">
        <f t="shared" si="29"/>
        <v>0</v>
      </c>
      <c r="Z95" s="222">
        <f t="shared" si="30"/>
        <v>0</v>
      </c>
      <c r="AA95" s="74">
        <f t="shared" si="33"/>
        <v>0</v>
      </c>
      <c r="AB95" s="102">
        <v>1</v>
      </c>
      <c r="AC95" s="102">
        <v>23</v>
      </c>
      <c r="AD95" s="203">
        <v>915200</v>
      </c>
      <c r="AE95" s="357"/>
      <c r="AF95" s="203">
        <v>274560</v>
      </c>
      <c r="AG95" s="203"/>
      <c r="AH95" s="203"/>
      <c r="AI95" s="203"/>
      <c r="AJ95" s="222">
        <f t="shared" si="34"/>
        <v>1189760</v>
      </c>
      <c r="AK95" s="102">
        <v>1</v>
      </c>
      <c r="AL95" s="102">
        <v>24</v>
      </c>
      <c r="AM95" s="203">
        <v>915200</v>
      </c>
      <c r="AN95" s="357"/>
      <c r="AO95" s="203">
        <v>274560</v>
      </c>
      <c r="AP95" s="203"/>
      <c r="AQ95" s="203"/>
      <c r="AR95" s="203"/>
      <c r="AS95" s="222">
        <f t="shared" si="35"/>
        <v>1189760</v>
      </c>
    </row>
    <row r="96" spans="1:45" ht="18.95" customHeight="1">
      <c r="A96" s="102">
        <v>10</v>
      </c>
      <c r="B96" s="102" t="s">
        <v>835</v>
      </c>
      <c r="C96" s="102" t="s">
        <v>8233</v>
      </c>
      <c r="D96" s="102">
        <v>1971</v>
      </c>
      <c r="E96" s="102">
        <v>1</v>
      </c>
      <c r="F96" s="102">
        <v>10</v>
      </c>
      <c r="G96" s="102">
        <v>11</v>
      </c>
      <c r="H96" s="203">
        <v>915200</v>
      </c>
      <c r="I96" s="357"/>
      <c r="J96" s="203">
        <v>183040</v>
      </c>
      <c r="K96" s="203"/>
      <c r="L96" s="203"/>
      <c r="M96" s="203"/>
      <c r="N96" s="222">
        <f t="shared" si="31"/>
        <v>1098240</v>
      </c>
      <c r="O96" s="102">
        <v>1</v>
      </c>
      <c r="P96" s="102">
        <v>9</v>
      </c>
      <c r="Q96" s="203">
        <v>915200</v>
      </c>
      <c r="R96" s="357"/>
      <c r="S96" s="203">
        <v>164736</v>
      </c>
      <c r="T96" s="203"/>
      <c r="U96" s="203"/>
      <c r="V96" s="203"/>
      <c r="W96" s="222">
        <f t="shared" si="32"/>
        <v>1079936</v>
      </c>
      <c r="X96" s="222">
        <f t="shared" si="28"/>
        <v>0</v>
      </c>
      <c r="Y96" s="222">
        <f t="shared" si="29"/>
        <v>0</v>
      </c>
      <c r="Z96" s="222">
        <f t="shared" si="30"/>
        <v>18304</v>
      </c>
      <c r="AA96" s="74">
        <f>N96-W96</f>
        <v>18304</v>
      </c>
      <c r="AB96" s="102">
        <v>1</v>
      </c>
      <c r="AC96" s="102">
        <v>11</v>
      </c>
      <c r="AD96" s="203">
        <v>915200</v>
      </c>
      <c r="AE96" s="357"/>
      <c r="AF96" s="203">
        <v>201344</v>
      </c>
      <c r="AG96" s="203"/>
      <c r="AH96" s="203"/>
      <c r="AI96" s="203"/>
      <c r="AJ96" s="222">
        <f t="shared" si="34"/>
        <v>1116544</v>
      </c>
      <c r="AK96" s="102">
        <v>1</v>
      </c>
      <c r="AL96" s="102">
        <v>12</v>
      </c>
      <c r="AM96" s="203">
        <v>915200</v>
      </c>
      <c r="AN96" s="357"/>
      <c r="AO96" s="203">
        <v>219648</v>
      </c>
      <c r="AP96" s="203"/>
      <c r="AQ96" s="203"/>
      <c r="AR96" s="203"/>
      <c r="AS96" s="222">
        <f t="shared" si="35"/>
        <v>1134848</v>
      </c>
    </row>
    <row r="97" spans="1:45" ht="18.95" customHeight="1">
      <c r="A97" s="102">
        <v>11</v>
      </c>
      <c r="B97" s="102" t="s">
        <v>889</v>
      </c>
      <c r="C97" s="102" t="s">
        <v>8234</v>
      </c>
      <c r="D97" s="102">
        <v>1973</v>
      </c>
      <c r="E97" s="102">
        <v>1</v>
      </c>
      <c r="F97" s="102">
        <v>8</v>
      </c>
      <c r="G97" s="102">
        <v>11</v>
      </c>
      <c r="H97" s="203">
        <v>915200</v>
      </c>
      <c r="I97" s="357"/>
      <c r="J97" s="203">
        <v>146432</v>
      </c>
      <c r="K97" s="203"/>
      <c r="L97" s="203"/>
      <c r="M97" s="203"/>
      <c r="N97" s="222">
        <f t="shared" si="31"/>
        <v>1061632</v>
      </c>
      <c r="O97" s="102">
        <v>1</v>
      </c>
      <c r="P97" s="102">
        <v>7</v>
      </c>
      <c r="Q97" s="203">
        <v>915200</v>
      </c>
      <c r="R97" s="357"/>
      <c r="S97" s="203">
        <v>128128</v>
      </c>
      <c r="T97" s="203"/>
      <c r="U97" s="203"/>
      <c r="V97" s="203"/>
      <c r="W97" s="222">
        <f t="shared" si="32"/>
        <v>1043328</v>
      </c>
      <c r="X97" s="222">
        <f t="shared" si="28"/>
        <v>0</v>
      </c>
      <c r="Y97" s="222">
        <f t="shared" si="29"/>
        <v>0</v>
      </c>
      <c r="Z97" s="222">
        <f t="shared" si="30"/>
        <v>18304</v>
      </c>
      <c r="AA97" s="74">
        <f t="shared" ref="AA97:AA110" si="36">N97-W97</f>
        <v>18304</v>
      </c>
      <c r="AB97" s="102">
        <v>1</v>
      </c>
      <c r="AC97" s="102">
        <v>9</v>
      </c>
      <c r="AD97" s="203">
        <v>915200</v>
      </c>
      <c r="AE97" s="357"/>
      <c r="AF97" s="203">
        <v>164736</v>
      </c>
      <c r="AG97" s="203"/>
      <c r="AH97" s="203"/>
      <c r="AI97" s="203"/>
      <c r="AJ97" s="222">
        <f t="shared" si="34"/>
        <v>1079936</v>
      </c>
      <c r="AK97" s="102">
        <v>1</v>
      </c>
      <c r="AL97" s="102">
        <v>10</v>
      </c>
      <c r="AM97" s="203">
        <v>915200</v>
      </c>
      <c r="AN97" s="357"/>
      <c r="AO97" s="203">
        <v>183040</v>
      </c>
      <c r="AP97" s="203"/>
      <c r="AQ97" s="203"/>
      <c r="AR97" s="203"/>
      <c r="AS97" s="222">
        <f t="shared" si="35"/>
        <v>1098240</v>
      </c>
    </row>
    <row r="98" spans="1:45" ht="18.95" customHeight="1">
      <c r="A98" s="102">
        <v>12</v>
      </c>
      <c r="B98" s="102" t="s">
        <v>837</v>
      </c>
      <c r="C98" s="102" t="s">
        <v>8234</v>
      </c>
      <c r="D98" s="102">
        <v>1975</v>
      </c>
      <c r="E98" s="102">
        <v>1</v>
      </c>
      <c r="F98" s="102">
        <v>15</v>
      </c>
      <c r="G98" s="102">
        <v>11</v>
      </c>
      <c r="H98" s="203">
        <v>915200</v>
      </c>
      <c r="I98" s="357"/>
      <c r="J98" s="203">
        <v>274560</v>
      </c>
      <c r="K98" s="203"/>
      <c r="L98" s="203"/>
      <c r="M98" s="203"/>
      <c r="N98" s="222">
        <f t="shared" si="31"/>
        <v>1189760</v>
      </c>
      <c r="O98" s="102">
        <v>1</v>
      </c>
      <c r="P98" s="102">
        <v>14</v>
      </c>
      <c r="Q98" s="203">
        <v>915200</v>
      </c>
      <c r="R98" s="357"/>
      <c r="S98" s="203">
        <v>256256</v>
      </c>
      <c r="T98" s="203"/>
      <c r="U98" s="203"/>
      <c r="V98" s="203"/>
      <c r="W98" s="222">
        <f t="shared" si="32"/>
        <v>1171456</v>
      </c>
      <c r="X98" s="222">
        <f t="shared" si="28"/>
        <v>0</v>
      </c>
      <c r="Y98" s="222">
        <f t="shared" si="29"/>
        <v>0</v>
      </c>
      <c r="Z98" s="222">
        <f t="shared" si="30"/>
        <v>18304</v>
      </c>
      <c r="AA98" s="74">
        <f t="shared" si="36"/>
        <v>18304</v>
      </c>
      <c r="AB98" s="102">
        <v>1</v>
      </c>
      <c r="AC98" s="102">
        <v>16</v>
      </c>
      <c r="AD98" s="203">
        <v>915200</v>
      </c>
      <c r="AE98" s="357"/>
      <c r="AF98" s="203">
        <v>274560</v>
      </c>
      <c r="AG98" s="203"/>
      <c r="AH98" s="203"/>
      <c r="AI98" s="203"/>
      <c r="AJ98" s="222">
        <f t="shared" si="34"/>
        <v>1189760</v>
      </c>
      <c r="AK98" s="102">
        <v>1</v>
      </c>
      <c r="AL98" s="102">
        <v>17</v>
      </c>
      <c r="AM98" s="203">
        <v>915200</v>
      </c>
      <c r="AN98" s="357"/>
      <c r="AO98" s="203">
        <v>274560</v>
      </c>
      <c r="AP98" s="203"/>
      <c r="AQ98" s="203"/>
      <c r="AR98" s="203"/>
      <c r="AS98" s="222">
        <f t="shared" si="35"/>
        <v>1189760</v>
      </c>
    </row>
    <row r="99" spans="1:45" ht="18.95" customHeight="1">
      <c r="A99" s="102">
        <v>13</v>
      </c>
      <c r="B99" s="102" t="s">
        <v>882</v>
      </c>
      <c r="C99" s="102" t="s">
        <v>8234</v>
      </c>
      <c r="D99" s="102">
        <v>1974</v>
      </c>
      <c r="E99" s="102">
        <v>1</v>
      </c>
      <c r="F99" s="102">
        <v>13</v>
      </c>
      <c r="G99" s="102">
        <v>11</v>
      </c>
      <c r="H99" s="203">
        <v>915200</v>
      </c>
      <c r="I99" s="357"/>
      <c r="J99" s="203">
        <v>237952</v>
      </c>
      <c r="K99" s="203"/>
      <c r="L99" s="203"/>
      <c r="M99" s="203"/>
      <c r="N99" s="222">
        <f t="shared" si="31"/>
        <v>1153152</v>
      </c>
      <c r="O99" s="102">
        <v>1</v>
      </c>
      <c r="P99" s="102">
        <v>12</v>
      </c>
      <c r="Q99" s="203">
        <v>915200</v>
      </c>
      <c r="R99" s="357"/>
      <c r="S99" s="203">
        <v>219648</v>
      </c>
      <c r="T99" s="203"/>
      <c r="U99" s="203"/>
      <c r="V99" s="203"/>
      <c r="W99" s="222">
        <f t="shared" si="32"/>
        <v>1134848</v>
      </c>
      <c r="X99" s="222">
        <f t="shared" si="28"/>
        <v>0</v>
      </c>
      <c r="Y99" s="222">
        <f t="shared" si="29"/>
        <v>0</v>
      </c>
      <c r="Z99" s="222">
        <f t="shared" si="30"/>
        <v>18304</v>
      </c>
      <c r="AA99" s="74">
        <f t="shared" si="36"/>
        <v>18304</v>
      </c>
      <c r="AB99" s="102">
        <v>1</v>
      </c>
      <c r="AC99" s="102">
        <v>14</v>
      </c>
      <c r="AD99" s="203">
        <v>915200</v>
      </c>
      <c r="AE99" s="357"/>
      <c r="AF99" s="203">
        <v>256256.00000000003</v>
      </c>
      <c r="AG99" s="203"/>
      <c r="AH99" s="203"/>
      <c r="AI99" s="203"/>
      <c r="AJ99" s="222">
        <f t="shared" si="34"/>
        <v>1171456</v>
      </c>
      <c r="AK99" s="102">
        <v>1</v>
      </c>
      <c r="AL99" s="102">
        <v>15</v>
      </c>
      <c r="AM99" s="203">
        <v>915200</v>
      </c>
      <c r="AN99" s="357"/>
      <c r="AO99" s="203">
        <v>274560</v>
      </c>
      <c r="AP99" s="203"/>
      <c r="AQ99" s="203"/>
      <c r="AR99" s="203"/>
      <c r="AS99" s="222">
        <f t="shared" si="35"/>
        <v>1189760</v>
      </c>
    </row>
    <row r="100" spans="1:45" ht="18.95" customHeight="1">
      <c r="A100" s="102">
        <v>14</v>
      </c>
      <c r="B100" s="102" t="s">
        <v>838</v>
      </c>
      <c r="C100" s="102" t="s">
        <v>8233</v>
      </c>
      <c r="D100" s="102">
        <v>1958</v>
      </c>
      <c r="E100" s="102">
        <v>1</v>
      </c>
      <c r="F100" s="102">
        <v>28</v>
      </c>
      <c r="G100" s="102">
        <v>11</v>
      </c>
      <c r="H100" s="203">
        <v>915200</v>
      </c>
      <c r="I100" s="357"/>
      <c r="J100" s="203">
        <v>358803</v>
      </c>
      <c r="K100" s="203"/>
      <c r="L100" s="203"/>
      <c r="M100" s="203"/>
      <c r="N100" s="222">
        <f t="shared" si="31"/>
        <v>1274003</v>
      </c>
      <c r="O100" s="102">
        <v>1</v>
      </c>
      <c r="P100" s="102">
        <v>27</v>
      </c>
      <c r="Q100" s="203">
        <v>915200</v>
      </c>
      <c r="R100" s="357"/>
      <c r="S100" s="203">
        <v>358803</v>
      </c>
      <c r="T100" s="203"/>
      <c r="U100" s="203"/>
      <c r="V100" s="203"/>
      <c r="W100" s="222">
        <f t="shared" si="32"/>
        <v>1274003</v>
      </c>
      <c r="X100" s="222">
        <f t="shared" si="28"/>
        <v>0</v>
      </c>
      <c r="Y100" s="222">
        <f t="shared" si="29"/>
        <v>0</v>
      </c>
      <c r="Z100" s="222">
        <f t="shared" si="30"/>
        <v>0</v>
      </c>
      <c r="AA100" s="74">
        <f t="shared" si="36"/>
        <v>0</v>
      </c>
      <c r="AB100" s="102">
        <v>1</v>
      </c>
      <c r="AC100" s="102">
        <v>29</v>
      </c>
      <c r="AD100" s="203">
        <v>915200</v>
      </c>
      <c r="AE100" s="357"/>
      <c r="AF100" s="203">
        <v>358803</v>
      </c>
      <c r="AG100" s="203"/>
      <c r="AH100" s="203"/>
      <c r="AI100" s="203"/>
      <c r="AJ100" s="222">
        <f t="shared" si="34"/>
        <v>1274003</v>
      </c>
      <c r="AK100" s="102">
        <v>1</v>
      </c>
      <c r="AL100" s="102">
        <v>30</v>
      </c>
      <c r="AM100" s="203">
        <v>915200</v>
      </c>
      <c r="AN100" s="357"/>
      <c r="AO100" s="203">
        <v>358803</v>
      </c>
      <c r="AP100" s="203"/>
      <c r="AQ100" s="203"/>
      <c r="AR100" s="203"/>
      <c r="AS100" s="222">
        <f t="shared" si="35"/>
        <v>1274003</v>
      </c>
    </row>
    <row r="101" spans="1:45" ht="18.95" customHeight="1">
      <c r="A101" s="102">
        <v>15</v>
      </c>
      <c r="B101" s="102" t="s">
        <v>839</v>
      </c>
      <c r="C101" s="102" t="s">
        <v>8234</v>
      </c>
      <c r="D101" s="102">
        <v>1981</v>
      </c>
      <c r="E101" s="102">
        <v>1</v>
      </c>
      <c r="F101" s="102">
        <v>8</v>
      </c>
      <c r="G101" s="102">
        <v>11</v>
      </c>
      <c r="H101" s="203">
        <v>915200</v>
      </c>
      <c r="I101" s="357"/>
      <c r="J101" s="203">
        <v>146432</v>
      </c>
      <c r="K101" s="203"/>
      <c r="L101" s="203"/>
      <c r="M101" s="203"/>
      <c r="N101" s="222">
        <f t="shared" si="31"/>
        <v>1061632</v>
      </c>
      <c r="O101" s="102">
        <v>1</v>
      </c>
      <c r="P101" s="102">
        <v>7</v>
      </c>
      <c r="Q101" s="203">
        <v>915200</v>
      </c>
      <c r="R101" s="357"/>
      <c r="S101" s="203">
        <v>128128</v>
      </c>
      <c r="T101" s="203"/>
      <c r="U101" s="203"/>
      <c r="V101" s="203"/>
      <c r="W101" s="222">
        <f t="shared" si="32"/>
        <v>1043328</v>
      </c>
      <c r="X101" s="222">
        <f t="shared" si="28"/>
        <v>0</v>
      </c>
      <c r="Y101" s="222">
        <f t="shared" si="29"/>
        <v>0</v>
      </c>
      <c r="Z101" s="222">
        <f t="shared" si="30"/>
        <v>18304</v>
      </c>
      <c r="AA101" s="74">
        <f t="shared" si="36"/>
        <v>18304</v>
      </c>
      <c r="AB101" s="102">
        <v>1</v>
      </c>
      <c r="AC101" s="102">
        <v>9</v>
      </c>
      <c r="AD101" s="203">
        <v>915200</v>
      </c>
      <c r="AE101" s="357"/>
      <c r="AF101" s="203">
        <v>164736</v>
      </c>
      <c r="AG101" s="203"/>
      <c r="AH101" s="203"/>
      <c r="AI101" s="203"/>
      <c r="AJ101" s="222">
        <f t="shared" si="34"/>
        <v>1079936</v>
      </c>
      <c r="AK101" s="102">
        <v>1</v>
      </c>
      <c r="AL101" s="102">
        <v>10</v>
      </c>
      <c r="AM101" s="203">
        <v>915200</v>
      </c>
      <c r="AN101" s="357"/>
      <c r="AO101" s="203">
        <v>183040</v>
      </c>
      <c r="AP101" s="203"/>
      <c r="AQ101" s="203"/>
      <c r="AR101" s="203"/>
      <c r="AS101" s="222">
        <f t="shared" si="35"/>
        <v>1098240</v>
      </c>
    </row>
    <row r="102" spans="1:45" ht="18.95" customHeight="1">
      <c r="A102" s="102">
        <v>16</v>
      </c>
      <c r="B102" s="102" t="s">
        <v>840</v>
      </c>
      <c r="C102" s="102" t="s">
        <v>8234</v>
      </c>
      <c r="D102" s="102">
        <v>1976</v>
      </c>
      <c r="E102" s="102">
        <v>1</v>
      </c>
      <c r="F102" s="102">
        <v>13</v>
      </c>
      <c r="G102" s="102">
        <v>11</v>
      </c>
      <c r="H102" s="203">
        <v>915200</v>
      </c>
      <c r="I102" s="357"/>
      <c r="J102" s="203">
        <v>237952</v>
      </c>
      <c r="K102" s="203"/>
      <c r="L102" s="203"/>
      <c r="M102" s="203"/>
      <c r="N102" s="222">
        <f t="shared" si="31"/>
        <v>1153152</v>
      </c>
      <c r="O102" s="102">
        <v>1</v>
      </c>
      <c r="P102" s="102">
        <v>12</v>
      </c>
      <c r="Q102" s="203">
        <v>915200</v>
      </c>
      <c r="R102" s="357"/>
      <c r="S102" s="203">
        <v>219648</v>
      </c>
      <c r="T102" s="203"/>
      <c r="U102" s="203"/>
      <c r="V102" s="203"/>
      <c r="W102" s="222">
        <f t="shared" si="32"/>
        <v>1134848</v>
      </c>
      <c r="X102" s="222">
        <f t="shared" si="28"/>
        <v>0</v>
      </c>
      <c r="Y102" s="222">
        <f t="shared" si="29"/>
        <v>0</v>
      </c>
      <c r="Z102" s="222">
        <f t="shared" si="30"/>
        <v>18304</v>
      </c>
      <c r="AA102" s="74">
        <f t="shared" si="36"/>
        <v>18304</v>
      </c>
      <c r="AB102" s="102">
        <v>1</v>
      </c>
      <c r="AC102" s="102">
        <v>14</v>
      </c>
      <c r="AD102" s="203">
        <v>915200</v>
      </c>
      <c r="AE102" s="357"/>
      <c r="AF102" s="203">
        <v>256256.00000000003</v>
      </c>
      <c r="AG102" s="203"/>
      <c r="AH102" s="203"/>
      <c r="AI102" s="203"/>
      <c r="AJ102" s="222">
        <f t="shared" si="34"/>
        <v>1171456</v>
      </c>
      <c r="AK102" s="102">
        <v>1</v>
      </c>
      <c r="AL102" s="102">
        <v>15</v>
      </c>
      <c r="AM102" s="203">
        <v>915200</v>
      </c>
      <c r="AN102" s="357"/>
      <c r="AO102" s="203">
        <v>274560</v>
      </c>
      <c r="AP102" s="203"/>
      <c r="AQ102" s="203"/>
      <c r="AR102" s="203"/>
      <c r="AS102" s="222">
        <f t="shared" si="35"/>
        <v>1189760</v>
      </c>
    </row>
    <row r="103" spans="1:45" ht="18.95" customHeight="1">
      <c r="A103" s="102">
        <v>17</v>
      </c>
      <c r="B103" s="102" t="s">
        <v>873</v>
      </c>
      <c r="C103" s="102" t="s">
        <v>8233</v>
      </c>
      <c r="D103" s="102">
        <v>1973</v>
      </c>
      <c r="E103" s="102">
        <v>1</v>
      </c>
      <c r="F103" s="102">
        <v>16</v>
      </c>
      <c r="G103" s="102">
        <v>11</v>
      </c>
      <c r="H103" s="203">
        <v>915200</v>
      </c>
      <c r="I103" s="357"/>
      <c r="J103" s="203">
        <v>274560</v>
      </c>
      <c r="K103" s="203"/>
      <c r="L103" s="203"/>
      <c r="M103" s="203"/>
      <c r="N103" s="222">
        <f t="shared" si="31"/>
        <v>1189760</v>
      </c>
      <c r="O103" s="102">
        <v>1</v>
      </c>
      <c r="P103" s="102">
        <v>15</v>
      </c>
      <c r="Q103" s="203">
        <v>915200</v>
      </c>
      <c r="R103" s="357"/>
      <c r="S103" s="203">
        <v>274560</v>
      </c>
      <c r="T103" s="203"/>
      <c r="U103" s="203"/>
      <c r="V103" s="203"/>
      <c r="W103" s="222">
        <f t="shared" si="32"/>
        <v>1189760</v>
      </c>
      <c r="X103" s="222">
        <f t="shared" si="28"/>
        <v>0</v>
      </c>
      <c r="Y103" s="222">
        <f t="shared" si="29"/>
        <v>0</v>
      </c>
      <c r="Z103" s="222">
        <f t="shared" si="30"/>
        <v>0</v>
      </c>
      <c r="AA103" s="74">
        <f t="shared" si="36"/>
        <v>0</v>
      </c>
      <c r="AB103" s="102">
        <v>1</v>
      </c>
      <c r="AC103" s="102">
        <v>17</v>
      </c>
      <c r="AD103" s="203">
        <v>915200</v>
      </c>
      <c r="AE103" s="357"/>
      <c r="AF103" s="203">
        <v>274560</v>
      </c>
      <c r="AG103" s="203"/>
      <c r="AH103" s="203"/>
      <c r="AI103" s="203"/>
      <c r="AJ103" s="222">
        <f t="shared" si="34"/>
        <v>1189760</v>
      </c>
      <c r="AK103" s="102">
        <v>1</v>
      </c>
      <c r="AL103" s="102">
        <v>18</v>
      </c>
      <c r="AM103" s="203">
        <v>915200</v>
      </c>
      <c r="AN103" s="357"/>
      <c r="AO103" s="203">
        <v>274560</v>
      </c>
      <c r="AP103" s="203"/>
      <c r="AQ103" s="203"/>
      <c r="AR103" s="203"/>
      <c r="AS103" s="222">
        <f t="shared" si="35"/>
        <v>1189760</v>
      </c>
    </row>
    <row r="104" spans="1:45" ht="18.95" customHeight="1">
      <c r="A104" s="102">
        <v>18</v>
      </c>
      <c r="B104" s="102" t="s">
        <v>1340</v>
      </c>
      <c r="C104" s="102" t="s">
        <v>8233</v>
      </c>
      <c r="D104" s="102">
        <v>1972</v>
      </c>
      <c r="E104" s="102">
        <v>1</v>
      </c>
      <c r="F104" s="102">
        <v>3</v>
      </c>
      <c r="G104" s="102">
        <v>11</v>
      </c>
      <c r="H104" s="203">
        <v>915200</v>
      </c>
      <c r="I104" s="357"/>
      <c r="J104" s="203">
        <v>54912</v>
      </c>
      <c r="K104" s="203"/>
      <c r="L104" s="203"/>
      <c r="M104" s="203"/>
      <c r="N104" s="222">
        <f t="shared" si="31"/>
        <v>970112</v>
      </c>
      <c r="O104" s="102">
        <v>1</v>
      </c>
      <c r="P104" s="102">
        <v>2</v>
      </c>
      <c r="Q104" s="203">
        <v>915200</v>
      </c>
      <c r="R104" s="357"/>
      <c r="S104" s="203">
        <v>36608</v>
      </c>
      <c r="T104" s="203"/>
      <c r="U104" s="203"/>
      <c r="V104" s="203"/>
      <c r="W104" s="222">
        <f t="shared" si="32"/>
        <v>951808</v>
      </c>
      <c r="X104" s="222">
        <f t="shared" si="28"/>
        <v>0</v>
      </c>
      <c r="Y104" s="222">
        <f t="shared" si="29"/>
        <v>0</v>
      </c>
      <c r="Z104" s="222">
        <f t="shared" si="30"/>
        <v>18304</v>
      </c>
      <c r="AA104" s="74">
        <f t="shared" si="36"/>
        <v>18304</v>
      </c>
      <c r="AB104" s="102">
        <v>1</v>
      </c>
      <c r="AC104" s="102">
        <v>4</v>
      </c>
      <c r="AD104" s="203">
        <v>915200</v>
      </c>
      <c r="AE104" s="357"/>
      <c r="AF104" s="203">
        <v>73216</v>
      </c>
      <c r="AG104" s="203"/>
      <c r="AH104" s="203"/>
      <c r="AI104" s="203"/>
      <c r="AJ104" s="222">
        <f t="shared" si="34"/>
        <v>988416</v>
      </c>
      <c r="AK104" s="102">
        <v>1</v>
      </c>
      <c r="AL104" s="102">
        <v>5</v>
      </c>
      <c r="AM104" s="203">
        <v>915200</v>
      </c>
      <c r="AN104" s="357"/>
      <c r="AO104" s="203">
        <v>91520</v>
      </c>
      <c r="AP104" s="203"/>
      <c r="AQ104" s="203"/>
      <c r="AR104" s="203"/>
      <c r="AS104" s="222">
        <f t="shared" si="35"/>
        <v>1006720</v>
      </c>
    </row>
    <row r="105" spans="1:45" ht="18.95" customHeight="1">
      <c r="A105" s="102">
        <v>19</v>
      </c>
      <c r="B105" s="102" t="s">
        <v>827</v>
      </c>
      <c r="C105" s="102"/>
      <c r="D105" s="102"/>
      <c r="E105" s="102">
        <v>1</v>
      </c>
      <c r="F105" s="102">
        <v>7</v>
      </c>
      <c r="G105" s="102">
        <v>11</v>
      </c>
      <c r="H105" s="203">
        <v>915200</v>
      </c>
      <c r="I105" s="357"/>
      <c r="J105" s="203">
        <v>128128.00000000001</v>
      </c>
      <c r="K105" s="203"/>
      <c r="L105" s="203"/>
      <c r="M105" s="203"/>
      <c r="N105" s="222">
        <f t="shared" si="31"/>
        <v>1043328</v>
      </c>
      <c r="O105" s="102">
        <v>1</v>
      </c>
      <c r="P105" s="102">
        <v>6</v>
      </c>
      <c r="Q105" s="203">
        <v>915200</v>
      </c>
      <c r="R105" s="357"/>
      <c r="S105" s="203">
        <v>109824</v>
      </c>
      <c r="T105" s="203"/>
      <c r="U105" s="203"/>
      <c r="V105" s="203"/>
      <c r="W105" s="222">
        <f t="shared" si="32"/>
        <v>1025024</v>
      </c>
      <c r="X105" s="222">
        <f t="shared" si="28"/>
        <v>0</v>
      </c>
      <c r="Y105" s="222">
        <f t="shared" si="29"/>
        <v>0</v>
      </c>
      <c r="Z105" s="222">
        <f t="shared" si="30"/>
        <v>18304.000000000015</v>
      </c>
      <c r="AA105" s="74">
        <f t="shared" si="36"/>
        <v>18304</v>
      </c>
      <c r="AB105" s="102">
        <v>1</v>
      </c>
      <c r="AC105" s="102">
        <v>8</v>
      </c>
      <c r="AD105" s="203">
        <v>915200</v>
      </c>
      <c r="AE105" s="357"/>
      <c r="AF105" s="203">
        <v>146432</v>
      </c>
      <c r="AG105" s="203"/>
      <c r="AH105" s="203"/>
      <c r="AI105" s="203"/>
      <c r="AJ105" s="222">
        <f t="shared" si="34"/>
        <v>1061632</v>
      </c>
      <c r="AK105" s="102">
        <v>1</v>
      </c>
      <c r="AL105" s="102">
        <v>9</v>
      </c>
      <c r="AM105" s="203">
        <v>915200</v>
      </c>
      <c r="AN105" s="357"/>
      <c r="AO105" s="203">
        <v>164736</v>
      </c>
      <c r="AP105" s="203"/>
      <c r="AQ105" s="203"/>
      <c r="AR105" s="203"/>
      <c r="AS105" s="222">
        <f t="shared" si="35"/>
        <v>1079936</v>
      </c>
    </row>
    <row r="106" spans="1:45" ht="18.95" customHeight="1">
      <c r="A106" s="102">
        <v>20</v>
      </c>
      <c r="B106" s="102" t="s">
        <v>827</v>
      </c>
      <c r="C106" s="102"/>
      <c r="D106" s="102"/>
      <c r="E106" s="102">
        <v>1</v>
      </c>
      <c r="F106" s="102">
        <v>7</v>
      </c>
      <c r="G106" s="102">
        <v>11</v>
      </c>
      <c r="H106" s="203">
        <v>915200</v>
      </c>
      <c r="I106" s="357"/>
      <c r="J106" s="203">
        <v>128128.00000000001</v>
      </c>
      <c r="K106" s="203"/>
      <c r="L106" s="203"/>
      <c r="M106" s="203"/>
      <c r="N106" s="222">
        <f t="shared" si="31"/>
        <v>1043328</v>
      </c>
      <c r="O106" s="102">
        <v>1</v>
      </c>
      <c r="P106" s="102">
        <v>6</v>
      </c>
      <c r="Q106" s="203">
        <v>915200</v>
      </c>
      <c r="R106" s="357"/>
      <c r="S106" s="203">
        <v>109824</v>
      </c>
      <c r="T106" s="203"/>
      <c r="U106" s="203"/>
      <c r="V106" s="203"/>
      <c r="W106" s="222">
        <f t="shared" si="32"/>
        <v>1025024</v>
      </c>
      <c r="X106" s="222">
        <f t="shared" si="28"/>
        <v>0</v>
      </c>
      <c r="Y106" s="222">
        <f t="shared" si="29"/>
        <v>0</v>
      </c>
      <c r="Z106" s="222">
        <f t="shared" si="30"/>
        <v>18304.000000000015</v>
      </c>
      <c r="AA106" s="74">
        <f t="shared" si="36"/>
        <v>18304</v>
      </c>
      <c r="AB106" s="102">
        <v>1</v>
      </c>
      <c r="AC106" s="102">
        <v>8</v>
      </c>
      <c r="AD106" s="203">
        <v>915200</v>
      </c>
      <c r="AE106" s="357"/>
      <c r="AF106" s="203">
        <v>146432</v>
      </c>
      <c r="AG106" s="203"/>
      <c r="AH106" s="203"/>
      <c r="AI106" s="203"/>
      <c r="AJ106" s="222">
        <f t="shared" si="34"/>
        <v>1061632</v>
      </c>
      <c r="AK106" s="102">
        <v>1</v>
      </c>
      <c r="AL106" s="102">
        <v>9</v>
      </c>
      <c r="AM106" s="203">
        <v>915200</v>
      </c>
      <c r="AN106" s="357"/>
      <c r="AO106" s="203">
        <v>164736</v>
      </c>
      <c r="AP106" s="203"/>
      <c r="AQ106" s="203"/>
      <c r="AR106" s="203"/>
      <c r="AS106" s="222">
        <f t="shared" si="35"/>
        <v>1079936</v>
      </c>
    </row>
    <row r="107" spans="1:45" ht="18.95" customHeight="1">
      <c r="A107" s="102">
        <v>21</v>
      </c>
      <c r="B107" s="102" t="s">
        <v>827</v>
      </c>
      <c r="C107" s="102"/>
      <c r="D107" s="102"/>
      <c r="E107" s="102">
        <v>1</v>
      </c>
      <c r="F107" s="102">
        <v>7</v>
      </c>
      <c r="G107" s="102">
        <v>11</v>
      </c>
      <c r="H107" s="203">
        <v>915200</v>
      </c>
      <c r="I107" s="357"/>
      <c r="J107" s="203">
        <v>128128.00000000001</v>
      </c>
      <c r="K107" s="203"/>
      <c r="L107" s="203"/>
      <c r="M107" s="203"/>
      <c r="N107" s="222">
        <f t="shared" si="31"/>
        <v>1043328</v>
      </c>
      <c r="O107" s="102">
        <v>1</v>
      </c>
      <c r="P107" s="102">
        <v>6</v>
      </c>
      <c r="Q107" s="203">
        <v>915200</v>
      </c>
      <c r="R107" s="357"/>
      <c r="S107" s="203">
        <v>109824</v>
      </c>
      <c r="T107" s="203"/>
      <c r="U107" s="203"/>
      <c r="V107" s="203"/>
      <c r="W107" s="222">
        <f t="shared" si="32"/>
        <v>1025024</v>
      </c>
      <c r="X107" s="222">
        <f t="shared" si="28"/>
        <v>0</v>
      </c>
      <c r="Y107" s="222">
        <f t="shared" si="29"/>
        <v>0</v>
      </c>
      <c r="Z107" s="222">
        <f t="shared" si="30"/>
        <v>18304.000000000015</v>
      </c>
      <c r="AA107" s="74">
        <f t="shared" si="36"/>
        <v>18304</v>
      </c>
      <c r="AB107" s="102">
        <v>1</v>
      </c>
      <c r="AC107" s="102">
        <v>8</v>
      </c>
      <c r="AD107" s="203">
        <v>915200</v>
      </c>
      <c r="AE107" s="357"/>
      <c r="AF107" s="203">
        <v>146432</v>
      </c>
      <c r="AG107" s="203"/>
      <c r="AH107" s="203"/>
      <c r="AI107" s="203"/>
      <c r="AJ107" s="222">
        <f t="shared" si="34"/>
        <v>1061632</v>
      </c>
      <c r="AK107" s="102">
        <v>1</v>
      </c>
      <c r="AL107" s="102">
        <v>9</v>
      </c>
      <c r="AM107" s="203">
        <v>915200</v>
      </c>
      <c r="AN107" s="357"/>
      <c r="AO107" s="203">
        <v>164736</v>
      </c>
      <c r="AP107" s="203"/>
      <c r="AQ107" s="203"/>
      <c r="AR107" s="203"/>
      <c r="AS107" s="222">
        <f t="shared" si="35"/>
        <v>1079936</v>
      </c>
    </row>
    <row r="108" spans="1:45" ht="18.95" customHeight="1">
      <c r="A108" s="102">
        <v>22</v>
      </c>
      <c r="B108" s="102" t="s">
        <v>827</v>
      </c>
      <c r="C108" s="102"/>
      <c r="D108" s="102"/>
      <c r="E108" s="102">
        <v>1</v>
      </c>
      <c r="F108" s="102">
        <v>7</v>
      </c>
      <c r="G108" s="102">
        <v>11</v>
      </c>
      <c r="H108" s="203">
        <v>915200</v>
      </c>
      <c r="I108" s="357"/>
      <c r="J108" s="203">
        <v>128128.00000000001</v>
      </c>
      <c r="K108" s="203"/>
      <c r="L108" s="203"/>
      <c r="M108" s="203"/>
      <c r="N108" s="222">
        <f t="shared" si="31"/>
        <v>1043328</v>
      </c>
      <c r="O108" s="102">
        <v>1</v>
      </c>
      <c r="P108" s="102">
        <v>6</v>
      </c>
      <c r="Q108" s="203">
        <v>915200</v>
      </c>
      <c r="R108" s="357"/>
      <c r="S108" s="203">
        <v>109824</v>
      </c>
      <c r="T108" s="203"/>
      <c r="U108" s="203"/>
      <c r="V108" s="203"/>
      <c r="W108" s="222">
        <f t="shared" si="32"/>
        <v>1025024</v>
      </c>
      <c r="X108" s="222">
        <f t="shared" si="28"/>
        <v>0</v>
      </c>
      <c r="Y108" s="222">
        <f t="shared" si="29"/>
        <v>0</v>
      </c>
      <c r="Z108" s="222">
        <f t="shared" si="30"/>
        <v>18304.000000000015</v>
      </c>
      <c r="AA108" s="74">
        <f t="shared" si="36"/>
        <v>18304</v>
      </c>
      <c r="AB108" s="102">
        <v>1</v>
      </c>
      <c r="AC108" s="102">
        <v>8</v>
      </c>
      <c r="AD108" s="203">
        <v>915200</v>
      </c>
      <c r="AE108" s="357"/>
      <c r="AF108" s="203">
        <v>146432</v>
      </c>
      <c r="AG108" s="203"/>
      <c r="AH108" s="203"/>
      <c r="AI108" s="203"/>
      <c r="AJ108" s="222">
        <f t="shared" si="34"/>
        <v>1061632</v>
      </c>
      <c r="AK108" s="102">
        <v>1</v>
      </c>
      <c r="AL108" s="102">
        <v>9</v>
      </c>
      <c r="AM108" s="203">
        <v>915200</v>
      </c>
      <c r="AN108" s="357"/>
      <c r="AO108" s="203">
        <v>164736</v>
      </c>
      <c r="AP108" s="203"/>
      <c r="AQ108" s="203"/>
      <c r="AR108" s="203"/>
      <c r="AS108" s="222">
        <f t="shared" si="35"/>
        <v>1079936</v>
      </c>
    </row>
    <row r="109" spans="1:45" ht="18.95" customHeight="1">
      <c r="A109" s="102">
        <v>23</v>
      </c>
      <c r="B109" s="102" t="s">
        <v>827</v>
      </c>
      <c r="C109" s="102"/>
      <c r="D109" s="102"/>
      <c r="E109" s="102">
        <v>1</v>
      </c>
      <c r="F109" s="102">
        <v>7</v>
      </c>
      <c r="G109" s="102">
        <v>11</v>
      </c>
      <c r="H109" s="203">
        <v>915200</v>
      </c>
      <c r="I109" s="357"/>
      <c r="J109" s="203">
        <v>128128.00000000001</v>
      </c>
      <c r="K109" s="203"/>
      <c r="L109" s="203"/>
      <c r="M109" s="203"/>
      <c r="N109" s="222">
        <f t="shared" si="31"/>
        <v>1043328</v>
      </c>
      <c r="O109" s="102">
        <v>1</v>
      </c>
      <c r="P109" s="102">
        <v>6</v>
      </c>
      <c r="Q109" s="203">
        <v>915200</v>
      </c>
      <c r="R109" s="357"/>
      <c r="S109" s="203">
        <v>109824</v>
      </c>
      <c r="T109" s="203"/>
      <c r="U109" s="203"/>
      <c r="V109" s="203"/>
      <c r="W109" s="222">
        <f t="shared" si="32"/>
        <v>1025024</v>
      </c>
      <c r="X109" s="222">
        <f t="shared" si="28"/>
        <v>0</v>
      </c>
      <c r="Y109" s="222">
        <f t="shared" si="29"/>
        <v>0</v>
      </c>
      <c r="Z109" s="222">
        <f t="shared" si="30"/>
        <v>18304.000000000015</v>
      </c>
      <c r="AA109" s="74">
        <f t="shared" si="36"/>
        <v>18304</v>
      </c>
      <c r="AB109" s="102">
        <v>1</v>
      </c>
      <c r="AC109" s="102">
        <v>8</v>
      </c>
      <c r="AD109" s="203">
        <v>915200</v>
      </c>
      <c r="AE109" s="357"/>
      <c r="AF109" s="203">
        <v>146432</v>
      </c>
      <c r="AG109" s="203"/>
      <c r="AH109" s="203"/>
      <c r="AI109" s="203"/>
      <c r="AJ109" s="222">
        <f t="shared" si="34"/>
        <v>1061632</v>
      </c>
      <c r="AK109" s="102">
        <v>1</v>
      </c>
      <c r="AL109" s="102">
        <v>9</v>
      </c>
      <c r="AM109" s="203">
        <v>915200</v>
      </c>
      <c r="AN109" s="357"/>
      <c r="AO109" s="203">
        <v>164736</v>
      </c>
      <c r="AP109" s="203"/>
      <c r="AQ109" s="203"/>
      <c r="AR109" s="203"/>
      <c r="AS109" s="222">
        <f t="shared" si="35"/>
        <v>1079936</v>
      </c>
    </row>
    <row r="110" spans="1:45" ht="18.95" customHeight="1">
      <c r="A110" s="102">
        <v>24</v>
      </c>
      <c r="B110" s="102" t="s">
        <v>827</v>
      </c>
      <c r="C110" s="102"/>
      <c r="D110" s="102"/>
      <c r="E110" s="102">
        <v>1</v>
      </c>
      <c r="F110" s="102">
        <v>7</v>
      </c>
      <c r="G110" s="102">
        <v>11</v>
      </c>
      <c r="H110" s="203">
        <v>915200</v>
      </c>
      <c r="I110" s="357"/>
      <c r="J110" s="203">
        <v>128128.00000000001</v>
      </c>
      <c r="K110" s="203"/>
      <c r="L110" s="203"/>
      <c r="M110" s="203"/>
      <c r="N110" s="222">
        <f t="shared" si="31"/>
        <v>1043328</v>
      </c>
      <c r="O110" s="102">
        <v>1</v>
      </c>
      <c r="P110" s="102">
        <v>6</v>
      </c>
      <c r="Q110" s="203">
        <v>915200</v>
      </c>
      <c r="R110" s="357"/>
      <c r="S110" s="203">
        <v>109824</v>
      </c>
      <c r="T110" s="203"/>
      <c r="U110" s="203"/>
      <c r="V110" s="203"/>
      <c r="W110" s="222">
        <f t="shared" si="32"/>
        <v>1025024</v>
      </c>
      <c r="X110" s="222">
        <f t="shared" si="28"/>
        <v>0</v>
      </c>
      <c r="Y110" s="222">
        <f t="shared" si="29"/>
        <v>0</v>
      </c>
      <c r="Z110" s="222">
        <f t="shared" si="30"/>
        <v>18304.000000000015</v>
      </c>
      <c r="AA110" s="74">
        <f t="shared" si="36"/>
        <v>18304</v>
      </c>
      <c r="AB110" s="102">
        <v>1</v>
      </c>
      <c r="AC110" s="102">
        <v>8</v>
      </c>
      <c r="AD110" s="203">
        <v>915200</v>
      </c>
      <c r="AE110" s="357"/>
      <c r="AF110" s="203">
        <v>146432</v>
      </c>
      <c r="AG110" s="203"/>
      <c r="AH110" s="203"/>
      <c r="AI110" s="203"/>
      <c r="AJ110" s="222">
        <f t="shared" si="34"/>
        <v>1061632</v>
      </c>
      <c r="AK110" s="102">
        <v>1</v>
      </c>
      <c r="AL110" s="102">
        <v>9</v>
      </c>
      <c r="AM110" s="203">
        <v>915200</v>
      </c>
      <c r="AN110" s="357"/>
      <c r="AO110" s="203">
        <v>164736</v>
      </c>
      <c r="AP110" s="203"/>
      <c r="AQ110" s="203"/>
      <c r="AR110" s="203"/>
      <c r="AS110" s="222">
        <f t="shared" si="35"/>
        <v>1079936</v>
      </c>
    </row>
    <row r="111" spans="1:45" s="181" customFormat="1" ht="25.5" customHeight="1">
      <c r="A111" s="30"/>
      <c r="B111" s="2033" t="s">
        <v>5367</v>
      </c>
      <c r="C111" s="2033"/>
      <c r="D111" s="2033"/>
      <c r="E111" s="2033"/>
      <c r="F111" s="2033"/>
      <c r="G111" s="2033"/>
      <c r="H111" s="134"/>
      <c r="I111" s="344"/>
      <c r="J111" s="31"/>
      <c r="K111" s="179"/>
      <c r="L111" s="31"/>
      <c r="M111" s="31"/>
      <c r="N111" s="31"/>
      <c r="O111" s="31"/>
      <c r="P111" s="134"/>
      <c r="Q111" s="180"/>
      <c r="R111" s="353"/>
      <c r="S111" s="34"/>
      <c r="T111" s="180"/>
      <c r="U111" s="180"/>
      <c r="V111" s="31"/>
      <c r="W111" s="41" t="s">
        <v>220</v>
      </c>
      <c r="X111" s="34"/>
      <c r="Y111" s="34"/>
      <c r="Z111" s="34"/>
      <c r="AA111" s="180"/>
      <c r="AB111" s="134"/>
      <c r="AC111" s="134"/>
      <c r="AD111" s="134"/>
      <c r="AE111" s="344"/>
      <c r="AF111" s="31"/>
      <c r="AG111" s="179"/>
      <c r="AH111" s="179"/>
      <c r="AI111" s="31"/>
      <c r="AJ111" s="31"/>
      <c r="AK111" s="134"/>
      <c r="AL111" s="134"/>
      <c r="AM111" s="134"/>
      <c r="AN111" s="344"/>
      <c r="AO111" s="31"/>
      <c r="AP111" s="179"/>
      <c r="AQ111" s="179"/>
      <c r="AR111" s="31"/>
      <c r="AS111" s="31"/>
    </row>
    <row r="112" spans="1:45" ht="14.25">
      <c r="A112" s="236"/>
      <c r="B112" s="237"/>
      <c r="C112" s="2027" t="s">
        <v>8229</v>
      </c>
      <c r="D112" s="2027" t="s">
        <v>8230</v>
      </c>
      <c r="E112" s="1176" t="s">
        <v>2117</v>
      </c>
      <c r="F112" s="1176"/>
      <c r="G112" s="1176"/>
      <c r="H112" s="1176"/>
      <c r="I112" s="1177"/>
      <c r="J112" s="238"/>
      <c r="K112" s="239"/>
      <c r="L112" s="1178"/>
      <c r="M112" s="1178"/>
      <c r="N112" s="240"/>
      <c r="O112" s="1179" t="s">
        <v>1008</v>
      </c>
      <c r="P112" s="1176"/>
      <c r="Q112" s="1176"/>
      <c r="R112" s="1177"/>
      <c r="S112" s="1180"/>
      <c r="T112" s="1178"/>
      <c r="U112" s="1178"/>
      <c r="V112" s="240"/>
      <c r="W112" s="240"/>
      <c r="X112" s="2011" t="s">
        <v>254</v>
      </c>
      <c r="Y112" s="2012"/>
      <c r="Z112" s="2012"/>
      <c r="AA112" s="2013"/>
      <c r="AB112" s="1176" t="s">
        <v>2353</v>
      </c>
      <c r="AC112" s="1176"/>
      <c r="AD112" s="1176"/>
      <c r="AE112" s="1177"/>
      <c r="AF112" s="238"/>
      <c r="AG112" s="239"/>
      <c r="AH112" s="239"/>
      <c r="AI112" s="1178"/>
      <c r="AJ112" s="240"/>
      <c r="AK112" s="1176" t="s">
        <v>8231</v>
      </c>
      <c r="AL112" s="1176"/>
      <c r="AM112" s="1176"/>
      <c r="AN112" s="1177"/>
      <c r="AO112" s="238"/>
      <c r="AP112" s="239"/>
      <c r="AQ112" s="239"/>
      <c r="AR112" s="1178"/>
      <c r="AS112" s="240"/>
    </row>
    <row r="113" spans="1:45" s="181" customFormat="1" ht="22.5" customHeight="1">
      <c r="A113" s="241"/>
      <c r="B113" s="242"/>
      <c r="C113" s="2028"/>
      <c r="D113" s="2028"/>
      <c r="E113" s="236"/>
      <c r="F113" s="236"/>
      <c r="G113" s="236"/>
      <c r="H113" s="236"/>
      <c r="I113" s="1181"/>
      <c r="J113" s="245" t="s">
        <v>8232</v>
      </c>
      <c r="K113" s="245"/>
      <c r="L113" s="245"/>
      <c r="M113" s="22"/>
      <c r="N113" s="215"/>
      <c r="O113" s="236"/>
      <c r="P113" s="236"/>
      <c r="Q113" s="236"/>
      <c r="R113" s="353"/>
      <c r="S113" s="245" t="s">
        <v>8232</v>
      </c>
      <c r="T113" s="245"/>
      <c r="U113" s="245"/>
      <c r="V113" s="22"/>
      <c r="W113" s="215"/>
      <c r="X113" s="236"/>
      <c r="Y113" s="2030" t="s">
        <v>249</v>
      </c>
      <c r="Z113" s="2030" t="s">
        <v>252</v>
      </c>
      <c r="AA113" s="236"/>
      <c r="AB113" s="236"/>
      <c r="AC113" s="236"/>
      <c r="AD113" s="236"/>
      <c r="AE113" s="245" t="s">
        <v>8232</v>
      </c>
      <c r="AF113" s="243"/>
      <c r="AG113" s="244"/>
      <c r="AH113" s="244"/>
      <c r="AI113" s="240"/>
      <c r="AJ113" s="215"/>
      <c r="AK113" s="236"/>
      <c r="AL113" s="236"/>
      <c r="AM113" s="236"/>
      <c r="AN113" s="245" t="s">
        <v>8232</v>
      </c>
      <c r="AO113" s="243"/>
      <c r="AP113" s="244"/>
      <c r="AQ113" s="244"/>
      <c r="AR113" s="240"/>
      <c r="AS113" s="215"/>
    </row>
    <row r="114" spans="1:45" s="35" customFormat="1" ht="89.25">
      <c r="A114" s="219" t="s">
        <v>114</v>
      </c>
      <c r="B114" s="1171" t="s">
        <v>223</v>
      </c>
      <c r="C114" s="2029"/>
      <c r="D114" s="2029"/>
      <c r="E114" s="1171" t="s">
        <v>215</v>
      </c>
      <c r="F114" s="1171" t="s">
        <v>248</v>
      </c>
      <c r="G114" s="1171" t="s">
        <v>289</v>
      </c>
      <c r="H114" s="1629" t="s">
        <v>249</v>
      </c>
      <c r="I114" s="540" t="s">
        <v>328</v>
      </c>
      <c r="J114" s="259" t="s">
        <v>305</v>
      </c>
      <c r="K114" s="259" t="s">
        <v>250</v>
      </c>
      <c r="L114" s="1633" t="s">
        <v>306</v>
      </c>
      <c r="M114" s="259" t="s">
        <v>6019</v>
      </c>
      <c r="N114" s="1629" t="s">
        <v>251</v>
      </c>
      <c r="O114" s="1171" t="s">
        <v>215</v>
      </c>
      <c r="P114" s="1171" t="s">
        <v>248</v>
      </c>
      <c r="Q114" s="1629" t="s">
        <v>249</v>
      </c>
      <c r="R114" s="540" t="s">
        <v>328</v>
      </c>
      <c r="S114" s="259" t="s">
        <v>305</v>
      </c>
      <c r="T114" s="259" t="s">
        <v>250</v>
      </c>
      <c r="U114" s="1633" t="s">
        <v>306</v>
      </c>
      <c r="V114" s="259" t="s">
        <v>6019</v>
      </c>
      <c r="W114" s="1629" t="s">
        <v>251</v>
      </c>
      <c r="X114" s="1171" t="s">
        <v>215</v>
      </c>
      <c r="Y114" s="2031"/>
      <c r="Z114" s="2031"/>
      <c r="AA114" s="1171" t="s">
        <v>253</v>
      </c>
      <c r="AB114" s="1171" t="s">
        <v>215</v>
      </c>
      <c r="AC114" s="1171" t="s">
        <v>248</v>
      </c>
      <c r="AD114" s="1629" t="s">
        <v>249</v>
      </c>
      <c r="AE114" s="539" t="s">
        <v>328</v>
      </c>
      <c r="AF114" s="259" t="s">
        <v>305</v>
      </c>
      <c r="AG114" s="259" t="s">
        <v>250</v>
      </c>
      <c r="AH114" s="1633" t="s">
        <v>306</v>
      </c>
      <c r="AI114" s="259" t="s">
        <v>6019</v>
      </c>
      <c r="AJ114" s="1629" t="s">
        <v>251</v>
      </c>
      <c r="AK114" s="1171" t="s">
        <v>215</v>
      </c>
      <c r="AL114" s="1171" t="s">
        <v>248</v>
      </c>
      <c r="AM114" s="1629" t="s">
        <v>249</v>
      </c>
      <c r="AN114" s="539" t="s">
        <v>328</v>
      </c>
      <c r="AO114" s="259" t="s">
        <v>305</v>
      </c>
      <c r="AP114" s="259" t="s">
        <v>250</v>
      </c>
      <c r="AQ114" s="1633" t="s">
        <v>306</v>
      </c>
      <c r="AR114" s="259" t="s">
        <v>6019</v>
      </c>
      <c r="AS114" s="1629" t="s">
        <v>251</v>
      </c>
    </row>
    <row r="115" spans="1:45" s="15" customFormat="1" ht="12.75">
      <c r="A115" s="123">
        <v>1</v>
      </c>
      <c r="B115" s="123">
        <v>2</v>
      </c>
      <c r="C115" s="123"/>
      <c r="D115" s="123">
        <v>3</v>
      </c>
      <c r="E115" s="123">
        <v>4</v>
      </c>
      <c r="F115" s="123">
        <v>5</v>
      </c>
      <c r="G115" s="123">
        <v>6</v>
      </c>
      <c r="H115" s="123">
        <v>7</v>
      </c>
      <c r="I115" s="123">
        <v>8</v>
      </c>
      <c r="J115" s="123">
        <v>9</v>
      </c>
      <c r="K115" s="123">
        <v>10</v>
      </c>
      <c r="L115" s="123">
        <v>11</v>
      </c>
      <c r="M115" s="123">
        <v>12</v>
      </c>
      <c r="N115" s="123">
        <v>13</v>
      </c>
      <c r="O115" s="123">
        <v>14</v>
      </c>
      <c r="P115" s="123">
        <v>15</v>
      </c>
      <c r="Q115" s="123">
        <v>16</v>
      </c>
      <c r="R115" s="123">
        <v>17</v>
      </c>
      <c r="S115" s="123">
        <v>18</v>
      </c>
      <c r="T115" s="123">
        <v>19</v>
      </c>
      <c r="U115" s="123">
        <v>20</v>
      </c>
      <c r="V115" s="123">
        <v>21</v>
      </c>
      <c r="W115" s="123">
        <v>22</v>
      </c>
      <c r="X115" s="123">
        <v>23</v>
      </c>
      <c r="Y115" s="123">
        <v>24</v>
      </c>
      <c r="Z115" s="123">
        <v>25</v>
      </c>
      <c r="AA115" s="123">
        <v>26</v>
      </c>
      <c r="AB115" s="123">
        <v>27</v>
      </c>
      <c r="AC115" s="123">
        <v>28</v>
      </c>
      <c r="AD115" s="123">
        <v>29</v>
      </c>
      <c r="AE115" s="123">
        <v>30</v>
      </c>
      <c r="AF115" s="123">
        <v>31</v>
      </c>
      <c r="AG115" s="123">
        <v>32</v>
      </c>
      <c r="AH115" s="123">
        <v>33</v>
      </c>
      <c r="AI115" s="123">
        <v>34</v>
      </c>
      <c r="AJ115" s="123">
        <v>35</v>
      </c>
      <c r="AK115" s="123">
        <v>36</v>
      </c>
      <c r="AL115" s="123">
        <v>37</v>
      </c>
      <c r="AM115" s="123">
        <v>38</v>
      </c>
      <c r="AN115" s="123">
        <v>39</v>
      </c>
      <c r="AO115" s="123">
        <v>40</v>
      </c>
      <c r="AP115" s="123">
        <v>41</v>
      </c>
      <c r="AQ115" s="123">
        <v>42</v>
      </c>
      <c r="AR115" s="123">
        <v>43</v>
      </c>
      <c r="AS115" s="123">
        <v>44</v>
      </c>
    </row>
    <row r="116" spans="1:45">
      <c r="A116" s="102"/>
      <c r="B116" s="221" t="s">
        <v>255</v>
      </c>
      <c r="C116" s="221"/>
      <c r="D116" s="221"/>
      <c r="E116" s="102"/>
      <c r="F116" s="102"/>
      <c r="G116" s="102"/>
      <c r="H116" s="203"/>
      <c r="I116" s="357"/>
      <c r="J116" s="203"/>
      <c r="K116" s="203"/>
      <c r="L116" s="203"/>
      <c r="M116" s="203"/>
      <c r="N116" s="203"/>
      <c r="O116" s="102"/>
      <c r="P116" s="102"/>
      <c r="Q116" s="203"/>
      <c r="R116" s="357"/>
      <c r="S116" s="203"/>
      <c r="T116" s="203"/>
      <c r="U116" s="203"/>
      <c r="V116" s="203"/>
      <c r="W116" s="203"/>
      <c r="X116" s="222"/>
      <c r="Y116" s="222"/>
      <c r="Z116" s="222"/>
      <c r="AA116" s="1622"/>
      <c r="AB116" s="102"/>
      <c r="AC116" s="102"/>
      <c r="AD116" s="203"/>
      <c r="AE116" s="357"/>
      <c r="AF116" s="203"/>
      <c r="AG116" s="203"/>
      <c r="AH116" s="203"/>
      <c r="AI116" s="203"/>
      <c r="AJ116" s="203"/>
      <c r="AK116" s="102"/>
      <c r="AL116" s="102"/>
      <c r="AM116" s="203"/>
      <c r="AN116" s="357"/>
      <c r="AO116" s="203"/>
      <c r="AP116" s="203"/>
      <c r="AQ116" s="203"/>
      <c r="AR116" s="203"/>
      <c r="AS116" s="203"/>
    </row>
    <row r="117" spans="1:45">
      <c r="A117" s="102"/>
      <c r="B117" s="221"/>
      <c r="C117" s="221"/>
      <c r="D117" s="221"/>
      <c r="E117" s="102"/>
      <c r="F117" s="102"/>
      <c r="G117" s="102"/>
      <c r="H117" s="203"/>
      <c r="I117" s="357"/>
      <c r="J117" s="203"/>
      <c r="K117" s="203"/>
      <c r="L117" s="203"/>
      <c r="M117" s="203"/>
      <c r="N117" s="203"/>
      <c r="O117" s="102"/>
      <c r="P117" s="102"/>
      <c r="Q117" s="203"/>
      <c r="R117" s="357"/>
      <c r="S117" s="203"/>
      <c r="T117" s="203"/>
      <c r="U117" s="203"/>
      <c r="V117" s="203"/>
      <c r="W117" s="203"/>
      <c r="X117" s="222"/>
      <c r="Y117" s="222"/>
      <c r="Z117" s="222"/>
      <c r="AA117" s="1622"/>
      <c r="AB117" s="102"/>
      <c r="AC117" s="102"/>
      <c r="AD117" s="203"/>
      <c r="AE117" s="357"/>
      <c r="AF117" s="203"/>
      <c r="AG117" s="203"/>
      <c r="AH117" s="203"/>
      <c r="AI117" s="203"/>
      <c r="AJ117" s="203"/>
      <c r="AK117" s="102"/>
      <c r="AL117" s="102"/>
      <c r="AM117" s="203"/>
      <c r="AN117" s="357"/>
      <c r="AO117" s="203"/>
      <c r="AP117" s="203"/>
      <c r="AQ117" s="203"/>
      <c r="AR117" s="203"/>
      <c r="AS117" s="203"/>
    </row>
    <row r="118" spans="1:45" ht="14.25">
      <c r="A118" s="102"/>
      <c r="B118" s="223" t="s">
        <v>113</v>
      </c>
      <c r="C118" s="223"/>
      <c r="D118" s="222" t="s">
        <v>1</v>
      </c>
      <c r="E118" s="224">
        <f>SUM(E120:E138)</f>
        <v>19</v>
      </c>
      <c r="F118" s="222"/>
      <c r="G118" s="222"/>
      <c r="H118" s="222">
        <f t="shared" ref="H118:W118" si="37">SUM(H120:H138)</f>
        <v>17430400</v>
      </c>
      <c r="I118" s="222">
        <f t="shared" si="37"/>
        <v>0</v>
      </c>
      <c r="J118" s="222">
        <f t="shared" si="37"/>
        <v>3932079</v>
      </c>
      <c r="K118" s="222">
        <f t="shared" si="37"/>
        <v>0</v>
      </c>
      <c r="L118" s="222">
        <f t="shared" si="37"/>
        <v>0</v>
      </c>
      <c r="M118" s="222">
        <f t="shared" si="37"/>
        <v>0</v>
      </c>
      <c r="N118" s="224">
        <f t="shared" si="37"/>
        <v>21362479</v>
      </c>
      <c r="O118" s="224">
        <f t="shared" si="37"/>
        <v>19</v>
      </c>
      <c r="P118" s="222"/>
      <c r="Q118" s="222">
        <f t="shared" si="37"/>
        <v>17430400</v>
      </c>
      <c r="R118" s="222">
        <f t="shared" si="37"/>
        <v>0</v>
      </c>
      <c r="S118" s="222">
        <f t="shared" si="37"/>
        <v>3694127</v>
      </c>
      <c r="T118" s="222">
        <f t="shared" si="37"/>
        <v>0</v>
      </c>
      <c r="U118" s="222">
        <f t="shared" si="37"/>
        <v>0</v>
      </c>
      <c r="V118" s="222">
        <f t="shared" si="37"/>
        <v>0</v>
      </c>
      <c r="W118" s="224">
        <f t="shared" si="37"/>
        <v>21124527</v>
      </c>
      <c r="X118" s="222">
        <f>SUM(X120:X128)</f>
        <v>0</v>
      </c>
      <c r="Y118" s="222">
        <f>SUM(Y120:Y128)</f>
        <v>0</v>
      </c>
      <c r="Z118" s="222">
        <f>SUM(Z120:Z128)</f>
        <v>73216.000000000015</v>
      </c>
      <c r="AA118" s="222">
        <f>SUM(AA120:AA128)</f>
        <v>73216</v>
      </c>
      <c r="AB118" s="224">
        <f t="shared" ref="AB118:AS118" si="38">SUM(AB120:AB138)</f>
        <v>19</v>
      </c>
      <c r="AC118" s="222"/>
      <c r="AD118" s="222">
        <f t="shared" si="38"/>
        <v>17430400</v>
      </c>
      <c r="AE118" s="222">
        <f t="shared" si="38"/>
        <v>0</v>
      </c>
      <c r="AF118" s="222">
        <f t="shared" si="38"/>
        <v>4151727</v>
      </c>
      <c r="AG118" s="222">
        <f t="shared" si="38"/>
        <v>0</v>
      </c>
      <c r="AH118" s="222">
        <f t="shared" si="38"/>
        <v>0</v>
      </c>
      <c r="AI118" s="222">
        <f t="shared" si="38"/>
        <v>0</v>
      </c>
      <c r="AJ118" s="224">
        <f t="shared" si="38"/>
        <v>21582127</v>
      </c>
      <c r="AK118" s="224">
        <f t="shared" si="38"/>
        <v>19</v>
      </c>
      <c r="AL118" s="222"/>
      <c r="AM118" s="222">
        <f t="shared" si="38"/>
        <v>17430400</v>
      </c>
      <c r="AN118" s="222">
        <f t="shared" si="38"/>
        <v>0</v>
      </c>
      <c r="AO118" s="222">
        <f t="shared" si="38"/>
        <v>4371375</v>
      </c>
      <c r="AP118" s="222">
        <f t="shared" si="38"/>
        <v>0</v>
      </c>
      <c r="AQ118" s="222">
        <f t="shared" si="38"/>
        <v>0</v>
      </c>
      <c r="AR118" s="222">
        <f t="shared" si="38"/>
        <v>0</v>
      </c>
      <c r="AS118" s="224">
        <f t="shared" si="38"/>
        <v>21801775</v>
      </c>
    </row>
    <row r="119" spans="1:45">
      <c r="A119" s="102"/>
      <c r="B119" s="188" t="s">
        <v>126</v>
      </c>
      <c r="C119" s="188"/>
      <c r="D119" s="188"/>
      <c r="E119" s="102"/>
      <c r="F119" s="102"/>
      <c r="G119" s="102"/>
      <c r="H119" s="203"/>
      <c r="I119" s="357"/>
      <c r="J119" s="203"/>
      <c r="K119" s="203"/>
      <c r="L119" s="203"/>
      <c r="M119" s="203"/>
      <c r="N119" s="203"/>
      <c r="O119" s="102"/>
      <c r="P119" s="102"/>
      <c r="Q119" s="203"/>
      <c r="R119" s="357"/>
      <c r="S119" s="203"/>
      <c r="T119" s="203"/>
      <c r="U119" s="203"/>
      <c r="V119" s="203"/>
      <c r="W119" s="203"/>
      <c r="X119" s="222"/>
      <c r="Y119" s="222"/>
      <c r="Z119" s="222"/>
      <c r="AA119" s="1622"/>
      <c r="AB119" s="102"/>
      <c r="AC119" s="102"/>
      <c r="AD119" s="203"/>
      <c r="AE119" s="357"/>
      <c r="AF119" s="203"/>
      <c r="AG119" s="203"/>
      <c r="AH119" s="203"/>
      <c r="AI119" s="203"/>
      <c r="AJ119" s="203"/>
      <c r="AK119" s="102"/>
      <c r="AL119" s="102"/>
      <c r="AM119" s="203"/>
      <c r="AN119" s="357"/>
      <c r="AO119" s="203"/>
      <c r="AP119" s="203"/>
      <c r="AQ119" s="203"/>
      <c r="AR119" s="203"/>
      <c r="AS119" s="203"/>
    </row>
    <row r="120" spans="1:45" ht="18.95" customHeight="1">
      <c r="A120" s="102">
        <v>1</v>
      </c>
      <c r="B120" s="102" t="s">
        <v>844</v>
      </c>
      <c r="C120" s="102" t="s">
        <v>8234</v>
      </c>
      <c r="D120" s="102">
        <v>1977</v>
      </c>
      <c r="E120" s="102">
        <v>1</v>
      </c>
      <c r="F120" s="102">
        <v>16</v>
      </c>
      <c r="G120" s="102">
        <v>11.5</v>
      </c>
      <c r="H120" s="203">
        <v>956800</v>
      </c>
      <c r="I120" s="357"/>
      <c r="J120" s="203">
        <v>287040</v>
      </c>
      <c r="K120" s="203"/>
      <c r="L120" s="203"/>
      <c r="M120" s="203"/>
      <c r="N120" s="222">
        <f>+H120+J120+K120+L120+M120</f>
        <v>1243840</v>
      </c>
      <c r="O120" s="102">
        <v>1</v>
      </c>
      <c r="P120" s="102">
        <v>15</v>
      </c>
      <c r="Q120" s="203">
        <v>956800</v>
      </c>
      <c r="R120" s="357"/>
      <c r="S120" s="203">
        <v>287040</v>
      </c>
      <c r="T120" s="203"/>
      <c r="U120" s="203"/>
      <c r="V120" s="203"/>
      <c r="W120" s="222">
        <f>+Q120+S120+T120+U120+V120</f>
        <v>1243840</v>
      </c>
      <c r="X120" s="222">
        <f t="shared" ref="X120:X138" si="39">E120-O120</f>
        <v>0</v>
      </c>
      <c r="Y120" s="222">
        <f t="shared" ref="Y120:Y138" si="40">+H120-Q120</f>
        <v>0</v>
      </c>
      <c r="Z120" s="222">
        <f t="shared" ref="Z120:Z138" si="41">+J120+K120+L120+M120-S120-T120-U120-V120</f>
        <v>0</v>
      </c>
      <c r="AA120" s="74">
        <f>N120-W120</f>
        <v>0</v>
      </c>
      <c r="AB120" s="102">
        <v>1</v>
      </c>
      <c r="AC120" s="102">
        <v>17</v>
      </c>
      <c r="AD120" s="203">
        <v>956800</v>
      </c>
      <c r="AE120" s="357"/>
      <c r="AF120" s="203">
        <v>287040</v>
      </c>
      <c r="AG120" s="203"/>
      <c r="AH120" s="203"/>
      <c r="AI120" s="203"/>
      <c r="AJ120" s="222">
        <f>+AD120+AF120+AG120+AH120+AI120</f>
        <v>1243840</v>
      </c>
      <c r="AK120" s="102">
        <v>1</v>
      </c>
      <c r="AL120" s="102">
        <v>18</v>
      </c>
      <c r="AM120" s="203">
        <v>956800</v>
      </c>
      <c r="AN120" s="357"/>
      <c r="AO120" s="203">
        <v>287040</v>
      </c>
      <c r="AP120" s="203"/>
      <c r="AQ120" s="203"/>
      <c r="AR120" s="203"/>
      <c r="AS120" s="222">
        <f>+AM120+AO120+AP120+AQ120+AR120</f>
        <v>1243840</v>
      </c>
    </row>
    <row r="121" spans="1:45" ht="18.95" customHeight="1">
      <c r="A121" s="102">
        <v>2</v>
      </c>
      <c r="B121" s="102" t="s">
        <v>2133</v>
      </c>
      <c r="C121" s="102" t="s">
        <v>8234</v>
      </c>
      <c r="D121" s="102">
        <v>1974</v>
      </c>
      <c r="E121" s="102">
        <v>1</v>
      </c>
      <c r="F121" s="102">
        <v>11</v>
      </c>
      <c r="G121" s="102">
        <v>11</v>
      </c>
      <c r="H121" s="203">
        <v>915200</v>
      </c>
      <c r="I121" s="357"/>
      <c r="J121" s="203">
        <v>201344</v>
      </c>
      <c r="K121" s="203"/>
      <c r="L121" s="203"/>
      <c r="M121" s="203"/>
      <c r="N121" s="222">
        <f t="shared" ref="N121:N138" si="42">+H121+J121+K121+L121+M121</f>
        <v>1116544</v>
      </c>
      <c r="O121" s="102">
        <v>1</v>
      </c>
      <c r="P121" s="102">
        <v>10</v>
      </c>
      <c r="Q121" s="203">
        <v>915200</v>
      </c>
      <c r="R121" s="357"/>
      <c r="S121" s="203">
        <v>183040</v>
      </c>
      <c r="T121" s="203"/>
      <c r="U121" s="203"/>
      <c r="V121" s="203"/>
      <c r="W121" s="222">
        <f t="shared" ref="W121:W138" si="43">+Q121+S121+T121+U121+V121</f>
        <v>1098240</v>
      </c>
      <c r="X121" s="222">
        <f t="shared" si="39"/>
        <v>0</v>
      </c>
      <c r="Y121" s="222">
        <f t="shared" si="40"/>
        <v>0</v>
      </c>
      <c r="Z121" s="222">
        <f t="shared" si="41"/>
        <v>18304</v>
      </c>
      <c r="AA121" s="74">
        <f t="shared" ref="AA121:AA128" si="44">N121-W121</f>
        <v>18304</v>
      </c>
      <c r="AB121" s="102">
        <v>1</v>
      </c>
      <c r="AC121" s="102">
        <v>12</v>
      </c>
      <c r="AD121" s="203">
        <v>915200</v>
      </c>
      <c r="AE121" s="357"/>
      <c r="AF121" s="203">
        <v>219648</v>
      </c>
      <c r="AG121" s="203"/>
      <c r="AH121" s="203"/>
      <c r="AI121" s="203"/>
      <c r="AJ121" s="222">
        <f t="shared" ref="AJ121:AJ138" si="45">+AD121+AF121+AG121+AH121+AI121</f>
        <v>1134848</v>
      </c>
      <c r="AK121" s="102">
        <v>1</v>
      </c>
      <c r="AL121" s="102">
        <v>13</v>
      </c>
      <c r="AM121" s="203">
        <v>915200</v>
      </c>
      <c r="AN121" s="357"/>
      <c r="AO121" s="203">
        <v>237952</v>
      </c>
      <c r="AP121" s="203"/>
      <c r="AQ121" s="203"/>
      <c r="AR121" s="203"/>
      <c r="AS121" s="222">
        <f t="shared" ref="AS121:AS138" si="46">+AM121+AO121+AP121+AQ121+AR121</f>
        <v>1153152</v>
      </c>
    </row>
    <row r="122" spans="1:45" ht="18.95" customHeight="1">
      <c r="A122" s="102">
        <v>3</v>
      </c>
      <c r="B122" s="102" t="s">
        <v>2131</v>
      </c>
      <c r="C122" s="102" t="s">
        <v>8234</v>
      </c>
      <c r="D122" s="102">
        <v>1962</v>
      </c>
      <c r="E122" s="102">
        <v>1</v>
      </c>
      <c r="F122" s="102">
        <v>16</v>
      </c>
      <c r="G122" s="102">
        <v>11</v>
      </c>
      <c r="H122" s="203">
        <v>915200</v>
      </c>
      <c r="I122" s="357"/>
      <c r="J122" s="203">
        <v>274560</v>
      </c>
      <c r="K122" s="203"/>
      <c r="L122" s="203"/>
      <c r="M122" s="203"/>
      <c r="N122" s="222">
        <f t="shared" si="42"/>
        <v>1189760</v>
      </c>
      <c r="O122" s="102">
        <v>1</v>
      </c>
      <c r="P122" s="102">
        <v>15</v>
      </c>
      <c r="Q122" s="203">
        <v>915200</v>
      </c>
      <c r="R122" s="357"/>
      <c r="S122" s="203">
        <v>274560</v>
      </c>
      <c r="T122" s="203"/>
      <c r="U122" s="203"/>
      <c r="V122" s="203"/>
      <c r="W122" s="222">
        <f t="shared" si="43"/>
        <v>1189760</v>
      </c>
      <c r="X122" s="222">
        <f t="shared" si="39"/>
        <v>0</v>
      </c>
      <c r="Y122" s="222">
        <f t="shared" si="40"/>
        <v>0</v>
      </c>
      <c r="Z122" s="222">
        <f t="shared" si="41"/>
        <v>0</v>
      </c>
      <c r="AA122" s="74">
        <f t="shared" si="44"/>
        <v>0</v>
      </c>
      <c r="AB122" s="102">
        <v>1</v>
      </c>
      <c r="AC122" s="102">
        <v>17</v>
      </c>
      <c r="AD122" s="203">
        <v>915200</v>
      </c>
      <c r="AE122" s="357"/>
      <c r="AF122" s="203">
        <v>274560</v>
      </c>
      <c r="AG122" s="203"/>
      <c r="AH122" s="203"/>
      <c r="AI122" s="203"/>
      <c r="AJ122" s="222">
        <f t="shared" si="45"/>
        <v>1189760</v>
      </c>
      <c r="AK122" s="102">
        <v>1</v>
      </c>
      <c r="AL122" s="102">
        <v>18</v>
      </c>
      <c r="AM122" s="203">
        <v>915200</v>
      </c>
      <c r="AN122" s="357"/>
      <c r="AO122" s="203">
        <v>274560</v>
      </c>
      <c r="AP122" s="203"/>
      <c r="AQ122" s="203"/>
      <c r="AR122" s="203"/>
      <c r="AS122" s="222">
        <f t="shared" si="46"/>
        <v>1189760</v>
      </c>
    </row>
    <row r="123" spans="1:45" ht="18.95" customHeight="1">
      <c r="A123" s="102">
        <v>4</v>
      </c>
      <c r="B123" s="102" t="s">
        <v>810</v>
      </c>
      <c r="C123" s="102" t="s">
        <v>8234</v>
      </c>
      <c r="D123" s="102">
        <v>1976</v>
      </c>
      <c r="E123" s="102">
        <v>1</v>
      </c>
      <c r="F123" s="102">
        <v>16</v>
      </c>
      <c r="G123" s="102">
        <v>11</v>
      </c>
      <c r="H123" s="203">
        <v>915200</v>
      </c>
      <c r="I123" s="357"/>
      <c r="J123" s="203">
        <v>274560</v>
      </c>
      <c r="K123" s="203"/>
      <c r="L123" s="203"/>
      <c r="M123" s="203"/>
      <c r="N123" s="222">
        <f t="shared" si="42"/>
        <v>1189760</v>
      </c>
      <c r="O123" s="102">
        <v>1</v>
      </c>
      <c r="P123" s="102">
        <v>15</v>
      </c>
      <c r="Q123" s="203">
        <v>915200</v>
      </c>
      <c r="R123" s="357"/>
      <c r="S123" s="203">
        <v>274560</v>
      </c>
      <c r="T123" s="203"/>
      <c r="U123" s="203"/>
      <c r="V123" s="203"/>
      <c r="W123" s="222">
        <f t="shared" si="43"/>
        <v>1189760</v>
      </c>
      <c r="X123" s="222">
        <f t="shared" si="39"/>
        <v>0</v>
      </c>
      <c r="Y123" s="222">
        <f t="shared" si="40"/>
        <v>0</v>
      </c>
      <c r="Z123" s="222">
        <f t="shared" si="41"/>
        <v>0</v>
      </c>
      <c r="AA123" s="74">
        <f t="shared" si="44"/>
        <v>0</v>
      </c>
      <c r="AB123" s="102">
        <v>1</v>
      </c>
      <c r="AC123" s="102">
        <v>17</v>
      </c>
      <c r="AD123" s="203">
        <v>915200</v>
      </c>
      <c r="AE123" s="357"/>
      <c r="AF123" s="203">
        <v>274560</v>
      </c>
      <c r="AG123" s="203"/>
      <c r="AH123" s="203"/>
      <c r="AI123" s="203"/>
      <c r="AJ123" s="222">
        <f t="shared" si="45"/>
        <v>1189760</v>
      </c>
      <c r="AK123" s="102">
        <v>1</v>
      </c>
      <c r="AL123" s="102">
        <v>18</v>
      </c>
      <c r="AM123" s="203">
        <v>915200</v>
      </c>
      <c r="AN123" s="357"/>
      <c r="AO123" s="203">
        <v>274560</v>
      </c>
      <c r="AP123" s="203"/>
      <c r="AQ123" s="203"/>
      <c r="AR123" s="203"/>
      <c r="AS123" s="222">
        <f t="shared" si="46"/>
        <v>1189760</v>
      </c>
    </row>
    <row r="124" spans="1:45" ht="18.95" customHeight="1">
      <c r="A124" s="102">
        <v>5</v>
      </c>
      <c r="B124" s="102" t="s">
        <v>845</v>
      </c>
      <c r="C124" s="102" t="s">
        <v>8234</v>
      </c>
      <c r="D124" s="102">
        <v>1961</v>
      </c>
      <c r="E124" s="102">
        <v>1</v>
      </c>
      <c r="F124" s="102">
        <v>25</v>
      </c>
      <c r="G124" s="102">
        <v>11</v>
      </c>
      <c r="H124" s="203">
        <v>915200</v>
      </c>
      <c r="I124" s="357"/>
      <c r="J124" s="203">
        <v>370113</v>
      </c>
      <c r="K124" s="203"/>
      <c r="L124" s="203"/>
      <c r="M124" s="203"/>
      <c r="N124" s="222">
        <f t="shared" si="42"/>
        <v>1285313</v>
      </c>
      <c r="O124" s="102">
        <v>1</v>
      </c>
      <c r="P124" s="102">
        <v>24</v>
      </c>
      <c r="Q124" s="203">
        <v>915200</v>
      </c>
      <c r="R124" s="357"/>
      <c r="S124" s="203">
        <v>370113</v>
      </c>
      <c r="T124" s="203"/>
      <c r="U124" s="203"/>
      <c r="V124" s="203"/>
      <c r="W124" s="222">
        <f t="shared" si="43"/>
        <v>1285313</v>
      </c>
      <c r="X124" s="222">
        <f t="shared" si="39"/>
        <v>0</v>
      </c>
      <c r="Y124" s="222">
        <f t="shared" si="40"/>
        <v>0</v>
      </c>
      <c r="Z124" s="222">
        <f t="shared" si="41"/>
        <v>0</v>
      </c>
      <c r="AA124" s="74">
        <f t="shared" si="44"/>
        <v>0</v>
      </c>
      <c r="AB124" s="102">
        <v>1</v>
      </c>
      <c r="AC124" s="102">
        <v>26</v>
      </c>
      <c r="AD124" s="203">
        <v>915200</v>
      </c>
      <c r="AE124" s="357"/>
      <c r="AF124" s="203">
        <v>370113</v>
      </c>
      <c r="AG124" s="203"/>
      <c r="AH124" s="203"/>
      <c r="AI124" s="203"/>
      <c r="AJ124" s="222">
        <f t="shared" si="45"/>
        <v>1285313</v>
      </c>
      <c r="AK124" s="102">
        <v>1</v>
      </c>
      <c r="AL124" s="102">
        <v>27</v>
      </c>
      <c r="AM124" s="203">
        <v>915200</v>
      </c>
      <c r="AN124" s="357"/>
      <c r="AO124" s="203">
        <v>370113</v>
      </c>
      <c r="AP124" s="203"/>
      <c r="AQ124" s="203"/>
      <c r="AR124" s="203"/>
      <c r="AS124" s="222">
        <f t="shared" si="46"/>
        <v>1285313</v>
      </c>
    </row>
    <row r="125" spans="1:45" ht="18.95" customHeight="1">
      <c r="A125" s="102">
        <v>6</v>
      </c>
      <c r="B125" s="102" t="s">
        <v>2138</v>
      </c>
      <c r="C125" s="102" t="s">
        <v>8233</v>
      </c>
      <c r="D125" s="102">
        <v>1979</v>
      </c>
      <c r="E125" s="102">
        <v>1</v>
      </c>
      <c r="F125" s="102">
        <v>11</v>
      </c>
      <c r="G125" s="102">
        <v>11</v>
      </c>
      <c r="H125" s="203">
        <v>915200</v>
      </c>
      <c r="I125" s="357"/>
      <c r="J125" s="203">
        <v>201344</v>
      </c>
      <c r="K125" s="203"/>
      <c r="L125" s="203"/>
      <c r="M125" s="203"/>
      <c r="N125" s="222">
        <f t="shared" si="42"/>
        <v>1116544</v>
      </c>
      <c r="O125" s="102">
        <v>1</v>
      </c>
      <c r="P125" s="102">
        <v>10</v>
      </c>
      <c r="Q125" s="203">
        <v>915200</v>
      </c>
      <c r="R125" s="357"/>
      <c r="S125" s="203">
        <v>183040</v>
      </c>
      <c r="T125" s="203"/>
      <c r="U125" s="203"/>
      <c r="V125" s="203"/>
      <c r="W125" s="222">
        <f t="shared" si="43"/>
        <v>1098240</v>
      </c>
      <c r="X125" s="222">
        <f t="shared" si="39"/>
        <v>0</v>
      </c>
      <c r="Y125" s="222">
        <f t="shared" si="40"/>
        <v>0</v>
      </c>
      <c r="Z125" s="222">
        <f t="shared" si="41"/>
        <v>18304</v>
      </c>
      <c r="AA125" s="74">
        <f t="shared" si="44"/>
        <v>18304</v>
      </c>
      <c r="AB125" s="102">
        <v>1</v>
      </c>
      <c r="AC125" s="102">
        <v>12</v>
      </c>
      <c r="AD125" s="203">
        <v>915200</v>
      </c>
      <c r="AE125" s="357"/>
      <c r="AF125" s="203">
        <v>219648</v>
      </c>
      <c r="AG125" s="203"/>
      <c r="AH125" s="203"/>
      <c r="AI125" s="203"/>
      <c r="AJ125" s="222">
        <f t="shared" si="45"/>
        <v>1134848</v>
      </c>
      <c r="AK125" s="102">
        <v>1</v>
      </c>
      <c r="AL125" s="102">
        <v>13</v>
      </c>
      <c r="AM125" s="203">
        <v>915200</v>
      </c>
      <c r="AN125" s="357"/>
      <c r="AO125" s="203">
        <v>237952</v>
      </c>
      <c r="AP125" s="203"/>
      <c r="AQ125" s="203"/>
      <c r="AR125" s="203"/>
      <c r="AS125" s="222">
        <f t="shared" si="46"/>
        <v>1153152</v>
      </c>
    </row>
    <row r="126" spans="1:45" ht="18.95" customHeight="1">
      <c r="A126" s="102">
        <v>7</v>
      </c>
      <c r="B126" s="102" t="s">
        <v>846</v>
      </c>
      <c r="C126" s="102" t="s">
        <v>8234</v>
      </c>
      <c r="D126" s="102">
        <v>1961</v>
      </c>
      <c r="E126" s="102">
        <v>1</v>
      </c>
      <c r="F126" s="102">
        <v>18</v>
      </c>
      <c r="G126" s="102">
        <v>11</v>
      </c>
      <c r="H126" s="203">
        <v>915200</v>
      </c>
      <c r="I126" s="357"/>
      <c r="J126" s="203">
        <v>274560</v>
      </c>
      <c r="K126" s="203"/>
      <c r="L126" s="203"/>
      <c r="M126" s="203"/>
      <c r="N126" s="222">
        <f t="shared" si="42"/>
        <v>1189760</v>
      </c>
      <c r="O126" s="102">
        <v>1</v>
      </c>
      <c r="P126" s="102">
        <v>17</v>
      </c>
      <c r="Q126" s="203">
        <v>915200</v>
      </c>
      <c r="R126" s="357"/>
      <c r="S126" s="203">
        <v>274560</v>
      </c>
      <c r="T126" s="203"/>
      <c r="U126" s="203"/>
      <c r="V126" s="203"/>
      <c r="W126" s="222">
        <f t="shared" si="43"/>
        <v>1189760</v>
      </c>
      <c r="X126" s="222">
        <f t="shared" si="39"/>
        <v>0</v>
      </c>
      <c r="Y126" s="222">
        <f t="shared" si="40"/>
        <v>0</v>
      </c>
      <c r="Z126" s="222">
        <f t="shared" si="41"/>
        <v>0</v>
      </c>
      <c r="AA126" s="74">
        <f t="shared" si="44"/>
        <v>0</v>
      </c>
      <c r="AB126" s="102">
        <v>1</v>
      </c>
      <c r="AC126" s="102">
        <v>19</v>
      </c>
      <c r="AD126" s="203">
        <v>915200</v>
      </c>
      <c r="AE126" s="357"/>
      <c r="AF126" s="203">
        <v>274560</v>
      </c>
      <c r="AG126" s="203"/>
      <c r="AH126" s="203"/>
      <c r="AI126" s="203"/>
      <c r="AJ126" s="222">
        <f t="shared" si="45"/>
        <v>1189760</v>
      </c>
      <c r="AK126" s="102">
        <v>1</v>
      </c>
      <c r="AL126" s="102">
        <v>20</v>
      </c>
      <c r="AM126" s="203">
        <v>915200</v>
      </c>
      <c r="AN126" s="357"/>
      <c r="AO126" s="203">
        <v>274560</v>
      </c>
      <c r="AP126" s="203"/>
      <c r="AQ126" s="203"/>
      <c r="AR126" s="203"/>
      <c r="AS126" s="222">
        <f t="shared" si="46"/>
        <v>1189760</v>
      </c>
    </row>
    <row r="127" spans="1:45" ht="18.95" customHeight="1">
      <c r="A127" s="102">
        <v>8</v>
      </c>
      <c r="B127" s="102" t="s">
        <v>827</v>
      </c>
      <c r="C127" s="102"/>
      <c r="D127" s="102"/>
      <c r="E127" s="102">
        <v>1</v>
      </c>
      <c r="F127" s="102">
        <v>7</v>
      </c>
      <c r="G127" s="102">
        <v>11</v>
      </c>
      <c r="H127" s="203">
        <v>915200</v>
      </c>
      <c r="I127" s="357"/>
      <c r="J127" s="203">
        <v>128128.00000000001</v>
      </c>
      <c r="K127" s="203"/>
      <c r="L127" s="203"/>
      <c r="M127" s="203"/>
      <c r="N127" s="222">
        <f t="shared" si="42"/>
        <v>1043328</v>
      </c>
      <c r="O127" s="102">
        <v>1</v>
      </c>
      <c r="P127" s="102">
        <v>6</v>
      </c>
      <c r="Q127" s="203">
        <v>915200</v>
      </c>
      <c r="R127" s="357"/>
      <c r="S127" s="203">
        <v>109824</v>
      </c>
      <c r="T127" s="203"/>
      <c r="U127" s="203"/>
      <c r="V127" s="203"/>
      <c r="W127" s="222">
        <f t="shared" si="43"/>
        <v>1025024</v>
      </c>
      <c r="X127" s="222">
        <f t="shared" si="39"/>
        <v>0</v>
      </c>
      <c r="Y127" s="222">
        <f t="shared" si="40"/>
        <v>0</v>
      </c>
      <c r="Z127" s="222">
        <f t="shared" si="41"/>
        <v>18304.000000000015</v>
      </c>
      <c r="AA127" s="74">
        <f t="shared" si="44"/>
        <v>18304</v>
      </c>
      <c r="AB127" s="102">
        <v>1</v>
      </c>
      <c r="AC127" s="102">
        <v>8</v>
      </c>
      <c r="AD127" s="203">
        <v>915200</v>
      </c>
      <c r="AE127" s="357"/>
      <c r="AF127" s="203">
        <v>146432</v>
      </c>
      <c r="AG127" s="203"/>
      <c r="AH127" s="203"/>
      <c r="AI127" s="203"/>
      <c r="AJ127" s="222">
        <f t="shared" si="45"/>
        <v>1061632</v>
      </c>
      <c r="AK127" s="102">
        <v>1</v>
      </c>
      <c r="AL127" s="102">
        <v>9</v>
      </c>
      <c r="AM127" s="203">
        <v>915200</v>
      </c>
      <c r="AN127" s="357"/>
      <c r="AO127" s="203">
        <v>164736</v>
      </c>
      <c r="AP127" s="203"/>
      <c r="AQ127" s="203"/>
      <c r="AR127" s="203"/>
      <c r="AS127" s="222">
        <f t="shared" si="46"/>
        <v>1079936</v>
      </c>
    </row>
    <row r="128" spans="1:45" ht="18.95" customHeight="1">
      <c r="A128" s="102">
        <v>9</v>
      </c>
      <c r="B128" s="102" t="s">
        <v>847</v>
      </c>
      <c r="C128" s="102" t="s">
        <v>8234</v>
      </c>
      <c r="D128" s="102">
        <v>1978</v>
      </c>
      <c r="E128" s="102">
        <v>1</v>
      </c>
      <c r="F128" s="102">
        <v>15</v>
      </c>
      <c r="G128" s="102">
        <v>11</v>
      </c>
      <c r="H128" s="203">
        <v>915200</v>
      </c>
      <c r="I128" s="357"/>
      <c r="J128" s="203">
        <v>274560</v>
      </c>
      <c r="K128" s="203"/>
      <c r="L128" s="203"/>
      <c r="M128" s="203"/>
      <c r="N128" s="222">
        <f t="shared" si="42"/>
        <v>1189760</v>
      </c>
      <c r="O128" s="102">
        <v>1</v>
      </c>
      <c r="P128" s="102">
        <v>14</v>
      </c>
      <c r="Q128" s="203">
        <v>915200</v>
      </c>
      <c r="R128" s="357"/>
      <c r="S128" s="203">
        <v>256256</v>
      </c>
      <c r="T128" s="203"/>
      <c r="U128" s="203"/>
      <c r="V128" s="203"/>
      <c r="W128" s="222">
        <f t="shared" si="43"/>
        <v>1171456</v>
      </c>
      <c r="X128" s="222">
        <f t="shared" si="39"/>
        <v>0</v>
      </c>
      <c r="Y128" s="222">
        <f t="shared" si="40"/>
        <v>0</v>
      </c>
      <c r="Z128" s="222">
        <f t="shared" si="41"/>
        <v>18304</v>
      </c>
      <c r="AA128" s="74">
        <f t="shared" si="44"/>
        <v>18304</v>
      </c>
      <c r="AB128" s="102">
        <v>1</v>
      </c>
      <c r="AC128" s="102">
        <v>16</v>
      </c>
      <c r="AD128" s="203">
        <v>915200</v>
      </c>
      <c r="AE128" s="357"/>
      <c r="AF128" s="203">
        <v>274560</v>
      </c>
      <c r="AG128" s="203"/>
      <c r="AH128" s="203"/>
      <c r="AI128" s="203"/>
      <c r="AJ128" s="222">
        <f t="shared" si="45"/>
        <v>1189760</v>
      </c>
      <c r="AK128" s="102">
        <v>1</v>
      </c>
      <c r="AL128" s="102">
        <v>17</v>
      </c>
      <c r="AM128" s="203">
        <v>915200</v>
      </c>
      <c r="AN128" s="357"/>
      <c r="AO128" s="203">
        <v>274560</v>
      </c>
      <c r="AP128" s="203"/>
      <c r="AQ128" s="203"/>
      <c r="AR128" s="203"/>
      <c r="AS128" s="222">
        <f t="shared" si="46"/>
        <v>1189760</v>
      </c>
    </row>
    <row r="129" spans="1:45" ht="18.95" customHeight="1">
      <c r="A129" s="102">
        <v>10</v>
      </c>
      <c r="B129" s="102" t="s">
        <v>2128</v>
      </c>
      <c r="C129" s="102" t="s">
        <v>8234</v>
      </c>
      <c r="D129" s="102">
        <v>1959</v>
      </c>
      <c r="E129" s="102">
        <v>1</v>
      </c>
      <c r="F129" s="102">
        <v>33</v>
      </c>
      <c r="G129" s="102">
        <v>11</v>
      </c>
      <c r="H129" s="203">
        <v>915200</v>
      </c>
      <c r="I129" s="357"/>
      <c r="J129" s="203">
        <v>547630</v>
      </c>
      <c r="K129" s="203"/>
      <c r="L129" s="203"/>
      <c r="M129" s="203"/>
      <c r="N129" s="222">
        <f t="shared" si="42"/>
        <v>1462830</v>
      </c>
      <c r="O129" s="102">
        <v>1</v>
      </c>
      <c r="P129" s="102">
        <v>32</v>
      </c>
      <c r="Q129" s="203">
        <v>915200</v>
      </c>
      <c r="R129" s="357"/>
      <c r="S129" s="203">
        <v>547630</v>
      </c>
      <c r="T129" s="203"/>
      <c r="U129" s="203"/>
      <c r="V129" s="203"/>
      <c r="W129" s="222">
        <f t="shared" si="43"/>
        <v>1462830</v>
      </c>
      <c r="X129" s="222">
        <f t="shared" si="39"/>
        <v>0</v>
      </c>
      <c r="Y129" s="222">
        <f t="shared" si="40"/>
        <v>0</v>
      </c>
      <c r="Z129" s="222">
        <f t="shared" si="41"/>
        <v>0</v>
      </c>
      <c r="AA129" s="74">
        <f>N129-W129</f>
        <v>0</v>
      </c>
      <c r="AB129" s="102">
        <v>1</v>
      </c>
      <c r="AC129" s="102">
        <v>34</v>
      </c>
      <c r="AD129" s="203">
        <v>915200</v>
      </c>
      <c r="AE129" s="357"/>
      <c r="AF129" s="203">
        <v>547630</v>
      </c>
      <c r="AG129" s="203"/>
      <c r="AH129" s="203"/>
      <c r="AI129" s="203"/>
      <c r="AJ129" s="222">
        <f t="shared" si="45"/>
        <v>1462830</v>
      </c>
      <c r="AK129" s="102">
        <v>1</v>
      </c>
      <c r="AL129" s="102">
        <v>35</v>
      </c>
      <c r="AM129" s="203">
        <v>915200</v>
      </c>
      <c r="AN129" s="357"/>
      <c r="AO129" s="203">
        <v>547630</v>
      </c>
      <c r="AP129" s="203"/>
      <c r="AQ129" s="203"/>
      <c r="AR129" s="203"/>
      <c r="AS129" s="222">
        <f t="shared" si="46"/>
        <v>1462830</v>
      </c>
    </row>
    <row r="130" spans="1:45" ht="18.95" customHeight="1">
      <c r="A130" s="102">
        <v>11</v>
      </c>
      <c r="B130" s="102" t="s">
        <v>6022</v>
      </c>
      <c r="C130" s="102" t="s">
        <v>8234</v>
      </c>
      <c r="D130" s="102">
        <v>1975</v>
      </c>
      <c r="E130" s="102">
        <v>1</v>
      </c>
      <c r="F130" s="102">
        <v>3</v>
      </c>
      <c r="G130" s="102">
        <v>11</v>
      </c>
      <c r="H130" s="203">
        <v>915200</v>
      </c>
      <c r="I130" s="357"/>
      <c r="J130" s="203">
        <v>54912</v>
      </c>
      <c r="K130" s="203"/>
      <c r="L130" s="203"/>
      <c r="M130" s="203"/>
      <c r="N130" s="222">
        <f t="shared" si="42"/>
        <v>970112</v>
      </c>
      <c r="O130" s="102">
        <v>1</v>
      </c>
      <c r="P130" s="102">
        <v>2</v>
      </c>
      <c r="Q130" s="203">
        <v>915200</v>
      </c>
      <c r="R130" s="357"/>
      <c r="S130" s="203">
        <v>36608</v>
      </c>
      <c r="T130" s="203"/>
      <c r="U130" s="203"/>
      <c r="V130" s="203"/>
      <c r="W130" s="222">
        <f t="shared" si="43"/>
        <v>951808</v>
      </c>
      <c r="X130" s="222">
        <f t="shared" si="39"/>
        <v>0</v>
      </c>
      <c r="Y130" s="222">
        <f t="shared" si="40"/>
        <v>0</v>
      </c>
      <c r="Z130" s="222">
        <f t="shared" si="41"/>
        <v>18304</v>
      </c>
      <c r="AA130" s="74">
        <f t="shared" ref="AA130:AA137" si="47">N130-W130</f>
        <v>18304</v>
      </c>
      <c r="AB130" s="102">
        <v>1</v>
      </c>
      <c r="AC130" s="102">
        <v>4</v>
      </c>
      <c r="AD130" s="203">
        <v>915200</v>
      </c>
      <c r="AE130" s="357"/>
      <c r="AF130" s="203">
        <v>73216</v>
      </c>
      <c r="AG130" s="203"/>
      <c r="AH130" s="203"/>
      <c r="AI130" s="203"/>
      <c r="AJ130" s="222">
        <f t="shared" si="45"/>
        <v>988416</v>
      </c>
      <c r="AK130" s="102">
        <v>1</v>
      </c>
      <c r="AL130" s="102">
        <v>5</v>
      </c>
      <c r="AM130" s="203">
        <v>915200</v>
      </c>
      <c r="AN130" s="357"/>
      <c r="AO130" s="203">
        <v>91520</v>
      </c>
      <c r="AP130" s="203"/>
      <c r="AQ130" s="203"/>
      <c r="AR130" s="203"/>
      <c r="AS130" s="222">
        <f t="shared" si="46"/>
        <v>1006720</v>
      </c>
    </row>
    <row r="131" spans="1:45" ht="18.95" customHeight="1">
      <c r="A131" s="102">
        <v>12</v>
      </c>
      <c r="B131" s="102" t="s">
        <v>2132</v>
      </c>
      <c r="C131" s="102" t="s">
        <v>8234</v>
      </c>
      <c r="D131" s="102">
        <v>1983</v>
      </c>
      <c r="E131" s="102">
        <v>1</v>
      </c>
      <c r="F131" s="102">
        <v>11</v>
      </c>
      <c r="G131" s="102">
        <v>11</v>
      </c>
      <c r="H131" s="203">
        <v>915200</v>
      </c>
      <c r="I131" s="357"/>
      <c r="J131" s="203">
        <v>201344</v>
      </c>
      <c r="K131" s="203"/>
      <c r="L131" s="203"/>
      <c r="M131" s="203"/>
      <c r="N131" s="222">
        <f t="shared" si="42"/>
        <v>1116544</v>
      </c>
      <c r="O131" s="102">
        <v>1</v>
      </c>
      <c r="P131" s="102">
        <v>10</v>
      </c>
      <c r="Q131" s="203">
        <v>915200</v>
      </c>
      <c r="R131" s="357"/>
      <c r="S131" s="203">
        <v>183040</v>
      </c>
      <c r="T131" s="203"/>
      <c r="U131" s="203"/>
      <c r="V131" s="203"/>
      <c r="W131" s="222">
        <f t="shared" si="43"/>
        <v>1098240</v>
      </c>
      <c r="X131" s="222">
        <f t="shared" si="39"/>
        <v>0</v>
      </c>
      <c r="Y131" s="222">
        <f t="shared" si="40"/>
        <v>0</v>
      </c>
      <c r="Z131" s="222">
        <f t="shared" si="41"/>
        <v>18304</v>
      </c>
      <c r="AA131" s="74">
        <f t="shared" si="47"/>
        <v>18304</v>
      </c>
      <c r="AB131" s="102">
        <v>1</v>
      </c>
      <c r="AC131" s="102">
        <v>12</v>
      </c>
      <c r="AD131" s="203">
        <v>915200</v>
      </c>
      <c r="AE131" s="357"/>
      <c r="AF131" s="203">
        <v>219648</v>
      </c>
      <c r="AG131" s="203"/>
      <c r="AH131" s="203"/>
      <c r="AI131" s="203"/>
      <c r="AJ131" s="222">
        <f t="shared" si="45"/>
        <v>1134848</v>
      </c>
      <c r="AK131" s="102">
        <v>1</v>
      </c>
      <c r="AL131" s="102">
        <v>13</v>
      </c>
      <c r="AM131" s="203">
        <v>915200</v>
      </c>
      <c r="AN131" s="357"/>
      <c r="AO131" s="203">
        <v>237952</v>
      </c>
      <c r="AP131" s="203"/>
      <c r="AQ131" s="203"/>
      <c r="AR131" s="203"/>
      <c r="AS131" s="222">
        <f t="shared" si="46"/>
        <v>1153152</v>
      </c>
    </row>
    <row r="132" spans="1:45" ht="18.95" customHeight="1">
      <c r="A132" s="102">
        <v>13</v>
      </c>
      <c r="B132" s="102" t="s">
        <v>2125</v>
      </c>
      <c r="C132" s="102" t="s">
        <v>8234</v>
      </c>
      <c r="D132" s="102">
        <v>1982</v>
      </c>
      <c r="E132" s="102">
        <v>1</v>
      </c>
      <c r="F132" s="102">
        <v>4</v>
      </c>
      <c r="G132" s="102">
        <v>11</v>
      </c>
      <c r="H132" s="203">
        <v>915200</v>
      </c>
      <c r="I132" s="357"/>
      <c r="J132" s="203">
        <v>73216</v>
      </c>
      <c r="K132" s="203"/>
      <c r="L132" s="203"/>
      <c r="M132" s="203"/>
      <c r="N132" s="222">
        <f t="shared" si="42"/>
        <v>988416</v>
      </c>
      <c r="O132" s="102">
        <v>1</v>
      </c>
      <c r="P132" s="102">
        <v>3</v>
      </c>
      <c r="Q132" s="203">
        <v>915200</v>
      </c>
      <c r="R132" s="357"/>
      <c r="S132" s="203">
        <v>54912</v>
      </c>
      <c r="T132" s="203"/>
      <c r="U132" s="203"/>
      <c r="V132" s="203"/>
      <c r="W132" s="222">
        <f t="shared" si="43"/>
        <v>970112</v>
      </c>
      <c r="X132" s="222">
        <f t="shared" si="39"/>
        <v>0</v>
      </c>
      <c r="Y132" s="222">
        <f t="shared" si="40"/>
        <v>0</v>
      </c>
      <c r="Z132" s="222">
        <f t="shared" si="41"/>
        <v>18304</v>
      </c>
      <c r="AA132" s="74">
        <f t="shared" si="47"/>
        <v>18304</v>
      </c>
      <c r="AB132" s="102">
        <v>1</v>
      </c>
      <c r="AC132" s="102">
        <v>5</v>
      </c>
      <c r="AD132" s="203">
        <v>915200</v>
      </c>
      <c r="AE132" s="357"/>
      <c r="AF132" s="203">
        <v>91520</v>
      </c>
      <c r="AG132" s="203"/>
      <c r="AH132" s="203"/>
      <c r="AI132" s="203"/>
      <c r="AJ132" s="222">
        <f t="shared" si="45"/>
        <v>1006720</v>
      </c>
      <c r="AK132" s="102">
        <v>1</v>
      </c>
      <c r="AL132" s="102">
        <v>6</v>
      </c>
      <c r="AM132" s="203">
        <v>915200</v>
      </c>
      <c r="AN132" s="357"/>
      <c r="AO132" s="203">
        <v>109824</v>
      </c>
      <c r="AP132" s="203"/>
      <c r="AQ132" s="203"/>
      <c r="AR132" s="203"/>
      <c r="AS132" s="222">
        <f t="shared" si="46"/>
        <v>1025024</v>
      </c>
    </row>
    <row r="133" spans="1:45" ht="18.95" customHeight="1">
      <c r="A133" s="102">
        <v>14</v>
      </c>
      <c r="B133" s="102" t="s">
        <v>827</v>
      </c>
      <c r="C133" s="102"/>
      <c r="D133" s="102"/>
      <c r="E133" s="102">
        <v>1</v>
      </c>
      <c r="F133" s="102">
        <v>7</v>
      </c>
      <c r="G133" s="102">
        <v>11</v>
      </c>
      <c r="H133" s="203">
        <v>915200</v>
      </c>
      <c r="I133" s="357"/>
      <c r="J133" s="203">
        <v>128128.00000000001</v>
      </c>
      <c r="K133" s="203"/>
      <c r="L133" s="203"/>
      <c r="M133" s="203"/>
      <c r="N133" s="222">
        <f t="shared" si="42"/>
        <v>1043328</v>
      </c>
      <c r="O133" s="102">
        <v>1</v>
      </c>
      <c r="P133" s="102">
        <v>6</v>
      </c>
      <c r="Q133" s="203">
        <v>915200</v>
      </c>
      <c r="R133" s="357"/>
      <c r="S133" s="203">
        <v>109824</v>
      </c>
      <c r="T133" s="203"/>
      <c r="U133" s="203"/>
      <c r="V133" s="203"/>
      <c r="W133" s="222">
        <f t="shared" si="43"/>
        <v>1025024</v>
      </c>
      <c r="X133" s="222">
        <f t="shared" si="39"/>
        <v>0</v>
      </c>
      <c r="Y133" s="222">
        <f t="shared" si="40"/>
        <v>0</v>
      </c>
      <c r="Z133" s="222">
        <f t="shared" si="41"/>
        <v>18304.000000000015</v>
      </c>
      <c r="AA133" s="74">
        <f t="shared" si="47"/>
        <v>18304</v>
      </c>
      <c r="AB133" s="102">
        <v>1</v>
      </c>
      <c r="AC133" s="102">
        <v>8</v>
      </c>
      <c r="AD133" s="203">
        <v>915200</v>
      </c>
      <c r="AE133" s="357"/>
      <c r="AF133" s="203">
        <v>146432</v>
      </c>
      <c r="AG133" s="203"/>
      <c r="AH133" s="203"/>
      <c r="AI133" s="203"/>
      <c r="AJ133" s="222">
        <f t="shared" si="45"/>
        <v>1061632</v>
      </c>
      <c r="AK133" s="102">
        <v>1</v>
      </c>
      <c r="AL133" s="102">
        <v>9</v>
      </c>
      <c r="AM133" s="203">
        <v>915200</v>
      </c>
      <c r="AN133" s="357"/>
      <c r="AO133" s="203">
        <v>164736</v>
      </c>
      <c r="AP133" s="203"/>
      <c r="AQ133" s="203"/>
      <c r="AR133" s="203"/>
      <c r="AS133" s="222">
        <f t="shared" si="46"/>
        <v>1079936</v>
      </c>
    </row>
    <row r="134" spans="1:45" ht="18.95" customHeight="1">
      <c r="A134" s="102">
        <v>15</v>
      </c>
      <c r="B134" s="102" t="s">
        <v>827</v>
      </c>
      <c r="C134" s="102"/>
      <c r="D134" s="102"/>
      <c r="E134" s="102">
        <v>1</v>
      </c>
      <c r="F134" s="102">
        <v>7</v>
      </c>
      <c r="G134" s="102">
        <v>11</v>
      </c>
      <c r="H134" s="203">
        <v>915200</v>
      </c>
      <c r="I134" s="357"/>
      <c r="J134" s="203">
        <v>128128.00000000001</v>
      </c>
      <c r="K134" s="203"/>
      <c r="L134" s="203"/>
      <c r="M134" s="203"/>
      <c r="N134" s="222">
        <f t="shared" si="42"/>
        <v>1043328</v>
      </c>
      <c r="O134" s="102">
        <v>1</v>
      </c>
      <c r="P134" s="102">
        <v>6</v>
      </c>
      <c r="Q134" s="203">
        <v>915200</v>
      </c>
      <c r="R134" s="357"/>
      <c r="S134" s="203">
        <v>109824</v>
      </c>
      <c r="T134" s="203"/>
      <c r="U134" s="203"/>
      <c r="V134" s="203"/>
      <c r="W134" s="222">
        <f t="shared" si="43"/>
        <v>1025024</v>
      </c>
      <c r="X134" s="222">
        <f t="shared" si="39"/>
        <v>0</v>
      </c>
      <c r="Y134" s="222">
        <f t="shared" si="40"/>
        <v>0</v>
      </c>
      <c r="Z134" s="222">
        <f t="shared" si="41"/>
        <v>18304.000000000015</v>
      </c>
      <c r="AA134" s="74">
        <f t="shared" si="47"/>
        <v>18304</v>
      </c>
      <c r="AB134" s="102">
        <v>1</v>
      </c>
      <c r="AC134" s="102">
        <v>8</v>
      </c>
      <c r="AD134" s="203">
        <v>915200</v>
      </c>
      <c r="AE134" s="357"/>
      <c r="AF134" s="203">
        <v>146432</v>
      </c>
      <c r="AG134" s="203"/>
      <c r="AH134" s="203"/>
      <c r="AI134" s="203"/>
      <c r="AJ134" s="222">
        <f t="shared" si="45"/>
        <v>1061632</v>
      </c>
      <c r="AK134" s="102">
        <v>1</v>
      </c>
      <c r="AL134" s="102">
        <v>9</v>
      </c>
      <c r="AM134" s="203">
        <v>915200</v>
      </c>
      <c r="AN134" s="357"/>
      <c r="AO134" s="203">
        <v>164736</v>
      </c>
      <c r="AP134" s="203"/>
      <c r="AQ134" s="203"/>
      <c r="AR134" s="203"/>
      <c r="AS134" s="222">
        <f t="shared" si="46"/>
        <v>1079936</v>
      </c>
    </row>
    <row r="135" spans="1:45" ht="18.95" customHeight="1">
      <c r="A135" s="102">
        <v>16</v>
      </c>
      <c r="B135" s="102" t="s">
        <v>827</v>
      </c>
      <c r="C135" s="102"/>
      <c r="D135" s="102"/>
      <c r="E135" s="102">
        <v>1</v>
      </c>
      <c r="F135" s="102">
        <v>7</v>
      </c>
      <c r="G135" s="102">
        <v>11</v>
      </c>
      <c r="H135" s="203">
        <v>915200</v>
      </c>
      <c r="I135" s="357"/>
      <c r="J135" s="203">
        <v>128128.00000000001</v>
      </c>
      <c r="K135" s="203"/>
      <c r="L135" s="203"/>
      <c r="M135" s="203"/>
      <c r="N135" s="222">
        <f t="shared" si="42"/>
        <v>1043328</v>
      </c>
      <c r="O135" s="102">
        <v>1</v>
      </c>
      <c r="P135" s="102">
        <v>6</v>
      </c>
      <c r="Q135" s="203">
        <v>915200</v>
      </c>
      <c r="R135" s="357"/>
      <c r="S135" s="203">
        <v>109824</v>
      </c>
      <c r="T135" s="203"/>
      <c r="U135" s="203"/>
      <c r="V135" s="203"/>
      <c r="W135" s="222">
        <f t="shared" si="43"/>
        <v>1025024</v>
      </c>
      <c r="X135" s="222">
        <f t="shared" si="39"/>
        <v>0</v>
      </c>
      <c r="Y135" s="222">
        <f t="shared" si="40"/>
        <v>0</v>
      </c>
      <c r="Z135" s="222">
        <f t="shared" si="41"/>
        <v>18304.000000000015</v>
      </c>
      <c r="AA135" s="74">
        <f t="shared" si="47"/>
        <v>18304</v>
      </c>
      <c r="AB135" s="102">
        <v>1</v>
      </c>
      <c r="AC135" s="102">
        <v>8</v>
      </c>
      <c r="AD135" s="203">
        <v>915200</v>
      </c>
      <c r="AE135" s="357"/>
      <c r="AF135" s="203">
        <v>146432</v>
      </c>
      <c r="AG135" s="203"/>
      <c r="AH135" s="203"/>
      <c r="AI135" s="203"/>
      <c r="AJ135" s="222">
        <f t="shared" si="45"/>
        <v>1061632</v>
      </c>
      <c r="AK135" s="102">
        <v>1</v>
      </c>
      <c r="AL135" s="102">
        <v>9</v>
      </c>
      <c r="AM135" s="203">
        <v>915200</v>
      </c>
      <c r="AN135" s="357"/>
      <c r="AO135" s="203">
        <v>164736</v>
      </c>
      <c r="AP135" s="203"/>
      <c r="AQ135" s="203"/>
      <c r="AR135" s="203"/>
      <c r="AS135" s="222">
        <f t="shared" si="46"/>
        <v>1079936</v>
      </c>
    </row>
    <row r="136" spans="1:45" ht="18.95" customHeight="1">
      <c r="A136" s="102">
        <v>17</v>
      </c>
      <c r="B136" s="102" t="s">
        <v>827</v>
      </c>
      <c r="C136" s="102"/>
      <c r="D136" s="102"/>
      <c r="E136" s="102">
        <v>1</v>
      </c>
      <c r="F136" s="102">
        <v>7</v>
      </c>
      <c r="G136" s="102">
        <v>11</v>
      </c>
      <c r="H136" s="203">
        <v>915200</v>
      </c>
      <c r="I136" s="357"/>
      <c r="J136" s="203">
        <v>128128.00000000001</v>
      </c>
      <c r="K136" s="203"/>
      <c r="L136" s="203"/>
      <c r="M136" s="203"/>
      <c r="N136" s="222">
        <f t="shared" si="42"/>
        <v>1043328</v>
      </c>
      <c r="O136" s="102">
        <v>1</v>
      </c>
      <c r="P136" s="102">
        <v>6</v>
      </c>
      <c r="Q136" s="203">
        <v>915200</v>
      </c>
      <c r="R136" s="357"/>
      <c r="S136" s="203">
        <v>109824</v>
      </c>
      <c r="T136" s="203"/>
      <c r="U136" s="203"/>
      <c r="V136" s="203"/>
      <c r="W136" s="222">
        <f t="shared" si="43"/>
        <v>1025024</v>
      </c>
      <c r="X136" s="222">
        <f t="shared" si="39"/>
        <v>0</v>
      </c>
      <c r="Y136" s="222">
        <f t="shared" si="40"/>
        <v>0</v>
      </c>
      <c r="Z136" s="222">
        <f t="shared" si="41"/>
        <v>18304.000000000015</v>
      </c>
      <c r="AA136" s="74">
        <f t="shared" si="47"/>
        <v>18304</v>
      </c>
      <c r="AB136" s="102">
        <v>1</v>
      </c>
      <c r="AC136" s="102">
        <v>8</v>
      </c>
      <c r="AD136" s="203">
        <v>915200</v>
      </c>
      <c r="AE136" s="357"/>
      <c r="AF136" s="203">
        <v>146432</v>
      </c>
      <c r="AG136" s="203"/>
      <c r="AH136" s="203"/>
      <c r="AI136" s="203"/>
      <c r="AJ136" s="222">
        <f t="shared" si="45"/>
        <v>1061632</v>
      </c>
      <c r="AK136" s="102">
        <v>1</v>
      </c>
      <c r="AL136" s="102">
        <v>9</v>
      </c>
      <c r="AM136" s="203">
        <v>915200</v>
      </c>
      <c r="AN136" s="357"/>
      <c r="AO136" s="203">
        <v>164736</v>
      </c>
      <c r="AP136" s="203"/>
      <c r="AQ136" s="203"/>
      <c r="AR136" s="203"/>
      <c r="AS136" s="222">
        <f t="shared" si="46"/>
        <v>1079936</v>
      </c>
    </row>
    <row r="137" spans="1:45" ht="18.95" customHeight="1">
      <c r="A137" s="102">
        <v>18</v>
      </c>
      <c r="B137" s="102" t="s">
        <v>827</v>
      </c>
      <c r="C137" s="102"/>
      <c r="D137" s="102"/>
      <c r="E137" s="102">
        <v>1</v>
      </c>
      <c r="F137" s="102">
        <v>7</v>
      </c>
      <c r="G137" s="102">
        <v>11</v>
      </c>
      <c r="H137" s="203">
        <v>915200</v>
      </c>
      <c r="I137" s="357"/>
      <c r="J137" s="203">
        <v>128128.00000000001</v>
      </c>
      <c r="K137" s="203"/>
      <c r="L137" s="203"/>
      <c r="M137" s="203"/>
      <c r="N137" s="222">
        <f t="shared" si="42"/>
        <v>1043328</v>
      </c>
      <c r="O137" s="102">
        <v>1</v>
      </c>
      <c r="P137" s="102">
        <v>6</v>
      </c>
      <c r="Q137" s="203">
        <v>915200</v>
      </c>
      <c r="R137" s="357"/>
      <c r="S137" s="203">
        <v>109824</v>
      </c>
      <c r="T137" s="203"/>
      <c r="U137" s="203"/>
      <c r="V137" s="203"/>
      <c r="W137" s="222">
        <f t="shared" si="43"/>
        <v>1025024</v>
      </c>
      <c r="X137" s="222">
        <f t="shared" si="39"/>
        <v>0</v>
      </c>
      <c r="Y137" s="222">
        <f t="shared" si="40"/>
        <v>0</v>
      </c>
      <c r="Z137" s="222">
        <f t="shared" si="41"/>
        <v>18304.000000000015</v>
      </c>
      <c r="AA137" s="74">
        <f t="shared" si="47"/>
        <v>18304</v>
      </c>
      <c r="AB137" s="102">
        <v>1</v>
      </c>
      <c r="AC137" s="102">
        <v>8</v>
      </c>
      <c r="AD137" s="203">
        <v>915200</v>
      </c>
      <c r="AE137" s="357"/>
      <c r="AF137" s="203">
        <v>146432</v>
      </c>
      <c r="AG137" s="203"/>
      <c r="AH137" s="203"/>
      <c r="AI137" s="203"/>
      <c r="AJ137" s="222">
        <f t="shared" si="45"/>
        <v>1061632</v>
      </c>
      <c r="AK137" s="102">
        <v>1</v>
      </c>
      <c r="AL137" s="102">
        <v>9</v>
      </c>
      <c r="AM137" s="203">
        <v>915200</v>
      </c>
      <c r="AN137" s="357"/>
      <c r="AO137" s="203">
        <v>164736</v>
      </c>
      <c r="AP137" s="203"/>
      <c r="AQ137" s="203"/>
      <c r="AR137" s="203"/>
      <c r="AS137" s="222">
        <f t="shared" si="46"/>
        <v>1079936</v>
      </c>
    </row>
    <row r="138" spans="1:45" ht="18.95" customHeight="1">
      <c r="A138" s="102">
        <v>19</v>
      </c>
      <c r="B138" s="102" t="s">
        <v>827</v>
      </c>
      <c r="C138" s="102"/>
      <c r="D138" s="102"/>
      <c r="E138" s="102">
        <v>1</v>
      </c>
      <c r="F138" s="102">
        <v>7</v>
      </c>
      <c r="G138" s="102">
        <v>11</v>
      </c>
      <c r="H138" s="203">
        <v>915200</v>
      </c>
      <c r="I138" s="357"/>
      <c r="J138" s="203">
        <v>128128.00000000001</v>
      </c>
      <c r="K138" s="203"/>
      <c r="L138" s="203"/>
      <c r="M138" s="203"/>
      <c r="N138" s="222">
        <f t="shared" si="42"/>
        <v>1043328</v>
      </c>
      <c r="O138" s="102">
        <v>1</v>
      </c>
      <c r="P138" s="102">
        <v>6</v>
      </c>
      <c r="Q138" s="203">
        <v>915200</v>
      </c>
      <c r="R138" s="357"/>
      <c r="S138" s="203">
        <v>109824</v>
      </c>
      <c r="T138" s="203"/>
      <c r="U138" s="203"/>
      <c r="V138" s="203"/>
      <c r="W138" s="222">
        <f t="shared" si="43"/>
        <v>1025024</v>
      </c>
      <c r="X138" s="222">
        <f t="shared" si="39"/>
        <v>0</v>
      </c>
      <c r="Y138" s="222">
        <f t="shared" si="40"/>
        <v>0</v>
      </c>
      <c r="Z138" s="222">
        <f t="shared" si="41"/>
        <v>18304.000000000015</v>
      </c>
      <c r="AA138" s="74">
        <f>N138-W138</f>
        <v>18304</v>
      </c>
      <c r="AB138" s="102">
        <v>1</v>
      </c>
      <c r="AC138" s="102">
        <v>8</v>
      </c>
      <c r="AD138" s="203">
        <v>915200</v>
      </c>
      <c r="AE138" s="357"/>
      <c r="AF138" s="203">
        <v>146432</v>
      </c>
      <c r="AG138" s="203"/>
      <c r="AH138" s="203"/>
      <c r="AI138" s="203"/>
      <c r="AJ138" s="222">
        <f t="shared" si="45"/>
        <v>1061632</v>
      </c>
      <c r="AK138" s="102">
        <v>1</v>
      </c>
      <c r="AL138" s="102">
        <v>9</v>
      </c>
      <c r="AM138" s="203">
        <v>915200</v>
      </c>
      <c r="AN138" s="357"/>
      <c r="AO138" s="203">
        <v>164736</v>
      </c>
      <c r="AP138" s="203"/>
      <c r="AQ138" s="203"/>
      <c r="AR138" s="203"/>
      <c r="AS138" s="222">
        <f t="shared" si="46"/>
        <v>1079936</v>
      </c>
    </row>
    <row r="139" spans="1:45" s="181" customFormat="1" ht="41.25" customHeight="1">
      <c r="A139" s="30"/>
      <c r="B139" s="2032" t="s">
        <v>8241</v>
      </c>
      <c r="C139" s="2032"/>
      <c r="D139" s="2032"/>
      <c r="E139" s="2032"/>
      <c r="F139" s="2032"/>
      <c r="G139" s="2032"/>
      <c r="H139" s="134"/>
      <c r="I139" s="344"/>
      <c r="J139" s="31"/>
      <c r="K139" s="179"/>
      <c r="L139" s="31"/>
      <c r="M139" s="31"/>
      <c r="N139" s="31"/>
      <c r="O139" s="31"/>
      <c r="P139" s="134"/>
      <c r="Q139" s="180"/>
      <c r="R139" s="353"/>
      <c r="S139" s="34"/>
      <c r="T139" s="180"/>
      <c r="U139" s="180"/>
      <c r="V139" s="31"/>
      <c r="W139" s="41" t="s">
        <v>220</v>
      </c>
      <c r="X139" s="34"/>
      <c r="Y139" s="34"/>
      <c r="Z139" s="34"/>
      <c r="AA139" s="180"/>
      <c r="AB139" s="134"/>
      <c r="AC139" s="134"/>
      <c r="AD139" s="134"/>
      <c r="AE139" s="344"/>
      <c r="AF139" s="31"/>
      <c r="AG139" s="179"/>
      <c r="AH139" s="179"/>
      <c r="AI139" s="31"/>
      <c r="AJ139" s="31"/>
      <c r="AK139" s="134"/>
      <c r="AL139" s="134"/>
      <c r="AM139" s="134"/>
      <c r="AN139" s="344"/>
      <c r="AO139" s="31"/>
      <c r="AP139" s="179"/>
      <c r="AQ139" s="179"/>
      <c r="AR139" s="31"/>
      <c r="AS139" s="31"/>
    </row>
    <row r="140" spans="1:45" ht="14.25">
      <c r="A140" s="236"/>
      <c r="B140" s="237"/>
      <c r="C140" s="2027" t="s">
        <v>8229</v>
      </c>
      <c r="D140" s="2027" t="s">
        <v>8230</v>
      </c>
      <c r="E140" s="1176" t="s">
        <v>2117</v>
      </c>
      <c r="F140" s="1176"/>
      <c r="G140" s="1176"/>
      <c r="H140" s="1176"/>
      <c r="I140" s="1177"/>
      <c r="J140" s="238"/>
      <c r="K140" s="239"/>
      <c r="L140" s="1178"/>
      <c r="M140" s="1178"/>
      <c r="N140" s="240"/>
      <c r="O140" s="1179" t="s">
        <v>1008</v>
      </c>
      <c r="P140" s="1176"/>
      <c r="Q140" s="1176"/>
      <c r="R140" s="1177"/>
      <c r="S140" s="1180"/>
      <c r="T140" s="1178"/>
      <c r="U140" s="1178"/>
      <c r="V140" s="240"/>
      <c r="W140" s="240"/>
      <c r="X140" s="2011" t="s">
        <v>254</v>
      </c>
      <c r="Y140" s="2012"/>
      <c r="Z140" s="2012"/>
      <c r="AA140" s="2013"/>
      <c r="AB140" s="1176" t="s">
        <v>2353</v>
      </c>
      <c r="AC140" s="1176"/>
      <c r="AD140" s="1176"/>
      <c r="AE140" s="1177"/>
      <c r="AF140" s="238"/>
      <c r="AG140" s="239"/>
      <c r="AH140" s="239"/>
      <c r="AI140" s="1178"/>
      <c r="AJ140" s="240"/>
      <c r="AK140" s="1176" t="s">
        <v>8231</v>
      </c>
      <c r="AL140" s="1176"/>
      <c r="AM140" s="1176"/>
      <c r="AN140" s="1177"/>
      <c r="AO140" s="238"/>
      <c r="AP140" s="239"/>
      <c r="AQ140" s="239"/>
      <c r="AR140" s="1178"/>
      <c r="AS140" s="240"/>
    </row>
    <row r="141" spans="1:45" s="181" customFormat="1" ht="22.5" customHeight="1">
      <c r="A141" s="241"/>
      <c r="B141" s="242"/>
      <c r="C141" s="2028"/>
      <c r="D141" s="2028"/>
      <c r="E141" s="236"/>
      <c r="F141" s="236"/>
      <c r="G141" s="236"/>
      <c r="H141" s="236"/>
      <c r="I141" s="1181"/>
      <c r="J141" s="245" t="s">
        <v>8232</v>
      </c>
      <c r="K141" s="245"/>
      <c r="L141" s="245"/>
      <c r="M141" s="22"/>
      <c r="N141" s="215"/>
      <c r="O141" s="236"/>
      <c r="P141" s="236"/>
      <c r="Q141" s="236"/>
      <c r="R141" s="353"/>
      <c r="S141" s="245" t="s">
        <v>8232</v>
      </c>
      <c r="T141" s="245"/>
      <c r="U141" s="245"/>
      <c r="V141" s="22"/>
      <c r="W141" s="215"/>
      <c r="X141" s="236"/>
      <c r="Y141" s="2030" t="s">
        <v>249</v>
      </c>
      <c r="Z141" s="2030" t="s">
        <v>252</v>
      </c>
      <c r="AA141" s="236"/>
      <c r="AB141" s="236"/>
      <c r="AC141" s="236"/>
      <c r="AD141" s="236"/>
      <c r="AE141" s="245" t="s">
        <v>8232</v>
      </c>
      <c r="AF141" s="243"/>
      <c r="AG141" s="244"/>
      <c r="AH141" s="244"/>
      <c r="AI141" s="240"/>
      <c r="AJ141" s="215"/>
      <c r="AK141" s="236"/>
      <c r="AL141" s="236"/>
      <c r="AM141" s="236"/>
      <c r="AN141" s="245" t="s">
        <v>8232</v>
      </c>
      <c r="AO141" s="243"/>
      <c r="AP141" s="244"/>
      <c r="AQ141" s="244"/>
      <c r="AR141" s="240"/>
      <c r="AS141" s="215"/>
    </row>
    <row r="142" spans="1:45" s="35" customFormat="1" ht="89.25">
      <c r="A142" s="219" t="s">
        <v>114</v>
      </c>
      <c r="B142" s="1171" t="s">
        <v>223</v>
      </c>
      <c r="C142" s="2029"/>
      <c r="D142" s="2029"/>
      <c r="E142" s="1171" t="s">
        <v>215</v>
      </c>
      <c r="F142" s="1171" t="s">
        <v>248</v>
      </c>
      <c r="G142" s="1171" t="s">
        <v>289</v>
      </c>
      <c r="H142" s="1629" t="s">
        <v>249</v>
      </c>
      <c r="I142" s="540" t="s">
        <v>328</v>
      </c>
      <c r="J142" s="259" t="s">
        <v>305</v>
      </c>
      <c r="K142" s="259" t="s">
        <v>250</v>
      </c>
      <c r="L142" s="1633" t="s">
        <v>306</v>
      </c>
      <c r="M142" s="259" t="s">
        <v>6019</v>
      </c>
      <c r="N142" s="1629" t="s">
        <v>251</v>
      </c>
      <c r="O142" s="1171" t="s">
        <v>215</v>
      </c>
      <c r="P142" s="1171" t="s">
        <v>248</v>
      </c>
      <c r="Q142" s="1629" t="s">
        <v>249</v>
      </c>
      <c r="R142" s="540" t="s">
        <v>328</v>
      </c>
      <c r="S142" s="259" t="s">
        <v>305</v>
      </c>
      <c r="T142" s="259" t="s">
        <v>250</v>
      </c>
      <c r="U142" s="1633" t="s">
        <v>306</v>
      </c>
      <c r="V142" s="259" t="s">
        <v>6019</v>
      </c>
      <c r="W142" s="1629" t="s">
        <v>251</v>
      </c>
      <c r="X142" s="1171" t="s">
        <v>215</v>
      </c>
      <c r="Y142" s="2031"/>
      <c r="Z142" s="2031"/>
      <c r="AA142" s="1171" t="s">
        <v>253</v>
      </c>
      <c r="AB142" s="1171" t="s">
        <v>215</v>
      </c>
      <c r="AC142" s="1171" t="s">
        <v>248</v>
      </c>
      <c r="AD142" s="1629" t="s">
        <v>249</v>
      </c>
      <c r="AE142" s="539" t="s">
        <v>328</v>
      </c>
      <c r="AF142" s="259" t="s">
        <v>305</v>
      </c>
      <c r="AG142" s="259" t="s">
        <v>250</v>
      </c>
      <c r="AH142" s="1633" t="s">
        <v>306</v>
      </c>
      <c r="AI142" s="259" t="s">
        <v>6019</v>
      </c>
      <c r="AJ142" s="1629" t="s">
        <v>251</v>
      </c>
      <c r="AK142" s="1171" t="s">
        <v>215</v>
      </c>
      <c r="AL142" s="1171" t="s">
        <v>248</v>
      </c>
      <c r="AM142" s="1629" t="s">
        <v>249</v>
      </c>
      <c r="AN142" s="539" t="s">
        <v>328</v>
      </c>
      <c r="AO142" s="259" t="s">
        <v>305</v>
      </c>
      <c r="AP142" s="259" t="s">
        <v>250</v>
      </c>
      <c r="AQ142" s="1633" t="s">
        <v>306</v>
      </c>
      <c r="AR142" s="259" t="s">
        <v>6019</v>
      </c>
      <c r="AS142" s="1629" t="s">
        <v>251</v>
      </c>
    </row>
    <row r="143" spans="1:45" s="15" customFormat="1" ht="12.75">
      <c r="A143" s="123">
        <v>1</v>
      </c>
      <c r="B143" s="123">
        <v>2</v>
      </c>
      <c r="C143" s="123"/>
      <c r="D143" s="123">
        <v>3</v>
      </c>
      <c r="E143" s="123">
        <v>4</v>
      </c>
      <c r="F143" s="123">
        <v>5</v>
      </c>
      <c r="G143" s="123">
        <v>6</v>
      </c>
      <c r="H143" s="123">
        <v>7</v>
      </c>
      <c r="I143" s="123">
        <v>8</v>
      </c>
      <c r="J143" s="123">
        <v>9</v>
      </c>
      <c r="K143" s="123">
        <v>10</v>
      </c>
      <c r="L143" s="123">
        <v>11</v>
      </c>
      <c r="M143" s="123">
        <v>12</v>
      </c>
      <c r="N143" s="123">
        <v>13</v>
      </c>
      <c r="O143" s="123">
        <v>14</v>
      </c>
      <c r="P143" s="123">
        <v>15</v>
      </c>
      <c r="Q143" s="123">
        <v>16</v>
      </c>
      <c r="R143" s="123">
        <v>17</v>
      </c>
      <c r="S143" s="123">
        <v>18</v>
      </c>
      <c r="T143" s="123">
        <v>19</v>
      </c>
      <c r="U143" s="123">
        <v>20</v>
      </c>
      <c r="V143" s="123">
        <v>21</v>
      </c>
      <c r="W143" s="123">
        <v>22</v>
      </c>
      <c r="X143" s="123">
        <v>23</v>
      </c>
      <c r="Y143" s="123">
        <v>24</v>
      </c>
      <c r="Z143" s="123">
        <v>25</v>
      </c>
      <c r="AA143" s="123">
        <v>26</v>
      </c>
      <c r="AB143" s="123">
        <v>27</v>
      </c>
      <c r="AC143" s="123">
        <v>28</v>
      </c>
      <c r="AD143" s="123">
        <v>29</v>
      </c>
      <c r="AE143" s="123">
        <v>30</v>
      </c>
      <c r="AF143" s="123">
        <v>31</v>
      </c>
      <c r="AG143" s="123">
        <v>32</v>
      </c>
      <c r="AH143" s="123">
        <v>33</v>
      </c>
      <c r="AI143" s="123">
        <v>34</v>
      </c>
      <c r="AJ143" s="123">
        <v>35</v>
      </c>
      <c r="AK143" s="123">
        <v>36</v>
      </c>
      <c r="AL143" s="123">
        <v>37</v>
      </c>
      <c r="AM143" s="123">
        <v>38</v>
      </c>
      <c r="AN143" s="123">
        <v>39</v>
      </c>
      <c r="AO143" s="123">
        <v>40</v>
      </c>
      <c r="AP143" s="123">
        <v>41</v>
      </c>
      <c r="AQ143" s="123">
        <v>42</v>
      </c>
      <c r="AR143" s="123">
        <v>43</v>
      </c>
      <c r="AS143" s="123">
        <v>44</v>
      </c>
    </row>
    <row r="144" spans="1:45">
      <c r="A144" s="102"/>
      <c r="B144" s="221" t="s">
        <v>255</v>
      </c>
      <c r="C144" s="221"/>
      <c r="D144" s="221"/>
      <c r="E144" s="102"/>
      <c r="F144" s="102"/>
      <c r="G144" s="102"/>
      <c r="H144" s="203"/>
      <c r="I144" s="357"/>
      <c r="J144" s="203"/>
      <c r="K144" s="203"/>
      <c r="L144" s="203"/>
      <c r="M144" s="203"/>
      <c r="N144" s="203"/>
      <c r="O144" s="102"/>
      <c r="P144" s="102"/>
      <c r="Q144" s="203"/>
      <c r="R144" s="357"/>
      <c r="S144" s="203"/>
      <c r="T144" s="203"/>
      <c r="U144" s="203"/>
      <c r="V144" s="203"/>
      <c r="W144" s="203"/>
      <c r="X144" s="222"/>
      <c r="Y144" s="222"/>
      <c r="Z144" s="222"/>
      <c r="AA144" s="1622"/>
      <c r="AB144" s="102"/>
      <c r="AC144" s="102"/>
      <c r="AD144" s="203"/>
      <c r="AE144" s="357"/>
      <c r="AF144" s="203"/>
      <c r="AG144" s="203"/>
      <c r="AH144" s="203"/>
      <c r="AI144" s="203"/>
      <c r="AJ144" s="203"/>
      <c r="AK144" s="102"/>
      <c r="AL144" s="102"/>
      <c r="AM144" s="203"/>
      <c r="AN144" s="357"/>
      <c r="AO144" s="203"/>
      <c r="AP144" s="203"/>
      <c r="AQ144" s="203"/>
      <c r="AR144" s="203"/>
      <c r="AS144" s="203"/>
    </row>
    <row r="145" spans="1:45">
      <c r="A145" s="102"/>
      <c r="B145" s="221"/>
      <c r="C145" s="221"/>
      <c r="D145" s="221"/>
      <c r="E145" s="102"/>
      <c r="F145" s="102"/>
      <c r="G145" s="102"/>
      <c r="H145" s="203"/>
      <c r="I145" s="357"/>
      <c r="J145" s="203"/>
      <c r="K145" s="203"/>
      <c r="L145" s="203"/>
      <c r="M145" s="203"/>
      <c r="N145" s="203"/>
      <c r="O145" s="102"/>
      <c r="P145" s="102"/>
      <c r="Q145" s="203"/>
      <c r="R145" s="357"/>
      <c r="S145" s="203"/>
      <c r="T145" s="203"/>
      <c r="U145" s="203"/>
      <c r="V145" s="203"/>
      <c r="W145" s="203"/>
      <c r="X145" s="222"/>
      <c r="Y145" s="222"/>
      <c r="Z145" s="222"/>
      <c r="AA145" s="1622"/>
      <c r="AB145" s="102"/>
      <c r="AC145" s="102"/>
      <c r="AD145" s="203"/>
      <c r="AE145" s="357"/>
      <c r="AF145" s="203"/>
      <c r="AG145" s="203"/>
      <c r="AH145" s="203"/>
      <c r="AI145" s="203"/>
      <c r="AJ145" s="203"/>
      <c r="AK145" s="102"/>
      <c r="AL145" s="102"/>
      <c r="AM145" s="203"/>
      <c r="AN145" s="357"/>
      <c r="AO145" s="203"/>
      <c r="AP145" s="203"/>
      <c r="AQ145" s="203"/>
      <c r="AR145" s="203"/>
      <c r="AS145" s="203"/>
    </row>
    <row r="146" spans="1:45" ht="14.25">
      <c r="A146" s="102"/>
      <c r="B146" s="223" t="s">
        <v>113</v>
      </c>
      <c r="C146" s="223"/>
      <c r="D146" s="222" t="s">
        <v>1</v>
      </c>
      <c r="E146" s="224">
        <f>SUM(E148:E176)</f>
        <v>29</v>
      </c>
      <c r="F146" s="222"/>
      <c r="G146" s="222"/>
      <c r="H146" s="222">
        <f t="shared" ref="H146:AR146" si="48">SUM(H148:H176)</f>
        <v>24211200</v>
      </c>
      <c r="I146" s="222">
        <f t="shared" si="48"/>
        <v>0</v>
      </c>
      <c r="J146" s="222">
        <f t="shared" si="48"/>
        <v>3502720</v>
      </c>
      <c r="K146" s="222">
        <f t="shared" si="48"/>
        <v>8000</v>
      </c>
      <c r="L146" s="222">
        <f t="shared" si="48"/>
        <v>0</v>
      </c>
      <c r="M146" s="222">
        <f t="shared" si="48"/>
        <v>0</v>
      </c>
      <c r="N146" s="224">
        <f>SUM(N148:N176)</f>
        <v>27721920</v>
      </c>
      <c r="O146" s="224">
        <f t="shared" si="48"/>
        <v>29</v>
      </c>
      <c r="P146" s="222"/>
      <c r="Q146" s="222">
        <f t="shared" si="48"/>
        <v>24211200</v>
      </c>
      <c r="R146" s="222">
        <f t="shared" si="48"/>
        <v>0</v>
      </c>
      <c r="S146" s="222">
        <f t="shared" si="48"/>
        <v>3053440</v>
      </c>
      <c r="T146" s="222">
        <f t="shared" si="48"/>
        <v>8000</v>
      </c>
      <c r="U146" s="222">
        <f t="shared" si="48"/>
        <v>0</v>
      </c>
      <c r="V146" s="222">
        <f t="shared" si="48"/>
        <v>0</v>
      </c>
      <c r="W146" s="224">
        <f t="shared" si="48"/>
        <v>27272640</v>
      </c>
      <c r="X146" s="222">
        <f t="shared" si="48"/>
        <v>0</v>
      </c>
      <c r="Y146" s="222">
        <f t="shared" si="48"/>
        <v>0</v>
      </c>
      <c r="Z146" s="222">
        <f t="shared" si="48"/>
        <v>449280</v>
      </c>
      <c r="AA146" s="222">
        <f t="shared" si="48"/>
        <v>449280</v>
      </c>
      <c r="AB146" s="224">
        <f t="shared" si="48"/>
        <v>29</v>
      </c>
      <c r="AC146" s="222"/>
      <c r="AD146" s="222">
        <f t="shared" si="48"/>
        <v>24211200</v>
      </c>
      <c r="AE146" s="222">
        <f t="shared" si="48"/>
        <v>0</v>
      </c>
      <c r="AF146" s="222">
        <f t="shared" si="48"/>
        <v>3935360</v>
      </c>
      <c r="AG146" s="222">
        <f t="shared" si="48"/>
        <v>8000</v>
      </c>
      <c r="AH146" s="222">
        <f t="shared" si="48"/>
        <v>0</v>
      </c>
      <c r="AI146" s="222">
        <f t="shared" si="48"/>
        <v>0</v>
      </c>
      <c r="AJ146" s="224">
        <f t="shared" si="48"/>
        <v>28154560</v>
      </c>
      <c r="AK146" s="224">
        <f t="shared" si="48"/>
        <v>29</v>
      </c>
      <c r="AL146" s="222"/>
      <c r="AM146" s="222">
        <f t="shared" si="48"/>
        <v>24211200</v>
      </c>
      <c r="AN146" s="222">
        <f t="shared" si="48"/>
        <v>0</v>
      </c>
      <c r="AO146" s="222">
        <f t="shared" si="48"/>
        <v>4368000</v>
      </c>
      <c r="AP146" s="222">
        <f t="shared" si="48"/>
        <v>8000</v>
      </c>
      <c r="AQ146" s="222">
        <f t="shared" si="48"/>
        <v>0</v>
      </c>
      <c r="AR146" s="222">
        <f t="shared" si="48"/>
        <v>0</v>
      </c>
      <c r="AS146" s="224">
        <f>SUM(AS148:AS176)</f>
        <v>28587200</v>
      </c>
    </row>
    <row r="147" spans="1:45">
      <c r="A147" s="102"/>
      <c r="B147" s="188" t="s">
        <v>126</v>
      </c>
      <c r="C147" s="188"/>
      <c r="D147" s="188"/>
      <c r="E147" s="102"/>
      <c r="F147" s="102"/>
      <c r="G147" s="102"/>
      <c r="H147" s="203"/>
      <c r="I147" s="357"/>
      <c r="J147" s="203"/>
      <c r="K147" s="203"/>
      <c r="L147" s="203"/>
      <c r="M147" s="203"/>
      <c r="N147" s="203"/>
      <c r="O147" s="102"/>
      <c r="P147" s="102"/>
      <c r="Q147" s="203"/>
      <c r="R147" s="357"/>
      <c r="S147" s="203"/>
      <c r="T147" s="203"/>
      <c r="U147" s="203"/>
      <c r="V147" s="203"/>
      <c r="W147" s="203"/>
      <c r="X147" s="222"/>
      <c r="Y147" s="222"/>
      <c r="Z147" s="222"/>
      <c r="AA147" s="1622"/>
      <c r="AB147" s="102"/>
      <c r="AC147" s="102"/>
      <c r="AD147" s="203"/>
      <c r="AE147" s="357"/>
      <c r="AF147" s="203"/>
      <c r="AG147" s="203"/>
      <c r="AH147" s="203"/>
      <c r="AI147" s="203"/>
      <c r="AJ147" s="203"/>
      <c r="AK147" s="102"/>
      <c r="AL147" s="102"/>
      <c r="AM147" s="203"/>
      <c r="AN147" s="357"/>
      <c r="AO147" s="203"/>
      <c r="AP147" s="203"/>
      <c r="AQ147" s="203"/>
      <c r="AR147" s="203"/>
      <c r="AS147" s="203"/>
    </row>
    <row r="148" spans="1:45" ht="18.95" customHeight="1">
      <c r="A148" s="102">
        <v>1</v>
      </c>
      <c r="B148" s="102" t="s">
        <v>2126</v>
      </c>
      <c r="C148" s="102" t="s">
        <v>8234</v>
      </c>
      <c r="D148" s="102">
        <v>1969</v>
      </c>
      <c r="E148" s="102">
        <v>1</v>
      </c>
      <c r="F148" s="102">
        <v>19</v>
      </c>
      <c r="G148" s="102">
        <v>11</v>
      </c>
      <c r="H148" s="203">
        <v>915200</v>
      </c>
      <c r="I148" s="357"/>
      <c r="J148" s="203">
        <v>274560</v>
      </c>
      <c r="K148" s="203">
        <v>0</v>
      </c>
      <c r="L148" s="203"/>
      <c r="M148" s="203"/>
      <c r="N148" s="222">
        <f>+H148+J148+K148+L148+M148</f>
        <v>1189760</v>
      </c>
      <c r="O148" s="102">
        <v>1</v>
      </c>
      <c r="P148" s="102">
        <v>18</v>
      </c>
      <c r="Q148" s="203">
        <v>915200</v>
      </c>
      <c r="R148" s="357"/>
      <c r="S148" s="203">
        <v>274560</v>
      </c>
      <c r="T148" s="203">
        <v>0</v>
      </c>
      <c r="U148" s="203"/>
      <c r="V148" s="203"/>
      <c r="W148" s="222">
        <f>+Q148+S148+T148+U148+V148</f>
        <v>1189760</v>
      </c>
      <c r="X148" s="222">
        <f t="shared" ref="X148:X171" si="49">E148-O148</f>
        <v>0</v>
      </c>
      <c r="Y148" s="222">
        <f t="shared" ref="Y148:Y171" si="50">+H148-Q148</f>
        <v>0</v>
      </c>
      <c r="Z148" s="222">
        <f t="shared" ref="Z148:Z171" si="51">+J148+K148+L148+M148-S148-T148-U148-V148</f>
        <v>0</v>
      </c>
      <c r="AA148" s="74">
        <f>N148-W148</f>
        <v>0</v>
      </c>
      <c r="AB148" s="102">
        <v>1</v>
      </c>
      <c r="AC148" s="102">
        <v>20</v>
      </c>
      <c r="AD148" s="203">
        <v>915200</v>
      </c>
      <c r="AE148" s="357"/>
      <c r="AF148" s="203">
        <v>274560</v>
      </c>
      <c r="AG148" s="203">
        <v>0</v>
      </c>
      <c r="AH148" s="203"/>
      <c r="AI148" s="203"/>
      <c r="AJ148" s="222">
        <f>+AD148+AF148+AG148+AH148+AI148</f>
        <v>1189760</v>
      </c>
      <c r="AK148" s="102">
        <v>1</v>
      </c>
      <c r="AL148" s="102">
        <v>21</v>
      </c>
      <c r="AM148" s="203">
        <v>915200</v>
      </c>
      <c r="AN148" s="357"/>
      <c r="AO148" s="203">
        <v>274560</v>
      </c>
      <c r="AP148" s="203">
        <v>0</v>
      </c>
      <c r="AQ148" s="203"/>
      <c r="AR148" s="203"/>
      <c r="AS148" s="222">
        <f>+AM148+AO148+AP148+AQ148+AR148</f>
        <v>1189760</v>
      </c>
    </row>
    <row r="149" spans="1:45" ht="18.95" customHeight="1">
      <c r="A149" s="102">
        <v>2</v>
      </c>
      <c r="B149" s="102" t="s">
        <v>8242</v>
      </c>
      <c r="C149" s="102" t="s">
        <v>8233</v>
      </c>
      <c r="D149" s="102">
        <v>1987</v>
      </c>
      <c r="E149" s="102">
        <v>1</v>
      </c>
      <c r="F149" s="102">
        <v>2</v>
      </c>
      <c r="G149" s="102">
        <v>10</v>
      </c>
      <c r="H149" s="203">
        <v>832000</v>
      </c>
      <c r="I149" s="357"/>
      <c r="J149" s="203">
        <v>33280</v>
      </c>
      <c r="K149" s="203">
        <v>0</v>
      </c>
      <c r="L149" s="203"/>
      <c r="M149" s="203"/>
      <c r="N149" s="222">
        <f t="shared" ref="N149:N171" si="52">+H149+J149+K149+L149+M149</f>
        <v>865280</v>
      </c>
      <c r="O149" s="102">
        <v>1</v>
      </c>
      <c r="P149" s="102">
        <v>1</v>
      </c>
      <c r="Q149" s="203">
        <v>832000</v>
      </c>
      <c r="R149" s="357"/>
      <c r="S149" s="203">
        <v>16640</v>
      </c>
      <c r="T149" s="203">
        <v>0</v>
      </c>
      <c r="U149" s="203"/>
      <c r="V149" s="203"/>
      <c r="W149" s="222">
        <f t="shared" ref="W149:W171" si="53">+Q149+S149+T149+U149+V149</f>
        <v>848640</v>
      </c>
      <c r="X149" s="222">
        <f t="shared" si="49"/>
        <v>0</v>
      </c>
      <c r="Y149" s="222">
        <f t="shared" si="50"/>
        <v>0</v>
      </c>
      <c r="Z149" s="222">
        <f t="shared" si="51"/>
        <v>16640</v>
      </c>
      <c r="AA149" s="74">
        <f t="shared" ref="AA149:AA156" si="54">N149-W149</f>
        <v>16640</v>
      </c>
      <c r="AB149" s="102">
        <v>1</v>
      </c>
      <c r="AC149" s="102">
        <v>3</v>
      </c>
      <c r="AD149" s="203">
        <v>832000</v>
      </c>
      <c r="AE149" s="357"/>
      <c r="AF149" s="203">
        <v>49920</v>
      </c>
      <c r="AG149" s="203">
        <v>0</v>
      </c>
      <c r="AH149" s="203"/>
      <c r="AI149" s="203"/>
      <c r="AJ149" s="222">
        <f t="shared" ref="AJ149:AJ176" si="55">+AD149+AF149+AG149+AH149+AI149</f>
        <v>881920</v>
      </c>
      <c r="AK149" s="102">
        <v>1</v>
      </c>
      <c r="AL149" s="102">
        <v>4</v>
      </c>
      <c r="AM149" s="203">
        <v>832000</v>
      </c>
      <c r="AN149" s="357"/>
      <c r="AO149" s="203">
        <v>66560</v>
      </c>
      <c r="AP149" s="203">
        <v>0</v>
      </c>
      <c r="AQ149" s="203"/>
      <c r="AR149" s="203"/>
      <c r="AS149" s="222">
        <f t="shared" ref="AS149:AS171" si="56">+AM149+AO149+AP149+AQ149+AR149</f>
        <v>898560</v>
      </c>
    </row>
    <row r="150" spans="1:45" ht="18.95" customHeight="1">
      <c r="A150" s="102">
        <v>3</v>
      </c>
      <c r="B150" s="102" t="s">
        <v>2123</v>
      </c>
      <c r="C150" s="102" t="s">
        <v>8234</v>
      </c>
      <c r="D150" s="102">
        <v>1981</v>
      </c>
      <c r="E150" s="102">
        <v>1</v>
      </c>
      <c r="F150" s="102">
        <v>15</v>
      </c>
      <c r="G150" s="102">
        <v>10</v>
      </c>
      <c r="H150" s="203">
        <v>832000</v>
      </c>
      <c r="I150" s="357"/>
      <c r="J150" s="203">
        <v>249600</v>
      </c>
      <c r="K150" s="203">
        <v>0</v>
      </c>
      <c r="L150" s="203"/>
      <c r="M150" s="203"/>
      <c r="N150" s="222">
        <f t="shared" si="52"/>
        <v>1081600</v>
      </c>
      <c r="O150" s="102">
        <v>1</v>
      </c>
      <c r="P150" s="102">
        <v>14</v>
      </c>
      <c r="Q150" s="203">
        <v>832000</v>
      </c>
      <c r="R150" s="357"/>
      <c r="S150" s="203">
        <v>232960</v>
      </c>
      <c r="T150" s="203">
        <v>0</v>
      </c>
      <c r="U150" s="203"/>
      <c r="V150" s="203"/>
      <c r="W150" s="222">
        <f t="shared" si="53"/>
        <v>1064960</v>
      </c>
      <c r="X150" s="222">
        <f t="shared" si="49"/>
        <v>0</v>
      </c>
      <c r="Y150" s="222">
        <f t="shared" si="50"/>
        <v>0</v>
      </c>
      <c r="Z150" s="222">
        <f t="shared" si="51"/>
        <v>16640</v>
      </c>
      <c r="AA150" s="74">
        <f t="shared" si="54"/>
        <v>16640</v>
      </c>
      <c r="AB150" s="102">
        <v>1</v>
      </c>
      <c r="AC150" s="102">
        <v>16</v>
      </c>
      <c r="AD150" s="203">
        <v>832000</v>
      </c>
      <c r="AE150" s="357"/>
      <c r="AF150" s="203">
        <v>249600</v>
      </c>
      <c r="AG150" s="203">
        <v>0</v>
      </c>
      <c r="AH150" s="203"/>
      <c r="AI150" s="203"/>
      <c r="AJ150" s="222">
        <f t="shared" si="55"/>
        <v>1081600</v>
      </c>
      <c r="AK150" s="102">
        <v>1</v>
      </c>
      <c r="AL150" s="102">
        <v>17</v>
      </c>
      <c r="AM150" s="203">
        <v>832000</v>
      </c>
      <c r="AN150" s="357"/>
      <c r="AO150" s="203">
        <v>249600</v>
      </c>
      <c r="AP150" s="203">
        <v>0</v>
      </c>
      <c r="AQ150" s="203"/>
      <c r="AR150" s="203"/>
      <c r="AS150" s="222">
        <f t="shared" si="56"/>
        <v>1081600</v>
      </c>
    </row>
    <row r="151" spans="1:45" ht="18.95" customHeight="1">
      <c r="A151" s="102">
        <v>4</v>
      </c>
      <c r="B151" s="102" t="s">
        <v>2124</v>
      </c>
      <c r="C151" s="102" t="s">
        <v>8234</v>
      </c>
      <c r="D151" s="102">
        <v>1989</v>
      </c>
      <c r="E151" s="102">
        <v>1</v>
      </c>
      <c r="F151" s="102">
        <v>9</v>
      </c>
      <c r="G151" s="102">
        <v>10</v>
      </c>
      <c r="H151" s="203">
        <v>832000</v>
      </c>
      <c r="I151" s="357"/>
      <c r="J151" s="203">
        <v>149760</v>
      </c>
      <c r="K151" s="203">
        <v>0</v>
      </c>
      <c r="L151" s="203"/>
      <c r="M151" s="203"/>
      <c r="N151" s="222">
        <f t="shared" si="52"/>
        <v>981760</v>
      </c>
      <c r="O151" s="102">
        <v>1</v>
      </c>
      <c r="P151" s="102">
        <v>8</v>
      </c>
      <c r="Q151" s="203">
        <v>832000</v>
      </c>
      <c r="R151" s="357"/>
      <c r="S151" s="203">
        <v>133120</v>
      </c>
      <c r="T151" s="203">
        <v>0</v>
      </c>
      <c r="U151" s="203"/>
      <c r="V151" s="203"/>
      <c r="W151" s="222">
        <f t="shared" si="53"/>
        <v>965120</v>
      </c>
      <c r="X151" s="222">
        <f t="shared" si="49"/>
        <v>0</v>
      </c>
      <c r="Y151" s="222">
        <f t="shared" si="50"/>
        <v>0</v>
      </c>
      <c r="Z151" s="222">
        <f t="shared" si="51"/>
        <v>16640</v>
      </c>
      <c r="AA151" s="74">
        <f t="shared" si="54"/>
        <v>16640</v>
      </c>
      <c r="AB151" s="102">
        <v>1</v>
      </c>
      <c r="AC151" s="102">
        <v>10</v>
      </c>
      <c r="AD151" s="203">
        <v>832000</v>
      </c>
      <c r="AE151" s="357"/>
      <c r="AF151" s="203">
        <v>166400</v>
      </c>
      <c r="AG151" s="203">
        <v>0</v>
      </c>
      <c r="AH151" s="203"/>
      <c r="AI151" s="203"/>
      <c r="AJ151" s="222">
        <f t="shared" si="55"/>
        <v>998400</v>
      </c>
      <c r="AK151" s="102">
        <v>1</v>
      </c>
      <c r="AL151" s="102">
        <v>11</v>
      </c>
      <c r="AM151" s="203">
        <v>832000</v>
      </c>
      <c r="AN151" s="357"/>
      <c r="AO151" s="203">
        <v>183040</v>
      </c>
      <c r="AP151" s="203">
        <v>0</v>
      </c>
      <c r="AQ151" s="203"/>
      <c r="AR151" s="203"/>
      <c r="AS151" s="222">
        <f t="shared" si="56"/>
        <v>1015040</v>
      </c>
    </row>
    <row r="152" spans="1:45" ht="18.95" customHeight="1">
      <c r="A152" s="102">
        <v>5</v>
      </c>
      <c r="B152" s="102" t="s">
        <v>6041</v>
      </c>
      <c r="C152" s="102" t="s">
        <v>8234</v>
      </c>
      <c r="D152" s="102">
        <v>1989</v>
      </c>
      <c r="E152" s="102">
        <v>1</v>
      </c>
      <c r="F152" s="102">
        <v>3</v>
      </c>
      <c r="G152" s="102">
        <v>10</v>
      </c>
      <c r="H152" s="203">
        <v>832000</v>
      </c>
      <c r="I152" s="357"/>
      <c r="J152" s="203">
        <v>49920</v>
      </c>
      <c r="K152" s="203">
        <v>0</v>
      </c>
      <c r="L152" s="203"/>
      <c r="M152" s="203"/>
      <c r="N152" s="222">
        <f t="shared" si="52"/>
        <v>881920</v>
      </c>
      <c r="O152" s="102">
        <v>1</v>
      </c>
      <c r="P152" s="102">
        <v>2</v>
      </c>
      <c r="Q152" s="203">
        <v>832000</v>
      </c>
      <c r="R152" s="357"/>
      <c r="S152" s="203">
        <v>33280</v>
      </c>
      <c r="T152" s="203">
        <v>0</v>
      </c>
      <c r="U152" s="203"/>
      <c r="V152" s="203"/>
      <c r="W152" s="222">
        <f t="shared" si="53"/>
        <v>865280</v>
      </c>
      <c r="X152" s="222">
        <f t="shared" si="49"/>
        <v>0</v>
      </c>
      <c r="Y152" s="222">
        <f t="shared" si="50"/>
        <v>0</v>
      </c>
      <c r="Z152" s="222">
        <f t="shared" si="51"/>
        <v>16640</v>
      </c>
      <c r="AA152" s="74">
        <f t="shared" si="54"/>
        <v>16640</v>
      </c>
      <c r="AB152" s="102">
        <v>1</v>
      </c>
      <c r="AC152" s="102">
        <v>4</v>
      </c>
      <c r="AD152" s="203">
        <v>832000</v>
      </c>
      <c r="AE152" s="357"/>
      <c r="AF152" s="203">
        <v>66560</v>
      </c>
      <c r="AG152" s="203">
        <v>0</v>
      </c>
      <c r="AH152" s="203"/>
      <c r="AI152" s="203"/>
      <c r="AJ152" s="222">
        <f t="shared" si="55"/>
        <v>898560</v>
      </c>
      <c r="AK152" s="102">
        <v>1</v>
      </c>
      <c r="AL152" s="102">
        <v>5</v>
      </c>
      <c r="AM152" s="203">
        <v>832000</v>
      </c>
      <c r="AN152" s="357"/>
      <c r="AO152" s="203">
        <v>83200</v>
      </c>
      <c r="AP152" s="203">
        <v>0</v>
      </c>
      <c r="AQ152" s="203"/>
      <c r="AR152" s="203"/>
      <c r="AS152" s="222">
        <f t="shared" si="56"/>
        <v>915200</v>
      </c>
    </row>
    <row r="153" spans="1:45" ht="18.95" customHeight="1">
      <c r="A153" s="102">
        <v>6</v>
      </c>
      <c r="B153" s="102" t="s">
        <v>2127</v>
      </c>
      <c r="C153" s="102" t="s">
        <v>8234</v>
      </c>
      <c r="D153" s="102">
        <v>1987</v>
      </c>
      <c r="E153" s="102">
        <v>1</v>
      </c>
      <c r="F153" s="102">
        <v>6</v>
      </c>
      <c r="G153" s="102">
        <v>10</v>
      </c>
      <c r="H153" s="203">
        <v>832000</v>
      </c>
      <c r="I153" s="357"/>
      <c r="J153" s="203">
        <v>99840</v>
      </c>
      <c r="K153" s="203">
        <v>0</v>
      </c>
      <c r="L153" s="203"/>
      <c r="M153" s="203"/>
      <c r="N153" s="222">
        <f t="shared" si="52"/>
        <v>931840</v>
      </c>
      <c r="O153" s="102">
        <v>1</v>
      </c>
      <c r="P153" s="102">
        <v>5</v>
      </c>
      <c r="Q153" s="203">
        <v>832000</v>
      </c>
      <c r="R153" s="357"/>
      <c r="S153" s="203">
        <v>83200</v>
      </c>
      <c r="T153" s="203">
        <v>0</v>
      </c>
      <c r="U153" s="203"/>
      <c r="V153" s="203"/>
      <c r="W153" s="222">
        <f t="shared" si="53"/>
        <v>915200</v>
      </c>
      <c r="X153" s="222">
        <f t="shared" si="49"/>
        <v>0</v>
      </c>
      <c r="Y153" s="222">
        <f t="shared" si="50"/>
        <v>0</v>
      </c>
      <c r="Z153" s="222">
        <f t="shared" si="51"/>
        <v>16640</v>
      </c>
      <c r="AA153" s="74">
        <f t="shared" si="54"/>
        <v>16640</v>
      </c>
      <c r="AB153" s="102">
        <v>1</v>
      </c>
      <c r="AC153" s="102">
        <v>7</v>
      </c>
      <c r="AD153" s="203">
        <v>832000</v>
      </c>
      <c r="AE153" s="357"/>
      <c r="AF153" s="203">
        <v>116480.00000000001</v>
      </c>
      <c r="AG153" s="203">
        <v>0</v>
      </c>
      <c r="AH153" s="203"/>
      <c r="AI153" s="203"/>
      <c r="AJ153" s="222">
        <f t="shared" si="55"/>
        <v>948480</v>
      </c>
      <c r="AK153" s="102">
        <v>1</v>
      </c>
      <c r="AL153" s="102">
        <v>8</v>
      </c>
      <c r="AM153" s="203">
        <v>832000</v>
      </c>
      <c r="AN153" s="357"/>
      <c r="AO153" s="203">
        <v>133120</v>
      </c>
      <c r="AP153" s="203">
        <v>0</v>
      </c>
      <c r="AQ153" s="203"/>
      <c r="AR153" s="203"/>
      <c r="AS153" s="222">
        <f t="shared" si="56"/>
        <v>965120</v>
      </c>
    </row>
    <row r="154" spans="1:45" ht="18.95" customHeight="1">
      <c r="A154" s="102">
        <v>7</v>
      </c>
      <c r="B154" s="102" t="s">
        <v>8243</v>
      </c>
      <c r="C154" s="102" t="s">
        <v>8233</v>
      </c>
      <c r="D154" s="102">
        <v>1988</v>
      </c>
      <c r="E154" s="102">
        <v>1</v>
      </c>
      <c r="F154" s="102">
        <v>2</v>
      </c>
      <c r="G154" s="102">
        <v>10</v>
      </c>
      <c r="H154" s="203">
        <v>832000</v>
      </c>
      <c r="I154" s="357"/>
      <c r="J154" s="203">
        <v>33280</v>
      </c>
      <c r="K154" s="203">
        <v>0</v>
      </c>
      <c r="L154" s="203"/>
      <c r="M154" s="203"/>
      <c r="N154" s="222">
        <f t="shared" si="52"/>
        <v>865280</v>
      </c>
      <c r="O154" s="102">
        <v>1</v>
      </c>
      <c r="P154" s="102">
        <v>1</v>
      </c>
      <c r="Q154" s="203">
        <v>832000</v>
      </c>
      <c r="R154" s="357"/>
      <c r="S154" s="203">
        <v>16640</v>
      </c>
      <c r="T154" s="203">
        <v>0</v>
      </c>
      <c r="U154" s="203"/>
      <c r="V154" s="203"/>
      <c r="W154" s="222">
        <f t="shared" si="53"/>
        <v>848640</v>
      </c>
      <c r="X154" s="222">
        <f t="shared" si="49"/>
        <v>0</v>
      </c>
      <c r="Y154" s="222">
        <f t="shared" si="50"/>
        <v>0</v>
      </c>
      <c r="Z154" s="222">
        <f t="shared" si="51"/>
        <v>16640</v>
      </c>
      <c r="AA154" s="74">
        <f t="shared" si="54"/>
        <v>16640</v>
      </c>
      <c r="AB154" s="102">
        <v>1</v>
      </c>
      <c r="AC154" s="102">
        <v>3</v>
      </c>
      <c r="AD154" s="203">
        <v>832000</v>
      </c>
      <c r="AE154" s="357"/>
      <c r="AF154" s="203">
        <v>49920</v>
      </c>
      <c r="AG154" s="203">
        <v>0</v>
      </c>
      <c r="AH154" s="203"/>
      <c r="AI154" s="203"/>
      <c r="AJ154" s="222">
        <f t="shared" si="55"/>
        <v>881920</v>
      </c>
      <c r="AK154" s="102">
        <v>1</v>
      </c>
      <c r="AL154" s="102">
        <v>4</v>
      </c>
      <c r="AM154" s="203">
        <v>832000</v>
      </c>
      <c r="AN154" s="357"/>
      <c r="AO154" s="203">
        <v>66560</v>
      </c>
      <c r="AP154" s="203">
        <v>0</v>
      </c>
      <c r="AQ154" s="203"/>
      <c r="AR154" s="203"/>
      <c r="AS154" s="222">
        <f t="shared" si="56"/>
        <v>898560</v>
      </c>
    </row>
    <row r="155" spans="1:45" ht="18.95" customHeight="1">
      <c r="A155" s="102">
        <v>8</v>
      </c>
      <c r="B155" s="102" t="s">
        <v>1991</v>
      </c>
      <c r="C155" s="102" t="s">
        <v>8233</v>
      </c>
      <c r="D155" s="102">
        <v>1989</v>
      </c>
      <c r="E155" s="102">
        <v>1</v>
      </c>
      <c r="F155" s="102">
        <v>2</v>
      </c>
      <c r="G155" s="102">
        <v>10</v>
      </c>
      <c r="H155" s="203">
        <v>832000</v>
      </c>
      <c r="I155" s="357"/>
      <c r="J155" s="203">
        <v>33280</v>
      </c>
      <c r="K155" s="203">
        <v>0</v>
      </c>
      <c r="L155" s="203"/>
      <c r="M155" s="203"/>
      <c r="N155" s="222">
        <f t="shared" si="52"/>
        <v>865280</v>
      </c>
      <c r="O155" s="102">
        <v>1</v>
      </c>
      <c r="P155" s="102">
        <v>1</v>
      </c>
      <c r="Q155" s="203">
        <v>832000</v>
      </c>
      <c r="R155" s="357"/>
      <c r="S155" s="203">
        <v>16640</v>
      </c>
      <c r="T155" s="203">
        <v>0</v>
      </c>
      <c r="U155" s="203"/>
      <c r="V155" s="203"/>
      <c r="W155" s="222">
        <f t="shared" si="53"/>
        <v>848640</v>
      </c>
      <c r="X155" s="222">
        <f t="shared" si="49"/>
        <v>0</v>
      </c>
      <c r="Y155" s="222">
        <f t="shared" si="50"/>
        <v>0</v>
      </c>
      <c r="Z155" s="222">
        <f t="shared" si="51"/>
        <v>16640</v>
      </c>
      <c r="AA155" s="74">
        <f t="shared" si="54"/>
        <v>16640</v>
      </c>
      <c r="AB155" s="102">
        <v>1</v>
      </c>
      <c r="AC155" s="102">
        <v>3</v>
      </c>
      <c r="AD155" s="203">
        <v>832000</v>
      </c>
      <c r="AE155" s="357"/>
      <c r="AF155" s="203">
        <v>49920</v>
      </c>
      <c r="AG155" s="203">
        <v>0</v>
      </c>
      <c r="AH155" s="203"/>
      <c r="AI155" s="203"/>
      <c r="AJ155" s="222">
        <f t="shared" si="55"/>
        <v>881920</v>
      </c>
      <c r="AK155" s="102">
        <v>1</v>
      </c>
      <c r="AL155" s="102">
        <v>4</v>
      </c>
      <c r="AM155" s="203">
        <v>832000</v>
      </c>
      <c r="AN155" s="357"/>
      <c r="AO155" s="203">
        <v>66560</v>
      </c>
      <c r="AP155" s="203">
        <v>0</v>
      </c>
      <c r="AQ155" s="203"/>
      <c r="AR155" s="203"/>
      <c r="AS155" s="222">
        <f t="shared" si="56"/>
        <v>898560</v>
      </c>
    </row>
    <row r="156" spans="1:45" ht="18.95" customHeight="1">
      <c r="A156" s="102">
        <v>9</v>
      </c>
      <c r="B156" s="102" t="s">
        <v>6042</v>
      </c>
      <c r="C156" s="102" t="s">
        <v>8234</v>
      </c>
      <c r="D156" s="102">
        <v>1970</v>
      </c>
      <c r="E156" s="102">
        <v>1</v>
      </c>
      <c r="F156" s="102">
        <v>3</v>
      </c>
      <c r="G156" s="102">
        <v>10</v>
      </c>
      <c r="H156" s="203">
        <v>832000</v>
      </c>
      <c r="I156" s="357"/>
      <c r="J156" s="203">
        <v>49920</v>
      </c>
      <c r="K156" s="203">
        <v>0</v>
      </c>
      <c r="L156" s="203"/>
      <c r="M156" s="203"/>
      <c r="N156" s="222">
        <f t="shared" si="52"/>
        <v>881920</v>
      </c>
      <c r="O156" s="102">
        <v>1</v>
      </c>
      <c r="P156" s="102">
        <v>2</v>
      </c>
      <c r="Q156" s="203">
        <v>832000</v>
      </c>
      <c r="R156" s="357"/>
      <c r="S156" s="203">
        <v>33280</v>
      </c>
      <c r="T156" s="203">
        <v>0</v>
      </c>
      <c r="U156" s="203"/>
      <c r="V156" s="203"/>
      <c r="W156" s="222">
        <f t="shared" si="53"/>
        <v>865280</v>
      </c>
      <c r="X156" s="222">
        <f t="shared" si="49"/>
        <v>0</v>
      </c>
      <c r="Y156" s="222">
        <f t="shared" si="50"/>
        <v>0</v>
      </c>
      <c r="Z156" s="222">
        <f t="shared" si="51"/>
        <v>16640</v>
      </c>
      <c r="AA156" s="74">
        <f t="shared" si="54"/>
        <v>16640</v>
      </c>
      <c r="AB156" s="102">
        <v>1</v>
      </c>
      <c r="AC156" s="102">
        <v>4</v>
      </c>
      <c r="AD156" s="203">
        <v>832000</v>
      </c>
      <c r="AE156" s="357"/>
      <c r="AF156" s="203">
        <v>66560</v>
      </c>
      <c r="AG156" s="203">
        <v>0</v>
      </c>
      <c r="AH156" s="203"/>
      <c r="AI156" s="203"/>
      <c r="AJ156" s="222">
        <f t="shared" si="55"/>
        <v>898560</v>
      </c>
      <c r="AK156" s="102">
        <v>1</v>
      </c>
      <c r="AL156" s="102">
        <v>5</v>
      </c>
      <c r="AM156" s="203">
        <v>832000</v>
      </c>
      <c r="AN156" s="357"/>
      <c r="AO156" s="203">
        <v>83200</v>
      </c>
      <c r="AP156" s="203">
        <v>0</v>
      </c>
      <c r="AQ156" s="203"/>
      <c r="AR156" s="203"/>
      <c r="AS156" s="222">
        <f t="shared" si="56"/>
        <v>915200</v>
      </c>
    </row>
    <row r="157" spans="1:45" ht="18.95" customHeight="1">
      <c r="A157" s="102">
        <v>10</v>
      </c>
      <c r="B157" s="102" t="s">
        <v>2129</v>
      </c>
      <c r="C157" s="102" t="s">
        <v>8233</v>
      </c>
      <c r="D157" s="102">
        <v>1982</v>
      </c>
      <c r="E157" s="102">
        <v>1</v>
      </c>
      <c r="F157" s="102">
        <v>6</v>
      </c>
      <c r="G157" s="102">
        <v>10</v>
      </c>
      <c r="H157" s="203">
        <v>832000</v>
      </c>
      <c r="I157" s="357"/>
      <c r="J157" s="203">
        <v>99840</v>
      </c>
      <c r="K157" s="203">
        <v>0</v>
      </c>
      <c r="L157" s="203"/>
      <c r="M157" s="203"/>
      <c r="N157" s="222">
        <f t="shared" si="52"/>
        <v>931840</v>
      </c>
      <c r="O157" s="102">
        <v>1</v>
      </c>
      <c r="P157" s="102">
        <v>5</v>
      </c>
      <c r="Q157" s="203">
        <v>832000</v>
      </c>
      <c r="R157" s="357"/>
      <c r="S157" s="203">
        <v>83200</v>
      </c>
      <c r="T157" s="203">
        <v>0</v>
      </c>
      <c r="U157" s="203"/>
      <c r="V157" s="203"/>
      <c r="W157" s="222">
        <f t="shared" si="53"/>
        <v>915200</v>
      </c>
      <c r="X157" s="222">
        <f t="shared" si="49"/>
        <v>0</v>
      </c>
      <c r="Y157" s="222">
        <f t="shared" si="50"/>
        <v>0</v>
      </c>
      <c r="Z157" s="222">
        <f t="shared" si="51"/>
        <v>16640</v>
      </c>
      <c r="AA157" s="74">
        <f>N157-W157</f>
        <v>16640</v>
      </c>
      <c r="AB157" s="102">
        <v>1</v>
      </c>
      <c r="AC157" s="102">
        <v>7</v>
      </c>
      <c r="AD157" s="203">
        <v>832000</v>
      </c>
      <c r="AE157" s="357"/>
      <c r="AF157" s="203">
        <v>116480.00000000001</v>
      </c>
      <c r="AG157" s="203">
        <v>0</v>
      </c>
      <c r="AH157" s="203"/>
      <c r="AI157" s="203"/>
      <c r="AJ157" s="222">
        <f t="shared" si="55"/>
        <v>948480</v>
      </c>
      <c r="AK157" s="102">
        <v>1</v>
      </c>
      <c r="AL157" s="102">
        <v>8</v>
      </c>
      <c r="AM157" s="203">
        <v>832000</v>
      </c>
      <c r="AN157" s="357"/>
      <c r="AO157" s="203">
        <v>133120</v>
      </c>
      <c r="AP157" s="203">
        <v>0</v>
      </c>
      <c r="AQ157" s="203"/>
      <c r="AR157" s="203"/>
      <c r="AS157" s="222">
        <f t="shared" si="56"/>
        <v>965120</v>
      </c>
    </row>
    <row r="158" spans="1:45" ht="18.95" customHeight="1">
      <c r="A158" s="102">
        <v>11</v>
      </c>
      <c r="B158" s="102" t="s">
        <v>2130</v>
      </c>
      <c r="C158" s="102" t="s">
        <v>8234</v>
      </c>
      <c r="D158" s="102">
        <v>1963</v>
      </c>
      <c r="E158" s="102">
        <v>1</v>
      </c>
      <c r="F158" s="102">
        <v>16</v>
      </c>
      <c r="G158" s="102">
        <v>10</v>
      </c>
      <c r="H158" s="203">
        <v>832000</v>
      </c>
      <c r="I158" s="357"/>
      <c r="J158" s="203">
        <v>249600</v>
      </c>
      <c r="K158" s="203">
        <v>0</v>
      </c>
      <c r="L158" s="203"/>
      <c r="M158" s="203"/>
      <c r="N158" s="222">
        <f t="shared" si="52"/>
        <v>1081600</v>
      </c>
      <c r="O158" s="102">
        <v>1</v>
      </c>
      <c r="P158" s="102">
        <v>15</v>
      </c>
      <c r="Q158" s="203">
        <v>832000</v>
      </c>
      <c r="R158" s="357"/>
      <c r="S158" s="203">
        <v>249600</v>
      </c>
      <c r="T158" s="203">
        <v>0</v>
      </c>
      <c r="U158" s="203"/>
      <c r="V158" s="203"/>
      <c r="W158" s="222">
        <f t="shared" si="53"/>
        <v>1081600</v>
      </c>
      <c r="X158" s="222">
        <f t="shared" si="49"/>
        <v>0</v>
      </c>
      <c r="Y158" s="222">
        <f t="shared" si="50"/>
        <v>0</v>
      </c>
      <c r="Z158" s="222">
        <f t="shared" si="51"/>
        <v>0</v>
      </c>
      <c r="AA158" s="74">
        <f t="shared" ref="AA158:AA176" si="57">N158-W158</f>
        <v>0</v>
      </c>
      <c r="AB158" s="102">
        <v>1</v>
      </c>
      <c r="AC158" s="102">
        <v>17</v>
      </c>
      <c r="AD158" s="203">
        <v>832000</v>
      </c>
      <c r="AE158" s="357"/>
      <c r="AF158" s="203">
        <v>249600</v>
      </c>
      <c r="AG158" s="203">
        <v>0</v>
      </c>
      <c r="AH158" s="203"/>
      <c r="AI158" s="203"/>
      <c r="AJ158" s="222">
        <f t="shared" si="55"/>
        <v>1081600</v>
      </c>
      <c r="AK158" s="102">
        <v>1</v>
      </c>
      <c r="AL158" s="102">
        <v>18</v>
      </c>
      <c r="AM158" s="203">
        <v>832000</v>
      </c>
      <c r="AN158" s="357"/>
      <c r="AO158" s="203">
        <v>249600</v>
      </c>
      <c r="AP158" s="203">
        <v>0</v>
      </c>
      <c r="AQ158" s="203"/>
      <c r="AR158" s="203"/>
      <c r="AS158" s="222">
        <f t="shared" si="56"/>
        <v>1081600</v>
      </c>
    </row>
    <row r="159" spans="1:45" ht="18.95" customHeight="1">
      <c r="A159" s="102">
        <v>12</v>
      </c>
      <c r="B159" s="102" t="s">
        <v>827</v>
      </c>
      <c r="C159" s="102"/>
      <c r="D159" s="102"/>
      <c r="E159" s="102">
        <v>1</v>
      </c>
      <c r="F159" s="102">
        <v>1</v>
      </c>
      <c r="G159" s="102">
        <v>10</v>
      </c>
      <c r="H159" s="203">
        <v>832000</v>
      </c>
      <c r="I159" s="357"/>
      <c r="J159" s="203">
        <v>16640</v>
      </c>
      <c r="K159" s="203">
        <v>0</v>
      </c>
      <c r="L159" s="203"/>
      <c r="M159" s="203"/>
      <c r="N159" s="222">
        <f t="shared" si="52"/>
        <v>848640</v>
      </c>
      <c r="O159" s="102">
        <v>1</v>
      </c>
      <c r="P159" s="102">
        <v>0</v>
      </c>
      <c r="Q159" s="203">
        <v>832000</v>
      </c>
      <c r="R159" s="357"/>
      <c r="S159" s="203"/>
      <c r="T159" s="203">
        <v>0</v>
      </c>
      <c r="U159" s="203"/>
      <c r="V159" s="203"/>
      <c r="W159" s="222">
        <f t="shared" si="53"/>
        <v>832000</v>
      </c>
      <c r="X159" s="222">
        <f t="shared" si="49"/>
        <v>0</v>
      </c>
      <c r="Y159" s="222">
        <f t="shared" si="50"/>
        <v>0</v>
      </c>
      <c r="Z159" s="222">
        <f t="shared" si="51"/>
        <v>16640</v>
      </c>
      <c r="AA159" s="74">
        <f t="shared" si="57"/>
        <v>16640</v>
      </c>
      <c r="AB159" s="102">
        <v>1</v>
      </c>
      <c r="AC159" s="102">
        <v>2</v>
      </c>
      <c r="AD159" s="203">
        <v>832000</v>
      </c>
      <c r="AE159" s="357"/>
      <c r="AF159" s="203">
        <v>33280</v>
      </c>
      <c r="AG159" s="203">
        <v>0</v>
      </c>
      <c r="AH159" s="203"/>
      <c r="AI159" s="203"/>
      <c r="AJ159" s="222">
        <f t="shared" si="55"/>
        <v>865280</v>
      </c>
      <c r="AK159" s="102">
        <v>1</v>
      </c>
      <c r="AL159" s="102">
        <v>3</v>
      </c>
      <c r="AM159" s="203">
        <v>832000</v>
      </c>
      <c r="AN159" s="357"/>
      <c r="AO159" s="203">
        <v>49920</v>
      </c>
      <c r="AP159" s="203">
        <v>0</v>
      </c>
      <c r="AQ159" s="203"/>
      <c r="AR159" s="203"/>
      <c r="AS159" s="222">
        <f t="shared" si="56"/>
        <v>881920</v>
      </c>
    </row>
    <row r="160" spans="1:45" ht="18.95" customHeight="1">
      <c r="A160" s="102">
        <v>13</v>
      </c>
      <c r="B160" s="102" t="s">
        <v>941</v>
      </c>
      <c r="C160" s="102" t="s">
        <v>8233</v>
      </c>
      <c r="D160" s="102">
        <v>1982</v>
      </c>
      <c r="E160" s="102">
        <v>1</v>
      </c>
      <c r="F160" s="102">
        <v>11</v>
      </c>
      <c r="G160" s="102">
        <v>10</v>
      </c>
      <c r="H160" s="203">
        <v>832000</v>
      </c>
      <c r="I160" s="357"/>
      <c r="J160" s="203">
        <v>183040</v>
      </c>
      <c r="K160" s="203">
        <v>0</v>
      </c>
      <c r="L160" s="203"/>
      <c r="M160" s="203"/>
      <c r="N160" s="222">
        <f t="shared" si="52"/>
        <v>1015040</v>
      </c>
      <c r="O160" s="102">
        <v>1</v>
      </c>
      <c r="P160" s="102">
        <v>10</v>
      </c>
      <c r="Q160" s="203">
        <v>832000</v>
      </c>
      <c r="R160" s="357"/>
      <c r="S160" s="203">
        <v>166400</v>
      </c>
      <c r="T160" s="203">
        <v>0</v>
      </c>
      <c r="U160" s="203"/>
      <c r="V160" s="203"/>
      <c r="W160" s="222">
        <f t="shared" si="53"/>
        <v>998400</v>
      </c>
      <c r="X160" s="222">
        <f t="shared" si="49"/>
        <v>0</v>
      </c>
      <c r="Y160" s="222">
        <f t="shared" si="50"/>
        <v>0</v>
      </c>
      <c r="Z160" s="222">
        <f t="shared" si="51"/>
        <v>16640</v>
      </c>
      <c r="AA160" s="74">
        <f t="shared" si="57"/>
        <v>16640</v>
      </c>
      <c r="AB160" s="102">
        <v>1</v>
      </c>
      <c r="AC160" s="102">
        <v>12</v>
      </c>
      <c r="AD160" s="203">
        <v>832000</v>
      </c>
      <c r="AE160" s="357"/>
      <c r="AF160" s="203">
        <v>199680</v>
      </c>
      <c r="AG160" s="203">
        <v>0</v>
      </c>
      <c r="AH160" s="203"/>
      <c r="AI160" s="203"/>
      <c r="AJ160" s="222">
        <f t="shared" si="55"/>
        <v>1031680</v>
      </c>
      <c r="AK160" s="102">
        <v>1</v>
      </c>
      <c r="AL160" s="102">
        <v>13</v>
      </c>
      <c r="AM160" s="203">
        <v>832000</v>
      </c>
      <c r="AN160" s="357"/>
      <c r="AO160" s="203">
        <v>216320</v>
      </c>
      <c r="AP160" s="203">
        <v>0</v>
      </c>
      <c r="AQ160" s="203"/>
      <c r="AR160" s="203"/>
      <c r="AS160" s="222">
        <f t="shared" si="56"/>
        <v>1048320</v>
      </c>
    </row>
    <row r="161" spans="1:45" ht="18.95" customHeight="1">
      <c r="A161" s="102">
        <v>14</v>
      </c>
      <c r="B161" s="102" t="s">
        <v>827</v>
      </c>
      <c r="C161" s="102"/>
      <c r="D161" s="102"/>
      <c r="E161" s="102">
        <v>1</v>
      </c>
      <c r="F161" s="102">
        <v>1</v>
      </c>
      <c r="G161" s="102">
        <v>10</v>
      </c>
      <c r="H161" s="203">
        <v>832000</v>
      </c>
      <c r="I161" s="357"/>
      <c r="J161" s="203">
        <v>16640</v>
      </c>
      <c r="K161" s="203">
        <v>0</v>
      </c>
      <c r="L161" s="203"/>
      <c r="M161" s="203"/>
      <c r="N161" s="222">
        <f t="shared" si="52"/>
        <v>848640</v>
      </c>
      <c r="O161" s="102">
        <v>1</v>
      </c>
      <c r="P161" s="102">
        <v>0</v>
      </c>
      <c r="Q161" s="203">
        <v>832000</v>
      </c>
      <c r="R161" s="357"/>
      <c r="S161" s="203"/>
      <c r="T161" s="203">
        <v>0</v>
      </c>
      <c r="U161" s="203"/>
      <c r="V161" s="203"/>
      <c r="W161" s="222">
        <f t="shared" si="53"/>
        <v>832000</v>
      </c>
      <c r="X161" s="222">
        <f t="shared" si="49"/>
        <v>0</v>
      </c>
      <c r="Y161" s="222">
        <f t="shared" si="50"/>
        <v>0</v>
      </c>
      <c r="Z161" s="222">
        <f t="shared" si="51"/>
        <v>16640</v>
      </c>
      <c r="AA161" s="74">
        <f t="shared" si="57"/>
        <v>16640</v>
      </c>
      <c r="AB161" s="102">
        <v>1</v>
      </c>
      <c r="AC161" s="102">
        <v>2</v>
      </c>
      <c r="AD161" s="203">
        <v>832000</v>
      </c>
      <c r="AE161" s="357"/>
      <c r="AF161" s="203">
        <v>33280</v>
      </c>
      <c r="AG161" s="203">
        <v>0</v>
      </c>
      <c r="AH161" s="203"/>
      <c r="AI161" s="203"/>
      <c r="AJ161" s="222">
        <f t="shared" si="55"/>
        <v>865280</v>
      </c>
      <c r="AK161" s="102">
        <v>1</v>
      </c>
      <c r="AL161" s="102">
        <v>3</v>
      </c>
      <c r="AM161" s="203">
        <v>832000</v>
      </c>
      <c r="AN161" s="357"/>
      <c r="AO161" s="203">
        <v>49920</v>
      </c>
      <c r="AP161" s="203">
        <v>0</v>
      </c>
      <c r="AQ161" s="203"/>
      <c r="AR161" s="203"/>
      <c r="AS161" s="222">
        <f t="shared" si="56"/>
        <v>881920</v>
      </c>
    </row>
    <row r="162" spans="1:45" ht="18.95" customHeight="1">
      <c r="A162" s="102">
        <v>15</v>
      </c>
      <c r="B162" s="102" t="s">
        <v>942</v>
      </c>
      <c r="C162" s="102" t="s">
        <v>8234</v>
      </c>
      <c r="D162" s="102">
        <v>1984</v>
      </c>
      <c r="E162" s="102">
        <v>1</v>
      </c>
      <c r="F162" s="102">
        <v>11</v>
      </c>
      <c r="G162" s="102">
        <v>10</v>
      </c>
      <c r="H162" s="203">
        <v>832000</v>
      </c>
      <c r="I162" s="357"/>
      <c r="J162" s="203">
        <v>183040</v>
      </c>
      <c r="K162" s="203">
        <v>0</v>
      </c>
      <c r="L162" s="203"/>
      <c r="M162" s="203"/>
      <c r="N162" s="222">
        <f t="shared" si="52"/>
        <v>1015040</v>
      </c>
      <c r="O162" s="102">
        <v>1</v>
      </c>
      <c r="P162" s="102">
        <v>10</v>
      </c>
      <c r="Q162" s="203">
        <v>832000</v>
      </c>
      <c r="R162" s="357"/>
      <c r="S162" s="203">
        <v>166400</v>
      </c>
      <c r="T162" s="203">
        <v>0</v>
      </c>
      <c r="U162" s="203"/>
      <c r="V162" s="203"/>
      <c r="W162" s="222">
        <f t="shared" si="53"/>
        <v>998400</v>
      </c>
      <c r="X162" s="222">
        <f t="shared" si="49"/>
        <v>0</v>
      </c>
      <c r="Y162" s="222">
        <f t="shared" si="50"/>
        <v>0</v>
      </c>
      <c r="Z162" s="222">
        <f t="shared" si="51"/>
        <v>16640</v>
      </c>
      <c r="AA162" s="74">
        <f t="shared" si="57"/>
        <v>16640</v>
      </c>
      <c r="AB162" s="102">
        <v>1</v>
      </c>
      <c r="AC162" s="102">
        <v>12</v>
      </c>
      <c r="AD162" s="203">
        <v>832000</v>
      </c>
      <c r="AE162" s="357"/>
      <c r="AF162" s="203">
        <v>199680</v>
      </c>
      <c r="AG162" s="203">
        <v>0</v>
      </c>
      <c r="AH162" s="203"/>
      <c r="AI162" s="203"/>
      <c r="AJ162" s="222">
        <f t="shared" si="55"/>
        <v>1031680</v>
      </c>
      <c r="AK162" s="102">
        <v>1</v>
      </c>
      <c r="AL162" s="102">
        <v>13</v>
      </c>
      <c r="AM162" s="203">
        <v>832000</v>
      </c>
      <c r="AN162" s="357"/>
      <c r="AO162" s="203">
        <v>216320</v>
      </c>
      <c r="AP162" s="203">
        <v>0</v>
      </c>
      <c r="AQ162" s="203"/>
      <c r="AR162" s="203"/>
      <c r="AS162" s="222">
        <f t="shared" si="56"/>
        <v>1048320</v>
      </c>
    </row>
    <row r="163" spans="1:45" ht="18.95" customHeight="1">
      <c r="A163" s="102">
        <v>16</v>
      </c>
      <c r="B163" s="102" t="s">
        <v>2134</v>
      </c>
      <c r="C163" s="102" t="s">
        <v>8234</v>
      </c>
      <c r="D163" s="102">
        <v>1986</v>
      </c>
      <c r="E163" s="102">
        <v>1</v>
      </c>
      <c r="F163" s="102">
        <v>6</v>
      </c>
      <c r="G163" s="102">
        <v>10</v>
      </c>
      <c r="H163" s="203">
        <v>832000</v>
      </c>
      <c r="I163" s="357"/>
      <c r="J163" s="203">
        <v>99840</v>
      </c>
      <c r="K163" s="203">
        <v>0</v>
      </c>
      <c r="L163" s="203"/>
      <c r="M163" s="203"/>
      <c r="N163" s="222">
        <f t="shared" si="52"/>
        <v>931840</v>
      </c>
      <c r="O163" s="102">
        <v>1</v>
      </c>
      <c r="P163" s="102">
        <v>5</v>
      </c>
      <c r="Q163" s="203">
        <v>832000</v>
      </c>
      <c r="R163" s="357"/>
      <c r="S163" s="203">
        <v>83200</v>
      </c>
      <c r="T163" s="203">
        <v>0</v>
      </c>
      <c r="U163" s="203"/>
      <c r="V163" s="203"/>
      <c r="W163" s="222">
        <f t="shared" si="53"/>
        <v>915200</v>
      </c>
      <c r="X163" s="222">
        <f t="shared" si="49"/>
        <v>0</v>
      </c>
      <c r="Y163" s="222">
        <f t="shared" si="50"/>
        <v>0</v>
      </c>
      <c r="Z163" s="222">
        <f t="shared" si="51"/>
        <v>16640</v>
      </c>
      <c r="AA163" s="74">
        <f t="shared" si="57"/>
        <v>16640</v>
      </c>
      <c r="AB163" s="102">
        <v>1</v>
      </c>
      <c r="AC163" s="102">
        <v>7</v>
      </c>
      <c r="AD163" s="203">
        <v>832000</v>
      </c>
      <c r="AE163" s="357"/>
      <c r="AF163" s="203">
        <v>116480.00000000001</v>
      </c>
      <c r="AG163" s="203">
        <v>0</v>
      </c>
      <c r="AH163" s="203"/>
      <c r="AI163" s="203"/>
      <c r="AJ163" s="222">
        <f t="shared" si="55"/>
        <v>948480</v>
      </c>
      <c r="AK163" s="102">
        <v>1</v>
      </c>
      <c r="AL163" s="102">
        <v>8</v>
      </c>
      <c r="AM163" s="203">
        <v>832000</v>
      </c>
      <c r="AN163" s="357"/>
      <c r="AO163" s="203">
        <v>133120</v>
      </c>
      <c r="AP163" s="203">
        <v>0</v>
      </c>
      <c r="AQ163" s="203"/>
      <c r="AR163" s="203"/>
      <c r="AS163" s="222">
        <f t="shared" si="56"/>
        <v>965120</v>
      </c>
    </row>
    <row r="164" spans="1:45" ht="18.95" customHeight="1">
      <c r="A164" s="102">
        <v>17</v>
      </c>
      <c r="B164" s="102" t="s">
        <v>2135</v>
      </c>
      <c r="C164" s="102" t="s">
        <v>8234</v>
      </c>
      <c r="D164" s="102">
        <v>1987</v>
      </c>
      <c r="E164" s="102">
        <v>1</v>
      </c>
      <c r="F164" s="102">
        <v>11</v>
      </c>
      <c r="G164" s="102">
        <v>10</v>
      </c>
      <c r="H164" s="203">
        <v>832000</v>
      </c>
      <c r="I164" s="357"/>
      <c r="J164" s="203">
        <v>183040</v>
      </c>
      <c r="K164" s="203">
        <v>0</v>
      </c>
      <c r="L164" s="203"/>
      <c r="M164" s="203"/>
      <c r="N164" s="222">
        <f t="shared" si="52"/>
        <v>1015040</v>
      </c>
      <c r="O164" s="102">
        <v>1</v>
      </c>
      <c r="P164" s="102">
        <v>10</v>
      </c>
      <c r="Q164" s="203">
        <v>832000</v>
      </c>
      <c r="R164" s="357"/>
      <c r="S164" s="203">
        <v>166400</v>
      </c>
      <c r="T164" s="203">
        <v>0</v>
      </c>
      <c r="U164" s="203"/>
      <c r="V164" s="203"/>
      <c r="W164" s="222">
        <f t="shared" si="53"/>
        <v>998400</v>
      </c>
      <c r="X164" s="222">
        <f t="shared" si="49"/>
        <v>0</v>
      </c>
      <c r="Y164" s="222">
        <f t="shared" si="50"/>
        <v>0</v>
      </c>
      <c r="Z164" s="222">
        <f t="shared" si="51"/>
        <v>16640</v>
      </c>
      <c r="AA164" s="74">
        <f t="shared" si="57"/>
        <v>16640</v>
      </c>
      <c r="AB164" s="102">
        <v>1</v>
      </c>
      <c r="AC164" s="102">
        <v>12</v>
      </c>
      <c r="AD164" s="203">
        <v>832000</v>
      </c>
      <c r="AE164" s="357"/>
      <c r="AF164" s="203">
        <v>199680</v>
      </c>
      <c r="AG164" s="203">
        <v>0</v>
      </c>
      <c r="AH164" s="203"/>
      <c r="AI164" s="203"/>
      <c r="AJ164" s="222">
        <f t="shared" si="55"/>
        <v>1031680</v>
      </c>
      <c r="AK164" s="102">
        <v>1</v>
      </c>
      <c r="AL164" s="102">
        <v>13</v>
      </c>
      <c r="AM164" s="203">
        <v>832000</v>
      </c>
      <c r="AN164" s="357"/>
      <c r="AO164" s="203">
        <v>216320</v>
      </c>
      <c r="AP164" s="203">
        <v>0</v>
      </c>
      <c r="AQ164" s="203"/>
      <c r="AR164" s="203"/>
      <c r="AS164" s="222">
        <f t="shared" si="56"/>
        <v>1048320</v>
      </c>
    </row>
    <row r="165" spans="1:45" ht="18.95" customHeight="1">
      <c r="A165" s="102">
        <v>18</v>
      </c>
      <c r="B165" s="102" t="s">
        <v>1064</v>
      </c>
      <c r="C165" s="102" t="s">
        <v>8233</v>
      </c>
      <c r="D165" s="102">
        <v>1988</v>
      </c>
      <c r="E165" s="102">
        <v>1</v>
      </c>
      <c r="F165" s="102">
        <v>3</v>
      </c>
      <c r="G165" s="102">
        <v>10</v>
      </c>
      <c r="H165" s="203">
        <v>832000</v>
      </c>
      <c r="I165" s="357"/>
      <c r="J165" s="203">
        <v>49920</v>
      </c>
      <c r="K165" s="203">
        <v>0</v>
      </c>
      <c r="L165" s="203"/>
      <c r="M165" s="203"/>
      <c r="N165" s="222">
        <f t="shared" si="52"/>
        <v>881920</v>
      </c>
      <c r="O165" s="102">
        <v>1</v>
      </c>
      <c r="P165" s="102">
        <v>2</v>
      </c>
      <c r="Q165" s="203">
        <v>832000</v>
      </c>
      <c r="R165" s="357"/>
      <c r="S165" s="203">
        <v>33280</v>
      </c>
      <c r="T165" s="203">
        <v>0</v>
      </c>
      <c r="U165" s="203"/>
      <c r="V165" s="203"/>
      <c r="W165" s="222">
        <f t="shared" si="53"/>
        <v>865280</v>
      </c>
      <c r="X165" s="222">
        <f t="shared" si="49"/>
        <v>0</v>
      </c>
      <c r="Y165" s="222">
        <f t="shared" si="50"/>
        <v>0</v>
      </c>
      <c r="Z165" s="222">
        <f t="shared" si="51"/>
        <v>16640</v>
      </c>
      <c r="AA165" s="74">
        <f t="shared" si="57"/>
        <v>16640</v>
      </c>
      <c r="AB165" s="102">
        <v>1</v>
      </c>
      <c r="AC165" s="102">
        <v>4</v>
      </c>
      <c r="AD165" s="203">
        <v>832000</v>
      </c>
      <c r="AE165" s="357"/>
      <c r="AF165" s="203">
        <v>66560</v>
      </c>
      <c r="AG165" s="203">
        <v>0</v>
      </c>
      <c r="AH165" s="203"/>
      <c r="AI165" s="203"/>
      <c r="AJ165" s="222">
        <f t="shared" si="55"/>
        <v>898560</v>
      </c>
      <c r="AK165" s="102">
        <v>1</v>
      </c>
      <c r="AL165" s="102">
        <v>5</v>
      </c>
      <c r="AM165" s="203">
        <v>832000</v>
      </c>
      <c r="AN165" s="357"/>
      <c r="AO165" s="203">
        <v>83200</v>
      </c>
      <c r="AP165" s="203">
        <v>0</v>
      </c>
      <c r="AQ165" s="203"/>
      <c r="AR165" s="203"/>
      <c r="AS165" s="222">
        <f t="shared" si="56"/>
        <v>915200</v>
      </c>
    </row>
    <row r="166" spans="1:45" ht="18.95" customHeight="1">
      <c r="A166" s="102">
        <v>19</v>
      </c>
      <c r="B166" s="102" t="s">
        <v>2137</v>
      </c>
      <c r="C166" s="102" t="s">
        <v>8233</v>
      </c>
      <c r="D166" s="102">
        <v>1986</v>
      </c>
      <c r="E166" s="102">
        <v>1</v>
      </c>
      <c r="F166" s="102">
        <v>11</v>
      </c>
      <c r="G166" s="102">
        <v>10</v>
      </c>
      <c r="H166" s="203">
        <v>832000</v>
      </c>
      <c r="I166" s="357"/>
      <c r="J166" s="203">
        <v>183040</v>
      </c>
      <c r="K166" s="203">
        <v>0</v>
      </c>
      <c r="L166" s="203"/>
      <c r="M166" s="203"/>
      <c r="N166" s="222">
        <f t="shared" si="52"/>
        <v>1015040</v>
      </c>
      <c r="O166" s="102">
        <v>1</v>
      </c>
      <c r="P166" s="102">
        <v>10</v>
      </c>
      <c r="Q166" s="203">
        <v>832000</v>
      </c>
      <c r="R166" s="357"/>
      <c r="S166" s="203">
        <v>166400</v>
      </c>
      <c r="T166" s="203">
        <v>0</v>
      </c>
      <c r="U166" s="203"/>
      <c r="V166" s="203"/>
      <c r="W166" s="222">
        <f t="shared" si="53"/>
        <v>998400</v>
      </c>
      <c r="X166" s="222">
        <f t="shared" si="49"/>
        <v>0</v>
      </c>
      <c r="Y166" s="222">
        <f t="shared" si="50"/>
        <v>0</v>
      </c>
      <c r="Z166" s="222">
        <f t="shared" si="51"/>
        <v>16640</v>
      </c>
      <c r="AA166" s="74">
        <f t="shared" si="57"/>
        <v>16640</v>
      </c>
      <c r="AB166" s="102">
        <v>1</v>
      </c>
      <c r="AC166" s="102">
        <v>12</v>
      </c>
      <c r="AD166" s="203">
        <v>832000</v>
      </c>
      <c r="AE166" s="357"/>
      <c r="AF166" s="203">
        <v>199680</v>
      </c>
      <c r="AG166" s="203">
        <v>0</v>
      </c>
      <c r="AH166" s="203"/>
      <c r="AI166" s="203"/>
      <c r="AJ166" s="222">
        <f t="shared" si="55"/>
        <v>1031680</v>
      </c>
      <c r="AK166" s="102">
        <v>1</v>
      </c>
      <c r="AL166" s="102">
        <v>13</v>
      </c>
      <c r="AM166" s="203">
        <v>832000</v>
      </c>
      <c r="AN166" s="357"/>
      <c r="AO166" s="203">
        <v>216320</v>
      </c>
      <c r="AP166" s="203">
        <v>0</v>
      </c>
      <c r="AQ166" s="203"/>
      <c r="AR166" s="203"/>
      <c r="AS166" s="222">
        <f t="shared" si="56"/>
        <v>1048320</v>
      </c>
    </row>
    <row r="167" spans="1:45" ht="18.95" customHeight="1">
      <c r="A167" s="102">
        <v>20</v>
      </c>
      <c r="B167" s="102" t="s">
        <v>827</v>
      </c>
      <c r="C167" s="102"/>
      <c r="D167" s="102"/>
      <c r="E167" s="102">
        <v>1</v>
      </c>
      <c r="F167" s="102">
        <v>1</v>
      </c>
      <c r="G167" s="102">
        <v>10</v>
      </c>
      <c r="H167" s="203">
        <v>832000</v>
      </c>
      <c r="I167" s="357"/>
      <c r="J167" s="203">
        <v>16640</v>
      </c>
      <c r="K167" s="203">
        <v>0</v>
      </c>
      <c r="L167" s="203"/>
      <c r="M167" s="203"/>
      <c r="N167" s="222">
        <f t="shared" si="52"/>
        <v>848640</v>
      </c>
      <c r="O167" s="102">
        <v>1</v>
      </c>
      <c r="P167" s="102">
        <v>0</v>
      </c>
      <c r="Q167" s="203">
        <v>832000</v>
      </c>
      <c r="R167" s="357"/>
      <c r="S167" s="203"/>
      <c r="T167" s="203">
        <v>0</v>
      </c>
      <c r="U167" s="203"/>
      <c r="V167" s="203"/>
      <c r="W167" s="222">
        <f t="shared" si="53"/>
        <v>832000</v>
      </c>
      <c r="X167" s="222">
        <f t="shared" si="49"/>
        <v>0</v>
      </c>
      <c r="Y167" s="222">
        <f t="shared" si="50"/>
        <v>0</v>
      </c>
      <c r="Z167" s="222">
        <f t="shared" si="51"/>
        <v>16640</v>
      </c>
      <c r="AA167" s="74">
        <f t="shared" si="57"/>
        <v>16640</v>
      </c>
      <c r="AB167" s="102">
        <v>1</v>
      </c>
      <c r="AC167" s="102">
        <v>2</v>
      </c>
      <c r="AD167" s="203">
        <v>832000</v>
      </c>
      <c r="AE167" s="357"/>
      <c r="AF167" s="203">
        <v>33280</v>
      </c>
      <c r="AG167" s="203">
        <v>0</v>
      </c>
      <c r="AH167" s="203"/>
      <c r="AI167" s="203"/>
      <c r="AJ167" s="222">
        <f t="shared" si="55"/>
        <v>865280</v>
      </c>
      <c r="AK167" s="102">
        <v>1</v>
      </c>
      <c r="AL167" s="102">
        <v>3</v>
      </c>
      <c r="AM167" s="203">
        <v>832000</v>
      </c>
      <c r="AN167" s="357"/>
      <c r="AO167" s="203">
        <v>49920</v>
      </c>
      <c r="AP167" s="203">
        <v>0</v>
      </c>
      <c r="AQ167" s="203"/>
      <c r="AR167" s="203"/>
      <c r="AS167" s="222">
        <f t="shared" si="56"/>
        <v>881920</v>
      </c>
    </row>
    <row r="168" spans="1:45" ht="18.95" customHeight="1">
      <c r="A168" s="102">
        <v>21</v>
      </c>
      <c r="B168" s="102" t="s">
        <v>2139</v>
      </c>
      <c r="C168" s="102" t="s">
        <v>8234</v>
      </c>
      <c r="D168" s="102">
        <v>1983</v>
      </c>
      <c r="E168" s="102">
        <v>1</v>
      </c>
      <c r="F168" s="102">
        <v>11</v>
      </c>
      <c r="G168" s="102">
        <v>10</v>
      </c>
      <c r="H168" s="203">
        <v>832000</v>
      </c>
      <c r="I168" s="357"/>
      <c r="J168" s="203">
        <v>183040</v>
      </c>
      <c r="K168" s="203">
        <v>0</v>
      </c>
      <c r="L168" s="203"/>
      <c r="M168" s="203"/>
      <c r="N168" s="222">
        <f t="shared" si="52"/>
        <v>1015040</v>
      </c>
      <c r="O168" s="102">
        <v>1</v>
      </c>
      <c r="P168" s="102">
        <v>10</v>
      </c>
      <c r="Q168" s="203">
        <v>832000</v>
      </c>
      <c r="R168" s="357"/>
      <c r="S168" s="203">
        <v>166400</v>
      </c>
      <c r="T168" s="203">
        <v>0</v>
      </c>
      <c r="U168" s="203"/>
      <c r="V168" s="203"/>
      <c r="W168" s="222">
        <f t="shared" si="53"/>
        <v>998400</v>
      </c>
      <c r="X168" s="222">
        <f t="shared" si="49"/>
        <v>0</v>
      </c>
      <c r="Y168" s="222">
        <f t="shared" si="50"/>
        <v>0</v>
      </c>
      <c r="Z168" s="222">
        <f t="shared" si="51"/>
        <v>16640</v>
      </c>
      <c r="AA168" s="74">
        <f t="shared" si="57"/>
        <v>16640</v>
      </c>
      <c r="AB168" s="102">
        <v>1</v>
      </c>
      <c r="AC168" s="102">
        <v>12</v>
      </c>
      <c r="AD168" s="203">
        <v>832000</v>
      </c>
      <c r="AE168" s="357"/>
      <c r="AF168" s="203">
        <v>199680</v>
      </c>
      <c r="AG168" s="203">
        <v>0</v>
      </c>
      <c r="AH168" s="203"/>
      <c r="AI168" s="203"/>
      <c r="AJ168" s="222">
        <f t="shared" si="55"/>
        <v>1031680</v>
      </c>
      <c r="AK168" s="102">
        <v>1</v>
      </c>
      <c r="AL168" s="102">
        <v>13</v>
      </c>
      <c r="AM168" s="203">
        <v>832000</v>
      </c>
      <c r="AN168" s="357"/>
      <c r="AO168" s="203">
        <v>216320</v>
      </c>
      <c r="AP168" s="203">
        <v>0</v>
      </c>
      <c r="AQ168" s="203"/>
      <c r="AR168" s="203"/>
      <c r="AS168" s="222">
        <f t="shared" si="56"/>
        <v>1048320</v>
      </c>
    </row>
    <row r="169" spans="1:45" ht="18.95" customHeight="1">
      <c r="A169" s="102">
        <v>22</v>
      </c>
      <c r="B169" s="102" t="s">
        <v>2140</v>
      </c>
      <c r="C169" s="102" t="s">
        <v>8234</v>
      </c>
      <c r="D169" s="102">
        <v>1981</v>
      </c>
      <c r="E169" s="102">
        <v>1</v>
      </c>
      <c r="F169" s="102">
        <v>11</v>
      </c>
      <c r="G169" s="102">
        <v>10</v>
      </c>
      <c r="H169" s="203">
        <v>832000</v>
      </c>
      <c r="I169" s="357"/>
      <c r="J169" s="203">
        <v>183040</v>
      </c>
      <c r="K169" s="203">
        <v>0</v>
      </c>
      <c r="L169" s="203"/>
      <c r="M169" s="203"/>
      <c r="N169" s="222">
        <f t="shared" si="52"/>
        <v>1015040</v>
      </c>
      <c r="O169" s="102">
        <v>1</v>
      </c>
      <c r="P169" s="102">
        <v>10</v>
      </c>
      <c r="Q169" s="203">
        <v>832000</v>
      </c>
      <c r="R169" s="357"/>
      <c r="S169" s="203">
        <v>166400</v>
      </c>
      <c r="T169" s="203">
        <v>0</v>
      </c>
      <c r="U169" s="203"/>
      <c r="V169" s="203"/>
      <c r="W169" s="222">
        <f t="shared" si="53"/>
        <v>998400</v>
      </c>
      <c r="X169" s="222">
        <f t="shared" si="49"/>
        <v>0</v>
      </c>
      <c r="Y169" s="222">
        <f t="shared" si="50"/>
        <v>0</v>
      </c>
      <c r="Z169" s="222">
        <f t="shared" si="51"/>
        <v>16640</v>
      </c>
      <c r="AA169" s="74">
        <f t="shared" si="57"/>
        <v>16640</v>
      </c>
      <c r="AB169" s="102">
        <v>1</v>
      </c>
      <c r="AC169" s="102">
        <v>12</v>
      </c>
      <c r="AD169" s="203">
        <v>832000</v>
      </c>
      <c r="AE169" s="357"/>
      <c r="AF169" s="203">
        <v>199680</v>
      </c>
      <c r="AG169" s="203">
        <v>0</v>
      </c>
      <c r="AH169" s="203"/>
      <c r="AI169" s="203"/>
      <c r="AJ169" s="222">
        <f t="shared" si="55"/>
        <v>1031680</v>
      </c>
      <c r="AK169" s="102">
        <v>1</v>
      </c>
      <c r="AL169" s="102">
        <v>13</v>
      </c>
      <c r="AM169" s="203">
        <v>832000</v>
      </c>
      <c r="AN169" s="357"/>
      <c r="AO169" s="203">
        <v>216320</v>
      </c>
      <c r="AP169" s="203">
        <v>0</v>
      </c>
      <c r="AQ169" s="203"/>
      <c r="AR169" s="203"/>
      <c r="AS169" s="222">
        <f t="shared" si="56"/>
        <v>1048320</v>
      </c>
    </row>
    <row r="170" spans="1:45" ht="18.95" customHeight="1">
      <c r="A170" s="102">
        <v>23</v>
      </c>
      <c r="B170" s="102" t="s">
        <v>2141</v>
      </c>
      <c r="C170" s="102" t="s">
        <v>8234</v>
      </c>
      <c r="D170" s="102">
        <v>1984</v>
      </c>
      <c r="E170" s="102">
        <v>1</v>
      </c>
      <c r="F170" s="102">
        <v>10</v>
      </c>
      <c r="G170" s="102">
        <v>10</v>
      </c>
      <c r="H170" s="203">
        <v>832000</v>
      </c>
      <c r="I170" s="357"/>
      <c r="J170" s="203">
        <v>166400</v>
      </c>
      <c r="K170" s="203">
        <v>8000</v>
      </c>
      <c r="L170" s="203"/>
      <c r="M170" s="203"/>
      <c r="N170" s="222">
        <f>+H170+J170+K170+L170+M170</f>
        <v>1006400</v>
      </c>
      <c r="O170" s="102">
        <v>1</v>
      </c>
      <c r="P170" s="102">
        <v>9</v>
      </c>
      <c r="Q170" s="203">
        <v>832000</v>
      </c>
      <c r="R170" s="357"/>
      <c r="S170" s="203">
        <v>149760</v>
      </c>
      <c r="T170" s="203">
        <v>8000</v>
      </c>
      <c r="U170" s="203"/>
      <c r="V170" s="203"/>
      <c r="W170" s="222">
        <f t="shared" si="53"/>
        <v>989760</v>
      </c>
      <c r="X170" s="222">
        <f t="shared" si="49"/>
        <v>0</v>
      </c>
      <c r="Y170" s="222">
        <f t="shared" si="50"/>
        <v>0</v>
      </c>
      <c r="Z170" s="222">
        <f t="shared" si="51"/>
        <v>16640</v>
      </c>
      <c r="AA170" s="74">
        <f t="shared" si="57"/>
        <v>16640</v>
      </c>
      <c r="AB170" s="102">
        <v>1</v>
      </c>
      <c r="AC170" s="102">
        <v>11</v>
      </c>
      <c r="AD170" s="203">
        <v>832000</v>
      </c>
      <c r="AE170" s="357"/>
      <c r="AF170" s="203">
        <v>183040</v>
      </c>
      <c r="AG170" s="203">
        <v>8000</v>
      </c>
      <c r="AH170" s="203"/>
      <c r="AI170" s="203"/>
      <c r="AJ170" s="222">
        <f t="shared" si="55"/>
        <v>1023040</v>
      </c>
      <c r="AK170" s="102">
        <v>1</v>
      </c>
      <c r="AL170" s="102">
        <v>12</v>
      </c>
      <c r="AM170" s="203">
        <v>832000</v>
      </c>
      <c r="AN170" s="357"/>
      <c r="AO170" s="203">
        <v>199680</v>
      </c>
      <c r="AP170" s="203">
        <v>8000</v>
      </c>
      <c r="AQ170" s="203"/>
      <c r="AR170" s="203"/>
      <c r="AS170" s="222">
        <f t="shared" si="56"/>
        <v>1039680</v>
      </c>
    </row>
    <row r="171" spans="1:45" ht="18.95" customHeight="1">
      <c r="A171" s="102">
        <v>24</v>
      </c>
      <c r="B171" s="102" t="s">
        <v>2142</v>
      </c>
      <c r="C171" s="102" t="s">
        <v>8234</v>
      </c>
      <c r="D171" s="102">
        <v>1981</v>
      </c>
      <c r="E171" s="102">
        <v>1</v>
      </c>
      <c r="F171" s="102">
        <v>8</v>
      </c>
      <c r="G171" s="102">
        <v>10</v>
      </c>
      <c r="H171" s="203">
        <v>832000</v>
      </c>
      <c r="I171" s="357"/>
      <c r="J171" s="203">
        <v>133120</v>
      </c>
      <c r="K171" s="203">
        <v>0</v>
      </c>
      <c r="L171" s="203"/>
      <c r="M171" s="203"/>
      <c r="N171" s="222">
        <f t="shared" si="52"/>
        <v>965120</v>
      </c>
      <c r="O171" s="102">
        <v>1</v>
      </c>
      <c r="P171" s="102">
        <v>7</v>
      </c>
      <c r="Q171" s="203">
        <v>832000</v>
      </c>
      <c r="R171" s="357"/>
      <c r="S171" s="203">
        <v>116480</v>
      </c>
      <c r="T171" s="203">
        <v>0</v>
      </c>
      <c r="U171" s="203"/>
      <c r="V171" s="203"/>
      <c r="W171" s="222">
        <f t="shared" si="53"/>
        <v>948480</v>
      </c>
      <c r="X171" s="222">
        <f t="shared" si="49"/>
        <v>0</v>
      </c>
      <c r="Y171" s="222">
        <f t="shared" si="50"/>
        <v>0</v>
      </c>
      <c r="Z171" s="222">
        <f t="shared" si="51"/>
        <v>16640</v>
      </c>
      <c r="AA171" s="74">
        <f t="shared" si="57"/>
        <v>16640</v>
      </c>
      <c r="AB171" s="102">
        <v>1</v>
      </c>
      <c r="AC171" s="102">
        <v>9</v>
      </c>
      <c r="AD171" s="203">
        <v>832000</v>
      </c>
      <c r="AE171" s="357"/>
      <c r="AF171" s="203">
        <v>149760</v>
      </c>
      <c r="AG171" s="203">
        <v>0</v>
      </c>
      <c r="AH171" s="203"/>
      <c r="AI171" s="203"/>
      <c r="AJ171" s="222">
        <f t="shared" si="55"/>
        <v>981760</v>
      </c>
      <c r="AK171" s="102">
        <v>1</v>
      </c>
      <c r="AL171" s="102">
        <v>10</v>
      </c>
      <c r="AM171" s="203">
        <v>832000</v>
      </c>
      <c r="AN171" s="357"/>
      <c r="AO171" s="203">
        <v>166400</v>
      </c>
      <c r="AP171" s="203">
        <v>0</v>
      </c>
      <c r="AQ171" s="203"/>
      <c r="AR171" s="203"/>
      <c r="AS171" s="222">
        <f t="shared" si="56"/>
        <v>998400</v>
      </c>
    </row>
    <row r="172" spans="1:45" ht="18.95" customHeight="1">
      <c r="A172" s="102">
        <v>25</v>
      </c>
      <c r="B172" s="102" t="s">
        <v>827</v>
      </c>
      <c r="C172" s="102"/>
      <c r="D172" s="102"/>
      <c r="E172" s="102">
        <v>1</v>
      </c>
      <c r="F172" s="102">
        <v>7</v>
      </c>
      <c r="G172" s="102">
        <v>10</v>
      </c>
      <c r="H172" s="203">
        <v>832000</v>
      </c>
      <c r="I172" s="357"/>
      <c r="J172" s="203">
        <v>116480</v>
      </c>
      <c r="K172" s="203">
        <v>0</v>
      </c>
      <c r="L172" s="203"/>
      <c r="M172" s="203"/>
      <c r="N172" s="222">
        <f>+H172+J172+K172+L172+M172</f>
        <v>948480</v>
      </c>
      <c r="O172" s="102">
        <v>1</v>
      </c>
      <c r="P172" s="102">
        <v>6</v>
      </c>
      <c r="Q172" s="203">
        <v>832000</v>
      </c>
      <c r="R172" s="357"/>
      <c r="S172" s="203">
        <v>99840</v>
      </c>
      <c r="T172" s="203">
        <v>0</v>
      </c>
      <c r="U172" s="203"/>
      <c r="V172" s="203"/>
      <c r="W172" s="222">
        <f>+Q172+S172+T172+U172+V172</f>
        <v>931840</v>
      </c>
      <c r="X172" s="222">
        <f>E172-O172</f>
        <v>0</v>
      </c>
      <c r="Y172" s="222">
        <f>+H172-Q172</f>
        <v>0</v>
      </c>
      <c r="Z172" s="222">
        <f>+J172+K172+L172+M172-S172-T172-U172-V172</f>
        <v>16640</v>
      </c>
      <c r="AA172" s="74">
        <f t="shared" si="57"/>
        <v>16640</v>
      </c>
      <c r="AB172" s="102">
        <v>1</v>
      </c>
      <c r="AC172" s="102">
        <v>8</v>
      </c>
      <c r="AD172" s="203">
        <v>832000</v>
      </c>
      <c r="AE172" s="357"/>
      <c r="AF172" s="203">
        <v>133120</v>
      </c>
      <c r="AG172" s="203">
        <v>0</v>
      </c>
      <c r="AH172" s="203"/>
      <c r="AI172" s="203"/>
      <c r="AJ172" s="222">
        <f t="shared" si="55"/>
        <v>965120</v>
      </c>
      <c r="AK172" s="102">
        <v>1</v>
      </c>
      <c r="AL172" s="102">
        <v>9</v>
      </c>
      <c r="AM172" s="203">
        <v>832000</v>
      </c>
      <c r="AN172" s="357"/>
      <c r="AO172" s="203">
        <v>149760</v>
      </c>
      <c r="AP172" s="203">
        <v>0</v>
      </c>
      <c r="AQ172" s="203"/>
      <c r="AR172" s="203"/>
      <c r="AS172" s="222">
        <f>+AM172+AO172+AP172+AQ172+AR172</f>
        <v>981760</v>
      </c>
    </row>
    <row r="173" spans="1:45" ht="18.95" customHeight="1">
      <c r="A173" s="102">
        <v>26</v>
      </c>
      <c r="B173" s="102" t="s">
        <v>827</v>
      </c>
      <c r="C173" s="102"/>
      <c r="D173" s="102"/>
      <c r="E173" s="102">
        <v>1</v>
      </c>
      <c r="F173" s="102">
        <v>7</v>
      </c>
      <c r="G173" s="102">
        <v>10</v>
      </c>
      <c r="H173" s="203">
        <v>832000</v>
      </c>
      <c r="I173" s="357"/>
      <c r="J173" s="203">
        <v>116480</v>
      </c>
      <c r="K173" s="203">
        <v>0</v>
      </c>
      <c r="L173" s="203"/>
      <c r="M173" s="203"/>
      <c r="N173" s="222">
        <f>+H173+J173+K173+L173+M173</f>
        <v>948480</v>
      </c>
      <c r="O173" s="102">
        <v>1</v>
      </c>
      <c r="P173" s="102">
        <v>6</v>
      </c>
      <c r="Q173" s="203">
        <v>832000</v>
      </c>
      <c r="R173" s="357"/>
      <c r="S173" s="203">
        <v>99840</v>
      </c>
      <c r="T173" s="203">
        <v>0</v>
      </c>
      <c r="U173" s="203"/>
      <c r="V173" s="203"/>
      <c r="W173" s="222">
        <f>+Q173+S173+T173+U173+V173</f>
        <v>931840</v>
      </c>
      <c r="X173" s="222">
        <f>E173-O173</f>
        <v>0</v>
      </c>
      <c r="Y173" s="222">
        <f>+H173-Q173</f>
        <v>0</v>
      </c>
      <c r="Z173" s="222">
        <f>+J173+K173+L173+M173-S173-T173-U173-V173</f>
        <v>16640</v>
      </c>
      <c r="AA173" s="74">
        <f t="shared" si="57"/>
        <v>16640</v>
      </c>
      <c r="AB173" s="102">
        <v>1</v>
      </c>
      <c r="AC173" s="102">
        <v>8</v>
      </c>
      <c r="AD173" s="203">
        <v>832000</v>
      </c>
      <c r="AE173" s="357"/>
      <c r="AF173" s="203">
        <v>133120</v>
      </c>
      <c r="AG173" s="203">
        <v>0</v>
      </c>
      <c r="AH173" s="203"/>
      <c r="AI173" s="203"/>
      <c r="AJ173" s="222">
        <f t="shared" si="55"/>
        <v>965120</v>
      </c>
      <c r="AK173" s="102">
        <v>1</v>
      </c>
      <c r="AL173" s="102">
        <v>9</v>
      </c>
      <c r="AM173" s="203">
        <v>832000</v>
      </c>
      <c r="AN173" s="357"/>
      <c r="AO173" s="203">
        <v>149760</v>
      </c>
      <c r="AP173" s="203">
        <v>0</v>
      </c>
      <c r="AQ173" s="203"/>
      <c r="AR173" s="203"/>
      <c r="AS173" s="222">
        <f>+AM173+AO173+AP173+AQ173+AR173</f>
        <v>981760</v>
      </c>
    </row>
    <row r="174" spans="1:45" ht="18.95" customHeight="1">
      <c r="A174" s="102">
        <v>27</v>
      </c>
      <c r="B174" s="102" t="s">
        <v>827</v>
      </c>
      <c r="C174" s="102"/>
      <c r="D174" s="102"/>
      <c r="E174" s="102">
        <v>1</v>
      </c>
      <c r="F174" s="102">
        <v>7</v>
      </c>
      <c r="G174" s="102">
        <v>10</v>
      </c>
      <c r="H174" s="203">
        <v>832000</v>
      </c>
      <c r="I174" s="357"/>
      <c r="J174" s="203">
        <v>116480</v>
      </c>
      <c r="K174" s="203">
        <v>0</v>
      </c>
      <c r="L174" s="203"/>
      <c r="M174" s="203"/>
      <c r="N174" s="222">
        <f>+H174+J174+K174+L174+M174</f>
        <v>948480</v>
      </c>
      <c r="O174" s="102">
        <v>1</v>
      </c>
      <c r="P174" s="102">
        <v>6</v>
      </c>
      <c r="Q174" s="203">
        <v>832000</v>
      </c>
      <c r="R174" s="357"/>
      <c r="S174" s="203">
        <v>99840</v>
      </c>
      <c r="T174" s="203">
        <v>0</v>
      </c>
      <c r="U174" s="203"/>
      <c r="V174" s="203"/>
      <c r="W174" s="222">
        <f>+Q174+S174+T174+U174+V174</f>
        <v>931840</v>
      </c>
      <c r="X174" s="222">
        <f>E174-O174</f>
        <v>0</v>
      </c>
      <c r="Y174" s="222">
        <f>+H174-Q174</f>
        <v>0</v>
      </c>
      <c r="Z174" s="222">
        <f>+J174+K174+L174+M174-S174-T174-U174-V174</f>
        <v>16640</v>
      </c>
      <c r="AA174" s="74">
        <f t="shared" si="57"/>
        <v>16640</v>
      </c>
      <c r="AB174" s="102">
        <v>1</v>
      </c>
      <c r="AC174" s="102">
        <v>8</v>
      </c>
      <c r="AD174" s="203">
        <v>832000</v>
      </c>
      <c r="AE174" s="357"/>
      <c r="AF174" s="203">
        <v>133120</v>
      </c>
      <c r="AG174" s="203">
        <v>0</v>
      </c>
      <c r="AH174" s="203"/>
      <c r="AI174" s="203"/>
      <c r="AJ174" s="222">
        <f t="shared" si="55"/>
        <v>965120</v>
      </c>
      <c r="AK174" s="102">
        <v>1</v>
      </c>
      <c r="AL174" s="102">
        <v>9</v>
      </c>
      <c r="AM174" s="203">
        <v>832000</v>
      </c>
      <c r="AN174" s="357"/>
      <c r="AO174" s="203">
        <v>149760</v>
      </c>
      <c r="AP174" s="203">
        <v>0</v>
      </c>
      <c r="AQ174" s="203"/>
      <c r="AR174" s="203"/>
      <c r="AS174" s="222">
        <f>+AM174+AO174+AP174+AQ174+AR174</f>
        <v>981760</v>
      </c>
    </row>
    <row r="175" spans="1:45" ht="18.95" customHeight="1">
      <c r="A175" s="102">
        <v>28</v>
      </c>
      <c r="B175" s="102" t="s">
        <v>827</v>
      </c>
      <c r="C175" s="102"/>
      <c r="D175" s="102"/>
      <c r="E175" s="102">
        <v>1</v>
      </c>
      <c r="F175" s="102">
        <v>7</v>
      </c>
      <c r="G175" s="102">
        <v>10</v>
      </c>
      <c r="H175" s="203">
        <v>832000</v>
      </c>
      <c r="I175" s="357"/>
      <c r="J175" s="203">
        <v>116480</v>
      </c>
      <c r="K175" s="203">
        <v>0</v>
      </c>
      <c r="L175" s="203"/>
      <c r="M175" s="203"/>
      <c r="N175" s="222">
        <f>+H175+J175+K175+L175+M175</f>
        <v>948480</v>
      </c>
      <c r="O175" s="102">
        <v>1</v>
      </c>
      <c r="P175" s="102">
        <v>6</v>
      </c>
      <c r="Q175" s="203">
        <v>832000</v>
      </c>
      <c r="R175" s="357"/>
      <c r="S175" s="203">
        <v>99840</v>
      </c>
      <c r="T175" s="203">
        <v>0</v>
      </c>
      <c r="U175" s="203"/>
      <c r="V175" s="203"/>
      <c r="W175" s="222">
        <f>+Q175+S175+T175+U175+V175</f>
        <v>931840</v>
      </c>
      <c r="X175" s="222">
        <f>E175-O175</f>
        <v>0</v>
      </c>
      <c r="Y175" s="222">
        <f>+H175-Q175</f>
        <v>0</v>
      </c>
      <c r="Z175" s="222">
        <f>+J175+K175+L175+M175-S175-T175-U175-V175</f>
        <v>16640</v>
      </c>
      <c r="AA175" s="74">
        <f t="shared" si="57"/>
        <v>16640</v>
      </c>
      <c r="AB175" s="102">
        <v>1</v>
      </c>
      <c r="AC175" s="102">
        <v>8</v>
      </c>
      <c r="AD175" s="203">
        <v>832000</v>
      </c>
      <c r="AE175" s="357"/>
      <c r="AF175" s="203">
        <v>133120</v>
      </c>
      <c r="AG175" s="203">
        <v>0</v>
      </c>
      <c r="AH175" s="203"/>
      <c r="AI175" s="203"/>
      <c r="AJ175" s="222">
        <f t="shared" si="55"/>
        <v>965120</v>
      </c>
      <c r="AK175" s="102">
        <v>1</v>
      </c>
      <c r="AL175" s="102">
        <v>9</v>
      </c>
      <c r="AM175" s="203">
        <v>832000</v>
      </c>
      <c r="AN175" s="357"/>
      <c r="AO175" s="203">
        <v>149760</v>
      </c>
      <c r="AP175" s="203">
        <v>0</v>
      </c>
      <c r="AQ175" s="203"/>
      <c r="AR175" s="203"/>
      <c r="AS175" s="222">
        <f>+AM175+AO175+AP175+AQ175+AR175</f>
        <v>981760</v>
      </c>
    </row>
    <row r="176" spans="1:45" ht="18.95" customHeight="1">
      <c r="A176" s="102">
        <v>29</v>
      </c>
      <c r="B176" s="102" t="s">
        <v>827</v>
      </c>
      <c r="C176" s="102"/>
      <c r="D176" s="102"/>
      <c r="E176" s="102">
        <v>1</v>
      </c>
      <c r="F176" s="102">
        <v>7</v>
      </c>
      <c r="G176" s="102">
        <v>10</v>
      </c>
      <c r="H176" s="203">
        <v>832000</v>
      </c>
      <c r="I176" s="357"/>
      <c r="J176" s="203">
        <v>116480</v>
      </c>
      <c r="K176" s="203">
        <v>0</v>
      </c>
      <c r="L176" s="203"/>
      <c r="M176" s="203"/>
      <c r="N176" s="222">
        <f>+H176+J176+K176+L176+M176</f>
        <v>948480</v>
      </c>
      <c r="O176" s="102">
        <v>1</v>
      </c>
      <c r="P176" s="102">
        <v>6</v>
      </c>
      <c r="Q176" s="203">
        <v>832000</v>
      </c>
      <c r="R176" s="357"/>
      <c r="S176" s="203">
        <v>99840</v>
      </c>
      <c r="T176" s="203">
        <v>0</v>
      </c>
      <c r="U176" s="203"/>
      <c r="V176" s="203"/>
      <c r="W176" s="222">
        <f>+Q176+S176+T176+U176+V176</f>
        <v>931840</v>
      </c>
      <c r="X176" s="222">
        <f>E176-O176</f>
        <v>0</v>
      </c>
      <c r="Y176" s="222">
        <f>+H176-Q176</f>
        <v>0</v>
      </c>
      <c r="Z176" s="222">
        <f>+J176+K176+L176+M176-S176-T176-U176-V176</f>
        <v>16640</v>
      </c>
      <c r="AA176" s="74">
        <f t="shared" si="57"/>
        <v>16640</v>
      </c>
      <c r="AB176" s="102">
        <v>1</v>
      </c>
      <c r="AC176" s="102">
        <v>8</v>
      </c>
      <c r="AD176" s="203">
        <v>832000</v>
      </c>
      <c r="AE176" s="357"/>
      <c r="AF176" s="203">
        <v>133120</v>
      </c>
      <c r="AG176" s="203">
        <v>0</v>
      </c>
      <c r="AH176" s="203"/>
      <c r="AI176" s="203"/>
      <c r="AJ176" s="222">
        <f t="shared" si="55"/>
        <v>965120</v>
      </c>
      <c r="AK176" s="102">
        <v>1</v>
      </c>
      <c r="AL176" s="102">
        <v>9</v>
      </c>
      <c r="AM176" s="203">
        <v>832000</v>
      </c>
      <c r="AN176" s="357"/>
      <c r="AO176" s="203">
        <v>149760</v>
      </c>
      <c r="AP176" s="203">
        <v>0</v>
      </c>
      <c r="AQ176" s="203"/>
      <c r="AR176" s="203"/>
      <c r="AS176" s="222">
        <f>+AM176+AO176+AP176+AQ176+AR176</f>
        <v>981760</v>
      </c>
    </row>
    <row r="177" spans="1:45" s="181" customFormat="1" ht="34.5" customHeight="1">
      <c r="A177" s="30"/>
      <c r="B177" s="2032" t="s">
        <v>8244</v>
      </c>
      <c r="C177" s="2032"/>
      <c r="D177" s="2032"/>
      <c r="E177" s="2032"/>
      <c r="F177" s="2032"/>
      <c r="G177" s="2032"/>
      <c r="H177" s="2032"/>
      <c r="I177" s="344"/>
      <c r="J177" s="31"/>
      <c r="K177" s="179"/>
      <c r="L177" s="31"/>
      <c r="M177" s="31"/>
      <c r="N177" s="31"/>
      <c r="O177" s="31"/>
      <c r="P177" s="134"/>
      <c r="Q177" s="180"/>
      <c r="R177" s="353"/>
      <c r="S177" s="34"/>
      <c r="T177" s="180"/>
      <c r="U177" s="180"/>
      <c r="V177" s="31"/>
      <c r="W177" s="41" t="s">
        <v>220</v>
      </c>
      <c r="X177" s="34"/>
      <c r="Y177" s="34"/>
      <c r="Z177" s="34"/>
      <c r="AA177" s="180"/>
      <c r="AB177" s="134"/>
      <c r="AC177" s="134"/>
      <c r="AD177" s="134"/>
      <c r="AE177" s="344"/>
      <c r="AF177" s="31"/>
      <c r="AG177" s="179"/>
      <c r="AH177" s="179"/>
      <c r="AI177" s="31"/>
      <c r="AJ177" s="31"/>
      <c r="AK177" s="134"/>
      <c r="AL177" s="134"/>
      <c r="AM177" s="134"/>
      <c r="AN177" s="344"/>
      <c r="AO177" s="31"/>
      <c r="AP177" s="179"/>
      <c r="AQ177" s="179"/>
      <c r="AR177" s="31"/>
      <c r="AS177" s="31"/>
    </row>
    <row r="178" spans="1:45" ht="14.25">
      <c r="A178" s="236"/>
      <c r="B178" s="237"/>
      <c r="C178" s="2027" t="s">
        <v>8229</v>
      </c>
      <c r="D178" s="2027" t="s">
        <v>8230</v>
      </c>
      <c r="E178" s="1176" t="s">
        <v>2117</v>
      </c>
      <c r="F178" s="1176"/>
      <c r="G178" s="1176"/>
      <c r="H178" s="1176"/>
      <c r="I178" s="1177"/>
      <c r="J178" s="238"/>
      <c r="K178" s="239"/>
      <c r="L178" s="1178"/>
      <c r="M178" s="1178"/>
      <c r="N178" s="240"/>
      <c r="O178" s="1179" t="s">
        <v>1008</v>
      </c>
      <c r="P178" s="1176"/>
      <c r="Q178" s="1176"/>
      <c r="R178" s="1177"/>
      <c r="S178" s="1180"/>
      <c r="T178" s="1178"/>
      <c r="U178" s="1178"/>
      <c r="V178" s="240"/>
      <c r="W178" s="240"/>
      <c r="X178" s="2011" t="s">
        <v>254</v>
      </c>
      <c r="Y178" s="2012"/>
      <c r="Z178" s="2012"/>
      <c r="AA178" s="2013"/>
      <c r="AB178" s="1176" t="s">
        <v>2353</v>
      </c>
      <c r="AC178" s="1176"/>
      <c r="AD178" s="1176"/>
      <c r="AE178" s="1177"/>
      <c r="AF178" s="238"/>
      <c r="AG178" s="239"/>
      <c r="AH178" s="239"/>
      <c r="AI178" s="1178"/>
      <c r="AJ178" s="240"/>
      <c r="AK178" s="1176" t="s">
        <v>8231</v>
      </c>
      <c r="AL178" s="1176"/>
      <c r="AM178" s="1176"/>
      <c r="AN178" s="1177"/>
      <c r="AO178" s="238"/>
      <c r="AP178" s="239"/>
      <c r="AQ178" s="239"/>
      <c r="AR178" s="1178"/>
      <c r="AS178" s="240"/>
    </row>
    <row r="179" spans="1:45" s="181" customFormat="1" ht="22.5" customHeight="1">
      <c r="A179" s="241"/>
      <c r="B179" s="242"/>
      <c r="C179" s="2028"/>
      <c r="D179" s="2028"/>
      <c r="E179" s="236"/>
      <c r="F179" s="236"/>
      <c r="G179" s="236"/>
      <c r="H179" s="236"/>
      <c r="I179" s="1181"/>
      <c r="J179" s="245" t="s">
        <v>8232</v>
      </c>
      <c r="K179" s="245"/>
      <c r="L179" s="245"/>
      <c r="M179" s="22"/>
      <c r="N179" s="215"/>
      <c r="O179" s="236"/>
      <c r="P179" s="236"/>
      <c r="Q179" s="236"/>
      <c r="R179" s="353"/>
      <c r="S179" s="245" t="s">
        <v>8232</v>
      </c>
      <c r="T179" s="245"/>
      <c r="U179" s="245"/>
      <c r="V179" s="22"/>
      <c r="W179" s="215"/>
      <c r="X179" s="236"/>
      <c r="Y179" s="2030" t="s">
        <v>249</v>
      </c>
      <c r="Z179" s="2030" t="s">
        <v>252</v>
      </c>
      <c r="AA179" s="236"/>
      <c r="AB179" s="236"/>
      <c r="AC179" s="236"/>
      <c r="AD179" s="236"/>
      <c r="AE179" s="245" t="s">
        <v>8232</v>
      </c>
      <c r="AF179" s="243"/>
      <c r="AG179" s="244"/>
      <c r="AH179" s="244"/>
      <c r="AI179" s="240"/>
      <c r="AJ179" s="215"/>
      <c r="AK179" s="236"/>
      <c r="AL179" s="236"/>
      <c r="AM179" s="236"/>
      <c r="AN179" s="245" t="s">
        <v>8232</v>
      </c>
      <c r="AO179" s="243"/>
      <c r="AP179" s="244"/>
      <c r="AQ179" s="244"/>
      <c r="AR179" s="240"/>
      <c r="AS179" s="215"/>
    </row>
    <row r="180" spans="1:45" s="35" customFormat="1" ht="89.25">
      <c r="A180" s="219" t="s">
        <v>114</v>
      </c>
      <c r="B180" s="1171" t="s">
        <v>223</v>
      </c>
      <c r="C180" s="2029"/>
      <c r="D180" s="2029"/>
      <c r="E180" s="1171" t="s">
        <v>215</v>
      </c>
      <c r="F180" s="1171" t="s">
        <v>248</v>
      </c>
      <c r="G180" s="1171" t="s">
        <v>289</v>
      </c>
      <c r="H180" s="1629" t="s">
        <v>249</v>
      </c>
      <c r="I180" s="540" t="s">
        <v>328</v>
      </c>
      <c r="J180" s="259" t="s">
        <v>305</v>
      </c>
      <c r="K180" s="259" t="s">
        <v>250</v>
      </c>
      <c r="L180" s="1633" t="s">
        <v>306</v>
      </c>
      <c r="M180" s="259" t="s">
        <v>6019</v>
      </c>
      <c r="N180" s="1629" t="s">
        <v>251</v>
      </c>
      <c r="O180" s="1171" t="s">
        <v>215</v>
      </c>
      <c r="P180" s="1171" t="s">
        <v>248</v>
      </c>
      <c r="Q180" s="1629" t="s">
        <v>249</v>
      </c>
      <c r="R180" s="540" t="s">
        <v>328</v>
      </c>
      <c r="S180" s="259" t="s">
        <v>305</v>
      </c>
      <c r="T180" s="259" t="s">
        <v>250</v>
      </c>
      <c r="U180" s="1633" t="s">
        <v>306</v>
      </c>
      <c r="V180" s="259" t="s">
        <v>6019</v>
      </c>
      <c r="W180" s="1629" t="s">
        <v>251</v>
      </c>
      <c r="X180" s="1171" t="s">
        <v>215</v>
      </c>
      <c r="Y180" s="2031"/>
      <c r="Z180" s="2031"/>
      <c r="AA180" s="1171" t="s">
        <v>253</v>
      </c>
      <c r="AB180" s="1171" t="s">
        <v>215</v>
      </c>
      <c r="AC180" s="1171" t="s">
        <v>248</v>
      </c>
      <c r="AD180" s="1629" t="s">
        <v>249</v>
      </c>
      <c r="AE180" s="539" t="s">
        <v>328</v>
      </c>
      <c r="AF180" s="259" t="s">
        <v>305</v>
      </c>
      <c r="AG180" s="259" t="s">
        <v>250</v>
      </c>
      <c r="AH180" s="1633" t="s">
        <v>306</v>
      </c>
      <c r="AI180" s="259" t="s">
        <v>6019</v>
      </c>
      <c r="AJ180" s="1629" t="s">
        <v>251</v>
      </c>
      <c r="AK180" s="1171" t="s">
        <v>215</v>
      </c>
      <c r="AL180" s="1171" t="s">
        <v>248</v>
      </c>
      <c r="AM180" s="1629" t="s">
        <v>249</v>
      </c>
      <c r="AN180" s="539" t="s">
        <v>328</v>
      </c>
      <c r="AO180" s="259" t="s">
        <v>305</v>
      </c>
      <c r="AP180" s="259" t="s">
        <v>250</v>
      </c>
      <c r="AQ180" s="1633" t="s">
        <v>306</v>
      </c>
      <c r="AR180" s="259" t="s">
        <v>6019</v>
      </c>
      <c r="AS180" s="1629" t="s">
        <v>251</v>
      </c>
    </row>
    <row r="181" spans="1:45" s="15" customFormat="1" ht="12.75">
      <c r="A181" s="123">
        <v>1</v>
      </c>
      <c r="B181" s="123">
        <v>2</v>
      </c>
      <c r="C181" s="123"/>
      <c r="D181" s="123">
        <v>3</v>
      </c>
      <c r="E181" s="123">
        <v>4</v>
      </c>
      <c r="F181" s="123">
        <v>5</v>
      </c>
      <c r="G181" s="123">
        <v>6</v>
      </c>
      <c r="H181" s="123">
        <v>7</v>
      </c>
      <c r="I181" s="123">
        <v>8</v>
      </c>
      <c r="J181" s="123">
        <v>9</v>
      </c>
      <c r="K181" s="123">
        <v>10</v>
      </c>
      <c r="L181" s="123">
        <v>11</v>
      </c>
      <c r="M181" s="123">
        <v>12</v>
      </c>
      <c r="N181" s="123">
        <v>13</v>
      </c>
      <c r="O181" s="123">
        <v>14</v>
      </c>
      <c r="P181" s="123">
        <v>15</v>
      </c>
      <c r="Q181" s="123">
        <v>16</v>
      </c>
      <c r="R181" s="123">
        <v>17</v>
      </c>
      <c r="S181" s="123">
        <v>18</v>
      </c>
      <c r="T181" s="123">
        <v>19</v>
      </c>
      <c r="U181" s="123">
        <v>20</v>
      </c>
      <c r="V181" s="123">
        <v>21</v>
      </c>
      <c r="W181" s="123">
        <v>22</v>
      </c>
      <c r="X181" s="123">
        <v>23</v>
      </c>
      <c r="Y181" s="123">
        <v>24</v>
      </c>
      <c r="Z181" s="123">
        <v>25</v>
      </c>
      <c r="AA181" s="123">
        <v>26</v>
      </c>
      <c r="AB181" s="123">
        <v>27</v>
      </c>
      <c r="AC181" s="123">
        <v>28</v>
      </c>
      <c r="AD181" s="123">
        <v>29</v>
      </c>
      <c r="AE181" s="123">
        <v>30</v>
      </c>
      <c r="AF181" s="123">
        <v>31</v>
      </c>
      <c r="AG181" s="123">
        <v>32</v>
      </c>
      <c r="AH181" s="123">
        <v>33</v>
      </c>
      <c r="AI181" s="123">
        <v>34</v>
      </c>
      <c r="AJ181" s="123">
        <v>35</v>
      </c>
      <c r="AK181" s="123">
        <v>36</v>
      </c>
      <c r="AL181" s="123">
        <v>37</v>
      </c>
      <c r="AM181" s="123">
        <v>38</v>
      </c>
      <c r="AN181" s="123">
        <v>39</v>
      </c>
      <c r="AO181" s="123">
        <v>40</v>
      </c>
      <c r="AP181" s="123">
        <v>41</v>
      </c>
      <c r="AQ181" s="123">
        <v>42</v>
      </c>
      <c r="AR181" s="123">
        <v>43</v>
      </c>
      <c r="AS181" s="123">
        <v>44</v>
      </c>
    </row>
    <row r="182" spans="1:45">
      <c r="A182" s="102"/>
      <c r="B182" s="221" t="s">
        <v>255</v>
      </c>
      <c r="C182" s="221"/>
      <c r="D182" s="221"/>
      <c r="E182" s="102"/>
      <c r="F182" s="102"/>
      <c r="G182" s="102"/>
      <c r="H182" s="203"/>
      <c r="I182" s="357"/>
      <c r="J182" s="203"/>
      <c r="K182" s="203"/>
      <c r="L182" s="203"/>
      <c r="M182" s="203"/>
      <c r="N182" s="203"/>
      <c r="O182" s="102"/>
      <c r="P182" s="102"/>
      <c r="Q182" s="203"/>
      <c r="R182" s="357"/>
      <c r="S182" s="203"/>
      <c r="T182" s="203"/>
      <c r="U182" s="203"/>
      <c r="V182" s="203"/>
      <c r="W182" s="203"/>
      <c r="X182" s="222"/>
      <c r="Y182" s="222"/>
      <c r="Z182" s="222"/>
      <c r="AA182" s="1622"/>
      <c r="AB182" s="102"/>
      <c r="AC182" s="102"/>
      <c r="AD182" s="203"/>
      <c r="AE182" s="357"/>
      <c r="AF182" s="203"/>
      <c r="AG182" s="203"/>
      <c r="AH182" s="203"/>
      <c r="AI182" s="203"/>
      <c r="AJ182" s="203"/>
      <c r="AK182" s="102"/>
      <c r="AL182" s="102"/>
      <c r="AM182" s="203"/>
      <c r="AN182" s="357"/>
      <c r="AO182" s="203"/>
      <c r="AP182" s="203"/>
      <c r="AQ182" s="203"/>
      <c r="AR182" s="203"/>
      <c r="AS182" s="203"/>
    </row>
    <row r="183" spans="1:45">
      <c r="A183" s="102"/>
      <c r="B183" s="221"/>
      <c r="C183" s="221"/>
      <c r="D183" s="221"/>
      <c r="E183" s="102"/>
      <c r="F183" s="102"/>
      <c r="G183" s="102"/>
      <c r="H183" s="203"/>
      <c r="I183" s="357"/>
      <c r="J183" s="203"/>
      <c r="K183" s="203"/>
      <c r="L183" s="203"/>
      <c r="M183" s="203"/>
      <c r="N183" s="203"/>
      <c r="O183" s="102"/>
      <c r="P183" s="102"/>
      <c r="Q183" s="203"/>
      <c r="R183" s="357"/>
      <c r="S183" s="203"/>
      <c r="T183" s="203"/>
      <c r="U183" s="203"/>
      <c r="V183" s="203"/>
      <c r="W183" s="203"/>
      <c r="X183" s="222"/>
      <c r="Y183" s="222"/>
      <c r="Z183" s="222"/>
      <c r="AA183" s="1622"/>
      <c r="AB183" s="102"/>
      <c r="AC183" s="102"/>
      <c r="AD183" s="203"/>
      <c r="AE183" s="357"/>
      <c r="AF183" s="203"/>
      <c r="AG183" s="203"/>
      <c r="AH183" s="203"/>
      <c r="AI183" s="203"/>
      <c r="AJ183" s="203"/>
      <c r="AK183" s="102"/>
      <c r="AL183" s="102"/>
      <c r="AM183" s="203"/>
      <c r="AN183" s="357"/>
      <c r="AO183" s="203"/>
      <c r="AP183" s="203"/>
      <c r="AQ183" s="203"/>
      <c r="AR183" s="203"/>
      <c r="AS183" s="203"/>
    </row>
    <row r="184" spans="1:45" ht="14.25">
      <c r="A184" s="102"/>
      <c r="B184" s="223" t="s">
        <v>113</v>
      </c>
      <c r="C184" s="223"/>
      <c r="D184" s="222" t="s">
        <v>1</v>
      </c>
      <c r="E184" s="224">
        <f t="shared" ref="E184:AS184" si="58">SUM(E186:E194)</f>
        <v>9</v>
      </c>
      <c r="F184" s="222"/>
      <c r="G184" s="222"/>
      <c r="H184" s="222">
        <f t="shared" si="58"/>
        <v>7571200</v>
      </c>
      <c r="I184" s="222">
        <f t="shared" si="58"/>
        <v>0</v>
      </c>
      <c r="J184" s="222">
        <f t="shared" si="58"/>
        <v>1479845.5</v>
      </c>
      <c r="K184" s="222">
        <f t="shared" si="58"/>
        <v>8000</v>
      </c>
      <c r="L184" s="222">
        <f t="shared" si="58"/>
        <v>0</v>
      </c>
      <c r="M184" s="222">
        <f t="shared" si="58"/>
        <v>0</v>
      </c>
      <c r="N184" s="224">
        <f t="shared" si="58"/>
        <v>9059045.5</v>
      </c>
      <c r="O184" s="224">
        <f t="shared" si="58"/>
        <v>9</v>
      </c>
      <c r="P184" s="222"/>
      <c r="Q184" s="222">
        <f t="shared" si="58"/>
        <v>7571200</v>
      </c>
      <c r="R184" s="222">
        <f t="shared" si="58"/>
        <v>0</v>
      </c>
      <c r="S184" s="222">
        <f t="shared" si="58"/>
        <v>1380005.5</v>
      </c>
      <c r="T184" s="222">
        <f t="shared" si="58"/>
        <v>8000</v>
      </c>
      <c r="U184" s="222">
        <f t="shared" si="58"/>
        <v>0</v>
      </c>
      <c r="V184" s="222">
        <f t="shared" si="58"/>
        <v>0</v>
      </c>
      <c r="W184" s="224">
        <f t="shared" si="58"/>
        <v>8959205.5</v>
      </c>
      <c r="X184" s="222">
        <f t="shared" si="58"/>
        <v>0</v>
      </c>
      <c r="Y184" s="222">
        <f t="shared" si="58"/>
        <v>0</v>
      </c>
      <c r="Z184" s="222">
        <f t="shared" si="58"/>
        <v>99840.000000000015</v>
      </c>
      <c r="AA184" s="222">
        <f t="shared" si="58"/>
        <v>99840</v>
      </c>
      <c r="AB184" s="224">
        <f t="shared" si="58"/>
        <v>9</v>
      </c>
      <c r="AC184" s="222"/>
      <c r="AD184" s="222">
        <f t="shared" si="58"/>
        <v>7571200</v>
      </c>
      <c r="AE184" s="222">
        <f t="shared" si="58"/>
        <v>0</v>
      </c>
      <c r="AF184" s="222">
        <f t="shared" si="58"/>
        <v>1579685.5</v>
      </c>
      <c r="AG184" s="222">
        <f t="shared" si="58"/>
        <v>8000</v>
      </c>
      <c r="AH184" s="222">
        <f t="shared" si="58"/>
        <v>0</v>
      </c>
      <c r="AI184" s="222">
        <f t="shared" si="58"/>
        <v>0</v>
      </c>
      <c r="AJ184" s="224">
        <f t="shared" si="58"/>
        <v>9158885.5</v>
      </c>
      <c r="AK184" s="224">
        <f t="shared" si="58"/>
        <v>9</v>
      </c>
      <c r="AL184" s="222"/>
      <c r="AM184" s="222">
        <f t="shared" si="58"/>
        <v>7571200</v>
      </c>
      <c r="AN184" s="222">
        <f t="shared" si="58"/>
        <v>0</v>
      </c>
      <c r="AO184" s="222">
        <f t="shared" si="58"/>
        <v>1679525.5</v>
      </c>
      <c r="AP184" s="222">
        <f t="shared" si="58"/>
        <v>8000</v>
      </c>
      <c r="AQ184" s="222">
        <f t="shared" si="58"/>
        <v>0</v>
      </c>
      <c r="AR184" s="222">
        <f t="shared" si="58"/>
        <v>0</v>
      </c>
      <c r="AS184" s="224">
        <f t="shared" si="58"/>
        <v>9258725.5</v>
      </c>
    </row>
    <row r="185" spans="1:45">
      <c r="A185" s="102"/>
      <c r="B185" s="188" t="s">
        <v>126</v>
      </c>
      <c r="C185" s="188"/>
      <c r="D185" s="188"/>
      <c r="E185" s="102"/>
      <c r="F185" s="102"/>
      <c r="G185" s="102"/>
      <c r="H185" s="203"/>
      <c r="I185" s="357"/>
      <c r="J185" s="203"/>
      <c r="K185" s="203"/>
      <c r="L185" s="203"/>
      <c r="M185" s="203"/>
      <c r="N185" s="203"/>
      <c r="O185" s="102"/>
      <c r="P185" s="102"/>
      <c r="Q185" s="203"/>
      <c r="R185" s="357"/>
      <c r="S185" s="203"/>
      <c r="T185" s="203"/>
      <c r="U185" s="203"/>
      <c r="V185" s="203"/>
      <c r="W185" s="203"/>
      <c r="X185" s="222"/>
      <c r="Y185" s="222"/>
      <c r="Z185" s="222"/>
      <c r="AA185" s="1622"/>
      <c r="AB185" s="102"/>
      <c r="AC185" s="102"/>
      <c r="AD185" s="203"/>
      <c r="AE185" s="357"/>
      <c r="AF185" s="203"/>
      <c r="AG185" s="203"/>
      <c r="AH185" s="203"/>
      <c r="AI185" s="203"/>
      <c r="AJ185" s="203"/>
      <c r="AK185" s="102"/>
      <c r="AL185" s="102"/>
      <c r="AM185" s="203"/>
      <c r="AN185" s="357"/>
      <c r="AO185" s="203"/>
      <c r="AP185" s="203"/>
      <c r="AQ185" s="203"/>
      <c r="AR185" s="203"/>
      <c r="AS185" s="203"/>
    </row>
    <row r="186" spans="1:45" ht="18.95" customHeight="1">
      <c r="A186" s="102">
        <v>1</v>
      </c>
      <c r="B186" s="102" t="s">
        <v>888</v>
      </c>
      <c r="C186" s="102" t="s">
        <v>8233</v>
      </c>
      <c r="D186" s="102">
        <v>1963</v>
      </c>
      <c r="E186" s="102">
        <v>1</v>
      </c>
      <c r="F186" s="102">
        <v>28</v>
      </c>
      <c r="G186" s="102">
        <v>11</v>
      </c>
      <c r="H186" s="203">
        <v>915200</v>
      </c>
      <c r="I186" s="357"/>
      <c r="J186" s="203">
        <v>410722.5</v>
      </c>
      <c r="K186" s="203">
        <v>0</v>
      </c>
      <c r="L186" s="203"/>
      <c r="M186" s="203"/>
      <c r="N186" s="222">
        <f>+H186+J186+K186+L186+M186</f>
        <v>1325922.5</v>
      </c>
      <c r="O186" s="102">
        <v>1</v>
      </c>
      <c r="P186" s="102">
        <v>27</v>
      </c>
      <c r="Q186" s="203">
        <v>915200</v>
      </c>
      <c r="R186" s="357"/>
      <c r="S186" s="203">
        <v>410722.5</v>
      </c>
      <c r="T186" s="203"/>
      <c r="U186" s="203"/>
      <c r="V186" s="203"/>
      <c r="W186" s="222">
        <f>+Q186+S186+T186+U186+V186</f>
        <v>1325922.5</v>
      </c>
      <c r="X186" s="222">
        <f t="shared" ref="X186:X194" si="59">E186-O186</f>
        <v>0</v>
      </c>
      <c r="Y186" s="222">
        <f t="shared" ref="Y186:Y194" si="60">+H186-Q186</f>
        <v>0</v>
      </c>
      <c r="Z186" s="222">
        <f t="shared" ref="Z186:Z194" si="61">+J186+K186+L186+M186-S186-T186-U186-V186</f>
        <v>0</v>
      </c>
      <c r="AA186" s="74">
        <f>N186-W186</f>
        <v>0</v>
      </c>
      <c r="AB186" s="102">
        <v>1</v>
      </c>
      <c r="AC186" s="102">
        <v>29</v>
      </c>
      <c r="AD186" s="203">
        <v>915200</v>
      </c>
      <c r="AE186" s="357"/>
      <c r="AF186" s="203">
        <v>410722.5</v>
      </c>
      <c r="AG186" s="203">
        <v>0</v>
      </c>
      <c r="AH186" s="203"/>
      <c r="AI186" s="203"/>
      <c r="AJ186" s="222">
        <f>+AD186+AF186+AG186+AH186+AI186</f>
        <v>1325922.5</v>
      </c>
      <c r="AK186" s="102">
        <v>1</v>
      </c>
      <c r="AL186" s="102">
        <v>30</v>
      </c>
      <c r="AM186" s="203">
        <v>915200</v>
      </c>
      <c r="AN186" s="357"/>
      <c r="AO186" s="203">
        <v>410722.5</v>
      </c>
      <c r="AP186" s="203">
        <v>0</v>
      </c>
      <c r="AQ186" s="203"/>
      <c r="AR186" s="203"/>
      <c r="AS186" s="222">
        <f>+AM186+AO186+AP186+AQ186+AR186</f>
        <v>1325922.5</v>
      </c>
    </row>
    <row r="187" spans="1:45" ht="18.95" customHeight="1">
      <c r="A187" s="102">
        <v>2</v>
      </c>
      <c r="B187" s="102" t="s">
        <v>905</v>
      </c>
      <c r="C187" s="102" t="s">
        <v>8234</v>
      </c>
      <c r="D187" s="102">
        <v>1984</v>
      </c>
      <c r="E187" s="102">
        <v>1</v>
      </c>
      <c r="F187" s="102">
        <v>5</v>
      </c>
      <c r="G187" s="102">
        <v>10</v>
      </c>
      <c r="H187" s="203">
        <v>832000</v>
      </c>
      <c r="I187" s="357"/>
      <c r="J187" s="203">
        <v>83200</v>
      </c>
      <c r="K187" s="203">
        <v>8000</v>
      </c>
      <c r="L187" s="203"/>
      <c r="M187" s="203"/>
      <c r="N187" s="222">
        <f t="shared" ref="N187:N194" si="62">+H187+J187+K187+L187+M187</f>
        <v>923200</v>
      </c>
      <c r="O187" s="102">
        <v>1</v>
      </c>
      <c r="P187" s="102">
        <v>4</v>
      </c>
      <c r="Q187" s="203">
        <v>832000</v>
      </c>
      <c r="R187" s="357"/>
      <c r="S187" s="203">
        <v>66560</v>
      </c>
      <c r="T187" s="203">
        <v>8000</v>
      </c>
      <c r="U187" s="203"/>
      <c r="V187" s="203"/>
      <c r="W187" s="222">
        <f t="shared" ref="W187:W194" si="63">+Q187+S187+T187+U187+V187</f>
        <v>906560</v>
      </c>
      <c r="X187" s="222">
        <f t="shared" si="59"/>
        <v>0</v>
      </c>
      <c r="Y187" s="222">
        <f t="shared" si="60"/>
        <v>0</v>
      </c>
      <c r="Z187" s="222">
        <f t="shared" si="61"/>
        <v>16640</v>
      </c>
      <c r="AA187" s="74">
        <f t="shared" ref="AA187:AA194" si="64">N187-W187</f>
        <v>16640</v>
      </c>
      <c r="AB187" s="102">
        <v>1</v>
      </c>
      <c r="AC187" s="102">
        <v>6</v>
      </c>
      <c r="AD187" s="203">
        <v>832000</v>
      </c>
      <c r="AE187" s="357"/>
      <c r="AF187" s="203">
        <v>99840</v>
      </c>
      <c r="AG187" s="203">
        <v>8000</v>
      </c>
      <c r="AH187" s="203"/>
      <c r="AI187" s="203"/>
      <c r="AJ187" s="222">
        <f t="shared" ref="AJ187:AJ194" si="65">+AD187+AF187+AG187+AH187+AI187</f>
        <v>939840</v>
      </c>
      <c r="AK187" s="102">
        <v>1</v>
      </c>
      <c r="AL187" s="102">
        <v>7</v>
      </c>
      <c r="AM187" s="203">
        <v>832000</v>
      </c>
      <c r="AN187" s="357"/>
      <c r="AO187" s="203">
        <v>116480.00000000001</v>
      </c>
      <c r="AP187" s="203">
        <v>8000</v>
      </c>
      <c r="AQ187" s="203"/>
      <c r="AR187" s="203"/>
      <c r="AS187" s="222">
        <f t="shared" ref="AS187:AS194" si="66">+AM187+AO187+AP187+AQ187+AR187</f>
        <v>956480</v>
      </c>
    </row>
    <row r="188" spans="1:45" ht="18.95" customHeight="1">
      <c r="A188" s="102">
        <v>3</v>
      </c>
      <c r="B188" s="102" t="s">
        <v>886</v>
      </c>
      <c r="C188" s="102" t="s">
        <v>8234</v>
      </c>
      <c r="D188" s="102">
        <v>1960</v>
      </c>
      <c r="E188" s="102">
        <v>1</v>
      </c>
      <c r="F188" s="102">
        <v>25</v>
      </c>
      <c r="G188" s="102">
        <v>10</v>
      </c>
      <c r="H188" s="203">
        <v>832000</v>
      </c>
      <c r="I188" s="357"/>
      <c r="J188" s="203">
        <v>287043</v>
      </c>
      <c r="K188" s="203">
        <v>0</v>
      </c>
      <c r="L188" s="203"/>
      <c r="M188" s="203"/>
      <c r="N188" s="222">
        <f t="shared" si="62"/>
        <v>1119043</v>
      </c>
      <c r="O188" s="102">
        <v>1</v>
      </c>
      <c r="P188" s="102">
        <v>24</v>
      </c>
      <c r="Q188" s="203">
        <v>832000</v>
      </c>
      <c r="R188" s="357"/>
      <c r="S188" s="203">
        <v>287043</v>
      </c>
      <c r="T188" s="203"/>
      <c r="U188" s="203"/>
      <c r="V188" s="203"/>
      <c r="W188" s="222">
        <f t="shared" si="63"/>
        <v>1119043</v>
      </c>
      <c r="X188" s="222">
        <f t="shared" si="59"/>
        <v>0</v>
      </c>
      <c r="Y188" s="222">
        <f t="shared" si="60"/>
        <v>0</v>
      </c>
      <c r="Z188" s="222">
        <f t="shared" si="61"/>
        <v>0</v>
      </c>
      <c r="AA188" s="74">
        <f t="shared" si="64"/>
        <v>0</v>
      </c>
      <c r="AB188" s="102">
        <v>1</v>
      </c>
      <c r="AC188" s="102">
        <v>26</v>
      </c>
      <c r="AD188" s="203">
        <v>832000</v>
      </c>
      <c r="AE188" s="357"/>
      <c r="AF188" s="203">
        <v>287043</v>
      </c>
      <c r="AG188" s="203">
        <v>0</v>
      </c>
      <c r="AH188" s="203"/>
      <c r="AI188" s="203"/>
      <c r="AJ188" s="222">
        <f t="shared" si="65"/>
        <v>1119043</v>
      </c>
      <c r="AK188" s="102">
        <v>1</v>
      </c>
      <c r="AL188" s="102">
        <v>27</v>
      </c>
      <c r="AM188" s="203">
        <v>832000</v>
      </c>
      <c r="AN188" s="357"/>
      <c r="AO188" s="203">
        <v>287043</v>
      </c>
      <c r="AP188" s="203">
        <v>0</v>
      </c>
      <c r="AQ188" s="203"/>
      <c r="AR188" s="203"/>
      <c r="AS188" s="222">
        <f t="shared" si="66"/>
        <v>1119043</v>
      </c>
    </row>
    <row r="189" spans="1:45" ht="18.95" customHeight="1">
      <c r="A189" s="102">
        <v>4</v>
      </c>
      <c r="B189" s="102" t="s">
        <v>8245</v>
      </c>
      <c r="C189" s="102" t="s">
        <v>8234</v>
      </c>
      <c r="D189" s="102">
        <v>1987</v>
      </c>
      <c r="E189" s="102">
        <v>1</v>
      </c>
      <c r="F189" s="102">
        <v>11</v>
      </c>
      <c r="G189" s="102">
        <v>10</v>
      </c>
      <c r="H189" s="203">
        <v>832000</v>
      </c>
      <c r="I189" s="357"/>
      <c r="J189" s="203">
        <v>183040</v>
      </c>
      <c r="K189" s="203">
        <v>0</v>
      </c>
      <c r="L189" s="203"/>
      <c r="M189" s="203"/>
      <c r="N189" s="222">
        <f t="shared" si="62"/>
        <v>1015040</v>
      </c>
      <c r="O189" s="102">
        <v>1</v>
      </c>
      <c r="P189" s="102">
        <v>10</v>
      </c>
      <c r="Q189" s="203">
        <v>832000</v>
      </c>
      <c r="R189" s="357"/>
      <c r="S189" s="203">
        <v>166400</v>
      </c>
      <c r="T189" s="203"/>
      <c r="U189" s="203"/>
      <c r="V189" s="203"/>
      <c r="W189" s="222">
        <f t="shared" si="63"/>
        <v>998400</v>
      </c>
      <c r="X189" s="222">
        <f t="shared" si="59"/>
        <v>0</v>
      </c>
      <c r="Y189" s="222">
        <f t="shared" si="60"/>
        <v>0</v>
      </c>
      <c r="Z189" s="222">
        <f t="shared" si="61"/>
        <v>16640</v>
      </c>
      <c r="AA189" s="74">
        <f t="shared" si="64"/>
        <v>16640</v>
      </c>
      <c r="AB189" s="102">
        <v>1</v>
      </c>
      <c r="AC189" s="102">
        <v>12</v>
      </c>
      <c r="AD189" s="203">
        <v>832000</v>
      </c>
      <c r="AE189" s="357"/>
      <c r="AF189" s="203">
        <v>199680</v>
      </c>
      <c r="AG189" s="203">
        <v>0</v>
      </c>
      <c r="AH189" s="203"/>
      <c r="AI189" s="203"/>
      <c r="AJ189" s="222">
        <f t="shared" si="65"/>
        <v>1031680</v>
      </c>
      <c r="AK189" s="102">
        <v>1</v>
      </c>
      <c r="AL189" s="102">
        <v>13</v>
      </c>
      <c r="AM189" s="203">
        <v>832000</v>
      </c>
      <c r="AN189" s="357"/>
      <c r="AO189" s="203">
        <v>216320</v>
      </c>
      <c r="AP189" s="203">
        <v>0</v>
      </c>
      <c r="AQ189" s="203"/>
      <c r="AR189" s="203"/>
      <c r="AS189" s="222">
        <f t="shared" si="66"/>
        <v>1048320</v>
      </c>
    </row>
    <row r="190" spans="1:45" ht="18.95" customHeight="1">
      <c r="A190" s="102">
        <v>5</v>
      </c>
      <c r="B190" s="102" t="s">
        <v>930</v>
      </c>
      <c r="C190" s="102" t="s">
        <v>8234</v>
      </c>
      <c r="D190" s="102">
        <v>1987</v>
      </c>
      <c r="E190" s="102">
        <v>1</v>
      </c>
      <c r="F190" s="102">
        <v>5</v>
      </c>
      <c r="G190" s="102">
        <v>10</v>
      </c>
      <c r="H190" s="203">
        <v>832000</v>
      </c>
      <c r="I190" s="357"/>
      <c r="J190" s="203">
        <v>83200</v>
      </c>
      <c r="K190" s="203">
        <v>0</v>
      </c>
      <c r="L190" s="203"/>
      <c r="M190" s="203"/>
      <c r="N190" s="222">
        <f t="shared" si="62"/>
        <v>915200</v>
      </c>
      <c r="O190" s="102">
        <v>1</v>
      </c>
      <c r="P190" s="102">
        <v>4</v>
      </c>
      <c r="Q190" s="203">
        <v>832000</v>
      </c>
      <c r="R190" s="357"/>
      <c r="S190" s="203">
        <v>66560</v>
      </c>
      <c r="T190" s="203"/>
      <c r="U190" s="203"/>
      <c r="V190" s="203"/>
      <c r="W190" s="222">
        <f t="shared" si="63"/>
        <v>898560</v>
      </c>
      <c r="X190" s="222">
        <f t="shared" si="59"/>
        <v>0</v>
      </c>
      <c r="Y190" s="222">
        <f t="shared" si="60"/>
        <v>0</v>
      </c>
      <c r="Z190" s="222">
        <f t="shared" si="61"/>
        <v>16640</v>
      </c>
      <c r="AA190" s="74">
        <f t="shared" si="64"/>
        <v>16640</v>
      </c>
      <c r="AB190" s="102">
        <v>1</v>
      </c>
      <c r="AC190" s="102">
        <v>6</v>
      </c>
      <c r="AD190" s="203">
        <v>832000</v>
      </c>
      <c r="AE190" s="357"/>
      <c r="AF190" s="203">
        <v>99840</v>
      </c>
      <c r="AG190" s="203">
        <v>0</v>
      </c>
      <c r="AH190" s="203"/>
      <c r="AI190" s="203"/>
      <c r="AJ190" s="222">
        <f t="shared" si="65"/>
        <v>931840</v>
      </c>
      <c r="AK190" s="102">
        <v>1</v>
      </c>
      <c r="AL190" s="102">
        <v>7</v>
      </c>
      <c r="AM190" s="203">
        <v>832000</v>
      </c>
      <c r="AN190" s="357"/>
      <c r="AO190" s="203">
        <v>116480.00000000001</v>
      </c>
      <c r="AP190" s="203">
        <v>0</v>
      </c>
      <c r="AQ190" s="203"/>
      <c r="AR190" s="203"/>
      <c r="AS190" s="222">
        <f t="shared" si="66"/>
        <v>948480</v>
      </c>
    </row>
    <row r="191" spans="1:45" ht="18.95" customHeight="1">
      <c r="A191" s="102">
        <v>6</v>
      </c>
      <c r="B191" s="102" t="s">
        <v>887</v>
      </c>
      <c r="C191" s="102" t="s">
        <v>8234</v>
      </c>
      <c r="D191" s="102">
        <v>1968</v>
      </c>
      <c r="E191" s="102">
        <v>1</v>
      </c>
      <c r="F191" s="102">
        <v>19</v>
      </c>
      <c r="G191" s="102">
        <v>10</v>
      </c>
      <c r="H191" s="203">
        <v>832000</v>
      </c>
      <c r="I191" s="357"/>
      <c r="J191" s="203">
        <v>249600</v>
      </c>
      <c r="K191" s="203">
        <v>0</v>
      </c>
      <c r="L191" s="203"/>
      <c r="M191" s="203"/>
      <c r="N191" s="222">
        <f t="shared" si="62"/>
        <v>1081600</v>
      </c>
      <c r="O191" s="102">
        <v>1</v>
      </c>
      <c r="P191" s="102">
        <v>18</v>
      </c>
      <c r="Q191" s="203">
        <v>832000</v>
      </c>
      <c r="R191" s="357"/>
      <c r="S191" s="203">
        <v>249600</v>
      </c>
      <c r="T191" s="203"/>
      <c r="U191" s="203"/>
      <c r="V191" s="203"/>
      <c r="W191" s="222">
        <f t="shared" si="63"/>
        <v>1081600</v>
      </c>
      <c r="X191" s="222">
        <f t="shared" si="59"/>
        <v>0</v>
      </c>
      <c r="Y191" s="222">
        <f t="shared" si="60"/>
        <v>0</v>
      </c>
      <c r="Z191" s="222">
        <f t="shared" si="61"/>
        <v>0</v>
      </c>
      <c r="AA191" s="74">
        <f t="shared" si="64"/>
        <v>0</v>
      </c>
      <c r="AB191" s="102">
        <v>1</v>
      </c>
      <c r="AC191" s="102">
        <v>20</v>
      </c>
      <c r="AD191" s="203">
        <v>832000</v>
      </c>
      <c r="AE191" s="357"/>
      <c r="AF191" s="203">
        <v>249600</v>
      </c>
      <c r="AG191" s="203">
        <v>0</v>
      </c>
      <c r="AH191" s="203"/>
      <c r="AI191" s="203"/>
      <c r="AJ191" s="222">
        <f t="shared" si="65"/>
        <v>1081600</v>
      </c>
      <c r="AK191" s="102">
        <v>1</v>
      </c>
      <c r="AL191" s="102">
        <v>21</v>
      </c>
      <c r="AM191" s="203">
        <v>832000</v>
      </c>
      <c r="AN191" s="357"/>
      <c r="AO191" s="203">
        <v>249600</v>
      </c>
      <c r="AP191" s="203">
        <v>0</v>
      </c>
      <c r="AQ191" s="203"/>
      <c r="AR191" s="203"/>
      <c r="AS191" s="222">
        <f t="shared" si="66"/>
        <v>1081600</v>
      </c>
    </row>
    <row r="192" spans="1:45" ht="18.95" customHeight="1">
      <c r="A192" s="102">
        <v>7</v>
      </c>
      <c r="B192" s="102" t="s">
        <v>8246</v>
      </c>
      <c r="C192" s="102" t="s">
        <v>8233</v>
      </c>
      <c r="D192" s="102">
        <v>1990</v>
      </c>
      <c r="E192" s="102">
        <v>1</v>
      </c>
      <c r="F192" s="102">
        <v>2</v>
      </c>
      <c r="G192" s="102">
        <v>10</v>
      </c>
      <c r="H192" s="203">
        <v>832000</v>
      </c>
      <c r="I192" s="357"/>
      <c r="J192" s="203">
        <v>33280</v>
      </c>
      <c r="K192" s="203">
        <v>0</v>
      </c>
      <c r="L192" s="203"/>
      <c r="M192" s="203"/>
      <c r="N192" s="222">
        <f t="shared" si="62"/>
        <v>865280</v>
      </c>
      <c r="O192" s="102">
        <v>1</v>
      </c>
      <c r="P192" s="102">
        <v>1</v>
      </c>
      <c r="Q192" s="203">
        <v>832000</v>
      </c>
      <c r="R192" s="357"/>
      <c r="S192" s="203">
        <v>16640</v>
      </c>
      <c r="T192" s="203"/>
      <c r="U192" s="203"/>
      <c r="V192" s="203"/>
      <c r="W192" s="222">
        <f t="shared" si="63"/>
        <v>848640</v>
      </c>
      <c r="X192" s="222">
        <f t="shared" si="59"/>
        <v>0</v>
      </c>
      <c r="Y192" s="222">
        <f t="shared" si="60"/>
        <v>0</v>
      </c>
      <c r="Z192" s="222">
        <f t="shared" si="61"/>
        <v>16640</v>
      </c>
      <c r="AA192" s="74">
        <f t="shared" si="64"/>
        <v>16640</v>
      </c>
      <c r="AB192" s="102">
        <v>1</v>
      </c>
      <c r="AC192" s="102">
        <v>3</v>
      </c>
      <c r="AD192" s="203">
        <v>832000</v>
      </c>
      <c r="AE192" s="357"/>
      <c r="AF192" s="203">
        <v>49920</v>
      </c>
      <c r="AG192" s="203">
        <v>0</v>
      </c>
      <c r="AH192" s="203"/>
      <c r="AI192" s="203"/>
      <c r="AJ192" s="222">
        <f t="shared" si="65"/>
        <v>881920</v>
      </c>
      <c r="AK192" s="102">
        <v>1</v>
      </c>
      <c r="AL192" s="102">
        <v>4</v>
      </c>
      <c r="AM192" s="203">
        <v>832000</v>
      </c>
      <c r="AN192" s="357"/>
      <c r="AO192" s="203">
        <v>66560</v>
      </c>
      <c r="AP192" s="203">
        <v>0</v>
      </c>
      <c r="AQ192" s="203"/>
      <c r="AR192" s="203"/>
      <c r="AS192" s="222">
        <f t="shared" si="66"/>
        <v>898560</v>
      </c>
    </row>
    <row r="193" spans="1:45" ht="18.95" customHeight="1">
      <c r="A193" s="102">
        <v>8</v>
      </c>
      <c r="B193" s="102" t="s">
        <v>6031</v>
      </c>
      <c r="C193" s="102" t="s">
        <v>8233</v>
      </c>
      <c r="D193" s="102">
        <v>1989</v>
      </c>
      <c r="E193" s="102">
        <v>1</v>
      </c>
      <c r="F193" s="102">
        <v>2</v>
      </c>
      <c r="G193" s="102">
        <v>10</v>
      </c>
      <c r="H193" s="203">
        <v>832000</v>
      </c>
      <c r="I193" s="357"/>
      <c r="J193" s="203">
        <v>33280</v>
      </c>
      <c r="K193" s="203">
        <v>0</v>
      </c>
      <c r="L193" s="203"/>
      <c r="M193" s="203"/>
      <c r="N193" s="222">
        <f t="shared" si="62"/>
        <v>865280</v>
      </c>
      <c r="O193" s="102">
        <v>1</v>
      </c>
      <c r="P193" s="102">
        <v>1</v>
      </c>
      <c r="Q193" s="203">
        <v>832000</v>
      </c>
      <c r="R193" s="357"/>
      <c r="S193" s="203">
        <v>16640</v>
      </c>
      <c r="T193" s="203"/>
      <c r="U193" s="203"/>
      <c r="V193" s="203"/>
      <c r="W193" s="222">
        <f t="shared" si="63"/>
        <v>848640</v>
      </c>
      <c r="X193" s="222">
        <f t="shared" si="59"/>
        <v>0</v>
      </c>
      <c r="Y193" s="222">
        <f t="shared" si="60"/>
        <v>0</v>
      </c>
      <c r="Z193" s="222">
        <f t="shared" si="61"/>
        <v>16640</v>
      </c>
      <c r="AA193" s="74">
        <f t="shared" si="64"/>
        <v>16640</v>
      </c>
      <c r="AB193" s="102">
        <v>1</v>
      </c>
      <c r="AC193" s="102">
        <v>3</v>
      </c>
      <c r="AD193" s="203">
        <v>832000</v>
      </c>
      <c r="AE193" s="357"/>
      <c r="AF193" s="203">
        <v>49920</v>
      </c>
      <c r="AG193" s="203">
        <v>0</v>
      </c>
      <c r="AH193" s="203"/>
      <c r="AI193" s="203"/>
      <c r="AJ193" s="222">
        <f t="shared" si="65"/>
        <v>881920</v>
      </c>
      <c r="AK193" s="102">
        <v>1</v>
      </c>
      <c r="AL193" s="102">
        <v>4</v>
      </c>
      <c r="AM193" s="203">
        <v>832000</v>
      </c>
      <c r="AN193" s="357"/>
      <c r="AO193" s="203">
        <v>66560</v>
      </c>
      <c r="AP193" s="203">
        <v>0</v>
      </c>
      <c r="AQ193" s="203"/>
      <c r="AR193" s="203"/>
      <c r="AS193" s="222">
        <f t="shared" si="66"/>
        <v>898560</v>
      </c>
    </row>
    <row r="194" spans="1:45" ht="18.95" customHeight="1">
      <c r="A194" s="102">
        <v>9</v>
      </c>
      <c r="B194" s="102" t="s">
        <v>827</v>
      </c>
      <c r="C194" s="102"/>
      <c r="D194" s="102"/>
      <c r="E194" s="102">
        <v>1</v>
      </c>
      <c r="F194" s="102">
        <v>7</v>
      </c>
      <c r="G194" s="102">
        <v>10</v>
      </c>
      <c r="H194" s="203">
        <v>832000</v>
      </c>
      <c r="I194" s="357"/>
      <c r="J194" s="203">
        <v>116480.00000000001</v>
      </c>
      <c r="K194" s="203">
        <v>0</v>
      </c>
      <c r="L194" s="203"/>
      <c r="M194" s="203"/>
      <c r="N194" s="222">
        <f t="shared" si="62"/>
        <v>948480</v>
      </c>
      <c r="O194" s="102">
        <v>1</v>
      </c>
      <c r="P194" s="102">
        <v>6</v>
      </c>
      <c r="Q194" s="203">
        <v>832000</v>
      </c>
      <c r="R194" s="357"/>
      <c r="S194" s="203">
        <v>99840</v>
      </c>
      <c r="T194" s="203"/>
      <c r="U194" s="203"/>
      <c r="V194" s="203"/>
      <c r="W194" s="222">
        <f t="shared" si="63"/>
        <v>931840</v>
      </c>
      <c r="X194" s="222">
        <f t="shared" si="59"/>
        <v>0</v>
      </c>
      <c r="Y194" s="222">
        <f t="shared" si="60"/>
        <v>0</v>
      </c>
      <c r="Z194" s="222">
        <f t="shared" si="61"/>
        <v>16640.000000000015</v>
      </c>
      <c r="AA194" s="74">
        <f t="shared" si="64"/>
        <v>16640</v>
      </c>
      <c r="AB194" s="102">
        <v>1</v>
      </c>
      <c r="AC194" s="102">
        <v>8</v>
      </c>
      <c r="AD194" s="203">
        <v>832000</v>
      </c>
      <c r="AE194" s="357"/>
      <c r="AF194" s="203">
        <v>133120</v>
      </c>
      <c r="AG194" s="203">
        <v>0</v>
      </c>
      <c r="AH194" s="203"/>
      <c r="AI194" s="203"/>
      <c r="AJ194" s="222">
        <f t="shared" si="65"/>
        <v>965120</v>
      </c>
      <c r="AK194" s="102">
        <v>1</v>
      </c>
      <c r="AL194" s="102">
        <v>9</v>
      </c>
      <c r="AM194" s="203">
        <v>832000</v>
      </c>
      <c r="AN194" s="357"/>
      <c r="AO194" s="203">
        <v>149760</v>
      </c>
      <c r="AP194" s="203">
        <v>0</v>
      </c>
      <c r="AQ194" s="203"/>
      <c r="AR194" s="203"/>
      <c r="AS194" s="222">
        <f t="shared" si="66"/>
        <v>981760</v>
      </c>
    </row>
    <row r="195" spans="1:45" s="181" customFormat="1" ht="37.5" customHeight="1">
      <c r="A195" s="30"/>
      <c r="B195" s="2032" t="s">
        <v>8247</v>
      </c>
      <c r="C195" s="2032"/>
      <c r="D195" s="2032"/>
      <c r="E195" s="2032"/>
      <c r="F195" s="2032"/>
      <c r="G195" s="2032"/>
      <c r="H195" s="2032"/>
      <c r="I195" s="344"/>
      <c r="J195" s="31"/>
      <c r="K195" s="179"/>
      <c r="L195" s="31"/>
      <c r="M195" s="31"/>
      <c r="N195" s="31"/>
      <c r="O195" s="31"/>
      <c r="P195" s="134"/>
      <c r="Q195" s="180"/>
      <c r="R195" s="353"/>
      <c r="S195" s="34"/>
      <c r="T195" s="180"/>
      <c r="U195" s="180"/>
      <c r="V195" s="31"/>
      <c r="W195" s="41" t="s">
        <v>220</v>
      </c>
      <c r="X195" s="34"/>
      <c r="Y195" s="34"/>
      <c r="Z195" s="34"/>
      <c r="AA195" s="180"/>
      <c r="AB195" s="134"/>
      <c r="AC195" s="134"/>
      <c r="AD195" s="134"/>
      <c r="AE195" s="344"/>
      <c r="AF195" s="31"/>
      <c r="AG195" s="179"/>
      <c r="AH195" s="179"/>
      <c r="AI195" s="31"/>
      <c r="AJ195" s="31"/>
      <c r="AK195" s="134"/>
      <c r="AL195" s="134"/>
      <c r="AM195" s="134"/>
      <c r="AN195" s="344"/>
      <c r="AO195" s="31"/>
      <c r="AP195" s="179"/>
      <c r="AQ195" s="179"/>
      <c r="AR195" s="31"/>
      <c r="AS195" s="31"/>
    </row>
    <row r="196" spans="1:45" ht="14.25">
      <c r="A196" s="236"/>
      <c r="B196" s="237"/>
      <c r="C196" s="2027" t="s">
        <v>8229</v>
      </c>
      <c r="D196" s="2027" t="s">
        <v>8230</v>
      </c>
      <c r="E196" s="1176" t="s">
        <v>2117</v>
      </c>
      <c r="F196" s="1176"/>
      <c r="G196" s="1176"/>
      <c r="H196" s="1176"/>
      <c r="I196" s="1177"/>
      <c r="J196" s="238"/>
      <c r="K196" s="239"/>
      <c r="L196" s="1178"/>
      <c r="M196" s="1178"/>
      <c r="N196" s="240"/>
      <c r="O196" s="1179" t="s">
        <v>1008</v>
      </c>
      <c r="P196" s="1176"/>
      <c r="Q196" s="1176"/>
      <c r="R196" s="1177"/>
      <c r="S196" s="1180"/>
      <c r="T196" s="1178"/>
      <c r="U196" s="1178"/>
      <c r="V196" s="240"/>
      <c r="W196" s="240"/>
      <c r="X196" s="2011" t="s">
        <v>254</v>
      </c>
      <c r="Y196" s="2012"/>
      <c r="Z196" s="2012"/>
      <c r="AA196" s="2013"/>
      <c r="AB196" s="1176" t="s">
        <v>2353</v>
      </c>
      <c r="AC196" s="1176"/>
      <c r="AD196" s="1176"/>
      <c r="AE196" s="1177"/>
      <c r="AF196" s="238"/>
      <c r="AG196" s="239"/>
      <c r="AH196" s="239"/>
      <c r="AI196" s="1178"/>
      <c r="AJ196" s="240"/>
      <c r="AK196" s="1176" t="s">
        <v>8231</v>
      </c>
      <c r="AL196" s="1176"/>
      <c r="AM196" s="1176"/>
      <c r="AN196" s="1177"/>
      <c r="AO196" s="238"/>
      <c r="AP196" s="239"/>
      <c r="AQ196" s="239"/>
      <c r="AR196" s="1178"/>
      <c r="AS196" s="240"/>
    </row>
    <row r="197" spans="1:45" s="181" customFormat="1" ht="22.5" customHeight="1">
      <c r="A197" s="241"/>
      <c r="B197" s="242"/>
      <c r="C197" s="2028"/>
      <c r="D197" s="2028"/>
      <c r="E197" s="236"/>
      <c r="F197" s="236"/>
      <c r="G197" s="236"/>
      <c r="H197" s="236"/>
      <c r="I197" s="1181"/>
      <c r="J197" s="245" t="s">
        <v>8232</v>
      </c>
      <c r="K197" s="245"/>
      <c r="L197" s="245"/>
      <c r="M197" s="22"/>
      <c r="N197" s="215"/>
      <c r="O197" s="236"/>
      <c r="P197" s="236"/>
      <c r="Q197" s="236"/>
      <c r="R197" s="353"/>
      <c r="S197" s="245" t="s">
        <v>8232</v>
      </c>
      <c r="T197" s="245"/>
      <c r="U197" s="245"/>
      <c r="V197" s="22"/>
      <c r="W197" s="215"/>
      <c r="X197" s="236"/>
      <c r="Y197" s="2030" t="s">
        <v>249</v>
      </c>
      <c r="Z197" s="2030" t="s">
        <v>252</v>
      </c>
      <c r="AA197" s="236"/>
      <c r="AB197" s="236"/>
      <c r="AC197" s="236"/>
      <c r="AD197" s="236"/>
      <c r="AE197" s="245" t="s">
        <v>8232</v>
      </c>
      <c r="AF197" s="243"/>
      <c r="AG197" s="244"/>
      <c r="AH197" s="244"/>
      <c r="AI197" s="240"/>
      <c r="AJ197" s="215"/>
      <c r="AK197" s="236"/>
      <c r="AL197" s="236"/>
      <c r="AM197" s="236"/>
      <c r="AN197" s="245" t="s">
        <v>8232</v>
      </c>
      <c r="AO197" s="243"/>
      <c r="AP197" s="244"/>
      <c r="AQ197" s="244"/>
      <c r="AR197" s="240"/>
      <c r="AS197" s="215"/>
    </row>
    <row r="198" spans="1:45" s="35" customFormat="1" ht="89.25">
      <c r="A198" s="219" t="s">
        <v>114</v>
      </c>
      <c r="B198" s="1171" t="s">
        <v>223</v>
      </c>
      <c r="C198" s="2029"/>
      <c r="D198" s="2029"/>
      <c r="E198" s="1171" t="s">
        <v>215</v>
      </c>
      <c r="F198" s="1171" t="s">
        <v>248</v>
      </c>
      <c r="G198" s="1171" t="s">
        <v>289</v>
      </c>
      <c r="H198" s="1629" t="s">
        <v>249</v>
      </c>
      <c r="I198" s="540" t="s">
        <v>328</v>
      </c>
      <c r="J198" s="259" t="s">
        <v>305</v>
      </c>
      <c r="K198" s="259" t="s">
        <v>250</v>
      </c>
      <c r="L198" s="1633" t="s">
        <v>306</v>
      </c>
      <c r="M198" s="259" t="s">
        <v>6019</v>
      </c>
      <c r="N198" s="1629" t="s">
        <v>251</v>
      </c>
      <c r="O198" s="1171" t="s">
        <v>215</v>
      </c>
      <c r="P198" s="1171" t="s">
        <v>248</v>
      </c>
      <c r="Q198" s="1629" t="s">
        <v>249</v>
      </c>
      <c r="R198" s="540" t="s">
        <v>328</v>
      </c>
      <c r="S198" s="259" t="s">
        <v>305</v>
      </c>
      <c r="T198" s="259" t="s">
        <v>250</v>
      </c>
      <c r="U198" s="1633" t="s">
        <v>306</v>
      </c>
      <c r="V198" s="259" t="s">
        <v>6019</v>
      </c>
      <c r="W198" s="1629" t="s">
        <v>251</v>
      </c>
      <c r="X198" s="1171" t="s">
        <v>215</v>
      </c>
      <c r="Y198" s="2031"/>
      <c r="Z198" s="2031"/>
      <c r="AA198" s="1171" t="s">
        <v>253</v>
      </c>
      <c r="AB198" s="1171" t="s">
        <v>215</v>
      </c>
      <c r="AC198" s="1171" t="s">
        <v>248</v>
      </c>
      <c r="AD198" s="1629" t="s">
        <v>249</v>
      </c>
      <c r="AE198" s="539" t="s">
        <v>328</v>
      </c>
      <c r="AF198" s="259" t="s">
        <v>305</v>
      </c>
      <c r="AG198" s="259" t="s">
        <v>250</v>
      </c>
      <c r="AH198" s="1633" t="s">
        <v>306</v>
      </c>
      <c r="AI198" s="259" t="s">
        <v>6019</v>
      </c>
      <c r="AJ198" s="1629" t="s">
        <v>251</v>
      </c>
      <c r="AK198" s="1171" t="s">
        <v>215</v>
      </c>
      <c r="AL198" s="1171" t="s">
        <v>248</v>
      </c>
      <c r="AM198" s="1629" t="s">
        <v>249</v>
      </c>
      <c r="AN198" s="539" t="s">
        <v>328</v>
      </c>
      <c r="AO198" s="259" t="s">
        <v>305</v>
      </c>
      <c r="AP198" s="259" t="s">
        <v>250</v>
      </c>
      <c r="AQ198" s="1633" t="s">
        <v>306</v>
      </c>
      <c r="AR198" s="259" t="s">
        <v>6019</v>
      </c>
      <c r="AS198" s="1629" t="s">
        <v>251</v>
      </c>
    </row>
    <row r="199" spans="1:45" s="15" customFormat="1" ht="12.75">
      <c r="A199" s="123">
        <v>1</v>
      </c>
      <c r="B199" s="123">
        <v>2</v>
      </c>
      <c r="C199" s="123"/>
      <c r="D199" s="123">
        <v>3</v>
      </c>
      <c r="E199" s="123">
        <v>4</v>
      </c>
      <c r="F199" s="123">
        <v>5</v>
      </c>
      <c r="G199" s="123">
        <v>6</v>
      </c>
      <c r="H199" s="123">
        <v>7</v>
      </c>
      <c r="I199" s="123">
        <v>8</v>
      </c>
      <c r="J199" s="123">
        <v>9</v>
      </c>
      <c r="K199" s="123">
        <v>10</v>
      </c>
      <c r="L199" s="123">
        <v>11</v>
      </c>
      <c r="M199" s="123">
        <v>12</v>
      </c>
      <c r="N199" s="123">
        <v>13</v>
      </c>
      <c r="O199" s="123">
        <v>14</v>
      </c>
      <c r="P199" s="123">
        <v>15</v>
      </c>
      <c r="Q199" s="123">
        <v>16</v>
      </c>
      <c r="R199" s="123">
        <v>17</v>
      </c>
      <c r="S199" s="123">
        <v>18</v>
      </c>
      <c r="T199" s="123">
        <v>19</v>
      </c>
      <c r="U199" s="123">
        <v>20</v>
      </c>
      <c r="V199" s="123">
        <v>21</v>
      </c>
      <c r="W199" s="123">
        <v>22</v>
      </c>
      <c r="X199" s="123">
        <v>23</v>
      </c>
      <c r="Y199" s="123">
        <v>24</v>
      </c>
      <c r="Z199" s="123">
        <v>25</v>
      </c>
      <c r="AA199" s="123">
        <v>26</v>
      </c>
      <c r="AB199" s="123">
        <v>27</v>
      </c>
      <c r="AC199" s="123">
        <v>28</v>
      </c>
      <c r="AD199" s="123">
        <v>29</v>
      </c>
      <c r="AE199" s="123">
        <v>30</v>
      </c>
      <c r="AF199" s="123">
        <v>31</v>
      </c>
      <c r="AG199" s="123">
        <v>32</v>
      </c>
      <c r="AH199" s="123">
        <v>33</v>
      </c>
      <c r="AI199" s="123">
        <v>34</v>
      </c>
      <c r="AJ199" s="123">
        <v>35</v>
      </c>
      <c r="AK199" s="123">
        <v>36</v>
      </c>
      <c r="AL199" s="123">
        <v>37</v>
      </c>
      <c r="AM199" s="123">
        <v>38</v>
      </c>
      <c r="AN199" s="123">
        <v>39</v>
      </c>
      <c r="AO199" s="123">
        <v>40</v>
      </c>
      <c r="AP199" s="123">
        <v>41</v>
      </c>
      <c r="AQ199" s="123">
        <v>42</v>
      </c>
      <c r="AR199" s="123">
        <v>43</v>
      </c>
      <c r="AS199" s="123">
        <v>44</v>
      </c>
    </row>
    <row r="200" spans="1:45">
      <c r="A200" s="102"/>
      <c r="B200" s="221" t="s">
        <v>255</v>
      </c>
      <c r="C200" s="221"/>
      <c r="D200" s="221"/>
      <c r="E200" s="102"/>
      <c r="F200" s="102"/>
      <c r="G200" s="102"/>
      <c r="H200" s="203"/>
      <c r="I200" s="357"/>
      <c r="J200" s="203"/>
      <c r="K200" s="203"/>
      <c r="L200" s="203"/>
      <c r="M200" s="203"/>
      <c r="N200" s="203"/>
      <c r="O200" s="102"/>
      <c r="P200" s="102"/>
      <c r="Q200" s="203"/>
      <c r="R200" s="357"/>
      <c r="S200" s="203"/>
      <c r="T200" s="203"/>
      <c r="U200" s="203"/>
      <c r="V200" s="203"/>
      <c r="W200" s="203"/>
      <c r="X200" s="222"/>
      <c r="Y200" s="222"/>
      <c r="Z200" s="222"/>
      <c r="AA200" s="1622"/>
      <c r="AB200" s="102"/>
      <c r="AC200" s="102"/>
      <c r="AD200" s="203"/>
      <c r="AE200" s="357"/>
      <c r="AF200" s="203"/>
      <c r="AG200" s="203"/>
      <c r="AH200" s="203"/>
      <c r="AI200" s="203"/>
      <c r="AJ200" s="203"/>
      <c r="AK200" s="102"/>
      <c r="AL200" s="102"/>
      <c r="AM200" s="203"/>
      <c r="AN200" s="357"/>
      <c r="AO200" s="203"/>
      <c r="AP200" s="203"/>
      <c r="AQ200" s="203"/>
      <c r="AR200" s="203"/>
      <c r="AS200" s="203"/>
    </row>
    <row r="201" spans="1:45">
      <c r="A201" s="102"/>
      <c r="B201" s="221"/>
      <c r="C201" s="221"/>
      <c r="D201" s="221"/>
      <c r="E201" s="102"/>
      <c r="F201" s="102"/>
      <c r="G201" s="102"/>
      <c r="H201" s="203"/>
      <c r="I201" s="357"/>
      <c r="J201" s="203"/>
      <c r="K201" s="203"/>
      <c r="L201" s="203"/>
      <c r="M201" s="203"/>
      <c r="N201" s="203"/>
      <c r="O201" s="102"/>
      <c r="P201" s="102"/>
      <c r="Q201" s="203"/>
      <c r="R201" s="357"/>
      <c r="S201" s="203"/>
      <c r="T201" s="203"/>
      <c r="U201" s="203"/>
      <c r="V201" s="203"/>
      <c r="W201" s="203"/>
      <c r="X201" s="222"/>
      <c r="Y201" s="222"/>
      <c r="Z201" s="222"/>
      <c r="AA201" s="1622"/>
      <c r="AB201" s="102"/>
      <c r="AC201" s="102"/>
      <c r="AD201" s="203"/>
      <c r="AE201" s="357"/>
      <c r="AF201" s="203"/>
      <c r="AG201" s="203"/>
      <c r="AH201" s="203"/>
      <c r="AI201" s="203"/>
      <c r="AJ201" s="203"/>
      <c r="AK201" s="102"/>
      <c r="AL201" s="102"/>
      <c r="AM201" s="203"/>
      <c r="AN201" s="357"/>
      <c r="AO201" s="203"/>
      <c r="AP201" s="203"/>
      <c r="AQ201" s="203"/>
      <c r="AR201" s="203"/>
      <c r="AS201" s="203"/>
    </row>
    <row r="202" spans="1:45" ht="14.25">
      <c r="A202" s="102"/>
      <c r="B202" s="223" t="s">
        <v>113</v>
      </c>
      <c r="C202" s="223"/>
      <c r="D202" s="222" t="s">
        <v>1</v>
      </c>
      <c r="E202" s="224">
        <f>SUM(E204:E223)</f>
        <v>20</v>
      </c>
      <c r="F202" s="222"/>
      <c r="G202" s="222"/>
      <c r="H202" s="222">
        <f>SUM(H204:H223)</f>
        <v>16723200</v>
      </c>
      <c r="I202" s="222">
        <f t="shared" ref="I202:AS202" si="67">SUM(I204:I223)</f>
        <v>0</v>
      </c>
      <c r="J202" s="222">
        <f t="shared" si="67"/>
        <v>2267203</v>
      </c>
      <c r="K202" s="222">
        <f t="shared" si="67"/>
        <v>0</v>
      </c>
      <c r="L202" s="222">
        <f t="shared" si="67"/>
        <v>0</v>
      </c>
      <c r="M202" s="222">
        <f t="shared" si="67"/>
        <v>0</v>
      </c>
      <c r="N202" s="224">
        <f>SUM(N204:N223)</f>
        <v>18990403</v>
      </c>
      <c r="O202" s="224">
        <f t="shared" si="67"/>
        <v>20</v>
      </c>
      <c r="P202" s="222"/>
      <c r="Q202" s="222">
        <f t="shared" si="67"/>
        <v>16723200</v>
      </c>
      <c r="R202" s="222">
        <f t="shared" si="67"/>
        <v>0</v>
      </c>
      <c r="S202" s="222">
        <f t="shared" si="67"/>
        <v>1966019</v>
      </c>
      <c r="T202" s="222">
        <f t="shared" si="67"/>
        <v>0</v>
      </c>
      <c r="U202" s="222">
        <f t="shared" si="67"/>
        <v>0</v>
      </c>
      <c r="V202" s="222">
        <f t="shared" si="67"/>
        <v>0</v>
      </c>
      <c r="W202" s="224">
        <f t="shared" si="67"/>
        <v>18689219</v>
      </c>
      <c r="X202" s="222">
        <f t="shared" si="67"/>
        <v>0</v>
      </c>
      <c r="Y202" s="222">
        <f t="shared" si="67"/>
        <v>0</v>
      </c>
      <c r="Z202" s="222">
        <f t="shared" si="67"/>
        <v>301184</v>
      </c>
      <c r="AA202" s="222">
        <f t="shared" si="67"/>
        <v>301184</v>
      </c>
      <c r="AB202" s="224">
        <f t="shared" si="67"/>
        <v>20</v>
      </c>
      <c r="AC202" s="222"/>
      <c r="AD202" s="222">
        <f t="shared" si="67"/>
        <v>16723200</v>
      </c>
      <c r="AE202" s="222">
        <f t="shared" si="67"/>
        <v>0</v>
      </c>
      <c r="AF202" s="222">
        <f t="shared" si="67"/>
        <v>2568387</v>
      </c>
      <c r="AG202" s="222">
        <f t="shared" si="67"/>
        <v>0</v>
      </c>
      <c r="AH202" s="222">
        <f t="shared" si="67"/>
        <v>0</v>
      </c>
      <c r="AI202" s="222">
        <f t="shared" si="67"/>
        <v>0</v>
      </c>
      <c r="AJ202" s="224">
        <f t="shared" si="67"/>
        <v>19291587</v>
      </c>
      <c r="AK202" s="224">
        <f t="shared" si="67"/>
        <v>20</v>
      </c>
      <c r="AL202" s="222"/>
      <c r="AM202" s="222">
        <f t="shared" si="67"/>
        <v>16723200</v>
      </c>
      <c r="AN202" s="222">
        <f t="shared" si="67"/>
        <v>0</v>
      </c>
      <c r="AO202" s="222">
        <f t="shared" si="67"/>
        <v>2869571</v>
      </c>
      <c r="AP202" s="222">
        <f t="shared" si="67"/>
        <v>0</v>
      </c>
      <c r="AQ202" s="222">
        <f t="shared" si="67"/>
        <v>0</v>
      </c>
      <c r="AR202" s="222">
        <f t="shared" si="67"/>
        <v>0</v>
      </c>
      <c r="AS202" s="224">
        <f t="shared" si="67"/>
        <v>19592771</v>
      </c>
    </row>
    <row r="203" spans="1:45">
      <c r="A203" s="102"/>
      <c r="B203" s="188" t="s">
        <v>126</v>
      </c>
      <c r="C203" s="188"/>
      <c r="D203" s="188"/>
      <c r="E203" s="102"/>
      <c r="F203" s="102"/>
      <c r="G203" s="102"/>
      <c r="H203" s="203"/>
      <c r="I203" s="357"/>
      <c r="J203" s="203"/>
      <c r="K203" s="203"/>
      <c r="L203" s="203"/>
      <c r="M203" s="203"/>
      <c r="N203" s="203"/>
      <c r="O203" s="102"/>
      <c r="P203" s="102"/>
      <c r="Q203" s="203"/>
      <c r="R203" s="357"/>
      <c r="S203" s="203"/>
      <c r="T203" s="203"/>
      <c r="U203" s="203"/>
      <c r="V203" s="203"/>
      <c r="W203" s="203"/>
      <c r="X203" s="222"/>
      <c r="Y203" s="222"/>
      <c r="Z203" s="222"/>
      <c r="AA203" s="1622"/>
      <c r="AB203" s="102"/>
      <c r="AC203" s="102"/>
      <c r="AD203" s="203"/>
      <c r="AE203" s="357"/>
      <c r="AF203" s="203"/>
      <c r="AG203" s="203"/>
      <c r="AH203" s="203"/>
      <c r="AI203" s="203"/>
      <c r="AJ203" s="203"/>
      <c r="AK203" s="102"/>
      <c r="AL203" s="102"/>
      <c r="AM203" s="203"/>
      <c r="AN203" s="357"/>
      <c r="AO203" s="203"/>
      <c r="AP203" s="203"/>
      <c r="AQ203" s="203"/>
      <c r="AR203" s="203"/>
      <c r="AS203" s="203"/>
    </row>
    <row r="204" spans="1:45" ht="18.95" customHeight="1">
      <c r="A204" s="102">
        <v>1</v>
      </c>
      <c r="B204" s="102" t="s">
        <v>894</v>
      </c>
      <c r="C204" s="102" t="s">
        <v>8234</v>
      </c>
      <c r="D204" s="102">
        <v>1985</v>
      </c>
      <c r="E204" s="102">
        <v>1</v>
      </c>
      <c r="F204" s="102">
        <v>10</v>
      </c>
      <c r="G204" s="102">
        <v>11</v>
      </c>
      <c r="H204" s="203">
        <v>915200</v>
      </c>
      <c r="I204" s="357"/>
      <c r="J204" s="203">
        <v>183040</v>
      </c>
      <c r="K204" s="203"/>
      <c r="L204" s="203"/>
      <c r="M204" s="203"/>
      <c r="N204" s="222">
        <f>+H204+J204+K204+L204+M204</f>
        <v>1098240</v>
      </c>
      <c r="O204" s="102">
        <v>1</v>
      </c>
      <c r="P204" s="102">
        <v>9</v>
      </c>
      <c r="Q204" s="203">
        <v>915200</v>
      </c>
      <c r="R204" s="357"/>
      <c r="S204" s="203">
        <v>164736</v>
      </c>
      <c r="T204" s="203"/>
      <c r="U204" s="203"/>
      <c r="V204" s="203"/>
      <c r="W204" s="222">
        <f>+Q204+S204+T204+U204+V204</f>
        <v>1079936</v>
      </c>
      <c r="X204" s="222">
        <f t="shared" ref="X204:X221" si="68">E204-O204</f>
        <v>0</v>
      </c>
      <c r="Y204" s="222">
        <f t="shared" ref="Y204:Y221" si="69">+H204-Q204</f>
        <v>0</v>
      </c>
      <c r="Z204" s="222">
        <f t="shared" ref="Z204:Z221" si="70">+J204+K204+L204+M204-S204-T204-U204-V204</f>
        <v>18304</v>
      </c>
      <c r="AA204" s="74">
        <f>N204-W204</f>
        <v>18304</v>
      </c>
      <c r="AB204" s="102">
        <v>1</v>
      </c>
      <c r="AC204" s="102">
        <v>11</v>
      </c>
      <c r="AD204" s="203">
        <v>915200</v>
      </c>
      <c r="AE204" s="357"/>
      <c r="AF204" s="203">
        <v>201344</v>
      </c>
      <c r="AG204" s="203"/>
      <c r="AH204" s="203"/>
      <c r="AI204" s="203"/>
      <c r="AJ204" s="222">
        <f>+AD204+AF204+AG204+AH204+AI204</f>
        <v>1116544</v>
      </c>
      <c r="AK204" s="102">
        <v>1</v>
      </c>
      <c r="AL204" s="102">
        <v>12</v>
      </c>
      <c r="AM204" s="203">
        <v>915200</v>
      </c>
      <c r="AN204" s="357"/>
      <c r="AO204" s="203">
        <v>219648</v>
      </c>
      <c r="AP204" s="203"/>
      <c r="AQ204" s="203"/>
      <c r="AR204" s="203"/>
      <c r="AS204" s="222">
        <f>+AM204+AO204+AP204+AQ204+AR204</f>
        <v>1134848</v>
      </c>
    </row>
    <row r="205" spans="1:45" ht="18.95" customHeight="1">
      <c r="A205" s="102">
        <v>2</v>
      </c>
      <c r="B205" s="102" t="s">
        <v>1069</v>
      </c>
      <c r="C205" s="102" t="s">
        <v>8234</v>
      </c>
      <c r="D205" s="102">
        <v>1990</v>
      </c>
      <c r="E205" s="102">
        <v>1</v>
      </c>
      <c r="F205" s="102">
        <v>5</v>
      </c>
      <c r="G205" s="102">
        <v>10</v>
      </c>
      <c r="H205" s="203">
        <v>832000</v>
      </c>
      <c r="I205" s="357"/>
      <c r="J205" s="203">
        <v>83200</v>
      </c>
      <c r="K205" s="203"/>
      <c r="L205" s="203"/>
      <c r="M205" s="203"/>
      <c r="N205" s="222">
        <f t="shared" ref="N205:N212" si="71">+H205+J205+K205+L205+M205</f>
        <v>915200</v>
      </c>
      <c r="O205" s="102">
        <v>1</v>
      </c>
      <c r="P205" s="102">
        <v>4</v>
      </c>
      <c r="Q205" s="203">
        <v>832000</v>
      </c>
      <c r="R205" s="357"/>
      <c r="S205" s="203">
        <v>66560</v>
      </c>
      <c r="T205" s="203"/>
      <c r="U205" s="203"/>
      <c r="V205" s="203"/>
      <c r="W205" s="222">
        <f t="shared" ref="W205:W212" si="72">+Q205+S205+T205+U205+V205</f>
        <v>898560</v>
      </c>
      <c r="X205" s="222">
        <f t="shared" si="68"/>
        <v>0</v>
      </c>
      <c r="Y205" s="222">
        <f t="shared" si="69"/>
        <v>0</v>
      </c>
      <c r="Z205" s="222">
        <f t="shared" si="70"/>
        <v>16640</v>
      </c>
      <c r="AA205" s="74">
        <f t="shared" ref="AA205:AA212" si="73">N205-W205</f>
        <v>16640</v>
      </c>
      <c r="AB205" s="102">
        <v>1</v>
      </c>
      <c r="AC205" s="102">
        <v>6</v>
      </c>
      <c r="AD205" s="203">
        <v>832000</v>
      </c>
      <c r="AE205" s="357"/>
      <c r="AF205" s="203">
        <v>99840</v>
      </c>
      <c r="AG205" s="203"/>
      <c r="AH205" s="203"/>
      <c r="AI205" s="203"/>
      <c r="AJ205" s="222">
        <f t="shared" ref="AJ205:AJ212" si="74">+AD205+AF205+AG205+AH205+AI205</f>
        <v>931840</v>
      </c>
      <c r="AK205" s="102">
        <v>1</v>
      </c>
      <c r="AL205" s="102">
        <v>7</v>
      </c>
      <c r="AM205" s="203">
        <v>832000</v>
      </c>
      <c r="AN205" s="357"/>
      <c r="AO205" s="203">
        <v>116480.00000000001</v>
      </c>
      <c r="AP205" s="203"/>
      <c r="AQ205" s="203"/>
      <c r="AR205" s="203"/>
      <c r="AS205" s="222">
        <f t="shared" ref="AS205:AS212" si="75">+AM205+AO205+AP205+AQ205+AR205</f>
        <v>948480</v>
      </c>
    </row>
    <row r="206" spans="1:45" ht="18.95" customHeight="1">
      <c r="A206" s="102">
        <v>3</v>
      </c>
      <c r="B206" s="102" t="s">
        <v>890</v>
      </c>
      <c r="C206" s="102" t="s">
        <v>8234</v>
      </c>
      <c r="D206" s="102">
        <v>1959</v>
      </c>
      <c r="E206" s="102">
        <v>1</v>
      </c>
      <c r="F206" s="102">
        <v>23</v>
      </c>
      <c r="G206" s="102">
        <v>10</v>
      </c>
      <c r="H206" s="203">
        <v>832000</v>
      </c>
      <c r="I206" s="357"/>
      <c r="J206" s="203">
        <v>249600</v>
      </c>
      <c r="K206" s="203"/>
      <c r="L206" s="203"/>
      <c r="M206" s="203"/>
      <c r="N206" s="222">
        <f t="shared" si="71"/>
        <v>1081600</v>
      </c>
      <c r="O206" s="102">
        <v>1</v>
      </c>
      <c r="P206" s="102">
        <v>22</v>
      </c>
      <c r="Q206" s="203">
        <v>832000</v>
      </c>
      <c r="R206" s="357"/>
      <c r="S206" s="203">
        <v>249600</v>
      </c>
      <c r="T206" s="203"/>
      <c r="U206" s="203"/>
      <c r="V206" s="203"/>
      <c r="W206" s="222">
        <f t="shared" si="72"/>
        <v>1081600</v>
      </c>
      <c r="X206" s="222">
        <f t="shared" si="68"/>
        <v>0</v>
      </c>
      <c r="Y206" s="222">
        <f t="shared" si="69"/>
        <v>0</v>
      </c>
      <c r="Z206" s="222">
        <f t="shared" si="70"/>
        <v>0</v>
      </c>
      <c r="AA206" s="74">
        <f t="shared" si="73"/>
        <v>0</v>
      </c>
      <c r="AB206" s="102">
        <v>1</v>
      </c>
      <c r="AC206" s="102">
        <v>24</v>
      </c>
      <c r="AD206" s="203">
        <v>832000</v>
      </c>
      <c r="AE206" s="357"/>
      <c r="AF206" s="203">
        <v>249600</v>
      </c>
      <c r="AG206" s="203"/>
      <c r="AH206" s="203"/>
      <c r="AI206" s="203"/>
      <c r="AJ206" s="222">
        <f t="shared" si="74"/>
        <v>1081600</v>
      </c>
      <c r="AK206" s="102">
        <v>1</v>
      </c>
      <c r="AL206" s="102">
        <v>25</v>
      </c>
      <c r="AM206" s="203">
        <v>832000</v>
      </c>
      <c r="AN206" s="357"/>
      <c r="AO206" s="203">
        <v>249600</v>
      </c>
      <c r="AP206" s="203"/>
      <c r="AQ206" s="203"/>
      <c r="AR206" s="203"/>
      <c r="AS206" s="222">
        <f t="shared" si="75"/>
        <v>1081600</v>
      </c>
    </row>
    <row r="207" spans="1:45" ht="18.95" customHeight="1">
      <c r="A207" s="102">
        <v>4</v>
      </c>
      <c r="B207" s="102" t="s">
        <v>8248</v>
      </c>
      <c r="C207" s="102" t="s">
        <v>8233</v>
      </c>
      <c r="D207" s="102">
        <v>1987</v>
      </c>
      <c r="E207" s="102">
        <v>1</v>
      </c>
      <c r="F207" s="102">
        <v>2</v>
      </c>
      <c r="G207" s="102">
        <v>10</v>
      </c>
      <c r="H207" s="203">
        <v>832000</v>
      </c>
      <c r="I207" s="357"/>
      <c r="J207" s="203">
        <v>33280</v>
      </c>
      <c r="K207" s="203"/>
      <c r="L207" s="203"/>
      <c r="M207" s="203"/>
      <c r="N207" s="222">
        <f t="shared" si="71"/>
        <v>865280</v>
      </c>
      <c r="O207" s="102">
        <v>1</v>
      </c>
      <c r="P207" s="102">
        <v>1</v>
      </c>
      <c r="Q207" s="203">
        <v>832000</v>
      </c>
      <c r="R207" s="357"/>
      <c r="S207" s="203">
        <v>16640</v>
      </c>
      <c r="T207" s="203"/>
      <c r="U207" s="203"/>
      <c r="V207" s="203"/>
      <c r="W207" s="222">
        <f t="shared" si="72"/>
        <v>848640</v>
      </c>
      <c r="X207" s="222">
        <f t="shared" si="68"/>
        <v>0</v>
      </c>
      <c r="Y207" s="222">
        <f t="shared" si="69"/>
        <v>0</v>
      </c>
      <c r="Z207" s="222">
        <f t="shared" si="70"/>
        <v>16640</v>
      </c>
      <c r="AA207" s="74">
        <f t="shared" si="73"/>
        <v>16640</v>
      </c>
      <c r="AB207" s="102">
        <v>1</v>
      </c>
      <c r="AC207" s="102">
        <v>3</v>
      </c>
      <c r="AD207" s="203">
        <v>832000</v>
      </c>
      <c r="AE207" s="357"/>
      <c r="AF207" s="203">
        <v>49920</v>
      </c>
      <c r="AG207" s="203"/>
      <c r="AH207" s="203"/>
      <c r="AI207" s="203"/>
      <c r="AJ207" s="222">
        <f t="shared" si="74"/>
        <v>881920</v>
      </c>
      <c r="AK207" s="102">
        <v>1</v>
      </c>
      <c r="AL207" s="102">
        <v>4</v>
      </c>
      <c r="AM207" s="203">
        <v>832000</v>
      </c>
      <c r="AN207" s="357"/>
      <c r="AO207" s="203">
        <v>66560</v>
      </c>
      <c r="AP207" s="203"/>
      <c r="AQ207" s="203"/>
      <c r="AR207" s="203"/>
      <c r="AS207" s="222">
        <f t="shared" si="75"/>
        <v>898560</v>
      </c>
    </row>
    <row r="208" spans="1:45" ht="18.95" customHeight="1">
      <c r="A208" s="102">
        <v>5</v>
      </c>
      <c r="B208" s="102" t="s">
        <v>891</v>
      </c>
      <c r="C208" s="102" t="s">
        <v>8233</v>
      </c>
      <c r="D208" s="102">
        <v>1958</v>
      </c>
      <c r="E208" s="102">
        <v>1</v>
      </c>
      <c r="F208" s="102">
        <v>25</v>
      </c>
      <c r="G208" s="102">
        <v>10</v>
      </c>
      <c r="H208" s="203">
        <v>832000</v>
      </c>
      <c r="I208" s="357"/>
      <c r="J208" s="203">
        <v>287043</v>
      </c>
      <c r="K208" s="203"/>
      <c r="L208" s="203"/>
      <c r="M208" s="203"/>
      <c r="N208" s="222">
        <f t="shared" si="71"/>
        <v>1119043</v>
      </c>
      <c r="O208" s="102">
        <v>1</v>
      </c>
      <c r="P208" s="102">
        <v>24</v>
      </c>
      <c r="Q208" s="203">
        <v>832000</v>
      </c>
      <c r="R208" s="357"/>
      <c r="S208" s="203">
        <v>287043</v>
      </c>
      <c r="T208" s="203"/>
      <c r="U208" s="203"/>
      <c r="V208" s="203"/>
      <c r="W208" s="222">
        <f t="shared" si="72"/>
        <v>1119043</v>
      </c>
      <c r="X208" s="222">
        <f t="shared" si="68"/>
        <v>0</v>
      </c>
      <c r="Y208" s="222">
        <f t="shared" si="69"/>
        <v>0</v>
      </c>
      <c r="Z208" s="222">
        <f t="shared" si="70"/>
        <v>0</v>
      </c>
      <c r="AA208" s="74">
        <f t="shared" si="73"/>
        <v>0</v>
      </c>
      <c r="AB208" s="102">
        <v>1</v>
      </c>
      <c r="AC208" s="102">
        <v>26</v>
      </c>
      <c r="AD208" s="203">
        <v>832000</v>
      </c>
      <c r="AE208" s="357"/>
      <c r="AF208" s="203">
        <v>287043</v>
      </c>
      <c r="AG208" s="203"/>
      <c r="AH208" s="203"/>
      <c r="AI208" s="203"/>
      <c r="AJ208" s="222">
        <f t="shared" si="74"/>
        <v>1119043</v>
      </c>
      <c r="AK208" s="102">
        <v>1</v>
      </c>
      <c r="AL208" s="102">
        <v>27</v>
      </c>
      <c r="AM208" s="203">
        <v>832000</v>
      </c>
      <c r="AN208" s="357"/>
      <c r="AO208" s="203">
        <v>287043</v>
      </c>
      <c r="AP208" s="203"/>
      <c r="AQ208" s="203"/>
      <c r="AR208" s="203"/>
      <c r="AS208" s="222">
        <f t="shared" si="75"/>
        <v>1119043</v>
      </c>
    </row>
    <row r="209" spans="1:45" ht="18.95" customHeight="1">
      <c r="A209" s="102">
        <v>6</v>
      </c>
      <c r="B209" s="102" t="s">
        <v>892</v>
      </c>
      <c r="C209" s="102" t="s">
        <v>8234</v>
      </c>
      <c r="D209" s="102">
        <v>1976</v>
      </c>
      <c r="E209" s="102">
        <v>1</v>
      </c>
      <c r="F209" s="102">
        <v>10</v>
      </c>
      <c r="G209" s="102">
        <v>10</v>
      </c>
      <c r="H209" s="203">
        <v>832000</v>
      </c>
      <c r="I209" s="357"/>
      <c r="J209" s="203">
        <v>166400</v>
      </c>
      <c r="K209" s="203"/>
      <c r="L209" s="203"/>
      <c r="M209" s="203"/>
      <c r="N209" s="222">
        <f t="shared" si="71"/>
        <v>998400</v>
      </c>
      <c r="O209" s="102">
        <v>1</v>
      </c>
      <c r="P209" s="102">
        <v>9</v>
      </c>
      <c r="Q209" s="203">
        <v>832000</v>
      </c>
      <c r="R209" s="357"/>
      <c r="S209" s="203">
        <v>149760</v>
      </c>
      <c r="T209" s="203"/>
      <c r="U209" s="203"/>
      <c r="V209" s="203"/>
      <c r="W209" s="222">
        <f t="shared" si="72"/>
        <v>981760</v>
      </c>
      <c r="X209" s="222">
        <f t="shared" si="68"/>
        <v>0</v>
      </c>
      <c r="Y209" s="222">
        <f t="shared" si="69"/>
        <v>0</v>
      </c>
      <c r="Z209" s="222">
        <f t="shared" si="70"/>
        <v>16640</v>
      </c>
      <c r="AA209" s="74">
        <f t="shared" si="73"/>
        <v>16640</v>
      </c>
      <c r="AB209" s="102">
        <v>1</v>
      </c>
      <c r="AC209" s="102">
        <v>11</v>
      </c>
      <c r="AD209" s="203">
        <v>832000</v>
      </c>
      <c r="AE209" s="357"/>
      <c r="AF209" s="203">
        <v>183040</v>
      </c>
      <c r="AG209" s="203"/>
      <c r="AH209" s="203"/>
      <c r="AI209" s="203"/>
      <c r="AJ209" s="222">
        <f t="shared" si="74"/>
        <v>1015040</v>
      </c>
      <c r="AK209" s="102">
        <v>1</v>
      </c>
      <c r="AL209" s="102">
        <v>12</v>
      </c>
      <c r="AM209" s="203">
        <v>832000</v>
      </c>
      <c r="AN209" s="357"/>
      <c r="AO209" s="203">
        <v>199680</v>
      </c>
      <c r="AP209" s="203"/>
      <c r="AQ209" s="203"/>
      <c r="AR209" s="203"/>
      <c r="AS209" s="222">
        <f t="shared" si="75"/>
        <v>1031680</v>
      </c>
    </row>
    <row r="210" spans="1:45" ht="18.95" customHeight="1">
      <c r="A210" s="102">
        <v>7</v>
      </c>
      <c r="B210" s="102" t="s">
        <v>2077</v>
      </c>
      <c r="C210" s="102" t="s">
        <v>8234</v>
      </c>
      <c r="D210" s="102">
        <v>1983</v>
      </c>
      <c r="E210" s="102">
        <v>1</v>
      </c>
      <c r="F210" s="102">
        <v>2</v>
      </c>
      <c r="G210" s="102">
        <v>10</v>
      </c>
      <c r="H210" s="203">
        <v>832000</v>
      </c>
      <c r="I210" s="357"/>
      <c r="J210" s="203">
        <v>33280</v>
      </c>
      <c r="K210" s="203"/>
      <c r="L210" s="203"/>
      <c r="M210" s="203"/>
      <c r="N210" s="222">
        <f t="shared" si="71"/>
        <v>865280</v>
      </c>
      <c r="O210" s="102">
        <v>1</v>
      </c>
      <c r="P210" s="102">
        <v>1</v>
      </c>
      <c r="Q210" s="203">
        <v>832000</v>
      </c>
      <c r="R210" s="357"/>
      <c r="S210" s="203">
        <v>16640</v>
      </c>
      <c r="T210" s="203"/>
      <c r="U210" s="203"/>
      <c r="V210" s="203"/>
      <c r="W210" s="222">
        <f t="shared" si="72"/>
        <v>848640</v>
      </c>
      <c r="X210" s="222">
        <f t="shared" si="68"/>
        <v>0</v>
      </c>
      <c r="Y210" s="222">
        <f t="shared" si="69"/>
        <v>0</v>
      </c>
      <c r="Z210" s="222">
        <f t="shared" si="70"/>
        <v>16640</v>
      </c>
      <c r="AA210" s="74">
        <f t="shared" si="73"/>
        <v>16640</v>
      </c>
      <c r="AB210" s="102">
        <v>1</v>
      </c>
      <c r="AC210" s="102">
        <v>3</v>
      </c>
      <c r="AD210" s="203">
        <v>832000</v>
      </c>
      <c r="AE210" s="357"/>
      <c r="AF210" s="203">
        <v>49920</v>
      </c>
      <c r="AG210" s="203"/>
      <c r="AH210" s="203"/>
      <c r="AI210" s="203"/>
      <c r="AJ210" s="222">
        <f t="shared" si="74"/>
        <v>881920</v>
      </c>
      <c r="AK210" s="102">
        <v>1</v>
      </c>
      <c r="AL210" s="102">
        <v>4</v>
      </c>
      <c r="AM210" s="203">
        <v>832000</v>
      </c>
      <c r="AN210" s="357"/>
      <c r="AO210" s="203">
        <v>66560</v>
      </c>
      <c r="AP210" s="203"/>
      <c r="AQ210" s="203"/>
      <c r="AR210" s="203"/>
      <c r="AS210" s="222">
        <f t="shared" si="75"/>
        <v>898560</v>
      </c>
    </row>
    <row r="211" spans="1:45" ht="18.95" customHeight="1">
      <c r="A211" s="102">
        <v>8</v>
      </c>
      <c r="B211" s="102" t="s">
        <v>928</v>
      </c>
      <c r="C211" s="102" t="s">
        <v>8234</v>
      </c>
      <c r="D211" s="102">
        <v>1984</v>
      </c>
      <c r="E211" s="102">
        <v>1</v>
      </c>
      <c r="F211" s="102">
        <v>6</v>
      </c>
      <c r="G211" s="102">
        <v>10</v>
      </c>
      <c r="H211" s="203">
        <v>832000</v>
      </c>
      <c r="I211" s="357"/>
      <c r="J211" s="203">
        <v>99840</v>
      </c>
      <c r="K211" s="203"/>
      <c r="L211" s="203"/>
      <c r="M211" s="203"/>
      <c r="N211" s="222">
        <f t="shared" si="71"/>
        <v>931840</v>
      </c>
      <c r="O211" s="102">
        <v>1</v>
      </c>
      <c r="P211" s="102">
        <v>5</v>
      </c>
      <c r="Q211" s="203">
        <v>832000</v>
      </c>
      <c r="R211" s="357"/>
      <c r="S211" s="203">
        <v>83200</v>
      </c>
      <c r="T211" s="203"/>
      <c r="U211" s="203"/>
      <c r="V211" s="203"/>
      <c r="W211" s="222">
        <f t="shared" si="72"/>
        <v>915200</v>
      </c>
      <c r="X211" s="222">
        <f t="shared" si="68"/>
        <v>0</v>
      </c>
      <c r="Y211" s="222">
        <f t="shared" si="69"/>
        <v>0</v>
      </c>
      <c r="Z211" s="222">
        <f t="shared" si="70"/>
        <v>16640</v>
      </c>
      <c r="AA211" s="74">
        <f t="shared" si="73"/>
        <v>16640</v>
      </c>
      <c r="AB211" s="102">
        <v>1</v>
      </c>
      <c r="AC211" s="102">
        <v>7</v>
      </c>
      <c r="AD211" s="203">
        <v>832000</v>
      </c>
      <c r="AE211" s="357"/>
      <c r="AF211" s="203">
        <v>116480.00000000001</v>
      </c>
      <c r="AG211" s="203"/>
      <c r="AH211" s="203"/>
      <c r="AI211" s="203"/>
      <c r="AJ211" s="222">
        <f t="shared" si="74"/>
        <v>948480</v>
      </c>
      <c r="AK211" s="102">
        <v>1</v>
      </c>
      <c r="AL211" s="102">
        <v>8</v>
      </c>
      <c r="AM211" s="203">
        <v>832000</v>
      </c>
      <c r="AN211" s="357"/>
      <c r="AO211" s="203">
        <v>133120</v>
      </c>
      <c r="AP211" s="203"/>
      <c r="AQ211" s="203"/>
      <c r="AR211" s="203"/>
      <c r="AS211" s="222">
        <f t="shared" si="75"/>
        <v>965120</v>
      </c>
    </row>
    <row r="212" spans="1:45" ht="18.95" customHeight="1">
      <c r="A212" s="102">
        <v>9</v>
      </c>
      <c r="B212" s="102" t="s">
        <v>933</v>
      </c>
      <c r="C212" s="102" t="s">
        <v>8233</v>
      </c>
      <c r="D212" s="102">
        <v>1985</v>
      </c>
      <c r="E212" s="102">
        <v>1</v>
      </c>
      <c r="F212" s="102">
        <v>6</v>
      </c>
      <c r="G212" s="102">
        <v>10</v>
      </c>
      <c r="H212" s="203">
        <v>832000</v>
      </c>
      <c r="I212" s="357"/>
      <c r="J212" s="203">
        <v>99840</v>
      </c>
      <c r="K212" s="203"/>
      <c r="L212" s="203"/>
      <c r="M212" s="203"/>
      <c r="N212" s="222">
        <f t="shared" si="71"/>
        <v>931840</v>
      </c>
      <c r="O212" s="102">
        <v>1</v>
      </c>
      <c r="P212" s="102">
        <v>5</v>
      </c>
      <c r="Q212" s="203">
        <v>832000</v>
      </c>
      <c r="R212" s="357"/>
      <c r="S212" s="203">
        <v>83200</v>
      </c>
      <c r="T212" s="203"/>
      <c r="U212" s="203"/>
      <c r="V212" s="203"/>
      <c r="W212" s="222">
        <f t="shared" si="72"/>
        <v>915200</v>
      </c>
      <c r="X212" s="222">
        <f t="shared" si="68"/>
        <v>0</v>
      </c>
      <c r="Y212" s="222">
        <f t="shared" si="69"/>
        <v>0</v>
      </c>
      <c r="Z212" s="222">
        <f t="shared" si="70"/>
        <v>16640</v>
      </c>
      <c r="AA212" s="74">
        <f t="shared" si="73"/>
        <v>16640</v>
      </c>
      <c r="AB212" s="102">
        <v>1</v>
      </c>
      <c r="AC212" s="102">
        <v>7</v>
      </c>
      <c r="AD212" s="203">
        <v>832000</v>
      </c>
      <c r="AE212" s="357"/>
      <c r="AF212" s="203">
        <v>116480.00000000001</v>
      </c>
      <c r="AG212" s="203"/>
      <c r="AH212" s="203"/>
      <c r="AI212" s="203"/>
      <c r="AJ212" s="222">
        <f t="shared" si="74"/>
        <v>948480</v>
      </c>
      <c r="AK212" s="102">
        <v>1</v>
      </c>
      <c r="AL212" s="102">
        <v>8</v>
      </c>
      <c r="AM212" s="203">
        <v>832000</v>
      </c>
      <c r="AN212" s="357"/>
      <c r="AO212" s="203">
        <v>133120</v>
      </c>
      <c r="AP212" s="203"/>
      <c r="AQ212" s="203"/>
      <c r="AR212" s="203"/>
      <c r="AS212" s="222">
        <f t="shared" si="75"/>
        <v>965120</v>
      </c>
    </row>
    <row r="213" spans="1:45" ht="18.95" customHeight="1">
      <c r="A213" s="102">
        <v>10</v>
      </c>
      <c r="B213" s="102" t="s">
        <v>8249</v>
      </c>
      <c r="C213" s="102" t="s">
        <v>8234</v>
      </c>
      <c r="D213" s="102">
        <v>1988</v>
      </c>
      <c r="E213" s="102">
        <v>1</v>
      </c>
      <c r="F213" s="102">
        <v>2</v>
      </c>
      <c r="G213" s="102">
        <v>10</v>
      </c>
      <c r="H213" s="203">
        <v>832000</v>
      </c>
      <c r="I213" s="357"/>
      <c r="J213" s="203">
        <v>33280</v>
      </c>
      <c r="K213" s="203"/>
      <c r="L213" s="203"/>
      <c r="M213" s="203"/>
      <c r="N213" s="222">
        <f>+H213+J213+K213+L213+M213</f>
        <v>865280</v>
      </c>
      <c r="O213" s="102">
        <v>1</v>
      </c>
      <c r="P213" s="102">
        <v>1</v>
      </c>
      <c r="Q213" s="203">
        <v>832000</v>
      </c>
      <c r="R213" s="357"/>
      <c r="S213" s="203">
        <v>16640</v>
      </c>
      <c r="T213" s="203"/>
      <c r="U213" s="203"/>
      <c r="V213" s="203"/>
      <c r="W213" s="222">
        <f>+Q213+S213+T213+U213+V213</f>
        <v>848640</v>
      </c>
      <c r="X213" s="222">
        <f t="shared" si="68"/>
        <v>0</v>
      </c>
      <c r="Y213" s="222">
        <f t="shared" si="69"/>
        <v>0</v>
      </c>
      <c r="Z213" s="222">
        <f t="shared" si="70"/>
        <v>16640</v>
      </c>
      <c r="AA213" s="74">
        <f>N213-W213</f>
        <v>16640</v>
      </c>
      <c r="AB213" s="102">
        <v>1</v>
      </c>
      <c r="AC213" s="102">
        <v>3</v>
      </c>
      <c r="AD213" s="203">
        <v>832000</v>
      </c>
      <c r="AE213" s="357"/>
      <c r="AF213" s="203">
        <v>49920</v>
      </c>
      <c r="AG213" s="203"/>
      <c r="AH213" s="203"/>
      <c r="AI213" s="203"/>
      <c r="AJ213" s="222">
        <f>+AD213+AF213+AG213+AH213+AI213</f>
        <v>881920</v>
      </c>
      <c r="AK213" s="102">
        <v>1</v>
      </c>
      <c r="AL213" s="102">
        <v>4</v>
      </c>
      <c r="AM213" s="203">
        <v>832000</v>
      </c>
      <c r="AN213" s="357"/>
      <c r="AO213" s="203">
        <v>66560</v>
      </c>
      <c r="AP213" s="203"/>
      <c r="AQ213" s="203"/>
      <c r="AR213" s="203"/>
      <c r="AS213" s="222">
        <f>+AM213+AO213+AP213+AQ213+AR213</f>
        <v>898560</v>
      </c>
    </row>
    <row r="214" spans="1:45" ht="18.95" customHeight="1">
      <c r="A214" s="102">
        <v>11</v>
      </c>
      <c r="B214" s="102" t="s">
        <v>1063</v>
      </c>
      <c r="C214" s="102" t="s">
        <v>8234</v>
      </c>
      <c r="D214" s="102">
        <v>1987</v>
      </c>
      <c r="E214" s="102">
        <v>1</v>
      </c>
      <c r="F214" s="102">
        <v>5</v>
      </c>
      <c r="G214" s="102">
        <v>10</v>
      </c>
      <c r="H214" s="203">
        <v>832000</v>
      </c>
      <c r="I214" s="357"/>
      <c r="J214" s="203">
        <v>83200</v>
      </c>
      <c r="K214" s="203"/>
      <c r="L214" s="203"/>
      <c r="M214" s="203"/>
      <c r="N214" s="222">
        <f t="shared" ref="N214:N221" si="76">+H214+J214+K214+L214+M214</f>
        <v>915200</v>
      </c>
      <c r="O214" s="102">
        <v>1</v>
      </c>
      <c r="P214" s="102">
        <v>4</v>
      </c>
      <c r="Q214" s="203">
        <v>832000</v>
      </c>
      <c r="R214" s="357"/>
      <c r="S214" s="203">
        <v>66560</v>
      </c>
      <c r="T214" s="203"/>
      <c r="U214" s="203"/>
      <c r="V214" s="203"/>
      <c r="W214" s="222">
        <f t="shared" ref="W214:W221" si="77">+Q214+S214+T214+U214+V214</f>
        <v>898560</v>
      </c>
      <c r="X214" s="222">
        <f t="shared" si="68"/>
        <v>0</v>
      </c>
      <c r="Y214" s="222">
        <f t="shared" si="69"/>
        <v>0</v>
      </c>
      <c r="Z214" s="222">
        <f t="shared" si="70"/>
        <v>16640</v>
      </c>
      <c r="AA214" s="74">
        <f t="shared" ref="AA214:AA221" si="78">N214-W214</f>
        <v>16640</v>
      </c>
      <c r="AB214" s="102">
        <v>1</v>
      </c>
      <c r="AC214" s="102">
        <v>6</v>
      </c>
      <c r="AD214" s="203">
        <v>832000</v>
      </c>
      <c r="AE214" s="357"/>
      <c r="AF214" s="203">
        <v>99840</v>
      </c>
      <c r="AG214" s="203"/>
      <c r="AH214" s="203"/>
      <c r="AI214" s="203"/>
      <c r="AJ214" s="222">
        <f t="shared" ref="AJ214:AJ221" si="79">+AD214+AF214+AG214+AH214+AI214</f>
        <v>931840</v>
      </c>
      <c r="AK214" s="102">
        <v>1</v>
      </c>
      <c r="AL214" s="102">
        <v>7</v>
      </c>
      <c r="AM214" s="203">
        <v>832000</v>
      </c>
      <c r="AN214" s="357"/>
      <c r="AO214" s="203">
        <v>116480.00000000001</v>
      </c>
      <c r="AP214" s="203"/>
      <c r="AQ214" s="203"/>
      <c r="AR214" s="203"/>
      <c r="AS214" s="222">
        <f t="shared" ref="AS214:AS221" si="80">+AM214+AO214+AP214+AQ214+AR214</f>
        <v>948480</v>
      </c>
    </row>
    <row r="215" spans="1:45" ht="18.95" customHeight="1">
      <c r="A215" s="102">
        <v>12</v>
      </c>
      <c r="B215" s="102" t="s">
        <v>2145</v>
      </c>
      <c r="C215" s="102" t="s">
        <v>8234</v>
      </c>
      <c r="D215" s="102">
        <v>1989</v>
      </c>
      <c r="E215" s="102">
        <v>1</v>
      </c>
      <c r="F215" s="102">
        <v>2</v>
      </c>
      <c r="G215" s="102">
        <v>10</v>
      </c>
      <c r="H215" s="203">
        <v>832000</v>
      </c>
      <c r="I215" s="357"/>
      <c r="J215" s="203">
        <v>33280</v>
      </c>
      <c r="K215" s="203"/>
      <c r="L215" s="203"/>
      <c r="M215" s="203"/>
      <c r="N215" s="222">
        <f t="shared" si="76"/>
        <v>865280</v>
      </c>
      <c r="O215" s="102">
        <v>1</v>
      </c>
      <c r="P215" s="102">
        <v>1</v>
      </c>
      <c r="Q215" s="203">
        <v>832000</v>
      </c>
      <c r="R215" s="357"/>
      <c r="S215" s="203">
        <v>16640</v>
      </c>
      <c r="T215" s="203"/>
      <c r="U215" s="203"/>
      <c r="V215" s="203"/>
      <c r="W215" s="222">
        <f t="shared" si="77"/>
        <v>848640</v>
      </c>
      <c r="X215" s="222">
        <f t="shared" si="68"/>
        <v>0</v>
      </c>
      <c r="Y215" s="222">
        <f t="shared" si="69"/>
        <v>0</v>
      </c>
      <c r="Z215" s="222">
        <f t="shared" si="70"/>
        <v>16640</v>
      </c>
      <c r="AA215" s="74">
        <f t="shared" si="78"/>
        <v>16640</v>
      </c>
      <c r="AB215" s="102">
        <v>1</v>
      </c>
      <c r="AC215" s="102">
        <v>3</v>
      </c>
      <c r="AD215" s="203">
        <v>832000</v>
      </c>
      <c r="AE215" s="357"/>
      <c r="AF215" s="203">
        <v>49920</v>
      </c>
      <c r="AG215" s="203"/>
      <c r="AH215" s="203"/>
      <c r="AI215" s="203"/>
      <c r="AJ215" s="222">
        <f t="shared" si="79"/>
        <v>881920</v>
      </c>
      <c r="AK215" s="102">
        <v>1</v>
      </c>
      <c r="AL215" s="102">
        <v>4</v>
      </c>
      <c r="AM215" s="203">
        <v>832000</v>
      </c>
      <c r="AN215" s="357"/>
      <c r="AO215" s="203">
        <v>66560</v>
      </c>
      <c r="AP215" s="203"/>
      <c r="AQ215" s="203"/>
      <c r="AR215" s="203"/>
      <c r="AS215" s="222">
        <f t="shared" si="80"/>
        <v>898560</v>
      </c>
    </row>
    <row r="216" spans="1:45" ht="18.95" customHeight="1">
      <c r="A216" s="102">
        <v>13</v>
      </c>
      <c r="B216" s="102" t="s">
        <v>2121</v>
      </c>
      <c r="C216" s="102" t="s">
        <v>8234</v>
      </c>
      <c r="D216" s="102">
        <v>1984</v>
      </c>
      <c r="E216" s="102">
        <v>1</v>
      </c>
      <c r="F216" s="102">
        <v>4</v>
      </c>
      <c r="G216" s="102">
        <v>10</v>
      </c>
      <c r="H216" s="203">
        <v>832000</v>
      </c>
      <c r="I216" s="357"/>
      <c r="J216" s="203">
        <v>66560</v>
      </c>
      <c r="K216" s="203"/>
      <c r="L216" s="203"/>
      <c r="M216" s="203"/>
      <c r="N216" s="222">
        <f t="shared" si="76"/>
        <v>898560</v>
      </c>
      <c r="O216" s="102">
        <v>1</v>
      </c>
      <c r="P216" s="102">
        <v>3</v>
      </c>
      <c r="Q216" s="203">
        <v>832000</v>
      </c>
      <c r="R216" s="357"/>
      <c r="S216" s="203">
        <v>49920</v>
      </c>
      <c r="T216" s="203"/>
      <c r="U216" s="203"/>
      <c r="V216" s="203"/>
      <c r="W216" s="222">
        <f t="shared" si="77"/>
        <v>881920</v>
      </c>
      <c r="X216" s="222">
        <f t="shared" si="68"/>
        <v>0</v>
      </c>
      <c r="Y216" s="222">
        <f t="shared" si="69"/>
        <v>0</v>
      </c>
      <c r="Z216" s="222">
        <f t="shared" si="70"/>
        <v>16640</v>
      </c>
      <c r="AA216" s="74">
        <f t="shared" si="78"/>
        <v>16640</v>
      </c>
      <c r="AB216" s="102">
        <v>1</v>
      </c>
      <c r="AC216" s="102">
        <v>5</v>
      </c>
      <c r="AD216" s="203">
        <v>832000</v>
      </c>
      <c r="AE216" s="357"/>
      <c r="AF216" s="203">
        <v>83200</v>
      </c>
      <c r="AG216" s="203"/>
      <c r="AH216" s="203"/>
      <c r="AI216" s="203"/>
      <c r="AJ216" s="222">
        <f t="shared" si="79"/>
        <v>915200</v>
      </c>
      <c r="AK216" s="102">
        <v>1</v>
      </c>
      <c r="AL216" s="102">
        <v>6</v>
      </c>
      <c r="AM216" s="203">
        <v>832000</v>
      </c>
      <c r="AN216" s="357"/>
      <c r="AO216" s="203">
        <v>99840</v>
      </c>
      <c r="AP216" s="203"/>
      <c r="AQ216" s="203"/>
      <c r="AR216" s="203"/>
      <c r="AS216" s="222">
        <f t="shared" si="80"/>
        <v>931840</v>
      </c>
    </row>
    <row r="217" spans="1:45" ht="18.95" customHeight="1">
      <c r="A217" s="102">
        <v>14</v>
      </c>
      <c r="B217" s="102" t="s">
        <v>827</v>
      </c>
      <c r="C217" s="102"/>
      <c r="D217" s="102"/>
      <c r="E217" s="102">
        <v>1</v>
      </c>
      <c r="F217" s="102">
        <v>7</v>
      </c>
      <c r="G217" s="102">
        <v>10</v>
      </c>
      <c r="H217" s="203">
        <v>832000</v>
      </c>
      <c r="I217" s="357"/>
      <c r="J217" s="203">
        <v>116480.00000000001</v>
      </c>
      <c r="K217" s="203"/>
      <c r="L217" s="203"/>
      <c r="M217" s="203"/>
      <c r="N217" s="222">
        <f t="shared" si="76"/>
        <v>948480</v>
      </c>
      <c r="O217" s="102">
        <v>1</v>
      </c>
      <c r="P217" s="102">
        <v>6</v>
      </c>
      <c r="Q217" s="203">
        <v>832000</v>
      </c>
      <c r="R217" s="357"/>
      <c r="S217" s="203">
        <v>99840</v>
      </c>
      <c r="T217" s="203"/>
      <c r="U217" s="203"/>
      <c r="V217" s="203"/>
      <c r="W217" s="222">
        <f t="shared" si="77"/>
        <v>931840</v>
      </c>
      <c r="X217" s="222">
        <f t="shared" si="68"/>
        <v>0</v>
      </c>
      <c r="Y217" s="222">
        <f t="shared" si="69"/>
        <v>0</v>
      </c>
      <c r="Z217" s="222">
        <f t="shared" si="70"/>
        <v>16640.000000000015</v>
      </c>
      <c r="AA217" s="74">
        <f t="shared" si="78"/>
        <v>16640</v>
      </c>
      <c r="AB217" s="102">
        <v>1</v>
      </c>
      <c r="AC217" s="102">
        <v>8</v>
      </c>
      <c r="AD217" s="203">
        <v>832000</v>
      </c>
      <c r="AE217" s="357"/>
      <c r="AF217" s="203">
        <v>133120</v>
      </c>
      <c r="AG217" s="203"/>
      <c r="AH217" s="203"/>
      <c r="AI217" s="203"/>
      <c r="AJ217" s="222">
        <f t="shared" si="79"/>
        <v>965120</v>
      </c>
      <c r="AK217" s="102">
        <v>1</v>
      </c>
      <c r="AL217" s="102">
        <v>9</v>
      </c>
      <c r="AM217" s="203">
        <v>832000</v>
      </c>
      <c r="AN217" s="357"/>
      <c r="AO217" s="203">
        <v>149760</v>
      </c>
      <c r="AP217" s="203"/>
      <c r="AQ217" s="203"/>
      <c r="AR217" s="203"/>
      <c r="AS217" s="222">
        <f t="shared" si="80"/>
        <v>981760</v>
      </c>
    </row>
    <row r="218" spans="1:45" ht="18.95" customHeight="1">
      <c r="A218" s="102">
        <v>15</v>
      </c>
      <c r="B218" s="102" t="s">
        <v>827</v>
      </c>
      <c r="C218" s="102"/>
      <c r="D218" s="102"/>
      <c r="E218" s="102">
        <v>1</v>
      </c>
      <c r="F218" s="102">
        <v>7</v>
      </c>
      <c r="G218" s="102">
        <v>10</v>
      </c>
      <c r="H218" s="203">
        <v>832000</v>
      </c>
      <c r="I218" s="357"/>
      <c r="J218" s="203">
        <v>116480.00000000001</v>
      </c>
      <c r="K218" s="203"/>
      <c r="L218" s="203"/>
      <c r="M218" s="203"/>
      <c r="N218" s="222">
        <f t="shared" si="76"/>
        <v>948480</v>
      </c>
      <c r="O218" s="102">
        <v>1</v>
      </c>
      <c r="P218" s="102">
        <v>6</v>
      </c>
      <c r="Q218" s="203">
        <v>832000</v>
      </c>
      <c r="R218" s="357"/>
      <c r="S218" s="203">
        <v>99840</v>
      </c>
      <c r="T218" s="203"/>
      <c r="U218" s="203"/>
      <c r="V218" s="203"/>
      <c r="W218" s="222">
        <f t="shared" si="77"/>
        <v>931840</v>
      </c>
      <c r="X218" s="222">
        <f t="shared" si="68"/>
        <v>0</v>
      </c>
      <c r="Y218" s="222">
        <f t="shared" si="69"/>
        <v>0</v>
      </c>
      <c r="Z218" s="222">
        <f t="shared" si="70"/>
        <v>16640.000000000015</v>
      </c>
      <c r="AA218" s="74">
        <f t="shared" si="78"/>
        <v>16640</v>
      </c>
      <c r="AB218" s="102">
        <v>1</v>
      </c>
      <c r="AC218" s="102">
        <v>8</v>
      </c>
      <c r="AD218" s="203">
        <v>832000</v>
      </c>
      <c r="AE218" s="357"/>
      <c r="AF218" s="203">
        <v>133120</v>
      </c>
      <c r="AG218" s="203"/>
      <c r="AH218" s="203"/>
      <c r="AI218" s="203"/>
      <c r="AJ218" s="222">
        <f t="shared" si="79"/>
        <v>965120</v>
      </c>
      <c r="AK218" s="102">
        <v>1</v>
      </c>
      <c r="AL218" s="102">
        <v>9</v>
      </c>
      <c r="AM218" s="203">
        <v>832000</v>
      </c>
      <c r="AN218" s="357"/>
      <c r="AO218" s="203">
        <v>149760</v>
      </c>
      <c r="AP218" s="203"/>
      <c r="AQ218" s="203"/>
      <c r="AR218" s="203"/>
      <c r="AS218" s="222">
        <f t="shared" si="80"/>
        <v>981760</v>
      </c>
    </row>
    <row r="219" spans="1:45" ht="18.95" customHeight="1">
      <c r="A219" s="102">
        <v>16</v>
      </c>
      <c r="B219" s="102" t="s">
        <v>827</v>
      </c>
      <c r="C219" s="102"/>
      <c r="D219" s="102"/>
      <c r="E219" s="102">
        <v>1</v>
      </c>
      <c r="F219" s="102">
        <v>7</v>
      </c>
      <c r="G219" s="102">
        <v>10</v>
      </c>
      <c r="H219" s="203">
        <v>832000</v>
      </c>
      <c r="I219" s="357"/>
      <c r="J219" s="203">
        <v>116480.00000000001</v>
      </c>
      <c r="K219" s="203"/>
      <c r="L219" s="203"/>
      <c r="M219" s="203"/>
      <c r="N219" s="222">
        <f t="shared" si="76"/>
        <v>948480</v>
      </c>
      <c r="O219" s="102">
        <v>1</v>
      </c>
      <c r="P219" s="102">
        <v>6</v>
      </c>
      <c r="Q219" s="203">
        <v>832000</v>
      </c>
      <c r="R219" s="357"/>
      <c r="S219" s="203">
        <v>99840</v>
      </c>
      <c r="T219" s="203"/>
      <c r="U219" s="203"/>
      <c r="V219" s="203"/>
      <c r="W219" s="222">
        <f t="shared" si="77"/>
        <v>931840</v>
      </c>
      <c r="X219" s="222">
        <f t="shared" si="68"/>
        <v>0</v>
      </c>
      <c r="Y219" s="222">
        <f t="shared" si="69"/>
        <v>0</v>
      </c>
      <c r="Z219" s="222">
        <f t="shared" si="70"/>
        <v>16640.000000000015</v>
      </c>
      <c r="AA219" s="74">
        <f t="shared" si="78"/>
        <v>16640</v>
      </c>
      <c r="AB219" s="102">
        <v>1</v>
      </c>
      <c r="AC219" s="102">
        <v>8</v>
      </c>
      <c r="AD219" s="203">
        <v>832000</v>
      </c>
      <c r="AE219" s="357"/>
      <c r="AF219" s="203">
        <v>133120</v>
      </c>
      <c r="AG219" s="203"/>
      <c r="AH219" s="203"/>
      <c r="AI219" s="203"/>
      <c r="AJ219" s="222">
        <f t="shared" si="79"/>
        <v>965120</v>
      </c>
      <c r="AK219" s="102">
        <v>1</v>
      </c>
      <c r="AL219" s="102">
        <v>9</v>
      </c>
      <c r="AM219" s="203">
        <v>832000</v>
      </c>
      <c r="AN219" s="357"/>
      <c r="AO219" s="203">
        <v>149760</v>
      </c>
      <c r="AP219" s="203"/>
      <c r="AQ219" s="203"/>
      <c r="AR219" s="203"/>
      <c r="AS219" s="222">
        <f t="shared" si="80"/>
        <v>981760</v>
      </c>
    </row>
    <row r="220" spans="1:45" ht="18.95" customHeight="1">
      <c r="A220" s="102">
        <v>17</v>
      </c>
      <c r="B220" s="102" t="s">
        <v>827</v>
      </c>
      <c r="C220" s="102"/>
      <c r="D220" s="102"/>
      <c r="E220" s="102">
        <v>1</v>
      </c>
      <c r="F220" s="102">
        <v>7</v>
      </c>
      <c r="G220" s="102">
        <v>10</v>
      </c>
      <c r="H220" s="203">
        <v>832000</v>
      </c>
      <c r="I220" s="357"/>
      <c r="J220" s="203">
        <v>116480.00000000001</v>
      </c>
      <c r="K220" s="203"/>
      <c r="L220" s="203"/>
      <c r="M220" s="203"/>
      <c r="N220" s="222">
        <f t="shared" si="76"/>
        <v>948480</v>
      </c>
      <c r="O220" s="102">
        <v>1</v>
      </c>
      <c r="P220" s="102">
        <v>6</v>
      </c>
      <c r="Q220" s="203">
        <v>832000</v>
      </c>
      <c r="R220" s="357"/>
      <c r="S220" s="203">
        <v>99840</v>
      </c>
      <c r="T220" s="203"/>
      <c r="U220" s="203"/>
      <c r="V220" s="203"/>
      <c r="W220" s="222">
        <f t="shared" si="77"/>
        <v>931840</v>
      </c>
      <c r="X220" s="222">
        <f t="shared" si="68"/>
        <v>0</v>
      </c>
      <c r="Y220" s="222">
        <f t="shared" si="69"/>
        <v>0</v>
      </c>
      <c r="Z220" s="222">
        <f t="shared" si="70"/>
        <v>16640.000000000015</v>
      </c>
      <c r="AA220" s="74">
        <f t="shared" si="78"/>
        <v>16640</v>
      </c>
      <c r="AB220" s="102">
        <v>1</v>
      </c>
      <c r="AC220" s="102">
        <v>8</v>
      </c>
      <c r="AD220" s="203">
        <v>832000</v>
      </c>
      <c r="AE220" s="357"/>
      <c r="AF220" s="203">
        <v>133120</v>
      </c>
      <c r="AG220" s="203"/>
      <c r="AH220" s="203"/>
      <c r="AI220" s="203"/>
      <c r="AJ220" s="222">
        <f t="shared" si="79"/>
        <v>965120</v>
      </c>
      <c r="AK220" s="102">
        <v>1</v>
      </c>
      <c r="AL220" s="102">
        <v>9</v>
      </c>
      <c r="AM220" s="203">
        <v>832000</v>
      </c>
      <c r="AN220" s="357"/>
      <c r="AO220" s="203">
        <v>149760</v>
      </c>
      <c r="AP220" s="203"/>
      <c r="AQ220" s="203"/>
      <c r="AR220" s="203"/>
      <c r="AS220" s="222">
        <f t="shared" si="80"/>
        <v>981760</v>
      </c>
    </row>
    <row r="221" spans="1:45" ht="18.95" customHeight="1">
      <c r="A221" s="102">
        <v>18</v>
      </c>
      <c r="B221" s="102" t="s">
        <v>827</v>
      </c>
      <c r="C221" s="102"/>
      <c r="D221" s="102"/>
      <c r="E221" s="102">
        <v>1</v>
      </c>
      <c r="F221" s="102">
        <v>7</v>
      </c>
      <c r="G221" s="102">
        <v>10</v>
      </c>
      <c r="H221" s="203">
        <v>832000</v>
      </c>
      <c r="I221" s="357"/>
      <c r="J221" s="203">
        <v>116480.00000000001</v>
      </c>
      <c r="K221" s="203"/>
      <c r="L221" s="203"/>
      <c r="M221" s="203"/>
      <c r="N221" s="222">
        <f t="shared" si="76"/>
        <v>948480</v>
      </c>
      <c r="O221" s="102">
        <v>1</v>
      </c>
      <c r="P221" s="102">
        <v>6</v>
      </c>
      <c r="Q221" s="203">
        <v>832000</v>
      </c>
      <c r="R221" s="357"/>
      <c r="S221" s="203">
        <v>99840</v>
      </c>
      <c r="T221" s="203"/>
      <c r="U221" s="203"/>
      <c r="V221" s="203"/>
      <c r="W221" s="222">
        <f t="shared" si="77"/>
        <v>931840</v>
      </c>
      <c r="X221" s="222">
        <f t="shared" si="68"/>
        <v>0</v>
      </c>
      <c r="Y221" s="222">
        <f t="shared" si="69"/>
        <v>0</v>
      </c>
      <c r="Z221" s="222">
        <f t="shared" si="70"/>
        <v>16640.000000000015</v>
      </c>
      <c r="AA221" s="74">
        <f t="shared" si="78"/>
        <v>16640</v>
      </c>
      <c r="AB221" s="102">
        <v>1</v>
      </c>
      <c r="AC221" s="102">
        <v>8</v>
      </c>
      <c r="AD221" s="203">
        <v>832000</v>
      </c>
      <c r="AE221" s="357"/>
      <c r="AF221" s="203">
        <v>133120</v>
      </c>
      <c r="AG221" s="203"/>
      <c r="AH221" s="203"/>
      <c r="AI221" s="203"/>
      <c r="AJ221" s="222">
        <f t="shared" si="79"/>
        <v>965120</v>
      </c>
      <c r="AK221" s="102">
        <v>1</v>
      </c>
      <c r="AL221" s="102">
        <v>9</v>
      </c>
      <c r="AM221" s="203">
        <v>832000</v>
      </c>
      <c r="AN221" s="357"/>
      <c r="AO221" s="203">
        <v>149760</v>
      </c>
      <c r="AP221" s="203"/>
      <c r="AQ221" s="203"/>
      <c r="AR221" s="203"/>
      <c r="AS221" s="222">
        <f t="shared" si="80"/>
        <v>981760</v>
      </c>
    </row>
    <row r="222" spans="1:45" ht="18.95" customHeight="1">
      <c r="A222" s="102">
        <v>19</v>
      </c>
      <c r="B222" s="102" t="s">
        <v>827</v>
      </c>
      <c r="C222" s="102"/>
      <c r="D222" s="102"/>
      <c r="E222" s="102">
        <v>1</v>
      </c>
      <c r="F222" s="102">
        <v>7</v>
      </c>
      <c r="G222" s="102">
        <v>10</v>
      </c>
      <c r="H222" s="203">
        <v>832000</v>
      </c>
      <c r="I222" s="357"/>
      <c r="J222" s="203">
        <v>116480.00000000001</v>
      </c>
      <c r="K222" s="203"/>
      <c r="L222" s="203"/>
      <c r="M222" s="203"/>
      <c r="N222" s="222">
        <f>+H222+J222+K222+L222+M222</f>
        <v>948480</v>
      </c>
      <c r="O222" s="102">
        <v>1</v>
      </c>
      <c r="P222" s="102">
        <v>6</v>
      </c>
      <c r="Q222" s="203">
        <v>832000</v>
      </c>
      <c r="R222" s="357"/>
      <c r="S222" s="203">
        <v>99840</v>
      </c>
      <c r="T222" s="203"/>
      <c r="U222" s="203"/>
      <c r="V222" s="203"/>
      <c r="W222" s="222">
        <f>+Q222+S222+T222+U222+V222</f>
        <v>931840</v>
      </c>
      <c r="X222" s="222">
        <f>E222-O222</f>
        <v>0</v>
      </c>
      <c r="Y222" s="222">
        <f>+H222-Q222</f>
        <v>0</v>
      </c>
      <c r="Z222" s="222">
        <f>+J222+K222+L222+M222-S222-T222-U222-V222</f>
        <v>16640.000000000015</v>
      </c>
      <c r="AA222" s="74">
        <f>N222-W222</f>
        <v>16640</v>
      </c>
      <c r="AB222" s="102">
        <v>1</v>
      </c>
      <c r="AC222" s="102">
        <v>8</v>
      </c>
      <c r="AD222" s="203">
        <v>832000</v>
      </c>
      <c r="AE222" s="357"/>
      <c r="AF222" s="203">
        <v>133120</v>
      </c>
      <c r="AG222" s="203"/>
      <c r="AH222" s="203"/>
      <c r="AI222" s="203"/>
      <c r="AJ222" s="222">
        <f>+AD222+AF222+AG222+AH222+AI222</f>
        <v>965120</v>
      </c>
      <c r="AK222" s="102">
        <v>1</v>
      </c>
      <c r="AL222" s="102">
        <v>9</v>
      </c>
      <c r="AM222" s="203">
        <v>832000</v>
      </c>
      <c r="AN222" s="357"/>
      <c r="AO222" s="203">
        <v>149760</v>
      </c>
      <c r="AP222" s="203"/>
      <c r="AQ222" s="203"/>
      <c r="AR222" s="203"/>
      <c r="AS222" s="222">
        <f>+AM222+AO222+AP222+AQ222+AR222</f>
        <v>981760</v>
      </c>
    </row>
    <row r="223" spans="1:45" ht="18.95" customHeight="1">
      <c r="A223" s="102">
        <v>20</v>
      </c>
      <c r="B223" s="102" t="s">
        <v>827</v>
      </c>
      <c r="C223" s="102"/>
      <c r="D223" s="102"/>
      <c r="E223" s="102">
        <v>1</v>
      </c>
      <c r="F223" s="102">
        <v>7</v>
      </c>
      <c r="G223" s="102">
        <v>10</v>
      </c>
      <c r="H223" s="203">
        <v>832000</v>
      </c>
      <c r="I223" s="357"/>
      <c r="J223" s="203">
        <v>116480.00000000001</v>
      </c>
      <c r="K223" s="203"/>
      <c r="L223" s="203"/>
      <c r="M223" s="203"/>
      <c r="N223" s="222">
        <f>+H223+J223+K223+L223+M223</f>
        <v>948480</v>
      </c>
      <c r="O223" s="102">
        <v>1</v>
      </c>
      <c r="P223" s="102">
        <v>6</v>
      </c>
      <c r="Q223" s="203">
        <v>832000</v>
      </c>
      <c r="R223" s="357"/>
      <c r="S223" s="203">
        <v>99840</v>
      </c>
      <c r="T223" s="203"/>
      <c r="U223" s="203"/>
      <c r="V223" s="203"/>
      <c r="W223" s="222">
        <f>+Q223+S223+T223+U223+V223</f>
        <v>931840</v>
      </c>
      <c r="X223" s="222">
        <f>E223-O223</f>
        <v>0</v>
      </c>
      <c r="Y223" s="222">
        <f>+H223-Q223</f>
        <v>0</v>
      </c>
      <c r="Z223" s="222">
        <f>+J223+K223+L223+M223-S223-T223-U223-V223</f>
        <v>16640.000000000015</v>
      </c>
      <c r="AA223" s="74">
        <f>N223-W223</f>
        <v>16640</v>
      </c>
      <c r="AB223" s="102">
        <v>1</v>
      </c>
      <c r="AC223" s="102">
        <v>8</v>
      </c>
      <c r="AD223" s="203">
        <v>832000</v>
      </c>
      <c r="AE223" s="357"/>
      <c r="AF223" s="203">
        <v>133120</v>
      </c>
      <c r="AG223" s="203"/>
      <c r="AH223" s="203"/>
      <c r="AI223" s="203"/>
      <c r="AJ223" s="222">
        <f>+AD223+AF223+AG223+AH223+AI223</f>
        <v>965120</v>
      </c>
      <c r="AK223" s="102">
        <v>1</v>
      </c>
      <c r="AL223" s="102">
        <v>9</v>
      </c>
      <c r="AM223" s="203">
        <v>832000</v>
      </c>
      <c r="AN223" s="357"/>
      <c r="AO223" s="203">
        <v>149760</v>
      </c>
      <c r="AP223" s="203"/>
      <c r="AQ223" s="203"/>
      <c r="AR223" s="203"/>
      <c r="AS223" s="222">
        <f>+AM223+AO223+AP223+AQ223+AR223</f>
        <v>981760</v>
      </c>
    </row>
    <row r="224" spans="1:45" s="181" customFormat="1" ht="42" customHeight="1">
      <c r="A224" s="30"/>
      <c r="B224" s="2032" t="s">
        <v>8250</v>
      </c>
      <c r="C224" s="2032"/>
      <c r="D224" s="2032"/>
      <c r="E224" s="2032"/>
      <c r="F224" s="2032"/>
      <c r="G224" s="2032"/>
      <c r="H224" s="2032"/>
      <c r="I224" s="344"/>
      <c r="J224" s="31"/>
      <c r="K224" s="179"/>
      <c r="L224" s="31"/>
      <c r="M224" s="31"/>
      <c r="N224" s="31"/>
      <c r="O224" s="31"/>
      <c r="P224" s="134"/>
      <c r="Q224" s="180"/>
      <c r="R224" s="353"/>
      <c r="S224" s="34"/>
      <c r="T224" s="180"/>
      <c r="U224" s="180"/>
      <c r="V224" s="31"/>
      <c r="W224" s="41" t="s">
        <v>220</v>
      </c>
      <c r="X224" s="34"/>
      <c r="Y224" s="34"/>
      <c r="Z224" s="34"/>
      <c r="AA224" s="180"/>
      <c r="AB224" s="134"/>
      <c r="AC224" s="134"/>
      <c r="AD224" s="134"/>
      <c r="AE224" s="344"/>
      <c r="AF224" s="31"/>
      <c r="AG224" s="179"/>
      <c r="AH224" s="179"/>
      <c r="AI224" s="31"/>
      <c r="AJ224" s="31"/>
      <c r="AK224" s="134"/>
      <c r="AL224" s="134"/>
      <c r="AM224" s="134"/>
      <c r="AN224" s="344"/>
      <c r="AO224" s="31"/>
      <c r="AP224" s="179"/>
      <c r="AQ224" s="179"/>
      <c r="AR224" s="31"/>
      <c r="AS224" s="31"/>
    </row>
    <row r="225" spans="1:45" ht="14.25">
      <c r="A225" s="236"/>
      <c r="B225" s="237"/>
      <c r="C225" s="2027" t="s">
        <v>8229</v>
      </c>
      <c r="D225" s="2027" t="s">
        <v>8230</v>
      </c>
      <c r="E225" s="1176" t="s">
        <v>2117</v>
      </c>
      <c r="F225" s="1176"/>
      <c r="G225" s="1176"/>
      <c r="H225" s="1176"/>
      <c r="I225" s="1177"/>
      <c r="J225" s="238"/>
      <c r="K225" s="239"/>
      <c r="L225" s="1178"/>
      <c r="M225" s="1178"/>
      <c r="N225" s="240"/>
      <c r="O225" s="1179" t="s">
        <v>1008</v>
      </c>
      <c r="P225" s="1176"/>
      <c r="Q225" s="1176"/>
      <c r="R225" s="1177"/>
      <c r="S225" s="1180"/>
      <c r="T225" s="1178"/>
      <c r="U225" s="1178"/>
      <c r="V225" s="240"/>
      <c r="W225" s="240"/>
      <c r="X225" s="2011" t="s">
        <v>254</v>
      </c>
      <c r="Y225" s="2012"/>
      <c r="Z225" s="2012"/>
      <c r="AA225" s="2013"/>
      <c r="AB225" s="1176" t="s">
        <v>2353</v>
      </c>
      <c r="AC225" s="1176"/>
      <c r="AD225" s="1176"/>
      <c r="AE225" s="1177"/>
      <c r="AF225" s="238"/>
      <c r="AG225" s="239"/>
      <c r="AH225" s="239"/>
      <c r="AI225" s="1178"/>
      <c r="AJ225" s="240"/>
      <c r="AK225" s="1176" t="s">
        <v>8231</v>
      </c>
      <c r="AL225" s="1176"/>
      <c r="AM225" s="1176"/>
      <c r="AN225" s="1177"/>
      <c r="AO225" s="238"/>
      <c r="AP225" s="239"/>
      <c r="AQ225" s="239"/>
      <c r="AR225" s="1178"/>
      <c r="AS225" s="240"/>
    </row>
    <row r="226" spans="1:45" s="181" customFormat="1" ht="22.5" customHeight="1">
      <c r="A226" s="241"/>
      <c r="B226" s="242"/>
      <c r="C226" s="2028"/>
      <c r="D226" s="2028"/>
      <c r="E226" s="236"/>
      <c r="F226" s="236"/>
      <c r="G226" s="236"/>
      <c r="H226" s="236"/>
      <c r="I226" s="1181"/>
      <c r="J226" s="245" t="s">
        <v>8232</v>
      </c>
      <c r="K226" s="245"/>
      <c r="L226" s="245"/>
      <c r="M226" s="22"/>
      <c r="N226" s="215"/>
      <c r="O226" s="236"/>
      <c r="P226" s="236"/>
      <c r="Q226" s="236"/>
      <c r="R226" s="353"/>
      <c r="S226" s="245" t="s">
        <v>8232</v>
      </c>
      <c r="T226" s="245"/>
      <c r="U226" s="245"/>
      <c r="V226" s="22"/>
      <c r="W226" s="215"/>
      <c r="X226" s="236"/>
      <c r="Y226" s="2030" t="s">
        <v>249</v>
      </c>
      <c r="Z226" s="2030" t="s">
        <v>252</v>
      </c>
      <c r="AA226" s="236"/>
      <c r="AB226" s="236"/>
      <c r="AC226" s="236"/>
      <c r="AD226" s="236"/>
      <c r="AE226" s="245" t="s">
        <v>8232</v>
      </c>
      <c r="AF226" s="243"/>
      <c r="AG226" s="244"/>
      <c r="AH226" s="244"/>
      <c r="AI226" s="240"/>
      <c r="AJ226" s="215"/>
      <c r="AK226" s="236"/>
      <c r="AL226" s="236"/>
      <c r="AM226" s="236"/>
      <c r="AN226" s="245" t="s">
        <v>8232</v>
      </c>
      <c r="AO226" s="243"/>
      <c r="AP226" s="244"/>
      <c r="AQ226" s="244"/>
      <c r="AR226" s="240"/>
      <c r="AS226" s="215"/>
    </row>
    <row r="227" spans="1:45" s="35" customFormat="1" ht="89.25">
      <c r="A227" s="219" t="s">
        <v>114</v>
      </c>
      <c r="B227" s="1171" t="s">
        <v>223</v>
      </c>
      <c r="C227" s="2029"/>
      <c r="D227" s="2029"/>
      <c r="E227" s="1171" t="s">
        <v>215</v>
      </c>
      <c r="F227" s="1171" t="s">
        <v>248</v>
      </c>
      <c r="G227" s="1171" t="s">
        <v>289</v>
      </c>
      <c r="H227" s="1629" t="s">
        <v>249</v>
      </c>
      <c r="I227" s="540" t="s">
        <v>328</v>
      </c>
      <c r="J227" s="259" t="s">
        <v>305</v>
      </c>
      <c r="K227" s="259" t="s">
        <v>250</v>
      </c>
      <c r="L227" s="1633" t="s">
        <v>306</v>
      </c>
      <c r="M227" s="259" t="s">
        <v>6019</v>
      </c>
      <c r="N227" s="1629" t="s">
        <v>251</v>
      </c>
      <c r="O227" s="1171" t="s">
        <v>215</v>
      </c>
      <c r="P227" s="1171" t="s">
        <v>248</v>
      </c>
      <c r="Q227" s="1629" t="s">
        <v>249</v>
      </c>
      <c r="R227" s="540" t="s">
        <v>328</v>
      </c>
      <c r="S227" s="259" t="s">
        <v>305</v>
      </c>
      <c r="T227" s="259" t="s">
        <v>250</v>
      </c>
      <c r="U227" s="1633" t="s">
        <v>306</v>
      </c>
      <c r="V227" s="259" t="s">
        <v>6019</v>
      </c>
      <c r="W227" s="1629" t="s">
        <v>251</v>
      </c>
      <c r="X227" s="1171" t="s">
        <v>215</v>
      </c>
      <c r="Y227" s="2031"/>
      <c r="Z227" s="2031"/>
      <c r="AA227" s="1171" t="s">
        <v>253</v>
      </c>
      <c r="AB227" s="1171" t="s">
        <v>215</v>
      </c>
      <c r="AC227" s="1171" t="s">
        <v>248</v>
      </c>
      <c r="AD227" s="1629" t="s">
        <v>249</v>
      </c>
      <c r="AE227" s="539" t="s">
        <v>328</v>
      </c>
      <c r="AF227" s="259" t="s">
        <v>305</v>
      </c>
      <c r="AG227" s="259" t="s">
        <v>250</v>
      </c>
      <c r="AH227" s="1633" t="s">
        <v>306</v>
      </c>
      <c r="AI227" s="259" t="s">
        <v>6019</v>
      </c>
      <c r="AJ227" s="1629" t="s">
        <v>251</v>
      </c>
      <c r="AK227" s="1171" t="s">
        <v>215</v>
      </c>
      <c r="AL227" s="1171" t="s">
        <v>248</v>
      </c>
      <c r="AM227" s="1629" t="s">
        <v>249</v>
      </c>
      <c r="AN227" s="539" t="s">
        <v>328</v>
      </c>
      <c r="AO227" s="259" t="s">
        <v>305</v>
      </c>
      <c r="AP227" s="259" t="s">
        <v>250</v>
      </c>
      <c r="AQ227" s="1633" t="s">
        <v>306</v>
      </c>
      <c r="AR227" s="259" t="s">
        <v>6019</v>
      </c>
      <c r="AS227" s="1629" t="s">
        <v>251</v>
      </c>
    </row>
    <row r="228" spans="1:45" s="15" customFormat="1" ht="12.75">
      <c r="A228" s="123">
        <v>1</v>
      </c>
      <c r="B228" s="123">
        <v>2</v>
      </c>
      <c r="C228" s="123"/>
      <c r="D228" s="123">
        <v>3</v>
      </c>
      <c r="E228" s="123">
        <v>4</v>
      </c>
      <c r="F228" s="123">
        <v>5</v>
      </c>
      <c r="G228" s="123">
        <v>6</v>
      </c>
      <c r="H228" s="123">
        <v>7</v>
      </c>
      <c r="I228" s="123">
        <v>8</v>
      </c>
      <c r="J228" s="123">
        <v>9</v>
      </c>
      <c r="K228" s="123">
        <v>10</v>
      </c>
      <c r="L228" s="123">
        <v>11</v>
      </c>
      <c r="M228" s="123">
        <v>12</v>
      </c>
      <c r="N228" s="123">
        <v>13</v>
      </c>
      <c r="O228" s="123">
        <v>14</v>
      </c>
      <c r="P228" s="123">
        <v>15</v>
      </c>
      <c r="Q228" s="123">
        <v>16</v>
      </c>
      <c r="R228" s="123">
        <v>17</v>
      </c>
      <c r="S228" s="123">
        <v>18</v>
      </c>
      <c r="T228" s="123">
        <v>19</v>
      </c>
      <c r="U228" s="123">
        <v>20</v>
      </c>
      <c r="V228" s="123">
        <v>21</v>
      </c>
      <c r="W228" s="123">
        <v>22</v>
      </c>
      <c r="X228" s="123">
        <v>23</v>
      </c>
      <c r="Y228" s="123">
        <v>24</v>
      </c>
      <c r="Z228" s="123">
        <v>25</v>
      </c>
      <c r="AA228" s="123">
        <v>26</v>
      </c>
      <c r="AB228" s="123">
        <v>27</v>
      </c>
      <c r="AC228" s="123">
        <v>28</v>
      </c>
      <c r="AD228" s="123">
        <v>29</v>
      </c>
      <c r="AE228" s="123">
        <v>30</v>
      </c>
      <c r="AF228" s="123">
        <v>31</v>
      </c>
      <c r="AG228" s="123">
        <v>32</v>
      </c>
      <c r="AH228" s="123">
        <v>33</v>
      </c>
      <c r="AI228" s="123">
        <v>34</v>
      </c>
      <c r="AJ228" s="123">
        <v>35</v>
      </c>
      <c r="AK228" s="123">
        <v>36</v>
      </c>
      <c r="AL228" s="123">
        <v>37</v>
      </c>
      <c r="AM228" s="123">
        <v>38</v>
      </c>
      <c r="AN228" s="123">
        <v>39</v>
      </c>
      <c r="AO228" s="123">
        <v>40</v>
      </c>
      <c r="AP228" s="123">
        <v>41</v>
      </c>
      <c r="AQ228" s="123">
        <v>42</v>
      </c>
      <c r="AR228" s="123">
        <v>43</v>
      </c>
      <c r="AS228" s="123">
        <v>44</v>
      </c>
    </row>
    <row r="229" spans="1:45">
      <c r="A229" s="102"/>
      <c r="B229" s="221" t="s">
        <v>255</v>
      </c>
      <c r="C229" s="221"/>
      <c r="D229" s="221"/>
      <c r="E229" s="102"/>
      <c r="F229" s="102"/>
      <c r="G229" s="102"/>
      <c r="H229" s="203"/>
      <c r="I229" s="357"/>
      <c r="J229" s="203"/>
      <c r="K229" s="203"/>
      <c r="L229" s="203"/>
      <c r="M229" s="203"/>
      <c r="N229" s="203"/>
      <c r="O229" s="102"/>
      <c r="P229" s="102"/>
      <c r="Q229" s="203"/>
      <c r="R229" s="357"/>
      <c r="S229" s="203"/>
      <c r="T229" s="203"/>
      <c r="U229" s="203"/>
      <c r="V229" s="203"/>
      <c r="W229" s="203"/>
      <c r="X229" s="222"/>
      <c r="Y229" s="222"/>
      <c r="Z229" s="222"/>
      <c r="AA229" s="1622"/>
      <c r="AB229" s="102"/>
      <c r="AC229" s="102"/>
      <c r="AD229" s="203"/>
      <c r="AE229" s="357"/>
      <c r="AF229" s="203"/>
      <c r="AG229" s="203"/>
      <c r="AH229" s="203"/>
      <c r="AI229" s="203"/>
      <c r="AJ229" s="203"/>
      <c r="AK229" s="102"/>
      <c r="AL229" s="102"/>
      <c r="AM229" s="203"/>
      <c r="AN229" s="357"/>
      <c r="AO229" s="203"/>
      <c r="AP229" s="203"/>
      <c r="AQ229" s="203"/>
      <c r="AR229" s="203"/>
      <c r="AS229" s="203"/>
    </row>
    <row r="230" spans="1:45">
      <c r="A230" s="102"/>
      <c r="B230" s="221"/>
      <c r="C230" s="221"/>
      <c r="D230" s="221"/>
      <c r="E230" s="102"/>
      <c r="F230" s="102"/>
      <c r="G230" s="102"/>
      <c r="H230" s="203"/>
      <c r="I230" s="357"/>
      <c r="J230" s="203"/>
      <c r="K230" s="203"/>
      <c r="L230" s="203"/>
      <c r="M230" s="203"/>
      <c r="N230" s="203"/>
      <c r="O230" s="102"/>
      <c r="P230" s="102"/>
      <c r="Q230" s="203"/>
      <c r="R230" s="357"/>
      <c r="S230" s="203"/>
      <c r="T230" s="203"/>
      <c r="U230" s="203"/>
      <c r="V230" s="203"/>
      <c r="W230" s="203"/>
      <c r="X230" s="222"/>
      <c r="Y230" s="222"/>
      <c r="Z230" s="222"/>
      <c r="AA230" s="1622"/>
      <c r="AB230" s="102"/>
      <c r="AC230" s="102"/>
      <c r="AD230" s="203"/>
      <c r="AE230" s="357"/>
      <c r="AF230" s="203"/>
      <c r="AG230" s="203"/>
      <c r="AH230" s="203"/>
      <c r="AI230" s="203"/>
      <c r="AJ230" s="203"/>
      <c r="AK230" s="102"/>
      <c r="AL230" s="102"/>
      <c r="AM230" s="203"/>
      <c r="AN230" s="357"/>
      <c r="AO230" s="203"/>
      <c r="AP230" s="203"/>
      <c r="AQ230" s="203"/>
      <c r="AR230" s="203"/>
      <c r="AS230" s="203"/>
    </row>
    <row r="231" spans="1:45" ht="14.25">
      <c r="A231" s="102"/>
      <c r="B231" s="223" t="s">
        <v>113</v>
      </c>
      <c r="C231" s="223"/>
      <c r="D231" s="222" t="s">
        <v>1</v>
      </c>
      <c r="E231" s="224">
        <f t="shared" ref="E231:AS231" si="81">SUM(E233:E249)</f>
        <v>17</v>
      </c>
      <c r="F231" s="222"/>
      <c r="G231" s="222"/>
      <c r="H231" s="222">
        <f t="shared" si="81"/>
        <v>14227200</v>
      </c>
      <c r="I231" s="222">
        <f t="shared" si="81"/>
        <v>0</v>
      </c>
      <c r="J231" s="222">
        <f t="shared" si="81"/>
        <v>2149888</v>
      </c>
      <c r="K231" s="222">
        <f t="shared" si="81"/>
        <v>0</v>
      </c>
      <c r="L231" s="222">
        <f t="shared" si="81"/>
        <v>0</v>
      </c>
      <c r="M231" s="222">
        <f t="shared" si="81"/>
        <v>0</v>
      </c>
      <c r="N231" s="224">
        <f t="shared" si="81"/>
        <v>16377088</v>
      </c>
      <c r="O231" s="224">
        <f t="shared" si="81"/>
        <v>17</v>
      </c>
      <c r="P231" s="222"/>
      <c r="Q231" s="222">
        <f t="shared" si="81"/>
        <v>14227200</v>
      </c>
      <c r="R231" s="222">
        <f t="shared" si="81"/>
        <v>0</v>
      </c>
      <c r="S231" s="222">
        <f t="shared" si="81"/>
        <v>1931904</v>
      </c>
      <c r="T231" s="222">
        <f t="shared" si="81"/>
        <v>0</v>
      </c>
      <c r="U231" s="222">
        <f t="shared" si="81"/>
        <v>0</v>
      </c>
      <c r="V231" s="222">
        <f t="shared" si="81"/>
        <v>0</v>
      </c>
      <c r="W231" s="224">
        <f t="shared" si="81"/>
        <v>16159104</v>
      </c>
      <c r="X231" s="222">
        <f t="shared" si="81"/>
        <v>0</v>
      </c>
      <c r="Y231" s="222">
        <f t="shared" si="81"/>
        <v>0</v>
      </c>
      <c r="Z231" s="222">
        <f t="shared" si="81"/>
        <v>217984</v>
      </c>
      <c r="AA231" s="222">
        <f t="shared" si="81"/>
        <v>217984</v>
      </c>
      <c r="AB231" s="224">
        <f t="shared" si="81"/>
        <v>17</v>
      </c>
      <c r="AC231" s="222"/>
      <c r="AD231" s="222">
        <f t="shared" si="81"/>
        <v>14227200</v>
      </c>
      <c r="AE231" s="222">
        <f t="shared" si="81"/>
        <v>0</v>
      </c>
      <c r="AF231" s="222">
        <f t="shared" si="81"/>
        <v>2367872</v>
      </c>
      <c r="AG231" s="222">
        <f t="shared" si="81"/>
        <v>0</v>
      </c>
      <c r="AH231" s="222">
        <f t="shared" si="81"/>
        <v>0</v>
      </c>
      <c r="AI231" s="222">
        <f t="shared" si="81"/>
        <v>0</v>
      </c>
      <c r="AJ231" s="224">
        <f t="shared" si="81"/>
        <v>16595072</v>
      </c>
      <c r="AK231" s="224">
        <f t="shared" si="81"/>
        <v>17</v>
      </c>
      <c r="AL231" s="222"/>
      <c r="AM231" s="222">
        <f t="shared" si="81"/>
        <v>14227200</v>
      </c>
      <c r="AN231" s="222">
        <f t="shared" si="81"/>
        <v>0</v>
      </c>
      <c r="AO231" s="222">
        <f t="shared" si="81"/>
        <v>2585856</v>
      </c>
      <c r="AP231" s="222">
        <f t="shared" si="81"/>
        <v>0</v>
      </c>
      <c r="AQ231" s="222">
        <f t="shared" si="81"/>
        <v>0</v>
      </c>
      <c r="AR231" s="222">
        <f t="shared" si="81"/>
        <v>0</v>
      </c>
      <c r="AS231" s="224">
        <f t="shared" si="81"/>
        <v>16813056</v>
      </c>
    </row>
    <row r="232" spans="1:45">
      <c r="A232" s="102"/>
      <c r="B232" s="188" t="s">
        <v>126</v>
      </c>
      <c r="C232" s="188"/>
      <c r="D232" s="188"/>
      <c r="E232" s="102"/>
      <c r="F232" s="102"/>
      <c r="G232" s="102"/>
      <c r="H232" s="203"/>
      <c r="I232" s="357"/>
      <c r="J232" s="203"/>
      <c r="K232" s="203"/>
      <c r="L232" s="203"/>
      <c r="M232" s="203"/>
      <c r="N232" s="203"/>
      <c r="O232" s="102"/>
      <c r="P232" s="102"/>
      <c r="Q232" s="203"/>
      <c r="R232" s="357"/>
      <c r="S232" s="203"/>
      <c r="T232" s="203"/>
      <c r="U232" s="203"/>
      <c r="V232" s="203"/>
      <c r="W232" s="203"/>
      <c r="X232" s="222"/>
      <c r="Y232" s="222"/>
      <c r="Z232" s="222"/>
      <c r="AA232" s="1622"/>
      <c r="AB232" s="102"/>
      <c r="AC232" s="102"/>
      <c r="AD232" s="203"/>
      <c r="AE232" s="357"/>
      <c r="AF232" s="203"/>
      <c r="AG232" s="203"/>
      <c r="AH232" s="203"/>
      <c r="AI232" s="203"/>
      <c r="AJ232" s="203"/>
      <c r="AK232" s="102"/>
      <c r="AL232" s="102"/>
      <c r="AM232" s="203"/>
      <c r="AN232" s="357"/>
      <c r="AO232" s="203"/>
      <c r="AP232" s="203"/>
      <c r="AQ232" s="203"/>
      <c r="AR232" s="203"/>
      <c r="AS232" s="203"/>
    </row>
    <row r="233" spans="1:45" ht="18.95" customHeight="1">
      <c r="A233" s="102">
        <v>1</v>
      </c>
      <c r="B233" s="102" t="s">
        <v>899</v>
      </c>
      <c r="C233" s="102" t="s">
        <v>8251</v>
      </c>
      <c r="D233" s="102">
        <v>1983</v>
      </c>
      <c r="E233" s="102">
        <v>1</v>
      </c>
      <c r="F233" s="102">
        <v>12</v>
      </c>
      <c r="G233" s="102">
        <v>11</v>
      </c>
      <c r="H233" s="203">
        <v>915200</v>
      </c>
      <c r="I233" s="357"/>
      <c r="J233" s="203">
        <v>219648</v>
      </c>
      <c r="K233" s="203"/>
      <c r="L233" s="203"/>
      <c r="M233" s="203"/>
      <c r="N233" s="222">
        <f>+H233+J233+K233+L233+M233</f>
        <v>1134848</v>
      </c>
      <c r="O233" s="102">
        <v>1</v>
      </c>
      <c r="P233" s="102">
        <v>11</v>
      </c>
      <c r="Q233" s="203">
        <v>915200</v>
      </c>
      <c r="R233" s="357"/>
      <c r="S233" s="203">
        <v>201344</v>
      </c>
      <c r="T233" s="203"/>
      <c r="U233" s="203"/>
      <c r="V233" s="203"/>
      <c r="W233" s="222">
        <f>+Q233+S233+T233+U233+V233</f>
        <v>1116544</v>
      </c>
      <c r="X233" s="222">
        <f t="shared" ref="X233:X249" si="82">E233-O233</f>
        <v>0</v>
      </c>
      <c r="Y233" s="222">
        <f t="shared" ref="Y233:Y249" si="83">+H233-Q233</f>
        <v>0</v>
      </c>
      <c r="Z233" s="222">
        <f t="shared" ref="Z233:Z249" si="84">+J233+K233+L233+M233-S233-T233-U233-V233</f>
        <v>18304</v>
      </c>
      <c r="AA233" s="74">
        <f>N233-W233</f>
        <v>18304</v>
      </c>
      <c r="AB233" s="102">
        <v>1</v>
      </c>
      <c r="AC233" s="102">
        <v>13</v>
      </c>
      <c r="AD233" s="203">
        <v>915200</v>
      </c>
      <c r="AE233" s="357"/>
      <c r="AF233" s="203">
        <v>237952</v>
      </c>
      <c r="AG233" s="203"/>
      <c r="AH233" s="203"/>
      <c r="AI233" s="203"/>
      <c r="AJ233" s="222">
        <f>+AD233+AF233+AG233+AH233+AI233</f>
        <v>1153152</v>
      </c>
      <c r="AK233" s="102">
        <v>1</v>
      </c>
      <c r="AL233" s="102">
        <v>14</v>
      </c>
      <c r="AM233" s="203">
        <v>915200</v>
      </c>
      <c r="AN233" s="357"/>
      <c r="AO233" s="203">
        <v>256256.00000000003</v>
      </c>
      <c r="AP233" s="203"/>
      <c r="AQ233" s="203"/>
      <c r="AR233" s="203"/>
      <c r="AS233" s="222">
        <f>+AM233+AO233+AP233+AQ233+AR233</f>
        <v>1171456</v>
      </c>
    </row>
    <row r="234" spans="1:45" ht="18.95" customHeight="1">
      <c r="A234" s="102">
        <v>2</v>
      </c>
      <c r="B234" s="102" t="s">
        <v>895</v>
      </c>
      <c r="C234" s="102" t="s">
        <v>8251</v>
      </c>
      <c r="D234" s="102">
        <v>1968</v>
      </c>
      <c r="E234" s="102">
        <v>1</v>
      </c>
      <c r="F234" s="102">
        <v>23</v>
      </c>
      <c r="G234" s="102">
        <v>10</v>
      </c>
      <c r="H234" s="203">
        <v>832000</v>
      </c>
      <c r="I234" s="357"/>
      <c r="J234" s="203">
        <v>249600</v>
      </c>
      <c r="K234" s="203"/>
      <c r="L234" s="203"/>
      <c r="M234" s="203"/>
      <c r="N234" s="222">
        <f t="shared" ref="N234:N241" si="85">+H234+J234+K234+L234+M234</f>
        <v>1081600</v>
      </c>
      <c r="O234" s="102">
        <v>1</v>
      </c>
      <c r="P234" s="102">
        <v>22</v>
      </c>
      <c r="Q234" s="203">
        <v>832000</v>
      </c>
      <c r="R234" s="357"/>
      <c r="S234" s="203">
        <v>249600</v>
      </c>
      <c r="T234" s="203"/>
      <c r="U234" s="203"/>
      <c r="V234" s="203"/>
      <c r="W234" s="222">
        <f t="shared" ref="W234:W241" si="86">+Q234+S234+T234+U234+V234</f>
        <v>1081600</v>
      </c>
      <c r="X234" s="222">
        <f t="shared" si="82"/>
        <v>0</v>
      </c>
      <c r="Y234" s="222">
        <f t="shared" si="83"/>
        <v>0</v>
      </c>
      <c r="Z234" s="222">
        <f t="shared" si="84"/>
        <v>0</v>
      </c>
      <c r="AA234" s="74">
        <f t="shared" ref="AA234:AA241" si="87">N234-W234</f>
        <v>0</v>
      </c>
      <c r="AB234" s="102">
        <v>1</v>
      </c>
      <c r="AC234" s="102">
        <v>24</v>
      </c>
      <c r="AD234" s="203">
        <v>832000</v>
      </c>
      <c r="AE234" s="357"/>
      <c r="AF234" s="203">
        <v>249600</v>
      </c>
      <c r="AG234" s="203"/>
      <c r="AH234" s="203"/>
      <c r="AI234" s="203"/>
      <c r="AJ234" s="222">
        <f t="shared" ref="AJ234:AJ241" si="88">+AD234+AF234+AG234+AH234+AI234</f>
        <v>1081600</v>
      </c>
      <c r="AK234" s="102">
        <v>1</v>
      </c>
      <c r="AL234" s="102">
        <v>25</v>
      </c>
      <c r="AM234" s="203">
        <v>832000</v>
      </c>
      <c r="AN234" s="357"/>
      <c r="AO234" s="203">
        <v>249600</v>
      </c>
      <c r="AP234" s="203"/>
      <c r="AQ234" s="203"/>
      <c r="AR234" s="203"/>
      <c r="AS234" s="222">
        <f t="shared" ref="AS234:AS241" si="89">+AM234+AO234+AP234+AQ234+AR234</f>
        <v>1081600</v>
      </c>
    </row>
    <row r="235" spans="1:45" ht="18.95" customHeight="1">
      <c r="A235" s="102">
        <v>3</v>
      </c>
      <c r="B235" s="102" t="s">
        <v>897</v>
      </c>
      <c r="C235" s="102" t="s">
        <v>8251</v>
      </c>
      <c r="D235" s="102">
        <v>1965</v>
      </c>
      <c r="E235" s="102">
        <v>1</v>
      </c>
      <c r="F235" s="102">
        <v>18</v>
      </c>
      <c r="G235" s="102">
        <v>10</v>
      </c>
      <c r="H235" s="203">
        <v>832000</v>
      </c>
      <c r="I235" s="357"/>
      <c r="J235" s="203">
        <v>249600</v>
      </c>
      <c r="K235" s="203"/>
      <c r="L235" s="203"/>
      <c r="M235" s="203"/>
      <c r="N235" s="222">
        <f t="shared" si="85"/>
        <v>1081600</v>
      </c>
      <c r="O235" s="102">
        <v>1</v>
      </c>
      <c r="P235" s="102">
        <v>17</v>
      </c>
      <c r="Q235" s="203">
        <v>832000</v>
      </c>
      <c r="R235" s="357"/>
      <c r="S235" s="203">
        <v>249600</v>
      </c>
      <c r="T235" s="203"/>
      <c r="U235" s="203"/>
      <c r="V235" s="203"/>
      <c r="W235" s="222">
        <f t="shared" si="86"/>
        <v>1081600</v>
      </c>
      <c r="X235" s="222">
        <f t="shared" si="82"/>
        <v>0</v>
      </c>
      <c r="Y235" s="222">
        <f t="shared" si="83"/>
        <v>0</v>
      </c>
      <c r="Z235" s="222">
        <f t="shared" si="84"/>
        <v>0</v>
      </c>
      <c r="AA235" s="74">
        <f t="shared" si="87"/>
        <v>0</v>
      </c>
      <c r="AB235" s="102">
        <v>1</v>
      </c>
      <c r="AC235" s="102">
        <v>19</v>
      </c>
      <c r="AD235" s="203">
        <v>832000</v>
      </c>
      <c r="AE235" s="357"/>
      <c r="AF235" s="203">
        <v>249600</v>
      </c>
      <c r="AG235" s="203"/>
      <c r="AH235" s="203"/>
      <c r="AI235" s="203"/>
      <c r="AJ235" s="222">
        <f t="shared" si="88"/>
        <v>1081600</v>
      </c>
      <c r="AK235" s="102">
        <v>1</v>
      </c>
      <c r="AL235" s="102">
        <v>20</v>
      </c>
      <c r="AM235" s="203">
        <v>832000</v>
      </c>
      <c r="AN235" s="357"/>
      <c r="AO235" s="203">
        <v>249600</v>
      </c>
      <c r="AP235" s="203"/>
      <c r="AQ235" s="203"/>
      <c r="AR235" s="203"/>
      <c r="AS235" s="222">
        <f t="shared" si="89"/>
        <v>1081600</v>
      </c>
    </row>
    <row r="236" spans="1:45" ht="18.95" customHeight="1">
      <c r="A236" s="102">
        <v>4</v>
      </c>
      <c r="B236" s="102" t="s">
        <v>896</v>
      </c>
      <c r="C236" s="102" t="s">
        <v>8252</v>
      </c>
      <c r="D236" s="102">
        <v>1978</v>
      </c>
      <c r="E236" s="102">
        <v>1</v>
      </c>
      <c r="F236" s="102">
        <v>19</v>
      </c>
      <c r="G236" s="102">
        <v>10</v>
      </c>
      <c r="H236" s="203">
        <v>832000</v>
      </c>
      <c r="I236" s="357"/>
      <c r="J236" s="203">
        <v>249600</v>
      </c>
      <c r="K236" s="203"/>
      <c r="L236" s="203"/>
      <c r="M236" s="203"/>
      <c r="N236" s="222">
        <f t="shared" si="85"/>
        <v>1081600</v>
      </c>
      <c r="O236" s="102">
        <v>1</v>
      </c>
      <c r="P236" s="102">
        <v>18</v>
      </c>
      <c r="Q236" s="203">
        <v>832000</v>
      </c>
      <c r="R236" s="357"/>
      <c r="S236" s="203">
        <v>249600</v>
      </c>
      <c r="T236" s="203"/>
      <c r="U236" s="203"/>
      <c r="V236" s="203"/>
      <c r="W236" s="222">
        <f t="shared" si="86"/>
        <v>1081600</v>
      </c>
      <c r="X236" s="222">
        <f t="shared" si="82"/>
        <v>0</v>
      </c>
      <c r="Y236" s="222">
        <f t="shared" si="83"/>
        <v>0</v>
      </c>
      <c r="Z236" s="222">
        <f t="shared" si="84"/>
        <v>0</v>
      </c>
      <c r="AA236" s="74">
        <f t="shared" si="87"/>
        <v>0</v>
      </c>
      <c r="AB236" s="102">
        <v>1</v>
      </c>
      <c r="AC236" s="102">
        <v>20</v>
      </c>
      <c r="AD236" s="203">
        <v>832000</v>
      </c>
      <c r="AE236" s="357"/>
      <c r="AF236" s="203">
        <v>249600</v>
      </c>
      <c r="AG236" s="203"/>
      <c r="AH236" s="203"/>
      <c r="AI236" s="203"/>
      <c r="AJ236" s="222">
        <f t="shared" si="88"/>
        <v>1081600</v>
      </c>
      <c r="AK236" s="102">
        <v>1</v>
      </c>
      <c r="AL236" s="102">
        <v>21</v>
      </c>
      <c r="AM236" s="203">
        <v>832000</v>
      </c>
      <c r="AN236" s="357"/>
      <c r="AO236" s="203">
        <v>249600</v>
      </c>
      <c r="AP236" s="203"/>
      <c r="AQ236" s="203"/>
      <c r="AR236" s="203"/>
      <c r="AS236" s="222">
        <f t="shared" si="89"/>
        <v>1081600</v>
      </c>
    </row>
    <row r="237" spans="1:45" ht="18.95" customHeight="1">
      <c r="A237" s="102">
        <v>5</v>
      </c>
      <c r="B237" s="102" t="s">
        <v>898</v>
      </c>
      <c r="C237" s="102" t="s">
        <v>8252</v>
      </c>
      <c r="D237" s="102">
        <v>1974</v>
      </c>
      <c r="E237" s="102">
        <v>1</v>
      </c>
      <c r="F237" s="102">
        <v>16</v>
      </c>
      <c r="G237" s="102">
        <v>10</v>
      </c>
      <c r="H237" s="203">
        <v>832000</v>
      </c>
      <c r="I237" s="357"/>
      <c r="J237" s="203">
        <v>249600</v>
      </c>
      <c r="K237" s="203"/>
      <c r="L237" s="203"/>
      <c r="M237" s="203"/>
      <c r="N237" s="222">
        <f t="shared" si="85"/>
        <v>1081600</v>
      </c>
      <c r="O237" s="102">
        <v>1</v>
      </c>
      <c r="P237" s="102">
        <v>15</v>
      </c>
      <c r="Q237" s="203">
        <v>832000</v>
      </c>
      <c r="R237" s="357"/>
      <c r="S237" s="203">
        <v>249600</v>
      </c>
      <c r="T237" s="203"/>
      <c r="U237" s="203"/>
      <c r="V237" s="203"/>
      <c r="W237" s="222">
        <f t="shared" si="86"/>
        <v>1081600</v>
      </c>
      <c r="X237" s="222">
        <f t="shared" si="82"/>
        <v>0</v>
      </c>
      <c r="Y237" s="222">
        <f t="shared" si="83"/>
        <v>0</v>
      </c>
      <c r="Z237" s="222">
        <f t="shared" si="84"/>
        <v>0</v>
      </c>
      <c r="AA237" s="74">
        <f t="shared" si="87"/>
        <v>0</v>
      </c>
      <c r="AB237" s="102">
        <v>1</v>
      </c>
      <c r="AC237" s="102">
        <v>17</v>
      </c>
      <c r="AD237" s="203">
        <v>832000</v>
      </c>
      <c r="AE237" s="357"/>
      <c r="AF237" s="203">
        <v>249600</v>
      </c>
      <c r="AG237" s="203"/>
      <c r="AH237" s="203"/>
      <c r="AI237" s="203"/>
      <c r="AJ237" s="222">
        <f t="shared" si="88"/>
        <v>1081600</v>
      </c>
      <c r="AK237" s="102">
        <v>1</v>
      </c>
      <c r="AL237" s="102">
        <v>18</v>
      </c>
      <c r="AM237" s="203">
        <v>832000</v>
      </c>
      <c r="AN237" s="357"/>
      <c r="AO237" s="203">
        <v>249600</v>
      </c>
      <c r="AP237" s="203"/>
      <c r="AQ237" s="203"/>
      <c r="AR237" s="203"/>
      <c r="AS237" s="222">
        <f t="shared" si="89"/>
        <v>1081600</v>
      </c>
    </row>
    <row r="238" spans="1:45" ht="18.95" customHeight="1">
      <c r="A238" s="102">
        <v>6</v>
      </c>
      <c r="B238" s="102" t="s">
        <v>1089</v>
      </c>
      <c r="C238" s="102" t="s">
        <v>8251</v>
      </c>
      <c r="D238" s="102">
        <v>1987</v>
      </c>
      <c r="E238" s="102">
        <v>1</v>
      </c>
      <c r="F238" s="102">
        <v>1</v>
      </c>
      <c r="G238" s="102">
        <v>10</v>
      </c>
      <c r="H238" s="203">
        <v>832000</v>
      </c>
      <c r="I238" s="357"/>
      <c r="J238" s="203">
        <v>16640</v>
      </c>
      <c r="K238" s="203"/>
      <c r="L238" s="203"/>
      <c r="M238" s="203"/>
      <c r="N238" s="222">
        <f t="shared" si="85"/>
        <v>848640</v>
      </c>
      <c r="O238" s="102">
        <v>1</v>
      </c>
      <c r="P238" s="102">
        <v>0</v>
      </c>
      <c r="Q238" s="203">
        <v>832000</v>
      </c>
      <c r="R238" s="357"/>
      <c r="S238" s="203"/>
      <c r="T238" s="203"/>
      <c r="U238" s="203"/>
      <c r="V238" s="203"/>
      <c r="W238" s="222">
        <f t="shared" si="86"/>
        <v>832000</v>
      </c>
      <c r="X238" s="222">
        <f t="shared" si="82"/>
        <v>0</v>
      </c>
      <c r="Y238" s="222">
        <f t="shared" si="83"/>
        <v>0</v>
      </c>
      <c r="Z238" s="222">
        <f t="shared" si="84"/>
        <v>16640</v>
      </c>
      <c r="AA238" s="74">
        <f t="shared" si="87"/>
        <v>16640</v>
      </c>
      <c r="AB238" s="102">
        <v>1</v>
      </c>
      <c r="AC238" s="102">
        <v>2</v>
      </c>
      <c r="AD238" s="203">
        <v>832000</v>
      </c>
      <c r="AE238" s="357"/>
      <c r="AF238" s="203">
        <v>33280</v>
      </c>
      <c r="AG238" s="203"/>
      <c r="AH238" s="203"/>
      <c r="AI238" s="203"/>
      <c r="AJ238" s="222">
        <f t="shared" si="88"/>
        <v>865280</v>
      </c>
      <c r="AK238" s="102">
        <v>1</v>
      </c>
      <c r="AL238" s="102">
        <v>3</v>
      </c>
      <c r="AM238" s="203">
        <v>832000</v>
      </c>
      <c r="AN238" s="357"/>
      <c r="AO238" s="203">
        <v>49920</v>
      </c>
      <c r="AP238" s="203"/>
      <c r="AQ238" s="203"/>
      <c r="AR238" s="203"/>
      <c r="AS238" s="222">
        <f t="shared" si="89"/>
        <v>881920</v>
      </c>
    </row>
    <row r="239" spans="1:45" ht="18.95" customHeight="1">
      <c r="A239" s="102">
        <v>7</v>
      </c>
      <c r="B239" s="102" t="s">
        <v>935</v>
      </c>
      <c r="C239" s="102" t="s">
        <v>8251</v>
      </c>
      <c r="D239" s="102">
        <v>1988</v>
      </c>
      <c r="E239" s="102">
        <v>1</v>
      </c>
      <c r="F239" s="102">
        <v>6</v>
      </c>
      <c r="G239" s="102">
        <v>10</v>
      </c>
      <c r="H239" s="203">
        <v>832000</v>
      </c>
      <c r="I239" s="357"/>
      <c r="J239" s="203">
        <v>99840</v>
      </c>
      <c r="K239" s="203"/>
      <c r="L239" s="203"/>
      <c r="M239" s="203"/>
      <c r="N239" s="222">
        <f t="shared" si="85"/>
        <v>931840</v>
      </c>
      <c r="O239" s="102">
        <v>1</v>
      </c>
      <c r="P239" s="102">
        <v>5</v>
      </c>
      <c r="Q239" s="203">
        <v>832000</v>
      </c>
      <c r="R239" s="357"/>
      <c r="S239" s="203">
        <v>83200</v>
      </c>
      <c r="T239" s="203"/>
      <c r="U239" s="203"/>
      <c r="V239" s="203"/>
      <c r="W239" s="222">
        <f t="shared" si="86"/>
        <v>915200</v>
      </c>
      <c r="X239" s="222">
        <f t="shared" si="82"/>
        <v>0</v>
      </c>
      <c r="Y239" s="222">
        <f t="shared" si="83"/>
        <v>0</v>
      </c>
      <c r="Z239" s="222">
        <f t="shared" si="84"/>
        <v>16640</v>
      </c>
      <c r="AA239" s="74">
        <f t="shared" si="87"/>
        <v>16640</v>
      </c>
      <c r="AB239" s="102">
        <v>1</v>
      </c>
      <c r="AC239" s="102">
        <v>7</v>
      </c>
      <c r="AD239" s="203">
        <v>832000</v>
      </c>
      <c r="AE239" s="357"/>
      <c r="AF239" s="203">
        <v>116480.00000000001</v>
      </c>
      <c r="AG239" s="203"/>
      <c r="AH239" s="203"/>
      <c r="AI239" s="203"/>
      <c r="AJ239" s="222">
        <f t="shared" si="88"/>
        <v>948480</v>
      </c>
      <c r="AK239" s="102">
        <v>1</v>
      </c>
      <c r="AL239" s="102">
        <v>8</v>
      </c>
      <c r="AM239" s="203">
        <v>832000</v>
      </c>
      <c r="AN239" s="357"/>
      <c r="AO239" s="203">
        <v>133120</v>
      </c>
      <c r="AP239" s="203"/>
      <c r="AQ239" s="203"/>
      <c r="AR239" s="203"/>
      <c r="AS239" s="222">
        <f t="shared" si="89"/>
        <v>965120</v>
      </c>
    </row>
    <row r="240" spans="1:45" ht="18.95" customHeight="1">
      <c r="A240" s="102">
        <v>8</v>
      </c>
      <c r="B240" s="102" t="s">
        <v>1579</v>
      </c>
      <c r="C240" s="102" t="s">
        <v>8251</v>
      </c>
      <c r="D240" s="102">
        <v>1989</v>
      </c>
      <c r="E240" s="102">
        <v>1</v>
      </c>
      <c r="F240" s="102">
        <v>1</v>
      </c>
      <c r="G240" s="102">
        <v>10</v>
      </c>
      <c r="H240" s="203">
        <v>832000</v>
      </c>
      <c r="I240" s="357"/>
      <c r="J240" s="203">
        <v>16640</v>
      </c>
      <c r="K240" s="203"/>
      <c r="L240" s="203"/>
      <c r="M240" s="203"/>
      <c r="N240" s="222">
        <f t="shared" si="85"/>
        <v>848640</v>
      </c>
      <c r="O240" s="102">
        <v>1</v>
      </c>
      <c r="P240" s="102">
        <v>0</v>
      </c>
      <c r="Q240" s="203">
        <v>832000</v>
      </c>
      <c r="R240" s="357"/>
      <c r="S240" s="203"/>
      <c r="T240" s="203"/>
      <c r="U240" s="203"/>
      <c r="V240" s="203"/>
      <c r="W240" s="222">
        <f t="shared" si="86"/>
        <v>832000</v>
      </c>
      <c r="X240" s="222">
        <f t="shared" si="82"/>
        <v>0</v>
      </c>
      <c r="Y240" s="222">
        <f t="shared" si="83"/>
        <v>0</v>
      </c>
      <c r="Z240" s="222">
        <f t="shared" si="84"/>
        <v>16640</v>
      </c>
      <c r="AA240" s="74">
        <f t="shared" si="87"/>
        <v>16640</v>
      </c>
      <c r="AB240" s="102">
        <v>1</v>
      </c>
      <c r="AC240" s="102">
        <v>2</v>
      </c>
      <c r="AD240" s="203">
        <v>832000</v>
      </c>
      <c r="AE240" s="357"/>
      <c r="AF240" s="203">
        <v>33280</v>
      </c>
      <c r="AG240" s="203"/>
      <c r="AH240" s="203"/>
      <c r="AI240" s="203"/>
      <c r="AJ240" s="222">
        <f t="shared" si="88"/>
        <v>865280</v>
      </c>
      <c r="AK240" s="102">
        <v>1</v>
      </c>
      <c r="AL240" s="102">
        <v>3</v>
      </c>
      <c r="AM240" s="203">
        <v>832000</v>
      </c>
      <c r="AN240" s="357"/>
      <c r="AO240" s="203">
        <v>49920</v>
      </c>
      <c r="AP240" s="203"/>
      <c r="AQ240" s="203"/>
      <c r="AR240" s="203"/>
      <c r="AS240" s="222">
        <f t="shared" si="89"/>
        <v>881920</v>
      </c>
    </row>
    <row r="241" spans="1:45" ht="18.95" customHeight="1">
      <c r="A241" s="102">
        <v>9</v>
      </c>
      <c r="B241" s="102" t="s">
        <v>6032</v>
      </c>
      <c r="C241" s="102" t="s">
        <v>8252</v>
      </c>
      <c r="D241" s="102">
        <v>1983</v>
      </c>
      <c r="E241" s="102">
        <v>1</v>
      </c>
      <c r="F241" s="102">
        <v>3</v>
      </c>
      <c r="G241" s="102">
        <v>10</v>
      </c>
      <c r="H241" s="203">
        <v>832000</v>
      </c>
      <c r="I241" s="357"/>
      <c r="J241" s="203">
        <v>49920</v>
      </c>
      <c r="K241" s="203"/>
      <c r="L241" s="203"/>
      <c r="M241" s="203"/>
      <c r="N241" s="222">
        <f t="shared" si="85"/>
        <v>881920</v>
      </c>
      <c r="O241" s="102">
        <v>1</v>
      </c>
      <c r="P241" s="102">
        <v>2</v>
      </c>
      <c r="Q241" s="203">
        <v>832000</v>
      </c>
      <c r="R241" s="357"/>
      <c r="S241" s="203">
        <v>33280</v>
      </c>
      <c r="T241" s="203"/>
      <c r="U241" s="203"/>
      <c r="V241" s="203"/>
      <c r="W241" s="222">
        <f t="shared" si="86"/>
        <v>865280</v>
      </c>
      <c r="X241" s="222">
        <f t="shared" si="82"/>
        <v>0</v>
      </c>
      <c r="Y241" s="222">
        <f t="shared" si="83"/>
        <v>0</v>
      </c>
      <c r="Z241" s="222">
        <f t="shared" si="84"/>
        <v>16640</v>
      </c>
      <c r="AA241" s="74">
        <f t="shared" si="87"/>
        <v>16640</v>
      </c>
      <c r="AB241" s="102">
        <v>1</v>
      </c>
      <c r="AC241" s="102">
        <v>4</v>
      </c>
      <c r="AD241" s="203">
        <v>832000</v>
      </c>
      <c r="AE241" s="357"/>
      <c r="AF241" s="203">
        <v>66560</v>
      </c>
      <c r="AG241" s="203"/>
      <c r="AH241" s="203"/>
      <c r="AI241" s="203"/>
      <c r="AJ241" s="222">
        <f t="shared" si="88"/>
        <v>898560</v>
      </c>
      <c r="AK241" s="102">
        <v>1</v>
      </c>
      <c r="AL241" s="102">
        <v>5</v>
      </c>
      <c r="AM241" s="203">
        <v>832000</v>
      </c>
      <c r="AN241" s="357"/>
      <c r="AO241" s="203">
        <v>83200</v>
      </c>
      <c r="AP241" s="203"/>
      <c r="AQ241" s="203"/>
      <c r="AR241" s="203"/>
      <c r="AS241" s="222">
        <f t="shared" si="89"/>
        <v>915200</v>
      </c>
    </row>
    <row r="242" spans="1:45" ht="18.95" customHeight="1">
      <c r="A242" s="102">
        <v>10</v>
      </c>
      <c r="B242" s="102" t="s">
        <v>8253</v>
      </c>
      <c r="C242" s="102" t="s">
        <v>8251</v>
      </c>
      <c r="D242" s="102">
        <v>1993</v>
      </c>
      <c r="E242" s="102">
        <v>1</v>
      </c>
      <c r="F242" s="102">
        <v>1</v>
      </c>
      <c r="G242" s="102">
        <v>10</v>
      </c>
      <c r="H242" s="203">
        <v>832000</v>
      </c>
      <c r="I242" s="357"/>
      <c r="J242" s="203">
        <v>16640</v>
      </c>
      <c r="K242" s="203"/>
      <c r="L242" s="203"/>
      <c r="M242" s="203"/>
      <c r="N242" s="222">
        <f>+H242+J242+K242+L242+M242</f>
        <v>848640</v>
      </c>
      <c r="O242" s="102">
        <v>1</v>
      </c>
      <c r="P242" s="102">
        <v>0</v>
      </c>
      <c r="Q242" s="203">
        <v>832000</v>
      </c>
      <c r="R242" s="357"/>
      <c r="S242" s="203">
        <v>0</v>
      </c>
      <c r="T242" s="203"/>
      <c r="U242" s="203"/>
      <c r="V242" s="203"/>
      <c r="W242" s="222">
        <f>+Q242+S242+T242+U242+V242</f>
        <v>832000</v>
      </c>
      <c r="X242" s="222">
        <f t="shared" si="82"/>
        <v>0</v>
      </c>
      <c r="Y242" s="222">
        <f t="shared" si="83"/>
        <v>0</v>
      </c>
      <c r="Z242" s="222">
        <f t="shared" si="84"/>
        <v>16640</v>
      </c>
      <c r="AA242" s="74">
        <f>N242-W242</f>
        <v>16640</v>
      </c>
      <c r="AB242" s="102">
        <v>1</v>
      </c>
      <c r="AC242" s="102">
        <v>2</v>
      </c>
      <c r="AD242" s="203">
        <v>832000</v>
      </c>
      <c r="AE242" s="357"/>
      <c r="AF242" s="203">
        <v>33280</v>
      </c>
      <c r="AG242" s="203"/>
      <c r="AH242" s="203"/>
      <c r="AI242" s="203"/>
      <c r="AJ242" s="222">
        <f>+AD242+AF242+AG242+AH242+AI242</f>
        <v>865280</v>
      </c>
      <c r="AK242" s="102">
        <v>1</v>
      </c>
      <c r="AL242" s="102">
        <v>3</v>
      </c>
      <c r="AM242" s="203">
        <v>832000</v>
      </c>
      <c r="AN242" s="357"/>
      <c r="AO242" s="203">
        <v>49920</v>
      </c>
      <c r="AP242" s="203"/>
      <c r="AQ242" s="203"/>
      <c r="AR242" s="203"/>
      <c r="AS242" s="222">
        <f>+AM242+AO242+AP242+AQ242+AR242</f>
        <v>881920</v>
      </c>
    </row>
    <row r="243" spans="1:45" ht="18.95" customHeight="1">
      <c r="A243" s="102">
        <v>11</v>
      </c>
      <c r="B243" s="102" t="s">
        <v>6033</v>
      </c>
      <c r="C243" s="102" t="s">
        <v>8252</v>
      </c>
      <c r="D243" s="102">
        <v>1991</v>
      </c>
      <c r="E243" s="102">
        <v>1</v>
      </c>
      <c r="F243" s="102">
        <v>2</v>
      </c>
      <c r="G243" s="102">
        <v>10</v>
      </c>
      <c r="H243" s="203">
        <v>832000</v>
      </c>
      <c r="I243" s="357"/>
      <c r="J243" s="203">
        <v>33280</v>
      </c>
      <c r="K243" s="203"/>
      <c r="L243" s="203"/>
      <c r="M243" s="203"/>
      <c r="N243" s="222">
        <f t="shared" ref="N243:N249" si="90">+H243+J243+K243+L243+M243</f>
        <v>865280</v>
      </c>
      <c r="O243" s="102">
        <v>1</v>
      </c>
      <c r="P243" s="102">
        <v>1</v>
      </c>
      <c r="Q243" s="203">
        <v>832000</v>
      </c>
      <c r="R243" s="357"/>
      <c r="S243" s="203">
        <v>16640</v>
      </c>
      <c r="T243" s="203"/>
      <c r="U243" s="203"/>
      <c r="V243" s="203"/>
      <c r="W243" s="222">
        <f t="shared" ref="W243:W249" si="91">+Q243+S243+T243+U243+V243</f>
        <v>848640</v>
      </c>
      <c r="X243" s="222">
        <f t="shared" si="82"/>
        <v>0</v>
      </c>
      <c r="Y243" s="222">
        <f t="shared" si="83"/>
        <v>0</v>
      </c>
      <c r="Z243" s="222">
        <f t="shared" si="84"/>
        <v>16640</v>
      </c>
      <c r="AA243" s="74">
        <f t="shared" ref="AA243:AA249" si="92">N243-W243</f>
        <v>16640</v>
      </c>
      <c r="AB243" s="102">
        <v>1</v>
      </c>
      <c r="AC243" s="102">
        <v>3</v>
      </c>
      <c r="AD243" s="203">
        <v>832000</v>
      </c>
      <c r="AE243" s="357"/>
      <c r="AF243" s="203">
        <v>49920</v>
      </c>
      <c r="AG243" s="203"/>
      <c r="AH243" s="203"/>
      <c r="AI243" s="203"/>
      <c r="AJ243" s="222">
        <f t="shared" ref="AJ243:AJ249" si="93">+AD243+AF243+AG243+AH243+AI243</f>
        <v>881920</v>
      </c>
      <c r="AK243" s="102">
        <v>1</v>
      </c>
      <c r="AL243" s="102">
        <v>4</v>
      </c>
      <c r="AM243" s="203">
        <v>832000</v>
      </c>
      <c r="AN243" s="357"/>
      <c r="AO243" s="203">
        <v>66560</v>
      </c>
      <c r="AP243" s="203"/>
      <c r="AQ243" s="203"/>
      <c r="AR243" s="203"/>
      <c r="AS243" s="222">
        <f t="shared" ref="AS243:AS249" si="94">+AM243+AO243+AP243+AQ243+AR243</f>
        <v>898560</v>
      </c>
    </row>
    <row r="244" spans="1:45" ht="18.95" customHeight="1">
      <c r="A244" s="102">
        <v>12</v>
      </c>
      <c r="B244" s="102" t="s">
        <v>827</v>
      </c>
      <c r="C244" s="102"/>
      <c r="D244" s="102"/>
      <c r="E244" s="102">
        <v>1</v>
      </c>
      <c r="F244" s="102">
        <v>7</v>
      </c>
      <c r="G244" s="102">
        <v>10</v>
      </c>
      <c r="H244" s="203">
        <v>832000</v>
      </c>
      <c r="I244" s="357"/>
      <c r="J244" s="203">
        <v>116480.00000000001</v>
      </c>
      <c r="K244" s="203"/>
      <c r="L244" s="203"/>
      <c r="M244" s="203"/>
      <c r="N244" s="222">
        <f t="shared" si="90"/>
        <v>948480</v>
      </c>
      <c r="O244" s="102">
        <v>1</v>
      </c>
      <c r="P244" s="102">
        <v>6</v>
      </c>
      <c r="Q244" s="203">
        <v>832000</v>
      </c>
      <c r="R244" s="357"/>
      <c r="S244" s="203">
        <v>99840</v>
      </c>
      <c r="T244" s="203"/>
      <c r="U244" s="203"/>
      <c r="V244" s="203"/>
      <c r="W244" s="222">
        <f t="shared" si="91"/>
        <v>931840</v>
      </c>
      <c r="X244" s="222">
        <f t="shared" si="82"/>
        <v>0</v>
      </c>
      <c r="Y244" s="222">
        <f t="shared" si="83"/>
        <v>0</v>
      </c>
      <c r="Z244" s="222">
        <f t="shared" si="84"/>
        <v>16640.000000000015</v>
      </c>
      <c r="AA244" s="74">
        <f t="shared" si="92"/>
        <v>16640</v>
      </c>
      <c r="AB244" s="102">
        <v>1</v>
      </c>
      <c r="AC244" s="102">
        <v>8</v>
      </c>
      <c r="AD244" s="203">
        <v>832000</v>
      </c>
      <c r="AE244" s="357"/>
      <c r="AF244" s="203">
        <v>133120</v>
      </c>
      <c r="AG244" s="203"/>
      <c r="AH244" s="203"/>
      <c r="AI244" s="203"/>
      <c r="AJ244" s="222">
        <f t="shared" si="93"/>
        <v>965120</v>
      </c>
      <c r="AK244" s="102">
        <v>1</v>
      </c>
      <c r="AL244" s="102">
        <v>9</v>
      </c>
      <c r="AM244" s="203">
        <v>832000</v>
      </c>
      <c r="AN244" s="357"/>
      <c r="AO244" s="203">
        <v>149760</v>
      </c>
      <c r="AP244" s="203"/>
      <c r="AQ244" s="203"/>
      <c r="AR244" s="203"/>
      <c r="AS244" s="222">
        <f t="shared" si="94"/>
        <v>981760</v>
      </c>
    </row>
    <row r="245" spans="1:45" ht="18.95" customHeight="1">
      <c r="A245" s="102">
        <v>13</v>
      </c>
      <c r="B245" s="102" t="s">
        <v>827</v>
      </c>
      <c r="C245" s="102"/>
      <c r="D245" s="102"/>
      <c r="E245" s="102">
        <v>1</v>
      </c>
      <c r="F245" s="102">
        <v>7</v>
      </c>
      <c r="G245" s="102">
        <v>10</v>
      </c>
      <c r="H245" s="203">
        <v>832000</v>
      </c>
      <c r="I245" s="357"/>
      <c r="J245" s="203">
        <v>116480.00000000001</v>
      </c>
      <c r="K245" s="203"/>
      <c r="L245" s="203"/>
      <c r="M245" s="203"/>
      <c r="N245" s="222">
        <f t="shared" si="90"/>
        <v>948480</v>
      </c>
      <c r="O245" s="102">
        <v>1</v>
      </c>
      <c r="P245" s="102">
        <v>6</v>
      </c>
      <c r="Q245" s="203">
        <v>832000</v>
      </c>
      <c r="R245" s="357"/>
      <c r="S245" s="203">
        <v>99840</v>
      </c>
      <c r="T245" s="203"/>
      <c r="U245" s="203"/>
      <c r="V245" s="203"/>
      <c r="W245" s="222">
        <f t="shared" si="91"/>
        <v>931840</v>
      </c>
      <c r="X245" s="222">
        <f t="shared" si="82"/>
        <v>0</v>
      </c>
      <c r="Y245" s="222">
        <f t="shared" si="83"/>
        <v>0</v>
      </c>
      <c r="Z245" s="222">
        <f t="shared" si="84"/>
        <v>16640.000000000015</v>
      </c>
      <c r="AA245" s="74">
        <f t="shared" si="92"/>
        <v>16640</v>
      </c>
      <c r="AB245" s="102">
        <v>1</v>
      </c>
      <c r="AC245" s="102">
        <v>8</v>
      </c>
      <c r="AD245" s="203">
        <v>832000</v>
      </c>
      <c r="AE245" s="357"/>
      <c r="AF245" s="203">
        <v>133120</v>
      </c>
      <c r="AG245" s="203"/>
      <c r="AH245" s="203"/>
      <c r="AI245" s="203"/>
      <c r="AJ245" s="222">
        <f t="shared" si="93"/>
        <v>965120</v>
      </c>
      <c r="AK245" s="102">
        <v>1</v>
      </c>
      <c r="AL245" s="102">
        <v>9</v>
      </c>
      <c r="AM245" s="203">
        <v>832000</v>
      </c>
      <c r="AN245" s="357"/>
      <c r="AO245" s="203">
        <v>149760</v>
      </c>
      <c r="AP245" s="203"/>
      <c r="AQ245" s="203"/>
      <c r="AR245" s="203"/>
      <c r="AS245" s="222">
        <f t="shared" si="94"/>
        <v>981760</v>
      </c>
    </row>
    <row r="246" spans="1:45" ht="18.95" customHeight="1">
      <c r="A246" s="102">
        <v>14</v>
      </c>
      <c r="B246" s="102" t="s">
        <v>827</v>
      </c>
      <c r="C246" s="102"/>
      <c r="D246" s="102"/>
      <c r="E246" s="102">
        <v>1</v>
      </c>
      <c r="F246" s="102">
        <v>7</v>
      </c>
      <c r="G246" s="102">
        <v>10</v>
      </c>
      <c r="H246" s="203">
        <v>832000</v>
      </c>
      <c r="I246" s="357"/>
      <c r="J246" s="203">
        <v>116480.00000000001</v>
      </c>
      <c r="K246" s="203"/>
      <c r="L246" s="203"/>
      <c r="M246" s="203"/>
      <c r="N246" s="222">
        <f t="shared" si="90"/>
        <v>948480</v>
      </c>
      <c r="O246" s="102">
        <v>1</v>
      </c>
      <c r="P246" s="102">
        <v>6</v>
      </c>
      <c r="Q246" s="203">
        <v>832000</v>
      </c>
      <c r="R246" s="357"/>
      <c r="S246" s="203">
        <v>99840</v>
      </c>
      <c r="T246" s="203"/>
      <c r="U246" s="203"/>
      <c r="V246" s="203"/>
      <c r="W246" s="222">
        <f t="shared" si="91"/>
        <v>931840</v>
      </c>
      <c r="X246" s="222">
        <f t="shared" si="82"/>
        <v>0</v>
      </c>
      <c r="Y246" s="222">
        <f t="shared" si="83"/>
        <v>0</v>
      </c>
      <c r="Z246" s="222">
        <f t="shared" si="84"/>
        <v>16640.000000000015</v>
      </c>
      <c r="AA246" s="74">
        <f t="shared" si="92"/>
        <v>16640</v>
      </c>
      <c r="AB246" s="102">
        <v>1</v>
      </c>
      <c r="AC246" s="102">
        <v>8</v>
      </c>
      <c r="AD246" s="203">
        <v>832000</v>
      </c>
      <c r="AE246" s="357"/>
      <c r="AF246" s="203">
        <v>133120</v>
      </c>
      <c r="AG246" s="203"/>
      <c r="AH246" s="203"/>
      <c r="AI246" s="203"/>
      <c r="AJ246" s="222">
        <f t="shared" si="93"/>
        <v>965120</v>
      </c>
      <c r="AK246" s="102">
        <v>1</v>
      </c>
      <c r="AL246" s="102">
        <v>9</v>
      </c>
      <c r="AM246" s="203">
        <v>832000</v>
      </c>
      <c r="AN246" s="357"/>
      <c r="AO246" s="203">
        <v>149760</v>
      </c>
      <c r="AP246" s="203"/>
      <c r="AQ246" s="203"/>
      <c r="AR246" s="203"/>
      <c r="AS246" s="222">
        <f t="shared" si="94"/>
        <v>981760</v>
      </c>
    </row>
    <row r="247" spans="1:45" ht="18.95" customHeight="1">
      <c r="A247" s="102">
        <v>15</v>
      </c>
      <c r="B247" s="102" t="s">
        <v>827</v>
      </c>
      <c r="C247" s="102"/>
      <c r="D247" s="102"/>
      <c r="E247" s="102">
        <v>1</v>
      </c>
      <c r="F247" s="102">
        <v>7</v>
      </c>
      <c r="G247" s="102">
        <v>10</v>
      </c>
      <c r="H247" s="203">
        <v>832000</v>
      </c>
      <c r="I247" s="357"/>
      <c r="J247" s="203">
        <v>116480.00000000001</v>
      </c>
      <c r="K247" s="203"/>
      <c r="L247" s="203"/>
      <c r="M247" s="203"/>
      <c r="N247" s="222">
        <f t="shared" si="90"/>
        <v>948480</v>
      </c>
      <c r="O247" s="102">
        <v>1</v>
      </c>
      <c r="P247" s="102">
        <v>6</v>
      </c>
      <c r="Q247" s="203">
        <v>832000</v>
      </c>
      <c r="R247" s="357"/>
      <c r="S247" s="203">
        <v>99840</v>
      </c>
      <c r="T247" s="203"/>
      <c r="U247" s="203"/>
      <c r="V247" s="203"/>
      <c r="W247" s="222">
        <f t="shared" si="91"/>
        <v>931840</v>
      </c>
      <c r="X247" s="222">
        <f t="shared" si="82"/>
        <v>0</v>
      </c>
      <c r="Y247" s="222">
        <f t="shared" si="83"/>
        <v>0</v>
      </c>
      <c r="Z247" s="222">
        <f t="shared" si="84"/>
        <v>16640.000000000015</v>
      </c>
      <c r="AA247" s="74">
        <f t="shared" si="92"/>
        <v>16640</v>
      </c>
      <c r="AB247" s="102">
        <v>1</v>
      </c>
      <c r="AC247" s="102">
        <v>8</v>
      </c>
      <c r="AD247" s="203">
        <v>832000</v>
      </c>
      <c r="AE247" s="357"/>
      <c r="AF247" s="203">
        <v>133120</v>
      </c>
      <c r="AG247" s="203"/>
      <c r="AH247" s="203"/>
      <c r="AI247" s="203"/>
      <c r="AJ247" s="222">
        <f t="shared" si="93"/>
        <v>965120</v>
      </c>
      <c r="AK247" s="102">
        <v>1</v>
      </c>
      <c r="AL247" s="102">
        <v>9</v>
      </c>
      <c r="AM247" s="203">
        <v>832000</v>
      </c>
      <c r="AN247" s="357"/>
      <c r="AO247" s="203">
        <v>149760</v>
      </c>
      <c r="AP247" s="203"/>
      <c r="AQ247" s="203"/>
      <c r="AR247" s="203"/>
      <c r="AS247" s="222">
        <f t="shared" si="94"/>
        <v>981760</v>
      </c>
    </row>
    <row r="248" spans="1:45" ht="18.95" customHeight="1">
      <c r="A248" s="102">
        <v>16</v>
      </c>
      <c r="B248" s="102" t="s">
        <v>827</v>
      </c>
      <c r="C248" s="102"/>
      <c r="D248" s="102"/>
      <c r="E248" s="102">
        <v>1</v>
      </c>
      <c r="F248" s="102">
        <v>7</v>
      </c>
      <c r="G248" s="102">
        <v>10</v>
      </c>
      <c r="H248" s="203">
        <v>832000</v>
      </c>
      <c r="I248" s="357"/>
      <c r="J248" s="203">
        <v>116480.00000000001</v>
      </c>
      <c r="K248" s="203"/>
      <c r="L248" s="203"/>
      <c r="M248" s="203"/>
      <c r="N248" s="222">
        <f t="shared" si="90"/>
        <v>948480</v>
      </c>
      <c r="O248" s="102">
        <v>1</v>
      </c>
      <c r="P248" s="102">
        <v>6</v>
      </c>
      <c r="Q248" s="203">
        <v>832000</v>
      </c>
      <c r="R248" s="357"/>
      <c r="S248" s="203">
        <v>99840</v>
      </c>
      <c r="T248" s="203"/>
      <c r="U248" s="203"/>
      <c r="V248" s="203"/>
      <c r="W248" s="222">
        <f t="shared" si="91"/>
        <v>931840</v>
      </c>
      <c r="X248" s="222">
        <f t="shared" si="82"/>
        <v>0</v>
      </c>
      <c r="Y248" s="222">
        <f t="shared" si="83"/>
        <v>0</v>
      </c>
      <c r="Z248" s="222">
        <f t="shared" si="84"/>
        <v>16640.000000000015</v>
      </c>
      <c r="AA248" s="74">
        <f t="shared" si="92"/>
        <v>16640</v>
      </c>
      <c r="AB248" s="102">
        <v>1</v>
      </c>
      <c r="AC248" s="102">
        <v>8</v>
      </c>
      <c r="AD248" s="203">
        <v>832000</v>
      </c>
      <c r="AE248" s="357"/>
      <c r="AF248" s="203">
        <v>133120</v>
      </c>
      <c r="AG248" s="203"/>
      <c r="AH248" s="203"/>
      <c r="AI248" s="203"/>
      <c r="AJ248" s="222">
        <f t="shared" si="93"/>
        <v>965120</v>
      </c>
      <c r="AK248" s="102">
        <v>1</v>
      </c>
      <c r="AL248" s="102">
        <v>9</v>
      </c>
      <c r="AM248" s="203">
        <v>832000</v>
      </c>
      <c r="AN248" s="357"/>
      <c r="AO248" s="203">
        <v>149760</v>
      </c>
      <c r="AP248" s="203"/>
      <c r="AQ248" s="203"/>
      <c r="AR248" s="203"/>
      <c r="AS248" s="222">
        <f t="shared" si="94"/>
        <v>981760</v>
      </c>
    </row>
    <row r="249" spans="1:45" ht="18.95" customHeight="1">
      <c r="A249" s="102">
        <v>17</v>
      </c>
      <c r="B249" s="102" t="s">
        <v>827</v>
      </c>
      <c r="C249" s="102"/>
      <c r="D249" s="102"/>
      <c r="E249" s="102">
        <v>1</v>
      </c>
      <c r="F249" s="102">
        <v>7</v>
      </c>
      <c r="G249" s="102">
        <v>10</v>
      </c>
      <c r="H249" s="203">
        <v>832000</v>
      </c>
      <c r="I249" s="357"/>
      <c r="J249" s="203">
        <v>116480.00000000001</v>
      </c>
      <c r="K249" s="203"/>
      <c r="L249" s="203"/>
      <c r="M249" s="203"/>
      <c r="N249" s="222">
        <f t="shared" si="90"/>
        <v>948480</v>
      </c>
      <c r="O249" s="102">
        <v>1</v>
      </c>
      <c r="P249" s="102">
        <v>6</v>
      </c>
      <c r="Q249" s="203">
        <v>832000</v>
      </c>
      <c r="R249" s="357"/>
      <c r="S249" s="203">
        <v>99840</v>
      </c>
      <c r="T249" s="203"/>
      <c r="U249" s="203"/>
      <c r="V249" s="203"/>
      <c r="W249" s="222">
        <f t="shared" si="91"/>
        <v>931840</v>
      </c>
      <c r="X249" s="222">
        <f t="shared" si="82"/>
        <v>0</v>
      </c>
      <c r="Y249" s="222">
        <f t="shared" si="83"/>
        <v>0</v>
      </c>
      <c r="Z249" s="222">
        <f t="shared" si="84"/>
        <v>16640.000000000015</v>
      </c>
      <c r="AA249" s="74">
        <f t="shared" si="92"/>
        <v>16640</v>
      </c>
      <c r="AB249" s="102">
        <v>1</v>
      </c>
      <c r="AC249" s="102">
        <v>8</v>
      </c>
      <c r="AD249" s="203">
        <v>832000</v>
      </c>
      <c r="AE249" s="357"/>
      <c r="AF249" s="203">
        <v>133120</v>
      </c>
      <c r="AG249" s="203"/>
      <c r="AH249" s="203"/>
      <c r="AI249" s="203"/>
      <c r="AJ249" s="222">
        <f t="shared" si="93"/>
        <v>965120</v>
      </c>
      <c r="AK249" s="102">
        <v>1</v>
      </c>
      <c r="AL249" s="102">
        <v>9</v>
      </c>
      <c r="AM249" s="203">
        <v>832000</v>
      </c>
      <c r="AN249" s="357"/>
      <c r="AO249" s="203">
        <v>149760</v>
      </c>
      <c r="AP249" s="203"/>
      <c r="AQ249" s="203"/>
      <c r="AR249" s="203"/>
      <c r="AS249" s="222">
        <f t="shared" si="94"/>
        <v>981760</v>
      </c>
    </row>
    <row r="250" spans="1:45" s="181" customFormat="1" ht="39" customHeight="1">
      <c r="A250" s="30"/>
      <c r="B250" s="2032" t="s">
        <v>8254</v>
      </c>
      <c r="C250" s="2032"/>
      <c r="D250" s="2032"/>
      <c r="E250" s="2032"/>
      <c r="F250" s="2032"/>
      <c r="G250" s="2032"/>
      <c r="H250" s="2032"/>
      <c r="I250" s="344"/>
      <c r="J250" s="31"/>
      <c r="K250" s="179"/>
      <c r="L250" s="31"/>
      <c r="M250" s="31"/>
      <c r="N250" s="31"/>
      <c r="O250" s="31"/>
      <c r="P250" s="134"/>
      <c r="Q250" s="180"/>
      <c r="R250" s="353"/>
      <c r="S250" s="34"/>
      <c r="T250" s="180"/>
      <c r="U250" s="180"/>
      <c r="V250" s="31"/>
      <c r="W250" s="41" t="s">
        <v>220</v>
      </c>
      <c r="X250" s="34"/>
      <c r="Y250" s="34"/>
      <c r="Z250" s="34"/>
      <c r="AA250" s="180"/>
      <c r="AB250" s="134"/>
      <c r="AC250" s="134"/>
      <c r="AD250" s="134"/>
      <c r="AE250" s="344"/>
      <c r="AF250" s="31"/>
      <c r="AG250" s="179"/>
      <c r="AH250" s="179"/>
      <c r="AI250" s="31"/>
      <c r="AJ250" s="31"/>
      <c r="AK250" s="134"/>
      <c r="AL250" s="134"/>
      <c r="AM250" s="134"/>
      <c r="AN250" s="344"/>
      <c r="AO250" s="31"/>
      <c r="AP250" s="179"/>
      <c r="AQ250" s="179"/>
      <c r="AR250" s="31"/>
      <c r="AS250" s="31"/>
    </row>
    <row r="251" spans="1:45" ht="14.25">
      <c r="A251" s="236"/>
      <c r="B251" s="237"/>
      <c r="C251" s="2027" t="s">
        <v>8229</v>
      </c>
      <c r="D251" s="2027" t="s">
        <v>8230</v>
      </c>
      <c r="E251" s="1176" t="s">
        <v>2117</v>
      </c>
      <c r="F251" s="1176"/>
      <c r="G251" s="1176"/>
      <c r="H251" s="1176"/>
      <c r="I251" s="1177"/>
      <c r="J251" s="238"/>
      <c r="K251" s="239"/>
      <c r="L251" s="1178"/>
      <c r="M251" s="1178"/>
      <c r="N251" s="240"/>
      <c r="O251" s="1179" t="s">
        <v>1008</v>
      </c>
      <c r="P251" s="1176"/>
      <c r="Q251" s="1176"/>
      <c r="R251" s="1177"/>
      <c r="S251" s="1180"/>
      <c r="T251" s="1178"/>
      <c r="U251" s="1178"/>
      <c r="V251" s="240"/>
      <c r="W251" s="240"/>
      <c r="X251" s="2011" t="s">
        <v>254</v>
      </c>
      <c r="Y251" s="2012"/>
      <c r="Z251" s="2012"/>
      <c r="AA251" s="2013"/>
      <c r="AB251" s="1176" t="s">
        <v>2353</v>
      </c>
      <c r="AC251" s="1176"/>
      <c r="AD251" s="1176"/>
      <c r="AE251" s="1177"/>
      <c r="AF251" s="238"/>
      <c r="AG251" s="239"/>
      <c r="AH251" s="239"/>
      <c r="AI251" s="1178"/>
      <c r="AJ251" s="240"/>
      <c r="AK251" s="1176" t="s">
        <v>8231</v>
      </c>
      <c r="AL251" s="1176"/>
      <c r="AM251" s="1176"/>
      <c r="AN251" s="1177"/>
      <c r="AO251" s="238"/>
      <c r="AP251" s="239"/>
      <c r="AQ251" s="239"/>
      <c r="AR251" s="1178"/>
      <c r="AS251" s="240"/>
    </row>
    <row r="252" spans="1:45" s="181" customFormat="1" ht="22.5" customHeight="1">
      <c r="A252" s="241"/>
      <c r="B252" s="242"/>
      <c r="C252" s="2028"/>
      <c r="D252" s="2028"/>
      <c r="E252" s="236"/>
      <c r="F252" s="236"/>
      <c r="G252" s="236"/>
      <c r="H252" s="236"/>
      <c r="I252" s="1181"/>
      <c r="J252" s="245" t="s">
        <v>8232</v>
      </c>
      <c r="K252" s="245"/>
      <c r="L252" s="245"/>
      <c r="M252" s="22"/>
      <c r="N252" s="215"/>
      <c r="O252" s="236"/>
      <c r="P252" s="236"/>
      <c r="Q252" s="236"/>
      <c r="R252" s="353"/>
      <c r="S252" s="245" t="s">
        <v>8232</v>
      </c>
      <c r="T252" s="245"/>
      <c r="U252" s="245"/>
      <c r="V252" s="22"/>
      <c r="W252" s="215"/>
      <c r="X252" s="236"/>
      <c r="Y252" s="2030" t="s">
        <v>249</v>
      </c>
      <c r="Z252" s="2030" t="s">
        <v>252</v>
      </c>
      <c r="AA252" s="236"/>
      <c r="AB252" s="236"/>
      <c r="AC252" s="236"/>
      <c r="AD252" s="236"/>
      <c r="AE252" s="245" t="s">
        <v>8232</v>
      </c>
      <c r="AF252" s="243"/>
      <c r="AG252" s="244"/>
      <c r="AH252" s="244"/>
      <c r="AI252" s="240"/>
      <c r="AJ252" s="215"/>
      <c r="AK252" s="236"/>
      <c r="AL252" s="236"/>
      <c r="AM252" s="236"/>
      <c r="AN252" s="245" t="s">
        <v>8232</v>
      </c>
      <c r="AO252" s="243"/>
      <c r="AP252" s="244"/>
      <c r="AQ252" s="244"/>
      <c r="AR252" s="240"/>
      <c r="AS252" s="215"/>
    </row>
    <row r="253" spans="1:45" s="35" customFormat="1" ht="89.25">
      <c r="A253" s="219" t="s">
        <v>114</v>
      </c>
      <c r="B253" s="1171" t="s">
        <v>223</v>
      </c>
      <c r="C253" s="2029"/>
      <c r="D253" s="2029"/>
      <c r="E253" s="1171" t="s">
        <v>215</v>
      </c>
      <c r="F253" s="1171" t="s">
        <v>248</v>
      </c>
      <c r="G253" s="1171" t="s">
        <v>289</v>
      </c>
      <c r="H253" s="1629" t="s">
        <v>249</v>
      </c>
      <c r="I253" s="540" t="s">
        <v>328</v>
      </c>
      <c r="J253" s="259" t="s">
        <v>305</v>
      </c>
      <c r="K253" s="259" t="s">
        <v>250</v>
      </c>
      <c r="L253" s="1633" t="s">
        <v>306</v>
      </c>
      <c r="M253" s="259" t="s">
        <v>6019</v>
      </c>
      <c r="N253" s="1629" t="s">
        <v>251</v>
      </c>
      <c r="O253" s="1171" t="s">
        <v>215</v>
      </c>
      <c r="P253" s="1171" t="s">
        <v>248</v>
      </c>
      <c r="Q253" s="1629" t="s">
        <v>249</v>
      </c>
      <c r="R253" s="540" t="s">
        <v>328</v>
      </c>
      <c r="S253" s="259" t="s">
        <v>305</v>
      </c>
      <c r="T253" s="259" t="s">
        <v>250</v>
      </c>
      <c r="U253" s="1633" t="s">
        <v>306</v>
      </c>
      <c r="V253" s="259" t="s">
        <v>6019</v>
      </c>
      <c r="W253" s="1629" t="s">
        <v>251</v>
      </c>
      <c r="X253" s="1171" t="s">
        <v>215</v>
      </c>
      <c r="Y253" s="2031"/>
      <c r="Z253" s="2031"/>
      <c r="AA253" s="1171" t="s">
        <v>253</v>
      </c>
      <c r="AB253" s="1171" t="s">
        <v>215</v>
      </c>
      <c r="AC253" s="1171" t="s">
        <v>248</v>
      </c>
      <c r="AD253" s="1629" t="s">
        <v>249</v>
      </c>
      <c r="AE253" s="539" t="s">
        <v>328</v>
      </c>
      <c r="AF253" s="259" t="s">
        <v>305</v>
      </c>
      <c r="AG253" s="259" t="s">
        <v>250</v>
      </c>
      <c r="AH253" s="1633" t="s">
        <v>306</v>
      </c>
      <c r="AI253" s="259" t="s">
        <v>6019</v>
      </c>
      <c r="AJ253" s="1629" t="s">
        <v>251</v>
      </c>
      <c r="AK253" s="1171" t="s">
        <v>215</v>
      </c>
      <c r="AL253" s="1171" t="s">
        <v>248</v>
      </c>
      <c r="AM253" s="1629" t="s">
        <v>249</v>
      </c>
      <c r="AN253" s="539" t="s">
        <v>328</v>
      </c>
      <c r="AO253" s="259" t="s">
        <v>305</v>
      </c>
      <c r="AP253" s="259" t="s">
        <v>250</v>
      </c>
      <c r="AQ253" s="1633" t="s">
        <v>306</v>
      </c>
      <c r="AR253" s="259" t="s">
        <v>6019</v>
      </c>
      <c r="AS253" s="1629" t="s">
        <v>251</v>
      </c>
    </row>
    <row r="254" spans="1:45" s="15" customFormat="1" ht="12.75">
      <c r="A254" s="123">
        <v>1</v>
      </c>
      <c r="B254" s="123">
        <v>2</v>
      </c>
      <c r="C254" s="123"/>
      <c r="D254" s="123">
        <v>3</v>
      </c>
      <c r="E254" s="123">
        <v>4</v>
      </c>
      <c r="F254" s="123">
        <v>5</v>
      </c>
      <c r="G254" s="123">
        <v>6</v>
      </c>
      <c r="H254" s="123">
        <v>7</v>
      </c>
      <c r="I254" s="123">
        <v>8</v>
      </c>
      <c r="J254" s="123">
        <v>9</v>
      </c>
      <c r="K254" s="123">
        <v>10</v>
      </c>
      <c r="L254" s="123">
        <v>11</v>
      </c>
      <c r="M254" s="123">
        <v>12</v>
      </c>
      <c r="N254" s="123">
        <v>13</v>
      </c>
      <c r="O254" s="123">
        <v>14</v>
      </c>
      <c r="P254" s="123">
        <v>15</v>
      </c>
      <c r="Q254" s="123">
        <v>16</v>
      </c>
      <c r="R254" s="123">
        <v>17</v>
      </c>
      <c r="S254" s="123">
        <v>18</v>
      </c>
      <c r="T254" s="123">
        <v>19</v>
      </c>
      <c r="U254" s="123">
        <v>20</v>
      </c>
      <c r="V254" s="123">
        <v>21</v>
      </c>
      <c r="W254" s="123">
        <v>22</v>
      </c>
      <c r="X254" s="123">
        <v>23</v>
      </c>
      <c r="Y254" s="123">
        <v>24</v>
      </c>
      <c r="Z254" s="123">
        <v>25</v>
      </c>
      <c r="AA254" s="123">
        <v>26</v>
      </c>
      <c r="AB254" s="123">
        <v>27</v>
      </c>
      <c r="AC254" s="123">
        <v>28</v>
      </c>
      <c r="AD254" s="123">
        <v>29</v>
      </c>
      <c r="AE254" s="123">
        <v>30</v>
      </c>
      <c r="AF254" s="123">
        <v>31</v>
      </c>
      <c r="AG254" s="123">
        <v>32</v>
      </c>
      <c r="AH254" s="123">
        <v>33</v>
      </c>
      <c r="AI254" s="123">
        <v>34</v>
      </c>
      <c r="AJ254" s="123">
        <v>35</v>
      </c>
      <c r="AK254" s="123">
        <v>36</v>
      </c>
      <c r="AL254" s="123">
        <v>37</v>
      </c>
      <c r="AM254" s="123">
        <v>38</v>
      </c>
      <c r="AN254" s="123">
        <v>39</v>
      </c>
      <c r="AO254" s="123">
        <v>40</v>
      </c>
      <c r="AP254" s="123">
        <v>41</v>
      </c>
      <c r="AQ254" s="123">
        <v>42</v>
      </c>
      <c r="AR254" s="123">
        <v>43</v>
      </c>
      <c r="AS254" s="123">
        <v>44</v>
      </c>
    </row>
    <row r="255" spans="1:45">
      <c r="A255" s="102"/>
      <c r="B255" s="221" t="s">
        <v>255</v>
      </c>
      <c r="C255" s="221"/>
      <c r="D255" s="221"/>
      <c r="E255" s="102"/>
      <c r="F255" s="102"/>
      <c r="G255" s="102"/>
      <c r="H255" s="203"/>
      <c r="I255" s="357"/>
      <c r="J255" s="203"/>
      <c r="K255" s="203"/>
      <c r="L255" s="203"/>
      <c r="M255" s="203"/>
      <c r="N255" s="203"/>
      <c r="O255" s="102"/>
      <c r="P255" s="102"/>
      <c r="Q255" s="203"/>
      <c r="R255" s="357"/>
      <c r="S255" s="203"/>
      <c r="T255" s="203"/>
      <c r="U255" s="203"/>
      <c r="V255" s="203"/>
      <c r="W255" s="203"/>
      <c r="X255" s="222"/>
      <c r="Y255" s="222"/>
      <c r="Z255" s="222"/>
      <c r="AA255" s="1622"/>
      <c r="AB255" s="102"/>
      <c r="AC255" s="102"/>
      <c r="AD255" s="203"/>
      <c r="AE255" s="357"/>
      <c r="AF255" s="203"/>
      <c r="AG255" s="203"/>
      <c r="AH255" s="203"/>
      <c r="AI255" s="203"/>
      <c r="AJ255" s="203"/>
      <c r="AK255" s="102"/>
      <c r="AL255" s="102"/>
      <c r="AM255" s="203"/>
      <c r="AN255" s="357"/>
      <c r="AO255" s="203"/>
      <c r="AP255" s="203"/>
      <c r="AQ255" s="203"/>
      <c r="AR255" s="203"/>
      <c r="AS255" s="203"/>
    </row>
    <row r="256" spans="1:45">
      <c r="A256" s="102"/>
      <c r="B256" s="221"/>
      <c r="C256" s="221"/>
      <c r="D256" s="221"/>
      <c r="E256" s="102"/>
      <c r="F256" s="102"/>
      <c r="G256" s="102"/>
      <c r="H256" s="203"/>
      <c r="I256" s="357"/>
      <c r="J256" s="203"/>
      <c r="K256" s="203"/>
      <c r="L256" s="203"/>
      <c r="M256" s="203"/>
      <c r="N256" s="203"/>
      <c r="O256" s="102"/>
      <c r="P256" s="102"/>
      <c r="Q256" s="203"/>
      <c r="R256" s="357"/>
      <c r="S256" s="203"/>
      <c r="T256" s="203"/>
      <c r="U256" s="203"/>
      <c r="V256" s="203"/>
      <c r="W256" s="203"/>
      <c r="X256" s="222"/>
      <c r="Y256" s="222"/>
      <c r="Z256" s="222"/>
      <c r="AA256" s="1622"/>
      <c r="AB256" s="102"/>
      <c r="AC256" s="102"/>
      <c r="AD256" s="203"/>
      <c r="AE256" s="357"/>
      <c r="AF256" s="203"/>
      <c r="AG256" s="203"/>
      <c r="AH256" s="203"/>
      <c r="AI256" s="203"/>
      <c r="AJ256" s="203"/>
      <c r="AK256" s="102"/>
      <c r="AL256" s="102"/>
      <c r="AM256" s="203"/>
      <c r="AN256" s="357"/>
      <c r="AO256" s="203"/>
      <c r="AP256" s="203"/>
      <c r="AQ256" s="203"/>
      <c r="AR256" s="203"/>
      <c r="AS256" s="203"/>
    </row>
    <row r="257" spans="1:45" ht="14.25">
      <c r="A257" s="102"/>
      <c r="B257" s="223" t="s">
        <v>113</v>
      </c>
      <c r="C257" s="223"/>
      <c r="D257" s="222" t="s">
        <v>1</v>
      </c>
      <c r="E257" s="224">
        <f t="shared" ref="E257:AS257" si="95">SUM(E259:E269)</f>
        <v>11</v>
      </c>
      <c r="F257" s="222"/>
      <c r="G257" s="222"/>
      <c r="H257" s="222">
        <f t="shared" si="95"/>
        <v>9235200</v>
      </c>
      <c r="I257" s="222">
        <f t="shared" si="95"/>
        <v>0</v>
      </c>
      <c r="J257" s="222">
        <f t="shared" si="95"/>
        <v>1213056</v>
      </c>
      <c r="K257" s="222">
        <f t="shared" si="95"/>
        <v>80000</v>
      </c>
      <c r="L257" s="222">
        <f t="shared" si="95"/>
        <v>0</v>
      </c>
      <c r="M257" s="222">
        <f t="shared" si="95"/>
        <v>0</v>
      </c>
      <c r="N257" s="224">
        <f t="shared" si="95"/>
        <v>10528256</v>
      </c>
      <c r="O257" s="224">
        <f t="shared" si="95"/>
        <v>11</v>
      </c>
      <c r="P257" s="222"/>
      <c r="Q257" s="222">
        <f t="shared" si="95"/>
        <v>9235200</v>
      </c>
      <c r="R257" s="222">
        <f t="shared" si="95"/>
        <v>0</v>
      </c>
      <c r="S257" s="222">
        <f t="shared" si="95"/>
        <v>1044992</v>
      </c>
      <c r="T257" s="222">
        <f t="shared" si="95"/>
        <v>80000</v>
      </c>
      <c r="U257" s="222">
        <f t="shared" si="95"/>
        <v>0</v>
      </c>
      <c r="V257" s="222">
        <f t="shared" si="95"/>
        <v>0</v>
      </c>
      <c r="W257" s="224">
        <f t="shared" si="95"/>
        <v>10360192</v>
      </c>
      <c r="X257" s="222">
        <f t="shared" si="95"/>
        <v>0</v>
      </c>
      <c r="Y257" s="222">
        <f t="shared" si="95"/>
        <v>0</v>
      </c>
      <c r="Z257" s="222">
        <f t="shared" si="95"/>
        <v>168064</v>
      </c>
      <c r="AA257" s="222">
        <f t="shared" si="95"/>
        <v>168064</v>
      </c>
      <c r="AB257" s="224">
        <f t="shared" si="95"/>
        <v>11</v>
      </c>
      <c r="AC257" s="222"/>
      <c r="AD257" s="222">
        <f t="shared" si="95"/>
        <v>9235200</v>
      </c>
      <c r="AE257" s="222">
        <f t="shared" si="95"/>
        <v>0</v>
      </c>
      <c r="AF257" s="222">
        <f t="shared" si="95"/>
        <v>1362816</v>
      </c>
      <c r="AG257" s="222">
        <f t="shared" si="95"/>
        <v>80000</v>
      </c>
      <c r="AH257" s="222">
        <f t="shared" si="95"/>
        <v>0</v>
      </c>
      <c r="AI257" s="222">
        <f t="shared" si="95"/>
        <v>0</v>
      </c>
      <c r="AJ257" s="224">
        <f t="shared" si="95"/>
        <v>10678016</v>
      </c>
      <c r="AK257" s="224">
        <f t="shared" si="95"/>
        <v>11</v>
      </c>
      <c r="AL257" s="222"/>
      <c r="AM257" s="222">
        <f t="shared" si="95"/>
        <v>9235200</v>
      </c>
      <c r="AN257" s="222">
        <f t="shared" si="95"/>
        <v>0</v>
      </c>
      <c r="AO257" s="222">
        <f t="shared" si="95"/>
        <v>1512576</v>
      </c>
      <c r="AP257" s="222">
        <f t="shared" si="95"/>
        <v>80000</v>
      </c>
      <c r="AQ257" s="222">
        <f t="shared" si="95"/>
        <v>0</v>
      </c>
      <c r="AR257" s="222">
        <f t="shared" si="95"/>
        <v>0</v>
      </c>
      <c r="AS257" s="224">
        <f t="shared" si="95"/>
        <v>10827776</v>
      </c>
    </row>
    <row r="258" spans="1:45">
      <c r="A258" s="102"/>
      <c r="B258" s="188" t="s">
        <v>126</v>
      </c>
      <c r="C258" s="188"/>
      <c r="D258" s="188"/>
      <c r="E258" s="102"/>
      <c r="F258" s="102"/>
      <c r="G258" s="102"/>
      <c r="H258" s="203"/>
      <c r="I258" s="357"/>
      <c r="J258" s="203"/>
      <c r="K258" s="203"/>
      <c r="L258" s="203"/>
      <c r="M258" s="203"/>
      <c r="N258" s="203"/>
      <c r="O258" s="102"/>
      <c r="P258" s="102"/>
      <c r="Q258" s="203"/>
      <c r="R258" s="357"/>
      <c r="S258" s="203"/>
      <c r="T258" s="203"/>
      <c r="U258" s="203"/>
      <c r="V258" s="203"/>
      <c r="W258" s="203"/>
      <c r="X258" s="222"/>
      <c r="Y258" s="222"/>
      <c r="Z258" s="222"/>
      <c r="AA258" s="1622"/>
      <c r="AB258" s="102"/>
      <c r="AC258" s="102"/>
      <c r="AD258" s="203"/>
      <c r="AE258" s="357"/>
      <c r="AF258" s="203"/>
      <c r="AG258" s="203"/>
      <c r="AH258" s="203"/>
      <c r="AI258" s="203"/>
      <c r="AJ258" s="203"/>
      <c r="AK258" s="102"/>
      <c r="AL258" s="102"/>
      <c r="AM258" s="203"/>
      <c r="AN258" s="357"/>
      <c r="AO258" s="203"/>
      <c r="AP258" s="203"/>
      <c r="AQ258" s="203"/>
      <c r="AR258" s="203"/>
      <c r="AS258" s="203"/>
    </row>
    <row r="259" spans="1:45" ht="18.95" customHeight="1">
      <c r="A259" s="102">
        <v>1</v>
      </c>
      <c r="B259" s="102" t="s">
        <v>907</v>
      </c>
      <c r="C259" s="102" t="s">
        <v>8234</v>
      </c>
      <c r="D259" s="102">
        <v>1978</v>
      </c>
      <c r="E259" s="102">
        <v>1</v>
      </c>
      <c r="F259" s="102">
        <v>15</v>
      </c>
      <c r="G259" s="102">
        <v>11</v>
      </c>
      <c r="H259" s="203">
        <v>915200</v>
      </c>
      <c r="I259" s="357"/>
      <c r="J259" s="203">
        <v>274560</v>
      </c>
      <c r="K259" s="203">
        <v>8000</v>
      </c>
      <c r="L259" s="203"/>
      <c r="M259" s="203"/>
      <c r="N259" s="222">
        <f>+H259+J259+K259+L259+M259</f>
        <v>1197760</v>
      </c>
      <c r="O259" s="102">
        <v>1</v>
      </c>
      <c r="P259" s="102">
        <v>14</v>
      </c>
      <c r="Q259" s="203">
        <v>915200</v>
      </c>
      <c r="R259" s="357"/>
      <c r="S259" s="203">
        <v>256256</v>
      </c>
      <c r="T259" s="203">
        <v>8000</v>
      </c>
      <c r="U259" s="203"/>
      <c r="V259" s="203"/>
      <c r="W259" s="222">
        <f>+Q259+S259+T259+U259+V259</f>
        <v>1179456</v>
      </c>
      <c r="X259" s="222">
        <f t="shared" ref="X259:X269" si="96">E259-O259</f>
        <v>0</v>
      </c>
      <c r="Y259" s="222">
        <f t="shared" ref="Y259:Y269" si="97">+H259-Q259</f>
        <v>0</v>
      </c>
      <c r="Z259" s="222">
        <f t="shared" ref="Z259:Z269" si="98">+J259+K259+L259+M259-S259-T259-U259-V259</f>
        <v>18304</v>
      </c>
      <c r="AA259" s="74">
        <f>N259-W259</f>
        <v>18304</v>
      </c>
      <c r="AB259" s="102">
        <v>1</v>
      </c>
      <c r="AC259" s="102">
        <v>16</v>
      </c>
      <c r="AD259" s="203">
        <v>915200</v>
      </c>
      <c r="AE259" s="357"/>
      <c r="AF259" s="203">
        <v>274560</v>
      </c>
      <c r="AG259" s="203">
        <v>8000</v>
      </c>
      <c r="AH259" s="203"/>
      <c r="AI259" s="203"/>
      <c r="AJ259" s="222">
        <f>+AD259+AF259+AG259+AH259+AI259</f>
        <v>1197760</v>
      </c>
      <c r="AK259" s="102">
        <v>1</v>
      </c>
      <c r="AL259" s="102">
        <v>17</v>
      </c>
      <c r="AM259" s="203">
        <v>915200</v>
      </c>
      <c r="AN259" s="357"/>
      <c r="AO259" s="203">
        <v>274560</v>
      </c>
      <c r="AP259" s="203">
        <v>8000</v>
      </c>
      <c r="AQ259" s="203"/>
      <c r="AR259" s="203"/>
      <c r="AS259" s="222">
        <f>+AM259+AO259+AP259+AQ259+AR259</f>
        <v>1197760</v>
      </c>
    </row>
    <row r="260" spans="1:45" ht="18.95" customHeight="1">
      <c r="A260" s="102">
        <v>2</v>
      </c>
      <c r="B260" s="102" t="s">
        <v>900</v>
      </c>
      <c r="C260" s="102" t="s">
        <v>8234</v>
      </c>
      <c r="D260" s="102">
        <v>1972</v>
      </c>
      <c r="E260" s="102">
        <v>1</v>
      </c>
      <c r="F260" s="102">
        <v>21</v>
      </c>
      <c r="G260" s="102">
        <v>10</v>
      </c>
      <c r="H260" s="203">
        <v>832000</v>
      </c>
      <c r="I260" s="357"/>
      <c r="J260" s="203">
        <v>256256</v>
      </c>
      <c r="K260" s="203">
        <v>0</v>
      </c>
      <c r="L260" s="203"/>
      <c r="M260" s="203"/>
      <c r="N260" s="222">
        <f t="shared" ref="N260:N267" si="99">+H260+J260+K260+L260+M260</f>
        <v>1088256</v>
      </c>
      <c r="O260" s="102">
        <v>1</v>
      </c>
      <c r="P260" s="102">
        <v>20</v>
      </c>
      <c r="Q260" s="203">
        <v>832000</v>
      </c>
      <c r="R260" s="357"/>
      <c r="S260" s="203">
        <v>256256</v>
      </c>
      <c r="T260" s="203"/>
      <c r="U260" s="203"/>
      <c r="V260" s="203"/>
      <c r="W260" s="222">
        <f t="shared" ref="W260:W267" si="100">+Q260+S260+T260+U260+V260</f>
        <v>1088256</v>
      </c>
      <c r="X260" s="222">
        <f t="shared" si="96"/>
        <v>0</v>
      </c>
      <c r="Y260" s="222">
        <f t="shared" si="97"/>
        <v>0</v>
      </c>
      <c r="Z260" s="222">
        <f t="shared" si="98"/>
        <v>0</v>
      </c>
      <c r="AA260" s="74">
        <f t="shared" ref="AA260:AA267" si="101">N260-W260</f>
        <v>0</v>
      </c>
      <c r="AB260" s="102">
        <v>1</v>
      </c>
      <c r="AC260" s="102">
        <v>22</v>
      </c>
      <c r="AD260" s="203">
        <v>832000</v>
      </c>
      <c r="AE260" s="357"/>
      <c r="AF260" s="203">
        <v>256256</v>
      </c>
      <c r="AG260" s="203">
        <v>0</v>
      </c>
      <c r="AH260" s="203"/>
      <c r="AI260" s="203"/>
      <c r="AJ260" s="222">
        <f t="shared" ref="AJ260:AJ267" si="102">+AD260+AF260+AG260+AH260+AI260</f>
        <v>1088256</v>
      </c>
      <c r="AK260" s="102">
        <v>1</v>
      </c>
      <c r="AL260" s="102">
        <v>23</v>
      </c>
      <c r="AM260" s="203">
        <v>832000</v>
      </c>
      <c r="AN260" s="357"/>
      <c r="AO260" s="203">
        <v>256256</v>
      </c>
      <c r="AP260" s="203">
        <v>0</v>
      </c>
      <c r="AQ260" s="203"/>
      <c r="AR260" s="203"/>
      <c r="AS260" s="222">
        <f t="shared" ref="AS260:AS267" si="103">+AM260+AO260+AP260+AQ260+AR260</f>
        <v>1088256</v>
      </c>
    </row>
    <row r="261" spans="1:45" ht="18.95" customHeight="1">
      <c r="A261" s="102">
        <v>3</v>
      </c>
      <c r="B261" s="102" t="s">
        <v>8255</v>
      </c>
      <c r="C261" s="102" t="s">
        <v>8234</v>
      </c>
      <c r="D261" s="102">
        <v>1988</v>
      </c>
      <c r="E261" s="102">
        <v>1</v>
      </c>
      <c r="F261" s="102">
        <v>2</v>
      </c>
      <c r="G261" s="102">
        <v>10</v>
      </c>
      <c r="H261" s="203">
        <v>832000</v>
      </c>
      <c r="I261" s="357"/>
      <c r="J261" s="203">
        <v>33280</v>
      </c>
      <c r="K261" s="203">
        <v>8000</v>
      </c>
      <c r="L261" s="203"/>
      <c r="M261" s="203"/>
      <c r="N261" s="222">
        <f t="shared" si="99"/>
        <v>873280</v>
      </c>
      <c r="O261" s="102">
        <v>1</v>
      </c>
      <c r="P261" s="102">
        <v>1</v>
      </c>
      <c r="Q261" s="203">
        <v>832000</v>
      </c>
      <c r="R261" s="357"/>
      <c r="S261" s="203">
        <v>16640</v>
      </c>
      <c r="T261" s="203">
        <v>8000</v>
      </c>
      <c r="U261" s="203"/>
      <c r="V261" s="203"/>
      <c r="W261" s="222">
        <f t="shared" si="100"/>
        <v>856640</v>
      </c>
      <c r="X261" s="222">
        <f t="shared" si="96"/>
        <v>0</v>
      </c>
      <c r="Y261" s="222">
        <f t="shared" si="97"/>
        <v>0</v>
      </c>
      <c r="Z261" s="222">
        <f t="shared" si="98"/>
        <v>16640</v>
      </c>
      <c r="AA261" s="74">
        <f t="shared" si="101"/>
        <v>16640</v>
      </c>
      <c r="AB261" s="102">
        <v>1</v>
      </c>
      <c r="AC261" s="102">
        <v>3</v>
      </c>
      <c r="AD261" s="203">
        <v>832000</v>
      </c>
      <c r="AE261" s="357"/>
      <c r="AF261" s="203">
        <v>49920</v>
      </c>
      <c r="AG261" s="203">
        <v>8000</v>
      </c>
      <c r="AH261" s="203"/>
      <c r="AI261" s="203"/>
      <c r="AJ261" s="222">
        <f t="shared" si="102"/>
        <v>889920</v>
      </c>
      <c r="AK261" s="102">
        <v>1</v>
      </c>
      <c r="AL261" s="102">
        <v>4</v>
      </c>
      <c r="AM261" s="203">
        <v>832000</v>
      </c>
      <c r="AN261" s="357"/>
      <c r="AO261" s="203">
        <v>66560</v>
      </c>
      <c r="AP261" s="203">
        <v>8000</v>
      </c>
      <c r="AQ261" s="203"/>
      <c r="AR261" s="203"/>
      <c r="AS261" s="222">
        <f t="shared" si="103"/>
        <v>906560</v>
      </c>
    </row>
    <row r="262" spans="1:45" ht="18.95" customHeight="1">
      <c r="A262" s="102">
        <v>4</v>
      </c>
      <c r="B262" s="102" t="s">
        <v>1291</v>
      </c>
      <c r="C262" s="102" t="s">
        <v>8233</v>
      </c>
      <c r="D262" s="102">
        <v>1991</v>
      </c>
      <c r="E262" s="102">
        <v>1</v>
      </c>
      <c r="F262" s="102">
        <v>4</v>
      </c>
      <c r="G262" s="102">
        <v>10</v>
      </c>
      <c r="H262" s="203">
        <v>832000</v>
      </c>
      <c r="I262" s="357"/>
      <c r="J262" s="203">
        <v>66560</v>
      </c>
      <c r="K262" s="203">
        <v>8000</v>
      </c>
      <c r="L262" s="203"/>
      <c r="M262" s="203"/>
      <c r="N262" s="222">
        <f t="shared" si="99"/>
        <v>906560</v>
      </c>
      <c r="O262" s="102">
        <v>1</v>
      </c>
      <c r="P262" s="102">
        <v>3</v>
      </c>
      <c r="Q262" s="203">
        <v>832000</v>
      </c>
      <c r="R262" s="357"/>
      <c r="S262" s="203">
        <v>49920</v>
      </c>
      <c r="T262" s="203">
        <v>8000</v>
      </c>
      <c r="U262" s="203"/>
      <c r="V262" s="203"/>
      <c r="W262" s="222">
        <f t="shared" si="100"/>
        <v>889920</v>
      </c>
      <c r="X262" s="222">
        <f t="shared" si="96"/>
        <v>0</v>
      </c>
      <c r="Y262" s="222">
        <f t="shared" si="97"/>
        <v>0</v>
      </c>
      <c r="Z262" s="222">
        <f t="shared" si="98"/>
        <v>16640</v>
      </c>
      <c r="AA262" s="74">
        <f t="shared" si="101"/>
        <v>16640</v>
      </c>
      <c r="AB262" s="102">
        <v>1</v>
      </c>
      <c r="AC262" s="102">
        <v>5</v>
      </c>
      <c r="AD262" s="203">
        <v>832000</v>
      </c>
      <c r="AE262" s="357"/>
      <c r="AF262" s="203">
        <v>83200</v>
      </c>
      <c r="AG262" s="203">
        <v>8000</v>
      </c>
      <c r="AH262" s="203"/>
      <c r="AI262" s="203"/>
      <c r="AJ262" s="222">
        <f t="shared" si="102"/>
        <v>923200</v>
      </c>
      <c r="AK262" s="102">
        <v>1</v>
      </c>
      <c r="AL262" s="102">
        <v>6</v>
      </c>
      <c r="AM262" s="203">
        <v>832000</v>
      </c>
      <c r="AN262" s="357"/>
      <c r="AO262" s="203">
        <v>99840</v>
      </c>
      <c r="AP262" s="203">
        <v>8000</v>
      </c>
      <c r="AQ262" s="203"/>
      <c r="AR262" s="203"/>
      <c r="AS262" s="222">
        <f t="shared" si="103"/>
        <v>939840</v>
      </c>
    </row>
    <row r="263" spans="1:45" ht="18.95" customHeight="1">
      <c r="A263" s="102">
        <v>5</v>
      </c>
      <c r="B263" s="102" t="s">
        <v>2022</v>
      </c>
      <c r="C263" s="102" t="s">
        <v>8233</v>
      </c>
      <c r="D263" s="102">
        <v>1994</v>
      </c>
      <c r="E263" s="102">
        <v>1</v>
      </c>
      <c r="F263" s="102">
        <v>1</v>
      </c>
      <c r="G263" s="102">
        <v>10</v>
      </c>
      <c r="H263" s="203">
        <v>832000</v>
      </c>
      <c r="I263" s="357"/>
      <c r="J263" s="203">
        <v>16640</v>
      </c>
      <c r="K263" s="203">
        <v>8000</v>
      </c>
      <c r="L263" s="203"/>
      <c r="M263" s="203"/>
      <c r="N263" s="222">
        <f t="shared" si="99"/>
        <v>856640</v>
      </c>
      <c r="O263" s="102">
        <v>1</v>
      </c>
      <c r="P263" s="102">
        <v>0</v>
      </c>
      <c r="Q263" s="203">
        <v>832000</v>
      </c>
      <c r="R263" s="357"/>
      <c r="S263" s="203">
        <v>0</v>
      </c>
      <c r="T263" s="203">
        <v>8000</v>
      </c>
      <c r="U263" s="203"/>
      <c r="V263" s="203"/>
      <c r="W263" s="222">
        <f t="shared" si="100"/>
        <v>840000</v>
      </c>
      <c r="X263" s="222">
        <f t="shared" si="96"/>
        <v>0</v>
      </c>
      <c r="Y263" s="222">
        <f t="shared" si="97"/>
        <v>0</v>
      </c>
      <c r="Z263" s="222">
        <f t="shared" si="98"/>
        <v>16640</v>
      </c>
      <c r="AA263" s="74">
        <f t="shared" si="101"/>
        <v>16640</v>
      </c>
      <c r="AB263" s="102">
        <v>1</v>
      </c>
      <c r="AC263" s="102">
        <v>2</v>
      </c>
      <c r="AD263" s="203">
        <v>832000</v>
      </c>
      <c r="AE263" s="357"/>
      <c r="AF263" s="203">
        <v>33280</v>
      </c>
      <c r="AG263" s="203">
        <v>8000</v>
      </c>
      <c r="AH263" s="203"/>
      <c r="AI263" s="203"/>
      <c r="AJ263" s="222">
        <f t="shared" si="102"/>
        <v>873280</v>
      </c>
      <c r="AK263" s="102">
        <v>1</v>
      </c>
      <c r="AL263" s="102">
        <v>3</v>
      </c>
      <c r="AM263" s="203">
        <v>832000</v>
      </c>
      <c r="AN263" s="357"/>
      <c r="AO263" s="203">
        <v>49920</v>
      </c>
      <c r="AP263" s="203">
        <v>8000</v>
      </c>
      <c r="AQ263" s="203"/>
      <c r="AR263" s="203"/>
      <c r="AS263" s="222">
        <f t="shared" si="103"/>
        <v>889920</v>
      </c>
    </row>
    <row r="264" spans="1:45" ht="18.95" customHeight="1">
      <c r="A264" s="102">
        <v>6</v>
      </c>
      <c r="B264" s="102" t="s">
        <v>906</v>
      </c>
      <c r="C264" s="102" t="s">
        <v>8233</v>
      </c>
      <c r="D264" s="102">
        <v>1978</v>
      </c>
      <c r="E264" s="102">
        <v>1</v>
      </c>
      <c r="F264" s="102">
        <v>5</v>
      </c>
      <c r="G264" s="102">
        <v>10</v>
      </c>
      <c r="H264" s="203">
        <v>832000</v>
      </c>
      <c r="I264" s="357"/>
      <c r="J264" s="203">
        <v>83200</v>
      </c>
      <c r="K264" s="203">
        <v>8000</v>
      </c>
      <c r="L264" s="203"/>
      <c r="M264" s="203"/>
      <c r="N264" s="222">
        <f t="shared" si="99"/>
        <v>923200</v>
      </c>
      <c r="O264" s="102">
        <v>1</v>
      </c>
      <c r="P264" s="102">
        <v>4</v>
      </c>
      <c r="Q264" s="203">
        <v>832000</v>
      </c>
      <c r="R264" s="357"/>
      <c r="S264" s="203">
        <v>66560</v>
      </c>
      <c r="T264" s="203">
        <v>8000</v>
      </c>
      <c r="U264" s="203"/>
      <c r="V264" s="203"/>
      <c r="W264" s="222">
        <f t="shared" si="100"/>
        <v>906560</v>
      </c>
      <c r="X264" s="222">
        <f t="shared" si="96"/>
        <v>0</v>
      </c>
      <c r="Y264" s="222">
        <f t="shared" si="97"/>
        <v>0</v>
      </c>
      <c r="Z264" s="222">
        <f t="shared" si="98"/>
        <v>16640</v>
      </c>
      <c r="AA264" s="74">
        <f t="shared" si="101"/>
        <v>16640</v>
      </c>
      <c r="AB264" s="102">
        <v>1</v>
      </c>
      <c r="AC264" s="102">
        <v>6</v>
      </c>
      <c r="AD264" s="203">
        <v>832000</v>
      </c>
      <c r="AE264" s="357"/>
      <c r="AF264" s="203">
        <v>99840</v>
      </c>
      <c r="AG264" s="203">
        <v>8000</v>
      </c>
      <c r="AH264" s="203"/>
      <c r="AI264" s="203"/>
      <c r="AJ264" s="222">
        <f t="shared" si="102"/>
        <v>939840</v>
      </c>
      <c r="AK264" s="102">
        <v>1</v>
      </c>
      <c r="AL264" s="102">
        <v>7</v>
      </c>
      <c r="AM264" s="203">
        <v>832000</v>
      </c>
      <c r="AN264" s="357"/>
      <c r="AO264" s="203">
        <v>116480.00000000001</v>
      </c>
      <c r="AP264" s="203">
        <v>8000</v>
      </c>
      <c r="AQ264" s="203"/>
      <c r="AR264" s="203"/>
      <c r="AS264" s="222">
        <f t="shared" si="103"/>
        <v>956480</v>
      </c>
    </row>
    <row r="265" spans="1:45" ht="18.95" customHeight="1">
      <c r="A265" s="102">
        <v>7</v>
      </c>
      <c r="B265" s="102" t="s">
        <v>901</v>
      </c>
      <c r="C265" s="102" t="s">
        <v>8234</v>
      </c>
      <c r="D265" s="102">
        <v>1969</v>
      </c>
      <c r="E265" s="102">
        <v>1</v>
      </c>
      <c r="F265" s="102">
        <v>12</v>
      </c>
      <c r="G265" s="102">
        <v>10</v>
      </c>
      <c r="H265" s="203">
        <v>832000</v>
      </c>
      <c r="I265" s="357"/>
      <c r="J265" s="203">
        <v>199680</v>
      </c>
      <c r="K265" s="203">
        <v>8000</v>
      </c>
      <c r="L265" s="203"/>
      <c r="M265" s="203"/>
      <c r="N265" s="222">
        <f t="shared" si="99"/>
        <v>1039680</v>
      </c>
      <c r="O265" s="102">
        <v>1</v>
      </c>
      <c r="P265" s="102">
        <v>11</v>
      </c>
      <c r="Q265" s="203">
        <v>832000</v>
      </c>
      <c r="R265" s="357"/>
      <c r="S265" s="203">
        <v>183040</v>
      </c>
      <c r="T265" s="203">
        <v>8000</v>
      </c>
      <c r="U265" s="203"/>
      <c r="V265" s="203"/>
      <c r="W265" s="222">
        <f t="shared" si="100"/>
        <v>1023040</v>
      </c>
      <c r="X265" s="222">
        <f t="shared" si="96"/>
        <v>0</v>
      </c>
      <c r="Y265" s="222">
        <f t="shared" si="97"/>
        <v>0</v>
      </c>
      <c r="Z265" s="222">
        <f t="shared" si="98"/>
        <v>16640</v>
      </c>
      <c r="AA265" s="74">
        <f t="shared" si="101"/>
        <v>16640</v>
      </c>
      <c r="AB265" s="102">
        <v>1</v>
      </c>
      <c r="AC265" s="102">
        <v>13</v>
      </c>
      <c r="AD265" s="203">
        <v>832000</v>
      </c>
      <c r="AE265" s="357"/>
      <c r="AF265" s="203">
        <v>216320</v>
      </c>
      <c r="AG265" s="203">
        <v>8000</v>
      </c>
      <c r="AH265" s="203"/>
      <c r="AI265" s="203"/>
      <c r="AJ265" s="222">
        <f t="shared" si="102"/>
        <v>1056320</v>
      </c>
      <c r="AK265" s="102">
        <v>1</v>
      </c>
      <c r="AL265" s="102">
        <v>14</v>
      </c>
      <c r="AM265" s="203">
        <v>832000</v>
      </c>
      <c r="AN265" s="357"/>
      <c r="AO265" s="203">
        <v>232960.00000000003</v>
      </c>
      <c r="AP265" s="203">
        <v>8000</v>
      </c>
      <c r="AQ265" s="203"/>
      <c r="AR265" s="203"/>
      <c r="AS265" s="222">
        <f t="shared" si="103"/>
        <v>1072960</v>
      </c>
    </row>
    <row r="266" spans="1:45" ht="18.95" customHeight="1">
      <c r="A266" s="102">
        <v>8</v>
      </c>
      <c r="B266" s="102" t="s">
        <v>904</v>
      </c>
      <c r="C266" s="102" t="s">
        <v>8234</v>
      </c>
      <c r="D266" s="102">
        <v>1980</v>
      </c>
      <c r="E266" s="102">
        <v>1</v>
      </c>
      <c r="F266" s="102">
        <v>8</v>
      </c>
      <c r="G266" s="102">
        <v>10</v>
      </c>
      <c r="H266" s="203">
        <v>832000</v>
      </c>
      <c r="I266" s="357"/>
      <c r="J266" s="203">
        <v>133120</v>
      </c>
      <c r="K266" s="203">
        <v>8000</v>
      </c>
      <c r="L266" s="203"/>
      <c r="M266" s="203"/>
      <c r="N266" s="222">
        <f t="shared" si="99"/>
        <v>973120</v>
      </c>
      <c r="O266" s="102">
        <v>1</v>
      </c>
      <c r="P266" s="102">
        <v>7</v>
      </c>
      <c r="Q266" s="203">
        <v>832000</v>
      </c>
      <c r="R266" s="357"/>
      <c r="S266" s="203">
        <v>116480</v>
      </c>
      <c r="T266" s="203">
        <v>8000</v>
      </c>
      <c r="U266" s="203"/>
      <c r="V266" s="203"/>
      <c r="W266" s="222">
        <f t="shared" si="100"/>
        <v>956480</v>
      </c>
      <c r="X266" s="222">
        <f t="shared" si="96"/>
        <v>0</v>
      </c>
      <c r="Y266" s="222">
        <f t="shared" si="97"/>
        <v>0</v>
      </c>
      <c r="Z266" s="222">
        <f t="shared" si="98"/>
        <v>16640</v>
      </c>
      <c r="AA266" s="74">
        <f t="shared" si="101"/>
        <v>16640</v>
      </c>
      <c r="AB266" s="102">
        <v>1</v>
      </c>
      <c r="AC266" s="102">
        <v>9</v>
      </c>
      <c r="AD266" s="203">
        <v>832000</v>
      </c>
      <c r="AE266" s="357"/>
      <c r="AF266" s="203">
        <v>149760</v>
      </c>
      <c r="AG266" s="203">
        <v>8000</v>
      </c>
      <c r="AH266" s="203"/>
      <c r="AI266" s="203"/>
      <c r="AJ266" s="222">
        <f t="shared" si="102"/>
        <v>989760</v>
      </c>
      <c r="AK266" s="102">
        <v>1</v>
      </c>
      <c r="AL266" s="102">
        <v>10</v>
      </c>
      <c r="AM266" s="203">
        <v>832000</v>
      </c>
      <c r="AN266" s="357"/>
      <c r="AO266" s="203">
        <v>166400</v>
      </c>
      <c r="AP266" s="203">
        <v>8000</v>
      </c>
      <c r="AQ266" s="203"/>
      <c r="AR266" s="203"/>
      <c r="AS266" s="222">
        <f t="shared" si="103"/>
        <v>1006400</v>
      </c>
    </row>
    <row r="267" spans="1:45" ht="18.95" customHeight="1">
      <c r="A267" s="102">
        <v>9</v>
      </c>
      <c r="B267" s="102" t="s">
        <v>8256</v>
      </c>
      <c r="C267" s="102" t="s">
        <v>8233</v>
      </c>
      <c r="D267" s="102">
        <v>1980</v>
      </c>
      <c r="E267" s="102">
        <v>1</v>
      </c>
      <c r="F267" s="102">
        <v>1</v>
      </c>
      <c r="G267" s="102">
        <v>10</v>
      </c>
      <c r="H267" s="203">
        <v>832000</v>
      </c>
      <c r="I267" s="357"/>
      <c r="J267" s="203">
        <v>16640</v>
      </c>
      <c r="K267" s="203">
        <v>8000</v>
      </c>
      <c r="L267" s="203"/>
      <c r="M267" s="203"/>
      <c r="N267" s="222">
        <f t="shared" si="99"/>
        <v>856640</v>
      </c>
      <c r="O267" s="102">
        <v>1</v>
      </c>
      <c r="P267" s="102">
        <v>0</v>
      </c>
      <c r="Q267" s="203">
        <v>832000</v>
      </c>
      <c r="R267" s="357"/>
      <c r="S267" s="203">
        <v>0</v>
      </c>
      <c r="T267" s="203">
        <v>8000</v>
      </c>
      <c r="U267" s="203"/>
      <c r="V267" s="203"/>
      <c r="W267" s="222">
        <f t="shared" si="100"/>
        <v>840000</v>
      </c>
      <c r="X267" s="222">
        <f t="shared" si="96"/>
        <v>0</v>
      </c>
      <c r="Y267" s="222">
        <f t="shared" si="97"/>
        <v>0</v>
      </c>
      <c r="Z267" s="222">
        <f t="shared" si="98"/>
        <v>16640</v>
      </c>
      <c r="AA267" s="74">
        <f t="shared" si="101"/>
        <v>16640</v>
      </c>
      <c r="AB267" s="102">
        <v>1</v>
      </c>
      <c r="AC267" s="102">
        <v>2</v>
      </c>
      <c r="AD267" s="203">
        <v>832000</v>
      </c>
      <c r="AE267" s="357"/>
      <c r="AF267" s="203">
        <v>33280</v>
      </c>
      <c r="AG267" s="203">
        <v>8000</v>
      </c>
      <c r="AH267" s="203"/>
      <c r="AI267" s="203"/>
      <c r="AJ267" s="222">
        <f t="shared" si="102"/>
        <v>873280</v>
      </c>
      <c r="AK267" s="102">
        <v>1</v>
      </c>
      <c r="AL267" s="102">
        <v>3</v>
      </c>
      <c r="AM267" s="203">
        <v>832000</v>
      </c>
      <c r="AN267" s="357"/>
      <c r="AO267" s="203">
        <v>49920</v>
      </c>
      <c r="AP267" s="203">
        <v>8000</v>
      </c>
      <c r="AQ267" s="203"/>
      <c r="AR267" s="203"/>
      <c r="AS267" s="222">
        <f t="shared" si="103"/>
        <v>889920</v>
      </c>
    </row>
    <row r="268" spans="1:45" ht="18.95" customHeight="1">
      <c r="A268" s="102">
        <v>10</v>
      </c>
      <c r="B268" s="102" t="s">
        <v>827</v>
      </c>
      <c r="C268" s="102"/>
      <c r="D268" s="102"/>
      <c r="E268" s="102">
        <v>1</v>
      </c>
      <c r="F268" s="102">
        <v>7</v>
      </c>
      <c r="G268" s="102">
        <v>10</v>
      </c>
      <c r="H268" s="203">
        <v>832000</v>
      </c>
      <c r="I268" s="357"/>
      <c r="J268" s="203">
        <v>116480.00000000001</v>
      </c>
      <c r="K268" s="203">
        <v>8000</v>
      </c>
      <c r="L268" s="203"/>
      <c r="M268" s="203"/>
      <c r="N268" s="222">
        <f>+H268+J268+K268+L268+M268</f>
        <v>956480</v>
      </c>
      <c r="O268" s="102">
        <v>1</v>
      </c>
      <c r="P268" s="102">
        <v>6</v>
      </c>
      <c r="Q268" s="203">
        <v>832000</v>
      </c>
      <c r="R268" s="357"/>
      <c r="S268" s="203">
        <v>99840</v>
      </c>
      <c r="T268" s="203">
        <v>8000</v>
      </c>
      <c r="U268" s="203"/>
      <c r="V268" s="203"/>
      <c r="W268" s="222">
        <f>+Q268+S268+T268+U268+V268</f>
        <v>939840</v>
      </c>
      <c r="X268" s="222">
        <f t="shared" si="96"/>
        <v>0</v>
      </c>
      <c r="Y268" s="222">
        <f t="shared" si="97"/>
        <v>0</v>
      </c>
      <c r="Z268" s="222">
        <f t="shared" si="98"/>
        <v>16640.000000000015</v>
      </c>
      <c r="AA268" s="74">
        <f>N268-W268</f>
        <v>16640</v>
      </c>
      <c r="AB268" s="102">
        <v>1</v>
      </c>
      <c r="AC268" s="102">
        <v>8</v>
      </c>
      <c r="AD268" s="203">
        <v>832000</v>
      </c>
      <c r="AE268" s="357"/>
      <c r="AF268" s="203">
        <v>133120</v>
      </c>
      <c r="AG268" s="203">
        <v>8000</v>
      </c>
      <c r="AH268" s="203"/>
      <c r="AI268" s="203"/>
      <c r="AJ268" s="222">
        <f>+AD268+AF268+AG268+AH268+AI268</f>
        <v>973120</v>
      </c>
      <c r="AK268" s="102">
        <v>1</v>
      </c>
      <c r="AL268" s="102">
        <v>9</v>
      </c>
      <c r="AM268" s="203">
        <v>832000</v>
      </c>
      <c r="AN268" s="357"/>
      <c r="AO268" s="203">
        <v>149760</v>
      </c>
      <c r="AP268" s="203">
        <v>8000</v>
      </c>
      <c r="AQ268" s="203"/>
      <c r="AR268" s="203"/>
      <c r="AS268" s="222">
        <f>+AM268+AO268+AP268+AQ268+AR268</f>
        <v>989760</v>
      </c>
    </row>
    <row r="269" spans="1:45" ht="18.95" customHeight="1">
      <c r="A269" s="102">
        <v>11</v>
      </c>
      <c r="B269" s="102" t="s">
        <v>8257</v>
      </c>
      <c r="C269" s="102" t="s">
        <v>8233</v>
      </c>
      <c r="D269" s="102">
        <v>1995</v>
      </c>
      <c r="E269" s="102">
        <v>1</v>
      </c>
      <c r="F269" s="102">
        <v>1</v>
      </c>
      <c r="G269" s="102">
        <v>10</v>
      </c>
      <c r="H269" s="203">
        <v>832000</v>
      </c>
      <c r="I269" s="357"/>
      <c r="J269" s="203">
        <v>16640</v>
      </c>
      <c r="K269" s="203">
        <v>8000</v>
      </c>
      <c r="L269" s="203"/>
      <c r="M269" s="203"/>
      <c r="N269" s="222">
        <f>+H269+J269+K269+L269+M269</f>
        <v>856640</v>
      </c>
      <c r="O269" s="102">
        <v>1</v>
      </c>
      <c r="P269" s="102">
        <v>0</v>
      </c>
      <c r="Q269" s="203">
        <v>832000</v>
      </c>
      <c r="R269" s="357"/>
      <c r="S269" s="203">
        <v>0</v>
      </c>
      <c r="T269" s="203">
        <v>8000</v>
      </c>
      <c r="U269" s="203"/>
      <c r="V269" s="203"/>
      <c r="W269" s="222">
        <f>+Q269+S269+T269+U269+V269</f>
        <v>840000</v>
      </c>
      <c r="X269" s="222">
        <f t="shared" si="96"/>
        <v>0</v>
      </c>
      <c r="Y269" s="222">
        <f t="shared" si="97"/>
        <v>0</v>
      </c>
      <c r="Z269" s="222">
        <f t="shared" si="98"/>
        <v>16640</v>
      </c>
      <c r="AA269" s="74">
        <f>N269-W269</f>
        <v>16640</v>
      </c>
      <c r="AB269" s="102">
        <v>1</v>
      </c>
      <c r="AC269" s="102">
        <v>2</v>
      </c>
      <c r="AD269" s="203">
        <v>832000</v>
      </c>
      <c r="AE269" s="357"/>
      <c r="AF269" s="203">
        <v>33280</v>
      </c>
      <c r="AG269" s="203">
        <v>8000</v>
      </c>
      <c r="AH269" s="203"/>
      <c r="AI269" s="203"/>
      <c r="AJ269" s="222">
        <f>+AD269+AF269+AG269+AH269+AI269</f>
        <v>873280</v>
      </c>
      <c r="AK269" s="102">
        <v>1</v>
      </c>
      <c r="AL269" s="102">
        <v>3</v>
      </c>
      <c r="AM269" s="203">
        <v>832000</v>
      </c>
      <c r="AN269" s="357"/>
      <c r="AO269" s="203">
        <v>49920</v>
      </c>
      <c r="AP269" s="203">
        <v>8000</v>
      </c>
      <c r="AQ269" s="203"/>
      <c r="AR269" s="203"/>
      <c r="AS269" s="222">
        <f>+AM269+AO269+AP269+AQ269+AR269</f>
        <v>889920</v>
      </c>
    </row>
    <row r="270" spans="1:45" s="181" customFormat="1" ht="37.5" customHeight="1">
      <c r="A270" s="30"/>
      <c r="B270" s="2032" t="s">
        <v>8258</v>
      </c>
      <c r="C270" s="2032"/>
      <c r="D270" s="2032"/>
      <c r="E270" s="2032"/>
      <c r="F270" s="2032"/>
      <c r="G270" s="2032"/>
      <c r="H270" s="2032"/>
      <c r="I270" s="344"/>
      <c r="J270" s="31"/>
      <c r="K270" s="179"/>
      <c r="L270" s="31"/>
      <c r="M270" s="31"/>
      <c r="N270" s="31"/>
      <c r="O270" s="31"/>
      <c r="P270" s="134"/>
      <c r="Q270" s="180"/>
      <c r="R270" s="353"/>
      <c r="S270" s="34"/>
      <c r="T270" s="180"/>
      <c r="U270" s="180"/>
      <c r="V270" s="31"/>
      <c r="W270" s="41" t="s">
        <v>220</v>
      </c>
      <c r="X270" s="34"/>
      <c r="Y270" s="34"/>
      <c r="Z270" s="34"/>
      <c r="AA270" s="180"/>
      <c r="AB270" s="134"/>
      <c r="AC270" s="134"/>
      <c r="AD270" s="134"/>
      <c r="AE270" s="344"/>
      <c r="AF270" s="31"/>
      <c r="AG270" s="179"/>
      <c r="AH270" s="179"/>
      <c r="AI270" s="31"/>
      <c r="AJ270" s="31"/>
      <c r="AK270" s="134"/>
      <c r="AL270" s="134"/>
      <c r="AM270" s="134"/>
      <c r="AN270" s="344"/>
      <c r="AO270" s="31"/>
      <c r="AP270" s="179"/>
      <c r="AQ270" s="179"/>
      <c r="AR270" s="31"/>
      <c r="AS270" s="31"/>
    </row>
    <row r="271" spans="1:45" ht="14.25">
      <c r="A271" s="236"/>
      <c r="B271" s="237"/>
      <c r="C271" s="2027" t="s">
        <v>8229</v>
      </c>
      <c r="D271" s="2027" t="s">
        <v>8230</v>
      </c>
      <c r="E271" s="1176" t="s">
        <v>2117</v>
      </c>
      <c r="F271" s="1176"/>
      <c r="G271" s="1176"/>
      <c r="H271" s="1176"/>
      <c r="I271" s="1177"/>
      <c r="J271" s="238"/>
      <c r="K271" s="239"/>
      <c r="L271" s="1178"/>
      <c r="M271" s="1178"/>
      <c r="N271" s="240"/>
      <c r="O271" s="1179" t="s">
        <v>1008</v>
      </c>
      <c r="P271" s="1176"/>
      <c r="Q271" s="1176"/>
      <c r="R271" s="1177"/>
      <c r="S271" s="1180"/>
      <c r="T271" s="1178"/>
      <c r="U271" s="1178"/>
      <c r="V271" s="240"/>
      <c r="W271" s="240"/>
      <c r="X271" s="2011" t="s">
        <v>254</v>
      </c>
      <c r="Y271" s="2012"/>
      <c r="Z271" s="2012"/>
      <c r="AA271" s="2013"/>
      <c r="AB271" s="1176" t="s">
        <v>2353</v>
      </c>
      <c r="AC271" s="1176"/>
      <c r="AD271" s="1176"/>
      <c r="AE271" s="1177"/>
      <c r="AF271" s="238"/>
      <c r="AG271" s="239"/>
      <c r="AH271" s="239"/>
      <c r="AI271" s="1178"/>
      <c r="AJ271" s="240"/>
      <c r="AK271" s="1176" t="s">
        <v>8231</v>
      </c>
      <c r="AL271" s="1176"/>
      <c r="AM271" s="1176"/>
      <c r="AN271" s="1177"/>
      <c r="AO271" s="238"/>
      <c r="AP271" s="239"/>
      <c r="AQ271" s="239"/>
      <c r="AR271" s="1178"/>
      <c r="AS271" s="240"/>
    </row>
    <row r="272" spans="1:45" s="181" customFormat="1" ht="22.5" customHeight="1">
      <c r="A272" s="241"/>
      <c r="B272" s="242"/>
      <c r="C272" s="2028"/>
      <c r="D272" s="2028"/>
      <c r="E272" s="236"/>
      <c r="F272" s="236"/>
      <c r="G272" s="236"/>
      <c r="H272" s="236"/>
      <c r="I272" s="1181"/>
      <c r="J272" s="245" t="s">
        <v>8232</v>
      </c>
      <c r="K272" s="245"/>
      <c r="L272" s="245"/>
      <c r="M272" s="22"/>
      <c r="N272" s="215"/>
      <c r="O272" s="236"/>
      <c r="P272" s="236"/>
      <c r="Q272" s="236"/>
      <c r="R272" s="353"/>
      <c r="S272" s="245" t="s">
        <v>8232</v>
      </c>
      <c r="T272" s="245"/>
      <c r="U272" s="245"/>
      <c r="V272" s="22"/>
      <c r="W272" s="215"/>
      <c r="X272" s="236"/>
      <c r="Y272" s="2030" t="s">
        <v>249</v>
      </c>
      <c r="Z272" s="2030" t="s">
        <v>252</v>
      </c>
      <c r="AA272" s="236"/>
      <c r="AB272" s="236"/>
      <c r="AC272" s="236"/>
      <c r="AD272" s="236"/>
      <c r="AE272" s="245" t="s">
        <v>8232</v>
      </c>
      <c r="AF272" s="243"/>
      <c r="AG272" s="244"/>
      <c r="AH272" s="244"/>
      <c r="AI272" s="240"/>
      <c r="AJ272" s="215"/>
      <c r="AK272" s="236"/>
      <c r="AL272" s="236"/>
      <c r="AM272" s="236"/>
      <c r="AN272" s="245" t="s">
        <v>8232</v>
      </c>
      <c r="AO272" s="243"/>
      <c r="AP272" s="244"/>
      <c r="AQ272" s="244"/>
      <c r="AR272" s="240"/>
      <c r="AS272" s="215"/>
    </row>
    <row r="273" spans="1:45" s="35" customFormat="1" ht="89.25">
      <c r="A273" s="219" t="s">
        <v>114</v>
      </c>
      <c r="B273" s="1171" t="s">
        <v>223</v>
      </c>
      <c r="C273" s="2029"/>
      <c r="D273" s="2029"/>
      <c r="E273" s="1171" t="s">
        <v>215</v>
      </c>
      <c r="F273" s="1171" t="s">
        <v>248</v>
      </c>
      <c r="G273" s="1171" t="s">
        <v>289</v>
      </c>
      <c r="H273" s="1629" t="s">
        <v>249</v>
      </c>
      <c r="I273" s="540" t="s">
        <v>328</v>
      </c>
      <c r="J273" s="259" t="s">
        <v>305</v>
      </c>
      <c r="K273" s="259" t="s">
        <v>250</v>
      </c>
      <c r="L273" s="1633" t="s">
        <v>306</v>
      </c>
      <c r="M273" s="259" t="s">
        <v>6019</v>
      </c>
      <c r="N273" s="1629" t="s">
        <v>251</v>
      </c>
      <c r="O273" s="1171" t="s">
        <v>215</v>
      </c>
      <c r="P273" s="1171" t="s">
        <v>248</v>
      </c>
      <c r="Q273" s="1629" t="s">
        <v>249</v>
      </c>
      <c r="R273" s="540" t="s">
        <v>328</v>
      </c>
      <c r="S273" s="259" t="s">
        <v>305</v>
      </c>
      <c r="T273" s="259" t="s">
        <v>250</v>
      </c>
      <c r="U273" s="1633" t="s">
        <v>306</v>
      </c>
      <c r="V273" s="259" t="s">
        <v>6019</v>
      </c>
      <c r="W273" s="1629" t="s">
        <v>251</v>
      </c>
      <c r="X273" s="1171" t="s">
        <v>215</v>
      </c>
      <c r="Y273" s="2031"/>
      <c r="Z273" s="2031"/>
      <c r="AA273" s="1171" t="s">
        <v>253</v>
      </c>
      <c r="AB273" s="1171" t="s">
        <v>215</v>
      </c>
      <c r="AC273" s="1171" t="s">
        <v>248</v>
      </c>
      <c r="AD273" s="1629" t="s">
        <v>249</v>
      </c>
      <c r="AE273" s="539" t="s">
        <v>328</v>
      </c>
      <c r="AF273" s="259" t="s">
        <v>305</v>
      </c>
      <c r="AG273" s="259" t="s">
        <v>250</v>
      </c>
      <c r="AH273" s="1633" t="s">
        <v>306</v>
      </c>
      <c r="AI273" s="259" t="s">
        <v>6019</v>
      </c>
      <c r="AJ273" s="1629" t="s">
        <v>251</v>
      </c>
      <c r="AK273" s="1171" t="s">
        <v>215</v>
      </c>
      <c r="AL273" s="1171" t="s">
        <v>248</v>
      </c>
      <c r="AM273" s="1629" t="s">
        <v>249</v>
      </c>
      <c r="AN273" s="539" t="s">
        <v>328</v>
      </c>
      <c r="AO273" s="259" t="s">
        <v>305</v>
      </c>
      <c r="AP273" s="259" t="s">
        <v>250</v>
      </c>
      <c r="AQ273" s="1633" t="s">
        <v>306</v>
      </c>
      <c r="AR273" s="259" t="s">
        <v>6019</v>
      </c>
      <c r="AS273" s="1629" t="s">
        <v>251</v>
      </c>
    </row>
    <row r="274" spans="1:45" s="15" customFormat="1" ht="12.75">
      <c r="A274" s="123">
        <v>1</v>
      </c>
      <c r="B274" s="123">
        <v>2</v>
      </c>
      <c r="C274" s="123"/>
      <c r="D274" s="123">
        <v>3</v>
      </c>
      <c r="E274" s="123">
        <v>4</v>
      </c>
      <c r="F274" s="123">
        <v>5</v>
      </c>
      <c r="G274" s="123">
        <v>6</v>
      </c>
      <c r="H274" s="123">
        <v>7</v>
      </c>
      <c r="I274" s="123">
        <v>8</v>
      </c>
      <c r="J274" s="123">
        <v>9</v>
      </c>
      <c r="K274" s="123">
        <v>10</v>
      </c>
      <c r="L274" s="123">
        <v>11</v>
      </c>
      <c r="M274" s="123">
        <v>12</v>
      </c>
      <c r="N274" s="123">
        <v>13</v>
      </c>
      <c r="O274" s="123">
        <v>14</v>
      </c>
      <c r="P274" s="123">
        <v>15</v>
      </c>
      <c r="Q274" s="123">
        <v>16</v>
      </c>
      <c r="R274" s="123">
        <v>17</v>
      </c>
      <c r="S274" s="123">
        <v>18</v>
      </c>
      <c r="T274" s="123">
        <v>19</v>
      </c>
      <c r="U274" s="123">
        <v>20</v>
      </c>
      <c r="V274" s="123">
        <v>21</v>
      </c>
      <c r="W274" s="123">
        <v>22</v>
      </c>
      <c r="X274" s="123">
        <v>23</v>
      </c>
      <c r="Y274" s="123">
        <v>24</v>
      </c>
      <c r="Z274" s="123">
        <v>25</v>
      </c>
      <c r="AA274" s="123">
        <v>26</v>
      </c>
      <c r="AB274" s="123">
        <v>27</v>
      </c>
      <c r="AC274" s="123">
        <v>28</v>
      </c>
      <c r="AD274" s="123">
        <v>29</v>
      </c>
      <c r="AE274" s="123">
        <v>30</v>
      </c>
      <c r="AF274" s="123">
        <v>31</v>
      </c>
      <c r="AG274" s="123">
        <v>32</v>
      </c>
      <c r="AH274" s="123">
        <v>33</v>
      </c>
      <c r="AI274" s="123">
        <v>34</v>
      </c>
      <c r="AJ274" s="123">
        <v>35</v>
      </c>
      <c r="AK274" s="123">
        <v>36</v>
      </c>
      <c r="AL274" s="123">
        <v>37</v>
      </c>
      <c r="AM274" s="123">
        <v>38</v>
      </c>
      <c r="AN274" s="123">
        <v>39</v>
      </c>
      <c r="AO274" s="123">
        <v>40</v>
      </c>
      <c r="AP274" s="123">
        <v>41</v>
      </c>
      <c r="AQ274" s="123">
        <v>42</v>
      </c>
      <c r="AR274" s="123">
        <v>43</v>
      </c>
      <c r="AS274" s="123">
        <v>44</v>
      </c>
    </row>
    <row r="275" spans="1:45">
      <c r="A275" s="102"/>
      <c r="B275" s="221" t="s">
        <v>255</v>
      </c>
      <c r="C275" s="221"/>
      <c r="D275" s="221"/>
      <c r="E275" s="102"/>
      <c r="F275" s="102"/>
      <c r="G275" s="102"/>
      <c r="H275" s="203"/>
      <c r="I275" s="357"/>
      <c r="J275" s="203"/>
      <c r="K275" s="203"/>
      <c r="L275" s="203"/>
      <c r="M275" s="203"/>
      <c r="N275" s="203"/>
      <c r="O275" s="102"/>
      <c r="P275" s="102"/>
      <c r="Q275" s="203"/>
      <c r="R275" s="357"/>
      <c r="S275" s="203"/>
      <c r="T275" s="203"/>
      <c r="U275" s="203"/>
      <c r="V275" s="203"/>
      <c r="W275" s="203"/>
      <c r="X275" s="222"/>
      <c r="Y275" s="222"/>
      <c r="Z275" s="222"/>
      <c r="AA275" s="1622"/>
      <c r="AB275" s="102"/>
      <c r="AC275" s="102"/>
      <c r="AD275" s="203"/>
      <c r="AE275" s="357"/>
      <c r="AF275" s="203"/>
      <c r="AG275" s="203"/>
      <c r="AH275" s="203"/>
      <c r="AI275" s="203"/>
      <c r="AJ275" s="203"/>
      <c r="AK275" s="102"/>
      <c r="AL275" s="102"/>
      <c r="AM275" s="203"/>
      <c r="AN275" s="357"/>
      <c r="AO275" s="203"/>
      <c r="AP275" s="203"/>
      <c r="AQ275" s="203"/>
      <c r="AR275" s="203"/>
      <c r="AS275" s="203"/>
    </row>
    <row r="276" spans="1:45">
      <c r="A276" s="102"/>
      <c r="B276" s="221"/>
      <c r="C276" s="221"/>
      <c r="D276" s="221"/>
      <c r="E276" s="102"/>
      <c r="F276" s="102"/>
      <c r="G276" s="102"/>
      <c r="H276" s="203"/>
      <c r="I276" s="357"/>
      <c r="J276" s="203"/>
      <c r="K276" s="203"/>
      <c r="L276" s="203"/>
      <c r="M276" s="203"/>
      <c r="N276" s="203"/>
      <c r="O276" s="102"/>
      <c r="P276" s="102"/>
      <c r="Q276" s="203"/>
      <c r="R276" s="357"/>
      <c r="S276" s="203"/>
      <c r="T276" s="203"/>
      <c r="U276" s="203"/>
      <c r="V276" s="203"/>
      <c r="W276" s="203"/>
      <c r="X276" s="222"/>
      <c r="Y276" s="222"/>
      <c r="Z276" s="222"/>
      <c r="AA276" s="1622"/>
      <c r="AB276" s="102"/>
      <c r="AC276" s="102"/>
      <c r="AD276" s="203"/>
      <c r="AE276" s="357"/>
      <c r="AF276" s="203"/>
      <c r="AG276" s="203"/>
      <c r="AH276" s="203"/>
      <c r="AI276" s="203"/>
      <c r="AJ276" s="203"/>
      <c r="AK276" s="102"/>
      <c r="AL276" s="102"/>
      <c r="AM276" s="203"/>
      <c r="AN276" s="357"/>
      <c r="AO276" s="203"/>
      <c r="AP276" s="203"/>
      <c r="AQ276" s="203"/>
      <c r="AR276" s="203"/>
      <c r="AS276" s="203"/>
    </row>
    <row r="277" spans="1:45" ht="14.25">
      <c r="A277" s="102"/>
      <c r="B277" s="223" t="s">
        <v>113</v>
      </c>
      <c r="C277" s="223"/>
      <c r="D277" s="222" t="s">
        <v>1</v>
      </c>
      <c r="E277" s="224">
        <f>SUM(E279:E296)</f>
        <v>18</v>
      </c>
      <c r="F277" s="222"/>
      <c r="G277" s="222"/>
      <c r="H277" s="222">
        <f t="shared" ref="H277:AS277" si="104">SUM(H279:H296)</f>
        <v>15059200</v>
      </c>
      <c r="I277" s="222">
        <f t="shared" si="104"/>
        <v>0</v>
      </c>
      <c r="J277" s="222">
        <f t="shared" si="104"/>
        <v>2278650.25</v>
      </c>
      <c r="K277" s="222">
        <f t="shared" si="104"/>
        <v>0</v>
      </c>
      <c r="L277" s="222">
        <f t="shared" si="104"/>
        <v>0</v>
      </c>
      <c r="M277" s="222">
        <f t="shared" si="104"/>
        <v>0</v>
      </c>
      <c r="N277" s="224">
        <f t="shared" si="104"/>
        <v>17337850.25</v>
      </c>
      <c r="O277" s="224">
        <f t="shared" si="104"/>
        <v>18</v>
      </c>
      <c r="P277" s="222"/>
      <c r="Q277" s="222">
        <f t="shared" si="104"/>
        <v>15059200</v>
      </c>
      <c r="R277" s="222">
        <f t="shared" si="104"/>
        <v>0</v>
      </c>
      <c r="S277" s="222">
        <f t="shared" si="104"/>
        <v>2045690.25</v>
      </c>
      <c r="T277" s="222">
        <f t="shared" si="104"/>
        <v>0</v>
      </c>
      <c r="U277" s="222">
        <f t="shared" si="104"/>
        <v>0</v>
      </c>
      <c r="V277" s="222">
        <f t="shared" si="104"/>
        <v>0</v>
      </c>
      <c r="W277" s="224">
        <f t="shared" si="104"/>
        <v>17104890.25</v>
      </c>
      <c r="X277" s="222">
        <f t="shared" si="104"/>
        <v>0</v>
      </c>
      <c r="Y277" s="222">
        <f t="shared" si="104"/>
        <v>0</v>
      </c>
      <c r="Z277" s="222">
        <f t="shared" si="104"/>
        <v>232960</v>
      </c>
      <c r="AA277" s="222">
        <f t="shared" si="104"/>
        <v>232960</v>
      </c>
      <c r="AB277" s="224">
        <f t="shared" si="104"/>
        <v>18</v>
      </c>
      <c r="AC277" s="222"/>
      <c r="AD277" s="222">
        <f t="shared" si="104"/>
        <v>15059200</v>
      </c>
      <c r="AE277" s="222">
        <f t="shared" si="104"/>
        <v>0</v>
      </c>
      <c r="AF277" s="222">
        <f t="shared" si="104"/>
        <v>2511610.25</v>
      </c>
      <c r="AG277" s="222">
        <f t="shared" si="104"/>
        <v>0</v>
      </c>
      <c r="AH277" s="222">
        <f t="shared" si="104"/>
        <v>0</v>
      </c>
      <c r="AI277" s="222">
        <f t="shared" si="104"/>
        <v>0</v>
      </c>
      <c r="AJ277" s="224">
        <f t="shared" si="104"/>
        <v>17570810.25</v>
      </c>
      <c r="AK277" s="224">
        <f t="shared" si="104"/>
        <v>18</v>
      </c>
      <c r="AL277" s="222"/>
      <c r="AM277" s="222">
        <f t="shared" si="104"/>
        <v>15059200</v>
      </c>
      <c r="AN277" s="222">
        <f t="shared" si="104"/>
        <v>0</v>
      </c>
      <c r="AO277" s="222">
        <f t="shared" si="104"/>
        <v>2744570.25</v>
      </c>
      <c r="AP277" s="222">
        <f t="shared" si="104"/>
        <v>0</v>
      </c>
      <c r="AQ277" s="222">
        <f t="shared" si="104"/>
        <v>0</v>
      </c>
      <c r="AR277" s="222">
        <f t="shared" si="104"/>
        <v>0</v>
      </c>
      <c r="AS277" s="224">
        <f t="shared" si="104"/>
        <v>17803770.25</v>
      </c>
    </row>
    <row r="278" spans="1:45">
      <c r="A278" s="102"/>
      <c r="B278" s="188" t="s">
        <v>126</v>
      </c>
      <c r="C278" s="188"/>
      <c r="D278" s="188"/>
      <c r="E278" s="102"/>
      <c r="F278" s="102"/>
      <c r="G278" s="102"/>
      <c r="H278" s="203"/>
      <c r="I278" s="357"/>
      <c r="J278" s="203"/>
      <c r="K278" s="203"/>
      <c r="L278" s="203"/>
      <c r="M278" s="203"/>
      <c r="N278" s="203"/>
      <c r="O278" s="102"/>
      <c r="P278" s="102"/>
      <c r="Q278" s="203"/>
      <c r="R278" s="357"/>
      <c r="S278" s="203"/>
      <c r="T278" s="203"/>
      <c r="U278" s="203"/>
      <c r="V278" s="203"/>
      <c r="W278" s="203"/>
      <c r="X278" s="222"/>
      <c r="Y278" s="222"/>
      <c r="Z278" s="222"/>
      <c r="AA278" s="1622"/>
      <c r="AB278" s="102"/>
      <c r="AC278" s="102"/>
      <c r="AD278" s="203"/>
      <c r="AE278" s="357"/>
      <c r="AF278" s="203"/>
      <c r="AG278" s="203"/>
      <c r="AH278" s="203"/>
      <c r="AI278" s="203"/>
      <c r="AJ278" s="203"/>
      <c r="AK278" s="102"/>
      <c r="AL278" s="102"/>
      <c r="AM278" s="203"/>
      <c r="AN278" s="357"/>
      <c r="AO278" s="203"/>
      <c r="AP278" s="203"/>
      <c r="AQ278" s="203"/>
      <c r="AR278" s="203"/>
      <c r="AS278" s="203"/>
    </row>
    <row r="279" spans="1:45" ht="18.95" customHeight="1">
      <c r="A279" s="102">
        <v>1</v>
      </c>
      <c r="B279" s="102" t="s">
        <v>910</v>
      </c>
      <c r="C279" s="102" t="s">
        <v>8234</v>
      </c>
      <c r="D279" s="102">
        <v>1960</v>
      </c>
      <c r="E279" s="102">
        <v>1</v>
      </c>
      <c r="F279" s="102">
        <v>25</v>
      </c>
      <c r="G279" s="102">
        <v>11</v>
      </c>
      <c r="H279" s="203">
        <v>915200</v>
      </c>
      <c r="I279" s="357"/>
      <c r="J279" s="203">
        <v>287043</v>
      </c>
      <c r="K279" s="203"/>
      <c r="L279" s="203"/>
      <c r="M279" s="203"/>
      <c r="N279" s="222">
        <f>+H279+J279+K279+L279+M279</f>
        <v>1202243</v>
      </c>
      <c r="O279" s="102">
        <v>1</v>
      </c>
      <c r="P279" s="102">
        <v>24</v>
      </c>
      <c r="Q279" s="203">
        <v>915200</v>
      </c>
      <c r="R279" s="357"/>
      <c r="S279" s="203">
        <v>287043</v>
      </c>
      <c r="T279" s="203"/>
      <c r="U279" s="203"/>
      <c r="V279" s="203"/>
      <c r="W279" s="222">
        <f>+Q279+S279+T279+U279+V279</f>
        <v>1202243</v>
      </c>
      <c r="X279" s="222">
        <f t="shared" ref="X279:X295" si="105">E279-O279</f>
        <v>0</v>
      </c>
      <c r="Y279" s="222">
        <f t="shared" ref="Y279:Y295" si="106">+H279-Q279</f>
        <v>0</v>
      </c>
      <c r="Z279" s="222">
        <f t="shared" ref="Z279:Z295" si="107">+J279+K279+L279+M279-S279-T279-U279-V279</f>
        <v>0</v>
      </c>
      <c r="AA279" s="74">
        <f>N279-W279</f>
        <v>0</v>
      </c>
      <c r="AB279" s="102">
        <v>1</v>
      </c>
      <c r="AC279" s="102">
        <v>26</v>
      </c>
      <c r="AD279" s="203">
        <v>915200</v>
      </c>
      <c r="AE279" s="357"/>
      <c r="AF279" s="203">
        <v>287043</v>
      </c>
      <c r="AG279" s="203"/>
      <c r="AH279" s="203"/>
      <c r="AI279" s="203"/>
      <c r="AJ279" s="222">
        <f>+AD279+AF279+AG279+AH279+AI279</f>
        <v>1202243</v>
      </c>
      <c r="AK279" s="102">
        <v>1</v>
      </c>
      <c r="AL279" s="102">
        <v>27</v>
      </c>
      <c r="AM279" s="203">
        <v>915200</v>
      </c>
      <c r="AN279" s="357"/>
      <c r="AO279" s="203">
        <v>287043</v>
      </c>
      <c r="AP279" s="203"/>
      <c r="AQ279" s="203"/>
      <c r="AR279" s="203"/>
      <c r="AS279" s="222">
        <f>+AM279+AO279+AP279+AQ279+AR279</f>
        <v>1202243</v>
      </c>
    </row>
    <row r="280" spans="1:45" ht="18.95" customHeight="1">
      <c r="A280" s="102">
        <v>2</v>
      </c>
      <c r="B280" s="102" t="s">
        <v>908</v>
      </c>
      <c r="C280" s="102" t="s">
        <v>8234</v>
      </c>
      <c r="D280" s="102">
        <v>1961</v>
      </c>
      <c r="E280" s="102">
        <v>1</v>
      </c>
      <c r="F280" s="102">
        <v>30</v>
      </c>
      <c r="G280" s="102">
        <v>10</v>
      </c>
      <c r="H280" s="203">
        <v>832000</v>
      </c>
      <c r="I280" s="357"/>
      <c r="J280" s="203">
        <v>406644.25</v>
      </c>
      <c r="K280" s="203"/>
      <c r="L280" s="203"/>
      <c r="M280" s="203"/>
      <c r="N280" s="222">
        <f t="shared" ref="N280:N287" si="108">+H280+J280+K280+L280+M280</f>
        <v>1238644.25</v>
      </c>
      <c r="O280" s="102">
        <v>1</v>
      </c>
      <c r="P280" s="102">
        <v>29</v>
      </c>
      <c r="Q280" s="203">
        <v>832000</v>
      </c>
      <c r="R280" s="357"/>
      <c r="S280" s="203">
        <v>406644.25</v>
      </c>
      <c r="T280" s="203"/>
      <c r="U280" s="203"/>
      <c r="V280" s="203"/>
      <c r="W280" s="222">
        <f t="shared" ref="W280:W287" si="109">+Q280+S280+T280+U280+V280</f>
        <v>1238644.25</v>
      </c>
      <c r="X280" s="222">
        <f t="shared" si="105"/>
        <v>0</v>
      </c>
      <c r="Y280" s="222">
        <f t="shared" si="106"/>
        <v>0</v>
      </c>
      <c r="Z280" s="222">
        <f t="shared" si="107"/>
        <v>0</v>
      </c>
      <c r="AA280" s="74">
        <f t="shared" ref="AA280:AA287" si="110">N280-W280</f>
        <v>0</v>
      </c>
      <c r="AB280" s="102">
        <v>1</v>
      </c>
      <c r="AC280" s="102">
        <v>31</v>
      </c>
      <c r="AD280" s="203">
        <v>832000</v>
      </c>
      <c r="AE280" s="357"/>
      <c r="AF280" s="203">
        <v>406644.25</v>
      </c>
      <c r="AG280" s="203"/>
      <c r="AH280" s="203"/>
      <c r="AI280" s="203"/>
      <c r="AJ280" s="222">
        <f t="shared" ref="AJ280:AJ287" si="111">+AD280+AF280+AG280+AH280+AI280</f>
        <v>1238644.25</v>
      </c>
      <c r="AK280" s="102">
        <v>1</v>
      </c>
      <c r="AL280" s="102">
        <v>32</v>
      </c>
      <c r="AM280" s="203">
        <v>832000</v>
      </c>
      <c r="AN280" s="357"/>
      <c r="AO280" s="203">
        <v>406644.25</v>
      </c>
      <c r="AP280" s="203"/>
      <c r="AQ280" s="203"/>
      <c r="AR280" s="203"/>
      <c r="AS280" s="222">
        <f t="shared" ref="AS280:AS287" si="112">+AM280+AO280+AP280+AQ280+AR280</f>
        <v>1238644.25</v>
      </c>
    </row>
    <row r="281" spans="1:45" ht="18.95" customHeight="1">
      <c r="A281" s="102">
        <v>3</v>
      </c>
      <c r="B281" s="102" t="s">
        <v>911</v>
      </c>
      <c r="C281" s="102" t="s">
        <v>8234</v>
      </c>
      <c r="D281" s="102">
        <v>1960</v>
      </c>
      <c r="E281" s="102">
        <v>1</v>
      </c>
      <c r="F281" s="102">
        <v>25</v>
      </c>
      <c r="G281" s="102">
        <v>10</v>
      </c>
      <c r="H281" s="203">
        <v>832000</v>
      </c>
      <c r="I281" s="357"/>
      <c r="J281" s="203">
        <v>287043</v>
      </c>
      <c r="K281" s="203"/>
      <c r="L281" s="203"/>
      <c r="M281" s="203"/>
      <c r="N281" s="222">
        <f t="shared" si="108"/>
        <v>1119043</v>
      </c>
      <c r="O281" s="102">
        <v>1</v>
      </c>
      <c r="P281" s="102">
        <v>24</v>
      </c>
      <c r="Q281" s="203">
        <v>832000</v>
      </c>
      <c r="R281" s="357"/>
      <c r="S281" s="203">
        <v>287043</v>
      </c>
      <c r="T281" s="203"/>
      <c r="U281" s="203"/>
      <c r="V281" s="203"/>
      <c r="W281" s="222">
        <f t="shared" si="109"/>
        <v>1119043</v>
      </c>
      <c r="X281" s="222">
        <f t="shared" si="105"/>
        <v>0</v>
      </c>
      <c r="Y281" s="222">
        <f t="shared" si="106"/>
        <v>0</v>
      </c>
      <c r="Z281" s="222">
        <f t="shared" si="107"/>
        <v>0</v>
      </c>
      <c r="AA281" s="74">
        <f t="shared" si="110"/>
        <v>0</v>
      </c>
      <c r="AB281" s="102">
        <v>1</v>
      </c>
      <c r="AC281" s="102">
        <v>26</v>
      </c>
      <c r="AD281" s="203">
        <v>832000</v>
      </c>
      <c r="AE281" s="357"/>
      <c r="AF281" s="203">
        <v>287043</v>
      </c>
      <c r="AG281" s="203"/>
      <c r="AH281" s="203"/>
      <c r="AI281" s="203"/>
      <c r="AJ281" s="222">
        <f t="shared" si="111"/>
        <v>1119043</v>
      </c>
      <c r="AK281" s="102">
        <v>1</v>
      </c>
      <c r="AL281" s="102">
        <v>27</v>
      </c>
      <c r="AM281" s="203">
        <v>832000</v>
      </c>
      <c r="AN281" s="357"/>
      <c r="AO281" s="203">
        <v>287043</v>
      </c>
      <c r="AP281" s="203"/>
      <c r="AQ281" s="203"/>
      <c r="AR281" s="203"/>
      <c r="AS281" s="222">
        <f t="shared" si="112"/>
        <v>1119043</v>
      </c>
    </row>
    <row r="282" spans="1:45" ht="18.95" customHeight="1">
      <c r="A282" s="102">
        <v>4</v>
      </c>
      <c r="B282" s="102" t="s">
        <v>909</v>
      </c>
      <c r="C282" s="102" t="s">
        <v>8233</v>
      </c>
      <c r="D282" s="102">
        <v>1975</v>
      </c>
      <c r="E282" s="102">
        <v>1</v>
      </c>
      <c r="F282" s="102">
        <v>18</v>
      </c>
      <c r="G282" s="102">
        <v>10</v>
      </c>
      <c r="H282" s="203">
        <v>832000</v>
      </c>
      <c r="I282" s="357"/>
      <c r="J282" s="203">
        <v>249600</v>
      </c>
      <c r="K282" s="203"/>
      <c r="L282" s="203"/>
      <c r="M282" s="203"/>
      <c r="N282" s="222">
        <f t="shared" si="108"/>
        <v>1081600</v>
      </c>
      <c r="O282" s="102">
        <v>1</v>
      </c>
      <c r="P282" s="102">
        <v>17</v>
      </c>
      <c r="Q282" s="203">
        <v>832000</v>
      </c>
      <c r="R282" s="357"/>
      <c r="S282" s="203">
        <v>249600</v>
      </c>
      <c r="T282" s="203"/>
      <c r="U282" s="203"/>
      <c r="V282" s="203"/>
      <c r="W282" s="222">
        <f t="shared" si="109"/>
        <v>1081600</v>
      </c>
      <c r="X282" s="222">
        <f t="shared" si="105"/>
        <v>0</v>
      </c>
      <c r="Y282" s="222">
        <f t="shared" si="106"/>
        <v>0</v>
      </c>
      <c r="Z282" s="222">
        <f t="shared" si="107"/>
        <v>0</v>
      </c>
      <c r="AA282" s="74">
        <f t="shared" si="110"/>
        <v>0</v>
      </c>
      <c r="AB282" s="102">
        <v>1</v>
      </c>
      <c r="AC282" s="102">
        <v>19</v>
      </c>
      <c r="AD282" s="203">
        <v>832000</v>
      </c>
      <c r="AE282" s="357"/>
      <c r="AF282" s="203">
        <v>249600</v>
      </c>
      <c r="AG282" s="203"/>
      <c r="AH282" s="203"/>
      <c r="AI282" s="203"/>
      <c r="AJ282" s="222">
        <f t="shared" si="111"/>
        <v>1081600</v>
      </c>
      <c r="AK282" s="102">
        <v>1</v>
      </c>
      <c r="AL282" s="102">
        <v>20</v>
      </c>
      <c r="AM282" s="203">
        <v>832000</v>
      </c>
      <c r="AN282" s="357"/>
      <c r="AO282" s="203">
        <v>249600</v>
      </c>
      <c r="AP282" s="203"/>
      <c r="AQ282" s="203"/>
      <c r="AR282" s="203"/>
      <c r="AS282" s="222">
        <f t="shared" si="112"/>
        <v>1081600</v>
      </c>
    </row>
    <row r="283" spans="1:45" ht="18.95" customHeight="1">
      <c r="A283" s="102">
        <v>5</v>
      </c>
      <c r="B283" s="102" t="s">
        <v>914</v>
      </c>
      <c r="C283" s="102" t="s">
        <v>8234</v>
      </c>
      <c r="D283" s="102">
        <v>1975</v>
      </c>
      <c r="E283" s="102">
        <v>1</v>
      </c>
      <c r="F283" s="102">
        <v>9</v>
      </c>
      <c r="G283" s="102">
        <v>10</v>
      </c>
      <c r="H283" s="203">
        <v>832000</v>
      </c>
      <c r="I283" s="357"/>
      <c r="J283" s="203">
        <v>149760</v>
      </c>
      <c r="K283" s="203"/>
      <c r="L283" s="203"/>
      <c r="M283" s="203"/>
      <c r="N283" s="222">
        <f t="shared" si="108"/>
        <v>981760</v>
      </c>
      <c r="O283" s="102">
        <v>1</v>
      </c>
      <c r="P283" s="102">
        <v>8</v>
      </c>
      <c r="Q283" s="203">
        <v>832000</v>
      </c>
      <c r="R283" s="357"/>
      <c r="S283" s="203">
        <v>133120</v>
      </c>
      <c r="T283" s="203"/>
      <c r="U283" s="203"/>
      <c r="V283" s="203"/>
      <c r="W283" s="222">
        <f t="shared" si="109"/>
        <v>965120</v>
      </c>
      <c r="X283" s="222">
        <f t="shared" si="105"/>
        <v>0</v>
      </c>
      <c r="Y283" s="222">
        <f t="shared" si="106"/>
        <v>0</v>
      </c>
      <c r="Z283" s="222">
        <f t="shared" si="107"/>
        <v>16640</v>
      </c>
      <c r="AA283" s="74">
        <f t="shared" si="110"/>
        <v>16640</v>
      </c>
      <c r="AB283" s="102">
        <v>1</v>
      </c>
      <c r="AC283" s="102">
        <v>10</v>
      </c>
      <c r="AD283" s="203">
        <v>832000</v>
      </c>
      <c r="AE283" s="357"/>
      <c r="AF283" s="203">
        <v>166400</v>
      </c>
      <c r="AG283" s="203"/>
      <c r="AH283" s="203"/>
      <c r="AI283" s="203"/>
      <c r="AJ283" s="222">
        <f t="shared" si="111"/>
        <v>998400</v>
      </c>
      <c r="AK283" s="102">
        <v>1</v>
      </c>
      <c r="AL283" s="102">
        <v>11</v>
      </c>
      <c r="AM283" s="203">
        <v>832000</v>
      </c>
      <c r="AN283" s="357"/>
      <c r="AO283" s="203">
        <v>183040</v>
      </c>
      <c r="AP283" s="203"/>
      <c r="AQ283" s="203"/>
      <c r="AR283" s="203"/>
      <c r="AS283" s="222">
        <f t="shared" si="112"/>
        <v>1015040</v>
      </c>
    </row>
    <row r="284" spans="1:45" ht="18.95" customHeight="1">
      <c r="A284" s="102">
        <v>6</v>
      </c>
      <c r="B284" s="102" t="s">
        <v>2118</v>
      </c>
      <c r="C284" s="102" t="s">
        <v>8233</v>
      </c>
      <c r="D284" s="102">
        <v>1983</v>
      </c>
      <c r="E284" s="102">
        <v>1</v>
      </c>
      <c r="F284" s="102">
        <v>4</v>
      </c>
      <c r="G284" s="102">
        <v>10</v>
      </c>
      <c r="H284" s="203">
        <v>832000</v>
      </c>
      <c r="I284" s="357"/>
      <c r="J284" s="203">
        <v>66560</v>
      </c>
      <c r="K284" s="203"/>
      <c r="L284" s="203"/>
      <c r="M284" s="203"/>
      <c r="N284" s="222">
        <f t="shared" si="108"/>
        <v>898560</v>
      </c>
      <c r="O284" s="102">
        <v>1</v>
      </c>
      <c r="P284" s="102">
        <v>3</v>
      </c>
      <c r="Q284" s="203">
        <v>832000</v>
      </c>
      <c r="R284" s="357"/>
      <c r="S284" s="203">
        <v>49920</v>
      </c>
      <c r="T284" s="203"/>
      <c r="U284" s="203"/>
      <c r="V284" s="203"/>
      <c r="W284" s="222">
        <f t="shared" si="109"/>
        <v>881920</v>
      </c>
      <c r="X284" s="222">
        <f t="shared" si="105"/>
        <v>0</v>
      </c>
      <c r="Y284" s="222">
        <f t="shared" si="106"/>
        <v>0</v>
      </c>
      <c r="Z284" s="222">
        <f t="shared" si="107"/>
        <v>16640</v>
      </c>
      <c r="AA284" s="74">
        <f t="shared" si="110"/>
        <v>16640</v>
      </c>
      <c r="AB284" s="102">
        <v>1</v>
      </c>
      <c r="AC284" s="102">
        <v>5</v>
      </c>
      <c r="AD284" s="203">
        <v>832000</v>
      </c>
      <c r="AE284" s="357"/>
      <c r="AF284" s="203">
        <v>83200</v>
      </c>
      <c r="AG284" s="203"/>
      <c r="AH284" s="203"/>
      <c r="AI284" s="203"/>
      <c r="AJ284" s="222">
        <f t="shared" si="111"/>
        <v>915200</v>
      </c>
      <c r="AK284" s="102">
        <v>1</v>
      </c>
      <c r="AL284" s="102">
        <v>6</v>
      </c>
      <c r="AM284" s="203">
        <v>832000</v>
      </c>
      <c r="AN284" s="357"/>
      <c r="AO284" s="203">
        <v>99840</v>
      </c>
      <c r="AP284" s="203"/>
      <c r="AQ284" s="203"/>
      <c r="AR284" s="203"/>
      <c r="AS284" s="222">
        <f t="shared" si="112"/>
        <v>931840</v>
      </c>
    </row>
    <row r="285" spans="1:45" ht="18.95" customHeight="1">
      <c r="A285" s="102">
        <v>7</v>
      </c>
      <c r="B285" s="102" t="s">
        <v>1064</v>
      </c>
      <c r="C285" s="102" t="s">
        <v>8233</v>
      </c>
      <c r="D285" s="102">
        <v>1986</v>
      </c>
      <c r="E285" s="102">
        <v>1</v>
      </c>
      <c r="F285" s="102">
        <v>3</v>
      </c>
      <c r="G285" s="102">
        <v>10</v>
      </c>
      <c r="H285" s="203">
        <v>832000</v>
      </c>
      <c r="I285" s="357"/>
      <c r="J285" s="203">
        <v>49920</v>
      </c>
      <c r="K285" s="203"/>
      <c r="L285" s="203"/>
      <c r="M285" s="203"/>
      <c r="N285" s="222">
        <f t="shared" si="108"/>
        <v>881920</v>
      </c>
      <c r="O285" s="102">
        <v>1</v>
      </c>
      <c r="P285" s="102">
        <v>2</v>
      </c>
      <c r="Q285" s="203">
        <v>832000</v>
      </c>
      <c r="R285" s="357"/>
      <c r="S285" s="203">
        <v>33280</v>
      </c>
      <c r="T285" s="203"/>
      <c r="U285" s="203"/>
      <c r="V285" s="203"/>
      <c r="W285" s="222">
        <f t="shared" si="109"/>
        <v>865280</v>
      </c>
      <c r="X285" s="222">
        <f t="shared" si="105"/>
        <v>0</v>
      </c>
      <c r="Y285" s="222">
        <f t="shared" si="106"/>
        <v>0</v>
      </c>
      <c r="Z285" s="222">
        <f t="shared" si="107"/>
        <v>16640</v>
      </c>
      <c r="AA285" s="74">
        <f t="shared" si="110"/>
        <v>16640</v>
      </c>
      <c r="AB285" s="102">
        <v>1</v>
      </c>
      <c r="AC285" s="102">
        <v>4</v>
      </c>
      <c r="AD285" s="203">
        <v>832000</v>
      </c>
      <c r="AE285" s="357"/>
      <c r="AF285" s="203">
        <v>66560</v>
      </c>
      <c r="AG285" s="203"/>
      <c r="AH285" s="203"/>
      <c r="AI285" s="203"/>
      <c r="AJ285" s="222">
        <f t="shared" si="111"/>
        <v>898560</v>
      </c>
      <c r="AK285" s="102">
        <v>1</v>
      </c>
      <c r="AL285" s="102">
        <v>5</v>
      </c>
      <c r="AM285" s="203">
        <v>832000</v>
      </c>
      <c r="AN285" s="357"/>
      <c r="AO285" s="203">
        <v>83200</v>
      </c>
      <c r="AP285" s="203"/>
      <c r="AQ285" s="203"/>
      <c r="AR285" s="203"/>
      <c r="AS285" s="222">
        <f t="shared" si="112"/>
        <v>915200</v>
      </c>
    </row>
    <row r="286" spans="1:45" ht="18.95" customHeight="1">
      <c r="A286" s="102">
        <v>8</v>
      </c>
      <c r="B286" s="102" t="s">
        <v>6034</v>
      </c>
      <c r="C286" s="102" t="s">
        <v>8233</v>
      </c>
      <c r="D286" s="102">
        <v>1991</v>
      </c>
      <c r="E286" s="102">
        <v>1</v>
      </c>
      <c r="F286" s="102">
        <v>3</v>
      </c>
      <c r="G286" s="102">
        <v>10</v>
      </c>
      <c r="H286" s="203">
        <v>832000</v>
      </c>
      <c r="I286" s="357"/>
      <c r="J286" s="203">
        <v>49920</v>
      </c>
      <c r="K286" s="203"/>
      <c r="L286" s="203"/>
      <c r="M286" s="203"/>
      <c r="N286" s="222">
        <f t="shared" si="108"/>
        <v>881920</v>
      </c>
      <c r="O286" s="102">
        <v>1</v>
      </c>
      <c r="P286" s="102">
        <v>2</v>
      </c>
      <c r="Q286" s="203">
        <v>832000</v>
      </c>
      <c r="R286" s="357"/>
      <c r="S286" s="203">
        <v>33280</v>
      </c>
      <c r="T286" s="203"/>
      <c r="U286" s="203"/>
      <c r="V286" s="203"/>
      <c r="W286" s="222">
        <f t="shared" si="109"/>
        <v>865280</v>
      </c>
      <c r="X286" s="222">
        <f t="shared" si="105"/>
        <v>0</v>
      </c>
      <c r="Y286" s="222">
        <f t="shared" si="106"/>
        <v>0</v>
      </c>
      <c r="Z286" s="222">
        <f t="shared" si="107"/>
        <v>16640</v>
      </c>
      <c r="AA286" s="74">
        <f t="shared" si="110"/>
        <v>16640</v>
      </c>
      <c r="AB286" s="102">
        <v>1</v>
      </c>
      <c r="AC286" s="102">
        <v>4</v>
      </c>
      <c r="AD286" s="203">
        <v>832000</v>
      </c>
      <c r="AE286" s="357"/>
      <c r="AF286" s="203">
        <v>66560</v>
      </c>
      <c r="AG286" s="203"/>
      <c r="AH286" s="203"/>
      <c r="AI286" s="203"/>
      <c r="AJ286" s="222">
        <f t="shared" si="111"/>
        <v>898560</v>
      </c>
      <c r="AK286" s="102">
        <v>1</v>
      </c>
      <c r="AL286" s="102">
        <v>5</v>
      </c>
      <c r="AM286" s="203">
        <v>832000</v>
      </c>
      <c r="AN286" s="357"/>
      <c r="AO286" s="203">
        <v>83200</v>
      </c>
      <c r="AP286" s="203"/>
      <c r="AQ286" s="203"/>
      <c r="AR286" s="203"/>
      <c r="AS286" s="222">
        <f t="shared" si="112"/>
        <v>915200</v>
      </c>
    </row>
    <row r="287" spans="1:45" ht="18.95" customHeight="1">
      <c r="A287" s="102">
        <v>9</v>
      </c>
      <c r="B287" s="102" t="s">
        <v>2080</v>
      </c>
      <c r="C287" s="102" t="s">
        <v>8234</v>
      </c>
      <c r="D287" s="102">
        <v>1992</v>
      </c>
      <c r="E287" s="102">
        <v>1</v>
      </c>
      <c r="F287" s="102">
        <v>2</v>
      </c>
      <c r="G287" s="102">
        <v>10</v>
      </c>
      <c r="H287" s="203">
        <v>832000</v>
      </c>
      <c r="I287" s="357"/>
      <c r="J287" s="203">
        <v>33280</v>
      </c>
      <c r="K287" s="203"/>
      <c r="L287" s="203"/>
      <c r="M287" s="203"/>
      <c r="N287" s="222">
        <f t="shared" si="108"/>
        <v>865280</v>
      </c>
      <c r="O287" s="102">
        <v>1</v>
      </c>
      <c r="P287" s="102">
        <v>1</v>
      </c>
      <c r="Q287" s="203">
        <v>832000</v>
      </c>
      <c r="R287" s="357"/>
      <c r="S287" s="203">
        <v>16640</v>
      </c>
      <c r="T287" s="203"/>
      <c r="U287" s="203"/>
      <c r="V287" s="203"/>
      <c r="W287" s="222">
        <f t="shared" si="109"/>
        <v>848640</v>
      </c>
      <c r="X287" s="222">
        <f t="shared" si="105"/>
        <v>0</v>
      </c>
      <c r="Y287" s="222">
        <f t="shared" si="106"/>
        <v>0</v>
      </c>
      <c r="Z287" s="222">
        <f t="shared" si="107"/>
        <v>16640</v>
      </c>
      <c r="AA287" s="74">
        <f t="shared" si="110"/>
        <v>16640</v>
      </c>
      <c r="AB287" s="102">
        <v>1</v>
      </c>
      <c r="AC287" s="102">
        <v>3</v>
      </c>
      <c r="AD287" s="203">
        <v>832000</v>
      </c>
      <c r="AE287" s="357"/>
      <c r="AF287" s="203">
        <v>49920</v>
      </c>
      <c r="AG287" s="203"/>
      <c r="AH287" s="203"/>
      <c r="AI287" s="203"/>
      <c r="AJ287" s="222">
        <f t="shared" si="111"/>
        <v>881920</v>
      </c>
      <c r="AK287" s="102">
        <v>1</v>
      </c>
      <c r="AL287" s="102">
        <v>4</v>
      </c>
      <c r="AM287" s="203">
        <v>832000</v>
      </c>
      <c r="AN287" s="357"/>
      <c r="AO287" s="203">
        <v>66560</v>
      </c>
      <c r="AP287" s="203"/>
      <c r="AQ287" s="203"/>
      <c r="AR287" s="203"/>
      <c r="AS287" s="222">
        <f t="shared" si="112"/>
        <v>898560</v>
      </c>
    </row>
    <row r="288" spans="1:45" ht="18.95" customHeight="1">
      <c r="A288" s="102">
        <v>10</v>
      </c>
      <c r="B288" s="102" t="s">
        <v>8259</v>
      </c>
      <c r="C288" s="102" t="s">
        <v>8234</v>
      </c>
      <c r="D288" s="102">
        <v>1989</v>
      </c>
      <c r="E288" s="102">
        <v>1</v>
      </c>
      <c r="F288" s="102">
        <v>2</v>
      </c>
      <c r="G288" s="102">
        <v>10</v>
      </c>
      <c r="H288" s="203">
        <v>832000</v>
      </c>
      <c r="I288" s="357"/>
      <c r="J288" s="203">
        <v>33280</v>
      </c>
      <c r="K288" s="203"/>
      <c r="L288" s="203"/>
      <c r="M288" s="203"/>
      <c r="N288" s="222">
        <f>+H288+J288+K288+L288+M288</f>
        <v>865280</v>
      </c>
      <c r="O288" s="102">
        <v>1</v>
      </c>
      <c r="P288" s="102">
        <v>1</v>
      </c>
      <c r="Q288" s="203">
        <v>832000</v>
      </c>
      <c r="R288" s="357"/>
      <c r="S288" s="203">
        <v>16640</v>
      </c>
      <c r="T288" s="203"/>
      <c r="U288" s="203"/>
      <c r="V288" s="203"/>
      <c r="W288" s="222">
        <f>+Q288+S288+T288+U288+V288</f>
        <v>848640</v>
      </c>
      <c r="X288" s="222">
        <f t="shared" si="105"/>
        <v>0</v>
      </c>
      <c r="Y288" s="222">
        <f t="shared" si="106"/>
        <v>0</v>
      </c>
      <c r="Z288" s="222">
        <f t="shared" si="107"/>
        <v>16640</v>
      </c>
      <c r="AA288" s="74">
        <f>N288-W288</f>
        <v>16640</v>
      </c>
      <c r="AB288" s="102">
        <v>1</v>
      </c>
      <c r="AC288" s="102">
        <v>3</v>
      </c>
      <c r="AD288" s="203">
        <v>832000</v>
      </c>
      <c r="AE288" s="357"/>
      <c r="AF288" s="203">
        <v>49920</v>
      </c>
      <c r="AG288" s="203"/>
      <c r="AH288" s="203"/>
      <c r="AI288" s="203"/>
      <c r="AJ288" s="222">
        <f>+AD288+AF288+AG288+AH288+AI288</f>
        <v>881920</v>
      </c>
      <c r="AK288" s="102">
        <v>1</v>
      </c>
      <c r="AL288" s="102">
        <v>4</v>
      </c>
      <c r="AM288" s="203">
        <v>832000</v>
      </c>
      <c r="AN288" s="357"/>
      <c r="AO288" s="203">
        <v>66560</v>
      </c>
      <c r="AP288" s="203"/>
      <c r="AQ288" s="203"/>
      <c r="AR288" s="203"/>
      <c r="AS288" s="222">
        <f>+AM288+AO288+AP288+AQ288+AR288</f>
        <v>898560</v>
      </c>
    </row>
    <row r="289" spans="1:45" ht="18.95" customHeight="1">
      <c r="A289" s="102">
        <v>11</v>
      </c>
      <c r="B289" s="102" t="s">
        <v>8260</v>
      </c>
      <c r="C289" s="102" t="s">
        <v>8233</v>
      </c>
      <c r="D289" s="102">
        <v>1986</v>
      </c>
      <c r="E289" s="102">
        <v>1</v>
      </c>
      <c r="F289" s="102">
        <v>2</v>
      </c>
      <c r="G289" s="102">
        <v>10</v>
      </c>
      <c r="H289" s="203">
        <v>832000</v>
      </c>
      <c r="I289" s="357"/>
      <c r="J289" s="203">
        <v>33280</v>
      </c>
      <c r="K289" s="203"/>
      <c r="L289" s="203"/>
      <c r="M289" s="203"/>
      <c r="N289" s="222">
        <f t="shared" ref="N289:N295" si="113">+H289+J289+K289+L289+M289</f>
        <v>865280</v>
      </c>
      <c r="O289" s="102">
        <v>1</v>
      </c>
      <c r="P289" s="102">
        <v>1</v>
      </c>
      <c r="Q289" s="203">
        <v>832000</v>
      </c>
      <c r="R289" s="357"/>
      <c r="S289" s="203">
        <v>16640</v>
      </c>
      <c r="T289" s="203"/>
      <c r="U289" s="203"/>
      <c r="V289" s="203"/>
      <c r="W289" s="222">
        <f t="shared" ref="W289:W295" si="114">+Q289+S289+T289+U289+V289</f>
        <v>848640</v>
      </c>
      <c r="X289" s="222">
        <f t="shared" si="105"/>
        <v>0</v>
      </c>
      <c r="Y289" s="222">
        <f t="shared" si="106"/>
        <v>0</v>
      </c>
      <c r="Z289" s="222">
        <f t="shared" si="107"/>
        <v>16640</v>
      </c>
      <c r="AA289" s="74">
        <f t="shared" ref="AA289:AA295" si="115">N289-W289</f>
        <v>16640</v>
      </c>
      <c r="AB289" s="102">
        <v>1</v>
      </c>
      <c r="AC289" s="102">
        <v>3</v>
      </c>
      <c r="AD289" s="203">
        <v>832000</v>
      </c>
      <c r="AE289" s="357"/>
      <c r="AF289" s="203">
        <v>49920</v>
      </c>
      <c r="AG289" s="203"/>
      <c r="AH289" s="203"/>
      <c r="AI289" s="203"/>
      <c r="AJ289" s="222">
        <f t="shared" ref="AJ289:AJ295" si="116">+AD289+AF289+AG289+AH289+AI289</f>
        <v>881920</v>
      </c>
      <c r="AK289" s="102">
        <v>1</v>
      </c>
      <c r="AL289" s="102">
        <v>4</v>
      </c>
      <c r="AM289" s="203">
        <v>832000</v>
      </c>
      <c r="AN289" s="357"/>
      <c r="AO289" s="203">
        <v>66560</v>
      </c>
      <c r="AP289" s="203"/>
      <c r="AQ289" s="203"/>
      <c r="AR289" s="203"/>
      <c r="AS289" s="222">
        <f t="shared" ref="AS289:AS295" si="117">+AM289+AO289+AP289+AQ289+AR289</f>
        <v>898560</v>
      </c>
    </row>
    <row r="290" spans="1:45" ht="18.95" customHeight="1">
      <c r="A290" s="102">
        <v>12</v>
      </c>
      <c r="B290" s="102" t="s">
        <v>8261</v>
      </c>
      <c r="C290" s="102" t="s">
        <v>8234</v>
      </c>
      <c r="D290" s="102">
        <v>1986</v>
      </c>
      <c r="E290" s="102">
        <v>1</v>
      </c>
      <c r="F290" s="102">
        <v>1</v>
      </c>
      <c r="G290" s="102">
        <v>10</v>
      </c>
      <c r="H290" s="203">
        <v>832000</v>
      </c>
      <c r="I290" s="357"/>
      <c r="J290" s="203">
        <v>16640</v>
      </c>
      <c r="K290" s="203"/>
      <c r="L290" s="203"/>
      <c r="M290" s="203"/>
      <c r="N290" s="222">
        <f t="shared" si="113"/>
        <v>848640</v>
      </c>
      <c r="O290" s="102">
        <v>1</v>
      </c>
      <c r="P290" s="102">
        <v>0</v>
      </c>
      <c r="Q290" s="203">
        <v>832000</v>
      </c>
      <c r="R290" s="357"/>
      <c r="S290" s="203"/>
      <c r="T290" s="203"/>
      <c r="U290" s="203"/>
      <c r="V290" s="203"/>
      <c r="W290" s="222">
        <f t="shared" si="114"/>
        <v>832000</v>
      </c>
      <c r="X290" s="222">
        <f t="shared" si="105"/>
        <v>0</v>
      </c>
      <c r="Y290" s="222">
        <f t="shared" si="106"/>
        <v>0</v>
      </c>
      <c r="Z290" s="222">
        <f t="shared" si="107"/>
        <v>16640</v>
      </c>
      <c r="AA290" s="74">
        <f t="shared" si="115"/>
        <v>16640</v>
      </c>
      <c r="AB290" s="102">
        <v>1</v>
      </c>
      <c r="AC290" s="102">
        <v>2</v>
      </c>
      <c r="AD290" s="203">
        <v>832000</v>
      </c>
      <c r="AE290" s="357"/>
      <c r="AF290" s="203">
        <v>33280</v>
      </c>
      <c r="AG290" s="203"/>
      <c r="AH290" s="203"/>
      <c r="AI290" s="203"/>
      <c r="AJ290" s="222">
        <f t="shared" si="116"/>
        <v>865280</v>
      </c>
      <c r="AK290" s="102">
        <v>1</v>
      </c>
      <c r="AL290" s="102">
        <v>3</v>
      </c>
      <c r="AM290" s="203">
        <v>832000</v>
      </c>
      <c r="AN290" s="357"/>
      <c r="AO290" s="203">
        <v>49920</v>
      </c>
      <c r="AP290" s="203"/>
      <c r="AQ290" s="203"/>
      <c r="AR290" s="203"/>
      <c r="AS290" s="222">
        <f t="shared" si="117"/>
        <v>881920</v>
      </c>
    </row>
    <row r="291" spans="1:45" ht="18.95" customHeight="1">
      <c r="A291" s="102">
        <v>13</v>
      </c>
      <c r="B291" s="102" t="s">
        <v>827</v>
      </c>
      <c r="C291" s="102"/>
      <c r="D291" s="102"/>
      <c r="E291" s="102">
        <v>1</v>
      </c>
      <c r="F291" s="102">
        <v>7</v>
      </c>
      <c r="G291" s="102">
        <v>10</v>
      </c>
      <c r="H291" s="203">
        <v>832000</v>
      </c>
      <c r="I291" s="357"/>
      <c r="J291" s="203">
        <v>116480.00000000001</v>
      </c>
      <c r="K291" s="203"/>
      <c r="L291" s="203"/>
      <c r="M291" s="203"/>
      <c r="N291" s="222">
        <f t="shared" si="113"/>
        <v>948480</v>
      </c>
      <c r="O291" s="102">
        <v>1</v>
      </c>
      <c r="P291" s="102">
        <v>6</v>
      </c>
      <c r="Q291" s="203">
        <v>832000</v>
      </c>
      <c r="R291" s="357"/>
      <c r="S291" s="203">
        <v>99840</v>
      </c>
      <c r="T291" s="203"/>
      <c r="U291" s="203"/>
      <c r="V291" s="203"/>
      <c r="W291" s="222">
        <f t="shared" si="114"/>
        <v>931840</v>
      </c>
      <c r="X291" s="222">
        <f t="shared" si="105"/>
        <v>0</v>
      </c>
      <c r="Y291" s="222">
        <f t="shared" si="106"/>
        <v>0</v>
      </c>
      <c r="Z291" s="222">
        <f t="shared" si="107"/>
        <v>16640.000000000015</v>
      </c>
      <c r="AA291" s="74">
        <f t="shared" si="115"/>
        <v>16640</v>
      </c>
      <c r="AB291" s="102">
        <v>1</v>
      </c>
      <c r="AC291" s="102">
        <v>8</v>
      </c>
      <c r="AD291" s="203">
        <v>832000</v>
      </c>
      <c r="AE291" s="357"/>
      <c r="AF291" s="203">
        <v>133120</v>
      </c>
      <c r="AG291" s="203"/>
      <c r="AH291" s="203"/>
      <c r="AI291" s="203"/>
      <c r="AJ291" s="222">
        <f t="shared" si="116"/>
        <v>965120</v>
      </c>
      <c r="AK291" s="102">
        <v>1</v>
      </c>
      <c r="AL291" s="102">
        <v>9</v>
      </c>
      <c r="AM291" s="203">
        <v>832000</v>
      </c>
      <c r="AN291" s="357"/>
      <c r="AO291" s="203">
        <v>149760</v>
      </c>
      <c r="AP291" s="203"/>
      <c r="AQ291" s="203"/>
      <c r="AR291" s="203"/>
      <c r="AS291" s="222">
        <f t="shared" si="117"/>
        <v>981760</v>
      </c>
    </row>
    <row r="292" spans="1:45" ht="18.95" customHeight="1">
      <c r="A292" s="102">
        <v>14</v>
      </c>
      <c r="B292" s="102" t="s">
        <v>6035</v>
      </c>
      <c r="C292" s="102" t="s">
        <v>8234</v>
      </c>
      <c r="D292" s="102">
        <v>1977</v>
      </c>
      <c r="E292" s="102">
        <v>1</v>
      </c>
      <c r="F292" s="102">
        <v>2</v>
      </c>
      <c r="G292" s="102">
        <v>10</v>
      </c>
      <c r="H292" s="203">
        <v>832000</v>
      </c>
      <c r="I292" s="357"/>
      <c r="J292" s="203">
        <v>33280</v>
      </c>
      <c r="K292" s="203"/>
      <c r="L292" s="203"/>
      <c r="M292" s="203"/>
      <c r="N292" s="222">
        <f t="shared" si="113"/>
        <v>865280</v>
      </c>
      <c r="O292" s="102">
        <v>1</v>
      </c>
      <c r="P292" s="102">
        <v>1</v>
      </c>
      <c r="Q292" s="203">
        <v>832000</v>
      </c>
      <c r="R292" s="357"/>
      <c r="S292" s="203">
        <v>16640</v>
      </c>
      <c r="T292" s="203"/>
      <c r="U292" s="203"/>
      <c r="V292" s="203"/>
      <c r="W292" s="222">
        <f t="shared" si="114"/>
        <v>848640</v>
      </c>
      <c r="X292" s="222">
        <f t="shared" si="105"/>
        <v>0</v>
      </c>
      <c r="Y292" s="222">
        <f t="shared" si="106"/>
        <v>0</v>
      </c>
      <c r="Z292" s="222">
        <f t="shared" si="107"/>
        <v>16640</v>
      </c>
      <c r="AA292" s="74">
        <f t="shared" si="115"/>
        <v>16640</v>
      </c>
      <c r="AB292" s="102">
        <v>1</v>
      </c>
      <c r="AC292" s="102">
        <v>3</v>
      </c>
      <c r="AD292" s="203">
        <v>832000</v>
      </c>
      <c r="AE292" s="357"/>
      <c r="AF292" s="203">
        <v>49920</v>
      </c>
      <c r="AG292" s="203"/>
      <c r="AH292" s="203"/>
      <c r="AI292" s="203"/>
      <c r="AJ292" s="222">
        <f t="shared" si="116"/>
        <v>881920</v>
      </c>
      <c r="AK292" s="102">
        <v>1</v>
      </c>
      <c r="AL292" s="102">
        <v>4</v>
      </c>
      <c r="AM292" s="203">
        <v>832000</v>
      </c>
      <c r="AN292" s="357"/>
      <c r="AO292" s="203">
        <v>66560</v>
      </c>
      <c r="AP292" s="203"/>
      <c r="AQ292" s="203"/>
      <c r="AR292" s="203"/>
      <c r="AS292" s="222">
        <f t="shared" si="117"/>
        <v>898560</v>
      </c>
    </row>
    <row r="293" spans="1:45" ht="18.95" customHeight="1">
      <c r="A293" s="102">
        <v>15</v>
      </c>
      <c r="B293" s="102" t="s">
        <v>827</v>
      </c>
      <c r="C293" s="102"/>
      <c r="D293" s="102"/>
      <c r="E293" s="102">
        <v>1</v>
      </c>
      <c r="F293" s="102">
        <v>7</v>
      </c>
      <c r="G293" s="102">
        <v>10</v>
      </c>
      <c r="H293" s="203">
        <v>832000</v>
      </c>
      <c r="I293" s="357"/>
      <c r="J293" s="203">
        <v>116480.00000000001</v>
      </c>
      <c r="K293" s="203"/>
      <c r="L293" s="203"/>
      <c r="M293" s="203"/>
      <c r="N293" s="222">
        <f t="shared" si="113"/>
        <v>948480</v>
      </c>
      <c r="O293" s="102">
        <v>1</v>
      </c>
      <c r="P293" s="102">
        <v>6</v>
      </c>
      <c r="Q293" s="203">
        <v>832000</v>
      </c>
      <c r="R293" s="357"/>
      <c r="S293" s="203">
        <v>99840</v>
      </c>
      <c r="T293" s="203"/>
      <c r="U293" s="203"/>
      <c r="V293" s="203"/>
      <c r="W293" s="222">
        <f t="shared" si="114"/>
        <v>931840</v>
      </c>
      <c r="X293" s="222">
        <f t="shared" si="105"/>
        <v>0</v>
      </c>
      <c r="Y293" s="222">
        <f t="shared" si="106"/>
        <v>0</v>
      </c>
      <c r="Z293" s="222">
        <f t="shared" si="107"/>
        <v>16640.000000000015</v>
      </c>
      <c r="AA293" s="74">
        <f t="shared" si="115"/>
        <v>16640</v>
      </c>
      <c r="AB293" s="102">
        <v>1</v>
      </c>
      <c r="AC293" s="102">
        <v>8</v>
      </c>
      <c r="AD293" s="203">
        <v>832000</v>
      </c>
      <c r="AE293" s="357"/>
      <c r="AF293" s="203">
        <v>133120</v>
      </c>
      <c r="AG293" s="203"/>
      <c r="AH293" s="203"/>
      <c r="AI293" s="203"/>
      <c r="AJ293" s="222">
        <f t="shared" si="116"/>
        <v>965120</v>
      </c>
      <c r="AK293" s="102">
        <v>1</v>
      </c>
      <c r="AL293" s="102">
        <v>9</v>
      </c>
      <c r="AM293" s="203">
        <v>832000</v>
      </c>
      <c r="AN293" s="357"/>
      <c r="AO293" s="203">
        <v>149760</v>
      </c>
      <c r="AP293" s="203"/>
      <c r="AQ293" s="203"/>
      <c r="AR293" s="203"/>
      <c r="AS293" s="222">
        <f t="shared" si="117"/>
        <v>981760</v>
      </c>
    </row>
    <row r="294" spans="1:45" ht="18.95" customHeight="1">
      <c r="A294" s="102">
        <v>16</v>
      </c>
      <c r="B294" s="102" t="s">
        <v>827</v>
      </c>
      <c r="C294" s="102"/>
      <c r="D294" s="102"/>
      <c r="E294" s="102">
        <v>1</v>
      </c>
      <c r="F294" s="102">
        <v>7</v>
      </c>
      <c r="G294" s="102">
        <v>10</v>
      </c>
      <c r="H294" s="203">
        <v>832000</v>
      </c>
      <c r="I294" s="357"/>
      <c r="J294" s="203">
        <v>116480.00000000001</v>
      </c>
      <c r="K294" s="203"/>
      <c r="L294" s="203"/>
      <c r="M294" s="203"/>
      <c r="N294" s="222">
        <f t="shared" si="113"/>
        <v>948480</v>
      </c>
      <c r="O294" s="102">
        <v>1</v>
      </c>
      <c r="P294" s="102">
        <v>6</v>
      </c>
      <c r="Q294" s="203">
        <v>832000</v>
      </c>
      <c r="R294" s="357"/>
      <c r="S294" s="203">
        <v>99840</v>
      </c>
      <c r="T294" s="203"/>
      <c r="U294" s="203"/>
      <c r="V294" s="203"/>
      <c r="W294" s="222">
        <f t="shared" si="114"/>
        <v>931840</v>
      </c>
      <c r="X294" s="222">
        <f t="shared" si="105"/>
        <v>0</v>
      </c>
      <c r="Y294" s="222">
        <f t="shared" si="106"/>
        <v>0</v>
      </c>
      <c r="Z294" s="222">
        <f t="shared" si="107"/>
        <v>16640.000000000015</v>
      </c>
      <c r="AA294" s="74">
        <f t="shared" si="115"/>
        <v>16640</v>
      </c>
      <c r="AB294" s="102">
        <v>1</v>
      </c>
      <c r="AC294" s="102">
        <v>8</v>
      </c>
      <c r="AD294" s="203">
        <v>832000</v>
      </c>
      <c r="AE294" s="357"/>
      <c r="AF294" s="203">
        <v>133120</v>
      </c>
      <c r="AG294" s="203"/>
      <c r="AH294" s="203"/>
      <c r="AI294" s="203"/>
      <c r="AJ294" s="222">
        <f t="shared" si="116"/>
        <v>965120</v>
      </c>
      <c r="AK294" s="102">
        <v>1</v>
      </c>
      <c r="AL294" s="102">
        <v>9</v>
      </c>
      <c r="AM294" s="203">
        <v>832000</v>
      </c>
      <c r="AN294" s="357"/>
      <c r="AO294" s="203">
        <v>149760</v>
      </c>
      <c r="AP294" s="203"/>
      <c r="AQ294" s="203"/>
      <c r="AR294" s="203"/>
      <c r="AS294" s="222">
        <f t="shared" si="117"/>
        <v>981760</v>
      </c>
    </row>
    <row r="295" spans="1:45" ht="18.95" customHeight="1">
      <c r="A295" s="102">
        <v>17</v>
      </c>
      <c r="B295" s="102" t="s">
        <v>827</v>
      </c>
      <c r="C295" s="102"/>
      <c r="D295" s="102"/>
      <c r="E295" s="102">
        <v>1</v>
      </c>
      <c r="F295" s="102">
        <v>7</v>
      </c>
      <c r="G295" s="102">
        <v>10</v>
      </c>
      <c r="H295" s="203">
        <v>832000</v>
      </c>
      <c r="I295" s="357"/>
      <c r="J295" s="203">
        <v>116480.00000000001</v>
      </c>
      <c r="K295" s="203"/>
      <c r="L295" s="203"/>
      <c r="M295" s="203"/>
      <c r="N295" s="222">
        <f t="shared" si="113"/>
        <v>948480</v>
      </c>
      <c r="O295" s="102">
        <v>1</v>
      </c>
      <c r="P295" s="102">
        <v>6</v>
      </c>
      <c r="Q295" s="203">
        <v>832000</v>
      </c>
      <c r="R295" s="357"/>
      <c r="S295" s="203">
        <v>99840</v>
      </c>
      <c r="T295" s="203"/>
      <c r="U295" s="203"/>
      <c r="V295" s="203"/>
      <c r="W295" s="222">
        <f t="shared" si="114"/>
        <v>931840</v>
      </c>
      <c r="X295" s="222">
        <f t="shared" si="105"/>
        <v>0</v>
      </c>
      <c r="Y295" s="222">
        <f t="shared" si="106"/>
        <v>0</v>
      </c>
      <c r="Z295" s="222">
        <f t="shared" si="107"/>
        <v>16640.000000000015</v>
      </c>
      <c r="AA295" s="74">
        <f t="shared" si="115"/>
        <v>16640</v>
      </c>
      <c r="AB295" s="102">
        <v>1</v>
      </c>
      <c r="AC295" s="102">
        <v>8</v>
      </c>
      <c r="AD295" s="203">
        <v>832000</v>
      </c>
      <c r="AE295" s="357"/>
      <c r="AF295" s="203">
        <v>133120</v>
      </c>
      <c r="AG295" s="203"/>
      <c r="AH295" s="203"/>
      <c r="AI295" s="203"/>
      <c r="AJ295" s="222">
        <f t="shared" si="116"/>
        <v>965120</v>
      </c>
      <c r="AK295" s="102">
        <v>1</v>
      </c>
      <c r="AL295" s="102">
        <v>9</v>
      </c>
      <c r="AM295" s="203">
        <v>832000</v>
      </c>
      <c r="AN295" s="357"/>
      <c r="AO295" s="203">
        <v>149760</v>
      </c>
      <c r="AP295" s="203"/>
      <c r="AQ295" s="203"/>
      <c r="AR295" s="203"/>
      <c r="AS295" s="222">
        <f t="shared" si="117"/>
        <v>981760</v>
      </c>
    </row>
    <row r="296" spans="1:45" ht="18.95" customHeight="1">
      <c r="A296" s="102">
        <v>18</v>
      </c>
      <c r="B296" s="102" t="s">
        <v>827</v>
      </c>
      <c r="C296" s="102"/>
      <c r="D296" s="102"/>
      <c r="E296" s="102">
        <v>1</v>
      </c>
      <c r="F296" s="102">
        <v>7</v>
      </c>
      <c r="G296" s="102">
        <v>10</v>
      </c>
      <c r="H296" s="203">
        <v>832000</v>
      </c>
      <c r="I296" s="357"/>
      <c r="J296" s="203">
        <v>116480.00000000001</v>
      </c>
      <c r="K296" s="203"/>
      <c r="L296" s="203"/>
      <c r="M296" s="203"/>
      <c r="N296" s="222">
        <f>+H296+J296+K296+L296+M296</f>
        <v>948480</v>
      </c>
      <c r="O296" s="102">
        <v>1</v>
      </c>
      <c r="P296" s="102">
        <v>6</v>
      </c>
      <c r="Q296" s="203">
        <v>832000</v>
      </c>
      <c r="R296" s="357"/>
      <c r="S296" s="203">
        <v>99840</v>
      </c>
      <c r="T296" s="203"/>
      <c r="U296" s="203"/>
      <c r="V296" s="203"/>
      <c r="W296" s="222">
        <f>+Q296+S296+T296+U296+V296</f>
        <v>931840</v>
      </c>
      <c r="X296" s="222">
        <f>E296-O296</f>
        <v>0</v>
      </c>
      <c r="Y296" s="222">
        <f>+H296-Q296</f>
        <v>0</v>
      </c>
      <c r="Z296" s="222">
        <f>+J296+K296+L296+M296-S296-T296-U296-V296</f>
        <v>16640.000000000015</v>
      </c>
      <c r="AA296" s="74">
        <f>N296-W296</f>
        <v>16640</v>
      </c>
      <c r="AB296" s="102">
        <v>1</v>
      </c>
      <c r="AC296" s="102">
        <v>8</v>
      </c>
      <c r="AD296" s="203">
        <v>832000</v>
      </c>
      <c r="AE296" s="357"/>
      <c r="AF296" s="203">
        <v>133120</v>
      </c>
      <c r="AG296" s="203"/>
      <c r="AH296" s="203"/>
      <c r="AI296" s="203"/>
      <c r="AJ296" s="222">
        <f>+AD296+AF296+AG296+AH296+AI296</f>
        <v>965120</v>
      </c>
      <c r="AK296" s="102">
        <v>1</v>
      </c>
      <c r="AL296" s="102">
        <v>9</v>
      </c>
      <c r="AM296" s="203">
        <v>832000</v>
      </c>
      <c r="AN296" s="357"/>
      <c r="AO296" s="203">
        <v>149760</v>
      </c>
      <c r="AP296" s="203"/>
      <c r="AQ296" s="203"/>
      <c r="AR296" s="203"/>
      <c r="AS296" s="222">
        <f>+AM296+AO296+AP296+AQ296+AR296</f>
        <v>981760</v>
      </c>
    </row>
    <row r="297" spans="1:45" s="181" customFormat="1" ht="36" customHeight="1">
      <c r="A297" s="30"/>
      <c r="B297" s="2032" t="s">
        <v>8262</v>
      </c>
      <c r="C297" s="2032"/>
      <c r="D297" s="2032"/>
      <c r="E297" s="2032"/>
      <c r="F297" s="2032"/>
      <c r="G297" s="2032"/>
      <c r="H297" s="2032"/>
      <c r="I297" s="344"/>
      <c r="J297" s="31"/>
      <c r="K297" s="179"/>
      <c r="L297" s="31"/>
      <c r="M297" s="31"/>
      <c r="N297" s="31"/>
      <c r="O297" s="31"/>
      <c r="P297" s="134"/>
      <c r="Q297" s="180"/>
      <c r="R297" s="353"/>
      <c r="S297" s="34"/>
      <c r="T297" s="180"/>
      <c r="U297" s="180"/>
      <c r="V297" s="31"/>
      <c r="W297" s="41" t="s">
        <v>220</v>
      </c>
      <c r="X297" s="34"/>
      <c r="Y297" s="34"/>
      <c r="Z297" s="34"/>
      <c r="AA297" s="180"/>
      <c r="AB297" s="134"/>
      <c r="AC297" s="134"/>
      <c r="AD297" s="134"/>
      <c r="AE297" s="344"/>
      <c r="AF297" s="31"/>
      <c r="AG297" s="179"/>
      <c r="AH297" s="179"/>
      <c r="AI297" s="31"/>
      <c r="AJ297" s="31"/>
      <c r="AK297" s="134"/>
      <c r="AL297" s="134"/>
      <c r="AM297" s="134"/>
      <c r="AN297" s="344"/>
      <c r="AO297" s="31"/>
      <c r="AP297" s="179"/>
      <c r="AQ297" s="179"/>
      <c r="AR297" s="31"/>
      <c r="AS297" s="31"/>
    </row>
    <row r="298" spans="1:45" ht="36" customHeight="1">
      <c r="A298" s="236"/>
      <c r="B298" s="237"/>
      <c r="C298" s="2027" t="s">
        <v>8229</v>
      </c>
      <c r="D298" s="2027" t="s">
        <v>8230</v>
      </c>
      <c r="E298" s="1176" t="s">
        <v>2117</v>
      </c>
      <c r="F298" s="1176"/>
      <c r="G298" s="1176"/>
      <c r="H298" s="1176"/>
      <c r="I298" s="1177"/>
      <c r="J298" s="238"/>
      <c r="K298" s="239"/>
      <c r="L298" s="1178"/>
      <c r="M298" s="1178"/>
      <c r="N298" s="240"/>
      <c r="O298" s="1179" t="s">
        <v>1008</v>
      </c>
      <c r="P298" s="1176"/>
      <c r="Q298" s="1176"/>
      <c r="R298" s="1177"/>
      <c r="S298" s="1180"/>
      <c r="T298" s="1178"/>
      <c r="U298" s="1178"/>
      <c r="V298" s="240"/>
      <c r="W298" s="240"/>
      <c r="X298" s="2011" t="s">
        <v>254</v>
      </c>
      <c r="Y298" s="2012"/>
      <c r="Z298" s="2012"/>
      <c r="AA298" s="2013"/>
      <c r="AB298" s="1176" t="s">
        <v>2353</v>
      </c>
      <c r="AC298" s="1176"/>
      <c r="AD298" s="1176"/>
      <c r="AE298" s="1177"/>
      <c r="AF298" s="238"/>
      <c r="AG298" s="239"/>
      <c r="AH298" s="239"/>
      <c r="AI298" s="1178"/>
      <c r="AJ298" s="240"/>
      <c r="AK298" s="1176" t="s">
        <v>8231</v>
      </c>
      <c r="AL298" s="1176"/>
      <c r="AM298" s="1176"/>
      <c r="AN298" s="1177"/>
      <c r="AO298" s="238"/>
      <c r="AP298" s="239"/>
      <c r="AQ298" s="239"/>
      <c r="AR298" s="1178"/>
      <c r="AS298" s="240"/>
    </row>
    <row r="299" spans="1:45" s="181" customFormat="1" ht="22.5" customHeight="1">
      <c r="A299" s="241"/>
      <c r="B299" s="242"/>
      <c r="C299" s="2028"/>
      <c r="D299" s="2028"/>
      <c r="E299" s="236"/>
      <c r="F299" s="236"/>
      <c r="G299" s="236"/>
      <c r="H299" s="236"/>
      <c r="I299" s="1181"/>
      <c r="J299" s="245" t="s">
        <v>8232</v>
      </c>
      <c r="K299" s="245"/>
      <c r="L299" s="245"/>
      <c r="M299" s="22"/>
      <c r="N299" s="215"/>
      <c r="O299" s="236"/>
      <c r="P299" s="236"/>
      <c r="Q299" s="236"/>
      <c r="R299" s="353"/>
      <c r="S299" s="245" t="s">
        <v>8232</v>
      </c>
      <c r="T299" s="245"/>
      <c r="U299" s="245"/>
      <c r="V299" s="22"/>
      <c r="W299" s="215"/>
      <c r="X299" s="236"/>
      <c r="Y299" s="2030" t="s">
        <v>249</v>
      </c>
      <c r="Z299" s="2030" t="s">
        <v>252</v>
      </c>
      <c r="AA299" s="236"/>
      <c r="AB299" s="236"/>
      <c r="AC299" s="236"/>
      <c r="AD299" s="236"/>
      <c r="AE299" s="245" t="s">
        <v>8232</v>
      </c>
      <c r="AF299" s="243"/>
      <c r="AG299" s="244"/>
      <c r="AH299" s="244"/>
      <c r="AI299" s="240"/>
      <c r="AJ299" s="215"/>
      <c r="AK299" s="236"/>
      <c r="AL299" s="236"/>
      <c r="AM299" s="236"/>
      <c r="AN299" s="245" t="s">
        <v>8232</v>
      </c>
      <c r="AO299" s="243"/>
      <c r="AP299" s="244"/>
      <c r="AQ299" s="244"/>
      <c r="AR299" s="240"/>
      <c r="AS299" s="215"/>
    </row>
    <row r="300" spans="1:45" s="35" customFormat="1" ht="89.25">
      <c r="A300" s="219" t="s">
        <v>114</v>
      </c>
      <c r="B300" s="1171" t="s">
        <v>223</v>
      </c>
      <c r="C300" s="2029"/>
      <c r="D300" s="2029"/>
      <c r="E300" s="1171" t="s">
        <v>215</v>
      </c>
      <c r="F300" s="1171" t="s">
        <v>248</v>
      </c>
      <c r="G300" s="1171" t="s">
        <v>289</v>
      </c>
      <c r="H300" s="1629" t="s">
        <v>249</v>
      </c>
      <c r="I300" s="540" t="s">
        <v>328</v>
      </c>
      <c r="J300" s="259" t="s">
        <v>305</v>
      </c>
      <c r="K300" s="259" t="s">
        <v>250</v>
      </c>
      <c r="L300" s="1633" t="s">
        <v>306</v>
      </c>
      <c r="M300" s="259" t="s">
        <v>6019</v>
      </c>
      <c r="N300" s="1629" t="s">
        <v>251</v>
      </c>
      <c r="O300" s="1171" t="s">
        <v>215</v>
      </c>
      <c r="P300" s="1171" t="s">
        <v>248</v>
      </c>
      <c r="Q300" s="1629" t="s">
        <v>249</v>
      </c>
      <c r="R300" s="540" t="s">
        <v>328</v>
      </c>
      <c r="S300" s="259" t="s">
        <v>305</v>
      </c>
      <c r="T300" s="259" t="s">
        <v>250</v>
      </c>
      <c r="U300" s="1633" t="s">
        <v>306</v>
      </c>
      <c r="V300" s="259" t="s">
        <v>6019</v>
      </c>
      <c r="W300" s="1629" t="s">
        <v>251</v>
      </c>
      <c r="X300" s="1171" t="s">
        <v>215</v>
      </c>
      <c r="Y300" s="2031"/>
      <c r="Z300" s="2031"/>
      <c r="AA300" s="1171" t="s">
        <v>253</v>
      </c>
      <c r="AB300" s="1171" t="s">
        <v>215</v>
      </c>
      <c r="AC300" s="1171" t="s">
        <v>248</v>
      </c>
      <c r="AD300" s="1629" t="s">
        <v>249</v>
      </c>
      <c r="AE300" s="539" t="s">
        <v>328</v>
      </c>
      <c r="AF300" s="259" t="s">
        <v>305</v>
      </c>
      <c r="AG300" s="259" t="s">
        <v>250</v>
      </c>
      <c r="AH300" s="1633" t="s">
        <v>306</v>
      </c>
      <c r="AI300" s="259" t="s">
        <v>6019</v>
      </c>
      <c r="AJ300" s="1629" t="s">
        <v>251</v>
      </c>
      <c r="AK300" s="1171" t="s">
        <v>215</v>
      </c>
      <c r="AL300" s="1171" t="s">
        <v>248</v>
      </c>
      <c r="AM300" s="1629" t="s">
        <v>249</v>
      </c>
      <c r="AN300" s="539" t="s">
        <v>328</v>
      </c>
      <c r="AO300" s="259" t="s">
        <v>305</v>
      </c>
      <c r="AP300" s="259" t="s">
        <v>250</v>
      </c>
      <c r="AQ300" s="1633" t="s">
        <v>306</v>
      </c>
      <c r="AR300" s="259" t="s">
        <v>6019</v>
      </c>
      <c r="AS300" s="1629" t="s">
        <v>251</v>
      </c>
    </row>
    <row r="301" spans="1:45" s="15" customFormat="1" ht="12.75">
      <c r="A301" s="123">
        <v>1</v>
      </c>
      <c r="B301" s="123">
        <v>2</v>
      </c>
      <c r="C301" s="123"/>
      <c r="D301" s="123">
        <v>3</v>
      </c>
      <c r="E301" s="123">
        <v>4</v>
      </c>
      <c r="F301" s="123">
        <v>5</v>
      </c>
      <c r="G301" s="123">
        <v>6</v>
      </c>
      <c r="H301" s="123">
        <v>7</v>
      </c>
      <c r="I301" s="123">
        <v>8</v>
      </c>
      <c r="J301" s="123">
        <v>9</v>
      </c>
      <c r="K301" s="123">
        <v>10</v>
      </c>
      <c r="L301" s="123">
        <v>11</v>
      </c>
      <c r="M301" s="123">
        <v>12</v>
      </c>
      <c r="N301" s="123">
        <v>13</v>
      </c>
      <c r="O301" s="123">
        <v>14</v>
      </c>
      <c r="P301" s="123">
        <v>15</v>
      </c>
      <c r="Q301" s="123">
        <v>16</v>
      </c>
      <c r="R301" s="123">
        <v>17</v>
      </c>
      <c r="S301" s="123">
        <v>18</v>
      </c>
      <c r="T301" s="123">
        <v>19</v>
      </c>
      <c r="U301" s="123">
        <v>20</v>
      </c>
      <c r="V301" s="123">
        <v>21</v>
      </c>
      <c r="W301" s="123">
        <v>22</v>
      </c>
      <c r="X301" s="123">
        <v>23</v>
      </c>
      <c r="Y301" s="123">
        <v>24</v>
      </c>
      <c r="Z301" s="123">
        <v>25</v>
      </c>
      <c r="AA301" s="123">
        <v>26</v>
      </c>
      <c r="AB301" s="123">
        <v>27</v>
      </c>
      <c r="AC301" s="123">
        <v>28</v>
      </c>
      <c r="AD301" s="123">
        <v>29</v>
      </c>
      <c r="AE301" s="123">
        <v>30</v>
      </c>
      <c r="AF301" s="123">
        <v>31</v>
      </c>
      <c r="AG301" s="123">
        <v>32</v>
      </c>
      <c r="AH301" s="123">
        <v>33</v>
      </c>
      <c r="AI301" s="123">
        <v>34</v>
      </c>
      <c r="AJ301" s="123">
        <v>35</v>
      </c>
      <c r="AK301" s="123">
        <v>36</v>
      </c>
      <c r="AL301" s="123">
        <v>37</v>
      </c>
      <c r="AM301" s="123">
        <v>38</v>
      </c>
      <c r="AN301" s="123">
        <v>39</v>
      </c>
      <c r="AO301" s="123">
        <v>40</v>
      </c>
      <c r="AP301" s="123">
        <v>41</v>
      </c>
      <c r="AQ301" s="123">
        <v>42</v>
      </c>
      <c r="AR301" s="123">
        <v>43</v>
      </c>
      <c r="AS301" s="123">
        <v>44</v>
      </c>
    </row>
    <row r="302" spans="1:45">
      <c r="A302" s="102"/>
      <c r="B302" s="221" t="s">
        <v>255</v>
      </c>
      <c r="C302" s="221"/>
      <c r="D302" s="221"/>
      <c r="E302" s="102"/>
      <c r="F302" s="102"/>
      <c r="G302" s="102"/>
      <c r="H302" s="203"/>
      <c r="I302" s="357"/>
      <c r="J302" s="203"/>
      <c r="K302" s="203"/>
      <c r="L302" s="203"/>
      <c r="M302" s="203"/>
      <c r="N302" s="203"/>
      <c r="O302" s="102"/>
      <c r="P302" s="102"/>
      <c r="Q302" s="203"/>
      <c r="R302" s="357"/>
      <c r="S302" s="203"/>
      <c r="T302" s="203"/>
      <c r="U302" s="203"/>
      <c r="V302" s="203"/>
      <c r="W302" s="203"/>
      <c r="X302" s="222"/>
      <c r="Y302" s="222"/>
      <c r="Z302" s="222"/>
      <c r="AA302" s="1622"/>
      <c r="AB302" s="102"/>
      <c r="AC302" s="102"/>
      <c r="AD302" s="203"/>
      <c r="AE302" s="357"/>
      <c r="AF302" s="203"/>
      <c r="AG302" s="203"/>
      <c r="AH302" s="203"/>
      <c r="AI302" s="203"/>
      <c r="AJ302" s="203"/>
      <c r="AK302" s="102"/>
      <c r="AL302" s="102"/>
      <c r="AM302" s="203"/>
      <c r="AN302" s="357"/>
      <c r="AO302" s="203"/>
      <c r="AP302" s="203"/>
      <c r="AQ302" s="203"/>
      <c r="AR302" s="203"/>
      <c r="AS302" s="203"/>
    </row>
    <row r="303" spans="1:45">
      <c r="A303" s="102"/>
      <c r="B303" s="221"/>
      <c r="C303" s="221"/>
      <c r="D303" s="221"/>
      <c r="E303" s="102"/>
      <c r="F303" s="102"/>
      <c r="G303" s="102"/>
      <c r="H303" s="203"/>
      <c r="I303" s="357"/>
      <c r="J303" s="203"/>
      <c r="K303" s="203"/>
      <c r="L303" s="203"/>
      <c r="M303" s="203"/>
      <c r="N303" s="203"/>
      <c r="O303" s="102"/>
      <c r="P303" s="102"/>
      <c r="Q303" s="203"/>
      <c r="R303" s="357"/>
      <c r="S303" s="203"/>
      <c r="T303" s="203"/>
      <c r="U303" s="203"/>
      <c r="V303" s="203"/>
      <c r="W303" s="203"/>
      <c r="X303" s="222"/>
      <c r="Y303" s="222"/>
      <c r="Z303" s="222"/>
      <c r="AA303" s="1622"/>
      <c r="AB303" s="102"/>
      <c r="AC303" s="102"/>
      <c r="AD303" s="203"/>
      <c r="AE303" s="357"/>
      <c r="AF303" s="203"/>
      <c r="AG303" s="203"/>
      <c r="AH303" s="203"/>
      <c r="AI303" s="203"/>
      <c r="AJ303" s="203"/>
      <c r="AK303" s="102"/>
      <c r="AL303" s="102"/>
      <c r="AM303" s="203"/>
      <c r="AN303" s="357"/>
      <c r="AO303" s="203"/>
      <c r="AP303" s="203"/>
      <c r="AQ303" s="203"/>
      <c r="AR303" s="203"/>
      <c r="AS303" s="203"/>
    </row>
    <row r="304" spans="1:45" ht="14.25">
      <c r="A304" s="102"/>
      <c r="B304" s="223" t="s">
        <v>113</v>
      </c>
      <c r="C304" s="223"/>
      <c r="D304" s="222" t="s">
        <v>1</v>
      </c>
      <c r="E304" s="224">
        <f>SUM(E306:E323)</f>
        <v>18</v>
      </c>
      <c r="F304" s="222"/>
      <c r="G304" s="222"/>
      <c r="H304" s="222">
        <f t="shared" ref="H304:AS304" si="118">SUM(H306:H323)</f>
        <v>15059200</v>
      </c>
      <c r="I304" s="222">
        <f t="shared" si="118"/>
        <v>0</v>
      </c>
      <c r="J304" s="222">
        <f t="shared" si="118"/>
        <v>1777152</v>
      </c>
      <c r="K304" s="222">
        <f t="shared" si="118"/>
        <v>0</v>
      </c>
      <c r="L304" s="222">
        <f t="shared" si="118"/>
        <v>0</v>
      </c>
      <c r="M304" s="222">
        <f t="shared" si="118"/>
        <v>0</v>
      </c>
      <c r="N304" s="224">
        <f t="shared" si="118"/>
        <v>16836352</v>
      </c>
      <c r="O304" s="224">
        <f t="shared" si="118"/>
        <v>18</v>
      </c>
      <c r="P304" s="222"/>
      <c r="Q304" s="222">
        <f t="shared" si="118"/>
        <v>15059200</v>
      </c>
      <c r="R304" s="222">
        <f t="shared" si="118"/>
        <v>0</v>
      </c>
      <c r="S304" s="222">
        <f t="shared" si="118"/>
        <v>1475968</v>
      </c>
      <c r="T304" s="222">
        <f t="shared" si="118"/>
        <v>0</v>
      </c>
      <c r="U304" s="222">
        <f t="shared" si="118"/>
        <v>0</v>
      </c>
      <c r="V304" s="222">
        <f t="shared" si="118"/>
        <v>0</v>
      </c>
      <c r="W304" s="224">
        <f t="shared" si="118"/>
        <v>16535168</v>
      </c>
      <c r="X304" s="222">
        <f t="shared" si="118"/>
        <v>0</v>
      </c>
      <c r="Y304" s="222">
        <f t="shared" si="118"/>
        <v>0</v>
      </c>
      <c r="Z304" s="222">
        <f t="shared" si="118"/>
        <v>301184</v>
      </c>
      <c r="AA304" s="222">
        <f t="shared" si="118"/>
        <v>301184</v>
      </c>
      <c r="AB304" s="224">
        <f t="shared" si="118"/>
        <v>18</v>
      </c>
      <c r="AC304" s="222"/>
      <c r="AD304" s="222">
        <f t="shared" si="118"/>
        <v>15059200</v>
      </c>
      <c r="AE304" s="222">
        <f t="shared" si="118"/>
        <v>0</v>
      </c>
      <c r="AF304" s="222">
        <f t="shared" si="118"/>
        <v>2078336</v>
      </c>
      <c r="AG304" s="222">
        <f t="shared" si="118"/>
        <v>0</v>
      </c>
      <c r="AH304" s="222">
        <f t="shared" si="118"/>
        <v>0</v>
      </c>
      <c r="AI304" s="222">
        <f t="shared" si="118"/>
        <v>0</v>
      </c>
      <c r="AJ304" s="224">
        <f t="shared" si="118"/>
        <v>17137536</v>
      </c>
      <c r="AK304" s="224">
        <f t="shared" si="118"/>
        <v>18</v>
      </c>
      <c r="AL304" s="222"/>
      <c r="AM304" s="222">
        <f t="shared" si="118"/>
        <v>15059200</v>
      </c>
      <c r="AN304" s="222">
        <f t="shared" si="118"/>
        <v>0</v>
      </c>
      <c r="AO304" s="222">
        <f t="shared" si="118"/>
        <v>2379520</v>
      </c>
      <c r="AP304" s="222">
        <f t="shared" si="118"/>
        <v>0</v>
      </c>
      <c r="AQ304" s="222">
        <f t="shared" si="118"/>
        <v>0</v>
      </c>
      <c r="AR304" s="222">
        <f t="shared" si="118"/>
        <v>0</v>
      </c>
      <c r="AS304" s="224">
        <f t="shared" si="118"/>
        <v>17438720</v>
      </c>
    </row>
    <row r="305" spans="1:45">
      <c r="A305" s="102"/>
      <c r="B305" s="188" t="s">
        <v>126</v>
      </c>
      <c r="C305" s="188"/>
      <c r="D305" s="188"/>
      <c r="E305" s="102"/>
      <c r="F305" s="102"/>
      <c r="G305" s="102"/>
      <c r="H305" s="203"/>
      <c r="I305" s="357"/>
      <c r="J305" s="203"/>
      <c r="K305" s="203"/>
      <c r="L305" s="203"/>
      <c r="M305" s="203"/>
      <c r="N305" s="203"/>
      <c r="O305" s="102"/>
      <c r="P305" s="102"/>
      <c r="Q305" s="203"/>
      <c r="R305" s="357"/>
      <c r="S305" s="203"/>
      <c r="T305" s="203"/>
      <c r="U305" s="203"/>
      <c r="V305" s="203"/>
      <c r="W305" s="203"/>
      <c r="X305" s="222"/>
      <c r="Y305" s="222"/>
      <c r="Z305" s="222"/>
      <c r="AA305" s="1622"/>
      <c r="AB305" s="102"/>
      <c r="AC305" s="102"/>
      <c r="AD305" s="203"/>
      <c r="AE305" s="357"/>
      <c r="AF305" s="203"/>
      <c r="AG305" s="203"/>
      <c r="AH305" s="203"/>
      <c r="AI305" s="203"/>
      <c r="AJ305" s="203"/>
      <c r="AK305" s="102"/>
      <c r="AL305" s="102"/>
      <c r="AM305" s="203"/>
      <c r="AN305" s="357"/>
      <c r="AO305" s="203"/>
      <c r="AP305" s="203"/>
      <c r="AQ305" s="203"/>
      <c r="AR305" s="203"/>
      <c r="AS305" s="203"/>
    </row>
    <row r="306" spans="1:45" ht="18.95" customHeight="1">
      <c r="A306" s="102">
        <v>1</v>
      </c>
      <c r="B306" s="102" t="s">
        <v>918</v>
      </c>
      <c r="C306" s="102" t="s">
        <v>8252</v>
      </c>
      <c r="D306" s="102">
        <v>1979</v>
      </c>
      <c r="E306" s="102">
        <v>1</v>
      </c>
      <c r="F306" s="102">
        <v>8</v>
      </c>
      <c r="G306" s="102">
        <v>11</v>
      </c>
      <c r="H306" s="203">
        <v>915200</v>
      </c>
      <c r="I306" s="357"/>
      <c r="J306" s="203">
        <v>146432</v>
      </c>
      <c r="K306" s="203"/>
      <c r="L306" s="203"/>
      <c r="M306" s="203"/>
      <c r="N306" s="222">
        <f>+H306+J306+K306+L306+M306</f>
        <v>1061632</v>
      </c>
      <c r="O306" s="102">
        <v>1</v>
      </c>
      <c r="P306" s="102">
        <v>7</v>
      </c>
      <c r="Q306" s="203">
        <v>915200</v>
      </c>
      <c r="R306" s="357"/>
      <c r="S306" s="203">
        <v>128128</v>
      </c>
      <c r="T306" s="203"/>
      <c r="U306" s="203"/>
      <c r="V306" s="203"/>
      <c r="W306" s="222">
        <f>+Q306+S306+T306+U306+V306</f>
        <v>1043328</v>
      </c>
      <c r="X306" s="222">
        <f t="shared" ref="X306:X323" si="119">E306-O306</f>
        <v>0</v>
      </c>
      <c r="Y306" s="222">
        <f t="shared" ref="Y306:Y323" si="120">+H306-Q306</f>
        <v>0</v>
      </c>
      <c r="Z306" s="222">
        <f t="shared" ref="Z306:Z323" si="121">+J306+K306+L306+M306-S306-T306-U306-V306</f>
        <v>18304</v>
      </c>
      <c r="AA306" s="74">
        <f>N306-W306</f>
        <v>18304</v>
      </c>
      <c r="AB306" s="102">
        <v>1</v>
      </c>
      <c r="AC306" s="102">
        <v>9</v>
      </c>
      <c r="AD306" s="203">
        <v>915200</v>
      </c>
      <c r="AE306" s="357"/>
      <c r="AF306" s="203">
        <v>164736</v>
      </c>
      <c r="AG306" s="203"/>
      <c r="AH306" s="203"/>
      <c r="AI306" s="203"/>
      <c r="AJ306" s="222">
        <f>+AD306+AF306+AG306+AH306+AI306</f>
        <v>1079936</v>
      </c>
      <c r="AK306" s="102">
        <v>1</v>
      </c>
      <c r="AL306" s="102">
        <v>10</v>
      </c>
      <c r="AM306" s="203">
        <v>915200</v>
      </c>
      <c r="AN306" s="357"/>
      <c r="AO306" s="203">
        <v>183040</v>
      </c>
      <c r="AP306" s="203"/>
      <c r="AQ306" s="203"/>
      <c r="AR306" s="203"/>
      <c r="AS306" s="222">
        <f>+AM306+AO306+AP306+AQ306+AR306</f>
        <v>1098240</v>
      </c>
    </row>
    <row r="307" spans="1:45" ht="18.95" customHeight="1">
      <c r="A307" s="102">
        <v>2</v>
      </c>
      <c r="B307" s="102" t="s">
        <v>916</v>
      </c>
      <c r="C307" s="102" t="s">
        <v>8251</v>
      </c>
      <c r="D307" s="102">
        <v>1981</v>
      </c>
      <c r="E307" s="102">
        <v>1</v>
      </c>
      <c r="F307" s="102">
        <v>9</v>
      </c>
      <c r="G307" s="102">
        <v>10</v>
      </c>
      <c r="H307" s="203">
        <v>832000</v>
      </c>
      <c r="I307" s="357"/>
      <c r="J307" s="203">
        <v>149760</v>
      </c>
      <c r="K307" s="203"/>
      <c r="L307" s="203"/>
      <c r="M307" s="203"/>
      <c r="N307" s="222">
        <f t="shared" ref="N307:N314" si="122">+H307+J307+K307+L307+M307</f>
        <v>981760</v>
      </c>
      <c r="O307" s="102">
        <v>1</v>
      </c>
      <c r="P307" s="102">
        <v>8</v>
      </c>
      <c r="Q307" s="203">
        <v>832000</v>
      </c>
      <c r="R307" s="357"/>
      <c r="S307" s="203">
        <v>133120</v>
      </c>
      <c r="T307" s="203"/>
      <c r="U307" s="203"/>
      <c r="V307" s="203"/>
      <c r="W307" s="222">
        <f t="shared" ref="W307:W314" si="123">+Q307+S307+T307+U307+V307</f>
        <v>965120</v>
      </c>
      <c r="X307" s="222">
        <f t="shared" si="119"/>
        <v>0</v>
      </c>
      <c r="Y307" s="222">
        <f t="shared" si="120"/>
        <v>0</v>
      </c>
      <c r="Z307" s="222">
        <f t="shared" si="121"/>
        <v>16640</v>
      </c>
      <c r="AA307" s="74">
        <f t="shared" ref="AA307:AA314" si="124">N307-W307</f>
        <v>16640</v>
      </c>
      <c r="AB307" s="102">
        <v>1</v>
      </c>
      <c r="AC307" s="102">
        <v>10</v>
      </c>
      <c r="AD307" s="203">
        <v>832000</v>
      </c>
      <c r="AE307" s="357"/>
      <c r="AF307" s="203">
        <v>166400</v>
      </c>
      <c r="AG307" s="203"/>
      <c r="AH307" s="203"/>
      <c r="AI307" s="203"/>
      <c r="AJ307" s="222">
        <f t="shared" ref="AJ307:AJ314" si="125">+AD307+AF307+AG307+AH307+AI307</f>
        <v>998400</v>
      </c>
      <c r="AK307" s="102">
        <v>1</v>
      </c>
      <c r="AL307" s="102">
        <v>11</v>
      </c>
      <c r="AM307" s="203">
        <v>832000</v>
      </c>
      <c r="AN307" s="357"/>
      <c r="AO307" s="203">
        <v>183040</v>
      </c>
      <c r="AP307" s="203"/>
      <c r="AQ307" s="203"/>
      <c r="AR307" s="203"/>
      <c r="AS307" s="222">
        <f t="shared" ref="AS307:AS314" si="126">+AM307+AO307+AP307+AQ307+AR307</f>
        <v>1015040</v>
      </c>
    </row>
    <row r="308" spans="1:45" ht="18.95" customHeight="1">
      <c r="A308" s="102">
        <v>3</v>
      </c>
      <c r="B308" s="102" t="s">
        <v>915</v>
      </c>
      <c r="C308" s="102" t="s">
        <v>8252</v>
      </c>
      <c r="D308" s="102">
        <v>1986</v>
      </c>
      <c r="E308" s="102">
        <v>1</v>
      </c>
      <c r="F308" s="102">
        <v>5</v>
      </c>
      <c r="G308" s="102">
        <v>10</v>
      </c>
      <c r="H308" s="203">
        <v>832000</v>
      </c>
      <c r="I308" s="357"/>
      <c r="J308" s="203">
        <v>83200</v>
      </c>
      <c r="K308" s="203"/>
      <c r="L308" s="203"/>
      <c r="M308" s="203"/>
      <c r="N308" s="222">
        <f t="shared" si="122"/>
        <v>915200</v>
      </c>
      <c r="O308" s="102">
        <v>1</v>
      </c>
      <c r="P308" s="102">
        <v>4</v>
      </c>
      <c r="Q308" s="203">
        <v>832000</v>
      </c>
      <c r="R308" s="357"/>
      <c r="S308" s="203">
        <v>66560</v>
      </c>
      <c r="T308" s="203"/>
      <c r="U308" s="203"/>
      <c r="V308" s="203"/>
      <c r="W308" s="222">
        <f t="shared" si="123"/>
        <v>898560</v>
      </c>
      <c r="X308" s="222">
        <f t="shared" si="119"/>
        <v>0</v>
      </c>
      <c r="Y308" s="222">
        <f t="shared" si="120"/>
        <v>0</v>
      </c>
      <c r="Z308" s="222">
        <f t="shared" si="121"/>
        <v>16640</v>
      </c>
      <c r="AA308" s="74">
        <f t="shared" si="124"/>
        <v>16640</v>
      </c>
      <c r="AB308" s="102">
        <v>1</v>
      </c>
      <c r="AC308" s="102">
        <v>6</v>
      </c>
      <c r="AD308" s="203">
        <v>832000</v>
      </c>
      <c r="AE308" s="357"/>
      <c r="AF308" s="203">
        <v>99840</v>
      </c>
      <c r="AG308" s="203"/>
      <c r="AH308" s="203"/>
      <c r="AI308" s="203"/>
      <c r="AJ308" s="222">
        <f t="shared" si="125"/>
        <v>931840</v>
      </c>
      <c r="AK308" s="102">
        <v>1</v>
      </c>
      <c r="AL308" s="102">
        <v>7</v>
      </c>
      <c r="AM308" s="203">
        <v>832000</v>
      </c>
      <c r="AN308" s="357"/>
      <c r="AO308" s="203">
        <v>116480.00000000001</v>
      </c>
      <c r="AP308" s="203"/>
      <c r="AQ308" s="203"/>
      <c r="AR308" s="203"/>
      <c r="AS308" s="222">
        <f t="shared" si="126"/>
        <v>948480</v>
      </c>
    </row>
    <row r="309" spans="1:45" ht="18.95" customHeight="1">
      <c r="A309" s="102">
        <v>4</v>
      </c>
      <c r="B309" s="102" t="s">
        <v>1066</v>
      </c>
      <c r="C309" s="102" t="s">
        <v>8251</v>
      </c>
      <c r="D309" s="102">
        <v>1987</v>
      </c>
      <c r="E309" s="102">
        <v>1</v>
      </c>
      <c r="F309" s="102">
        <v>5</v>
      </c>
      <c r="G309" s="102">
        <v>10</v>
      </c>
      <c r="H309" s="203">
        <v>832000</v>
      </c>
      <c r="I309" s="357"/>
      <c r="J309" s="203">
        <v>83200</v>
      </c>
      <c r="K309" s="203"/>
      <c r="L309" s="203"/>
      <c r="M309" s="203"/>
      <c r="N309" s="222">
        <f t="shared" si="122"/>
        <v>915200</v>
      </c>
      <c r="O309" s="102">
        <v>1</v>
      </c>
      <c r="P309" s="102">
        <v>4</v>
      </c>
      <c r="Q309" s="203">
        <v>832000</v>
      </c>
      <c r="R309" s="357"/>
      <c r="S309" s="203">
        <v>66560</v>
      </c>
      <c r="T309" s="203"/>
      <c r="U309" s="203"/>
      <c r="V309" s="203"/>
      <c r="W309" s="222">
        <f t="shared" si="123"/>
        <v>898560</v>
      </c>
      <c r="X309" s="222">
        <f t="shared" si="119"/>
        <v>0</v>
      </c>
      <c r="Y309" s="222">
        <f t="shared" si="120"/>
        <v>0</v>
      </c>
      <c r="Z309" s="222">
        <f t="shared" si="121"/>
        <v>16640</v>
      </c>
      <c r="AA309" s="74">
        <f t="shared" si="124"/>
        <v>16640</v>
      </c>
      <c r="AB309" s="102">
        <v>1</v>
      </c>
      <c r="AC309" s="102">
        <v>6</v>
      </c>
      <c r="AD309" s="203">
        <v>832000</v>
      </c>
      <c r="AE309" s="357"/>
      <c r="AF309" s="203">
        <v>99840</v>
      </c>
      <c r="AG309" s="203"/>
      <c r="AH309" s="203"/>
      <c r="AI309" s="203"/>
      <c r="AJ309" s="222">
        <f t="shared" si="125"/>
        <v>931840</v>
      </c>
      <c r="AK309" s="102">
        <v>1</v>
      </c>
      <c r="AL309" s="102">
        <v>7</v>
      </c>
      <c r="AM309" s="203">
        <v>832000</v>
      </c>
      <c r="AN309" s="357"/>
      <c r="AO309" s="203">
        <v>116480.00000000001</v>
      </c>
      <c r="AP309" s="203"/>
      <c r="AQ309" s="203"/>
      <c r="AR309" s="203"/>
      <c r="AS309" s="222">
        <f t="shared" si="126"/>
        <v>948480</v>
      </c>
    </row>
    <row r="310" spans="1:45" ht="18.95" customHeight="1">
      <c r="A310" s="102">
        <v>5</v>
      </c>
      <c r="B310" s="102" t="s">
        <v>917</v>
      </c>
      <c r="C310" s="102" t="s">
        <v>8251</v>
      </c>
      <c r="D310" s="102">
        <v>1966</v>
      </c>
      <c r="E310" s="102">
        <v>1</v>
      </c>
      <c r="F310" s="102">
        <v>12</v>
      </c>
      <c r="G310" s="102">
        <v>10</v>
      </c>
      <c r="H310" s="203">
        <v>832000</v>
      </c>
      <c r="I310" s="357"/>
      <c r="J310" s="203">
        <v>199680</v>
      </c>
      <c r="K310" s="203"/>
      <c r="L310" s="203"/>
      <c r="M310" s="203"/>
      <c r="N310" s="222">
        <f t="shared" si="122"/>
        <v>1031680</v>
      </c>
      <c r="O310" s="102">
        <v>1</v>
      </c>
      <c r="P310" s="102">
        <v>11</v>
      </c>
      <c r="Q310" s="203">
        <v>832000</v>
      </c>
      <c r="R310" s="357"/>
      <c r="S310" s="203">
        <v>183040</v>
      </c>
      <c r="T310" s="203"/>
      <c r="U310" s="203"/>
      <c r="V310" s="203"/>
      <c r="W310" s="222">
        <f t="shared" si="123"/>
        <v>1015040</v>
      </c>
      <c r="X310" s="222">
        <f t="shared" si="119"/>
        <v>0</v>
      </c>
      <c r="Y310" s="222">
        <f t="shared" si="120"/>
        <v>0</v>
      </c>
      <c r="Z310" s="222">
        <f t="shared" si="121"/>
        <v>16640</v>
      </c>
      <c r="AA310" s="74">
        <f t="shared" si="124"/>
        <v>16640</v>
      </c>
      <c r="AB310" s="102">
        <v>1</v>
      </c>
      <c r="AC310" s="102">
        <v>13</v>
      </c>
      <c r="AD310" s="203">
        <v>832000</v>
      </c>
      <c r="AE310" s="357"/>
      <c r="AF310" s="203">
        <v>216320</v>
      </c>
      <c r="AG310" s="203"/>
      <c r="AH310" s="203"/>
      <c r="AI310" s="203"/>
      <c r="AJ310" s="222">
        <f t="shared" si="125"/>
        <v>1048320</v>
      </c>
      <c r="AK310" s="102">
        <v>1</v>
      </c>
      <c r="AL310" s="102">
        <v>14</v>
      </c>
      <c r="AM310" s="203">
        <v>832000</v>
      </c>
      <c r="AN310" s="357"/>
      <c r="AO310" s="203">
        <v>232960.00000000003</v>
      </c>
      <c r="AP310" s="203"/>
      <c r="AQ310" s="203"/>
      <c r="AR310" s="203"/>
      <c r="AS310" s="222">
        <f t="shared" si="126"/>
        <v>1064960</v>
      </c>
    </row>
    <row r="311" spans="1:45" ht="18.95" customHeight="1">
      <c r="A311" s="102">
        <v>6</v>
      </c>
      <c r="B311" s="102" t="s">
        <v>6036</v>
      </c>
      <c r="C311" s="102" t="s">
        <v>8251</v>
      </c>
      <c r="D311" s="102">
        <v>1990</v>
      </c>
      <c r="E311" s="102">
        <v>1</v>
      </c>
      <c r="F311" s="102">
        <v>2</v>
      </c>
      <c r="G311" s="102">
        <v>10</v>
      </c>
      <c r="H311" s="203">
        <v>832000</v>
      </c>
      <c r="I311" s="357"/>
      <c r="J311" s="203">
        <v>33280</v>
      </c>
      <c r="K311" s="203"/>
      <c r="L311" s="203"/>
      <c r="M311" s="203"/>
      <c r="N311" s="222">
        <f t="shared" si="122"/>
        <v>865280</v>
      </c>
      <c r="O311" s="102">
        <v>1</v>
      </c>
      <c r="P311" s="102">
        <v>1</v>
      </c>
      <c r="Q311" s="203">
        <v>832000</v>
      </c>
      <c r="R311" s="357"/>
      <c r="S311" s="203">
        <v>16640</v>
      </c>
      <c r="T311" s="203"/>
      <c r="U311" s="203"/>
      <c r="V311" s="203"/>
      <c r="W311" s="222">
        <f t="shared" si="123"/>
        <v>848640</v>
      </c>
      <c r="X311" s="222">
        <f t="shared" si="119"/>
        <v>0</v>
      </c>
      <c r="Y311" s="222">
        <f t="shared" si="120"/>
        <v>0</v>
      </c>
      <c r="Z311" s="222">
        <f t="shared" si="121"/>
        <v>16640</v>
      </c>
      <c r="AA311" s="74">
        <f t="shared" si="124"/>
        <v>16640</v>
      </c>
      <c r="AB311" s="102">
        <v>1</v>
      </c>
      <c r="AC311" s="102">
        <v>3</v>
      </c>
      <c r="AD311" s="203">
        <v>832000</v>
      </c>
      <c r="AE311" s="357"/>
      <c r="AF311" s="203">
        <v>49920</v>
      </c>
      <c r="AG311" s="203"/>
      <c r="AH311" s="203"/>
      <c r="AI311" s="203"/>
      <c r="AJ311" s="222">
        <f t="shared" si="125"/>
        <v>881920</v>
      </c>
      <c r="AK311" s="102">
        <v>1</v>
      </c>
      <c r="AL311" s="102">
        <v>4</v>
      </c>
      <c r="AM311" s="203">
        <v>832000</v>
      </c>
      <c r="AN311" s="357"/>
      <c r="AO311" s="203">
        <v>66560</v>
      </c>
      <c r="AP311" s="203"/>
      <c r="AQ311" s="203"/>
      <c r="AR311" s="203"/>
      <c r="AS311" s="222">
        <f t="shared" si="126"/>
        <v>898560</v>
      </c>
    </row>
    <row r="312" spans="1:45" ht="18.95" customHeight="1">
      <c r="A312" s="102">
        <v>7</v>
      </c>
      <c r="B312" s="102" t="s">
        <v>6037</v>
      </c>
      <c r="C312" s="102" t="s">
        <v>8251</v>
      </c>
      <c r="D312" s="102">
        <v>1987</v>
      </c>
      <c r="E312" s="102">
        <v>1</v>
      </c>
      <c r="F312" s="102">
        <v>3</v>
      </c>
      <c r="G312" s="102">
        <v>10</v>
      </c>
      <c r="H312" s="203">
        <v>832000</v>
      </c>
      <c r="I312" s="357"/>
      <c r="J312" s="203">
        <v>49920</v>
      </c>
      <c r="K312" s="203"/>
      <c r="L312" s="203"/>
      <c r="M312" s="203"/>
      <c r="N312" s="222">
        <f t="shared" si="122"/>
        <v>881920</v>
      </c>
      <c r="O312" s="102">
        <v>1</v>
      </c>
      <c r="P312" s="102">
        <v>2</v>
      </c>
      <c r="Q312" s="203">
        <v>832000</v>
      </c>
      <c r="R312" s="357"/>
      <c r="S312" s="203">
        <v>33280</v>
      </c>
      <c r="T312" s="203"/>
      <c r="U312" s="203"/>
      <c r="V312" s="203"/>
      <c r="W312" s="222">
        <f t="shared" si="123"/>
        <v>865280</v>
      </c>
      <c r="X312" s="222">
        <f t="shared" si="119"/>
        <v>0</v>
      </c>
      <c r="Y312" s="222">
        <f t="shared" si="120"/>
        <v>0</v>
      </c>
      <c r="Z312" s="222">
        <f t="shared" si="121"/>
        <v>16640</v>
      </c>
      <c r="AA312" s="74">
        <f t="shared" si="124"/>
        <v>16640</v>
      </c>
      <c r="AB312" s="102">
        <v>1</v>
      </c>
      <c r="AC312" s="102">
        <v>4</v>
      </c>
      <c r="AD312" s="203">
        <v>832000</v>
      </c>
      <c r="AE312" s="357"/>
      <c r="AF312" s="203">
        <v>66560</v>
      </c>
      <c r="AG312" s="203"/>
      <c r="AH312" s="203"/>
      <c r="AI312" s="203"/>
      <c r="AJ312" s="222">
        <f t="shared" si="125"/>
        <v>898560</v>
      </c>
      <c r="AK312" s="102">
        <v>1</v>
      </c>
      <c r="AL312" s="102">
        <v>5</v>
      </c>
      <c r="AM312" s="203">
        <v>832000</v>
      </c>
      <c r="AN312" s="357"/>
      <c r="AO312" s="203">
        <v>83200</v>
      </c>
      <c r="AP312" s="203"/>
      <c r="AQ312" s="203"/>
      <c r="AR312" s="203"/>
      <c r="AS312" s="222">
        <f t="shared" si="126"/>
        <v>915200</v>
      </c>
    </row>
    <row r="313" spans="1:45" ht="18.95" customHeight="1">
      <c r="A313" s="102">
        <v>8</v>
      </c>
      <c r="B313" s="102" t="s">
        <v>919</v>
      </c>
      <c r="C313" s="102" t="s">
        <v>8251</v>
      </c>
      <c r="D313" s="102">
        <v>1986</v>
      </c>
      <c r="E313" s="102">
        <v>1</v>
      </c>
      <c r="F313" s="102">
        <v>7</v>
      </c>
      <c r="G313" s="102">
        <v>10</v>
      </c>
      <c r="H313" s="203">
        <v>832000</v>
      </c>
      <c r="I313" s="357"/>
      <c r="J313" s="203">
        <v>116480.00000000001</v>
      </c>
      <c r="K313" s="203"/>
      <c r="L313" s="203"/>
      <c r="M313" s="203"/>
      <c r="N313" s="222">
        <f t="shared" si="122"/>
        <v>948480</v>
      </c>
      <c r="O313" s="102">
        <v>1</v>
      </c>
      <c r="P313" s="102">
        <v>6</v>
      </c>
      <c r="Q313" s="203">
        <v>832000</v>
      </c>
      <c r="R313" s="357"/>
      <c r="S313" s="203">
        <v>99840</v>
      </c>
      <c r="T313" s="203"/>
      <c r="U313" s="203"/>
      <c r="V313" s="203"/>
      <c r="W313" s="222">
        <f t="shared" si="123"/>
        <v>931840</v>
      </c>
      <c r="X313" s="222">
        <f t="shared" si="119"/>
        <v>0</v>
      </c>
      <c r="Y313" s="222">
        <f t="shared" si="120"/>
        <v>0</v>
      </c>
      <c r="Z313" s="222">
        <f t="shared" si="121"/>
        <v>16640.000000000015</v>
      </c>
      <c r="AA313" s="74">
        <f t="shared" si="124"/>
        <v>16640</v>
      </c>
      <c r="AB313" s="102">
        <v>1</v>
      </c>
      <c r="AC313" s="102">
        <v>8</v>
      </c>
      <c r="AD313" s="203">
        <v>832000</v>
      </c>
      <c r="AE313" s="357"/>
      <c r="AF313" s="203">
        <v>133120</v>
      </c>
      <c r="AG313" s="203"/>
      <c r="AH313" s="203"/>
      <c r="AI313" s="203"/>
      <c r="AJ313" s="222">
        <f t="shared" si="125"/>
        <v>965120</v>
      </c>
      <c r="AK313" s="102">
        <v>1</v>
      </c>
      <c r="AL313" s="102">
        <v>9</v>
      </c>
      <c r="AM313" s="203">
        <v>832000</v>
      </c>
      <c r="AN313" s="357"/>
      <c r="AO313" s="203">
        <v>149760</v>
      </c>
      <c r="AP313" s="203"/>
      <c r="AQ313" s="203"/>
      <c r="AR313" s="203"/>
      <c r="AS313" s="222">
        <f t="shared" si="126"/>
        <v>981760</v>
      </c>
    </row>
    <row r="314" spans="1:45" ht="18.95" customHeight="1">
      <c r="A314" s="102">
        <v>9</v>
      </c>
      <c r="B314" s="102" t="s">
        <v>8263</v>
      </c>
      <c r="C314" s="102" t="s">
        <v>8252</v>
      </c>
      <c r="D314" s="102">
        <v>1984</v>
      </c>
      <c r="E314" s="102">
        <v>1</v>
      </c>
      <c r="F314" s="102">
        <v>2</v>
      </c>
      <c r="G314" s="102">
        <v>10</v>
      </c>
      <c r="H314" s="203">
        <v>832000</v>
      </c>
      <c r="I314" s="357"/>
      <c r="J314" s="203">
        <v>33280</v>
      </c>
      <c r="K314" s="203"/>
      <c r="L314" s="203"/>
      <c r="M314" s="203"/>
      <c r="N314" s="222">
        <f t="shared" si="122"/>
        <v>865280</v>
      </c>
      <c r="O314" s="102">
        <v>1</v>
      </c>
      <c r="P314" s="102">
        <v>1</v>
      </c>
      <c r="Q314" s="203">
        <v>832000</v>
      </c>
      <c r="R314" s="357"/>
      <c r="S314" s="203">
        <v>16640</v>
      </c>
      <c r="T314" s="203"/>
      <c r="U314" s="203"/>
      <c r="V314" s="203"/>
      <c r="W314" s="222">
        <f t="shared" si="123"/>
        <v>848640</v>
      </c>
      <c r="X314" s="222">
        <f t="shared" si="119"/>
        <v>0</v>
      </c>
      <c r="Y314" s="222">
        <f t="shared" si="120"/>
        <v>0</v>
      </c>
      <c r="Z314" s="222">
        <f t="shared" si="121"/>
        <v>16640</v>
      </c>
      <c r="AA314" s="74">
        <f t="shared" si="124"/>
        <v>16640</v>
      </c>
      <c r="AB314" s="102">
        <v>1</v>
      </c>
      <c r="AC314" s="102">
        <v>3</v>
      </c>
      <c r="AD314" s="203">
        <v>832000</v>
      </c>
      <c r="AE314" s="357"/>
      <c r="AF314" s="203">
        <v>49920</v>
      </c>
      <c r="AG314" s="203"/>
      <c r="AH314" s="203"/>
      <c r="AI314" s="203"/>
      <c r="AJ314" s="222">
        <f t="shared" si="125"/>
        <v>881920</v>
      </c>
      <c r="AK314" s="102">
        <v>1</v>
      </c>
      <c r="AL314" s="102">
        <v>4</v>
      </c>
      <c r="AM314" s="203">
        <v>832000</v>
      </c>
      <c r="AN314" s="357"/>
      <c r="AO314" s="203">
        <v>66560</v>
      </c>
      <c r="AP314" s="203"/>
      <c r="AQ314" s="203"/>
      <c r="AR314" s="203"/>
      <c r="AS314" s="222">
        <f t="shared" si="126"/>
        <v>898560</v>
      </c>
    </row>
    <row r="315" spans="1:45" ht="18.95" customHeight="1">
      <c r="A315" s="102">
        <v>10</v>
      </c>
      <c r="B315" s="102" t="s">
        <v>921</v>
      </c>
      <c r="C315" s="102" t="s">
        <v>8251</v>
      </c>
      <c r="D315" s="102">
        <v>1977</v>
      </c>
      <c r="E315" s="102">
        <v>1</v>
      </c>
      <c r="F315" s="102">
        <v>7</v>
      </c>
      <c r="G315" s="102">
        <v>10</v>
      </c>
      <c r="H315" s="203">
        <v>832000</v>
      </c>
      <c r="I315" s="357"/>
      <c r="J315" s="203">
        <v>116480.00000000001</v>
      </c>
      <c r="K315" s="203"/>
      <c r="L315" s="203"/>
      <c r="M315" s="203"/>
      <c r="N315" s="222">
        <f>+H315+J315+K315+L315+M315</f>
        <v>948480</v>
      </c>
      <c r="O315" s="102">
        <v>1</v>
      </c>
      <c r="P315" s="102">
        <v>6</v>
      </c>
      <c r="Q315" s="203">
        <v>832000</v>
      </c>
      <c r="R315" s="357"/>
      <c r="S315" s="203">
        <v>99840</v>
      </c>
      <c r="T315" s="203"/>
      <c r="U315" s="203"/>
      <c r="V315" s="203"/>
      <c r="W315" s="222">
        <f>+Q315+S315+T315+U315+V315</f>
        <v>931840</v>
      </c>
      <c r="X315" s="222">
        <f t="shared" si="119"/>
        <v>0</v>
      </c>
      <c r="Y315" s="222">
        <f t="shared" si="120"/>
        <v>0</v>
      </c>
      <c r="Z315" s="222">
        <f t="shared" si="121"/>
        <v>16640.000000000015</v>
      </c>
      <c r="AA315" s="74">
        <f>N315-W315</f>
        <v>16640</v>
      </c>
      <c r="AB315" s="102">
        <v>1</v>
      </c>
      <c r="AC315" s="102">
        <v>8</v>
      </c>
      <c r="AD315" s="203">
        <v>832000</v>
      </c>
      <c r="AE315" s="357"/>
      <c r="AF315" s="203">
        <v>133120</v>
      </c>
      <c r="AG315" s="203"/>
      <c r="AH315" s="203"/>
      <c r="AI315" s="203"/>
      <c r="AJ315" s="222">
        <f>+AD315+AF315+AG315+AH315+AI315</f>
        <v>965120</v>
      </c>
      <c r="AK315" s="102">
        <v>1</v>
      </c>
      <c r="AL315" s="102">
        <v>9</v>
      </c>
      <c r="AM315" s="203">
        <v>832000</v>
      </c>
      <c r="AN315" s="357"/>
      <c r="AO315" s="203">
        <v>149760</v>
      </c>
      <c r="AP315" s="203"/>
      <c r="AQ315" s="203"/>
      <c r="AR315" s="203"/>
      <c r="AS315" s="222">
        <f>+AM315+AO315+AP315+AQ315+AR315</f>
        <v>981760</v>
      </c>
    </row>
    <row r="316" spans="1:45" ht="18.95" customHeight="1">
      <c r="A316" s="102">
        <v>11</v>
      </c>
      <c r="B316" s="102" t="s">
        <v>5283</v>
      </c>
      <c r="C316" s="102" t="s">
        <v>8252</v>
      </c>
      <c r="D316" s="102">
        <v>1991</v>
      </c>
      <c r="E316" s="102">
        <v>1</v>
      </c>
      <c r="F316" s="102">
        <v>2</v>
      </c>
      <c r="G316" s="102">
        <v>10</v>
      </c>
      <c r="H316" s="203">
        <v>832000</v>
      </c>
      <c r="I316" s="357"/>
      <c r="J316" s="203">
        <v>33280</v>
      </c>
      <c r="K316" s="203"/>
      <c r="L316" s="203"/>
      <c r="M316" s="203"/>
      <c r="N316" s="222">
        <f t="shared" ref="N316:N323" si="127">+H316+J316+K316+L316+M316</f>
        <v>865280</v>
      </c>
      <c r="O316" s="102">
        <v>1</v>
      </c>
      <c r="P316" s="102">
        <v>1</v>
      </c>
      <c r="Q316" s="203">
        <v>832000</v>
      </c>
      <c r="R316" s="357"/>
      <c r="S316" s="203">
        <v>16640</v>
      </c>
      <c r="T316" s="203"/>
      <c r="U316" s="203"/>
      <c r="V316" s="203"/>
      <c r="W316" s="222">
        <f t="shared" ref="W316:W323" si="128">+Q316+S316+T316+U316+V316</f>
        <v>848640</v>
      </c>
      <c r="X316" s="222">
        <f t="shared" si="119"/>
        <v>0</v>
      </c>
      <c r="Y316" s="222">
        <f t="shared" si="120"/>
        <v>0</v>
      </c>
      <c r="Z316" s="222">
        <f t="shared" si="121"/>
        <v>16640</v>
      </c>
      <c r="AA316" s="74">
        <f t="shared" ref="AA316:AA323" si="129">N316-W316</f>
        <v>16640</v>
      </c>
      <c r="AB316" s="102">
        <v>1</v>
      </c>
      <c r="AC316" s="102">
        <v>3</v>
      </c>
      <c r="AD316" s="203">
        <v>832000</v>
      </c>
      <c r="AE316" s="357"/>
      <c r="AF316" s="203">
        <v>49920</v>
      </c>
      <c r="AG316" s="203"/>
      <c r="AH316" s="203"/>
      <c r="AI316" s="203"/>
      <c r="AJ316" s="222">
        <f t="shared" ref="AJ316:AJ323" si="130">+AD316+AF316+AG316+AH316+AI316</f>
        <v>881920</v>
      </c>
      <c r="AK316" s="102">
        <v>1</v>
      </c>
      <c r="AL316" s="102">
        <v>4</v>
      </c>
      <c r="AM316" s="203">
        <v>832000</v>
      </c>
      <c r="AN316" s="357"/>
      <c r="AO316" s="203">
        <v>66560</v>
      </c>
      <c r="AP316" s="203"/>
      <c r="AQ316" s="203"/>
      <c r="AR316" s="203"/>
      <c r="AS316" s="222">
        <f t="shared" ref="AS316:AS323" si="131">+AM316+AO316+AP316+AQ316+AR316</f>
        <v>898560</v>
      </c>
    </row>
    <row r="317" spans="1:45" ht="18.95" customHeight="1">
      <c r="A317" s="102">
        <v>12</v>
      </c>
      <c r="B317" s="102" t="s">
        <v>8255</v>
      </c>
      <c r="C317" s="102" t="s">
        <v>8251</v>
      </c>
      <c r="D317" s="102">
        <v>1988</v>
      </c>
      <c r="E317" s="102">
        <v>1</v>
      </c>
      <c r="F317" s="102">
        <v>2</v>
      </c>
      <c r="G317" s="102">
        <v>10</v>
      </c>
      <c r="H317" s="203">
        <v>832000</v>
      </c>
      <c r="I317" s="357"/>
      <c r="J317" s="203">
        <v>33280</v>
      </c>
      <c r="K317" s="203"/>
      <c r="L317" s="203"/>
      <c r="M317" s="203"/>
      <c r="N317" s="222">
        <f t="shared" si="127"/>
        <v>865280</v>
      </c>
      <c r="O317" s="102">
        <v>1</v>
      </c>
      <c r="P317" s="102">
        <v>1</v>
      </c>
      <c r="Q317" s="203">
        <v>832000</v>
      </c>
      <c r="R317" s="357"/>
      <c r="S317" s="203">
        <v>16640</v>
      </c>
      <c r="T317" s="203"/>
      <c r="U317" s="203"/>
      <c r="V317" s="203"/>
      <c r="W317" s="222">
        <f t="shared" si="128"/>
        <v>848640</v>
      </c>
      <c r="X317" s="222">
        <f t="shared" si="119"/>
        <v>0</v>
      </c>
      <c r="Y317" s="222">
        <f t="shared" si="120"/>
        <v>0</v>
      </c>
      <c r="Z317" s="222">
        <f t="shared" si="121"/>
        <v>16640</v>
      </c>
      <c r="AA317" s="74">
        <f t="shared" si="129"/>
        <v>16640</v>
      </c>
      <c r="AB317" s="102">
        <v>1</v>
      </c>
      <c r="AC317" s="102">
        <v>3</v>
      </c>
      <c r="AD317" s="203">
        <v>832000</v>
      </c>
      <c r="AE317" s="357"/>
      <c r="AF317" s="203">
        <v>49920</v>
      </c>
      <c r="AG317" s="203"/>
      <c r="AH317" s="203"/>
      <c r="AI317" s="203"/>
      <c r="AJ317" s="222">
        <f t="shared" si="130"/>
        <v>881920</v>
      </c>
      <c r="AK317" s="102">
        <v>1</v>
      </c>
      <c r="AL317" s="102">
        <v>4</v>
      </c>
      <c r="AM317" s="203">
        <v>832000</v>
      </c>
      <c r="AN317" s="357"/>
      <c r="AO317" s="203">
        <v>66560</v>
      </c>
      <c r="AP317" s="203"/>
      <c r="AQ317" s="203"/>
      <c r="AR317" s="203"/>
      <c r="AS317" s="222">
        <f t="shared" si="131"/>
        <v>898560</v>
      </c>
    </row>
    <row r="318" spans="1:45" ht="18.95" customHeight="1">
      <c r="A318" s="102">
        <v>13</v>
      </c>
      <c r="B318" s="102" t="s">
        <v>827</v>
      </c>
      <c r="C318" s="102"/>
      <c r="D318" s="102"/>
      <c r="E318" s="102">
        <v>1</v>
      </c>
      <c r="F318" s="102">
        <v>7</v>
      </c>
      <c r="G318" s="102">
        <v>10</v>
      </c>
      <c r="H318" s="203">
        <v>832000</v>
      </c>
      <c r="I318" s="357"/>
      <c r="J318" s="203">
        <v>116480.00000000001</v>
      </c>
      <c r="K318" s="203"/>
      <c r="L318" s="203"/>
      <c r="M318" s="203"/>
      <c r="N318" s="222">
        <f t="shared" si="127"/>
        <v>948480</v>
      </c>
      <c r="O318" s="102">
        <v>1</v>
      </c>
      <c r="P318" s="102">
        <v>6</v>
      </c>
      <c r="Q318" s="203">
        <v>832000</v>
      </c>
      <c r="R318" s="357"/>
      <c r="S318" s="203">
        <v>99840</v>
      </c>
      <c r="T318" s="203"/>
      <c r="U318" s="203"/>
      <c r="V318" s="203"/>
      <c r="W318" s="222">
        <f t="shared" si="128"/>
        <v>931840</v>
      </c>
      <c r="X318" s="222">
        <f t="shared" si="119"/>
        <v>0</v>
      </c>
      <c r="Y318" s="222">
        <f t="shared" si="120"/>
        <v>0</v>
      </c>
      <c r="Z318" s="222">
        <f t="shared" si="121"/>
        <v>16640.000000000015</v>
      </c>
      <c r="AA318" s="74">
        <f t="shared" si="129"/>
        <v>16640</v>
      </c>
      <c r="AB318" s="102">
        <v>1</v>
      </c>
      <c r="AC318" s="102">
        <v>8</v>
      </c>
      <c r="AD318" s="203">
        <v>832000</v>
      </c>
      <c r="AE318" s="357"/>
      <c r="AF318" s="203">
        <v>133120</v>
      </c>
      <c r="AG318" s="203"/>
      <c r="AH318" s="203"/>
      <c r="AI318" s="203"/>
      <c r="AJ318" s="222">
        <f t="shared" si="130"/>
        <v>965120</v>
      </c>
      <c r="AK318" s="102">
        <v>1</v>
      </c>
      <c r="AL318" s="102">
        <v>9</v>
      </c>
      <c r="AM318" s="203">
        <v>832000</v>
      </c>
      <c r="AN318" s="357"/>
      <c r="AO318" s="203">
        <v>149760</v>
      </c>
      <c r="AP318" s="203"/>
      <c r="AQ318" s="203"/>
      <c r="AR318" s="203"/>
      <c r="AS318" s="222">
        <f t="shared" si="131"/>
        <v>981760</v>
      </c>
    </row>
    <row r="319" spans="1:45" ht="18.95" customHeight="1">
      <c r="A319" s="102">
        <v>14</v>
      </c>
      <c r="B319" s="102" t="s">
        <v>827</v>
      </c>
      <c r="C319" s="102"/>
      <c r="D319" s="102"/>
      <c r="E319" s="102">
        <v>1</v>
      </c>
      <c r="F319" s="102">
        <v>7</v>
      </c>
      <c r="G319" s="102">
        <v>10</v>
      </c>
      <c r="H319" s="203">
        <v>832000</v>
      </c>
      <c r="I319" s="357"/>
      <c r="J319" s="203">
        <v>116480.00000000001</v>
      </c>
      <c r="K319" s="203"/>
      <c r="L319" s="203"/>
      <c r="M319" s="203"/>
      <c r="N319" s="222">
        <f t="shared" si="127"/>
        <v>948480</v>
      </c>
      <c r="O319" s="102">
        <v>1</v>
      </c>
      <c r="P319" s="102">
        <v>6</v>
      </c>
      <c r="Q319" s="203">
        <v>832000</v>
      </c>
      <c r="R319" s="357"/>
      <c r="S319" s="203">
        <v>99840</v>
      </c>
      <c r="T319" s="203"/>
      <c r="U319" s="203"/>
      <c r="V319" s="203"/>
      <c r="W319" s="222">
        <f t="shared" si="128"/>
        <v>931840</v>
      </c>
      <c r="X319" s="222">
        <f t="shared" si="119"/>
        <v>0</v>
      </c>
      <c r="Y319" s="222">
        <f t="shared" si="120"/>
        <v>0</v>
      </c>
      <c r="Z319" s="222">
        <f t="shared" si="121"/>
        <v>16640.000000000015</v>
      </c>
      <c r="AA319" s="74">
        <f t="shared" si="129"/>
        <v>16640</v>
      </c>
      <c r="AB319" s="102">
        <v>1</v>
      </c>
      <c r="AC319" s="102">
        <v>8</v>
      </c>
      <c r="AD319" s="203">
        <v>832000</v>
      </c>
      <c r="AE319" s="357"/>
      <c r="AF319" s="203">
        <v>133120</v>
      </c>
      <c r="AG319" s="203"/>
      <c r="AH319" s="203"/>
      <c r="AI319" s="203"/>
      <c r="AJ319" s="222">
        <f t="shared" si="130"/>
        <v>965120</v>
      </c>
      <c r="AK319" s="102">
        <v>1</v>
      </c>
      <c r="AL319" s="102">
        <v>9</v>
      </c>
      <c r="AM319" s="203">
        <v>832000</v>
      </c>
      <c r="AN319" s="357"/>
      <c r="AO319" s="203">
        <v>149760</v>
      </c>
      <c r="AP319" s="203"/>
      <c r="AQ319" s="203"/>
      <c r="AR319" s="203"/>
      <c r="AS319" s="222">
        <f t="shared" si="131"/>
        <v>981760</v>
      </c>
    </row>
    <row r="320" spans="1:45" ht="18.95" customHeight="1">
      <c r="A320" s="102">
        <v>15</v>
      </c>
      <c r="B320" s="102" t="s">
        <v>827</v>
      </c>
      <c r="C320" s="102"/>
      <c r="D320" s="102"/>
      <c r="E320" s="102">
        <v>1</v>
      </c>
      <c r="F320" s="102">
        <v>7</v>
      </c>
      <c r="G320" s="102">
        <v>10</v>
      </c>
      <c r="H320" s="203">
        <v>832000</v>
      </c>
      <c r="I320" s="357"/>
      <c r="J320" s="203">
        <v>116480.00000000001</v>
      </c>
      <c r="K320" s="203"/>
      <c r="L320" s="203"/>
      <c r="M320" s="203"/>
      <c r="N320" s="222">
        <f t="shared" si="127"/>
        <v>948480</v>
      </c>
      <c r="O320" s="102">
        <v>1</v>
      </c>
      <c r="P320" s="102">
        <v>6</v>
      </c>
      <c r="Q320" s="203">
        <v>832000</v>
      </c>
      <c r="R320" s="357"/>
      <c r="S320" s="203">
        <v>99840</v>
      </c>
      <c r="T320" s="203"/>
      <c r="U320" s="203"/>
      <c r="V320" s="203"/>
      <c r="W320" s="222">
        <f t="shared" si="128"/>
        <v>931840</v>
      </c>
      <c r="X320" s="222">
        <f t="shared" si="119"/>
        <v>0</v>
      </c>
      <c r="Y320" s="222">
        <f t="shared" si="120"/>
        <v>0</v>
      </c>
      <c r="Z320" s="222">
        <f t="shared" si="121"/>
        <v>16640.000000000015</v>
      </c>
      <c r="AA320" s="74">
        <f t="shared" si="129"/>
        <v>16640</v>
      </c>
      <c r="AB320" s="102">
        <v>1</v>
      </c>
      <c r="AC320" s="102">
        <v>8</v>
      </c>
      <c r="AD320" s="203">
        <v>832000</v>
      </c>
      <c r="AE320" s="357"/>
      <c r="AF320" s="203">
        <v>133120</v>
      </c>
      <c r="AG320" s="203"/>
      <c r="AH320" s="203"/>
      <c r="AI320" s="203"/>
      <c r="AJ320" s="222">
        <f t="shared" si="130"/>
        <v>965120</v>
      </c>
      <c r="AK320" s="102">
        <v>1</v>
      </c>
      <c r="AL320" s="102">
        <v>9</v>
      </c>
      <c r="AM320" s="203">
        <v>832000</v>
      </c>
      <c r="AN320" s="357"/>
      <c r="AO320" s="203">
        <v>149760</v>
      </c>
      <c r="AP320" s="203"/>
      <c r="AQ320" s="203"/>
      <c r="AR320" s="203"/>
      <c r="AS320" s="222">
        <f t="shared" si="131"/>
        <v>981760</v>
      </c>
    </row>
    <row r="321" spans="1:45" ht="18.95" customHeight="1">
      <c r="A321" s="102">
        <v>16</v>
      </c>
      <c r="B321" s="102" t="s">
        <v>827</v>
      </c>
      <c r="C321" s="102"/>
      <c r="D321" s="102"/>
      <c r="E321" s="102">
        <v>1</v>
      </c>
      <c r="F321" s="102">
        <v>7</v>
      </c>
      <c r="G321" s="102">
        <v>10</v>
      </c>
      <c r="H321" s="203">
        <v>832000</v>
      </c>
      <c r="I321" s="357"/>
      <c r="J321" s="203">
        <v>116480.00000000001</v>
      </c>
      <c r="K321" s="203"/>
      <c r="L321" s="203"/>
      <c r="M321" s="203"/>
      <c r="N321" s="222">
        <f t="shared" si="127"/>
        <v>948480</v>
      </c>
      <c r="O321" s="102">
        <v>1</v>
      </c>
      <c r="P321" s="102">
        <v>6</v>
      </c>
      <c r="Q321" s="203">
        <v>832000</v>
      </c>
      <c r="R321" s="357"/>
      <c r="S321" s="203">
        <v>99840</v>
      </c>
      <c r="T321" s="203"/>
      <c r="U321" s="203"/>
      <c r="V321" s="203"/>
      <c r="W321" s="222">
        <f t="shared" si="128"/>
        <v>931840</v>
      </c>
      <c r="X321" s="222">
        <f t="shared" si="119"/>
        <v>0</v>
      </c>
      <c r="Y321" s="222">
        <f t="shared" si="120"/>
        <v>0</v>
      </c>
      <c r="Z321" s="222">
        <f t="shared" si="121"/>
        <v>16640.000000000015</v>
      </c>
      <c r="AA321" s="74">
        <f t="shared" si="129"/>
        <v>16640</v>
      </c>
      <c r="AB321" s="102">
        <v>1</v>
      </c>
      <c r="AC321" s="102">
        <v>8</v>
      </c>
      <c r="AD321" s="203">
        <v>832000</v>
      </c>
      <c r="AE321" s="357"/>
      <c r="AF321" s="203">
        <v>133120</v>
      </c>
      <c r="AG321" s="203"/>
      <c r="AH321" s="203"/>
      <c r="AI321" s="203"/>
      <c r="AJ321" s="222">
        <f t="shared" si="130"/>
        <v>965120</v>
      </c>
      <c r="AK321" s="102">
        <v>1</v>
      </c>
      <c r="AL321" s="102">
        <v>9</v>
      </c>
      <c r="AM321" s="203">
        <v>832000</v>
      </c>
      <c r="AN321" s="357"/>
      <c r="AO321" s="203">
        <v>149760</v>
      </c>
      <c r="AP321" s="203"/>
      <c r="AQ321" s="203"/>
      <c r="AR321" s="203"/>
      <c r="AS321" s="222">
        <f t="shared" si="131"/>
        <v>981760</v>
      </c>
    </row>
    <row r="322" spans="1:45" ht="18.95" customHeight="1">
      <c r="A322" s="102">
        <v>17</v>
      </c>
      <c r="B322" s="102" t="s">
        <v>827</v>
      </c>
      <c r="C322" s="102"/>
      <c r="D322" s="102"/>
      <c r="E322" s="102">
        <v>1</v>
      </c>
      <c r="F322" s="102">
        <v>7</v>
      </c>
      <c r="G322" s="102">
        <v>10</v>
      </c>
      <c r="H322" s="203">
        <v>832000</v>
      </c>
      <c r="I322" s="357"/>
      <c r="J322" s="203">
        <v>116480.00000000001</v>
      </c>
      <c r="K322" s="203"/>
      <c r="L322" s="203"/>
      <c r="M322" s="203"/>
      <c r="N322" s="222">
        <f t="shared" si="127"/>
        <v>948480</v>
      </c>
      <c r="O322" s="102">
        <v>1</v>
      </c>
      <c r="P322" s="102">
        <v>6</v>
      </c>
      <c r="Q322" s="203">
        <v>832000</v>
      </c>
      <c r="R322" s="357"/>
      <c r="S322" s="203">
        <v>99840</v>
      </c>
      <c r="T322" s="203"/>
      <c r="U322" s="203"/>
      <c r="V322" s="203"/>
      <c r="W322" s="222">
        <f t="shared" si="128"/>
        <v>931840</v>
      </c>
      <c r="X322" s="222">
        <f t="shared" si="119"/>
        <v>0</v>
      </c>
      <c r="Y322" s="222">
        <f t="shared" si="120"/>
        <v>0</v>
      </c>
      <c r="Z322" s="222">
        <f t="shared" si="121"/>
        <v>16640.000000000015</v>
      </c>
      <c r="AA322" s="74">
        <f t="shared" si="129"/>
        <v>16640</v>
      </c>
      <c r="AB322" s="102">
        <v>1</v>
      </c>
      <c r="AC322" s="102">
        <v>8</v>
      </c>
      <c r="AD322" s="203">
        <v>832000</v>
      </c>
      <c r="AE322" s="357"/>
      <c r="AF322" s="203">
        <v>133120</v>
      </c>
      <c r="AG322" s="203"/>
      <c r="AH322" s="203"/>
      <c r="AI322" s="203"/>
      <c r="AJ322" s="222">
        <f t="shared" si="130"/>
        <v>965120</v>
      </c>
      <c r="AK322" s="102">
        <v>1</v>
      </c>
      <c r="AL322" s="102">
        <v>9</v>
      </c>
      <c r="AM322" s="203">
        <v>832000</v>
      </c>
      <c r="AN322" s="357"/>
      <c r="AO322" s="203">
        <v>149760</v>
      </c>
      <c r="AP322" s="203"/>
      <c r="AQ322" s="203"/>
      <c r="AR322" s="203"/>
      <c r="AS322" s="222">
        <f t="shared" si="131"/>
        <v>981760</v>
      </c>
    </row>
    <row r="323" spans="1:45" ht="18.95" customHeight="1">
      <c r="A323" s="102">
        <v>18</v>
      </c>
      <c r="B323" s="102" t="s">
        <v>827</v>
      </c>
      <c r="C323" s="102"/>
      <c r="D323" s="102"/>
      <c r="E323" s="102">
        <v>1</v>
      </c>
      <c r="F323" s="102">
        <v>7</v>
      </c>
      <c r="G323" s="102">
        <v>10</v>
      </c>
      <c r="H323" s="203">
        <v>832000</v>
      </c>
      <c r="I323" s="357"/>
      <c r="J323" s="203">
        <v>116480.00000000001</v>
      </c>
      <c r="K323" s="203"/>
      <c r="L323" s="203"/>
      <c r="M323" s="203"/>
      <c r="N323" s="222">
        <f t="shared" si="127"/>
        <v>948480</v>
      </c>
      <c r="O323" s="102">
        <v>1</v>
      </c>
      <c r="P323" s="102">
        <v>6</v>
      </c>
      <c r="Q323" s="203">
        <v>832000</v>
      </c>
      <c r="R323" s="357"/>
      <c r="S323" s="203">
        <v>99840</v>
      </c>
      <c r="T323" s="203"/>
      <c r="U323" s="203"/>
      <c r="V323" s="203"/>
      <c r="W323" s="222">
        <f t="shared" si="128"/>
        <v>931840</v>
      </c>
      <c r="X323" s="222">
        <f t="shared" si="119"/>
        <v>0</v>
      </c>
      <c r="Y323" s="222">
        <f t="shared" si="120"/>
        <v>0</v>
      </c>
      <c r="Z323" s="222">
        <f t="shared" si="121"/>
        <v>16640.000000000015</v>
      </c>
      <c r="AA323" s="74">
        <f t="shared" si="129"/>
        <v>16640</v>
      </c>
      <c r="AB323" s="102">
        <v>1</v>
      </c>
      <c r="AC323" s="102">
        <v>8</v>
      </c>
      <c r="AD323" s="203">
        <v>832000</v>
      </c>
      <c r="AE323" s="357"/>
      <c r="AF323" s="203">
        <v>133120</v>
      </c>
      <c r="AG323" s="203"/>
      <c r="AH323" s="203"/>
      <c r="AI323" s="203"/>
      <c r="AJ323" s="222">
        <f t="shared" si="130"/>
        <v>965120</v>
      </c>
      <c r="AK323" s="102">
        <v>1</v>
      </c>
      <c r="AL323" s="102">
        <v>9</v>
      </c>
      <c r="AM323" s="203">
        <v>832000</v>
      </c>
      <c r="AN323" s="357"/>
      <c r="AO323" s="203">
        <v>149760</v>
      </c>
      <c r="AP323" s="203"/>
      <c r="AQ323" s="203"/>
      <c r="AR323" s="203"/>
      <c r="AS323" s="222">
        <f t="shared" si="131"/>
        <v>981760</v>
      </c>
    </row>
    <row r="324" spans="1:45" s="181" customFormat="1" ht="30.75" customHeight="1">
      <c r="A324" s="30"/>
      <c r="B324" s="1634" t="s">
        <v>8264</v>
      </c>
      <c r="C324" s="1634"/>
      <c r="D324" s="1634"/>
      <c r="E324" s="1634"/>
      <c r="F324" s="1634"/>
      <c r="G324" s="1634"/>
      <c r="H324" s="1634"/>
      <c r="I324" s="376"/>
      <c r="J324" s="31"/>
      <c r="K324" s="179"/>
      <c r="L324" s="31"/>
      <c r="M324" s="31"/>
      <c r="N324" s="31"/>
      <c r="O324" s="31"/>
      <c r="P324" s="134"/>
      <c r="Q324" s="180"/>
      <c r="R324" s="353"/>
      <c r="S324" s="34"/>
      <c r="T324" s="180"/>
      <c r="U324" s="180"/>
      <c r="V324" s="31"/>
      <c r="W324" s="41" t="s">
        <v>220</v>
      </c>
      <c r="X324" s="34"/>
      <c r="Y324" s="34"/>
      <c r="Z324" s="34"/>
      <c r="AA324" s="180"/>
      <c r="AB324" s="134"/>
      <c r="AC324" s="134"/>
      <c r="AD324" s="134"/>
      <c r="AE324" s="344"/>
      <c r="AF324" s="31"/>
      <c r="AG324" s="179"/>
      <c r="AH324" s="179"/>
      <c r="AI324" s="31"/>
      <c r="AJ324" s="31"/>
      <c r="AK324" s="134"/>
      <c r="AL324" s="134"/>
      <c r="AM324" s="134"/>
      <c r="AN324" s="344"/>
      <c r="AO324" s="31"/>
      <c r="AP324" s="179"/>
      <c r="AQ324" s="179"/>
      <c r="AR324" s="31"/>
      <c r="AS324" s="31"/>
    </row>
    <row r="325" spans="1:45" ht="14.25">
      <c r="A325" s="236"/>
      <c r="B325" s="237"/>
      <c r="C325" s="2027" t="s">
        <v>8229</v>
      </c>
      <c r="D325" s="2027" t="s">
        <v>8230</v>
      </c>
      <c r="E325" s="1176" t="s">
        <v>2117</v>
      </c>
      <c r="F325" s="1176"/>
      <c r="G325" s="1176"/>
      <c r="H325" s="1176"/>
      <c r="I325" s="1177"/>
      <c r="J325" s="238"/>
      <c r="K325" s="239"/>
      <c r="L325" s="1178"/>
      <c r="M325" s="1178"/>
      <c r="N325" s="240"/>
      <c r="O325" s="1179" t="s">
        <v>1008</v>
      </c>
      <c r="P325" s="1176"/>
      <c r="Q325" s="1176"/>
      <c r="R325" s="1177"/>
      <c r="S325" s="1180"/>
      <c r="T325" s="1178"/>
      <c r="U325" s="1178"/>
      <c r="V325" s="240"/>
      <c r="W325" s="240"/>
      <c r="X325" s="2011" t="s">
        <v>254</v>
      </c>
      <c r="Y325" s="2012"/>
      <c r="Z325" s="2012"/>
      <c r="AA325" s="2013"/>
      <c r="AB325" s="1176" t="s">
        <v>2353</v>
      </c>
      <c r="AC325" s="1176"/>
      <c r="AD325" s="1176"/>
      <c r="AE325" s="1177"/>
      <c r="AF325" s="238"/>
      <c r="AG325" s="239"/>
      <c r="AH325" s="239"/>
      <c r="AI325" s="1178"/>
      <c r="AJ325" s="240"/>
      <c r="AK325" s="1176" t="s">
        <v>8231</v>
      </c>
      <c r="AL325" s="1176"/>
      <c r="AM325" s="1176"/>
      <c r="AN325" s="1177"/>
      <c r="AO325" s="238"/>
      <c r="AP325" s="239"/>
      <c r="AQ325" s="239"/>
      <c r="AR325" s="1178"/>
      <c r="AS325" s="240"/>
    </row>
    <row r="326" spans="1:45" s="181" customFormat="1" ht="22.5" customHeight="1">
      <c r="A326" s="241"/>
      <c r="B326" s="242"/>
      <c r="C326" s="2028"/>
      <c r="D326" s="2028"/>
      <c r="E326" s="236"/>
      <c r="F326" s="236"/>
      <c r="G326" s="236"/>
      <c r="H326" s="236"/>
      <c r="I326" s="1181"/>
      <c r="J326" s="245" t="s">
        <v>8232</v>
      </c>
      <c r="K326" s="245"/>
      <c r="L326" s="245"/>
      <c r="M326" s="22"/>
      <c r="N326" s="215"/>
      <c r="O326" s="236"/>
      <c r="P326" s="236"/>
      <c r="Q326" s="236"/>
      <c r="R326" s="353"/>
      <c r="S326" s="245" t="s">
        <v>8232</v>
      </c>
      <c r="T326" s="245"/>
      <c r="U326" s="245"/>
      <c r="V326" s="22"/>
      <c r="W326" s="215"/>
      <c r="X326" s="236"/>
      <c r="Y326" s="2030" t="s">
        <v>249</v>
      </c>
      <c r="Z326" s="2030" t="s">
        <v>252</v>
      </c>
      <c r="AA326" s="236"/>
      <c r="AB326" s="236"/>
      <c r="AC326" s="236"/>
      <c r="AD326" s="236"/>
      <c r="AE326" s="245" t="s">
        <v>8232</v>
      </c>
      <c r="AF326" s="243"/>
      <c r="AG326" s="244"/>
      <c r="AH326" s="244"/>
      <c r="AI326" s="240"/>
      <c r="AJ326" s="215"/>
      <c r="AK326" s="236"/>
      <c r="AL326" s="236"/>
      <c r="AM326" s="236"/>
      <c r="AN326" s="245" t="s">
        <v>8232</v>
      </c>
      <c r="AO326" s="243"/>
      <c r="AP326" s="244"/>
      <c r="AQ326" s="244"/>
      <c r="AR326" s="240"/>
      <c r="AS326" s="215"/>
    </row>
    <row r="327" spans="1:45" s="35" customFormat="1" ht="89.25">
      <c r="A327" s="219" t="s">
        <v>114</v>
      </c>
      <c r="B327" s="1171" t="s">
        <v>223</v>
      </c>
      <c r="C327" s="2029"/>
      <c r="D327" s="2029"/>
      <c r="E327" s="1171" t="s">
        <v>215</v>
      </c>
      <c r="F327" s="1171" t="s">
        <v>248</v>
      </c>
      <c r="G327" s="1171" t="s">
        <v>289</v>
      </c>
      <c r="H327" s="1629" t="s">
        <v>249</v>
      </c>
      <c r="I327" s="540" t="s">
        <v>328</v>
      </c>
      <c r="J327" s="259" t="s">
        <v>305</v>
      </c>
      <c r="K327" s="259" t="s">
        <v>250</v>
      </c>
      <c r="L327" s="1633" t="s">
        <v>306</v>
      </c>
      <c r="M327" s="259" t="s">
        <v>6019</v>
      </c>
      <c r="N327" s="1629" t="s">
        <v>251</v>
      </c>
      <c r="O327" s="1171" t="s">
        <v>215</v>
      </c>
      <c r="P327" s="1171" t="s">
        <v>248</v>
      </c>
      <c r="Q327" s="1629" t="s">
        <v>249</v>
      </c>
      <c r="R327" s="540" t="s">
        <v>328</v>
      </c>
      <c r="S327" s="259" t="s">
        <v>305</v>
      </c>
      <c r="T327" s="259" t="s">
        <v>250</v>
      </c>
      <c r="U327" s="1633" t="s">
        <v>306</v>
      </c>
      <c r="V327" s="259" t="s">
        <v>6019</v>
      </c>
      <c r="W327" s="1629" t="s">
        <v>251</v>
      </c>
      <c r="X327" s="1171" t="s">
        <v>215</v>
      </c>
      <c r="Y327" s="2031"/>
      <c r="Z327" s="2031"/>
      <c r="AA327" s="1171" t="s">
        <v>253</v>
      </c>
      <c r="AB327" s="1171" t="s">
        <v>215</v>
      </c>
      <c r="AC327" s="1171" t="s">
        <v>248</v>
      </c>
      <c r="AD327" s="1629" t="s">
        <v>249</v>
      </c>
      <c r="AE327" s="539" t="s">
        <v>328</v>
      </c>
      <c r="AF327" s="259" t="s">
        <v>305</v>
      </c>
      <c r="AG327" s="259" t="s">
        <v>250</v>
      </c>
      <c r="AH327" s="1633" t="s">
        <v>306</v>
      </c>
      <c r="AI327" s="259" t="s">
        <v>6019</v>
      </c>
      <c r="AJ327" s="1629" t="s">
        <v>251</v>
      </c>
      <c r="AK327" s="1171" t="s">
        <v>215</v>
      </c>
      <c r="AL327" s="1171" t="s">
        <v>248</v>
      </c>
      <c r="AM327" s="1629" t="s">
        <v>249</v>
      </c>
      <c r="AN327" s="539" t="s">
        <v>328</v>
      </c>
      <c r="AO327" s="259" t="s">
        <v>305</v>
      </c>
      <c r="AP327" s="259" t="s">
        <v>250</v>
      </c>
      <c r="AQ327" s="1633" t="s">
        <v>306</v>
      </c>
      <c r="AR327" s="259" t="s">
        <v>6019</v>
      </c>
      <c r="AS327" s="1629" t="s">
        <v>251</v>
      </c>
    </row>
    <row r="328" spans="1:45" s="15" customFormat="1" ht="12.75">
      <c r="A328" s="123">
        <v>1</v>
      </c>
      <c r="B328" s="123">
        <v>2</v>
      </c>
      <c r="C328" s="123"/>
      <c r="D328" s="123">
        <v>3</v>
      </c>
      <c r="E328" s="123">
        <v>4</v>
      </c>
      <c r="F328" s="123">
        <v>5</v>
      </c>
      <c r="G328" s="123">
        <v>6</v>
      </c>
      <c r="H328" s="123">
        <v>7</v>
      </c>
      <c r="I328" s="123">
        <v>8</v>
      </c>
      <c r="J328" s="123">
        <v>9</v>
      </c>
      <c r="K328" s="123">
        <v>10</v>
      </c>
      <c r="L328" s="123">
        <v>11</v>
      </c>
      <c r="M328" s="123">
        <v>12</v>
      </c>
      <c r="N328" s="123">
        <v>13</v>
      </c>
      <c r="O328" s="123">
        <v>14</v>
      </c>
      <c r="P328" s="123">
        <v>15</v>
      </c>
      <c r="Q328" s="123">
        <v>16</v>
      </c>
      <c r="R328" s="123">
        <v>17</v>
      </c>
      <c r="S328" s="123">
        <v>18</v>
      </c>
      <c r="T328" s="123">
        <v>19</v>
      </c>
      <c r="U328" s="123">
        <v>20</v>
      </c>
      <c r="V328" s="123">
        <v>21</v>
      </c>
      <c r="W328" s="123">
        <v>22</v>
      </c>
      <c r="X328" s="123">
        <v>23</v>
      </c>
      <c r="Y328" s="123">
        <v>24</v>
      </c>
      <c r="Z328" s="123">
        <v>25</v>
      </c>
      <c r="AA328" s="123">
        <v>26</v>
      </c>
      <c r="AB328" s="123">
        <v>27</v>
      </c>
      <c r="AC328" s="123">
        <v>28</v>
      </c>
      <c r="AD328" s="123">
        <v>29</v>
      </c>
      <c r="AE328" s="123">
        <v>30</v>
      </c>
      <c r="AF328" s="123">
        <v>31</v>
      </c>
      <c r="AG328" s="123">
        <v>32</v>
      </c>
      <c r="AH328" s="123">
        <v>33</v>
      </c>
      <c r="AI328" s="123">
        <v>34</v>
      </c>
      <c r="AJ328" s="123">
        <v>35</v>
      </c>
      <c r="AK328" s="123">
        <v>36</v>
      </c>
      <c r="AL328" s="123">
        <v>37</v>
      </c>
      <c r="AM328" s="123">
        <v>38</v>
      </c>
      <c r="AN328" s="123">
        <v>39</v>
      </c>
      <c r="AO328" s="123">
        <v>40</v>
      </c>
      <c r="AP328" s="123">
        <v>41</v>
      </c>
      <c r="AQ328" s="123">
        <v>42</v>
      </c>
      <c r="AR328" s="123">
        <v>43</v>
      </c>
      <c r="AS328" s="123">
        <v>44</v>
      </c>
    </row>
    <row r="329" spans="1:45">
      <c r="A329" s="102"/>
      <c r="B329" s="221" t="s">
        <v>255</v>
      </c>
      <c r="C329" s="221"/>
      <c r="D329" s="221"/>
      <c r="E329" s="102"/>
      <c r="F329" s="102"/>
      <c r="G329" s="102"/>
      <c r="H329" s="203"/>
      <c r="I329" s="357"/>
      <c r="J329" s="203"/>
      <c r="K329" s="203"/>
      <c r="L329" s="203"/>
      <c r="M329" s="203"/>
      <c r="N329" s="203"/>
      <c r="O329" s="102"/>
      <c r="P329" s="102"/>
      <c r="Q329" s="203"/>
      <c r="R329" s="357"/>
      <c r="S329" s="203"/>
      <c r="T329" s="203"/>
      <c r="U329" s="203"/>
      <c r="V329" s="203"/>
      <c r="W329" s="203"/>
      <c r="X329" s="222"/>
      <c r="Y329" s="222"/>
      <c r="Z329" s="222"/>
      <c r="AA329" s="1622"/>
      <c r="AB329" s="102"/>
      <c r="AC329" s="102"/>
      <c r="AD329" s="203"/>
      <c r="AE329" s="357"/>
      <c r="AF329" s="203"/>
      <c r="AG329" s="203"/>
      <c r="AH329" s="203"/>
      <c r="AI329" s="203"/>
      <c r="AJ329" s="203"/>
      <c r="AK329" s="102"/>
      <c r="AL329" s="102"/>
      <c r="AM329" s="203"/>
      <c r="AN329" s="357"/>
      <c r="AO329" s="203"/>
      <c r="AP329" s="203"/>
      <c r="AQ329" s="203"/>
      <c r="AR329" s="203"/>
      <c r="AS329" s="203"/>
    </row>
    <row r="330" spans="1:45">
      <c r="A330" s="102"/>
      <c r="B330" s="221"/>
      <c r="C330" s="221"/>
      <c r="D330" s="221"/>
      <c r="E330" s="102"/>
      <c r="F330" s="102"/>
      <c r="G330" s="102"/>
      <c r="H330" s="203"/>
      <c r="I330" s="357"/>
      <c r="J330" s="203"/>
      <c r="K330" s="203"/>
      <c r="L330" s="203"/>
      <c r="M330" s="203"/>
      <c r="N330" s="203"/>
      <c r="O330" s="102"/>
      <c r="P330" s="102"/>
      <c r="Q330" s="203"/>
      <c r="R330" s="357"/>
      <c r="S330" s="203"/>
      <c r="T330" s="203"/>
      <c r="U330" s="203"/>
      <c r="V330" s="203"/>
      <c r="W330" s="203"/>
      <c r="X330" s="222"/>
      <c r="Y330" s="222"/>
      <c r="Z330" s="222"/>
      <c r="AA330" s="1622"/>
      <c r="AB330" s="102"/>
      <c r="AC330" s="102"/>
      <c r="AD330" s="203"/>
      <c r="AE330" s="357"/>
      <c r="AF330" s="203"/>
      <c r="AG330" s="203"/>
      <c r="AH330" s="203"/>
      <c r="AI330" s="203"/>
      <c r="AJ330" s="203"/>
      <c r="AK330" s="102"/>
      <c r="AL330" s="102"/>
      <c r="AM330" s="203"/>
      <c r="AN330" s="357"/>
      <c r="AO330" s="203"/>
      <c r="AP330" s="203"/>
      <c r="AQ330" s="203"/>
      <c r="AR330" s="203"/>
      <c r="AS330" s="203"/>
    </row>
    <row r="331" spans="1:45" ht="14.25">
      <c r="A331" s="102"/>
      <c r="B331" s="223" t="s">
        <v>113</v>
      </c>
      <c r="C331" s="223"/>
      <c r="D331" s="222" t="s">
        <v>1</v>
      </c>
      <c r="E331" s="224">
        <f t="shared" ref="E331:AS331" si="132">SUM(E333:E349)</f>
        <v>17</v>
      </c>
      <c r="F331" s="222"/>
      <c r="G331" s="222"/>
      <c r="H331" s="222">
        <f t="shared" si="132"/>
        <v>14227200</v>
      </c>
      <c r="I331" s="222">
        <f t="shared" si="132"/>
        <v>0</v>
      </c>
      <c r="J331" s="222">
        <f t="shared" si="132"/>
        <v>1517363</v>
      </c>
      <c r="K331" s="222">
        <f t="shared" si="132"/>
        <v>0</v>
      </c>
      <c r="L331" s="222">
        <f t="shared" si="132"/>
        <v>0</v>
      </c>
      <c r="M331" s="222">
        <f t="shared" si="132"/>
        <v>0</v>
      </c>
      <c r="N331" s="224">
        <f t="shared" si="132"/>
        <v>15744563</v>
      </c>
      <c r="O331" s="224">
        <f t="shared" si="132"/>
        <v>17</v>
      </c>
      <c r="P331" s="222"/>
      <c r="Q331" s="222">
        <f t="shared" si="132"/>
        <v>14227200</v>
      </c>
      <c r="R331" s="222">
        <f t="shared" si="132"/>
        <v>0</v>
      </c>
      <c r="S331" s="222">
        <f t="shared" si="132"/>
        <v>1249459</v>
      </c>
      <c r="T331" s="222">
        <f t="shared" si="132"/>
        <v>0</v>
      </c>
      <c r="U331" s="222">
        <f t="shared" si="132"/>
        <v>0</v>
      </c>
      <c r="V331" s="222">
        <f t="shared" si="132"/>
        <v>0</v>
      </c>
      <c r="W331" s="224">
        <f t="shared" si="132"/>
        <v>15476659</v>
      </c>
      <c r="X331" s="222">
        <f t="shared" si="132"/>
        <v>0</v>
      </c>
      <c r="Y331" s="222">
        <f t="shared" si="132"/>
        <v>0</v>
      </c>
      <c r="Z331" s="222">
        <f t="shared" si="132"/>
        <v>267904</v>
      </c>
      <c r="AA331" s="222">
        <f t="shared" si="132"/>
        <v>267904</v>
      </c>
      <c r="AB331" s="224">
        <f t="shared" si="132"/>
        <v>17</v>
      </c>
      <c r="AC331" s="222"/>
      <c r="AD331" s="222">
        <f t="shared" si="132"/>
        <v>14227200</v>
      </c>
      <c r="AE331" s="222">
        <f t="shared" si="132"/>
        <v>0</v>
      </c>
      <c r="AF331" s="222">
        <f t="shared" si="132"/>
        <v>1785267</v>
      </c>
      <c r="AG331" s="222">
        <f t="shared" si="132"/>
        <v>0</v>
      </c>
      <c r="AH331" s="222">
        <f t="shared" si="132"/>
        <v>0</v>
      </c>
      <c r="AI331" s="222">
        <f t="shared" si="132"/>
        <v>0</v>
      </c>
      <c r="AJ331" s="224">
        <f t="shared" si="132"/>
        <v>16012467</v>
      </c>
      <c r="AK331" s="224">
        <f t="shared" si="132"/>
        <v>17</v>
      </c>
      <c r="AL331" s="222"/>
      <c r="AM331" s="222">
        <f t="shared" si="132"/>
        <v>14227200</v>
      </c>
      <c r="AN331" s="222">
        <f t="shared" si="132"/>
        <v>0</v>
      </c>
      <c r="AO331" s="222">
        <f t="shared" si="132"/>
        <v>2053171</v>
      </c>
      <c r="AP331" s="222">
        <f t="shared" si="132"/>
        <v>0</v>
      </c>
      <c r="AQ331" s="222">
        <f t="shared" si="132"/>
        <v>0</v>
      </c>
      <c r="AR331" s="222">
        <f t="shared" si="132"/>
        <v>0</v>
      </c>
      <c r="AS331" s="224">
        <f t="shared" si="132"/>
        <v>16280371</v>
      </c>
    </row>
    <row r="332" spans="1:45">
      <c r="A332" s="102"/>
      <c r="B332" s="188" t="s">
        <v>126</v>
      </c>
      <c r="C332" s="188"/>
      <c r="D332" s="188"/>
      <c r="E332" s="102"/>
      <c r="F332" s="102"/>
      <c r="G332" s="102"/>
      <c r="H332" s="203"/>
      <c r="I332" s="357"/>
      <c r="J332" s="203"/>
      <c r="K332" s="203"/>
      <c r="L332" s="203"/>
      <c r="M332" s="203"/>
      <c r="N332" s="203"/>
      <c r="O332" s="102"/>
      <c r="P332" s="102"/>
      <c r="Q332" s="203"/>
      <c r="R332" s="357"/>
      <c r="S332" s="203"/>
      <c r="T332" s="203"/>
      <c r="U332" s="203"/>
      <c r="V332" s="203"/>
      <c r="W332" s="203"/>
      <c r="X332" s="222"/>
      <c r="Y332" s="222"/>
      <c r="Z332" s="222"/>
      <c r="AA332" s="1622"/>
      <c r="AB332" s="102"/>
      <c r="AC332" s="102"/>
      <c r="AD332" s="203"/>
      <c r="AE332" s="357"/>
      <c r="AF332" s="203"/>
      <c r="AG332" s="203"/>
      <c r="AH332" s="203"/>
      <c r="AI332" s="203"/>
      <c r="AJ332" s="203"/>
      <c r="AK332" s="102"/>
      <c r="AL332" s="102"/>
      <c r="AM332" s="203"/>
      <c r="AN332" s="357"/>
      <c r="AO332" s="203"/>
      <c r="AP332" s="203"/>
      <c r="AQ332" s="203"/>
      <c r="AR332" s="203"/>
      <c r="AS332" s="203"/>
    </row>
    <row r="333" spans="1:45" ht="18.95" customHeight="1">
      <c r="A333" s="102">
        <v>1</v>
      </c>
      <c r="B333" s="102" t="s">
        <v>929</v>
      </c>
      <c r="C333" s="102" t="s">
        <v>8234</v>
      </c>
      <c r="D333" s="102">
        <v>1987</v>
      </c>
      <c r="E333" s="102">
        <v>1</v>
      </c>
      <c r="F333" s="102">
        <v>5</v>
      </c>
      <c r="G333" s="102">
        <v>11</v>
      </c>
      <c r="H333" s="203">
        <v>915200</v>
      </c>
      <c r="I333" s="357"/>
      <c r="J333" s="203">
        <v>91520</v>
      </c>
      <c r="K333" s="203"/>
      <c r="L333" s="203"/>
      <c r="M333" s="203"/>
      <c r="N333" s="222">
        <f>+H333+J333+K333+L333+M333</f>
        <v>1006720</v>
      </c>
      <c r="O333" s="102">
        <v>1</v>
      </c>
      <c r="P333" s="102">
        <v>4</v>
      </c>
      <c r="Q333" s="203">
        <v>915200</v>
      </c>
      <c r="R333" s="357"/>
      <c r="S333" s="203">
        <v>73216</v>
      </c>
      <c r="T333" s="203"/>
      <c r="U333" s="203"/>
      <c r="V333" s="203"/>
      <c r="W333" s="222">
        <f>+Q333+S333+T333+U333+V333</f>
        <v>988416</v>
      </c>
      <c r="X333" s="222">
        <f t="shared" ref="X333:X349" si="133">E333-O333</f>
        <v>0</v>
      </c>
      <c r="Y333" s="222">
        <f t="shared" ref="Y333:Y349" si="134">+H333-Q333</f>
        <v>0</v>
      </c>
      <c r="Z333" s="222">
        <f t="shared" ref="Z333:Z349" si="135">+J333+K333+L333+M333-S333-T333-U333-V333</f>
        <v>18304</v>
      </c>
      <c r="AA333" s="74">
        <f>N333-W333</f>
        <v>18304</v>
      </c>
      <c r="AB333" s="102">
        <v>1</v>
      </c>
      <c r="AC333" s="102">
        <v>6</v>
      </c>
      <c r="AD333" s="203">
        <v>915200</v>
      </c>
      <c r="AE333" s="357"/>
      <c r="AF333" s="203">
        <v>109824</v>
      </c>
      <c r="AG333" s="203"/>
      <c r="AH333" s="203"/>
      <c r="AI333" s="203"/>
      <c r="AJ333" s="222">
        <f>+AD333+AF333+AG333+AH333+AI333</f>
        <v>1025024</v>
      </c>
      <c r="AK333" s="102">
        <v>1</v>
      </c>
      <c r="AL333" s="102">
        <v>7</v>
      </c>
      <c r="AM333" s="203">
        <v>915200</v>
      </c>
      <c r="AN333" s="357"/>
      <c r="AO333" s="203">
        <v>128128.00000000001</v>
      </c>
      <c r="AP333" s="203"/>
      <c r="AQ333" s="203"/>
      <c r="AR333" s="203"/>
      <c r="AS333" s="222">
        <f>+AM333+AO333+AP333+AQ333+AR333</f>
        <v>1043328</v>
      </c>
    </row>
    <row r="334" spans="1:45" ht="18.95" customHeight="1">
      <c r="A334" s="102">
        <v>2</v>
      </c>
      <c r="B334" s="102" t="s">
        <v>922</v>
      </c>
      <c r="C334" s="102" t="s">
        <v>8234</v>
      </c>
      <c r="D334" s="102">
        <v>1972</v>
      </c>
      <c r="E334" s="102">
        <v>1</v>
      </c>
      <c r="F334" s="102">
        <v>22</v>
      </c>
      <c r="G334" s="102">
        <v>10</v>
      </c>
      <c r="H334" s="203">
        <v>832000</v>
      </c>
      <c r="I334" s="357"/>
      <c r="J334" s="203">
        <v>310963</v>
      </c>
      <c r="K334" s="203"/>
      <c r="L334" s="203"/>
      <c r="M334" s="203"/>
      <c r="N334" s="222">
        <f t="shared" ref="N334:N341" si="136">+H334+J334+K334+L334+M334</f>
        <v>1142963</v>
      </c>
      <c r="O334" s="102">
        <v>1</v>
      </c>
      <c r="P334" s="102">
        <v>21</v>
      </c>
      <c r="Q334" s="203">
        <v>832000</v>
      </c>
      <c r="R334" s="357"/>
      <c r="S334" s="203">
        <v>310963</v>
      </c>
      <c r="T334" s="203"/>
      <c r="U334" s="203"/>
      <c r="V334" s="203"/>
      <c r="W334" s="222">
        <f t="shared" ref="W334:W341" si="137">+Q334+S334+T334+U334+V334</f>
        <v>1142963</v>
      </c>
      <c r="X334" s="222">
        <f t="shared" si="133"/>
        <v>0</v>
      </c>
      <c r="Y334" s="222">
        <f t="shared" si="134"/>
        <v>0</v>
      </c>
      <c r="Z334" s="222">
        <f t="shared" si="135"/>
        <v>0</v>
      </c>
      <c r="AA334" s="74">
        <f t="shared" ref="AA334:AA341" si="138">N334-W334</f>
        <v>0</v>
      </c>
      <c r="AB334" s="102">
        <v>1</v>
      </c>
      <c r="AC334" s="102">
        <v>23</v>
      </c>
      <c r="AD334" s="203">
        <v>832000</v>
      </c>
      <c r="AE334" s="357"/>
      <c r="AF334" s="203">
        <v>310963</v>
      </c>
      <c r="AG334" s="203"/>
      <c r="AH334" s="203"/>
      <c r="AI334" s="203"/>
      <c r="AJ334" s="222">
        <f t="shared" ref="AJ334:AJ341" si="139">+AD334+AF334+AG334+AH334+AI334</f>
        <v>1142963</v>
      </c>
      <c r="AK334" s="102">
        <v>1</v>
      </c>
      <c r="AL334" s="102">
        <v>24</v>
      </c>
      <c r="AM334" s="203">
        <v>832000</v>
      </c>
      <c r="AN334" s="357"/>
      <c r="AO334" s="203">
        <v>310963</v>
      </c>
      <c r="AP334" s="203"/>
      <c r="AQ334" s="203"/>
      <c r="AR334" s="203"/>
      <c r="AS334" s="222">
        <f t="shared" ref="AS334:AS341" si="140">+AM334+AO334+AP334+AQ334+AR334</f>
        <v>1142963</v>
      </c>
    </row>
    <row r="335" spans="1:45" ht="18.95" customHeight="1">
      <c r="A335" s="102">
        <v>3</v>
      </c>
      <c r="B335" s="102" t="s">
        <v>2119</v>
      </c>
      <c r="C335" s="102" t="s">
        <v>8234</v>
      </c>
      <c r="D335" s="102">
        <v>1972</v>
      </c>
      <c r="E335" s="102">
        <v>1</v>
      </c>
      <c r="F335" s="102">
        <v>4</v>
      </c>
      <c r="G335" s="102">
        <v>10</v>
      </c>
      <c r="H335" s="203">
        <v>832000</v>
      </c>
      <c r="I335" s="357"/>
      <c r="J335" s="203">
        <v>66560</v>
      </c>
      <c r="K335" s="203"/>
      <c r="L335" s="203"/>
      <c r="M335" s="203"/>
      <c r="N335" s="222">
        <f t="shared" si="136"/>
        <v>898560</v>
      </c>
      <c r="O335" s="102">
        <v>1</v>
      </c>
      <c r="P335" s="102">
        <v>3</v>
      </c>
      <c r="Q335" s="203">
        <v>832000</v>
      </c>
      <c r="R335" s="357"/>
      <c r="S335" s="203">
        <v>49920</v>
      </c>
      <c r="T335" s="203"/>
      <c r="U335" s="203"/>
      <c r="V335" s="203"/>
      <c r="W335" s="222">
        <f t="shared" si="137"/>
        <v>881920</v>
      </c>
      <c r="X335" s="222">
        <f t="shared" si="133"/>
        <v>0</v>
      </c>
      <c r="Y335" s="222">
        <f t="shared" si="134"/>
        <v>0</v>
      </c>
      <c r="Z335" s="222">
        <f t="shared" si="135"/>
        <v>16640</v>
      </c>
      <c r="AA335" s="74">
        <f t="shared" si="138"/>
        <v>16640</v>
      </c>
      <c r="AB335" s="102">
        <v>1</v>
      </c>
      <c r="AC335" s="102">
        <v>5</v>
      </c>
      <c r="AD335" s="203">
        <v>832000</v>
      </c>
      <c r="AE335" s="357"/>
      <c r="AF335" s="203">
        <v>83200</v>
      </c>
      <c r="AG335" s="203"/>
      <c r="AH335" s="203"/>
      <c r="AI335" s="203"/>
      <c r="AJ335" s="222">
        <f t="shared" si="139"/>
        <v>915200</v>
      </c>
      <c r="AK335" s="102">
        <v>1</v>
      </c>
      <c r="AL335" s="102">
        <v>6</v>
      </c>
      <c r="AM335" s="203">
        <v>832000</v>
      </c>
      <c r="AN335" s="357"/>
      <c r="AO335" s="203">
        <v>99840</v>
      </c>
      <c r="AP335" s="203"/>
      <c r="AQ335" s="203"/>
      <c r="AR335" s="203"/>
      <c r="AS335" s="222">
        <f t="shared" si="140"/>
        <v>931840</v>
      </c>
    </row>
    <row r="336" spans="1:45" ht="18.95" customHeight="1">
      <c r="A336" s="102">
        <v>4</v>
      </c>
      <c r="B336" s="102" t="s">
        <v>924</v>
      </c>
      <c r="C336" s="102" t="s">
        <v>8233</v>
      </c>
      <c r="D336" s="102">
        <v>1971</v>
      </c>
      <c r="E336" s="102">
        <v>1</v>
      </c>
      <c r="F336" s="102">
        <v>13</v>
      </c>
      <c r="G336" s="102">
        <v>10</v>
      </c>
      <c r="H336" s="203">
        <v>832000</v>
      </c>
      <c r="I336" s="357"/>
      <c r="J336" s="203">
        <v>216320</v>
      </c>
      <c r="K336" s="203"/>
      <c r="L336" s="203"/>
      <c r="M336" s="203"/>
      <c r="N336" s="222">
        <f t="shared" si="136"/>
        <v>1048320</v>
      </c>
      <c r="O336" s="102">
        <v>1</v>
      </c>
      <c r="P336" s="102">
        <v>12</v>
      </c>
      <c r="Q336" s="203">
        <v>832000</v>
      </c>
      <c r="R336" s="357"/>
      <c r="S336" s="203">
        <v>199680</v>
      </c>
      <c r="T336" s="203"/>
      <c r="U336" s="203"/>
      <c r="V336" s="203"/>
      <c r="W336" s="222">
        <f t="shared" si="137"/>
        <v>1031680</v>
      </c>
      <c r="X336" s="222">
        <f t="shared" si="133"/>
        <v>0</v>
      </c>
      <c r="Y336" s="222">
        <f t="shared" si="134"/>
        <v>0</v>
      </c>
      <c r="Z336" s="222">
        <f t="shared" si="135"/>
        <v>16640</v>
      </c>
      <c r="AA336" s="74">
        <f t="shared" si="138"/>
        <v>16640</v>
      </c>
      <c r="AB336" s="102">
        <v>1</v>
      </c>
      <c r="AC336" s="102">
        <v>14</v>
      </c>
      <c r="AD336" s="203">
        <v>832000</v>
      </c>
      <c r="AE336" s="357"/>
      <c r="AF336" s="203">
        <v>232960.00000000003</v>
      </c>
      <c r="AG336" s="203"/>
      <c r="AH336" s="203"/>
      <c r="AI336" s="203"/>
      <c r="AJ336" s="222">
        <f t="shared" si="139"/>
        <v>1064960</v>
      </c>
      <c r="AK336" s="102">
        <v>1</v>
      </c>
      <c r="AL336" s="102">
        <v>15</v>
      </c>
      <c r="AM336" s="203">
        <v>832000</v>
      </c>
      <c r="AN336" s="357"/>
      <c r="AO336" s="203">
        <v>249600</v>
      </c>
      <c r="AP336" s="203"/>
      <c r="AQ336" s="203"/>
      <c r="AR336" s="203"/>
      <c r="AS336" s="222">
        <f t="shared" si="140"/>
        <v>1081600</v>
      </c>
    </row>
    <row r="337" spans="1:45" ht="18.95" customHeight="1">
      <c r="A337" s="102">
        <v>5</v>
      </c>
      <c r="B337" s="102" t="s">
        <v>8265</v>
      </c>
      <c r="C337" s="102" t="s">
        <v>8234</v>
      </c>
      <c r="D337" s="102">
        <v>1973</v>
      </c>
      <c r="E337" s="102">
        <v>1</v>
      </c>
      <c r="F337" s="102">
        <v>2</v>
      </c>
      <c r="G337" s="102">
        <v>10</v>
      </c>
      <c r="H337" s="203">
        <v>832000</v>
      </c>
      <c r="I337" s="357"/>
      <c r="J337" s="203">
        <v>33280</v>
      </c>
      <c r="K337" s="203"/>
      <c r="L337" s="203"/>
      <c r="M337" s="203"/>
      <c r="N337" s="222">
        <f t="shared" si="136"/>
        <v>865280</v>
      </c>
      <c r="O337" s="102">
        <v>1</v>
      </c>
      <c r="P337" s="102">
        <v>1</v>
      </c>
      <c r="Q337" s="203">
        <v>832000</v>
      </c>
      <c r="R337" s="357"/>
      <c r="S337" s="203">
        <v>16640</v>
      </c>
      <c r="T337" s="203"/>
      <c r="U337" s="203"/>
      <c r="V337" s="203"/>
      <c r="W337" s="222">
        <f t="shared" si="137"/>
        <v>848640</v>
      </c>
      <c r="X337" s="222">
        <f t="shared" si="133"/>
        <v>0</v>
      </c>
      <c r="Y337" s="222">
        <f t="shared" si="134"/>
        <v>0</v>
      </c>
      <c r="Z337" s="222">
        <f t="shared" si="135"/>
        <v>16640</v>
      </c>
      <c r="AA337" s="74">
        <f t="shared" si="138"/>
        <v>16640</v>
      </c>
      <c r="AB337" s="102">
        <v>1</v>
      </c>
      <c r="AC337" s="102">
        <v>3</v>
      </c>
      <c r="AD337" s="203">
        <v>832000</v>
      </c>
      <c r="AE337" s="357"/>
      <c r="AF337" s="203">
        <v>49920</v>
      </c>
      <c r="AG337" s="203"/>
      <c r="AH337" s="203"/>
      <c r="AI337" s="203"/>
      <c r="AJ337" s="222">
        <f t="shared" si="139"/>
        <v>881920</v>
      </c>
      <c r="AK337" s="102">
        <v>1</v>
      </c>
      <c r="AL337" s="102">
        <v>4</v>
      </c>
      <c r="AM337" s="203">
        <v>832000</v>
      </c>
      <c r="AN337" s="357"/>
      <c r="AO337" s="203">
        <v>66560</v>
      </c>
      <c r="AP337" s="203"/>
      <c r="AQ337" s="203"/>
      <c r="AR337" s="203"/>
      <c r="AS337" s="222">
        <f t="shared" si="140"/>
        <v>898560</v>
      </c>
    </row>
    <row r="338" spans="1:45" ht="18.95" customHeight="1">
      <c r="A338" s="102">
        <v>6</v>
      </c>
      <c r="B338" s="102" t="s">
        <v>5979</v>
      </c>
      <c r="C338" s="102" t="s">
        <v>8233</v>
      </c>
      <c r="D338" s="102">
        <v>1994</v>
      </c>
      <c r="E338" s="102">
        <v>1</v>
      </c>
      <c r="F338" s="102">
        <v>2</v>
      </c>
      <c r="G338" s="102">
        <v>10</v>
      </c>
      <c r="H338" s="203">
        <v>832000</v>
      </c>
      <c r="I338" s="357"/>
      <c r="J338" s="203">
        <v>33280</v>
      </c>
      <c r="K338" s="203"/>
      <c r="L338" s="203"/>
      <c r="M338" s="203"/>
      <c r="N338" s="222">
        <f t="shared" si="136"/>
        <v>865280</v>
      </c>
      <c r="O338" s="102">
        <v>1</v>
      </c>
      <c r="P338" s="102">
        <v>1</v>
      </c>
      <c r="Q338" s="203">
        <v>832000</v>
      </c>
      <c r="R338" s="357"/>
      <c r="S338" s="203">
        <v>16640</v>
      </c>
      <c r="T338" s="203"/>
      <c r="U338" s="203"/>
      <c r="V338" s="203"/>
      <c r="W338" s="222">
        <f t="shared" si="137"/>
        <v>848640</v>
      </c>
      <c r="X338" s="222">
        <f t="shared" si="133"/>
        <v>0</v>
      </c>
      <c r="Y338" s="222">
        <f t="shared" si="134"/>
        <v>0</v>
      </c>
      <c r="Z338" s="222">
        <f t="shared" si="135"/>
        <v>16640</v>
      </c>
      <c r="AA338" s="74">
        <f t="shared" si="138"/>
        <v>16640</v>
      </c>
      <c r="AB338" s="102">
        <v>1</v>
      </c>
      <c r="AC338" s="102">
        <v>3</v>
      </c>
      <c r="AD338" s="203">
        <v>832000</v>
      </c>
      <c r="AE338" s="357"/>
      <c r="AF338" s="203">
        <v>49920</v>
      </c>
      <c r="AG338" s="203"/>
      <c r="AH338" s="203"/>
      <c r="AI338" s="203"/>
      <c r="AJ338" s="222">
        <f t="shared" si="139"/>
        <v>881920</v>
      </c>
      <c r="AK338" s="102">
        <v>1</v>
      </c>
      <c r="AL338" s="102">
        <v>4</v>
      </c>
      <c r="AM338" s="203">
        <v>832000</v>
      </c>
      <c r="AN338" s="357"/>
      <c r="AO338" s="203">
        <v>66560</v>
      </c>
      <c r="AP338" s="203"/>
      <c r="AQ338" s="203"/>
      <c r="AR338" s="203"/>
      <c r="AS338" s="222">
        <f t="shared" si="140"/>
        <v>898560</v>
      </c>
    </row>
    <row r="339" spans="1:45" ht="18.95" customHeight="1">
      <c r="A339" s="102">
        <v>7</v>
      </c>
      <c r="B339" s="102" t="s">
        <v>8266</v>
      </c>
      <c r="C339" s="102" t="s">
        <v>8233</v>
      </c>
      <c r="D339" s="102">
        <v>1989</v>
      </c>
      <c r="E339" s="102">
        <v>1</v>
      </c>
      <c r="F339" s="102">
        <v>2</v>
      </c>
      <c r="G339" s="102">
        <v>10</v>
      </c>
      <c r="H339" s="203">
        <v>832000</v>
      </c>
      <c r="I339" s="357"/>
      <c r="J339" s="203">
        <v>33280</v>
      </c>
      <c r="K339" s="203"/>
      <c r="L339" s="203"/>
      <c r="M339" s="203"/>
      <c r="N339" s="222">
        <f t="shared" si="136"/>
        <v>865280</v>
      </c>
      <c r="O339" s="102">
        <v>1</v>
      </c>
      <c r="P339" s="102">
        <v>1</v>
      </c>
      <c r="Q339" s="203">
        <v>832000</v>
      </c>
      <c r="R339" s="357"/>
      <c r="S339" s="203">
        <v>16640</v>
      </c>
      <c r="T339" s="203"/>
      <c r="U339" s="203"/>
      <c r="V339" s="203"/>
      <c r="W339" s="222">
        <f t="shared" si="137"/>
        <v>848640</v>
      </c>
      <c r="X339" s="222">
        <f t="shared" si="133"/>
        <v>0</v>
      </c>
      <c r="Y339" s="222">
        <f t="shared" si="134"/>
        <v>0</v>
      </c>
      <c r="Z339" s="222">
        <f t="shared" si="135"/>
        <v>16640</v>
      </c>
      <c r="AA339" s="74">
        <f t="shared" si="138"/>
        <v>16640</v>
      </c>
      <c r="AB339" s="102">
        <v>1</v>
      </c>
      <c r="AC339" s="102">
        <v>3</v>
      </c>
      <c r="AD339" s="203">
        <v>832000</v>
      </c>
      <c r="AE339" s="357"/>
      <c r="AF339" s="203">
        <v>49920</v>
      </c>
      <c r="AG339" s="203"/>
      <c r="AH339" s="203"/>
      <c r="AI339" s="203"/>
      <c r="AJ339" s="222">
        <f t="shared" si="139"/>
        <v>881920</v>
      </c>
      <c r="AK339" s="102">
        <v>1</v>
      </c>
      <c r="AL339" s="102">
        <v>4</v>
      </c>
      <c r="AM339" s="203">
        <v>832000</v>
      </c>
      <c r="AN339" s="357"/>
      <c r="AO339" s="203">
        <v>66560</v>
      </c>
      <c r="AP339" s="203"/>
      <c r="AQ339" s="203"/>
      <c r="AR339" s="203"/>
      <c r="AS339" s="222">
        <f t="shared" si="140"/>
        <v>898560</v>
      </c>
    </row>
    <row r="340" spans="1:45" ht="18.95" customHeight="1">
      <c r="A340" s="102">
        <v>8</v>
      </c>
      <c r="B340" s="102" t="s">
        <v>2072</v>
      </c>
      <c r="C340" s="102" t="s">
        <v>8233</v>
      </c>
      <c r="D340" s="102">
        <v>1987</v>
      </c>
      <c r="E340" s="102">
        <v>1</v>
      </c>
      <c r="F340" s="102">
        <v>1</v>
      </c>
      <c r="G340" s="102">
        <v>10</v>
      </c>
      <c r="H340" s="203">
        <v>832000</v>
      </c>
      <c r="I340" s="357"/>
      <c r="J340" s="203">
        <v>16640</v>
      </c>
      <c r="K340" s="203"/>
      <c r="L340" s="203"/>
      <c r="M340" s="203"/>
      <c r="N340" s="222">
        <f t="shared" si="136"/>
        <v>848640</v>
      </c>
      <c r="O340" s="102">
        <v>1</v>
      </c>
      <c r="P340" s="102">
        <v>0</v>
      </c>
      <c r="Q340" s="203">
        <v>832000</v>
      </c>
      <c r="R340" s="357"/>
      <c r="S340" s="203"/>
      <c r="T340" s="203"/>
      <c r="U340" s="203"/>
      <c r="V340" s="203"/>
      <c r="W340" s="222">
        <f t="shared" si="137"/>
        <v>832000</v>
      </c>
      <c r="X340" s="222">
        <f t="shared" si="133"/>
        <v>0</v>
      </c>
      <c r="Y340" s="222">
        <f t="shared" si="134"/>
        <v>0</v>
      </c>
      <c r="Z340" s="222">
        <f t="shared" si="135"/>
        <v>16640</v>
      </c>
      <c r="AA340" s="74">
        <f t="shared" si="138"/>
        <v>16640</v>
      </c>
      <c r="AB340" s="102">
        <v>1</v>
      </c>
      <c r="AC340" s="102">
        <v>2</v>
      </c>
      <c r="AD340" s="203">
        <v>832000</v>
      </c>
      <c r="AE340" s="357"/>
      <c r="AF340" s="203">
        <v>33280</v>
      </c>
      <c r="AG340" s="203"/>
      <c r="AH340" s="203"/>
      <c r="AI340" s="203"/>
      <c r="AJ340" s="222">
        <f t="shared" si="139"/>
        <v>865280</v>
      </c>
      <c r="AK340" s="102">
        <v>1</v>
      </c>
      <c r="AL340" s="102">
        <v>3</v>
      </c>
      <c r="AM340" s="203">
        <v>832000</v>
      </c>
      <c r="AN340" s="357"/>
      <c r="AO340" s="203">
        <v>49920</v>
      </c>
      <c r="AP340" s="203"/>
      <c r="AQ340" s="203"/>
      <c r="AR340" s="203"/>
      <c r="AS340" s="222">
        <f t="shared" si="140"/>
        <v>881920</v>
      </c>
    </row>
    <row r="341" spans="1:45" ht="18.95" customHeight="1">
      <c r="A341" s="102">
        <v>9</v>
      </c>
      <c r="B341" s="102" t="s">
        <v>1068</v>
      </c>
      <c r="C341" s="102" t="s">
        <v>8234</v>
      </c>
      <c r="D341" s="102">
        <v>1986</v>
      </c>
      <c r="E341" s="102">
        <v>1</v>
      </c>
      <c r="F341" s="102">
        <v>5</v>
      </c>
      <c r="G341" s="102">
        <v>10</v>
      </c>
      <c r="H341" s="203">
        <v>832000</v>
      </c>
      <c r="I341" s="357"/>
      <c r="J341" s="203">
        <v>83200</v>
      </c>
      <c r="K341" s="203"/>
      <c r="L341" s="203"/>
      <c r="M341" s="203"/>
      <c r="N341" s="222">
        <f t="shared" si="136"/>
        <v>915200</v>
      </c>
      <c r="O341" s="102">
        <v>1</v>
      </c>
      <c r="P341" s="102">
        <v>4</v>
      </c>
      <c r="Q341" s="203">
        <v>832000</v>
      </c>
      <c r="R341" s="357"/>
      <c r="S341" s="203">
        <v>66560</v>
      </c>
      <c r="T341" s="203"/>
      <c r="U341" s="203"/>
      <c r="V341" s="203"/>
      <c r="W341" s="222">
        <f t="shared" si="137"/>
        <v>898560</v>
      </c>
      <c r="X341" s="222">
        <f t="shared" si="133"/>
        <v>0</v>
      </c>
      <c r="Y341" s="222">
        <f t="shared" si="134"/>
        <v>0</v>
      </c>
      <c r="Z341" s="222">
        <f t="shared" si="135"/>
        <v>16640</v>
      </c>
      <c r="AA341" s="74">
        <f t="shared" si="138"/>
        <v>16640</v>
      </c>
      <c r="AB341" s="102">
        <v>1</v>
      </c>
      <c r="AC341" s="102">
        <v>6</v>
      </c>
      <c r="AD341" s="203">
        <v>832000</v>
      </c>
      <c r="AE341" s="357"/>
      <c r="AF341" s="203">
        <v>99840</v>
      </c>
      <c r="AG341" s="203"/>
      <c r="AH341" s="203"/>
      <c r="AI341" s="203"/>
      <c r="AJ341" s="222">
        <f t="shared" si="139"/>
        <v>931840</v>
      </c>
      <c r="AK341" s="102">
        <v>1</v>
      </c>
      <c r="AL341" s="102">
        <v>7</v>
      </c>
      <c r="AM341" s="203">
        <v>832000</v>
      </c>
      <c r="AN341" s="357"/>
      <c r="AO341" s="203">
        <v>116480.00000000001</v>
      </c>
      <c r="AP341" s="203"/>
      <c r="AQ341" s="203"/>
      <c r="AR341" s="203"/>
      <c r="AS341" s="222">
        <f t="shared" si="140"/>
        <v>948480</v>
      </c>
    </row>
    <row r="342" spans="1:45" ht="18.95" customHeight="1">
      <c r="A342" s="102">
        <v>10</v>
      </c>
      <c r="B342" s="102" t="s">
        <v>8267</v>
      </c>
      <c r="C342" s="102" t="s">
        <v>8233</v>
      </c>
      <c r="D342" s="102">
        <v>1988</v>
      </c>
      <c r="E342" s="102">
        <v>1</v>
      </c>
      <c r="F342" s="102">
        <v>1</v>
      </c>
      <c r="G342" s="102">
        <v>10</v>
      </c>
      <c r="H342" s="203">
        <v>832000</v>
      </c>
      <c r="I342" s="357"/>
      <c r="J342" s="203">
        <v>16640</v>
      </c>
      <c r="K342" s="203"/>
      <c r="L342" s="203"/>
      <c r="M342" s="203"/>
      <c r="N342" s="222">
        <f>+H342+J342+K342+L342+M342</f>
        <v>848640</v>
      </c>
      <c r="O342" s="102">
        <v>1</v>
      </c>
      <c r="P342" s="102">
        <v>0</v>
      </c>
      <c r="Q342" s="203">
        <v>832000</v>
      </c>
      <c r="R342" s="357"/>
      <c r="S342" s="203"/>
      <c r="T342" s="203"/>
      <c r="U342" s="203"/>
      <c r="V342" s="203"/>
      <c r="W342" s="222">
        <f>+Q342+S342+T342+U342+V342</f>
        <v>832000</v>
      </c>
      <c r="X342" s="222">
        <f t="shared" si="133"/>
        <v>0</v>
      </c>
      <c r="Y342" s="222">
        <f t="shared" si="134"/>
        <v>0</v>
      </c>
      <c r="Z342" s="222">
        <f t="shared" si="135"/>
        <v>16640</v>
      </c>
      <c r="AA342" s="74">
        <f>N342-W342</f>
        <v>16640</v>
      </c>
      <c r="AB342" s="102">
        <v>1</v>
      </c>
      <c r="AC342" s="102">
        <v>2</v>
      </c>
      <c r="AD342" s="203">
        <v>832000</v>
      </c>
      <c r="AE342" s="357"/>
      <c r="AF342" s="203">
        <v>33280</v>
      </c>
      <c r="AG342" s="203"/>
      <c r="AH342" s="203"/>
      <c r="AI342" s="203"/>
      <c r="AJ342" s="222">
        <f>+AD342+AF342+AG342+AH342+AI342</f>
        <v>865280</v>
      </c>
      <c r="AK342" s="102">
        <v>1</v>
      </c>
      <c r="AL342" s="102">
        <v>3</v>
      </c>
      <c r="AM342" s="203">
        <v>832000</v>
      </c>
      <c r="AN342" s="357"/>
      <c r="AO342" s="203">
        <v>49920</v>
      </c>
      <c r="AP342" s="203"/>
      <c r="AQ342" s="203"/>
      <c r="AR342" s="203"/>
      <c r="AS342" s="222">
        <f>+AM342+AO342+AP342+AQ342+AR342</f>
        <v>881920</v>
      </c>
    </row>
    <row r="343" spans="1:45" ht="18.95" customHeight="1">
      <c r="A343" s="102">
        <v>11</v>
      </c>
      <c r="B343" s="102" t="s">
        <v>1384</v>
      </c>
      <c r="C343" s="102" t="s">
        <v>8233</v>
      </c>
      <c r="D343" s="102">
        <v>1987</v>
      </c>
      <c r="E343" s="102">
        <v>1</v>
      </c>
      <c r="F343" s="102">
        <v>1</v>
      </c>
      <c r="G343" s="102">
        <v>10</v>
      </c>
      <c r="H343" s="203">
        <v>832000</v>
      </c>
      <c r="I343" s="357"/>
      <c r="J343" s="203">
        <v>16640</v>
      </c>
      <c r="K343" s="203"/>
      <c r="L343" s="203"/>
      <c r="M343" s="203"/>
      <c r="N343" s="222">
        <f t="shared" ref="N343:N349" si="141">+H343+J343+K343+L343+M343</f>
        <v>848640</v>
      </c>
      <c r="O343" s="102">
        <v>1</v>
      </c>
      <c r="P343" s="102">
        <v>0</v>
      </c>
      <c r="Q343" s="203">
        <v>832000</v>
      </c>
      <c r="R343" s="357"/>
      <c r="S343" s="203"/>
      <c r="T343" s="203"/>
      <c r="U343" s="203"/>
      <c r="V343" s="203"/>
      <c r="W343" s="222">
        <f t="shared" ref="W343:W349" si="142">+Q343+S343+T343+U343+V343</f>
        <v>832000</v>
      </c>
      <c r="X343" s="222">
        <f t="shared" si="133"/>
        <v>0</v>
      </c>
      <c r="Y343" s="222">
        <f t="shared" si="134"/>
        <v>0</v>
      </c>
      <c r="Z343" s="222">
        <f t="shared" si="135"/>
        <v>16640</v>
      </c>
      <c r="AA343" s="74">
        <f t="shared" ref="AA343:AA349" si="143">N343-W343</f>
        <v>16640</v>
      </c>
      <c r="AB343" s="102">
        <v>1</v>
      </c>
      <c r="AC343" s="102">
        <v>2</v>
      </c>
      <c r="AD343" s="203">
        <v>832000</v>
      </c>
      <c r="AE343" s="357"/>
      <c r="AF343" s="203">
        <v>33280</v>
      </c>
      <c r="AG343" s="203"/>
      <c r="AH343" s="203"/>
      <c r="AI343" s="203"/>
      <c r="AJ343" s="222">
        <f t="shared" ref="AJ343:AJ349" si="144">+AD343+AF343+AG343+AH343+AI343</f>
        <v>865280</v>
      </c>
      <c r="AK343" s="102">
        <v>1</v>
      </c>
      <c r="AL343" s="102">
        <v>3</v>
      </c>
      <c r="AM343" s="203">
        <v>832000</v>
      </c>
      <c r="AN343" s="357"/>
      <c r="AO343" s="203">
        <v>49920</v>
      </c>
      <c r="AP343" s="203"/>
      <c r="AQ343" s="203"/>
      <c r="AR343" s="203"/>
      <c r="AS343" s="222">
        <f t="shared" ref="AS343:AS349" si="145">+AM343+AO343+AP343+AQ343+AR343</f>
        <v>881920</v>
      </c>
    </row>
    <row r="344" spans="1:45" ht="18.95" customHeight="1">
      <c r="A344" s="102">
        <v>12</v>
      </c>
      <c r="B344" s="102" t="s">
        <v>8268</v>
      </c>
      <c r="C344" s="102" t="s">
        <v>8234</v>
      </c>
      <c r="D344" s="102">
        <v>1980</v>
      </c>
      <c r="E344" s="102">
        <v>1</v>
      </c>
      <c r="F344" s="102">
        <v>1</v>
      </c>
      <c r="G344" s="102">
        <v>10</v>
      </c>
      <c r="H344" s="203">
        <v>832000</v>
      </c>
      <c r="I344" s="357"/>
      <c r="J344" s="203">
        <v>16640</v>
      </c>
      <c r="K344" s="203"/>
      <c r="L344" s="203"/>
      <c r="M344" s="203"/>
      <c r="N344" s="222">
        <f t="shared" si="141"/>
        <v>848640</v>
      </c>
      <c r="O344" s="102">
        <v>1</v>
      </c>
      <c r="P344" s="102">
        <v>0</v>
      </c>
      <c r="Q344" s="203">
        <v>832000</v>
      </c>
      <c r="R344" s="357"/>
      <c r="S344" s="203"/>
      <c r="T344" s="203"/>
      <c r="U344" s="203"/>
      <c r="V344" s="203"/>
      <c r="W344" s="222">
        <f t="shared" si="142"/>
        <v>832000</v>
      </c>
      <c r="X344" s="222">
        <f t="shared" si="133"/>
        <v>0</v>
      </c>
      <c r="Y344" s="222">
        <f t="shared" si="134"/>
        <v>0</v>
      </c>
      <c r="Z344" s="222">
        <f t="shared" si="135"/>
        <v>16640</v>
      </c>
      <c r="AA344" s="74">
        <f t="shared" si="143"/>
        <v>16640</v>
      </c>
      <c r="AB344" s="102">
        <v>1</v>
      </c>
      <c r="AC344" s="102">
        <v>2</v>
      </c>
      <c r="AD344" s="203">
        <v>832000</v>
      </c>
      <c r="AE344" s="357"/>
      <c r="AF344" s="203">
        <v>33280</v>
      </c>
      <c r="AG344" s="203"/>
      <c r="AH344" s="203"/>
      <c r="AI344" s="203"/>
      <c r="AJ344" s="222">
        <f t="shared" si="144"/>
        <v>865280</v>
      </c>
      <c r="AK344" s="102">
        <v>1</v>
      </c>
      <c r="AL344" s="102">
        <v>3</v>
      </c>
      <c r="AM344" s="203">
        <v>832000</v>
      </c>
      <c r="AN344" s="357"/>
      <c r="AO344" s="203">
        <v>49920</v>
      </c>
      <c r="AP344" s="203"/>
      <c r="AQ344" s="203"/>
      <c r="AR344" s="203"/>
      <c r="AS344" s="222">
        <f t="shared" si="145"/>
        <v>881920</v>
      </c>
    </row>
    <row r="345" spans="1:45" ht="18.95" customHeight="1">
      <c r="A345" s="102">
        <v>13</v>
      </c>
      <c r="B345" s="102" t="s">
        <v>827</v>
      </c>
      <c r="C345" s="102"/>
      <c r="D345" s="102"/>
      <c r="E345" s="102">
        <v>1</v>
      </c>
      <c r="F345" s="102">
        <v>7</v>
      </c>
      <c r="G345" s="102">
        <v>10</v>
      </c>
      <c r="H345" s="203">
        <v>832000</v>
      </c>
      <c r="I345" s="357"/>
      <c r="J345" s="203">
        <v>116480.00000000001</v>
      </c>
      <c r="K345" s="203"/>
      <c r="L345" s="203"/>
      <c r="M345" s="203"/>
      <c r="N345" s="222">
        <f t="shared" si="141"/>
        <v>948480</v>
      </c>
      <c r="O345" s="102">
        <v>1</v>
      </c>
      <c r="P345" s="102">
        <v>6</v>
      </c>
      <c r="Q345" s="203">
        <v>832000</v>
      </c>
      <c r="R345" s="357"/>
      <c r="S345" s="203">
        <v>99840</v>
      </c>
      <c r="T345" s="203"/>
      <c r="U345" s="203"/>
      <c r="V345" s="203"/>
      <c r="W345" s="222">
        <f t="shared" si="142"/>
        <v>931840</v>
      </c>
      <c r="X345" s="222">
        <f t="shared" si="133"/>
        <v>0</v>
      </c>
      <c r="Y345" s="222">
        <f t="shared" si="134"/>
        <v>0</v>
      </c>
      <c r="Z345" s="222">
        <f t="shared" si="135"/>
        <v>16640.000000000015</v>
      </c>
      <c r="AA345" s="74">
        <f t="shared" si="143"/>
        <v>16640</v>
      </c>
      <c r="AB345" s="102">
        <v>1</v>
      </c>
      <c r="AC345" s="102">
        <v>8</v>
      </c>
      <c r="AD345" s="203">
        <v>832000</v>
      </c>
      <c r="AE345" s="357"/>
      <c r="AF345" s="203">
        <v>133120</v>
      </c>
      <c r="AG345" s="203"/>
      <c r="AH345" s="203"/>
      <c r="AI345" s="203"/>
      <c r="AJ345" s="222">
        <f t="shared" si="144"/>
        <v>965120</v>
      </c>
      <c r="AK345" s="102">
        <v>1</v>
      </c>
      <c r="AL345" s="102">
        <v>9</v>
      </c>
      <c r="AM345" s="203">
        <v>832000</v>
      </c>
      <c r="AN345" s="357"/>
      <c r="AO345" s="203">
        <v>149760</v>
      </c>
      <c r="AP345" s="203"/>
      <c r="AQ345" s="203"/>
      <c r="AR345" s="203"/>
      <c r="AS345" s="222">
        <f t="shared" si="145"/>
        <v>981760</v>
      </c>
    </row>
    <row r="346" spans="1:45" ht="18.95" customHeight="1">
      <c r="A346" s="102">
        <v>14</v>
      </c>
      <c r="B346" s="102" t="s">
        <v>827</v>
      </c>
      <c r="C346" s="102"/>
      <c r="D346" s="102"/>
      <c r="E346" s="102">
        <v>1</v>
      </c>
      <c r="F346" s="102">
        <v>7</v>
      </c>
      <c r="G346" s="102">
        <v>10</v>
      </c>
      <c r="H346" s="203">
        <v>832000</v>
      </c>
      <c r="I346" s="357"/>
      <c r="J346" s="203">
        <v>116480.00000000001</v>
      </c>
      <c r="K346" s="203"/>
      <c r="L346" s="203"/>
      <c r="M346" s="203"/>
      <c r="N346" s="222">
        <f t="shared" si="141"/>
        <v>948480</v>
      </c>
      <c r="O346" s="102">
        <v>1</v>
      </c>
      <c r="P346" s="102">
        <v>6</v>
      </c>
      <c r="Q346" s="203">
        <v>832000</v>
      </c>
      <c r="R346" s="357"/>
      <c r="S346" s="203">
        <v>99840</v>
      </c>
      <c r="T346" s="203"/>
      <c r="U346" s="203"/>
      <c r="V346" s="203"/>
      <c r="W346" s="222">
        <f t="shared" si="142"/>
        <v>931840</v>
      </c>
      <c r="X346" s="222">
        <f t="shared" si="133"/>
        <v>0</v>
      </c>
      <c r="Y346" s="222">
        <f t="shared" si="134"/>
        <v>0</v>
      </c>
      <c r="Z346" s="222">
        <f t="shared" si="135"/>
        <v>16640.000000000015</v>
      </c>
      <c r="AA346" s="74">
        <f t="shared" si="143"/>
        <v>16640</v>
      </c>
      <c r="AB346" s="102">
        <v>1</v>
      </c>
      <c r="AC346" s="102">
        <v>8</v>
      </c>
      <c r="AD346" s="203">
        <v>832000</v>
      </c>
      <c r="AE346" s="357"/>
      <c r="AF346" s="203">
        <v>133120</v>
      </c>
      <c r="AG346" s="203"/>
      <c r="AH346" s="203"/>
      <c r="AI346" s="203"/>
      <c r="AJ346" s="222">
        <f t="shared" si="144"/>
        <v>965120</v>
      </c>
      <c r="AK346" s="102">
        <v>1</v>
      </c>
      <c r="AL346" s="102">
        <v>9</v>
      </c>
      <c r="AM346" s="203">
        <v>832000</v>
      </c>
      <c r="AN346" s="357"/>
      <c r="AO346" s="203">
        <v>149760</v>
      </c>
      <c r="AP346" s="203"/>
      <c r="AQ346" s="203"/>
      <c r="AR346" s="203"/>
      <c r="AS346" s="222">
        <f t="shared" si="145"/>
        <v>981760</v>
      </c>
    </row>
    <row r="347" spans="1:45" ht="18.95" customHeight="1">
      <c r="A347" s="102">
        <v>15</v>
      </c>
      <c r="B347" s="102" t="s">
        <v>827</v>
      </c>
      <c r="C347" s="102"/>
      <c r="D347" s="102"/>
      <c r="E347" s="102">
        <v>1</v>
      </c>
      <c r="F347" s="102">
        <v>7</v>
      </c>
      <c r="G347" s="102">
        <v>10</v>
      </c>
      <c r="H347" s="203">
        <v>832000</v>
      </c>
      <c r="I347" s="357"/>
      <c r="J347" s="203">
        <v>116480.00000000001</v>
      </c>
      <c r="K347" s="203"/>
      <c r="L347" s="203"/>
      <c r="M347" s="203"/>
      <c r="N347" s="222">
        <f t="shared" si="141"/>
        <v>948480</v>
      </c>
      <c r="O347" s="102">
        <v>1</v>
      </c>
      <c r="P347" s="102">
        <v>6</v>
      </c>
      <c r="Q347" s="203">
        <v>832000</v>
      </c>
      <c r="R347" s="357"/>
      <c r="S347" s="203">
        <v>99840</v>
      </c>
      <c r="T347" s="203"/>
      <c r="U347" s="203"/>
      <c r="V347" s="203"/>
      <c r="W347" s="222">
        <f t="shared" si="142"/>
        <v>931840</v>
      </c>
      <c r="X347" s="222">
        <f t="shared" si="133"/>
        <v>0</v>
      </c>
      <c r="Y347" s="222">
        <f t="shared" si="134"/>
        <v>0</v>
      </c>
      <c r="Z347" s="222">
        <f t="shared" si="135"/>
        <v>16640.000000000015</v>
      </c>
      <c r="AA347" s="74">
        <f t="shared" si="143"/>
        <v>16640</v>
      </c>
      <c r="AB347" s="102">
        <v>1</v>
      </c>
      <c r="AC347" s="102">
        <v>8</v>
      </c>
      <c r="AD347" s="203">
        <v>832000</v>
      </c>
      <c r="AE347" s="357"/>
      <c r="AF347" s="203">
        <v>133120</v>
      </c>
      <c r="AG347" s="203"/>
      <c r="AH347" s="203"/>
      <c r="AI347" s="203"/>
      <c r="AJ347" s="222">
        <f t="shared" si="144"/>
        <v>965120</v>
      </c>
      <c r="AK347" s="102">
        <v>1</v>
      </c>
      <c r="AL347" s="102">
        <v>9</v>
      </c>
      <c r="AM347" s="203">
        <v>832000</v>
      </c>
      <c r="AN347" s="357"/>
      <c r="AO347" s="203">
        <v>149760</v>
      </c>
      <c r="AP347" s="203"/>
      <c r="AQ347" s="203"/>
      <c r="AR347" s="203"/>
      <c r="AS347" s="222">
        <f t="shared" si="145"/>
        <v>981760</v>
      </c>
    </row>
    <row r="348" spans="1:45" ht="18.95" customHeight="1">
      <c r="A348" s="102">
        <v>16</v>
      </c>
      <c r="B348" s="102" t="s">
        <v>827</v>
      </c>
      <c r="C348" s="102"/>
      <c r="D348" s="102"/>
      <c r="E348" s="102">
        <v>1</v>
      </c>
      <c r="F348" s="102">
        <v>7</v>
      </c>
      <c r="G348" s="102">
        <v>10</v>
      </c>
      <c r="H348" s="203">
        <v>832000</v>
      </c>
      <c r="I348" s="357"/>
      <c r="J348" s="203">
        <v>116480.00000000001</v>
      </c>
      <c r="K348" s="203"/>
      <c r="L348" s="203"/>
      <c r="M348" s="203"/>
      <c r="N348" s="222">
        <f t="shared" si="141"/>
        <v>948480</v>
      </c>
      <c r="O348" s="102">
        <v>1</v>
      </c>
      <c r="P348" s="102">
        <v>6</v>
      </c>
      <c r="Q348" s="203">
        <v>832000</v>
      </c>
      <c r="R348" s="357"/>
      <c r="S348" s="203">
        <v>99840</v>
      </c>
      <c r="T348" s="203"/>
      <c r="U348" s="203"/>
      <c r="V348" s="203"/>
      <c r="W348" s="222">
        <f t="shared" si="142"/>
        <v>931840</v>
      </c>
      <c r="X348" s="222">
        <f t="shared" si="133"/>
        <v>0</v>
      </c>
      <c r="Y348" s="222">
        <f t="shared" si="134"/>
        <v>0</v>
      </c>
      <c r="Z348" s="222">
        <f t="shared" si="135"/>
        <v>16640.000000000015</v>
      </c>
      <c r="AA348" s="74">
        <f t="shared" si="143"/>
        <v>16640</v>
      </c>
      <c r="AB348" s="102">
        <v>1</v>
      </c>
      <c r="AC348" s="102">
        <v>8</v>
      </c>
      <c r="AD348" s="203">
        <v>832000</v>
      </c>
      <c r="AE348" s="357"/>
      <c r="AF348" s="203">
        <v>133120</v>
      </c>
      <c r="AG348" s="203"/>
      <c r="AH348" s="203"/>
      <c r="AI348" s="203"/>
      <c r="AJ348" s="222">
        <f t="shared" si="144"/>
        <v>965120</v>
      </c>
      <c r="AK348" s="102">
        <v>1</v>
      </c>
      <c r="AL348" s="102">
        <v>9</v>
      </c>
      <c r="AM348" s="203">
        <v>832000</v>
      </c>
      <c r="AN348" s="357"/>
      <c r="AO348" s="203">
        <v>149760</v>
      </c>
      <c r="AP348" s="203"/>
      <c r="AQ348" s="203"/>
      <c r="AR348" s="203"/>
      <c r="AS348" s="222">
        <f t="shared" si="145"/>
        <v>981760</v>
      </c>
    </row>
    <row r="349" spans="1:45" ht="18.95" customHeight="1">
      <c r="A349" s="102">
        <v>17</v>
      </c>
      <c r="B349" s="102" t="s">
        <v>827</v>
      </c>
      <c r="C349" s="102"/>
      <c r="D349" s="102"/>
      <c r="E349" s="102">
        <v>1</v>
      </c>
      <c r="F349" s="102">
        <v>7</v>
      </c>
      <c r="G349" s="102">
        <v>10</v>
      </c>
      <c r="H349" s="203">
        <v>832000</v>
      </c>
      <c r="I349" s="357"/>
      <c r="J349" s="203">
        <v>116480.00000000001</v>
      </c>
      <c r="K349" s="203"/>
      <c r="L349" s="203"/>
      <c r="M349" s="203"/>
      <c r="N349" s="222">
        <f t="shared" si="141"/>
        <v>948480</v>
      </c>
      <c r="O349" s="102">
        <v>1</v>
      </c>
      <c r="P349" s="102">
        <v>6</v>
      </c>
      <c r="Q349" s="203">
        <v>832000</v>
      </c>
      <c r="R349" s="357"/>
      <c r="S349" s="203">
        <v>99840</v>
      </c>
      <c r="T349" s="203"/>
      <c r="U349" s="203"/>
      <c r="V349" s="203"/>
      <c r="W349" s="222">
        <f t="shared" si="142"/>
        <v>931840</v>
      </c>
      <c r="X349" s="222">
        <f t="shared" si="133"/>
        <v>0</v>
      </c>
      <c r="Y349" s="222">
        <f t="shared" si="134"/>
        <v>0</v>
      </c>
      <c r="Z349" s="222">
        <f t="shared" si="135"/>
        <v>16640.000000000015</v>
      </c>
      <c r="AA349" s="74">
        <f t="shared" si="143"/>
        <v>16640</v>
      </c>
      <c r="AB349" s="102">
        <v>1</v>
      </c>
      <c r="AC349" s="102">
        <v>8</v>
      </c>
      <c r="AD349" s="203">
        <v>832000</v>
      </c>
      <c r="AE349" s="357"/>
      <c r="AF349" s="203">
        <v>133120</v>
      </c>
      <c r="AG349" s="203"/>
      <c r="AH349" s="203"/>
      <c r="AI349" s="203"/>
      <c r="AJ349" s="222">
        <f t="shared" si="144"/>
        <v>965120</v>
      </c>
      <c r="AK349" s="102">
        <v>1</v>
      </c>
      <c r="AL349" s="102">
        <v>9</v>
      </c>
      <c r="AM349" s="203">
        <v>832000</v>
      </c>
      <c r="AN349" s="357"/>
      <c r="AO349" s="203">
        <v>149760</v>
      </c>
      <c r="AP349" s="203"/>
      <c r="AQ349" s="203"/>
      <c r="AR349" s="203"/>
      <c r="AS349" s="222">
        <f t="shared" si="145"/>
        <v>981760</v>
      </c>
    </row>
    <row r="350" spans="1:45" s="181" customFormat="1" ht="25.5" customHeight="1">
      <c r="A350" s="30"/>
      <c r="B350" s="1634" t="s">
        <v>8269</v>
      </c>
      <c r="C350" s="1634"/>
      <c r="D350" s="1634"/>
      <c r="E350" s="1634"/>
      <c r="F350" s="1634"/>
      <c r="G350" s="1634"/>
      <c r="H350" s="1634"/>
      <c r="I350" s="344"/>
      <c r="J350" s="31"/>
      <c r="K350" s="179"/>
      <c r="L350" s="31"/>
      <c r="M350" s="31"/>
      <c r="N350" s="31"/>
      <c r="O350" s="31"/>
      <c r="P350" s="134"/>
      <c r="Q350" s="180"/>
      <c r="R350" s="353"/>
      <c r="S350" s="34"/>
      <c r="T350" s="180"/>
      <c r="U350" s="180"/>
      <c r="V350" s="31"/>
      <c r="W350" s="41" t="s">
        <v>220</v>
      </c>
      <c r="X350" s="34"/>
      <c r="Y350" s="34"/>
      <c r="Z350" s="34"/>
      <c r="AA350" s="180"/>
      <c r="AB350" s="134"/>
      <c r="AC350" s="134"/>
      <c r="AD350" s="134"/>
      <c r="AE350" s="344"/>
      <c r="AF350" s="31"/>
      <c r="AG350" s="179"/>
      <c r="AH350" s="179"/>
      <c r="AI350" s="31"/>
      <c r="AJ350" s="31"/>
      <c r="AK350" s="134"/>
      <c r="AL350" s="134"/>
      <c r="AM350" s="134"/>
      <c r="AN350" s="344"/>
      <c r="AO350" s="31"/>
      <c r="AP350" s="179"/>
      <c r="AQ350" s="179"/>
      <c r="AR350" s="31"/>
      <c r="AS350" s="31"/>
    </row>
    <row r="351" spans="1:45" ht="14.25">
      <c r="A351" s="236"/>
      <c r="B351" s="237"/>
      <c r="C351" s="2027" t="s">
        <v>8229</v>
      </c>
      <c r="D351" s="2027" t="s">
        <v>8230</v>
      </c>
      <c r="E351" s="1176" t="s">
        <v>2117</v>
      </c>
      <c r="F351" s="1176"/>
      <c r="G351" s="1176"/>
      <c r="H351" s="1176"/>
      <c r="I351" s="1177"/>
      <c r="J351" s="238"/>
      <c r="K351" s="239"/>
      <c r="L351" s="1178"/>
      <c r="M351" s="1178"/>
      <c r="N351" s="240"/>
      <c r="O351" s="1179" t="s">
        <v>1008</v>
      </c>
      <c r="P351" s="1176"/>
      <c r="Q351" s="1176"/>
      <c r="R351" s="1177"/>
      <c r="S351" s="1180"/>
      <c r="T351" s="1178"/>
      <c r="U351" s="1178"/>
      <c r="V351" s="240"/>
      <c r="W351" s="240"/>
      <c r="X351" s="2011" t="s">
        <v>254</v>
      </c>
      <c r="Y351" s="2012"/>
      <c r="Z351" s="2012"/>
      <c r="AA351" s="2013"/>
      <c r="AB351" s="1176" t="s">
        <v>2353</v>
      </c>
      <c r="AC351" s="1176"/>
      <c r="AD351" s="1176"/>
      <c r="AE351" s="1177"/>
      <c r="AF351" s="238"/>
      <c r="AG351" s="239"/>
      <c r="AH351" s="239"/>
      <c r="AI351" s="1178"/>
      <c r="AJ351" s="240"/>
      <c r="AK351" s="1176" t="s">
        <v>8231</v>
      </c>
      <c r="AL351" s="1176"/>
      <c r="AM351" s="1176"/>
      <c r="AN351" s="1177"/>
      <c r="AO351" s="238"/>
      <c r="AP351" s="239"/>
      <c r="AQ351" s="239"/>
      <c r="AR351" s="1178"/>
      <c r="AS351" s="240"/>
    </row>
    <row r="352" spans="1:45" s="181" customFormat="1" ht="22.5" customHeight="1">
      <c r="A352" s="241"/>
      <c r="B352" s="242"/>
      <c r="C352" s="2028"/>
      <c r="D352" s="2028"/>
      <c r="E352" s="236"/>
      <c r="F352" s="236"/>
      <c r="G352" s="236"/>
      <c r="H352" s="236"/>
      <c r="I352" s="1181"/>
      <c r="J352" s="245" t="s">
        <v>8232</v>
      </c>
      <c r="K352" s="245"/>
      <c r="L352" s="245"/>
      <c r="M352" s="22"/>
      <c r="N352" s="215"/>
      <c r="O352" s="236"/>
      <c r="P352" s="236"/>
      <c r="Q352" s="236"/>
      <c r="R352" s="353"/>
      <c r="S352" s="245" t="s">
        <v>8232</v>
      </c>
      <c r="T352" s="245"/>
      <c r="U352" s="245"/>
      <c r="V352" s="22"/>
      <c r="W352" s="215"/>
      <c r="X352" s="236"/>
      <c r="Y352" s="2030" t="s">
        <v>249</v>
      </c>
      <c r="Z352" s="2030" t="s">
        <v>252</v>
      </c>
      <c r="AA352" s="236"/>
      <c r="AB352" s="236"/>
      <c r="AC352" s="236"/>
      <c r="AD352" s="236"/>
      <c r="AE352" s="245" t="s">
        <v>8232</v>
      </c>
      <c r="AF352" s="243"/>
      <c r="AG352" s="244"/>
      <c r="AH352" s="244"/>
      <c r="AI352" s="240"/>
      <c r="AJ352" s="215"/>
      <c r="AK352" s="236"/>
      <c r="AL352" s="236"/>
      <c r="AM352" s="236"/>
      <c r="AN352" s="245" t="s">
        <v>8232</v>
      </c>
      <c r="AO352" s="243"/>
      <c r="AP352" s="244"/>
      <c r="AQ352" s="244"/>
      <c r="AR352" s="240"/>
      <c r="AS352" s="215"/>
    </row>
    <row r="353" spans="1:45" s="35" customFormat="1" ht="89.25">
      <c r="A353" s="219" t="s">
        <v>114</v>
      </c>
      <c r="B353" s="1171" t="s">
        <v>223</v>
      </c>
      <c r="C353" s="2029"/>
      <c r="D353" s="2029"/>
      <c r="E353" s="1171" t="s">
        <v>215</v>
      </c>
      <c r="F353" s="1171" t="s">
        <v>248</v>
      </c>
      <c r="G353" s="1171" t="s">
        <v>289</v>
      </c>
      <c r="H353" s="1629" t="s">
        <v>249</v>
      </c>
      <c r="I353" s="540" t="s">
        <v>328</v>
      </c>
      <c r="J353" s="259" t="s">
        <v>305</v>
      </c>
      <c r="K353" s="259" t="s">
        <v>250</v>
      </c>
      <c r="L353" s="1633" t="s">
        <v>306</v>
      </c>
      <c r="M353" s="259" t="s">
        <v>6019</v>
      </c>
      <c r="N353" s="1629" t="s">
        <v>251</v>
      </c>
      <c r="O353" s="1171" t="s">
        <v>215</v>
      </c>
      <c r="P353" s="1171" t="s">
        <v>248</v>
      </c>
      <c r="Q353" s="1629" t="s">
        <v>249</v>
      </c>
      <c r="R353" s="540" t="s">
        <v>328</v>
      </c>
      <c r="S353" s="259" t="s">
        <v>305</v>
      </c>
      <c r="T353" s="259" t="s">
        <v>250</v>
      </c>
      <c r="U353" s="1633" t="s">
        <v>306</v>
      </c>
      <c r="V353" s="259" t="s">
        <v>6019</v>
      </c>
      <c r="W353" s="1629" t="s">
        <v>251</v>
      </c>
      <c r="X353" s="1171" t="s">
        <v>215</v>
      </c>
      <c r="Y353" s="2031"/>
      <c r="Z353" s="2031"/>
      <c r="AA353" s="1171" t="s">
        <v>253</v>
      </c>
      <c r="AB353" s="1171" t="s">
        <v>215</v>
      </c>
      <c r="AC353" s="1171" t="s">
        <v>248</v>
      </c>
      <c r="AD353" s="1629" t="s">
        <v>249</v>
      </c>
      <c r="AE353" s="539" t="s">
        <v>328</v>
      </c>
      <c r="AF353" s="259" t="s">
        <v>305</v>
      </c>
      <c r="AG353" s="259" t="s">
        <v>250</v>
      </c>
      <c r="AH353" s="1633" t="s">
        <v>306</v>
      </c>
      <c r="AI353" s="259" t="s">
        <v>6019</v>
      </c>
      <c r="AJ353" s="1629" t="s">
        <v>251</v>
      </c>
      <c r="AK353" s="1171" t="s">
        <v>215</v>
      </c>
      <c r="AL353" s="1171" t="s">
        <v>248</v>
      </c>
      <c r="AM353" s="1629" t="s">
        <v>249</v>
      </c>
      <c r="AN353" s="539" t="s">
        <v>328</v>
      </c>
      <c r="AO353" s="259" t="s">
        <v>305</v>
      </c>
      <c r="AP353" s="259" t="s">
        <v>250</v>
      </c>
      <c r="AQ353" s="1633" t="s">
        <v>306</v>
      </c>
      <c r="AR353" s="259" t="s">
        <v>6019</v>
      </c>
      <c r="AS353" s="1629" t="s">
        <v>251</v>
      </c>
    </row>
    <row r="354" spans="1:45" s="15" customFormat="1" ht="12.75">
      <c r="A354" s="123">
        <v>1</v>
      </c>
      <c r="B354" s="123">
        <v>2</v>
      </c>
      <c r="C354" s="123"/>
      <c r="D354" s="123">
        <v>3</v>
      </c>
      <c r="E354" s="123">
        <v>4</v>
      </c>
      <c r="F354" s="123">
        <v>5</v>
      </c>
      <c r="G354" s="123">
        <v>6</v>
      </c>
      <c r="H354" s="123">
        <v>7</v>
      </c>
      <c r="I354" s="123">
        <v>8</v>
      </c>
      <c r="J354" s="123">
        <v>9</v>
      </c>
      <c r="K354" s="123">
        <v>10</v>
      </c>
      <c r="L354" s="123">
        <v>11</v>
      </c>
      <c r="M354" s="123">
        <v>12</v>
      </c>
      <c r="N354" s="123">
        <v>13</v>
      </c>
      <c r="O354" s="123">
        <v>14</v>
      </c>
      <c r="P354" s="123">
        <v>15</v>
      </c>
      <c r="Q354" s="123">
        <v>16</v>
      </c>
      <c r="R354" s="123">
        <v>17</v>
      </c>
      <c r="S354" s="123">
        <v>18</v>
      </c>
      <c r="T354" s="123">
        <v>19</v>
      </c>
      <c r="U354" s="123">
        <v>20</v>
      </c>
      <c r="V354" s="123">
        <v>21</v>
      </c>
      <c r="W354" s="123">
        <v>22</v>
      </c>
      <c r="X354" s="123">
        <v>23</v>
      </c>
      <c r="Y354" s="123">
        <v>24</v>
      </c>
      <c r="Z354" s="123">
        <v>25</v>
      </c>
      <c r="AA354" s="123">
        <v>26</v>
      </c>
      <c r="AB354" s="123">
        <v>27</v>
      </c>
      <c r="AC354" s="123">
        <v>28</v>
      </c>
      <c r="AD354" s="123">
        <v>29</v>
      </c>
      <c r="AE354" s="123">
        <v>30</v>
      </c>
      <c r="AF354" s="123">
        <v>31</v>
      </c>
      <c r="AG354" s="123">
        <v>32</v>
      </c>
      <c r="AH354" s="123">
        <v>33</v>
      </c>
      <c r="AI354" s="123">
        <v>34</v>
      </c>
      <c r="AJ354" s="123">
        <v>35</v>
      </c>
      <c r="AK354" s="123">
        <v>36</v>
      </c>
      <c r="AL354" s="123">
        <v>37</v>
      </c>
      <c r="AM354" s="123">
        <v>38</v>
      </c>
      <c r="AN354" s="123">
        <v>39</v>
      </c>
      <c r="AO354" s="123">
        <v>40</v>
      </c>
      <c r="AP354" s="123">
        <v>41</v>
      </c>
      <c r="AQ354" s="123">
        <v>42</v>
      </c>
      <c r="AR354" s="123">
        <v>43</v>
      </c>
      <c r="AS354" s="123">
        <v>44</v>
      </c>
    </row>
    <row r="355" spans="1:45">
      <c r="A355" s="102"/>
      <c r="B355" s="221" t="s">
        <v>255</v>
      </c>
      <c r="C355" s="221"/>
      <c r="D355" s="221"/>
      <c r="E355" s="102"/>
      <c r="F355" s="102"/>
      <c r="G355" s="102"/>
      <c r="H355" s="203"/>
      <c r="I355" s="357"/>
      <c r="J355" s="203"/>
      <c r="K355" s="203"/>
      <c r="L355" s="203"/>
      <c r="M355" s="203"/>
      <c r="N355" s="203"/>
      <c r="O355" s="102"/>
      <c r="P355" s="102"/>
      <c r="Q355" s="203"/>
      <c r="R355" s="357"/>
      <c r="S355" s="203"/>
      <c r="T355" s="203"/>
      <c r="U355" s="203"/>
      <c r="V355" s="203"/>
      <c r="W355" s="203"/>
      <c r="X355" s="222"/>
      <c r="Y355" s="222"/>
      <c r="Z355" s="222"/>
      <c r="AA355" s="1622"/>
      <c r="AB355" s="102"/>
      <c r="AC355" s="102"/>
      <c r="AD355" s="203"/>
      <c r="AE355" s="357"/>
      <c r="AF355" s="203"/>
      <c r="AG355" s="203"/>
      <c r="AH355" s="203"/>
      <c r="AI355" s="203"/>
      <c r="AJ355" s="203"/>
      <c r="AK355" s="102"/>
      <c r="AL355" s="102"/>
      <c r="AM355" s="203"/>
      <c r="AN355" s="357"/>
      <c r="AO355" s="203"/>
      <c r="AP355" s="203"/>
      <c r="AQ355" s="203"/>
      <c r="AR355" s="203"/>
      <c r="AS355" s="203"/>
    </row>
    <row r="356" spans="1:45">
      <c r="A356" s="102"/>
      <c r="B356" s="221"/>
      <c r="C356" s="221"/>
      <c r="D356" s="221"/>
      <c r="E356" s="102"/>
      <c r="F356" s="102"/>
      <c r="G356" s="102"/>
      <c r="H356" s="203"/>
      <c r="I356" s="357"/>
      <c r="J356" s="203"/>
      <c r="K356" s="203"/>
      <c r="L356" s="203"/>
      <c r="M356" s="203"/>
      <c r="N356" s="203"/>
      <c r="O356" s="102"/>
      <c r="P356" s="102"/>
      <c r="Q356" s="203"/>
      <c r="R356" s="357"/>
      <c r="S356" s="203"/>
      <c r="T356" s="203"/>
      <c r="U356" s="203"/>
      <c r="V356" s="203"/>
      <c r="W356" s="203"/>
      <c r="X356" s="222"/>
      <c r="Y356" s="222"/>
      <c r="Z356" s="222"/>
      <c r="AA356" s="1622"/>
      <c r="AB356" s="102"/>
      <c r="AC356" s="102"/>
      <c r="AD356" s="203"/>
      <c r="AE356" s="357"/>
      <c r="AF356" s="203"/>
      <c r="AG356" s="203"/>
      <c r="AH356" s="203"/>
      <c r="AI356" s="203"/>
      <c r="AJ356" s="203"/>
      <c r="AK356" s="102"/>
      <c r="AL356" s="102"/>
      <c r="AM356" s="203"/>
      <c r="AN356" s="357"/>
      <c r="AO356" s="203"/>
      <c r="AP356" s="203"/>
      <c r="AQ356" s="203"/>
      <c r="AR356" s="203"/>
      <c r="AS356" s="203"/>
    </row>
    <row r="357" spans="1:45" ht="14.25">
      <c r="A357" s="102"/>
      <c r="B357" s="223" t="s">
        <v>113</v>
      </c>
      <c r="C357" s="223"/>
      <c r="D357" s="222" t="s">
        <v>1</v>
      </c>
      <c r="E357" s="224">
        <f t="shared" ref="E357:AS357" si="146">SUM(E359:E372)</f>
        <v>14</v>
      </c>
      <c r="F357" s="222"/>
      <c r="G357" s="222"/>
      <c r="H357" s="222">
        <f t="shared" si="146"/>
        <v>11731200</v>
      </c>
      <c r="I357" s="222">
        <f t="shared" si="146"/>
        <v>0</v>
      </c>
      <c r="J357" s="222">
        <f t="shared" si="146"/>
        <v>1389440</v>
      </c>
      <c r="K357" s="222">
        <f t="shared" si="146"/>
        <v>0</v>
      </c>
      <c r="L357" s="222">
        <f t="shared" si="146"/>
        <v>0</v>
      </c>
      <c r="M357" s="222">
        <f t="shared" si="146"/>
        <v>0</v>
      </c>
      <c r="N357" s="224">
        <f t="shared" si="146"/>
        <v>13120640</v>
      </c>
      <c r="O357" s="224">
        <f t="shared" si="146"/>
        <v>14</v>
      </c>
      <c r="P357" s="222"/>
      <c r="Q357" s="222">
        <f t="shared" si="146"/>
        <v>11731200</v>
      </c>
      <c r="R357" s="222">
        <f t="shared" si="146"/>
        <v>0</v>
      </c>
      <c r="S357" s="222">
        <f t="shared" si="146"/>
        <v>1179524</v>
      </c>
      <c r="T357" s="222">
        <f t="shared" si="146"/>
        <v>0</v>
      </c>
      <c r="U357" s="222">
        <f t="shared" si="146"/>
        <v>0</v>
      </c>
      <c r="V357" s="222">
        <f t="shared" si="146"/>
        <v>0</v>
      </c>
      <c r="W357" s="224">
        <f t="shared" si="146"/>
        <v>12910724</v>
      </c>
      <c r="X357" s="222">
        <f t="shared" si="146"/>
        <v>0</v>
      </c>
      <c r="Y357" s="222">
        <f t="shared" si="146"/>
        <v>0</v>
      </c>
      <c r="Z357" s="222">
        <f t="shared" si="146"/>
        <v>209916</v>
      </c>
      <c r="AA357" s="222">
        <f t="shared" si="146"/>
        <v>209916</v>
      </c>
      <c r="AB357" s="224">
        <f t="shared" si="146"/>
        <v>14</v>
      </c>
      <c r="AC357" s="222"/>
      <c r="AD357" s="222">
        <f t="shared" si="146"/>
        <v>11731200</v>
      </c>
      <c r="AE357" s="222">
        <f t="shared" si="146"/>
        <v>0</v>
      </c>
      <c r="AF357" s="222">
        <f t="shared" si="146"/>
        <v>1589120</v>
      </c>
      <c r="AG357" s="222">
        <f t="shared" si="146"/>
        <v>0</v>
      </c>
      <c r="AH357" s="222">
        <f t="shared" si="146"/>
        <v>0</v>
      </c>
      <c r="AI357" s="222">
        <f t="shared" si="146"/>
        <v>0</v>
      </c>
      <c r="AJ357" s="224">
        <f t="shared" si="146"/>
        <v>13320320</v>
      </c>
      <c r="AK357" s="224">
        <f t="shared" si="146"/>
        <v>14</v>
      </c>
      <c r="AL357" s="222"/>
      <c r="AM357" s="222">
        <f t="shared" si="146"/>
        <v>11731200</v>
      </c>
      <c r="AN357" s="222">
        <f t="shared" si="146"/>
        <v>0</v>
      </c>
      <c r="AO357" s="222">
        <f t="shared" si="146"/>
        <v>1788800</v>
      </c>
      <c r="AP357" s="222">
        <f t="shared" si="146"/>
        <v>0</v>
      </c>
      <c r="AQ357" s="222">
        <f t="shared" si="146"/>
        <v>0</v>
      </c>
      <c r="AR357" s="222">
        <f t="shared" si="146"/>
        <v>0</v>
      </c>
      <c r="AS357" s="224">
        <f t="shared" si="146"/>
        <v>13520000</v>
      </c>
    </row>
    <row r="358" spans="1:45">
      <c r="A358" s="102"/>
      <c r="B358" s="188" t="s">
        <v>126</v>
      </c>
      <c r="C358" s="188"/>
      <c r="D358" s="188"/>
      <c r="E358" s="102"/>
      <c r="F358" s="102"/>
      <c r="G358" s="102"/>
      <c r="H358" s="203"/>
      <c r="I358" s="357"/>
      <c r="J358" s="203"/>
      <c r="K358" s="203"/>
      <c r="L358" s="203"/>
      <c r="M358" s="203"/>
      <c r="N358" s="203"/>
      <c r="O358" s="102"/>
      <c r="P358" s="102"/>
      <c r="Q358" s="203"/>
      <c r="R358" s="357"/>
      <c r="S358" s="203"/>
      <c r="T358" s="203"/>
      <c r="U358" s="203"/>
      <c r="V358" s="203"/>
      <c r="W358" s="203"/>
      <c r="X358" s="222"/>
      <c r="Y358" s="222"/>
      <c r="Z358" s="222"/>
      <c r="AA358" s="1622"/>
      <c r="AB358" s="102"/>
      <c r="AC358" s="102"/>
      <c r="AD358" s="203"/>
      <c r="AE358" s="357"/>
      <c r="AF358" s="203"/>
      <c r="AG358" s="203"/>
      <c r="AH358" s="203"/>
      <c r="AI358" s="203"/>
      <c r="AJ358" s="203"/>
      <c r="AK358" s="102"/>
      <c r="AL358" s="102"/>
      <c r="AM358" s="203"/>
      <c r="AN358" s="357"/>
      <c r="AO358" s="203"/>
      <c r="AP358" s="203"/>
      <c r="AQ358" s="203"/>
      <c r="AR358" s="203"/>
      <c r="AS358" s="203"/>
    </row>
    <row r="359" spans="1:45" ht="18.95" customHeight="1">
      <c r="A359" s="102">
        <v>1</v>
      </c>
      <c r="B359" s="102" t="s">
        <v>932</v>
      </c>
      <c r="C359" s="102" t="s">
        <v>8234</v>
      </c>
      <c r="D359" s="102">
        <v>1963</v>
      </c>
      <c r="E359" s="102">
        <v>1</v>
      </c>
      <c r="F359" s="102">
        <v>16</v>
      </c>
      <c r="G359" s="102">
        <v>11</v>
      </c>
      <c r="H359" s="203">
        <v>915200</v>
      </c>
      <c r="I359" s="357"/>
      <c r="J359" s="203">
        <v>274560</v>
      </c>
      <c r="K359" s="203"/>
      <c r="L359" s="203"/>
      <c r="M359" s="203"/>
      <c r="N359" s="222">
        <f>+H359+J359+K359+L359+M359</f>
        <v>1189760</v>
      </c>
      <c r="O359" s="102">
        <v>1</v>
      </c>
      <c r="P359" s="102">
        <v>15</v>
      </c>
      <c r="Q359" s="203">
        <v>915200</v>
      </c>
      <c r="R359" s="357"/>
      <c r="S359" s="203">
        <v>274560</v>
      </c>
      <c r="T359" s="203"/>
      <c r="U359" s="203"/>
      <c r="V359" s="203"/>
      <c r="W359" s="222">
        <f>+Q359+S359+T359+U359+V359</f>
        <v>1189760</v>
      </c>
      <c r="X359" s="222">
        <f t="shared" ref="X359:X372" si="147">E359-O359</f>
        <v>0</v>
      </c>
      <c r="Y359" s="222">
        <f t="shared" ref="Y359:Y372" si="148">+H359-Q359</f>
        <v>0</v>
      </c>
      <c r="Z359" s="222">
        <f t="shared" ref="Z359:Z372" si="149">+J359+K359+L359+M359-S359-T359-U359-V359</f>
        <v>0</v>
      </c>
      <c r="AA359" s="74">
        <f>N359-W359</f>
        <v>0</v>
      </c>
      <c r="AB359" s="102">
        <v>1</v>
      </c>
      <c r="AC359" s="102">
        <v>17</v>
      </c>
      <c r="AD359" s="203">
        <v>915200</v>
      </c>
      <c r="AE359" s="357"/>
      <c r="AF359" s="203">
        <v>274560</v>
      </c>
      <c r="AG359" s="203"/>
      <c r="AH359" s="203"/>
      <c r="AI359" s="203"/>
      <c r="AJ359" s="222">
        <f>+AD359+AF359+AG359+AH359+AI359</f>
        <v>1189760</v>
      </c>
      <c r="AK359" s="102">
        <v>1</v>
      </c>
      <c r="AL359" s="102">
        <v>18</v>
      </c>
      <c r="AM359" s="203">
        <v>915200</v>
      </c>
      <c r="AN359" s="357"/>
      <c r="AO359" s="203">
        <v>274560</v>
      </c>
      <c r="AP359" s="203"/>
      <c r="AQ359" s="203"/>
      <c r="AR359" s="203"/>
      <c r="AS359" s="222">
        <f>+AM359+AO359+AP359+AQ359+AR359</f>
        <v>1189760</v>
      </c>
    </row>
    <row r="360" spans="1:45" ht="18.95" customHeight="1">
      <c r="A360" s="102">
        <v>2</v>
      </c>
      <c r="B360" s="102" t="s">
        <v>8270</v>
      </c>
      <c r="C360" s="102" t="s">
        <v>8234</v>
      </c>
      <c r="D360" s="102">
        <v>1987</v>
      </c>
      <c r="E360" s="102">
        <v>1</v>
      </c>
      <c r="F360" s="102">
        <v>4</v>
      </c>
      <c r="G360" s="102">
        <v>10</v>
      </c>
      <c r="H360" s="203">
        <v>832000</v>
      </c>
      <c r="I360" s="357"/>
      <c r="J360" s="203">
        <v>66560</v>
      </c>
      <c r="K360" s="203"/>
      <c r="L360" s="203"/>
      <c r="M360" s="203"/>
      <c r="N360" s="222">
        <f t="shared" ref="N360:N367" si="150">+H360+J360+K360+L360+M360</f>
        <v>898560</v>
      </c>
      <c r="O360" s="102">
        <v>1</v>
      </c>
      <c r="P360" s="102">
        <v>3</v>
      </c>
      <c r="Q360" s="203">
        <v>832000</v>
      </c>
      <c r="R360" s="357"/>
      <c r="S360" s="203">
        <v>49920</v>
      </c>
      <c r="T360" s="203"/>
      <c r="U360" s="203"/>
      <c r="V360" s="203"/>
      <c r="W360" s="222">
        <f t="shared" ref="W360:W367" si="151">+Q360+S360+T360+U360+V360</f>
        <v>881920</v>
      </c>
      <c r="X360" s="222">
        <f t="shared" si="147"/>
        <v>0</v>
      </c>
      <c r="Y360" s="222">
        <f t="shared" si="148"/>
        <v>0</v>
      </c>
      <c r="Z360" s="222">
        <f t="shared" si="149"/>
        <v>16640</v>
      </c>
      <c r="AA360" s="74">
        <f t="shared" ref="AA360:AA367" si="152">N360-W360</f>
        <v>16640</v>
      </c>
      <c r="AB360" s="102">
        <v>1</v>
      </c>
      <c r="AC360" s="102">
        <v>5</v>
      </c>
      <c r="AD360" s="203">
        <v>832000</v>
      </c>
      <c r="AE360" s="357"/>
      <c r="AF360" s="203">
        <v>83200</v>
      </c>
      <c r="AG360" s="203"/>
      <c r="AH360" s="203"/>
      <c r="AI360" s="203"/>
      <c r="AJ360" s="222">
        <f t="shared" ref="AJ360:AJ367" si="153">+AD360+AF360+AG360+AH360+AI360</f>
        <v>915200</v>
      </c>
      <c r="AK360" s="102">
        <v>1</v>
      </c>
      <c r="AL360" s="102">
        <v>6</v>
      </c>
      <c r="AM360" s="203">
        <v>832000</v>
      </c>
      <c r="AN360" s="357"/>
      <c r="AO360" s="203">
        <v>99840</v>
      </c>
      <c r="AP360" s="203"/>
      <c r="AQ360" s="203"/>
      <c r="AR360" s="203"/>
      <c r="AS360" s="222">
        <f t="shared" ref="AS360:AS367" si="154">+AM360+AO360+AP360+AQ360+AR360</f>
        <v>931840</v>
      </c>
    </row>
    <row r="361" spans="1:45" ht="18.95" customHeight="1">
      <c r="A361" s="102">
        <v>3</v>
      </c>
      <c r="B361" s="102" t="s">
        <v>2120</v>
      </c>
      <c r="C361" s="102" t="s">
        <v>8234</v>
      </c>
      <c r="D361" s="102">
        <v>1983</v>
      </c>
      <c r="E361" s="102">
        <v>1</v>
      </c>
      <c r="F361" s="102">
        <v>4</v>
      </c>
      <c r="G361" s="102">
        <v>10</v>
      </c>
      <c r="H361" s="203">
        <v>832000</v>
      </c>
      <c r="I361" s="357"/>
      <c r="J361" s="203">
        <v>66560</v>
      </c>
      <c r="K361" s="203"/>
      <c r="L361" s="203"/>
      <c r="M361" s="203"/>
      <c r="N361" s="222">
        <f t="shared" si="150"/>
        <v>898560</v>
      </c>
      <c r="O361" s="102">
        <v>1</v>
      </c>
      <c r="P361" s="102">
        <v>3</v>
      </c>
      <c r="Q361" s="203">
        <v>832000</v>
      </c>
      <c r="R361" s="357"/>
      <c r="S361" s="203">
        <v>49920</v>
      </c>
      <c r="T361" s="203"/>
      <c r="U361" s="203"/>
      <c r="V361" s="203"/>
      <c r="W361" s="222">
        <f t="shared" si="151"/>
        <v>881920</v>
      </c>
      <c r="X361" s="222">
        <f t="shared" si="147"/>
        <v>0</v>
      </c>
      <c r="Y361" s="222">
        <f t="shared" si="148"/>
        <v>0</v>
      </c>
      <c r="Z361" s="222">
        <f t="shared" si="149"/>
        <v>16640</v>
      </c>
      <c r="AA361" s="74">
        <f t="shared" si="152"/>
        <v>16640</v>
      </c>
      <c r="AB361" s="102">
        <v>1</v>
      </c>
      <c r="AC361" s="102">
        <v>5</v>
      </c>
      <c r="AD361" s="203">
        <v>832000</v>
      </c>
      <c r="AE361" s="357"/>
      <c r="AF361" s="203">
        <v>83200</v>
      </c>
      <c r="AG361" s="203"/>
      <c r="AH361" s="203"/>
      <c r="AI361" s="203"/>
      <c r="AJ361" s="222">
        <f t="shared" si="153"/>
        <v>915200</v>
      </c>
      <c r="AK361" s="102">
        <v>1</v>
      </c>
      <c r="AL361" s="102">
        <v>6</v>
      </c>
      <c r="AM361" s="203">
        <v>832000</v>
      </c>
      <c r="AN361" s="357"/>
      <c r="AO361" s="203">
        <v>99840</v>
      </c>
      <c r="AP361" s="203"/>
      <c r="AQ361" s="203"/>
      <c r="AR361" s="203"/>
      <c r="AS361" s="222">
        <f t="shared" si="154"/>
        <v>931840</v>
      </c>
    </row>
    <row r="362" spans="1:45" ht="18.95" customHeight="1">
      <c r="A362" s="102">
        <v>4</v>
      </c>
      <c r="B362" s="102" t="s">
        <v>8271</v>
      </c>
      <c r="C362" s="102" t="s">
        <v>8234</v>
      </c>
      <c r="D362" s="102">
        <v>1985</v>
      </c>
      <c r="E362" s="102">
        <v>1</v>
      </c>
      <c r="F362" s="102">
        <v>1</v>
      </c>
      <c r="G362" s="102">
        <v>10</v>
      </c>
      <c r="H362" s="203">
        <v>832000</v>
      </c>
      <c r="I362" s="357"/>
      <c r="J362" s="203">
        <v>16640</v>
      </c>
      <c r="K362" s="203"/>
      <c r="L362" s="203"/>
      <c r="M362" s="203"/>
      <c r="N362" s="222">
        <f t="shared" si="150"/>
        <v>848640</v>
      </c>
      <c r="O362" s="102">
        <v>1</v>
      </c>
      <c r="P362" s="102">
        <v>0</v>
      </c>
      <c r="Q362" s="203">
        <v>832000</v>
      </c>
      <c r="R362" s="357"/>
      <c r="S362" s="203"/>
      <c r="T362" s="203"/>
      <c r="U362" s="203"/>
      <c r="V362" s="203"/>
      <c r="W362" s="222">
        <f t="shared" si="151"/>
        <v>832000</v>
      </c>
      <c r="X362" s="222">
        <f t="shared" si="147"/>
        <v>0</v>
      </c>
      <c r="Y362" s="222">
        <f t="shared" si="148"/>
        <v>0</v>
      </c>
      <c r="Z362" s="222">
        <f t="shared" si="149"/>
        <v>16640</v>
      </c>
      <c r="AA362" s="74">
        <f t="shared" si="152"/>
        <v>16640</v>
      </c>
      <c r="AB362" s="102">
        <v>1</v>
      </c>
      <c r="AC362" s="102">
        <v>2</v>
      </c>
      <c r="AD362" s="203">
        <v>832000</v>
      </c>
      <c r="AE362" s="357"/>
      <c r="AF362" s="203">
        <v>33280</v>
      </c>
      <c r="AG362" s="203"/>
      <c r="AH362" s="203"/>
      <c r="AI362" s="203"/>
      <c r="AJ362" s="222">
        <f t="shared" si="153"/>
        <v>865280</v>
      </c>
      <c r="AK362" s="102">
        <v>1</v>
      </c>
      <c r="AL362" s="102">
        <v>3</v>
      </c>
      <c r="AM362" s="203">
        <v>832000</v>
      </c>
      <c r="AN362" s="357"/>
      <c r="AO362" s="203">
        <v>49920</v>
      </c>
      <c r="AP362" s="203"/>
      <c r="AQ362" s="203"/>
      <c r="AR362" s="203"/>
      <c r="AS362" s="222">
        <f t="shared" si="154"/>
        <v>881920</v>
      </c>
    </row>
    <row r="363" spans="1:45" ht="18.95" customHeight="1">
      <c r="A363" s="102">
        <v>5</v>
      </c>
      <c r="B363" s="102" t="s">
        <v>8272</v>
      </c>
      <c r="C363" s="102" t="s">
        <v>8234</v>
      </c>
      <c r="D363" s="102">
        <v>1975</v>
      </c>
      <c r="E363" s="102">
        <v>1</v>
      </c>
      <c r="F363" s="102">
        <v>2</v>
      </c>
      <c r="G363" s="102">
        <v>10</v>
      </c>
      <c r="H363" s="203">
        <v>832000</v>
      </c>
      <c r="I363" s="357"/>
      <c r="J363" s="203">
        <v>33280</v>
      </c>
      <c r="K363" s="203"/>
      <c r="L363" s="203"/>
      <c r="M363" s="203"/>
      <c r="N363" s="222">
        <f t="shared" si="150"/>
        <v>865280</v>
      </c>
      <c r="O363" s="102">
        <v>1</v>
      </c>
      <c r="P363" s="102">
        <v>1</v>
      </c>
      <c r="Q363" s="203">
        <v>832000</v>
      </c>
      <c r="R363" s="357"/>
      <c r="S363" s="203">
        <v>16640</v>
      </c>
      <c r="T363" s="203"/>
      <c r="U363" s="203"/>
      <c r="V363" s="203"/>
      <c r="W363" s="222">
        <f t="shared" si="151"/>
        <v>848640</v>
      </c>
      <c r="X363" s="222">
        <f t="shared" si="147"/>
        <v>0</v>
      </c>
      <c r="Y363" s="222">
        <f t="shared" si="148"/>
        <v>0</v>
      </c>
      <c r="Z363" s="222">
        <f t="shared" si="149"/>
        <v>16640</v>
      </c>
      <c r="AA363" s="74">
        <f t="shared" si="152"/>
        <v>16640</v>
      </c>
      <c r="AB363" s="102">
        <v>1</v>
      </c>
      <c r="AC363" s="102">
        <v>3</v>
      </c>
      <c r="AD363" s="203">
        <v>832000</v>
      </c>
      <c r="AE363" s="357"/>
      <c r="AF363" s="203">
        <v>49920</v>
      </c>
      <c r="AG363" s="203"/>
      <c r="AH363" s="203"/>
      <c r="AI363" s="203"/>
      <c r="AJ363" s="222">
        <f t="shared" si="153"/>
        <v>881920</v>
      </c>
      <c r="AK363" s="102">
        <v>1</v>
      </c>
      <c r="AL363" s="102">
        <v>4</v>
      </c>
      <c r="AM363" s="203">
        <v>832000</v>
      </c>
      <c r="AN363" s="357"/>
      <c r="AO363" s="203">
        <v>66560</v>
      </c>
      <c r="AP363" s="203"/>
      <c r="AQ363" s="203"/>
      <c r="AR363" s="203"/>
      <c r="AS363" s="222">
        <f t="shared" si="154"/>
        <v>898560</v>
      </c>
    </row>
    <row r="364" spans="1:45" ht="18.95" customHeight="1">
      <c r="A364" s="102">
        <v>6</v>
      </c>
      <c r="B364" s="102" t="s">
        <v>2122</v>
      </c>
      <c r="C364" s="102" t="s">
        <v>8234</v>
      </c>
      <c r="D364" s="102">
        <v>1985</v>
      </c>
      <c r="E364" s="102">
        <v>1</v>
      </c>
      <c r="F364" s="102">
        <v>4</v>
      </c>
      <c r="G364" s="102">
        <v>10</v>
      </c>
      <c r="H364" s="203">
        <v>832000</v>
      </c>
      <c r="I364" s="357"/>
      <c r="J364" s="203">
        <v>66560</v>
      </c>
      <c r="K364" s="203"/>
      <c r="L364" s="203"/>
      <c r="M364" s="203"/>
      <c r="N364" s="222">
        <f t="shared" si="150"/>
        <v>898560</v>
      </c>
      <c r="O364" s="102">
        <v>1</v>
      </c>
      <c r="P364" s="102">
        <v>3</v>
      </c>
      <c r="Q364" s="203">
        <v>832000</v>
      </c>
      <c r="R364" s="357"/>
      <c r="S364" s="203">
        <v>39684</v>
      </c>
      <c r="T364" s="203"/>
      <c r="U364" s="203"/>
      <c r="V364" s="203"/>
      <c r="W364" s="222">
        <f t="shared" si="151"/>
        <v>871684</v>
      </c>
      <c r="X364" s="222">
        <f t="shared" si="147"/>
        <v>0</v>
      </c>
      <c r="Y364" s="222">
        <f t="shared" si="148"/>
        <v>0</v>
      </c>
      <c r="Z364" s="222">
        <f t="shared" si="149"/>
        <v>26876</v>
      </c>
      <c r="AA364" s="74">
        <f t="shared" si="152"/>
        <v>26876</v>
      </c>
      <c r="AB364" s="102">
        <v>1</v>
      </c>
      <c r="AC364" s="102">
        <v>5</v>
      </c>
      <c r="AD364" s="203">
        <v>832000</v>
      </c>
      <c r="AE364" s="357"/>
      <c r="AF364" s="203">
        <v>83200</v>
      </c>
      <c r="AG364" s="203"/>
      <c r="AH364" s="203"/>
      <c r="AI364" s="203"/>
      <c r="AJ364" s="222">
        <f t="shared" si="153"/>
        <v>915200</v>
      </c>
      <c r="AK364" s="102">
        <v>1</v>
      </c>
      <c r="AL364" s="102">
        <v>6</v>
      </c>
      <c r="AM364" s="203">
        <v>832000</v>
      </c>
      <c r="AN364" s="357"/>
      <c r="AO364" s="203">
        <v>99840</v>
      </c>
      <c r="AP364" s="203"/>
      <c r="AQ364" s="203"/>
      <c r="AR364" s="203"/>
      <c r="AS364" s="222">
        <f t="shared" si="154"/>
        <v>931840</v>
      </c>
    </row>
    <row r="365" spans="1:45" ht="18.95" customHeight="1">
      <c r="A365" s="102">
        <v>7</v>
      </c>
      <c r="B365" s="102" t="s">
        <v>8273</v>
      </c>
      <c r="C365" s="102" t="s">
        <v>8234</v>
      </c>
      <c r="D365" s="102">
        <v>1987</v>
      </c>
      <c r="E365" s="102">
        <v>1</v>
      </c>
      <c r="F365" s="102">
        <v>1</v>
      </c>
      <c r="G365" s="102">
        <v>10</v>
      </c>
      <c r="H365" s="203">
        <v>832000</v>
      </c>
      <c r="I365" s="357"/>
      <c r="J365" s="203">
        <v>16640</v>
      </c>
      <c r="K365" s="203"/>
      <c r="L365" s="203"/>
      <c r="M365" s="203"/>
      <c r="N365" s="222">
        <f t="shared" si="150"/>
        <v>848640</v>
      </c>
      <c r="O365" s="102">
        <v>1</v>
      </c>
      <c r="P365" s="102">
        <v>0</v>
      </c>
      <c r="Q365" s="203">
        <v>832000</v>
      </c>
      <c r="R365" s="357"/>
      <c r="S365" s="203"/>
      <c r="T365" s="203"/>
      <c r="U365" s="203"/>
      <c r="V365" s="203"/>
      <c r="W365" s="222">
        <f t="shared" si="151"/>
        <v>832000</v>
      </c>
      <c r="X365" s="222">
        <f t="shared" si="147"/>
        <v>0</v>
      </c>
      <c r="Y365" s="222">
        <f t="shared" si="148"/>
        <v>0</v>
      </c>
      <c r="Z365" s="222">
        <f t="shared" si="149"/>
        <v>16640</v>
      </c>
      <c r="AA365" s="74">
        <f t="shared" si="152"/>
        <v>16640</v>
      </c>
      <c r="AB365" s="102">
        <v>1</v>
      </c>
      <c r="AC365" s="102">
        <v>2</v>
      </c>
      <c r="AD365" s="203">
        <v>832000</v>
      </c>
      <c r="AE365" s="357"/>
      <c r="AF365" s="203">
        <v>33280</v>
      </c>
      <c r="AG365" s="203"/>
      <c r="AH365" s="203"/>
      <c r="AI365" s="203"/>
      <c r="AJ365" s="222">
        <f t="shared" si="153"/>
        <v>865280</v>
      </c>
      <c r="AK365" s="102">
        <v>1</v>
      </c>
      <c r="AL365" s="102">
        <v>3</v>
      </c>
      <c r="AM365" s="203">
        <v>832000</v>
      </c>
      <c r="AN365" s="357"/>
      <c r="AO365" s="203">
        <v>49920</v>
      </c>
      <c r="AP365" s="203"/>
      <c r="AQ365" s="203"/>
      <c r="AR365" s="203"/>
      <c r="AS365" s="222">
        <f t="shared" si="154"/>
        <v>881920</v>
      </c>
    </row>
    <row r="366" spans="1:45" ht="18.95" customHeight="1">
      <c r="A366" s="102">
        <v>8</v>
      </c>
      <c r="B366" s="102" t="s">
        <v>8274</v>
      </c>
      <c r="C366" s="102" t="s">
        <v>8234</v>
      </c>
      <c r="D366" s="102">
        <v>1975</v>
      </c>
      <c r="E366" s="102">
        <v>1</v>
      </c>
      <c r="F366" s="102">
        <v>1</v>
      </c>
      <c r="G366" s="102">
        <v>10</v>
      </c>
      <c r="H366" s="203">
        <v>832000</v>
      </c>
      <c r="I366" s="357"/>
      <c r="J366" s="203">
        <v>16640</v>
      </c>
      <c r="K366" s="203"/>
      <c r="L366" s="203"/>
      <c r="M366" s="203"/>
      <c r="N366" s="222">
        <f t="shared" si="150"/>
        <v>848640</v>
      </c>
      <c r="O366" s="102">
        <v>1</v>
      </c>
      <c r="P366" s="102">
        <v>0</v>
      </c>
      <c r="Q366" s="203">
        <v>832000</v>
      </c>
      <c r="R366" s="357"/>
      <c r="S366" s="203"/>
      <c r="T366" s="203"/>
      <c r="U366" s="203"/>
      <c r="V366" s="203"/>
      <c r="W366" s="222">
        <f t="shared" si="151"/>
        <v>832000</v>
      </c>
      <c r="X366" s="222">
        <f t="shared" si="147"/>
        <v>0</v>
      </c>
      <c r="Y366" s="222">
        <f t="shared" si="148"/>
        <v>0</v>
      </c>
      <c r="Z366" s="222">
        <f t="shared" si="149"/>
        <v>16640</v>
      </c>
      <c r="AA366" s="74">
        <f t="shared" si="152"/>
        <v>16640</v>
      </c>
      <c r="AB366" s="102">
        <v>1</v>
      </c>
      <c r="AC366" s="102">
        <v>2</v>
      </c>
      <c r="AD366" s="203">
        <v>832000</v>
      </c>
      <c r="AE366" s="357"/>
      <c r="AF366" s="203">
        <v>33280</v>
      </c>
      <c r="AG366" s="203"/>
      <c r="AH366" s="203"/>
      <c r="AI366" s="203"/>
      <c r="AJ366" s="222">
        <f t="shared" si="153"/>
        <v>865280</v>
      </c>
      <c r="AK366" s="102">
        <v>1</v>
      </c>
      <c r="AL366" s="102">
        <v>3</v>
      </c>
      <c r="AM366" s="203">
        <v>832000</v>
      </c>
      <c r="AN366" s="357"/>
      <c r="AO366" s="203">
        <v>49920</v>
      </c>
      <c r="AP366" s="203"/>
      <c r="AQ366" s="203"/>
      <c r="AR366" s="203"/>
      <c r="AS366" s="222">
        <f t="shared" si="154"/>
        <v>881920</v>
      </c>
    </row>
    <row r="367" spans="1:45" ht="18.95" customHeight="1">
      <c r="A367" s="102">
        <v>9</v>
      </c>
      <c r="B367" s="102" t="s">
        <v>936</v>
      </c>
      <c r="C367" s="102" t="s">
        <v>8233</v>
      </c>
      <c r="D367" s="102">
        <v>1973</v>
      </c>
      <c r="E367" s="102">
        <v>1</v>
      </c>
      <c r="F367" s="102">
        <v>21</v>
      </c>
      <c r="G367" s="102">
        <v>10</v>
      </c>
      <c r="H367" s="203">
        <v>832000</v>
      </c>
      <c r="I367" s="357"/>
      <c r="J367" s="203">
        <v>249600</v>
      </c>
      <c r="K367" s="203"/>
      <c r="L367" s="203"/>
      <c r="M367" s="203"/>
      <c r="N367" s="222">
        <f t="shared" si="150"/>
        <v>1081600</v>
      </c>
      <c r="O367" s="102">
        <v>1</v>
      </c>
      <c r="P367" s="102">
        <v>20</v>
      </c>
      <c r="Q367" s="203">
        <v>832000</v>
      </c>
      <c r="R367" s="357"/>
      <c r="S367" s="203">
        <v>249600</v>
      </c>
      <c r="T367" s="203"/>
      <c r="U367" s="203"/>
      <c r="V367" s="203"/>
      <c r="W367" s="222">
        <f t="shared" si="151"/>
        <v>1081600</v>
      </c>
      <c r="X367" s="222">
        <f t="shared" si="147"/>
        <v>0</v>
      </c>
      <c r="Y367" s="222">
        <f t="shared" si="148"/>
        <v>0</v>
      </c>
      <c r="Z367" s="222">
        <f t="shared" si="149"/>
        <v>0</v>
      </c>
      <c r="AA367" s="74">
        <f t="shared" si="152"/>
        <v>0</v>
      </c>
      <c r="AB367" s="102">
        <v>1</v>
      </c>
      <c r="AC367" s="102">
        <v>22</v>
      </c>
      <c r="AD367" s="203">
        <v>832000</v>
      </c>
      <c r="AE367" s="357"/>
      <c r="AF367" s="203">
        <v>249600</v>
      </c>
      <c r="AG367" s="203"/>
      <c r="AH367" s="203"/>
      <c r="AI367" s="203"/>
      <c r="AJ367" s="222">
        <f t="shared" si="153"/>
        <v>1081600</v>
      </c>
      <c r="AK367" s="102">
        <v>1</v>
      </c>
      <c r="AL367" s="102">
        <v>23</v>
      </c>
      <c r="AM367" s="203">
        <v>832000</v>
      </c>
      <c r="AN367" s="357"/>
      <c r="AO367" s="203">
        <v>249600</v>
      </c>
      <c r="AP367" s="203"/>
      <c r="AQ367" s="203"/>
      <c r="AR367" s="203"/>
      <c r="AS367" s="222">
        <f t="shared" si="154"/>
        <v>1081600</v>
      </c>
    </row>
    <row r="368" spans="1:45" ht="18.95" customHeight="1">
      <c r="A368" s="102">
        <v>10</v>
      </c>
      <c r="B368" s="102" t="s">
        <v>827</v>
      </c>
      <c r="C368" s="102"/>
      <c r="D368" s="102"/>
      <c r="E368" s="102">
        <v>1</v>
      </c>
      <c r="F368" s="102">
        <v>7</v>
      </c>
      <c r="G368" s="102">
        <v>10</v>
      </c>
      <c r="H368" s="203">
        <v>832000</v>
      </c>
      <c r="I368" s="357"/>
      <c r="J368" s="203">
        <v>116480.00000000001</v>
      </c>
      <c r="K368" s="203"/>
      <c r="L368" s="203"/>
      <c r="M368" s="203"/>
      <c r="N368" s="222">
        <f>+H368+J368+K368+L368+M368</f>
        <v>948480</v>
      </c>
      <c r="O368" s="102">
        <v>1</v>
      </c>
      <c r="P368" s="102">
        <v>6</v>
      </c>
      <c r="Q368" s="203">
        <v>832000</v>
      </c>
      <c r="R368" s="357"/>
      <c r="S368" s="203">
        <v>99840</v>
      </c>
      <c r="T368" s="203"/>
      <c r="U368" s="203"/>
      <c r="V368" s="203"/>
      <c r="W368" s="222">
        <f>+Q368+S368+T368+U368+V368</f>
        <v>931840</v>
      </c>
      <c r="X368" s="222">
        <f t="shared" si="147"/>
        <v>0</v>
      </c>
      <c r="Y368" s="222">
        <f t="shared" si="148"/>
        <v>0</v>
      </c>
      <c r="Z368" s="222">
        <f t="shared" si="149"/>
        <v>16640.000000000015</v>
      </c>
      <c r="AA368" s="74">
        <f>N368-W368</f>
        <v>16640</v>
      </c>
      <c r="AB368" s="102">
        <v>1</v>
      </c>
      <c r="AC368" s="102">
        <v>8</v>
      </c>
      <c r="AD368" s="203">
        <v>832000</v>
      </c>
      <c r="AE368" s="357"/>
      <c r="AF368" s="203">
        <v>133120</v>
      </c>
      <c r="AG368" s="203"/>
      <c r="AH368" s="203"/>
      <c r="AI368" s="203"/>
      <c r="AJ368" s="222">
        <f>+AD368+AF368+AG368+AH368+AI368</f>
        <v>965120</v>
      </c>
      <c r="AK368" s="102">
        <v>1</v>
      </c>
      <c r="AL368" s="102">
        <v>9</v>
      </c>
      <c r="AM368" s="203">
        <v>832000</v>
      </c>
      <c r="AN368" s="357"/>
      <c r="AO368" s="203">
        <v>149760</v>
      </c>
      <c r="AP368" s="203"/>
      <c r="AQ368" s="203"/>
      <c r="AR368" s="203"/>
      <c r="AS368" s="222">
        <f>+AM368+AO368+AP368+AQ368+AR368</f>
        <v>981760</v>
      </c>
    </row>
    <row r="369" spans="1:45" ht="18.95" customHeight="1">
      <c r="A369" s="102">
        <v>11</v>
      </c>
      <c r="B369" s="102" t="s">
        <v>827</v>
      </c>
      <c r="C369" s="102"/>
      <c r="D369" s="102"/>
      <c r="E369" s="102">
        <v>1</v>
      </c>
      <c r="F369" s="102">
        <v>7</v>
      </c>
      <c r="G369" s="102">
        <v>10</v>
      </c>
      <c r="H369" s="203">
        <v>832000</v>
      </c>
      <c r="I369" s="357"/>
      <c r="J369" s="203">
        <v>116480.00000000001</v>
      </c>
      <c r="K369" s="203"/>
      <c r="L369" s="203"/>
      <c r="M369" s="203"/>
      <c r="N369" s="222">
        <f>+H369+J369+K369+L369+M369</f>
        <v>948480</v>
      </c>
      <c r="O369" s="102">
        <v>1</v>
      </c>
      <c r="P369" s="102">
        <v>6</v>
      </c>
      <c r="Q369" s="203">
        <v>832000</v>
      </c>
      <c r="R369" s="357"/>
      <c r="S369" s="203">
        <v>99840</v>
      </c>
      <c r="T369" s="203"/>
      <c r="U369" s="203"/>
      <c r="V369" s="203"/>
      <c r="W369" s="222">
        <f>+Q369+S369+T369+U369+V369</f>
        <v>931840</v>
      </c>
      <c r="X369" s="222">
        <f t="shared" si="147"/>
        <v>0</v>
      </c>
      <c r="Y369" s="222">
        <f t="shared" si="148"/>
        <v>0</v>
      </c>
      <c r="Z369" s="222">
        <f t="shared" si="149"/>
        <v>16640.000000000015</v>
      </c>
      <c r="AA369" s="74">
        <f>N369-W369</f>
        <v>16640</v>
      </c>
      <c r="AB369" s="102">
        <v>1</v>
      </c>
      <c r="AC369" s="102">
        <v>8</v>
      </c>
      <c r="AD369" s="203">
        <v>832000</v>
      </c>
      <c r="AE369" s="357"/>
      <c r="AF369" s="203">
        <v>133120</v>
      </c>
      <c r="AG369" s="203"/>
      <c r="AH369" s="203"/>
      <c r="AI369" s="203"/>
      <c r="AJ369" s="222">
        <f>+AD369+AF369+AG369+AH369+AI369</f>
        <v>965120</v>
      </c>
      <c r="AK369" s="102">
        <v>1</v>
      </c>
      <c r="AL369" s="102">
        <v>9</v>
      </c>
      <c r="AM369" s="203">
        <v>832000</v>
      </c>
      <c r="AN369" s="357"/>
      <c r="AO369" s="203">
        <v>149760</v>
      </c>
      <c r="AP369" s="203"/>
      <c r="AQ369" s="203"/>
      <c r="AR369" s="203"/>
      <c r="AS369" s="222">
        <f>+AM369+AO369+AP369+AQ369+AR369</f>
        <v>981760</v>
      </c>
    </row>
    <row r="370" spans="1:45" ht="18.95" customHeight="1">
      <c r="A370" s="102">
        <v>12</v>
      </c>
      <c r="B370" s="102" t="s">
        <v>827</v>
      </c>
      <c r="C370" s="102"/>
      <c r="D370" s="102"/>
      <c r="E370" s="102">
        <v>1</v>
      </c>
      <c r="F370" s="102">
        <v>7</v>
      </c>
      <c r="G370" s="102">
        <v>10</v>
      </c>
      <c r="H370" s="203">
        <v>832000</v>
      </c>
      <c r="I370" s="357"/>
      <c r="J370" s="203">
        <v>116480.00000000001</v>
      </c>
      <c r="K370" s="203"/>
      <c r="L370" s="203"/>
      <c r="M370" s="203"/>
      <c r="N370" s="222">
        <f>+H370+J370+K370+L370+M370</f>
        <v>948480</v>
      </c>
      <c r="O370" s="102">
        <v>1</v>
      </c>
      <c r="P370" s="102">
        <v>6</v>
      </c>
      <c r="Q370" s="203">
        <v>832000</v>
      </c>
      <c r="R370" s="357"/>
      <c r="S370" s="203">
        <v>99840</v>
      </c>
      <c r="T370" s="203"/>
      <c r="U370" s="203"/>
      <c r="V370" s="203"/>
      <c r="W370" s="222">
        <f>+Q370+S370+T370+U370+V370</f>
        <v>931840</v>
      </c>
      <c r="X370" s="222">
        <f t="shared" si="147"/>
        <v>0</v>
      </c>
      <c r="Y370" s="222">
        <f t="shared" si="148"/>
        <v>0</v>
      </c>
      <c r="Z370" s="222">
        <f t="shared" si="149"/>
        <v>16640.000000000015</v>
      </c>
      <c r="AA370" s="74">
        <f>N370-W370</f>
        <v>16640</v>
      </c>
      <c r="AB370" s="102">
        <v>1</v>
      </c>
      <c r="AC370" s="102">
        <v>8</v>
      </c>
      <c r="AD370" s="203">
        <v>832000</v>
      </c>
      <c r="AE370" s="357"/>
      <c r="AF370" s="203">
        <v>133120</v>
      </c>
      <c r="AG370" s="203"/>
      <c r="AH370" s="203"/>
      <c r="AI370" s="203"/>
      <c r="AJ370" s="222">
        <f>+AD370+AF370+AG370+AH370+AI370</f>
        <v>965120</v>
      </c>
      <c r="AK370" s="102">
        <v>1</v>
      </c>
      <c r="AL370" s="102">
        <v>9</v>
      </c>
      <c r="AM370" s="203">
        <v>832000</v>
      </c>
      <c r="AN370" s="357"/>
      <c r="AO370" s="203">
        <v>149760</v>
      </c>
      <c r="AP370" s="203"/>
      <c r="AQ370" s="203"/>
      <c r="AR370" s="203"/>
      <c r="AS370" s="222">
        <f>+AM370+AO370+AP370+AQ370+AR370</f>
        <v>981760</v>
      </c>
    </row>
    <row r="371" spans="1:45" ht="18.95" customHeight="1">
      <c r="A371" s="102">
        <v>13</v>
      </c>
      <c r="B371" s="102" t="s">
        <v>827</v>
      </c>
      <c r="C371" s="102"/>
      <c r="D371" s="102"/>
      <c r="E371" s="102">
        <v>1</v>
      </c>
      <c r="F371" s="102">
        <v>7</v>
      </c>
      <c r="G371" s="102">
        <v>10</v>
      </c>
      <c r="H371" s="203">
        <v>832000</v>
      </c>
      <c r="I371" s="357"/>
      <c r="J371" s="203">
        <v>116480.00000000001</v>
      </c>
      <c r="K371" s="203"/>
      <c r="L371" s="203"/>
      <c r="M371" s="203"/>
      <c r="N371" s="222">
        <f>+H371+J371+K371+L371+M371</f>
        <v>948480</v>
      </c>
      <c r="O371" s="102">
        <v>1</v>
      </c>
      <c r="P371" s="102">
        <v>6</v>
      </c>
      <c r="Q371" s="203">
        <v>832000</v>
      </c>
      <c r="R371" s="357"/>
      <c r="S371" s="203">
        <v>99840</v>
      </c>
      <c r="T371" s="203"/>
      <c r="U371" s="203"/>
      <c r="V371" s="203"/>
      <c r="W371" s="222">
        <f>+Q371+S371+T371+U371+V371</f>
        <v>931840</v>
      </c>
      <c r="X371" s="222">
        <f t="shared" si="147"/>
        <v>0</v>
      </c>
      <c r="Y371" s="222">
        <f t="shared" si="148"/>
        <v>0</v>
      </c>
      <c r="Z371" s="222">
        <f t="shared" si="149"/>
        <v>16640.000000000015</v>
      </c>
      <c r="AA371" s="74">
        <f>N371-W371</f>
        <v>16640</v>
      </c>
      <c r="AB371" s="102">
        <v>1</v>
      </c>
      <c r="AC371" s="102">
        <v>8</v>
      </c>
      <c r="AD371" s="203">
        <v>832000</v>
      </c>
      <c r="AE371" s="357"/>
      <c r="AF371" s="203">
        <v>133120</v>
      </c>
      <c r="AG371" s="203"/>
      <c r="AH371" s="203"/>
      <c r="AI371" s="203"/>
      <c r="AJ371" s="222">
        <f>+AD371+AF371+AG371+AH371+AI371</f>
        <v>965120</v>
      </c>
      <c r="AK371" s="102">
        <v>1</v>
      </c>
      <c r="AL371" s="102">
        <v>9</v>
      </c>
      <c r="AM371" s="203">
        <v>832000</v>
      </c>
      <c r="AN371" s="357"/>
      <c r="AO371" s="203">
        <v>149760</v>
      </c>
      <c r="AP371" s="203"/>
      <c r="AQ371" s="203"/>
      <c r="AR371" s="203"/>
      <c r="AS371" s="222">
        <f>+AM371+AO371+AP371+AQ371+AR371</f>
        <v>981760</v>
      </c>
    </row>
    <row r="372" spans="1:45" ht="18.95" customHeight="1">
      <c r="A372" s="102">
        <v>14</v>
      </c>
      <c r="B372" s="102" t="s">
        <v>827</v>
      </c>
      <c r="C372" s="102"/>
      <c r="D372" s="102"/>
      <c r="E372" s="102">
        <v>1</v>
      </c>
      <c r="F372" s="102">
        <v>7</v>
      </c>
      <c r="G372" s="102">
        <v>10</v>
      </c>
      <c r="H372" s="203">
        <v>832000</v>
      </c>
      <c r="I372" s="357"/>
      <c r="J372" s="203">
        <v>116480.00000000001</v>
      </c>
      <c r="K372" s="203"/>
      <c r="L372" s="203"/>
      <c r="M372" s="203"/>
      <c r="N372" s="222">
        <f>+H372+J372+K372+L372+M372</f>
        <v>948480</v>
      </c>
      <c r="O372" s="102">
        <v>1</v>
      </c>
      <c r="P372" s="102">
        <v>6</v>
      </c>
      <c r="Q372" s="203">
        <v>832000</v>
      </c>
      <c r="R372" s="357"/>
      <c r="S372" s="203">
        <v>99840</v>
      </c>
      <c r="T372" s="203"/>
      <c r="U372" s="203"/>
      <c r="V372" s="203"/>
      <c r="W372" s="222">
        <f>+Q372+S372+T372+U372+V372</f>
        <v>931840</v>
      </c>
      <c r="X372" s="222">
        <f t="shared" si="147"/>
        <v>0</v>
      </c>
      <c r="Y372" s="222">
        <f t="shared" si="148"/>
        <v>0</v>
      </c>
      <c r="Z372" s="222">
        <f t="shared" si="149"/>
        <v>16640.000000000015</v>
      </c>
      <c r="AA372" s="74">
        <f>N372-W372</f>
        <v>16640</v>
      </c>
      <c r="AB372" s="102">
        <v>1</v>
      </c>
      <c r="AC372" s="102">
        <v>8</v>
      </c>
      <c r="AD372" s="203">
        <v>832000</v>
      </c>
      <c r="AE372" s="357"/>
      <c r="AF372" s="203">
        <v>133120</v>
      </c>
      <c r="AG372" s="203"/>
      <c r="AH372" s="203"/>
      <c r="AI372" s="203"/>
      <c r="AJ372" s="222">
        <f>+AD372+AF372+AG372+AH372+AI372</f>
        <v>965120</v>
      </c>
      <c r="AK372" s="102">
        <v>1</v>
      </c>
      <c r="AL372" s="102">
        <v>9</v>
      </c>
      <c r="AM372" s="203">
        <v>832000</v>
      </c>
      <c r="AN372" s="357"/>
      <c r="AO372" s="203">
        <v>149760</v>
      </c>
      <c r="AP372" s="203"/>
      <c r="AQ372" s="203"/>
      <c r="AR372" s="203"/>
      <c r="AS372" s="222">
        <f>+AM372+AO372+AP372+AQ372+AR372</f>
        <v>981760</v>
      </c>
    </row>
    <row r="373" spans="1:45" s="181" customFormat="1" ht="25.5" customHeight="1">
      <c r="A373" s="30"/>
      <c r="B373" s="1634" t="s">
        <v>8275</v>
      </c>
      <c r="C373" s="1634"/>
      <c r="D373" s="1634"/>
      <c r="E373" s="1634"/>
      <c r="F373" s="1634"/>
      <c r="G373" s="1634"/>
      <c r="H373" s="1634"/>
      <c r="I373" s="344"/>
      <c r="J373" s="31"/>
      <c r="K373" s="179"/>
      <c r="L373" s="31"/>
      <c r="M373" s="31"/>
      <c r="N373" s="31"/>
      <c r="O373" s="31"/>
      <c r="P373" s="134"/>
      <c r="Q373" s="180"/>
      <c r="R373" s="353"/>
      <c r="S373" s="34"/>
      <c r="T373" s="180"/>
      <c r="U373" s="180"/>
      <c r="V373" s="31"/>
      <c r="W373" s="41" t="s">
        <v>220</v>
      </c>
      <c r="X373" s="34"/>
      <c r="Y373" s="34"/>
      <c r="Z373" s="34"/>
      <c r="AA373" s="180"/>
      <c r="AB373" s="134"/>
      <c r="AC373" s="134"/>
      <c r="AD373" s="134"/>
      <c r="AE373" s="344"/>
      <c r="AF373" s="31"/>
      <c r="AG373" s="179"/>
      <c r="AH373" s="179"/>
      <c r="AI373" s="31"/>
      <c r="AJ373" s="31"/>
      <c r="AK373" s="134"/>
      <c r="AL373" s="134"/>
      <c r="AM373" s="134"/>
      <c r="AN373" s="344"/>
      <c r="AO373" s="31"/>
      <c r="AP373" s="179"/>
      <c r="AQ373" s="179"/>
      <c r="AR373" s="31"/>
      <c r="AS373" s="31"/>
    </row>
    <row r="374" spans="1:45" ht="14.25">
      <c r="A374" s="236"/>
      <c r="B374" s="237"/>
      <c r="C374" s="2027" t="s">
        <v>8229</v>
      </c>
      <c r="D374" s="2027" t="s">
        <v>8230</v>
      </c>
      <c r="E374" s="1176" t="s">
        <v>2117</v>
      </c>
      <c r="F374" s="1176"/>
      <c r="G374" s="1176"/>
      <c r="H374" s="1176"/>
      <c r="I374" s="1177"/>
      <c r="J374" s="238"/>
      <c r="K374" s="239"/>
      <c r="L374" s="1178"/>
      <c r="M374" s="1178"/>
      <c r="N374" s="240"/>
      <c r="O374" s="1179" t="s">
        <v>1008</v>
      </c>
      <c r="P374" s="1176"/>
      <c r="Q374" s="1176"/>
      <c r="R374" s="1177"/>
      <c r="S374" s="1180"/>
      <c r="T374" s="1178"/>
      <c r="U374" s="1178"/>
      <c r="V374" s="240"/>
      <c r="W374" s="240"/>
      <c r="X374" s="2011" t="s">
        <v>254</v>
      </c>
      <c r="Y374" s="2012"/>
      <c r="Z374" s="2012"/>
      <c r="AA374" s="2013"/>
      <c r="AB374" s="1176" t="s">
        <v>2353</v>
      </c>
      <c r="AC374" s="1176"/>
      <c r="AD374" s="1176"/>
      <c r="AE374" s="1177"/>
      <c r="AF374" s="238"/>
      <c r="AG374" s="239"/>
      <c r="AH374" s="239"/>
      <c r="AI374" s="1178"/>
      <c r="AJ374" s="240"/>
      <c r="AK374" s="1176" t="s">
        <v>8231</v>
      </c>
      <c r="AL374" s="1176"/>
      <c r="AM374" s="1176"/>
      <c r="AN374" s="1177"/>
      <c r="AO374" s="238"/>
      <c r="AP374" s="239"/>
      <c r="AQ374" s="239"/>
      <c r="AR374" s="1178"/>
      <c r="AS374" s="240"/>
    </row>
    <row r="375" spans="1:45" s="181" customFormat="1" ht="22.5" customHeight="1">
      <c r="A375" s="241"/>
      <c r="B375" s="242"/>
      <c r="C375" s="2028"/>
      <c r="D375" s="2028"/>
      <c r="E375" s="236"/>
      <c r="F375" s="236"/>
      <c r="G375" s="236"/>
      <c r="H375" s="236"/>
      <c r="I375" s="1181"/>
      <c r="J375" s="245" t="s">
        <v>8232</v>
      </c>
      <c r="K375" s="245"/>
      <c r="L375" s="245"/>
      <c r="M375" s="22"/>
      <c r="N375" s="215"/>
      <c r="O375" s="236"/>
      <c r="P375" s="236"/>
      <c r="Q375" s="236"/>
      <c r="R375" s="353"/>
      <c r="S375" s="245" t="s">
        <v>8232</v>
      </c>
      <c r="T375" s="245"/>
      <c r="U375" s="245"/>
      <c r="V375" s="22"/>
      <c r="W375" s="215"/>
      <c r="X375" s="236"/>
      <c r="Y375" s="2030" t="s">
        <v>249</v>
      </c>
      <c r="Z375" s="2030" t="s">
        <v>252</v>
      </c>
      <c r="AA375" s="236"/>
      <c r="AB375" s="236"/>
      <c r="AC375" s="236"/>
      <c r="AD375" s="236"/>
      <c r="AE375" s="245" t="s">
        <v>8232</v>
      </c>
      <c r="AF375" s="243"/>
      <c r="AG375" s="244"/>
      <c r="AH375" s="244"/>
      <c r="AI375" s="240"/>
      <c r="AJ375" s="215"/>
      <c r="AK375" s="236"/>
      <c r="AL375" s="236"/>
      <c r="AM375" s="236"/>
      <c r="AN375" s="245" t="s">
        <v>8232</v>
      </c>
      <c r="AO375" s="243"/>
      <c r="AP375" s="244"/>
      <c r="AQ375" s="244"/>
      <c r="AR375" s="240"/>
      <c r="AS375" s="215"/>
    </row>
    <row r="376" spans="1:45" s="35" customFormat="1" ht="89.25">
      <c r="A376" s="219" t="s">
        <v>114</v>
      </c>
      <c r="B376" s="1171" t="s">
        <v>223</v>
      </c>
      <c r="C376" s="2029"/>
      <c r="D376" s="2029"/>
      <c r="E376" s="1171" t="s">
        <v>215</v>
      </c>
      <c r="F376" s="1171" t="s">
        <v>248</v>
      </c>
      <c r="G376" s="1171" t="s">
        <v>289</v>
      </c>
      <c r="H376" s="1629" t="s">
        <v>249</v>
      </c>
      <c r="I376" s="540" t="s">
        <v>328</v>
      </c>
      <c r="J376" s="259" t="s">
        <v>305</v>
      </c>
      <c r="K376" s="259" t="s">
        <v>250</v>
      </c>
      <c r="L376" s="1633" t="s">
        <v>306</v>
      </c>
      <c r="M376" s="259" t="s">
        <v>6019</v>
      </c>
      <c r="N376" s="1629" t="s">
        <v>251</v>
      </c>
      <c r="O376" s="1171" t="s">
        <v>215</v>
      </c>
      <c r="P376" s="1171" t="s">
        <v>248</v>
      </c>
      <c r="Q376" s="1629" t="s">
        <v>249</v>
      </c>
      <c r="R376" s="540" t="s">
        <v>328</v>
      </c>
      <c r="S376" s="259" t="s">
        <v>305</v>
      </c>
      <c r="T376" s="259" t="s">
        <v>250</v>
      </c>
      <c r="U376" s="1633" t="s">
        <v>306</v>
      </c>
      <c r="V376" s="259" t="s">
        <v>6019</v>
      </c>
      <c r="W376" s="1629" t="s">
        <v>251</v>
      </c>
      <c r="X376" s="1171" t="s">
        <v>215</v>
      </c>
      <c r="Y376" s="2031"/>
      <c r="Z376" s="2031"/>
      <c r="AA376" s="1171" t="s">
        <v>253</v>
      </c>
      <c r="AB376" s="1171" t="s">
        <v>215</v>
      </c>
      <c r="AC376" s="1171" t="s">
        <v>248</v>
      </c>
      <c r="AD376" s="1629" t="s">
        <v>249</v>
      </c>
      <c r="AE376" s="539" t="s">
        <v>328</v>
      </c>
      <c r="AF376" s="259" t="s">
        <v>305</v>
      </c>
      <c r="AG376" s="259" t="s">
        <v>250</v>
      </c>
      <c r="AH376" s="1633" t="s">
        <v>306</v>
      </c>
      <c r="AI376" s="259" t="s">
        <v>6019</v>
      </c>
      <c r="AJ376" s="1629" t="s">
        <v>251</v>
      </c>
      <c r="AK376" s="1171" t="s">
        <v>215</v>
      </c>
      <c r="AL376" s="1171" t="s">
        <v>248</v>
      </c>
      <c r="AM376" s="1629" t="s">
        <v>249</v>
      </c>
      <c r="AN376" s="539" t="s">
        <v>328</v>
      </c>
      <c r="AO376" s="259" t="s">
        <v>305</v>
      </c>
      <c r="AP376" s="259" t="s">
        <v>250</v>
      </c>
      <c r="AQ376" s="1633" t="s">
        <v>306</v>
      </c>
      <c r="AR376" s="259" t="s">
        <v>6019</v>
      </c>
      <c r="AS376" s="1629" t="s">
        <v>251</v>
      </c>
    </row>
    <row r="377" spans="1:45" s="15" customFormat="1" ht="12.75">
      <c r="A377" s="123">
        <v>1</v>
      </c>
      <c r="B377" s="123">
        <v>2</v>
      </c>
      <c r="C377" s="123"/>
      <c r="D377" s="123">
        <v>3</v>
      </c>
      <c r="E377" s="123">
        <v>4</v>
      </c>
      <c r="F377" s="123">
        <v>5</v>
      </c>
      <c r="G377" s="123">
        <v>6</v>
      </c>
      <c r="H377" s="123">
        <v>7</v>
      </c>
      <c r="I377" s="123">
        <v>8</v>
      </c>
      <c r="J377" s="123">
        <v>9</v>
      </c>
      <c r="K377" s="123">
        <v>10</v>
      </c>
      <c r="L377" s="123">
        <v>11</v>
      </c>
      <c r="M377" s="123">
        <v>12</v>
      </c>
      <c r="N377" s="123">
        <v>13</v>
      </c>
      <c r="O377" s="123">
        <v>14</v>
      </c>
      <c r="P377" s="123">
        <v>15</v>
      </c>
      <c r="Q377" s="123">
        <v>16</v>
      </c>
      <c r="R377" s="123">
        <v>17</v>
      </c>
      <c r="S377" s="123">
        <v>18</v>
      </c>
      <c r="T377" s="123">
        <v>19</v>
      </c>
      <c r="U377" s="123">
        <v>20</v>
      </c>
      <c r="V377" s="123">
        <v>21</v>
      </c>
      <c r="W377" s="123">
        <v>22</v>
      </c>
      <c r="X377" s="123">
        <v>23</v>
      </c>
      <c r="Y377" s="123">
        <v>24</v>
      </c>
      <c r="Z377" s="123">
        <v>25</v>
      </c>
      <c r="AA377" s="123">
        <v>26</v>
      </c>
      <c r="AB377" s="123">
        <v>27</v>
      </c>
      <c r="AC377" s="123">
        <v>28</v>
      </c>
      <c r="AD377" s="123">
        <v>29</v>
      </c>
      <c r="AE377" s="123">
        <v>30</v>
      </c>
      <c r="AF377" s="123">
        <v>31</v>
      </c>
      <c r="AG377" s="123">
        <v>32</v>
      </c>
      <c r="AH377" s="123">
        <v>33</v>
      </c>
      <c r="AI377" s="123">
        <v>34</v>
      </c>
      <c r="AJ377" s="123">
        <v>35</v>
      </c>
      <c r="AK377" s="123">
        <v>36</v>
      </c>
      <c r="AL377" s="123">
        <v>37</v>
      </c>
      <c r="AM377" s="123">
        <v>38</v>
      </c>
      <c r="AN377" s="123">
        <v>39</v>
      </c>
      <c r="AO377" s="123">
        <v>40</v>
      </c>
      <c r="AP377" s="123">
        <v>41</v>
      </c>
      <c r="AQ377" s="123">
        <v>42</v>
      </c>
      <c r="AR377" s="123">
        <v>43</v>
      </c>
      <c r="AS377" s="123">
        <v>44</v>
      </c>
    </row>
    <row r="378" spans="1:45">
      <c r="A378" s="102"/>
      <c r="B378" s="221" t="s">
        <v>255</v>
      </c>
      <c r="C378" s="221"/>
      <c r="D378" s="221"/>
      <c r="E378" s="102"/>
      <c r="F378" s="102"/>
      <c r="G378" s="102"/>
      <c r="H378" s="203"/>
      <c r="I378" s="357"/>
      <c r="J378" s="203"/>
      <c r="K378" s="203"/>
      <c r="L378" s="203"/>
      <c r="M378" s="203"/>
      <c r="N378" s="203"/>
      <c r="O378" s="102"/>
      <c r="P378" s="102"/>
      <c r="Q378" s="203"/>
      <c r="R378" s="357"/>
      <c r="S378" s="203"/>
      <c r="T378" s="203"/>
      <c r="U378" s="203"/>
      <c r="V378" s="203"/>
      <c r="W378" s="203"/>
      <c r="X378" s="222"/>
      <c r="Y378" s="222"/>
      <c r="Z378" s="222"/>
      <c r="AA378" s="1622"/>
      <c r="AB378" s="102"/>
      <c r="AC378" s="102"/>
      <c r="AD378" s="203"/>
      <c r="AE378" s="357"/>
      <c r="AF378" s="203"/>
      <c r="AG378" s="203"/>
      <c r="AH378" s="203"/>
      <c r="AI378" s="203"/>
      <c r="AJ378" s="203"/>
      <c r="AK378" s="102"/>
      <c r="AL378" s="102"/>
      <c r="AM378" s="203"/>
      <c r="AN378" s="357"/>
      <c r="AO378" s="203"/>
      <c r="AP378" s="203"/>
      <c r="AQ378" s="203"/>
      <c r="AR378" s="203"/>
      <c r="AS378" s="203"/>
    </row>
    <row r="379" spans="1:45">
      <c r="A379" s="102"/>
      <c r="B379" s="221"/>
      <c r="C379" s="221"/>
      <c r="D379" s="221"/>
      <c r="E379" s="102"/>
      <c r="F379" s="102"/>
      <c r="G379" s="102"/>
      <c r="H379" s="203"/>
      <c r="I379" s="357"/>
      <c r="J379" s="203"/>
      <c r="K379" s="203"/>
      <c r="L379" s="203"/>
      <c r="M379" s="203"/>
      <c r="N379" s="203"/>
      <c r="O379" s="102"/>
      <c r="P379" s="102"/>
      <c r="Q379" s="203"/>
      <c r="R379" s="357"/>
      <c r="S379" s="203"/>
      <c r="T379" s="203"/>
      <c r="U379" s="203"/>
      <c r="V379" s="203"/>
      <c r="W379" s="203"/>
      <c r="X379" s="222"/>
      <c r="Y379" s="222"/>
      <c r="Z379" s="222"/>
      <c r="AA379" s="1622"/>
      <c r="AB379" s="102"/>
      <c r="AC379" s="102"/>
      <c r="AD379" s="203"/>
      <c r="AE379" s="357"/>
      <c r="AF379" s="203"/>
      <c r="AG379" s="203"/>
      <c r="AH379" s="203"/>
      <c r="AI379" s="203"/>
      <c r="AJ379" s="203"/>
      <c r="AK379" s="102"/>
      <c r="AL379" s="102"/>
      <c r="AM379" s="203"/>
      <c r="AN379" s="357"/>
      <c r="AO379" s="203"/>
      <c r="AP379" s="203"/>
      <c r="AQ379" s="203"/>
      <c r="AR379" s="203"/>
      <c r="AS379" s="203"/>
    </row>
    <row r="380" spans="1:45" ht="14.25">
      <c r="A380" s="102"/>
      <c r="B380" s="223" t="s">
        <v>113</v>
      </c>
      <c r="C380" s="223"/>
      <c r="D380" s="222" t="s">
        <v>1</v>
      </c>
      <c r="E380" s="224">
        <f t="shared" ref="E380:AS380" si="155">SUM(E382:E390)</f>
        <v>9</v>
      </c>
      <c r="F380" s="222"/>
      <c r="G380" s="222"/>
      <c r="H380" s="222">
        <f t="shared" si="155"/>
        <v>7571200</v>
      </c>
      <c r="I380" s="222">
        <f t="shared" si="155"/>
        <v>0</v>
      </c>
      <c r="J380" s="222">
        <f t="shared" si="155"/>
        <v>848020</v>
      </c>
      <c r="K380" s="222">
        <f t="shared" si="155"/>
        <v>0</v>
      </c>
      <c r="L380" s="222">
        <f t="shared" si="155"/>
        <v>0</v>
      </c>
      <c r="M380" s="222">
        <f t="shared" si="155"/>
        <v>0</v>
      </c>
      <c r="N380" s="224">
        <f t="shared" si="155"/>
        <v>8419220</v>
      </c>
      <c r="O380" s="224">
        <f t="shared" si="155"/>
        <v>9</v>
      </c>
      <c r="P380" s="222"/>
      <c r="Q380" s="222">
        <f t="shared" si="155"/>
        <v>7571200</v>
      </c>
      <c r="R380" s="222">
        <f t="shared" si="155"/>
        <v>0</v>
      </c>
      <c r="S380" s="222">
        <f t="shared" si="155"/>
        <v>713236</v>
      </c>
      <c r="T380" s="222">
        <f t="shared" si="155"/>
        <v>0</v>
      </c>
      <c r="U380" s="222">
        <f t="shared" si="155"/>
        <v>0</v>
      </c>
      <c r="V380" s="222">
        <f t="shared" si="155"/>
        <v>0</v>
      </c>
      <c r="W380" s="224">
        <f t="shared" si="155"/>
        <v>8284436</v>
      </c>
      <c r="X380" s="222">
        <f t="shared" si="155"/>
        <v>0</v>
      </c>
      <c r="Y380" s="222">
        <f t="shared" si="155"/>
        <v>0</v>
      </c>
      <c r="Z380" s="222">
        <f t="shared" si="155"/>
        <v>134784.00000000003</v>
      </c>
      <c r="AA380" s="222">
        <f t="shared" si="155"/>
        <v>134784</v>
      </c>
      <c r="AB380" s="224">
        <f t="shared" si="155"/>
        <v>9</v>
      </c>
      <c r="AC380" s="222"/>
      <c r="AD380" s="222">
        <f t="shared" si="155"/>
        <v>7571200</v>
      </c>
      <c r="AE380" s="222">
        <f t="shared" si="155"/>
        <v>0</v>
      </c>
      <c r="AF380" s="222">
        <f t="shared" si="155"/>
        <v>982804</v>
      </c>
      <c r="AG380" s="222">
        <f t="shared" si="155"/>
        <v>0</v>
      </c>
      <c r="AH380" s="222">
        <f t="shared" si="155"/>
        <v>0</v>
      </c>
      <c r="AI380" s="222">
        <f t="shared" si="155"/>
        <v>0</v>
      </c>
      <c r="AJ380" s="224">
        <f t="shared" si="155"/>
        <v>8554004</v>
      </c>
      <c r="AK380" s="224">
        <f t="shared" si="155"/>
        <v>9</v>
      </c>
      <c r="AL380" s="222"/>
      <c r="AM380" s="222">
        <f t="shared" si="155"/>
        <v>7571200</v>
      </c>
      <c r="AN380" s="222">
        <f t="shared" si="155"/>
        <v>0</v>
      </c>
      <c r="AO380" s="222">
        <f t="shared" si="155"/>
        <v>1117588</v>
      </c>
      <c r="AP380" s="222">
        <f t="shared" si="155"/>
        <v>0</v>
      </c>
      <c r="AQ380" s="222">
        <f t="shared" si="155"/>
        <v>0</v>
      </c>
      <c r="AR380" s="222">
        <f t="shared" si="155"/>
        <v>0</v>
      </c>
      <c r="AS380" s="224">
        <f t="shared" si="155"/>
        <v>8688788</v>
      </c>
    </row>
    <row r="381" spans="1:45">
      <c r="A381" s="102"/>
      <c r="B381" s="188" t="s">
        <v>126</v>
      </c>
      <c r="C381" s="188"/>
      <c r="D381" s="188"/>
      <c r="E381" s="102"/>
      <c r="F381" s="102"/>
      <c r="G381" s="102"/>
      <c r="H381" s="203"/>
      <c r="I381" s="357"/>
      <c r="J381" s="203"/>
      <c r="K381" s="203"/>
      <c r="L381" s="203"/>
      <c r="M381" s="203"/>
      <c r="N381" s="203"/>
      <c r="O381" s="102"/>
      <c r="P381" s="102"/>
      <c r="Q381" s="203"/>
      <c r="R381" s="357"/>
      <c r="S381" s="203"/>
      <c r="T381" s="203"/>
      <c r="U381" s="203"/>
      <c r="V381" s="203"/>
      <c r="W381" s="203"/>
      <c r="X381" s="222"/>
      <c r="Y381" s="222"/>
      <c r="Z381" s="222"/>
      <c r="AA381" s="1622"/>
      <c r="AB381" s="102"/>
      <c r="AC381" s="102"/>
      <c r="AD381" s="203"/>
      <c r="AE381" s="357"/>
      <c r="AF381" s="203"/>
      <c r="AG381" s="203"/>
      <c r="AH381" s="203"/>
      <c r="AI381" s="203"/>
      <c r="AJ381" s="203"/>
      <c r="AK381" s="102"/>
      <c r="AL381" s="102"/>
      <c r="AM381" s="203"/>
      <c r="AN381" s="357"/>
      <c r="AO381" s="203"/>
      <c r="AP381" s="203"/>
      <c r="AQ381" s="203"/>
      <c r="AR381" s="203"/>
      <c r="AS381" s="203"/>
    </row>
    <row r="382" spans="1:45" ht="18.95" customHeight="1">
      <c r="A382" s="102">
        <v>1</v>
      </c>
      <c r="B382" s="102" t="s">
        <v>1078</v>
      </c>
      <c r="C382" s="102" t="s">
        <v>8234</v>
      </c>
      <c r="D382" s="102">
        <v>1985</v>
      </c>
      <c r="E382" s="102">
        <v>1</v>
      </c>
      <c r="F382" s="102">
        <v>4</v>
      </c>
      <c r="G382" s="102">
        <v>11</v>
      </c>
      <c r="H382" s="203">
        <v>915200</v>
      </c>
      <c r="I382" s="357"/>
      <c r="J382" s="203">
        <v>73216</v>
      </c>
      <c r="K382" s="203"/>
      <c r="L382" s="203"/>
      <c r="M382" s="203"/>
      <c r="N382" s="222">
        <f>+H382+J382+K382+L382+M382</f>
        <v>988416</v>
      </c>
      <c r="O382" s="102">
        <v>1</v>
      </c>
      <c r="P382" s="102">
        <v>3</v>
      </c>
      <c r="Q382" s="203">
        <v>915200</v>
      </c>
      <c r="R382" s="357"/>
      <c r="S382" s="203">
        <v>54912</v>
      </c>
      <c r="T382" s="203"/>
      <c r="U382" s="203"/>
      <c r="V382" s="203"/>
      <c r="W382" s="222">
        <f>+Q382+S382+T382+U382+V382</f>
        <v>970112</v>
      </c>
      <c r="X382" s="222">
        <f t="shared" ref="X382:X390" si="156">E382-O382</f>
        <v>0</v>
      </c>
      <c r="Y382" s="222">
        <f t="shared" ref="Y382:Y390" si="157">+H382-Q382</f>
        <v>0</v>
      </c>
      <c r="Z382" s="222">
        <f t="shared" ref="Z382:Z390" si="158">+J382+K382+L382+M382-S382-T382-U382-V382</f>
        <v>18304</v>
      </c>
      <c r="AA382" s="74">
        <f>N382-W382</f>
        <v>18304</v>
      </c>
      <c r="AB382" s="102">
        <v>1</v>
      </c>
      <c r="AC382" s="102">
        <v>5</v>
      </c>
      <c r="AD382" s="203">
        <v>915200</v>
      </c>
      <c r="AE382" s="357"/>
      <c r="AF382" s="203">
        <v>91520</v>
      </c>
      <c r="AG382" s="203"/>
      <c r="AH382" s="203"/>
      <c r="AI382" s="203"/>
      <c r="AJ382" s="222">
        <f>+AD382+AF382+AG382+AH382+AI382</f>
        <v>1006720</v>
      </c>
      <c r="AK382" s="102">
        <v>1</v>
      </c>
      <c r="AL382" s="102">
        <v>6</v>
      </c>
      <c r="AM382" s="203">
        <v>915200</v>
      </c>
      <c r="AN382" s="357"/>
      <c r="AO382" s="203">
        <v>109824</v>
      </c>
      <c r="AP382" s="203"/>
      <c r="AQ382" s="203"/>
      <c r="AR382" s="203"/>
      <c r="AS382" s="222">
        <f>+AM382+AO382+AP382+AQ382+AR382</f>
        <v>1025024</v>
      </c>
    </row>
    <row r="383" spans="1:45" ht="18.95" customHeight="1">
      <c r="A383" s="102">
        <v>2</v>
      </c>
      <c r="B383" s="102" t="s">
        <v>938</v>
      </c>
      <c r="C383" s="102" t="s">
        <v>8234</v>
      </c>
      <c r="D383" s="102">
        <v>1961</v>
      </c>
      <c r="E383" s="102">
        <v>1</v>
      </c>
      <c r="F383" s="102">
        <v>28</v>
      </c>
      <c r="G383" s="102">
        <v>10</v>
      </c>
      <c r="H383" s="203">
        <v>832000</v>
      </c>
      <c r="I383" s="357"/>
      <c r="J383" s="203">
        <v>358804</v>
      </c>
      <c r="K383" s="203"/>
      <c r="L383" s="203"/>
      <c r="M383" s="203"/>
      <c r="N383" s="222">
        <f t="shared" ref="N383:N390" si="159">+H383+J383+K383+L383+M383</f>
        <v>1190804</v>
      </c>
      <c r="O383" s="102">
        <v>1</v>
      </c>
      <c r="P383" s="102">
        <v>27</v>
      </c>
      <c r="Q383" s="203">
        <v>832000</v>
      </c>
      <c r="R383" s="357"/>
      <c r="S383" s="203">
        <v>358804</v>
      </c>
      <c r="T383" s="203"/>
      <c r="U383" s="203"/>
      <c r="V383" s="203"/>
      <c r="W383" s="222">
        <f t="shared" ref="W383:W390" si="160">+Q383+S383+T383+U383+V383</f>
        <v>1190804</v>
      </c>
      <c r="X383" s="222">
        <f t="shared" si="156"/>
        <v>0</v>
      </c>
      <c r="Y383" s="222">
        <f t="shared" si="157"/>
        <v>0</v>
      </c>
      <c r="Z383" s="222">
        <f t="shared" si="158"/>
        <v>0</v>
      </c>
      <c r="AA383" s="74">
        <f t="shared" ref="AA383:AA390" si="161">N383-W383</f>
        <v>0</v>
      </c>
      <c r="AB383" s="102">
        <v>1</v>
      </c>
      <c r="AC383" s="102">
        <v>29</v>
      </c>
      <c r="AD383" s="203">
        <v>832000</v>
      </c>
      <c r="AE383" s="357"/>
      <c r="AF383" s="203">
        <v>358804</v>
      </c>
      <c r="AG383" s="203"/>
      <c r="AH383" s="203"/>
      <c r="AI383" s="203"/>
      <c r="AJ383" s="222">
        <f t="shared" ref="AJ383:AJ390" si="162">+AD383+AF383+AG383+AH383+AI383</f>
        <v>1190804</v>
      </c>
      <c r="AK383" s="102">
        <v>1</v>
      </c>
      <c r="AL383" s="102">
        <v>30</v>
      </c>
      <c r="AM383" s="203">
        <v>832000</v>
      </c>
      <c r="AN383" s="357"/>
      <c r="AO383" s="203">
        <v>358804</v>
      </c>
      <c r="AP383" s="203"/>
      <c r="AQ383" s="203"/>
      <c r="AR383" s="203"/>
      <c r="AS383" s="222">
        <f t="shared" ref="AS383:AS390" si="163">+AM383+AO383+AP383+AQ383+AR383</f>
        <v>1190804</v>
      </c>
    </row>
    <row r="384" spans="1:45" ht="18.95" customHeight="1">
      <c r="A384" s="102">
        <v>3</v>
      </c>
      <c r="B384" s="102" t="s">
        <v>955</v>
      </c>
      <c r="C384" s="102"/>
      <c r="D384" s="102"/>
      <c r="E384" s="102">
        <v>1</v>
      </c>
      <c r="F384" s="102">
        <v>7</v>
      </c>
      <c r="G384" s="102">
        <v>10</v>
      </c>
      <c r="H384" s="203">
        <v>832000</v>
      </c>
      <c r="I384" s="357"/>
      <c r="J384" s="203">
        <v>116480.00000000001</v>
      </c>
      <c r="K384" s="203"/>
      <c r="L384" s="203"/>
      <c r="M384" s="203"/>
      <c r="N384" s="222">
        <f t="shared" si="159"/>
        <v>948480</v>
      </c>
      <c r="O384" s="102">
        <v>1</v>
      </c>
      <c r="P384" s="102">
        <v>6</v>
      </c>
      <c r="Q384" s="203">
        <v>832000</v>
      </c>
      <c r="R384" s="357"/>
      <c r="S384" s="203">
        <v>99840</v>
      </c>
      <c r="T384" s="203"/>
      <c r="U384" s="203"/>
      <c r="V384" s="203"/>
      <c r="W384" s="222">
        <f t="shared" si="160"/>
        <v>931840</v>
      </c>
      <c r="X384" s="222">
        <f t="shared" si="156"/>
        <v>0</v>
      </c>
      <c r="Y384" s="222">
        <f t="shared" si="157"/>
        <v>0</v>
      </c>
      <c r="Z384" s="222">
        <f t="shared" si="158"/>
        <v>16640.000000000015</v>
      </c>
      <c r="AA384" s="74">
        <f t="shared" si="161"/>
        <v>16640</v>
      </c>
      <c r="AB384" s="102">
        <v>1</v>
      </c>
      <c r="AC384" s="102">
        <v>8</v>
      </c>
      <c r="AD384" s="203">
        <v>832000</v>
      </c>
      <c r="AE384" s="357"/>
      <c r="AF384" s="203">
        <v>133120</v>
      </c>
      <c r="AG384" s="203"/>
      <c r="AH384" s="203"/>
      <c r="AI384" s="203"/>
      <c r="AJ384" s="222">
        <f t="shared" si="162"/>
        <v>965120</v>
      </c>
      <c r="AK384" s="102">
        <v>1</v>
      </c>
      <c r="AL384" s="102">
        <v>9</v>
      </c>
      <c r="AM384" s="203">
        <v>832000</v>
      </c>
      <c r="AN384" s="357"/>
      <c r="AO384" s="203">
        <v>149760</v>
      </c>
      <c r="AP384" s="203"/>
      <c r="AQ384" s="203"/>
      <c r="AR384" s="203"/>
      <c r="AS384" s="222">
        <f t="shared" si="163"/>
        <v>981760</v>
      </c>
    </row>
    <row r="385" spans="1:45" ht="18.95" customHeight="1">
      <c r="A385" s="102">
        <v>4</v>
      </c>
      <c r="B385" s="102" t="s">
        <v>6039</v>
      </c>
      <c r="C385" s="102" t="s">
        <v>8233</v>
      </c>
      <c r="D385" s="102">
        <v>1980</v>
      </c>
      <c r="E385" s="102">
        <v>1</v>
      </c>
      <c r="F385" s="102">
        <v>3</v>
      </c>
      <c r="G385" s="102">
        <v>10</v>
      </c>
      <c r="H385" s="203">
        <v>832000</v>
      </c>
      <c r="I385" s="357"/>
      <c r="J385" s="203">
        <v>49920</v>
      </c>
      <c r="K385" s="203"/>
      <c r="L385" s="203"/>
      <c r="M385" s="203"/>
      <c r="N385" s="222">
        <f t="shared" si="159"/>
        <v>881920</v>
      </c>
      <c r="O385" s="102">
        <v>1</v>
      </c>
      <c r="P385" s="102">
        <v>2</v>
      </c>
      <c r="Q385" s="203">
        <v>832000</v>
      </c>
      <c r="R385" s="357"/>
      <c r="S385" s="203">
        <v>33280</v>
      </c>
      <c r="T385" s="203"/>
      <c r="U385" s="203"/>
      <c r="V385" s="203"/>
      <c r="W385" s="222">
        <f t="shared" si="160"/>
        <v>865280</v>
      </c>
      <c r="X385" s="222">
        <f t="shared" si="156"/>
        <v>0</v>
      </c>
      <c r="Y385" s="222">
        <f t="shared" si="157"/>
        <v>0</v>
      </c>
      <c r="Z385" s="222">
        <f t="shared" si="158"/>
        <v>16640</v>
      </c>
      <c r="AA385" s="74">
        <f t="shared" si="161"/>
        <v>16640</v>
      </c>
      <c r="AB385" s="102">
        <v>1</v>
      </c>
      <c r="AC385" s="102">
        <v>4</v>
      </c>
      <c r="AD385" s="203">
        <v>832000</v>
      </c>
      <c r="AE385" s="357"/>
      <c r="AF385" s="203">
        <v>66560</v>
      </c>
      <c r="AG385" s="203"/>
      <c r="AH385" s="203"/>
      <c r="AI385" s="203"/>
      <c r="AJ385" s="222">
        <f t="shared" si="162"/>
        <v>898560</v>
      </c>
      <c r="AK385" s="102">
        <v>1</v>
      </c>
      <c r="AL385" s="102">
        <v>5</v>
      </c>
      <c r="AM385" s="203">
        <v>832000</v>
      </c>
      <c r="AN385" s="357"/>
      <c r="AO385" s="203">
        <v>83200</v>
      </c>
      <c r="AP385" s="203"/>
      <c r="AQ385" s="203"/>
      <c r="AR385" s="203"/>
      <c r="AS385" s="222">
        <f t="shared" si="163"/>
        <v>915200</v>
      </c>
    </row>
    <row r="386" spans="1:45" ht="18.95" customHeight="1">
      <c r="A386" s="102">
        <v>5</v>
      </c>
      <c r="B386" s="102" t="s">
        <v>8276</v>
      </c>
      <c r="C386" s="102" t="s">
        <v>8234</v>
      </c>
      <c r="D386" s="102">
        <v>1987</v>
      </c>
      <c r="E386" s="102">
        <v>1</v>
      </c>
      <c r="F386" s="102">
        <v>2</v>
      </c>
      <c r="G386" s="102">
        <v>10</v>
      </c>
      <c r="H386" s="203">
        <v>832000</v>
      </c>
      <c r="I386" s="357"/>
      <c r="J386" s="203">
        <v>33280</v>
      </c>
      <c r="K386" s="203"/>
      <c r="L386" s="203"/>
      <c r="M386" s="203"/>
      <c r="N386" s="222">
        <f t="shared" si="159"/>
        <v>865280</v>
      </c>
      <c r="O386" s="102">
        <v>1</v>
      </c>
      <c r="P386" s="102">
        <v>1</v>
      </c>
      <c r="Q386" s="203">
        <v>832000</v>
      </c>
      <c r="R386" s="357"/>
      <c r="S386" s="203">
        <v>16640</v>
      </c>
      <c r="T386" s="203"/>
      <c r="U386" s="203"/>
      <c r="V386" s="203"/>
      <c r="W386" s="222">
        <f t="shared" si="160"/>
        <v>848640</v>
      </c>
      <c r="X386" s="222">
        <f t="shared" si="156"/>
        <v>0</v>
      </c>
      <c r="Y386" s="222">
        <f t="shared" si="157"/>
        <v>0</v>
      </c>
      <c r="Z386" s="222">
        <f t="shared" si="158"/>
        <v>16640</v>
      </c>
      <c r="AA386" s="74">
        <f t="shared" si="161"/>
        <v>16640</v>
      </c>
      <c r="AB386" s="102">
        <v>1</v>
      </c>
      <c r="AC386" s="102">
        <v>3</v>
      </c>
      <c r="AD386" s="203">
        <v>832000</v>
      </c>
      <c r="AE386" s="357"/>
      <c r="AF386" s="203">
        <v>49920</v>
      </c>
      <c r="AG386" s="203"/>
      <c r="AH386" s="203"/>
      <c r="AI386" s="203"/>
      <c r="AJ386" s="222">
        <f t="shared" si="162"/>
        <v>881920</v>
      </c>
      <c r="AK386" s="102">
        <v>1</v>
      </c>
      <c r="AL386" s="102">
        <v>4</v>
      </c>
      <c r="AM386" s="203">
        <v>832000</v>
      </c>
      <c r="AN386" s="357"/>
      <c r="AO386" s="203">
        <v>66560</v>
      </c>
      <c r="AP386" s="203"/>
      <c r="AQ386" s="203"/>
      <c r="AR386" s="203"/>
      <c r="AS386" s="222">
        <f t="shared" si="163"/>
        <v>898560</v>
      </c>
    </row>
    <row r="387" spans="1:45" ht="18.95" customHeight="1">
      <c r="A387" s="102">
        <v>6</v>
      </c>
      <c r="B387" s="102" t="s">
        <v>6040</v>
      </c>
      <c r="C387" s="102" t="s">
        <v>8234</v>
      </c>
      <c r="D387" s="102">
        <v>1978</v>
      </c>
      <c r="E387" s="102">
        <v>1</v>
      </c>
      <c r="F387" s="102">
        <v>3</v>
      </c>
      <c r="G387" s="102">
        <v>10</v>
      </c>
      <c r="H387" s="203">
        <v>832000</v>
      </c>
      <c r="I387" s="357"/>
      <c r="J387" s="203">
        <v>49920</v>
      </c>
      <c r="K387" s="203"/>
      <c r="L387" s="203"/>
      <c r="M387" s="203"/>
      <c r="N387" s="222">
        <f t="shared" si="159"/>
        <v>881920</v>
      </c>
      <c r="O387" s="102">
        <v>1</v>
      </c>
      <c r="P387" s="102">
        <v>2</v>
      </c>
      <c r="Q387" s="203">
        <v>832000</v>
      </c>
      <c r="R387" s="357"/>
      <c r="S387" s="203">
        <v>33280</v>
      </c>
      <c r="T387" s="203"/>
      <c r="U387" s="203"/>
      <c r="V387" s="203"/>
      <c r="W387" s="222">
        <f t="shared" si="160"/>
        <v>865280</v>
      </c>
      <c r="X387" s="222">
        <f t="shared" si="156"/>
        <v>0</v>
      </c>
      <c r="Y387" s="222">
        <f t="shared" si="157"/>
        <v>0</v>
      </c>
      <c r="Z387" s="222">
        <f t="shared" si="158"/>
        <v>16640</v>
      </c>
      <c r="AA387" s="74">
        <f t="shared" si="161"/>
        <v>16640</v>
      </c>
      <c r="AB387" s="102">
        <v>1</v>
      </c>
      <c r="AC387" s="102">
        <v>4</v>
      </c>
      <c r="AD387" s="203">
        <v>832000</v>
      </c>
      <c r="AE387" s="357"/>
      <c r="AF387" s="203">
        <v>66560</v>
      </c>
      <c r="AG387" s="203"/>
      <c r="AH387" s="203"/>
      <c r="AI387" s="203"/>
      <c r="AJ387" s="222">
        <f t="shared" si="162"/>
        <v>898560</v>
      </c>
      <c r="AK387" s="102">
        <v>1</v>
      </c>
      <c r="AL387" s="102">
        <v>5</v>
      </c>
      <c r="AM387" s="203">
        <v>832000</v>
      </c>
      <c r="AN387" s="357"/>
      <c r="AO387" s="203">
        <v>83200</v>
      </c>
      <c r="AP387" s="203"/>
      <c r="AQ387" s="203"/>
      <c r="AR387" s="203"/>
      <c r="AS387" s="222">
        <f t="shared" si="163"/>
        <v>915200</v>
      </c>
    </row>
    <row r="388" spans="1:45" ht="18.95" customHeight="1">
      <c r="A388" s="102">
        <v>7</v>
      </c>
      <c r="B388" s="102" t="s">
        <v>8277</v>
      </c>
      <c r="C388" s="102" t="s">
        <v>8233</v>
      </c>
      <c r="D388" s="102">
        <v>1990</v>
      </c>
      <c r="E388" s="102">
        <v>1</v>
      </c>
      <c r="F388" s="102">
        <v>2</v>
      </c>
      <c r="G388" s="102">
        <v>10</v>
      </c>
      <c r="H388" s="203">
        <v>832000</v>
      </c>
      <c r="I388" s="357"/>
      <c r="J388" s="203">
        <v>33280</v>
      </c>
      <c r="K388" s="203"/>
      <c r="L388" s="203"/>
      <c r="M388" s="203"/>
      <c r="N388" s="222">
        <f t="shared" si="159"/>
        <v>865280</v>
      </c>
      <c r="O388" s="102">
        <v>1</v>
      </c>
      <c r="P388" s="102">
        <v>1</v>
      </c>
      <c r="Q388" s="203">
        <v>832000</v>
      </c>
      <c r="R388" s="357"/>
      <c r="S388" s="203">
        <v>16640</v>
      </c>
      <c r="T388" s="203"/>
      <c r="U388" s="203"/>
      <c r="V388" s="203"/>
      <c r="W388" s="222">
        <f t="shared" si="160"/>
        <v>848640</v>
      </c>
      <c r="X388" s="222">
        <f t="shared" si="156"/>
        <v>0</v>
      </c>
      <c r="Y388" s="222">
        <f t="shared" si="157"/>
        <v>0</v>
      </c>
      <c r="Z388" s="222">
        <f t="shared" si="158"/>
        <v>16640</v>
      </c>
      <c r="AA388" s="74">
        <f t="shared" si="161"/>
        <v>16640</v>
      </c>
      <c r="AB388" s="102">
        <v>1</v>
      </c>
      <c r="AC388" s="102">
        <v>3</v>
      </c>
      <c r="AD388" s="203">
        <v>832000</v>
      </c>
      <c r="AE388" s="357"/>
      <c r="AF388" s="203">
        <v>49920</v>
      </c>
      <c r="AG388" s="203"/>
      <c r="AH388" s="203"/>
      <c r="AI388" s="203"/>
      <c r="AJ388" s="222">
        <f t="shared" si="162"/>
        <v>881920</v>
      </c>
      <c r="AK388" s="102">
        <v>1</v>
      </c>
      <c r="AL388" s="102">
        <v>4</v>
      </c>
      <c r="AM388" s="203">
        <v>832000</v>
      </c>
      <c r="AN388" s="357"/>
      <c r="AO388" s="203">
        <v>66560</v>
      </c>
      <c r="AP388" s="203"/>
      <c r="AQ388" s="203"/>
      <c r="AR388" s="203"/>
      <c r="AS388" s="222">
        <f t="shared" si="163"/>
        <v>898560</v>
      </c>
    </row>
    <row r="389" spans="1:45" ht="18.95" customHeight="1">
      <c r="A389" s="102">
        <v>8</v>
      </c>
      <c r="B389" s="102" t="s">
        <v>2030</v>
      </c>
      <c r="C389" s="102" t="s">
        <v>8234</v>
      </c>
      <c r="D389" s="102">
        <v>1992</v>
      </c>
      <c r="E389" s="102">
        <v>1</v>
      </c>
      <c r="F389" s="102">
        <v>1</v>
      </c>
      <c r="G389" s="102">
        <v>10</v>
      </c>
      <c r="H389" s="203">
        <v>832000</v>
      </c>
      <c r="I389" s="357"/>
      <c r="J389" s="203">
        <v>16640</v>
      </c>
      <c r="K389" s="203"/>
      <c r="L389" s="203"/>
      <c r="M389" s="203"/>
      <c r="N389" s="222">
        <f t="shared" si="159"/>
        <v>848640</v>
      </c>
      <c r="O389" s="102">
        <v>1</v>
      </c>
      <c r="P389" s="102">
        <v>0</v>
      </c>
      <c r="Q389" s="203">
        <v>832000</v>
      </c>
      <c r="R389" s="357"/>
      <c r="S389" s="203"/>
      <c r="T389" s="203"/>
      <c r="U389" s="203"/>
      <c r="V389" s="203"/>
      <c r="W389" s="222">
        <f t="shared" si="160"/>
        <v>832000</v>
      </c>
      <c r="X389" s="222">
        <f t="shared" si="156"/>
        <v>0</v>
      </c>
      <c r="Y389" s="222">
        <f t="shared" si="157"/>
        <v>0</v>
      </c>
      <c r="Z389" s="222">
        <f t="shared" si="158"/>
        <v>16640</v>
      </c>
      <c r="AA389" s="74">
        <f t="shared" si="161"/>
        <v>16640</v>
      </c>
      <c r="AB389" s="102">
        <v>1</v>
      </c>
      <c r="AC389" s="102">
        <v>2</v>
      </c>
      <c r="AD389" s="203">
        <v>832000</v>
      </c>
      <c r="AE389" s="357"/>
      <c r="AF389" s="203">
        <v>33280</v>
      </c>
      <c r="AG389" s="203"/>
      <c r="AH389" s="203"/>
      <c r="AI389" s="203"/>
      <c r="AJ389" s="222">
        <f t="shared" si="162"/>
        <v>865280</v>
      </c>
      <c r="AK389" s="102">
        <v>1</v>
      </c>
      <c r="AL389" s="102">
        <v>3</v>
      </c>
      <c r="AM389" s="203">
        <v>832000</v>
      </c>
      <c r="AN389" s="357"/>
      <c r="AO389" s="203">
        <v>49920</v>
      </c>
      <c r="AP389" s="203"/>
      <c r="AQ389" s="203"/>
      <c r="AR389" s="203"/>
      <c r="AS389" s="222">
        <f t="shared" si="163"/>
        <v>881920</v>
      </c>
    </row>
    <row r="390" spans="1:45" ht="18.95" customHeight="1">
      <c r="A390" s="102">
        <v>9</v>
      </c>
      <c r="B390" s="102" t="s">
        <v>827</v>
      </c>
      <c r="C390" s="102"/>
      <c r="D390" s="102"/>
      <c r="E390" s="102">
        <v>1</v>
      </c>
      <c r="F390" s="102">
        <v>7</v>
      </c>
      <c r="G390" s="102">
        <v>10</v>
      </c>
      <c r="H390" s="203">
        <v>832000</v>
      </c>
      <c r="I390" s="357"/>
      <c r="J390" s="203">
        <v>116480.00000000001</v>
      </c>
      <c r="K390" s="203"/>
      <c r="L390" s="203"/>
      <c r="M390" s="203"/>
      <c r="N390" s="222">
        <f t="shared" si="159"/>
        <v>948480</v>
      </c>
      <c r="O390" s="102">
        <v>1</v>
      </c>
      <c r="P390" s="102">
        <v>6</v>
      </c>
      <c r="Q390" s="203">
        <v>832000</v>
      </c>
      <c r="R390" s="357"/>
      <c r="S390" s="203">
        <v>99840</v>
      </c>
      <c r="T390" s="203"/>
      <c r="U390" s="203"/>
      <c r="V390" s="203"/>
      <c r="W390" s="222">
        <f t="shared" si="160"/>
        <v>931840</v>
      </c>
      <c r="X390" s="222">
        <f t="shared" si="156"/>
        <v>0</v>
      </c>
      <c r="Y390" s="222">
        <f t="shared" si="157"/>
        <v>0</v>
      </c>
      <c r="Z390" s="222">
        <f t="shared" si="158"/>
        <v>16640.000000000015</v>
      </c>
      <c r="AA390" s="74">
        <f t="shared" si="161"/>
        <v>16640</v>
      </c>
      <c r="AB390" s="102">
        <v>1</v>
      </c>
      <c r="AC390" s="102">
        <v>8</v>
      </c>
      <c r="AD390" s="203">
        <v>832000</v>
      </c>
      <c r="AE390" s="357"/>
      <c r="AF390" s="203">
        <v>133120</v>
      </c>
      <c r="AG390" s="203"/>
      <c r="AH390" s="203"/>
      <c r="AI390" s="203"/>
      <c r="AJ390" s="222">
        <f t="shared" si="162"/>
        <v>965120</v>
      </c>
      <c r="AK390" s="102">
        <v>1</v>
      </c>
      <c r="AL390" s="102">
        <v>9</v>
      </c>
      <c r="AM390" s="203">
        <v>832000</v>
      </c>
      <c r="AN390" s="357"/>
      <c r="AO390" s="203">
        <v>149760</v>
      </c>
      <c r="AP390" s="203"/>
      <c r="AQ390" s="203"/>
      <c r="AR390" s="203"/>
      <c r="AS390" s="222">
        <f t="shared" si="163"/>
        <v>981760</v>
      </c>
    </row>
    <row r="391" spans="1:45" s="181" customFormat="1" ht="25.5" customHeight="1">
      <c r="A391" s="30"/>
      <c r="B391" s="1634" t="s">
        <v>8278</v>
      </c>
      <c r="C391" s="1634"/>
      <c r="D391" s="1634"/>
      <c r="E391" s="1634"/>
      <c r="F391" s="1634"/>
      <c r="G391" s="1634"/>
      <c r="H391" s="1634"/>
      <c r="I391" s="344"/>
      <c r="J391" s="31"/>
      <c r="K391" s="179"/>
      <c r="L391" s="31"/>
      <c r="M391" s="31"/>
      <c r="N391" s="31"/>
      <c r="O391" s="31"/>
      <c r="P391" s="134"/>
      <c r="Q391" s="180"/>
      <c r="R391" s="353"/>
      <c r="S391" s="34"/>
      <c r="T391" s="180"/>
      <c r="U391" s="180"/>
      <c r="V391" s="31"/>
      <c r="W391" s="41" t="s">
        <v>220</v>
      </c>
      <c r="X391" s="34"/>
      <c r="Y391" s="34"/>
      <c r="Z391" s="34"/>
      <c r="AA391" s="180"/>
      <c r="AB391" s="134"/>
      <c r="AC391" s="134"/>
      <c r="AD391" s="134"/>
      <c r="AE391" s="344"/>
      <c r="AF391" s="31"/>
      <c r="AG391" s="179"/>
      <c r="AH391" s="179"/>
      <c r="AI391" s="31"/>
      <c r="AJ391" s="31"/>
      <c r="AK391" s="134"/>
      <c r="AL391" s="134"/>
      <c r="AM391" s="134"/>
      <c r="AN391" s="344"/>
      <c r="AO391" s="31"/>
      <c r="AP391" s="179"/>
      <c r="AQ391" s="179"/>
      <c r="AR391" s="31"/>
      <c r="AS391" s="31"/>
    </row>
    <row r="392" spans="1:45" ht="14.25">
      <c r="A392" s="236"/>
      <c r="B392" s="237"/>
      <c r="C392" s="2027" t="s">
        <v>8229</v>
      </c>
      <c r="D392" s="2027" t="s">
        <v>8230</v>
      </c>
      <c r="E392" s="1176" t="s">
        <v>2117</v>
      </c>
      <c r="F392" s="1176"/>
      <c r="G392" s="1176"/>
      <c r="H392" s="1176"/>
      <c r="I392" s="1177"/>
      <c r="J392" s="238"/>
      <c r="K392" s="239"/>
      <c r="L392" s="1178"/>
      <c r="M392" s="1178"/>
      <c r="N392" s="240"/>
      <c r="O392" s="1179" t="s">
        <v>1008</v>
      </c>
      <c r="P392" s="1176"/>
      <c r="Q392" s="1176"/>
      <c r="R392" s="1177"/>
      <c r="S392" s="1180"/>
      <c r="T392" s="1178"/>
      <c r="U392" s="1178"/>
      <c r="V392" s="240"/>
      <c r="W392" s="240"/>
      <c r="X392" s="2011" t="s">
        <v>254</v>
      </c>
      <c r="Y392" s="2012"/>
      <c r="Z392" s="2012"/>
      <c r="AA392" s="2013"/>
      <c r="AB392" s="1176" t="s">
        <v>2353</v>
      </c>
      <c r="AC392" s="1176"/>
      <c r="AD392" s="1176"/>
      <c r="AE392" s="1177"/>
      <c r="AF392" s="238"/>
      <c r="AG392" s="239"/>
      <c r="AH392" s="239"/>
      <c r="AI392" s="1178"/>
      <c r="AJ392" s="240"/>
      <c r="AK392" s="1176" t="s">
        <v>8231</v>
      </c>
      <c r="AL392" s="1176"/>
      <c r="AM392" s="1176"/>
      <c r="AN392" s="1177"/>
      <c r="AO392" s="238"/>
      <c r="AP392" s="239"/>
      <c r="AQ392" s="239"/>
      <c r="AR392" s="1178"/>
      <c r="AS392" s="240"/>
    </row>
    <row r="393" spans="1:45" s="181" customFormat="1" ht="22.5" customHeight="1">
      <c r="A393" s="241"/>
      <c r="B393" s="242"/>
      <c r="C393" s="2028"/>
      <c r="D393" s="2028"/>
      <c r="E393" s="236"/>
      <c r="F393" s="236"/>
      <c r="G393" s="236"/>
      <c r="H393" s="236"/>
      <c r="I393" s="1181"/>
      <c r="J393" s="245" t="s">
        <v>8232</v>
      </c>
      <c r="K393" s="245"/>
      <c r="L393" s="245"/>
      <c r="M393" s="22"/>
      <c r="N393" s="215"/>
      <c r="O393" s="236"/>
      <c r="P393" s="236"/>
      <c r="Q393" s="236"/>
      <c r="R393" s="353"/>
      <c r="S393" s="245" t="s">
        <v>8232</v>
      </c>
      <c r="T393" s="245"/>
      <c r="U393" s="245"/>
      <c r="V393" s="22"/>
      <c r="W393" s="215"/>
      <c r="X393" s="236"/>
      <c r="Y393" s="2030" t="s">
        <v>249</v>
      </c>
      <c r="Z393" s="2030" t="s">
        <v>252</v>
      </c>
      <c r="AA393" s="236"/>
      <c r="AB393" s="236"/>
      <c r="AC393" s="236"/>
      <c r="AD393" s="236"/>
      <c r="AE393" s="245" t="s">
        <v>8232</v>
      </c>
      <c r="AF393" s="243"/>
      <c r="AG393" s="244"/>
      <c r="AH393" s="244"/>
      <c r="AI393" s="240"/>
      <c r="AJ393" s="215"/>
      <c r="AK393" s="236"/>
      <c r="AL393" s="236"/>
      <c r="AM393" s="236"/>
      <c r="AN393" s="245" t="s">
        <v>8232</v>
      </c>
      <c r="AO393" s="243"/>
      <c r="AP393" s="244"/>
      <c r="AQ393" s="244"/>
      <c r="AR393" s="240"/>
      <c r="AS393" s="215"/>
    </row>
    <row r="394" spans="1:45" s="35" customFormat="1" ht="89.25">
      <c r="A394" s="219" t="s">
        <v>114</v>
      </c>
      <c r="B394" s="1171" t="s">
        <v>223</v>
      </c>
      <c r="C394" s="2029"/>
      <c r="D394" s="2029"/>
      <c r="E394" s="1171" t="s">
        <v>215</v>
      </c>
      <c r="F394" s="1171" t="s">
        <v>248</v>
      </c>
      <c r="G394" s="1171" t="s">
        <v>289</v>
      </c>
      <c r="H394" s="1629" t="s">
        <v>249</v>
      </c>
      <c r="I394" s="540" t="s">
        <v>328</v>
      </c>
      <c r="J394" s="259" t="s">
        <v>305</v>
      </c>
      <c r="K394" s="259" t="s">
        <v>250</v>
      </c>
      <c r="L394" s="1633" t="s">
        <v>306</v>
      </c>
      <c r="M394" s="259" t="s">
        <v>6019</v>
      </c>
      <c r="N394" s="1629" t="s">
        <v>251</v>
      </c>
      <c r="O394" s="1171" t="s">
        <v>215</v>
      </c>
      <c r="P394" s="1171" t="s">
        <v>248</v>
      </c>
      <c r="Q394" s="1629" t="s">
        <v>249</v>
      </c>
      <c r="R394" s="540" t="s">
        <v>328</v>
      </c>
      <c r="S394" s="259" t="s">
        <v>305</v>
      </c>
      <c r="T394" s="259" t="s">
        <v>250</v>
      </c>
      <c r="U394" s="1633" t="s">
        <v>306</v>
      </c>
      <c r="V394" s="259" t="s">
        <v>6019</v>
      </c>
      <c r="W394" s="1629" t="s">
        <v>251</v>
      </c>
      <c r="X394" s="1171" t="s">
        <v>215</v>
      </c>
      <c r="Y394" s="2031"/>
      <c r="Z394" s="2031"/>
      <c r="AA394" s="1171" t="s">
        <v>253</v>
      </c>
      <c r="AB394" s="1171" t="s">
        <v>215</v>
      </c>
      <c r="AC394" s="1171" t="s">
        <v>248</v>
      </c>
      <c r="AD394" s="1629" t="s">
        <v>249</v>
      </c>
      <c r="AE394" s="539" t="s">
        <v>328</v>
      </c>
      <c r="AF394" s="259" t="s">
        <v>305</v>
      </c>
      <c r="AG394" s="259" t="s">
        <v>250</v>
      </c>
      <c r="AH394" s="1633" t="s">
        <v>306</v>
      </c>
      <c r="AI394" s="259" t="s">
        <v>6019</v>
      </c>
      <c r="AJ394" s="1629" t="s">
        <v>251</v>
      </c>
      <c r="AK394" s="1171" t="s">
        <v>215</v>
      </c>
      <c r="AL394" s="1171" t="s">
        <v>248</v>
      </c>
      <c r="AM394" s="1629" t="s">
        <v>249</v>
      </c>
      <c r="AN394" s="539" t="s">
        <v>328</v>
      </c>
      <c r="AO394" s="259" t="s">
        <v>305</v>
      </c>
      <c r="AP394" s="259" t="s">
        <v>250</v>
      </c>
      <c r="AQ394" s="1633" t="s">
        <v>306</v>
      </c>
      <c r="AR394" s="259" t="s">
        <v>6019</v>
      </c>
      <c r="AS394" s="1629" t="s">
        <v>251</v>
      </c>
    </row>
    <row r="395" spans="1:45" s="15" customFormat="1" ht="12.75">
      <c r="A395" s="123">
        <v>1</v>
      </c>
      <c r="B395" s="123">
        <v>2</v>
      </c>
      <c r="C395" s="123"/>
      <c r="D395" s="123">
        <v>3</v>
      </c>
      <c r="E395" s="123">
        <v>4</v>
      </c>
      <c r="F395" s="123">
        <v>5</v>
      </c>
      <c r="G395" s="123">
        <v>6</v>
      </c>
      <c r="H395" s="123">
        <v>7</v>
      </c>
      <c r="I395" s="123">
        <v>8</v>
      </c>
      <c r="J395" s="123">
        <v>9</v>
      </c>
      <c r="K395" s="123">
        <v>10</v>
      </c>
      <c r="L395" s="123">
        <v>11</v>
      </c>
      <c r="M395" s="123">
        <v>12</v>
      </c>
      <c r="N395" s="123">
        <v>13</v>
      </c>
      <c r="O395" s="123">
        <v>14</v>
      </c>
      <c r="P395" s="123">
        <v>15</v>
      </c>
      <c r="Q395" s="123">
        <v>16</v>
      </c>
      <c r="R395" s="123">
        <v>17</v>
      </c>
      <c r="S395" s="123">
        <v>18</v>
      </c>
      <c r="T395" s="123">
        <v>19</v>
      </c>
      <c r="U395" s="123">
        <v>20</v>
      </c>
      <c r="V395" s="123">
        <v>21</v>
      </c>
      <c r="W395" s="123">
        <v>22</v>
      </c>
      <c r="X395" s="123">
        <v>23</v>
      </c>
      <c r="Y395" s="123">
        <v>24</v>
      </c>
      <c r="Z395" s="123">
        <v>25</v>
      </c>
      <c r="AA395" s="123">
        <v>26</v>
      </c>
      <c r="AB395" s="123">
        <v>27</v>
      </c>
      <c r="AC395" s="123">
        <v>28</v>
      </c>
      <c r="AD395" s="123">
        <v>29</v>
      </c>
      <c r="AE395" s="123">
        <v>30</v>
      </c>
      <c r="AF395" s="123">
        <v>31</v>
      </c>
      <c r="AG395" s="123">
        <v>32</v>
      </c>
      <c r="AH395" s="123">
        <v>33</v>
      </c>
      <c r="AI395" s="123">
        <v>34</v>
      </c>
      <c r="AJ395" s="123">
        <v>35</v>
      </c>
      <c r="AK395" s="123">
        <v>36</v>
      </c>
      <c r="AL395" s="123">
        <v>37</v>
      </c>
      <c r="AM395" s="123">
        <v>38</v>
      </c>
      <c r="AN395" s="123">
        <v>39</v>
      </c>
      <c r="AO395" s="123">
        <v>40</v>
      </c>
      <c r="AP395" s="123">
        <v>41</v>
      </c>
      <c r="AQ395" s="123">
        <v>42</v>
      </c>
      <c r="AR395" s="123">
        <v>43</v>
      </c>
      <c r="AS395" s="123">
        <v>44</v>
      </c>
    </row>
    <row r="396" spans="1:45">
      <c r="A396" s="102"/>
      <c r="B396" s="221" t="s">
        <v>255</v>
      </c>
      <c r="C396" s="221"/>
      <c r="D396" s="221"/>
      <c r="E396" s="102"/>
      <c r="F396" s="102"/>
      <c r="G396" s="102"/>
      <c r="H396" s="203"/>
      <c r="I396" s="357"/>
      <c r="J396" s="203"/>
      <c r="K396" s="203"/>
      <c r="L396" s="203"/>
      <c r="M396" s="203"/>
      <c r="N396" s="203"/>
      <c r="O396" s="102"/>
      <c r="P396" s="102"/>
      <c r="Q396" s="203"/>
      <c r="R396" s="357"/>
      <c r="S396" s="203"/>
      <c r="T396" s="203"/>
      <c r="U396" s="203"/>
      <c r="V396" s="203"/>
      <c r="W396" s="203"/>
      <c r="X396" s="222"/>
      <c r="Y396" s="222"/>
      <c r="Z396" s="222"/>
      <c r="AA396" s="1622"/>
      <c r="AB396" s="102"/>
      <c r="AC396" s="102"/>
      <c r="AD396" s="203"/>
      <c r="AE396" s="357"/>
      <c r="AF396" s="203"/>
      <c r="AG396" s="203"/>
      <c r="AH396" s="203"/>
      <c r="AI396" s="203"/>
      <c r="AJ396" s="203"/>
      <c r="AK396" s="102"/>
      <c r="AL396" s="102"/>
      <c r="AM396" s="203"/>
      <c r="AN396" s="357"/>
      <c r="AO396" s="203"/>
      <c r="AP396" s="203"/>
      <c r="AQ396" s="203"/>
      <c r="AR396" s="203"/>
      <c r="AS396" s="203"/>
    </row>
    <row r="397" spans="1:45">
      <c r="A397" s="102"/>
      <c r="B397" s="221"/>
      <c r="C397" s="221"/>
      <c r="D397" s="221"/>
      <c r="E397" s="102"/>
      <c r="F397" s="102"/>
      <c r="G397" s="102"/>
      <c r="H397" s="203"/>
      <c r="I397" s="357"/>
      <c r="J397" s="203"/>
      <c r="K397" s="203"/>
      <c r="L397" s="203"/>
      <c r="M397" s="203"/>
      <c r="N397" s="203"/>
      <c r="O397" s="102"/>
      <c r="P397" s="102"/>
      <c r="Q397" s="203"/>
      <c r="R397" s="357"/>
      <c r="S397" s="203"/>
      <c r="T397" s="203"/>
      <c r="U397" s="203"/>
      <c r="V397" s="203"/>
      <c r="W397" s="203"/>
      <c r="X397" s="222"/>
      <c r="Y397" s="222"/>
      <c r="Z397" s="222"/>
      <c r="AA397" s="1622"/>
      <c r="AB397" s="102"/>
      <c r="AC397" s="102"/>
      <c r="AD397" s="203"/>
      <c r="AE397" s="357"/>
      <c r="AF397" s="203"/>
      <c r="AG397" s="203"/>
      <c r="AH397" s="203"/>
      <c r="AI397" s="203"/>
      <c r="AJ397" s="203"/>
      <c r="AK397" s="102"/>
      <c r="AL397" s="102"/>
      <c r="AM397" s="203"/>
      <c r="AN397" s="357"/>
      <c r="AO397" s="203"/>
      <c r="AP397" s="203"/>
      <c r="AQ397" s="203"/>
      <c r="AR397" s="203"/>
      <c r="AS397" s="203"/>
    </row>
    <row r="398" spans="1:45" ht="14.25">
      <c r="A398" s="102"/>
      <c r="B398" s="223" t="s">
        <v>113</v>
      </c>
      <c r="C398" s="223"/>
      <c r="D398" s="222" t="s">
        <v>1</v>
      </c>
      <c r="E398" s="224">
        <f>SUM(E400:E417)</f>
        <v>18</v>
      </c>
      <c r="F398" s="222"/>
      <c r="G398" s="222"/>
      <c r="H398" s="222">
        <f t="shared" ref="H398:AS398" si="164">SUM(H400:H417)</f>
        <v>15059200</v>
      </c>
      <c r="I398" s="222">
        <f t="shared" si="164"/>
        <v>0</v>
      </c>
      <c r="J398" s="222">
        <f t="shared" si="164"/>
        <v>3281408</v>
      </c>
      <c r="K398" s="222">
        <f t="shared" si="164"/>
        <v>0</v>
      </c>
      <c r="L398" s="222">
        <f t="shared" si="164"/>
        <v>0</v>
      </c>
      <c r="M398" s="222">
        <f t="shared" si="164"/>
        <v>0</v>
      </c>
      <c r="N398" s="224">
        <f t="shared" si="164"/>
        <v>18340608</v>
      </c>
      <c r="O398" s="224">
        <f t="shared" si="164"/>
        <v>18</v>
      </c>
      <c r="P398" s="222"/>
      <c r="Q398" s="222">
        <f t="shared" si="164"/>
        <v>15059200</v>
      </c>
      <c r="R398" s="222">
        <f t="shared" si="164"/>
        <v>0</v>
      </c>
      <c r="S398" s="222">
        <f t="shared" si="164"/>
        <v>3113344</v>
      </c>
      <c r="T398" s="222">
        <f t="shared" si="164"/>
        <v>0</v>
      </c>
      <c r="U398" s="222">
        <f t="shared" si="164"/>
        <v>0</v>
      </c>
      <c r="V398" s="222">
        <f t="shared" si="164"/>
        <v>0</v>
      </c>
      <c r="W398" s="224">
        <f t="shared" si="164"/>
        <v>18172544</v>
      </c>
      <c r="X398" s="222">
        <f t="shared" si="164"/>
        <v>0</v>
      </c>
      <c r="Y398" s="222">
        <f t="shared" si="164"/>
        <v>0</v>
      </c>
      <c r="Z398" s="222">
        <f t="shared" si="164"/>
        <v>168064</v>
      </c>
      <c r="AA398" s="222">
        <f t="shared" si="164"/>
        <v>168064</v>
      </c>
      <c r="AB398" s="224">
        <f t="shared" si="164"/>
        <v>18</v>
      </c>
      <c r="AC398" s="222"/>
      <c r="AD398" s="222">
        <f t="shared" si="164"/>
        <v>15059200</v>
      </c>
      <c r="AE398" s="222">
        <f t="shared" si="164"/>
        <v>0</v>
      </c>
      <c r="AF398" s="222">
        <f t="shared" si="164"/>
        <v>3432832</v>
      </c>
      <c r="AG398" s="222">
        <f t="shared" si="164"/>
        <v>0</v>
      </c>
      <c r="AH398" s="222">
        <f t="shared" si="164"/>
        <v>0</v>
      </c>
      <c r="AI398" s="222">
        <f t="shared" si="164"/>
        <v>0</v>
      </c>
      <c r="AJ398" s="224">
        <f t="shared" si="164"/>
        <v>18492032</v>
      </c>
      <c r="AK398" s="224">
        <f t="shared" si="164"/>
        <v>18</v>
      </c>
      <c r="AL398" s="222"/>
      <c r="AM398" s="222">
        <f t="shared" si="164"/>
        <v>15059200</v>
      </c>
      <c r="AN398" s="222">
        <f t="shared" si="164"/>
        <v>0</v>
      </c>
      <c r="AO398" s="222">
        <f t="shared" si="164"/>
        <v>3584256</v>
      </c>
      <c r="AP398" s="222">
        <f t="shared" si="164"/>
        <v>0</v>
      </c>
      <c r="AQ398" s="222">
        <f t="shared" si="164"/>
        <v>0</v>
      </c>
      <c r="AR398" s="222">
        <f t="shared" si="164"/>
        <v>0</v>
      </c>
      <c r="AS398" s="224">
        <f t="shared" si="164"/>
        <v>18643456</v>
      </c>
    </row>
    <row r="399" spans="1:45">
      <c r="A399" s="102"/>
      <c r="B399" s="188" t="s">
        <v>126</v>
      </c>
      <c r="C399" s="188"/>
      <c r="D399" s="188"/>
      <c r="E399" s="102"/>
      <c r="F399" s="102"/>
      <c r="G399" s="102"/>
      <c r="H399" s="203"/>
      <c r="I399" s="357"/>
      <c r="J399" s="203"/>
      <c r="K399" s="203"/>
      <c r="L399" s="203"/>
      <c r="M399" s="203"/>
      <c r="N399" s="203"/>
      <c r="O399" s="102"/>
      <c r="P399" s="102"/>
      <c r="Q399" s="203"/>
      <c r="R399" s="357"/>
      <c r="S399" s="203"/>
      <c r="T399" s="203"/>
      <c r="U399" s="203"/>
      <c r="V399" s="203"/>
      <c r="W399" s="203"/>
      <c r="X399" s="222"/>
      <c r="Y399" s="222"/>
      <c r="Z399" s="222"/>
      <c r="AA399" s="1622"/>
      <c r="AB399" s="102"/>
      <c r="AC399" s="102"/>
      <c r="AD399" s="203"/>
      <c r="AE399" s="357"/>
      <c r="AF399" s="203"/>
      <c r="AG399" s="203"/>
      <c r="AH399" s="203"/>
      <c r="AI399" s="203"/>
      <c r="AJ399" s="203"/>
      <c r="AK399" s="102"/>
      <c r="AL399" s="102"/>
      <c r="AM399" s="203"/>
      <c r="AN399" s="357"/>
      <c r="AO399" s="203"/>
      <c r="AP399" s="203"/>
      <c r="AQ399" s="203"/>
      <c r="AR399" s="203"/>
      <c r="AS399" s="203"/>
    </row>
    <row r="400" spans="1:45" ht="18.95" customHeight="1">
      <c r="A400" s="102">
        <v>1</v>
      </c>
      <c r="B400" s="102" t="s">
        <v>944</v>
      </c>
      <c r="C400" s="102" t="s">
        <v>8251</v>
      </c>
      <c r="D400" s="102">
        <v>1982</v>
      </c>
      <c r="E400" s="102">
        <v>1</v>
      </c>
      <c r="F400" s="102">
        <v>12</v>
      </c>
      <c r="G400" s="102">
        <v>11</v>
      </c>
      <c r="H400" s="203">
        <v>915200</v>
      </c>
      <c r="I400" s="357"/>
      <c r="J400" s="203">
        <v>219648</v>
      </c>
      <c r="K400" s="203"/>
      <c r="L400" s="203"/>
      <c r="M400" s="203"/>
      <c r="N400" s="222">
        <f>+H400+J400+K400+L400+M400</f>
        <v>1134848</v>
      </c>
      <c r="O400" s="102">
        <v>1</v>
      </c>
      <c r="P400" s="102">
        <v>11</v>
      </c>
      <c r="Q400" s="203">
        <v>915200</v>
      </c>
      <c r="R400" s="357"/>
      <c r="S400" s="203">
        <v>201344</v>
      </c>
      <c r="T400" s="203"/>
      <c r="U400" s="203"/>
      <c r="V400" s="203"/>
      <c r="W400" s="222">
        <f>+Q400+S400+T400+U400+V400</f>
        <v>1116544</v>
      </c>
      <c r="X400" s="222">
        <f t="shared" ref="X400:X417" si="165">E400-O400</f>
        <v>0</v>
      </c>
      <c r="Y400" s="222">
        <f t="shared" ref="Y400:Y417" si="166">+H400-Q400</f>
        <v>0</v>
      </c>
      <c r="Z400" s="222">
        <f t="shared" ref="Z400:Z417" si="167">+J400+K400+L400+M400-S400-T400-U400-V400</f>
        <v>18304</v>
      </c>
      <c r="AA400" s="74">
        <f>N400-W400</f>
        <v>18304</v>
      </c>
      <c r="AB400" s="102">
        <v>1</v>
      </c>
      <c r="AC400" s="102">
        <v>13</v>
      </c>
      <c r="AD400" s="203">
        <v>915200</v>
      </c>
      <c r="AE400" s="357"/>
      <c r="AF400" s="203">
        <v>237952</v>
      </c>
      <c r="AG400" s="203"/>
      <c r="AH400" s="203"/>
      <c r="AI400" s="203"/>
      <c r="AJ400" s="222">
        <f>+AD400+AF400+AG400+AH400+AI400</f>
        <v>1153152</v>
      </c>
      <c r="AK400" s="102">
        <v>1</v>
      </c>
      <c r="AL400" s="102">
        <v>14</v>
      </c>
      <c r="AM400" s="203">
        <v>915200</v>
      </c>
      <c r="AN400" s="357"/>
      <c r="AO400" s="203">
        <v>256256.00000000003</v>
      </c>
      <c r="AP400" s="203"/>
      <c r="AQ400" s="203"/>
      <c r="AR400" s="203"/>
      <c r="AS400" s="222">
        <f>+AM400+AO400+AP400+AQ400+AR400</f>
        <v>1171456</v>
      </c>
    </row>
    <row r="401" spans="1:45" ht="18.95" customHeight="1">
      <c r="A401" s="102">
        <v>2</v>
      </c>
      <c r="B401" s="102" t="s">
        <v>943</v>
      </c>
      <c r="C401" s="102" t="s">
        <v>8251</v>
      </c>
      <c r="D401" s="102">
        <v>1977</v>
      </c>
      <c r="E401" s="102">
        <v>1</v>
      </c>
      <c r="F401" s="102">
        <v>16</v>
      </c>
      <c r="G401" s="102">
        <v>10</v>
      </c>
      <c r="H401" s="203">
        <v>832000</v>
      </c>
      <c r="I401" s="357"/>
      <c r="J401" s="203">
        <v>249600</v>
      </c>
      <c r="K401" s="203"/>
      <c r="L401" s="203"/>
      <c r="M401" s="203"/>
      <c r="N401" s="222">
        <f t="shared" ref="N401:N408" si="168">+H401+J401+K401+L401+M401</f>
        <v>1081600</v>
      </c>
      <c r="O401" s="102">
        <v>1</v>
      </c>
      <c r="P401" s="102">
        <v>15</v>
      </c>
      <c r="Q401" s="203">
        <v>832000</v>
      </c>
      <c r="R401" s="357"/>
      <c r="S401" s="203">
        <v>249600</v>
      </c>
      <c r="T401" s="203"/>
      <c r="U401" s="203"/>
      <c r="V401" s="203"/>
      <c r="W401" s="222">
        <f t="shared" ref="W401:W408" si="169">+Q401+S401+T401+U401+V401</f>
        <v>1081600</v>
      </c>
      <c r="X401" s="222">
        <f t="shared" si="165"/>
        <v>0</v>
      </c>
      <c r="Y401" s="222">
        <f t="shared" si="166"/>
        <v>0</v>
      </c>
      <c r="Z401" s="222">
        <f t="shared" si="167"/>
        <v>0</v>
      </c>
      <c r="AA401" s="74">
        <f t="shared" ref="AA401:AA408" si="170">N401-W401</f>
        <v>0</v>
      </c>
      <c r="AB401" s="102">
        <v>1</v>
      </c>
      <c r="AC401" s="102">
        <v>17</v>
      </c>
      <c r="AD401" s="203">
        <v>832000</v>
      </c>
      <c r="AE401" s="357"/>
      <c r="AF401" s="203">
        <v>249600</v>
      </c>
      <c r="AG401" s="203"/>
      <c r="AH401" s="203"/>
      <c r="AI401" s="203"/>
      <c r="AJ401" s="222">
        <f t="shared" ref="AJ401:AJ408" si="171">+AD401+AF401+AG401+AH401+AI401</f>
        <v>1081600</v>
      </c>
      <c r="AK401" s="102">
        <v>1</v>
      </c>
      <c r="AL401" s="102">
        <v>18</v>
      </c>
      <c r="AM401" s="203">
        <v>832000</v>
      </c>
      <c r="AN401" s="357"/>
      <c r="AO401" s="203">
        <v>249600</v>
      </c>
      <c r="AP401" s="203"/>
      <c r="AQ401" s="203"/>
      <c r="AR401" s="203"/>
      <c r="AS401" s="222">
        <f t="shared" ref="AS401:AS408" si="172">+AM401+AO401+AP401+AQ401+AR401</f>
        <v>1081600</v>
      </c>
    </row>
    <row r="402" spans="1:45" ht="18.95" customHeight="1">
      <c r="A402" s="102">
        <v>3</v>
      </c>
      <c r="B402" s="102" t="s">
        <v>945</v>
      </c>
      <c r="C402" s="102" t="s">
        <v>8251</v>
      </c>
      <c r="D402" s="102">
        <v>1968</v>
      </c>
      <c r="E402" s="102">
        <v>1</v>
      </c>
      <c r="F402" s="102">
        <v>17</v>
      </c>
      <c r="G402" s="102">
        <v>10</v>
      </c>
      <c r="H402" s="203">
        <v>832000</v>
      </c>
      <c r="I402" s="357"/>
      <c r="J402" s="203">
        <v>249600</v>
      </c>
      <c r="K402" s="203"/>
      <c r="L402" s="203"/>
      <c r="M402" s="203"/>
      <c r="N402" s="222">
        <f t="shared" si="168"/>
        <v>1081600</v>
      </c>
      <c r="O402" s="102">
        <v>1</v>
      </c>
      <c r="P402" s="102">
        <v>16</v>
      </c>
      <c r="Q402" s="203">
        <v>832000</v>
      </c>
      <c r="R402" s="357"/>
      <c r="S402" s="203">
        <v>249600</v>
      </c>
      <c r="T402" s="203"/>
      <c r="U402" s="203"/>
      <c r="V402" s="203"/>
      <c r="W402" s="222">
        <f t="shared" si="169"/>
        <v>1081600</v>
      </c>
      <c r="X402" s="222">
        <f t="shared" si="165"/>
        <v>0</v>
      </c>
      <c r="Y402" s="222">
        <f t="shared" si="166"/>
        <v>0</v>
      </c>
      <c r="Z402" s="222">
        <f t="shared" si="167"/>
        <v>0</v>
      </c>
      <c r="AA402" s="74">
        <f t="shared" si="170"/>
        <v>0</v>
      </c>
      <c r="AB402" s="102">
        <v>1</v>
      </c>
      <c r="AC402" s="102">
        <v>18</v>
      </c>
      <c r="AD402" s="203">
        <v>832000</v>
      </c>
      <c r="AE402" s="357"/>
      <c r="AF402" s="203">
        <v>249600</v>
      </c>
      <c r="AG402" s="203"/>
      <c r="AH402" s="203"/>
      <c r="AI402" s="203"/>
      <c r="AJ402" s="222">
        <f t="shared" si="171"/>
        <v>1081600</v>
      </c>
      <c r="AK402" s="102">
        <v>1</v>
      </c>
      <c r="AL402" s="102">
        <v>19</v>
      </c>
      <c r="AM402" s="203">
        <v>832000</v>
      </c>
      <c r="AN402" s="357"/>
      <c r="AO402" s="203">
        <v>249600</v>
      </c>
      <c r="AP402" s="203"/>
      <c r="AQ402" s="203"/>
      <c r="AR402" s="203"/>
      <c r="AS402" s="222">
        <f t="shared" si="172"/>
        <v>1081600</v>
      </c>
    </row>
    <row r="403" spans="1:45" ht="18.95" customHeight="1">
      <c r="A403" s="102">
        <v>4</v>
      </c>
      <c r="B403" s="102" t="s">
        <v>946</v>
      </c>
      <c r="C403" s="102" t="s">
        <v>8251</v>
      </c>
      <c r="D403" s="102">
        <v>1971</v>
      </c>
      <c r="E403" s="102">
        <v>1</v>
      </c>
      <c r="F403" s="102">
        <v>18</v>
      </c>
      <c r="G403" s="102">
        <v>10</v>
      </c>
      <c r="H403" s="203">
        <v>832000</v>
      </c>
      <c r="I403" s="357"/>
      <c r="J403" s="203">
        <v>249600</v>
      </c>
      <c r="K403" s="203"/>
      <c r="L403" s="203"/>
      <c r="M403" s="203"/>
      <c r="N403" s="222">
        <f t="shared" si="168"/>
        <v>1081600</v>
      </c>
      <c r="O403" s="102">
        <v>1</v>
      </c>
      <c r="P403" s="102">
        <v>17</v>
      </c>
      <c r="Q403" s="203">
        <v>832000</v>
      </c>
      <c r="R403" s="357"/>
      <c r="S403" s="203">
        <v>249600</v>
      </c>
      <c r="T403" s="203"/>
      <c r="U403" s="203"/>
      <c r="V403" s="203"/>
      <c r="W403" s="222">
        <f t="shared" si="169"/>
        <v>1081600</v>
      </c>
      <c r="X403" s="222">
        <f t="shared" si="165"/>
        <v>0</v>
      </c>
      <c r="Y403" s="222">
        <f t="shared" si="166"/>
        <v>0</v>
      </c>
      <c r="Z403" s="222">
        <f t="shared" si="167"/>
        <v>0</v>
      </c>
      <c r="AA403" s="74">
        <f t="shared" si="170"/>
        <v>0</v>
      </c>
      <c r="AB403" s="102">
        <v>1</v>
      </c>
      <c r="AC403" s="102">
        <v>19</v>
      </c>
      <c r="AD403" s="203">
        <v>832000</v>
      </c>
      <c r="AE403" s="357"/>
      <c r="AF403" s="203">
        <v>249600</v>
      </c>
      <c r="AG403" s="203"/>
      <c r="AH403" s="203"/>
      <c r="AI403" s="203"/>
      <c r="AJ403" s="222">
        <f t="shared" si="171"/>
        <v>1081600</v>
      </c>
      <c r="AK403" s="102">
        <v>1</v>
      </c>
      <c r="AL403" s="102">
        <v>20</v>
      </c>
      <c r="AM403" s="203">
        <v>832000</v>
      </c>
      <c r="AN403" s="357"/>
      <c r="AO403" s="203">
        <v>249600</v>
      </c>
      <c r="AP403" s="203"/>
      <c r="AQ403" s="203"/>
      <c r="AR403" s="203"/>
      <c r="AS403" s="222">
        <f t="shared" si="172"/>
        <v>1081600</v>
      </c>
    </row>
    <row r="404" spans="1:45" ht="18.95" customHeight="1">
      <c r="A404" s="102">
        <v>5</v>
      </c>
      <c r="B404" s="102" t="s">
        <v>947</v>
      </c>
      <c r="C404" s="102" t="s">
        <v>8251</v>
      </c>
      <c r="D404" s="102">
        <v>1971</v>
      </c>
      <c r="E404" s="102">
        <v>1</v>
      </c>
      <c r="F404" s="102">
        <v>18</v>
      </c>
      <c r="G404" s="102">
        <v>10</v>
      </c>
      <c r="H404" s="203">
        <v>832000</v>
      </c>
      <c r="I404" s="357"/>
      <c r="J404" s="203">
        <v>249600</v>
      </c>
      <c r="K404" s="203"/>
      <c r="L404" s="203"/>
      <c r="M404" s="203"/>
      <c r="N404" s="222">
        <f t="shared" si="168"/>
        <v>1081600</v>
      </c>
      <c r="O404" s="102">
        <v>1</v>
      </c>
      <c r="P404" s="102">
        <v>17</v>
      </c>
      <c r="Q404" s="203">
        <v>832000</v>
      </c>
      <c r="R404" s="357"/>
      <c r="S404" s="203">
        <v>249600</v>
      </c>
      <c r="T404" s="203"/>
      <c r="U404" s="203"/>
      <c r="V404" s="203"/>
      <c r="W404" s="222">
        <f t="shared" si="169"/>
        <v>1081600</v>
      </c>
      <c r="X404" s="222">
        <f t="shared" si="165"/>
        <v>0</v>
      </c>
      <c r="Y404" s="222">
        <f t="shared" si="166"/>
        <v>0</v>
      </c>
      <c r="Z404" s="222">
        <f t="shared" si="167"/>
        <v>0</v>
      </c>
      <c r="AA404" s="74">
        <f t="shared" si="170"/>
        <v>0</v>
      </c>
      <c r="AB404" s="102">
        <v>1</v>
      </c>
      <c r="AC404" s="102">
        <v>19</v>
      </c>
      <c r="AD404" s="203">
        <v>832000</v>
      </c>
      <c r="AE404" s="357"/>
      <c r="AF404" s="203">
        <v>249600</v>
      </c>
      <c r="AG404" s="203"/>
      <c r="AH404" s="203"/>
      <c r="AI404" s="203"/>
      <c r="AJ404" s="222">
        <f t="shared" si="171"/>
        <v>1081600</v>
      </c>
      <c r="AK404" s="102">
        <v>1</v>
      </c>
      <c r="AL404" s="102">
        <v>20</v>
      </c>
      <c r="AM404" s="203">
        <v>832000</v>
      </c>
      <c r="AN404" s="357"/>
      <c r="AO404" s="203">
        <v>249600</v>
      </c>
      <c r="AP404" s="203"/>
      <c r="AQ404" s="203"/>
      <c r="AR404" s="203"/>
      <c r="AS404" s="222">
        <f t="shared" si="172"/>
        <v>1081600</v>
      </c>
    </row>
    <row r="405" spans="1:45" ht="18.95" customHeight="1">
      <c r="A405" s="102">
        <v>6</v>
      </c>
      <c r="B405" s="102" t="s">
        <v>948</v>
      </c>
      <c r="C405" s="102" t="s">
        <v>8251</v>
      </c>
      <c r="D405" s="102">
        <v>1970</v>
      </c>
      <c r="E405" s="102">
        <v>1</v>
      </c>
      <c r="F405" s="102">
        <v>23</v>
      </c>
      <c r="G405" s="102">
        <v>10</v>
      </c>
      <c r="H405" s="203">
        <v>832000</v>
      </c>
      <c r="I405" s="357"/>
      <c r="J405" s="203">
        <v>249600</v>
      </c>
      <c r="K405" s="203"/>
      <c r="L405" s="203"/>
      <c r="M405" s="203"/>
      <c r="N405" s="222">
        <f t="shared" si="168"/>
        <v>1081600</v>
      </c>
      <c r="O405" s="102">
        <v>1</v>
      </c>
      <c r="P405" s="102">
        <v>22</v>
      </c>
      <c r="Q405" s="203">
        <v>832000</v>
      </c>
      <c r="R405" s="357"/>
      <c r="S405" s="203">
        <v>249600</v>
      </c>
      <c r="T405" s="203"/>
      <c r="U405" s="203"/>
      <c r="V405" s="203"/>
      <c r="W405" s="222">
        <f t="shared" si="169"/>
        <v>1081600</v>
      </c>
      <c r="X405" s="222">
        <f t="shared" si="165"/>
        <v>0</v>
      </c>
      <c r="Y405" s="222">
        <f t="shared" si="166"/>
        <v>0</v>
      </c>
      <c r="Z405" s="222">
        <f t="shared" si="167"/>
        <v>0</v>
      </c>
      <c r="AA405" s="74">
        <f t="shared" si="170"/>
        <v>0</v>
      </c>
      <c r="AB405" s="102">
        <v>1</v>
      </c>
      <c r="AC405" s="102">
        <v>24</v>
      </c>
      <c r="AD405" s="203">
        <v>832000</v>
      </c>
      <c r="AE405" s="357"/>
      <c r="AF405" s="203">
        <v>249600</v>
      </c>
      <c r="AG405" s="203"/>
      <c r="AH405" s="203"/>
      <c r="AI405" s="203"/>
      <c r="AJ405" s="222">
        <f t="shared" si="171"/>
        <v>1081600</v>
      </c>
      <c r="AK405" s="102">
        <v>1</v>
      </c>
      <c r="AL405" s="102">
        <v>25</v>
      </c>
      <c r="AM405" s="203">
        <v>832000</v>
      </c>
      <c r="AN405" s="357"/>
      <c r="AO405" s="203">
        <v>249600</v>
      </c>
      <c r="AP405" s="203"/>
      <c r="AQ405" s="203"/>
      <c r="AR405" s="203"/>
      <c r="AS405" s="222">
        <f t="shared" si="172"/>
        <v>1081600</v>
      </c>
    </row>
    <row r="406" spans="1:45" ht="18.95" customHeight="1">
      <c r="A406" s="102">
        <v>7</v>
      </c>
      <c r="B406" s="102" t="s">
        <v>949</v>
      </c>
      <c r="C406" s="102" t="s">
        <v>8252</v>
      </c>
      <c r="D406" s="102">
        <v>1973</v>
      </c>
      <c r="E406" s="102">
        <v>1</v>
      </c>
      <c r="F406" s="102">
        <v>16</v>
      </c>
      <c r="G406" s="102">
        <v>10</v>
      </c>
      <c r="H406" s="203">
        <v>832000</v>
      </c>
      <c r="I406" s="357"/>
      <c r="J406" s="203">
        <v>249600</v>
      </c>
      <c r="K406" s="203"/>
      <c r="L406" s="203"/>
      <c r="M406" s="203"/>
      <c r="N406" s="222">
        <f t="shared" si="168"/>
        <v>1081600</v>
      </c>
      <c r="O406" s="102">
        <v>1</v>
      </c>
      <c r="P406" s="102">
        <v>15</v>
      </c>
      <c r="Q406" s="203">
        <v>832000</v>
      </c>
      <c r="R406" s="357"/>
      <c r="S406" s="203">
        <v>249600</v>
      </c>
      <c r="T406" s="203"/>
      <c r="U406" s="203"/>
      <c r="V406" s="203"/>
      <c r="W406" s="222">
        <f t="shared" si="169"/>
        <v>1081600</v>
      </c>
      <c r="X406" s="222">
        <f t="shared" si="165"/>
        <v>0</v>
      </c>
      <c r="Y406" s="222">
        <f t="shared" si="166"/>
        <v>0</v>
      </c>
      <c r="Z406" s="222">
        <f t="shared" si="167"/>
        <v>0</v>
      </c>
      <c r="AA406" s="74">
        <f t="shared" si="170"/>
        <v>0</v>
      </c>
      <c r="AB406" s="102">
        <v>1</v>
      </c>
      <c r="AC406" s="102">
        <v>17</v>
      </c>
      <c r="AD406" s="203">
        <v>832000</v>
      </c>
      <c r="AE406" s="357"/>
      <c r="AF406" s="203">
        <v>249600</v>
      </c>
      <c r="AG406" s="203"/>
      <c r="AH406" s="203"/>
      <c r="AI406" s="203"/>
      <c r="AJ406" s="222">
        <f t="shared" si="171"/>
        <v>1081600</v>
      </c>
      <c r="AK406" s="102">
        <v>1</v>
      </c>
      <c r="AL406" s="102">
        <v>18</v>
      </c>
      <c r="AM406" s="203">
        <v>832000</v>
      </c>
      <c r="AN406" s="357"/>
      <c r="AO406" s="203">
        <v>249600</v>
      </c>
      <c r="AP406" s="203"/>
      <c r="AQ406" s="203"/>
      <c r="AR406" s="203"/>
      <c r="AS406" s="222">
        <f t="shared" si="172"/>
        <v>1081600</v>
      </c>
    </row>
    <row r="407" spans="1:45" ht="18.95" customHeight="1">
      <c r="A407" s="102">
        <v>8</v>
      </c>
      <c r="B407" s="102" t="s">
        <v>950</v>
      </c>
      <c r="C407" s="102" t="s">
        <v>8251</v>
      </c>
      <c r="D407" s="102">
        <v>1967</v>
      </c>
      <c r="E407" s="102">
        <v>1</v>
      </c>
      <c r="F407" s="102">
        <v>16</v>
      </c>
      <c r="G407" s="102">
        <v>10</v>
      </c>
      <c r="H407" s="203">
        <v>832000</v>
      </c>
      <c r="I407" s="357"/>
      <c r="J407" s="203">
        <v>249600</v>
      </c>
      <c r="K407" s="203"/>
      <c r="L407" s="203"/>
      <c r="M407" s="203"/>
      <c r="N407" s="222">
        <f t="shared" si="168"/>
        <v>1081600</v>
      </c>
      <c r="O407" s="102">
        <v>1</v>
      </c>
      <c r="P407" s="102">
        <v>15</v>
      </c>
      <c r="Q407" s="203">
        <v>832000</v>
      </c>
      <c r="R407" s="357"/>
      <c r="S407" s="203">
        <v>249600</v>
      </c>
      <c r="T407" s="203"/>
      <c r="U407" s="203"/>
      <c r="V407" s="203"/>
      <c r="W407" s="222">
        <f t="shared" si="169"/>
        <v>1081600</v>
      </c>
      <c r="X407" s="222">
        <f t="shared" si="165"/>
        <v>0</v>
      </c>
      <c r="Y407" s="222">
        <f t="shared" si="166"/>
        <v>0</v>
      </c>
      <c r="Z407" s="222">
        <f t="shared" si="167"/>
        <v>0</v>
      </c>
      <c r="AA407" s="74">
        <f t="shared" si="170"/>
        <v>0</v>
      </c>
      <c r="AB407" s="102">
        <v>1</v>
      </c>
      <c r="AC407" s="102">
        <v>17</v>
      </c>
      <c r="AD407" s="203">
        <v>832000</v>
      </c>
      <c r="AE407" s="357"/>
      <c r="AF407" s="203">
        <v>249600</v>
      </c>
      <c r="AG407" s="203"/>
      <c r="AH407" s="203"/>
      <c r="AI407" s="203"/>
      <c r="AJ407" s="222">
        <f t="shared" si="171"/>
        <v>1081600</v>
      </c>
      <c r="AK407" s="102">
        <v>1</v>
      </c>
      <c r="AL407" s="102">
        <v>18</v>
      </c>
      <c r="AM407" s="203">
        <v>832000</v>
      </c>
      <c r="AN407" s="357"/>
      <c r="AO407" s="203">
        <v>249600</v>
      </c>
      <c r="AP407" s="203"/>
      <c r="AQ407" s="203"/>
      <c r="AR407" s="203"/>
      <c r="AS407" s="222">
        <f t="shared" si="172"/>
        <v>1081600</v>
      </c>
    </row>
    <row r="408" spans="1:45" ht="18.95" customHeight="1">
      <c r="A408" s="102">
        <v>9</v>
      </c>
      <c r="B408" s="102" t="s">
        <v>951</v>
      </c>
      <c r="C408" s="102" t="s">
        <v>8251</v>
      </c>
      <c r="D408" s="102">
        <v>1969</v>
      </c>
      <c r="E408" s="102">
        <v>1</v>
      </c>
      <c r="F408" s="102">
        <v>23</v>
      </c>
      <c r="G408" s="102">
        <v>10</v>
      </c>
      <c r="H408" s="203">
        <v>832000</v>
      </c>
      <c r="I408" s="357"/>
      <c r="J408" s="203">
        <v>249600</v>
      </c>
      <c r="K408" s="203"/>
      <c r="L408" s="203"/>
      <c r="M408" s="203"/>
      <c r="N408" s="222">
        <f t="shared" si="168"/>
        <v>1081600</v>
      </c>
      <c r="O408" s="102">
        <v>1</v>
      </c>
      <c r="P408" s="102">
        <v>22</v>
      </c>
      <c r="Q408" s="203">
        <v>832000</v>
      </c>
      <c r="R408" s="357"/>
      <c r="S408" s="203">
        <v>249600</v>
      </c>
      <c r="T408" s="203"/>
      <c r="U408" s="203"/>
      <c r="V408" s="203"/>
      <c r="W408" s="222">
        <f t="shared" si="169"/>
        <v>1081600</v>
      </c>
      <c r="X408" s="222">
        <f t="shared" si="165"/>
        <v>0</v>
      </c>
      <c r="Y408" s="222">
        <f t="shared" si="166"/>
        <v>0</v>
      </c>
      <c r="Z408" s="222">
        <f t="shared" si="167"/>
        <v>0</v>
      </c>
      <c r="AA408" s="74">
        <f t="shared" si="170"/>
        <v>0</v>
      </c>
      <c r="AB408" s="102">
        <v>1</v>
      </c>
      <c r="AC408" s="102">
        <v>24</v>
      </c>
      <c r="AD408" s="203">
        <v>832000</v>
      </c>
      <c r="AE408" s="357"/>
      <c r="AF408" s="203">
        <v>249600</v>
      </c>
      <c r="AG408" s="203"/>
      <c r="AH408" s="203"/>
      <c r="AI408" s="203"/>
      <c r="AJ408" s="222">
        <f t="shared" si="171"/>
        <v>1081600</v>
      </c>
      <c r="AK408" s="102">
        <v>1</v>
      </c>
      <c r="AL408" s="102">
        <v>25</v>
      </c>
      <c r="AM408" s="203">
        <v>832000</v>
      </c>
      <c r="AN408" s="357"/>
      <c r="AO408" s="203">
        <v>249600</v>
      </c>
      <c r="AP408" s="203"/>
      <c r="AQ408" s="203"/>
      <c r="AR408" s="203"/>
      <c r="AS408" s="222">
        <f t="shared" si="172"/>
        <v>1081600</v>
      </c>
    </row>
    <row r="409" spans="1:45" ht="18.95" customHeight="1">
      <c r="A409" s="102">
        <v>10</v>
      </c>
      <c r="B409" s="102" t="s">
        <v>952</v>
      </c>
      <c r="C409" s="102" t="s">
        <v>8251</v>
      </c>
      <c r="D409" s="102">
        <v>1979</v>
      </c>
      <c r="E409" s="102">
        <v>1</v>
      </c>
      <c r="F409" s="102">
        <v>12</v>
      </c>
      <c r="G409" s="102">
        <v>10</v>
      </c>
      <c r="H409" s="203">
        <v>832000</v>
      </c>
      <c r="I409" s="357"/>
      <c r="J409" s="203">
        <v>199680</v>
      </c>
      <c r="K409" s="203"/>
      <c r="L409" s="203"/>
      <c r="M409" s="203"/>
      <c r="N409" s="222">
        <f>+H409+J409+K409+L409+M409</f>
        <v>1031680</v>
      </c>
      <c r="O409" s="102">
        <v>1</v>
      </c>
      <c r="P409" s="102">
        <v>11</v>
      </c>
      <c r="Q409" s="203">
        <v>832000</v>
      </c>
      <c r="R409" s="357"/>
      <c r="S409" s="203">
        <v>183040</v>
      </c>
      <c r="T409" s="203"/>
      <c r="U409" s="203"/>
      <c r="V409" s="203"/>
      <c r="W409" s="222">
        <f>+Q409+S409+T409+U409+V409</f>
        <v>1015040</v>
      </c>
      <c r="X409" s="222">
        <f t="shared" si="165"/>
        <v>0</v>
      </c>
      <c r="Y409" s="222">
        <f t="shared" si="166"/>
        <v>0</v>
      </c>
      <c r="Z409" s="222">
        <f t="shared" si="167"/>
        <v>16640</v>
      </c>
      <c r="AA409" s="74">
        <f>N409-W409</f>
        <v>16640</v>
      </c>
      <c r="AB409" s="102">
        <v>1</v>
      </c>
      <c r="AC409" s="102">
        <v>13</v>
      </c>
      <c r="AD409" s="203">
        <v>832000</v>
      </c>
      <c r="AE409" s="357"/>
      <c r="AF409" s="203">
        <v>216320</v>
      </c>
      <c r="AG409" s="203"/>
      <c r="AH409" s="203"/>
      <c r="AI409" s="203"/>
      <c r="AJ409" s="222">
        <f>+AD409+AF409+AG409+AH409+AI409</f>
        <v>1048320</v>
      </c>
      <c r="AK409" s="102">
        <v>1</v>
      </c>
      <c r="AL409" s="102">
        <v>14</v>
      </c>
      <c r="AM409" s="203">
        <v>832000</v>
      </c>
      <c r="AN409" s="357"/>
      <c r="AO409" s="203">
        <v>232960.00000000003</v>
      </c>
      <c r="AP409" s="203"/>
      <c r="AQ409" s="203"/>
      <c r="AR409" s="203"/>
      <c r="AS409" s="222">
        <f>+AM409+AO409+AP409+AQ409+AR409</f>
        <v>1064960</v>
      </c>
    </row>
    <row r="410" spans="1:45" ht="18.95" customHeight="1">
      <c r="A410" s="102">
        <v>11</v>
      </c>
      <c r="B410" s="102" t="s">
        <v>953</v>
      </c>
      <c r="C410" s="102" t="s">
        <v>8251</v>
      </c>
      <c r="D410" s="102">
        <v>1962</v>
      </c>
      <c r="E410" s="102">
        <v>1</v>
      </c>
      <c r="F410" s="102">
        <v>15</v>
      </c>
      <c r="G410" s="102">
        <v>10</v>
      </c>
      <c r="H410" s="203">
        <v>832000</v>
      </c>
      <c r="I410" s="357"/>
      <c r="J410" s="203">
        <v>249600</v>
      </c>
      <c r="K410" s="203"/>
      <c r="L410" s="203"/>
      <c r="M410" s="203"/>
      <c r="N410" s="222">
        <f t="shared" ref="N410:N417" si="173">+H410+J410+K410+L410+M410</f>
        <v>1081600</v>
      </c>
      <c r="O410" s="102">
        <v>1</v>
      </c>
      <c r="P410" s="102">
        <v>14</v>
      </c>
      <c r="Q410" s="203">
        <v>832000</v>
      </c>
      <c r="R410" s="357"/>
      <c r="S410" s="203">
        <v>232960</v>
      </c>
      <c r="T410" s="203"/>
      <c r="U410" s="203"/>
      <c r="V410" s="203"/>
      <c r="W410" s="222">
        <f t="shared" ref="W410:W417" si="174">+Q410+S410+T410+U410+V410</f>
        <v>1064960</v>
      </c>
      <c r="X410" s="222">
        <f t="shared" si="165"/>
        <v>0</v>
      </c>
      <c r="Y410" s="222">
        <f t="shared" si="166"/>
        <v>0</v>
      </c>
      <c r="Z410" s="222">
        <f t="shared" si="167"/>
        <v>16640</v>
      </c>
      <c r="AA410" s="74">
        <f t="shared" ref="AA410:AA417" si="175">N410-W410</f>
        <v>16640</v>
      </c>
      <c r="AB410" s="102">
        <v>1</v>
      </c>
      <c r="AC410" s="102">
        <v>16</v>
      </c>
      <c r="AD410" s="203">
        <v>832000</v>
      </c>
      <c r="AE410" s="357"/>
      <c r="AF410" s="203">
        <v>249600</v>
      </c>
      <c r="AG410" s="203"/>
      <c r="AH410" s="203"/>
      <c r="AI410" s="203"/>
      <c r="AJ410" s="222">
        <f t="shared" ref="AJ410:AJ417" si="176">+AD410+AF410+AG410+AH410+AI410</f>
        <v>1081600</v>
      </c>
      <c r="AK410" s="102">
        <v>1</v>
      </c>
      <c r="AL410" s="102">
        <v>17</v>
      </c>
      <c r="AM410" s="203">
        <v>832000</v>
      </c>
      <c r="AN410" s="357"/>
      <c r="AO410" s="203">
        <v>249600</v>
      </c>
      <c r="AP410" s="203"/>
      <c r="AQ410" s="203"/>
      <c r="AR410" s="203"/>
      <c r="AS410" s="222">
        <f t="shared" ref="AS410:AS417" si="177">+AM410+AO410+AP410+AQ410+AR410</f>
        <v>1081600</v>
      </c>
    </row>
    <row r="411" spans="1:45" ht="18.95" customHeight="1">
      <c r="A411" s="102">
        <v>12</v>
      </c>
      <c r="B411" s="102" t="s">
        <v>954</v>
      </c>
      <c r="C411" s="102" t="s">
        <v>8251</v>
      </c>
      <c r="D411" s="102">
        <v>1982</v>
      </c>
      <c r="E411" s="102">
        <v>1</v>
      </c>
      <c r="F411" s="102">
        <v>11</v>
      </c>
      <c r="G411" s="102">
        <v>10</v>
      </c>
      <c r="H411" s="203">
        <v>832000</v>
      </c>
      <c r="I411" s="357"/>
      <c r="J411" s="203">
        <v>183040</v>
      </c>
      <c r="K411" s="203"/>
      <c r="L411" s="203"/>
      <c r="M411" s="203"/>
      <c r="N411" s="222">
        <f t="shared" si="173"/>
        <v>1015040</v>
      </c>
      <c r="O411" s="102">
        <v>1</v>
      </c>
      <c r="P411" s="102">
        <v>10</v>
      </c>
      <c r="Q411" s="203">
        <v>832000</v>
      </c>
      <c r="R411" s="357"/>
      <c r="S411" s="203">
        <v>166400</v>
      </c>
      <c r="T411" s="203"/>
      <c r="U411" s="203"/>
      <c r="V411" s="203"/>
      <c r="W411" s="222">
        <f t="shared" si="174"/>
        <v>998400</v>
      </c>
      <c r="X411" s="222">
        <f t="shared" si="165"/>
        <v>0</v>
      </c>
      <c r="Y411" s="222">
        <f t="shared" si="166"/>
        <v>0</v>
      </c>
      <c r="Z411" s="222">
        <f t="shared" si="167"/>
        <v>16640</v>
      </c>
      <c r="AA411" s="74">
        <f t="shared" si="175"/>
        <v>16640</v>
      </c>
      <c r="AB411" s="102">
        <v>1</v>
      </c>
      <c r="AC411" s="102">
        <v>12</v>
      </c>
      <c r="AD411" s="203">
        <v>832000</v>
      </c>
      <c r="AE411" s="357"/>
      <c r="AF411" s="203">
        <v>199680</v>
      </c>
      <c r="AG411" s="203"/>
      <c r="AH411" s="203"/>
      <c r="AI411" s="203"/>
      <c r="AJ411" s="222">
        <f t="shared" si="176"/>
        <v>1031680</v>
      </c>
      <c r="AK411" s="102">
        <v>1</v>
      </c>
      <c r="AL411" s="102">
        <v>13</v>
      </c>
      <c r="AM411" s="203">
        <v>832000</v>
      </c>
      <c r="AN411" s="357"/>
      <c r="AO411" s="203">
        <v>216320</v>
      </c>
      <c r="AP411" s="203"/>
      <c r="AQ411" s="203"/>
      <c r="AR411" s="203"/>
      <c r="AS411" s="222">
        <f t="shared" si="177"/>
        <v>1048320</v>
      </c>
    </row>
    <row r="412" spans="1:45" ht="18.95" customHeight="1">
      <c r="A412" s="102">
        <v>13</v>
      </c>
      <c r="B412" s="102" t="s">
        <v>6043</v>
      </c>
      <c r="C412" s="102" t="s">
        <v>8252</v>
      </c>
      <c r="D412" s="102">
        <v>1982</v>
      </c>
      <c r="E412" s="102">
        <v>1</v>
      </c>
      <c r="F412" s="102">
        <v>3</v>
      </c>
      <c r="G412" s="102">
        <v>10</v>
      </c>
      <c r="H412" s="203">
        <v>832000</v>
      </c>
      <c r="I412" s="357"/>
      <c r="J412" s="203">
        <v>49920</v>
      </c>
      <c r="K412" s="203"/>
      <c r="L412" s="203"/>
      <c r="M412" s="203"/>
      <c r="N412" s="222">
        <f t="shared" si="173"/>
        <v>881920</v>
      </c>
      <c r="O412" s="102">
        <v>1</v>
      </c>
      <c r="P412" s="102">
        <v>2</v>
      </c>
      <c r="Q412" s="203">
        <v>832000</v>
      </c>
      <c r="R412" s="357"/>
      <c r="S412" s="203">
        <v>33280</v>
      </c>
      <c r="T412" s="203"/>
      <c r="U412" s="203"/>
      <c r="V412" s="203"/>
      <c r="W412" s="222">
        <f t="shared" si="174"/>
        <v>865280</v>
      </c>
      <c r="X412" s="222">
        <f t="shared" si="165"/>
        <v>0</v>
      </c>
      <c r="Y412" s="222">
        <f t="shared" si="166"/>
        <v>0</v>
      </c>
      <c r="Z412" s="222">
        <f t="shared" si="167"/>
        <v>16640</v>
      </c>
      <c r="AA412" s="74">
        <f t="shared" si="175"/>
        <v>16640</v>
      </c>
      <c r="AB412" s="102">
        <v>1</v>
      </c>
      <c r="AC412" s="102">
        <v>4</v>
      </c>
      <c r="AD412" s="203">
        <v>832000</v>
      </c>
      <c r="AE412" s="357"/>
      <c r="AF412" s="203">
        <v>66560</v>
      </c>
      <c r="AG412" s="203"/>
      <c r="AH412" s="203"/>
      <c r="AI412" s="203"/>
      <c r="AJ412" s="222">
        <f t="shared" si="176"/>
        <v>898560</v>
      </c>
      <c r="AK412" s="102">
        <v>1</v>
      </c>
      <c r="AL412" s="102">
        <v>5</v>
      </c>
      <c r="AM412" s="203">
        <v>832000</v>
      </c>
      <c r="AN412" s="357"/>
      <c r="AO412" s="203">
        <v>83200</v>
      </c>
      <c r="AP412" s="203"/>
      <c r="AQ412" s="203"/>
      <c r="AR412" s="203"/>
      <c r="AS412" s="222">
        <f t="shared" si="177"/>
        <v>915200</v>
      </c>
    </row>
    <row r="413" spans="1:45" ht="18.95" customHeight="1">
      <c r="A413" s="102">
        <v>14</v>
      </c>
      <c r="B413" s="102" t="s">
        <v>6044</v>
      </c>
      <c r="C413" s="102" t="s">
        <v>8252</v>
      </c>
      <c r="D413" s="102">
        <v>1978</v>
      </c>
      <c r="E413" s="102">
        <v>1</v>
      </c>
      <c r="F413" s="102">
        <v>3</v>
      </c>
      <c r="G413" s="102">
        <v>10</v>
      </c>
      <c r="H413" s="203">
        <v>832000</v>
      </c>
      <c r="I413" s="357"/>
      <c r="J413" s="203">
        <v>49920</v>
      </c>
      <c r="K413" s="203"/>
      <c r="L413" s="203"/>
      <c r="M413" s="203"/>
      <c r="N413" s="222">
        <f t="shared" si="173"/>
        <v>881920</v>
      </c>
      <c r="O413" s="102">
        <v>1</v>
      </c>
      <c r="P413" s="102">
        <v>2</v>
      </c>
      <c r="Q413" s="203">
        <v>832000</v>
      </c>
      <c r="R413" s="357"/>
      <c r="S413" s="203">
        <v>33280</v>
      </c>
      <c r="T413" s="203"/>
      <c r="U413" s="203"/>
      <c r="V413" s="203"/>
      <c r="W413" s="222">
        <f t="shared" si="174"/>
        <v>865280</v>
      </c>
      <c r="X413" s="222">
        <f t="shared" si="165"/>
        <v>0</v>
      </c>
      <c r="Y413" s="222">
        <f t="shared" si="166"/>
        <v>0</v>
      </c>
      <c r="Z413" s="222">
        <f t="shared" si="167"/>
        <v>16640</v>
      </c>
      <c r="AA413" s="74">
        <f t="shared" si="175"/>
        <v>16640</v>
      </c>
      <c r="AB413" s="102">
        <v>1</v>
      </c>
      <c r="AC413" s="102">
        <v>4</v>
      </c>
      <c r="AD413" s="203">
        <v>832000</v>
      </c>
      <c r="AE413" s="357"/>
      <c r="AF413" s="203">
        <v>66560</v>
      </c>
      <c r="AG413" s="203"/>
      <c r="AH413" s="203"/>
      <c r="AI413" s="203"/>
      <c r="AJ413" s="222">
        <f t="shared" si="176"/>
        <v>898560</v>
      </c>
      <c r="AK413" s="102">
        <v>1</v>
      </c>
      <c r="AL413" s="102">
        <v>5</v>
      </c>
      <c r="AM413" s="203">
        <v>832000</v>
      </c>
      <c r="AN413" s="357"/>
      <c r="AO413" s="203">
        <v>83200</v>
      </c>
      <c r="AP413" s="203"/>
      <c r="AQ413" s="203"/>
      <c r="AR413" s="203"/>
      <c r="AS413" s="222">
        <f t="shared" si="177"/>
        <v>915200</v>
      </c>
    </row>
    <row r="414" spans="1:45" ht="18.95" customHeight="1">
      <c r="A414" s="102">
        <v>15</v>
      </c>
      <c r="B414" s="102" t="s">
        <v>6045</v>
      </c>
      <c r="C414" s="102" t="s">
        <v>8252</v>
      </c>
      <c r="D414" s="102">
        <v>1990</v>
      </c>
      <c r="E414" s="102">
        <v>1</v>
      </c>
      <c r="F414" s="102">
        <v>3</v>
      </c>
      <c r="G414" s="102">
        <v>10</v>
      </c>
      <c r="H414" s="203">
        <v>832000</v>
      </c>
      <c r="I414" s="357"/>
      <c r="J414" s="203">
        <v>49920</v>
      </c>
      <c r="K414" s="203"/>
      <c r="L414" s="203"/>
      <c r="M414" s="203"/>
      <c r="N414" s="222">
        <f t="shared" si="173"/>
        <v>881920</v>
      </c>
      <c r="O414" s="102">
        <v>1</v>
      </c>
      <c r="P414" s="102">
        <v>2</v>
      </c>
      <c r="Q414" s="203">
        <v>832000</v>
      </c>
      <c r="R414" s="357"/>
      <c r="S414" s="203">
        <v>33280</v>
      </c>
      <c r="T414" s="203"/>
      <c r="U414" s="203"/>
      <c r="V414" s="203"/>
      <c r="W414" s="222">
        <f t="shared" si="174"/>
        <v>865280</v>
      </c>
      <c r="X414" s="222">
        <f t="shared" si="165"/>
        <v>0</v>
      </c>
      <c r="Y414" s="222">
        <f t="shared" si="166"/>
        <v>0</v>
      </c>
      <c r="Z414" s="222">
        <f t="shared" si="167"/>
        <v>16640</v>
      </c>
      <c r="AA414" s="74">
        <f t="shared" si="175"/>
        <v>16640</v>
      </c>
      <c r="AB414" s="102">
        <v>1</v>
      </c>
      <c r="AC414" s="102">
        <v>4</v>
      </c>
      <c r="AD414" s="203">
        <v>832000</v>
      </c>
      <c r="AE414" s="357"/>
      <c r="AF414" s="203">
        <v>66560</v>
      </c>
      <c r="AG414" s="203"/>
      <c r="AH414" s="203"/>
      <c r="AI414" s="203"/>
      <c r="AJ414" s="222">
        <f t="shared" si="176"/>
        <v>898560</v>
      </c>
      <c r="AK414" s="102">
        <v>1</v>
      </c>
      <c r="AL414" s="102">
        <v>5</v>
      </c>
      <c r="AM414" s="203">
        <v>832000</v>
      </c>
      <c r="AN414" s="357"/>
      <c r="AO414" s="203">
        <v>83200</v>
      </c>
      <c r="AP414" s="203"/>
      <c r="AQ414" s="203"/>
      <c r="AR414" s="203"/>
      <c r="AS414" s="222">
        <f t="shared" si="177"/>
        <v>915200</v>
      </c>
    </row>
    <row r="415" spans="1:45" ht="18.95" customHeight="1">
      <c r="A415" s="102">
        <v>16</v>
      </c>
      <c r="B415" s="102" t="s">
        <v>6046</v>
      </c>
      <c r="C415" s="102" t="s">
        <v>8252</v>
      </c>
      <c r="D415" s="102">
        <v>1988</v>
      </c>
      <c r="E415" s="102">
        <v>1</v>
      </c>
      <c r="F415" s="102">
        <v>3</v>
      </c>
      <c r="G415" s="102">
        <v>10</v>
      </c>
      <c r="H415" s="203">
        <v>832000</v>
      </c>
      <c r="I415" s="357"/>
      <c r="J415" s="203">
        <v>49920</v>
      </c>
      <c r="K415" s="203"/>
      <c r="L415" s="203"/>
      <c r="M415" s="203"/>
      <c r="N415" s="222">
        <f t="shared" si="173"/>
        <v>881920</v>
      </c>
      <c r="O415" s="102">
        <v>1</v>
      </c>
      <c r="P415" s="102">
        <v>2</v>
      </c>
      <c r="Q415" s="203">
        <v>832000</v>
      </c>
      <c r="R415" s="357"/>
      <c r="S415" s="203">
        <v>33280</v>
      </c>
      <c r="T415" s="203"/>
      <c r="U415" s="203"/>
      <c r="V415" s="203"/>
      <c r="W415" s="222">
        <f t="shared" si="174"/>
        <v>865280</v>
      </c>
      <c r="X415" s="222">
        <f t="shared" si="165"/>
        <v>0</v>
      </c>
      <c r="Y415" s="222">
        <f t="shared" si="166"/>
        <v>0</v>
      </c>
      <c r="Z415" s="222">
        <f t="shared" si="167"/>
        <v>16640</v>
      </c>
      <c r="AA415" s="74">
        <f t="shared" si="175"/>
        <v>16640</v>
      </c>
      <c r="AB415" s="102">
        <v>1</v>
      </c>
      <c r="AC415" s="102">
        <v>4</v>
      </c>
      <c r="AD415" s="203">
        <v>832000</v>
      </c>
      <c r="AE415" s="357"/>
      <c r="AF415" s="203">
        <v>66560</v>
      </c>
      <c r="AG415" s="203"/>
      <c r="AH415" s="203"/>
      <c r="AI415" s="203"/>
      <c r="AJ415" s="222">
        <f t="shared" si="176"/>
        <v>898560</v>
      </c>
      <c r="AK415" s="102">
        <v>1</v>
      </c>
      <c r="AL415" s="102">
        <v>5</v>
      </c>
      <c r="AM415" s="203">
        <v>832000</v>
      </c>
      <c r="AN415" s="357"/>
      <c r="AO415" s="203">
        <v>83200</v>
      </c>
      <c r="AP415" s="203"/>
      <c r="AQ415" s="203"/>
      <c r="AR415" s="203"/>
      <c r="AS415" s="222">
        <f t="shared" si="177"/>
        <v>915200</v>
      </c>
    </row>
    <row r="416" spans="1:45" ht="18.95" customHeight="1">
      <c r="A416" s="102">
        <v>17</v>
      </c>
      <c r="B416" s="102" t="s">
        <v>827</v>
      </c>
      <c r="C416" s="102"/>
      <c r="D416" s="102"/>
      <c r="E416" s="102">
        <v>1</v>
      </c>
      <c r="F416" s="102">
        <v>7</v>
      </c>
      <c r="G416" s="102">
        <v>10</v>
      </c>
      <c r="H416" s="203">
        <v>832000</v>
      </c>
      <c r="I416" s="357"/>
      <c r="J416" s="203">
        <v>116480.00000000001</v>
      </c>
      <c r="K416" s="203"/>
      <c r="L416" s="203"/>
      <c r="M416" s="203"/>
      <c r="N416" s="222">
        <f t="shared" si="173"/>
        <v>948480</v>
      </c>
      <c r="O416" s="102">
        <v>1</v>
      </c>
      <c r="P416" s="102">
        <v>6</v>
      </c>
      <c r="Q416" s="203">
        <v>832000</v>
      </c>
      <c r="R416" s="357"/>
      <c r="S416" s="203">
        <v>99840</v>
      </c>
      <c r="T416" s="203"/>
      <c r="U416" s="203"/>
      <c r="V416" s="203"/>
      <c r="W416" s="222">
        <f t="shared" si="174"/>
        <v>931840</v>
      </c>
      <c r="X416" s="222">
        <f t="shared" si="165"/>
        <v>0</v>
      </c>
      <c r="Y416" s="222">
        <f t="shared" si="166"/>
        <v>0</v>
      </c>
      <c r="Z416" s="222">
        <f t="shared" si="167"/>
        <v>16640.000000000015</v>
      </c>
      <c r="AA416" s="74">
        <f t="shared" si="175"/>
        <v>16640</v>
      </c>
      <c r="AB416" s="102">
        <v>1</v>
      </c>
      <c r="AC416" s="102">
        <v>8</v>
      </c>
      <c r="AD416" s="203">
        <v>832000</v>
      </c>
      <c r="AE416" s="357"/>
      <c r="AF416" s="203">
        <v>133120</v>
      </c>
      <c r="AG416" s="203"/>
      <c r="AH416" s="203"/>
      <c r="AI416" s="203"/>
      <c r="AJ416" s="222">
        <f t="shared" si="176"/>
        <v>965120</v>
      </c>
      <c r="AK416" s="102">
        <v>1</v>
      </c>
      <c r="AL416" s="102">
        <v>9</v>
      </c>
      <c r="AM416" s="203">
        <v>832000</v>
      </c>
      <c r="AN416" s="357"/>
      <c r="AO416" s="203">
        <v>149760</v>
      </c>
      <c r="AP416" s="203"/>
      <c r="AQ416" s="203"/>
      <c r="AR416" s="203"/>
      <c r="AS416" s="222">
        <f t="shared" si="177"/>
        <v>981760</v>
      </c>
    </row>
    <row r="417" spans="1:45" ht="18.95" customHeight="1">
      <c r="A417" s="102">
        <v>18</v>
      </c>
      <c r="B417" s="102" t="s">
        <v>827</v>
      </c>
      <c r="C417" s="102"/>
      <c r="D417" s="102"/>
      <c r="E417" s="102">
        <v>1</v>
      </c>
      <c r="F417" s="102">
        <v>7</v>
      </c>
      <c r="G417" s="102">
        <v>10</v>
      </c>
      <c r="H417" s="203">
        <v>832000</v>
      </c>
      <c r="I417" s="357"/>
      <c r="J417" s="203">
        <v>116480.00000000001</v>
      </c>
      <c r="K417" s="203"/>
      <c r="L417" s="203"/>
      <c r="M417" s="203"/>
      <c r="N417" s="222">
        <f t="shared" si="173"/>
        <v>948480</v>
      </c>
      <c r="O417" s="102">
        <v>1</v>
      </c>
      <c r="P417" s="102">
        <v>6</v>
      </c>
      <c r="Q417" s="203">
        <v>832000</v>
      </c>
      <c r="R417" s="357"/>
      <c r="S417" s="203">
        <v>99840</v>
      </c>
      <c r="T417" s="203"/>
      <c r="U417" s="203"/>
      <c r="V417" s="203"/>
      <c r="W417" s="222">
        <f t="shared" si="174"/>
        <v>931840</v>
      </c>
      <c r="X417" s="222">
        <f t="shared" si="165"/>
        <v>0</v>
      </c>
      <c r="Y417" s="222">
        <f t="shared" si="166"/>
        <v>0</v>
      </c>
      <c r="Z417" s="222">
        <f t="shared" si="167"/>
        <v>16640.000000000015</v>
      </c>
      <c r="AA417" s="74">
        <f t="shared" si="175"/>
        <v>16640</v>
      </c>
      <c r="AB417" s="102">
        <v>1</v>
      </c>
      <c r="AC417" s="102">
        <v>8</v>
      </c>
      <c r="AD417" s="203">
        <v>832000</v>
      </c>
      <c r="AE417" s="357"/>
      <c r="AF417" s="203">
        <v>133120</v>
      </c>
      <c r="AG417" s="203"/>
      <c r="AH417" s="203"/>
      <c r="AI417" s="203"/>
      <c r="AJ417" s="222">
        <f t="shared" si="176"/>
        <v>965120</v>
      </c>
      <c r="AK417" s="102">
        <v>1</v>
      </c>
      <c r="AL417" s="102">
        <v>9</v>
      </c>
      <c r="AM417" s="203">
        <v>832000</v>
      </c>
      <c r="AN417" s="357"/>
      <c r="AO417" s="203">
        <v>149760</v>
      </c>
      <c r="AP417" s="203"/>
      <c r="AQ417" s="203"/>
      <c r="AR417" s="203"/>
      <c r="AS417" s="222">
        <f t="shared" si="177"/>
        <v>981760</v>
      </c>
    </row>
    <row r="418" spans="1:45" s="181" customFormat="1" ht="25.5" customHeight="1">
      <c r="A418" s="30"/>
      <c r="B418" s="1634" t="s">
        <v>8279</v>
      </c>
      <c r="C418" s="1634"/>
      <c r="D418" s="1634"/>
      <c r="E418" s="1634"/>
      <c r="F418" s="1634"/>
      <c r="G418" s="1634"/>
      <c r="H418" s="1634"/>
      <c r="I418" s="344"/>
      <c r="J418" s="31"/>
      <c r="K418" s="179"/>
      <c r="L418" s="31"/>
      <c r="M418" s="31"/>
      <c r="N418" s="31"/>
      <c r="O418" s="31"/>
      <c r="P418" s="134"/>
      <c r="Q418" s="180"/>
      <c r="R418" s="353"/>
      <c r="S418" s="34"/>
      <c r="T418" s="180"/>
      <c r="U418" s="180"/>
      <c r="V418" s="31"/>
      <c r="W418" s="41" t="s">
        <v>220</v>
      </c>
      <c r="X418" s="34"/>
      <c r="Y418" s="34"/>
      <c r="Z418" s="34"/>
      <c r="AA418" s="180"/>
      <c r="AB418" s="134"/>
      <c r="AC418" s="134"/>
      <c r="AD418" s="134"/>
      <c r="AE418" s="344"/>
      <c r="AF418" s="31"/>
      <c r="AG418" s="179"/>
      <c r="AH418" s="179"/>
      <c r="AI418" s="31"/>
      <c r="AJ418" s="31"/>
      <c r="AK418" s="134"/>
      <c r="AL418" s="134"/>
      <c r="AM418" s="134"/>
      <c r="AN418" s="344"/>
      <c r="AO418" s="31"/>
      <c r="AP418" s="179"/>
      <c r="AQ418" s="179"/>
      <c r="AR418" s="31"/>
      <c r="AS418" s="31"/>
    </row>
    <row r="419" spans="1:45" ht="14.25">
      <c r="A419" s="236"/>
      <c r="B419" s="237"/>
      <c r="C419" s="2027" t="s">
        <v>8229</v>
      </c>
      <c r="D419" s="2027" t="s">
        <v>8230</v>
      </c>
      <c r="E419" s="1176" t="s">
        <v>2117</v>
      </c>
      <c r="F419" s="1176"/>
      <c r="G419" s="1176"/>
      <c r="H419" s="1176"/>
      <c r="I419" s="1177"/>
      <c r="J419" s="238"/>
      <c r="K419" s="239"/>
      <c r="L419" s="1178"/>
      <c r="M419" s="1178"/>
      <c r="N419" s="240"/>
      <c r="O419" s="1179" t="s">
        <v>1008</v>
      </c>
      <c r="P419" s="1176"/>
      <c r="Q419" s="1176"/>
      <c r="R419" s="1177"/>
      <c r="S419" s="1180"/>
      <c r="T419" s="1178"/>
      <c r="U419" s="1178"/>
      <c r="V419" s="240"/>
      <c r="W419" s="240"/>
      <c r="X419" s="2011" t="s">
        <v>254</v>
      </c>
      <c r="Y419" s="2012"/>
      <c r="Z419" s="2012"/>
      <c r="AA419" s="2013"/>
      <c r="AB419" s="1176" t="s">
        <v>2353</v>
      </c>
      <c r="AC419" s="1176"/>
      <c r="AD419" s="1176"/>
      <c r="AE419" s="1177"/>
      <c r="AF419" s="238"/>
      <c r="AG419" s="239"/>
      <c r="AH419" s="239"/>
      <c r="AI419" s="1178"/>
      <c r="AJ419" s="240"/>
      <c r="AK419" s="1176" t="s">
        <v>8231</v>
      </c>
      <c r="AL419" s="1176"/>
      <c r="AM419" s="1176"/>
      <c r="AN419" s="1177"/>
      <c r="AO419" s="238"/>
      <c r="AP419" s="239"/>
      <c r="AQ419" s="239"/>
      <c r="AR419" s="1178"/>
      <c r="AS419" s="240"/>
    </row>
    <row r="420" spans="1:45" s="181" customFormat="1" ht="22.5" customHeight="1">
      <c r="A420" s="241"/>
      <c r="B420" s="242"/>
      <c r="C420" s="2028"/>
      <c r="D420" s="2028"/>
      <c r="E420" s="236"/>
      <c r="F420" s="236"/>
      <c r="G420" s="236"/>
      <c r="H420" s="236"/>
      <c r="I420" s="1181"/>
      <c r="J420" s="245" t="s">
        <v>8232</v>
      </c>
      <c r="K420" s="245"/>
      <c r="L420" s="245"/>
      <c r="M420" s="22"/>
      <c r="N420" s="215"/>
      <c r="O420" s="236"/>
      <c r="P420" s="236"/>
      <c r="Q420" s="236"/>
      <c r="R420" s="353"/>
      <c r="S420" s="245" t="s">
        <v>8232</v>
      </c>
      <c r="T420" s="245"/>
      <c r="U420" s="245"/>
      <c r="V420" s="22"/>
      <c r="W420" s="215"/>
      <c r="X420" s="236"/>
      <c r="Y420" s="2030" t="s">
        <v>249</v>
      </c>
      <c r="Z420" s="2030" t="s">
        <v>252</v>
      </c>
      <c r="AA420" s="236"/>
      <c r="AB420" s="236"/>
      <c r="AC420" s="236"/>
      <c r="AD420" s="236"/>
      <c r="AE420" s="245" t="s">
        <v>8232</v>
      </c>
      <c r="AF420" s="243"/>
      <c r="AG420" s="244"/>
      <c r="AH420" s="244"/>
      <c r="AI420" s="240"/>
      <c r="AJ420" s="215"/>
      <c r="AK420" s="236"/>
      <c r="AL420" s="236"/>
      <c r="AM420" s="236"/>
      <c r="AN420" s="245" t="s">
        <v>8232</v>
      </c>
      <c r="AO420" s="243"/>
      <c r="AP420" s="244"/>
      <c r="AQ420" s="244"/>
      <c r="AR420" s="240"/>
      <c r="AS420" s="215"/>
    </row>
    <row r="421" spans="1:45" s="35" customFormat="1" ht="89.25">
      <c r="A421" s="219" t="s">
        <v>114</v>
      </c>
      <c r="B421" s="1171" t="s">
        <v>223</v>
      </c>
      <c r="C421" s="2029"/>
      <c r="D421" s="2029"/>
      <c r="E421" s="1171" t="s">
        <v>215</v>
      </c>
      <c r="F421" s="1171" t="s">
        <v>248</v>
      </c>
      <c r="G421" s="1171" t="s">
        <v>289</v>
      </c>
      <c r="H421" s="1629" t="s">
        <v>249</v>
      </c>
      <c r="I421" s="540" t="s">
        <v>328</v>
      </c>
      <c r="J421" s="259" t="s">
        <v>305</v>
      </c>
      <c r="K421" s="259" t="s">
        <v>250</v>
      </c>
      <c r="L421" s="1633" t="s">
        <v>306</v>
      </c>
      <c r="M421" s="259" t="s">
        <v>6019</v>
      </c>
      <c r="N421" s="1629" t="s">
        <v>251</v>
      </c>
      <c r="O421" s="1171" t="s">
        <v>215</v>
      </c>
      <c r="P421" s="1171" t="s">
        <v>248</v>
      </c>
      <c r="Q421" s="1629" t="s">
        <v>249</v>
      </c>
      <c r="R421" s="540" t="s">
        <v>328</v>
      </c>
      <c r="S421" s="259" t="s">
        <v>305</v>
      </c>
      <c r="T421" s="259" t="s">
        <v>250</v>
      </c>
      <c r="U421" s="1633" t="s">
        <v>306</v>
      </c>
      <c r="V421" s="259" t="s">
        <v>6019</v>
      </c>
      <c r="W421" s="1629" t="s">
        <v>251</v>
      </c>
      <c r="X421" s="1171" t="s">
        <v>215</v>
      </c>
      <c r="Y421" s="2031"/>
      <c r="Z421" s="2031"/>
      <c r="AA421" s="1171" t="s">
        <v>253</v>
      </c>
      <c r="AB421" s="1171" t="s">
        <v>215</v>
      </c>
      <c r="AC421" s="1171" t="s">
        <v>248</v>
      </c>
      <c r="AD421" s="1629" t="s">
        <v>249</v>
      </c>
      <c r="AE421" s="539" t="s">
        <v>328</v>
      </c>
      <c r="AF421" s="259" t="s">
        <v>305</v>
      </c>
      <c r="AG421" s="259" t="s">
        <v>250</v>
      </c>
      <c r="AH421" s="1633" t="s">
        <v>306</v>
      </c>
      <c r="AI421" s="259" t="s">
        <v>6019</v>
      </c>
      <c r="AJ421" s="1629" t="s">
        <v>251</v>
      </c>
      <c r="AK421" s="1171" t="s">
        <v>215</v>
      </c>
      <c r="AL421" s="1171" t="s">
        <v>248</v>
      </c>
      <c r="AM421" s="1629" t="s">
        <v>249</v>
      </c>
      <c r="AN421" s="539" t="s">
        <v>328</v>
      </c>
      <c r="AO421" s="259" t="s">
        <v>305</v>
      </c>
      <c r="AP421" s="259" t="s">
        <v>250</v>
      </c>
      <c r="AQ421" s="1633" t="s">
        <v>306</v>
      </c>
      <c r="AR421" s="259" t="s">
        <v>6019</v>
      </c>
      <c r="AS421" s="1629" t="s">
        <v>251</v>
      </c>
    </row>
    <row r="422" spans="1:45" s="15" customFormat="1" ht="12.75">
      <c r="A422" s="123">
        <v>1</v>
      </c>
      <c r="B422" s="123">
        <v>2</v>
      </c>
      <c r="C422" s="123"/>
      <c r="D422" s="123">
        <v>3</v>
      </c>
      <c r="E422" s="123">
        <v>4</v>
      </c>
      <c r="F422" s="123">
        <v>5</v>
      </c>
      <c r="G422" s="123">
        <v>6</v>
      </c>
      <c r="H422" s="123">
        <v>7</v>
      </c>
      <c r="I422" s="123">
        <v>8</v>
      </c>
      <c r="J422" s="123">
        <v>9</v>
      </c>
      <c r="K422" s="123">
        <v>10</v>
      </c>
      <c r="L422" s="123">
        <v>11</v>
      </c>
      <c r="M422" s="123">
        <v>12</v>
      </c>
      <c r="N422" s="123">
        <v>13</v>
      </c>
      <c r="O422" s="123">
        <v>14</v>
      </c>
      <c r="P422" s="123">
        <v>15</v>
      </c>
      <c r="Q422" s="123">
        <v>16</v>
      </c>
      <c r="R422" s="123">
        <v>17</v>
      </c>
      <c r="S422" s="123">
        <v>18</v>
      </c>
      <c r="T422" s="123">
        <v>19</v>
      </c>
      <c r="U422" s="123">
        <v>20</v>
      </c>
      <c r="V422" s="123">
        <v>21</v>
      </c>
      <c r="W422" s="123">
        <v>22</v>
      </c>
      <c r="X422" s="123">
        <v>23</v>
      </c>
      <c r="Y422" s="123">
        <v>24</v>
      </c>
      <c r="Z422" s="123">
        <v>25</v>
      </c>
      <c r="AA422" s="123">
        <v>26</v>
      </c>
      <c r="AB422" s="123">
        <v>27</v>
      </c>
      <c r="AC422" s="123">
        <v>28</v>
      </c>
      <c r="AD422" s="123">
        <v>29</v>
      </c>
      <c r="AE422" s="123">
        <v>30</v>
      </c>
      <c r="AF422" s="123">
        <v>31</v>
      </c>
      <c r="AG422" s="123">
        <v>32</v>
      </c>
      <c r="AH422" s="123">
        <v>33</v>
      </c>
      <c r="AI422" s="123">
        <v>34</v>
      </c>
      <c r="AJ422" s="123">
        <v>35</v>
      </c>
      <c r="AK422" s="123">
        <v>36</v>
      </c>
      <c r="AL422" s="123">
        <v>37</v>
      </c>
      <c r="AM422" s="123">
        <v>38</v>
      </c>
      <c r="AN422" s="123">
        <v>39</v>
      </c>
      <c r="AO422" s="123">
        <v>40</v>
      </c>
      <c r="AP422" s="123">
        <v>41</v>
      </c>
      <c r="AQ422" s="123">
        <v>42</v>
      </c>
      <c r="AR422" s="123">
        <v>43</v>
      </c>
      <c r="AS422" s="123">
        <v>44</v>
      </c>
    </row>
    <row r="423" spans="1:45">
      <c r="A423" s="102"/>
      <c r="B423" s="221" t="s">
        <v>255</v>
      </c>
      <c r="C423" s="221"/>
      <c r="D423" s="221"/>
      <c r="E423" s="102"/>
      <c r="F423" s="102"/>
      <c r="G423" s="102"/>
      <c r="H423" s="203"/>
      <c r="I423" s="357"/>
      <c r="J423" s="203"/>
      <c r="K423" s="203"/>
      <c r="L423" s="203"/>
      <c r="M423" s="203"/>
      <c r="N423" s="203"/>
      <c r="O423" s="102"/>
      <c r="P423" s="102"/>
      <c r="Q423" s="203"/>
      <c r="R423" s="357"/>
      <c r="S423" s="203"/>
      <c r="T423" s="203"/>
      <c r="U423" s="203"/>
      <c r="V423" s="203"/>
      <c r="W423" s="203"/>
      <c r="X423" s="222"/>
      <c r="Y423" s="222"/>
      <c r="Z423" s="222"/>
      <c r="AA423" s="1622"/>
      <c r="AB423" s="102"/>
      <c r="AC423" s="102"/>
      <c r="AD423" s="203"/>
      <c r="AE423" s="357"/>
      <c r="AF423" s="203"/>
      <c r="AG423" s="203"/>
      <c r="AH423" s="203"/>
      <c r="AI423" s="203"/>
      <c r="AJ423" s="203"/>
      <c r="AK423" s="102"/>
      <c r="AL423" s="102"/>
      <c r="AM423" s="203"/>
      <c r="AN423" s="357"/>
      <c r="AO423" s="203"/>
      <c r="AP423" s="203"/>
      <c r="AQ423" s="203"/>
      <c r="AR423" s="203"/>
      <c r="AS423" s="203"/>
    </row>
    <row r="424" spans="1:45">
      <c r="A424" s="102"/>
      <c r="B424" s="221"/>
      <c r="C424" s="221"/>
      <c r="D424" s="221"/>
      <c r="E424" s="102"/>
      <c r="F424" s="102"/>
      <c r="G424" s="102"/>
      <c r="H424" s="203"/>
      <c r="I424" s="357"/>
      <c r="J424" s="203"/>
      <c r="K424" s="203"/>
      <c r="L424" s="203"/>
      <c r="M424" s="203"/>
      <c r="N424" s="203"/>
      <c r="O424" s="102"/>
      <c r="P424" s="102"/>
      <c r="Q424" s="203"/>
      <c r="R424" s="357"/>
      <c r="S424" s="203"/>
      <c r="T424" s="203"/>
      <c r="U424" s="203"/>
      <c r="V424" s="203"/>
      <c r="W424" s="203"/>
      <c r="X424" s="222"/>
      <c r="Y424" s="222"/>
      <c r="Z424" s="222"/>
      <c r="AA424" s="1622"/>
      <c r="AB424" s="102"/>
      <c r="AC424" s="102"/>
      <c r="AD424" s="203"/>
      <c r="AE424" s="357"/>
      <c r="AF424" s="203"/>
      <c r="AG424" s="203"/>
      <c r="AH424" s="203"/>
      <c r="AI424" s="203"/>
      <c r="AJ424" s="203"/>
      <c r="AK424" s="102"/>
      <c r="AL424" s="102"/>
      <c r="AM424" s="203"/>
      <c r="AN424" s="357"/>
      <c r="AO424" s="203"/>
      <c r="AP424" s="203"/>
      <c r="AQ424" s="203"/>
      <c r="AR424" s="203"/>
      <c r="AS424" s="203"/>
    </row>
    <row r="425" spans="1:45" ht="14.25">
      <c r="A425" s="102"/>
      <c r="B425" s="223" t="s">
        <v>113</v>
      </c>
      <c r="C425" s="223"/>
      <c r="D425" s="222" t="s">
        <v>1</v>
      </c>
      <c r="E425" s="224">
        <f t="shared" ref="E425:AS425" si="178">SUM(E427:E441)</f>
        <v>15</v>
      </c>
      <c r="F425" s="222"/>
      <c r="G425" s="222"/>
      <c r="H425" s="222">
        <f t="shared" si="178"/>
        <v>12563200</v>
      </c>
      <c r="I425" s="222">
        <f t="shared" si="178"/>
        <v>0</v>
      </c>
      <c r="J425" s="222">
        <f t="shared" si="178"/>
        <v>702208</v>
      </c>
      <c r="K425" s="222">
        <f t="shared" si="178"/>
        <v>0</v>
      </c>
      <c r="L425" s="222">
        <f t="shared" si="178"/>
        <v>0</v>
      </c>
      <c r="M425" s="222">
        <f t="shared" si="178"/>
        <v>7537920</v>
      </c>
      <c r="N425" s="224">
        <f t="shared" si="178"/>
        <v>20803328</v>
      </c>
      <c r="O425" s="224">
        <f t="shared" si="178"/>
        <v>15</v>
      </c>
      <c r="P425" s="222"/>
      <c r="Q425" s="222">
        <f t="shared" si="178"/>
        <v>12563200</v>
      </c>
      <c r="R425" s="222">
        <f t="shared" si="178"/>
        <v>0</v>
      </c>
      <c r="S425" s="222">
        <f t="shared" si="178"/>
        <v>450944</v>
      </c>
      <c r="T425" s="222">
        <f t="shared" si="178"/>
        <v>0</v>
      </c>
      <c r="U425" s="222">
        <f t="shared" si="178"/>
        <v>0</v>
      </c>
      <c r="V425" s="222">
        <f t="shared" si="178"/>
        <v>7537920</v>
      </c>
      <c r="W425" s="224">
        <f t="shared" si="178"/>
        <v>20552064</v>
      </c>
      <c r="X425" s="222">
        <f t="shared" si="178"/>
        <v>0</v>
      </c>
      <c r="Y425" s="222">
        <f t="shared" si="178"/>
        <v>0</v>
      </c>
      <c r="Z425" s="222">
        <f t="shared" si="178"/>
        <v>251264</v>
      </c>
      <c r="AA425" s="222">
        <f t="shared" si="178"/>
        <v>251264</v>
      </c>
      <c r="AB425" s="224">
        <f t="shared" si="178"/>
        <v>15</v>
      </c>
      <c r="AC425" s="222"/>
      <c r="AD425" s="222">
        <f t="shared" si="178"/>
        <v>12563200</v>
      </c>
      <c r="AE425" s="222">
        <f t="shared" si="178"/>
        <v>0</v>
      </c>
      <c r="AF425" s="222">
        <f t="shared" si="178"/>
        <v>953472</v>
      </c>
      <c r="AG425" s="222">
        <f t="shared" si="178"/>
        <v>0</v>
      </c>
      <c r="AH425" s="222">
        <f t="shared" si="178"/>
        <v>0</v>
      </c>
      <c r="AI425" s="222">
        <f t="shared" si="178"/>
        <v>7537920</v>
      </c>
      <c r="AJ425" s="224">
        <f t="shared" si="178"/>
        <v>21054592</v>
      </c>
      <c r="AK425" s="224">
        <f t="shared" si="178"/>
        <v>15</v>
      </c>
      <c r="AL425" s="222"/>
      <c r="AM425" s="222">
        <f t="shared" si="178"/>
        <v>12563200</v>
      </c>
      <c r="AN425" s="222">
        <f t="shared" si="178"/>
        <v>0</v>
      </c>
      <c r="AO425" s="222">
        <f t="shared" si="178"/>
        <v>1204736</v>
      </c>
      <c r="AP425" s="222">
        <f t="shared" si="178"/>
        <v>0</v>
      </c>
      <c r="AQ425" s="222">
        <f t="shared" si="178"/>
        <v>0</v>
      </c>
      <c r="AR425" s="222">
        <f t="shared" si="178"/>
        <v>7537920</v>
      </c>
      <c r="AS425" s="224">
        <f t="shared" si="178"/>
        <v>21305856</v>
      </c>
    </row>
    <row r="426" spans="1:45">
      <c r="A426" s="102"/>
      <c r="B426" s="188" t="s">
        <v>126</v>
      </c>
      <c r="C426" s="188"/>
      <c r="D426" s="188"/>
      <c r="E426" s="102"/>
      <c r="F426" s="102"/>
      <c r="G426" s="102"/>
      <c r="H426" s="203"/>
      <c r="I426" s="357"/>
      <c r="J426" s="203"/>
      <c r="K426" s="203"/>
      <c r="L426" s="203"/>
      <c r="M426" s="203"/>
      <c r="N426" s="203"/>
      <c r="O426" s="102"/>
      <c r="P426" s="102"/>
      <c r="Q426" s="203"/>
      <c r="R426" s="357"/>
      <c r="S426" s="203"/>
      <c r="T426" s="203"/>
      <c r="U426" s="203"/>
      <c r="V426" s="203"/>
      <c r="W426" s="203"/>
      <c r="X426" s="222"/>
      <c r="Y426" s="222"/>
      <c r="Z426" s="222"/>
      <c r="AA426" s="1622"/>
      <c r="AB426" s="102"/>
      <c r="AC426" s="102"/>
      <c r="AD426" s="203"/>
      <c r="AE426" s="357"/>
      <c r="AF426" s="203"/>
      <c r="AG426" s="203"/>
      <c r="AH426" s="203"/>
      <c r="AI426" s="203"/>
      <c r="AJ426" s="203"/>
      <c r="AK426" s="102"/>
      <c r="AL426" s="102"/>
      <c r="AM426" s="203"/>
      <c r="AN426" s="357"/>
      <c r="AO426" s="203"/>
      <c r="AP426" s="203"/>
      <c r="AQ426" s="203"/>
      <c r="AR426" s="203"/>
      <c r="AS426" s="203"/>
    </row>
    <row r="427" spans="1:45" ht="18.95" customHeight="1">
      <c r="A427" s="102">
        <v>1</v>
      </c>
      <c r="B427" s="102" t="s">
        <v>8280</v>
      </c>
      <c r="C427" s="102" t="s">
        <v>8234</v>
      </c>
      <c r="D427" s="102">
        <v>1989</v>
      </c>
      <c r="E427" s="102">
        <v>1</v>
      </c>
      <c r="F427" s="102">
        <v>2</v>
      </c>
      <c r="G427" s="102">
        <v>11</v>
      </c>
      <c r="H427" s="203">
        <v>915200</v>
      </c>
      <c r="I427" s="357"/>
      <c r="J427" s="203">
        <v>36608</v>
      </c>
      <c r="K427" s="203"/>
      <c r="L427" s="203"/>
      <c r="M427" s="203">
        <v>549120</v>
      </c>
      <c r="N427" s="222">
        <f>+H427+J427+K427+L427+M427</f>
        <v>1500928</v>
      </c>
      <c r="O427" s="102">
        <v>1</v>
      </c>
      <c r="P427" s="102">
        <v>1</v>
      </c>
      <c r="Q427" s="203">
        <v>915200</v>
      </c>
      <c r="R427" s="357"/>
      <c r="S427" s="203">
        <v>18304</v>
      </c>
      <c r="T427" s="203"/>
      <c r="U427" s="203"/>
      <c r="V427" s="203">
        <v>549120</v>
      </c>
      <c r="W427" s="222">
        <f>+Q427+S427+T427+U427+V427</f>
        <v>1482624</v>
      </c>
      <c r="X427" s="222">
        <f t="shared" ref="X427:X441" si="179">E427-O427</f>
        <v>0</v>
      </c>
      <c r="Y427" s="222">
        <f t="shared" ref="Y427:Y441" si="180">+H427-Q427</f>
        <v>0</v>
      </c>
      <c r="Z427" s="222">
        <f t="shared" ref="Z427:Z441" si="181">+J427+K427+L427+M427-S427-T427-U427-V427</f>
        <v>18304</v>
      </c>
      <c r="AA427" s="74">
        <f>N427-W427</f>
        <v>18304</v>
      </c>
      <c r="AB427" s="102">
        <v>1</v>
      </c>
      <c r="AC427" s="102">
        <v>3</v>
      </c>
      <c r="AD427" s="203">
        <v>915200</v>
      </c>
      <c r="AE427" s="357"/>
      <c r="AF427" s="203">
        <v>54912</v>
      </c>
      <c r="AG427" s="203"/>
      <c r="AH427" s="203"/>
      <c r="AI427" s="203">
        <v>549120</v>
      </c>
      <c r="AJ427" s="222">
        <f>+AD427+AF427+AG427+AH427+AI427</f>
        <v>1519232</v>
      </c>
      <c r="AK427" s="102">
        <v>1</v>
      </c>
      <c r="AL427" s="102">
        <v>4</v>
      </c>
      <c r="AM427" s="203">
        <v>915200</v>
      </c>
      <c r="AN427" s="357"/>
      <c r="AO427" s="203">
        <v>73216</v>
      </c>
      <c r="AP427" s="203"/>
      <c r="AQ427" s="203"/>
      <c r="AR427" s="203">
        <v>549120</v>
      </c>
      <c r="AS427" s="222">
        <f>+AM427+AO427+AP427+AQ427+AR427</f>
        <v>1537536</v>
      </c>
    </row>
    <row r="428" spans="1:45" ht="18.95" customHeight="1">
      <c r="A428" s="102">
        <v>2</v>
      </c>
      <c r="B428" s="102" t="s">
        <v>8281</v>
      </c>
      <c r="C428" s="102" t="s">
        <v>8234</v>
      </c>
      <c r="D428" s="102">
        <v>1990</v>
      </c>
      <c r="E428" s="102">
        <v>1</v>
      </c>
      <c r="F428" s="102">
        <v>2</v>
      </c>
      <c r="G428" s="102">
        <v>10</v>
      </c>
      <c r="H428" s="203">
        <v>832000</v>
      </c>
      <c r="I428" s="357"/>
      <c r="J428" s="203">
        <v>33280</v>
      </c>
      <c r="K428" s="203"/>
      <c r="L428" s="203"/>
      <c r="M428" s="203">
        <v>499200</v>
      </c>
      <c r="N428" s="222">
        <f t="shared" ref="N428:N441" si="182">+H428+J428+K428+L428+M428</f>
        <v>1364480</v>
      </c>
      <c r="O428" s="102">
        <v>1</v>
      </c>
      <c r="P428" s="102">
        <v>1</v>
      </c>
      <c r="Q428" s="203">
        <v>832000</v>
      </c>
      <c r="R428" s="357"/>
      <c r="S428" s="203">
        <v>16640</v>
      </c>
      <c r="T428" s="203"/>
      <c r="U428" s="203"/>
      <c r="V428" s="203">
        <v>499200</v>
      </c>
      <c r="W428" s="222">
        <f t="shared" ref="W428:W441" si="183">+Q428+S428+T428+U428+V428</f>
        <v>1347840</v>
      </c>
      <c r="X428" s="222">
        <f t="shared" si="179"/>
        <v>0</v>
      </c>
      <c r="Y428" s="222">
        <f t="shared" si="180"/>
        <v>0</v>
      </c>
      <c r="Z428" s="222">
        <f t="shared" si="181"/>
        <v>16640</v>
      </c>
      <c r="AA428" s="74">
        <f t="shared" ref="AA428:AA441" si="184">N428-W428</f>
        <v>16640</v>
      </c>
      <c r="AB428" s="102">
        <v>1</v>
      </c>
      <c r="AC428" s="102">
        <v>3</v>
      </c>
      <c r="AD428" s="203">
        <v>832000</v>
      </c>
      <c r="AE428" s="357"/>
      <c r="AF428" s="203">
        <v>49920</v>
      </c>
      <c r="AG428" s="203"/>
      <c r="AH428" s="203"/>
      <c r="AI428" s="203">
        <v>499200</v>
      </c>
      <c r="AJ428" s="222">
        <f t="shared" ref="AJ428:AJ441" si="185">+AD428+AF428+AG428+AH428+AI428</f>
        <v>1381120</v>
      </c>
      <c r="AK428" s="102">
        <v>1</v>
      </c>
      <c r="AL428" s="102">
        <v>4</v>
      </c>
      <c r="AM428" s="203">
        <v>832000</v>
      </c>
      <c r="AN428" s="357"/>
      <c r="AO428" s="203">
        <v>66560</v>
      </c>
      <c r="AP428" s="203"/>
      <c r="AQ428" s="203"/>
      <c r="AR428" s="203">
        <v>499200</v>
      </c>
      <c r="AS428" s="222">
        <f t="shared" ref="AS428:AS441" si="186">+AM428+AO428+AP428+AQ428+AR428</f>
        <v>1397760</v>
      </c>
    </row>
    <row r="429" spans="1:45" ht="18.95" customHeight="1">
      <c r="A429" s="102">
        <v>3</v>
      </c>
      <c r="B429" s="102" t="s">
        <v>8282</v>
      </c>
      <c r="C429" s="102" t="s">
        <v>8234</v>
      </c>
      <c r="D429" s="102">
        <v>1975</v>
      </c>
      <c r="E429" s="102">
        <v>1</v>
      </c>
      <c r="F429" s="102">
        <v>4</v>
      </c>
      <c r="G429" s="102">
        <v>10</v>
      </c>
      <c r="H429" s="203">
        <v>832000</v>
      </c>
      <c r="I429" s="357"/>
      <c r="J429" s="203">
        <v>66560</v>
      </c>
      <c r="K429" s="203"/>
      <c r="L429" s="203"/>
      <c r="M429" s="203">
        <v>499200</v>
      </c>
      <c r="N429" s="222">
        <f t="shared" si="182"/>
        <v>1397760</v>
      </c>
      <c r="O429" s="102">
        <v>1</v>
      </c>
      <c r="P429" s="102">
        <v>3</v>
      </c>
      <c r="Q429" s="203">
        <v>832000</v>
      </c>
      <c r="R429" s="357"/>
      <c r="S429" s="203">
        <v>49920</v>
      </c>
      <c r="T429" s="203"/>
      <c r="U429" s="203"/>
      <c r="V429" s="203">
        <v>499200</v>
      </c>
      <c r="W429" s="222">
        <f t="shared" si="183"/>
        <v>1381120</v>
      </c>
      <c r="X429" s="222">
        <f t="shared" si="179"/>
        <v>0</v>
      </c>
      <c r="Y429" s="222">
        <f t="shared" si="180"/>
        <v>0</v>
      </c>
      <c r="Z429" s="222">
        <f t="shared" si="181"/>
        <v>16640</v>
      </c>
      <c r="AA429" s="74">
        <f t="shared" si="184"/>
        <v>16640</v>
      </c>
      <c r="AB429" s="102">
        <v>1</v>
      </c>
      <c r="AC429" s="102">
        <v>5</v>
      </c>
      <c r="AD429" s="203">
        <v>832000</v>
      </c>
      <c r="AE429" s="357"/>
      <c r="AF429" s="203">
        <v>83200</v>
      </c>
      <c r="AG429" s="203"/>
      <c r="AH429" s="203"/>
      <c r="AI429" s="203">
        <v>499200</v>
      </c>
      <c r="AJ429" s="222">
        <f t="shared" si="185"/>
        <v>1414400</v>
      </c>
      <c r="AK429" s="102">
        <v>1</v>
      </c>
      <c r="AL429" s="102">
        <v>6</v>
      </c>
      <c r="AM429" s="203">
        <v>832000</v>
      </c>
      <c r="AN429" s="357"/>
      <c r="AO429" s="203">
        <v>99840</v>
      </c>
      <c r="AP429" s="203"/>
      <c r="AQ429" s="203"/>
      <c r="AR429" s="203">
        <v>499200</v>
      </c>
      <c r="AS429" s="222">
        <f t="shared" si="186"/>
        <v>1431040</v>
      </c>
    </row>
    <row r="430" spans="1:45" ht="18.95" customHeight="1">
      <c r="A430" s="102">
        <v>4</v>
      </c>
      <c r="B430" s="102" t="s">
        <v>8283</v>
      </c>
      <c r="C430" s="102" t="s">
        <v>8234</v>
      </c>
      <c r="D430" s="102">
        <v>1985</v>
      </c>
      <c r="E430" s="102">
        <v>1</v>
      </c>
      <c r="F430" s="102">
        <v>2</v>
      </c>
      <c r="G430" s="102">
        <v>10</v>
      </c>
      <c r="H430" s="203">
        <v>832000</v>
      </c>
      <c r="I430" s="357"/>
      <c r="J430" s="203">
        <v>33280</v>
      </c>
      <c r="K430" s="203"/>
      <c r="L430" s="203"/>
      <c r="M430" s="203">
        <v>499200</v>
      </c>
      <c r="N430" s="222">
        <f t="shared" si="182"/>
        <v>1364480</v>
      </c>
      <c r="O430" s="102">
        <v>1</v>
      </c>
      <c r="P430" s="102">
        <v>1</v>
      </c>
      <c r="Q430" s="203">
        <v>832000</v>
      </c>
      <c r="R430" s="357"/>
      <c r="S430" s="203">
        <v>16640</v>
      </c>
      <c r="T430" s="203"/>
      <c r="U430" s="203"/>
      <c r="V430" s="203">
        <v>499200</v>
      </c>
      <c r="W430" s="222">
        <f t="shared" si="183"/>
        <v>1347840</v>
      </c>
      <c r="X430" s="222">
        <f t="shared" si="179"/>
        <v>0</v>
      </c>
      <c r="Y430" s="222">
        <f t="shared" si="180"/>
        <v>0</v>
      </c>
      <c r="Z430" s="222">
        <f t="shared" si="181"/>
        <v>16640</v>
      </c>
      <c r="AA430" s="74">
        <f t="shared" si="184"/>
        <v>16640</v>
      </c>
      <c r="AB430" s="102">
        <v>1</v>
      </c>
      <c r="AC430" s="102">
        <v>3</v>
      </c>
      <c r="AD430" s="203">
        <v>832000</v>
      </c>
      <c r="AE430" s="357"/>
      <c r="AF430" s="203">
        <v>49920</v>
      </c>
      <c r="AG430" s="203"/>
      <c r="AH430" s="203"/>
      <c r="AI430" s="203">
        <v>499200</v>
      </c>
      <c r="AJ430" s="222">
        <f t="shared" si="185"/>
        <v>1381120</v>
      </c>
      <c r="AK430" s="102">
        <v>1</v>
      </c>
      <c r="AL430" s="102">
        <v>4</v>
      </c>
      <c r="AM430" s="203">
        <v>832000</v>
      </c>
      <c r="AN430" s="357"/>
      <c r="AO430" s="203">
        <v>66560</v>
      </c>
      <c r="AP430" s="203"/>
      <c r="AQ430" s="203"/>
      <c r="AR430" s="203">
        <v>499200</v>
      </c>
      <c r="AS430" s="222">
        <f t="shared" si="186"/>
        <v>1397760</v>
      </c>
    </row>
    <row r="431" spans="1:45" ht="18.95" customHeight="1">
      <c r="A431" s="102">
        <v>5</v>
      </c>
      <c r="B431" s="102" t="s">
        <v>8284</v>
      </c>
      <c r="C431" s="102" t="s">
        <v>8234</v>
      </c>
      <c r="D431" s="102">
        <v>1980</v>
      </c>
      <c r="E431" s="102">
        <v>1</v>
      </c>
      <c r="F431" s="102">
        <v>2</v>
      </c>
      <c r="G431" s="102">
        <v>10</v>
      </c>
      <c r="H431" s="203">
        <v>832000</v>
      </c>
      <c r="I431" s="357"/>
      <c r="J431" s="203">
        <v>33280</v>
      </c>
      <c r="K431" s="203"/>
      <c r="L431" s="203"/>
      <c r="M431" s="203">
        <v>499200</v>
      </c>
      <c r="N431" s="222">
        <f t="shared" si="182"/>
        <v>1364480</v>
      </c>
      <c r="O431" s="102">
        <v>1</v>
      </c>
      <c r="P431" s="102">
        <v>1</v>
      </c>
      <c r="Q431" s="203">
        <v>832000</v>
      </c>
      <c r="R431" s="357"/>
      <c r="S431" s="203">
        <v>16640</v>
      </c>
      <c r="T431" s="203"/>
      <c r="U431" s="203"/>
      <c r="V431" s="203">
        <v>499200</v>
      </c>
      <c r="W431" s="222">
        <f t="shared" si="183"/>
        <v>1347840</v>
      </c>
      <c r="X431" s="222">
        <f t="shared" si="179"/>
        <v>0</v>
      </c>
      <c r="Y431" s="222">
        <f t="shared" si="180"/>
        <v>0</v>
      </c>
      <c r="Z431" s="222">
        <f t="shared" si="181"/>
        <v>16640</v>
      </c>
      <c r="AA431" s="74">
        <f t="shared" si="184"/>
        <v>16640</v>
      </c>
      <c r="AB431" s="102">
        <v>1</v>
      </c>
      <c r="AC431" s="102">
        <v>3</v>
      </c>
      <c r="AD431" s="203">
        <v>832000</v>
      </c>
      <c r="AE431" s="357"/>
      <c r="AF431" s="203">
        <v>49920</v>
      </c>
      <c r="AG431" s="203"/>
      <c r="AH431" s="203"/>
      <c r="AI431" s="203">
        <v>499200</v>
      </c>
      <c r="AJ431" s="222">
        <f t="shared" si="185"/>
        <v>1381120</v>
      </c>
      <c r="AK431" s="102">
        <v>1</v>
      </c>
      <c r="AL431" s="102">
        <v>4</v>
      </c>
      <c r="AM431" s="203">
        <v>832000</v>
      </c>
      <c r="AN431" s="357"/>
      <c r="AO431" s="203">
        <v>66560</v>
      </c>
      <c r="AP431" s="203"/>
      <c r="AQ431" s="203"/>
      <c r="AR431" s="203">
        <v>499200</v>
      </c>
      <c r="AS431" s="222">
        <f t="shared" si="186"/>
        <v>1397760</v>
      </c>
    </row>
    <row r="432" spans="1:45" ht="18.95" customHeight="1">
      <c r="A432" s="102">
        <v>6</v>
      </c>
      <c r="B432" s="102" t="s">
        <v>8285</v>
      </c>
      <c r="C432" s="102" t="s">
        <v>8234</v>
      </c>
      <c r="D432" s="102">
        <v>1978</v>
      </c>
      <c r="E432" s="102">
        <v>1</v>
      </c>
      <c r="F432" s="102">
        <v>2</v>
      </c>
      <c r="G432" s="102">
        <v>10</v>
      </c>
      <c r="H432" s="203">
        <v>832000</v>
      </c>
      <c r="I432" s="357"/>
      <c r="J432" s="203">
        <v>33280</v>
      </c>
      <c r="K432" s="203"/>
      <c r="L432" s="203"/>
      <c r="M432" s="203">
        <v>499200</v>
      </c>
      <c r="N432" s="222">
        <f t="shared" si="182"/>
        <v>1364480</v>
      </c>
      <c r="O432" s="102">
        <v>1</v>
      </c>
      <c r="P432" s="102">
        <v>1</v>
      </c>
      <c r="Q432" s="203">
        <v>832000</v>
      </c>
      <c r="R432" s="357"/>
      <c r="S432" s="203">
        <v>16640</v>
      </c>
      <c r="T432" s="203"/>
      <c r="U432" s="203"/>
      <c r="V432" s="203">
        <v>499200</v>
      </c>
      <c r="W432" s="222">
        <f t="shared" si="183"/>
        <v>1347840</v>
      </c>
      <c r="X432" s="222">
        <f t="shared" si="179"/>
        <v>0</v>
      </c>
      <c r="Y432" s="222">
        <f t="shared" si="180"/>
        <v>0</v>
      </c>
      <c r="Z432" s="222">
        <f t="shared" si="181"/>
        <v>16640</v>
      </c>
      <c r="AA432" s="74">
        <f t="shared" si="184"/>
        <v>16640</v>
      </c>
      <c r="AB432" s="102">
        <v>1</v>
      </c>
      <c r="AC432" s="102">
        <v>3</v>
      </c>
      <c r="AD432" s="203">
        <v>832000</v>
      </c>
      <c r="AE432" s="357"/>
      <c r="AF432" s="203">
        <v>49920</v>
      </c>
      <c r="AG432" s="203"/>
      <c r="AH432" s="203"/>
      <c r="AI432" s="203">
        <v>499200</v>
      </c>
      <c r="AJ432" s="222">
        <f t="shared" si="185"/>
        <v>1381120</v>
      </c>
      <c r="AK432" s="102">
        <v>1</v>
      </c>
      <c r="AL432" s="102">
        <v>4</v>
      </c>
      <c r="AM432" s="203">
        <v>832000</v>
      </c>
      <c r="AN432" s="357"/>
      <c r="AO432" s="203">
        <v>66560</v>
      </c>
      <c r="AP432" s="203"/>
      <c r="AQ432" s="203"/>
      <c r="AR432" s="203">
        <v>499200</v>
      </c>
      <c r="AS432" s="222">
        <f t="shared" si="186"/>
        <v>1397760</v>
      </c>
    </row>
    <row r="433" spans="1:45" ht="18.95" customHeight="1">
      <c r="A433" s="102">
        <v>7</v>
      </c>
      <c r="B433" s="102" t="s">
        <v>8286</v>
      </c>
      <c r="C433" s="102" t="s">
        <v>8233</v>
      </c>
      <c r="D433" s="102">
        <v>1986</v>
      </c>
      <c r="E433" s="102">
        <v>1</v>
      </c>
      <c r="F433" s="102">
        <v>2</v>
      </c>
      <c r="G433" s="102">
        <v>10</v>
      </c>
      <c r="H433" s="203">
        <v>832000</v>
      </c>
      <c r="I433" s="357"/>
      <c r="J433" s="203">
        <v>33280</v>
      </c>
      <c r="K433" s="203"/>
      <c r="L433" s="203"/>
      <c r="M433" s="203">
        <v>499200</v>
      </c>
      <c r="N433" s="222">
        <f t="shared" si="182"/>
        <v>1364480</v>
      </c>
      <c r="O433" s="102">
        <v>1</v>
      </c>
      <c r="P433" s="102">
        <v>1</v>
      </c>
      <c r="Q433" s="203">
        <v>832000</v>
      </c>
      <c r="R433" s="357"/>
      <c r="S433" s="203">
        <v>16640</v>
      </c>
      <c r="T433" s="203"/>
      <c r="U433" s="203"/>
      <c r="V433" s="203">
        <v>499200</v>
      </c>
      <c r="W433" s="222">
        <f t="shared" si="183"/>
        <v>1347840</v>
      </c>
      <c r="X433" s="222">
        <f t="shared" si="179"/>
        <v>0</v>
      </c>
      <c r="Y433" s="222">
        <f t="shared" si="180"/>
        <v>0</v>
      </c>
      <c r="Z433" s="222">
        <f t="shared" si="181"/>
        <v>16640</v>
      </c>
      <c r="AA433" s="74">
        <f t="shared" si="184"/>
        <v>16640</v>
      </c>
      <c r="AB433" s="102">
        <v>1</v>
      </c>
      <c r="AC433" s="102">
        <v>3</v>
      </c>
      <c r="AD433" s="203">
        <v>832000</v>
      </c>
      <c r="AE433" s="357"/>
      <c r="AF433" s="203">
        <v>49920</v>
      </c>
      <c r="AG433" s="203"/>
      <c r="AH433" s="203"/>
      <c r="AI433" s="203">
        <v>499200</v>
      </c>
      <c r="AJ433" s="222">
        <f t="shared" si="185"/>
        <v>1381120</v>
      </c>
      <c r="AK433" s="102">
        <v>1</v>
      </c>
      <c r="AL433" s="102">
        <v>4</v>
      </c>
      <c r="AM433" s="203">
        <v>832000</v>
      </c>
      <c r="AN433" s="357"/>
      <c r="AO433" s="203">
        <v>66560</v>
      </c>
      <c r="AP433" s="203"/>
      <c r="AQ433" s="203"/>
      <c r="AR433" s="203">
        <v>499200</v>
      </c>
      <c r="AS433" s="222">
        <f t="shared" si="186"/>
        <v>1397760</v>
      </c>
    </row>
    <row r="434" spans="1:45" ht="18.95" customHeight="1">
      <c r="A434" s="102">
        <v>8</v>
      </c>
      <c r="B434" s="102" t="s">
        <v>8287</v>
      </c>
      <c r="C434" s="102" t="s">
        <v>8234</v>
      </c>
      <c r="D434" s="102">
        <v>1978</v>
      </c>
      <c r="E434" s="102">
        <v>1</v>
      </c>
      <c r="F434" s="102">
        <v>2</v>
      </c>
      <c r="G434" s="102">
        <v>10</v>
      </c>
      <c r="H434" s="203">
        <v>832000</v>
      </c>
      <c r="I434" s="357"/>
      <c r="J434" s="203">
        <v>33280</v>
      </c>
      <c r="K434" s="203"/>
      <c r="L434" s="203"/>
      <c r="M434" s="203">
        <v>499200</v>
      </c>
      <c r="N434" s="222">
        <f t="shared" si="182"/>
        <v>1364480</v>
      </c>
      <c r="O434" s="102">
        <v>1</v>
      </c>
      <c r="P434" s="102">
        <v>1</v>
      </c>
      <c r="Q434" s="203">
        <v>832000</v>
      </c>
      <c r="R434" s="357"/>
      <c r="S434" s="203">
        <v>16640</v>
      </c>
      <c r="T434" s="203"/>
      <c r="U434" s="203"/>
      <c r="V434" s="203">
        <v>499200</v>
      </c>
      <c r="W434" s="222">
        <f t="shared" si="183"/>
        <v>1347840</v>
      </c>
      <c r="X434" s="222">
        <f t="shared" si="179"/>
        <v>0</v>
      </c>
      <c r="Y434" s="222">
        <f t="shared" si="180"/>
        <v>0</v>
      </c>
      <c r="Z434" s="222">
        <f t="shared" si="181"/>
        <v>16640</v>
      </c>
      <c r="AA434" s="74">
        <f t="shared" si="184"/>
        <v>16640</v>
      </c>
      <c r="AB434" s="102">
        <v>1</v>
      </c>
      <c r="AC434" s="102">
        <v>3</v>
      </c>
      <c r="AD434" s="203">
        <v>832000</v>
      </c>
      <c r="AE434" s="357"/>
      <c r="AF434" s="203">
        <v>49920</v>
      </c>
      <c r="AG434" s="203"/>
      <c r="AH434" s="203"/>
      <c r="AI434" s="203">
        <v>499200</v>
      </c>
      <c r="AJ434" s="222">
        <f t="shared" si="185"/>
        <v>1381120</v>
      </c>
      <c r="AK434" s="102">
        <v>1</v>
      </c>
      <c r="AL434" s="102">
        <v>4</v>
      </c>
      <c r="AM434" s="203">
        <v>832000</v>
      </c>
      <c r="AN434" s="357"/>
      <c r="AO434" s="203">
        <v>66560</v>
      </c>
      <c r="AP434" s="203"/>
      <c r="AQ434" s="203"/>
      <c r="AR434" s="203">
        <v>499200</v>
      </c>
      <c r="AS434" s="222">
        <f t="shared" si="186"/>
        <v>1397760</v>
      </c>
    </row>
    <row r="435" spans="1:45" ht="18.95" customHeight="1">
      <c r="A435" s="102">
        <v>9</v>
      </c>
      <c r="B435" s="102" t="s">
        <v>8288</v>
      </c>
      <c r="C435" s="102" t="s">
        <v>8233</v>
      </c>
      <c r="D435" s="102">
        <v>1989</v>
      </c>
      <c r="E435" s="102">
        <v>1</v>
      </c>
      <c r="F435" s="102">
        <v>2</v>
      </c>
      <c r="G435" s="102">
        <v>10</v>
      </c>
      <c r="H435" s="203">
        <v>832000</v>
      </c>
      <c r="I435" s="357"/>
      <c r="J435" s="203">
        <v>33280</v>
      </c>
      <c r="K435" s="203"/>
      <c r="L435" s="203"/>
      <c r="M435" s="203">
        <v>499200</v>
      </c>
      <c r="N435" s="222">
        <f t="shared" si="182"/>
        <v>1364480</v>
      </c>
      <c r="O435" s="102">
        <v>1</v>
      </c>
      <c r="P435" s="102">
        <v>1</v>
      </c>
      <c r="Q435" s="203">
        <v>832000</v>
      </c>
      <c r="R435" s="357"/>
      <c r="S435" s="203">
        <v>16640</v>
      </c>
      <c r="T435" s="203"/>
      <c r="U435" s="203"/>
      <c r="V435" s="203">
        <v>499200</v>
      </c>
      <c r="W435" s="222">
        <f t="shared" si="183"/>
        <v>1347840</v>
      </c>
      <c r="X435" s="222">
        <f t="shared" si="179"/>
        <v>0</v>
      </c>
      <c r="Y435" s="222">
        <f t="shared" si="180"/>
        <v>0</v>
      </c>
      <c r="Z435" s="222">
        <f t="shared" si="181"/>
        <v>16640</v>
      </c>
      <c r="AA435" s="74">
        <f t="shared" si="184"/>
        <v>16640</v>
      </c>
      <c r="AB435" s="102">
        <v>1</v>
      </c>
      <c r="AC435" s="102">
        <v>3</v>
      </c>
      <c r="AD435" s="203">
        <v>832000</v>
      </c>
      <c r="AE435" s="357"/>
      <c r="AF435" s="203">
        <v>49920</v>
      </c>
      <c r="AG435" s="203"/>
      <c r="AH435" s="203"/>
      <c r="AI435" s="203">
        <v>499200</v>
      </c>
      <c r="AJ435" s="222">
        <f t="shared" si="185"/>
        <v>1381120</v>
      </c>
      <c r="AK435" s="102">
        <v>1</v>
      </c>
      <c r="AL435" s="102">
        <v>4</v>
      </c>
      <c r="AM435" s="203">
        <v>832000</v>
      </c>
      <c r="AN435" s="357"/>
      <c r="AO435" s="203">
        <v>66560</v>
      </c>
      <c r="AP435" s="203"/>
      <c r="AQ435" s="203"/>
      <c r="AR435" s="203">
        <v>499200</v>
      </c>
      <c r="AS435" s="222">
        <f t="shared" si="186"/>
        <v>1397760</v>
      </c>
    </row>
    <row r="436" spans="1:45" ht="18.95" customHeight="1">
      <c r="A436" s="102">
        <v>10</v>
      </c>
      <c r="B436" s="102" t="s">
        <v>8289</v>
      </c>
      <c r="C436" s="102" t="s">
        <v>8234</v>
      </c>
      <c r="D436" s="102">
        <v>1994</v>
      </c>
      <c r="E436" s="102">
        <v>1</v>
      </c>
      <c r="F436" s="102">
        <v>2</v>
      </c>
      <c r="G436" s="102">
        <v>10</v>
      </c>
      <c r="H436" s="203">
        <v>832000</v>
      </c>
      <c r="I436" s="357"/>
      <c r="J436" s="203">
        <v>33280</v>
      </c>
      <c r="K436" s="203"/>
      <c r="L436" s="203"/>
      <c r="M436" s="203">
        <v>499200</v>
      </c>
      <c r="N436" s="222">
        <f t="shared" si="182"/>
        <v>1364480</v>
      </c>
      <c r="O436" s="102">
        <v>1</v>
      </c>
      <c r="P436" s="102">
        <v>1</v>
      </c>
      <c r="Q436" s="203">
        <v>832000</v>
      </c>
      <c r="R436" s="357"/>
      <c r="S436" s="203">
        <v>16640</v>
      </c>
      <c r="T436" s="203"/>
      <c r="U436" s="203"/>
      <c r="V436" s="203">
        <v>499200</v>
      </c>
      <c r="W436" s="222">
        <f t="shared" si="183"/>
        <v>1347840</v>
      </c>
      <c r="X436" s="222">
        <f t="shared" si="179"/>
        <v>0</v>
      </c>
      <c r="Y436" s="222">
        <f t="shared" si="180"/>
        <v>0</v>
      </c>
      <c r="Z436" s="222">
        <f t="shared" si="181"/>
        <v>16640</v>
      </c>
      <c r="AA436" s="74">
        <f t="shared" si="184"/>
        <v>16640</v>
      </c>
      <c r="AB436" s="102">
        <v>1</v>
      </c>
      <c r="AC436" s="102">
        <v>3</v>
      </c>
      <c r="AD436" s="203">
        <v>832000</v>
      </c>
      <c r="AE436" s="357"/>
      <c r="AF436" s="203">
        <v>49920</v>
      </c>
      <c r="AG436" s="203"/>
      <c r="AH436" s="203"/>
      <c r="AI436" s="203">
        <v>499200</v>
      </c>
      <c r="AJ436" s="222">
        <f t="shared" si="185"/>
        <v>1381120</v>
      </c>
      <c r="AK436" s="102">
        <v>1</v>
      </c>
      <c r="AL436" s="102">
        <v>4</v>
      </c>
      <c r="AM436" s="203">
        <v>832000</v>
      </c>
      <c r="AN436" s="357"/>
      <c r="AO436" s="203">
        <v>66560</v>
      </c>
      <c r="AP436" s="203"/>
      <c r="AQ436" s="203"/>
      <c r="AR436" s="203">
        <v>499200</v>
      </c>
      <c r="AS436" s="222">
        <f t="shared" si="186"/>
        <v>1397760</v>
      </c>
    </row>
    <row r="437" spans="1:45" ht="18.95" customHeight="1">
      <c r="A437" s="102">
        <v>11</v>
      </c>
      <c r="B437" s="102" t="s">
        <v>8290</v>
      </c>
      <c r="C437" s="102" t="s">
        <v>8234</v>
      </c>
      <c r="D437" s="102">
        <v>1967</v>
      </c>
      <c r="E437" s="102">
        <v>1</v>
      </c>
      <c r="F437" s="102">
        <v>2</v>
      </c>
      <c r="G437" s="102">
        <v>10</v>
      </c>
      <c r="H437" s="203">
        <v>832000</v>
      </c>
      <c r="I437" s="357"/>
      <c r="J437" s="203">
        <v>33280</v>
      </c>
      <c r="K437" s="203"/>
      <c r="L437" s="203"/>
      <c r="M437" s="203">
        <v>499200</v>
      </c>
      <c r="N437" s="222">
        <f t="shared" si="182"/>
        <v>1364480</v>
      </c>
      <c r="O437" s="102">
        <v>1</v>
      </c>
      <c r="P437" s="102">
        <v>1</v>
      </c>
      <c r="Q437" s="203">
        <v>832000</v>
      </c>
      <c r="R437" s="357"/>
      <c r="S437" s="203">
        <v>16640</v>
      </c>
      <c r="T437" s="203"/>
      <c r="U437" s="203"/>
      <c r="V437" s="203">
        <v>499200</v>
      </c>
      <c r="W437" s="222">
        <f t="shared" si="183"/>
        <v>1347840</v>
      </c>
      <c r="X437" s="222">
        <f t="shared" si="179"/>
        <v>0</v>
      </c>
      <c r="Y437" s="222">
        <f t="shared" si="180"/>
        <v>0</v>
      </c>
      <c r="Z437" s="222">
        <f t="shared" si="181"/>
        <v>16640</v>
      </c>
      <c r="AA437" s="74">
        <f t="shared" si="184"/>
        <v>16640</v>
      </c>
      <c r="AB437" s="102">
        <v>1</v>
      </c>
      <c r="AC437" s="102">
        <v>3</v>
      </c>
      <c r="AD437" s="203">
        <v>832000</v>
      </c>
      <c r="AE437" s="357"/>
      <c r="AF437" s="203">
        <v>49920</v>
      </c>
      <c r="AG437" s="203"/>
      <c r="AH437" s="203"/>
      <c r="AI437" s="203">
        <v>499200</v>
      </c>
      <c r="AJ437" s="222">
        <f t="shared" si="185"/>
        <v>1381120</v>
      </c>
      <c r="AK437" s="102">
        <v>1</v>
      </c>
      <c r="AL437" s="102">
        <v>4</v>
      </c>
      <c r="AM437" s="203">
        <v>832000</v>
      </c>
      <c r="AN437" s="357"/>
      <c r="AO437" s="203">
        <v>66560</v>
      </c>
      <c r="AP437" s="203"/>
      <c r="AQ437" s="203"/>
      <c r="AR437" s="203">
        <v>499200</v>
      </c>
      <c r="AS437" s="222">
        <f t="shared" si="186"/>
        <v>1397760</v>
      </c>
    </row>
    <row r="438" spans="1:45" ht="18.95" customHeight="1">
      <c r="A438" s="102">
        <v>12</v>
      </c>
      <c r="B438" s="102" t="s">
        <v>8291</v>
      </c>
      <c r="C438" s="102" t="s">
        <v>8233</v>
      </c>
      <c r="D438" s="102">
        <v>1994</v>
      </c>
      <c r="E438" s="102">
        <v>1</v>
      </c>
      <c r="F438" s="102">
        <v>2</v>
      </c>
      <c r="G438" s="102">
        <v>10</v>
      </c>
      <c r="H438" s="203">
        <v>832000</v>
      </c>
      <c r="I438" s="357"/>
      <c r="J438" s="203">
        <v>33280</v>
      </c>
      <c r="K438" s="203"/>
      <c r="L438" s="203"/>
      <c r="M438" s="203">
        <v>499200</v>
      </c>
      <c r="N438" s="222">
        <f t="shared" si="182"/>
        <v>1364480</v>
      </c>
      <c r="O438" s="102">
        <v>1</v>
      </c>
      <c r="P438" s="102">
        <v>1</v>
      </c>
      <c r="Q438" s="203">
        <v>832000</v>
      </c>
      <c r="R438" s="357"/>
      <c r="S438" s="203">
        <v>16640</v>
      </c>
      <c r="T438" s="203"/>
      <c r="U438" s="203"/>
      <c r="V438" s="203">
        <v>499200</v>
      </c>
      <c r="W438" s="222">
        <f t="shared" si="183"/>
        <v>1347840</v>
      </c>
      <c r="X438" s="222">
        <f t="shared" si="179"/>
        <v>0</v>
      </c>
      <c r="Y438" s="222">
        <f t="shared" si="180"/>
        <v>0</v>
      </c>
      <c r="Z438" s="222">
        <f t="shared" si="181"/>
        <v>16640</v>
      </c>
      <c r="AA438" s="74">
        <f t="shared" si="184"/>
        <v>16640</v>
      </c>
      <c r="AB438" s="102">
        <v>1</v>
      </c>
      <c r="AC438" s="102">
        <v>3</v>
      </c>
      <c r="AD438" s="203">
        <v>832000</v>
      </c>
      <c r="AE438" s="357"/>
      <c r="AF438" s="203">
        <v>49920</v>
      </c>
      <c r="AG438" s="203"/>
      <c r="AH438" s="203"/>
      <c r="AI438" s="203">
        <v>499200</v>
      </c>
      <c r="AJ438" s="222">
        <f t="shared" si="185"/>
        <v>1381120</v>
      </c>
      <c r="AK438" s="102">
        <v>1</v>
      </c>
      <c r="AL438" s="102">
        <v>4</v>
      </c>
      <c r="AM438" s="203">
        <v>832000</v>
      </c>
      <c r="AN438" s="357"/>
      <c r="AO438" s="203">
        <v>66560</v>
      </c>
      <c r="AP438" s="203"/>
      <c r="AQ438" s="203"/>
      <c r="AR438" s="203">
        <v>499200</v>
      </c>
      <c r="AS438" s="222">
        <f t="shared" si="186"/>
        <v>1397760</v>
      </c>
    </row>
    <row r="439" spans="1:45" ht="18.95" customHeight="1">
      <c r="A439" s="102">
        <v>13</v>
      </c>
      <c r="B439" s="102" t="s">
        <v>8292</v>
      </c>
      <c r="C439" s="102" t="s">
        <v>8233</v>
      </c>
      <c r="D439" s="102">
        <v>1995</v>
      </c>
      <c r="E439" s="102">
        <v>1</v>
      </c>
      <c r="F439" s="102">
        <v>2</v>
      </c>
      <c r="G439" s="102">
        <v>10</v>
      </c>
      <c r="H439" s="203">
        <v>832000</v>
      </c>
      <c r="I439" s="357"/>
      <c r="J439" s="203">
        <v>33280</v>
      </c>
      <c r="K439" s="203"/>
      <c r="L439" s="203"/>
      <c r="M439" s="203">
        <v>499200</v>
      </c>
      <c r="N439" s="222">
        <f t="shared" si="182"/>
        <v>1364480</v>
      </c>
      <c r="O439" s="102">
        <v>1</v>
      </c>
      <c r="P439" s="102">
        <v>1</v>
      </c>
      <c r="Q439" s="203">
        <v>832000</v>
      </c>
      <c r="R439" s="357"/>
      <c r="S439" s="203">
        <v>16640</v>
      </c>
      <c r="T439" s="203"/>
      <c r="U439" s="203"/>
      <c r="V439" s="203">
        <v>499200</v>
      </c>
      <c r="W439" s="222">
        <f t="shared" si="183"/>
        <v>1347840</v>
      </c>
      <c r="X439" s="222">
        <f t="shared" si="179"/>
        <v>0</v>
      </c>
      <c r="Y439" s="222">
        <f t="shared" si="180"/>
        <v>0</v>
      </c>
      <c r="Z439" s="222">
        <f t="shared" si="181"/>
        <v>16640</v>
      </c>
      <c r="AA439" s="74">
        <f t="shared" si="184"/>
        <v>16640</v>
      </c>
      <c r="AB439" s="102">
        <v>1</v>
      </c>
      <c r="AC439" s="102">
        <v>3</v>
      </c>
      <c r="AD439" s="203">
        <v>832000</v>
      </c>
      <c r="AE439" s="357"/>
      <c r="AF439" s="203">
        <v>49920</v>
      </c>
      <c r="AG439" s="203"/>
      <c r="AH439" s="203"/>
      <c r="AI439" s="203">
        <v>499200</v>
      </c>
      <c r="AJ439" s="222">
        <f t="shared" si="185"/>
        <v>1381120</v>
      </c>
      <c r="AK439" s="102">
        <v>1</v>
      </c>
      <c r="AL439" s="102">
        <v>4</v>
      </c>
      <c r="AM439" s="203">
        <v>832000</v>
      </c>
      <c r="AN439" s="357"/>
      <c r="AO439" s="203">
        <v>66560</v>
      </c>
      <c r="AP439" s="203"/>
      <c r="AQ439" s="203"/>
      <c r="AR439" s="203">
        <v>499200</v>
      </c>
      <c r="AS439" s="222">
        <f t="shared" si="186"/>
        <v>1397760</v>
      </c>
    </row>
    <row r="440" spans="1:45" ht="18.95" customHeight="1">
      <c r="A440" s="102">
        <v>14</v>
      </c>
      <c r="B440" s="102" t="s">
        <v>955</v>
      </c>
      <c r="C440" s="102"/>
      <c r="D440" s="102"/>
      <c r="E440" s="102">
        <v>1</v>
      </c>
      <c r="F440" s="102">
        <v>7</v>
      </c>
      <c r="G440" s="102">
        <v>10</v>
      </c>
      <c r="H440" s="203">
        <v>832000</v>
      </c>
      <c r="I440" s="357"/>
      <c r="J440" s="203">
        <v>116480.00000000001</v>
      </c>
      <c r="K440" s="203"/>
      <c r="L440" s="203"/>
      <c r="M440" s="203">
        <v>499200</v>
      </c>
      <c r="N440" s="222">
        <f t="shared" si="182"/>
        <v>1447680</v>
      </c>
      <c r="O440" s="102">
        <v>1</v>
      </c>
      <c r="P440" s="102">
        <v>6</v>
      </c>
      <c r="Q440" s="203">
        <v>832000</v>
      </c>
      <c r="R440" s="357"/>
      <c r="S440" s="203">
        <v>99840</v>
      </c>
      <c r="T440" s="203"/>
      <c r="U440" s="203"/>
      <c r="V440" s="203">
        <v>499200</v>
      </c>
      <c r="W440" s="222">
        <f t="shared" si="183"/>
        <v>1431040</v>
      </c>
      <c r="X440" s="222">
        <f t="shared" si="179"/>
        <v>0</v>
      </c>
      <c r="Y440" s="222">
        <f t="shared" si="180"/>
        <v>0</v>
      </c>
      <c r="Z440" s="222">
        <f t="shared" si="181"/>
        <v>16640</v>
      </c>
      <c r="AA440" s="74">
        <f t="shared" si="184"/>
        <v>16640</v>
      </c>
      <c r="AB440" s="102">
        <v>1</v>
      </c>
      <c r="AC440" s="102">
        <v>8</v>
      </c>
      <c r="AD440" s="203">
        <v>832000</v>
      </c>
      <c r="AE440" s="357"/>
      <c r="AF440" s="203">
        <v>133120</v>
      </c>
      <c r="AG440" s="203"/>
      <c r="AH440" s="203"/>
      <c r="AI440" s="203">
        <v>499200</v>
      </c>
      <c r="AJ440" s="222">
        <f t="shared" si="185"/>
        <v>1464320</v>
      </c>
      <c r="AK440" s="102">
        <v>1</v>
      </c>
      <c r="AL440" s="102">
        <v>9</v>
      </c>
      <c r="AM440" s="203">
        <v>832000</v>
      </c>
      <c r="AN440" s="357"/>
      <c r="AO440" s="203">
        <v>149760</v>
      </c>
      <c r="AP440" s="203"/>
      <c r="AQ440" s="203"/>
      <c r="AR440" s="203">
        <v>499200</v>
      </c>
      <c r="AS440" s="222">
        <f t="shared" si="186"/>
        <v>1480960</v>
      </c>
    </row>
    <row r="441" spans="1:45" ht="18.95" customHeight="1">
      <c r="A441" s="102">
        <v>15</v>
      </c>
      <c r="B441" s="102" t="s">
        <v>955</v>
      </c>
      <c r="C441" s="102"/>
      <c r="D441" s="102"/>
      <c r="E441" s="102">
        <v>1</v>
      </c>
      <c r="F441" s="102">
        <v>7</v>
      </c>
      <c r="G441" s="102">
        <v>10</v>
      </c>
      <c r="H441" s="203">
        <v>832000</v>
      </c>
      <c r="I441" s="357"/>
      <c r="J441" s="203">
        <v>116480.00000000001</v>
      </c>
      <c r="K441" s="203"/>
      <c r="L441" s="203"/>
      <c r="M441" s="203">
        <v>499200</v>
      </c>
      <c r="N441" s="222">
        <f t="shared" si="182"/>
        <v>1447680</v>
      </c>
      <c r="O441" s="102">
        <v>1</v>
      </c>
      <c r="P441" s="102">
        <v>6</v>
      </c>
      <c r="Q441" s="203">
        <v>832000</v>
      </c>
      <c r="R441" s="357"/>
      <c r="S441" s="203">
        <v>99840</v>
      </c>
      <c r="T441" s="203"/>
      <c r="U441" s="203"/>
      <c r="V441" s="203">
        <v>499200</v>
      </c>
      <c r="W441" s="222">
        <f t="shared" si="183"/>
        <v>1431040</v>
      </c>
      <c r="X441" s="222">
        <f t="shared" si="179"/>
        <v>0</v>
      </c>
      <c r="Y441" s="222">
        <f t="shared" si="180"/>
        <v>0</v>
      </c>
      <c r="Z441" s="222">
        <f t="shared" si="181"/>
        <v>16640</v>
      </c>
      <c r="AA441" s="74">
        <f t="shared" si="184"/>
        <v>16640</v>
      </c>
      <c r="AB441" s="102">
        <v>1</v>
      </c>
      <c r="AC441" s="102">
        <v>8</v>
      </c>
      <c r="AD441" s="203">
        <v>832000</v>
      </c>
      <c r="AE441" s="357"/>
      <c r="AF441" s="203">
        <v>133120</v>
      </c>
      <c r="AG441" s="203"/>
      <c r="AH441" s="203"/>
      <c r="AI441" s="203">
        <v>499200</v>
      </c>
      <c r="AJ441" s="222">
        <f t="shared" si="185"/>
        <v>1464320</v>
      </c>
      <c r="AK441" s="102">
        <v>1</v>
      </c>
      <c r="AL441" s="102">
        <v>9</v>
      </c>
      <c r="AM441" s="203">
        <v>832000</v>
      </c>
      <c r="AN441" s="357"/>
      <c r="AO441" s="203">
        <v>149760</v>
      </c>
      <c r="AP441" s="203"/>
      <c r="AQ441" s="203"/>
      <c r="AR441" s="203">
        <v>499200</v>
      </c>
      <c r="AS441" s="222">
        <f t="shared" si="186"/>
        <v>1480960</v>
      </c>
    </row>
    <row r="442" spans="1:45" s="181" customFormat="1" ht="25.5" customHeight="1">
      <c r="A442" s="30"/>
      <c r="B442" s="1634" t="s">
        <v>8293</v>
      </c>
      <c r="C442" s="1634"/>
      <c r="D442" s="1634"/>
      <c r="E442" s="1634"/>
      <c r="F442" s="1634"/>
      <c r="G442" s="1634"/>
      <c r="H442" s="1634"/>
      <c r="I442" s="344"/>
      <c r="J442" s="31"/>
      <c r="K442" s="179"/>
      <c r="L442" s="31"/>
      <c r="M442" s="31"/>
      <c r="N442" s="31"/>
      <c r="O442" s="31"/>
      <c r="P442" s="134"/>
      <c r="Q442" s="180"/>
      <c r="R442" s="353"/>
      <c r="S442" s="34"/>
      <c r="T442" s="180"/>
      <c r="U442" s="180"/>
      <c r="V442" s="31"/>
      <c r="W442" s="41" t="s">
        <v>220</v>
      </c>
      <c r="X442" s="34"/>
      <c r="Y442" s="34"/>
      <c r="Z442" s="34"/>
      <c r="AA442" s="180"/>
      <c r="AB442" s="134"/>
      <c r="AC442" s="134"/>
      <c r="AD442" s="134"/>
      <c r="AE442" s="344"/>
      <c r="AF442" s="31"/>
      <c r="AG442" s="179"/>
      <c r="AH442" s="179"/>
      <c r="AI442" s="31"/>
      <c r="AJ442" s="31"/>
      <c r="AK442" s="134"/>
      <c r="AL442" s="134"/>
      <c r="AM442" s="134"/>
      <c r="AN442" s="344"/>
      <c r="AO442" s="31"/>
      <c r="AP442" s="179"/>
      <c r="AQ442" s="179"/>
      <c r="AR442" s="31"/>
      <c r="AS442" s="31"/>
    </row>
    <row r="443" spans="1:45" ht="14.25">
      <c r="A443" s="236"/>
      <c r="B443" s="237"/>
      <c r="C443" s="2027" t="s">
        <v>8229</v>
      </c>
      <c r="D443" s="2027" t="s">
        <v>8230</v>
      </c>
      <c r="E443" s="1176" t="s">
        <v>2117</v>
      </c>
      <c r="F443" s="1176"/>
      <c r="G443" s="1176"/>
      <c r="H443" s="1176"/>
      <c r="I443" s="1177"/>
      <c r="J443" s="238"/>
      <c r="K443" s="239"/>
      <c r="L443" s="1178"/>
      <c r="M443" s="1178"/>
      <c r="N443" s="240"/>
      <c r="O443" s="1179" t="s">
        <v>1008</v>
      </c>
      <c r="P443" s="1176"/>
      <c r="Q443" s="1176"/>
      <c r="R443" s="1177"/>
      <c r="S443" s="1180"/>
      <c r="T443" s="1178"/>
      <c r="U443" s="1178"/>
      <c r="V443" s="240"/>
      <c r="W443" s="240"/>
      <c r="X443" s="2011" t="s">
        <v>254</v>
      </c>
      <c r="Y443" s="2012"/>
      <c r="Z443" s="2012"/>
      <c r="AA443" s="2013"/>
      <c r="AB443" s="1176" t="s">
        <v>2353</v>
      </c>
      <c r="AC443" s="1176"/>
      <c r="AD443" s="1176"/>
      <c r="AE443" s="1177"/>
      <c r="AF443" s="238"/>
      <c r="AG443" s="239"/>
      <c r="AH443" s="239"/>
      <c r="AI443" s="1178"/>
      <c r="AJ443" s="240"/>
      <c r="AK443" s="1176" t="s">
        <v>8231</v>
      </c>
      <c r="AL443" s="1176"/>
      <c r="AM443" s="1176"/>
      <c r="AN443" s="1177"/>
      <c r="AO443" s="238"/>
      <c r="AP443" s="239"/>
      <c r="AQ443" s="239"/>
      <c r="AR443" s="1178"/>
      <c r="AS443" s="240"/>
    </row>
    <row r="444" spans="1:45" s="181" customFormat="1" ht="22.5" customHeight="1">
      <c r="A444" s="241"/>
      <c r="B444" s="242"/>
      <c r="C444" s="2028"/>
      <c r="D444" s="2028"/>
      <c r="E444" s="236"/>
      <c r="F444" s="236"/>
      <c r="G444" s="236"/>
      <c r="H444" s="236"/>
      <c r="I444" s="1181"/>
      <c r="J444" s="245" t="s">
        <v>8232</v>
      </c>
      <c r="K444" s="245"/>
      <c r="L444" s="245"/>
      <c r="M444" s="22"/>
      <c r="N444" s="215"/>
      <c r="O444" s="236"/>
      <c r="P444" s="236"/>
      <c r="Q444" s="236"/>
      <c r="R444" s="353"/>
      <c r="S444" s="245" t="s">
        <v>8232</v>
      </c>
      <c r="T444" s="245"/>
      <c r="U444" s="245"/>
      <c r="V444" s="22"/>
      <c r="W444" s="215"/>
      <c r="X444" s="236"/>
      <c r="Y444" s="2030" t="s">
        <v>249</v>
      </c>
      <c r="Z444" s="2030" t="s">
        <v>252</v>
      </c>
      <c r="AA444" s="236"/>
      <c r="AB444" s="236"/>
      <c r="AC444" s="236"/>
      <c r="AD444" s="236"/>
      <c r="AE444" s="245" t="s">
        <v>8232</v>
      </c>
      <c r="AF444" s="243"/>
      <c r="AG444" s="244"/>
      <c r="AH444" s="244"/>
      <c r="AI444" s="240"/>
      <c r="AJ444" s="215"/>
      <c r="AK444" s="236"/>
      <c r="AL444" s="236"/>
      <c r="AM444" s="236"/>
      <c r="AN444" s="245" t="s">
        <v>8232</v>
      </c>
      <c r="AO444" s="243"/>
      <c r="AP444" s="244"/>
      <c r="AQ444" s="244"/>
      <c r="AR444" s="240"/>
      <c r="AS444" s="215"/>
    </row>
    <row r="445" spans="1:45" s="35" customFormat="1" ht="89.25">
      <c r="A445" s="219" t="s">
        <v>114</v>
      </c>
      <c r="B445" s="1171" t="s">
        <v>223</v>
      </c>
      <c r="C445" s="2029"/>
      <c r="D445" s="2029"/>
      <c r="E445" s="1171" t="s">
        <v>215</v>
      </c>
      <c r="F445" s="1171" t="s">
        <v>248</v>
      </c>
      <c r="G445" s="1171" t="s">
        <v>289</v>
      </c>
      <c r="H445" s="1629" t="s">
        <v>249</v>
      </c>
      <c r="I445" s="540" t="s">
        <v>328</v>
      </c>
      <c r="J445" s="259" t="s">
        <v>305</v>
      </c>
      <c r="K445" s="259" t="s">
        <v>250</v>
      </c>
      <c r="L445" s="1633" t="s">
        <v>306</v>
      </c>
      <c r="M445" s="259" t="s">
        <v>6019</v>
      </c>
      <c r="N445" s="1629" t="s">
        <v>251</v>
      </c>
      <c r="O445" s="1171" t="s">
        <v>215</v>
      </c>
      <c r="P445" s="1171" t="s">
        <v>248</v>
      </c>
      <c r="Q445" s="1629" t="s">
        <v>249</v>
      </c>
      <c r="R445" s="540" t="s">
        <v>328</v>
      </c>
      <c r="S445" s="259" t="s">
        <v>305</v>
      </c>
      <c r="T445" s="259" t="s">
        <v>250</v>
      </c>
      <c r="U445" s="1633" t="s">
        <v>306</v>
      </c>
      <c r="V445" s="259" t="s">
        <v>6019</v>
      </c>
      <c r="W445" s="1629" t="s">
        <v>251</v>
      </c>
      <c r="X445" s="1171" t="s">
        <v>215</v>
      </c>
      <c r="Y445" s="2031"/>
      <c r="Z445" s="2031"/>
      <c r="AA445" s="1171" t="s">
        <v>253</v>
      </c>
      <c r="AB445" s="1171" t="s">
        <v>215</v>
      </c>
      <c r="AC445" s="1171" t="s">
        <v>248</v>
      </c>
      <c r="AD445" s="1629" t="s">
        <v>249</v>
      </c>
      <c r="AE445" s="539" t="s">
        <v>328</v>
      </c>
      <c r="AF445" s="259" t="s">
        <v>305</v>
      </c>
      <c r="AG445" s="259" t="s">
        <v>250</v>
      </c>
      <c r="AH445" s="1633" t="s">
        <v>306</v>
      </c>
      <c r="AI445" s="259" t="s">
        <v>6019</v>
      </c>
      <c r="AJ445" s="1629" t="s">
        <v>251</v>
      </c>
      <c r="AK445" s="1171" t="s">
        <v>215</v>
      </c>
      <c r="AL445" s="1171" t="s">
        <v>248</v>
      </c>
      <c r="AM445" s="1629" t="s">
        <v>249</v>
      </c>
      <c r="AN445" s="539" t="s">
        <v>328</v>
      </c>
      <c r="AO445" s="259" t="s">
        <v>305</v>
      </c>
      <c r="AP445" s="259" t="s">
        <v>250</v>
      </c>
      <c r="AQ445" s="1633" t="s">
        <v>306</v>
      </c>
      <c r="AR445" s="259" t="s">
        <v>6019</v>
      </c>
      <c r="AS445" s="1629" t="s">
        <v>251</v>
      </c>
    </row>
    <row r="446" spans="1:45" s="15" customFormat="1" ht="12.75">
      <c r="A446" s="123">
        <v>1</v>
      </c>
      <c r="B446" s="123">
        <v>2</v>
      </c>
      <c r="C446" s="123"/>
      <c r="D446" s="123">
        <v>3</v>
      </c>
      <c r="E446" s="123">
        <v>4</v>
      </c>
      <c r="F446" s="123">
        <v>5</v>
      </c>
      <c r="G446" s="123">
        <v>6</v>
      </c>
      <c r="H446" s="123">
        <v>7</v>
      </c>
      <c r="I446" s="123">
        <v>8</v>
      </c>
      <c r="J446" s="123">
        <v>9</v>
      </c>
      <c r="K446" s="123">
        <v>10</v>
      </c>
      <c r="L446" s="123">
        <v>11</v>
      </c>
      <c r="M446" s="123">
        <v>12</v>
      </c>
      <c r="N446" s="123">
        <v>13</v>
      </c>
      <c r="O446" s="123">
        <v>14</v>
      </c>
      <c r="P446" s="123">
        <v>15</v>
      </c>
      <c r="Q446" s="123">
        <v>16</v>
      </c>
      <c r="R446" s="123">
        <v>17</v>
      </c>
      <c r="S446" s="123">
        <v>18</v>
      </c>
      <c r="T446" s="123">
        <v>19</v>
      </c>
      <c r="U446" s="123">
        <v>20</v>
      </c>
      <c r="V446" s="123">
        <v>21</v>
      </c>
      <c r="W446" s="123">
        <v>22</v>
      </c>
      <c r="X446" s="123">
        <v>23</v>
      </c>
      <c r="Y446" s="123">
        <v>24</v>
      </c>
      <c r="Z446" s="123">
        <v>25</v>
      </c>
      <c r="AA446" s="123">
        <v>26</v>
      </c>
      <c r="AB446" s="123">
        <v>27</v>
      </c>
      <c r="AC446" s="123">
        <v>28</v>
      </c>
      <c r="AD446" s="123">
        <v>29</v>
      </c>
      <c r="AE446" s="123">
        <v>30</v>
      </c>
      <c r="AF446" s="123">
        <v>31</v>
      </c>
      <c r="AG446" s="123">
        <v>32</v>
      </c>
      <c r="AH446" s="123">
        <v>33</v>
      </c>
      <c r="AI446" s="123">
        <v>34</v>
      </c>
      <c r="AJ446" s="123">
        <v>35</v>
      </c>
      <c r="AK446" s="123">
        <v>36</v>
      </c>
      <c r="AL446" s="123">
        <v>37</v>
      </c>
      <c r="AM446" s="123">
        <v>38</v>
      </c>
      <c r="AN446" s="123">
        <v>39</v>
      </c>
      <c r="AO446" s="123">
        <v>40</v>
      </c>
      <c r="AP446" s="123">
        <v>41</v>
      </c>
      <c r="AQ446" s="123">
        <v>42</v>
      </c>
      <c r="AR446" s="123">
        <v>43</v>
      </c>
      <c r="AS446" s="123">
        <v>44</v>
      </c>
    </row>
    <row r="447" spans="1:45">
      <c r="A447" s="102"/>
      <c r="B447" s="221" t="s">
        <v>255</v>
      </c>
      <c r="C447" s="221"/>
      <c r="D447" s="221"/>
      <c r="E447" s="102"/>
      <c r="F447" s="102"/>
      <c r="G447" s="102"/>
      <c r="H447" s="203"/>
      <c r="I447" s="357"/>
      <c r="J447" s="203"/>
      <c r="K447" s="203"/>
      <c r="L447" s="203"/>
      <c r="M447" s="203"/>
      <c r="N447" s="203"/>
      <c r="O447" s="102"/>
      <c r="P447" s="102"/>
      <c r="Q447" s="203"/>
      <c r="R447" s="357"/>
      <c r="S447" s="203"/>
      <c r="T447" s="203"/>
      <c r="U447" s="203"/>
      <c r="V447" s="203"/>
      <c r="W447" s="203"/>
      <c r="X447" s="222"/>
      <c r="Y447" s="222"/>
      <c r="Z447" s="222"/>
      <c r="AA447" s="1622"/>
      <c r="AB447" s="102"/>
      <c r="AC447" s="102"/>
      <c r="AD447" s="203"/>
      <c r="AE447" s="357"/>
      <c r="AF447" s="203"/>
      <c r="AG447" s="203"/>
      <c r="AH447" s="203"/>
      <c r="AI447" s="203"/>
      <c r="AJ447" s="203"/>
      <c r="AK447" s="102"/>
      <c r="AL447" s="102"/>
      <c r="AM447" s="203"/>
      <c r="AN447" s="357"/>
      <c r="AO447" s="203"/>
      <c r="AP447" s="203"/>
      <c r="AQ447" s="203"/>
      <c r="AR447" s="203"/>
      <c r="AS447" s="203"/>
    </row>
    <row r="448" spans="1:45">
      <c r="A448" s="102"/>
      <c r="B448" s="221"/>
      <c r="C448" s="221"/>
      <c r="D448" s="221"/>
      <c r="E448" s="102"/>
      <c r="F448" s="102"/>
      <c r="G448" s="102"/>
      <c r="H448" s="203"/>
      <c r="I448" s="357"/>
      <c r="J448" s="203"/>
      <c r="K448" s="203"/>
      <c r="L448" s="203"/>
      <c r="M448" s="203"/>
      <c r="N448" s="203"/>
      <c r="O448" s="102"/>
      <c r="P448" s="102"/>
      <c r="Q448" s="203"/>
      <c r="R448" s="357"/>
      <c r="S448" s="203"/>
      <c r="T448" s="203"/>
      <c r="U448" s="203"/>
      <c r="V448" s="203"/>
      <c r="W448" s="203"/>
      <c r="X448" s="222"/>
      <c r="Y448" s="222"/>
      <c r="Z448" s="222"/>
      <c r="AA448" s="1622"/>
      <c r="AB448" s="102"/>
      <c r="AC448" s="102"/>
      <c r="AD448" s="203"/>
      <c r="AE448" s="357"/>
      <c r="AF448" s="203"/>
      <c r="AG448" s="203"/>
      <c r="AH448" s="203"/>
      <c r="AI448" s="203"/>
      <c r="AJ448" s="203"/>
      <c r="AK448" s="102"/>
      <c r="AL448" s="102"/>
      <c r="AM448" s="203"/>
      <c r="AN448" s="357"/>
      <c r="AO448" s="203"/>
      <c r="AP448" s="203"/>
      <c r="AQ448" s="203"/>
      <c r="AR448" s="203"/>
      <c r="AS448" s="203"/>
    </row>
    <row r="449" spans="1:45" ht="14.25">
      <c r="A449" s="102"/>
      <c r="B449" s="223" t="s">
        <v>113</v>
      </c>
      <c r="C449" s="223"/>
      <c r="D449" s="222" t="s">
        <v>1</v>
      </c>
      <c r="E449" s="224">
        <f t="shared" ref="E449:AS449" si="187">SUM(E451:E462)</f>
        <v>12</v>
      </c>
      <c r="F449" s="222"/>
      <c r="G449" s="222"/>
      <c r="H449" s="222">
        <f t="shared" si="187"/>
        <v>11107200</v>
      </c>
      <c r="I449" s="222">
        <f t="shared" si="187"/>
        <v>0</v>
      </c>
      <c r="J449" s="222">
        <f t="shared" si="187"/>
        <v>1604928</v>
      </c>
      <c r="K449" s="222">
        <f t="shared" si="187"/>
        <v>0</v>
      </c>
      <c r="L449" s="222">
        <f t="shared" si="187"/>
        <v>0</v>
      </c>
      <c r="M449" s="222">
        <f t="shared" si="187"/>
        <v>6063200</v>
      </c>
      <c r="N449" s="224">
        <f t="shared" si="187"/>
        <v>18775328</v>
      </c>
      <c r="O449" s="224">
        <f t="shared" si="187"/>
        <v>12</v>
      </c>
      <c r="P449" s="222"/>
      <c r="Q449" s="222">
        <f t="shared" si="187"/>
        <v>11107200</v>
      </c>
      <c r="R449" s="222">
        <f t="shared" si="187"/>
        <v>0</v>
      </c>
      <c r="S449" s="222">
        <f t="shared" si="187"/>
        <v>1372800</v>
      </c>
      <c r="T449" s="222">
        <f t="shared" si="187"/>
        <v>0</v>
      </c>
      <c r="U449" s="222">
        <f t="shared" si="187"/>
        <v>0</v>
      </c>
      <c r="V449" s="222">
        <f t="shared" si="187"/>
        <v>6063200</v>
      </c>
      <c r="W449" s="224">
        <f t="shared" si="187"/>
        <v>18543200</v>
      </c>
      <c r="X449" s="222">
        <f t="shared" si="187"/>
        <v>0</v>
      </c>
      <c r="Y449" s="222">
        <f t="shared" si="187"/>
        <v>0</v>
      </c>
      <c r="Z449" s="222">
        <f t="shared" si="187"/>
        <v>232127.99999999983</v>
      </c>
      <c r="AA449" s="222">
        <f t="shared" si="187"/>
        <v>232128</v>
      </c>
      <c r="AB449" s="224">
        <f t="shared" si="187"/>
        <v>12</v>
      </c>
      <c r="AC449" s="222"/>
      <c r="AD449" s="222">
        <f t="shared" si="187"/>
        <v>11107200</v>
      </c>
      <c r="AE449" s="222">
        <f t="shared" si="187"/>
        <v>0</v>
      </c>
      <c r="AF449" s="222">
        <f t="shared" si="187"/>
        <v>1807104</v>
      </c>
      <c r="AG449" s="222">
        <f t="shared" si="187"/>
        <v>0</v>
      </c>
      <c r="AH449" s="222">
        <f t="shared" si="187"/>
        <v>0</v>
      </c>
      <c r="AI449" s="222">
        <f t="shared" si="187"/>
        <v>6063200</v>
      </c>
      <c r="AJ449" s="224">
        <f t="shared" si="187"/>
        <v>18977504</v>
      </c>
      <c r="AK449" s="224">
        <f t="shared" si="187"/>
        <v>12</v>
      </c>
      <c r="AL449" s="222"/>
      <c r="AM449" s="222">
        <f t="shared" si="187"/>
        <v>11107200</v>
      </c>
      <c r="AN449" s="222">
        <f t="shared" si="187"/>
        <v>0</v>
      </c>
      <c r="AO449" s="222">
        <f t="shared" si="187"/>
        <v>2009280</v>
      </c>
      <c r="AP449" s="222">
        <f t="shared" si="187"/>
        <v>0</v>
      </c>
      <c r="AQ449" s="222">
        <f t="shared" si="187"/>
        <v>0</v>
      </c>
      <c r="AR449" s="222">
        <f t="shared" si="187"/>
        <v>6063200</v>
      </c>
      <c r="AS449" s="224">
        <f t="shared" si="187"/>
        <v>19179680</v>
      </c>
    </row>
    <row r="450" spans="1:45">
      <c r="A450" s="102"/>
      <c r="B450" s="188" t="s">
        <v>126</v>
      </c>
      <c r="C450" s="188"/>
      <c r="D450" s="188"/>
      <c r="E450" s="102"/>
      <c r="F450" s="102"/>
      <c r="G450" s="102"/>
      <c r="H450" s="203"/>
      <c r="I450" s="357"/>
      <c r="J450" s="203"/>
      <c r="K450" s="203"/>
      <c r="L450" s="203"/>
      <c r="M450" s="203"/>
      <c r="N450" s="203"/>
      <c r="O450" s="102"/>
      <c r="P450" s="102"/>
      <c r="Q450" s="203"/>
      <c r="R450" s="357"/>
      <c r="S450" s="203"/>
      <c r="T450" s="203"/>
      <c r="U450" s="203"/>
      <c r="V450" s="203"/>
      <c r="W450" s="203"/>
      <c r="X450" s="222"/>
      <c r="Y450" s="222"/>
      <c r="Z450" s="222"/>
      <c r="AA450" s="1622"/>
      <c r="AB450" s="102"/>
      <c r="AC450" s="102"/>
      <c r="AD450" s="203"/>
      <c r="AE450" s="357"/>
      <c r="AF450" s="203"/>
      <c r="AG450" s="203"/>
      <c r="AH450" s="203"/>
      <c r="AI450" s="203"/>
      <c r="AJ450" s="203"/>
      <c r="AK450" s="102"/>
      <c r="AL450" s="102"/>
      <c r="AM450" s="203"/>
      <c r="AN450" s="357"/>
      <c r="AO450" s="203"/>
      <c r="AP450" s="203"/>
      <c r="AQ450" s="203"/>
      <c r="AR450" s="203"/>
      <c r="AS450" s="203"/>
    </row>
    <row r="451" spans="1:45" ht="18.95" customHeight="1">
      <c r="A451" s="102">
        <v>1</v>
      </c>
      <c r="B451" s="102" t="s">
        <v>827</v>
      </c>
      <c r="C451" s="102"/>
      <c r="D451" s="102"/>
      <c r="E451" s="102">
        <v>1</v>
      </c>
      <c r="F451" s="102">
        <v>7</v>
      </c>
      <c r="G451" s="102">
        <v>11.5</v>
      </c>
      <c r="H451" s="203">
        <v>956800</v>
      </c>
      <c r="I451" s="357"/>
      <c r="J451" s="203">
        <v>133952</v>
      </c>
      <c r="K451" s="203"/>
      <c r="L451" s="203"/>
      <c r="M451" s="203">
        <v>526240</v>
      </c>
      <c r="N451" s="222">
        <f>+H451+J451+K451+L451+M451</f>
        <v>1616992</v>
      </c>
      <c r="O451" s="102">
        <v>1</v>
      </c>
      <c r="P451" s="102">
        <v>6</v>
      </c>
      <c r="Q451" s="203">
        <v>956800</v>
      </c>
      <c r="R451" s="357"/>
      <c r="S451" s="203">
        <v>109824</v>
      </c>
      <c r="T451" s="203"/>
      <c r="U451" s="203"/>
      <c r="V451" s="203">
        <v>526240</v>
      </c>
      <c r="W451" s="222">
        <f>+Q451+S451+T451+U451+V451</f>
        <v>1592864</v>
      </c>
      <c r="X451" s="222">
        <f t="shared" ref="X451:X462" si="188">E451-O451</f>
        <v>0</v>
      </c>
      <c r="Y451" s="222">
        <f t="shared" ref="Y451:Y462" si="189">+H451-Q451</f>
        <v>0</v>
      </c>
      <c r="Z451" s="222">
        <f t="shared" ref="Z451:Z462" si="190">+J451+K451+L451+M451-S451-T451-U451-V451</f>
        <v>24128</v>
      </c>
      <c r="AA451" s="74">
        <f>N451-W451</f>
        <v>24128</v>
      </c>
      <c r="AB451" s="102">
        <v>1</v>
      </c>
      <c r="AC451" s="102">
        <v>8</v>
      </c>
      <c r="AD451" s="203">
        <v>956800</v>
      </c>
      <c r="AE451" s="357"/>
      <c r="AF451" s="203">
        <v>153088</v>
      </c>
      <c r="AG451" s="203"/>
      <c r="AH451" s="203"/>
      <c r="AI451" s="203">
        <v>526240</v>
      </c>
      <c r="AJ451" s="222">
        <f>+AD451+AF451+AG451+AH451+AI451</f>
        <v>1636128</v>
      </c>
      <c r="AK451" s="102">
        <v>1</v>
      </c>
      <c r="AL451" s="102">
        <v>9</v>
      </c>
      <c r="AM451" s="203">
        <v>956800</v>
      </c>
      <c r="AN451" s="357"/>
      <c r="AO451" s="203">
        <v>172224</v>
      </c>
      <c r="AP451" s="203"/>
      <c r="AQ451" s="203"/>
      <c r="AR451" s="203">
        <v>526240</v>
      </c>
      <c r="AS451" s="222">
        <f>+AM451+AO451+AP451+AQ451+AR451</f>
        <v>1655264</v>
      </c>
    </row>
    <row r="452" spans="1:45" ht="18.95" customHeight="1">
      <c r="A452" s="102">
        <v>2</v>
      </c>
      <c r="B452" s="102" t="s">
        <v>827</v>
      </c>
      <c r="C452" s="102"/>
      <c r="D452" s="102"/>
      <c r="E452" s="102">
        <v>1</v>
      </c>
      <c r="F452" s="102">
        <v>7</v>
      </c>
      <c r="G452" s="102">
        <v>11</v>
      </c>
      <c r="H452" s="203">
        <v>915200</v>
      </c>
      <c r="I452" s="357"/>
      <c r="J452" s="203">
        <v>128128.00000000001</v>
      </c>
      <c r="K452" s="203"/>
      <c r="L452" s="203"/>
      <c r="M452" s="203">
        <v>503360.00000000006</v>
      </c>
      <c r="N452" s="222">
        <f t="shared" ref="N452:N462" si="191">+H452+J452+K452+L452+M452</f>
        <v>1546688</v>
      </c>
      <c r="O452" s="102">
        <v>1</v>
      </c>
      <c r="P452" s="102">
        <v>6</v>
      </c>
      <c r="Q452" s="203">
        <v>915200</v>
      </c>
      <c r="R452" s="357"/>
      <c r="S452" s="203">
        <v>109824</v>
      </c>
      <c r="T452" s="203"/>
      <c r="U452" s="203"/>
      <c r="V452" s="203">
        <v>503360.00000000006</v>
      </c>
      <c r="W452" s="222">
        <f t="shared" ref="W452:W459" si="192">+Q452+S452+T452+U452+V452</f>
        <v>1528384</v>
      </c>
      <c r="X452" s="222">
        <f t="shared" si="188"/>
        <v>0</v>
      </c>
      <c r="Y452" s="222">
        <f t="shared" si="189"/>
        <v>0</v>
      </c>
      <c r="Z452" s="222">
        <f t="shared" si="190"/>
        <v>18304.000000000058</v>
      </c>
      <c r="AA452" s="74">
        <f t="shared" ref="AA452:AA459" si="193">N452-W452</f>
        <v>18304</v>
      </c>
      <c r="AB452" s="102">
        <v>1</v>
      </c>
      <c r="AC452" s="102">
        <v>8</v>
      </c>
      <c r="AD452" s="203">
        <v>915200</v>
      </c>
      <c r="AE452" s="357"/>
      <c r="AF452" s="203">
        <v>146432</v>
      </c>
      <c r="AG452" s="203"/>
      <c r="AH452" s="203"/>
      <c r="AI452" s="203">
        <v>503360.00000000006</v>
      </c>
      <c r="AJ452" s="222">
        <f t="shared" ref="AJ452:AJ459" si="194">+AD452+AF452+AG452+AH452+AI452</f>
        <v>1564992</v>
      </c>
      <c r="AK452" s="102">
        <v>1</v>
      </c>
      <c r="AL452" s="102">
        <v>9</v>
      </c>
      <c r="AM452" s="203">
        <v>915200</v>
      </c>
      <c r="AN452" s="357"/>
      <c r="AO452" s="203">
        <v>164736</v>
      </c>
      <c r="AP452" s="203"/>
      <c r="AQ452" s="203"/>
      <c r="AR452" s="203">
        <v>503360.00000000006</v>
      </c>
      <c r="AS452" s="222">
        <f t="shared" ref="AS452:AS459" si="195">+AM452+AO452+AP452+AQ452+AR452</f>
        <v>1583296</v>
      </c>
    </row>
    <row r="453" spans="1:45" ht="18.95" customHeight="1">
      <c r="A453" s="102">
        <v>3</v>
      </c>
      <c r="B453" s="102" t="s">
        <v>827</v>
      </c>
      <c r="C453" s="102"/>
      <c r="D453" s="102"/>
      <c r="E453" s="102">
        <v>1</v>
      </c>
      <c r="F453" s="102">
        <v>7</v>
      </c>
      <c r="G453" s="102">
        <v>11</v>
      </c>
      <c r="H453" s="203">
        <v>915200</v>
      </c>
      <c r="I453" s="357"/>
      <c r="J453" s="203">
        <v>128128.00000000001</v>
      </c>
      <c r="K453" s="203"/>
      <c r="L453" s="203"/>
      <c r="M453" s="203">
        <v>503360.00000000006</v>
      </c>
      <c r="N453" s="222">
        <f t="shared" si="191"/>
        <v>1546688</v>
      </c>
      <c r="O453" s="102">
        <v>1</v>
      </c>
      <c r="P453" s="102">
        <v>6</v>
      </c>
      <c r="Q453" s="203">
        <v>915200</v>
      </c>
      <c r="R453" s="357"/>
      <c r="S453" s="203">
        <v>109824</v>
      </c>
      <c r="T453" s="203"/>
      <c r="U453" s="203"/>
      <c r="V453" s="203">
        <v>503360.00000000006</v>
      </c>
      <c r="W453" s="222">
        <f t="shared" si="192"/>
        <v>1528384</v>
      </c>
      <c r="X453" s="222">
        <f t="shared" si="188"/>
        <v>0</v>
      </c>
      <c r="Y453" s="222">
        <f t="shared" si="189"/>
        <v>0</v>
      </c>
      <c r="Z453" s="222">
        <f t="shared" si="190"/>
        <v>18304.000000000058</v>
      </c>
      <c r="AA453" s="74">
        <f t="shared" si="193"/>
        <v>18304</v>
      </c>
      <c r="AB453" s="102">
        <v>1</v>
      </c>
      <c r="AC453" s="102">
        <v>8</v>
      </c>
      <c r="AD453" s="203">
        <v>915200</v>
      </c>
      <c r="AE453" s="357"/>
      <c r="AF453" s="203">
        <v>146432</v>
      </c>
      <c r="AG453" s="203"/>
      <c r="AH453" s="203"/>
      <c r="AI453" s="203">
        <v>503360.00000000006</v>
      </c>
      <c r="AJ453" s="222">
        <f t="shared" si="194"/>
        <v>1564992</v>
      </c>
      <c r="AK453" s="102">
        <v>1</v>
      </c>
      <c r="AL453" s="102">
        <v>9</v>
      </c>
      <c r="AM453" s="203">
        <v>915200</v>
      </c>
      <c r="AN453" s="357"/>
      <c r="AO453" s="203">
        <v>164736</v>
      </c>
      <c r="AP453" s="203"/>
      <c r="AQ453" s="203"/>
      <c r="AR453" s="203">
        <v>503360.00000000006</v>
      </c>
      <c r="AS453" s="222">
        <f t="shared" si="195"/>
        <v>1583296</v>
      </c>
    </row>
    <row r="454" spans="1:45" ht="18.95" customHeight="1">
      <c r="A454" s="102">
        <v>4</v>
      </c>
      <c r="B454" s="102" t="s">
        <v>858</v>
      </c>
      <c r="C454" s="102" t="s">
        <v>8234</v>
      </c>
      <c r="D454" s="102">
        <v>1985</v>
      </c>
      <c r="E454" s="102">
        <v>1</v>
      </c>
      <c r="F454" s="102">
        <v>9</v>
      </c>
      <c r="G454" s="102">
        <v>11</v>
      </c>
      <c r="H454" s="203">
        <v>915200</v>
      </c>
      <c r="I454" s="357"/>
      <c r="J454" s="203">
        <v>164736</v>
      </c>
      <c r="K454" s="203"/>
      <c r="L454" s="203"/>
      <c r="M454" s="203">
        <v>503360.00000000006</v>
      </c>
      <c r="N454" s="222">
        <f t="shared" si="191"/>
        <v>1583296</v>
      </c>
      <c r="O454" s="102">
        <v>1</v>
      </c>
      <c r="P454" s="102">
        <v>8</v>
      </c>
      <c r="Q454" s="203">
        <v>915200</v>
      </c>
      <c r="R454" s="357"/>
      <c r="S454" s="203">
        <v>146432</v>
      </c>
      <c r="T454" s="203"/>
      <c r="U454" s="203"/>
      <c r="V454" s="203">
        <v>503360.00000000006</v>
      </c>
      <c r="W454" s="222">
        <f t="shared" si="192"/>
        <v>1564992</v>
      </c>
      <c r="X454" s="222">
        <f t="shared" si="188"/>
        <v>0</v>
      </c>
      <c r="Y454" s="222">
        <f t="shared" si="189"/>
        <v>0</v>
      </c>
      <c r="Z454" s="222">
        <f t="shared" si="190"/>
        <v>18303.999999999942</v>
      </c>
      <c r="AA454" s="74">
        <f t="shared" si="193"/>
        <v>18304</v>
      </c>
      <c r="AB454" s="102">
        <v>1</v>
      </c>
      <c r="AC454" s="102">
        <v>10</v>
      </c>
      <c r="AD454" s="203">
        <v>915200</v>
      </c>
      <c r="AE454" s="357"/>
      <c r="AF454" s="203">
        <v>183040</v>
      </c>
      <c r="AG454" s="203"/>
      <c r="AH454" s="203"/>
      <c r="AI454" s="203">
        <v>503360.00000000006</v>
      </c>
      <c r="AJ454" s="222">
        <f t="shared" si="194"/>
        <v>1601600</v>
      </c>
      <c r="AK454" s="102">
        <v>1</v>
      </c>
      <c r="AL454" s="102">
        <v>11</v>
      </c>
      <c r="AM454" s="203">
        <v>915200</v>
      </c>
      <c r="AN454" s="357"/>
      <c r="AO454" s="203">
        <v>201344</v>
      </c>
      <c r="AP454" s="203"/>
      <c r="AQ454" s="203"/>
      <c r="AR454" s="203">
        <v>503360.00000000006</v>
      </c>
      <c r="AS454" s="222">
        <f t="shared" si="195"/>
        <v>1619904</v>
      </c>
    </row>
    <row r="455" spans="1:45" ht="18.95" customHeight="1">
      <c r="A455" s="102">
        <v>5</v>
      </c>
      <c r="B455" s="102" t="s">
        <v>877</v>
      </c>
      <c r="C455" s="102" t="s">
        <v>8233</v>
      </c>
      <c r="D455" s="102">
        <v>1987</v>
      </c>
      <c r="E455" s="102">
        <v>1</v>
      </c>
      <c r="F455" s="102">
        <v>6</v>
      </c>
      <c r="G455" s="102">
        <v>11</v>
      </c>
      <c r="H455" s="203">
        <v>915200</v>
      </c>
      <c r="I455" s="357"/>
      <c r="J455" s="203">
        <v>109824</v>
      </c>
      <c r="K455" s="203"/>
      <c r="L455" s="203"/>
      <c r="M455" s="203">
        <v>503360.00000000006</v>
      </c>
      <c r="N455" s="222">
        <f t="shared" si="191"/>
        <v>1528384</v>
      </c>
      <c r="O455" s="102">
        <v>1</v>
      </c>
      <c r="P455" s="102">
        <v>5</v>
      </c>
      <c r="Q455" s="203">
        <v>915200</v>
      </c>
      <c r="R455" s="357"/>
      <c r="S455" s="203">
        <v>91520</v>
      </c>
      <c r="T455" s="203"/>
      <c r="U455" s="203"/>
      <c r="V455" s="203">
        <v>503360.00000000006</v>
      </c>
      <c r="W455" s="222">
        <f t="shared" si="192"/>
        <v>1510080</v>
      </c>
      <c r="X455" s="222">
        <f t="shared" si="188"/>
        <v>0</v>
      </c>
      <c r="Y455" s="222">
        <f t="shared" si="189"/>
        <v>0</v>
      </c>
      <c r="Z455" s="222">
        <f t="shared" si="190"/>
        <v>18303.999999999942</v>
      </c>
      <c r="AA455" s="74">
        <f t="shared" si="193"/>
        <v>18304</v>
      </c>
      <c r="AB455" s="102">
        <v>1</v>
      </c>
      <c r="AC455" s="102">
        <v>7</v>
      </c>
      <c r="AD455" s="203">
        <v>915200</v>
      </c>
      <c r="AE455" s="357"/>
      <c r="AF455" s="203">
        <v>128128.00000000001</v>
      </c>
      <c r="AG455" s="203"/>
      <c r="AH455" s="203"/>
      <c r="AI455" s="203">
        <v>503360.00000000006</v>
      </c>
      <c r="AJ455" s="222">
        <f t="shared" si="194"/>
        <v>1546688</v>
      </c>
      <c r="AK455" s="102">
        <v>1</v>
      </c>
      <c r="AL455" s="102">
        <v>8</v>
      </c>
      <c r="AM455" s="203">
        <v>915200</v>
      </c>
      <c r="AN455" s="357"/>
      <c r="AO455" s="203">
        <v>146432</v>
      </c>
      <c r="AP455" s="203"/>
      <c r="AQ455" s="203"/>
      <c r="AR455" s="203">
        <v>503360.00000000006</v>
      </c>
      <c r="AS455" s="222">
        <f t="shared" si="195"/>
        <v>1564992</v>
      </c>
    </row>
    <row r="456" spans="1:45" ht="18.95" customHeight="1">
      <c r="A456" s="102">
        <v>6</v>
      </c>
      <c r="B456" s="102" t="s">
        <v>902</v>
      </c>
      <c r="C456" s="102" t="s">
        <v>8233</v>
      </c>
      <c r="D456" s="102">
        <v>1986</v>
      </c>
      <c r="E456" s="102">
        <v>1</v>
      </c>
      <c r="F456" s="102">
        <v>6</v>
      </c>
      <c r="G456" s="102">
        <v>11</v>
      </c>
      <c r="H456" s="203">
        <v>915200</v>
      </c>
      <c r="I456" s="357"/>
      <c r="J456" s="203">
        <v>109824</v>
      </c>
      <c r="K456" s="203"/>
      <c r="L456" s="203"/>
      <c r="M456" s="203">
        <v>503360.00000000006</v>
      </c>
      <c r="N456" s="222">
        <f t="shared" si="191"/>
        <v>1528384</v>
      </c>
      <c r="O456" s="102">
        <v>1</v>
      </c>
      <c r="P456" s="102">
        <v>5</v>
      </c>
      <c r="Q456" s="203">
        <v>915200</v>
      </c>
      <c r="R456" s="357"/>
      <c r="S456" s="203">
        <v>91520</v>
      </c>
      <c r="T456" s="203"/>
      <c r="U456" s="203"/>
      <c r="V456" s="203">
        <v>503360.00000000006</v>
      </c>
      <c r="W456" s="222">
        <f t="shared" si="192"/>
        <v>1510080</v>
      </c>
      <c r="X456" s="222">
        <f t="shared" si="188"/>
        <v>0</v>
      </c>
      <c r="Y456" s="222">
        <f t="shared" si="189"/>
        <v>0</v>
      </c>
      <c r="Z456" s="222">
        <f t="shared" si="190"/>
        <v>18303.999999999942</v>
      </c>
      <c r="AA456" s="74">
        <f t="shared" si="193"/>
        <v>18304</v>
      </c>
      <c r="AB456" s="102">
        <v>1</v>
      </c>
      <c r="AC456" s="102">
        <v>7</v>
      </c>
      <c r="AD456" s="203">
        <v>915200</v>
      </c>
      <c r="AE456" s="357"/>
      <c r="AF456" s="203">
        <v>128128.00000000001</v>
      </c>
      <c r="AG456" s="203"/>
      <c r="AH456" s="203"/>
      <c r="AI456" s="203">
        <v>503360.00000000006</v>
      </c>
      <c r="AJ456" s="222">
        <f t="shared" si="194"/>
        <v>1546688</v>
      </c>
      <c r="AK456" s="102">
        <v>1</v>
      </c>
      <c r="AL456" s="102">
        <v>8</v>
      </c>
      <c r="AM456" s="203">
        <v>915200</v>
      </c>
      <c r="AN456" s="357"/>
      <c r="AO456" s="203">
        <v>146432</v>
      </c>
      <c r="AP456" s="203"/>
      <c r="AQ456" s="203"/>
      <c r="AR456" s="203">
        <v>503360.00000000006</v>
      </c>
      <c r="AS456" s="222">
        <f t="shared" si="195"/>
        <v>1564992</v>
      </c>
    </row>
    <row r="457" spans="1:45" ht="18.95" customHeight="1">
      <c r="A457" s="102">
        <v>7</v>
      </c>
      <c r="B457" s="102" t="s">
        <v>836</v>
      </c>
      <c r="C457" s="102" t="s">
        <v>8234</v>
      </c>
      <c r="D457" s="102">
        <v>1981</v>
      </c>
      <c r="E457" s="102">
        <v>1</v>
      </c>
      <c r="F457" s="102">
        <v>9</v>
      </c>
      <c r="G457" s="102">
        <v>11</v>
      </c>
      <c r="H457" s="203">
        <v>915200</v>
      </c>
      <c r="I457" s="357"/>
      <c r="J457" s="203">
        <v>164736</v>
      </c>
      <c r="K457" s="203"/>
      <c r="L457" s="203"/>
      <c r="M457" s="203">
        <v>503360.00000000006</v>
      </c>
      <c r="N457" s="222">
        <f t="shared" si="191"/>
        <v>1583296</v>
      </c>
      <c r="O457" s="102">
        <v>1</v>
      </c>
      <c r="P457" s="102">
        <v>8</v>
      </c>
      <c r="Q457" s="203">
        <v>915200</v>
      </c>
      <c r="R457" s="357"/>
      <c r="S457" s="203">
        <v>146432</v>
      </c>
      <c r="T457" s="203"/>
      <c r="U457" s="203"/>
      <c r="V457" s="203">
        <v>503360.00000000006</v>
      </c>
      <c r="W457" s="222">
        <f t="shared" si="192"/>
        <v>1564992</v>
      </c>
      <c r="X457" s="222">
        <f t="shared" si="188"/>
        <v>0</v>
      </c>
      <c r="Y457" s="222">
        <f t="shared" si="189"/>
        <v>0</v>
      </c>
      <c r="Z457" s="222">
        <f t="shared" si="190"/>
        <v>18303.999999999942</v>
      </c>
      <c r="AA457" s="74">
        <f t="shared" si="193"/>
        <v>18304</v>
      </c>
      <c r="AB457" s="102">
        <v>1</v>
      </c>
      <c r="AC457" s="102">
        <v>10</v>
      </c>
      <c r="AD457" s="203">
        <v>915200</v>
      </c>
      <c r="AE457" s="357"/>
      <c r="AF457" s="203">
        <v>183040</v>
      </c>
      <c r="AG457" s="203"/>
      <c r="AH457" s="203"/>
      <c r="AI457" s="203">
        <v>503360.00000000006</v>
      </c>
      <c r="AJ457" s="222">
        <f t="shared" si="194"/>
        <v>1601600</v>
      </c>
      <c r="AK457" s="102">
        <v>1</v>
      </c>
      <c r="AL457" s="102">
        <v>11</v>
      </c>
      <c r="AM457" s="203">
        <v>915200</v>
      </c>
      <c r="AN457" s="357"/>
      <c r="AO457" s="203">
        <v>201344</v>
      </c>
      <c r="AP457" s="203"/>
      <c r="AQ457" s="203"/>
      <c r="AR457" s="203">
        <v>503360.00000000006</v>
      </c>
      <c r="AS457" s="222">
        <f t="shared" si="195"/>
        <v>1619904</v>
      </c>
    </row>
    <row r="458" spans="1:45" ht="18.95" customHeight="1">
      <c r="A458" s="102">
        <v>8</v>
      </c>
      <c r="B458" s="102" t="s">
        <v>856</v>
      </c>
      <c r="C458" s="102" t="s">
        <v>8234</v>
      </c>
      <c r="D458" s="102">
        <v>1971</v>
      </c>
      <c r="E458" s="102">
        <v>1</v>
      </c>
      <c r="F458" s="102">
        <v>20</v>
      </c>
      <c r="G458" s="102">
        <v>12</v>
      </c>
      <c r="H458" s="203">
        <v>998400</v>
      </c>
      <c r="I458" s="357"/>
      <c r="J458" s="203">
        <v>299520</v>
      </c>
      <c r="K458" s="203"/>
      <c r="L458" s="203"/>
      <c r="M458" s="203">
        <v>503360.00000000006</v>
      </c>
      <c r="N458" s="222">
        <f t="shared" si="191"/>
        <v>1801280</v>
      </c>
      <c r="O458" s="102">
        <v>1</v>
      </c>
      <c r="P458" s="102">
        <v>19</v>
      </c>
      <c r="Q458" s="203">
        <v>998400</v>
      </c>
      <c r="R458" s="357"/>
      <c r="S458" s="203">
        <v>274560</v>
      </c>
      <c r="T458" s="203"/>
      <c r="U458" s="203"/>
      <c r="V458" s="203">
        <v>503360.00000000006</v>
      </c>
      <c r="W458" s="222">
        <f t="shared" si="192"/>
        <v>1776320</v>
      </c>
      <c r="X458" s="222">
        <f t="shared" si="188"/>
        <v>0</v>
      </c>
      <c r="Y458" s="222">
        <f t="shared" si="189"/>
        <v>0</v>
      </c>
      <c r="Z458" s="222">
        <f t="shared" si="190"/>
        <v>24959.999999999942</v>
      </c>
      <c r="AA458" s="74">
        <f t="shared" si="193"/>
        <v>24960</v>
      </c>
      <c r="AB458" s="102">
        <v>1</v>
      </c>
      <c r="AC458" s="102">
        <v>21</v>
      </c>
      <c r="AD458" s="203">
        <v>998400</v>
      </c>
      <c r="AE458" s="357"/>
      <c r="AF458" s="203">
        <v>299520</v>
      </c>
      <c r="AG458" s="203"/>
      <c r="AH458" s="203"/>
      <c r="AI458" s="203">
        <v>503360.00000000006</v>
      </c>
      <c r="AJ458" s="222">
        <f t="shared" si="194"/>
        <v>1801280</v>
      </c>
      <c r="AK458" s="102">
        <v>1</v>
      </c>
      <c r="AL458" s="102">
        <v>22</v>
      </c>
      <c r="AM458" s="203">
        <v>998400</v>
      </c>
      <c r="AN458" s="357"/>
      <c r="AO458" s="203">
        <v>299520</v>
      </c>
      <c r="AP458" s="203"/>
      <c r="AQ458" s="203"/>
      <c r="AR458" s="203">
        <v>503360.00000000006</v>
      </c>
      <c r="AS458" s="222">
        <f t="shared" si="195"/>
        <v>1801280</v>
      </c>
    </row>
    <row r="459" spans="1:45" ht="18.95" customHeight="1">
      <c r="A459" s="102">
        <v>9</v>
      </c>
      <c r="B459" s="102" t="s">
        <v>8294</v>
      </c>
      <c r="C459" s="102" t="s">
        <v>8234</v>
      </c>
      <c r="D459" s="102">
        <v>1989</v>
      </c>
      <c r="E459" s="102">
        <v>1</v>
      </c>
      <c r="F459" s="102">
        <v>4</v>
      </c>
      <c r="G459" s="102">
        <v>11</v>
      </c>
      <c r="H459" s="203">
        <v>915200</v>
      </c>
      <c r="I459" s="357"/>
      <c r="J459" s="203">
        <v>73216</v>
      </c>
      <c r="K459" s="203"/>
      <c r="L459" s="203"/>
      <c r="M459" s="203">
        <v>503360.00000000006</v>
      </c>
      <c r="N459" s="222">
        <f t="shared" si="191"/>
        <v>1491776</v>
      </c>
      <c r="O459" s="102">
        <v>1</v>
      </c>
      <c r="P459" s="102">
        <v>3</v>
      </c>
      <c r="Q459" s="203">
        <v>915200</v>
      </c>
      <c r="R459" s="357"/>
      <c r="S459" s="203">
        <v>54912</v>
      </c>
      <c r="T459" s="203"/>
      <c r="U459" s="203"/>
      <c r="V459" s="203">
        <v>503360.00000000006</v>
      </c>
      <c r="W459" s="222">
        <f t="shared" si="192"/>
        <v>1473472</v>
      </c>
      <c r="X459" s="222">
        <f t="shared" si="188"/>
        <v>0</v>
      </c>
      <c r="Y459" s="222">
        <f t="shared" si="189"/>
        <v>0</v>
      </c>
      <c r="Z459" s="222">
        <f t="shared" si="190"/>
        <v>18303.999999999942</v>
      </c>
      <c r="AA459" s="74">
        <f t="shared" si="193"/>
        <v>18304</v>
      </c>
      <c r="AB459" s="102">
        <v>1</v>
      </c>
      <c r="AC459" s="102">
        <v>5</v>
      </c>
      <c r="AD459" s="203">
        <v>915200</v>
      </c>
      <c r="AE459" s="357"/>
      <c r="AF459" s="203">
        <v>91520</v>
      </c>
      <c r="AG459" s="203"/>
      <c r="AH459" s="203"/>
      <c r="AI459" s="203">
        <v>503360.00000000006</v>
      </c>
      <c r="AJ459" s="222">
        <f t="shared" si="194"/>
        <v>1510080</v>
      </c>
      <c r="AK459" s="102">
        <v>1</v>
      </c>
      <c r="AL459" s="102">
        <v>6</v>
      </c>
      <c r="AM459" s="203">
        <v>915200</v>
      </c>
      <c r="AN459" s="357"/>
      <c r="AO459" s="203">
        <v>109824</v>
      </c>
      <c r="AP459" s="203"/>
      <c r="AQ459" s="203"/>
      <c r="AR459" s="203">
        <v>503360.00000000006</v>
      </c>
      <c r="AS459" s="222">
        <f t="shared" si="195"/>
        <v>1528384</v>
      </c>
    </row>
    <row r="460" spans="1:45" ht="18.95" customHeight="1">
      <c r="A460" s="102">
        <v>10</v>
      </c>
      <c r="B460" s="102" t="s">
        <v>8295</v>
      </c>
      <c r="C460" s="102" t="s">
        <v>8234</v>
      </c>
      <c r="D460" s="102">
        <v>1989</v>
      </c>
      <c r="E460" s="102">
        <v>1</v>
      </c>
      <c r="F460" s="102">
        <v>2</v>
      </c>
      <c r="G460" s="102">
        <v>11</v>
      </c>
      <c r="H460" s="203">
        <v>915200</v>
      </c>
      <c r="I460" s="357"/>
      <c r="J460" s="203">
        <v>36608</v>
      </c>
      <c r="K460" s="203"/>
      <c r="L460" s="203"/>
      <c r="M460" s="203">
        <v>503360.00000000006</v>
      </c>
      <c r="N460" s="222">
        <f t="shared" si="191"/>
        <v>1455168</v>
      </c>
      <c r="O460" s="102">
        <v>1</v>
      </c>
      <c r="P460" s="102">
        <v>1</v>
      </c>
      <c r="Q460" s="203">
        <v>915200</v>
      </c>
      <c r="R460" s="357"/>
      <c r="S460" s="203">
        <v>18304</v>
      </c>
      <c r="T460" s="203"/>
      <c r="U460" s="203"/>
      <c r="V460" s="203">
        <v>503360.00000000006</v>
      </c>
      <c r="W460" s="222">
        <f>+Q460+S460+T460+U460+V460</f>
        <v>1436864</v>
      </c>
      <c r="X460" s="222">
        <f t="shared" si="188"/>
        <v>0</v>
      </c>
      <c r="Y460" s="222">
        <f t="shared" si="189"/>
        <v>0</v>
      </c>
      <c r="Z460" s="222">
        <f t="shared" si="190"/>
        <v>18303.999999999942</v>
      </c>
      <c r="AA460" s="74">
        <f>N460-W460</f>
        <v>18304</v>
      </c>
      <c r="AB460" s="102">
        <v>1</v>
      </c>
      <c r="AC460" s="102">
        <v>3</v>
      </c>
      <c r="AD460" s="203">
        <v>915200</v>
      </c>
      <c r="AE460" s="357"/>
      <c r="AF460" s="203">
        <v>54912</v>
      </c>
      <c r="AG460" s="203"/>
      <c r="AH460" s="203"/>
      <c r="AI460" s="203">
        <v>503360.00000000006</v>
      </c>
      <c r="AJ460" s="222">
        <f>+AD460+AF460+AG460+AH460+AI460</f>
        <v>1473472</v>
      </c>
      <c r="AK460" s="102">
        <v>1</v>
      </c>
      <c r="AL460" s="102">
        <v>4</v>
      </c>
      <c r="AM460" s="203">
        <v>915200</v>
      </c>
      <c r="AN460" s="357"/>
      <c r="AO460" s="203">
        <v>73216</v>
      </c>
      <c r="AP460" s="203"/>
      <c r="AQ460" s="203"/>
      <c r="AR460" s="203">
        <v>503360.00000000006</v>
      </c>
      <c r="AS460" s="222">
        <f>+AM460+AO460+AP460+AQ460+AR460</f>
        <v>1491776</v>
      </c>
    </row>
    <row r="461" spans="1:45" ht="18.95" customHeight="1">
      <c r="A461" s="102">
        <v>11</v>
      </c>
      <c r="B461" s="102" t="s">
        <v>827</v>
      </c>
      <c r="C461" s="102"/>
      <c r="D461" s="102"/>
      <c r="E461" s="102">
        <v>1</v>
      </c>
      <c r="F461" s="102">
        <v>7</v>
      </c>
      <c r="G461" s="102">
        <v>11</v>
      </c>
      <c r="H461" s="203">
        <v>915200</v>
      </c>
      <c r="I461" s="357"/>
      <c r="J461" s="203">
        <v>128128.00000000001</v>
      </c>
      <c r="K461" s="203"/>
      <c r="L461" s="203"/>
      <c r="M461" s="203">
        <v>503360.00000000006</v>
      </c>
      <c r="N461" s="222">
        <f t="shared" si="191"/>
        <v>1546688</v>
      </c>
      <c r="O461" s="102">
        <v>1</v>
      </c>
      <c r="P461" s="102">
        <v>6</v>
      </c>
      <c r="Q461" s="203">
        <v>915200</v>
      </c>
      <c r="R461" s="357"/>
      <c r="S461" s="203">
        <v>109824</v>
      </c>
      <c r="T461" s="203"/>
      <c r="U461" s="203"/>
      <c r="V461" s="203">
        <v>503360.00000000006</v>
      </c>
      <c r="W461" s="222">
        <f>+Q461+S461+T461+U461+V461</f>
        <v>1528384</v>
      </c>
      <c r="X461" s="222">
        <f t="shared" si="188"/>
        <v>0</v>
      </c>
      <c r="Y461" s="222">
        <f t="shared" si="189"/>
        <v>0</v>
      </c>
      <c r="Z461" s="222">
        <f t="shared" si="190"/>
        <v>18304.000000000058</v>
      </c>
      <c r="AA461" s="74">
        <f>N461-W461</f>
        <v>18304</v>
      </c>
      <c r="AB461" s="102">
        <v>1</v>
      </c>
      <c r="AC461" s="102">
        <v>8</v>
      </c>
      <c r="AD461" s="203">
        <v>915200</v>
      </c>
      <c r="AE461" s="357"/>
      <c r="AF461" s="203">
        <v>146432</v>
      </c>
      <c r="AG461" s="203"/>
      <c r="AH461" s="203"/>
      <c r="AI461" s="203">
        <v>503360.00000000006</v>
      </c>
      <c r="AJ461" s="222">
        <f>+AD461+AF461+AG461+AH461+AI461</f>
        <v>1564992</v>
      </c>
      <c r="AK461" s="102">
        <v>1</v>
      </c>
      <c r="AL461" s="102">
        <v>9</v>
      </c>
      <c r="AM461" s="203">
        <v>915200</v>
      </c>
      <c r="AN461" s="357"/>
      <c r="AO461" s="203">
        <v>164736</v>
      </c>
      <c r="AP461" s="203"/>
      <c r="AQ461" s="203"/>
      <c r="AR461" s="203">
        <v>503360.00000000006</v>
      </c>
      <c r="AS461" s="222">
        <f>+AM461+AO461+AP461+AQ461+AR461</f>
        <v>1583296</v>
      </c>
    </row>
    <row r="462" spans="1:45" ht="18.95" customHeight="1">
      <c r="A462" s="102">
        <v>12</v>
      </c>
      <c r="B462" s="102" t="s">
        <v>827</v>
      </c>
      <c r="C462" s="102"/>
      <c r="D462" s="102"/>
      <c r="E462" s="102">
        <v>1</v>
      </c>
      <c r="F462" s="102">
        <v>7</v>
      </c>
      <c r="G462" s="102">
        <v>11</v>
      </c>
      <c r="H462" s="203">
        <v>915200</v>
      </c>
      <c r="I462" s="357"/>
      <c r="J462" s="203">
        <v>128128.00000000001</v>
      </c>
      <c r="K462" s="203"/>
      <c r="L462" s="203"/>
      <c r="M462" s="203">
        <v>503360.00000000006</v>
      </c>
      <c r="N462" s="222">
        <f t="shared" si="191"/>
        <v>1546688</v>
      </c>
      <c r="O462" s="102">
        <v>1</v>
      </c>
      <c r="P462" s="102">
        <v>6</v>
      </c>
      <c r="Q462" s="203">
        <v>915200</v>
      </c>
      <c r="R462" s="357"/>
      <c r="S462" s="203">
        <v>109824</v>
      </c>
      <c r="T462" s="203"/>
      <c r="U462" s="203"/>
      <c r="V462" s="203">
        <v>503360.00000000006</v>
      </c>
      <c r="W462" s="222">
        <f>+Q462+S462+T462+U462+V462</f>
        <v>1528384</v>
      </c>
      <c r="X462" s="222">
        <f t="shared" si="188"/>
        <v>0</v>
      </c>
      <c r="Y462" s="222">
        <f t="shared" si="189"/>
        <v>0</v>
      </c>
      <c r="Z462" s="222">
        <f t="shared" si="190"/>
        <v>18304.000000000058</v>
      </c>
      <c r="AA462" s="74">
        <f>N462-W462</f>
        <v>18304</v>
      </c>
      <c r="AB462" s="102">
        <v>1</v>
      </c>
      <c r="AC462" s="102">
        <v>8</v>
      </c>
      <c r="AD462" s="203">
        <v>915200</v>
      </c>
      <c r="AE462" s="357"/>
      <c r="AF462" s="203">
        <v>146432</v>
      </c>
      <c r="AG462" s="203"/>
      <c r="AH462" s="203"/>
      <c r="AI462" s="203">
        <v>503360.00000000006</v>
      </c>
      <c r="AJ462" s="222">
        <f>+AD462+AF462+AG462+AH462+AI462</f>
        <v>1564992</v>
      </c>
      <c r="AK462" s="102">
        <v>1</v>
      </c>
      <c r="AL462" s="102">
        <v>9</v>
      </c>
      <c r="AM462" s="203">
        <v>915200</v>
      </c>
      <c r="AN462" s="357"/>
      <c r="AO462" s="203">
        <v>164736</v>
      </c>
      <c r="AP462" s="203"/>
      <c r="AQ462" s="203"/>
      <c r="AR462" s="203">
        <v>503360.00000000006</v>
      </c>
      <c r="AS462" s="222">
        <f>+AM462+AO462+AP462+AQ462+AR462</f>
        <v>1583296</v>
      </c>
    </row>
    <row r="463" spans="1:45" s="181" customFormat="1" ht="25.5" customHeight="1">
      <c r="A463" s="30"/>
      <c r="B463" s="1634" t="s">
        <v>8296</v>
      </c>
      <c r="C463" s="1634"/>
      <c r="D463" s="1634"/>
      <c r="E463" s="1634"/>
      <c r="F463" s="1634"/>
      <c r="G463" s="1634"/>
      <c r="H463" s="1634"/>
      <c r="I463" s="1634"/>
      <c r="J463" s="31"/>
      <c r="K463" s="179"/>
      <c r="L463" s="31"/>
      <c r="M463" s="31"/>
      <c r="N463" s="31"/>
      <c r="O463" s="31"/>
      <c r="P463" s="134"/>
      <c r="Q463" s="180"/>
      <c r="R463" s="353"/>
      <c r="S463" s="34"/>
      <c r="T463" s="180"/>
      <c r="U463" s="180"/>
      <c r="V463" s="31"/>
      <c r="W463" s="41" t="s">
        <v>220</v>
      </c>
      <c r="X463" s="34"/>
      <c r="Y463" s="34"/>
      <c r="Z463" s="34"/>
      <c r="AA463" s="180"/>
      <c r="AB463" s="134"/>
      <c r="AC463" s="134"/>
      <c r="AD463" s="134"/>
      <c r="AE463" s="344"/>
      <c r="AF463" s="31"/>
      <c r="AG463" s="179"/>
      <c r="AH463" s="179"/>
      <c r="AI463" s="31"/>
      <c r="AJ463" s="31"/>
      <c r="AK463" s="134"/>
      <c r="AL463" s="134"/>
      <c r="AM463" s="134"/>
      <c r="AN463" s="344"/>
      <c r="AO463" s="31"/>
      <c r="AP463" s="179"/>
      <c r="AQ463" s="179"/>
      <c r="AR463" s="31"/>
      <c r="AS463" s="31"/>
    </row>
    <row r="464" spans="1:45" ht="14.25">
      <c r="A464" s="236"/>
      <c r="B464" s="237"/>
      <c r="C464" s="2027" t="s">
        <v>8229</v>
      </c>
      <c r="D464" s="2027" t="s">
        <v>8230</v>
      </c>
      <c r="E464" s="1176" t="s">
        <v>2117</v>
      </c>
      <c r="F464" s="1176"/>
      <c r="G464" s="1176"/>
      <c r="H464" s="1176"/>
      <c r="I464" s="1177"/>
      <c r="J464" s="238"/>
      <c r="K464" s="239"/>
      <c r="L464" s="1178"/>
      <c r="M464" s="1178"/>
      <c r="N464" s="240"/>
      <c r="O464" s="1179" t="s">
        <v>1008</v>
      </c>
      <c r="P464" s="1176"/>
      <c r="Q464" s="1176"/>
      <c r="R464" s="1177"/>
      <c r="S464" s="1180"/>
      <c r="T464" s="1178"/>
      <c r="U464" s="1178"/>
      <c r="V464" s="240"/>
      <c r="W464" s="240"/>
      <c r="X464" s="2011" t="s">
        <v>254</v>
      </c>
      <c r="Y464" s="2012"/>
      <c r="Z464" s="2012"/>
      <c r="AA464" s="2013"/>
      <c r="AB464" s="1176" t="s">
        <v>2353</v>
      </c>
      <c r="AC464" s="1176"/>
      <c r="AD464" s="1176"/>
      <c r="AE464" s="1177"/>
      <c r="AF464" s="238"/>
      <c r="AG464" s="239"/>
      <c r="AH464" s="239"/>
      <c r="AI464" s="1178"/>
      <c r="AJ464" s="240"/>
      <c r="AK464" s="1176" t="s">
        <v>8231</v>
      </c>
      <c r="AL464" s="1176"/>
      <c r="AM464" s="1176"/>
      <c r="AN464" s="1177"/>
      <c r="AO464" s="238"/>
      <c r="AP464" s="239"/>
      <c r="AQ464" s="239"/>
      <c r="AR464" s="1178"/>
      <c r="AS464" s="240"/>
    </row>
    <row r="465" spans="1:45" s="181" customFormat="1" ht="22.5" customHeight="1">
      <c r="A465" s="241"/>
      <c r="B465" s="242"/>
      <c r="C465" s="2028"/>
      <c r="D465" s="2028"/>
      <c r="E465" s="236"/>
      <c r="F465" s="236"/>
      <c r="G465" s="236"/>
      <c r="H465" s="236"/>
      <c r="I465" s="1181"/>
      <c r="J465" s="245" t="s">
        <v>8232</v>
      </c>
      <c r="K465" s="245"/>
      <c r="L465" s="245"/>
      <c r="M465" s="22"/>
      <c r="N465" s="215"/>
      <c r="O465" s="236"/>
      <c r="P465" s="236"/>
      <c r="Q465" s="236"/>
      <c r="R465" s="353"/>
      <c r="S465" s="245" t="s">
        <v>8232</v>
      </c>
      <c r="T465" s="245"/>
      <c r="U465" s="245"/>
      <c r="V465" s="22"/>
      <c r="W465" s="215"/>
      <c r="X465" s="236"/>
      <c r="Y465" s="2030" t="s">
        <v>249</v>
      </c>
      <c r="Z465" s="2030" t="s">
        <v>252</v>
      </c>
      <c r="AA465" s="236"/>
      <c r="AB465" s="236"/>
      <c r="AC465" s="236"/>
      <c r="AD465" s="236"/>
      <c r="AE465" s="245" t="s">
        <v>8232</v>
      </c>
      <c r="AF465" s="243"/>
      <c r="AG465" s="244"/>
      <c r="AH465" s="244"/>
      <c r="AI465" s="240"/>
      <c r="AJ465" s="215"/>
      <c r="AK465" s="236"/>
      <c r="AL465" s="236"/>
      <c r="AM465" s="236"/>
      <c r="AN465" s="245" t="s">
        <v>8232</v>
      </c>
      <c r="AO465" s="243"/>
      <c r="AP465" s="244"/>
      <c r="AQ465" s="244"/>
      <c r="AR465" s="240"/>
      <c r="AS465" s="215"/>
    </row>
    <row r="466" spans="1:45" s="35" customFormat="1" ht="89.25">
      <c r="A466" s="219" t="s">
        <v>114</v>
      </c>
      <c r="B466" s="1171" t="s">
        <v>223</v>
      </c>
      <c r="C466" s="2029"/>
      <c r="D466" s="2029"/>
      <c r="E466" s="1171" t="s">
        <v>215</v>
      </c>
      <c r="F466" s="1171" t="s">
        <v>248</v>
      </c>
      <c r="G466" s="1171" t="s">
        <v>289</v>
      </c>
      <c r="H466" s="1629" t="s">
        <v>249</v>
      </c>
      <c r="I466" s="540" t="s">
        <v>328</v>
      </c>
      <c r="J466" s="259" t="s">
        <v>305</v>
      </c>
      <c r="K466" s="259" t="s">
        <v>250</v>
      </c>
      <c r="L466" s="1633" t="s">
        <v>306</v>
      </c>
      <c r="M466" s="259" t="s">
        <v>6019</v>
      </c>
      <c r="N466" s="1629" t="s">
        <v>251</v>
      </c>
      <c r="O466" s="1171" t="s">
        <v>215</v>
      </c>
      <c r="P466" s="1171" t="s">
        <v>248</v>
      </c>
      <c r="Q466" s="1629" t="s">
        <v>249</v>
      </c>
      <c r="R466" s="540" t="s">
        <v>328</v>
      </c>
      <c r="S466" s="259" t="s">
        <v>305</v>
      </c>
      <c r="T466" s="259" t="s">
        <v>250</v>
      </c>
      <c r="U466" s="1633" t="s">
        <v>306</v>
      </c>
      <c r="V466" s="259" t="s">
        <v>6019</v>
      </c>
      <c r="W466" s="1629" t="s">
        <v>251</v>
      </c>
      <c r="X466" s="1171" t="s">
        <v>215</v>
      </c>
      <c r="Y466" s="2031"/>
      <c r="Z466" s="2031"/>
      <c r="AA466" s="1171" t="s">
        <v>253</v>
      </c>
      <c r="AB466" s="1171" t="s">
        <v>215</v>
      </c>
      <c r="AC466" s="1171" t="s">
        <v>248</v>
      </c>
      <c r="AD466" s="1629" t="s">
        <v>249</v>
      </c>
      <c r="AE466" s="539" t="s">
        <v>328</v>
      </c>
      <c r="AF466" s="259" t="s">
        <v>305</v>
      </c>
      <c r="AG466" s="259" t="s">
        <v>250</v>
      </c>
      <c r="AH466" s="1633" t="s">
        <v>306</v>
      </c>
      <c r="AI466" s="259" t="s">
        <v>6019</v>
      </c>
      <c r="AJ466" s="1629" t="s">
        <v>251</v>
      </c>
      <c r="AK466" s="1171" t="s">
        <v>215</v>
      </c>
      <c r="AL466" s="1171" t="s">
        <v>248</v>
      </c>
      <c r="AM466" s="1629" t="s">
        <v>249</v>
      </c>
      <c r="AN466" s="539" t="s">
        <v>328</v>
      </c>
      <c r="AO466" s="259" t="s">
        <v>305</v>
      </c>
      <c r="AP466" s="259" t="s">
        <v>250</v>
      </c>
      <c r="AQ466" s="1633" t="s">
        <v>306</v>
      </c>
      <c r="AR466" s="259" t="s">
        <v>6019</v>
      </c>
      <c r="AS466" s="1629" t="s">
        <v>251</v>
      </c>
    </row>
    <row r="467" spans="1:45" s="15" customFormat="1" ht="12.75">
      <c r="A467" s="123">
        <v>1</v>
      </c>
      <c r="B467" s="123">
        <v>2</v>
      </c>
      <c r="C467" s="123"/>
      <c r="D467" s="123">
        <v>3</v>
      </c>
      <c r="E467" s="123">
        <v>4</v>
      </c>
      <c r="F467" s="123">
        <v>5</v>
      </c>
      <c r="G467" s="123">
        <v>6</v>
      </c>
      <c r="H467" s="123">
        <v>7</v>
      </c>
      <c r="I467" s="123">
        <v>8</v>
      </c>
      <c r="J467" s="123">
        <v>9</v>
      </c>
      <c r="K467" s="123">
        <v>10</v>
      </c>
      <c r="L467" s="123">
        <v>11</v>
      </c>
      <c r="M467" s="123">
        <v>12</v>
      </c>
      <c r="N467" s="123">
        <v>13</v>
      </c>
      <c r="O467" s="123">
        <v>14</v>
      </c>
      <c r="P467" s="123">
        <v>15</v>
      </c>
      <c r="Q467" s="123">
        <v>16</v>
      </c>
      <c r="R467" s="123">
        <v>17</v>
      </c>
      <c r="S467" s="123">
        <v>18</v>
      </c>
      <c r="T467" s="123">
        <v>19</v>
      </c>
      <c r="U467" s="123">
        <v>20</v>
      </c>
      <c r="V467" s="123">
        <v>21</v>
      </c>
      <c r="W467" s="123">
        <v>22</v>
      </c>
      <c r="X467" s="123">
        <v>23</v>
      </c>
      <c r="Y467" s="123">
        <v>24</v>
      </c>
      <c r="Z467" s="123">
        <v>25</v>
      </c>
      <c r="AA467" s="123">
        <v>26</v>
      </c>
      <c r="AB467" s="123">
        <v>27</v>
      </c>
      <c r="AC467" s="123">
        <v>28</v>
      </c>
      <c r="AD467" s="123">
        <v>29</v>
      </c>
      <c r="AE467" s="123">
        <v>30</v>
      </c>
      <c r="AF467" s="123">
        <v>31</v>
      </c>
      <c r="AG467" s="123">
        <v>32</v>
      </c>
      <c r="AH467" s="123">
        <v>33</v>
      </c>
      <c r="AI467" s="123">
        <v>34</v>
      </c>
      <c r="AJ467" s="123">
        <v>35</v>
      </c>
      <c r="AK467" s="123">
        <v>36</v>
      </c>
      <c r="AL467" s="123">
        <v>37</v>
      </c>
      <c r="AM467" s="123">
        <v>38</v>
      </c>
      <c r="AN467" s="123">
        <v>39</v>
      </c>
      <c r="AO467" s="123">
        <v>40</v>
      </c>
      <c r="AP467" s="123">
        <v>41</v>
      </c>
      <c r="AQ467" s="123">
        <v>42</v>
      </c>
      <c r="AR467" s="123">
        <v>43</v>
      </c>
      <c r="AS467" s="123">
        <v>44</v>
      </c>
    </row>
    <row r="468" spans="1:45">
      <c r="A468" s="102"/>
      <c r="B468" s="221" t="s">
        <v>255</v>
      </c>
      <c r="C468" s="221"/>
      <c r="D468" s="221"/>
      <c r="E468" s="102"/>
      <c r="F468" s="102"/>
      <c r="G468" s="102"/>
      <c r="H468" s="203"/>
      <c r="I468" s="357"/>
      <c r="J468" s="203"/>
      <c r="K468" s="203"/>
      <c r="L468" s="203"/>
      <c r="M468" s="203"/>
      <c r="N468" s="203"/>
      <c r="O468" s="102"/>
      <c r="P468" s="102"/>
      <c r="Q468" s="203"/>
      <c r="R468" s="357"/>
      <c r="S468" s="203"/>
      <c r="T468" s="203"/>
      <c r="U468" s="203"/>
      <c r="V468" s="203"/>
      <c r="W468" s="203"/>
      <c r="X468" s="222"/>
      <c r="Y468" s="222"/>
      <c r="Z468" s="222"/>
      <c r="AA468" s="1622"/>
      <c r="AB468" s="102"/>
      <c r="AC468" s="102"/>
      <c r="AD468" s="203"/>
      <c r="AE468" s="357"/>
      <c r="AF468" s="203"/>
      <c r="AG468" s="203"/>
      <c r="AH468" s="203"/>
      <c r="AI468" s="203"/>
      <c r="AJ468" s="203"/>
      <c r="AK468" s="102"/>
      <c r="AL468" s="102"/>
      <c r="AM468" s="203"/>
      <c r="AN468" s="357"/>
      <c r="AO468" s="203"/>
      <c r="AP468" s="203"/>
      <c r="AQ468" s="203"/>
      <c r="AR468" s="203"/>
      <c r="AS468" s="203"/>
    </row>
    <row r="469" spans="1:45">
      <c r="A469" s="102"/>
      <c r="B469" s="221"/>
      <c r="C469" s="221"/>
      <c r="D469" s="221"/>
      <c r="E469" s="102"/>
      <c r="F469" s="102"/>
      <c r="G469" s="102"/>
      <c r="H469" s="203"/>
      <c r="I469" s="357"/>
      <c r="J469" s="203"/>
      <c r="K469" s="203"/>
      <c r="L469" s="203"/>
      <c r="M469" s="203"/>
      <c r="N469" s="203"/>
      <c r="O469" s="102"/>
      <c r="P469" s="102"/>
      <c r="Q469" s="203"/>
      <c r="R469" s="357"/>
      <c r="S469" s="203"/>
      <c r="T469" s="203"/>
      <c r="U469" s="203"/>
      <c r="V469" s="203"/>
      <c r="W469" s="203"/>
      <c r="X469" s="222"/>
      <c r="Y469" s="222"/>
      <c r="Z469" s="222"/>
      <c r="AA469" s="1622"/>
      <c r="AB469" s="102"/>
      <c r="AC469" s="102"/>
      <c r="AD469" s="203"/>
      <c r="AE469" s="357"/>
      <c r="AF469" s="203"/>
      <c r="AG469" s="203"/>
      <c r="AH469" s="203"/>
      <c r="AI469" s="203"/>
      <c r="AJ469" s="203"/>
      <c r="AK469" s="102"/>
      <c r="AL469" s="102"/>
      <c r="AM469" s="203"/>
      <c r="AN469" s="357"/>
      <c r="AO469" s="203"/>
      <c r="AP469" s="203"/>
      <c r="AQ469" s="203"/>
      <c r="AR469" s="203"/>
      <c r="AS469" s="203"/>
    </row>
    <row r="470" spans="1:45" ht="14.25">
      <c r="A470" s="102"/>
      <c r="B470" s="223" t="s">
        <v>113</v>
      </c>
      <c r="C470" s="223"/>
      <c r="D470" s="222" t="s">
        <v>1</v>
      </c>
      <c r="E470" s="224">
        <f>SUM(E472:E515)</f>
        <v>44</v>
      </c>
      <c r="F470" s="222"/>
      <c r="G470" s="222"/>
      <c r="H470" s="222">
        <f t="shared" ref="H470:AS470" si="196">SUM(H472:H515)</f>
        <v>36857600</v>
      </c>
      <c r="I470" s="222">
        <f t="shared" si="196"/>
        <v>0</v>
      </c>
      <c r="J470" s="222">
        <f t="shared" si="196"/>
        <v>7210250.6500000004</v>
      </c>
      <c r="K470" s="222">
        <f t="shared" si="196"/>
        <v>0</v>
      </c>
      <c r="L470" s="222">
        <f t="shared" si="196"/>
        <v>0</v>
      </c>
      <c r="M470" s="222">
        <f t="shared" si="196"/>
        <v>499200</v>
      </c>
      <c r="N470" s="224">
        <f>SUM(N472:N515)</f>
        <v>44567050.649999999</v>
      </c>
      <c r="O470" s="224">
        <f t="shared" si="196"/>
        <v>44</v>
      </c>
      <c r="P470" s="222"/>
      <c r="Q470" s="222">
        <f t="shared" si="196"/>
        <v>36857600</v>
      </c>
      <c r="R470" s="222">
        <f t="shared" si="196"/>
        <v>0</v>
      </c>
      <c r="S470" s="222">
        <f t="shared" si="196"/>
        <v>6626186.6500000004</v>
      </c>
      <c r="T470" s="222">
        <f t="shared" si="196"/>
        <v>0</v>
      </c>
      <c r="U470" s="222">
        <f t="shared" si="196"/>
        <v>0</v>
      </c>
      <c r="V470" s="222">
        <f t="shared" si="196"/>
        <v>499200</v>
      </c>
      <c r="W470" s="224">
        <f>SUM(W472:W515)</f>
        <v>43982986.649999999</v>
      </c>
      <c r="X470" s="222">
        <f t="shared" si="196"/>
        <v>0</v>
      </c>
      <c r="Y470" s="222">
        <f t="shared" si="196"/>
        <v>0</v>
      </c>
      <c r="Z470" s="222">
        <f t="shared" si="196"/>
        <v>584064</v>
      </c>
      <c r="AA470" s="222">
        <f t="shared" si="196"/>
        <v>584064</v>
      </c>
      <c r="AB470" s="224">
        <f t="shared" si="196"/>
        <v>44</v>
      </c>
      <c r="AC470" s="222"/>
      <c r="AD470" s="222">
        <f t="shared" si="196"/>
        <v>36857600</v>
      </c>
      <c r="AE470" s="222">
        <f t="shared" si="196"/>
        <v>0</v>
      </c>
      <c r="AF470" s="222">
        <f t="shared" si="196"/>
        <v>7776010.6500000004</v>
      </c>
      <c r="AG470" s="222">
        <f t="shared" si="196"/>
        <v>0</v>
      </c>
      <c r="AH470" s="222">
        <f t="shared" si="196"/>
        <v>0</v>
      </c>
      <c r="AI470" s="222">
        <f t="shared" si="196"/>
        <v>499200</v>
      </c>
      <c r="AJ470" s="224">
        <f t="shared" si="196"/>
        <v>45132810.649999999</v>
      </c>
      <c r="AK470" s="224">
        <f t="shared" si="196"/>
        <v>44</v>
      </c>
      <c r="AL470" s="222"/>
      <c r="AM470" s="222">
        <f t="shared" si="196"/>
        <v>36857600</v>
      </c>
      <c r="AN470" s="222">
        <f t="shared" si="196"/>
        <v>0</v>
      </c>
      <c r="AO470" s="222">
        <f t="shared" si="196"/>
        <v>8341770.6500000004</v>
      </c>
      <c r="AP470" s="222">
        <f t="shared" si="196"/>
        <v>0</v>
      </c>
      <c r="AQ470" s="222">
        <f t="shared" si="196"/>
        <v>0</v>
      </c>
      <c r="AR470" s="222">
        <f t="shared" si="196"/>
        <v>499200</v>
      </c>
      <c r="AS470" s="224">
        <f t="shared" si="196"/>
        <v>45698570.649999999</v>
      </c>
    </row>
    <row r="471" spans="1:45">
      <c r="A471" s="102"/>
      <c r="B471" s="188" t="s">
        <v>126</v>
      </c>
      <c r="C471" s="188"/>
      <c r="D471" s="188"/>
      <c r="E471" s="102"/>
      <c r="F471" s="102"/>
      <c r="G471" s="102"/>
      <c r="H471" s="203"/>
      <c r="I471" s="357"/>
      <c r="J471" s="203"/>
      <c r="K471" s="203"/>
      <c r="L471" s="203"/>
      <c r="M471" s="203"/>
      <c r="N471" s="203"/>
      <c r="O471" s="102"/>
      <c r="P471" s="102"/>
      <c r="Q471" s="203"/>
      <c r="R471" s="357"/>
      <c r="S471" s="203"/>
      <c r="T471" s="203"/>
      <c r="U471" s="203"/>
      <c r="V471" s="203"/>
      <c r="W471" s="203"/>
      <c r="X471" s="222"/>
      <c r="Y471" s="222"/>
      <c r="Z471" s="222"/>
      <c r="AA471" s="1622"/>
      <c r="AB471" s="102"/>
      <c r="AC471" s="102"/>
      <c r="AD471" s="203"/>
      <c r="AE471" s="357"/>
      <c r="AF471" s="203"/>
      <c r="AG471" s="203"/>
      <c r="AH471" s="203"/>
      <c r="AI471" s="203"/>
      <c r="AJ471" s="203"/>
      <c r="AK471" s="102"/>
      <c r="AL471" s="102"/>
      <c r="AM471" s="203"/>
      <c r="AN471" s="357"/>
      <c r="AO471" s="203"/>
      <c r="AP471" s="203"/>
      <c r="AQ471" s="203"/>
      <c r="AR471" s="203"/>
      <c r="AS471" s="203"/>
    </row>
    <row r="472" spans="1:45" ht="18.95" customHeight="1">
      <c r="A472" s="102">
        <v>1</v>
      </c>
      <c r="B472" s="102" t="s">
        <v>853</v>
      </c>
      <c r="C472" s="102" t="s">
        <v>8234</v>
      </c>
      <c r="D472" s="102">
        <v>1976</v>
      </c>
      <c r="E472" s="102">
        <v>1</v>
      </c>
      <c r="F472" s="102">
        <v>15</v>
      </c>
      <c r="G472" s="102">
        <v>11</v>
      </c>
      <c r="H472" s="203">
        <v>915200</v>
      </c>
      <c r="I472" s="357"/>
      <c r="J472" s="203">
        <v>274560</v>
      </c>
      <c r="K472" s="203"/>
      <c r="L472" s="203"/>
      <c r="M472" s="203"/>
      <c r="N472" s="222">
        <f>+H472+J472+K472+L472+M472</f>
        <v>1189760</v>
      </c>
      <c r="O472" s="102">
        <v>1</v>
      </c>
      <c r="P472" s="102">
        <v>14</v>
      </c>
      <c r="Q472" s="203">
        <v>915200</v>
      </c>
      <c r="R472" s="357"/>
      <c r="S472" s="203">
        <v>256256.00000000003</v>
      </c>
      <c r="T472" s="203"/>
      <c r="U472" s="203"/>
      <c r="V472" s="203"/>
      <c r="W472" s="222">
        <f>+Q472+S472+T472+U472+V472</f>
        <v>1171456</v>
      </c>
      <c r="X472" s="222">
        <f t="shared" ref="X472:X515" si="197">E472-O472</f>
        <v>0</v>
      </c>
      <c r="Y472" s="222">
        <f t="shared" ref="Y472:Y515" si="198">+H472-Q472</f>
        <v>0</v>
      </c>
      <c r="Z472" s="222">
        <f t="shared" ref="Z472:Z515" si="199">+J472+K472+L472+M472-S472-T472-U472-V472</f>
        <v>18303.999999999971</v>
      </c>
      <c r="AA472" s="74">
        <f>N472-W472</f>
        <v>18304</v>
      </c>
      <c r="AB472" s="102">
        <v>1</v>
      </c>
      <c r="AC472" s="102">
        <v>16</v>
      </c>
      <c r="AD472" s="203">
        <v>915200</v>
      </c>
      <c r="AE472" s="357"/>
      <c r="AF472" s="203">
        <v>274560</v>
      </c>
      <c r="AG472" s="203"/>
      <c r="AH472" s="203"/>
      <c r="AI472" s="203"/>
      <c r="AJ472" s="222">
        <f>+AD472+AF472+AG472+AH472+AI472</f>
        <v>1189760</v>
      </c>
      <c r="AK472" s="102">
        <v>1</v>
      </c>
      <c r="AL472" s="102">
        <v>17</v>
      </c>
      <c r="AM472" s="203">
        <v>915200</v>
      </c>
      <c r="AN472" s="357"/>
      <c r="AO472" s="203">
        <v>274560</v>
      </c>
      <c r="AP472" s="203"/>
      <c r="AQ472" s="203"/>
      <c r="AR472" s="203"/>
      <c r="AS472" s="222">
        <f>+AM472+AO472+AP472+AQ472+AR472</f>
        <v>1189760</v>
      </c>
    </row>
    <row r="473" spans="1:45" ht="18.95" customHeight="1">
      <c r="A473" s="102">
        <v>2</v>
      </c>
      <c r="B473" s="102" t="s">
        <v>6038</v>
      </c>
      <c r="C473" s="102" t="s">
        <v>8234</v>
      </c>
      <c r="D473" s="102">
        <v>1987</v>
      </c>
      <c r="E473" s="102">
        <v>1</v>
      </c>
      <c r="F473" s="102">
        <v>3</v>
      </c>
      <c r="G473" s="102">
        <v>10</v>
      </c>
      <c r="H473" s="203">
        <v>832000</v>
      </c>
      <c r="I473" s="357"/>
      <c r="J473" s="203">
        <v>49920</v>
      </c>
      <c r="K473" s="203"/>
      <c r="L473" s="203"/>
      <c r="M473" s="203"/>
      <c r="N473" s="222">
        <f t="shared" ref="N473:N493" si="200">+H473+J473+K473+L473+M473</f>
        <v>881920</v>
      </c>
      <c r="O473" s="102">
        <v>1</v>
      </c>
      <c r="P473" s="102">
        <v>2</v>
      </c>
      <c r="Q473" s="203">
        <v>832000</v>
      </c>
      <c r="R473" s="357"/>
      <c r="S473" s="203">
        <v>33280</v>
      </c>
      <c r="T473" s="203"/>
      <c r="U473" s="203"/>
      <c r="V473" s="203"/>
      <c r="W473" s="222">
        <f t="shared" ref="W473:W515" si="201">+Q473+S473+T473+U473+V473</f>
        <v>865280</v>
      </c>
      <c r="X473" s="222">
        <f t="shared" si="197"/>
        <v>0</v>
      </c>
      <c r="Y473" s="222">
        <f t="shared" si="198"/>
        <v>0</v>
      </c>
      <c r="Z473" s="222">
        <f t="shared" si="199"/>
        <v>16640</v>
      </c>
      <c r="AA473" s="74">
        <f t="shared" ref="AA473:AA480" si="202">N473-W473</f>
        <v>16640</v>
      </c>
      <c r="AB473" s="102">
        <v>1</v>
      </c>
      <c r="AC473" s="102">
        <v>4</v>
      </c>
      <c r="AD473" s="203">
        <v>832000</v>
      </c>
      <c r="AE473" s="357"/>
      <c r="AF473" s="203">
        <v>66560</v>
      </c>
      <c r="AG473" s="203"/>
      <c r="AH473" s="203"/>
      <c r="AI473" s="203"/>
      <c r="AJ473" s="222">
        <f t="shared" ref="AJ473:AJ515" si="203">+AD473+AF473+AG473+AH473+AI473</f>
        <v>898560</v>
      </c>
      <c r="AK473" s="102">
        <v>1</v>
      </c>
      <c r="AL473" s="102">
        <v>5</v>
      </c>
      <c r="AM473" s="203">
        <v>832000</v>
      </c>
      <c r="AN473" s="357"/>
      <c r="AO473" s="203">
        <v>83200</v>
      </c>
      <c r="AP473" s="203"/>
      <c r="AQ473" s="203"/>
      <c r="AR473" s="203"/>
      <c r="AS473" s="222">
        <f t="shared" ref="AS473:AS515" si="204">+AM473+AO473+AP473+AQ473+AR473</f>
        <v>915200</v>
      </c>
    </row>
    <row r="474" spans="1:45" ht="18.95" customHeight="1">
      <c r="A474" s="102">
        <v>3</v>
      </c>
      <c r="B474" s="102" t="s">
        <v>8297</v>
      </c>
      <c r="C474" s="102" t="s">
        <v>8234</v>
      </c>
      <c r="D474" s="102">
        <v>1962</v>
      </c>
      <c r="E474" s="102">
        <v>1</v>
      </c>
      <c r="F474" s="102">
        <v>16</v>
      </c>
      <c r="G474" s="102">
        <v>10</v>
      </c>
      <c r="H474" s="203">
        <v>832000</v>
      </c>
      <c r="I474" s="357"/>
      <c r="J474" s="203">
        <v>249600</v>
      </c>
      <c r="K474" s="203"/>
      <c r="L474" s="203"/>
      <c r="M474" s="203"/>
      <c r="N474" s="222">
        <f t="shared" si="200"/>
        <v>1081600</v>
      </c>
      <c r="O474" s="102">
        <v>1</v>
      </c>
      <c r="P474" s="102">
        <v>15</v>
      </c>
      <c r="Q474" s="203">
        <v>832000</v>
      </c>
      <c r="R474" s="357"/>
      <c r="S474" s="203">
        <v>249600</v>
      </c>
      <c r="T474" s="203"/>
      <c r="U474" s="203"/>
      <c r="V474" s="203"/>
      <c r="W474" s="222">
        <f t="shared" si="201"/>
        <v>1081600</v>
      </c>
      <c r="X474" s="222">
        <f t="shared" si="197"/>
        <v>0</v>
      </c>
      <c r="Y474" s="222">
        <f t="shared" si="198"/>
        <v>0</v>
      </c>
      <c r="Z474" s="222">
        <f t="shared" si="199"/>
        <v>0</v>
      </c>
      <c r="AA474" s="74">
        <f t="shared" si="202"/>
        <v>0</v>
      </c>
      <c r="AB474" s="102">
        <v>1</v>
      </c>
      <c r="AC474" s="102">
        <v>17</v>
      </c>
      <c r="AD474" s="203">
        <v>832000</v>
      </c>
      <c r="AE474" s="357"/>
      <c r="AF474" s="203">
        <v>249600</v>
      </c>
      <c r="AG474" s="203"/>
      <c r="AH474" s="203"/>
      <c r="AI474" s="203"/>
      <c r="AJ474" s="222">
        <f t="shared" si="203"/>
        <v>1081600</v>
      </c>
      <c r="AK474" s="102">
        <v>1</v>
      </c>
      <c r="AL474" s="102">
        <v>18</v>
      </c>
      <c r="AM474" s="203">
        <v>832000</v>
      </c>
      <c r="AN474" s="357"/>
      <c r="AO474" s="203">
        <v>249600</v>
      </c>
      <c r="AP474" s="203"/>
      <c r="AQ474" s="203"/>
      <c r="AR474" s="203"/>
      <c r="AS474" s="222">
        <f t="shared" si="204"/>
        <v>1081600</v>
      </c>
    </row>
    <row r="475" spans="1:45" ht="18.95" customHeight="1">
      <c r="A475" s="102">
        <v>4</v>
      </c>
      <c r="B475" s="102" t="s">
        <v>8298</v>
      </c>
      <c r="C475" s="102" t="s">
        <v>8234</v>
      </c>
      <c r="D475" s="102">
        <v>1964</v>
      </c>
      <c r="E475" s="102">
        <v>1</v>
      </c>
      <c r="F475" s="102">
        <v>28</v>
      </c>
      <c r="G475" s="102">
        <v>10</v>
      </c>
      <c r="H475" s="203">
        <v>832000</v>
      </c>
      <c r="I475" s="357"/>
      <c r="J475" s="203">
        <v>410722.65</v>
      </c>
      <c r="K475" s="203"/>
      <c r="L475" s="203"/>
      <c r="M475" s="203"/>
      <c r="N475" s="222">
        <f t="shared" si="200"/>
        <v>1242722.6499999999</v>
      </c>
      <c r="O475" s="102">
        <v>1</v>
      </c>
      <c r="P475" s="102">
        <v>27</v>
      </c>
      <c r="Q475" s="203">
        <v>832000</v>
      </c>
      <c r="R475" s="357"/>
      <c r="S475" s="203">
        <v>410722.65</v>
      </c>
      <c r="T475" s="203"/>
      <c r="U475" s="203"/>
      <c r="V475" s="203"/>
      <c r="W475" s="222">
        <f t="shared" si="201"/>
        <v>1242722.6499999999</v>
      </c>
      <c r="X475" s="222">
        <f t="shared" si="197"/>
        <v>0</v>
      </c>
      <c r="Y475" s="222">
        <f t="shared" si="198"/>
        <v>0</v>
      </c>
      <c r="Z475" s="222">
        <f t="shared" si="199"/>
        <v>0</v>
      </c>
      <c r="AA475" s="74">
        <f t="shared" si="202"/>
        <v>0</v>
      </c>
      <c r="AB475" s="102">
        <v>1</v>
      </c>
      <c r="AC475" s="102">
        <v>29</v>
      </c>
      <c r="AD475" s="203">
        <v>832000</v>
      </c>
      <c r="AE475" s="357"/>
      <c r="AF475" s="203">
        <v>410722.65</v>
      </c>
      <c r="AG475" s="203"/>
      <c r="AH475" s="203"/>
      <c r="AI475" s="203"/>
      <c r="AJ475" s="222">
        <f t="shared" si="203"/>
        <v>1242722.6499999999</v>
      </c>
      <c r="AK475" s="102">
        <v>1</v>
      </c>
      <c r="AL475" s="102">
        <v>30</v>
      </c>
      <c r="AM475" s="203">
        <v>832000</v>
      </c>
      <c r="AN475" s="357"/>
      <c r="AO475" s="203">
        <v>410722.65</v>
      </c>
      <c r="AP475" s="203"/>
      <c r="AQ475" s="203"/>
      <c r="AR475" s="203"/>
      <c r="AS475" s="222">
        <f t="shared" si="204"/>
        <v>1242722.6499999999</v>
      </c>
    </row>
    <row r="476" spans="1:45" ht="18.95" customHeight="1">
      <c r="A476" s="102">
        <v>5</v>
      </c>
      <c r="B476" s="102" t="s">
        <v>865</v>
      </c>
      <c r="C476" s="102" t="s">
        <v>8233</v>
      </c>
      <c r="D476" s="102">
        <v>1975</v>
      </c>
      <c r="E476" s="102">
        <v>1</v>
      </c>
      <c r="F476" s="102">
        <v>16</v>
      </c>
      <c r="G476" s="102">
        <v>10</v>
      </c>
      <c r="H476" s="203">
        <v>832000</v>
      </c>
      <c r="I476" s="357"/>
      <c r="J476" s="203">
        <v>249600</v>
      </c>
      <c r="K476" s="203"/>
      <c r="L476" s="203"/>
      <c r="M476" s="203"/>
      <c r="N476" s="222">
        <f t="shared" si="200"/>
        <v>1081600</v>
      </c>
      <c r="O476" s="102">
        <v>1</v>
      </c>
      <c r="P476" s="102">
        <v>15</v>
      </c>
      <c r="Q476" s="203">
        <v>832000</v>
      </c>
      <c r="R476" s="357"/>
      <c r="S476" s="203">
        <v>249600</v>
      </c>
      <c r="T476" s="203"/>
      <c r="U476" s="203"/>
      <c r="V476" s="203"/>
      <c r="W476" s="222">
        <f t="shared" si="201"/>
        <v>1081600</v>
      </c>
      <c r="X476" s="222">
        <f t="shared" si="197"/>
        <v>0</v>
      </c>
      <c r="Y476" s="222">
        <f t="shared" si="198"/>
        <v>0</v>
      </c>
      <c r="Z476" s="222">
        <f t="shared" si="199"/>
        <v>0</v>
      </c>
      <c r="AA476" s="74">
        <f t="shared" si="202"/>
        <v>0</v>
      </c>
      <c r="AB476" s="102">
        <v>1</v>
      </c>
      <c r="AC476" s="102">
        <v>17</v>
      </c>
      <c r="AD476" s="203">
        <v>832000</v>
      </c>
      <c r="AE476" s="357"/>
      <c r="AF476" s="203">
        <v>249600</v>
      </c>
      <c r="AG476" s="203"/>
      <c r="AH476" s="203"/>
      <c r="AI476" s="203"/>
      <c r="AJ476" s="222">
        <f t="shared" si="203"/>
        <v>1081600</v>
      </c>
      <c r="AK476" s="102">
        <v>1</v>
      </c>
      <c r="AL476" s="102">
        <v>18</v>
      </c>
      <c r="AM476" s="203">
        <v>832000</v>
      </c>
      <c r="AN476" s="357"/>
      <c r="AO476" s="203">
        <v>249600</v>
      </c>
      <c r="AP476" s="203"/>
      <c r="AQ476" s="203"/>
      <c r="AR476" s="203"/>
      <c r="AS476" s="222">
        <f t="shared" si="204"/>
        <v>1081600</v>
      </c>
    </row>
    <row r="477" spans="1:45" ht="18.95" customHeight="1">
      <c r="A477" s="102">
        <v>6</v>
      </c>
      <c r="B477" s="102" t="s">
        <v>866</v>
      </c>
      <c r="C477" s="102" t="s">
        <v>8234</v>
      </c>
      <c r="D477" s="102">
        <v>1976</v>
      </c>
      <c r="E477" s="102">
        <v>1</v>
      </c>
      <c r="F477" s="102">
        <v>13</v>
      </c>
      <c r="G477" s="102">
        <v>10</v>
      </c>
      <c r="H477" s="203">
        <v>832000</v>
      </c>
      <c r="I477" s="357"/>
      <c r="J477" s="203">
        <v>216320</v>
      </c>
      <c r="K477" s="203"/>
      <c r="L477" s="203"/>
      <c r="M477" s="203"/>
      <c r="N477" s="222">
        <f t="shared" si="200"/>
        <v>1048320</v>
      </c>
      <c r="O477" s="102">
        <v>1</v>
      </c>
      <c r="P477" s="102">
        <v>12</v>
      </c>
      <c r="Q477" s="203">
        <v>832000</v>
      </c>
      <c r="R477" s="357"/>
      <c r="S477" s="203">
        <v>199680</v>
      </c>
      <c r="T477" s="203"/>
      <c r="U477" s="203"/>
      <c r="V477" s="203"/>
      <c r="W477" s="222">
        <f t="shared" si="201"/>
        <v>1031680</v>
      </c>
      <c r="X477" s="222">
        <f t="shared" si="197"/>
        <v>0</v>
      </c>
      <c r="Y477" s="222">
        <f t="shared" si="198"/>
        <v>0</v>
      </c>
      <c r="Z477" s="222">
        <f t="shared" si="199"/>
        <v>16640</v>
      </c>
      <c r="AA477" s="74">
        <f t="shared" si="202"/>
        <v>16640</v>
      </c>
      <c r="AB477" s="102">
        <v>1</v>
      </c>
      <c r="AC477" s="102">
        <v>14</v>
      </c>
      <c r="AD477" s="203">
        <v>832000</v>
      </c>
      <c r="AE477" s="357"/>
      <c r="AF477" s="203">
        <v>232960.00000000003</v>
      </c>
      <c r="AG477" s="203"/>
      <c r="AH477" s="203"/>
      <c r="AI477" s="203"/>
      <c r="AJ477" s="222">
        <f t="shared" si="203"/>
        <v>1064960</v>
      </c>
      <c r="AK477" s="102">
        <v>1</v>
      </c>
      <c r="AL477" s="102">
        <v>15</v>
      </c>
      <c r="AM477" s="203">
        <v>832000</v>
      </c>
      <c r="AN477" s="357"/>
      <c r="AO477" s="203">
        <v>249600</v>
      </c>
      <c r="AP477" s="203"/>
      <c r="AQ477" s="203"/>
      <c r="AR477" s="203"/>
      <c r="AS477" s="222">
        <f t="shared" si="204"/>
        <v>1081600</v>
      </c>
    </row>
    <row r="478" spans="1:45" ht="18.95" customHeight="1">
      <c r="A478" s="102">
        <v>7</v>
      </c>
      <c r="B478" s="102" t="s">
        <v>1062</v>
      </c>
      <c r="C478" s="102" t="s">
        <v>8233</v>
      </c>
      <c r="D478" s="102">
        <v>1990</v>
      </c>
      <c r="E478" s="102">
        <v>1</v>
      </c>
      <c r="F478" s="102">
        <v>5</v>
      </c>
      <c r="G478" s="102">
        <v>10</v>
      </c>
      <c r="H478" s="203">
        <v>832000</v>
      </c>
      <c r="I478" s="357"/>
      <c r="J478" s="203">
        <v>83200</v>
      </c>
      <c r="K478" s="203"/>
      <c r="L478" s="203"/>
      <c r="M478" s="203"/>
      <c r="N478" s="222">
        <f t="shared" si="200"/>
        <v>915200</v>
      </c>
      <c r="O478" s="102">
        <v>1</v>
      </c>
      <c r="P478" s="102">
        <v>4</v>
      </c>
      <c r="Q478" s="203">
        <v>832000</v>
      </c>
      <c r="R478" s="357"/>
      <c r="S478" s="203">
        <v>66560</v>
      </c>
      <c r="T478" s="203"/>
      <c r="U478" s="203"/>
      <c r="V478" s="203"/>
      <c r="W478" s="222">
        <f t="shared" si="201"/>
        <v>898560</v>
      </c>
      <c r="X478" s="222">
        <f t="shared" si="197"/>
        <v>0</v>
      </c>
      <c r="Y478" s="222">
        <f t="shared" si="198"/>
        <v>0</v>
      </c>
      <c r="Z478" s="222">
        <f t="shared" si="199"/>
        <v>16640</v>
      </c>
      <c r="AA478" s="74">
        <f t="shared" si="202"/>
        <v>16640</v>
      </c>
      <c r="AB478" s="102">
        <v>1</v>
      </c>
      <c r="AC478" s="102">
        <v>6</v>
      </c>
      <c r="AD478" s="203">
        <v>832000</v>
      </c>
      <c r="AE478" s="357"/>
      <c r="AF478" s="203">
        <v>99840</v>
      </c>
      <c r="AG478" s="203"/>
      <c r="AH478" s="203"/>
      <c r="AI478" s="203"/>
      <c r="AJ478" s="222">
        <f t="shared" si="203"/>
        <v>931840</v>
      </c>
      <c r="AK478" s="102">
        <v>1</v>
      </c>
      <c r="AL478" s="102">
        <v>7</v>
      </c>
      <c r="AM478" s="203">
        <v>832000</v>
      </c>
      <c r="AN478" s="357"/>
      <c r="AO478" s="203">
        <v>116480.00000000001</v>
      </c>
      <c r="AP478" s="203"/>
      <c r="AQ478" s="203"/>
      <c r="AR478" s="203"/>
      <c r="AS478" s="222">
        <f t="shared" si="204"/>
        <v>948480</v>
      </c>
    </row>
    <row r="479" spans="1:45" ht="18.95" customHeight="1">
      <c r="A479" s="102">
        <v>8</v>
      </c>
      <c r="B479" s="102" t="s">
        <v>867</v>
      </c>
      <c r="C479" s="102" t="s">
        <v>8234</v>
      </c>
      <c r="D479" s="102">
        <v>1974</v>
      </c>
      <c r="E479" s="102">
        <v>1</v>
      </c>
      <c r="F479" s="102">
        <v>13</v>
      </c>
      <c r="G479" s="102">
        <v>10</v>
      </c>
      <c r="H479" s="203">
        <v>832000</v>
      </c>
      <c r="I479" s="357"/>
      <c r="J479" s="203">
        <v>216320</v>
      </c>
      <c r="K479" s="203"/>
      <c r="L479" s="203"/>
      <c r="M479" s="203"/>
      <c r="N479" s="222">
        <f t="shared" si="200"/>
        <v>1048320</v>
      </c>
      <c r="O479" s="102">
        <v>1</v>
      </c>
      <c r="P479" s="102">
        <v>12</v>
      </c>
      <c r="Q479" s="203">
        <v>832000</v>
      </c>
      <c r="R479" s="357"/>
      <c r="S479" s="203">
        <v>199680</v>
      </c>
      <c r="T479" s="203"/>
      <c r="U479" s="203"/>
      <c r="V479" s="203"/>
      <c r="W479" s="222">
        <f t="shared" si="201"/>
        <v>1031680</v>
      </c>
      <c r="X479" s="222">
        <f t="shared" si="197"/>
        <v>0</v>
      </c>
      <c r="Y479" s="222">
        <f t="shared" si="198"/>
        <v>0</v>
      </c>
      <c r="Z479" s="222">
        <f t="shared" si="199"/>
        <v>16640</v>
      </c>
      <c r="AA479" s="74">
        <f t="shared" si="202"/>
        <v>16640</v>
      </c>
      <c r="AB479" s="102">
        <v>1</v>
      </c>
      <c r="AC479" s="102">
        <v>14</v>
      </c>
      <c r="AD479" s="203">
        <v>832000</v>
      </c>
      <c r="AE479" s="357"/>
      <c r="AF479" s="203">
        <v>232960.00000000003</v>
      </c>
      <c r="AG479" s="203"/>
      <c r="AH479" s="203"/>
      <c r="AI479" s="203"/>
      <c r="AJ479" s="222">
        <f t="shared" si="203"/>
        <v>1064960</v>
      </c>
      <c r="AK479" s="102">
        <v>1</v>
      </c>
      <c r="AL479" s="102">
        <v>15</v>
      </c>
      <c r="AM479" s="203">
        <v>832000</v>
      </c>
      <c r="AN479" s="357"/>
      <c r="AO479" s="203">
        <v>249600</v>
      </c>
      <c r="AP479" s="203"/>
      <c r="AQ479" s="203"/>
      <c r="AR479" s="203"/>
      <c r="AS479" s="222">
        <f t="shared" si="204"/>
        <v>1081600</v>
      </c>
    </row>
    <row r="480" spans="1:45" ht="18.95" customHeight="1">
      <c r="A480" s="102">
        <v>9</v>
      </c>
      <c r="B480" s="102" t="s">
        <v>868</v>
      </c>
      <c r="C480" s="102" t="s">
        <v>8233</v>
      </c>
      <c r="D480" s="102">
        <v>1958</v>
      </c>
      <c r="E480" s="102">
        <v>1</v>
      </c>
      <c r="F480" s="102">
        <v>28</v>
      </c>
      <c r="G480" s="102">
        <v>10</v>
      </c>
      <c r="H480" s="203">
        <v>832000</v>
      </c>
      <c r="I480" s="357"/>
      <c r="J480" s="203">
        <v>358804</v>
      </c>
      <c r="K480" s="203"/>
      <c r="L480" s="203"/>
      <c r="M480" s="203"/>
      <c r="N480" s="222">
        <f t="shared" si="200"/>
        <v>1190804</v>
      </c>
      <c r="O480" s="102">
        <v>1</v>
      </c>
      <c r="P480" s="102">
        <v>27</v>
      </c>
      <c r="Q480" s="203">
        <v>832000</v>
      </c>
      <c r="R480" s="357"/>
      <c r="S480" s="203">
        <v>358804</v>
      </c>
      <c r="T480" s="203"/>
      <c r="U480" s="203"/>
      <c r="V480" s="203"/>
      <c r="W480" s="222">
        <f t="shared" si="201"/>
        <v>1190804</v>
      </c>
      <c r="X480" s="222">
        <f t="shared" si="197"/>
        <v>0</v>
      </c>
      <c r="Y480" s="222">
        <f t="shared" si="198"/>
        <v>0</v>
      </c>
      <c r="Z480" s="222">
        <f t="shared" si="199"/>
        <v>0</v>
      </c>
      <c r="AA480" s="74">
        <f t="shared" si="202"/>
        <v>0</v>
      </c>
      <c r="AB480" s="102">
        <v>1</v>
      </c>
      <c r="AC480" s="102">
        <v>29</v>
      </c>
      <c r="AD480" s="203">
        <v>832000</v>
      </c>
      <c r="AE480" s="357"/>
      <c r="AF480" s="203">
        <v>358804</v>
      </c>
      <c r="AG480" s="203"/>
      <c r="AH480" s="203"/>
      <c r="AI480" s="203"/>
      <c r="AJ480" s="222">
        <f t="shared" si="203"/>
        <v>1190804</v>
      </c>
      <c r="AK480" s="102">
        <v>1</v>
      </c>
      <c r="AL480" s="102">
        <v>30</v>
      </c>
      <c r="AM480" s="203">
        <v>832000</v>
      </c>
      <c r="AN480" s="357"/>
      <c r="AO480" s="203">
        <v>358804</v>
      </c>
      <c r="AP480" s="203"/>
      <c r="AQ480" s="203"/>
      <c r="AR480" s="203"/>
      <c r="AS480" s="222">
        <f t="shared" si="204"/>
        <v>1190804</v>
      </c>
    </row>
    <row r="481" spans="1:45" ht="18.95" customHeight="1">
      <c r="A481" s="102">
        <v>10</v>
      </c>
      <c r="B481" s="102" t="s">
        <v>869</v>
      </c>
      <c r="C481" s="102" t="s">
        <v>8233</v>
      </c>
      <c r="D481" s="102">
        <v>1976</v>
      </c>
      <c r="E481" s="102">
        <v>1</v>
      </c>
      <c r="F481" s="102">
        <v>11</v>
      </c>
      <c r="G481" s="102">
        <v>10</v>
      </c>
      <c r="H481" s="203">
        <v>832000</v>
      </c>
      <c r="I481" s="357"/>
      <c r="J481" s="203">
        <v>183040</v>
      </c>
      <c r="K481" s="203"/>
      <c r="L481" s="203"/>
      <c r="M481" s="203"/>
      <c r="N481" s="222">
        <f t="shared" si="200"/>
        <v>1015040</v>
      </c>
      <c r="O481" s="102">
        <v>1</v>
      </c>
      <c r="P481" s="102">
        <v>10</v>
      </c>
      <c r="Q481" s="203">
        <v>832000</v>
      </c>
      <c r="R481" s="357"/>
      <c r="S481" s="203">
        <v>166400</v>
      </c>
      <c r="T481" s="203"/>
      <c r="U481" s="203"/>
      <c r="V481" s="203"/>
      <c r="W481" s="222">
        <f t="shared" si="201"/>
        <v>998400</v>
      </c>
      <c r="X481" s="222">
        <f t="shared" si="197"/>
        <v>0</v>
      </c>
      <c r="Y481" s="222">
        <f t="shared" si="198"/>
        <v>0</v>
      </c>
      <c r="Z481" s="222">
        <f t="shared" si="199"/>
        <v>16640</v>
      </c>
      <c r="AA481" s="74">
        <f>N481-W481</f>
        <v>16640</v>
      </c>
      <c r="AB481" s="102">
        <v>1</v>
      </c>
      <c r="AC481" s="102">
        <v>12</v>
      </c>
      <c r="AD481" s="203">
        <v>832000</v>
      </c>
      <c r="AE481" s="357"/>
      <c r="AF481" s="203">
        <v>199680</v>
      </c>
      <c r="AG481" s="203"/>
      <c r="AH481" s="203"/>
      <c r="AI481" s="203"/>
      <c r="AJ481" s="222">
        <f t="shared" si="203"/>
        <v>1031680</v>
      </c>
      <c r="AK481" s="102">
        <v>1</v>
      </c>
      <c r="AL481" s="102">
        <v>13</v>
      </c>
      <c r="AM481" s="203">
        <v>832000</v>
      </c>
      <c r="AN481" s="357"/>
      <c r="AO481" s="203">
        <v>216320</v>
      </c>
      <c r="AP481" s="203"/>
      <c r="AQ481" s="203"/>
      <c r="AR481" s="203"/>
      <c r="AS481" s="222">
        <f t="shared" si="204"/>
        <v>1048320</v>
      </c>
    </row>
    <row r="482" spans="1:45" ht="18.95" customHeight="1">
      <c r="A482" s="102">
        <v>11</v>
      </c>
      <c r="B482" s="102" t="s">
        <v>872</v>
      </c>
      <c r="C482" s="102" t="s">
        <v>8234</v>
      </c>
      <c r="D482" s="102">
        <v>1984</v>
      </c>
      <c r="E482" s="102">
        <v>1</v>
      </c>
      <c r="F482" s="102">
        <v>9</v>
      </c>
      <c r="G482" s="102">
        <v>10</v>
      </c>
      <c r="H482" s="203">
        <v>832000</v>
      </c>
      <c r="I482" s="357"/>
      <c r="J482" s="203">
        <v>149760</v>
      </c>
      <c r="K482" s="203"/>
      <c r="L482" s="203"/>
      <c r="M482" s="203"/>
      <c r="N482" s="222">
        <f t="shared" si="200"/>
        <v>981760</v>
      </c>
      <c r="O482" s="102">
        <v>1</v>
      </c>
      <c r="P482" s="102">
        <v>8</v>
      </c>
      <c r="Q482" s="203">
        <v>832000</v>
      </c>
      <c r="R482" s="357"/>
      <c r="S482" s="203">
        <v>133120</v>
      </c>
      <c r="T482" s="203"/>
      <c r="U482" s="203"/>
      <c r="V482" s="203"/>
      <c r="W482" s="222">
        <f t="shared" si="201"/>
        <v>965120</v>
      </c>
      <c r="X482" s="222">
        <f t="shared" si="197"/>
        <v>0</v>
      </c>
      <c r="Y482" s="222">
        <f t="shared" si="198"/>
        <v>0</v>
      </c>
      <c r="Z482" s="222">
        <f t="shared" si="199"/>
        <v>16640</v>
      </c>
      <c r="AA482" s="74">
        <f t="shared" ref="AA482:AA489" si="205">N482-W482</f>
        <v>16640</v>
      </c>
      <c r="AB482" s="102">
        <v>1</v>
      </c>
      <c r="AC482" s="102">
        <v>10</v>
      </c>
      <c r="AD482" s="203">
        <v>832000</v>
      </c>
      <c r="AE482" s="357"/>
      <c r="AF482" s="203">
        <v>166400</v>
      </c>
      <c r="AG482" s="203"/>
      <c r="AH482" s="203"/>
      <c r="AI482" s="203"/>
      <c r="AJ482" s="222">
        <f t="shared" si="203"/>
        <v>998400</v>
      </c>
      <c r="AK482" s="102">
        <v>1</v>
      </c>
      <c r="AL482" s="102">
        <v>11</v>
      </c>
      <c r="AM482" s="203">
        <v>832000</v>
      </c>
      <c r="AN482" s="357"/>
      <c r="AO482" s="203">
        <v>183040</v>
      </c>
      <c r="AP482" s="203"/>
      <c r="AQ482" s="203"/>
      <c r="AR482" s="203"/>
      <c r="AS482" s="222">
        <f t="shared" si="204"/>
        <v>1015040</v>
      </c>
    </row>
    <row r="483" spans="1:45" ht="18.95" customHeight="1">
      <c r="A483" s="102">
        <v>12</v>
      </c>
      <c r="B483" s="102" t="s">
        <v>939</v>
      </c>
      <c r="C483" s="102" t="s">
        <v>8233</v>
      </c>
      <c r="D483" s="102">
        <v>1988</v>
      </c>
      <c r="E483" s="102">
        <v>1</v>
      </c>
      <c r="F483" s="102">
        <v>5</v>
      </c>
      <c r="G483" s="102">
        <v>10</v>
      </c>
      <c r="H483" s="203">
        <v>832000</v>
      </c>
      <c r="I483" s="357"/>
      <c r="J483" s="203">
        <v>83200</v>
      </c>
      <c r="K483" s="203"/>
      <c r="L483" s="203"/>
      <c r="M483" s="203"/>
      <c r="N483" s="222">
        <f t="shared" si="200"/>
        <v>915200</v>
      </c>
      <c r="O483" s="102">
        <v>1</v>
      </c>
      <c r="P483" s="102">
        <v>4</v>
      </c>
      <c r="Q483" s="203">
        <v>832000</v>
      </c>
      <c r="R483" s="357"/>
      <c r="S483" s="203">
        <v>66560</v>
      </c>
      <c r="T483" s="203"/>
      <c r="U483" s="203"/>
      <c r="V483" s="203"/>
      <c r="W483" s="222">
        <f t="shared" si="201"/>
        <v>898560</v>
      </c>
      <c r="X483" s="222">
        <f t="shared" si="197"/>
        <v>0</v>
      </c>
      <c r="Y483" s="222">
        <f t="shared" si="198"/>
        <v>0</v>
      </c>
      <c r="Z483" s="222">
        <f t="shared" si="199"/>
        <v>16640</v>
      </c>
      <c r="AA483" s="74">
        <f t="shared" si="205"/>
        <v>16640</v>
      </c>
      <c r="AB483" s="102">
        <v>1</v>
      </c>
      <c r="AC483" s="102">
        <v>6</v>
      </c>
      <c r="AD483" s="203">
        <v>832000</v>
      </c>
      <c r="AE483" s="357"/>
      <c r="AF483" s="203">
        <v>99840</v>
      </c>
      <c r="AG483" s="203"/>
      <c r="AH483" s="203"/>
      <c r="AI483" s="203"/>
      <c r="AJ483" s="222">
        <f t="shared" si="203"/>
        <v>931840</v>
      </c>
      <c r="AK483" s="102">
        <v>1</v>
      </c>
      <c r="AL483" s="102">
        <v>7</v>
      </c>
      <c r="AM483" s="203">
        <v>832000</v>
      </c>
      <c r="AN483" s="357"/>
      <c r="AO483" s="203">
        <v>116480.00000000001</v>
      </c>
      <c r="AP483" s="203"/>
      <c r="AQ483" s="203"/>
      <c r="AR483" s="203"/>
      <c r="AS483" s="222">
        <f t="shared" si="204"/>
        <v>948480</v>
      </c>
    </row>
    <row r="484" spans="1:45" ht="18.95" customHeight="1">
      <c r="A484" s="102">
        <v>13</v>
      </c>
      <c r="B484" s="102" t="s">
        <v>883</v>
      </c>
      <c r="C484" s="102" t="s">
        <v>8233</v>
      </c>
      <c r="D484" s="102">
        <v>1985</v>
      </c>
      <c r="E484" s="102">
        <v>1</v>
      </c>
      <c r="F484" s="102">
        <v>5</v>
      </c>
      <c r="G484" s="102">
        <v>10</v>
      </c>
      <c r="H484" s="203">
        <v>832000</v>
      </c>
      <c r="I484" s="357"/>
      <c r="J484" s="203">
        <v>83200</v>
      </c>
      <c r="K484" s="203"/>
      <c r="L484" s="203"/>
      <c r="M484" s="203"/>
      <c r="N484" s="222">
        <f t="shared" si="200"/>
        <v>915200</v>
      </c>
      <c r="O484" s="102">
        <v>1</v>
      </c>
      <c r="P484" s="102">
        <v>4</v>
      </c>
      <c r="Q484" s="203">
        <v>832000</v>
      </c>
      <c r="R484" s="357"/>
      <c r="S484" s="203">
        <v>66560</v>
      </c>
      <c r="T484" s="203"/>
      <c r="U484" s="203"/>
      <c r="V484" s="203"/>
      <c r="W484" s="222">
        <f t="shared" si="201"/>
        <v>898560</v>
      </c>
      <c r="X484" s="222">
        <f t="shared" si="197"/>
        <v>0</v>
      </c>
      <c r="Y484" s="222">
        <f t="shared" si="198"/>
        <v>0</v>
      </c>
      <c r="Z484" s="222">
        <f t="shared" si="199"/>
        <v>16640</v>
      </c>
      <c r="AA484" s="74">
        <f t="shared" si="205"/>
        <v>16640</v>
      </c>
      <c r="AB484" s="102">
        <v>1</v>
      </c>
      <c r="AC484" s="102">
        <v>6</v>
      </c>
      <c r="AD484" s="203">
        <v>832000</v>
      </c>
      <c r="AE484" s="357"/>
      <c r="AF484" s="203">
        <v>99840</v>
      </c>
      <c r="AG484" s="203"/>
      <c r="AH484" s="203"/>
      <c r="AI484" s="203"/>
      <c r="AJ484" s="222">
        <f t="shared" si="203"/>
        <v>931840</v>
      </c>
      <c r="AK484" s="102">
        <v>1</v>
      </c>
      <c r="AL484" s="102">
        <v>7</v>
      </c>
      <c r="AM484" s="203">
        <v>832000</v>
      </c>
      <c r="AN484" s="357"/>
      <c r="AO484" s="203">
        <v>116480.00000000001</v>
      </c>
      <c r="AP484" s="203"/>
      <c r="AQ484" s="203"/>
      <c r="AR484" s="203"/>
      <c r="AS484" s="222">
        <f t="shared" si="204"/>
        <v>948480</v>
      </c>
    </row>
    <row r="485" spans="1:45" ht="18.95" customHeight="1">
      <c r="A485" s="102">
        <v>14</v>
      </c>
      <c r="B485" s="102" t="s">
        <v>881</v>
      </c>
      <c r="C485" s="102" t="s">
        <v>8233</v>
      </c>
      <c r="D485" s="102">
        <v>1982</v>
      </c>
      <c r="E485" s="102">
        <v>1</v>
      </c>
      <c r="F485" s="102">
        <v>9</v>
      </c>
      <c r="G485" s="102">
        <v>10</v>
      </c>
      <c r="H485" s="203">
        <v>832000</v>
      </c>
      <c r="I485" s="357"/>
      <c r="J485" s="203">
        <v>149760</v>
      </c>
      <c r="K485" s="203"/>
      <c r="L485" s="203"/>
      <c r="M485" s="203"/>
      <c r="N485" s="222">
        <f t="shared" si="200"/>
        <v>981760</v>
      </c>
      <c r="O485" s="102">
        <v>1</v>
      </c>
      <c r="P485" s="102">
        <v>8</v>
      </c>
      <c r="Q485" s="203">
        <v>832000</v>
      </c>
      <c r="R485" s="357"/>
      <c r="S485" s="203">
        <v>133120</v>
      </c>
      <c r="T485" s="203"/>
      <c r="U485" s="203"/>
      <c r="V485" s="203"/>
      <c r="W485" s="222">
        <f t="shared" si="201"/>
        <v>965120</v>
      </c>
      <c r="X485" s="222">
        <f t="shared" si="197"/>
        <v>0</v>
      </c>
      <c r="Y485" s="222">
        <f t="shared" si="198"/>
        <v>0</v>
      </c>
      <c r="Z485" s="222">
        <f t="shared" si="199"/>
        <v>16640</v>
      </c>
      <c r="AA485" s="74">
        <f t="shared" si="205"/>
        <v>16640</v>
      </c>
      <c r="AB485" s="102">
        <v>1</v>
      </c>
      <c r="AC485" s="102">
        <v>10</v>
      </c>
      <c r="AD485" s="203">
        <v>832000</v>
      </c>
      <c r="AE485" s="357"/>
      <c r="AF485" s="203">
        <v>166400</v>
      </c>
      <c r="AG485" s="203"/>
      <c r="AH485" s="203"/>
      <c r="AI485" s="203"/>
      <c r="AJ485" s="222">
        <f t="shared" si="203"/>
        <v>998400</v>
      </c>
      <c r="AK485" s="102">
        <v>1</v>
      </c>
      <c r="AL485" s="102">
        <v>11</v>
      </c>
      <c r="AM485" s="203">
        <v>832000</v>
      </c>
      <c r="AN485" s="357"/>
      <c r="AO485" s="203">
        <v>183040</v>
      </c>
      <c r="AP485" s="203"/>
      <c r="AQ485" s="203"/>
      <c r="AR485" s="203"/>
      <c r="AS485" s="222">
        <f t="shared" si="204"/>
        <v>1015040</v>
      </c>
    </row>
    <row r="486" spans="1:45" ht="18.95" customHeight="1">
      <c r="A486" s="102">
        <v>15</v>
      </c>
      <c r="B486" s="102" t="s">
        <v>854</v>
      </c>
      <c r="C486" s="102" t="s">
        <v>8233</v>
      </c>
      <c r="D486" s="102">
        <v>1968</v>
      </c>
      <c r="E486" s="102">
        <v>1</v>
      </c>
      <c r="F486" s="102">
        <v>23</v>
      </c>
      <c r="G486" s="102">
        <v>10</v>
      </c>
      <c r="H486" s="203">
        <v>832000</v>
      </c>
      <c r="I486" s="357"/>
      <c r="J486" s="203">
        <v>249600</v>
      </c>
      <c r="K486" s="203"/>
      <c r="L486" s="203"/>
      <c r="M486" s="203"/>
      <c r="N486" s="222">
        <f t="shared" si="200"/>
        <v>1081600</v>
      </c>
      <c r="O486" s="102">
        <v>1</v>
      </c>
      <c r="P486" s="102">
        <v>22</v>
      </c>
      <c r="Q486" s="203">
        <v>832000</v>
      </c>
      <c r="R486" s="357"/>
      <c r="S486" s="203">
        <v>249600</v>
      </c>
      <c r="T486" s="203"/>
      <c r="U486" s="203"/>
      <c r="V486" s="203"/>
      <c r="W486" s="222">
        <f t="shared" si="201"/>
        <v>1081600</v>
      </c>
      <c r="X486" s="222">
        <f t="shared" si="197"/>
        <v>0</v>
      </c>
      <c r="Y486" s="222">
        <f t="shared" si="198"/>
        <v>0</v>
      </c>
      <c r="Z486" s="222">
        <f t="shared" si="199"/>
        <v>0</v>
      </c>
      <c r="AA486" s="74">
        <f t="shared" si="205"/>
        <v>0</v>
      </c>
      <c r="AB486" s="102">
        <v>1</v>
      </c>
      <c r="AC486" s="102">
        <v>24</v>
      </c>
      <c r="AD486" s="203">
        <v>832000</v>
      </c>
      <c r="AE486" s="357"/>
      <c r="AF486" s="203">
        <v>249600</v>
      </c>
      <c r="AG486" s="203"/>
      <c r="AH486" s="203"/>
      <c r="AI486" s="203"/>
      <c r="AJ486" s="222">
        <f t="shared" si="203"/>
        <v>1081600</v>
      </c>
      <c r="AK486" s="102">
        <v>1</v>
      </c>
      <c r="AL486" s="102">
        <v>25</v>
      </c>
      <c r="AM486" s="203">
        <v>832000</v>
      </c>
      <c r="AN486" s="357"/>
      <c r="AO486" s="203">
        <v>249600</v>
      </c>
      <c r="AP486" s="203"/>
      <c r="AQ486" s="203"/>
      <c r="AR486" s="203"/>
      <c r="AS486" s="222">
        <f t="shared" si="204"/>
        <v>1081600</v>
      </c>
    </row>
    <row r="487" spans="1:45" ht="18.95" customHeight="1">
      <c r="A487" s="102">
        <v>16</v>
      </c>
      <c r="B487" s="102" t="s">
        <v>876</v>
      </c>
      <c r="C487" s="102" t="s">
        <v>8233</v>
      </c>
      <c r="D487" s="102">
        <v>1966</v>
      </c>
      <c r="E487" s="102">
        <v>1</v>
      </c>
      <c r="F487" s="102">
        <v>28</v>
      </c>
      <c r="G487" s="102">
        <v>12</v>
      </c>
      <c r="H487" s="203">
        <v>998400</v>
      </c>
      <c r="I487" s="357"/>
      <c r="J487" s="203">
        <v>358804</v>
      </c>
      <c r="K487" s="203"/>
      <c r="L487" s="203"/>
      <c r="M487" s="203">
        <v>499200</v>
      </c>
      <c r="N487" s="222">
        <f t="shared" si="200"/>
        <v>1856404</v>
      </c>
      <c r="O487" s="102">
        <v>1</v>
      </c>
      <c r="P487" s="102">
        <v>27</v>
      </c>
      <c r="Q487" s="203">
        <v>998400</v>
      </c>
      <c r="R487" s="357"/>
      <c r="S487" s="203">
        <v>358804</v>
      </c>
      <c r="T487" s="203"/>
      <c r="U487" s="203"/>
      <c r="V487" s="203">
        <v>499200</v>
      </c>
      <c r="W487" s="222">
        <f t="shared" si="201"/>
        <v>1856404</v>
      </c>
      <c r="X487" s="222">
        <f t="shared" si="197"/>
        <v>0</v>
      </c>
      <c r="Y487" s="222">
        <f t="shared" si="198"/>
        <v>0</v>
      </c>
      <c r="Z487" s="222">
        <f t="shared" si="199"/>
        <v>0</v>
      </c>
      <c r="AA487" s="74">
        <f t="shared" si="205"/>
        <v>0</v>
      </c>
      <c r="AB487" s="102">
        <v>1</v>
      </c>
      <c r="AC487" s="102">
        <v>29</v>
      </c>
      <c r="AD487" s="203">
        <v>998400</v>
      </c>
      <c r="AE487" s="357"/>
      <c r="AF487" s="203">
        <v>358804</v>
      </c>
      <c r="AG487" s="203"/>
      <c r="AH487" s="203"/>
      <c r="AI487" s="203">
        <v>499200</v>
      </c>
      <c r="AJ487" s="222">
        <f t="shared" si="203"/>
        <v>1856404</v>
      </c>
      <c r="AK487" s="102">
        <v>1</v>
      </c>
      <c r="AL487" s="102">
        <v>30</v>
      </c>
      <c r="AM487" s="203">
        <v>998400</v>
      </c>
      <c r="AN487" s="357"/>
      <c r="AO487" s="203">
        <v>358804</v>
      </c>
      <c r="AP487" s="203"/>
      <c r="AQ487" s="203"/>
      <c r="AR487" s="203">
        <v>499200</v>
      </c>
      <c r="AS487" s="222">
        <f t="shared" si="204"/>
        <v>1856404</v>
      </c>
    </row>
    <row r="488" spans="1:45" ht="18.95" customHeight="1">
      <c r="A488" s="102">
        <v>17</v>
      </c>
      <c r="B488" s="102" t="s">
        <v>1383</v>
      </c>
      <c r="C488" s="102" t="s">
        <v>8233</v>
      </c>
      <c r="D488" s="102">
        <v>1974</v>
      </c>
      <c r="E488" s="102">
        <v>1</v>
      </c>
      <c r="F488" s="102">
        <v>9</v>
      </c>
      <c r="G488" s="102">
        <v>10</v>
      </c>
      <c r="H488" s="203">
        <v>832000</v>
      </c>
      <c r="I488" s="357"/>
      <c r="J488" s="203">
        <v>149760</v>
      </c>
      <c r="K488" s="203"/>
      <c r="L488" s="203"/>
      <c r="M488" s="203"/>
      <c r="N488" s="222">
        <f t="shared" si="200"/>
        <v>981760</v>
      </c>
      <c r="O488" s="102">
        <v>1</v>
      </c>
      <c r="P488" s="102">
        <v>8</v>
      </c>
      <c r="Q488" s="203">
        <v>832000</v>
      </c>
      <c r="R488" s="357"/>
      <c r="S488" s="203">
        <v>133120</v>
      </c>
      <c r="T488" s="203"/>
      <c r="U488" s="203"/>
      <c r="V488" s="203"/>
      <c r="W488" s="222">
        <f t="shared" si="201"/>
        <v>965120</v>
      </c>
      <c r="X488" s="222">
        <f t="shared" si="197"/>
        <v>0</v>
      </c>
      <c r="Y488" s="222">
        <f t="shared" si="198"/>
        <v>0</v>
      </c>
      <c r="Z488" s="222">
        <f t="shared" si="199"/>
        <v>16640</v>
      </c>
      <c r="AA488" s="74">
        <f t="shared" si="205"/>
        <v>16640</v>
      </c>
      <c r="AB488" s="102">
        <v>1</v>
      </c>
      <c r="AC488" s="102">
        <v>10</v>
      </c>
      <c r="AD488" s="203">
        <v>832000</v>
      </c>
      <c r="AE488" s="357"/>
      <c r="AF488" s="203">
        <v>166400</v>
      </c>
      <c r="AG488" s="203"/>
      <c r="AH488" s="203"/>
      <c r="AI488" s="203"/>
      <c r="AJ488" s="222">
        <f t="shared" si="203"/>
        <v>998400</v>
      </c>
      <c r="AK488" s="102">
        <v>1</v>
      </c>
      <c r="AL488" s="102">
        <v>11</v>
      </c>
      <c r="AM488" s="203">
        <v>832000</v>
      </c>
      <c r="AN488" s="357"/>
      <c r="AO488" s="203">
        <v>183040</v>
      </c>
      <c r="AP488" s="203"/>
      <c r="AQ488" s="203"/>
      <c r="AR488" s="203"/>
      <c r="AS488" s="222">
        <f t="shared" si="204"/>
        <v>1015040</v>
      </c>
    </row>
    <row r="489" spans="1:45" ht="18.95" customHeight="1">
      <c r="A489" s="102">
        <v>18</v>
      </c>
      <c r="B489" s="102" t="s">
        <v>852</v>
      </c>
      <c r="C489" s="102" t="s">
        <v>8233</v>
      </c>
      <c r="D489" s="102">
        <v>1970</v>
      </c>
      <c r="E489" s="102">
        <v>1</v>
      </c>
      <c r="F489" s="102">
        <v>13</v>
      </c>
      <c r="G489" s="102">
        <v>10</v>
      </c>
      <c r="H489" s="203">
        <v>832000</v>
      </c>
      <c r="I489" s="357"/>
      <c r="J489" s="203">
        <v>216320</v>
      </c>
      <c r="K489" s="203"/>
      <c r="L489" s="203"/>
      <c r="M489" s="203"/>
      <c r="N489" s="222">
        <f t="shared" si="200"/>
        <v>1048320</v>
      </c>
      <c r="O489" s="102">
        <v>1</v>
      </c>
      <c r="P489" s="102">
        <v>12</v>
      </c>
      <c r="Q489" s="203">
        <v>832000</v>
      </c>
      <c r="R489" s="357"/>
      <c r="S489" s="203">
        <v>199680</v>
      </c>
      <c r="T489" s="203"/>
      <c r="U489" s="203"/>
      <c r="V489" s="203"/>
      <c r="W489" s="222">
        <f t="shared" si="201"/>
        <v>1031680</v>
      </c>
      <c r="X489" s="222">
        <f t="shared" si="197"/>
        <v>0</v>
      </c>
      <c r="Y489" s="222">
        <f t="shared" si="198"/>
        <v>0</v>
      </c>
      <c r="Z489" s="222">
        <f t="shared" si="199"/>
        <v>16640</v>
      </c>
      <c r="AA489" s="74">
        <f t="shared" si="205"/>
        <v>16640</v>
      </c>
      <c r="AB489" s="102">
        <v>1</v>
      </c>
      <c r="AC489" s="102">
        <v>14</v>
      </c>
      <c r="AD489" s="203">
        <v>832000</v>
      </c>
      <c r="AE489" s="357"/>
      <c r="AF489" s="203">
        <v>232960.00000000003</v>
      </c>
      <c r="AG489" s="203"/>
      <c r="AH489" s="203"/>
      <c r="AI489" s="203"/>
      <c r="AJ489" s="222">
        <f t="shared" si="203"/>
        <v>1064960</v>
      </c>
      <c r="AK489" s="102">
        <v>1</v>
      </c>
      <c r="AL489" s="102">
        <v>15</v>
      </c>
      <c r="AM489" s="203">
        <v>832000</v>
      </c>
      <c r="AN489" s="357"/>
      <c r="AO489" s="203">
        <v>249600</v>
      </c>
      <c r="AP489" s="203"/>
      <c r="AQ489" s="203"/>
      <c r="AR489" s="203"/>
      <c r="AS489" s="222">
        <f t="shared" si="204"/>
        <v>1081600</v>
      </c>
    </row>
    <row r="490" spans="1:45" ht="18.95" customHeight="1">
      <c r="A490" s="102">
        <v>19</v>
      </c>
      <c r="B490" s="102" t="s">
        <v>8299</v>
      </c>
      <c r="C490" s="102" t="s">
        <v>8233</v>
      </c>
      <c r="D490" s="102">
        <v>1982</v>
      </c>
      <c r="E490" s="102">
        <v>1</v>
      </c>
      <c r="F490" s="102">
        <v>9</v>
      </c>
      <c r="G490" s="102">
        <v>10</v>
      </c>
      <c r="H490" s="203">
        <v>832000</v>
      </c>
      <c r="I490" s="357"/>
      <c r="J490" s="203">
        <v>149760</v>
      </c>
      <c r="K490" s="203"/>
      <c r="L490" s="203"/>
      <c r="M490" s="203"/>
      <c r="N490" s="222">
        <f t="shared" si="200"/>
        <v>981760</v>
      </c>
      <c r="O490" s="102">
        <v>1</v>
      </c>
      <c r="P490" s="102">
        <v>8</v>
      </c>
      <c r="Q490" s="203">
        <v>832000</v>
      </c>
      <c r="R490" s="357"/>
      <c r="S490" s="203">
        <v>133120</v>
      </c>
      <c r="T490" s="203"/>
      <c r="U490" s="203"/>
      <c r="V490" s="203"/>
      <c r="W490" s="222">
        <f t="shared" si="201"/>
        <v>965120</v>
      </c>
      <c r="X490" s="222">
        <f t="shared" si="197"/>
        <v>0</v>
      </c>
      <c r="Y490" s="222">
        <f t="shared" si="198"/>
        <v>0</v>
      </c>
      <c r="Z490" s="222">
        <f t="shared" si="199"/>
        <v>16640</v>
      </c>
      <c r="AA490" s="74">
        <f>N490-W490</f>
        <v>16640</v>
      </c>
      <c r="AB490" s="102">
        <v>1</v>
      </c>
      <c r="AC490" s="102">
        <v>10</v>
      </c>
      <c r="AD490" s="203">
        <v>832000</v>
      </c>
      <c r="AE490" s="357"/>
      <c r="AF490" s="203">
        <v>166400</v>
      </c>
      <c r="AG490" s="203"/>
      <c r="AH490" s="203"/>
      <c r="AI490" s="203"/>
      <c r="AJ490" s="222">
        <f t="shared" si="203"/>
        <v>998400</v>
      </c>
      <c r="AK490" s="102">
        <v>1</v>
      </c>
      <c r="AL490" s="102">
        <v>11</v>
      </c>
      <c r="AM490" s="203">
        <v>832000</v>
      </c>
      <c r="AN490" s="357"/>
      <c r="AO490" s="203">
        <v>183040</v>
      </c>
      <c r="AP490" s="203"/>
      <c r="AQ490" s="203"/>
      <c r="AR490" s="203"/>
      <c r="AS490" s="222">
        <f t="shared" si="204"/>
        <v>1015040</v>
      </c>
    </row>
    <row r="491" spans="1:45" ht="18.95" customHeight="1">
      <c r="A491" s="102">
        <v>20</v>
      </c>
      <c r="B491" s="102" t="s">
        <v>8300</v>
      </c>
      <c r="C491" s="102" t="s">
        <v>8233</v>
      </c>
      <c r="D491" s="102">
        <v>1986</v>
      </c>
      <c r="E491" s="102">
        <v>1</v>
      </c>
      <c r="F491" s="102">
        <v>2</v>
      </c>
      <c r="G491" s="102">
        <v>10</v>
      </c>
      <c r="H491" s="203">
        <v>832000</v>
      </c>
      <c r="I491" s="357"/>
      <c r="J491" s="203">
        <v>33280</v>
      </c>
      <c r="K491" s="203"/>
      <c r="L491" s="203"/>
      <c r="M491" s="203"/>
      <c r="N491" s="222">
        <f t="shared" si="200"/>
        <v>865280</v>
      </c>
      <c r="O491" s="102">
        <v>1</v>
      </c>
      <c r="P491" s="102">
        <v>1</v>
      </c>
      <c r="Q491" s="203">
        <v>832000</v>
      </c>
      <c r="R491" s="357"/>
      <c r="S491" s="203">
        <v>16640</v>
      </c>
      <c r="T491" s="203"/>
      <c r="U491" s="203"/>
      <c r="V491" s="203"/>
      <c r="W491" s="222">
        <f t="shared" si="201"/>
        <v>848640</v>
      </c>
      <c r="X491" s="222">
        <f t="shared" si="197"/>
        <v>0</v>
      </c>
      <c r="Y491" s="222">
        <f t="shared" si="198"/>
        <v>0</v>
      </c>
      <c r="Z491" s="222">
        <f t="shared" si="199"/>
        <v>16640</v>
      </c>
      <c r="AA491" s="74">
        <f t="shared" ref="AA491:AA506" si="206">N491-W491</f>
        <v>16640</v>
      </c>
      <c r="AB491" s="102">
        <v>1</v>
      </c>
      <c r="AC491" s="102">
        <v>3</v>
      </c>
      <c r="AD491" s="203">
        <v>832000</v>
      </c>
      <c r="AE491" s="357"/>
      <c r="AF491" s="203">
        <v>49920</v>
      </c>
      <c r="AG491" s="203"/>
      <c r="AH491" s="203"/>
      <c r="AI491" s="203"/>
      <c r="AJ491" s="222">
        <f t="shared" si="203"/>
        <v>881920</v>
      </c>
      <c r="AK491" s="102">
        <v>1</v>
      </c>
      <c r="AL491" s="102">
        <v>4</v>
      </c>
      <c r="AM491" s="203">
        <v>832000</v>
      </c>
      <c r="AN491" s="357"/>
      <c r="AO491" s="203">
        <v>66560</v>
      </c>
      <c r="AP491" s="203"/>
      <c r="AQ491" s="203"/>
      <c r="AR491" s="203"/>
      <c r="AS491" s="222">
        <f t="shared" si="204"/>
        <v>898560</v>
      </c>
    </row>
    <row r="492" spans="1:45" ht="18.95" customHeight="1">
      <c r="A492" s="102">
        <v>21</v>
      </c>
      <c r="B492" s="102" t="s">
        <v>920</v>
      </c>
      <c r="C492" s="102" t="s">
        <v>8234</v>
      </c>
      <c r="D492" s="102">
        <v>1982</v>
      </c>
      <c r="E492" s="102">
        <v>1</v>
      </c>
      <c r="F492" s="102">
        <v>8</v>
      </c>
      <c r="G492" s="102">
        <v>10</v>
      </c>
      <c r="H492" s="203">
        <v>832000</v>
      </c>
      <c r="I492" s="357"/>
      <c r="J492" s="203">
        <v>133120</v>
      </c>
      <c r="K492" s="203"/>
      <c r="L492" s="203"/>
      <c r="M492" s="203"/>
      <c r="N492" s="222">
        <f t="shared" si="200"/>
        <v>965120</v>
      </c>
      <c r="O492" s="102">
        <v>1</v>
      </c>
      <c r="P492" s="102">
        <v>7</v>
      </c>
      <c r="Q492" s="203">
        <v>832000</v>
      </c>
      <c r="R492" s="357"/>
      <c r="S492" s="203">
        <v>116480</v>
      </c>
      <c r="T492" s="203"/>
      <c r="U492" s="203"/>
      <c r="V492" s="203"/>
      <c r="W492" s="222">
        <f t="shared" si="201"/>
        <v>948480</v>
      </c>
      <c r="X492" s="222">
        <f t="shared" si="197"/>
        <v>0</v>
      </c>
      <c r="Y492" s="222">
        <f t="shared" si="198"/>
        <v>0</v>
      </c>
      <c r="Z492" s="222">
        <f t="shared" si="199"/>
        <v>16640</v>
      </c>
      <c r="AA492" s="74">
        <f t="shared" si="206"/>
        <v>16640</v>
      </c>
      <c r="AB492" s="102">
        <v>1</v>
      </c>
      <c r="AC492" s="102">
        <v>9</v>
      </c>
      <c r="AD492" s="203">
        <v>832000</v>
      </c>
      <c r="AE492" s="357"/>
      <c r="AF492" s="203">
        <v>149760</v>
      </c>
      <c r="AG492" s="203"/>
      <c r="AH492" s="203"/>
      <c r="AI492" s="203"/>
      <c r="AJ492" s="222">
        <f t="shared" si="203"/>
        <v>981760</v>
      </c>
      <c r="AK492" s="102">
        <v>1</v>
      </c>
      <c r="AL492" s="102">
        <v>10</v>
      </c>
      <c r="AM492" s="203">
        <v>832000</v>
      </c>
      <c r="AN492" s="357"/>
      <c r="AO492" s="203">
        <v>166400</v>
      </c>
      <c r="AP492" s="203"/>
      <c r="AQ492" s="203"/>
      <c r="AR492" s="203"/>
      <c r="AS492" s="222">
        <f t="shared" si="204"/>
        <v>998400</v>
      </c>
    </row>
    <row r="493" spans="1:45" ht="18.95" customHeight="1">
      <c r="A493" s="102">
        <v>22</v>
      </c>
      <c r="B493" s="102" t="s">
        <v>849</v>
      </c>
      <c r="C493" s="102" t="s">
        <v>8234</v>
      </c>
      <c r="D493" s="102">
        <v>1974</v>
      </c>
      <c r="E493" s="102">
        <v>1</v>
      </c>
      <c r="F493" s="102">
        <v>16</v>
      </c>
      <c r="G493" s="102">
        <v>10</v>
      </c>
      <c r="H493" s="203">
        <v>832000</v>
      </c>
      <c r="I493" s="357"/>
      <c r="J493" s="203">
        <v>249600</v>
      </c>
      <c r="K493" s="203"/>
      <c r="L493" s="203"/>
      <c r="M493" s="203"/>
      <c r="N493" s="222">
        <f t="shared" si="200"/>
        <v>1081600</v>
      </c>
      <c r="O493" s="102">
        <v>1</v>
      </c>
      <c r="P493" s="102">
        <v>15</v>
      </c>
      <c r="Q493" s="203">
        <v>832000</v>
      </c>
      <c r="R493" s="357"/>
      <c r="S493" s="203">
        <v>249600</v>
      </c>
      <c r="T493" s="203"/>
      <c r="U493" s="203"/>
      <c r="V493" s="203"/>
      <c r="W493" s="222">
        <f t="shared" si="201"/>
        <v>1081600</v>
      </c>
      <c r="X493" s="222">
        <f t="shared" si="197"/>
        <v>0</v>
      </c>
      <c r="Y493" s="222">
        <f t="shared" si="198"/>
        <v>0</v>
      </c>
      <c r="Z493" s="222">
        <f t="shared" si="199"/>
        <v>0</v>
      </c>
      <c r="AA493" s="74">
        <f t="shared" si="206"/>
        <v>0</v>
      </c>
      <c r="AB493" s="102">
        <v>1</v>
      </c>
      <c r="AC493" s="102">
        <v>17</v>
      </c>
      <c r="AD493" s="203">
        <v>832000</v>
      </c>
      <c r="AE493" s="357"/>
      <c r="AF493" s="203">
        <v>249600</v>
      </c>
      <c r="AG493" s="203"/>
      <c r="AH493" s="203"/>
      <c r="AI493" s="203"/>
      <c r="AJ493" s="222">
        <f t="shared" si="203"/>
        <v>1081600</v>
      </c>
      <c r="AK493" s="102">
        <v>1</v>
      </c>
      <c r="AL493" s="102">
        <v>18</v>
      </c>
      <c r="AM493" s="203">
        <v>832000</v>
      </c>
      <c r="AN493" s="357"/>
      <c r="AO493" s="203">
        <v>249600</v>
      </c>
      <c r="AP493" s="203"/>
      <c r="AQ493" s="203"/>
      <c r="AR493" s="203"/>
      <c r="AS493" s="222">
        <f t="shared" si="204"/>
        <v>1081600</v>
      </c>
    </row>
    <row r="494" spans="1:45" ht="18.95" customHeight="1">
      <c r="A494" s="102">
        <v>23</v>
      </c>
      <c r="B494" s="102" t="s">
        <v>851</v>
      </c>
      <c r="C494" s="102" t="s">
        <v>8233</v>
      </c>
      <c r="D494" s="102">
        <v>1973</v>
      </c>
      <c r="E494" s="102">
        <v>1</v>
      </c>
      <c r="F494" s="102">
        <v>11</v>
      </c>
      <c r="G494" s="102">
        <v>10</v>
      </c>
      <c r="H494" s="203">
        <v>832000</v>
      </c>
      <c r="I494" s="357"/>
      <c r="J494" s="203">
        <v>183040</v>
      </c>
      <c r="K494" s="203"/>
      <c r="L494" s="203"/>
      <c r="M494" s="203"/>
      <c r="N494" s="222">
        <f>+H494+J494+K494+L494+M494</f>
        <v>1015040</v>
      </c>
      <c r="O494" s="102">
        <v>1</v>
      </c>
      <c r="P494" s="102">
        <v>10</v>
      </c>
      <c r="Q494" s="203">
        <v>832000</v>
      </c>
      <c r="R494" s="357"/>
      <c r="S494" s="203">
        <v>166400</v>
      </c>
      <c r="T494" s="203"/>
      <c r="U494" s="203"/>
      <c r="V494" s="203"/>
      <c r="W494" s="222">
        <f t="shared" si="201"/>
        <v>998400</v>
      </c>
      <c r="X494" s="222">
        <f t="shared" si="197"/>
        <v>0</v>
      </c>
      <c r="Y494" s="222">
        <f t="shared" si="198"/>
        <v>0</v>
      </c>
      <c r="Z494" s="222">
        <f t="shared" si="199"/>
        <v>16640</v>
      </c>
      <c r="AA494" s="74">
        <f t="shared" si="206"/>
        <v>16640</v>
      </c>
      <c r="AB494" s="102">
        <v>1</v>
      </c>
      <c r="AC494" s="102">
        <v>12</v>
      </c>
      <c r="AD494" s="203">
        <v>832000</v>
      </c>
      <c r="AE494" s="357"/>
      <c r="AF494" s="203">
        <v>199680</v>
      </c>
      <c r="AG494" s="203"/>
      <c r="AH494" s="203"/>
      <c r="AI494" s="203"/>
      <c r="AJ494" s="222">
        <f t="shared" si="203"/>
        <v>1031680</v>
      </c>
      <c r="AK494" s="102">
        <v>1</v>
      </c>
      <c r="AL494" s="102">
        <v>13</v>
      </c>
      <c r="AM494" s="203">
        <v>832000</v>
      </c>
      <c r="AN494" s="357"/>
      <c r="AO494" s="203">
        <v>216320</v>
      </c>
      <c r="AP494" s="203"/>
      <c r="AQ494" s="203"/>
      <c r="AR494" s="203"/>
      <c r="AS494" s="222">
        <f t="shared" si="204"/>
        <v>1048320</v>
      </c>
    </row>
    <row r="495" spans="1:45" ht="18.95" customHeight="1">
      <c r="A495" s="102">
        <v>24</v>
      </c>
      <c r="B495" s="102" t="s">
        <v>1060</v>
      </c>
      <c r="C495" s="102" t="s">
        <v>8234</v>
      </c>
      <c r="D495" s="102">
        <v>1979</v>
      </c>
      <c r="E495" s="102">
        <v>1</v>
      </c>
      <c r="F495" s="102">
        <v>5</v>
      </c>
      <c r="G495" s="102">
        <v>10</v>
      </c>
      <c r="H495" s="203">
        <v>832000</v>
      </c>
      <c r="I495" s="357"/>
      <c r="J495" s="203">
        <v>83200</v>
      </c>
      <c r="K495" s="203"/>
      <c r="L495" s="203"/>
      <c r="M495" s="203"/>
      <c r="N495" s="222">
        <f t="shared" ref="N495:N510" si="207">+H495+J495+K495+L495+M495</f>
        <v>915200</v>
      </c>
      <c r="O495" s="102">
        <v>1</v>
      </c>
      <c r="P495" s="102">
        <v>4</v>
      </c>
      <c r="Q495" s="203">
        <v>832000</v>
      </c>
      <c r="R495" s="357"/>
      <c r="S495" s="203">
        <v>66560</v>
      </c>
      <c r="T495" s="203"/>
      <c r="U495" s="203"/>
      <c r="V495" s="203"/>
      <c r="W495" s="222">
        <f t="shared" si="201"/>
        <v>898560</v>
      </c>
      <c r="X495" s="222">
        <f t="shared" si="197"/>
        <v>0</v>
      </c>
      <c r="Y495" s="222">
        <f t="shared" si="198"/>
        <v>0</v>
      </c>
      <c r="Z495" s="222">
        <f t="shared" si="199"/>
        <v>16640</v>
      </c>
      <c r="AA495" s="74">
        <f t="shared" si="206"/>
        <v>16640</v>
      </c>
      <c r="AB495" s="102">
        <v>1</v>
      </c>
      <c r="AC495" s="102">
        <v>6</v>
      </c>
      <c r="AD495" s="203">
        <v>832000</v>
      </c>
      <c r="AE495" s="357"/>
      <c r="AF495" s="203">
        <v>99840</v>
      </c>
      <c r="AG495" s="203"/>
      <c r="AH495" s="203"/>
      <c r="AI495" s="203"/>
      <c r="AJ495" s="222">
        <f t="shared" si="203"/>
        <v>931840</v>
      </c>
      <c r="AK495" s="102">
        <v>1</v>
      </c>
      <c r="AL495" s="102">
        <v>7</v>
      </c>
      <c r="AM495" s="203">
        <v>832000</v>
      </c>
      <c r="AN495" s="357"/>
      <c r="AO495" s="203">
        <v>116480.00000000001</v>
      </c>
      <c r="AP495" s="203"/>
      <c r="AQ495" s="203"/>
      <c r="AR495" s="203"/>
      <c r="AS495" s="222">
        <f t="shared" si="204"/>
        <v>948480</v>
      </c>
    </row>
    <row r="496" spans="1:45" ht="18.95" customHeight="1">
      <c r="A496" s="102">
        <v>25</v>
      </c>
      <c r="B496" s="102" t="s">
        <v>912</v>
      </c>
      <c r="C496" s="102" t="s">
        <v>8234</v>
      </c>
      <c r="D496" s="102">
        <v>1972</v>
      </c>
      <c r="E496" s="102">
        <v>1</v>
      </c>
      <c r="F496" s="102">
        <v>5</v>
      </c>
      <c r="G496" s="102">
        <v>10</v>
      </c>
      <c r="H496" s="203">
        <v>832000</v>
      </c>
      <c r="I496" s="357"/>
      <c r="J496" s="203">
        <v>83200</v>
      </c>
      <c r="K496" s="203"/>
      <c r="L496" s="203"/>
      <c r="M496" s="203"/>
      <c r="N496" s="222">
        <f t="shared" si="207"/>
        <v>915200</v>
      </c>
      <c r="O496" s="102">
        <v>1</v>
      </c>
      <c r="P496" s="102">
        <v>4</v>
      </c>
      <c r="Q496" s="203">
        <v>832000</v>
      </c>
      <c r="R496" s="357"/>
      <c r="S496" s="203">
        <v>66560</v>
      </c>
      <c r="T496" s="203"/>
      <c r="U496" s="203"/>
      <c r="V496" s="203"/>
      <c r="W496" s="222">
        <f t="shared" si="201"/>
        <v>898560</v>
      </c>
      <c r="X496" s="222">
        <f t="shared" si="197"/>
        <v>0</v>
      </c>
      <c r="Y496" s="222">
        <f t="shared" si="198"/>
        <v>0</v>
      </c>
      <c r="Z496" s="222">
        <f t="shared" si="199"/>
        <v>16640</v>
      </c>
      <c r="AA496" s="74">
        <f t="shared" si="206"/>
        <v>16640</v>
      </c>
      <c r="AB496" s="102">
        <v>1</v>
      </c>
      <c r="AC496" s="102">
        <v>6</v>
      </c>
      <c r="AD496" s="203">
        <v>832000</v>
      </c>
      <c r="AE496" s="357"/>
      <c r="AF496" s="203">
        <v>99840</v>
      </c>
      <c r="AG496" s="203"/>
      <c r="AH496" s="203"/>
      <c r="AI496" s="203"/>
      <c r="AJ496" s="222">
        <f t="shared" si="203"/>
        <v>931840</v>
      </c>
      <c r="AK496" s="102">
        <v>1</v>
      </c>
      <c r="AL496" s="102">
        <v>7</v>
      </c>
      <c r="AM496" s="203">
        <v>832000</v>
      </c>
      <c r="AN496" s="357"/>
      <c r="AO496" s="203">
        <v>116480.00000000001</v>
      </c>
      <c r="AP496" s="203"/>
      <c r="AQ496" s="203"/>
      <c r="AR496" s="203"/>
      <c r="AS496" s="222">
        <f t="shared" si="204"/>
        <v>948480</v>
      </c>
    </row>
    <row r="497" spans="1:45" ht="18.95" customHeight="1">
      <c r="A497" s="102">
        <v>26</v>
      </c>
      <c r="B497" s="102" t="s">
        <v>1070</v>
      </c>
      <c r="C497" s="102" t="s">
        <v>8233</v>
      </c>
      <c r="D497" s="102">
        <v>1986</v>
      </c>
      <c r="E497" s="102">
        <v>1</v>
      </c>
      <c r="F497" s="102">
        <v>4</v>
      </c>
      <c r="G497" s="102">
        <v>10</v>
      </c>
      <c r="H497" s="203">
        <v>832000</v>
      </c>
      <c r="I497" s="357"/>
      <c r="J497" s="203">
        <v>66560</v>
      </c>
      <c r="K497" s="203"/>
      <c r="L497" s="203"/>
      <c r="M497" s="203"/>
      <c r="N497" s="222">
        <f t="shared" si="207"/>
        <v>898560</v>
      </c>
      <c r="O497" s="102">
        <v>1</v>
      </c>
      <c r="P497" s="102">
        <v>3</v>
      </c>
      <c r="Q497" s="203">
        <v>832000</v>
      </c>
      <c r="R497" s="357"/>
      <c r="S497" s="203">
        <v>49920</v>
      </c>
      <c r="T497" s="203"/>
      <c r="U497" s="203"/>
      <c r="V497" s="203"/>
      <c r="W497" s="222">
        <f t="shared" si="201"/>
        <v>881920</v>
      </c>
      <c r="X497" s="222">
        <f t="shared" si="197"/>
        <v>0</v>
      </c>
      <c r="Y497" s="222">
        <f t="shared" si="198"/>
        <v>0</v>
      </c>
      <c r="Z497" s="222">
        <f t="shared" si="199"/>
        <v>16640</v>
      </c>
      <c r="AA497" s="74">
        <f t="shared" si="206"/>
        <v>16640</v>
      </c>
      <c r="AB497" s="102">
        <v>1</v>
      </c>
      <c r="AC497" s="102">
        <v>5</v>
      </c>
      <c r="AD497" s="203">
        <v>832000</v>
      </c>
      <c r="AE497" s="357"/>
      <c r="AF497" s="203">
        <v>83200</v>
      </c>
      <c r="AG497" s="203"/>
      <c r="AH497" s="203"/>
      <c r="AI497" s="203"/>
      <c r="AJ497" s="222">
        <f t="shared" si="203"/>
        <v>915200</v>
      </c>
      <c r="AK497" s="102">
        <v>1</v>
      </c>
      <c r="AL497" s="102">
        <v>6</v>
      </c>
      <c r="AM497" s="203">
        <v>832000</v>
      </c>
      <c r="AN497" s="357"/>
      <c r="AO497" s="203">
        <v>99840</v>
      </c>
      <c r="AP497" s="203"/>
      <c r="AQ497" s="203"/>
      <c r="AR497" s="203"/>
      <c r="AS497" s="222">
        <f t="shared" si="204"/>
        <v>931840</v>
      </c>
    </row>
    <row r="498" spans="1:45" ht="18.95" customHeight="1">
      <c r="A498" s="102">
        <v>27</v>
      </c>
      <c r="B498" s="102" t="s">
        <v>893</v>
      </c>
      <c r="C498" s="102" t="s">
        <v>8234</v>
      </c>
      <c r="D498" s="102">
        <v>1978</v>
      </c>
      <c r="E498" s="102">
        <v>1</v>
      </c>
      <c r="F498" s="102">
        <v>9</v>
      </c>
      <c r="G498" s="102">
        <v>10</v>
      </c>
      <c r="H498" s="203">
        <v>832000</v>
      </c>
      <c r="I498" s="357"/>
      <c r="J498" s="203">
        <v>149760</v>
      </c>
      <c r="K498" s="203"/>
      <c r="L498" s="203"/>
      <c r="M498" s="203"/>
      <c r="N498" s="222">
        <f t="shared" si="207"/>
        <v>981760</v>
      </c>
      <c r="O498" s="102">
        <v>1</v>
      </c>
      <c r="P498" s="102">
        <v>8</v>
      </c>
      <c r="Q498" s="203">
        <v>832000</v>
      </c>
      <c r="R498" s="357"/>
      <c r="S498" s="203">
        <v>133120</v>
      </c>
      <c r="T498" s="203"/>
      <c r="U498" s="203"/>
      <c r="V498" s="203"/>
      <c r="W498" s="222">
        <f t="shared" si="201"/>
        <v>965120</v>
      </c>
      <c r="X498" s="222">
        <f t="shared" si="197"/>
        <v>0</v>
      </c>
      <c r="Y498" s="222">
        <f t="shared" si="198"/>
        <v>0</v>
      </c>
      <c r="Z498" s="222">
        <f t="shared" si="199"/>
        <v>16640</v>
      </c>
      <c r="AA498" s="74">
        <f t="shared" si="206"/>
        <v>16640</v>
      </c>
      <c r="AB498" s="102">
        <v>1</v>
      </c>
      <c r="AC498" s="102">
        <v>10</v>
      </c>
      <c r="AD498" s="203">
        <v>832000</v>
      </c>
      <c r="AE498" s="357"/>
      <c r="AF498" s="203">
        <v>166400</v>
      </c>
      <c r="AG498" s="203"/>
      <c r="AH498" s="203"/>
      <c r="AI498" s="203"/>
      <c r="AJ498" s="222">
        <f t="shared" si="203"/>
        <v>998400</v>
      </c>
      <c r="AK498" s="102">
        <v>1</v>
      </c>
      <c r="AL498" s="102">
        <v>11</v>
      </c>
      <c r="AM498" s="203">
        <v>832000</v>
      </c>
      <c r="AN498" s="357"/>
      <c r="AO498" s="203">
        <v>183040</v>
      </c>
      <c r="AP498" s="203"/>
      <c r="AQ498" s="203"/>
      <c r="AR498" s="203"/>
      <c r="AS498" s="222">
        <f t="shared" si="204"/>
        <v>1015040</v>
      </c>
    </row>
    <row r="499" spans="1:45" ht="18.95" customHeight="1">
      <c r="A499" s="102">
        <v>28</v>
      </c>
      <c r="B499" s="102" t="s">
        <v>1067</v>
      </c>
      <c r="C499" s="102" t="s">
        <v>8233</v>
      </c>
      <c r="D499" s="102">
        <v>1990</v>
      </c>
      <c r="E499" s="102">
        <v>1</v>
      </c>
      <c r="F499" s="102">
        <v>4</v>
      </c>
      <c r="G499" s="102">
        <v>10</v>
      </c>
      <c r="H499" s="203">
        <v>832000</v>
      </c>
      <c r="I499" s="357"/>
      <c r="J499" s="203">
        <v>66560</v>
      </c>
      <c r="K499" s="203"/>
      <c r="L499" s="203"/>
      <c r="M499" s="203"/>
      <c r="N499" s="222">
        <f t="shared" si="207"/>
        <v>898560</v>
      </c>
      <c r="O499" s="102">
        <v>1</v>
      </c>
      <c r="P499" s="102">
        <v>3</v>
      </c>
      <c r="Q499" s="203">
        <v>832000</v>
      </c>
      <c r="R499" s="357"/>
      <c r="S499" s="203">
        <v>49920</v>
      </c>
      <c r="T499" s="203"/>
      <c r="U499" s="203"/>
      <c r="V499" s="203"/>
      <c r="W499" s="222">
        <f t="shared" si="201"/>
        <v>881920</v>
      </c>
      <c r="X499" s="222">
        <f t="shared" si="197"/>
        <v>0</v>
      </c>
      <c r="Y499" s="222">
        <f t="shared" si="198"/>
        <v>0</v>
      </c>
      <c r="Z499" s="222">
        <f t="shared" si="199"/>
        <v>16640</v>
      </c>
      <c r="AA499" s="74">
        <f t="shared" si="206"/>
        <v>16640</v>
      </c>
      <c r="AB499" s="102">
        <v>1</v>
      </c>
      <c r="AC499" s="102">
        <v>5</v>
      </c>
      <c r="AD499" s="203">
        <v>832000</v>
      </c>
      <c r="AE499" s="357"/>
      <c r="AF499" s="203">
        <v>83200</v>
      </c>
      <c r="AG499" s="203"/>
      <c r="AH499" s="203"/>
      <c r="AI499" s="203"/>
      <c r="AJ499" s="222">
        <f t="shared" si="203"/>
        <v>915200</v>
      </c>
      <c r="AK499" s="102">
        <v>1</v>
      </c>
      <c r="AL499" s="102">
        <v>6</v>
      </c>
      <c r="AM499" s="203">
        <v>832000</v>
      </c>
      <c r="AN499" s="357"/>
      <c r="AO499" s="203">
        <v>99840</v>
      </c>
      <c r="AP499" s="203"/>
      <c r="AQ499" s="203"/>
      <c r="AR499" s="203"/>
      <c r="AS499" s="222">
        <f t="shared" si="204"/>
        <v>931840</v>
      </c>
    </row>
    <row r="500" spans="1:45" ht="18.95" customHeight="1">
      <c r="A500" s="102">
        <v>29</v>
      </c>
      <c r="B500" s="102" t="s">
        <v>6023</v>
      </c>
      <c r="C500" s="102" t="s">
        <v>8233</v>
      </c>
      <c r="D500" s="102">
        <v>1984</v>
      </c>
      <c r="E500" s="102">
        <v>1</v>
      </c>
      <c r="F500" s="102">
        <v>3</v>
      </c>
      <c r="G500" s="102">
        <v>10</v>
      </c>
      <c r="H500" s="203">
        <v>832000</v>
      </c>
      <c r="I500" s="357"/>
      <c r="J500" s="203">
        <v>49920</v>
      </c>
      <c r="K500" s="203"/>
      <c r="L500" s="203"/>
      <c r="M500" s="203"/>
      <c r="N500" s="222">
        <f t="shared" si="207"/>
        <v>881920</v>
      </c>
      <c r="O500" s="102">
        <v>1</v>
      </c>
      <c r="P500" s="102">
        <v>2</v>
      </c>
      <c r="Q500" s="203">
        <v>832000</v>
      </c>
      <c r="R500" s="357"/>
      <c r="S500" s="203">
        <v>33280</v>
      </c>
      <c r="T500" s="203"/>
      <c r="U500" s="203"/>
      <c r="V500" s="203"/>
      <c r="W500" s="222">
        <f t="shared" si="201"/>
        <v>865280</v>
      </c>
      <c r="X500" s="222">
        <f t="shared" si="197"/>
        <v>0</v>
      </c>
      <c r="Y500" s="222">
        <f t="shared" si="198"/>
        <v>0</v>
      </c>
      <c r="Z500" s="222">
        <f t="shared" si="199"/>
        <v>16640</v>
      </c>
      <c r="AA500" s="74">
        <f t="shared" si="206"/>
        <v>16640</v>
      </c>
      <c r="AB500" s="102">
        <v>1</v>
      </c>
      <c r="AC500" s="102">
        <v>4</v>
      </c>
      <c r="AD500" s="203">
        <v>832000</v>
      </c>
      <c r="AE500" s="357"/>
      <c r="AF500" s="203">
        <v>66560</v>
      </c>
      <c r="AG500" s="203"/>
      <c r="AH500" s="203"/>
      <c r="AI500" s="203"/>
      <c r="AJ500" s="222">
        <f t="shared" si="203"/>
        <v>898560</v>
      </c>
      <c r="AK500" s="102">
        <v>1</v>
      </c>
      <c r="AL500" s="102">
        <v>5</v>
      </c>
      <c r="AM500" s="203">
        <v>832000</v>
      </c>
      <c r="AN500" s="357"/>
      <c r="AO500" s="203">
        <v>83200</v>
      </c>
      <c r="AP500" s="203"/>
      <c r="AQ500" s="203"/>
      <c r="AR500" s="203"/>
      <c r="AS500" s="222">
        <f t="shared" si="204"/>
        <v>915200</v>
      </c>
    </row>
    <row r="501" spans="1:45" ht="18.95" customHeight="1">
      <c r="A501" s="102">
        <v>30</v>
      </c>
      <c r="B501" s="102" t="s">
        <v>864</v>
      </c>
      <c r="C501" s="102" t="s">
        <v>8234</v>
      </c>
      <c r="D501" s="102">
        <v>1973</v>
      </c>
      <c r="E501" s="102">
        <v>1</v>
      </c>
      <c r="F501" s="102">
        <v>17</v>
      </c>
      <c r="G501" s="102">
        <v>10</v>
      </c>
      <c r="H501" s="203">
        <v>832000</v>
      </c>
      <c r="I501" s="357"/>
      <c r="J501" s="203">
        <v>249600</v>
      </c>
      <c r="K501" s="203"/>
      <c r="L501" s="203"/>
      <c r="M501" s="203"/>
      <c r="N501" s="222">
        <f t="shared" si="207"/>
        <v>1081600</v>
      </c>
      <c r="O501" s="102">
        <v>1</v>
      </c>
      <c r="P501" s="102">
        <v>16</v>
      </c>
      <c r="Q501" s="203">
        <v>832000</v>
      </c>
      <c r="R501" s="357"/>
      <c r="S501" s="203">
        <v>249600</v>
      </c>
      <c r="T501" s="203"/>
      <c r="U501" s="203"/>
      <c r="V501" s="203"/>
      <c r="W501" s="222">
        <f t="shared" si="201"/>
        <v>1081600</v>
      </c>
      <c r="X501" s="222">
        <f t="shared" si="197"/>
        <v>0</v>
      </c>
      <c r="Y501" s="222">
        <f t="shared" si="198"/>
        <v>0</v>
      </c>
      <c r="Z501" s="222">
        <f t="shared" si="199"/>
        <v>0</v>
      </c>
      <c r="AA501" s="74">
        <f t="shared" si="206"/>
        <v>0</v>
      </c>
      <c r="AB501" s="102">
        <v>1</v>
      </c>
      <c r="AC501" s="102">
        <v>18</v>
      </c>
      <c r="AD501" s="203">
        <v>832000</v>
      </c>
      <c r="AE501" s="357"/>
      <c r="AF501" s="203">
        <v>249600</v>
      </c>
      <c r="AG501" s="203"/>
      <c r="AH501" s="203"/>
      <c r="AI501" s="203"/>
      <c r="AJ501" s="222">
        <f t="shared" si="203"/>
        <v>1081600</v>
      </c>
      <c r="AK501" s="102">
        <v>1</v>
      </c>
      <c r="AL501" s="102">
        <v>19</v>
      </c>
      <c r="AM501" s="203">
        <v>832000</v>
      </c>
      <c r="AN501" s="357"/>
      <c r="AO501" s="203">
        <v>249600</v>
      </c>
      <c r="AP501" s="203"/>
      <c r="AQ501" s="203"/>
      <c r="AR501" s="203"/>
      <c r="AS501" s="222">
        <f t="shared" si="204"/>
        <v>1081600</v>
      </c>
    </row>
    <row r="502" spans="1:45" ht="18.95" customHeight="1">
      <c r="A502" s="102">
        <v>31</v>
      </c>
      <c r="B502" s="102" t="s">
        <v>8301</v>
      </c>
      <c r="C502" s="102" t="s">
        <v>8233</v>
      </c>
      <c r="D502" s="102">
        <v>1988</v>
      </c>
      <c r="E502" s="102">
        <v>1</v>
      </c>
      <c r="F502" s="102">
        <v>9</v>
      </c>
      <c r="G502" s="102">
        <v>10</v>
      </c>
      <c r="H502" s="203">
        <v>832000</v>
      </c>
      <c r="I502" s="357"/>
      <c r="J502" s="203">
        <v>149760</v>
      </c>
      <c r="K502" s="203"/>
      <c r="L502" s="203"/>
      <c r="M502" s="203"/>
      <c r="N502" s="222">
        <f t="shared" si="207"/>
        <v>981760</v>
      </c>
      <c r="O502" s="102">
        <v>1</v>
      </c>
      <c r="P502" s="102">
        <v>8</v>
      </c>
      <c r="Q502" s="203">
        <v>832000</v>
      </c>
      <c r="R502" s="357"/>
      <c r="S502" s="203">
        <v>133120</v>
      </c>
      <c r="T502" s="203"/>
      <c r="U502" s="203"/>
      <c r="V502" s="203"/>
      <c r="W502" s="222">
        <f t="shared" si="201"/>
        <v>965120</v>
      </c>
      <c r="X502" s="222">
        <f t="shared" si="197"/>
        <v>0</v>
      </c>
      <c r="Y502" s="222">
        <f t="shared" si="198"/>
        <v>0</v>
      </c>
      <c r="Z502" s="222">
        <f t="shared" si="199"/>
        <v>16640</v>
      </c>
      <c r="AA502" s="74">
        <f t="shared" si="206"/>
        <v>16640</v>
      </c>
      <c r="AB502" s="102">
        <v>1</v>
      </c>
      <c r="AC502" s="102">
        <v>10</v>
      </c>
      <c r="AD502" s="203">
        <v>832000</v>
      </c>
      <c r="AE502" s="357"/>
      <c r="AF502" s="203">
        <v>166400</v>
      </c>
      <c r="AG502" s="203"/>
      <c r="AH502" s="203"/>
      <c r="AI502" s="203"/>
      <c r="AJ502" s="222">
        <f t="shared" si="203"/>
        <v>998400</v>
      </c>
      <c r="AK502" s="102">
        <v>1</v>
      </c>
      <c r="AL502" s="102">
        <v>11</v>
      </c>
      <c r="AM502" s="203">
        <v>832000</v>
      </c>
      <c r="AN502" s="357"/>
      <c r="AO502" s="203">
        <v>183040</v>
      </c>
      <c r="AP502" s="203"/>
      <c r="AQ502" s="203"/>
      <c r="AR502" s="203"/>
      <c r="AS502" s="222">
        <f t="shared" si="204"/>
        <v>1015040</v>
      </c>
    </row>
    <row r="503" spans="1:45" ht="18.95" customHeight="1">
      <c r="A503" s="102">
        <v>32</v>
      </c>
      <c r="B503" s="102" t="s">
        <v>859</v>
      </c>
      <c r="C503" s="102" t="s">
        <v>8233</v>
      </c>
      <c r="D503" s="102">
        <v>1966</v>
      </c>
      <c r="E503" s="102">
        <v>1</v>
      </c>
      <c r="F503" s="102">
        <v>16</v>
      </c>
      <c r="G503" s="102">
        <v>10</v>
      </c>
      <c r="H503" s="203">
        <v>832000</v>
      </c>
      <c r="I503" s="357"/>
      <c r="J503" s="203">
        <v>249600</v>
      </c>
      <c r="K503" s="203"/>
      <c r="L503" s="203"/>
      <c r="M503" s="203"/>
      <c r="N503" s="222">
        <f t="shared" si="207"/>
        <v>1081600</v>
      </c>
      <c r="O503" s="102">
        <v>1</v>
      </c>
      <c r="P503" s="102">
        <v>15</v>
      </c>
      <c r="Q503" s="203">
        <v>832000</v>
      </c>
      <c r="R503" s="357"/>
      <c r="S503" s="203">
        <v>249600</v>
      </c>
      <c r="T503" s="203"/>
      <c r="U503" s="203"/>
      <c r="V503" s="203"/>
      <c r="W503" s="222">
        <f t="shared" si="201"/>
        <v>1081600</v>
      </c>
      <c r="X503" s="222">
        <f t="shared" si="197"/>
        <v>0</v>
      </c>
      <c r="Y503" s="222">
        <f t="shared" si="198"/>
        <v>0</v>
      </c>
      <c r="Z503" s="222">
        <f t="shared" si="199"/>
        <v>0</v>
      </c>
      <c r="AA503" s="74">
        <f t="shared" si="206"/>
        <v>0</v>
      </c>
      <c r="AB503" s="102">
        <v>1</v>
      </c>
      <c r="AC503" s="102">
        <v>17</v>
      </c>
      <c r="AD503" s="203">
        <v>832000</v>
      </c>
      <c r="AE503" s="357"/>
      <c r="AF503" s="203">
        <v>249600</v>
      </c>
      <c r="AG503" s="203"/>
      <c r="AH503" s="203"/>
      <c r="AI503" s="203"/>
      <c r="AJ503" s="222">
        <f t="shared" si="203"/>
        <v>1081600</v>
      </c>
      <c r="AK503" s="102">
        <v>1</v>
      </c>
      <c r="AL503" s="102">
        <v>18</v>
      </c>
      <c r="AM503" s="203">
        <v>832000</v>
      </c>
      <c r="AN503" s="357"/>
      <c r="AO503" s="203">
        <v>249600</v>
      </c>
      <c r="AP503" s="203"/>
      <c r="AQ503" s="203"/>
      <c r="AR503" s="203"/>
      <c r="AS503" s="222">
        <f t="shared" si="204"/>
        <v>1081600</v>
      </c>
    </row>
    <row r="504" spans="1:45" ht="18.95" customHeight="1">
      <c r="A504" s="102">
        <v>33</v>
      </c>
      <c r="B504" s="102" t="s">
        <v>8302</v>
      </c>
      <c r="C504" s="102" t="s">
        <v>8234</v>
      </c>
      <c r="D504" s="102">
        <v>1985</v>
      </c>
      <c r="E504" s="102">
        <v>1</v>
      </c>
      <c r="F504" s="102">
        <v>8</v>
      </c>
      <c r="G504" s="102">
        <v>10</v>
      </c>
      <c r="H504" s="203">
        <v>832000</v>
      </c>
      <c r="I504" s="357"/>
      <c r="J504" s="203">
        <v>133120</v>
      </c>
      <c r="K504" s="203"/>
      <c r="L504" s="203"/>
      <c r="M504" s="203"/>
      <c r="N504" s="222">
        <f t="shared" si="207"/>
        <v>965120</v>
      </c>
      <c r="O504" s="102">
        <v>1</v>
      </c>
      <c r="P504" s="102">
        <v>7</v>
      </c>
      <c r="Q504" s="203">
        <v>832000</v>
      </c>
      <c r="R504" s="357"/>
      <c r="S504" s="203">
        <v>116480.00000000001</v>
      </c>
      <c r="T504" s="203"/>
      <c r="U504" s="203"/>
      <c r="V504" s="203"/>
      <c r="W504" s="222">
        <f t="shared" si="201"/>
        <v>948480</v>
      </c>
      <c r="X504" s="222">
        <f t="shared" si="197"/>
        <v>0</v>
      </c>
      <c r="Y504" s="222">
        <f t="shared" si="198"/>
        <v>0</v>
      </c>
      <c r="Z504" s="222">
        <f t="shared" si="199"/>
        <v>16639.999999999985</v>
      </c>
      <c r="AA504" s="74">
        <f t="shared" si="206"/>
        <v>16640</v>
      </c>
      <c r="AB504" s="102">
        <v>1</v>
      </c>
      <c r="AC504" s="102">
        <v>9</v>
      </c>
      <c r="AD504" s="203">
        <v>832000</v>
      </c>
      <c r="AE504" s="357"/>
      <c r="AF504" s="203">
        <v>149760</v>
      </c>
      <c r="AG504" s="203"/>
      <c r="AH504" s="203"/>
      <c r="AI504" s="203"/>
      <c r="AJ504" s="222">
        <f t="shared" si="203"/>
        <v>981760</v>
      </c>
      <c r="AK504" s="102">
        <v>1</v>
      </c>
      <c r="AL504" s="102">
        <v>10</v>
      </c>
      <c r="AM504" s="203">
        <v>832000</v>
      </c>
      <c r="AN504" s="357"/>
      <c r="AO504" s="203">
        <v>166400</v>
      </c>
      <c r="AP504" s="203"/>
      <c r="AQ504" s="203"/>
      <c r="AR504" s="203"/>
      <c r="AS504" s="222">
        <f t="shared" si="204"/>
        <v>998400</v>
      </c>
    </row>
    <row r="505" spans="1:45" ht="18.95" customHeight="1">
      <c r="A505" s="102">
        <v>34</v>
      </c>
      <c r="B505" s="102" t="s">
        <v>926</v>
      </c>
      <c r="C505" s="102" t="s">
        <v>8234</v>
      </c>
      <c r="D505" s="102">
        <v>1975</v>
      </c>
      <c r="E505" s="102">
        <v>1</v>
      </c>
      <c r="F505" s="102">
        <v>12</v>
      </c>
      <c r="G505" s="102">
        <v>10</v>
      </c>
      <c r="H505" s="203">
        <v>832000</v>
      </c>
      <c r="I505" s="357"/>
      <c r="J505" s="203">
        <v>199680</v>
      </c>
      <c r="K505" s="203"/>
      <c r="L505" s="203"/>
      <c r="M505" s="203"/>
      <c r="N505" s="222">
        <f t="shared" si="207"/>
        <v>1031680</v>
      </c>
      <c r="O505" s="102">
        <v>1</v>
      </c>
      <c r="P505" s="102">
        <v>11</v>
      </c>
      <c r="Q505" s="203">
        <v>832000</v>
      </c>
      <c r="R505" s="357"/>
      <c r="S505" s="203">
        <v>183040</v>
      </c>
      <c r="T505" s="203"/>
      <c r="U505" s="203"/>
      <c r="V505" s="203"/>
      <c r="W505" s="222">
        <f t="shared" si="201"/>
        <v>1015040</v>
      </c>
      <c r="X505" s="222">
        <f t="shared" si="197"/>
        <v>0</v>
      </c>
      <c r="Y505" s="222">
        <f t="shared" si="198"/>
        <v>0</v>
      </c>
      <c r="Z505" s="222">
        <f t="shared" si="199"/>
        <v>16640</v>
      </c>
      <c r="AA505" s="74">
        <f t="shared" si="206"/>
        <v>16640</v>
      </c>
      <c r="AB505" s="102">
        <v>1</v>
      </c>
      <c r="AC505" s="102">
        <v>13</v>
      </c>
      <c r="AD505" s="203">
        <v>832000</v>
      </c>
      <c r="AE505" s="357"/>
      <c r="AF505" s="203">
        <v>216320</v>
      </c>
      <c r="AG505" s="203"/>
      <c r="AH505" s="203"/>
      <c r="AI505" s="203"/>
      <c r="AJ505" s="222">
        <f t="shared" si="203"/>
        <v>1048320</v>
      </c>
      <c r="AK505" s="102">
        <v>1</v>
      </c>
      <c r="AL505" s="102">
        <v>14</v>
      </c>
      <c r="AM505" s="203">
        <v>832000</v>
      </c>
      <c r="AN505" s="357"/>
      <c r="AO505" s="203">
        <v>232960.00000000003</v>
      </c>
      <c r="AP505" s="203"/>
      <c r="AQ505" s="203"/>
      <c r="AR505" s="203"/>
      <c r="AS505" s="222">
        <f t="shared" si="204"/>
        <v>1064960</v>
      </c>
    </row>
    <row r="506" spans="1:45" ht="18.95" customHeight="1">
      <c r="A506" s="102">
        <v>35</v>
      </c>
      <c r="B506" s="102" t="s">
        <v>8303</v>
      </c>
      <c r="C506" s="102" t="s">
        <v>8234</v>
      </c>
      <c r="D506" s="102">
        <v>1984</v>
      </c>
      <c r="E506" s="102">
        <v>1</v>
      </c>
      <c r="F506" s="102">
        <v>7</v>
      </c>
      <c r="G506" s="102">
        <v>10</v>
      </c>
      <c r="H506" s="203">
        <v>832000</v>
      </c>
      <c r="I506" s="357"/>
      <c r="J506" s="203">
        <v>116480.00000000001</v>
      </c>
      <c r="K506" s="203"/>
      <c r="L506" s="203"/>
      <c r="M506" s="203"/>
      <c r="N506" s="222">
        <f t="shared" si="207"/>
        <v>948480</v>
      </c>
      <c r="O506" s="102">
        <v>1</v>
      </c>
      <c r="P506" s="102">
        <v>6</v>
      </c>
      <c r="Q506" s="203">
        <v>832000</v>
      </c>
      <c r="R506" s="357"/>
      <c r="S506" s="203">
        <v>99840</v>
      </c>
      <c r="T506" s="203"/>
      <c r="U506" s="203"/>
      <c r="V506" s="203"/>
      <c r="W506" s="222">
        <f t="shared" si="201"/>
        <v>931840</v>
      </c>
      <c r="X506" s="222">
        <f t="shared" si="197"/>
        <v>0</v>
      </c>
      <c r="Y506" s="222">
        <f t="shared" si="198"/>
        <v>0</v>
      </c>
      <c r="Z506" s="222">
        <f t="shared" si="199"/>
        <v>16640.000000000015</v>
      </c>
      <c r="AA506" s="74">
        <f t="shared" si="206"/>
        <v>16640</v>
      </c>
      <c r="AB506" s="102">
        <v>1</v>
      </c>
      <c r="AC506" s="102">
        <v>8</v>
      </c>
      <c r="AD506" s="203">
        <v>832000</v>
      </c>
      <c r="AE506" s="357"/>
      <c r="AF506" s="203">
        <v>133120</v>
      </c>
      <c r="AG506" s="203"/>
      <c r="AH506" s="203"/>
      <c r="AI506" s="203"/>
      <c r="AJ506" s="222">
        <f t="shared" si="203"/>
        <v>965120</v>
      </c>
      <c r="AK506" s="102">
        <v>1</v>
      </c>
      <c r="AL506" s="102">
        <v>9</v>
      </c>
      <c r="AM506" s="203">
        <v>832000</v>
      </c>
      <c r="AN506" s="357"/>
      <c r="AO506" s="203">
        <v>149760</v>
      </c>
      <c r="AP506" s="203"/>
      <c r="AQ506" s="203"/>
      <c r="AR506" s="203"/>
      <c r="AS506" s="222">
        <f t="shared" si="204"/>
        <v>981760</v>
      </c>
    </row>
    <row r="507" spans="1:45" ht="18.95" customHeight="1">
      <c r="A507" s="102">
        <v>36</v>
      </c>
      <c r="B507" s="102" t="s">
        <v>860</v>
      </c>
      <c r="C507" s="102" t="s">
        <v>8234</v>
      </c>
      <c r="D507" s="102">
        <v>1983</v>
      </c>
      <c r="E507" s="102">
        <v>1</v>
      </c>
      <c r="F507" s="102">
        <v>13</v>
      </c>
      <c r="G507" s="102">
        <v>10</v>
      </c>
      <c r="H507" s="203">
        <v>832000</v>
      </c>
      <c r="I507" s="357"/>
      <c r="J507" s="203">
        <v>216320</v>
      </c>
      <c r="K507" s="203"/>
      <c r="L507" s="203"/>
      <c r="M507" s="203"/>
      <c r="N507" s="222">
        <f t="shared" si="207"/>
        <v>1048320</v>
      </c>
      <c r="O507" s="102">
        <v>1</v>
      </c>
      <c r="P507" s="102">
        <v>12</v>
      </c>
      <c r="Q507" s="203">
        <v>832000</v>
      </c>
      <c r="R507" s="357"/>
      <c r="S507" s="203">
        <v>199680</v>
      </c>
      <c r="T507" s="203"/>
      <c r="U507" s="203"/>
      <c r="V507" s="203"/>
      <c r="W507" s="222">
        <f t="shared" si="201"/>
        <v>1031680</v>
      </c>
      <c r="X507" s="222">
        <f t="shared" si="197"/>
        <v>0</v>
      </c>
      <c r="Y507" s="222">
        <f t="shared" si="198"/>
        <v>0</v>
      </c>
      <c r="Z507" s="222">
        <f t="shared" si="199"/>
        <v>16640</v>
      </c>
      <c r="AA507" s="74">
        <f>N507-W507</f>
        <v>16640</v>
      </c>
      <c r="AB507" s="102">
        <v>1</v>
      </c>
      <c r="AC507" s="102">
        <v>14</v>
      </c>
      <c r="AD507" s="203">
        <v>832000</v>
      </c>
      <c r="AE507" s="357"/>
      <c r="AF507" s="203">
        <v>232960.00000000003</v>
      </c>
      <c r="AG507" s="203"/>
      <c r="AH507" s="203"/>
      <c r="AI507" s="203"/>
      <c r="AJ507" s="222">
        <f t="shared" si="203"/>
        <v>1064960</v>
      </c>
      <c r="AK507" s="102">
        <v>1</v>
      </c>
      <c r="AL507" s="102">
        <v>15</v>
      </c>
      <c r="AM507" s="203">
        <v>832000</v>
      </c>
      <c r="AN507" s="357"/>
      <c r="AO507" s="203">
        <v>249600</v>
      </c>
      <c r="AP507" s="203"/>
      <c r="AQ507" s="203"/>
      <c r="AR507" s="203"/>
      <c r="AS507" s="222">
        <f t="shared" si="204"/>
        <v>1081600</v>
      </c>
    </row>
    <row r="508" spans="1:45" ht="18.95" customHeight="1">
      <c r="A508" s="102">
        <v>37</v>
      </c>
      <c r="B508" s="102" t="s">
        <v>871</v>
      </c>
      <c r="C508" s="102" t="s">
        <v>8234</v>
      </c>
      <c r="D508" s="102">
        <v>1985</v>
      </c>
      <c r="E508" s="102">
        <v>1</v>
      </c>
      <c r="F508" s="102">
        <v>9</v>
      </c>
      <c r="G508" s="102">
        <v>10</v>
      </c>
      <c r="H508" s="203">
        <v>832000</v>
      </c>
      <c r="I508" s="357"/>
      <c r="J508" s="203">
        <v>149760</v>
      </c>
      <c r="K508" s="203"/>
      <c r="L508" s="203"/>
      <c r="M508" s="203"/>
      <c r="N508" s="222">
        <f t="shared" si="207"/>
        <v>981760</v>
      </c>
      <c r="O508" s="102">
        <v>1</v>
      </c>
      <c r="P508" s="102">
        <v>8</v>
      </c>
      <c r="Q508" s="203">
        <v>832000</v>
      </c>
      <c r="R508" s="357"/>
      <c r="S508" s="203">
        <v>133120</v>
      </c>
      <c r="T508" s="203"/>
      <c r="U508" s="203"/>
      <c r="V508" s="203"/>
      <c r="W508" s="222">
        <f t="shared" si="201"/>
        <v>965120</v>
      </c>
      <c r="X508" s="222">
        <f t="shared" si="197"/>
        <v>0</v>
      </c>
      <c r="Y508" s="222">
        <f t="shared" si="198"/>
        <v>0</v>
      </c>
      <c r="Z508" s="222">
        <f t="shared" si="199"/>
        <v>16640</v>
      </c>
      <c r="AA508" s="74">
        <f t="shared" ref="AA508:AA515" si="208">N508-W508</f>
        <v>16640</v>
      </c>
      <c r="AB508" s="102">
        <v>1</v>
      </c>
      <c r="AC508" s="102">
        <v>10</v>
      </c>
      <c r="AD508" s="203">
        <v>832000</v>
      </c>
      <c r="AE508" s="357"/>
      <c r="AF508" s="203">
        <v>166400</v>
      </c>
      <c r="AG508" s="203"/>
      <c r="AH508" s="203"/>
      <c r="AI508" s="203"/>
      <c r="AJ508" s="222">
        <f t="shared" si="203"/>
        <v>998400</v>
      </c>
      <c r="AK508" s="102">
        <v>1</v>
      </c>
      <c r="AL508" s="102">
        <v>11</v>
      </c>
      <c r="AM508" s="203">
        <v>832000</v>
      </c>
      <c r="AN508" s="357"/>
      <c r="AO508" s="203">
        <v>183040</v>
      </c>
      <c r="AP508" s="203"/>
      <c r="AQ508" s="203"/>
      <c r="AR508" s="203"/>
      <c r="AS508" s="222">
        <f t="shared" si="204"/>
        <v>1015040</v>
      </c>
    </row>
    <row r="509" spans="1:45" ht="18.95" customHeight="1">
      <c r="A509" s="102">
        <v>38</v>
      </c>
      <c r="B509" s="102" t="s">
        <v>862</v>
      </c>
      <c r="C509" s="102" t="s">
        <v>8234</v>
      </c>
      <c r="D509" s="102">
        <v>1982</v>
      </c>
      <c r="E509" s="102">
        <v>1</v>
      </c>
      <c r="F509" s="102">
        <v>8</v>
      </c>
      <c r="G509" s="102">
        <v>10</v>
      </c>
      <c r="H509" s="203">
        <v>832000</v>
      </c>
      <c r="I509" s="357"/>
      <c r="J509" s="203">
        <v>133120</v>
      </c>
      <c r="K509" s="203"/>
      <c r="L509" s="203"/>
      <c r="M509" s="203"/>
      <c r="N509" s="222">
        <f t="shared" si="207"/>
        <v>965120</v>
      </c>
      <c r="O509" s="102">
        <v>1</v>
      </c>
      <c r="P509" s="102">
        <v>7</v>
      </c>
      <c r="Q509" s="203">
        <v>832000</v>
      </c>
      <c r="R509" s="357"/>
      <c r="S509" s="203">
        <v>116480.00000000001</v>
      </c>
      <c r="T509" s="203"/>
      <c r="U509" s="203"/>
      <c r="V509" s="203"/>
      <c r="W509" s="222">
        <f t="shared" si="201"/>
        <v>948480</v>
      </c>
      <c r="X509" s="222">
        <f t="shared" si="197"/>
        <v>0</v>
      </c>
      <c r="Y509" s="222">
        <f t="shared" si="198"/>
        <v>0</v>
      </c>
      <c r="Z509" s="222">
        <f t="shared" si="199"/>
        <v>16639.999999999985</v>
      </c>
      <c r="AA509" s="74">
        <f t="shared" si="208"/>
        <v>16640</v>
      </c>
      <c r="AB509" s="102">
        <v>1</v>
      </c>
      <c r="AC509" s="102">
        <v>9</v>
      </c>
      <c r="AD509" s="203">
        <v>832000</v>
      </c>
      <c r="AE509" s="357"/>
      <c r="AF509" s="203">
        <v>149760</v>
      </c>
      <c r="AG509" s="203"/>
      <c r="AH509" s="203"/>
      <c r="AI509" s="203"/>
      <c r="AJ509" s="222">
        <f t="shared" si="203"/>
        <v>981760</v>
      </c>
      <c r="AK509" s="102">
        <v>1</v>
      </c>
      <c r="AL509" s="102">
        <v>10</v>
      </c>
      <c r="AM509" s="203">
        <v>832000</v>
      </c>
      <c r="AN509" s="357"/>
      <c r="AO509" s="203">
        <v>166400</v>
      </c>
      <c r="AP509" s="203"/>
      <c r="AQ509" s="203"/>
      <c r="AR509" s="203"/>
      <c r="AS509" s="222">
        <f t="shared" si="204"/>
        <v>998400</v>
      </c>
    </row>
    <row r="510" spans="1:45" ht="18.95" customHeight="1">
      <c r="A510" s="102">
        <v>39</v>
      </c>
      <c r="B510" s="102" t="s">
        <v>8304</v>
      </c>
      <c r="C510" s="102" t="s">
        <v>8234</v>
      </c>
      <c r="D510" s="102">
        <v>1987</v>
      </c>
      <c r="E510" s="102">
        <v>1</v>
      </c>
      <c r="F510" s="102">
        <v>3</v>
      </c>
      <c r="G510" s="102">
        <v>10</v>
      </c>
      <c r="H510" s="203">
        <v>832000</v>
      </c>
      <c r="I510" s="357"/>
      <c r="J510" s="203">
        <v>49920</v>
      </c>
      <c r="K510" s="203"/>
      <c r="L510" s="203"/>
      <c r="M510" s="203"/>
      <c r="N510" s="222">
        <f t="shared" si="207"/>
        <v>881920</v>
      </c>
      <c r="O510" s="102">
        <v>1</v>
      </c>
      <c r="P510" s="102">
        <v>2</v>
      </c>
      <c r="Q510" s="203">
        <v>832000</v>
      </c>
      <c r="R510" s="357"/>
      <c r="S510" s="203">
        <v>33280</v>
      </c>
      <c r="T510" s="203"/>
      <c r="U510" s="203"/>
      <c r="V510" s="203"/>
      <c r="W510" s="222">
        <f t="shared" si="201"/>
        <v>865280</v>
      </c>
      <c r="X510" s="222">
        <f t="shared" si="197"/>
        <v>0</v>
      </c>
      <c r="Y510" s="222">
        <f t="shared" si="198"/>
        <v>0</v>
      </c>
      <c r="Z510" s="222">
        <f t="shared" si="199"/>
        <v>16640</v>
      </c>
      <c r="AA510" s="74">
        <f t="shared" si="208"/>
        <v>16640</v>
      </c>
      <c r="AB510" s="102">
        <v>1</v>
      </c>
      <c r="AC510" s="102">
        <v>4</v>
      </c>
      <c r="AD510" s="203">
        <v>832000</v>
      </c>
      <c r="AE510" s="357"/>
      <c r="AF510" s="203">
        <v>66560</v>
      </c>
      <c r="AG510" s="203"/>
      <c r="AH510" s="203"/>
      <c r="AI510" s="203"/>
      <c r="AJ510" s="222">
        <f t="shared" si="203"/>
        <v>898560</v>
      </c>
      <c r="AK510" s="102">
        <v>1</v>
      </c>
      <c r="AL510" s="102">
        <v>5</v>
      </c>
      <c r="AM510" s="203">
        <v>832000</v>
      </c>
      <c r="AN510" s="357"/>
      <c r="AO510" s="203">
        <v>83200</v>
      </c>
      <c r="AP510" s="203"/>
      <c r="AQ510" s="203"/>
      <c r="AR510" s="203"/>
      <c r="AS510" s="222">
        <f t="shared" si="204"/>
        <v>915200</v>
      </c>
    </row>
    <row r="511" spans="1:45" ht="18.95" customHeight="1">
      <c r="A511" s="102">
        <v>40</v>
      </c>
      <c r="B511" s="102" t="s">
        <v>827</v>
      </c>
      <c r="C511" s="102"/>
      <c r="D511" s="102"/>
      <c r="E511" s="102">
        <v>1</v>
      </c>
      <c r="F511" s="102">
        <v>7</v>
      </c>
      <c r="G511" s="102">
        <v>10</v>
      </c>
      <c r="H511" s="203">
        <v>832000</v>
      </c>
      <c r="I511" s="357"/>
      <c r="J511" s="203">
        <v>116480.00000000001</v>
      </c>
      <c r="K511" s="203"/>
      <c r="L511" s="203"/>
      <c r="M511" s="203"/>
      <c r="N511" s="222">
        <f>+H511+J511+K511+L511+M511</f>
        <v>948480</v>
      </c>
      <c r="O511" s="102">
        <v>1</v>
      </c>
      <c r="P511" s="102">
        <v>6</v>
      </c>
      <c r="Q511" s="203">
        <v>832000</v>
      </c>
      <c r="R511" s="357"/>
      <c r="S511" s="203">
        <v>99840</v>
      </c>
      <c r="T511" s="203"/>
      <c r="U511" s="203"/>
      <c r="V511" s="203"/>
      <c r="W511" s="222">
        <f t="shared" si="201"/>
        <v>931840</v>
      </c>
      <c r="X511" s="222">
        <f t="shared" si="197"/>
        <v>0</v>
      </c>
      <c r="Y511" s="222">
        <f t="shared" si="198"/>
        <v>0</v>
      </c>
      <c r="Z511" s="222">
        <f t="shared" si="199"/>
        <v>16640.000000000015</v>
      </c>
      <c r="AA511" s="74">
        <f t="shared" si="208"/>
        <v>16640</v>
      </c>
      <c r="AB511" s="102">
        <v>1</v>
      </c>
      <c r="AC511" s="102">
        <v>8</v>
      </c>
      <c r="AD511" s="203">
        <v>832000</v>
      </c>
      <c r="AE511" s="357"/>
      <c r="AF511" s="203">
        <v>133120</v>
      </c>
      <c r="AG511" s="203"/>
      <c r="AH511" s="203"/>
      <c r="AI511" s="203"/>
      <c r="AJ511" s="222">
        <f t="shared" si="203"/>
        <v>965120</v>
      </c>
      <c r="AK511" s="102">
        <v>1</v>
      </c>
      <c r="AL511" s="102">
        <v>9</v>
      </c>
      <c r="AM511" s="203">
        <v>832000</v>
      </c>
      <c r="AN511" s="357"/>
      <c r="AO511" s="203">
        <v>149760</v>
      </c>
      <c r="AP511" s="203"/>
      <c r="AQ511" s="203"/>
      <c r="AR511" s="203"/>
      <c r="AS511" s="222">
        <f t="shared" si="204"/>
        <v>981760</v>
      </c>
    </row>
    <row r="512" spans="1:45" ht="18.95" customHeight="1">
      <c r="A512" s="102">
        <v>41</v>
      </c>
      <c r="B512" s="102" t="s">
        <v>827</v>
      </c>
      <c r="C512" s="102"/>
      <c r="D512" s="102"/>
      <c r="E512" s="102">
        <v>1</v>
      </c>
      <c r="F512" s="102">
        <v>7</v>
      </c>
      <c r="G512" s="102">
        <v>10</v>
      </c>
      <c r="H512" s="203">
        <v>832000</v>
      </c>
      <c r="I512" s="357"/>
      <c r="J512" s="203">
        <v>116480.00000000001</v>
      </c>
      <c r="K512" s="203"/>
      <c r="L512" s="203"/>
      <c r="M512" s="203"/>
      <c r="N512" s="222">
        <f>+H512+J512+K512+L512+M512</f>
        <v>948480</v>
      </c>
      <c r="O512" s="102">
        <v>1</v>
      </c>
      <c r="P512" s="102">
        <v>6</v>
      </c>
      <c r="Q512" s="203">
        <v>832000</v>
      </c>
      <c r="R512" s="357"/>
      <c r="S512" s="203">
        <v>99840</v>
      </c>
      <c r="T512" s="203"/>
      <c r="U512" s="203"/>
      <c r="V512" s="203"/>
      <c r="W512" s="222">
        <f t="shared" si="201"/>
        <v>931840</v>
      </c>
      <c r="X512" s="222">
        <f t="shared" si="197"/>
        <v>0</v>
      </c>
      <c r="Y512" s="222">
        <f t="shared" si="198"/>
        <v>0</v>
      </c>
      <c r="Z512" s="222">
        <f t="shared" si="199"/>
        <v>16640.000000000015</v>
      </c>
      <c r="AA512" s="74">
        <f t="shared" si="208"/>
        <v>16640</v>
      </c>
      <c r="AB512" s="102">
        <v>1</v>
      </c>
      <c r="AC512" s="102">
        <v>8</v>
      </c>
      <c r="AD512" s="203">
        <v>832000</v>
      </c>
      <c r="AE512" s="357"/>
      <c r="AF512" s="203">
        <v>133120</v>
      </c>
      <c r="AG512" s="203"/>
      <c r="AH512" s="203"/>
      <c r="AI512" s="203"/>
      <c r="AJ512" s="222">
        <f t="shared" si="203"/>
        <v>965120</v>
      </c>
      <c r="AK512" s="102">
        <v>1</v>
      </c>
      <c r="AL512" s="102">
        <v>9</v>
      </c>
      <c r="AM512" s="203">
        <v>832000</v>
      </c>
      <c r="AN512" s="357"/>
      <c r="AO512" s="203">
        <v>149760</v>
      </c>
      <c r="AP512" s="203"/>
      <c r="AQ512" s="203"/>
      <c r="AR512" s="203"/>
      <c r="AS512" s="222">
        <f t="shared" si="204"/>
        <v>981760</v>
      </c>
    </row>
    <row r="513" spans="1:45" ht="18.95" customHeight="1">
      <c r="A513" s="102">
        <v>42</v>
      </c>
      <c r="B513" s="102" t="s">
        <v>827</v>
      </c>
      <c r="C513" s="102"/>
      <c r="D513" s="102"/>
      <c r="E513" s="102">
        <v>1</v>
      </c>
      <c r="F513" s="102">
        <v>7</v>
      </c>
      <c r="G513" s="102">
        <v>10</v>
      </c>
      <c r="H513" s="203">
        <v>832000</v>
      </c>
      <c r="I513" s="357"/>
      <c r="J513" s="203">
        <v>116480.00000000001</v>
      </c>
      <c r="K513" s="203"/>
      <c r="L513" s="203"/>
      <c r="M513" s="203"/>
      <c r="N513" s="222">
        <f>+H513+J513+K513+L513+M513</f>
        <v>948480</v>
      </c>
      <c r="O513" s="102">
        <v>1</v>
      </c>
      <c r="P513" s="102">
        <v>6</v>
      </c>
      <c r="Q513" s="203">
        <v>832000</v>
      </c>
      <c r="R513" s="357"/>
      <c r="S513" s="203">
        <v>99840</v>
      </c>
      <c r="T513" s="203"/>
      <c r="U513" s="203"/>
      <c r="V513" s="203"/>
      <c r="W513" s="222">
        <f t="shared" si="201"/>
        <v>931840</v>
      </c>
      <c r="X513" s="222">
        <f t="shared" si="197"/>
        <v>0</v>
      </c>
      <c r="Y513" s="222">
        <f t="shared" si="198"/>
        <v>0</v>
      </c>
      <c r="Z513" s="222">
        <f t="shared" si="199"/>
        <v>16640.000000000015</v>
      </c>
      <c r="AA513" s="74">
        <f t="shared" si="208"/>
        <v>16640</v>
      </c>
      <c r="AB513" s="102">
        <v>1</v>
      </c>
      <c r="AC513" s="102">
        <v>8</v>
      </c>
      <c r="AD513" s="203">
        <v>832000</v>
      </c>
      <c r="AE513" s="357"/>
      <c r="AF513" s="203">
        <v>133120</v>
      </c>
      <c r="AG513" s="203"/>
      <c r="AH513" s="203"/>
      <c r="AI513" s="203"/>
      <c r="AJ513" s="222">
        <f t="shared" si="203"/>
        <v>965120</v>
      </c>
      <c r="AK513" s="102">
        <v>1</v>
      </c>
      <c r="AL513" s="102">
        <v>9</v>
      </c>
      <c r="AM513" s="203">
        <v>832000</v>
      </c>
      <c r="AN513" s="357"/>
      <c r="AO513" s="203">
        <v>149760</v>
      </c>
      <c r="AP513" s="203"/>
      <c r="AQ513" s="203"/>
      <c r="AR513" s="203"/>
      <c r="AS513" s="222">
        <f t="shared" si="204"/>
        <v>981760</v>
      </c>
    </row>
    <row r="514" spans="1:45" ht="18.95" customHeight="1">
      <c r="A514" s="102">
        <v>43</v>
      </c>
      <c r="B514" s="102" t="s">
        <v>827</v>
      </c>
      <c r="C514" s="102"/>
      <c r="D514" s="102"/>
      <c r="E514" s="102">
        <v>1</v>
      </c>
      <c r="F514" s="102">
        <v>7</v>
      </c>
      <c r="G514" s="102">
        <v>10</v>
      </c>
      <c r="H514" s="203">
        <v>832000</v>
      </c>
      <c r="I514" s="357"/>
      <c r="J514" s="203">
        <v>116480.00000000001</v>
      </c>
      <c r="K514" s="203"/>
      <c r="L514" s="203"/>
      <c r="M514" s="203"/>
      <c r="N514" s="222">
        <f>+H514+J514+K514+L514+M514</f>
        <v>948480</v>
      </c>
      <c r="O514" s="102">
        <v>1</v>
      </c>
      <c r="P514" s="102">
        <v>6</v>
      </c>
      <c r="Q514" s="203">
        <v>832000</v>
      </c>
      <c r="R514" s="357"/>
      <c r="S514" s="203">
        <v>99840</v>
      </c>
      <c r="T514" s="203"/>
      <c r="U514" s="203"/>
      <c r="V514" s="203"/>
      <c r="W514" s="222">
        <f t="shared" si="201"/>
        <v>931840</v>
      </c>
      <c r="X514" s="222">
        <f t="shared" si="197"/>
        <v>0</v>
      </c>
      <c r="Y514" s="222">
        <f t="shared" si="198"/>
        <v>0</v>
      </c>
      <c r="Z514" s="222">
        <f t="shared" si="199"/>
        <v>16640.000000000015</v>
      </c>
      <c r="AA514" s="74">
        <f t="shared" si="208"/>
        <v>16640</v>
      </c>
      <c r="AB514" s="102">
        <v>1</v>
      </c>
      <c r="AC514" s="102">
        <v>8</v>
      </c>
      <c r="AD514" s="203">
        <v>832000</v>
      </c>
      <c r="AE514" s="357"/>
      <c r="AF514" s="203">
        <v>133120</v>
      </c>
      <c r="AG514" s="203"/>
      <c r="AH514" s="203"/>
      <c r="AI514" s="203"/>
      <c r="AJ514" s="222">
        <f t="shared" si="203"/>
        <v>965120</v>
      </c>
      <c r="AK514" s="102">
        <v>1</v>
      </c>
      <c r="AL514" s="102">
        <v>9</v>
      </c>
      <c r="AM514" s="203">
        <v>832000</v>
      </c>
      <c r="AN514" s="357"/>
      <c r="AO514" s="203">
        <v>149760</v>
      </c>
      <c r="AP514" s="203"/>
      <c r="AQ514" s="203"/>
      <c r="AR514" s="203"/>
      <c r="AS514" s="222">
        <f t="shared" si="204"/>
        <v>981760</v>
      </c>
    </row>
    <row r="515" spans="1:45" ht="18.95" customHeight="1">
      <c r="A515" s="102">
        <v>44</v>
      </c>
      <c r="B515" s="102" t="s">
        <v>827</v>
      </c>
      <c r="C515" s="102"/>
      <c r="D515" s="102"/>
      <c r="E515" s="102">
        <v>1</v>
      </c>
      <c r="F515" s="102">
        <v>7</v>
      </c>
      <c r="G515" s="102">
        <v>10</v>
      </c>
      <c r="H515" s="203">
        <v>832000</v>
      </c>
      <c r="I515" s="357"/>
      <c r="J515" s="203">
        <v>116480.00000000001</v>
      </c>
      <c r="K515" s="203"/>
      <c r="L515" s="203"/>
      <c r="M515" s="203"/>
      <c r="N515" s="222">
        <f>+H515+J515+K515+L515+M515</f>
        <v>948480</v>
      </c>
      <c r="O515" s="102">
        <v>1</v>
      </c>
      <c r="P515" s="102">
        <v>6</v>
      </c>
      <c r="Q515" s="203">
        <v>832000</v>
      </c>
      <c r="R515" s="357"/>
      <c r="S515" s="203">
        <v>99840</v>
      </c>
      <c r="T515" s="203"/>
      <c r="U515" s="203"/>
      <c r="V515" s="203"/>
      <c r="W515" s="222">
        <f t="shared" si="201"/>
        <v>931840</v>
      </c>
      <c r="X515" s="222">
        <f t="shared" si="197"/>
        <v>0</v>
      </c>
      <c r="Y515" s="222">
        <f t="shared" si="198"/>
        <v>0</v>
      </c>
      <c r="Z515" s="222">
        <f t="shared" si="199"/>
        <v>16640.000000000015</v>
      </c>
      <c r="AA515" s="74">
        <f t="shared" si="208"/>
        <v>16640</v>
      </c>
      <c r="AB515" s="102">
        <v>1</v>
      </c>
      <c r="AC515" s="102">
        <v>8</v>
      </c>
      <c r="AD515" s="203">
        <v>832000</v>
      </c>
      <c r="AE515" s="357"/>
      <c r="AF515" s="203">
        <v>133120</v>
      </c>
      <c r="AG515" s="203"/>
      <c r="AH515" s="203"/>
      <c r="AI515" s="203"/>
      <c r="AJ515" s="222">
        <f t="shared" si="203"/>
        <v>965120</v>
      </c>
      <c r="AK515" s="102">
        <v>1</v>
      </c>
      <c r="AL515" s="102">
        <v>9</v>
      </c>
      <c r="AM515" s="203">
        <v>832000</v>
      </c>
      <c r="AN515" s="357"/>
      <c r="AO515" s="203">
        <v>149760</v>
      </c>
      <c r="AP515" s="203"/>
      <c r="AQ515" s="203"/>
      <c r="AR515" s="203"/>
      <c r="AS515" s="222">
        <f t="shared" si="204"/>
        <v>981760</v>
      </c>
    </row>
    <row r="516" spans="1:45" s="181" customFormat="1" ht="25.5" customHeight="1">
      <c r="A516" s="30"/>
      <c r="B516" s="1634" t="s">
        <v>8305</v>
      </c>
      <c r="C516" s="1634"/>
      <c r="D516" s="1634"/>
      <c r="E516" s="1634"/>
      <c r="F516" s="1634"/>
      <c r="G516" s="1634"/>
      <c r="H516" s="1634"/>
      <c r="I516" s="1634"/>
      <c r="J516" s="31"/>
      <c r="K516" s="179"/>
      <c r="L516" s="31"/>
      <c r="M516" s="31"/>
      <c r="N516" s="31"/>
      <c r="O516" s="31"/>
      <c r="P516" s="134"/>
      <c r="Q516" s="180"/>
      <c r="R516" s="353"/>
      <c r="S516" s="34"/>
      <c r="T516" s="180"/>
      <c r="U516" s="180"/>
      <c r="V516" s="31"/>
      <c r="W516" s="41" t="s">
        <v>220</v>
      </c>
      <c r="X516" s="34"/>
      <c r="Y516" s="34"/>
      <c r="Z516" s="34"/>
      <c r="AA516" s="180"/>
      <c r="AB516" s="134"/>
      <c r="AC516" s="134"/>
      <c r="AD516" s="134"/>
      <c r="AE516" s="344"/>
      <c r="AF516" s="31"/>
      <c r="AG516" s="179"/>
      <c r="AH516" s="179"/>
      <c r="AI516" s="31"/>
      <c r="AJ516" s="31"/>
      <c r="AK516" s="134"/>
      <c r="AL516" s="134"/>
      <c r="AM516" s="134"/>
      <c r="AN516" s="344"/>
      <c r="AO516" s="31"/>
      <c r="AP516" s="179"/>
      <c r="AQ516" s="179"/>
      <c r="AR516" s="31"/>
      <c r="AS516" s="31"/>
    </row>
    <row r="517" spans="1:45" ht="14.25">
      <c r="A517" s="236"/>
      <c r="B517" s="237"/>
      <c r="C517" s="2027" t="s">
        <v>8229</v>
      </c>
      <c r="D517" s="2027" t="s">
        <v>8230</v>
      </c>
      <c r="E517" s="1176" t="s">
        <v>2117</v>
      </c>
      <c r="F517" s="1176"/>
      <c r="G517" s="1176"/>
      <c r="H517" s="1176"/>
      <c r="I517" s="1177"/>
      <c r="J517" s="238"/>
      <c r="K517" s="239"/>
      <c r="L517" s="1178"/>
      <c r="M517" s="1178"/>
      <c r="N517" s="240"/>
      <c r="O517" s="1179" t="s">
        <v>1008</v>
      </c>
      <c r="P517" s="1176"/>
      <c r="Q517" s="1176"/>
      <c r="R517" s="1177"/>
      <c r="S517" s="1180"/>
      <c r="T517" s="1178"/>
      <c r="U517" s="1178"/>
      <c r="V517" s="240"/>
      <c r="W517" s="240"/>
      <c r="X517" s="2011" t="s">
        <v>254</v>
      </c>
      <c r="Y517" s="2012"/>
      <c r="Z517" s="2012"/>
      <c r="AA517" s="2013"/>
      <c r="AB517" s="1176" t="s">
        <v>2353</v>
      </c>
      <c r="AC517" s="1176"/>
      <c r="AD517" s="1176"/>
      <c r="AE517" s="1177"/>
      <c r="AF517" s="238"/>
      <c r="AG517" s="239"/>
      <c r="AH517" s="239"/>
      <c r="AI517" s="1178"/>
      <c r="AJ517" s="240"/>
      <c r="AK517" s="1176" t="s">
        <v>8231</v>
      </c>
      <c r="AL517" s="1176"/>
      <c r="AM517" s="1176"/>
      <c r="AN517" s="1177"/>
      <c r="AO517" s="238"/>
      <c r="AP517" s="239"/>
      <c r="AQ517" s="239"/>
      <c r="AR517" s="1178"/>
      <c r="AS517" s="240"/>
    </row>
    <row r="518" spans="1:45" s="181" customFormat="1" ht="22.5" customHeight="1">
      <c r="A518" s="241"/>
      <c r="B518" s="242"/>
      <c r="C518" s="2028"/>
      <c r="D518" s="2028"/>
      <c r="E518" s="236"/>
      <c r="F518" s="236"/>
      <c r="G518" s="236"/>
      <c r="H518" s="236"/>
      <c r="I518" s="1181"/>
      <c r="J518" s="245" t="s">
        <v>8232</v>
      </c>
      <c r="K518" s="245"/>
      <c r="L518" s="245"/>
      <c r="M518" s="22"/>
      <c r="N518" s="215"/>
      <c r="O518" s="236"/>
      <c r="P518" s="236"/>
      <c r="Q518" s="236"/>
      <c r="R518" s="353"/>
      <c r="S518" s="245" t="s">
        <v>8232</v>
      </c>
      <c r="T518" s="245"/>
      <c r="U518" s="245"/>
      <c r="V518" s="22"/>
      <c r="W518" s="215"/>
      <c r="X518" s="236"/>
      <c r="Y518" s="2030" t="s">
        <v>249</v>
      </c>
      <c r="Z518" s="2030" t="s">
        <v>252</v>
      </c>
      <c r="AA518" s="236"/>
      <c r="AB518" s="236"/>
      <c r="AC518" s="236"/>
      <c r="AD518" s="236"/>
      <c r="AE518" s="245" t="s">
        <v>8232</v>
      </c>
      <c r="AF518" s="243"/>
      <c r="AG518" s="244"/>
      <c r="AH518" s="244"/>
      <c r="AI518" s="240"/>
      <c r="AJ518" s="215"/>
      <c r="AK518" s="236"/>
      <c r="AL518" s="236"/>
      <c r="AM518" s="236"/>
      <c r="AN518" s="245" t="s">
        <v>8232</v>
      </c>
      <c r="AO518" s="243"/>
      <c r="AP518" s="244"/>
      <c r="AQ518" s="244"/>
      <c r="AR518" s="240"/>
      <c r="AS518" s="215"/>
    </row>
    <row r="519" spans="1:45" s="35" customFormat="1" ht="89.25">
      <c r="A519" s="219" t="s">
        <v>114</v>
      </c>
      <c r="B519" s="1171" t="s">
        <v>223</v>
      </c>
      <c r="C519" s="2029"/>
      <c r="D519" s="2029"/>
      <c r="E519" s="1171" t="s">
        <v>215</v>
      </c>
      <c r="F519" s="1171" t="s">
        <v>248</v>
      </c>
      <c r="G519" s="1171" t="s">
        <v>289</v>
      </c>
      <c r="H519" s="1629" t="s">
        <v>249</v>
      </c>
      <c r="I519" s="540" t="s">
        <v>328</v>
      </c>
      <c r="J519" s="259" t="s">
        <v>305</v>
      </c>
      <c r="K519" s="259" t="s">
        <v>250</v>
      </c>
      <c r="L519" s="1633" t="s">
        <v>306</v>
      </c>
      <c r="M519" s="259" t="s">
        <v>6019</v>
      </c>
      <c r="N519" s="1629" t="s">
        <v>251</v>
      </c>
      <c r="O519" s="1171" t="s">
        <v>215</v>
      </c>
      <c r="P519" s="1171" t="s">
        <v>248</v>
      </c>
      <c r="Q519" s="1629" t="s">
        <v>249</v>
      </c>
      <c r="R519" s="540" t="s">
        <v>328</v>
      </c>
      <c r="S519" s="259" t="s">
        <v>305</v>
      </c>
      <c r="T519" s="259" t="s">
        <v>250</v>
      </c>
      <c r="U519" s="1633" t="s">
        <v>306</v>
      </c>
      <c r="V519" s="259" t="s">
        <v>6019</v>
      </c>
      <c r="W519" s="1629" t="s">
        <v>251</v>
      </c>
      <c r="X519" s="1171" t="s">
        <v>215</v>
      </c>
      <c r="Y519" s="2031"/>
      <c r="Z519" s="2031"/>
      <c r="AA519" s="1171" t="s">
        <v>253</v>
      </c>
      <c r="AB519" s="1171" t="s">
        <v>215</v>
      </c>
      <c r="AC519" s="1171" t="s">
        <v>248</v>
      </c>
      <c r="AD519" s="1629" t="s">
        <v>249</v>
      </c>
      <c r="AE519" s="539" t="s">
        <v>328</v>
      </c>
      <c r="AF519" s="259" t="s">
        <v>305</v>
      </c>
      <c r="AG519" s="259" t="s">
        <v>250</v>
      </c>
      <c r="AH519" s="1633" t="s">
        <v>306</v>
      </c>
      <c r="AI519" s="259" t="s">
        <v>6019</v>
      </c>
      <c r="AJ519" s="1629" t="s">
        <v>251</v>
      </c>
      <c r="AK519" s="1171" t="s">
        <v>215</v>
      </c>
      <c r="AL519" s="1171" t="s">
        <v>248</v>
      </c>
      <c r="AM519" s="1629" t="s">
        <v>249</v>
      </c>
      <c r="AN519" s="539" t="s">
        <v>328</v>
      </c>
      <c r="AO519" s="259" t="s">
        <v>305</v>
      </c>
      <c r="AP519" s="259" t="s">
        <v>250</v>
      </c>
      <c r="AQ519" s="1633" t="s">
        <v>306</v>
      </c>
      <c r="AR519" s="259" t="s">
        <v>6019</v>
      </c>
      <c r="AS519" s="1629" t="s">
        <v>251</v>
      </c>
    </row>
    <row r="520" spans="1:45" s="15" customFormat="1" ht="12.75">
      <c r="A520" s="123">
        <v>1</v>
      </c>
      <c r="B520" s="123">
        <v>2</v>
      </c>
      <c r="C520" s="123"/>
      <c r="D520" s="123">
        <v>3</v>
      </c>
      <c r="E520" s="123">
        <v>4</v>
      </c>
      <c r="F520" s="123">
        <v>5</v>
      </c>
      <c r="G520" s="123">
        <v>6</v>
      </c>
      <c r="H520" s="123">
        <v>7</v>
      </c>
      <c r="I520" s="123">
        <v>8</v>
      </c>
      <c r="J520" s="123">
        <v>9</v>
      </c>
      <c r="K520" s="123">
        <v>10</v>
      </c>
      <c r="L520" s="123">
        <v>11</v>
      </c>
      <c r="M520" s="123">
        <v>12</v>
      </c>
      <c r="N520" s="123">
        <v>13</v>
      </c>
      <c r="O520" s="123">
        <v>14</v>
      </c>
      <c r="P520" s="123">
        <v>15</v>
      </c>
      <c r="Q520" s="123">
        <v>16</v>
      </c>
      <c r="R520" s="123">
        <v>17</v>
      </c>
      <c r="S520" s="123">
        <v>18</v>
      </c>
      <c r="T520" s="123">
        <v>19</v>
      </c>
      <c r="U520" s="123">
        <v>20</v>
      </c>
      <c r="V520" s="123">
        <v>21</v>
      </c>
      <c r="W520" s="123">
        <v>22</v>
      </c>
      <c r="X520" s="123">
        <v>23</v>
      </c>
      <c r="Y520" s="123">
        <v>24</v>
      </c>
      <c r="Z520" s="123">
        <v>25</v>
      </c>
      <c r="AA520" s="123">
        <v>26</v>
      </c>
      <c r="AB520" s="123">
        <v>27</v>
      </c>
      <c r="AC520" s="123">
        <v>28</v>
      </c>
      <c r="AD520" s="123">
        <v>29</v>
      </c>
      <c r="AE520" s="123">
        <v>30</v>
      </c>
      <c r="AF520" s="123">
        <v>31</v>
      </c>
      <c r="AG520" s="123">
        <v>32</v>
      </c>
      <c r="AH520" s="123">
        <v>33</v>
      </c>
      <c r="AI520" s="123">
        <v>34</v>
      </c>
      <c r="AJ520" s="123">
        <v>35</v>
      </c>
      <c r="AK520" s="123">
        <v>36</v>
      </c>
      <c r="AL520" s="123">
        <v>37</v>
      </c>
      <c r="AM520" s="123">
        <v>38</v>
      </c>
      <c r="AN520" s="123">
        <v>39</v>
      </c>
      <c r="AO520" s="123">
        <v>40</v>
      </c>
      <c r="AP520" s="123">
        <v>41</v>
      </c>
      <c r="AQ520" s="123">
        <v>42</v>
      </c>
      <c r="AR520" s="123">
        <v>43</v>
      </c>
      <c r="AS520" s="123">
        <v>44</v>
      </c>
    </row>
    <row r="521" spans="1:45">
      <c r="A521" s="102"/>
      <c r="B521" s="221" t="s">
        <v>255</v>
      </c>
      <c r="C521" s="221"/>
      <c r="D521" s="221"/>
      <c r="E521" s="102"/>
      <c r="F521" s="102"/>
      <c r="G521" s="102"/>
      <c r="H521" s="203"/>
      <c r="I521" s="357"/>
      <c r="J521" s="203"/>
      <c r="K521" s="203"/>
      <c r="L521" s="203"/>
      <c r="M521" s="203"/>
      <c r="N521" s="203"/>
      <c r="O521" s="102"/>
      <c r="P521" s="102"/>
      <c r="Q521" s="203"/>
      <c r="R521" s="357"/>
      <c r="S521" s="203"/>
      <c r="T521" s="203"/>
      <c r="U521" s="203"/>
      <c r="V521" s="203"/>
      <c r="W521" s="203"/>
      <c r="X521" s="222"/>
      <c r="Y521" s="222"/>
      <c r="Z521" s="222"/>
      <c r="AA521" s="1622"/>
      <c r="AB521" s="102"/>
      <c r="AC521" s="102"/>
      <c r="AD521" s="203"/>
      <c r="AE521" s="357"/>
      <c r="AF521" s="203"/>
      <c r="AG521" s="203"/>
      <c r="AH521" s="203"/>
      <c r="AI521" s="203"/>
      <c r="AJ521" s="203"/>
      <c r="AK521" s="102"/>
      <c r="AL521" s="102"/>
      <c r="AM521" s="203"/>
      <c r="AN521" s="357"/>
      <c r="AO521" s="203"/>
      <c r="AP521" s="203"/>
      <c r="AQ521" s="203"/>
      <c r="AR521" s="203"/>
      <c r="AS521" s="203"/>
    </row>
    <row r="522" spans="1:45">
      <c r="A522" s="102"/>
      <c r="B522" s="221"/>
      <c r="C522" s="221"/>
      <c r="D522" s="221"/>
      <c r="E522" s="102"/>
      <c r="F522" s="102"/>
      <c r="G522" s="102"/>
      <c r="H522" s="203"/>
      <c r="I522" s="357"/>
      <c r="J522" s="203"/>
      <c r="K522" s="203"/>
      <c r="L522" s="203"/>
      <c r="M522" s="203"/>
      <c r="N522" s="203"/>
      <c r="O522" s="102"/>
      <c r="P522" s="102"/>
      <c r="Q522" s="203"/>
      <c r="R522" s="357"/>
      <c r="S522" s="203"/>
      <c r="T522" s="203"/>
      <c r="U522" s="203"/>
      <c r="V522" s="203"/>
      <c r="W522" s="203"/>
      <c r="X522" s="222"/>
      <c r="Y522" s="222"/>
      <c r="Z522" s="222"/>
      <c r="AA522" s="1622"/>
      <c r="AB522" s="102"/>
      <c r="AC522" s="102"/>
      <c r="AD522" s="203"/>
      <c r="AE522" s="357"/>
      <c r="AF522" s="203"/>
      <c r="AG522" s="203"/>
      <c r="AH522" s="203"/>
      <c r="AI522" s="203"/>
      <c r="AJ522" s="203"/>
      <c r="AK522" s="102"/>
      <c r="AL522" s="102"/>
      <c r="AM522" s="203"/>
      <c r="AN522" s="357"/>
      <c r="AO522" s="203"/>
      <c r="AP522" s="203"/>
      <c r="AQ522" s="203"/>
      <c r="AR522" s="203"/>
      <c r="AS522" s="203"/>
    </row>
    <row r="523" spans="1:45" ht="14.25">
      <c r="A523" s="102"/>
      <c r="B523" s="223" t="s">
        <v>113</v>
      </c>
      <c r="C523" s="223"/>
      <c r="D523" s="222" t="s">
        <v>1</v>
      </c>
      <c r="E523" s="224">
        <f>SUM(E525:E591)</f>
        <v>67</v>
      </c>
      <c r="F523" s="222"/>
      <c r="G523" s="222"/>
      <c r="H523" s="222">
        <f t="shared" ref="H523:AS523" si="209">SUM(H525:H591)</f>
        <v>55827200</v>
      </c>
      <c r="I523" s="222">
        <f t="shared" si="209"/>
        <v>0</v>
      </c>
      <c r="J523" s="222">
        <f t="shared" si="209"/>
        <v>7689704.8700000001</v>
      </c>
      <c r="K523" s="222">
        <f t="shared" si="209"/>
        <v>82145</v>
      </c>
      <c r="L523" s="222">
        <f t="shared" si="209"/>
        <v>0</v>
      </c>
      <c r="M523" s="222">
        <f t="shared" si="209"/>
        <v>0</v>
      </c>
      <c r="N523" s="224">
        <f>SUM(N525:N591)</f>
        <v>63599049.870000005</v>
      </c>
      <c r="O523" s="222">
        <f t="shared" si="209"/>
        <v>67</v>
      </c>
      <c r="P523" s="222"/>
      <c r="Q523" s="222">
        <f t="shared" si="209"/>
        <v>55827200</v>
      </c>
      <c r="R523" s="222">
        <f t="shared" si="209"/>
        <v>0</v>
      </c>
      <c r="S523" s="222">
        <f t="shared" si="209"/>
        <v>6508264.8700000001</v>
      </c>
      <c r="T523" s="222">
        <f t="shared" si="209"/>
        <v>82145</v>
      </c>
      <c r="U523" s="222">
        <f t="shared" si="209"/>
        <v>0</v>
      </c>
      <c r="V523" s="222">
        <f t="shared" si="209"/>
        <v>0</v>
      </c>
      <c r="W523" s="224">
        <f t="shared" si="209"/>
        <v>62417609.870000005</v>
      </c>
      <c r="X523" s="222">
        <f t="shared" si="209"/>
        <v>0</v>
      </c>
      <c r="Y523" s="222">
        <f t="shared" si="209"/>
        <v>0</v>
      </c>
      <c r="Z523" s="222">
        <f t="shared" si="209"/>
        <v>1181440</v>
      </c>
      <c r="AA523" s="222">
        <f t="shared" si="209"/>
        <v>1181440</v>
      </c>
      <c r="AB523" s="224">
        <f t="shared" si="209"/>
        <v>67</v>
      </c>
      <c r="AC523" s="222"/>
      <c r="AD523" s="222">
        <f t="shared" si="209"/>
        <v>55827200</v>
      </c>
      <c r="AE523" s="222">
        <f t="shared" si="209"/>
        <v>0</v>
      </c>
      <c r="AF523" s="222">
        <f t="shared" si="209"/>
        <v>8704744.870000001</v>
      </c>
      <c r="AG523" s="222">
        <f t="shared" si="209"/>
        <v>82145</v>
      </c>
      <c r="AH523" s="222">
        <f t="shared" si="209"/>
        <v>0</v>
      </c>
      <c r="AI523" s="222">
        <f t="shared" si="209"/>
        <v>0</v>
      </c>
      <c r="AJ523" s="224">
        <f t="shared" si="209"/>
        <v>64614089.870000005</v>
      </c>
      <c r="AK523" s="224">
        <f t="shared" si="209"/>
        <v>67</v>
      </c>
      <c r="AL523" s="222"/>
      <c r="AM523" s="222">
        <f t="shared" si="209"/>
        <v>55827200</v>
      </c>
      <c r="AN523" s="222">
        <f t="shared" si="209"/>
        <v>0</v>
      </c>
      <c r="AO523" s="222">
        <f t="shared" si="209"/>
        <v>9703144.870000001</v>
      </c>
      <c r="AP523" s="222">
        <f t="shared" si="209"/>
        <v>82145</v>
      </c>
      <c r="AQ523" s="222">
        <f t="shared" si="209"/>
        <v>0</v>
      </c>
      <c r="AR523" s="222">
        <f t="shared" si="209"/>
        <v>0</v>
      </c>
      <c r="AS523" s="224">
        <f t="shared" si="209"/>
        <v>65612489.870000005</v>
      </c>
    </row>
    <row r="524" spans="1:45">
      <c r="A524" s="102"/>
      <c r="B524" s="188" t="s">
        <v>126</v>
      </c>
      <c r="C524" s="188"/>
      <c r="D524" s="188"/>
      <c r="E524" s="102"/>
      <c r="F524" s="102"/>
      <c r="G524" s="102"/>
      <c r="H524" s="203"/>
      <c r="I524" s="357"/>
      <c r="J524" s="203"/>
      <c r="K524" s="203"/>
      <c r="L524" s="203"/>
      <c r="M524" s="203"/>
      <c r="N524" s="203"/>
      <c r="O524" s="102"/>
      <c r="P524" s="102"/>
      <c r="Q524" s="203"/>
      <c r="R524" s="357"/>
      <c r="S524" s="203"/>
      <c r="T524" s="203"/>
      <c r="U524" s="203"/>
      <c r="V524" s="203"/>
      <c r="W524" s="203"/>
      <c r="X524" s="222"/>
      <c r="Y524" s="222"/>
      <c r="Z524" s="222"/>
      <c r="AA524" s="1622"/>
      <c r="AB524" s="102"/>
      <c r="AC524" s="102"/>
      <c r="AD524" s="203"/>
      <c r="AE524" s="357"/>
      <c r="AF524" s="203"/>
      <c r="AG524" s="203"/>
      <c r="AH524" s="203"/>
      <c r="AI524" s="203"/>
      <c r="AJ524" s="203"/>
      <c r="AK524" s="102"/>
      <c r="AL524" s="102"/>
      <c r="AM524" s="203"/>
      <c r="AN524" s="357"/>
      <c r="AO524" s="203"/>
      <c r="AP524" s="203"/>
      <c r="AQ524" s="203"/>
      <c r="AR524" s="203"/>
      <c r="AS524" s="203"/>
    </row>
    <row r="525" spans="1:45" ht="18.95" customHeight="1">
      <c r="A525" s="102">
        <v>1</v>
      </c>
      <c r="B525" s="102" t="s">
        <v>857</v>
      </c>
      <c r="C525" s="102" t="s">
        <v>8234</v>
      </c>
      <c r="D525" s="102">
        <v>1963</v>
      </c>
      <c r="E525" s="102">
        <v>1</v>
      </c>
      <c r="F525" s="102">
        <v>25</v>
      </c>
      <c r="G525" s="102">
        <v>11</v>
      </c>
      <c r="H525" s="203">
        <v>915200</v>
      </c>
      <c r="I525" s="357"/>
      <c r="J525" s="203">
        <v>328578.12</v>
      </c>
      <c r="K525" s="203">
        <v>82145</v>
      </c>
      <c r="L525" s="203"/>
      <c r="M525" s="203"/>
      <c r="N525" s="222">
        <f>+H525+J525+K525+L525+M525</f>
        <v>1325923.1200000001</v>
      </c>
      <c r="O525" s="102">
        <v>1</v>
      </c>
      <c r="P525" s="102">
        <v>24</v>
      </c>
      <c r="Q525" s="203">
        <v>915200</v>
      </c>
      <c r="R525" s="357"/>
      <c r="S525" s="203">
        <v>328578.12</v>
      </c>
      <c r="T525" s="203">
        <v>82145</v>
      </c>
      <c r="U525" s="203"/>
      <c r="V525" s="203"/>
      <c r="W525" s="222">
        <f>+Q525+S525+T525+U525+V525</f>
        <v>1325923.1200000001</v>
      </c>
      <c r="X525" s="222">
        <f t="shared" ref="X525:X588" si="210">E525-O525</f>
        <v>0</v>
      </c>
      <c r="Y525" s="222">
        <f t="shared" ref="Y525:Y588" si="211">+H525-Q525</f>
        <v>0</v>
      </c>
      <c r="Z525" s="222">
        <f t="shared" ref="Z525:Z588" si="212">+J525+K525+L525+M525-S525-T525-U525-V525</f>
        <v>0</v>
      </c>
      <c r="AA525" s="74">
        <f>N525-W525</f>
        <v>0</v>
      </c>
      <c r="AB525" s="102">
        <v>1</v>
      </c>
      <c r="AC525" s="102">
        <v>26</v>
      </c>
      <c r="AD525" s="203">
        <v>915200</v>
      </c>
      <c r="AE525" s="357"/>
      <c r="AF525" s="203">
        <v>328578.12</v>
      </c>
      <c r="AG525" s="203">
        <v>82145</v>
      </c>
      <c r="AH525" s="203"/>
      <c r="AI525" s="203"/>
      <c r="AJ525" s="222">
        <f>+AD525+AF525+AG525+AH525+AI525</f>
        <v>1325923.1200000001</v>
      </c>
      <c r="AK525" s="102">
        <v>1</v>
      </c>
      <c r="AL525" s="102">
        <v>27</v>
      </c>
      <c r="AM525" s="203">
        <v>915200</v>
      </c>
      <c r="AN525" s="357"/>
      <c r="AO525" s="203">
        <v>328578.12</v>
      </c>
      <c r="AP525" s="203">
        <v>82145</v>
      </c>
      <c r="AQ525" s="203"/>
      <c r="AR525" s="203"/>
      <c r="AS525" s="222">
        <f>+AM525+AO525+AP525+AQ525+AR525</f>
        <v>1325923.1200000001</v>
      </c>
    </row>
    <row r="526" spans="1:45" ht="18.95" customHeight="1">
      <c r="A526" s="102">
        <v>2</v>
      </c>
      <c r="B526" s="102" t="s">
        <v>8306</v>
      </c>
      <c r="C526" s="102" t="s">
        <v>8234</v>
      </c>
      <c r="D526" s="102">
        <v>1962</v>
      </c>
      <c r="E526" s="102">
        <v>1</v>
      </c>
      <c r="F526" s="102">
        <v>28</v>
      </c>
      <c r="G526" s="102">
        <v>10</v>
      </c>
      <c r="H526" s="203">
        <v>832000</v>
      </c>
      <c r="I526" s="357"/>
      <c r="J526" s="203">
        <v>358803.75</v>
      </c>
      <c r="K526" s="203"/>
      <c r="L526" s="203"/>
      <c r="M526" s="203"/>
      <c r="N526" s="222">
        <f t="shared" ref="N526:N589" si="213">+H526+J526+K526+L526+M526</f>
        <v>1190803.75</v>
      </c>
      <c r="O526" s="102">
        <v>1</v>
      </c>
      <c r="P526" s="102">
        <v>27</v>
      </c>
      <c r="Q526" s="203">
        <v>832000</v>
      </c>
      <c r="R526" s="357"/>
      <c r="S526" s="203">
        <v>358803.75</v>
      </c>
      <c r="T526" s="203"/>
      <c r="U526" s="203"/>
      <c r="V526" s="203"/>
      <c r="W526" s="222">
        <f t="shared" ref="W526:W589" si="214">+Q526+S526+T526+U526+V526</f>
        <v>1190803.75</v>
      </c>
      <c r="X526" s="222">
        <f t="shared" si="210"/>
        <v>0</v>
      </c>
      <c r="Y526" s="222">
        <f t="shared" si="211"/>
        <v>0</v>
      </c>
      <c r="Z526" s="222">
        <f t="shared" si="212"/>
        <v>0</v>
      </c>
      <c r="AA526" s="74">
        <f t="shared" ref="AA526:AA533" si="215">N526-W526</f>
        <v>0</v>
      </c>
      <c r="AB526" s="102">
        <v>1</v>
      </c>
      <c r="AC526" s="102">
        <v>29</v>
      </c>
      <c r="AD526" s="203">
        <v>832000</v>
      </c>
      <c r="AE526" s="357"/>
      <c r="AF526" s="203">
        <v>358803.75</v>
      </c>
      <c r="AG526" s="203"/>
      <c r="AH526" s="203"/>
      <c r="AI526" s="203"/>
      <c r="AJ526" s="222">
        <f t="shared" ref="AJ526:AJ568" si="216">+AD526+AF526+AG526+AH526+AI526</f>
        <v>1190803.75</v>
      </c>
      <c r="AK526" s="102">
        <v>1</v>
      </c>
      <c r="AL526" s="102">
        <v>30</v>
      </c>
      <c r="AM526" s="203">
        <v>832000</v>
      </c>
      <c r="AN526" s="357"/>
      <c r="AO526" s="203">
        <v>358803.75</v>
      </c>
      <c r="AP526" s="203"/>
      <c r="AQ526" s="203"/>
      <c r="AR526" s="203"/>
      <c r="AS526" s="222">
        <f t="shared" ref="AS526:AS568" si="217">+AM526+AO526+AP526+AQ526+AR526</f>
        <v>1190803.75</v>
      </c>
    </row>
    <row r="527" spans="1:45" ht="18.95" customHeight="1">
      <c r="A527" s="102">
        <v>3</v>
      </c>
      <c r="B527" s="102" t="s">
        <v>885</v>
      </c>
      <c r="C527" s="102" t="s">
        <v>8234</v>
      </c>
      <c r="D527" s="102">
        <v>1959</v>
      </c>
      <c r="E527" s="102">
        <v>1</v>
      </c>
      <c r="F527" s="102">
        <v>14</v>
      </c>
      <c r="G527" s="102">
        <v>10</v>
      </c>
      <c r="H527" s="203">
        <v>832000</v>
      </c>
      <c r="I527" s="357"/>
      <c r="J527" s="203">
        <v>232960.00000000003</v>
      </c>
      <c r="K527" s="203"/>
      <c r="L527" s="203"/>
      <c r="M527" s="203"/>
      <c r="N527" s="222">
        <f t="shared" si="213"/>
        <v>1064960</v>
      </c>
      <c r="O527" s="102">
        <v>1</v>
      </c>
      <c r="P527" s="102">
        <v>13</v>
      </c>
      <c r="Q527" s="203">
        <v>832000</v>
      </c>
      <c r="R527" s="357"/>
      <c r="S527" s="203">
        <v>216320</v>
      </c>
      <c r="T527" s="203"/>
      <c r="U527" s="203"/>
      <c r="V527" s="203"/>
      <c r="W527" s="222">
        <f t="shared" si="214"/>
        <v>1048320</v>
      </c>
      <c r="X527" s="222">
        <f t="shared" si="210"/>
        <v>0</v>
      </c>
      <c r="Y527" s="222">
        <f t="shared" si="211"/>
        <v>0</v>
      </c>
      <c r="Z527" s="222">
        <f t="shared" si="212"/>
        <v>16640.000000000029</v>
      </c>
      <c r="AA527" s="74">
        <f t="shared" si="215"/>
        <v>16640</v>
      </c>
      <c r="AB527" s="102">
        <v>1</v>
      </c>
      <c r="AC527" s="102">
        <v>15</v>
      </c>
      <c r="AD527" s="203">
        <v>832000</v>
      </c>
      <c r="AE527" s="357"/>
      <c r="AF527" s="203">
        <v>249600</v>
      </c>
      <c r="AG527" s="203"/>
      <c r="AH527" s="203"/>
      <c r="AI527" s="203"/>
      <c r="AJ527" s="222">
        <f t="shared" si="216"/>
        <v>1081600</v>
      </c>
      <c r="AK527" s="102">
        <v>1</v>
      </c>
      <c r="AL527" s="102">
        <v>16</v>
      </c>
      <c r="AM527" s="203">
        <v>832000</v>
      </c>
      <c r="AN527" s="357"/>
      <c r="AO527" s="203">
        <v>249600</v>
      </c>
      <c r="AP527" s="203"/>
      <c r="AQ527" s="203"/>
      <c r="AR527" s="203"/>
      <c r="AS527" s="222">
        <f t="shared" si="217"/>
        <v>1081600</v>
      </c>
    </row>
    <row r="528" spans="1:45" ht="18.95" customHeight="1">
      <c r="A528" s="102">
        <v>4</v>
      </c>
      <c r="B528" s="102" t="s">
        <v>1071</v>
      </c>
      <c r="C528" s="102" t="s">
        <v>8234</v>
      </c>
      <c r="D528" s="102">
        <v>1989</v>
      </c>
      <c r="E528" s="102">
        <v>1</v>
      </c>
      <c r="F528" s="102">
        <v>5</v>
      </c>
      <c r="G528" s="102">
        <v>10</v>
      </c>
      <c r="H528" s="203">
        <v>832000</v>
      </c>
      <c r="I528" s="357"/>
      <c r="J528" s="203">
        <v>83200</v>
      </c>
      <c r="K528" s="203"/>
      <c r="L528" s="203"/>
      <c r="M528" s="203"/>
      <c r="N528" s="222">
        <f t="shared" si="213"/>
        <v>915200</v>
      </c>
      <c r="O528" s="102">
        <v>1</v>
      </c>
      <c r="P528" s="102">
        <v>4</v>
      </c>
      <c r="Q528" s="203">
        <v>832000</v>
      </c>
      <c r="R528" s="357"/>
      <c r="S528" s="203">
        <v>66560</v>
      </c>
      <c r="T528" s="203"/>
      <c r="U528" s="203"/>
      <c r="V528" s="203"/>
      <c r="W528" s="222">
        <f t="shared" si="214"/>
        <v>898560</v>
      </c>
      <c r="X528" s="222">
        <f t="shared" si="210"/>
        <v>0</v>
      </c>
      <c r="Y528" s="222">
        <f t="shared" si="211"/>
        <v>0</v>
      </c>
      <c r="Z528" s="222">
        <f t="shared" si="212"/>
        <v>16640</v>
      </c>
      <c r="AA528" s="74">
        <f t="shared" si="215"/>
        <v>16640</v>
      </c>
      <c r="AB528" s="102">
        <v>1</v>
      </c>
      <c r="AC528" s="102">
        <v>6</v>
      </c>
      <c r="AD528" s="203">
        <v>832000</v>
      </c>
      <c r="AE528" s="357"/>
      <c r="AF528" s="203">
        <v>99840</v>
      </c>
      <c r="AG528" s="203"/>
      <c r="AH528" s="203"/>
      <c r="AI528" s="203"/>
      <c r="AJ528" s="222">
        <f t="shared" si="216"/>
        <v>931840</v>
      </c>
      <c r="AK528" s="102">
        <v>1</v>
      </c>
      <c r="AL528" s="102">
        <v>7</v>
      </c>
      <c r="AM528" s="203">
        <v>832000</v>
      </c>
      <c r="AN528" s="357"/>
      <c r="AO528" s="203">
        <v>116480.00000000001</v>
      </c>
      <c r="AP528" s="203"/>
      <c r="AQ528" s="203"/>
      <c r="AR528" s="203"/>
      <c r="AS528" s="222">
        <f t="shared" si="217"/>
        <v>948480</v>
      </c>
    </row>
    <row r="529" spans="1:45" ht="18.95" customHeight="1">
      <c r="A529" s="102">
        <v>5</v>
      </c>
      <c r="B529" s="102" t="s">
        <v>8307</v>
      </c>
      <c r="C529" s="102" t="s">
        <v>8233</v>
      </c>
      <c r="D529" s="102">
        <v>1987</v>
      </c>
      <c r="E529" s="102">
        <v>1</v>
      </c>
      <c r="F529" s="102">
        <v>9</v>
      </c>
      <c r="G529" s="102">
        <v>10</v>
      </c>
      <c r="H529" s="203">
        <v>832000</v>
      </c>
      <c r="I529" s="357"/>
      <c r="J529" s="203">
        <v>149760</v>
      </c>
      <c r="K529" s="203"/>
      <c r="L529" s="203"/>
      <c r="M529" s="203"/>
      <c r="N529" s="222">
        <f t="shared" si="213"/>
        <v>981760</v>
      </c>
      <c r="O529" s="102">
        <v>1</v>
      </c>
      <c r="P529" s="102">
        <v>8</v>
      </c>
      <c r="Q529" s="203">
        <v>832000</v>
      </c>
      <c r="R529" s="357"/>
      <c r="S529" s="203">
        <v>133120</v>
      </c>
      <c r="T529" s="203"/>
      <c r="U529" s="203"/>
      <c r="V529" s="203"/>
      <c r="W529" s="222">
        <f t="shared" si="214"/>
        <v>965120</v>
      </c>
      <c r="X529" s="222">
        <f t="shared" si="210"/>
        <v>0</v>
      </c>
      <c r="Y529" s="222">
        <f t="shared" si="211"/>
        <v>0</v>
      </c>
      <c r="Z529" s="222">
        <f t="shared" si="212"/>
        <v>16640</v>
      </c>
      <c r="AA529" s="74">
        <f t="shared" si="215"/>
        <v>16640</v>
      </c>
      <c r="AB529" s="102">
        <v>1</v>
      </c>
      <c r="AC529" s="102">
        <v>10</v>
      </c>
      <c r="AD529" s="203">
        <v>832000</v>
      </c>
      <c r="AE529" s="357"/>
      <c r="AF529" s="203">
        <v>166400</v>
      </c>
      <c r="AG529" s="203"/>
      <c r="AH529" s="203"/>
      <c r="AI529" s="203"/>
      <c r="AJ529" s="222">
        <f t="shared" si="216"/>
        <v>998400</v>
      </c>
      <c r="AK529" s="102">
        <v>1</v>
      </c>
      <c r="AL529" s="102">
        <v>11</v>
      </c>
      <c r="AM529" s="203">
        <v>832000</v>
      </c>
      <c r="AN529" s="357"/>
      <c r="AO529" s="203">
        <v>183040</v>
      </c>
      <c r="AP529" s="203"/>
      <c r="AQ529" s="203"/>
      <c r="AR529" s="203"/>
      <c r="AS529" s="222">
        <f t="shared" si="217"/>
        <v>1015040</v>
      </c>
    </row>
    <row r="530" spans="1:45" ht="18.95" customHeight="1">
      <c r="A530" s="102">
        <v>6</v>
      </c>
      <c r="B530" s="102" t="s">
        <v>913</v>
      </c>
      <c r="C530" s="102" t="s">
        <v>8233</v>
      </c>
      <c r="D530" s="102">
        <v>1983</v>
      </c>
      <c r="E530" s="102">
        <v>1</v>
      </c>
      <c r="F530" s="102">
        <v>7</v>
      </c>
      <c r="G530" s="102">
        <v>10</v>
      </c>
      <c r="H530" s="203">
        <v>832000</v>
      </c>
      <c r="I530" s="357"/>
      <c r="J530" s="203">
        <v>116480.00000000001</v>
      </c>
      <c r="K530" s="203"/>
      <c r="L530" s="203"/>
      <c r="M530" s="203"/>
      <c r="N530" s="222">
        <f t="shared" si="213"/>
        <v>948480</v>
      </c>
      <c r="O530" s="102">
        <v>1</v>
      </c>
      <c r="P530" s="102">
        <v>6</v>
      </c>
      <c r="Q530" s="203">
        <v>832000</v>
      </c>
      <c r="R530" s="357"/>
      <c r="S530" s="203">
        <v>99840</v>
      </c>
      <c r="T530" s="203"/>
      <c r="U530" s="203"/>
      <c r="V530" s="203"/>
      <c r="W530" s="222">
        <f t="shared" si="214"/>
        <v>931840</v>
      </c>
      <c r="X530" s="222">
        <f t="shared" si="210"/>
        <v>0</v>
      </c>
      <c r="Y530" s="222">
        <f t="shared" si="211"/>
        <v>0</v>
      </c>
      <c r="Z530" s="222">
        <f t="shared" si="212"/>
        <v>16640.000000000015</v>
      </c>
      <c r="AA530" s="74">
        <f t="shared" si="215"/>
        <v>16640</v>
      </c>
      <c r="AB530" s="102">
        <v>1</v>
      </c>
      <c r="AC530" s="102">
        <v>8</v>
      </c>
      <c r="AD530" s="203">
        <v>832000</v>
      </c>
      <c r="AE530" s="357"/>
      <c r="AF530" s="203">
        <v>133120</v>
      </c>
      <c r="AG530" s="203"/>
      <c r="AH530" s="203"/>
      <c r="AI530" s="203"/>
      <c r="AJ530" s="222">
        <f t="shared" si="216"/>
        <v>965120</v>
      </c>
      <c r="AK530" s="102">
        <v>1</v>
      </c>
      <c r="AL530" s="102">
        <v>9</v>
      </c>
      <c r="AM530" s="203">
        <v>832000</v>
      </c>
      <c r="AN530" s="357"/>
      <c r="AO530" s="203">
        <v>149760</v>
      </c>
      <c r="AP530" s="203"/>
      <c r="AQ530" s="203"/>
      <c r="AR530" s="203"/>
      <c r="AS530" s="222">
        <f t="shared" si="217"/>
        <v>981760</v>
      </c>
    </row>
    <row r="531" spans="1:45" ht="18.95" customHeight="1">
      <c r="A531" s="102">
        <v>7</v>
      </c>
      <c r="B531" s="102" t="s">
        <v>880</v>
      </c>
      <c r="C531" s="102" t="s">
        <v>8234</v>
      </c>
      <c r="D531" s="102">
        <v>1964</v>
      </c>
      <c r="E531" s="102">
        <v>1</v>
      </c>
      <c r="F531" s="102">
        <v>24</v>
      </c>
      <c r="G531" s="102">
        <v>10</v>
      </c>
      <c r="H531" s="203">
        <v>832000</v>
      </c>
      <c r="I531" s="357"/>
      <c r="J531" s="203">
        <v>263123</v>
      </c>
      <c r="K531" s="203"/>
      <c r="L531" s="203"/>
      <c r="M531" s="203"/>
      <c r="N531" s="222">
        <f t="shared" si="213"/>
        <v>1095123</v>
      </c>
      <c r="O531" s="102">
        <v>1</v>
      </c>
      <c r="P531" s="102">
        <v>23</v>
      </c>
      <c r="Q531" s="203">
        <v>832000</v>
      </c>
      <c r="R531" s="357"/>
      <c r="S531" s="203">
        <v>263123</v>
      </c>
      <c r="T531" s="203"/>
      <c r="U531" s="203"/>
      <c r="V531" s="203"/>
      <c r="W531" s="222">
        <f t="shared" si="214"/>
        <v>1095123</v>
      </c>
      <c r="X531" s="222">
        <f t="shared" si="210"/>
        <v>0</v>
      </c>
      <c r="Y531" s="222">
        <f t="shared" si="211"/>
        <v>0</v>
      </c>
      <c r="Z531" s="222">
        <f t="shared" si="212"/>
        <v>0</v>
      </c>
      <c r="AA531" s="74">
        <f t="shared" si="215"/>
        <v>0</v>
      </c>
      <c r="AB531" s="102">
        <v>1</v>
      </c>
      <c r="AC531" s="102">
        <v>25</v>
      </c>
      <c r="AD531" s="203">
        <v>832000</v>
      </c>
      <c r="AE531" s="357"/>
      <c r="AF531" s="203">
        <v>263123</v>
      </c>
      <c r="AG531" s="203"/>
      <c r="AH531" s="203"/>
      <c r="AI531" s="203"/>
      <c r="AJ531" s="222">
        <f t="shared" si="216"/>
        <v>1095123</v>
      </c>
      <c r="AK531" s="102">
        <v>1</v>
      </c>
      <c r="AL531" s="102">
        <v>26</v>
      </c>
      <c r="AM531" s="203">
        <v>832000</v>
      </c>
      <c r="AN531" s="357"/>
      <c r="AO531" s="203">
        <v>263123</v>
      </c>
      <c r="AP531" s="203"/>
      <c r="AQ531" s="203"/>
      <c r="AR531" s="203"/>
      <c r="AS531" s="222">
        <f t="shared" si="217"/>
        <v>1095123</v>
      </c>
    </row>
    <row r="532" spans="1:45" ht="18.95" customHeight="1">
      <c r="A532" s="102">
        <v>8</v>
      </c>
      <c r="B532" s="102" t="s">
        <v>870</v>
      </c>
      <c r="C532" s="102" t="s">
        <v>8233</v>
      </c>
      <c r="D532" s="102">
        <v>1980</v>
      </c>
      <c r="E532" s="102">
        <v>1</v>
      </c>
      <c r="F532" s="102">
        <v>8</v>
      </c>
      <c r="G532" s="102">
        <v>10</v>
      </c>
      <c r="H532" s="203">
        <v>832000</v>
      </c>
      <c r="I532" s="357"/>
      <c r="J532" s="203">
        <v>133120</v>
      </c>
      <c r="K532" s="203"/>
      <c r="L532" s="203"/>
      <c r="M532" s="203"/>
      <c r="N532" s="222">
        <f t="shared" si="213"/>
        <v>965120</v>
      </c>
      <c r="O532" s="102">
        <v>1</v>
      </c>
      <c r="P532" s="102">
        <v>7</v>
      </c>
      <c r="Q532" s="203">
        <v>832000</v>
      </c>
      <c r="R532" s="357"/>
      <c r="S532" s="203">
        <v>116480.00000000001</v>
      </c>
      <c r="T532" s="203"/>
      <c r="U532" s="203"/>
      <c r="V532" s="203"/>
      <c r="W532" s="222">
        <f t="shared" si="214"/>
        <v>948480</v>
      </c>
      <c r="X532" s="222">
        <f t="shared" si="210"/>
        <v>0</v>
      </c>
      <c r="Y532" s="222">
        <f t="shared" si="211"/>
        <v>0</v>
      </c>
      <c r="Z532" s="222">
        <f t="shared" si="212"/>
        <v>16639.999999999985</v>
      </c>
      <c r="AA532" s="74">
        <f t="shared" si="215"/>
        <v>16640</v>
      </c>
      <c r="AB532" s="102">
        <v>1</v>
      </c>
      <c r="AC532" s="102">
        <v>9</v>
      </c>
      <c r="AD532" s="203">
        <v>832000</v>
      </c>
      <c r="AE532" s="357"/>
      <c r="AF532" s="203">
        <v>149760</v>
      </c>
      <c r="AG532" s="203"/>
      <c r="AH532" s="203"/>
      <c r="AI532" s="203"/>
      <c r="AJ532" s="222">
        <f t="shared" si="216"/>
        <v>981760</v>
      </c>
      <c r="AK532" s="102">
        <v>1</v>
      </c>
      <c r="AL532" s="102">
        <v>10</v>
      </c>
      <c r="AM532" s="203">
        <v>832000</v>
      </c>
      <c r="AN532" s="357"/>
      <c r="AO532" s="203">
        <v>166400</v>
      </c>
      <c r="AP532" s="203"/>
      <c r="AQ532" s="203"/>
      <c r="AR532" s="203"/>
      <c r="AS532" s="222">
        <f t="shared" si="217"/>
        <v>998400</v>
      </c>
    </row>
    <row r="533" spans="1:45" ht="18.95" customHeight="1">
      <c r="A533" s="102">
        <v>9</v>
      </c>
      <c r="B533" s="102" t="s">
        <v>875</v>
      </c>
      <c r="C533" s="102" t="s">
        <v>8234</v>
      </c>
      <c r="D533" s="102">
        <v>1975</v>
      </c>
      <c r="E533" s="102">
        <v>1</v>
      </c>
      <c r="F533" s="102">
        <v>23</v>
      </c>
      <c r="G533" s="102">
        <v>10</v>
      </c>
      <c r="H533" s="203">
        <v>832000</v>
      </c>
      <c r="I533" s="357"/>
      <c r="J533" s="203">
        <v>249600</v>
      </c>
      <c r="K533" s="203"/>
      <c r="L533" s="203"/>
      <c r="M533" s="203"/>
      <c r="N533" s="222">
        <f t="shared" si="213"/>
        <v>1081600</v>
      </c>
      <c r="O533" s="102">
        <v>1</v>
      </c>
      <c r="P533" s="102">
        <v>22</v>
      </c>
      <c r="Q533" s="203">
        <v>832000</v>
      </c>
      <c r="R533" s="357"/>
      <c r="S533" s="203">
        <v>249600</v>
      </c>
      <c r="T533" s="203"/>
      <c r="U533" s="203"/>
      <c r="V533" s="203"/>
      <c r="W533" s="222">
        <f t="shared" si="214"/>
        <v>1081600</v>
      </c>
      <c r="X533" s="222">
        <f t="shared" si="210"/>
        <v>0</v>
      </c>
      <c r="Y533" s="222">
        <f t="shared" si="211"/>
        <v>0</v>
      </c>
      <c r="Z533" s="222">
        <f t="shared" si="212"/>
        <v>0</v>
      </c>
      <c r="AA533" s="74">
        <f t="shared" si="215"/>
        <v>0</v>
      </c>
      <c r="AB533" s="102">
        <v>1</v>
      </c>
      <c r="AC533" s="102">
        <v>24</v>
      </c>
      <c r="AD533" s="203">
        <v>832000</v>
      </c>
      <c r="AE533" s="357"/>
      <c r="AF533" s="203">
        <v>249600</v>
      </c>
      <c r="AG533" s="203"/>
      <c r="AH533" s="203"/>
      <c r="AI533" s="203"/>
      <c r="AJ533" s="222">
        <f t="shared" si="216"/>
        <v>1081600</v>
      </c>
      <c r="AK533" s="102">
        <v>1</v>
      </c>
      <c r="AL533" s="102">
        <v>25</v>
      </c>
      <c r="AM533" s="203">
        <v>832000</v>
      </c>
      <c r="AN533" s="357"/>
      <c r="AO533" s="203">
        <v>249600</v>
      </c>
      <c r="AP533" s="203"/>
      <c r="AQ533" s="203"/>
      <c r="AR533" s="203"/>
      <c r="AS533" s="222">
        <f t="shared" si="217"/>
        <v>1081600</v>
      </c>
    </row>
    <row r="534" spans="1:45" ht="18.95" customHeight="1">
      <c r="A534" s="102">
        <v>10</v>
      </c>
      <c r="B534" s="102" t="s">
        <v>8308</v>
      </c>
      <c r="C534" s="102" t="s">
        <v>8234</v>
      </c>
      <c r="D534" s="102">
        <v>1995</v>
      </c>
      <c r="E534" s="102">
        <v>1</v>
      </c>
      <c r="F534" s="102">
        <v>1</v>
      </c>
      <c r="G534" s="102">
        <v>10</v>
      </c>
      <c r="H534" s="203">
        <v>832000</v>
      </c>
      <c r="I534" s="357"/>
      <c r="J534" s="203">
        <v>16640</v>
      </c>
      <c r="K534" s="203"/>
      <c r="L534" s="203"/>
      <c r="M534" s="203"/>
      <c r="N534" s="222">
        <f t="shared" si="213"/>
        <v>848640</v>
      </c>
      <c r="O534" s="102">
        <v>1</v>
      </c>
      <c r="P534" s="102">
        <v>0</v>
      </c>
      <c r="Q534" s="203">
        <v>832000</v>
      </c>
      <c r="R534" s="357"/>
      <c r="S534" s="203">
        <v>0</v>
      </c>
      <c r="T534" s="203"/>
      <c r="U534" s="203"/>
      <c r="V534" s="203"/>
      <c r="W534" s="222">
        <f t="shared" si="214"/>
        <v>832000</v>
      </c>
      <c r="X534" s="222">
        <f t="shared" si="210"/>
        <v>0</v>
      </c>
      <c r="Y534" s="222">
        <f t="shared" si="211"/>
        <v>0</v>
      </c>
      <c r="Z534" s="222">
        <f t="shared" si="212"/>
        <v>16640</v>
      </c>
      <c r="AA534" s="74">
        <f>N534-W534</f>
        <v>16640</v>
      </c>
      <c r="AB534" s="102">
        <v>1</v>
      </c>
      <c r="AC534" s="102">
        <v>2</v>
      </c>
      <c r="AD534" s="203">
        <v>832000</v>
      </c>
      <c r="AE534" s="357"/>
      <c r="AF534" s="203">
        <v>33280</v>
      </c>
      <c r="AG534" s="203"/>
      <c r="AH534" s="203"/>
      <c r="AI534" s="203"/>
      <c r="AJ534" s="222">
        <f t="shared" si="216"/>
        <v>865280</v>
      </c>
      <c r="AK534" s="102">
        <v>1</v>
      </c>
      <c r="AL534" s="102">
        <v>3</v>
      </c>
      <c r="AM534" s="203">
        <v>832000</v>
      </c>
      <c r="AN534" s="357"/>
      <c r="AO534" s="203">
        <v>49920</v>
      </c>
      <c r="AP534" s="203"/>
      <c r="AQ534" s="203"/>
      <c r="AR534" s="203"/>
      <c r="AS534" s="222">
        <f t="shared" si="217"/>
        <v>881920</v>
      </c>
    </row>
    <row r="535" spans="1:45" ht="18.95" customHeight="1">
      <c r="A535" s="102">
        <v>11</v>
      </c>
      <c r="B535" s="102" t="s">
        <v>878</v>
      </c>
      <c r="C535" s="102" t="s">
        <v>8233</v>
      </c>
      <c r="D535" s="102">
        <v>1971</v>
      </c>
      <c r="E535" s="102">
        <v>1</v>
      </c>
      <c r="F535" s="102">
        <v>13</v>
      </c>
      <c r="G535" s="102">
        <v>10</v>
      </c>
      <c r="H535" s="203">
        <v>832000</v>
      </c>
      <c r="I535" s="357"/>
      <c r="J535" s="203">
        <v>216320</v>
      </c>
      <c r="K535" s="203"/>
      <c r="L535" s="203"/>
      <c r="M535" s="203"/>
      <c r="N535" s="222">
        <f t="shared" si="213"/>
        <v>1048320</v>
      </c>
      <c r="O535" s="102">
        <v>1</v>
      </c>
      <c r="P535" s="102">
        <v>12</v>
      </c>
      <c r="Q535" s="203">
        <v>832000</v>
      </c>
      <c r="R535" s="357"/>
      <c r="S535" s="203">
        <v>199680</v>
      </c>
      <c r="T535" s="203"/>
      <c r="U535" s="203"/>
      <c r="V535" s="203"/>
      <c r="W535" s="222">
        <f t="shared" si="214"/>
        <v>1031680</v>
      </c>
      <c r="X535" s="222">
        <f t="shared" si="210"/>
        <v>0</v>
      </c>
      <c r="Y535" s="222">
        <f t="shared" si="211"/>
        <v>0</v>
      </c>
      <c r="Z535" s="222">
        <f t="shared" si="212"/>
        <v>16640</v>
      </c>
      <c r="AA535" s="74">
        <f t="shared" ref="AA535:AA542" si="218">N535-W535</f>
        <v>16640</v>
      </c>
      <c r="AB535" s="102">
        <v>1</v>
      </c>
      <c r="AC535" s="102">
        <v>14</v>
      </c>
      <c r="AD535" s="203">
        <v>832000</v>
      </c>
      <c r="AE535" s="357"/>
      <c r="AF535" s="203">
        <v>232960.00000000003</v>
      </c>
      <c r="AG535" s="203"/>
      <c r="AH535" s="203"/>
      <c r="AI535" s="203"/>
      <c r="AJ535" s="222">
        <f t="shared" si="216"/>
        <v>1064960</v>
      </c>
      <c r="AK535" s="102">
        <v>1</v>
      </c>
      <c r="AL535" s="102">
        <v>15</v>
      </c>
      <c r="AM535" s="203">
        <v>832000</v>
      </c>
      <c r="AN535" s="357"/>
      <c r="AO535" s="203">
        <v>249600</v>
      </c>
      <c r="AP535" s="203"/>
      <c r="AQ535" s="203"/>
      <c r="AR535" s="203"/>
      <c r="AS535" s="222">
        <f t="shared" si="217"/>
        <v>1081600</v>
      </c>
    </row>
    <row r="536" spans="1:45" ht="18.95" customHeight="1">
      <c r="A536" s="102">
        <v>12</v>
      </c>
      <c r="B536" s="102" t="s">
        <v>879</v>
      </c>
      <c r="C536" s="102" t="s">
        <v>8234</v>
      </c>
      <c r="D536" s="102">
        <v>1977</v>
      </c>
      <c r="E536" s="102">
        <v>1</v>
      </c>
      <c r="F536" s="102">
        <v>7</v>
      </c>
      <c r="G536" s="102">
        <v>10</v>
      </c>
      <c r="H536" s="203">
        <v>832000</v>
      </c>
      <c r="I536" s="357"/>
      <c r="J536" s="203">
        <v>116480.00000000001</v>
      </c>
      <c r="K536" s="203"/>
      <c r="L536" s="203"/>
      <c r="M536" s="203"/>
      <c r="N536" s="222">
        <f t="shared" si="213"/>
        <v>948480</v>
      </c>
      <c r="O536" s="102">
        <v>1</v>
      </c>
      <c r="P536" s="102">
        <v>6</v>
      </c>
      <c r="Q536" s="203">
        <v>832000</v>
      </c>
      <c r="R536" s="357"/>
      <c r="S536" s="203">
        <v>99840</v>
      </c>
      <c r="T536" s="203"/>
      <c r="U536" s="203"/>
      <c r="V536" s="203"/>
      <c r="W536" s="222">
        <f t="shared" si="214"/>
        <v>931840</v>
      </c>
      <c r="X536" s="222">
        <f t="shared" si="210"/>
        <v>0</v>
      </c>
      <c r="Y536" s="222">
        <f t="shared" si="211"/>
        <v>0</v>
      </c>
      <c r="Z536" s="222">
        <f t="shared" si="212"/>
        <v>16640.000000000015</v>
      </c>
      <c r="AA536" s="74">
        <f t="shared" si="218"/>
        <v>16640</v>
      </c>
      <c r="AB536" s="102">
        <v>1</v>
      </c>
      <c r="AC536" s="102">
        <v>8</v>
      </c>
      <c r="AD536" s="203">
        <v>832000</v>
      </c>
      <c r="AE536" s="357"/>
      <c r="AF536" s="203">
        <v>133120</v>
      </c>
      <c r="AG536" s="203"/>
      <c r="AH536" s="203"/>
      <c r="AI536" s="203"/>
      <c r="AJ536" s="222">
        <f t="shared" si="216"/>
        <v>965120</v>
      </c>
      <c r="AK536" s="102">
        <v>1</v>
      </c>
      <c r="AL536" s="102">
        <v>9</v>
      </c>
      <c r="AM536" s="203">
        <v>832000</v>
      </c>
      <c r="AN536" s="357"/>
      <c r="AO536" s="203">
        <v>149760</v>
      </c>
      <c r="AP536" s="203"/>
      <c r="AQ536" s="203"/>
      <c r="AR536" s="203"/>
      <c r="AS536" s="222">
        <f t="shared" si="217"/>
        <v>981760</v>
      </c>
    </row>
    <row r="537" spans="1:45" ht="18.95" customHeight="1">
      <c r="A537" s="102">
        <v>13</v>
      </c>
      <c r="B537" s="102" t="s">
        <v>8309</v>
      </c>
      <c r="C537" s="102" t="s">
        <v>8234</v>
      </c>
      <c r="D537" s="102">
        <v>1989</v>
      </c>
      <c r="E537" s="102">
        <v>1</v>
      </c>
      <c r="F537" s="102">
        <v>1</v>
      </c>
      <c r="G537" s="102">
        <v>10</v>
      </c>
      <c r="H537" s="203">
        <v>832000</v>
      </c>
      <c r="I537" s="357"/>
      <c r="J537" s="203">
        <v>16640</v>
      </c>
      <c r="K537" s="203"/>
      <c r="L537" s="203"/>
      <c r="M537" s="203"/>
      <c r="N537" s="222">
        <f t="shared" si="213"/>
        <v>848640</v>
      </c>
      <c r="O537" s="102">
        <v>1</v>
      </c>
      <c r="P537" s="102">
        <v>0</v>
      </c>
      <c r="Q537" s="203">
        <v>832000</v>
      </c>
      <c r="R537" s="357"/>
      <c r="S537" s="203">
        <v>0</v>
      </c>
      <c r="T537" s="203"/>
      <c r="U537" s="203"/>
      <c r="V537" s="203"/>
      <c r="W537" s="222">
        <f t="shared" si="214"/>
        <v>832000</v>
      </c>
      <c r="X537" s="222">
        <f t="shared" si="210"/>
        <v>0</v>
      </c>
      <c r="Y537" s="222">
        <f t="shared" si="211"/>
        <v>0</v>
      </c>
      <c r="Z537" s="222">
        <f t="shared" si="212"/>
        <v>16640</v>
      </c>
      <c r="AA537" s="74">
        <f t="shared" si="218"/>
        <v>16640</v>
      </c>
      <c r="AB537" s="102">
        <v>1</v>
      </c>
      <c r="AC537" s="102">
        <v>2</v>
      </c>
      <c r="AD537" s="203">
        <v>832000</v>
      </c>
      <c r="AE537" s="357"/>
      <c r="AF537" s="203">
        <v>33280</v>
      </c>
      <c r="AG537" s="203"/>
      <c r="AH537" s="203"/>
      <c r="AI537" s="203"/>
      <c r="AJ537" s="222">
        <f t="shared" si="216"/>
        <v>865280</v>
      </c>
      <c r="AK537" s="102">
        <v>1</v>
      </c>
      <c r="AL537" s="102">
        <v>3</v>
      </c>
      <c r="AM537" s="203">
        <v>832000</v>
      </c>
      <c r="AN537" s="357"/>
      <c r="AO537" s="203">
        <v>49920</v>
      </c>
      <c r="AP537" s="203"/>
      <c r="AQ537" s="203"/>
      <c r="AR537" s="203"/>
      <c r="AS537" s="222">
        <f t="shared" si="217"/>
        <v>881920</v>
      </c>
    </row>
    <row r="538" spans="1:45" ht="18.95" customHeight="1">
      <c r="A538" s="102">
        <v>14</v>
      </c>
      <c r="B538" s="102" t="s">
        <v>848</v>
      </c>
      <c r="C538" s="102" t="s">
        <v>8233</v>
      </c>
      <c r="D538" s="102">
        <v>1978</v>
      </c>
      <c r="E538" s="102">
        <v>1</v>
      </c>
      <c r="F538" s="102">
        <v>8</v>
      </c>
      <c r="G538" s="102">
        <v>10</v>
      </c>
      <c r="H538" s="203">
        <v>832000</v>
      </c>
      <c r="I538" s="357"/>
      <c r="J538" s="203">
        <v>133120</v>
      </c>
      <c r="K538" s="203"/>
      <c r="L538" s="203"/>
      <c r="M538" s="203"/>
      <c r="N538" s="222">
        <f t="shared" si="213"/>
        <v>965120</v>
      </c>
      <c r="O538" s="102">
        <v>1</v>
      </c>
      <c r="P538" s="102">
        <v>7</v>
      </c>
      <c r="Q538" s="203">
        <v>832000</v>
      </c>
      <c r="R538" s="357"/>
      <c r="S538" s="203">
        <v>116480.00000000001</v>
      </c>
      <c r="T538" s="203"/>
      <c r="U538" s="203"/>
      <c r="V538" s="203"/>
      <c r="W538" s="222">
        <f t="shared" si="214"/>
        <v>948480</v>
      </c>
      <c r="X538" s="222">
        <f t="shared" si="210"/>
        <v>0</v>
      </c>
      <c r="Y538" s="222">
        <f t="shared" si="211"/>
        <v>0</v>
      </c>
      <c r="Z538" s="222">
        <f t="shared" si="212"/>
        <v>16639.999999999985</v>
      </c>
      <c r="AA538" s="74">
        <f t="shared" si="218"/>
        <v>16640</v>
      </c>
      <c r="AB538" s="102">
        <v>1</v>
      </c>
      <c r="AC538" s="102">
        <v>9</v>
      </c>
      <c r="AD538" s="203">
        <v>832000</v>
      </c>
      <c r="AE538" s="357"/>
      <c r="AF538" s="203">
        <v>149760</v>
      </c>
      <c r="AG538" s="203"/>
      <c r="AH538" s="203"/>
      <c r="AI538" s="203"/>
      <c r="AJ538" s="222">
        <f t="shared" si="216"/>
        <v>981760</v>
      </c>
      <c r="AK538" s="102">
        <v>1</v>
      </c>
      <c r="AL538" s="102">
        <v>10</v>
      </c>
      <c r="AM538" s="203">
        <v>832000</v>
      </c>
      <c r="AN538" s="357"/>
      <c r="AO538" s="203">
        <v>166400</v>
      </c>
      <c r="AP538" s="203"/>
      <c r="AQ538" s="203"/>
      <c r="AR538" s="203"/>
      <c r="AS538" s="222">
        <f t="shared" si="217"/>
        <v>998400</v>
      </c>
    </row>
    <row r="539" spans="1:45" ht="18.95" customHeight="1">
      <c r="A539" s="102">
        <v>15</v>
      </c>
      <c r="B539" s="102" t="s">
        <v>850</v>
      </c>
      <c r="C539" s="102" t="s">
        <v>8234</v>
      </c>
      <c r="D539" s="102">
        <v>1965</v>
      </c>
      <c r="E539" s="102">
        <v>1</v>
      </c>
      <c r="F539" s="102">
        <v>21</v>
      </c>
      <c r="G539" s="102">
        <v>10</v>
      </c>
      <c r="H539" s="203">
        <v>832000</v>
      </c>
      <c r="I539" s="357"/>
      <c r="J539" s="203">
        <v>249600</v>
      </c>
      <c r="K539" s="203"/>
      <c r="L539" s="203"/>
      <c r="M539" s="203"/>
      <c r="N539" s="222">
        <f t="shared" si="213"/>
        <v>1081600</v>
      </c>
      <c r="O539" s="102">
        <v>1</v>
      </c>
      <c r="P539" s="102">
        <v>20</v>
      </c>
      <c r="Q539" s="203">
        <v>832000</v>
      </c>
      <c r="R539" s="357"/>
      <c r="S539" s="203">
        <v>249600</v>
      </c>
      <c r="T539" s="203"/>
      <c r="U539" s="203"/>
      <c r="V539" s="203"/>
      <c r="W539" s="222">
        <f t="shared" si="214"/>
        <v>1081600</v>
      </c>
      <c r="X539" s="222">
        <f t="shared" si="210"/>
        <v>0</v>
      </c>
      <c r="Y539" s="222">
        <f t="shared" si="211"/>
        <v>0</v>
      </c>
      <c r="Z539" s="222">
        <f t="shared" si="212"/>
        <v>0</v>
      </c>
      <c r="AA539" s="74">
        <f t="shared" si="218"/>
        <v>0</v>
      </c>
      <c r="AB539" s="102">
        <v>1</v>
      </c>
      <c r="AC539" s="102">
        <v>22</v>
      </c>
      <c r="AD539" s="203">
        <v>832000</v>
      </c>
      <c r="AE539" s="357"/>
      <c r="AF539" s="203">
        <v>249600</v>
      </c>
      <c r="AG539" s="203"/>
      <c r="AH539" s="203"/>
      <c r="AI539" s="203"/>
      <c r="AJ539" s="222">
        <f t="shared" si="216"/>
        <v>1081600</v>
      </c>
      <c r="AK539" s="102">
        <v>1</v>
      </c>
      <c r="AL539" s="102">
        <v>23</v>
      </c>
      <c r="AM539" s="203">
        <v>832000</v>
      </c>
      <c r="AN539" s="357"/>
      <c r="AO539" s="203">
        <v>249600</v>
      </c>
      <c r="AP539" s="203"/>
      <c r="AQ539" s="203"/>
      <c r="AR539" s="203"/>
      <c r="AS539" s="222">
        <f t="shared" si="217"/>
        <v>1081600</v>
      </c>
    </row>
    <row r="540" spans="1:45" ht="18.95" customHeight="1">
      <c r="A540" s="102">
        <v>16</v>
      </c>
      <c r="B540" s="102" t="s">
        <v>884</v>
      </c>
      <c r="C540" s="102" t="s">
        <v>8234</v>
      </c>
      <c r="D540" s="102">
        <v>1969</v>
      </c>
      <c r="E540" s="102">
        <v>1</v>
      </c>
      <c r="F540" s="102">
        <v>20</v>
      </c>
      <c r="G540" s="102">
        <v>10</v>
      </c>
      <c r="H540" s="203">
        <v>832000</v>
      </c>
      <c r="I540" s="357"/>
      <c r="J540" s="203">
        <v>249600</v>
      </c>
      <c r="K540" s="203"/>
      <c r="L540" s="203"/>
      <c r="M540" s="203"/>
      <c r="N540" s="222">
        <f t="shared" si="213"/>
        <v>1081600</v>
      </c>
      <c r="O540" s="102">
        <v>1</v>
      </c>
      <c r="P540" s="102">
        <v>19</v>
      </c>
      <c r="Q540" s="203">
        <v>832000</v>
      </c>
      <c r="R540" s="357"/>
      <c r="S540" s="203">
        <v>249600</v>
      </c>
      <c r="T540" s="203"/>
      <c r="U540" s="203"/>
      <c r="V540" s="203"/>
      <c r="W540" s="222">
        <f t="shared" si="214"/>
        <v>1081600</v>
      </c>
      <c r="X540" s="222">
        <f t="shared" si="210"/>
        <v>0</v>
      </c>
      <c r="Y540" s="222">
        <f t="shared" si="211"/>
        <v>0</v>
      </c>
      <c r="Z540" s="222">
        <f t="shared" si="212"/>
        <v>0</v>
      </c>
      <c r="AA540" s="74">
        <f t="shared" si="218"/>
        <v>0</v>
      </c>
      <c r="AB540" s="102">
        <v>1</v>
      </c>
      <c r="AC540" s="102">
        <v>21</v>
      </c>
      <c r="AD540" s="203">
        <v>832000</v>
      </c>
      <c r="AE540" s="357"/>
      <c r="AF540" s="203">
        <v>249600</v>
      </c>
      <c r="AG540" s="203"/>
      <c r="AH540" s="203"/>
      <c r="AI540" s="203"/>
      <c r="AJ540" s="222">
        <f t="shared" si="216"/>
        <v>1081600</v>
      </c>
      <c r="AK540" s="102">
        <v>1</v>
      </c>
      <c r="AL540" s="102">
        <v>22</v>
      </c>
      <c r="AM540" s="203">
        <v>832000</v>
      </c>
      <c r="AN540" s="357"/>
      <c r="AO540" s="203">
        <v>249600</v>
      </c>
      <c r="AP540" s="203"/>
      <c r="AQ540" s="203"/>
      <c r="AR540" s="203"/>
      <c r="AS540" s="222">
        <f t="shared" si="217"/>
        <v>1081600</v>
      </c>
    </row>
    <row r="541" spans="1:45" ht="18.95" customHeight="1">
      <c r="A541" s="102">
        <v>17</v>
      </c>
      <c r="B541" s="102" t="s">
        <v>861</v>
      </c>
      <c r="C541" s="102" t="s">
        <v>8234</v>
      </c>
      <c r="D541" s="102">
        <v>1982</v>
      </c>
      <c r="E541" s="102">
        <v>1</v>
      </c>
      <c r="F541" s="102">
        <v>13</v>
      </c>
      <c r="G541" s="102">
        <v>10</v>
      </c>
      <c r="H541" s="203">
        <v>832000</v>
      </c>
      <c r="I541" s="357"/>
      <c r="J541" s="203">
        <v>216320</v>
      </c>
      <c r="K541" s="203"/>
      <c r="L541" s="203"/>
      <c r="M541" s="203"/>
      <c r="N541" s="222">
        <f t="shared" si="213"/>
        <v>1048320</v>
      </c>
      <c r="O541" s="102">
        <v>1</v>
      </c>
      <c r="P541" s="102">
        <v>12</v>
      </c>
      <c r="Q541" s="203">
        <v>832000</v>
      </c>
      <c r="R541" s="357"/>
      <c r="S541" s="203">
        <v>199680</v>
      </c>
      <c r="T541" s="203"/>
      <c r="U541" s="203"/>
      <c r="V541" s="203"/>
      <c r="W541" s="222">
        <f t="shared" si="214"/>
        <v>1031680</v>
      </c>
      <c r="X541" s="222">
        <f t="shared" si="210"/>
        <v>0</v>
      </c>
      <c r="Y541" s="222">
        <f t="shared" si="211"/>
        <v>0</v>
      </c>
      <c r="Z541" s="222">
        <f t="shared" si="212"/>
        <v>16640</v>
      </c>
      <c r="AA541" s="74">
        <f t="shared" si="218"/>
        <v>16640</v>
      </c>
      <c r="AB541" s="102">
        <v>1</v>
      </c>
      <c r="AC541" s="102">
        <v>14</v>
      </c>
      <c r="AD541" s="203">
        <v>832000</v>
      </c>
      <c r="AE541" s="357"/>
      <c r="AF541" s="203">
        <v>232960.00000000003</v>
      </c>
      <c r="AG541" s="203"/>
      <c r="AH541" s="203"/>
      <c r="AI541" s="203"/>
      <c r="AJ541" s="222">
        <f t="shared" si="216"/>
        <v>1064960</v>
      </c>
      <c r="AK541" s="102">
        <v>1</v>
      </c>
      <c r="AL541" s="102">
        <v>15</v>
      </c>
      <c r="AM541" s="203">
        <v>832000</v>
      </c>
      <c r="AN541" s="357"/>
      <c r="AO541" s="203">
        <v>249600</v>
      </c>
      <c r="AP541" s="203"/>
      <c r="AQ541" s="203"/>
      <c r="AR541" s="203"/>
      <c r="AS541" s="222">
        <f t="shared" si="217"/>
        <v>1081600</v>
      </c>
    </row>
    <row r="542" spans="1:45" ht="18.95" customHeight="1">
      <c r="A542" s="102">
        <v>18</v>
      </c>
      <c r="B542" s="102" t="s">
        <v>934</v>
      </c>
      <c r="C542" s="102" t="s">
        <v>8234</v>
      </c>
      <c r="D542" s="102">
        <v>1989</v>
      </c>
      <c r="E542" s="102">
        <v>1</v>
      </c>
      <c r="F542" s="102">
        <v>5</v>
      </c>
      <c r="G542" s="102">
        <v>10</v>
      </c>
      <c r="H542" s="203">
        <v>832000</v>
      </c>
      <c r="I542" s="357"/>
      <c r="J542" s="203">
        <v>83200</v>
      </c>
      <c r="K542" s="203"/>
      <c r="L542" s="203"/>
      <c r="M542" s="203"/>
      <c r="N542" s="222">
        <f t="shared" si="213"/>
        <v>915200</v>
      </c>
      <c r="O542" s="102">
        <v>1</v>
      </c>
      <c r="P542" s="102">
        <v>4</v>
      </c>
      <c r="Q542" s="203">
        <v>832000</v>
      </c>
      <c r="R542" s="357"/>
      <c r="S542" s="203">
        <v>66560</v>
      </c>
      <c r="T542" s="203"/>
      <c r="U542" s="203"/>
      <c r="V542" s="203"/>
      <c r="W542" s="222">
        <f t="shared" si="214"/>
        <v>898560</v>
      </c>
      <c r="X542" s="222">
        <f t="shared" si="210"/>
        <v>0</v>
      </c>
      <c r="Y542" s="222">
        <f t="shared" si="211"/>
        <v>0</v>
      </c>
      <c r="Z542" s="222">
        <f t="shared" si="212"/>
        <v>16640</v>
      </c>
      <c r="AA542" s="74">
        <f t="shared" si="218"/>
        <v>16640</v>
      </c>
      <c r="AB542" s="102">
        <v>1</v>
      </c>
      <c r="AC542" s="102">
        <v>6</v>
      </c>
      <c r="AD542" s="203">
        <v>832000</v>
      </c>
      <c r="AE542" s="357"/>
      <c r="AF542" s="203">
        <v>99840</v>
      </c>
      <c r="AG542" s="203"/>
      <c r="AH542" s="203"/>
      <c r="AI542" s="203"/>
      <c r="AJ542" s="222">
        <f t="shared" si="216"/>
        <v>931840</v>
      </c>
      <c r="AK542" s="102">
        <v>1</v>
      </c>
      <c r="AL542" s="102">
        <v>7</v>
      </c>
      <c r="AM542" s="203">
        <v>832000</v>
      </c>
      <c r="AN542" s="357"/>
      <c r="AO542" s="203">
        <v>116480.00000000001</v>
      </c>
      <c r="AP542" s="203"/>
      <c r="AQ542" s="203"/>
      <c r="AR542" s="203"/>
      <c r="AS542" s="222">
        <f t="shared" si="217"/>
        <v>948480</v>
      </c>
    </row>
    <row r="543" spans="1:45" ht="18.95" customHeight="1">
      <c r="A543" s="102">
        <v>19</v>
      </c>
      <c r="B543" s="102" t="s">
        <v>1065</v>
      </c>
      <c r="C543" s="102" t="s">
        <v>8234</v>
      </c>
      <c r="D543" s="102">
        <v>1979</v>
      </c>
      <c r="E543" s="102">
        <v>1</v>
      </c>
      <c r="F543" s="102">
        <v>5</v>
      </c>
      <c r="G543" s="102">
        <v>10</v>
      </c>
      <c r="H543" s="203">
        <v>832000</v>
      </c>
      <c r="I543" s="357"/>
      <c r="J543" s="203">
        <v>83200</v>
      </c>
      <c r="K543" s="203"/>
      <c r="L543" s="203"/>
      <c r="M543" s="203"/>
      <c r="N543" s="222">
        <f t="shared" si="213"/>
        <v>915200</v>
      </c>
      <c r="O543" s="102">
        <v>1</v>
      </c>
      <c r="P543" s="102">
        <v>4</v>
      </c>
      <c r="Q543" s="203">
        <v>832000</v>
      </c>
      <c r="R543" s="357"/>
      <c r="S543" s="203">
        <v>66560</v>
      </c>
      <c r="T543" s="203"/>
      <c r="U543" s="203"/>
      <c r="V543" s="203"/>
      <c r="W543" s="222">
        <f t="shared" si="214"/>
        <v>898560</v>
      </c>
      <c r="X543" s="222">
        <f t="shared" si="210"/>
        <v>0</v>
      </c>
      <c r="Y543" s="222">
        <f t="shared" si="211"/>
        <v>0</v>
      </c>
      <c r="Z543" s="222">
        <f t="shared" si="212"/>
        <v>16640</v>
      </c>
      <c r="AA543" s="74">
        <f>N543-W543</f>
        <v>16640</v>
      </c>
      <c r="AB543" s="102">
        <v>1</v>
      </c>
      <c r="AC543" s="102">
        <v>6</v>
      </c>
      <c r="AD543" s="203">
        <v>832000</v>
      </c>
      <c r="AE543" s="357"/>
      <c r="AF543" s="203">
        <v>99840</v>
      </c>
      <c r="AG543" s="203"/>
      <c r="AH543" s="203"/>
      <c r="AI543" s="203"/>
      <c r="AJ543" s="222">
        <f t="shared" si="216"/>
        <v>931840</v>
      </c>
      <c r="AK543" s="102">
        <v>1</v>
      </c>
      <c r="AL543" s="102">
        <v>7</v>
      </c>
      <c r="AM543" s="203">
        <v>832000</v>
      </c>
      <c r="AN543" s="357"/>
      <c r="AO543" s="203">
        <v>116480.00000000001</v>
      </c>
      <c r="AP543" s="203"/>
      <c r="AQ543" s="203"/>
      <c r="AR543" s="203"/>
      <c r="AS543" s="222">
        <f t="shared" si="217"/>
        <v>948480</v>
      </c>
    </row>
    <row r="544" spans="1:45" ht="18.95" customHeight="1">
      <c r="A544" s="102">
        <v>20</v>
      </c>
      <c r="B544" s="102" t="s">
        <v>923</v>
      </c>
      <c r="C544" s="102" t="s">
        <v>8234</v>
      </c>
      <c r="D544" s="102">
        <v>1988</v>
      </c>
      <c r="E544" s="102">
        <v>1</v>
      </c>
      <c r="F544" s="102">
        <v>7</v>
      </c>
      <c r="G544" s="102">
        <v>10</v>
      </c>
      <c r="H544" s="203">
        <v>832000</v>
      </c>
      <c r="I544" s="357"/>
      <c r="J544" s="203">
        <v>116480.00000000001</v>
      </c>
      <c r="K544" s="203"/>
      <c r="L544" s="203"/>
      <c r="M544" s="203"/>
      <c r="N544" s="222">
        <f t="shared" si="213"/>
        <v>948480</v>
      </c>
      <c r="O544" s="102">
        <v>1</v>
      </c>
      <c r="P544" s="102">
        <v>6</v>
      </c>
      <c r="Q544" s="203">
        <v>832000</v>
      </c>
      <c r="R544" s="357"/>
      <c r="S544" s="203">
        <v>99840</v>
      </c>
      <c r="T544" s="203"/>
      <c r="U544" s="203"/>
      <c r="V544" s="203"/>
      <c r="W544" s="222">
        <f t="shared" si="214"/>
        <v>931840</v>
      </c>
      <c r="X544" s="222">
        <f t="shared" si="210"/>
        <v>0</v>
      </c>
      <c r="Y544" s="222">
        <f t="shared" si="211"/>
        <v>0</v>
      </c>
      <c r="Z544" s="222">
        <f t="shared" si="212"/>
        <v>16640.000000000015</v>
      </c>
      <c r="AA544" s="74">
        <f t="shared" ref="AA544:AA559" si="219">N544-W544</f>
        <v>16640</v>
      </c>
      <c r="AB544" s="102">
        <v>1</v>
      </c>
      <c r="AC544" s="102">
        <v>8</v>
      </c>
      <c r="AD544" s="203">
        <v>832000</v>
      </c>
      <c r="AE544" s="357"/>
      <c r="AF544" s="203">
        <v>133120</v>
      </c>
      <c r="AG544" s="203"/>
      <c r="AH544" s="203"/>
      <c r="AI544" s="203"/>
      <c r="AJ544" s="222">
        <f t="shared" si="216"/>
        <v>965120</v>
      </c>
      <c r="AK544" s="102">
        <v>1</v>
      </c>
      <c r="AL544" s="102">
        <v>9</v>
      </c>
      <c r="AM544" s="203">
        <v>832000</v>
      </c>
      <c r="AN544" s="357"/>
      <c r="AO544" s="203">
        <v>149760</v>
      </c>
      <c r="AP544" s="203"/>
      <c r="AQ544" s="203"/>
      <c r="AR544" s="203"/>
      <c r="AS544" s="222">
        <f t="shared" si="217"/>
        <v>981760</v>
      </c>
    </row>
    <row r="545" spans="1:45" ht="18.95" customHeight="1">
      <c r="A545" s="102">
        <v>21</v>
      </c>
      <c r="B545" s="102" t="s">
        <v>8310</v>
      </c>
      <c r="C545" s="102" t="s">
        <v>8234</v>
      </c>
      <c r="D545" s="102">
        <v>1979</v>
      </c>
      <c r="E545" s="102">
        <v>1</v>
      </c>
      <c r="F545" s="102">
        <v>9</v>
      </c>
      <c r="G545" s="102">
        <v>10</v>
      </c>
      <c r="H545" s="203">
        <v>832000</v>
      </c>
      <c r="I545" s="357"/>
      <c r="J545" s="203">
        <v>149760</v>
      </c>
      <c r="K545" s="203"/>
      <c r="L545" s="203"/>
      <c r="M545" s="203"/>
      <c r="N545" s="222">
        <f t="shared" si="213"/>
        <v>981760</v>
      </c>
      <c r="O545" s="102">
        <v>1</v>
      </c>
      <c r="P545" s="102">
        <v>8</v>
      </c>
      <c r="Q545" s="203">
        <v>832000</v>
      </c>
      <c r="R545" s="357"/>
      <c r="S545" s="203">
        <v>133120</v>
      </c>
      <c r="T545" s="203"/>
      <c r="U545" s="203"/>
      <c r="V545" s="203"/>
      <c r="W545" s="222">
        <f t="shared" si="214"/>
        <v>965120</v>
      </c>
      <c r="X545" s="222">
        <f t="shared" si="210"/>
        <v>0</v>
      </c>
      <c r="Y545" s="222">
        <f t="shared" si="211"/>
        <v>0</v>
      </c>
      <c r="Z545" s="222">
        <f t="shared" si="212"/>
        <v>16640</v>
      </c>
      <c r="AA545" s="74">
        <f t="shared" si="219"/>
        <v>16640</v>
      </c>
      <c r="AB545" s="102">
        <v>1</v>
      </c>
      <c r="AC545" s="102">
        <v>10</v>
      </c>
      <c r="AD545" s="203">
        <v>832000</v>
      </c>
      <c r="AE545" s="357"/>
      <c r="AF545" s="203">
        <v>166400</v>
      </c>
      <c r="AG545" s="203"/>
      <c r="AH545" s="203"/>
      <c r="AI545" s="203"/>
      <c r="AJ545" s="222">
        <f t="shared" si="216"/>
        <v>998400</v>
      </c>
      <c r="AK545" s="102">
        <v>1</v>
      </c>
      <c r="AL545" s="102">
        <v>11</v>
      </c>
      <c r="AM545" s="203">
        <v>832000</v>
      </c>
      <c r="AN545" s="357"/>
      <c r="AO545" s="203">
        <v>183040</v>
      </c>
      <c r="AP545" s="203"/>
      <c r="AQ545" s="203"/>
      <c r="AR545" s="203"/>
      <c r="AS545" s="222">
        <f t="shared" si="217"/>
        <v>1015040</v>
      </c>
    </row>
    <row r="546" spans="1:45" ht="18.95" customHeight="1">
      <c r="A546" s="102">
        <v>22</v>
      </c>
      <c r="B546" s="102" t="s">
        <v>8311</v>
      </c>
      <c r="C546" s="102" t="s">
        <v>8234</v>
      </c>
      <c r="D546" s="102">
        <v>1986</v>
      </c>
      <c r="E546" s="102">
        <v>1</v>
      </c>
      <c r="F546" s="102">
        <v>6</v>
      </c>
      <c r="G546" s="102">
        <v>10</v>
      </c>
      <c r="H546" s="203">
        <v>832000</v>
      </c>
      <c r="I546" s="357"/>
      <c r="J546" s="203">
        <v>99840</v>
      </c>
      <c r="K546" s="203"/>
      <c r="L546" s="203"/>
      <c r="M546" s="203"/>
      <c r="N546" s="222">
        <f t="shared" si="213"/>
        <v>931840</v>
      </c>
      <c r="O546" s="102">
        <v>1</v>
      </c>
      <c r="P546" s="102">
        <v>5</v>
      </c>
      <c r="Q546" s="203">
        <v>832000</v>
      </c>
      <c r="R546" s="357"/>
      <c r="S546" s="203">
        <v>83200</v>
      </c>
      <c r="T546" s="203"/>
      <c r="U546" s="203"/>
      <c r="V546" s="203"/>
      <c r="W546" s="222">
        <f t="shared" si="214"/>
        <v>915200</v>
      </c>
      <c r="X546" s="222">
        <f t="shared" si="210"/>
        <v>0</v>
      </c>
      <c r="Y546" s="222">
        <f t="shared" si="211"/>
        <v>0</v>
      </c>
      <c r="Z546" s="222">
        <f t="shared" si="212"/>
        <v>16640</v>
      </c>
      <c r="AA546" s="74">
        <f t="shared" si="219"/>
        <v>16640</v>
      </c>
      <c r="AB546" s="102">
        <v>1</v>
      </c>
      <c r="AC546" s="102">
        <v>7</v>
      </c>
      <c r="AD546" s="203">
        <v>832000</v>
      </c>
      <c r="AE546" s="357"/>
      <c r="AF546" s="203">
        <v>116480.00000000001</v>
      </c>
      <c r="AG546" s="203"/>
      <c r="AH546" s="203"/>
      <c r="AI546" s="203"/>
      <c r="AJ546" s="222">
        <f t="shared" si="216"/>
        <v>948480</v>
      </c>
      <c r="AK546" s="102">
        <v>1</v>
      </c>
      <c r="AL546" s="102">
        <v>8</v>
      </c>
      <c r="AM546" s="203">
        <v>832000</v>
      </c>
      <c r="AN546" s="357"/>
      <c r="AO546" s="203">
        <v>133120</v>
      </c>
      <c r="AP546" s="203"/>
      <c r="AQ546" s="203"/>
      <c r="AR546" s="203"/>
      <c r="AS546" s="222">
        <f t="shared" si="217"/>
        <v>965120</v>
      </c>
    </row>
    <row r="547" spans="1:45" ht="18.95" customHeight="1">
      <c r="A547" s="102">
        <v>23</v>
      </c>
      <c r="B547" s="102" t="s">
        <v>1061</v>
      </c>
      <c r="C547" s="102" t="s">
        <v>8233</v>
      </c>
      <c r="D547" s="102">
        <v>1981</v>
      </c>
      <c r="E547" s="102">
        <v>1</v>
      </c>
      <c r="F547" s="102">
        <v>5</v>
      </c>
      <c r="G547" s="102">
        <v>10</v>
      </c>
      <c r="H547" s="203">
        <v>832000</v>
      </c>
      <c r="I547" s="357"/>
      <c r="J547" s="203">
        <v>83200</v>
      </c>
      <c r="K547" s="203"/>
      <c r="L547" s="203"/>
      <c r="M547" s="203"/>
      <c r="N547" s="222">
        <f t="shared" si="213"/>
        <v>915200</v>
      </c>
      <c r="O547" s="102">
        <v>1</v>
      </c>
      <c r="P547" s="102">
        <v>4</v>
      </c>
      <c r="Q547" s="203">
        <v>832000</v>
      </c>
      <c r="R547" s="357"/>
      <c r="S547" s="203">
        <v>66560</v>
      </c>
      <c r="T547" s="203"/>
      <c r="U547" s="203"/>
      <c r="V547" s="203"/>
      <c r="W547" s="222">
        <f t="shared" si="214"/>
        <v>898560</v>
      </c>
      <c r="X547" s="222">
        <f t="shared" si="210"/>
        <v>0</v>
      </c>
      <c r="Y547" s="222">
        <f t="shared" si="211"/>
        <v>0</v>
      </c>
      <c r="Z547" s="222">
        <f t="shared" si="212"/>
        <v>16640</v>
      </c>
      <c r="AA547" s="74">
        <f t="shared" si="219"/>
        <v>16640</v>
      </c>
      <c r="AB547" s="102">
        <v>1</v>
      </c>
      <c r="AC547" s="102">
        <v>6</v>
      </c>
      <c r="AD547" s="203">
        <v>832000</v>
      </c>
      <c r="AE547" s="357"/>
      <c r="AF547" s="203">
        <v>99840</v>
      </c>
      <c r="AG547" s="203"/>
      <c r="AH547" s="203"/>
      <c r="AI547" s="203"/>
      <c r="AJ547" s="222">
        <f t="shared" si="216"/>
        <v>931840</v>
      </c>
      <c r="AK547" s="102">
        <v>1</v>
      </c>
      <c r="AL547" s="102">
        <v>7</v>
      </c>
      <c r="AM547" s="203">
        <v>832000</v>
      </c>
      <c r="AN547" s="357"/>
      <c r="AO547" s="203">
        <v>116480.00000000001</v>
      </c>
      <c r="AP547" s="203"/>
      <c r="AQ547" s="203"/>
      <c r="AR547" s="203"/>
      <c r="AS547" s="222">
        <f t="shared" si="217"/>
        <v>948480</v>
      </c>
    </row>
    <row r="548" spans="1:45" ht="18.95" customHeight="1">
      <c r="A548" s="102">
        <v>24</v>
      </c>
      <c r="B548" s="102" t="s">
        <v>874</v>
      </c>
      <c r="C548" s="102" t="s">
        <v>8234</v>
      </c>
      <c r="D548" s="102">
        <v>1967</v>
      </c>
      <c r="E548" s="102">
        <v>1</v>
      </c>
      <c r="F548" s="102">
        <v>11</v>
      </c>
      <c r="G548" s="102">
        <v>10</v>
      </c>
      <c r="H548" s="203">
        <v>832000</v>
      </c>
      <c r="I548" s="357"/>
      <c r="J548" s="203">
        <v>183040</v>
      </c>
      <c r="K548" s="203"/>
      <c r="L548" s="203"/>
      <c r="M548" s="203"/>
      <c r="N548" s="222">
        <f t="shared" si="213"/>
        <v>1015040</v>
      </c>
      <c r="O548" s="102">
        <v>1</v>
      </c>
      <c r="P548" s="102">
        <v>10</v>
      </c>
      <c r="Q548" s="203">
        <v>832000</v>
      </c>
      <c r="R548" s="357"/>
      <c r="S548" s="203">
        <v>166400</v>
      </c>
      <c r="T548" s="203"/>
      <c r="U548" s="203"/>
      <c r="V548" s="203"/>
      <c r="W548" s="222">
        <f t="shared" si="214"/>
        <v>998400</v>
      </c>
      <c r="X548" s="222">
        <f t="shared" si="210"/>
        <v>0</v>
      </c>
      <c r="Y548" s="222">
        <f t="shared" si="211"/>
        <v>0</v>
      </c>
      <c r="Z548" s="222">
        <f t="shared" si="212"/>
        <v>16640</v>
      </c>
      <c r="AA548" s="74">
        <f t="shared" si="219"/>
        <v>16640</v>
      </c>
      <c r="AB548" s="102">
        <v>1</v>
      </c>
      <c r="AC548" s="102">
        <v>12</v>
      </c>
      <c r="AD548" s="203">
        <v>832000</v>
      </c>
      <c r="AE548" s="357"/>
      <c r="AF548" s="203">
        <v>199680</v>
      </c>
      <c r="AG548" s="203"/>
      <c r="AH548" s="203"/>
      <c r="AI548" s="203"/>
      <c r="AJ548" s="222">
        <f t="shared" si="216"/>
        <v>1031680</v>
      </c>
      <c r="AK548" s="102">
        <v>1</v>
      </c>
      <c r="AL548" s="102">
        <v>13</v>
      </c>
      <c r="AM548" s="203">
        <v>832000</v>
      </c>
      <c r="AN548" s="357"/>
      <c r="AO548" s="203">
        <v>216320</v>
      </c>
      <c r="AP548" s="203"/>
      <c r="AQ548" s="203"/>
      <c r="AR548" s="203"/>
      <c r="AS548" s="222">
        <f t="shared" si="217"/>
        <v>1048320</v>
      </c>
    </row>
    <row r="549" spans="1:45" ht="18.95" customHeight="1">
      <c r="A549" s="102">
        <v>25</v>
      </c>
      <c r="B549" s="102" t="s">
        <v>863</v>
      </c>
      <c r="C549" s="102" t="s">
        <v>8234</v>
      </c>
      <c r="D549" s="102">
        <v>1986</v>
      </c>
      <c r="E549" s="102">
        <v>1</v>
      </c>
      <c r="F549" s="102">
        <v>6</v>
      </c>
      <c r="G549" s="102">
        <v>10</v>
      </c>
      <c r="H549" s="203">
        <v>832000</v>
      </c>
      <c r="I549" s="357"/>
      <c r="J549" s="203">
        <v>99840</v>
      </c>
      <c r="K549" s="203"/>
      <c r="L549" s="203"/>
      <c r="M549" s="203"/>
      <c r="N549" s="222">
        <f t="shared" si="213"/>
        <v>931840</v>
      </c>
      <c r="O549" s="102">
        <v>1</v>
      </c>
      <c r="P549" s="102">
        <v>5</v>
      </c>
      <c r="Q549" s="203">
        <v>832000</v>
      </c>
      <c r="R549" s="357"/>
      <c r="S549" s="203">
        <v>83200</v>
      </c>
      <c r="T549" s="203"/>
      <c r="U549" s="203"/>
      <c r="V549" s="203"/>
      <c r="W549" s="222">
        <f t="shared" si="214"/>
        <v>915200</v>
      </c>
      <c r="X549" s="222">
        <f t="shared" si="210"/>
        <v>0</v>
      </c>
      <c r="Y549" s="222">
        <f t="shared" si="211"/>
        <v>0</v>
      </c>
      <c r="Z549" s="222">
        <f t="shared" si="212"/>
        <v>16640</v>
      </c>
      <c r="AA549" s="74">
        <f t="shared" si="219"/>
        <v>16640</v>
      </c>
      <c r="AB549" s="102">
        <v>1</v>
      </c>
      <c r="AC549" s="102">
        <v>7</v>
      </c>
      <c r="AD549" s="203">
        <v>832000</v>
      </c>
      <c r="AE549" s="357"/>
      <c r="AF549" s="203">
        <v>116480.00000000001</v>
      </c>
      <c r="AG549" s="203"/>
      <c r="AH549" s="203"/>
      <c r="AI549" s="203"/>
      <c r="AJ549" s="222">
        <f t="shared" si="216"/>
        <v>948480</v>
      </c>
      <c r="AK549" s="102">
        <v>1</v>
      </c>
      <c r="AL549" s="102">
        <v>8</v>
      </c>
      <c r="AM549" s="203">
        <v>832000</v>
      </c>
      <c r="AN549" s="357"/>
      <c r="AO549" s="203">
        <v>133120</v>
      </c>
      <c r="AP549" s="203"/>
      <c r="AQ549" s="203"/>
      <c r="AR549" s="203"/>
      <c r="AS549" s="222">
        <f t="shared" si="217"/>
        <v>965120</v>
      </c>
    </row>
    <row r="550" spans="1:45" ht="18.95" customHeight="1">
      <c r="A550" s="102">
        <v>26</v>
      </c>
      <c r="B550" s="102" t="s">
        <v>2019</v>
      </c>
      <c r="C550" s="102" t="s">
        <v>8234</v>
      </c>
      <c r="D550" s="102">
        <v>1990</v>
      </c>
      <c r="E550" s="102">
        <v>1</v>
      </c>
      <c r="F550" s="102">
        <v>1</v>
      </c>
      <c r="G550" s="102">
        <v>10</v>
      </c>
      <c r="H550" s="203">
        <v>832000</v>
      </c>
      <c r="I550" s="357"/>
      <c r="J550" s="203">
        <v>16640</v>
      </c>
      <c r="K550" s="203"/>
      <c r="L550" s="203"/>
      <c r="M550" s="203"/>
      <c r="N550" s="222">
        <f t="shared" si="213"/>
        <v>848640</v>
      </c>
      <c r="O550" s="102">
        <v>1</v>
      </c>
      <c r="P550" s="102">
        <v>0</v>
      </c>
      <c r="Q550" s="203">
        <v>832000</v>
      </c>
      <c r="R550" s="357"/>
      <c r="S550" s="203">
        <v>0</v>
      </c>
      <c r="T550" s="203"/>
      <c r="U550" s="203"/>
      <c r="V550" s="203"/>
      <c r="W550" s="222">
        <f t="shared" si="214"/>
        <v>832000</v>
      </c>
      <c r="X550" s="222">
        <f t="shared" si="210"/>
        <v>0</v>
      </c>
      <c r="Y550" s="222">
        <f t="shared" si="211"/>
        <v>0</v>
      </c>
      <c r="Z550" s="222">
        <f t="shared" si="212"/>
        <v>16640</v>
      </c>
      <c r="AA550" s="74">
        <f t="shared" si="219"/>
        <v>16640</v>
      </c>
      <c r="AB550" s="102">
        <v>1</v>
      </c>
      <c r="AC550" s="102">
        <v>2</v>
      </c>
      <c r="AD550" s="203">
        <v>832000</v>
      </c>
      <c r="AE550" s="357"/>
      <c r="AF550" s="203">
        <v>33280</v>
      </c>
      <c r="AG550" s="203"/>
      <c r="AH550" s="203"/>
      <c r="AI550" s="203"/>
      <c r="AJ550" s="222">
        <f t="shared" si="216"/>
        <v>865280</v>
      </c>
      <c r="AK550" s="102">
        <v>1</v>
      </c>
      <c r="AL550" s="102">
        <v>3</v>
      </c>
      <c r="AM550" s="203">
        <v>832000</v>
      </c>
      <c r="AN550" s="357"/>
      <c r="AO550" s="203">
        <v>49920</v>
      </c>
      <c r="AP550" s="203"/>
      <c r="AQ550" s="203"/>
      <c r="AR550" s="203"/>
      <c r="AS550" s="222">
        <f t="shared" si="217"/>
        <v>881920</v>
      </c>
    </row>
    <row r="551" spans="1:45" ht="18.95" customHeight="1">
      <c r="A551" s="102">
        <v>27</v>
      </c>
      <c r="B551" s="102" t="s">
        <v>8312</v>
      </c>
      <c r="C551" s="102" t="s">
        <v>8234</v>
      </c>
      <c r="D551" s="102">
        <v>1992</v>
      </c>
      <c r="E551" s="102">
        <v>1</v>
      </c>
      <c r="F551" s="102">
        <v>2</v>
      </c>
      <c r="G551" s="102">
        <v>10</v>
      </c>
      <c r="H551" s="203">
        <v>832000</v>
      </c>
      <c r="I551" s="357"/>
      <c r="J551" s="203">
        <v>33280</v>
      </c>
      <c r="K551" s="203"/>
      <c r="L551" s="203"/>
      <c r="M551" s="203"/>
      <c r="N551" s="222">
        <f t="shared" si="213"/>
        <v>865280</v>
      </c>
      <c r="O551" s="102">
        <v>1</v>
      </c>
      <c r="P551" s="102">
        <v>1</v>
      </c>
      <c r="Q551" s="203">
        <v>832000</v>
      </c>
      <c r="R551" s="357"/>
      <c r="S551" s="203">
        <v>16640</v>
      </c>
      <c r="T551" s="203"/>
      <c r="U551" s="203"/>
      <c r="V551" s="203"/>
      <c r="W551" s="222">
        <f t="shared" si="214"/>
        <v>848640</v>
      </c>
      <c r="X551" s="222">
        <f t="shared" si="210"/>
        <v>0</v>
      </c>
      <c r="Y551" s="222">
        <f t="shared" si="211"/>
        <v>0</v>
      </c>
      <c r="Z551" s="222">
        <f t="shared" si="212"/>
        <v>16640</v>
      </c>
      <c r="AA551" s="74">
        <f t="shared" si="219"/>
        <v>16640</v>
      </c>
      <c r="AB551" s="102">
        <v>1</v>
      </c>
      <c r="AC551" s="102">
        <v>3</v>
      </c>
      <c r="AD551" s="203">
        <v>832000</v>
      </c>
      <c r="AE551" s="357"/>
      <c r="AF551" s="203">
        <v>49920</v>
      </c>
      <c r="AG551" s="203"/>
      <c r="AH551" s="203"/>
      <c r="AI551" s="203"/>
      <c r="AJ551" s="222">
        <f t="shared" si="216"/>
        <v>881920</v>
      </c>
      <c r="AK551" s="102">
        <v>1</v>
      </c>
      <c r="AL551" s="102">
        <v>4</v>
      </c>
      <c r="AM551" s="203">
        <v>832000</v>
      </c>
      <c r="AN551" s="357"/>
      <c r="AO551" s="203">
        <v>66560</v>
      </c>
      <c r="AP551" s="203"/>
      <c r="AQ551" s="203"/>
      <c r="AR551" s="203"/>
      <c r="AS551" s="222">
        <f t="shared" si="217"/>
        <v>898560</v>
      </c>
    </row>
    <row r="552" spans="1:45" ht="18.95" customHeight="1">
      <c r="A552" s="102">
        <v>28</v>
      </c>
      <c r="B552" s="102" t="s">
        <v>8313</v>
      </c>
      <c r="C552" s="102" t="s">
        <v>8234</v>
      </c>
      <c r="D552" s="102">
        <v>1984</v>
      </c>
      <c r="E552" s="102">
        <v>1</v>
      </c>
      <c r="F552" s="102">
        <v>2</v>
      </c>
      <c r="G552" s="102">
        <v>10</v>
      </c>
      <c r="H552" s="203">
        <v>832000</v>
      </c>
      <c r="I552" s="357"/>
      <c r="J552" s="203">
        <v>33280</v>
      </c>
      <c r="K552" s="203"/>
      <c r="L552" s="203"/>
      <c r="M552" s="203"/>
      <c r="N552" s="222">
        <f t="shared" si="213"/>
        <v>865280</v>
      </c>
      <c r="O552" s="102">
        <v>1</v>
      </c>
      <c r="P552" s="102">
        <v>1</v>
      </c>
      <c r="Q552" s="203">
        <v>832000</v>
      </c>
      <c r="R552" s="357"/>
      <c r="S552" s="203">
        <v>16640</v>
      </c>
      <c r="T552" s="203"/>
      <c r="U552" s="203"/>
      <c r="V552" s="203"/>
      <c r="W552" s="222">
        <f t="shared" si="214"/>
        <v>848640</v>
      </c>
      <c r="X552" s="222">
        <f t="shared" si="210"/>
        <v>0</v>
      </c>
      <c r="Y552" s="222">
        <f t="shared" si="211"/>
        <v>0</v>
      </c>
      <c r="Z552" s="222">
        <f t="shared" si="212"/>
        <v>16640</v>
      </c>
      <c r="AA552" s="74">
        <f t="shared" si="219"/>
        <v>16640</v>
      </c>
      <c r="AB552" s="102">
        <v>1</v>
      </c>
      <c r="AC552" s="102">
        <v>3</v>
      </c>
      <c r="AD552" s="203">
        <v>832000</v>
      </c>
      <c r="AE552" s="357"/>
      <c r="AF552" s="203">
        <v>49920</v>
      </c>
      <c r="AG552" s="203"/>
      <c r="AH552" s="203"/>
      <c r="AI552" s="203"/>
      <c r="AJ552" s="222">
        <f t="shared" si="216"/>
        <v>881920</v>
      </c>
      <c r="AK552" s="102">
        <v>1</v>
      </c>
      <c r="AL552" s="102">
        <v>4</v>
      </c>
      <c r="AM552" s="203">
        <v>832000</v>
      </c>
      <c r="AN552" s="357"/>
      <c r="AO552" s="203">
        <v>66560</v>
      </c>
      <c r="AP552" s="203"/>
      <c r="AQ552" s="203"/>
      <c r="AR552" s="203"/>
      <c r="AS552" s="222">
        <f t="shared" si="217"/>
        <v>898560</v>
      </c>
    </row>
    <row r="553" spans="1:45" ht="18.95" customHeight="1">
      <c r="A553" s="102">
        <v>29</v>
      </c>
      <c r="B553" s="102" t="s">
        <v>8314</v>
      </c>
      <c r="C553" s="102" t="s">
        <v>8234</v>
      </c>
      <c r="D553" s="102">
        <v>1990</v>
      </c>
      <c r="E553" s="102">
        <v>1</v>
      </c>
      <c r="F553" s="102">
        <v>2</v>
      </c>
      <c r="G553" s="102">
        <v>10</v>
      </c>
      <c r="H553" s="203">
        <v>832000</v>
      </c>
      <c r="I553" s="357"/>
      <c r="J553" s="203">
        <v>33280</v>
      </c>
      <c r="K553" s="203"/>
      <c r="L553" s="203"/>
      <c r="M553" s="203"/>
      <c r="N553" s="222">
        <f t="shared" si="213"/>
        <v>865280</v>
      </c>
      <c r="O553" s="102">
        <v>1</v>
      </c>
      <c r="P553" s="102">
        <v>1</v>
      </c>
      <c r="Q553" s="203">
        <v>832000</v>
      </c>
      <c r="R553" s="357"/>
      <c r="S553" s="203">
        <v>16640</v>
      </c>
      <c r="T553" s="203"/>
      <c r="U553" s="203"/>
      <c r="V553" s="203"/>
      <c r="W553" s="222">
        <f t="shared" si="214"/>
        <v>848640</v>
      </c>
      <c r="X553" s="222">
        <f t="shared" si="210"/>
        <v>0</v>
      </c>
      <c r="Y553" s="222">
        <f t="shared" si="211"/>
        <v>0</v>
      </c>
      <c r="Z553" s="222">
        <f t="shared" si="212"/>
        <v>16640</v>
      </c>
      <c r="AA553" s="74">
        <f t="shared" si="219"/>
        <v>16640</v>
      </c>
      <c r="AB553" s="102">
        <v>1</v>
      </c>
      <c r="AC553" s="102">
        <v>3</v>
      </c>
      <c r="AD553" s="203">
        <v>832000</v>
      </c>
      <c r="AE553" s="357"/>
      <c r="AF553" s="203">
        <v>49920</v>
      </c>
      <c r="AG553" s="203"/>
      <c r="AH553" s="203"/>
      <c r="AI553" s="203"/>
      <c r="AJ553" s="222">
        <f t="shared" si="216"/>
        <v>881920</v>
      </c>
      <c r="AK553" s="102">
        <v>1</v>
      </c>
      <c r="AL553" s="102">
        <v>4</v>
      </c>
      <c r="AM553" s="203">
        <v>832000</v>
      </c>
      <c r="AN553" s="357"/>
      <c r="AO553" s="203">
        <v>66560</v>
      </c>
      <c r="AP553" s="203"/>
      <c r="AQ553" s="203"/>
      <c r="AR553" s="203"/>
      <c r="AS553" s="222">
        <f t="shared" si="217"/>
        <v>898560</v>
      </c>
    </row>
    <row r="554" spans="1:45" ht="18.95" customHeight="1">
      <c r="A554" s="102">
        <v>30</v>
      </c>
      <c r="B554" s="102" t="s">
        <v>8315</v>
      </c>
      <c r="C554" s="102" t="s">
        <v>8234</v>
      </c>
      <c r="D554" s="102">
        <v>1991</v>
      </c>
      <c r="E554" s="102">
        <v>1</v>
      </c>
      <c r="F554" s="102">
        <v>1</v>
      </c>
      <c r="G554" s="102">
        <v>10</v>
      </c>
      <c r="H554" s="203">
        <v>832000</v>
      </c>
      <c r="I554" s="357"/>
      <c r="J554" s="203">
        <v>16640</v>
      </c>
      <c r="K554" s="203"/>
      <c r="L554" s="203"/>
      <c r="M554" s="203"/>
      <c r="N554" s="222">
        <f t="shared" si="213"/>
        <v>848640</v>
      </c>
      <c r="O554" s="102">
        <v>1</v>
      </c>
      <c r="P554" s="102">
        <v>0</v>
      </c>
      <c r="Q554" s="203">
        <v>832000</v>
      </c>
      <c r="R554" s="357"/>
      <c r="S554" s="203">
        <v>0</v>
      </c>
      <c r="T554" s="203"/>
      <c r="U554" s="203"/>
      <c r="V554" s="203"/>
      <c r="W554" s="222">
        <f t="shared" si="214"/>
        <v>832000</v>
      </c>
      <c r="X554" s="222">
        <f t="shared" si="210"/>
        <v>0</v>
      </c>
      <c r="Y554" s="222">
        <f t="shared" si="211"/>
        <v>0</v>
      </c>
      <c r="Z554" s="222">
        <f t="shared" si="212"/>
        <v>16640</v>
      </c>
      <c r="AA554" s="74">
        <f t="shared" si="219"/>
        <v>16640</v>
      </c>
      <c r="AB554" s="102">
        <v>1</v>
      </c>
      <c r="AC554" s="102">
        <v>2</v>
      </c>
      <c r="AD554" s="203">
        <v>832000</v>
      </c>
      <c r="AE554" s="357"/>
      <c r="AF554" s="203">
        <v>33280</v>
      </c>
      <c r="AG554" s="203"/>
      <c r="AH554" s="203"/>
      <c r="AI554" s="203"/>
      <c r="AJ554" s="222">
        <f t="shared" si="216"/>
        <v>865280</v>
      </c>
      <c r="AK554" s="102">
        <v>1</v>
      </c>
      <c r="AL554" s="102">
        <v>3</v>
      </c>
      <c r="AM554" s="203">
        <v>832000</v>
      </c>
      <c r="AN554" s="357"/>
      <c r="AO554" s="203">
        <v>49920</v>
      </c>
      <c r="AP554" s="203"/>
      <c r="AQ554" s="203"/>
      <c r="AR554" s="203"/>
      <c r="AS554" s="222">
        <f t="shared" si="217"/>
        <v>881920</v>
      </c>
    </row>
    <row r="555" spans="1:45" ht="18.95" customHeight="1">
      <c r="A555" s="102">
        <v>31</v>
      </c>
      <c r="B555" s="102" t="s">
        <v>8316</v>
      </c>
      <c r="C555" s="102" t="s">
        <v>8234</v>
      </c>
      <c r="D555" s="102">
        <v>1989</v>
      </c>
      <c r="E555" s="102">
        <v>1</v>
      </c>
      <c r="F555" s="102">
        <v>1</v>
      </c>
      <c r="G555" s="102">
        <v>10</v>
      </c>
      <c r="H555" s="203">
        <v>832000</v>
      </c>
      <c r="I555" s="357"/>
      <c r="J555" s="203">
        <v>16640</v>
      </c>
      <c r="K555" s="203"/>
      <c r="L555" s="203"/>
      <c r="M555" s="203"/>
      <c r="N555" s="222">
        <f t="shared" si="213"/>
        <v>848640</v>
      </c>
      <c r="O555" s="102">
        <v>1</v>
      </c>
      <c r="P555" s="102">
        <v>0</v>
      </c>
      <c r="Q555" s="203">
        <v>832000</v>
      </c>
      <c r="R555" s="357"/>
      <c r="S555" s="203">
        <v>0</v>
      </c>
      <c r="T555" s="203"/>
      <c r="U555" s="203"/>
      <c r="V555" s="203"/>
      <c r="W555" s="222">
        <f t="shared" si="214"/>
        <v>832000</v>
      </c>
      <c r="X555" s="222">
        <f t="shared" si="210"/>
        <v>0</v>
      </c>
      <c r="Y555" s="222">
        <f t="shared" si="211"/>
        <v>0</v>
      </c>
      <c r="Z555" s="222">
        <f t="shared" si="212"/>
        <v>16640</v>
      </c>
      <c r="AA555" s="74">
        <f t="shared" si="219"/>
        <v>16640</v>
      </c>
      <c r="AB555" s="102">
        <v>1</v>
      </c>
      <c r="AC555" s="102">
        <v>2</v>
      </c>
      <c r="AD555" s="203">
        <v>832000</v>
      </c>
      <c r="AE555" s="357"/>
      <c r="AF555" s="203">
        <v>33280</v>
      </c>
      <c r="AG555" s="203"/>
      <c r="AH555" s="203"/>
      <c r="AI555" s="203"/>
      <c r="AJ555" s="222">
        <f t="shared" si="216"/>
        <v>865280</v>
      </c>
      <c r="AK555" s="102">
        <v>1</v>
      </c>
      <c r="AL555" s="102">
        <v>3</v>
      </c>
      <c r="AM555" s="203">
        <v>832000</v>
      </c>
      <c r="AN555" s="357"/>
      <c r="AO555" s="203">
        <v>49920</v>
      </c>
      <c r="AP555" s="203"/>
      <c r="AQ555" s="203"/>
      <c r="AR555" s="203"/>
      <c r="AS555" s="222">
        <f t="shared" si="217"/>
        <v>881920</v>
      </c>
    </row>
    <row r="556" spans="1:45" ht="18.95" customHeight="1">
      <c r="A556" s="102">
        <v>32</v>
      </c>
      <c r="B556" s="102" t="s">
        <v>927</v>
      </c>
      <c r="C556" s="102" t="s">
        <v>8233</v>
      </c>
      <c r="D556" s="102">
        <v>1979</v>
      </c>
      <c r="E556" s="102">
        <v>1</v>
      </c>
      <c r="F556" s="102">
        <v>6</v>
      </c>
      <c r="G556" s="102">
        <v>10</v>
      </c>
      <c r="H556" s="203">
        <v>832000</v>
      </c>
      <c r="I556" s="357"/>
      <c r="J556" s="203">
        <v>99840</v>
      </c>
      <c r="K556" s="203"/>
      <c r="L556" s="203"/>
      <c r="M556" s="203"/>
      <c r="N556" s="222">
        <f t="shared" si="213"/>
        <v>931840</v>
      </c>
      <c r="O556" s="102">
        <v>1</v>
      </c>
      <c r="P556" s="102">
        <v>5</v>
      </c>
      <c r="Q556" s="203">
        <v>832000</v>
      </c>
      <c r="R556" s="357"/>
      <c r="S556" s="203">
        <v>83200</v>
      </c>
      <c r="T556" s="203"/>
      <c r="U556" s="203"/>
      <c r="V556" s="203"/>
      <c r="W556" s="222">
        <f t="shared" si="214"/>
        <v>915200</v>
      </c>
      <c r="X556" s="222">
        <f t="shared" si="210"/>
        <v>0</v>
      </c>
      <c r="Y556" s="222">
        <f t="shared" si="211"/>
        <v>0</v>
      </c>
      <c r="Z556" s="222">
        <f t="shared" si="212"/>
        <v>16640</v>
      </c>
      <c r="AA556" s="74">
        <f t="shared" si="219"/>
        <v>16640</v>
      </c>
      <c r="AB556" s="102">
        <v>1</v>
      </c>
      <c r="AC556" s="102">
        <v>7</v>
      </c>
      <c r="AD556" s="203">
        <v>832000</v>
      </c>
      <c r="AE556" s="357"/>
      <c r="AF556" s="203">
        <v>116480.00000000001</v>
      </c>
      <c r="AG556" s="203"/>
      <c r="AH556" s="203"/>
      <c r="AI556" s="203"/>
      <c r="AJ556" s="222">
        <f t="shared" si="216"/>
        <v>948480</v>
      </c>
      <c r="AK556" s="102">
        <v>1</v>
      </c>
      <c r="AL556" s="102">
        <v>8</v>
      </c>
      <c r="AM556" s="203">
        <v>832000</v>
      </c>
      <c r="AN556" s="357"/>
      <c r="AO556" s="203">
        <v>133120</v>
      </c>
      <c r="AP556" s="203"/>
      <c r="AQ556" s="203"/>
      <c r="AR556" s="203"/>
      <c r="AS556" s="222">
        <f t="shared" si="217"/>
        <v>965120</v>
      </c>
    </row>
    <row r="557" spans="1:45" ht="18.95" customHeight="1">
      <c r="A557" s="102">
        <v>33</v>
      </c>
      <c r="B557" s="102" t="s">
        <v>6024</v>
      </c>
      <c r="C557" s="102" t="s">
        <v>8233</v>
      </c>
      <c r="D557" s="102"/>
      <c r="E557" s="102">
        <v>1</v>
      </c>
      <c r="F557" s="102">
        <v>2</v>
      </c>
      <c r="G557" s="102">
        <v>10</v>
      </c>
      <c r="H557" s="203">
        <v>832000</v>
      </c>
      <c r="I557" s="357"/>
      <c r="J557" s="203">
        <v>33280</v>
      </c>
      <c r="K557" s="203"/>
      <c r="L557" s="203"/>
      <c r="M557" s="203"/>
      <c r="N557" s="222">
        <f t="shared" si="213"/>
        <v>865280</v>
      </c>
      <c r="O557" s="102">
        <v>1</v>
      </c>
      <c r="P557" s="102">
        <v>1</v>
      </c>
      <c r="Q557" s="203">
        <v>832000</v>
      </c>
      <c r="R557" s="357"/>
      <c r="S557" s="203">
        <v>16640</v>
      </c>
      <c r="T557" s="203"/>
      <c r="U557" s="203"/>
      <c r="V557" s="203"/>
      <c r="W557" s="222">
        <f t="shared" si="214"/>
        <v>848640</v>
      </c>
      <c r="X557" s="222">
        <f t="shared" si="210"/>
        <v>0</v>
      </c>
      <c r="Y557" s="222">
        <f t="shared" si="211"/>
        <v>0</v>
      </c>
      <c r="Z557" s="222">
        <f t="shared" si="212"/>
        <v>16640</v>
      </c>
      <c r="AA557" s="74">
        <f t="shared" si="219"/>
        <v>16640</v>
      </c>
      <c r="AB557" s="102">
        <v>1</v>
      </c>
      <c r="AC557" s="102">
        <v>3</v>
      </c>
      <c r="AD557" s="203">
        <v>832000</v>
      </c>
      <c r="AE557" s="357"/>
      <c r="AF557" s="203">
        <v>49920</v>
      </c>
      <c r="AG557" s="203"/>
      <c r="AH557" s="203"/>
      <c r="AI557" s="203"/>
      <c r="AJ557" s="222">
        <f t="shared" si="216"/>
        <v>881920</v>
      </c>
      <c r="AK557" s="102">
        <v>1</v>
      </c>
      <c r="AL557" s="102">
        <v>4</v>
      </c>
      <c r="AM557" s="203">
        <v>832000</v>
      </c>
      <c r="AN557" s="357"/>
      <c r="AO557" s="203">
        <v>66560</v>
      </c>
      <c r="AP557" s="203"/>
      <c r="AQ557" s="203"/>
      <c r="AR557" s="203"/>
      <c r="AS557" s="222">
        <f t="shared" si="217"/>
        <v>898560</v>
      </c>
    </row>
    <row r="558" spans="1:45" ht="18.95" customHeight="1">
      <c r="A558" s="102">
        <v>34</v>
      </c>
      <c r="B558" s="102" t="s">
        <v>2021</v>
      </c>
      <c r="C558" s="102" t="s">
        <v>8234</v>
      </c>
      <c r="D558" s="102">
        <v>1993</v>
      </c>
      <c r="E558" s="102">
        <v>1</v>
      </c>
      <c r="F558" s="102">
        <v>2</v>
      </c>
      <c r="G558" s="102">
        <v>10</v>
      </c>
      <c r="H558" s="203">
        <v>832000</v>
      </c>
      <c r="I558" s="357"/>
      <c r="J558" s="203">
        <v>33280</v>
      </c>
      <c r="K558" s="203"/>
      <c r="L558" s="203"/>
      <c r="M558" s="203"/>
      <c r="N558" s="222">
        <f t="shared" si="213"/>
        <v>865280</v>
      </c>
      <c r="O558" s="102">
        <v>1</v>
      </c>
      <c r="P558" s="102">
        <v>1</v>
      </c>
      <c r="Q558" s="203">
        <v>832000</v>
      </c>
      <c r="R558" s="357"/>
      <c r="S558" s="203">
        <v>16640</v>
      </c>
      <c r="T558" s="203"/>
      <c r="U558" s="203"/>
      <c r="V558" s="203"/>
      <c r="W558" s="222">
        <f t="shared" si="214"/>
        <v>848640</v>
      </c>
      <c r="X558" s="222">
        <f t="shared" si="210"/>
        <v>0</v>
      </c>
      <c r="Y558" s="222">
        <f t="shared" si="211"/>
        <v>0</v>
      </c>
      <c r="Z558" s="222">
        <f t="shared" si="212"/>
        <v>16640</v>
      </c>
      <c r="AA558" s="74">
        <f t="shared" si="219"/>
        <v>16640</v>
      </c>
      <c r="AB558" s="102">
        <v>1</v>
      </c>
      <c r="AC558" s="102">
        <v>3</v>
      </c>
      <c r="AD558" s="203">
        <v>832000</v>
      </c>
      <c r="AE558" s="357"/>
      <c r="AF558" s="203">
        <v>49920</v>
      </c>
      <c r="AG558" s="203"/>
      <c r="AH558" s="203"/>
      <c r="AI558" s="203"/>
      <c r="AJ558" s="222">
        <f t="shared" si="216"/>
        <v>881920</v>
      </c>
      <c r="AK558" s="102">
        <v>1</v>
      </c>
      <c r="AL558" s="102">
        <v>4</v>
      </c>
      <c r="AM558" s="203">
        <v>832000</v>
      </c>
      <c r="AN558" s="357"/>
      <c r="AO558" s="203">
        <v>66560</v>
      </c>
      <c r="AP558" s="203"/>
      <c r="AQ558" s="203"/>
      <c r="AR558" s="203"/>
      <c r="AS558" s="222">
        <f t="shared" si="217"/>
        <v>898560</v>
      </c>
    </row>
    <row r="559" spans="1:45" ht="18.95" customHeight="1">
      <c r="A559" s="102">
        <v>35</v>
      </c>
      <c r="B559" s="102" t="s">
        <v>6025</v>
      </c>
      <c r="C559" s="102" t="s">
        <v>8234</v>
      </c>
      <c r="D559" s="102">
        <v>1980</v>
      </c>
      <c r="E559" s="102">
        <v>1</v>
      </c>
      <c r="F559" s="102">
        <v>2</v>
      </c>
      <c r="G559" s="102">
        <v>10</v>
      </c>
      <c r="H559" s="203">
        <v>832000</v>
      </c>
      <c r="I559" s="357"/>
      <c r="J559" s="203">
        <v>33280</v>
      </c>
      <c r="K559" s="203"/>
      <c r="L559" s="203"/>
      <c r="M559" s="203"/>
      <c r="N559" s="222">
        <f t="shared" si="213"/>
        <v>865280</v>
      </c>
      <c r="O559" s="102">
        <v>1</v>
      </c>
      <c r="P559" s="102">
        <v>1</v>
      </c>
      <c r="Q559" s="203">
        <v>832000</v>
      </c>
      <c r="R559" s="357"/>
      <c r="S559" s="203">
        <v>16640</v>
      </c>
      <c r="T559" s="203"/>
      <c r="U559" s="203"/>
      <c r="V559" s="203"/>
      <c r="W559" s="222">
        <f t="shared" si="214"/>
        <v>848640</v>
      </c>
      <c r="X559" s="222">
        <f t="shared" si="210"/>
        <v>0</v>
      </c>
      <c r="Y559" s="222">
        <f t="shared" si="211"/>
        <v>0</v>
      </c>
      <c r="Z559" s="222">
        <f t="shared" si="212"/>
        <v>16640</v>
      </c>
      <c r="AA559" s="74">
        <f t="shared" si="219"/>
        <v>16640</v>
      </c>
      <c r="AB559" s="102">
        <v>1</v>
      </c>
      <c r="AC559" s="102">
        <v>3</v>
      </c>
      <c r="AD559" s="203">
        <v>832000</v>
      </c>
      <c r="AE559" s="357"/>
      <c r="AF559" s="203">
        <v>49920</v>
      </c>
      <c r="AG559" s="203"/>
      <c r="AH559" s="203"/>
      <c r="AI559" s="203"/>
      <c r="AJ559" s="222">
        <f t="shared" si="216"/>
        <v>881920</v>
      </c>
      <c r="AK559" s="102">
        <v>1</v>
      </c>
      <c r="AL559" s="102">
        <v>4</v>
      </c>
      <c r="AM559" s="203">
        <v>832000</v>
      </c>
      <c r="AN559" s="357"/>
      <c r="AO559" s="203">
        <v>66560</v>
      </c>
      <c r="AP559" s="203"/>
      <c r="AQ559" s="203"/>
      <c r="AR559" s="203"/>
      <c r="AS559" s="222">
        <f t="shared" si="217"/>
        <v>898560</v>
      </c>
    </row>
    <row r="560" spans="1:45" ht="18.95" customHeight="1">
      <c r="A560" s="102">
        <v>36</v>
      </c>
      <c r="B560" s="102" t="s">
        <v>6026</v>
      </c>
      <c r="C560" s="102" t="s">
        <v>8234</v>
      </c>
      <c r="D560" s="102">
        <v>1993</v>
      </c>
      <c r="E560" s="102">
        <v>1</v>
      </c>
      <c r="F560" s="102">
        <v>2</v>
      </c>
      <c r="G560" s="102">
        <v>10</v>
      </c>
      <c r="H560" s="203">
        <v>832000</v>
      </c>
      <c r="I560" s="357"/>
      <c r="J560" s="203">
        <v>33280</v>
      </c>
      <c r="K560" s="203"/>
      <c r="L560" s="203"/>
      <c r="M560" s="203"/>
      <c r="N560" s="222">
        <f t="shared" si="213"/>
        <v>865280</v>
      </c>
      <c r="O560" s="102">
        <v>1</v>
      </c>
      <c r="P560" s="102">
        <v>1</v>
      </c>
      <c r="Q560" s="203">
        <v>832000</v>
      </c>
      <c r="R560" s="357"/>
      <c r="S560" s="203">
        <v>16640</v>
      </c>
      <c r="T560" s="203"/>
      <c r="U560" s="203"/>
      <c r="V560" s="203"/>
      <c r="W560" s="222">
        <f t="shared" si="214"/>
        <v>848640</v>
      </c>
      <c r="X560" s="222">
        <f t="shared" si="210"/>
        <v>0</v>
      </c>
      <c r="Y560" s="222">
        <f t="shared" si="211"/>
        <v>0</v>
      </c>
      <c r="Z560" s="222">
        <f t="shared" si="212"/>
        <v>16640</v>
      </c>
      <c r="AA560" s="74">
        <f>N560-W560</f>
        <v>16640</v>
      </c>
      <c r="AB560" s="102">
        <v>1</v>
      </c>
      <c r="AC560" s="102">
        <v>3</v>
      </c>
      <c r="AD560" s="203">
        <v>832000</v>
      </c>
      <c r="AE560" s="357"/>
      <c r="AF560" s="203">
        <v>49920</v>
      </c>
      <c r="AG560" s="203"/>
      <c r="AH560" s="203"/>
      <c r="AI560" s="203"/>
      <c r="AJ560" s="222">
        <f t="shared" si="216"/>
        <v>881920</v>
      </c>
      <c r="AK560" s="102">
        <v>1</v>
      </c>
      <c r="AL560" s="102">
        <v>4</v>
      </c>
      <c r="AM560" s="203">
        <v>832000</v>
      </c>
      <c r="AN560" s="357"/>
      <c r="AO560" s="203">
        <v>66560</v>
      </c>
      <c r="AP560" s="203"/>
      <c r="AQ560" s="203"/>
      <c r="AR560" s="203"/>
      <c r="AS560" s="222">
        <f t="shared" si="217"/>
        <v>898560</v>
      </c>
    </row>
    <row r="561" spans="1:45" ht="18.95" customHeight="1">
      <c r="A561" s="102">
        <v>37</v>
      </c>
      <c r="B561" s="102" t="s">
        <v>6027</v>
      </c>
      <c r="C561" s="102" t="s">
        <v>8234</v>
      </c>
      <c r="D561" s="102">
        <v>1993</v>
      </c>
      <c r="E561" s="102">
        <v>1</v>
      </c>
      <c r="F561" s="102">
        <v>2</v>
      </c>
      <c r="G561" s="102">
        <v>10</v>
      </c>
      <c r="H561" s="203">
        <v>832000</v>
      </c>
      <c r="I561" s="357"/>
      <c r="J561" s="203">
        <v>33280</v>
      </c>
      <c r="K561" s="203"/>
      <c r="L561" s="203"/>
      <c r="M561" s="203"/>
      <c r="N561" s="222">
        <f t="shared" si="213"/>
        <v>865280</v>
      </c>
      <c r="O561" s="102">
        <v>1</v>
      </c>
      <c r="P561" s="102">
        <v>1</v>
      </c>
      <c r="Q561" s="203">
        <v>832000</v>
      </c>
      <c r="R561" s="357"/>
      <c r="S561" s="203">
        <v>16640</v>
      </c>
      <c r="T561" s="203"/>
      <c r="U561" s="203"/>
      <c r="V561" s="203"/>
      <c r="W561" s="222">
        <f t="shared" si="214"/>
        <v>848640</v>
      </c>
      <c r="X561" s="222">
        <f t="shared" si="210"/>
        <v>0</v>
      </c>
      <c r="Y561" s="222">
        <f t="shared" si="211"/>
        <v>0</v>
      </c>
      <c r="Z561" s="222">
        <f t="shared" si="212"/>
        <v>16640</v>
      </c>
      <c r="AA561" s="74">
        <f t="shared" ref="AA561:AA568" si="220">N561-W561</f>
        <v>16640</v>
      </c>
      <c r="AB561" s="102">
        <v>1</v>
      </c>
      <c r="AC561" s="102">
        <v>3</v>
      </c>
      <c r="AD561" s="203">
        <v>832000</v>
      </c>
      <c r="AE561" s="357"/>
      <c r="AF561" s="203">
        <v>49920</v>
      </c>
      <c r="AG561" s="203"/>
      <c r="AH561" s="203"/>
      <c r="AI561" s="203"/>
      <c r="AJ561" s="222">
        <f t="shared" si="216"/>
        <v>881920</v>
      </c>
      <c r="AK561" s="102">
        <v>1</v>
      </c>
      <c r="AL561" s="102">
        <v>4</v>
      </c>
      <c r="AM561" s="203">
        <v>832000</v>
      </c>
      <c r="AN561" s="357"/>
      <c r="AO561" s="203">
        <v>66560</v>
      </c>
      <c r="AP561" s="203"/>
      <c r="AQ561" s="203"/>
      <c r="AR561" s="203"/>
      <c r="AS561" s="222">
        <f t="shared" si="217"/>
        <v>898560</v>
      </c>
    </row>
    <row r="562" spans="1:45" ht="18.95" customHeight="1">
      <c r="A562" s="102">
        <v>38</v>
      </c>
      <c r="B562" s="102" t="s">
        <v>6028</v>
      </c>
      <c r="C562" s="102" t="s">
        <v>8233</v>
      </c>
      <c r="D562" s="102">
        <v>1993</v>
      </c>
      <c r="E562" s="102">
        <v>1</v>
      </c>
      <c r="F562" s="102">
        <v>2</v>
      </c>
      <c r="G562" s="102">
        <v>10</v>
      </c>
      <c r="H562" s="203">
        <v>832000</v>
      </c>
      <c r="I562" s="357"/>
      <c r="J562" s="203">
        <v>33280</v>
      </c>
      <c r="K562" s="203"/>
      <c r="L562" s="203"/>
      <c r="M562" s="203"/>
      <c r="N562" s="222">
        <f t="shared" si="213"/>
        <v>865280</v>
      </c>
      <c r="O562" s="102">
        <v>1</v>
      </c>
      <c r="P562" s="102">
        <v>1</v>
      </c>
      <c r="Q562" s="203">
        <v>832000</v>
      </c>
      <c r="R562" s="357"/>
      <c r="S562" s="203">
        <v>16640</v>
      </c>
      <c r="T562" s="203"/>
      <c r="U562" s="203"/>
      <c r="V562" s="203"/>
      <c r="W562" s="222">
        <f t="shared" si="214"/>
        <v>848640</v>
      </c>
      <c r="X562" s="222">
        <f t="shared" si="210"/>
        <v>0</v>
      </c>
      <c r="Y562" s="222">
        <f t="shared" si="211"/>
        <v>0</v>
      </c>
      <c r="Z562" s="222">
        <f t="shared" si="212"/>
        <v>16640</v>
      </c>
      <c r="AA562" s="74">
        <f t="shared" si="220"/>
        <v>16640</v>
      </c>
      <c r="AB562" s="102">
        <v>1</v>
      </c>
      <c r="AC562" s="102">
        <v>3</v>
      </c>
      <c r="AD562" s="203">
        <v>832000</v>
      </c>
      <c r="AE562" s="357"/>
      <c r="AF562" s="203">
        <v>49920</v>
      </c>
      <c r="AG562" s="203"/>
      <c r="AH562" s="203"/>
      <c r="AI562" s="203"/>
      <c r="AJ562" s="222">
        <f t="shared" si="216"/>
        <v>881920</v>
      </c>
      <c r="AK562" s="102">
        <v>1</v>
      </c>
      <c r="AL562" s="102">
        <v>4</v>
      </c>
      <c r="AM562" s="203">
        <v>832000</v>
      </c>
      <c r="AN562" s="357"/>
      <c r="AO562" s="203">
        <v>66560</v>
      </c>
      <c r="AP562" s="203"/>
      <c r="AQ562" s="203"/>
      <c r="AR562" s="203"/>
      <c r="AS562" s="222">
        <f t="shared" si="217"/>
        <v>898560</v>
      </c>
    </row>
    <row r="563" spans="1:45" ht="18.95" customHeight="1">
      <c r="A563" s="102">
        <v>39</v>
      </c>
      <c r="B563" s="102" t="s">
        <v>6029</v>
      </c>
      <c r="C563" s="102" t="s">
        <v>8234</v>
      </c>
      <c r="D563" s="102">
        <v>1989</v>
      </c>
      <c r="E563" s="102">
        <v>1</v>
      </c>
      <c r="F563" s="102">
        <v>2</v>
      </c>
      <c r="G563" s="102">
        <v>10</v>
      </c>
      <c r="H563" s="203">
        <v>832000</v>
      </c>
      <c r="I563" s="357"/>
      <c r="J563" s="203">
        <v>33280</v>
      </c>
      <c r="K563" s="203"/>
      <c r="L563" s="203"/>
      <c r="M563" s="203"/>
      <c r="N563" s="222">
        <f t="shared" si="213"/>
        <v>865280</v>
      </c>
      <c r="O563" s="102">
        <v>1</v>
      </c>
      <c r="P563" s="102">
        <v>1</v>
      </c>
      <c r="Q563" s="203">
        <v>832000</v>
      </c>
      <c r="R563" s="357"/>
      <c r="S563" s="203">
        <v>16640</v>
      </c>
      <c r="T563" s="203"/>
      <c r="U563" s="203"/>
      <c r="V563" s="203"/>
      <c r="W563" s="222">
        <f t="shared" si="214"/>
        <v>848640</v>
      </c>
      <c r="X563" s="222">
        <f t="shared" si="210"/>
        <v>0</v>
      </c>
      <c r="Y563" s="222">
        <f t="shared" si="211"/>
        <v>0</v>
      </c>
      <c r="Z563" s="222">
        <f t="shared" si="212"/>
        <v>16640</v>
      </c>
      <c r="AA563" s="74">
        <f t="shared" si="220"/>
        <v>16640</v>
      </c>
      <c r="AB563" s="102">
        <v>1</v>
      </c>
      <c r="AC563" s="102">
        <v>3</v>
      </c>
      <c r="AD563" s="203">
        <v>832000</v>
      </c>
      <c r="AE563" s="357"/>
      <c r="AF563" s="203">
        <v>49920</v>
      </c>
      <c r="AG563" s="203"/>
      <c r="AH563" s="203"/>
      <c r="AI563" s="203"/>
      <c r="AJ563" s="222">
        <f t="shared" si="216"/>
        <v>881920</v>
      </c>
      <c r="AK563" s="102">
        <v>1</v>
      </c>
      <c r="AL563" s="102">
        <v>4</v>
      </c>
      <c r="AM563" s="203">
        <v>832000</v>
      </c>
      <c r="AN563" s="357"/>
      <c r="AO563" s="203">
        <v>66560</v>
      </c>
      <c r="AP563" s="203"/>
      <c r="AQ563" s="203"/>
      <c r="AR563" s="203"/>
      <c r="AS563" s="222">
        <f t="shared" si="217"/>
        <v>898560</v>
      </c>
    </row>
    <row r="564" spans="1:45" ht="18.95" customHeight="1">
      <c r="A564" s="102">
        <v>40</v>
      </c>
      <c r="B564" s="102" t="s">
        <v>6030</v>
      </c>
      <c r="C564" s="102" t="s">
        <v>8234</v>
      </c>
      <c r="D564" s="102">
        <v>1984</v>
      </c>
      <c r="E564" s="102">
        <v>1</v>
      </c>
      <c r="F564" s="102">
        <v>2</v>
      </c>
      <c r="G564" s="102">
        <v>10</v>
      </c>
      <c r="H564" s="203">
        <v>832000</v>
      </c>
      <c r="I564" s="357"/>
      <c r="J564" s="203">
        <v>33280</v>
      </c>
      <c r="K564" s="203"/>
      <c r="L564" s="203"/>
      <c r="M564" s="203"/>
      <c r="N564" s="222">
        <f t="shared" si="213"/>
        <v>865280</v>
      </c>
      <c r="O564" s="102">
        <v>1</v>
      </c>
      <c r="P564" s="102">
        <v>1</v>
      </c>
      <c r="Q564" s="203">
        <v>832000</v>
      </c>
      <c r="R564" s="357"/>
      <c r="S564" s="203">
        <v>16640</v>
      </c>
      <c r="T564" s="203"/>
      <c r="U564" s="203"/>
      <c r="V564" s="203"/>
      <c r="W564" s="222">
        <f t="shared" si="214"/>
        <v>848640</v>
      </c>
      <c r="X564" s="222">
        <f t="shared" si="210"/>
        <v>0</v>
      </c>
      <c r="Y564" s="222">
        <f t="shared" si="211"/>
        <v>0</v>
      </c>
      <c r="Z564" s="222">
        <f t="shared" si="212"/>
        <v>16640</v>
      </c>
      <c r="AA564" s="74">
        <f t="shared" si="220"/>
        <v>16640</v>
      </c>
      <c r="AB564" s="102">
        <v>1</v>
      </c>
      <c r="AC564" s="102">
        <v>3</v>
      </c>
      <c r="AD564" s="203">
        <v>832000</v>
      </c>
      <c r="AE564" s="357"/>
      <c r="AF564" s="203">
        <v>49920</v>
      </c>
      <c r="AG564" s="203"/>
      <c r="AH564" s="203"/>
      <c r="AI564" s="203"/>
      <c r="AJ564" s="222">
        <f t="shared" si="216"/>
        <v>881920</v>
      </c>
      <c r="AK564" s="102">
        <v>1</v>
      </c>
      <c r="AL564" s="102">
        <v>4</v>
      </c>
      <c r="AM564" s="203">
        <v>832000</v>
      </c>
      <c r="AN564" s="357"/>
      <c r="AO564" s="203">
        <v>66560</v>
      </c>
      <c r="AP564" s="203"/>
      <c r="AQ564" s="203"/>
      <c r="AR564" s="203"/>
      <c r="AS564" s="222">
        <f t="shared" si="217"/>
        <v>898560</v>
      </c>
    </row>
    <row r="565" spans="1:45" ht="18.95" customHeight="1">
      <c r="A565" s="102">
        <v>41</v>
      </c>
      <c r="B565" s="102" t="s">
        <v>827</v>
      </c>
      <c r="C565" s="102"/>
      <c r="D565" s="102"/>
      <c r="E565" s="102">
        <v>1</v>
      </c>
      <c r="F565" s="102">
        <v>7</v>
      </c>
      <c r="G565" s="102">
        <v>10</v>
      </c>
      <c r="H565" s="203">
        <v>832000</v>
      </c>
      <c r="I565" s="357"/>
      <c r="J565" s="203">
        <v>116480.00000000001</v>
      </c>
      <c r="K565" s="203"/>
      <c r="L565" s="203"/>
      <c r="M565" s="203"/>
      <c r="N565" s="222">
        <f t="shared" si="213"/>
        <v>948480</v>
      </c>
      <c r="O565" s="102">
        <v>1</v>
      </c>
      <c r="P565" s="102">
        <v>6</v>
      </c>
      <c r="Q565" s="203">
        <v>832000</v>
      </c>
      <c r="R565" s="357"/>
      <c r="S565" s="203">
        <v>16640</v>
      </c>
      <c r="T565" s="203"/>
      <c r="U565" s="203"/>
      <c r="V565" s="203"/>
      <c r="W565" s="222">
        <f t="shared" si="214"/>
        <v>848640</v>
      </c>
      <c r="X565" s="222">
        <f t="shared" si="210"/>
        <v>0</v>
      </c>
      <c r="Y565" s="222">
        <f t="shared" si="211"/>
        <v>0</v>
      </c>
      <c r="Z565" s="222">
        <f t="shared" si="212"/>
        <v>99840.000000000015</v>
      </c>
      <c r="AA565" s="74">
        <f t="shared" si="220"/>
        <v>99840</v>
      </c>
      <c r="AB565" s="102">
        <v>1</v>
      </c>
      <c r="AC565" s="102">
        <v>8</v>
      </c>
      <c r="AD565" s="203">
        <v>832000</v>
      </c>
      <c r="AE565" s="357"/>
      <c r="AF565" s="203">
        <v>133120</v>
      </c>
      <c r="AG565" s="203"/>
      <c r="AH565" s="203"/>
      <c r="AI565" s="203"/>
      <c r="AJ565" s="222">
        <f t="shared" si="216"/>
        <v>965120</v>
      </c>
      <c r="AK565" s="102">
        <v>1</v>
      </c>
      <c r="AL565" s="102">
        <v>9</v>
      </c>
      <c r="AM565" s="203">
        <v>832000</v>
      </c>
      <c r="AN565" s="357"/>
      <c r="AO565" s="203">
        <v>149760</v>
      </c>
      <c r="AP565" s="203"/>
      <c r="AQ565" s="203"/>
      <c r="AR565" s="203"/>
      <c r="AS565" s="222">
        <f t="shared" si="217"/>
        <v>981760</v>
      </c>
    </row>
    <row r="566" spans="1:45" ht="18.95" customHeight="1">
      <c r="A566" s="102">
        <v>42</v>
      </c>
      <c r="B566" s="102" t="s">
        <v>827</v>
      </c>
      <c r="C566" s="102"/>
      <c r="D566" s="102"/>
      <c r="E566" s="102">
        <v>1</v>
      </c>
      <c r="F566" s="102">
        <v>7</v>
      </c>
      <c r="G566" s="102">
        <v>10</v>
      </c>
      <c r="H566" s="203">
        <v>832000</v>
      </c>
      <c r="I566" s="357"/>
      <c r="J566" s="203">
        <v>116480.00000000001</v>
      </c>
      <c r="K566" s="203"/>
      <c r="L566" s="203"/>
      <c r="M566" s="203"/>
      <c r="N566" s="222">
        <f t="shared" si="213"/>
        <v>948480</v>
      </c>
      <c r="O566" s="102">
        <v>1</v>
      </c>
      <c r="P566" s="102">
        <v>6</v>
      </c>
      <c r="Q566" s="203">
        <v>832000</v>
      </c>
      <c r="R566" s="357"/>
      <c r="S566" s="203">
        <v>16640</v>
      </c>
      <c r="T566" s="203"/>
      <c r="U566" s="203"/>
      <c r="V566" s="203"/>
      <c r="W566" s="222">
        <f t="shared" si="214"/>
        <v>848640</v>
      </c>
      <c r="X566" s="222">
        <f t="shared" si="210"/>
        <v>0</v>
      </c>
      <c r="Y566" s="222">
        <f t="shared" si="211"/>
        <v>0</v>
      </c>
      <c r="Z566" s="222">
        <f t="shared" si="212"/>
        <v>99840.000000000015</v>
      </c>
      <c r="AA566" s="74">
        <f t="shared" si="220"/>
        <v>99840</v>
      </c>
      <c r="AB566" s="102">
        <v>1</v>
      </c>
      <c r="AC566" s="102">
        <v>8</v>
      </c>
      <c r="AD566" s="203">
        <v>832000</v>
      </c>
      <c r="AE566" s="357"/>
      <c r="AF566" s="203">
        <v>133120</v>
      </c>
      <c r="AG566" s="203"/>
      <c r="AH566" s="203"/>
      <c r="AI566" s="203"/>
      <c r="AJ566" s="222">
        <f t="shared" si="216"/>
        <v>965120</v>
      </c>
      <c r="AK566" s="102">
        <v>1</v>
      </c>
      <c r="AL566" s="102">
        <v>9</v>
      </c>
      <c r="AM566" s="203">
        <v>832000</v>
      </c>
      <c r="AN566" s="357"/>
      <c r="AO566" s="203">
        <v>149760</v>
      </c>
      <c r="AP566" s="203"/>
      <c r="AQ566" s="203"/>
      <c r="AR566" s="203"/>
      <c r="AS566" s="222">
        <f t="shared" si="217"/>
        <v>981760</v>
      </c>
    </row>
    <row r="567" spans="1:45" ht="18.95" customHeight="1">
      <c r="A567" s="102">
        <v>43</v>
      </c>
      <c r="B567" s="102" t="s">
        <v>827</v>
      </c>
      <c r="C567" s="102"/>
      <c r="D567" s="102"/>
      <c r="E567" s="102">
        <v>1</v>
      </c>
      <c r="F567" s="102">
        <v>7</v>
      </c>
      <c r="G567" s="102">
        <v>10</v>
      </c>
      <c r="H567" s="203">
        <v>832000</v>
      </c>
      <c r="I567" s="357"/>
      <c r="J567" s="203">
        <v>116480.00000000001</v>
      </c>
      <c r="K567" s="203"/>
      <c r="L567" s="203"/>
      <c r="M567" s="203"/>
      <c r="N567" s="222">
        <f t="shared" si="213"/>
        <v>948480</v>
      </c>
      <c r="O567" s="102">
        <v>1</v>
      </c>
      <c r="P567" s="102">
        <v>6</v>
      </c>
      <c r="Q567" s="203">
        <v>832000</v>
      </c>
      <c r="R567" s="357"/>
      <c r="S567" s="203">
        <v>99840</v>
      </c>
      <c r="T567" s="203"/>
      <c r="U567" s="203"/>
      <c r="V567" s="203"/>
      <c r="W567" s="222">
        <f t="shared" si="214"/>
        <v>931840</v>
      </c>
      <c r="X567" s="222">
        <f t="shared" si="210"/>
        <v>0</v>
      </c>
      <c r="Y567" s="222">
        <f t="shared" si="211"/>
        <v>0</v>
      </c>
      <c r="Z567" s="222">
        <f t="shared" si="212"/>
        <v>16640.000000000015</v>
      </c>
      <c r="AA567" s="74">
        <f t="shared" si="220"/>
        <v>16640</v>
      </c>
      <c r="AB567" s="102">
        <v>1</v>
      </c>
      <c r="AC567" s="102">
        <v>8</v>
      </c>
      <c r="AD567" s="203">
        <v>832000</v>
      </c>
      <c r="AE567" s="357"/>
      <c r="AF567" s="203">
        <v>133120</v>
      </c>
      <c r="AG567" s="203"/>
      <c r="AH567" s="203"/>
      <c r="AI567" s="203"/>
      <c r="AJ567" s="222">
        <f t="shared" si="216"/>
        <v>965120</v>
      </c>
      <c r="AK567" s="102">
        <v>1</v>
      </c>
      <c r="AL567" s="102">
        <v>9</v>
      </c>
      <c r="AM567" s="203">
        <v>832000</v>
      </c>
      <c r="AN567" s="357"/>
      <c r="AO567" s="203">
        <v>149760</v>
      </c>
      <c r="AP567" s="203"/>
      <c r="AQ567" s="203"/>
      <c r="AR567" s="203"/>
      <c r="AS567" s="222">
        <f t="shared" si="217"/>
        <v>981760</v>
      </c>
    </row>
    <row r="568" spans="1:45" ht="18.95" customHeight="1">
      <c r="A568" s="102">
        <v>44</v>
      </c>
      <c r="B568" s="102" t="s">
        <v>827</v>
      </c>
      <c r="C568" s="102"/>
      <c r="D568" s="102"/>
      <c r="E568" s="102">
        <v>1</v>
      </c>
      <c r="F568" s="102">
        <v>7</v>
      </c>
      <c r="G568" s="102">
        <v>10</v>
      </c>
      <c r="H568" s="203">
        <v>832000</v>
      </c>
      <c r="I568" s="357"/>
      <c r="J568" s="203">
        <v>116480.00000000001</v>
      </c>
      <c r="K568" s="203"/>
      <c r="L568" s="203"/>
      <c r="M568" s="203"/>
      <c r="N568" s="222">
        <f t="shared" si="213"/>
        <v>948480</v>
      </c>
      <c r="O568" s="102">
        <v>1</v>
      </c>
      <c r="P568" s="102">
        <v>6</v>
      </c>
      <c r="Q568" s="203">
        <v>832000</v>
      </c>
      <c r="R568" s="357"/>
      <c r="S568" s="203">
        <v>99840</v>
      </c>
      <c r="T568" s="203"/>
      <c r="U568" s="203"/>
      <c r="V568" s="203"/>
      <c r="W568" s="222">
        <f t="shared" si="214"/>
        <v>931840</v>
      </c>
      <c r="X568" s="222">
        <f t="shared" si="210"/>
        <v>0</v>
      </c>
      <c r="Y568" s="222">
        <f t="shared" si="211"/>
        <v>0</v>
      </c>
      <c r="Z568" s="222">
        <f t="shared" si="212"/>
        <v>16640.000000000015</v>
      </c>
      <c r="AA568" s="74">
        <f t="shared" si="220"/>
        <v>16640</v>
      </c>
      <c r="AB568" s="102">
        <v>1</v>
      </c>
      <c r="AC568" s="102">
        <v>8</v>
      </c>
      <c r="AD568" s="203">
        <v>832000</v>
      </c>
      <c r="AE568" s="357"/>
      <c r="AF568" s="203">
        <v>133120</v>
      </c>
      <c r="AG568" s="203"/>
      <c r="AH568" s="203"/>
      <c r="AI568" s="203"/>
      <c r="AJ568" s="222">
        <f t="shared" si="216"/>
        <v>965120</v>
      </c>
      <c r="AK568" s="102">
        <v>1</v>
      </c>
      <c r="AL568" s="102">
        <v>9</v>
      </c>
      <c r="AM568" s="203">
        <v>832000</v>
      </c>
      <c r="AN568" s="357"/>
      <c r="AO568" s="203">
        <v>149760</v>
      </c>
      <c r="AP568" s="203"/>
      <c r="AQ568" s="203"/>
      <c r="AR568" s="203"/>
      <c r="AS568" s="222">
        <f t="shared" si="217"/>
        <v>981760</v>
      </c>
    </row>
    <row r="569" spans="1:45" ht="18.95" customHeight="1">
      <c r="A569" s="102">
        <v>45</v>
      </c>
      <c r="B569" s="102" t="s">
        <v>827</v>
      </c>
      <c r="C569" s="102"/>
      <c r="D569" s="102"/>
      <c r="E569" s="102">
        <v>1</v>
      </c>
      <c r="F569" s="102">
        <v>7</v>
      </c>
      <c r="G569" s="102">
        <v>10</v>
      </c>
      <c r="H569" s="203">
        <v>832000</v>
      </c>
      <c r="I569" s="357"/>
      <c r="J569" s="203">
        <v>116480.00000000001</v>
      </c>
      <c r="K569" s="203"/>
      <c r="L569" s="203"/>
      <c r="M569" s="203"/>
      <c r="N569" s="222">
        <f t="shared" si="213"/>
        <v>948480</v>
      </c>
      <c r="O569" s="102">
        <v>1</v>
      </c>
      <c r="P569" s="102">
        <v>6</v>
      </c>
      <c r="Q569" s="203">
        <v>832000</v>
      </c>
      <c r="R569" s="357"/>
      <c r="S569" s="203">
        <v>99840</v>
      </c>
      <c r="T569" s="203"/>
      <c r="U569" s="203"/>
      <c r="V569" s="203"/>
      <c r="W569" s="222">
        <f t="shared" si="214"/>
        <v>931840</v>
      </c>
      <c r="X569" s="222">
        <f t="shared" si="210"/>
        <v>0</v>
      </c>
      <c r="Y569" s="222">
        <f t="shared" si="211"/>
        <v>0</v>
      </c>
      <c r="Z569" s="222">
        <f t="shared" si="212"/>
        <v>16640.000000000015</v>
      </c>
      <c r="AA569" s="74">
        <f>N569-W569</f>
        <v>16640</v>
      </c>
      <c r="AB569" s="102">
        <v>1</v>
      </c>
      <c r="AC569" s="102">
        <v>8</v>
      </c>
      <c r="AD569" s="203">
        <v>832000</v>
      </c>
      <c r="AE569" s="357"/>
      <c r="AF569" s="203">
        <v>133120</v>
      </c>
      <c r="AG569" s="203"/>
      <c r="AH569" s="203"/>
      <c r="AI569" s="203"/>
      <c r="AJ569" s="222">
        <f>+AD569+AF569+AG569+AH569+AI569</f>
        <v>965120</v>
      </c>
      <c r="AK569" s="102">
        <v>1</v>
      </c>
      <c r="AL569" s="102">
        <v>9</v>
      </c>
      <c r="AM569" s="203">
        <v>832000</v>
      </c>
      <c r="AN569" s="357"/>
      <c r="AO569" s="203">
        <v>149760</v>
      </c>
      <c r="AP569" s="203"/>
      <c r="AQ569" s="203"/>
      <c r="AR569" s="203"/>
      <c r="AS569" s="222">
        <f>+AM569+AO569+AP569+AQ569+AR569</f>
        <v>981760</v>
      </c>
    </row>
    <row r="570" spans="1:45" ht="18.95" customHeight="1">
      <c r="A570" s="102">
        <v>46</v>
      </c>
      <c r="B570" s="102" t="s">
        <v>827</v>
      </c>
      <c r="C570" s="102"/>
      <c r="D570" s="102"/>
      <c r="E570" s="102">
        <v>1</v>
      </c>
      <c r="F570" s="102">
        <v>7</v>
      </c>
      <c r="G570" s="102">
        <v>10</v>
      </c>
      <c r="H570" s="203">
        <v>832000</v>
      </c>
      <c r="I570" s="357"/>
      <c r="J570" s="203">
        <v>116480.00000000001</v>
      </c>
      <c r="K570" s="203"/>
      <c r="L570" s="203"/>
      <c r="M570" s="203"/>
      <c r="N570" s="222">
        <f t="shared" si="213"/>
        <v>948480</v>
      </c>
      <c r="O570" s="102">
        <v>1</v>
      </c>
      <c r="P570" s="102">
        <v>6</v>
      </c>
      <c r="Q570" s="203">
        <v>832000</v>
      </c>
      <c r="R570" s="357"/>
      <c r="S570" s="203">
        <v>99840</v>
      </c>
      <c r="T570" s="203"/>
      <c r="U570" s="203"/>
      <c r="V570" s="203"/>
      <c r="W570" s="222">
        <f t="shared" si="214"/>
        <v>931840</v>
      </c>
      <c r="X570" s="222">
        <f t="shared" si="210"/>
        <v>0</v>
      </c>
      <c r="Y570" s="222">
        <f t="shared" si="211"/>
        <v>0</v>
      </c>
      <c r="Z570" s="222">
        <f t="shared" si="212"/>
        <v>16640.000000000015</v>
      </c>
      <c r="AA570" s="74">
        <f t="shared" ref="AA570:AA577" si="221">N570-W570</f>
        <v>16640</v>
      </c>
      <c r="AB570" s="102">
        <v>1</v>
      </c>
      <c r="AC570" s="102">
        <v>8</v>
      </c>
      <c r="AD570" s="203">
        <v>832000</v>
      </c>
      <c r="AE570" s="357"/>
      <c r="AF570" s="203">
        <v>133120</v>
      </c>
      <c r="AG570" s="203"/>
      <c r="AH570" s="203"/>
      <c r="AI570" s="203"/>
      <c r="AJ570" s="222">
        <f t="shared" ref="AJ570:AJ591" si="222">+AD570+AF570+AG570+AH570+AI570</f>
        <v>965120</v>
      </c>
      <c r="AK570" s="102">
        <v>1</v>
      </c>
      <c r="AL570" s="102">
        <v>9</v>
      </c>
      <c r="AM570" s="203">
        <v>832000</v>
      </c>
      <c r="AN570" s="357"/>
      <c r="AO570" s="203">
        <v>149760</v>
      </c>
      <c r="AP570" s="203"/>
      <c r="AQ570" s="203"/>
      <c r="AR570" s="203"/>
      <c r="AS570" s="222">
        <f t="shared" ref="AS570:AS591" si="223">+AM570+AO570+AP570+AQ570+AR570</f>
        <v>981760</v>
      </c>
    </row>
    <row r="571" spans="1:45" ht="18.95" customHeight="1">
      <c r="A571" s="102">
        <v>47</v>
      </c>
      <c r="B571" s="102" t="s">
        <v>827</v>
      </c>
      <c r="C571" s="102"/>
      <c r="D571" s="102"/>
      <c r="E571" s="102">
        <v>1</v>
      </c>
      <c r="F571" s="102">
        <v>7</v>
      </c>
      <c r="G571" s="102">
        <v>10</v>
      </c>
      <c r="H571" s="203">
        <v>832000</v>
      </c>
      <c r="I571" s="357"/>
      <c r="J571" s="203">
        <v>116480.00000000001</v>
      </c>
      <c r="K571" s="203"/>
      <c r="L571" s="203"/>
      <c r="M571" s="203"/>
      <c r="N571" s="222">
        <f t="shared" si="213"/>
        <v>948480</v>
      </c>
      <c r="O571" s="102">
        <v>1</v>
      </c>
      <c r="P571" s="102">
        <v>6</v>
      </c>
      <c r="Q571" s="203">
        <v>832000</v>
      </c>
      <c r="R571" s="357"/>
      <c r="S571" s="203">
        <v>99840</v>
      </c>
      <c r="T571" s="203"/>
      <c r="U571" s="203"/>
      <c r="V571" s="203"/>
      <c r="W571" s="222">
        <f t="shared" si="214"/>
        <v>931840</v>
      </c>
      <c r="X571" s="222">
        <f t="shared" si="210"/>
        <v>0</v>
      </c>
      <c r="Y571" s="222">
        <f t="shared" si="211"/>
        <v>0</v>
      </c>
      <c r="Z571" s="222">
        <f t="shared" si="212"/>
        <v>16640.000000000015</v>
      </c>
      <c r="AA571" s="74">
        <f t="shared" si="221"/>
        <v>16640</v>
      </c>
      <c r="AB571" s="102">
        <v>1</v>
      </c>
      <c r="AC571" s="102">
        <v>8</v>
      </c>
      <c r="AD571" s="203">
        <v>832000</v>
      </c>
      <c r="AE571" s="357"/>
      <c r="AF571" s="203">
        <v>133120</v>
      </c>
      <c r="AG571" s="203"/>
      <c r="AH571" s="203"/>
      <c r="AI571" s="203"/>
      <c r="AJ571" s="222">
        <f t="shared" si="222"/>
        <v>965120</v>
      </c>
      <c r="AK571" s="102">
        <v>1</v>
      </c>
      <c r="AL571" s="102">
        <v>9</v>
      </c>
      <c r="AM571" s="203">
        <v>832000</v>
      </c>
      <c r="AN571" s="357"/>
      <c r="AO571" s="203">
        <v>149760</v>
      </c>
      <c r="AP571" s="203"/>
      <c r="AQ571" s="203"/>
      <c r="AR571" s="203"/>
      <c r="AS571" s="222">
        <f t="shared" si="223"/>
        <v>981760</v>
      </c>
    </row>
    <row r="572" spans="1:45" ht="18.95" customHeight="1">
      <c r="A572" s="102">
        <v>48</v>
      </c>
      <c r="B572" s="102" t="s">
        <v>827</v>
      </c>
      <c r="C572" s="102"/>
      <c r="D572" s="102"/>
      <c r="E572" s="102">
        <v>1</v>
      </c>
      <c r="F572" s="102">
        <v>7</v>
      </c>
      <c r="G572" s="102">
        <v>10</v>
      </c>
      <c r="H572" s="203">
        <v>832000</v>
      </c>
      <c r="I572" s="357"/>
      <c r="J572" s="203">
        <v>116480.00000000001</v>
      </c>
      <c r="K572" s="203"/>
      <c r="L572" s="203"/>
      <c r="M572" s="203"/>
      <c r="N572" s="222">
        <f t="shared" si="213"/>
        <v>948480</v>
      </c>
      <c r="O572" s="102">
        <v>1</v>
      </c>
      <c r="P572" s="102">
        <v>6</v>
      </c>
      <c r="Q572" s="203">
        <v>832000</v>
      </c>
      <c r="R572" s="357"/>
      <c r="S572" s="203">
        <v>99840</v>
      </c>
      <c r="T572" s="203"/>
      <c r="U572" s="203"/>
      <c r="V572" s="203"/>
      <c r="W572" s="222">
        <f t="shared" si="214"/>
        <v>931840</v>
      </c>
      <c r="X572" s="222">
        <f t="shared" si="210"/>
        <v>0</v>
      </c>
      <c r="Y572" s="222">
        <f t="shared" si="211"/>
        <v>0</v>
      </c>
      <c r="Z572" s="222">
        <f t="shared" si="212"/>
        <v>16640.000000000015</v>
      </c>
      <c r="AA572" s="74">
        <f t="shared" si="221"/>
        <v>16640</v>
      </c>
      <c r="AB572" s="102">
        <v>1</v>
      </c>
      <c r="AC572" s="102">
        <v>8</v>
      </c>
      <c r="AD572" s="203">
        <v>832000</v>
      </c>
      <c r="AE572" s="357"/>
      <c r="AF572" s="203">
        <v>133120</v>
      </c>
      <c r="AG572" s="203"/>
      <c r="AH572" s="203"/>
      <c r="AI572" s="203"/>
      <c r="AJ572" s="222">
        <f t="shared" si="222"/>
        <v>965120</v>
      </c>
      <c r="AK572" s="102">
        <v>1</v>
      </c>
      <c r="AL572" s="102">
        <v>9</v>
      </c>
      <c r="AM572" s="203">
        <v>832000</v>
      </c>
      <c r="AN572" s="357"/>
      <c r="AO572" s="203">
        <v>149760</v>
      </c>
      <c r="AP572" s="203"/>
      <c r="AQ572" s="203"/>
      <c r="AR572" s="203"/>
      <c r="AS572" s="222">
        <f t="shared" si="223"/>
        <v>981760</v>
      </c>
    </row>
    <row r="573" spans="1:45" ht="18.95" customHeight="1">
      <c r="A573" s="102">
        <v>49</v>
      </c>
      <c r="B573" s="102" t="s">
        <v>827</v>
      </c>
      <c r="C573" s="102"/>
      <c r="D573" s="102"/>
      <c r="E573" s="102">
        <v>1</v>
      </c>
      <c r="F573" s="102">
        <v>7</v>
      </c>
      <c r="G573" s="102">
        <v>10</v>
      </c>
      <c r="H573" s="203">
        <v>832000</v>
      </c>
      <c r="I573" s="357"/>
      <c r="J573" s="203">
        <v>116480.00000000001</v>
      </c>
      <c r="K573" s="203"/>
      <c r="L573" s="203"/>
      <c r="M573" s="203"/>
      <c r="N573" s="222">
        <f t="shared" si="213"/>
        <v>948480</v>
      </c>
      <c r="O573" s="102">
        <v>1</v>
      </c>
      <c r="P573" s="102">
        <v>6</v>
      </c>
      <c r="Q573" s="203">
        <v>832000</v>
      </c>
      <c r="R573" s="357"/>
      <c r="S573" s="203">
        <v>99840</v>
      </c>
      <c r="T573" s="203"/>
      <c r="U573" s="203"/>
      <c r="V573" s="203"/>
      <c r="W573" s="222">
        <f t="shared" si="214"/>
        <v>931840</v>
      </c>
      <c r="X573" s="222">
        <f t="shared" si="210"/>
        <v>0</v>
      </c>
      <c r="Y573" s="222">
        <f t="shared" si="211"/>
        <v>0</v>
      </c>
      <c r="Z573" s="222">
        <f t="shared" si="212"/>
        <v>16640.000000000015</v>
      </c>
      <c r="AA573" s="74">
        <f t="shared" si="221"/>
        <v>16640</v>
      </c>
      <c r="AB573" s="102">
        <v>1</v>
      </c>
      <c r="AC573" s="102">
        <v>8</v>
      </c>
      <c r="AD573" s="203">
        <v>832000</v>
      </c>
      <c r="AE573" s="357"/>
      <c r="AF573" s="203">
        <v>133120</v>
      </c>
      <c r="AG573" s="203"/>
      <c r="AH573" s="203"/>
      <c r="AI573" s="203"/>
      <c r="AJ573" s="222">
        <f t="shared" si="222"/>
        <v>965120</v>
      </c>
      <c r="AK573" s="102">
        <v>1</v>
      </c>
      <c r="AL573" s="102">
        <v>9</v>
      </c>
      <c r="AM573" s="203">
        <v>832000</v>
      </c>
      <c r="AN573" s="357"/>
      <c r="AO573" s="203">
        <v>149760</v>
      </c>
      <c r="AP573" s="203"/>
      <c r="AQ573" s="203"/>
      <c r="AR573" s="203"/>
      <c r="AS573" s="222">
        <f t="shared" si="223"/>
        <v>981760</v>
      </c>
    </row>
    <row r="574" spans="1:45" ht="18.95" customHeight="1">
      <c r="A574" s="102">
        <v>50</v>
      </c>
      <c r="B574" s="102" t="s">
        <v>827</v>
      </c>
      <c r="C574" s="102"/>
      <c r="D574" s="102"/>
      <c r="E574" s="102">
        <v>1</v>
      </c>
      <c r="F574" s="102">
        <v>7</v>
      </c>
      <c r="G574" s="102">
        <v>10</v>
      </c>
      <c r="H574" s="203">
        <v>832000</v>
      </c>
      <c r="I574" s="357"/>
      <c r="J574" s="203">
        <v>116480.00000000001</v>
      </c>
      <c r="K574" s="203"/>
      <c r="L574" s="203"/>
      <c r="M574" s="203"/>
      <c r="N574" s="222">
        <f t="shared" si="213"/>
        <v>948480</v>
      </c>
      <c r="O574" s="102">
        <v>1</v>
      </c>
      <c r="P574" s="102">
        <v>6</v>
      </c>
      <c r="Q574" s="203">
        <v>832000</v>
      </c>
      <c r="R574" s="357"/>
      <c r="S574" s="203">
        <v>99840</v>
      </c>
      <c r="T574" s="203"/>
      <c r="U574" s="203"/>
      <c r="V574" s="203"/>
      <c r="W574" s="222">
        <f t="shared" si="214"/>
        <v>931840</v>
      </c>
      <c r="X574" s="222">
        <f t="shared" si="210"/>
        <v>0</v>
      </c>
      <c r="Y574" s="222">
        <f t="shared" si="211"/>
        <v>0</v>
      </c>
      <c r="Z574" s="222">
        <f t="shared" si="212"/>
        <v>16640.000000000015</v>
      </c>
      <c r="AA574" s="74">
        <f t="shared" si="221"/>
        <v>16640</v>
      </c>
      <c r="AB574" s="102">
        <v>1</v>
      </c>
      <c r="AC574" s="102">
        <v>8</v>
      </c>
      <c r="AD574" s="203">
        <v>832000</v>
      </c>
      <c r="AE574" s="357"/>
      <c r="AF574" s="203">
        <v>133120</v>
      </c>
      <c r="AG574" s="203"/>
      <c r="AH574" s="203"/>
      <c r="AI574" s="203"/>
      <c r="AJ574" s="222">
        <f t="shared" si="222"/>
        <v>965120</v>
      </c>
      <c r="AK574" s="102">
        <v>1</v>
      </c>
      <c r="AL574" s="102">
        <v>9</v>
      </c>
      <c r="AM574" s="203">
        <v>832000</v>
      </c>
      <c r="AN574" s="357"/>
      <c r="AO574" s="203">
        <v>149760</v>
      </c>
      <c r="AP574" s="203"/>
      <c r="AQ574" s="203"/>
      <c r="AR574" s="203"/>
      <c r="AS574" s="222">
        <f t="shared" si="223"/>
        <v>981760</v>
      </c>
    </row>
    <row r="575" spans="1:45" ht="18.95" customHeight="1">
      <c r="A575" s="102">
        <v>51</v>
      </c>
      <c r="B575" s="102" t="s">
        <v>827</v>
      </c>
      <c r="C575" s="102"/>
      <c r="D575" s="102"/>
      <c r="E575" s="102">
        <v>1</v>
      </c>
      <c r="F575" s="102">
        <v>7</v>
      </c>
      <c r="G575" s="102">
        <v>10</v>
      </c>
      <c r="H575" s="203">
        <v>832000</v>
      </c>
      <c r="I575" s="357"/>
      <c r="J575" s="203">
        <v>116480.00000000001</v>
      </c>
      <c r="K575" s="203"/>
      <c r="L575" s="203"/>
      <c r="M575" s="203"/>
      <c r="N575" s="222">
        <f t="shared" si="213"/>
        <v>948480</v>
      </c>
      <c r="O575" s="102">
        <v>1</v>
      </c>
      <c r="P575" s="102">
        <v>6</v>
      </c>
      <c r="Q575" s="203">
        <v>832000</v>
      </c>
      <c r="R575" s="357"/>
      <c r="S575" s="203">
        <v>99840</v>
      </c>
      <c r="T575" s="203"/>
      <c r="U575" s="203"/>
      <c r="V575" s="203"/>
      <c r="W575" s="222">
        <f t="shared" si="214"/>
        <v>931840</v>
      </c>
      <c r="X575" s="222">
        <f t="shared" si="210"/>
        <v>0</v>
      </c>
      <c r="Y575" s="222">
        <f t="shared" si="211"/>
        <v>0</v>
      </c>
      <c r="Z575" s="222">
        <f t="shared" si="212"/>
        <v>16640.000000000015</v>
      </c>
      <c r="AA575" s="74">
        <f t="shared" si="221"/>
        <v>16640</v>
      </c>
      <c r="AB575" s="102">
        <v>1</v>
      </c>
      <c r="AC575" s="102">
        <v>8</v>
      </c>
      <c r="AD575" s="203">
        <v>832000</v>
      </c>
      <c r="AE575" s="357"/>
      <c r="AF575" s="203">
        <v>133120</v>
      </c>
      <c r="AG575" s="203"/>
      <c r="AH575" s="203"/>
      <c r="AI575" s="203"/>
      <c r="AJ575" s="222">
        <f t="shared" si="222"/>
        <v>965120</v>
      </c>
      <c r="AK575" s="102">
        <v>1</v>
      </c>
      <c r="AL575" s="102">
        <v>9</v>
      </c>
      <c r="AM575" s="203">
        <v>832000</v>
      </c>
      <c r="AN575" s="357"/>
      <c r="AO575" s="203">
        <v>149760</v>
      </c>
      <c r="AP575" s="203"/>
      <c r="AQ575" s="203"/>
      <c r="AR575" s="203"/>
      <c r="AS575" s="222">
        <f t="shared" si="223"/>
        <v>981760</v>
      </c>
    </row>
    <row r="576" spans="1:45" ht="18.95" customHeight="1">
      <c r="A576" s="102">
        <v>52</v>
      </c>
      <c r="B576" s="102" t="s">
        <v>827</v>
      </c>
      <c r="C576" s="102"/>
      <c r="D576" s="102"/>
      <c r="E576" s="102">
        <v>1</v>
      </c>
      <c r="F576" s="102">
        <v>7</v>
      </c>
      <c r="G576" s="102">
        <v>10</v>
      </c>
      <c r="H576" s="203">
        <v>832000</v>
      </c>
      <c r="I576" s="357"/>
      <c r="J576" s="203">
        <v>116480.00000000001</v>
      </c>
      <c r="K576" s="203"/>
      <c r="L576" s="203"/>
      <c r="M576" s="203"/>
      <c r="N576" s="222">
        <f t="shared" si="213"/>
        <v>948480</v>
      </c>
      <c r="O576" s="102">
        <v>1</v>
      </c>
      <c r="P576" s="102">
        <v>6</v>
      </c>
      <c r="Q576" s="203">
        <v>832000</v>
      </c>
      <c r="R576" s="357"/>
      <c r="S576" s="203">
        <v>99840</v>
      </c>
      <c r="T576" s="203"/>
      <c r="U576" s="203"/>
      <c r="V576" s="203"/>
      <c r="W576" s="222">
        <f t="shared" si="214"/>
        <v>931840</v>
      </c>
      <c r="X576" s="222">
        <f t="shared" si="210"/>
        <v>0</v>
      </c>
      <c r="Y576" s="222">
        <f t="shared" si="211"/>
        <v>0</v>
      </c>
      <c r="Z576" s="222">
        <f t="shared" si="212"/>
        <v>16640.000000000015</v>
      </c>
      <c r="AA576" s="74">
        <f t="shared" si="221"/>
        <v>16640</v>
      </c>
      <c r="AB576" s="102">
        <v>1</v>
      </c>
      <c r="AC576" s="102">
        <v>8</v>
      </c>
      <c r="AD576" s="203">
        <v>832000</v>
      </c>
      <c r="AE576" s="357"/>
      <c r="AF576" s="203">
        <v>133120</v>
      </c>
      <c r="AG576" s="203"/>
      <c r="AH576" s="203"/>
      <c r="AI576" s="203"/>
      <c r="AJ576" s="222">
        <f t="shared" si="222"/>
        <v>965120</v>
      </c>
      <c r="AK576" s="102">
        <v>1</v>
      </c>
      <c r="AL576" s="102">
        <v>9</v>
      </c>
      <c r="AM576" s="203">
        <v>832000</v>
      </c>
      <c r="AN576" s="357"/>
      <c r="AO576" s="203">
        <v>149760</v>
      </c>
      <c r="AP576" s="203"/>
      <c r="AQ576" s="203"/>
      <c r="AR576" s="203"/>
      <c r="AS576" s="222">
        <f t="shared" si="223"/>
        <v>981760</v>
      </c>
    </row>
    <row r="577" spans="1:45" ht="18.95" customHeight="1">
      <c r="A577" s="102">
        <v>53</v>
      </c>
      <c r="B577" s="102" t="s">
        <v>827</v>
      </c>
      <c r="C577" s="102"/>
      <c r="D577" s="102"/>
      <c r="E577" s="102">
        <v>1</v>
      </c>
      <c r="F577" s="102">
        <v>7</v>
      </c>
      <c r="G577" s="102">
        <v>10</v>
      </c>
      <c r="H577" s="203">
        <v>832000</v>
      </c>
      <c r="I577" s="357"/>
      <c r="J577" s="203">
        <v>116480.00000000001</v>
      </c>
      <c r="K577" s="203"/>
      <c r="L577" s="203"/>
      <c r="M577" s="203"/>
      <c r="N577" s="222">
        <f t="shared" si="213"/>
        <v>948480</v>
      </c>
      <c r="O577" s="102">
        <v>1</v>
      </c>
      <c r="P577" s="102">
        <v>6</v>
      </c>
      <c r="Q577" s="203">
        <v>832000</v>
      </c>
      <c r="R577" s="357"/>
      <c r="S577" s="203">
        <v>99840</v>
      </c>
      <c r="T577" s="203"/>
      <c r="U577" s="203"/>
      <c r="V577" s="203"/>
      <c r="W577" s="222">
        <f t="shared" si="214"/>
        <v>931840</v>
      </c>
      <c r="X577" s="222">
        <f t="shared" si="210"/>
        <v>0</v>
      </c>
      <c r="Y577" s="222">
        <f t="shared" si="211"/>
        <v>0</v>
      </c>
      <c r="Z577" s="222">
        <f t="shared" si="212"/>
        <v>16640.000000000015</v>
      </c>
      <c r="AA577" s="74">
        <f t="shared" si="221"/>
        <v>16640</v>
      </c>
      <c r="AB577" s="102">
        <v>1</v>
      </c>
      <c r="AC577" s="102">
        <v>8</v>
      </c>
      <c r="AD577" s="203">
        <v>832000</v>
      </c>
      <c r="AE577" s="357"/>
      <c r="AF577" s="203">
        <v>133120</v>
      </c>
      <c r="AG577" s="203"/>
      <c r="AH577" s="203"/>
      <c r="AI577" s="203"/>
      <c r="AJ577" s="222">
        <f t="shared" si="222"/>
        <v>965120</v>
      </c>
      <c r="AK577" s="102">
        <v>1</v>
      </c>
      <c r="AL577" s="102">
        <v>9</v>
      </c>
      <c r="AM577" s="203">
        <v>832000</v>
      </c>
      <c r="AN577" s="357"/>
      <c r="AO577" s="203">
        <v>149760</v>
      </c>
      <c r="AP577" s="203"/>
      <c r="AQ577" s="203"/>
      <c r="AR577" s="203"/>
      <c r="AS577" s="222">
        <f t="shared" si="223"/>
        <v>981760</v>
      </c>
    </row>
    <row r="578" spans="1:45" ht="18.95" customHeight="1">
      <c r="A578" s="102">
        <v>54</v>
      </c>
      <c r="B578" s="102" t="s">
        <v>827</v>
      </c>
      <c r="C578" s="102"/>
      <c r="D578" s="102"/>
      <c r="E578" s="102">
        <v>1</v>
      </c>
      <c r="F578" s="102">
        <v>7</v>
      </c>
      <c r="G578" s="102">
        <v>10</v>
      </c>
      <c r="H578" s="203">
        <v>832000</v>
      </c>
      <c r="I578" s="357"/>
      <c r="J578" s="203">
        <v>116480.00000000001</v>
      </c>
      <c r="K578" s="203"/>
      <c r="L578" s="203"/>
      <c r="M578" s="203"/>
      <c r="N578" s="222">
        <f t="shared" si="213"/>
        <v>948480</v>
      </c>
      <c r="O578" s="102">
        <v>1</v>
      </c>
      <c r="P578" s="102">
        <v>6</v>
      </c>
      <c r="Q578" s="203">
        <v>832000</v>
      </c>
      <c r="R578" s="357"/>
      <c r="S578" s="203">
        <v>99840</v>
      </c>
      <c r="T578" s="203"/>
      <c r="U578" s="203"/>
      <c r="V578" s="203"/>
      <c r="W578" s="222">
        <f t="shared" si="214"/>
        <v>931840</v>
      </c>
      <c r="X578" s="222">
        <f t="shared" si="210"/>
        <v>0</v>
      </c>
      <c r="Y578" s="222">
        <f t="shared" si="211"/>
        <v>0</v>
      </c>
      <c r="Z578" s="222">
        <f t="shared" si="212"/>
        <v>16640.000000000015</v>
      </c>
      <c r="AA578" s="74">
        <f>N578-W578</f>
        <v>16640</v>
      </c>
      <c r="AB578" s="102">
        <v>1</v>
      </c>
      <c r="AC578" s="102">
        <v>8</v>
      </c>
      <c r="AD578" s="203">
        <v>832000</v>
      </c>
      <c r="AE578" s="357"/>
      <c r="AF578" s="203">
        <v>133120</v>
      </c>
      <c r="AG578" s="203"/>
      <c r="AH578" s="203"/>
      <c r="AI578" s="203"/>
      <c r="AJ578" s="222">
        <f t="shared" si="222"/>
        <v>965120</v>
      </c>
      <c r="AK578" s="102">
        <v>1</v>
      </c>
      <c r="AL578" s="102">
        <v>9</v>
      </c>
      <c r="AM578" s="203">
        <v>832000</v>
      </c>
      <c r="AN578" s="357"/>
      <c r="AO578" s="203">
        <v>149760</v>
      </c>
      <c r="AP578" s="203"/>
      <c r="AQ578" s="203"/>
      <c r="AR578" s="203"/>
      <c r="AS578" s="222">
        <f t="shared" si="223"/>
        <v>981760</v>
      </c>
    </row>
    <row r="579" spans="1:45" ht="18.95" customHeight="1">
      <c r="A579" s="102">
        <v>55</v>
      </c>
      <c r="B579" s="102" t="s">
        <v>827</v>
      </c>
      <c r="C579" s="102"/>
      <c r="D579" s="102"/>
      <c r="E579" s="102">
        <v>1</v>
      </c>
      <c r="F579" s="102">
        <v>7</v>
      </c>
      <c r="G579" s="102">
        <v>10</v>
      </c>
      <c r="H579" s="203">
        <v>832000</v>
      </c>
      <c r="I579" s="357"/>
      <c r="J579" s="203">
        <v>116480.00000000001</v>
      </c>
      <c r="K579" s="203"/>
      <c r="L579" s="203"/>
      <c r="M579" s="203"/>
      <c r="N579" s="222">
        <f t="shared" si="213"/>
        <v>948480</v>
      </c>
      <c r="O579" s="102">
        <v>1</v>
      </c>
      <c r="P579" s="102">
        <v>6</v>
      </c>
      <c r="Q579" s="203">
        <v>832000</v>
      </c>
      <c r="R579" s="357"/>
      <c r="S579" s="203">
        <v>99840</v>
      </c>
      <c r="T579" s="203"/>
      <c r="U579" s="203"/>
      <c r="V579" s="203"/>
      <c r="W579" s="222">
        <f t="shared" si="214"/>
        <v>931840</v>
      </c>
      <c r="X579" s="222">
        <f t="shared" si="210"/>
        <v>0</v>
      </c>
      <c r="Y579" s="222">
        <f t="shared" si="211"/>
        <v>0</v>
      </c>
      <c r="Z579" s="222">
        <f t="shared" si="212"/>
        <v>16640.000000000015</v>
      </c>
      <c r="AA579" s="74">
        <f t="shared" ref="AA579:AA586" si="224">N579-W579</f>
        <v>16640</v>
      </c>
      <c r="AB579" s="102">
        <v>1</v>
      </c>
      <c r="AC579" s="102">
        <v>8</v>
      </c>
      <c r="AD579" s="203">
        <v>832000</v>
      </c>
      <c r="AE579" s="357"/>
      <c r="AF579" s="203">
        <v>133120</v>
      </c>
      <c r="AG579" s="203"/>
      <c r="AH579" s="203"/>
      <c r="AI579" s="203"/>
      <c r="AJ579" s="222">
        <f t="shared" si="222"/>
        <v>965120</v>
      </c>
      <c r="AK579" s="102">
        <v>1</v>
      </c>
      <c r="AL579" s="102">
        <v>9</v>
      </c>
      <c r="AM579" s="203">
        <v>832000</v>
      </c>
      <c r="AN579" s="357"/>
      <c r="AO579" s="203">
        <v>149760</v>
      </c>
      <c r="AP579" s="203"/>
      <c r="AQ579" s="203"/>
      <c r="AR579" s="203"/>
      <c r="AS579" s="222">
        <f t="shared" si="223"/>
        <v>981760</v>
      </c>
    </row>
    <row r="580" spans="1:45" ht="18.95" customHeight="1">
      <c r="A580" s="102">
        <v>56</v>
      </c>
      <c r="B580" s="102" t="s">
        <v>827</v>
      </c>
      <c r="C580" s="102"/>
      <c r="D580" s="102"/>
      <c r="E580" s="102">
        <v>1</v>
      </c>
      <c r="F580" s="102">
        <v>7</v>
      </c>
      <c r="G580" s="102">
        <v>10</v>
      </c>
      <c r="H580" s="203">
        <v>832000</v>
      </c>
      <c r="I580" s="357"/>
      <c r="J580" s="203">
        <v>116480.00000000001</v>
      </c>
      <c r="K580" s="203"/>
      <c r="L580" s="203"/>
      <c r="M580" s="203"/>
      <c r="N580" s="222">
        <f t="shared" si="213"/>
        <v>948480</v>
      </c>
      <c r="O580" s="102">
        <v>1</v>
      </c>
      <c r="P580" s="102">
        <v>6</v>
      </c>
      <c r="Q580" s="203">
        <v>832000</v>
      </c>
      <c r="R580" s="357"/>
      <c r="S580" s="203">
        <v>99840</v>
      </c>
      <c r="T580" s="203"/>
      <c r="U580" s="203"/>
      <c r="V580" s="203"/>
      <c r="W580" s="222">
        <f t="shared" si="214"/>
        <v>931840</v>
      </c>
      <c r="X580" s="222">
        <f t="shared" si="210"/>
        <v>0</v>
      </c>
      <c r="Y580" s="222">
        <f t="shared" si="211"/>
        <v>0</v>
      </c>
      <c r="Z580" s="222">
        <f t="shared" si="212"/>
        <v>16640.000000000015</v>
      </c>
      <c r="AA580" s="74">
        <f t="shared" si="224"/>
        <v>16640</v>
      </c>
      <c r="AB580" s="102">
        <v>1</v>
      </c>
      <c r="AC580" s="102">
        <v>8</v>
      </c>
      <c r="AD580" s="203">
        <v>832000</v>
      </c>
      <c r="AE580" s="357"/>
      <c r="AF580" s="203">
        <v>133120</v>
      </c>
      <c r="AG580" s="203"/>
      <c r="AH580" s="203"/>
      <c r="AI580" s="203"/>
      <c r="AJ580" s="222">
        <f t="shared" si="222"/>
        <v>965120</v>
      </c>
      <c r="AK580" s="102">
        <v>1</v>
      </c>
      <c r="AL580" s="102">
        <v>9</v>
      </c>
      <c r="AM580" s="203">
        <v>832000</v>
      </c>
      <c r="AN580" s="357"/>
      <c r="AO580" s="203">
        <v>149760</v>
      </c>
      <c r="AP580" s="203"/>
      <c r="AQ580" s="203"/>
      <c r="AR580" s="203"/>
      <c r="AS580" s="222">
        <f t="shared" si="223"/>
        <v>981760</v>
      </c>
    </row>
    <row r="581" spans="1:45" ht="18.95" customHeight="1">
      <c r="A581" s="102">
        <v>57</v>
      </c>
      <c r="B581" s="102" t="s">
        <v>827</v>
      </c>
      <c r="C581" s="102"/>
      <c r="D581" s="102"/>
      <c r="E581" s="102">
        <v>1</v>
      </c>
      <c r="F581" s="102">
        <v>7</v>
      </c>
      <c r="G581" s="102">
        <v>10</v>
      </c>
      <c r="H581" s="203">
        <v>832000</v>
      </c>
      <c r="I581" s="357"/>
      <c r="J581" s="203">
        <v>116480.00000000001</v>
      </c>
      <c r="K581" s="203"/>
      <c r="L581" s="203"/>
      <c r="M581" s="203"/>
      <c r="N581" s="222">
        <f t="shared" si="213"/>
        <v>948480</v>
      </c>
      <c r="O581" s="102">
        <v>1</v>
      </c>
      <c r="P581" s="102">
        <v>6</v>
      </c>
      <c r="Q581" s="203">
        <v>832000</v>
      </c>
      <c r="R581" s="357"/>
      <c r="S581" s="203">
        <v>99840</v>
      </c>
      <c r="T581" s="203"/>
      <c r="U581" s="203"/>
      <c r="V581" s="203"/>
      <c r="W581" s="222">
        <f t="shared" si="214"/>
        <v>931840</v>
      </c>
      <c r="X581" s="222">
        <f t="shared" si="210"/>
        <v>0</v>
      </c>
      <c r="Y581" s="222">
        <f t="shared" si="211"/>
        <v>0</v>
      </c>
      <c r="Z581" s="222">
        <f t="shared" si="212"/>
        <v>16640.000000000015</v>
      </c>
      <c r="AA581" s="74">
        <f t="shared" si="224"/>
        <v>16640</v>
      </c>
      <c r="AB581" s="102">
        <v>1</v>
      </c>
      <c r="AC581" s="102">
        <v>8</v>
      </c>
      <c r="AD581" s="203">
        <v>832000</v>
      </c>
      <c r="AE581" s="357"/>
      <c r="AF581" s="203">
        <v>133120</v>
      </c>
      <c r="AG581" s="203"/>
      <c r="AH581" s="203"/>
      <c r="AI581" s="203"/>
      <c r="AJ581" s="222">
        <f t="shared" si="222"/>
        <v>965120</v>
      </c>
      <c r="AK581" s="102">
        <v>1</v>
      </c>
      <c r="AL581" s="102">
        <v>9</v>
      </c>
      <c r="AM581" s="203">
        <v>832000</v>
      </c>
      <c r="AN581" s="357"/>
      <c r="AO581" s="203">
        <v>149760</v>
      </c>
      <c r="AP581" s="203"/>
      <c r="AQ581" s="203"/>
      <c r="AR581" s="203"/>
      <c r="AS581" s="222">
        <f t="shared" si="223"/>
        <v>981760</v>
      </c>
    </row>
    <row r="582" spans="1:45" ht="18.95" customHeight="1">
      <c r="A582" s="102">
        <v>58</v>
      </c>
      <c r="B582" s="102" t="s">
        <v>827</v>
      </c>
      <c r="C582" s="102"/>
      <c r="D582" s="102"/>
      <c r="E582" s="102">
        <v>1</v>
      </c>
      <c r="F582" s="102">
        <v>7</v>
      </c>
      <c r="G582" s="102">
        <v>10</v>
      </c>
      <c r="H582" s="203">
        <v>832000</v>
      </c>
      <c r="I582" s="357"/>
      <c r="J582" s="203">
        <v>116480.00000000001</v>
      </c>
      <c r="K582" s="203"/>
      <c r="L582" s="203"/>
      <c r="M582" s="203"/>
      <c r="N582" s="222">
        <f t="shared" si="213"/>
        <v>948480</v>
      </c>
      <c r="O582" s="102">
        <v>1</v>
      </c>
      <c r="P582" s="102">
        <v>6</v>
      </c>
      <c r="Q582" s="203">
        <v>832000</v>
      </c>
      <c r="R582" s="357"/>
      <c r="S582" s="203">
        <v>99840</v>
      </c>
      <c r="T582" s="203"/>
      <c r="U582" s="203"/>
      <c r="V582" s="203"/>
      <c r="W582" s="222">
        <f t="shared" si="214"/>
        <v>931840</v>
      </c>
      <c r="X582" s="222">
        <f t="shared" si="210"/>
        <v>0</v>
      </c>
      <c r="Y582" s="222">
        <f t="shared" si="211"/>
        <v>0</v>
      </c>
      <c r="Z582" s="222">
        <f t="shared" si="212"/>
        <v>16640.000000000015</v>
      </c>
      <c r="AA582" s="74">
        <f t="shared" si="224"/>
        <v>16640</v>
      </c>
      <c r="AB582" s="102">
        <v>1</v>
      </c>
      <c r="AC582" s="102">
        <v>8</v>
      </c>
      <c r="AD582" s="203">
        <v>832000</v>
      </c>
      <c r="AE582" s="357"/>
      <c r="AF582" s="203">
        <v>133120</v>
      </c>
      <c r="AG582" s="203"/>
      <c r="AH582" s="203"/>
      <c r="AI582" s="203"/>
      <c r="AJ582" s="222">
        <f t="shared" si="222"/>
        <v>965120</v>
      </c>
      <c r="AK582" s="102">
        <v>1</v>
      </c>
      <c r="AL582" s="102">
        <v>9</v>
      </c>
      <c r="AM582" s="203">
        <v>832000</v>
      </c>
      <c r="AN582" s="357"/>
      <c r="AO582" s="203">
        <v>149760</v>
      </c>
      <c r="AP582" s="203"/>
      <c r="AQ582" s="203"/>
      <c r="AR582" s="203"/>
      <c r="AS582" s="222">
        <f t="shared" si="223"/>
        <v>981760</v>
      </c>
    </row>
    <row r="583" spans="1:45" ht="18.95" customHeight="1">
      <c r="A583" s="102">
        <v>59</v>
      </c>
      <c r="B583" s="102" t="s">
        <v>827</v>
      </c>
      <c r="C583" s="102"/>
      <c r="D583" s="102"/>
      <c r="E583" s="102">
        <v>1</v>
      </c>
      <c r="F583" s="102">
        <v>7</v>
      </c>
      <c r="G583" s="102">
        <v>10</v>
      </c>
      <c r="H583" s="203">
        <v>832000</v>
      </c>
      <c r="I583" s="357"/>
      <c r="J583" s="203">
        <v>116480.00000000001</v>
      </c>
      <c r="K583" s="203"/>
      <c r="L583" s="203"/>
      <c r="M583" s="203"/>
      <c r="N583" s="222">
        <f t="shared" si="213"/>
        <v>948480</v>
      </c>
      <c r="O583" s="102">
        <v>1</v>
      </c>
      <c r="P583" s="102">
        <v>6</v>
      </c>
      <c r="Q583" s="203">
        <v>832000</v>
      </c>
      <c r="R583" s="357"/>
      <c r="S583" s="203">
        <v>99840</v>
      </c>
      <c r="T583" s="203"/>
      <c r="U583" s="203"/>
      <c r="V583" s="203"/>
      <c r="W583" s="222">
        <f t="shared" si="214"/>
        <v>931840</v>
      </c>
      <c r="X583" s="222">
        <f t="shared" si="210"/>
        <v>0</v>
      </c>
      <c r="Y583" s="222">
        <f t="shared" si="211"/>
        <v>0</v>
      </c>
      <c r="Z583" s="222">
        <f t="shared" si="212"/>
        <v>16640.000000000015</v>
      </c>
      <c r="AA583" s="74">
        <f t="shared" si="224"/>
        <v>16640</v>
      </c>
      <c r="AB583" s="102">
        <v>1</v>
      </c>
      <c r="AC583" s="102">
        <v>8</v>
      </c>
      <c r="AD583" s="203">
        <v>832000</v>
      </c>
      <c r="AE583" s="357"/>
      <c r="AF583" s="203">
        <v>133120</v>
      </c>
      <c r="AG583" s="203"/>
      <c r="AH583" s="203"/>
      <c r="AI583" s="203"/>
      <c r="AJ583" s="222">
        <f t="shared" si="222"/>
        <v>965120</v>
      </c>
      <c r="AK583" s="102">
        <v>1</v>
      </c>
      <c r="AL583" s="102">
        <v>9</v>
      </c>
      <c r="AM583" s="203">
        <v>832000</v>
      </c>
      <c r="AN583" s="357"/>
      <c r="AO583" s="203">
        <v>149760</v>
      </c>
      <c r="AP583" s="203"/>
      <c r="AQ583" s="203"/>
      <c r="AR583" s="203"/>
      <c r="AS583" s="222">
        <f t="shared" si="223"/>
        <v>981760</v>
      </c>
    </row>
    <row r="584" spans="1:45" ht="18.95" customHeight="1">
      <c r="A584" s="102">
        <v>60</v>
      </c>
      <c r="B584" s="102" t="s">
        <v>827</v>
      </c>
      <c r="C584" s="102"/>
      <c r="D584" s="102"/>
      <c r="E584" s="102">
        <v>1</v>
      </c>
      <c r="F584" s="102">
        <v>7</v>
      </c>
      <c r="G584" s="102">
        <v>10</v>
      </c>
      <c r="H584" s="203">
        <v>832000</v>
      </c>
      <c r="I584" s="357"/>
      <c r="J584" s="203">
        <v>116480.00000000001</v>
      </c>
      <c r="K584" s="203"/>
      <c r="L584" s="203"/>
      <c r="M584" s="203"/>
      <c r="N584" s="222">
        <f t="shared" si="213"/>
        <v>948480</v>
      </c>
      <c r="O584" s="102">
        <v>1</v>
      </c>
      <c r="P584" s="102">
        <v>6</v>
      </c>
      <c r="Q584" s="203">
        <v>832000</v>
      </c>
      <c r="R584" s="357"/>
      <c r="S584" s="203">
        <v>99840</v>
      </c>
      <c r="T584" s="203"/>
      <c r="U584" s="203"/>
      <c r="V584" s="203"/>
      <c r="W584" s="222">
        <f t="shared" si="214"/>
        <v>931840</v>
      </c>
      <c r="X584" s="222">
        <f t="shared" si="210"/>
        <v>0</v>
      </c>
      <c r="Y584" s="222">
        <f t="shared" si="211"/>
        <v>0</v>
      </c>
      <c r="Z584" s="222">
        <f t="shared" si="212"/>
        <v>16640.000000000015</v>
      </c>
      <c r="AA584" s="74">
        <f t="shared" si="224"/>
        <v>16640</v>
      </c>
      <c r="AB584" s="102">
        <v>1</v>
      </c>
      <c r="AC584" s="102">
        <v>8</v>
      </c>
      <c r="AD584" s="203">
        <v>832000</v>
      </c>
      <c r="AE584" s="357"/>
      <c r="AF584" s="203">
        <v>133120</v>
      </c>
      <c r="AG584" s="203"/>
      <c r="AH584" s="203"/>
      <c r="AI584" s="203"/>
      <c r="AJ584" s="222">
        <f t="shared" si="222"/>
        <v>965120</v>
      </c>
      <c r="AK584" s="102">
        <v>1</v>
      </c>
      <c r="AL584" s="102">
        <v>9</v>
      </c>
      <c r="AM584" s="203">
        <v>832000</v>
      </c>
      <c r="AN584" s="357"/>
      <c r="AO584" s="203">
        <v>149760</v>
      </c>
      <c r="AP584" s="203"/>
      <c r="AQ584" s="203"/>
      <c r="AR584" s="203"/>
      <c r="AS584" s="222">
        <f t="shared" si="223"/>
        <v>981760</v>
      </c>
    </row>
    <row r="585" spans="1:45" ht="18.95" customHeight="1">
      <c r="A585" s="102">
        <v>61</v>
      </c>
      <c r="B585" s="102" t="s">
        <v>827</v>
      </c>
      <c r="C585" s="102"/>
      <c r="D585" s="102"/>
      <c r="E585" s="102">
        <v>1</v>
      </c>
      <c r="F585" s="102">
        <v>7</v>
      </c>
      <c r="G585" s="102">
        <v>10</v>
      </c>
      <c r="H585" s="203">
        <v>832000</v>
      </c>
      <c r="I585" s="357"/>
      <c r="J585" s="203">
        <v>116480.00000000001</v>
      </c>
      <c r="K585" s="203"/>
      <c r="L585" s="203"/>
      <c r="M585" s="203"/>
      <c r="N585" s="222">
        <f t="shared" si="213"/>
        <v>948480</v>
      </c>
      <c r="O585" s="102">
        <v>1</v>
      </c>
      <c r="P585" s="102">
        <v>6</v>
      </c>
      <c r="Q585" s="203">
        <v>832000</v>
      </c>
      <c r="R585" s="357"/>
      <c r="S585" s="203">
        <v>99840</v>
      </c>
      <c r="T585" s="203"/>
      <c r="U585" s="203"/>
      <c r="V585" s="203"/>
      <c r="W585" s="222">
        <f t="shared" si="214"/>
        <v>931840</v>
      </c>
      <c r="X585" s="222">
        <f t="shared" si="210"/>
        <v>0</v>
      </c>
      <c r="Y585" s="222">
        <f t="shared" si="211"/>
        <v>0</v>
      </c>
      <c r="Z585" s="222">
        <f t="shared" si="212"/>
        <v>16640.000000000015</v>
      </c>
      <c r="AA585" s="74">
        <f t="shared" si="224"/>
        <v>16640</v>
      </c>
      <c r="AB585" s="102">
        <v>1</v>
      </c>
      <c r="AC585" s="102">
        <v>8</v>
      </c>
      <c r="AD585" s="203">
        <v>832000</v>
      </c>
      <c r="AE585" s="357"/>
      <c r="AF585" s="203">
        <v>133120</v>
      </c>
      <c r="AG585" s="203"/>
      <c r="AH585" s="203"/>
      <c r="AI585" s="203"/>
      <c r="AJ585" s="222">
        <f t="shared" si="222"/>
        <v>965120</v>
      </c>
      <c r="AK585" s="102">
        <v>1</v>
      </c>
      <c r="AL585" s="102">
        <v>9</v>
      </c>
      <c r="AM585" s="203">
        <v>832000</v>
      </c>
      <c r="AN585" s="357"/>
      <c r="AO585" s="203">
        <v>149760</v>
      </c>
      <c r="AP585" s="203"/>
      <c r="AQ585" s="203"/>
      <c r="AR585" s="203"/>
      <c r="AS585" s="222">
        <f t="shared" si="223"/>
        <v>981760</v>
      </c>
    </row>
    <row r="586" spans="1:45" ht="18.95" customHeight="1">
      <c r="A586" s="102">
        <v>62</v>
      </c>
      <c r="B586" s="102" t="s">
        <v>827</v>
      </c>
      <c r="C586" s="102"/>
      <c r="D586" s="102"/>
      <c r="E586" s="102">
        <v>1</v>
      </c>
      <c r="F586" s="102">
        <v>7</v>
      </c>
      <c r="G586" s="102">
        <v>10</v>
      </c>
      <c r="H586" s="203">
        <v>832000</v>
      </c>
      <c r="I586" s="357"/>
      <c r="J586" s="203">
        <v>116480.00000000001</v>
      </c>
      <c r="K586" s="203"/>
      <c r="L586" s="203"/>
      <c r="M586" s="203"/>
      <c r="N586" s="222">
        <f t="shared" si="213"/>
        <v>948480</v>
      </c>
      <c r="O586" s="102">
        <v>1</v>
      </c>
      <c r="P586" s="102">
        <v>6</v>
      </c>
      <c r="Q586" s="203">
        <v>832000</v>
      </c>
      <c r="R586" s="357"/>
      <c r="S586" s="203">
        <v>99840</v>
      </c>
      <c r="T586" s="203"/>
      <c r="U586" s="203"/>
      <c r="V586" s="203"/>
      <c r="W586" s="222">
        <f t="shared" si="214"/>
        <v>931840</v>
      </c>
      <c r="X586" s="222">
        <f t="shared" si="210"/>
        <v>0</v>
      </c>
      <c r="Y586" s="222">
        <f t="shared" si="211"/>
        <v>0</v>
      </c>
      <c r="Z586" s="222">
        <f t="shared" si="212"/>
        <v>16640.000000000015</v>
      </c>
      <c r="AA586" s="74">
        <f t="shared" si="224"/>
        <v>16640</v>
      </c>
      <c r="AB586" s="102">
        <v>1</v>
      </c>
      <c r="AC586" s="102">
        <v>8</v>
      </c>
      <c r="AD586" s="203">
        <v>832000</v>
      </c>
      <c r="AE586" s="357"/>
      <c r="AF586" s="203">
        <v>133120</v>
      </c>
      <c r="AG586" s="203"/>
      <c r="AH586" s="203"/>
      <c r="AI586" s="203"/>
      <c r="AJ586" s="222">
        <f t="shared" si="222"/>
        <v>965120</v>
      </c>
      <c r="AK586" s="102">
        <v>1</v>
      </c>
      <c r="AL586" s="102">
        <v>9</v>
      </c>
      <c r="AM586" s="203">
        <v>832000</v>
      </c>
      <c r="AN586" s="357"/>
      <c r="AO586" s="203">
        <v>149760</v>
      </c>
      <c r="AP586" s="203"/>
      <c r="AQ586" s="203"/>
      <c r="AR586" s="203"/>
      <c r="AS586" s="222">
        <f t="shared" si="223"/>
        <v>981760</v>
      </c>
    </row>
    <row r="587" spans="1:45" ht="18.95" customHeight="1">
      <c r="A587" s="102">
        <v>63</v>
      </c>
      <c r="B587" s="102" t="s">
        <v>827</v>
      </c>
      <c r="C587" s="102"/>
      <c r="D587" s="102"/>
      <c r="E587" s="102">
        <v>1</v>
      </c>
      <c r="F587" s="102">
        <v>7</v>
      </c>
      <c r="G587" s="102">
        <v>10</v>
      </c>
      <c r="H587" s="203">
        <v>832000</v>
      </c>
      <c r="I587" s="357"/>
      <c r="J587" s="203">
        <v>116480.00000000001</v>
      </c>
      <c r="K587" s="203"/>
      <c r="L587" s="203"/>
      <c r="M587" s="203"/>
      <c r="N587" s="222">
        <f t="shared" si="213"/>
        <v>948480</v>
      </c>
      <c r="O587" s="102">
        <v>1</v>
      </c>
      <c r="P587" s="102">
        <v>6</v>
      </c>
      <c r="Q587" s="203">
        <v>832000</v>
      </c>
      <c r="R587" s="357"/>
      <c r="S587" s="203">
        <v>99840</v>
      </c>
      <c r="T587" s="203"/>
      <c r="U587" s="203"/>
      <c r="V587" s="203"/>
      <c r="W587" s="222">
        <f t="shared" si="214"/>
        <v>931840</v>
      </c>
      <c r="X587" s="222">
        <f t="shared" si="210"/>
        <v>0</v>
      </c>
      <c r="Y587" s="222">
        <f t="shared" si="211"/>
        <v>0</v>
      </c>
      <c r="Z587" s="222">
        <f t="shared" si="212"/>
        <v>16640.000000000015</v>
      </c>
      <c r="AA587" s="74">
        <f>N587-W587</f>
        <v>16640</v>
      </c>
      <c r="AB587" s="102">
        <v>1</v>
      </c>
      <c r="AC587" s="102">
        <v>8</v>
      </c>
      <c r="AD587" s="203">
        <v>832000</v>
      </c>
      <c r="AE587" s="357"/>
      <c r="AF587" s="203">
        <v>133120</v>
      </c>
      <c r="AG587" s="203"/>
      <c r="AH587" s="203"/>
      <c r="AI587" s="203"/>
      <c r="AJ587" s="222">
        <f t="shared" si="222"/>
        <v>965120</v>
      </c>
      <c r="AK587" s="102">
        <v>1</v>
      </c>
      <c r="AL587" s="102">
        <v>9</v>
      </c>
      <c r="AM587" s="203">
        <v>832000</v>
      </c>
      <c r="AN587" s="357"/>
      <c r="AO587" s="203">
        <v>149760</v>
      </c>
      <c r="AP587" s="203"/>
      <c r="AQ587" s="203"/>
      <c r="AR587" s="203"/>
      <c r="AS587" s="222">
        <f t="shared" si="223"/>
        <v>981760</v>
      </c>
    </row>
    <row r="588" spans="1:45" ht="18.95" customHeight="1">
      <c r="A588" s="102">
        <v>64</v>
      </c>
      <c r="B588" s="102" t="s">
        <v>827</v>
      </c>
      <c r="C588" s="102"/>
      <c r="D588" s="102"/>
      <c r="E588" s="102">
        <v>1</v>
      </c>
      <c r="F588" s="102">
        <v>7</v>
      </c>
      <c r="G588" s="102">
        <v>10</v>
      </c>
      <c r="H588" s="203">
        <v>832000</v>
      </c>
      <c r="I588" s="357"/>
      <c r="J588" s="203">
        <v>116480.00000000001</v>
      </c>
      <c r="K588" s="203"/>
      <c r="L588" s="203"/>
      <c r="M588" s="203"/>
      <c r="N588" s="222">
        <f t="shared" si="213"/>
        <v>948480</v>
      </c>
      <c r="O588" s="102">
        <v>1</v>
      </c>
      <c r="P588" s="102">
        <v>6</v>
      </c>
      <c r="Q588" s="203">
        <v>832000</v>
      </c>
      <c r="R588" s="357"/>
      <c r="S588" s="203">
        <v>99840</v>
      </c>
      <c r="T588" s="203"/>
      <c r="U588" s="203"/>
      <c r="V588" s="203"/>
      <c r="W588" s="222">
        <f t="shared" si="214"/>
        <v>931840</v>
      </c>
      <c r="X588" s="222">
        <f t="shared" si="210"/>
        <v>0</v>
      </c>
      <c r="Y588" s="222">
        <f t="shared" si="211"/>
        <v>0</v>
      </c>
      <c r="Z588" s="222">
        <f t="shared" si="212"/>
        <v>16640.000000000015</v>
      </c>
      <c r="AA588" s="74">
        <f>N588-W588</f>
        <v>16640</v>
      </c>
      <c r="AB588" s="102">
        <v>1</v>
      </c>
      <c r="AC588" s="102">
        <v>8</v>
      </c>
      <c r="AD588" s="203">
        <v>832000</v>
      </c>
      <c r="AE588" s="357"/>
      <c r="AF588" s="203">
        <v>133120</v>
      </c>
      <c r="AG588" s="203"/>
      <c r="AH588" s="203"/>
      <c r="AI588" s="203"/>
      <c r="AJ588" s="222">
        <f t="shared" si="222"/>
        <v>965120</v>
      </c>
      <c r="AK588" s="102">
        <v>1</v>
      </c>
      <c r="AL588" s="102">
        <v>9</v>
      </c>
      <c r="AM588" s="203">
        <v>832000</v>
      </c>
      <c r="AN588" s="357"/>
      <c r="AO588" s="203">
        <v>149760</v>
      </c>
      <c r="AP588" s="203"/>
      <c r="AQ588" s="203"/>
      <c r="AR588" s="203"/>
      <c r="AS588" s="222">
        <f t="shared" si="223"/>
        <v>981760</v>
      </c>
    </row>
    <row r="589" spans="1:45" ht="18.95" customHeight="1">
      <c r="A589" s="102">
        <v>65</v>
      </c>
      <c r="B589" s="102" t="s">
        <v>827</v>
      </c>
      <c r="C589" s="102"/>
      <c r="D589" s="102"/>
      <c r="E589" s="102">
        <v>1</v>
      </c>
      <c r="F589" s="102">
        <v>7</v>
      </c>
      <c r="G589" s="102">
        <v>10</v>
      </c>
      <c r="H589" s="203">
        <v>832000</v>
      </c>
      <c r="I589" s="357"/>
      <c r="J589" s="203">
        <v>116480.00000000001</v>
      </c>
      <c r="K589" s="203"/>
      <c r="L589" s="203"/>
      <c r="M589" s="203"/>
      <c r="N589" s="222">
        <f t="shared" si="213"/>
        <v>948480</v>
      </c>
      <c r="O589" s="102">
        <v>1</v>
      </c>
      <c r="P589" s="102">
        <v>6</v>
      </c>
      <c r="Q589" s="203">
        <v>832000</v>
      </c>
      <c r="R589" s="357"/>
      <c r="S589" s="203">
        <v>99840</v>
      </c>
      <c r="T589" s="203"/>
      <c r="U589" s="203"/>
      <c r="V589" s="203"/>
      <c r="W589" s="222">
        <f t="shared" si="214"/>
        <v>931840</v>
      </c>
      <c r="X589" s="222">
        <f t="shared" ref="X589:X591" si="225">E589-O589</f>
        <v>0</v>
      </c>
      <c r="Y589" s="222">
        <f t="shared" ref="Y589:Y591" si="226">+H589-Q589</f>
        <v>0</v>
      </c>
      <c r="Z589" s="222">
        <f t="shared" ref="Z589:Z591" si="227">+J589+K589+L589+M589-S589-T589-U589-V589</f>
        <v>16640.000000000015</v>
      </c>
      <c r="AA589" s="74">
        <f>N589-W589</f>
        <v>16640</v>
      </c>
      <c r="AB589" s="102">
        <v>1</v>
      </c>
      <c r="AC589" s="102">
        <v>8</v>
      </c>
      <c r="AD589" s="203">
        <v>832000</v>
      </c>
      <c r="AE589" s="357"/>
      <c r="AF589" s="203">
        <v>133120</v>
      </c>
      <c r="AG589" s="203"/>
      <c r="AH589" s="203"/>
      <c r="AI589" s="203"/>
      <c r="AJ589" s="222">
        <f t="shared" si="222"/>
        <v>965120</v>
      </c>
      <c r="AK589" s="102">
        <v>1</v>
      </c>
      <c r="AL589" s="102">
        <v>9</v>
      </c>
      <c r="AM589" s="203">
        <v>832000</v>
      </c>
      <c r="AN589" s="357"/>
      <c r="AO589" s="203">
        <v>149760</v>
      </c>
      <c r="AP589" s="203"/>
      <c r="AQ589" s="203"/>
      <c r="AR589" s="203"/>
      <c r="AS589" s="222">
        <f t="shared" si="223"/>
        <v>981760</v>
      </c>
    </row>
    <row r="590" spans="1:45" ht="18.95" customHeight="1">
      <c r="A590" s="102">
        <v>66</v>
      </c>
      <c r="B590" s="102" t="s">
        <v>827</v>
      </c>
      <c r="C590" s="102"/>
      <c r="D590" s="102"/>
      <c r="E590" s="102">
        <v>1</v>
      </c>
      <c r="F590" s="102">
        <v>7</v>
      </c>
      <c r="G590" s="102">
        <v>10</v>
      </c>
      <c r="H590" s="203">
        <v>832000</v>
      </c>
      <c r="I590" s="357"/>
      <c r="J590" s="203">
        <v>116480.00000000001</v>
      </c>
      <c r="K590" s="203"/>
      <c r="L590" s="203"/>
      <c r="M590" s="203"/>
      <c r="N590" s="222">
        <f>+H590+J590+K590+L590+M590</f>
        <v>948480</v>
      </c>
      <c r="O590" s="102">
        <v>1</v>
      </c>
      <c r="P590" s="102">
        <v>6</v>
      </c>
      <c r="Q590" s="203">
        <v>832000</v>
      </c>
      <c r="R590" s="357"/>
      <c r="S590" s="203">
        <v>99840</v>
      </c>
      <c r="T590" s="203"/>
      <c r="U590" s="203"/>
      <c r="V590" s="203"/>
      <c r="W590" s="222">
        <f>+Q590+S590+T590+U590+V590</f>
        <v>931840</v>
      </c>
      <c r="X590" s="222">
        <f t="shared" si="225"/>
        <v>0</v>
      </c>
      <c r="Y590" s="222">
        <f t="shared" si="226"/>
        <v>0</v>
      </c>
      <c r="Z590" s="222">
        <f t="shared" si="227"/>
        <v>16640.000000000015</v>
      </c>
      <c r="AA590" s="74">
        <f>N590-W590</f>
        <v>16640</v>
      </c>
      <c r="AB590" s="102">
        <v>1</v>
      </c>
      <c r="AC590" s="102">
        <v>8</v>
      </c>
      <c r="AD590" s="203">
        <v>832000</v>
      </c>
      <c r="AE590" s="357"/>
      <c r="AF590" s="203">
        <v>133120</v>
      </c>
      <c r="AG590" s="203"/>
      <c r="AH590" s="203"/>
      <c r="AI590" s="203"/>
      <c r="AJ590" s="222">
        <f t="shared" si="222"/>
        <v>965120</v>
      </c>
      <c r="AK590" s="102">
        <v>1</v>
      </c>
      <c r="AL590" s="102">
        <v>9</v>
      </c>
      <c r="AM590" s="203">
        <v>832000</v>
      </c>
      <c r="AN590" s="357"/>
      <c r="AO590" s="203">
        <v>149760</v>
      </c>
      <c r="AP590" s="203"/>
      <c r="AQ590" s="203"/>
      <c r="AR590" s="203"/>
      <c r="AS590" s="222">
        <f t="shared" si="223"/>
        <v>981760</v>
      </c>
    </row>
    <row r="591" spans="1:45" ht="18.95" customHeight="1">
      <c r="A591" s="102">
        <v>67</v>
      </c>
      <c r="B591" s="102" t="s">
        <v>827</v>
      </c>
      <c r="C591" s="102"/>
      <c r="D591" s="102"/>
      <c r="E591" s="102">
        <v>1</v>
      </c>
      <c r="F591" s="102">
        <v>7</v>
      </c>
      <c r="G591" s="102">
        <v>10</v>
      </c>
      <c r="H591" s="203">
        <v>832000</v>
      </c>
      <c r="I591" s="357"/>
      <c r="J591" s="203">
        <v>116480.00000000001</v>
      </c>
      <c r="K591" s="203"/>
      <c r="L591" s="203"/>
      <c r="M591" s="203"/>
      <c r="N591" s="222">
        <f>+H591+J591+K591+L591+M591</f>
        <v>948480</v>
      </c>
      <c r="O591" s="102">
        <v>1</v>
      </c>
      <c r="P591" s="102">
        <v>6</v>
      </c>
      <c r="Q591" s="203">
        <v>832000</v>
      </c>
      <c r="R591" s="357"/>
      <c r="S591" s="203">
        <v>99840</v>
      </c>
      <c r="T591" s="203"/>
      <c r="U591" s="203"/>
      <c r="V591" s="203"/>
      <c r="W591" s="222">
        <f>+Q591+S591+T591+U591+V591</f>
        <v>931840</v>
      </c>
      <c r="X591" s="222">
        <f t="shared" si="225"/>
        <v>0</v>
      </c>
      <c r="Y591" s="222">
        <f t="shared" si="226"/>
        <v>0</v>
      </c>
      <c r="Z591" s="222">
        <f t="shared" si="227"/>
        <v>16640.000000000015</v>
      </c>
      <c r="AA591" s="74">
        <f>N591-W591</f>
        <v>16640</v>
      </c>
      <c r="AB591" s="102">
        <v>1</v>
      </c>
      <c r="AC591" s="102">
        <v>8</v>
      </c>
      <c r="AD591" s="203">
        <v>832000</v>
      </c>
      <c r="AE591" s="357"/>
      <c r="AF591" s="203">
        <v>133120</v>
      </c>
      <c r="AG591" s="203"/>
      <c r="AH591" s="203"/>
      <c r="AI591" s="203"/>
      <c r="AJ591" s="222">
        <f t="shared" si="222"/>
        <v>965120</v>
      </c>
      <c r="AK591" s="102">
        <v>1</v>
      </c>
      <c r="AL591" s="102">
        <v>9</v>
      </c>
      <c r="AM591" s="203">
        <v>832000</v>
      </c>
      <c r="AN591" s="357"/>
      <c r="AO591" s="203">
        <v>149760</v>
      </c>
      <c r="AP591" s="203"/>
      <c r="AQ591" s="203"/>
      <c r="AR591" s="203"/>
      <c r="AS591" s="222">
        <f t="shared" si="223"/>
        <v>981760</v>
      </c>
    </row>
    <row r="592" spans="1:45" ht="17.25">
      <c r="A592" s="292" t="s">
        <v>8317</v>
      </c>
    </row>
    <row r="594" spans="5:45" ht="14.25">
      <c r="E594" s="1164"/>
      <c r="F594" s="1167"/>
      <c r="G594" s="1167"/>
      <c r="H594" s="1167"/>
      <c r="I594" s="1167"/>
      <c r="J594" s="1167"/>
      <c r="K594" s="1164"/>
      <c r="L594" s="1164"/>
      <c r="M594" s="1164"/>
      <c r="N594" s="1635">
        <f>+N523+N470+N449+N425+N398+N380+N357+N331+N304+N277+N257+N231+N202+N184+N146+N118+N85+N50+N10</f>
        <v>450235612.26999998</v>
      </c>
      <c r="O594" s="1164"/>
      <c r="W594" s="1635">
        <f>+W523+W470+W449+W425+W398+W380+W357+W331+W304+W277+W257+W231+W202+W184+W146+W118+W85+W50+W10</f>
        <v>444297376.26999998</v>
      </c>
      <c r="AB594" s="1635"/>
      <c r="AJ594" s="1635">
        <f>+AJ523+AJ470+AJ449+AJ425+AJ398+AJ380+AJ357+AJ331+AJ304+AJ277+AJ257+AJ231+AJ202+AJ184+AJ146+AJ118+AJ85+AJ50+AJ10</f>
        <v>455747612.26999998</v>
      </c>
      <c r="AK594" s="1635"/>
      <c r="AS594" s="1635">
        <f>+AS523+AS470+AS449+AS425+AS398+AS380+AS357+AS331+AS304+AS277+AS257+AS231+AS202+AS184+AS146+AS118+AS85+AS50+AS10</f>
        <v>461242972.26999998</v>
      </c>
    </row>
  </sheetData>
  <mergeCells count="107">
    <mergeCell ref="V2:X2"/>
    <mergeCell ref="B3:H3"/>
    <mergeCell ref="C4:C6"/>
    <mergeCell ref="D4:D6"/>
    <mergeCell ref="X4:AA4"/>
    <mergeCell ref="Y5:Y6"/>
    <mergeCell ref="Z5:Z6"/>
    <mergeCell ref="B78:G78"/>
    <mergeCell ref="C79:C81"/>
    <mergeCell ref="D79:D81"/>
    <mergeCell ref="X79:AA79"/>
    <mergeCell ref="Y80:Y81"/>
    <mergeCell ref="Z80:Z81"/>
    <mergeCell ref="B43:G43"/>
    <mergeCell ref="C44:C46"/>
    <mergeCell ref="D44:D46"/>
    <mergeCell ref="X44:AA44"/>
    <mergeCell ref="Y45:Y46"/>
    <mergeCell ref="Z45:Z46"/>
    <mergeCell ref="B139:G139"/>
    <mergeCell ref="C140:C142"/>
    <mergeCell ref="D140:D142"/>
    <mergeCell ref="X140:AA140"/>
    <mergeCell ref="Y141:Y142"/>
    <mergeCell ref="Z141:Z142"/>
    <mergeCell ref="B111:G111"/>
    <mergeCell ref="C112:C114"/>
    <mergeCell ref="D112:D114"/>
    <mergeCell ref="X112:AA112"/>
    <mergeCell ref="Y113:Y114"/>
    <mergeCell ref="Z113:Z114"/>
    <mergeCell ref="B195:H195"/>
    <mergeCell ref="C196:C198"/>
    <mergeCell ref="D196:D198"/>
    <mergeCell ref="X196:AA196"/>
    <mergeCell ref="Y197:Y198"/>
    <mergeCell ref="Z197:Z198"/>
    <mergeCell ref="B177:H177"/>
    <mergeCell ref="C178:C180"/>
    <mergeCell ref="D178:D180"/>
    <mergeCell ref="X178:AA178"/>
    <mergeCell ref="Y179:Y180"/>
    <mergeCell ref="Z179:Z180"/>
    <mergeCell ref="B250:H250"/>
    <mergeCell ref="C251:C253"/>
    <mergeCell ref="D251:D253"/>
    <mergeCell ref="X251:AA251"/>
    <mergeCell ref="Y252:Y253"/>
    <mergeCell ref="Z252:Z253"/>
    <mergeCell ref="B224:H224"/>
    <mergeCell ref="C225:C227"/>
    <mergeCell ref="D225:D227"/>
    <mergeCell ref="X225:AA225"/>
    <mergeCell ref="Y226:Y227"/>
    <mergeCell ref="Z226:Z227"/>
    <mergeCell ref="B297:H297"/>
    <mergeCell ref="C298:C300"/>
    <mergeCell ref="D298:D300"/>
    <mergeCell ref="X298:AA298"/>
    <mergeCell ref="Y299:Y300"/>
    <mergeCell ref="Z299:Z300"/>
    <mergeCell ref="B270:H270"/>
    <mergeCell ref="C271:C273"/>
    <mergeCell ref="D271:D273"/>
    <mergeCell ref="X271:AA271"/>
    <mergeCell ref="Y272:Y273"/>
    <mergeCell ref="Z272:Z273"/>
    <mergeCell ref="C351:C353"/>
    <mergeCell ref="D351:D353"/>
    <mergeCell ref="X351:AA351"/>
    <mergeCell ref="Y352:Y353"/>
    <mergeCell ref="Z352:Z353"/>
    <mergeCell ref="C325:C327"/>
    <mergeCell ref="D325:D327"/>
    <mergeCell ref="X325:AA325"/>
    <mergeCell ref="Y326:Y327"/>
    <mergeCell ref="Z326:Z327"/>
    <mergeCell ref="C392:C394"/>
    <mergeCell ref="D392:D394"/>
    <mergeCell ref="X392:AA392"/>
    <mergeCell ref="Y393:Y394"/>
    <mergeCell ref="Z393:Z394"/>
    <mergeCell ref="C374:C376"/>
    <mergeCell ref="D374:D376"/>
    <mergeCell ref="X374:AA374"/>
    <mergeCell ref="Y375:Y376"/>
    <mergeCell ref="Z375:Z376"/>
    <mergeCell ref="C443:C445"/>
    <mergeCell ref="D443:D445"/>
    <mergeCell ref="X443:AA443"/>
    <mergeCell ref="Y444:Y445"/>
    <mergeCell ref="Z444:Z445"/>
    <mergeCell ref="C419:C421"/>
    <mergeCell ref="D419:D421"/>
    <mergeCell ref="X419:AA419"/>
    <mergeCell ref="Y420:Y421"/>
    <mergeCell ref="Z420:Z421"/>
    <mergeCell ref="C517:C519"/>
    <mergeCell ref="D517:D519"/>
    <mergeCell ref="X517:AA517"/>
    <mergeCell ref="Y518:Y519"/>
    <mergeCell ref="Z518:Z519"/>
    <mergeCell ref="C464:C466"/>
    <mergeCell ref="D464:D466"/>
    <mergeCell ref="X464:AA464"/>
    <mergeCell ref="Y465:Y466"/>
    <mergeCell ref="Z465:Z466"/>
  </mergeCells>
  <phoneticPr fontId="2" type="noConversion"/>
  <printOptions horizontalCentered="1"/>
  <pageMargins left="0.15748031496062992" right="0.15748031496062992" top="0.19685039370078741" bottom="0.19685039370078741" header="0.11811023622047245" footer="0.11811023622047245"/>
  <pageSetup scale="46" orientation="landscape" r:id="rId1"/>
  <headerFooter alignWithMargins="0"/>
  <rowBreaks count="7" manualBreakCount="7">
    <brk id="62" max="35" man="1"/>
    <brk id="112" max="35" man="1"/>
    <brk id="194" max="35" man="1"/>
    <brk id="257" max="35" man="1"/>
    <brk id="323" max="35" man="1"/>
    <brk id="367" max="35" man="1"/>
    <brk id="420" max="35" man="1"/>
  </rowBreaks>
  <colBreaks count="1" manualBreakCount="1">
    <brk id="22" max="461"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6" tint="0.59999389629810485"/>
  </sheetPr>
  <dimension ref="A1:AM2475"/>
  <sheetViews>
    <sheetView topLeftCell="A216" zoomScaleNormal="100" workbookViewId="0">
      <selection activeCell="K475" sqref="K475"/>
    </sheetView>
  </sheetViews>
  <sheetFormatPr defaultRowHeight="13.5"/>
  <cols>
    <col min="1" max="1" width="3.85546875" style="1625" customWidth="1"/>
    <col min="2" max="2" width="27.28515625" style="5" customWidth="1"/>
    <col min="3" max="4" width="10.7109375" style="5" customWidth="1"/>
    <col min="5" max="5" width="18.28515625" style="5" customWidth="1"/>
    <col min="6" max="6" width="8.140625" style="5" customWidth="1"/>
    <col min="7" max="7" width="10.5703125" style="5" customWidth="1"/>
    <col min="8" max="8" width="12.140625" style="5" customWidth="1"/>
    <col min="9" max="9" width="8" style="5" customWidth="1"/>
    <col min="10" max="10" width="15" style="5" bestFit="1" customWidth="1"/>
    <col min="11" max="11" width="10.5703125" style="5" customWidth="1"/>
    <col min="12" max="12" width="10.28515625" style="5" customWidth="1"/>
    <col min="13" max="13" width="14.7109375" style="5" customWidth="1"/>
    <col min="14" max="15" width="12.5703125" style="5" customWidth="1"/>
    <col min="16" max="16" width="15.140625" style="5" customWidth="1"/>
    <col min="17" max="18" width="12.5703125" style="5" customWidth="1"/>
    <col min="19" max="19" width="15.28515625" style="5" customWidth="1"/>
    <col min="20" max="22" width="12.5703125" style="5" customWidth="1"/>
    <col min="23" max="23" width="9" style="5" bestFit="1" customWidth="1"/>
    <col min="24" max="24" width="12.5703125" style="5" customWidth="1"/>
    <col min="25" max="25" width="10.5703125" style="5" customWidth="1"/>
    <col min="26" max="26" width="12.140625" style="5" customWidth="1"/>
    <col min="27" max="27" width="8" style="5" customWidth="1"/>
    <col min="28" max="28" width="15.42578125" style="5" customWidth="1"/>
    <col min="29" max="29" width="10.5703125" style="5" customWidth="1"/>
    <col min="30" max="30" width="9" style="5" customWidth="1"/>
    <col min="31" max="31" width="15.5703125" style="5" customWidth="1"/>
    <col min="32" max="32" width="10.5703125" style="5" customWidth="1"/>
    <col min="33" max="33" width="12.140625" style="5" customWidth="1"/>
    <col min="34" max="34" width="8" style="5" customWidth="1"/>
    <col min="35" max="35" width="14.85546875" style="5" customWidth="1"/>
    <col min="36" max="36" width="10.5703125" style="5" customWidth="1"/>
    <col min="37" max="37" width="10.42578125" style="5" customWidth="1"/>
    <col min="38" max="38" width="14.5703125" style="5" customWidth="1"/>
    <col min="39" max="256" width="9.140625" style="5"/>
    <col min="257" max="257" width="3.85546875" style="5" customWidth="1"/>
    <col min="258" max="258" width="27.28515625" style="5" customWidth="1"/>
    <col min="259" max="260" width="10.7109375" style="5" customWidth="1"/>
    <col min="261" max="261" width="18.28515625" style="5" customWidth="1"/>
    <col min="262" max="262" width="8.140625" style="5" customWidth="1"/>
    <col min="263" max="263" width="10.5703125" style="5" customWidth="1"/>
    <col min="264" max="264" width="12.140625" style="5" customWidth="1"/>
    <col min="265" max="265" width="8" style="5" customWidth="1"/>
    <col min="266" max="266" width="15" style="5" bestFit="1" customWidth="1"/>
    <col min="267" max="267" width="10.5703125" style="5" customWidth="1"/>
    <col min="268" max="268" width="10.28515625" style="5" customWidth="1"/>
    <col min="269" max="269" width="14.7109375" style="5" customWidth="1"/>
    <col min="270" max="271" width="12.5703125" style="5" customWidth="1"/>
    <col min="272" max="272" width="15.140625" style="5" customWidth="1"/>
    <col min="273" max="274" width="12.5703125" style="5" customWidth="1"/>
    <col min="275" max="275" width="15.28515625" style="5" customWidth="1"/>
    <col min="276" max="278" width="12.5703125" style="5" customWidth="1"/>
    <col min="279" max="279" width="9" style="5" bestFit="1" customWidth="1"/>
    <col min="280" max="280" width="12.5703125" style="5" customWidth="1"/>
    <col min="281" max="281" width="10.5703125" style="5" customWidth="1"/>
    <col min="282" max="282" width="12.140625" style="5" customWidth="1"/>
    <col min="283" max="283" width="8" style="5" customWidth="1"/>
    <col min="284" max="284" width="15.42578125" style="5" customWidth="1"/>
    <col min="285" max="285" width="10.5703125" style="5" customWidth="1"/>
    <col min="286" max="286" width="9" style="5" customWidth="1"/>
    <col min="287" max="287" width="15.5703125" style="5" customWidth="1"/>
    <col min="288" max="288" width="10.5703125" style="5" customWidth="1"/>
    <col min="289" max="289" width="12.140625" style="5" customWidth="1"/>
    <col min="290" max="290" width="8" style="5" customWidth="1"/>
    <col min="291" max="291" width="14.85546875" style="5" customWidth="1"/>
    <col min="292" max="292" width="10.5703125" style="5" customWidth="1"/>
    <col min="293" max="293" width="10.42578125" style="5" customWidth="1"/>
    <col min="294" max="294" width="14.5703125" style="5" customWidth="1"/>
    <col min="295" max="512" width="9.140625" style="5"/>
    <col min="513" max="513" width="3.85546875" style="5" customWidth="1"/>
    <col min="514" max="514" width="27.28515625" style="5" customWidth="1"/>
    <col min="515" max="516" width="10.7109375" style="5" customWidth="1"/>
    <col min="517" max="517" width="18.28515625" style="5" customWidth="1"/>
    <col min="518" max="518" width="8.140625" style="5" customWidth="1"/>
    <col min="519" max="519" width="10.5703125" style="5" customWidth="1"/>
    <col min="520" max="520" width="12.140625" style="5" customWidth="1"/>
    <col min="521" max="521" width="8" style="5" customWidth="1"/>
    <col min="522" max="522" width="15" style="5" bestFit="1" customWidth="1"/>
    <col min="523" max="523" width="10.5703125" style="5" customWidth="1"/>
    <col min="524" max="524" width="10.28515625" style="5" customWidth="1"/>
    <col min="525" max="525" width="14.7109375" style="5" customWidth="1"/>
    <col min="526" max="527" width="12.5703125" style="5" customWidth="1"/>
    <col min="528" max="528" width="15.140625" style="5" customWidth="1"/>
    <col min="529" max="530" width="12.5703125" style="5" customWidth="1"/>
    <col min="531" max="531" width="15.28515625" style="5" customWidth="1"/>
    <col min="532" max="534" width="12.5703125" style="5" customWidth="1"/>
    <col min="535" max="535" width="9" style="5" bestFit="1" customWidth="1"/>
    <col min="536" max="536" width="12.5703125" style="5" customWidth="1"/>
    <col min="537" max="537" width="10.5703125" style="5" customWidth="1"/>
    <col min="538" max="538" width="12.140625" style="5" customWidth="1"/>
    <col min="539" max="539" width="8" style="5" customWidth="1"/>
    <col min="540" max="540" width="15.42578125" style="5" customWidth="1"/>
    <col min="541" max="541" width="10.5703125" style="5" customWidth="1"/>
    <col min="542" max="542" width="9" style="5" customWidth="1"/>
    <col min="543" max="543" width="15.5703125" style="5" customWidth="1"/>
    <col min="544" max="544" width="10.5703125" style="5" customWidth="1"/>
    <col min="545" max="545" width="12.140625" style="5" customWidth="1"/>
    <col min="546" max="546" width="8" style="5" customWidth="1"/>
    <col min="547" max="547" width="14.85546875" style="5" customWidth="1"/>
    <col min="548" max="548" width="10.5703125" style="5" customWidth="1"/>
    <col min="549" max="549" width="10.42578125" style="5" customWidth="1"/>
    <col min="550" max="550" width="14.5703125" style="5" customWidth="1"/>
    <col min="551" max="768" width="9.140625" style="5"/>
    <col min="769" max="769" width="3.85546875" style="5" customWidth="1"/>
    <col min="770" max="770" width="27.28515625" style="5" customWidth="1"/>
    <col min="771" max="772" width="10.7109375" style="5" customWidth="1"/>
    <col min="773" max="773" width="18.28515625" style="5" customWidth="1"/>
    <col min="774" max="774" width="8.140625" style="5" customWidth="1"/>
    <col min="775" max="775" width="10.5703125" style="5" customWidth="1"/>
    <col min="776" max="776" width="12.140625" style="5" customWidth="1"/>
    <col min="777" max="777" width="8" style="5" customWidth="1"/>
    <col min="778" max="778" width="15" style="5" bestFit="1" customWidth="1"/>
    <col min="779" max="779" width="10.5703125" style="5" customWidth="1"/>
    <col min="780" max="780" width="10.28515625" style="5" customWidth="1"/>
    <col min="781" max="781" width="14.7109375" style="5" customWidth="1"/>
    <col min="782" max="783" width="12.5703125" style="5" customWidth="1"/>
    <col min="784" max="784" width="15.140625" style="5" customWidth="1"/>
    <col min="785" max="786" width="12.5703125" style="5" customWidth="1"/>
    <col min="787" max="787" width="15.28515625" style="5" customWidth="1"/>
    <col min="788" max="790" width="12.5703125" style="5" customWidth="1"/>
    <col min="791" max="791" width="9" style="5" bestFit="1" customWidth="1"/>
    <col min="792" max="792" width="12.5703125" style="5" customWidth="1"/>
    <col min="793" max="793" width="10.5703125" style="5" customWidth="1"/>
    <col min="794" max="794" width="12.140625" style="5" customWidth="1"/>
    <col min="795" max="795" width="8" style="5" customWidth="1"/>
    <col min="796" max="796" width="15.42578125" style="5" customWidth="1"/>
    <col min="797" max="797" width="10.5703125" style="5" customWidth="1"/>
    <col min="798" max="798" width="9" style="5" customWidth="1"/>
    <col min="799" max="799" width="15.5703125" style="5" customWidth="1"/>
    <col min="800" max="800" width="10.5703125" style="5" customWidth="1"/>
    <col min="801" max="801" width="12.140625" style="5" customWidth="1"/>
    <col min="802" max="802" width="8" style="5" customWidth="1"/>
    <col min="803" max="803" width="14.85546875" style="5" customWidth="1"/>
    <col min="804" max="804" width="10.5703125" style="5" customWidth="1"/>
    <col min="805" max="805" width="10.42578125" style="5" customWidth="1"/>
    <col min="806" max="806" width="14.5703125" style="5" customWidth="1"/>
    <col min="807" max="1024" width="9.140625" style="5"/>
    <col min="1025" max="1025" width="3.85546875" style="5" customWidth="1"/>
    <col min="1026" max="1026" width="27.28515625" style="5" customWidth="1"/>
    <col min="1027" max="1028" width="10.7109375" style="5" customWidth="1"/>
    <col min="1029" max="1029" width="18.28515625" style="5" customWidth="1"/>
    <col min="1030" max="1030" width="8.140625" style="5" customWidth="1"/>
    <col min="1031" max="1031" width="10.5703125" style="5" customWidth="1"/>
    <col min="1032" max="1032" width="12.140625" style="5" customWidth="1"/>
    <col min="1033" max="1033" width="8" style="5" customWidth="1"/>
    <col min="1034" max="1034" width="15" style="5" bestFit="1" customWidth="1"/>
    <col min="1035" max="1035" width="10.5703125" style="5" customWidth="1"/>
    <col min="1036" max="1036" width="10.28515625" style="5" customWidth="1"/>
    <col min="1037" max="1037" width="14.7109375" style="5" customWidth="1"/>
    <col min="1038" max="1039" width="12.5703125" style="5" customWidth="1"/>
    <col min="1040" max="1040" width="15.140625" style="5" customWidth="1"/>
    <col min="1041" max="1042" width="12.5703125" style="5" customWidth="1"/>
    <col min="1043" max="1043" width="15.28515625" style="5" customWidth="1"/>
    <col min="1044" max="1046" width="12.5703125" style="5" customWidth="1"/>
    <col min="1047" max="1047" width="9" style="5" bestFit="1" customWidth="1"/>
    <col min="1048" max="1048" width="12.5703125" style="5" customWidth="1"/>
    <col min="1049" max="1049" width="10.5703125" style="5" customWidth="1"/>
    <col min="1050" max="1050" width="12.140625" style="5" customWidth="1"/>
    <col min="1051" max="1051" width="8" style="5" customWidth="1"/>
    <col min="1052" max="1052" width="15.42578125" style="5" customWidth="1"/>
    <col min="1053" max="1053" width="10.5703125" style="5" customWidth="1"/>
    <col min="1054" max="1054" width="9" style="5" customWidth="1"/>
    <col min="1055" max="1055" width="15.5703125" style="5" customWidth="1"/>
    <col min="1056" max="1056" width="10.5703125" style="5" customWidth="1"/>
    <col min="1057" max="1057" width="12.140625" style="5" customWidth="1"/>
    <col min="1058" max="1058" width="8" style="5" customWidth="1"/>
    <col min="1059" max="1059" width="14.85546875" style="5" customWidth="1"/>
    <col min="1060" max="1060" width="10.5703125" style="5" customWidth="1"/>
    <col min="1061" max="1061" width="10.42578125" style="5" customWidth="1"/>
    <col min="1062" max="1062" width="14.5703125" style="5" customWidth="1"/>
    <col min="1063" max="1280" width="9.140625" style="5"/>
    <col min="1281" max="1281" width="3.85546875" style="5" customWidth="1"/>
    <col min="1282" max="1282" width="27.28515625" style="5" customWidth="1"/>
    <col min="1283" max="1284" width="10.7109375" style="5" customWidth="1"/>
    <col min="1285" max="1285" width="18.28515625" style="5" customWidth="1"/>
    <col min="1286" max="1286" width="8.140625" style="5" customWidth="1"/>
    <col min="1287" max="1287" width="10.5703125" style="5" customWidth="1"/>
    <col min="1288" max="1288" width="12.140625" style="5" customWidth="1"/>
    <col min="1289" max="1289" width="8" style="5" customWidth="1"/>
    <col min="1290" max="1290" width="15" style="5" bestFit="1" customWidth="1"/>
    <col min="1291" max="1291" width="10.5703125" style="5" customWidth="1"/>
    <col min="1292" max="1292" width="10.28515625" style="5" customWidth="1"/>
    <col min="1293" max="1293" width="14.7109375" style="5" customWidth="1"/>
    <col min="1294" max="1295" width="12.5703125" style="5" customWidth="1"/>
    <col min="1296" max="1296" width="15.140625" style="5" customWidth="1"/>
    <col min="1297" max="1298" width="12.5703125" style="5" customWidth="1"/>
    <col min="1299" max="1299" width="15.28515625" style="5" customWidth="1"/>
    <col min="1300" max="1302" width="12.5703125" style="5" customWidth="1"/>
    <col min="1303" max="1303" width="9" style="5" bestFit="1" customWidth="1"/>
    <col min="1304" max="1304" width="12.5703125" style="5" customWidth="1"/>
    <col min="1305" max="1305" width="10.5703125" style="5" customWidth="1"/>
    <col min="1306" max="1306" width="12.140625" style="5" customWidth="1"/>
    <col min="1307" max="1307" width="8" style="5" customWidth="1"/>
    <col min="1308" max="1308" width="15.42578125" style="5" customWidth="1"/>
    <col min="1309" max="1309" width="10.5703125" style="5" customWidth="1"/>
    <col min="1310" max="1310" width="9" style="5" customWidth="1"/>
    <col min="1311" max="1311" width="15.5703125" style="5" customWidth="1"/>
    <col min="1312" max="1312" width="10.5703125" style="5" customWidth="1"/>
    <col min="1313" max="1313" width="12.140625" style="5" customWidth="1"/>
    <col min="1314" max="1314" width="8" style="5" customWidth="1"/>
    <col min="1315" max="1315" width="14.85546875" style="5" customWidth="1"/>
    <col min="1316" max="1316" width="10.5703125" style="5" customWidth="1"/>
    <col min="1317" max="1317" width="10.42578125" style="5" customWidth="1"/>
    <col min="1318" max="1318" width="14.5703125" style="5" customWidth="1"/>
    <col min="1319" max="1536" width="9.140625" style="5"/>
    <col min="1537" max="1537" width="3.85546875" style="5" customWidth="1"/>
    <col min="1538" max="1538" width="27.28515625" style="5" customWidth="1"/>
    <col min="1539" max="1540" width="10.7109375" style="5" customWidth="1"/>
    <col min="1541" max="1541" width="18.28515625" style="5" customWidth="1"/>
    <col min="1542" max="1542" width="8.140625" style="5" customWidth="1"/>
    <col min="1543" max="1543" width="10.5703125" style="5" customWidth="1"/>
    <col min="1544" max="1544" width="12.140625" style="5" customWidth="1"/>
    <col min="1545" max="1545" width="8" style="5" customWidth="1"/>
    <col min="1546" max="1546" width="15" style="5" bestFit="1" customWidth="1"/>
    <col min="1547" max="1547" width="10.5703125" style="5" customWidth="1"/>
    <col min="1548" max="1548" width="10.28515625" style="5" customWidth="1"/>
    <col min="1549" max="1549" width="14.7109375" style="5" customWidth="1"/>
    <col min="1550" max="1551" width="12.5703125" style="5" customWidth="1"/>
    <col min="1552" max="1552" width="15.140625" style="5" customWidth="1"/>
    <col min="1553" max="1554" width="12.5703125" style="5" customWidth="1"/>
    <col min="1555" max="1555" width="15.28515625" style="5" customWidth="1"/>
    <col min="1556" max="1558" width="12.5703125" style="5" customWidth="1"/>
    <col min="1559" max="1559" width="9" style="5" bestFit="1" customWidth="1"/>
    <col min="1560" max="1560" width="12.5703125" style="5" customWidth="1"/>
    <col min="1561" max="1561" width="10.5703125" style="5" customWidth="1"/>
    <col min="1562" max="1562" width="12.140625" style="5" customWidth="1"/>
    <col min="1563" max="1563" width="8" style="5" customWidth="1"/>
    <col min="1564" max="1564" width="15.42578125" style="5" customWidth="1"/>
    <col min="1565" max="1565" width="10.5703125" style="5" customWidth="1"/>
    <col min="1566" max="1566" width="9" style="5" customWidth="1"/>
    <col min="1567" max="1567" width="15.5703125" style="5" customWidth="1"/>
    <col min="1568" max="1568" width="10.5703125" style="5" customWidth="1"/>
    <col min="1569" max="1569" width="12.140625" style="5" customWidth="1"/>
    <col min="1570" max="1570" width="8" style="5" customWidth="1"/>
    <col min="1571" max="1571" width="14.85546875" style="5" customWidth="1"/>
    <col min="1572" max="1572" width="10.5703125" style="5" customWidth="1"/>
    <col min="1573" max="1573" width="10.42578125" style="5" customWidth="1"/>
    <col min="1574" max="1574" width="14.5703125" style="5" customWidth="1"/>
    <col min="1575" max="1792" width="9.140625" style="5"/>
    <col min="1793" max="1793" width="3.85546875" style="5" customWidth="1"/>
    <col min="1794" max="1794" width="27.28515625" style="5" customWidth="1"/>
    <col min="1795" max="1796" width="10.7109375" style="5" customWidth="1"/>
    <col min="1797" max="1797" width="18.28515625" style="5" customWidth="1"/>
    <col min="1798" max="1798" width="8.140625" style="5" customWidth="1"/>
    <col min="1799" max="1799" width="10.5703125" style="5" customWidth="1"/>
    <col min="1800" max="1800" width="12.140625" style="5" customWidth="1"/>
    <col min="1801" max="1801" width="8" style="5" customWidth="1"/>
    <col min="1802" max="1802" width="15" style="5" bestFit="1" customWidth="1"/>
    <col min="1803" max="1803" width="10.5703125" style="5" customWidth="1"/>
    <col min="1804" max="1804" width="10.28515625" style="5" customWidth="1"/>
    <col min="1805" max="1805" width="14.7109375" style="5" customWidth="1"/>
    <col min="1806" max="1807" width="12.5703125" style="5" customWidth="1"/>
    <col min="1808" max="1808" width="15.140625" style="5" customWidth="1"/>
    <col min="1809" max="1810" width="12.5703125" style="5" customWidth="1"/>
    <col min="1811" max="1811" width="15.28515625" style="5" customWidth="1"/>
    <col min="1812" max="1814" width="12.5703125" style="5" customWidth="1"/>
    <col min="1815" max="1815" width="9" style="5" bestFit="1" customWidth="1"/>
    <col min="1816" max="1816" width="12.5703125" style="5" customWidth="1"/>
    <col min="1817" max="1817" width="10.5703125" style="5" customWidth="1"/>
    <col min="1818" max="1818" width="12.140625" style="5" customWidth="1"/>
    <col min="1819" max="1819" width="8" style="5" customWidth="1"/>
    <col min="1820" max="1820" width="15.42578125" style="5" customWidth="1"/>
    <col min="1821" max="1821" width="10.5703125" style="5" customWidth="1"/>
    <col min="1822" max="1822" width="9" style="5" customWidth="1"/>
    <col min="1823" max="1823" width="15.5703125" style="5" customWidth="1"/>
    <col min="1824" max="1824" width="10.5703125" style="5" customWidth="1"/>
    <col min="1825" max="1825" width="12.140625" style="5" customWidth="1"/>
    <col min="1826" max="1826" width="8" style="5" customWidth="1"/>
    <col min="1827" max="1827" width="14.85546875" style="5" customWidth="1"/>
    <col min="1828" max="1828" width="10.5703125" style="5" customWidth="1"/>
    <col min="1829" max="1829" width="10.42578125" style="5" customWidth="1"/>
    <col min="1830" max="1830" width="14.5703125" style="5" customWidth="1"/>
    <col min="1831" max="2048" width="9.140625" style="5"/>
    <col min="2049" max="2049" width="3.85546875" style="5" customWidth="1"/>
    <col min="2050" max="2050" width="27.28515625" style="5" customWidth="1"/>
    <col min="2051" max="2052" width="10.7109375" style="5" customWidth="1"/>
    <col min="2053" max="2053" width="18.28515625" style="5" customWidth="1"/>
    <col min="2054" max="2054" width="8.140625" style="5" customWidth="1"/>
    <col min="2055" max="2055" width="10.5703125" style="5" customWidth="1"/>
    <col min="2056" max="2056" width="12.140625" style="5" customWidth="1"/>
    <col min="2057" max="2057" width="8" style="5" customWidth="1"/>
    <col min="2058" max="2058" width="15" style="5" bestFit="1" customWidth="1"/>
    <col min="2059" max="2059" width="10.5703125" style="5" customWidth="1"/>
    <col min="2060" max="2060" width="10.28515625" style="5" customWidth="1"/>
    <col min="2061" max="2061" width="14.7109375" style="5" customWidth="1"/>
    <col min="2062" max="2063" width="12.5703125" style="5" customWidth="1"/>
    <col min="2064" max="2064" width="15.140625" style="5" customWidth="1"/>
    <col min="2065" max="2066" width="12.5703125" style="5" customWidth="1"/>
    <col min="2067" max="2067" width="15.28515625" style="5" customWidth="1"/>
    <col min="2068" max="2070" width="12.5703125" style="5" customWidth="1"/>
    <col min="2071" max="2071" width="9" style="5" bestFit="1" customWidth="1"/>
    <col min="2072" max="2072" width="12.5703125" style="5" customWidth="1"/>
    <col min="2073" max="2073" width="10.5703125" style="5" customWidth="1"/>
    <col min="2074" max="2074" width="12.140625" style="5" customWidth="1"/>
    <col min="2075" max="2075" width="8" style="5" customWidth="1"/>
    <col min="2076" max="2076" width="15.42578125" style="5" customWidth="1"/>
    <col min="2077" max="2077" width="10.5703125" style="5" customWidth="1"/>
    <col min="2078" max="2078" width="9" style="5" customWidth="1"/>
    <col min="2079" max="2079" width="15.5703125" style="5" customWidth="1"/>
    <col min="2080" max="2080" width="10.5703125" style="5" customWidth="1"/>
    <col min="2081" max="2081" width="12.140625" style="5" customWidth="1"/>
    <col min="2082" max="2082" width="8" style="5" customWidth="1"/>
    <col min="2083" max="2083" width="14.85546875" style="5" customWidth="1"/>
    <col min="2084" max="2084" width="10.5703125" style="5" customWidth="1"/>
    <col min="2085" max="2085" width="10.42578125" style="5" customWidth="1"/>
    <col min="2086" max="2086" width="14.5703125" style="5" customWidth="1"/>
    <col min="2087" max="2304" width="9.140625" style="5"/>
    <col min="2305" max="2305" width="3.85546875" style="5" customWidth="1"/>
    <col min="2306" max="2306" width="27.28515625" style="5" customWidth="1"/>
    <col min="2307" max="2308" width="10.7109375" style="5" customWidth="1"/>
    <col min="2309" max="2309" width="18.28515625" style="5" customWidth="1"/>
    <col min="2310" max="2310" width="8.140625" style="5" customWidth="1"/>
    <col min="2311" max="2311" width="10.5703125" style="5" customWidth="1"/>
    <col min="2312" max="2312" width="12.140625" style="5" customWidth="1"/>
    <col min="2313" max="2313" width="8" style="5" customWidth="1"/>
    <col min="2314" max="2314" width="15" style="5" bestFit="1" customWidth="1"/>
    <col min="2315" max="2315" width="10.5703125" style="5" customWidth="1"/>
    <col min="2316" max="2316" width="10.28515625" style="5" customWidth="1"/>
    <col min="2317" max="2317" width="14.7109375" style="5" customWidth="1"/>
    <col min="2318" max="2319" width="12.5703125" style="5" customWidth="1"/>
    <col min="2320" max="2320" width="15.140625" style="5" customWidth="1"/>
    <col min="2321" max="2322" width="12.5703125" style="5" customWidth="1"/>
    <col min="2323" max="2323" width="15.28515625" style="5" customWidth="1"/>
    <col min="2324" max="2326" width="12.5703125" style="5" customWidth="1"/>
    <col min="2327" max="2327" width="9" style="5" bestFit="1" customWidth="1"/>
    <col min="2328" max="2328" width="12.5703125" style="5" customWidth="1"/>
    <col min="2329" max="2329" width="10.5703125" style="5" customWidth="1"/>
    <col min="2330" max="2330" width="12.140625" style="5" customWidth="1"/>
    <col min="2331" max="2331" width="8" style="5" customWidth="1"/>
    <col min="2332" max="2332" width="15.42578125" style="5" customWidth="1"/>
    <col min="2333" max="2333" width="10.5703125" style="5" customWidth="1"/>
    <col min="2334" max="2334" width="9" style="5" customWidth="1"/>
    <col min="2335" max="2335" width="15.5703125" style="5" customWidth="1"/>
    <col min="2336" max="2336" width="10.5703125" style="5" customWidth="1"/>
    <col min="2337" max="2337" width="12.140625" style="5" customWidth="1"/>
    <col min="2338" max="2338" width="8" style="5" customWidth="1"/>
    <col min="2339" max="2339" width="14.85546875" style="5" customWidth="1"/>
    <col min="2340" max="2340" width="10.5703125" style="5" customWidth="1"/>
    <col min="2341" max="2341" width="10.42578125" style="5" customWidth="1"/>
    <col min="2342" max="2342" width="14.5703125" style="5" customWidth="1"/>
    <col min="2343" max="2560" width="9.140625" style="5"/>
    <col min="2561" max="2561" width="3.85546875" style="5" customWidth="1"/>
    <col min="2562" max="2562" width="27.28515625" style="5" customWidth="1"/>
    <col min="2563" max="2564" width="10.7109375" style="5" customWidth="1"/>
    <col min="2565" max="2565" width="18.28515625" style="5" customWidth="1"/>
    <col min="2566" max="2566" width="8.140625" style="5" customWidth="1"/>
    <col min="2567" max="2567" width="10.5703125" style="5" customWidth="1"/>
    <col min="2568" max="2568" width="12.140625" style="5" customWidth="1"/>
    <col min="2569" max="2569" width="8" style="5" customWidth="1"/>
    <col min="2570" max="2570" width="15" style="5" bestFit="1" customWidth="1"/>
    <col min="2571" max="2571" width="10.5703125" style="5" customWidth="1"/>
    <col min="2572" max="2572" width="10.28515625" style="5" customWidth="1"/>
    <col min="2573" max="2573" width="14.7109375" style="5" customWidth="1"/>
    <col min="2574" max="2575" width="12.5703125" style="5" customWidth="1"/>
    <col min="2576" max="2576" width="15.140625" style="5" customWidth="1"/>
    <col min="2577" max="2578" width="12.5703125" style="5" customWidth="1"/>
    <col min="2579" max="2579" width="15.28515625" style="5" customWidth="1"/>
    <col min="2580" max="2582" width="12.5703125" style="5" customWidth="1"/>
    <col min="2583" max="2583" width="9" style="5" bestFit="1" customWidth="1"/>
    <col min="2584" max="2584" width="12.5703125" style="5" customWidth="1"/>
    <col min="2585" max="2585" width="10.5703125" style="5" customWidth="1"/>
    <col min="2586" max="2586" width="12.140625" style="5" customWidth="1"/>
    <col min="2587" max="2587" width="8" style="5" customWidth="1"/>
    <col min="2588" max="2588" width="15.42578125" style="5" customWidth="1"/>
    <col min="2589" max="2589" width="10.5703125" style="5" customWidth="1"/>
    <col min="2590" max="2590" width="9" style="5" customWidth="1"/>
    <col min="2591" max="2591" width="15.5703125" style="5" customWidth="1"/>
    <col min="2592" max="2592" width="10.5703125" style="5" customWidth="1"/>
    <col min="2593" max="2593" width="12.140625" style="5" customWidth="1"/>
    <col min="2594" max="2594" width="8" style="5" customWidth="1"/>
    <col min="2595" max="2595" width="14.85546875" style="5" customWidth="1"/>
    <col min="2596" max="2596" width="10.5703125" style="5" customWidth="1"/>
    <col min="2597" max="2597" width="10.42578125" style="5" customWidth="1"/>
    <col min="2598" max="2598" width="14.5703125" style="5" customWidth="1"/>
    <col min="2599" max="2816" width="9.140625" style="5"/>
    <col min="2817" max="2817" width="3.85546875" style="5" customWidth="1"/>
    <col min="2818" max="2818" width="27.28515625" style="5" customWidth="1"/>
    <col min="2819" max="2820" width="10.7109375" style="5" customWidth="1"/>
    <col min="2821" max="2821" width="18.28515625" style="5" customWidth="1"/>
    <col min="2822" max="2822" width="8.140625" style="5" customWidth="1"/>
    <col min="2823" max="2823" width="10.5703125" style="5" customWidth="1"/>
    <col min="2824" max="2824" width="12.140625" style="5" customWidth="1"/>
    <col min="2825" max="2825" width="8" style="5" customWidth="1"/>
    <col min="2826" max="2826" width="15" style="5" bestFit="1" customWidth="1"/>
    <col min="2827" max="2827" width="10.5703125" style="5" customWidth="1"/>
    <col min="2828" max="2828" width="10.28515625" style="5" customWidth="1"/>
    <col min="2829" max="2829" width="14.7109375" style="5" customWidth="1"/>
    <col min="2830" max="2831" width="12.5703125" style="5" customWidth="1"/>
    <col min="2832" max="2832" width="15.140625" style="5" customWidth="1"/>
    <col min="2833" max="2834" width="12.5703125" style="5" customWidth="1"/>
    <col min="2835" max="2835" width="15.28515625" style="5" customWidth="1"/>
    <col min="2836" max="2838" width="12.5703125" style="5" customWidth="1"/>
    <col min="2839" max="2839" width="9" style="5" bestFit="1" customWidth="1"/>
    <col min="2840" max="2840" width="12.5703125" style="5" customWidth="1"/>
    <col min="2841" max="2841" width="10.5703125" style="5" customWidth="1"/>
    <col min="2842" max="2842" width="12.140625" style="5" customWidth="1"/>
    <col min="2843" max="2843" width="8" style="5" customWidth="1"/>
    <col min="2844" max="2844" width="15.42578125" style="5" customWidth="1"/>
    <col min="2845" max="2845" width="10.5703125" style="5" customWidth="1"/>
    <col min="2846" max="2846" width="9" style="5" customWidth="1"/>
    <col min="2847" max="2847" width="15.5703125" style="5" customWidth="1"/>
    <col min="2848" max="2848" width="10.5703125" style="5" customWidth="1"/>
    <col min="2849" max="2849" width="12.140625" style="5" customWidth="1"/>
    <col min="2850" max="2850" width="8" style="5" customWidth="1"/>
    <col min="2851" max="2851" width="14.85546875" style="5" customWidth="1"/>
    <col min="2852" max="2852" width="10.5703125" style="5" customWidth="1"/>
    <col min="2853" max="2853" width="10.42578125" style="5" customWidth="1"/>
    <col min="2854" max="2854" width="14.5703125" style="5" customWidth="1"/>
    <col min="2855" max="3072" width="9.140625" style="5"/>
    <col min="3073" max="3073" width="3.85546875" style="5" customWidth="1"/>
    <col min="3074" max="3074" width="27.28515625" style="5" customWidth="1"/>
    <col min="3075" max="3076" width="10.7109375" style="5" customWidth="1"/>
    <col min="3077" max="3077" width="18.28515625" style="5" customWidth="1"/>
    <col min="3078" max="3078" width="8.140625" style="5" customWidth="1"/>
    <col min="3079" max="3079" width="10.5703125" style="5" customWidth="1"/>
    <col min="3080" max="3080" width="12.140625" style="5" customWidth="1"/>
    <col min="3081" max="3081" width="8" style="5" customWidth="1"/>
    <col min="3082" max="3082" width="15" style="5" bestFit="1" customWidth="1"/>
    <col min="3083" max="3083" width="10.5703125" style="5" customWidth="1"/>
    <col min="3084" max="3084" width="10.28515625" style="5" customWidth="1"/>
    <col min="3085" max="3085" width="14.7109375" style="5" customWidth="1"/>
    <col min="3086" max="3087" width="12.5703125" style="5" customWidth="1"/>
    <col min="3088" max="3088" width="15.140625" style="5" customWidth="1"/>
    <col min="3089" max="3090" width="12.5703125" style="5" customWidth="1"/>
    <col min="3091" max="3091" width="15.28515625" style="5" customWidth="1"/>
    <col min="3092" max="3094" width="12.5703125" style="5" customWidth="1"/>
    <col min="3095" max="3095" width="9" style="5" bestFit="1" customWidth="1"/>
    <col min="3096" max="3096" width="12.5703125" style="5" customWidth="1"/>
    <col min="3097" max="3097" width="10.5703125" style="5" customWidth="1"/>
    <col min="3098" max="3098" width="12.140625" style="5" customWidth="1"/>
    <col min="3099" max="3099" width="8" style="5" customWidth="1"/>
    <col min="3100" max="3100" width="15.42578125" style="5" customWidth="1"/>
    <col min="3101" max="3101" width="10.5703125" style="5" customWidth="1"/>
    <col min="3102" max="3102" width="9" style="5" customWidth="1"/>
    <col min="3103" max="3103" width="15.5703125" style="5" customWidth="1"/>
    <col min="3104" max="3104" width="10.5703125" style="5" customWidth="1"/>
    <col min="3105" max="3105" width="12.140625" style="5" customWidth="1"/>
    <col min="3106" max="3106" width="8" style="5" customWidth="1"/>
    <col min="3107" max="3107" width="14.85546875" style="5" customWidth="1"/>
    <col min="3108" max="3108" width="10.5703125" style="5" customWidth="1"/>
    <col min="3109" max="3109" width="10.42578125" style="5" customWidth="1"/>
    <col min="3110" max="3110" width="14.5703125" style="5" customWidth="1"/>
    <col min="3111" max="3328" width="9.140625" style="5"/>
    <col min="3329" max="3329" width="3.85546875" style="5" customWidth="1"/>
    <col min="3330" max="3330" width="27.28515625" style="5" customWidth="1"/>
    <col min="3331" max="3332" width="10.7109375" style="5" customWidth="1"/>
    <col min="3333" max="3333" width="18.28515625" style="5" customWidth="1"/>
    <col min="3334" max="3334" width="8.140625" style="5" customWidth="1"/>
    <col min="3335" max="3335" width="10.5703125" style="5" customWidth="1"/>
    <col min="3336" max="3336" width="12.140625" style="5" customWidth="1"/>
    <col min="3337" max="3337" width="8" style="5" customWidth="1"/>
    <col min="3338" max="3338" width="15" style="5" bestFit="1" customWidth="1"/>
    <col min="3339" max="3339" width="10.5703125" style="5" customWidth="1"/>
    <col min="3340" max="3340" width="10.28515625" style="5" customWidth="1"/>
    <col min="3341" max="3341" width="14.7109375" style="5" customWidth="1"/>
    <col min="3342" max="3343" width="12.5703125" style="5" customWidth="1"/>
    <col min="3344" max="3344" width="15.140625" style="5" customWidth="1"/>
    <col min="3345" max="3346" width="12.5703125" style="5" customWidth="1"/>
    <col min="3347" max="3347" width="15.28515625" style="5" customWidth="1"/>
    <col min="3348" max="3350" width="12.5703125" style="5" customWidth="1"/>
    <col min="3351" max="3351" width="9" style="5" bestFit="1" customWidth="1"/>
    <col min="3352" max="3352" width="12.5703125" style="5" customWidth="1"/>
    <col min="3353" max="3353" width="10.5703125" style="5" customWidth="1"/>
    <col min="3354" max="3354" width="12.140625" style="5" customWidth="1"/>
    <col min="3355" max="3355" width="8" style="5" customWidth="1"/>
    <col min="3356" max="3356" width="15.42578125" style="5" customWidth="1"/>
    <col min="3357" max="3357" width="10.5703125" style="5" customWidth="1"/>
    <col min="3358" max="3358" width="9" style="5" customWidth="1"/>
    <col min="3359" max="3359" width="15.5703125" style="5" customWidth="1"/>
    <col min="3360" max="3360" width="10.5703125" style="5" customWidth="1"/>
    <col min="3361" max="3361" width="12.140625" style="5" customWidth="1"/>
    <col min="3362" max="3362" width="8" style="5" customWidth="1"/>
    <col min="3363" max="3363" width="14.85546875" style="5" customWidth="1"/>
    <col min="3364" max="3364" width="10.5703125" style="5" customWidth="1"/>
    <col min="3365" max="3365" width="10.42578125" style="5" customWidth="1"/>
    <col min="3366" max="3366" width="14.5703125" style="5" customWidth="1"/>
    <col min="3367" max="3584" width="9.140625" style="5"/>
    <col min="3585" max="3585" width="3.85546875" style="5" customWidth="1"/>
    <col min="3586" max="3586" width="27.28515625" style="5" customWidth="1"/>
    <col min="3587" max="3588" width="10.7109375" style="5" customWidth="1"/>
    <col min="3589" max="3589" width="18.28515625" style="5" customWidth="1"/>
    <col min="3590" max="3590" width="8.140625" style="5" customWidth="1"/>
    <col min="3591" max="3591" width="10.5703125" style="5" customWidth="1"/>
    <col min="3592" max="3592" width="12.140625" style="5" customWidth="1"/>
    <col min="3593" max="3593" width="8" style="5" customWidth="1"/>
    <col min="3594" max="3594" width="15" style="5" bestFit="1" customWidth="1"/>
    <col min="3595" max="3595" width="10.5703125" style="5" customWidth="1"/>
    <col min="3596" max="3596" width="10.28515625" style="5" customWidth="1"/>
    <col min="3597" max="3597" width="14.7109375" style="5" customWidth="1"/>
    <col min="3598" max="3599" width="12.5703125" style="5" customWidth="1"/>
    <col min="3600" max="3600" width="15.140625" style="5" customWidth="1"/>
    <col min="3601" max="3602" width="12.5703125" style="5" customWidth="1"/>
    <col min="3603" max="3603" width="15.28515625" style="5" customWidth="1"/>
    <col min="3604" max="3606" width="12.5703125" style="5" customWidth="1"/>
    <col min="3607" max="3607" width="9" style="5" bestFit="1" customWidth="1"/>
    <col min="3608" max="3608" width="12.5703125" style="5" customWidth="1"/>
    <col min="3609" max="3609" width="10.5703125" style="5" customWidth="1"/>
    <col min="3610" max="3610" width="12.140625" style="5" customWidth="1"/>
    <col min="3611" max="3611" width="8" style="5" customWidth="1"/>
    <col min="3612" max="3612" width="15.42578125" style="5" customWidth="1"/>
    <col min="3613" max="3613" width="10.5703125" style="5" customWidth="1"/>
    <col min="3614" max="3614" width="9" style="5" customWidth="1"/>
    <col min="3615" max="3615" width="15.5703125" style="5" customWidth="1"/>
    <col min="3616" max="3616" width="10.5703125" style="5" customWidth="1"/>
    <col min="3617" max="3617" width="12.140625" style="5" customWidth="1"/>
    <col min="3618" max="3618" width="8" style="5" customWidth="1"/>
    <col min="3619" max="3619" width="14.85546875" style="5" customWidth="1"/>
    <col min="3620" max="3620" width="10.5703125" style="5" customWidth="1"/>
    <col min="3621" max="3621" width="10.42578125" style="5" customWidth="1"/>
    <col min="3622" max="3622" width="14.5703125" style="5" customWidth="1"/>
    <col min="3623" max="3840" width="9.140625" style="5"/>
    <col min="3841" max="3841" width="3.85546875" style="5" customWidth="1"/>
    <col min="3842" max="3842" width="27.28515625" style="5" customWidth="1"/>
    <col min="3843" max="3844" width="10.7109375" style="5" customWidth="1"/>
    <col min="3845" max="3845" width="18.28515625" style="5" customWidth="1"/>
    <col min="3846" max="3846" width="8.140625" style="5" customWidth="1"/>
    <col min="3847" max="3847" width="10.5703125" style="5" customWidth="1"/>
    <col min="3848" max="3848" width="12.140625" style="5" customWidth="1"/>
    <col min="3849" max="3849" width="8" style="5" customWidth="1"/>
    <col min="3850" max="3850" width="15" style="5" bestFit="1" customWidth="1"/>
    <col min="3851" max="3851" width="10.5703125" style="5" customWidth="1"/>
    <col min="3852" max="3852" width="10.28515625" style="5" customWidth="1"/>
    <col min="3853" max="3853" width="14.7109375" style="5" customWidth="1"/>
    <col min="3854" max="3855" width="12.5703125" style="5" customWidth="1"/>
    <col min="3856" max="3856" width="15.140625" style="5" customWidth="1"/>
    <col min="3857" max="3858" width="12.5703125" style="5" customWidth="1"/>
    <col min="3859" max="3859" width="15.28515625" style="5" customWidth="1"/>
    <col min="3860" max="3862" width="12.5703125" style="5" customWidth="1"/>
    <col min="3863" max="3863" width="9" style="5" bestFit="1" customWidth="1"/>
    <col min="3864" max="3864" width="12.5703125" style="5" customWidth="1"/>
    <col min="3865" max="3865" width="10.5703125" style="5" customWidth="1"/>
    <col min="3866" max="3866" width="12.140625" style="5" customWidth="1"/>
    <col min="3867" max="3867" width="8" style="5" customWidth="1"/>
    <col min="3868" max="3868" width="15.42578125" style="5" customWidth="1"/>
    <col min="3869" max="3869" width="10.5703125" style="5" customWidth="1"/>
    <col min="3870" max="3870" width="9" style="5" customWidth="1"/>
    <col min="3871" max="3871" width="15.5703125" style="5" customWidth="1"/>
    <col min="3872" max="3872" width="10.5703125" style="5" customWidth="1"/>
    <col min="3873" max="3873" width="12.140625" style="5" customWidth="1"/>
    <col min="3874" max="3874" width="8" style="5" customWidth="1"/>
    <col min="3875" max="3875" width="14.85546875" style="5" customWidth="1"/>
    <col min="3876" max="3876" width="10.5703125" style="5" customWidth="1"/>
    <col min="3877" max="3877" width="10.42578125" style="5" customWidth="1"/>
    <col min="3878" max="3878" width="14.5703125" style="5" customWidth="1"/>
    <col min="3879" max="4096" width="9.140625" style="5"/>
    <col min="4097" max="4097" width="3.85546875" style="5" customWidth="1"/>
    <col min="4098" max="4098" width="27.28515625" style="5" customWidth="1"/>
    <col min="4099" max="4100" width="10.7109375" style="5" customWidth="1"/>
    <col min="4101" max="4101" width="18.28515625" style="5" customWidth="1"/>
    <col min="4102" max="4102" width="8.140625" style="5" customWidth="1"/>
    <col min="4103" max="4103" width="10.5703125" style="5" customWidth="1"/>
    <col min="4104" max="4104" width="12.140625" style="5" customWidth="1"/>
    <col min="4105" max="4105" width="8" style="5" customWidth="1"/>
    <col min="4106" max="4106" width="15" style="5" bestFit="1" customWidth="1"/>
    <col min="4107" max="4107" width="10.5703125" style="5" customWidth="1"/>
    <col min="4108" max="4108" width="10.28515625" style="5" customWidth="1"/>
    <col min="4109" max="4109" width="14.7109375" style="5" customWidth="1"/>
    <col min="4110" max="4111" width="12.5703125" style="5" customWidth="1"/>
    <col min="4112" max="4112" width="15.140625" style="5" customWidth="1"/>
    <col min="4113" max="4114" width="12.5703125" style="5" customWidth="1"/>
    <col min="4115" max="4115" width="15.28515625" style="5" customWidth="1"/>
    <col min="4116" max="4118" width="12.5703125" style="5" customWidth="1"/>
    <col min="4119" max="4119" width="9" style="5" bestFit="1" customWidth="1"/>
    <col min="4120" max="4120" width="12.5703125" style="5" customWidth="1"/>
    <col min="4121" max="4121" width="10.5703125" style="5" customWidth="1"/>
    <col min="4122" max="4122" width="12.140625" style="5" customWidth="1"/>
    <col min="4123" max="4123" width="8" style="5" customWidth="1"/>
    <col min="4124" max="4124" width="15.42578125" style="5" customWidth="1"/>
    <col min="4125" max="4125" width="10.5703125" style="5" customWidth="1"/>
    <col min="4126" max="4126" width="9" style="5" customWidth="1"/>
    <col min="4127" max="4127" width="15.5703125" style="5" customWidth="1"/>
    <col min="4128" max="4128" width="10.5703125" style="5" customWidth="1"/>
    <col min="4129" max="4129" width="12.140625" style="5" customWidth="1"/>
    <col min="4130" max="4130" width="8" style="5" customWidth="1"/>
    <col min="4131" max="4131" width="14.85546875" style="5" customWidth="1"/>
    <col min="4132" max="4132" width="10.5703125" style="5" customWidth="1"/>
    <col min="4133" max="4133" width="10.42578125" style="5" customWidth="1"/>
    <col min="4134" max="4134" width="14.5703125" style="5" customWidth="1"/>
    <col min="4135" max="4352" width="9.140625" style="5"/>
    <col min="4353" max="4353" width="3.85546875" style="5" customWidth="1"/>
    <col min="4354" max="4354" width="27.28515625" style="5" customWidth="1"/>
    <col min="4355" max="4356" width="10.7109375" style="5" customWidth="1"/>
    <col min="4357" max="4357" width="18.28515625" style="5" customWidth="1"/>
    <col min="4358" max="4358" width="8.140625" style="5" customWidth="1"/>
    <col min="4359" max="4359" width="10.5703125" style="5" customWidth="1"/>
    <col min="4360" max="4360" width="12.140625" style="5" customWidth="1"/>
    <col min="4361" max="4361" width="8" style="5" customWidth="1"/>
    <col min="4362" max="4362" width="15" style="5" bestFit="1" customWidth="1"/>
    <col min="4363" max="4363" width="10.5703125" style="5" customWidth="1"/>
    <col min="4364" max="4364" width="10.28515625" style="5" customWidth="1"/>
    <col min="4365" max="4365" width="14.7109375" style="5" customWidth="1"/>
    <col min="4366" max="4367" width="12.5703125" style="5" customWidth="1"/>
    <col min="4368" max="4368" width="15.140625" style="5" customWidth="1"/>
    <col min="4369" max="4370" width="12.5703125" style="5" customWidth="1"/>
    <col min="4371" max="4371" width="15.28515625" style="5" customWidth="1"/>
    <col min="4372" max="4374" width="12.5703125" style="5" customWidth="1"/>
    <col min="4375" max="4375" width="9" style="5" bestFit="1" customWidth="1"/>
    <col min="4376" max="4376" width="12.5703125" style="5" customWidth="1"/>
    <col min="4377" max="4377" width="10.5703125" style="5" customWidth="1"/>
    <col min="4378" max="4378" width="12.140625" style="5" customWidth="1"/>
    <col min="4379" max="4379" width="8" style="5" customWidth="1"/>
    <col min="4380" max="4380" width="15.42578125" style="5" customWidth="1"/>
    <col min="4381" max="4381" width="10.5703125" style="5" customWidth="1"/>
    <col min="4382" max="4382" width="9" style="5" customWidth="1"/>
    <col min="4383" max="4383" width="15.5703125" style="5" customWidth="1"/>
    <col min="4384" max="4384" width="10.5703125" style="5" customWidth="1"/>
    <col min="4385" max="4385" width="12.140625" style="5" customWidth="1"/>
    <col min="4386" max="4386" width="8" style="5" customWidth="1"/>
    <col min="4387" max="4387" width="14.85546875" style="5" customWidth="1"/>
    <col min="4388" max="4388" width="10.5703125" style="5" customWidth="1"/>
    <col min="4389" max="4389" width="10.42578125" style="5" customWidth="1"/>
    <col min="4390" max="4390" width="14.5703125" style="5" customWidth="1"/>
    <col min="4391" max="4608" width="9.140625" style="5"/>
    <col min="4609" max="4609" width="3.85546875" style="5" customWidth="1"/>
    <col min="4610" max="4610" width="27.28515625" style="5" customWidth="1"/>
    <col min="4611" max="4612" width="10.7109375" style="5" customWidth="1"/>
    <col min="4613" max="4613" width="18.28515625" style="5" customWidth="1"/>
    <col min="4614" max="4614" width="8.140625" style="5" customWidth="1"/>
    <col min="4615" max="4615" width="10.5703125" style="5" customWidth="1"/>
    <col min="4616" max="4616" width="12.140625" style="5" customWidth="1"/>
    <col min="4617" max="4617" width="8" style="5" customWidth="1"/>
    <col min="4618" max="4618" width="15" style="5" bestFit="1" customWidth="1"/>
    <col min="4619" max="4619" width="10.5703125" style="5" customWidth="1"/>
    <col min="4620" max="4620" width="10.28515625" style="5" customWidth="1"/>
    <col min="4621" max="4621" width="14.7109375" style="5" customWidth="1"/>
    <col min="4622" max="4623" width="12.5703125" style="5" customWidth="1"/>
    <col min="4624" max="4624" width="15.140625" style="5" customWidth="1"/>
    <col min="4625" max="4626" width="12.5703125" style="5" customWidth="1"/>
    <col min="4627" max="4627" width="15.28515625" style="5" customWidth="1"/>
    <col min="4628" max="4630" width="12.5703125" style="5" customWidth="1"/>
    <col min="4631" max="4631" width="9" style="5" bestFit="1" customWidth="1"/>
    <col min="4632" max="4632" width="12.5703125" style="5" customWidth="1"/>
    <col min="4633" max="4633" width="10.5703125" style="5" customWidth="1"/>
    <col min="4634" max="4634" width="12.140625" style="5" customWidth="1"/>
    <col min="4635" max="4635" width="8" style="5" customWidth="1"/>
    <col min="4636" max="4636" width="15.42578125" style="5" customWidth="1"/>
    <col min="4637" max="4637" width="10.5703125" style="5" customWidth="1"/>
    <col min="4638" max="4638" width="9" style="5" customWidth="1"/>
    <col min="4639" max="4639" width="15.5703125" style="5" customWidth="1"/>
    <col min="4640" max="4640" width="10.5703125" style="5" customWidth="1"/>
    <col min="4641" max="4641" width="12.140625" style="5" customWidth="1"/>
    <col min="4642" max="4642" width="8" style="5" customWidth="1"/>
    <col min="4643" max="4643" width="14.85546875" style="5" customWidth="1"/>
    <col min="4644" max="4644" width="10.5703125" style="5" customWidth="1"/>
    <col min="4645" max="4645" width="10.42578125" style="5" customWidth="1"/>
    <col min="4646" max="4646" width="14.5703125" style="5" customWidth="1"/>
    <col min="4647" max="4864" width="9.140625" style="5"/>
    <col min="4865" max="4865" width="3.85546875" style="5" customWidth="1"/>
    <col min="4866" max="4866" width="27.28515625" style="5" customWidth="1"/>
    <col min="4867" max="4868" width="10.7109375" style="5" customWidth="1"/>
    <col min="4869" max="4869" width="18.28515625" style="5" customWidth="1"/>
    <col min="4870" max="4870" width="8.140625" style="5" customWidth="1"/>
    <col min="4871" max="4871" width="10.5703125" style="5" customWidth="1"/>
    <col min="4872" max="4872" width="12.140625" style="5" customWidth="1"/>
    <col min="4873" max="4873" width="8" style="5" customWidth="1"/>
    <col min="4874" max="4874" width="15" style="5" bestFit="1" customWidth="1"/>
    <col min="4875" max="4875" width="10.5703125" style="5" customWidth="1"/>
    <col min="4876" max="4876" width="10.28515625" style="5" customWidth="1"/>
    <col min="4877" max="4877" width="14.7109375" style="5" customWidth="1"/>
    <col min="4878" max="4879" width="12.5703125" style="5" customWidth="1"/>
    <col min="4880" max="4880" width="15.140625" style="5" customWidth="1"/>
    <col min="4881" max="4882" width="12.5703125" style="5" customWidth="1"/>
    <col min="4883" max="4883" width="15.28515625" style="5" customWidth="1"/>
    <col min="4884" max="4886" width="12.5703125" style="5" customWidth="1"/>
    <col min="4887" max="4887" width="9" style="5" bestFit="1" customWidth="1"/>
    <col min="4888" max="4888" width="12.5703125" style="5" customWidth="1"/>
    <col min="4889" max="4889" width="10.5703125" style="5" customWidth="1"/>
    <col min="4890" max="4890" width="12.140625" style="5" customWidth="1"/>
    <col min="4891" max="4891" width="8" style="5" customWidth="1"/>
    <col min="4892" max="4892" width="15.42578125" style="5" customWidth="1"/>
    <col min="4893" max="4893" width="10.5703125" style="5" customWidth="1"/>
    <col min="4894" max="4894" width="9" style="5" customWidth="1"/>
    <col min="4895" max="4895" width="15.5703125" style="5" customWidth="1"/>
    <col min="4896" max="4896" width="10.5703125" style="5" customWidth="1"/>
    <col min="4897" max="4897" width="12.140625" style="5" customWidth="1"/>
    <col min="4898" max="4898" width="8" style="5" customWidth="1"/>
    <col min="4899" max="4899" width="14.85546875" style="5" customWidth="1"/>
    <col min="4900" max="4900" width="10.5703125" style="5" customWidth="1"/>
    <col min="4901" max="4901" width="10.42578125" style="5" customWidth="1"/>
    <col min="4902" max="4902" width="14.5703125" style="5" customWidth="1"/>
    <col min="4903" max="5120" width="9.140625" style="5"/>
    <col min="5121" max="5121" width="3.85546875" style="5" customWidth="1"/>
    <col min="5122" max="5122" width="27.28515625" style="5" customWidth="1"/>
    <col min="5123" max="5124" width="10.7109375" style="5" customWidth="1"/>
    <col min="5125" max="5125" width="18.28515625" style="5" customWidth="1"/>
    <col min="5126" max="5126" width="8.140625" style="5" customWidth="1"/>
    <col min="5127" max="5127" width="10.5703125" style="5" customWidth="1"/>
    <col min="5128" max="5128" width="12.140625" style="5" customWidth="1"/>
    <col min="5129" max="5129" width="8" style="5" customWidth="1"/>
    <col min="5130" max="5130" width="15" style="5" bestFit="1" customWidth="1"/>
    <col min="5131" max="5131" width="10.5703125" style="5" customWidth="1"/>
    <col min="5132" max="5132" width="10.28515625" style="5" customWidth="1"/>
    <col min="5133" max="5133" width="14.7109375" style="5" customWidth="1"/>
    <col min="5134" max="5135" width="12.5703125" style="5" customWidth="1"/>
    <col min="5136" max="5136" width="15.140625" style="5" customWidth="1"/>
    <col min="5137" max="5138" width="12.5703125" style="5" customWidth="1"/>
    <col min="5139" max="5139" width="15.28515625" style="5" customWidth="1"/>
    <col min="5140" max="5142" width="12.5703125" style="5" customWidth="1"/>
    <col min="5143" max="5143" width="9" style="5" bestFit="1" customWidth="1"/>
    <col min="5144" max="5144" width="12.5703125" style="5" customWidth="1"/>
    <col min="5145" max="5145" width="10.5703125" style="5" customWidth="1"/>
    <col min="5146" max="5146" width="12.140625" style="5" customWidth="1"/>
    <col min="5147" max="5147" width="8" style="5" customWidth="1"/>
    <col min="5148" max="5148" width="15.42578125" style="5" customWidth="1"/>
    <col min="5149" max="5149" width="10.5703125" style="5" customWidth="1"/>
    <col min="5150" max="5150" width="9" style="5" customWidth="1"/>
    <col min="5151" max="5151" width="15.5703125" style="5" customWidth="1"/>
    <col min="5152" max="5152" width="10.5703125" style="5" customWidth="1"/>
    <col min="5153" max="5153" width="12.140625" style="5" customWidth="1"/>
    <col min="5154" max="5154" width="8" style="5" customWidth="1"/>
    <col min="5155" max="5155" width="14.85546875" style="5" customWidth="1"/>
    <col min="5156" max="5156" width="10.5703125" style="5" customWidth="1"/>
    <col min="5157" max="5157" width="10.42578125" style="5" customWidth="1"/>
    <col min="5158" max="5158" width="14.5703125" style="5" customWidth="1"/>
    <col min="5159" max="5376" width="9.140625" style="5"/>
    <col min="5377" max="5377" width="3.85546875" style="5" customWidth="1"/>
    <col min="5378" max="5378" width="27.28515625" style="5" customWidth="1"/>
    <col min="5379" max="5380" width="10.7109375" style="5" customWidth="1"/>
    <col min="5381" max="5381" width="18.28515625" style="5" customWidth="1"/>
    <col min="5382" max="5382" width="8.140625" style="5" customWidth="1"/>
    <col min="5383" max="5383" width="10.5703125" style="5" customWidth="1"/>
    <col min="5384" max="5384" width="12.140625" style="5" customWidth="1"/>
    <col min="5385" max="5385" width="8" style="5" customWidth="1"/>
    <col min="5386" max="5386" width="15" style="5" bestFit="1" customWidth="1"/>
    <col min="5387" max="5387" width="10.5703125" style="5" customWidth="1"/>
    <col min="5388" max="5388" width="10.28515625" style="5" customWidth="1"/>
    <col min="5389" max="5389" width="14.7109375" style="5" customWidth="1"/>
    <col min="5390" max="5391" width="12.5703125" style="5" customWidth="1"/>
    <col min="5392" max="5392" width="15.140625" style="5" customWidth="1"/>
    <col min="5393" max="5394" width="12.5703125" style="5" customWidth="1"/>
    <col min="5395" max="5395" width="15.28515625" style="5" customWidth="1"/>
    <col min="5396" max="5398" width="12.5703125" style="5" customWidth="1"/>
    <col min="5399" max="5399" width="9" style="5" bestFit="1" customWidth="1"/>
    <col min="5400" max="5400" width="12.5703125" style="5" customWidth="1"/>
    <col min="5401" max="5401" width="10.5703125" style="5" customWidth="1"/>
    <col min="5402" max="5402" width="12.140625" style="5" customWidth="1"/>
    <col min="5403" max="5403" width="8" style="5" customWidth="1"/>
    <col min="5404" max="5404" width="15.42578125" style="5" customWidth="1"/>
    <col min="5405" max="5405" width="10.5703125" style="5" customWidth="1"/>
    <col min="5406" max="5406" width="9" style="5" customWidth="1"/>
    <col min="5407" max="5407" width="15.5703125" style="5" customWidth="1"/>
    <col min="5408" max="5408" width="10.5703125" style="5" customWidth="1"/>
    <col min="5409" max="5409" width="12.140625" style="5" customWidth="1"/>
    <col min="5410" max="5410" width="8" style="5" customWidth="1"/>
    <col min="5411" max="5411" width="14.85546875" style="5" customWidth="1"/>
    <col min="5412" max="5412" width="10.5703125" style="5" customWidth="1"/>
    <col min="5413" max="5413" width="10.42578125" style="5" customWidth="1"/>
    <col min="5414" max="5414" width="14.5703125" style="5" customWidth="1"/>
    <col min="5415" max="5632" width="9.140625" style="5"/>
    <col min="5633" max="5633" width="3.85546875" style="5" customWidth="1"/>
    <col min="5634" max="5634" width="27.28515625" style="5" customWidth="1"/>
    <col min="5635" max="5636" width="10.7109375" style="5" customWidth="1"/>
    <col min="5637" max="5637" width="18.28515625" style="5" customWidth="1"/>
    <col min="5638" max="5638" width="8.140625" style="5" customWidth="1"/>
    <col min="5639" max="5639" width="10.5703125" style="5" customWidth="1"/>
    <col min="5640" max="5640" width="12.140625" style="5" customWidth="1"/>
    <col min="5641" max="5641" width="8" style="5" customWidth="1"/>
    <col min="5642" max="5642" width="15" style="5" bestFit="1" customWidth="1"/>
    <col min="5643" max="5643" width="10.5703125" style="5" customWidth="1"/>
    <col min="5644" max="5644" width="10.28515625" style="5" customWidth="1"/>
    <col min="5645" max="5645" width="14.7109375" style="5" customWidth="1"/>
    <col min="5646" max="5647" width="12.5703125" style="5" customWidth="1"/>
    <col min="5648" max="5648" width="15.140625" style="5" customWidth="1"/>
    <col min="5649" max="5650" width="12.5703125" style="5" customWidth="1"/>
    <col min="5651" max="5651" width="15.28515625" style="5" customWidth="1"/>
    <col min="5652" max="5654" width="12.5703125" style="5" customWidth="1"/>
    <col min="5655" max="5655" width="9" style="5" bestFit="1" customWidth="1"/>
    <col min="5656" max="5656" width="12.5703125" style="5" customWidth="1"/>
    <col min="5657" max="5657" width="10.5703125" style="5" customWidth="1"/>
    <col min="5658" max="5658" width="12.140625" style="5" customWidth="1"/>
    <col min="5659" max="5659" width="8" style="5" customWidth="1"/>
    <col min="5660" max="5660" width="15.42578125" style="5" customWidth="1"/>
    <col min="5661" max="5661" width="10.5703125" style="5" customWidth="1"/>
    <col min="5662" max="5662" width="9" style="5" customWidth="1"/>
    <col min="5663" max="5663" width="15.5703125" style="5" customWidth="1"/>
    <col min="5664" max="5664" width="10.5703125" style="5" customWidth="1"/>
    <col min="5665" max="5665" width="12.140625" style="5" customWidth="1"/>
    <col min="5666" max="5666" width="8" style="5" customWidth="1"/>
    <col min="5667" max="5667" width="14.85546875" style="5" customWidth="1"/>
    <col min="5668" max="5668" width="10.5703125" style="5" customWidth="1"/>
    <col min="5669" max="5669" width="10.42578125" style="5" customWidth="1"/>
    <col min="5670" max="5670" width="14.5703125" style="5" customWidth="1"/>
    <col min="5671" max="5888" width="9.140625" style="5"/>
    <col min="5889" max="5889" width="3.85546875" style="5" customWidth="1"/>
    <col min="5890" max="5890" width="27.28515625" style="5" customWidth="1"/>
    <col min="5891" max="5892" width="10.7109375" style="5" customWidth="1"/>
    <col min="5893" max="5893" width="18.28515625" style="5" customWidth="1"/>
    <col min="5894" max="5894" width="8.140625" style="5" customWidth="1"/>
    <col min="5895" max="5895" width="10.5703125" style="5" customWidth="1"/>
    <col min="5896" max="5896" width="12.140625" style="5" customWidth="1"/>
    <col min="5897" max="5897" width="8" style="5" customWidth="1"/>
    <col min="5898" max="5898" width="15" style="5" bestFit="1" customWidth="1"/>
    <col min="5899" max="5899" width="10.5703125" style="5" customWidth="1"/>
    <col min="5900" max="5900" width="10.28515625" style="5" customWidth="1"/>
    <col min="5901" max="5901" width="14.7109375" style="5" customWidth="1"/>
    <col min="5902" max="5903" width="12.5703125" style="5" customWidth="1"/>
    <col min="5904" max="5904" width="15.140625" style="5" customWidth="1"/>
    <col min="5905" max="5906" width="12.5703125" style="5" customWidth="1"/>
    <col min="5907" max="5907" width="15.28515625" style="5" customWidth="1"/>
    <col min="5908" max="5910" width="12.5703125" style="5" customWidth="1"/>
    <col min="5911" max="5911" width="9" style="5" bestFit="1" customWidth="1"/>
    <col min="5912" max="5912" width="12.5703125" style="5" customWidth="1"/>
    <col min="5913" max="5913" width="10.5703125" style="5" customWidth="1"/>
    <col min="5914" max="5914" width="12.140625" style="5" customWidth="1"/>
    <col min="5915" max="5915" width="8" style="5" customWidth="1"/>
    <col min="5916" max="5916" width="15.42578125" style="5" customWidth="1"/>
    <col min="5917" max="5917" width="10.5703125" style="5" customWidth="1"/>
    <col min="5918" max="5918" width="9" style="5" customWidth="1"/>
    <col min="5919" max="5919" width="15.5703125" style="5" customWidth="1"/>
    <col min="5920" max="5920" width="10.5703125" style="5" customWidth="1"/>
    <col min="5921" max="5921" width="12.140625" style="5" customWidth="1"/>
    <col min="5922" max="5922" width="8" style="5" customWidth="1"/>
    <col min="5923" max="5923" width="14.85546875" style="5" customWidth="1"/>
    <col min="5924" max="5924" width="10.5703125" style="5" customWidth="1"/>
    <col min="5925" max="5925" width="10.42578125" style="5" customWidth="1"/>
    <col min="5926" max="5926" width="14.5703125" style="5" customWidth="1"/>
    <col min="5927" max="6144" width="9.140625" style="5"/>
    <col min="6145" max="6145" width="3.85546875" style="5" customWidth="1"/>
    <col min="6146" max="6146" width="27.28515625" style="5" customWidth="1"/>
    <col min="6147" max="6148" width="10.7109375" style="5" customWidth="1"/>
    <col min="6149" max="6149" width="18.28515625" style="5" customWidth="1"/>
    <col min="6150" max="6150" width="8.140625" style="5" customWidth="1"/>
    <col min="6151" max="6151" width="10.5703125" style="5" customWidth="1"/>
    <col min="6152" max="6152" width="12.140625" style="5" customWidth="1"/>
    <col min="6153" max="6153" width="8" style="5" customWidth="1"/>
    <col min="6154" max="6154" width="15" style="5" bestFit="1" customWidth="1"/>
    <col min="6155" max="6155" width="10.5703125" style="5" customWidth="1"/>
    <col min="6156" max="6156" width="10.28515625" style="5" customWidth="1"/>
    <col min="6157" max="6157" width="14.7109375" style="5" customWidth="1"/>
    <col min="6158" max="6159" width="12.5703125" style="5" customWidth="1"/>
    <col min="6160" max="6160" width="15.140625" style="5" customWidth="1"/>
    <col min="6161" max="6162" width="12.5703125" style="5" customWidth="1"/>
    <col min="6163" max="6163" width="15.28515625" style="5" customWidth="1"/>
    <col min="6164" max="6166" width="12.5703125" style="5" customWidth="1"/>
    <col min="6167" max="6167" width="9" style="5" bestFit="1" customWidth="1"/>
    <col min="6168" max="6168" width="12.5703125" style="5" customWidth="1"/>
    <col min="6169" max="6169" width="10.5703125" style="5" customWidth="1"/>
    <col min="6170" max="6170" width="12.140625" style="5" customWidth="1"/>
    <col min="6171" max="6171" width="8" style="5" customWidth="1"/>
    <col min="6172" max="6172" width="15.42578125" style="5" customWidth="1"/>
    <col min="6173" max="6173" width="10.5703125" style="5" customWidth="1"/>
    <col min="6174" max="6174" width="9" style="5" customWidth="1"/>
    <col min="6175" max="6175" width="15.5703125" style="5" customWidth="1"/>
    <col min="6176" max="6176" width="10.5703125" style="5" customWidth="1"/>
    <col min="6177" max="6177" width="12.140625" style="5" customWidth="1"/>
    <col min="6178" max="6178" width="8" style="5" customWidth="1"/>
    <col min="6179" max="6179" width="14.85546875" style="5" customWidth="1"/>
    <col min="6180" max="6180" width="10.5703125" style="5" customWidth="1"/>
    <col min="6181" max="6181" width="10.42578125" style="5" customWidth="1"/>
    <col min="6182" max="6182" width="14.5703125" style="5" customWidth="1"/>
    <col min="6183" max="6400" width="9.140625" style="5"/>
    <col min="6401" max="6401" width="3.85546875" style="5" customWidth="1"/>
    <col min="6402" max="6402" width="27.28515625" style="5" customWidth="1"/>
    <col min="6403" max="6404" width="10.7109375" style="5" customWidth="1"/>
    <col min="6405" max="6405" width="18.28515625" style="5" customWidth="1"/>
    <col min="6406" max="6406" width="8.140625" style="5" customWidth="1"/>
    <col min="6407" max="6407" width="10.5703125" style="5" customWidth="1"/>
    <col min="6408" max="6408" width="12.140625" style="5" customWidth="1"/>
    <col min="6409" max="6409" width="8" style="5" customWidth="1"/>
    <col min="6410" max="6410" width="15" style="5" bestFit="1" customWidth="1"/>
    <col min="6411" max="6411" width="10.5703125" style="5" customWidth="1"/>
    <col min="6412" max="6412" width="10.28515625" style="5" customWidth="1"/>
    <col min="6413" max="6413" width="14.7109375" style="5" customWidth="1"/>
    <col min="6414" max="6415" width="12.5703125" style="5" customWidth="1"/>
    <col min="6416" max="6416" width="15.140625" style="5" customWidth="1"/>
    <col min="6417" max="6418" width="12.5703125" style="5" customWidth="1"/>
    <col min="6419" max="6419" width="15.28515625" style="5" customWidth="1"/>
    <col min="6420" max="6422" width="12.5703125" style="5" customWidth="1"/>
    <col min="6423" max="6423" width="9" style="5" bestFit="1" customWidth="1"/>
    <col min="6424" max="6424" width="12.5703125" style="5" customWidth="1"/>
    <col min="6425" max="6425" width="10.5703125" style="5" customWidth="1"/>
    <col min="6426" max="6426" width="12.140625" style="5" customWidth="1"/>
    <col min="6427" max="6427" width="8" style="5" customWidth="1"/>
    <col min="6428" max="6428" width="15.42578125" style="5" customWidth="1"/>
    <col min="6429" max="6429" width="10.5703125" style="5" customWidth="1"/>
    <col min="6430" max="6430" width="9" style="5" customWidth="1"/>
    <col min="6431" max="6431" width="15.5703125" style="5" customWidth="1"/>
    <col min="6432" max="6432" width="10.5703125" style="5" customWidth="1"/>
    <col min="6433" max="6433" width="12.140625" style="5" customWidth="1"/>
    <col min="6434" max="6434" width="8" style="5" customWidth="1"/>
    <col min="6435" max="6435" width="14.85546875" style="5" customWidth="1"/>
    <col min="6436" max="6436" width="10.5703125" style="5" customWidth="1"/>
    <col min="6437" max="6437" width="10.42578125" style="5" customWidth="1"/>
    <col min="6438" max="6438" width="14.5703125" style="5" customWidth="1"/>
    <col min="6439" max="6656" width="9.140625" style="5"/>
    <col min="6657" max="6657" width="3.85546875" style="5" customWidth="1"/>
    <col min="6658" max="6658" width="27.28515625" style="5" customWidth="1"/>
    <col min="6659" max="6660" width="10.7109375" style="5" customWidth="1"/>
    <col min="6661" max="6661" width="18.28515625" style="5" customWidth="1"/>
    <col min="6662" max="6662" width="8.140625" style="5" customWidth="1"/>
    <col min="6663" max="6663" width="10.5703125" style="5" customWidth="1"/>
    <col min="6664" max="6664" width="12.140625" style="5" customWidth="1"/>
    <col min="6665" max="6665" width="8" style="5" customWidth="1"/>
    <col min="6666" max="6666" width="15" style="5" bestFit="1" customWidth="1"/>
    <col min="6667" max="6667" width="10.5703125" style="5" customWidth="1"/>
    <col min="6668" max="6668" width="10.28515625" style="5" customWidth="1"/>
    <col min="6669" max="6669" width="14.7109375" style="5" customWidth="1"/>
    <col min="6670" max="6671" width="12.5703125" style="5" customWidth="1"/>
    <col min="6672" max="6672" width="15.140625" style="5" customWidth="1"/>
    <col min="6673" max="6674" width="12.5703125" style="5" customWidth="1"/>
    <col min="6675" max="6675" width="15.28515625" style="5" customWidth="1"/>
    <col min="6676" max="6678" width="12.5703125" style="5" customWidth="1"/>
    <col min="6679" max="6679" width="9" style="5" bestFit="1" customWidth="1"/>
    <col min="6680" max="6680" width="12.5703125" style="5" customWidth="1"/>
    <col min="6681" max="6681" width="10.5703125" style="5" customWidth="1"/>
    <col min="6682" max="6682" width="12.140625" style="5" customWidth="1"/>
    <col min="6683" max="6683" width="8" style="5" customWidth="1"/>
    <col min="6684" max="6684" width="15.42578125" style="5" customWidth="1"/>
    <col min="6685" max="6685" width="10.5703125" style="5" customWidth="1"/>
    <col min="6686" max="6686" width="9" style="5" customWidth="1"/>
    <col min="6687" max="6687" width="15.5703125" style="5" customWidth="1"/>
    <col min="6688" max="6688" width="10.5703125" style="5" customWidth="1"/>
    <col min="6689" max="6689" width="12.140625" style="5" customWidth="1"/>
    <col min="6690" max="6690" width="8" style="5" customWidth="1"/>
    <col min="6691" max="6691" width="14.85546875" style="5" customWidth="1"/>
    <col min="6692" max="6692" width="10.5703125" style="5" customWidth="1"/>
    <col min="6693" max="6693" width="10.42578125" style="5" customWidth="1"/>
    <col min="6694" max="6694" width="14.5703125" style="5" customWidth="1"/>
    <col min="6695" max="6912" width="9.140625" style="5"/>
    <col min="6913" max="6913" width="3.85546875" style="5" customWidth="1"/>
    <col min="6914" max="6914" width="27.28515625" style="5" customWidth="1"/>
    <col min="6915" max="6916" width="10.7109375" style="5" customWidth="1"/>
    <col min="6917" max="6917" width="18.28515625" style="5" customWidth="1"/>
    <col min="6918" max="6918" width="8.140625" style="5" customWidth="1"/>
    <col min="6919" max="6919" width="10.5703125" style="5" customWidth="1"/>
    <col min="6920" max="6920" width="12.140625" style="5" customWidth="1"/>
    <col min="6921" max="6921" width="8" style="5" customWidth="1"/>
    <col min="6922" max="6922" width="15" style="5" bestFit="1" customWidth="1"/>
    <col min="6923" max="6923" width="10.5703125" style="5" customWidth="1"/>
    <col min="6924" max="6924" width="10.28515625" style="5" customWidth="1"/>
    <col min="6925" max="6925" width="14.7109375" style="5" customWidth="1"/>
    <col min="6926" max="6927" width="12.5703125" style="5" customWidth="1"/>
    <col min="6928" max="6928" width="15.140625" style="5" customWidth="1"/>
    <col min="6929" max="6930" width="12.5703125" style="5" customWidth="1"/>
    <col min="6931" max="6931" width="15.28515625" style="5" customWidth="1"/>
    <col min="6932" max="6934" width="12.5703125" style="5" customWidth="1"/>
    <col min="6935" max="6935" width="9" style="5" bestFit="1" customWidth="1"/>
    <col min="6936" max="6936" width="12.5703125" style="5" customWidth="1"/>
    <col min="6937" max="6937" width="10.5703125" style="5" customWidth="1"/>
    <col min="6938" max="6938" width="12.140625" style="5" customWidth="1"/>
    <col min="6939" max="6939" width="8" style="5" customWidth="1"/>
    <col min="6940" max="6940" width="15.42578125" style="5" customWidth="1"/>
    <col min="6941" max="6941" width="10.5703125" style="5" customWidth="1"/>
    <col min="6942" max="6942" width="9" style="5" customWidth="1"/>
    <col min="6943" max="6943" width="15.5703125" style="5" customWidth="1"/>
    <col min="6944" max="6944" width="10.5703125" style="5" customWidth="1"/>
    <col min="6945" max="6945" width="12.140625" style="5" customWidth="1"/>
    <col min="6946" max="6946" width="8" style="5" customWidth="1"/>
    <col min="6947" max="6947" width="14.85546875" style="5" customWidth="1"/>
    <col min="6948" max="6948" width="10.5703125" style="5" customWidth="1"/>
    <col min="6949" max="6949" width="10.42578125" style="5" customWidth="1"/>
    <col min="6950" max="6950" width="14.5703125" style="5" customWidth="1"/>
    <col min="6951" max="7168" width="9.140625" style="5"/>
    <col min="7169" max="7169" width="3.85546875" style="5" customWidth="1"/>
    <col min="7170" max="7170" width="27.28515625" style="5" customWidth="1"/>
    <col min="7171" max="7172" width="10.7109375" style="5" customWidth="1"/>
    <col min="7173" max="7173" width="18.28515625" style="5" customWidth="1"/>
    <col min="7174" max="7174" width="8.140625" style="5" customWidth="1"/>
    <col min="7175" max="7175" width="10.5703125" style="5" customWidth="1"/>
    <col min="7176" max="7176" width="12.140625" style="5" customWidth="1"/>
    <col min="7177" max="7177" width="8" style="5" customWidth="1"/>
    <col min="7178" max="7178" width="15" style="5" bestFit="1" customWidth="1"/>
    <col min="7179" max="7179" width="10.5703125" style="5" customWidth="1"/>
    <col min="7180" max="7180" width="10.28515625" style="5" customWidth="1"/>
    <col min="7181" max="7181" width="14.7109375" style="5" customWidth="1"/>
    <col min="7182" max="7183" width="12.5703125" style="5" customWidth="1"/>
    <col min="7184" max="7184" width="15.140625" style="5" customWidth="1"/>
    <col min="7185" max="7186" width="12.5703125" style="5" customWidth="1"/>
    <col min="7187" max="7187" width="15.28515625" style="5" customWidth="1"/>
    <col min="7188" max="7190" width="12.5703125" style="5" customWidth="1"/>
    <col min="7191" max="7191" width="9" style="5" bestFit="1" customWidth="1"/>
    <col min="7192" max="7192" width="12.5703125" style="5" customWidth="1"/>
    <col min="7193" max="7193" width="10.5703125" style="5" customWidth="1"/>
    <col min="7194" max="7194" width="12.140625" style="5" customWidth="1"/>
    <col min="7195" max="7195" width="8" style="5" customWidth="1"/>
    <col min="7196" max="7196" width="15.42578125" style="5" customWidth="1"/>
    <col min="7197" max="7197" width="10.5703125" style="5" customWidth="1"/>
    <col min="7198" max="7198" width="9" style="5" customWidth="1"/>
    <col min="7199" max="7199" width="15.5703125" style="5" customWidth="1"/>
    <col min="7200" max="7200" width="10.5703125" style="5" customWidth="1"/>
    <col min="7201" max="7201" width="12.140625" style="5" customWidth="1"/>
    <col min="7202" max="7202" width="8" style="5" customWidth="1"/>
    <col min="7203" max="7203" width="14.85546875" style="5" customWidth="1"/>
    <col min="7204" max="7204" width="10.5703125" style="5" customWidth="1"/>
    <col min="7205" max="7205" width="10.42578125" style="5" customWidth="1"/>
    <col min="7206" max="7206" width="14.5703125" style="5" customWidth="1"/>
    <col min="7207" max="7424" width="9.140625" style="5"/>
    <col min="7425" max="7425" width="3.85546875" style="5" customWidth="1"/>
    <col min="7426" max="7426" width="27.28515625" style="5" customWidth="1"/>
    <col min="7427" max="7428" width="10.7109375" style="5" customWidth="1"/>
    <col min="7429" max="7429" width="18.28515625" style="5" customWidth="1"/>
    <col min="7430" max="7430" width="8.140625" style="5" customWidth="1"/>
    <col min="7431" max="7431" width="10.5703125" style="5" customWidth="1"/>
    <col min="7432" max="7432" width="12.140625" style="5" customWidth="1"/>
    <col min="7433" max="7433" width="8" style="5" customWidth="1"/>
    <col min="7434" max="7434" width="15" style="5" bestFit="1" customWidth="1"/>
    <col min="7435" max="7435" width="10.5703125" style="5" customWidth="1"/>
    <col min="7436" max="7436" width="10.28515625" style="5" customWidth="1"/>
    <col min="7437" max="7437" width="14.7109375" style="5" customWidth="1"/>
    <col min="7438" max="7439" width="12.5703125" style="5" customWidth="1"/>
    <col min="7440" max="7440" width="15.140625" style="5" customWidth="1"/>
    <col min="7441" max="7442" width="12.5703125" style="5" customWidth="1"/>
    <col min="7443" max="7443" width="15.28515625" style="5" customWidth="1"/>
    <col min="7444" max="7446" width="12.5703125" style="5" customWidth="1"/>
    <col min="7447" max="7447" width="9" style="5" bestFit="1" customWidth="1"/>
    <col min="7448" max="7448" width="12.5703125" style="5" customWidth="1"/>
    <col min="7449" max="7449" width="10.5703125" style="5" customWidth="1"/>
    <col min="7450" max="7450" width="12.140625" style="5" customWidth="1"/>
    <col min="7451" max="7451" width="8" style="5" customWidth="1"/>
    <col min="7452" max="7452" width="15.42578125" style="5" customWidth="1"/>
    <col min="7453" max="7453" width="10.5703125" style="5" customWidth="1"/>
    <col min="7454" max="7454" width="9" style="5" customWidth="1"/>
    <col min="7455" max="7455" width="15.5703125" style="5" customWidth="1"/>
    <col min="7456" max="7456" width="10.5703125" style="5" customWidth="1"/>
    <col min="7457" max="7457" width="12.140625" style="5" customWidth="1"/>
    <col min="7458" max="7458" width="8" style="5" customWidth="1"/>
    <col min="7459" max="7459" width="14.85546875" style="5" customWidth="1"/>
    <col min="7460" max="7460" width="10.5703125" style="5" customWidth="1"/>
    <col min="7461" max="7461" width="10.42578125" style="5" customWidth="1"/>
    <col min="7462" max="7462" width="14.5703125" style="5" customWidth="1"/>
    <col min="7463" max="7680" width="9.140625" style="5"/>
    <col min="7681" max="7681" width="3.85546875" style="5" customWidth="1"/>
    <col min="7682" max="7682" width="27.28515625" style="5" customWidth="1"/>
    <col min="7683" max="7684" width="10.7109375" style="5" customWidth="1"/>
    <col min="7685" max="7685" width="18.28515625" style="5" customWidth="1"/>
    <col min="7686" max="7686" width="8.140625" style="5" customWidth="1"/>
    <col min="7687" max="7687" width="10.5703125" style="5" customWidth="1"/>
    <col min="7688" max="7688" width="12.140625" style="5" customWidth="1"/>
    <col min="7689" max="7689" width="8" style="5" customWidth="1"/>
    <col min="7690" max="7690" width="15" style="5" bestFit="1" customWidth="1"/>
    <col min="7691" max="7691" width="10.5703125" style="5" customWidth="1"/>
    <col min="7692" max="7692" width="10.28515625" style="5" customWidth="1"/>
    <col min="7693" max="7693" width="14.7109375" style="5" customWidth="1"/>
    <col min="7694" max="7695" width="12.5703125" style="5" customWidth="1"/>
    <col min="7696" max="7696" width="15.140625" style="5" customWidth="1"/>
    <col min="7697" max="7698" width="12.5703125" style="5" customWidth="1"/>
    <col min="7699" max="7699" width="15.28515625" style="5" customWidth="1"/>
    <col min="7700" max="7702" width="12.5703125" style="5" customWidth="1"/>
    <col min="7703" max="7703" width="9" style="5" bestFit="1" customWidth="1"/>
    <col min="7704" max="7704" width="12.5703125" style="5" customWidth="1"/>
    <col min="7705" max="7705" width="10.5703125" style="5" customWidth="1"/>
    <col min="7706" max="7706" width="12.140625" style="5" customWidth="1"/>
    <col min="7707" max="7707" width="8" style="5" customWidth="1"/>
    <col min="7708" max="7708" width="15.42578125" style="5" customWidth="1"/>
    <col min="7709" max="7709" width="10.5703125" style="5" customWidth="1"/>
    <col min="7710" max="7710" width="9" style="5" customWidth="1"/>
    <col min="7711" max="7711" width="15.5703125" style="5" customWidth="1"/>
    <col min="7712" max="7712" width="10.5703125" style="5" customWidth="1"/>
    <col min="7713" max="7713" width="12.140625" style="5" customWidth="1"/>
    <col min="7714" max="7714" width="8" style="5" customWidth="1"/>
    <col min="7715" max="7715" width="14.85546875" style="5" customWidth="1"/>
    <col min="7716" max="7716" width="10.5703125" style="5" customWidth="1"/>
    <col min="7717" max="7717" width="10.42578125" style="5" customWidth="1"/>
    <col min="7718" max="7718" width="14.5703125" style="5" customWidth="1"/>
    <col min="7719" max="7936" width="9.140625" style="5"/>
    <col min="7937" max="7937" width="3.85546875" style="5" customWidth="1"/>
    <col min="7938" max="7938" width="27.28515625" style="5" customWidth="1"/>
    <col min="7939" max="7940" width="10.7109375" style="5" customWidth="1"/>
    <col min="7941" max="7941" width="18.28515625" style="5" customWidth="1"/>
    <col min="7942" max="7942" width="8.140625" style="5" customWidth="1"/>
    <col min="7943" max="7943" width="10.5703125" style="5" customWidth="1"/>
    <col min="7944" max="7944" width="12.140625" style="5" customWidth="1"/>
    <col min="7945" max="7945" width="8" style="5" customWidth="1"/>
    <col min="7946" max="7946" width="15" style="5" bestFit="1" customWidth="1"/>
    <col min="7947" max="7947" width="10.5703125" style="5" customWidth="1"/>
    <col min="7948" max="7948" width="10.28515625" style="5" customWidth="1"/>
    <col min="7949" max="7949" width="14.7109375" style="5" customWidth="1"/>
    <col min="7950" max="7951" width="12.5703125" style="5" customWidth="1"/>
    <col min="7952" max="7952" width="15.140625" style="5" customWidth="1"/>
    <col min="7953" max="7954" width="12.5703125" style="5" customWidth="1"/>
    <col min="7955" max="7955" width="15.28515625" style="5" customWidth="1"/>
    <col min="7956" max="7958" width="12.5703125" style="5" customWidth="1"/>
    <col min="7959" max="7959" width="9" style="5" bestFit="1" customWidth="1"/>
    <col min="7960" max="7960" width="12.5703125" style="5" customWidth="1"/>
    <col min="7961" max="7961" width="10.5703125" style="5" customWidth="1"/>
    <col min="7962" max="7962" width="12.140625" style="5" customWidth="1"/>
    <col min="7963" max="7963" width="8" style="5" customWidth="1"/>
    <col min="7964" max="7964" width="15.42578125" style="5" customWidth="1"/>
    <col min="7965" max="7965" width="10.5703125" style="5" customWidth="1"/>
    <col min="7966" max="7966" width="9" style="5" customWidth="1"/>
    <col min="7967" max="7967" width="15.5703125" style="5" customWidth="1"/>
    <col min="7968" max="7968" width="10.5703125" style="5" customWidth="1"/>
    <col min="7969" max="7969" width="12.140625" style="5" customWidth="1"/>
    <col min="7970" max="7970" width="8" style="5" customWidth="1"/>
    <col min="7971" max="7971" width="14.85546875" style="5" customWidth="1"/>
    <col min="7972" max="7972" width="10.5703125" style="5" customWidth="1"/>
    <col min="7973" max="7973" width="10.42578125" style="5" customWidth="1"/>
    <col min="7974" max="7974" width="14.5703125" style="5" customWidth="1"/>
    <col min="7975" max="8192" width="9.140625" style="5"/>
    <col min="8193" max="8193" width="3.85546875" style="5" customWidth="1"/>
    <col min="8194" max="8194" width="27.28515625" style="5" customWidth="1"/>
    <col min="8195" max="8196" width="10.7109375" style="5" customWidth="1"/>
    <col min="8197" max="8197" width="18.28515625" style="5" customWidth="1"/>
    <col min="8198" max="8198" width="8.140625" style="5" customWidth="1"/>
    <col min="8199" max="8199" width="10.5703125" style="5" customWidth="1"/>
    <col min="8200" max="8200" width="12.140625" style="5" customWidth="1"/>
    <col min="8201" max="8201" width="8" style="5" customWidth="1"/>
    <col min="8202" max="8202" width="15" style="5" bestFit="1" customWidth="1"/>
    <col min="8203" max="8203" width="10.5703125" style="5" customWidth="1"/>
    <col min="8204" max="8204" width="10.28515625" style="5" customWidth="1"/>
    <col min="8205" max="8205" width="14.7109375" style="5" customWidth="1"/>
    <col min="8206" max="8207" width="12.5703125" style="5" customWidth="1"/>
    <col min="8208" max="8208" width="15.140625" style="5" customWidth="1"/>
    <col min="8209" max="8210" width="12.5703125" style="5" customWidth="1"/>
    <col min="8211" max="8211" width="15.28515625" style="5" customWidth="1"/>
    <col min="8212" max="8214" width="12.5703125" style="5" customWidth="1"/>
    <col min="8215" max="8215" width="9" style="5" bestFit="1" customWidth="1"/>
    <col min="8216" max="8216" width="12.5703125" style="5" customWidth="1"/>
    <col min="8217" max="8217" width="10.5703125" style="5" customWidth="1"/>
    <col min="8218" max="8218" width="12.140625" style="5" customWidth="1"/>
    <col min="8219" max="8219" width="8" style="5" customWidth="1"/>
    <col min="8220" max="8220" width="15.42578125" style="5" customWidth="1"/>
    <col min="8221" max="8221" width="10.5703125" style="5" customWidth="1"/>
    <col min="8222" max="8222" width="9" style="5" customWidth="1"/>
    <col min="8223" max="8223" width="15.5703125" style="5" customWidth="1"/>
    <col min="8224" max="8224" width="10.5703125" style="5" customWidth="1"/>
    <col min="8225" max="8225" width="12.140625" style="5" customWidth="1"/>
    <col min="8226" max="8226" width="8" style="5" customWidth="1"/>
    <col min="8227" max="8227" width="14.85546875" style="5" customWidth="1"/>
    <col min="8228" max="8228" width="10.5703125" style="5" customWidth="1"/>
    <col min="8229" max="8229" width="10.42578125" style="5" customWidth="1"/>
    <col min="8230" max="8230" width="14.5703125" style="5" customWidth="1"/>
    <col min="8231" max="8448" width="9.140625" style="5"/>
    <col min="8449" max="8449" width="3.85546875" style="5" customWidth="1"/>
    <col min="8450" max="8450" width="27.28515625" style="5" customWidth="1"/>
    <col min="8451" max="8452" width="10.7109375" style="5" customWidth="1"/>
    <col min="8453" max="8453" width="18.28515625" style="5" customWidth="1"/>
    <col min="8454" max="8454" width="8.140625" style="5" customWidth="1"/>
    <col min="8455" max="8455" width="10.5703125" style="5" customWidth="1"/>
    <col min="8456" max="8456" width="12.140625" style="5" customWidth="1"/>
    <col min="8457" max="8457" width="8" style="5" customWidth="1"/>
    <col min="8458" max="8458" width="15" style="5" bestFit="1" customWidth="1"/>
    <col min="8459" max="8459" width="10.5703125" style="5" customWidth="1"/>
    <col min="8460" max="8460" width="10.28515625" style="5" customWidth="1"/>
    <col min="8461" max="8461" width="14.7109375" style="5" customWidth="1"/>
    <col min="8462" max="8463" width="12.5703125" style="5" customWidth="1"/>
    <col min="8464" max="8464" width="15.140625" style="5" customWidth="1"/>
    <col min="8465" max="8466" width="12.5703125" style="5" customWidth="1"/>
    <col min="8467" max="8467" width="15.28515625" style="5" customWidth="1"/>
    <col min="8468" max="8470" width="12.5703125" style="5" customWidth="1"/>
    <col min="8471" max="8471" width="9" style="5" bestFit="1" customWidth="1"/>
    <col min="8472" max="8472" width="12.5703125" style="5" customWidth="1"/>
    <col min="8473" max="8473" width="10.5703125" style="5" customWidth="1"/>
    <col min="8474" max="8474" width="12.140625" style="5" customWidth="1"/>
    <col min="8475" max="8475" width="8" style="5" customWidth="1"/>
    <col min="8476" max="8476" width="15.42578125" style="5" customWidth="1"/>
    <col min="8477" max="8477" width="10.5703125" style="5" customWidth="1"/>
    <col min="8478" max="8478" width="9" style="5" customWidth="1"/>
    <col min="8479" max="8479" width="15.5703125" style="5" customWidth="1"/>
    <col min="8480" max="8480" width="10.5703125" style="5" customWidth="1"/>
    <col min="8481" max="8481" width="12.140625" style="5" customWidth="1"/>
    <col min="8482" max="8482" width="8" style="5" customWidth="1"/>
    <col min="8483" max="8483" width="14.85546875" style="5" customWidth="1"/>
    <col min="8484" max="8484" width="10.5703125" style="5" customWidth="1"/>
    <col min="8485" max="8485" width="10.42578125" style="5" customWidth="1"/>
    <col min="8486" max="8486" width="14.5703125" style="5" customWidth="1"/>
    <col min="8487" max="8704" width="9.140625" style="5"/>
    <col min="8705" max="8705" width="3.85546875" style="5" customWidth="1"/>
    <col min="8706" max="8706" width="27.28515625" style="5" customWidth="1"/>
    <col min="8707" max="8708" width="10.7109375" style="5" customWidth="1"/>
    <col min="8709" max="8709" width="18.28515625" style="5" customWidth="1"/>
    <col min="8710" max="8710" width="8.140625" style="5" customWidth="1"/>
    <col min="8711" max="8711" width="10.5703125" style="5" customWidth="1"/>
    <col min="8712" max="8712" width="12.140625" style="5" customWidth="1"/>
    <col min="8713" max="8713" width="8" style="5" customWidth="1"/>
    <col min="8714" max="8714" width="15" style="5" bestFit="1" customWidth="1"/>
    <col min="8715" max="8715" width="10.5703125" style="5" customWidth="1"/>
    <col min="8716" max="8716" width="10.28515625" style="5" customWidth="1"/>
    <col min="8717" max="8717" width="14.7109375" style="5" customWidth="1"/>
    <col min="8718" max="8719" width="12.5703125" style="5" customWidth="1"/>
    <col min="8720" max="8720" width="15.140625" style="5" customWidth="1"/>
    <col min="8721" max="8722" width="12.5703125" style="5" customWidth="1"/>
    <col min="8723" max="8723" width="15.28515625" style="5" customWidth="1"/>
    <col min="8724" max="8726" width="12.5703125" style="5" customWidth="1"/>
    <col min="8727" max="8727" width="9" style="5" bestFit="1" customWidth="1"/>
    <col min="8728" max="8728" width="12.5703125" style="5" customWidth="1"/>
    <col min="8729" max="8729" width="10.5703125" style="5" customWidth="1"/>
    <col min="8730" max="8730" width="12.140625" style="5" customWidth="1"/>
    <col min="8731" max="8731" width="8" style="5" customWidth="1"/>
    <col min="8732" max="8732" width="15.42578125" style="5" customWidth="1"/>
    <col min="8733" max="8733" width="10.5703125" style="5" customWidth="1"/>
    <col min="8734" max="8734" width="9" style="5" customWidth="1"/>
    <col min="8735" max="8735" width="15.5703125" style="5" customWidth="1"/>
    <col min="8736" max="8736" width="10.5703125" style="5" customWidth="1"/>
    <col min="8737" max="8737" width="12.140625" style="5" customWidth="1"/>
    <col min="8738" max="8738" width="8" style="5" customWidth="1"/>
    <col min="8739" max="8739" width="14.85546875" style="5" customWidth="1"/>
    <col min="8740" max="8740" width="10.5703125" style="5" customWidth="1"/>
    <col min="8741" max="8741" width="10.42578125" style="5" customWidth="1"/>
    <col min="8742" max="8742" width="14.5703125" style="5" customWidth="1"/>
    <col min="8743" max="8960" width="9.140625" style="5"/>
    <col min="8961" max="8961" width="3.85546875" style="5" customWidth="1"/>
    <col min="8962" max="8962" width="27.28515625" style="5" customWidth="1"/>
    <col min="8963" max="8964" width="10.7109375" style="5" customWidth="1"/>
    <col min="8965" max="8965" width="18.28515625" style="5" customWidth="1"/>
    <col min="8966" max="8966" width="8.140625" style="5" customWidth="1"/>
    <col min="8967" max="8967" width="10.5703125" style="5" customWidth="1"/>
    <col min="8968" max="8968" width="12.140625" style="5" customWidth="1"/>
    <col min="8969" max="8969" width="8" style="5" customWidth="1"/>
    <col min="8970" max="8970" width="15" style="5" bestFit="1" customWidth="1"/>
    <col min="8971" max="8971" width="10.5703125" style="5" customWidth="1"/>
    <col min="8972" max="8972" width="10.28515625" style="5" customWidth="1"/>
    <col min="8973" max="8973" width="14.7109375" style="5" customWidth="1"/>
    <col min="8974" max="8975" width="12.5703125" style="5" customWidth="1"/>
    <col min="8976" max="8976" width="15.140625" style="5" customWidth="1"/>
    <col min="8977" max="8978" width="12.5703125" style="5" customWidth="1"/>
    <col min="8979" max="8979" width="15.28515625" style="5" customWidth="1"/>
    <col min="8980" max="8982" width="12.5703125" style="5" customWidth="1"/>
    <col min="8983" max="8983" width="9" style="5" bestFit="1" customWidth="1"/>
    <col min="8984" max="8984" width="12.5703125" style="5" customWidth="1"/>
    <col min="8985" max="8985" width="10.5703125" style="5" customWidth="1"/>
    <col min="8986" max="8986" width="12.140625" style="5" customWidth="1"/>
    <col min="8987" max="8987" width="8" style="5" customWidth="1"/>
    <col min="8988" max="8988" width="15.42578125" style="5" customWidth="1"/>
    <col min="8989" max="8989" width="10.5703125" style="5" customWidth="1"/>
    <col min="8990" max="8990" width="9" style="5" customWidth="1"/>
    <col min="8991" max="8991" width="15.5703125" style="5" customWidth="1"/>
    <col min="8992" max="8992" width="10.5703125" style="5" customWidth="1"/>
    <col min="8993" max="8993" width="12.140625" style="5" customWidth="1"/>
    <col min="8994" max="8994" width="8" style="5" customWidth="1"/>
    <col min="8995" max="8995" width="14.85546875" style="5" customWidth="1"/>
    <col min="8996" max="8996" width="10.5703125" style="5" customWidth="1"/>
    <col min="8997" max="8997" width="10.42578125" style="5" customWidth="1"/>
    <col min="8998" max="8998" width="14.5703125" style="5" customWidth="1"/>
    <col min="8999" max="9216" width="9.140625" style="5"/>
    <col min="9217" max="9217" width="3.85546875" style="5" customWidth="1"/>
    <col min="9218" max="9218" width="27.28515625" style="5" customWidth="1"/>
    <col min="9219" max="9220" width="10.7109375" style="5" customWidth="1"/>
    <col min="9221" max="9221" width="18.28515625" style="5" customWidth="1"/>
    <col min="9222" max="9222" width="8.140625" style="5" customWidth="1"/>
    <col min="9223" max="9223" width="10.5703125" style="5" customWidth="1"/>
    <col min="9224" max="9224" width="12.140625" style="5" customWidth="1"/>
    <col min="9225" max="9225" width="8" style="5" customWidth="1"/>
    <col min="9226" max="9226" width="15" style="5" bestFit="1" customWidth="1"/>
    <col min="9227" max="9227" width="10.5703125" style="5" customWidth="1"/>
    <col min="9228" max="9228" width="10.28515625" style="5" customWidth="1"/>
    <col min="9229" max="9229" width="14.7109375" style="5" customWidth="1"/>
    <col min="9230" max="9231" width="12.5703125" style="5" customWidth="1"/>
    <col min="9232" max="9232" width="15.140625" style="5" customWidth="1"/>
    <col min="9233" max="9234" width="12.5703125" style="5" customWidth="1"/>
    <col min="9235" max="9235" width="15.28515625" style="5" customWidth="1"/>
    <col min="9236" max="9238" width="12.5703125" style="5" customWidth="1"/>
    <col min="9239" max="9239" width="9" style="5" bestFit="1" customWidth="1"/>
    <col min="9240" max="9240" width="12.5703125" style="5" customWidth="1"/>
    <col min="9241" max="9241" width="10.5703125" style="5" customWidth="1"/>
    <col min="9242" max="9242" width="12.140625" style="5" customWidth="1"/>
    <col min="9243" max="9243" width="8" style="5" customWidth="1"/>
    <col min="9244" max="9244" width="15.42578125" style="5" customWidth="1"/>
    <col min="9245" max="9245" width="10.5703125" style="5" customWidth="1"/>
    <col min="9246" max="9246" width="9" style="5" customWidth="1"/>
    <col min="9247" max="9247" width="15.5703125" style="5" customWidth="1"/>
    <col min="9248" max="9248" width="10.5703125" style="5" customWidth="1"/>
    <col min="9249" max="9249" width="12.140625" style="5" customWidth="1"/>
    <col min="9250" max="9250" width="8" style="5" customWidth="1"/>
    <col min="9251" max="9251" width="14.85546875" style="5" customWidth="1"/>
    <col min="9252" max="9252" width="10.5703125" style="5" customWidth="1"/>
    <col min="9253" max="9253" width="10.42578125" style="5" customWidth="1"/>
    <col min="9254" max="9254" width="14.5703125" style="5" customWidth="1"/>
    <col min="9255" max="9472" width="9.140625" style="5"/>
    <col min="9473" max="9473" width="3.85546875" style="5" customWidth="1"/>
    <col min="9474" max="9474" width="27.28515625" style="5" customWidth="1"/>
    <col min="9475" max="9476" width="10.7109375" style="5" customWidth="1"/>
    <col min="9477" max="9477" width="18.28515625" style="5" customWidth="1"/>
    <col min="9478" max="9478" width="8.140625" style="5" customWidth="1"/>
    <col min="9479" max="9479" width="10.5703125" style="5" customWidth="1"/>
    <col min="9480" max="9480" width="12.140625" style="5" customWidth="1"/>
    <col min="9481" max="9481" width="8" style="5" customWidth="1"/>
    <col min="9482" max="9482" width="15" style="5" bestFit="1" customWidth="1"/>
    <col min="9483" max="9483" width="10.5703125" style="5" customWidth="1"/>
    <col min="9484" max="9484" width="10.28515625" style="5" customWidth="1"/>
    <col min="9485" max="9485" width="14.7109375" style="5" customWidth="1"/>
    <col min="9486" max="9487" width="12.5703125" style="5" customWidth="1"/>
    <col min="9488" max="9488" width="15.140625" style="5" customWidth="1"/>
    <col min="9489" max="9490" width="12.5703125" style="5" customWidth="1"/>
    <col min="9491" max="9491" width="15.28515625" style="5" customWidth="1"/>
    <col min="9492" max="9494" width="12.5703125" style="5" customWidth="1"/>
    <col min="9495" max="9495" width="9" style="5" bestFit="1" customWidth="1"/>
    <col min="9496" max="9496" width="12.5703125" style="5" customWidth="1"/>
    <col min="9497" max="9497" width="10.5703125" style="5" customWidth="1"/>
    <col min="9498" max="9498" width="12.140625" style="5" customWidth="1"/>
    <col min="9499" max="9499" width="8" style="5" customWidth="1"/>
    <col min="9500" max="9500" width="15.42578125" style="5" customWidth="1"/>
    <col min="9501" max="9501" width="10.5703125" style="5" customWidth="1"/>
    <col min="9502" max="9502" width="9" style="5" customWidth="1"/>
    <col min="9503" max="9503" width="15.5703125" style="5" customWidth="1"/>
    <col min="9504" max="9504" width="10.5703125" style="5" customWidth="1"/>
    <col min="9505" max="9505" width="12.140625" style="5" customWidth="1"/>
    <col min="9506" max="9506" width="8" style="5" customWidth="1"/>
    <col min="9507" max="9507" width="14.85546875" style="5" customWidth="1"/>
    <col min="9508" max="9508" width="10.5703125" style="5" customWidth="1"/>
    <col min="9509" max="9509" width="10.42578125" style="5" customWidth="1"/>
    <col min="9510" max="9510" width="14.5703125" style="5" customWidth="1"/>
    <col min="9511" max="9728" width="9.140625" style="5"/>
    <col min="9729" max="9729" width="3.85546875" style="5" customWidth="1"/>
    <col min="9730" max="9730" width="27.28515625" style="5" customWidth="1"/>
    <col min="9731" max="9732" width="10.7109375" style="5" customWidth="1"/>
    <col min="9733" max="9733" width="18.28515625" style="5" customWidth="1"/>
    <col min="9734" max="9734" width="8.140625" style="5" customWidth="1"/>
    <col min="9735" max="9735" width="10.5703125" style="5" customWidth="1"/>
    <col min="9736" max="9736" width="12.140625" style="5" customWidth="1"/>
    <col min="9737" max="9737" width="8" style="5" customWidth="1"/>
    <col min="9738" max="9738" width="15" style="5" bestFit="1" customWidth="1"/>
    <col min="9739" max="9739" width="10.5703125" style="5" customWidth="1"/>
    <col min="9740" max="9740" width="10.28515625" style="5" customWidth="1"/>
    <col min="9741" max="9741" width="14.7109375" style="5" customWidth="1"/>
    <col min="9742" max="9743" width="12.5703125" style="5" customWidth="1"/>
    <col min="9744" max="9744" width="15.140625" style="5" customWidth="1"/>
    <col min="9745" max="9746" width="12.5703125" style="5" customWidth="1"/>
    <col min="9747" max="9747" width="15.28515625" style="5" customWidth="1"/>
    <col min="9748" max="9750" width="12.5703125" style="5" customWidth="1"/>
    <col min="9751" max="9751" width="9" style="5" bestFit="1" customWidth="1"/>
    <col min="9752" max="9752" width="12.5703125" style="5" customWidth="1"/>
    <col min="9753" max="9753" width="10.5703125" style="5" customWidth="1"/>
    <col min="9754" max="9754" width="12.140625" style="5" customWidth="1"/>
    <col min="9755" max="9755" width="8" style="5" customWidth="1"/>
    <col min="9756" max="9756" width="15.42578125" style="5" customWidth="1"/>
    <col min="9757" max="9757" width="10.5703125" style="5" customWidth="1"/>
    <col min="9758" max="9758" width="9" style="5" customWidth="1"/>
    <col min="9759" max="9759" width="15.5703125" style="5" customWidth="1"/>
    <col min="9760" max="9760" width="10.5703125" style="5" customWidth="1"/>
    <col min="9761" max="9761" width="12.140625" style="5" customWidth="1"/>
    <col min="9762" max="9762" width="8" style="5" customWidth="1"/>
    <col min="9763" max="9763" width="14.85546875" style="5" customWidth="1"/>
    <col min="9764" max="9764" width="10.5703125" style="5" customWidth="1"/>
    <col min="9765" max="9765" width="10.42578125" style="5" customWidth="1"/>
    <col min="9766" max="9766" width="14.5703125" style="5" customWidth="1"/>
    <col min="9767" max="9984" width="9.140625" style="5"/>
    <col min="9985" max="9985" width="3.85546875" style="5" customWidth="1"/>
    <col min="9986" max="9986" width="27.28515625" style="5" customWidth="1"/>
    <col min="9987" max="9988" width="10.7109375" style="5" customWidth="1"/>
    <col min="9989" max="9989" width="18.28515625" style="5" customWidth="1"/>
    <col min="9990" max="9990" width="8.140625" style="5" customWidth="1"/>
    <col min="9991" max="9991" width="10.5703125" style="5" customWidth="1"/>
    <col min="9992" max="9992" width="12.140625" style="5" customWidth="1"/>
    <col min="9993" max="9993" width="8" style="5" customWidth="1"/>
    <col min="9994" max="9994" width="15" style="5" bestFit="1" customWidth="1"/>
    <col min="9995" max="9995" width="10.5703125" style="5" customWidth="1"/>
    <col min="9996" max="9996" width="10.28515625" style="5" customWidth="1"/>
    <col min="9997" max="9997" width="14.7109375" style="5" customWidth="1"/>
    <col min="9998" max="9999" width="12.5703125" style="5" customWidth="1"/>
    <col min="10000" max="10000" width="15.140625" style="5" customWidth="1"/>
    <col min="10001" max="10002" width="12.5703125" style="5" customWidth="1"/>
    <col min="10003" max="10003" width="15.28515625" style="5" customWidth="1"/>
    <col min="10004" max="10006" width="12.5703125" style="5" customWidth="1"/>
    <col min="10007" max="10007" width="9" style="5" bestFit="1" customWidth="1"/>
    <col min="10008" max="10008" width="12.5703125" style="5" customWidth="1"/>
    <col min="10009" max="10009" width="10.5703125" style="5" customWidth="1"/>
    <col min="10010" max="10010" width="12.140625" style="5" customWidth="1"/>
    <col min="10011" max="10011" width="8" style="5" customWidth="1"/>
    <col min="10012" max="10012" width="15.42578125" style="5" customWidth="1"/>
    <col min="10013" max="10013" width="10.5703125" style="5" customWidth="1"/>
    <col min="10014" max="10014" width="9" style="5" customWidth="1"/>
    <col min="10015" max="10015" width="15.5703125" style="5" customWidth="1"/>
    <col min="10016" max="10016" width="10.5703125" style="5" customWidth="1"/>
    <col min="10017" max="10017" width="12.140625" style="5" customWidth="1"/>
    <col min="10018" max="10018" width="8" style="5" customWidth="1"/>
    <col min="10019" max="10019" width="14.85546875" style="5" customWidth="1"/>
    <col min="10020" max="10020" width="10.5703125" style="5" customWidth="1"/>
    <col min="10021" max="10021" width="10.42578125" style="5" customWidth="1"/>
    <col min="10022" max="10022" width="14.5703125" style="5" customWidth="1"/>
    <col min="10023" max="10240" width="9.140625" style="5"/>
    <col min="10241" max="10241" width="3.85546875" style="5" customWidth="1"/>
    <col min="10242" max="10242" width="27.28515625" style="5" customWidth="1"/>
    <col min="10243" max="10244" width="10.7109375" style="5" customWidth="1"/>
    <col min="10245" max="10245" width="18.28515625" style="5" customWidth="1"/>
    <col min="10246" max="10246" width="8.140625" style="5" customWidth="1"/>
    <col min="10247" max="10247" width="10.5703125" style="5" customWidth="1"/>
    <col min="10248" max="10248" width="12.140625" style="5" customWidth="1"/>
    <col min="10249" max="10249" width="8" style="5" customWidth="1"/>
    <col min="10250" max="10250" width="15" style="5" bestFit="1" customWidth="1"/>
    <col min="10251" max="10251" width="10.5703125" style="5" customWidth="1"/>
    <col min="10252" max="10252" width="10.28515625" style="5" customWidth="1"/>
    <col min="10253" max="10253" width="14.7109375" style="5" customWidth="1"/>
    <col min="10254" max="10255" width="12.5703125" style="5" customWidth="1"/>
    <col min="10256" max="10256" width="15.140625" style="5" customWidth="1"/>
    <col min="10257" max="10258" width="12.5703125" style="5" customWidth="1"/>
    <col min="10259" max="10259" width="15.28515625" style="5" customWidth="1"/>
    <col min="10260" max="10262" width="12.5703125" style="5" customWidth="1"/>
    <col min="10263" max="10263" width="9" style="5" bestFit="1" customWidth="1"/>
    <col min="10264" max="10264" width="12.5703125" style="5" customWidth="1"/>
    <col min="10265" max="10265" width="10.5703125" style="5" customWidth="1"/>
    <col min="10266" max="10266" width="12.140625" style="5" customWidth="1"/>
    <col min="10267" max="10267" width="8" style="5" customWidth="1"/>
    <col min="10268" max="10268" width="15.42578125" style="5" customWidth="1"/>
    <col min="10269" max="10269" width="10.5703125" style="5" customWidth="1"/>
    <col min="10270" max="10270" width="9" style="5" customWidth="1"/>
    <col min="10271" max="10271" width="15.5703125" style="5" customWidth="1"/>
    <col min="10272" max="10272" width="10.5703125" style="5" customWidth="1"/>
    <col min="10273" max="10273" width="12.140625" style="5" customWidth="1"/>
    <col min="10274" max="10274" width="8" style="5" customWidth="1"/>
    <col min="10275" max="10275" width="14.85546875" style="5" customWidth="1"/>
    <col min="10276" max="10276" width="10.5703125" style="5" customWidth="1"/>
    <col min="10277" max="10277" width="10.42578125" style="5" customWidth="1"/>
    <col min="10278" max="10278" width="14.5703125" style="5" customWidth="1"/>
    <col min="10279" max="10496" width="9.140625" style="5"/>
    <col min="10497" max="10497" width="3.85546875" style="5" customWidth="1"/>
    <col min="10498" max="10498" width="27.28515625" style="5" customWidth="1"/>
    <col min="10499" max="10500" width="10.7109375" style="5" customWidth="1"/>
    <col min="10501" max="10501" width="18.28515625" style="5" customWidth="1"/>
    <col min="10502" max="10502" width="8.140625" style="5" customWidth="1"/>
    <col min="10503" max="10503" width="10.5703125" style="5" customWidth="1"/>
    <col min="10504" max="10504" width="12.140625" style="5" customWidth="1"/>
    <col min="10505" max="10505" width="8" style="5" customWidth="1"/>
    <col min="10506" max="10506" width="15" style="5" bestFit="1" customWidth="1"/>
    <col min="10507" max="10507" width="10.5703125" style="5" customWidth="1"/>
    <col min="10508" max="10508" width="10.28515625" style="5" customWidth="1"/>
    <col min="10509" max="10509" width="14.7109375" style="5" customWidth="1"/>
    <col min="10510" max="10511" width="12.5703125" style="5" customWidth="1"/>
    <col min="10512" max="10512" width="15.140625" style="5" customWidth="1"/>
    <col min="10513" max="10514" width="12.5703125" style="5" customWidth="1"/>
    <col min="10515" max="10515" width="15.28515625" style="5" customWidth="1"/>
    <col min="10516" max="10518" width="12.5703125" style="5" customWidth="1"/>
    <col min="10519" max="10519" width="9" style="5" bestFit="1" customWidth="1"/>
    <col min="10520" max="10520" width="12.5703125" style="5" customWidth="1"/>
    <col min="10521" max="10521" width="10.5703125" style="5" customWidth="1"/>
    <col min="10522" max="10522" width="12.140625" style="5" customWidth="1"/>
    <col min="10523" max="10523" width="8" style="5" customWidth="1"/>
    <col min="10524" max="10524" width="15.42578125" style="5" customWidth="1"/>
    <col min="10525" max="10525" width="10.5703125" style="5" customWidth="1"/>
    <col min="10526" max="10526" width="9" style="5" customWidth="1"/>
    <col min="10527" max="10527" width="15.5703125" style="5" customWidth="1"/>
    <col min="10528" max="10528" width="10.5703125" style="5" customWidth="1"/>
    <col min="10529" max="10529" width="12.140625" style="5" customWidth="1"/>
    <col min="10530" max="10530" width="8" style="5" customWidth="1"/>
    <col min="10531" max="10531" width="14.85546875" style="5" customWidth="1"/>
    <col min="10532" max="10532" width="10.5703125" style="5" customWidth="1"/>
    <col min="10533" max="10533" width="10.42578125" style="5" customWidth="1"/>
    <col min="10534" max="10534" width="14.5703125" style="5" customWidth="1"/>
    <col min="10535" max="10752" width="9.140625" style="5"/>
    <col min="10753" max="10753" width="3.85546875" style="5" customWidth="1"/>
    <col min="10754" max="10754" width="27.28515625" style="5" customWidth="1"/>
    <col min="10755" max="10756" width="10.7109375" style="5" customWidth="1"/>
    <col min="10757" max="10757" width="18.28515625" style="5" customWidth="1"/>
    <col min="10758" max="10758" width="8.140625" style="5" customWidth="1"/>
    <col min="10759" max="10759" width="10.5703125" style="5" customWidth="1"/>
    <col min="10760" max="10760" width="12.140625" style="5" customWidth="1"/>
    <col min="10761" max="10761" width="8" style="5" customWidth="1"/>
    <col min="10762" max="10762" width="15" style="5" bestFit="1" customWidth="1"/>
    <col min="10763" max="10763" width="10.5703125" style="5" customWidth="1"/>
    <col min="10764" max="10764" width="10.28515625" style="5" customWidth="1"/>
    <col min="10765" max="10765" width="14.7109375" style="5" customWidth="1"/>
    <col min="10766" max="10767" width="12.5703125" style="5" customWidth="1"/>
    <col min="10768" max="10768" width="15.140625" style="5" customWidth="1"/>
    <col min="10769" max="10770" width="12.5703125" style="5" customWidth="1"/>
    <col min="10771" max="10771" width="15.28515625" style="5" customWidth="1"/>
    <col min="10772" max="10774" width="12.5703125" style="5" customWidth="1"/>
    <col min="10775" max="10775" width="9" style="5" bestFit="1" customWidth="1"/>
    <col min="10776" max="10776" width="12.5703125" style="5" customWidth="1"/>
    <col min="10777" max="10777" width="10.5703125" style="5" customWidth="1"/>
    <col min="10778" max="10778" width="12.140625" style="5" customWidth="1"/>
    <col min="10779" max="10779" width="8" style="5" customWidth="1"/>
    <col min="10780" max="10780" width="15.42578125" style="5" customWidth="1"/>
    <col min="10781" max="10781" width="10.5703125" style="5" customWidth="1"/>
    <col min="10782" max="10782" width="9" style="5" customWidth="1"/>
    <col min="10783" max="10783" width="15.5703125" style="5" customWidth="1"/>
    <col min="10784" max="10784" width="10.5703125" style="5" customWidth="1"/>
    <col min="10785" max="10785" width="12.140625" style="5" customWidth="1"/>
    <col min="10786" max="10786" width="8" style="5" customWidth="1"/>
    <col min="10787" max="10787" width="14.85546875" style="5" customWidth="1"/>
    <col min="10788" max="10788" width="10.5703125" style="5" customWidth="1"/>
    <col min="10789" max="10789" width="10.42578125" style="5" customWidth="1"/>
    <col min="10790" max="10790" width="14.5703125" style="5" customWidth="1"/>
    <col min="10791" max="11008" width="9.140625" style="5"/>
    <col min="11009" max="11009" width="3.85546875" style="5" customWidth="1"/>
    <col min="11010" max="11010" width="27.28515625" style="5" customWidth="1"/>
    <col min="11011" max="11012" width="10.7109375" style="5" customWidth="1"/>
    <col min="11013" max="11013" width="18.28515625" style="5" customWidth="1"/>
    <col min="11014" max="11014" width="8.140625" style="5" customWidth="1"/>
    <col min="11015" max="11015" width="10.5703125" style="5" customWidth="1"/>
    <col min="11016" max="11016" width="12.140625" style="5" customWidth="1"/>
    <col min="11017" max="11017" width="8" style="5" customWidth="1"/>
    <col min="11018" max="11018" width="15" style="5" bestFit="1" customWidth="1"/>
    <col min="11019" max="11019" width="10.5703125" style="5" customWidth="1"/>
    <col min="11020" max="11020" width="10.28515625" style="5" customWidth="1"/>
    <col min="11021" max="11021" width="14.7109375" style="5" customWidth="1"/>
    <col min="11022" max="11023" width="12.5703125" style="5" customWidth="1"/>
    <col min="11024" max="11024" width="15.140625" style="5" customWidth="1"/>
    <col min="11025" max="11026" width="12.5703125" style="5" customWidth="1"/>
    <col min="11027" max="11027" width="15.28515625" style="5" customWidth="1"/>
    <col min="11028" max="11030" width="12.5703125" style="5" customWidth="1"/>
    <col min="11031" max="11031" width="9" style="5" bestFit="1" customWidth="1"/>
    <col min="11032" max="11032" width="12.5703125" style="5" customWidth="1"/>
    <col min="11033" max="11033" width="10.5703125" style="5" customWidth="1"/>
    <col min="11034" max="11034" width="12.140625" style="5" customWidth="1"/>
    <col min="11035" max="11035" width="8" style="5" customWidth="1"/>
    <col min="11036" max="11036" width="15.42578125" style="5" customWidth="1"/>
    <col min="11037" max="11037" width="10.5703125" style="5" customWidth="1"/>
    <col min="11038" max="11038" width="9" style="5" customWidth="1"/>
    <col min="11039" max="11039" width="15.5703125" style="5" customWidth="1"/>
    <col min="11040" max="11040" width="10.5703125" style="5" customWidth="1"/>
    <col min="11041" max="11041" width="12.140625" style="5" customWidth="1"/>
    <col min="11042" max="11042" width="8" style="5" customWidth="1"/>
    <col min="11043" max="11043" width="14.85546875" style="5" customWidth="1"/>
    <col min="11044" max="11044" width="10.5703125" style="5" customWidth="1"/>
    <col min="11045" max="11045" width="10.42578125" style="5" customWidth="1"/>
    <col min="11046" max="11046" width="14.5703125" style="5" customWidth="1"/>
    <col min="11047" max="11264" width="9.140625" style="5"/>
    <col min="11265" max="11265" width="3.85546875" style="5" customWidth="1"/>
    <col min="11266" max="11266" width="27.28515625" style="5" customWidth="1"/>
    <col min="11267" max="11268" width="10.7109375" style="5" customWidth="1"/>
    <col min="11269" max="11269" width="18.28515625" style="5" customWidth="1"/>
    <col min="11270" max="11270" width="8.140625" style="5" customWidth="1"/>
    <col min="11271" max="11271" width="10.5703125" style="5" customWidth="1"/>
    <col min="11272" max="11272" width="12.140625" style="5" customWidth="1"/>
    <col min="11273" max="11273" width="8" style="5" customWidth="1"/>
    <col min="11274" max="11274" width="15" style="5" bestFit="1" customWidth="1"/>
    <col min="11275" max="11275" width="10.5703125" style="5" customWidth="1"/>
    <col min="11276" max="11276" width="10.28515625" style="5" customWidth="1"/>
    <col min="11277" max="11277" width="14.7109375" style="5" customWidth="1"/>
    <col min="11278" max="11279" width="12.5703125" style="5" customWidth="1"/>
    <col min="11280" max="11280" width="15.140625" style="5" customWidth="1"/>
    <col min="11281" max="11282" width="12.5703125" style="5" customWidth="1"/>
    <col min="11283" max="11283" width="15.28515625" style="5" customWidth="1"/>
    <col min="11284" max="11286" width="12.5703125" style="5" customWidth="1"/>
    <col min="11287" max="11287" width="9" style="5" bestFit="1" customWidth="1"/>
    <col min="11288" max="11288" width="12.5703125" style="5" customWidth="1"/>
    <col min="11289" max="11289" width="10.5703125" style="5" customWidth="1"/>
    <col min="11290" max="11290" width="12.140625" style="5" customWidth="1"/>
    <col min="11291" max="11291" width="8" style="5" customWidth="1"/>
    <col min="11292" max="11292" width="15.42578125" style="5" customWidth="1"/>
    <col min="11293" max="11293" width="10.5703125" style="5" customWidth="1"/>
    <col min="11294" max="11294" width="9" style="5" customWidth="1"/>
    <col min="11295" max="11295" width="15.5703125" style="5" customWidth="1"/>
    <col min="11296" max="11296" width="10.5703125" style="5" customWidth="1"/>
    <col min="11297" max="11297" width="12.140625" style="5" customWidth="1"/>
    <col min="11298" max="11298" width="8" style="5" customWidth="1"/>
    <col min="11299" max="11299" width="14.85546875" style="5" customWidth="1"/>
    <col min="11300" max="11300" width="10.5703125" style="5" customWidth="1"/>
    <col min="11301" max="11301" width="10.42578125" style="5" customWidth="1"/>
    <col min="11302" max="11302" width="14.5703125" style="5" customWidth="1"/>
    <col min="11303" max="11520" width="9.140625" style="5"/>
    <col min="11521" max="11521" width="3.85546875" style="5" customWidth="1"/>
    <col min="11522" max="11522" width="27.28515625" style="5" customWidth="1"/>
    <col min="11523" max="11524" width="10.7109375" style="5" customWidth="1"/>
    <col min="11525" max="11525" width="18.28515625" style="5" customWidth="1"/>
    <col min="11526" max="11526" width="8.140625" style="5" customWidth="1"/>
    <col min="11527" max="11527" width="10.5703125" style="5" customWidth="1"/>
    <col min="11528" max="11528" width="12.140625" style="5" customWidth="1"/>
    <col min="11529" max="11529" width="8" style="5" customWidth="1"/>
    <col min="11530" max="11530" width="15" style="5" bestFit="1" customWidth="1"/>
    <col min="11531" max="11531" width="10.5703125" style="5" customWidth="1"/>
    <col min="11532" max="11532" width="10.28515625" style="5" customWidth="1"/>
    <col min="11533" max="11533" width="14.7109375" style="5" customWidth="1"/>
    <col min="11534" max="11535" width="12.5703125" style="5" customWidth="1"/>
    <col min="11536" max="11536" width="15.140625" style="5" customWidth="1"/>
    <col min="11537" max="11538" width="12.5703125" style="5" customWidth="1"/>
    <col min="11539" max="11539" width="15.28515625" style="5" customWidth="1"/>
    <col min="11540" max="11542" width="12.5703125" style="5" customWidth="1"/>
    <col min="11543" max="11543" width="9" style="5" bestFit="1" customWidth="1"/>
    <col min="11544" max="11544" width="12.5703125" style="5" customWidth="1"/>
    <col min="11545" max="11545" width="10.5703125" style="5" customWidth="1"/>
    <col min="11546" max="11546" width="12.140625" style="5" customWidth="1"/>
    <col min="11547" max="11547" width="8" style="5" customWidth="1"/>
    <col min="11548" max="11548" width="15.42578125" style="5" customWidth="1"/>
    <col min="11549" max="11549" width="10.5703125" style="5" customWidth="1"/>
    <col min="11550" max="11550" width="9" style="5" customWidth="1"/>
    <col min="11551" max="11551" width="15.5703125" style="5" customWidth="1"/>
    <col min="11552" max="11552" width="10.5703125" style="5" customWidth="1"/>
    <col min="11553" max="11553" width="12.140625" style="5" customWidth="1"/>
    <col min="11554" max="11554" width="8" style="5" customWidth="1"/>
    <col min="11555" max="11555" width="14.85546875" style="5" customWidth="1"/>
    <col min="11556" max="11556" width="10.5703125" style="5" customWidth="1"/>
    <col min="11557" max="11557" width="10.42578125" style="5" customWidth="1"/>
    <col min="11558" max="11558" width="14.5703125" style="5" customWidth="1"/>
    <col min="11559" max="11776" width="9.140625" style="5"/>
    <col min="11777" max="11777" width="3.85546875" style="5" customWidth="1"/>
    <col min="11778" max="11778" width="27.28515625" style="5" customWidth="1"/>
    <col min="11779" max="11780" width="10.7109375" style="5" customWidth="1"/>
    <col min="11781" max="11781" width="18.28515625" style="5" customWidth="1"/>
    <col min="11782" max="11782" width="8.140625" style="5" customWidth="1"/>
    <col min="11783" max="11783" width="10.5703125" style="5" customWidth="1"/>
    <col min="11784" max="11784" width="12.140625" style="5" customWidth="1"/>
    <col min="11785" max="11785" width="8" style="5" customWidth="1"/>
    <col min="11786" max="11786" width="15" style="5" bestFit="1" customWidth="1"/>
    <col min="11787" max="11787" width="10.5703125" style="5" customWidth="1"/>
    <col min="11788" max="11788" width="10.28515625" style="5" customWidth="1"/>
    <col min="11789" max="11789" width="14.7109375" style="5" customWidth="1"/>
    <col min="11790" max="11791" width="12.5703125" style="5" customWidth="1"/>
    <col min="11792" max="11792" width="15.140625" style="5" customWidth="1"/>
    <col min="11793" max="11794" width="12.5703125" style="5" customWidth="1"/>
    <col min="11795" max="11795" width="15.28515625" style="5" customWidth="1"/>
    <col min="11796" max="11798" width="12.5703125" style="5" customWidth="1"/>
    <col min="11799" max="11799" width="9" style="5" bestFit="1" customWidth="1"/>
    <col min="11800" max="11800" width="12.5703125" style="5" customWidth="1"/>
    <col min="11801" max="11801" width="10.5703125" style="5" customWidth="1"/>
    <col min="11802" max="11802" width="12.140625" style="5" customWidth="1"/>
    <col min="11803" max="11803" width="8" style="5" customWidth="1"/>
    <col min="11804" max="11804" width="15.42578125" style="5" customWidth="1"/>
    <col min="11805" max="11805" width="10.5703125" style="5" customWidth="1"/>
    <col min="11806" max="11806" width="9" style="5" customWidth="1"/>
    <col min="11807" max="11807" width="15.5703125" style="5" customWidth="1"/>
    <col min="11808" max="11808" width="10.5703125" style="5" customWidth="1"/>
    <col min="11809" max="11809" width="12.140625" style="5" customWidth="1"/>
    <col min="11810" max="11810" width="8" style="5" customWidth="1"/>
    <col min="11811" max="11811" width="14.85546875" style="5" customWidth="1"/>
    <col min="11812" max="11812" width="10.5703125" style="5" customWidth="1"/>
    <col min="11813" max="11813" width="10.42578125" style="5" customWidth="1"/>
    <col min="11814" max="11814" width="14.5703125" style="5" customWidth="1"/>
    <col min="11815" max="12032" width="9.140625" style="5"/>
    <col min="12033" max="12033" width="3.85546875" style="5" customWidth="1"/>
    <col min="12034" max="12034" width="27.28515625" style="5" customWidth="1"/>
    <col min="12035" max="12036" width="10.7109375" style="5" customWidth="1"/>
    <col min="12037" max="12037" width="18.28515625" style="5" customWidth="1"/>
    <col min="12038" max="12038" width="8.140625" style="5" customWidth="1"/>
    <col min="12039" max="12039" width="10.5703125" style="5" customWidth="1"/>
    <col min="12040" max="12040" width="12.140625" style="5" customWidth="1"/>
    <col min="12041" max="12041" width="8" style="5" customWidth="1"/>
    <col min="12042" max="12042" width="15" style="5" bestFit="1" customWidth="1"/>
    <col min="12043" max="12043" width="10.5703125" style="5" customWidth="1"/>
    <col min="12044" max="12044" width="10.28515625" style="5" customWidth="1"/>
    <col min="12045" max="12045" width="14.7109375" style="5" customWidth="1"/>
    <col min="12046" max="12047" width="12.5703125" style="5" customWidth="1"/>
    <col min="12048" max="12048" width="15.140625" style="5" customWidth="1"/>
    <col min="12049" max="12050" width="12.5703125" style="5" customWidth="1"/>
    <col min="12051" max="12051" width="15.28515625" style="5" customWidth="1"/>
    <col min="12052" max="12054" width="12.5703125" style="5" customWidth="1"/>
    <col min="12055" max="12055" width="9" style="5" bestFit="1" customWidth="1"/>
    <col min="12056" max="12056" width="12.5703125" style="5" customWidth="1"/>
    <col min="12057" max="12057" width="10.5703125" style="5" customWidth="1"/>
    <col min="12058" max="12058" width="12.140625" style="5" customWidth="1"/>
    <col min="12059" max="12059" width="8" style="5" customWidth="1"/>
    <col min="12060" max="12060" width="15.42578125" style="5" customWidth="1"/>
    <col min="12061" max="12061" width="10.5703125" style="5" customWidth="1"/>
    <col min="12062" max="12062" width="9" style="5" customWidth="1"/>
    <col min="12063" max="12063" width="15.5703125" style="5" customWidth="1"/>
    <col min="12064" max="12064" width="10.5703125" style="5" customWidth="1"/>
    <col min="12065" max="12065" width="12.140625" style="5" customWidth="1"/>
    <col min="12066" max="12066" width="8" style="5" customWidth="1"/>
    <col min="12067" max="12067" width="14.85546875" style="5" customWidth="1"/>
    <col min="12068" max="12068" width="10.5703125" style="5" customWidth="1"/>
    <col min="12069" max="12069" width="10.42578125" style="5" customWidth="1"/>
    <col min="12070" max="12070" width="14.5703125" style="5" customWidth="1"/>
    <col min="12071" max="12288" width="9.140625" style="5"/>
    <col min="12289" max="12289" width="3.85546875" style="5" customWidth="1"/>
    <col min="12290" max="12290" width="27.28515625" style="5" customWidth="1"/>
    <col min="12291" max="12292" width="10.7109375" style="5" customWidth="1"/>
    <col min="12293" max="12293" width="18.28515625" style="5" customWidth="1"/>
    <col min="12294" max="12294" width="8.140625" style="5" customWidth="1"/>
    <col min="12295" max="12295" width="10.5703125" style="5" customWidth="1"/>
    <col min="12296" max="12296" width="12.140625" style="5" customWidth="1"/>
    <col min="12297" max="12297" width="8" style="5" customWidth="1"/>
    <col min="12298" max="12298" width="15" style="5" bestFit="1" customWidth="1"/>
    <col min="12299" max="12299" width="10.5703125" style="5" customWidth="1"/>
    <col min="12300" max="12300" width="10.28515625" style="5" customWidth="1"/>
    <col min="12301" max="12301" width="14.7109375" style="5" customWidth="1"/>
    <col min="12302" max="12303" width="12.5703125" style="5" customWidth="1"/>
    <col min="12304" max="12304" width="15.140625" style="5" customWidth="1"/>
    <col min="12305" max="12306" width="12.5703125" style="5" customWidth="1"/>
    <col min="12307" max="12307" width="15.28515625" style="5" customWidth="1"/>
    <col min="12308" max="12310" width="12.5703125" style="5" customWidth="1"/>
    <col min="12311" max="12311" width="9" style="5" bestFit="1" customWidth="1"/>
    <col min="12312" max="12312" width="12.5703125" style="5" customWidth="1"/>
    <col min="12313" max="12313" width="10.5703125" style="5" customWidth="1"/>
    <col min="12314" max="12314" width="12.140625" style="5" customWidth="1"/>
    <col min="12315" max="12315" width="8" style="5" customWidth="1"/>
    <col min="12316" max="12316" width="15.42578125" style="5" customWidth="1"/>
    <col min="12317" max="12317" width="10.5703125" style="5" customWidth="1"/>
    <col min="12318" max="12318" width="9" style="5" customWidth="1"/>
    <col min="12319" max="12319" width="15.5703125" style="5" customWidth="1"/>
    <col min="12320" max="12320" width="10.5703125" style="5" customWidth="1"/>
    <col min="12321" max="12321" width="12.140625" style="5" customWidth="1"/>
    <col min="12322" max="12322" width="8" style="5" customWidth="1"/>
    <col min="12323" max="12323" width="14.85546875" style="5" customWidth="1"/>
    <col min="12324" max="12324" width="10.5703125" style="5" customWidth="1"/>
    <col min="12325" max="12325" width="10.42578125" style="5" customWidth="1"/>
    <col min="12326" max="12326" width="14.5703125" style="5" customWidth="1"/>
    <col min="12327" max="12544" width="9.140625" style="5"/>
    <col min="12545" max="12545" width="3.85546875" style="5" customWidth="1"/>
    <col min="12546" max="12546" width="27.28515625" style="5" customWidth="1"/>
    <col min="12547" max="12548" width="10.7109375" style="5" customWidth="1"/>
    <col min="12549" max="12549" width="18.28515625" style="5" customWidth="1"/>
    <col min="12550" max="12550" width="8.140625" style="5" customWidth="1"/>
    <col min="12551" max="12551" width="10.5703125" style="5" customWidth="1"/>
    <col min="12552" max="12552" width="12.140625" style="5" customWidth="1"/>
    <col min="12553" max="12553" width="8" style="5" customWidth="1"/>
    <col min="12554" max="12554" width="15" style="5" bestFit="1" customWidth="1"/>
    <col min="12555" max="12555" width="10.5703125" style="5" customWidth="1"/>
    <col min="12556" max="12556" width="10.28515625" style="5" customWidth="1"/>
    <col min="12557" max="12557" width="14.7109375" style="5" customWidth="1"/>
    <col min="12558" max="12559" width="12.5703125" style="5" customWidth="1"/>
    <col min="12560" max="12560" width="15.140625" style="5" customWidth="1"/>
    <col min="12561" max="12562" width="12.5703125" style="5" customWidth="1"/>
    <col min="12563" max="12563" width="15.28515625" style="5" customWidth="1"/>
    <col min="12564" max="12566" width="12.5703125" style="5" customWidth="1"/>
    <col min="12567" max="12567" width="9" style="5" bestFit="1" customWidth="1"/>
    <col min="12568" max="12568" width="12.5703125" style="5" customWidth="1"/>
    <col min="12569" max="12569" width="10.5703125" style="5" customWidth="1"/>
    <col min="12570" max="12570" width="12.140625" style="5" customWidth="1"/>
    <col min="12571" max="12571" width="8" style="5" customWidth="1"/>
    <col min="12572" max="12572" width="15.42578125" style="5" customWidth="1"/>
    <col min="12573" max="12573" width="10.5703125" style="5" customWidth="1"/>
    <col min="12574" max="12574" width="9" style="5" customWidth="1"/>
    <col min="12575" max="12575" width="15.5703125" style="5" customWidth="1"/>
    <col min="12576" max="12576" width="10.5703125" style="5" customWidth="1"/>
    <col min="12577" max="12577" width="12.140625" style="5" customWidth="1"/>
    <col min="12578" max="12578" width="8" style="5" customWidth="1"/>
    <col min="12579" max="12579" width="14.85546875" style="5" customWidth="1"/>
    <col min="12580" max="12580" width="10.5703125" style="5" customWidth="1"/>
    <col min="12581" max="12581" width="10.42578125" style="5" customWidth="1"/>
    <col min="12582" max="12582" width="14.5703125" style="5" customWidth="1"/>
    <col min="12583" max="12800" width="9.140625" style="5"/>
    <col min="12801" max="12801" width="3.85546875" style="5" customWidth="1"/>
    <col min="12802" max="12802" width="27.28515625" style="5" customWidth="1"/>
    <col min="12803" max="12804" width="10.7109375" style="5" customWidth="1"/>
    <col min="12805" max="12805" width="18.28515625" style="5" customWidth="1"/>
    <col min="12806" max="12806" width="8.140625" style="5" customWidth="1"/>
    <col min="12807" max="12807" width="10.5703125" style="5" customWidth="1"/>
    <col min="12808" max="12808" width="12.140625" style="5" customWidth="1"/>
    <col min="12809" max="12809" width="8" style="5" customWidth="1"/>
    <col min="12810" max="12810" width="15" style="5" bestFit="1" customWidth="1"/>
    <col min="12811" max="12811" width="10.5703125" style="5" customWidth="1"/>
    <col min="12812" max="12812" width="10.28515625" style="5" customWidth="1"/>
    <col min="12813" max="12813" width="14.7109375" style="5" customWidth="1"/>
    <col min="12814" max="12815" width="12.5703125" style="5" customWidth="1"/>
    <col min="12816" max="12816" width="15.140625" style="5" customWidth="1"/>
    <col min="12817" max="12818" width="12.5703125" style="5" customWidth="1"/>
    <col min="12819" max="12819" width="15.28515625" style="5" customWidth="1"/>
    <col min="12820" max="12822" width="12.5703125" style="5" customWidth="1"/>
    <col min="12823" max="12823" width="9" style="5" bestFit="1" customWidth="1"/>
    <col min="12824" max="12824" width="12.5703125" style="5" customWidth="1"/>
    <col min="12825" max="12825" width="10.5703125" style="5" customWidth="1"/>
    <col min="12826" max="12826" width="12.140625" style="5" customWidth="1"/>
    <col min="12827" max="12827" width="8" style="5" customWidth="1"/>
    <col min="12828" max="12828" width="15.42578125" style="5" customWidth="1"/>
    <col min="12829" max="12829" width="10.5703125" style="5" customWidth="1"/>
    <col min="12830" max="12830" width="9" style="5" customWidth="1"/>
    <col min="12831" max="12831" width="15.5703125" style="5" customWidth="1"/>
    <col min="12832" max="12832" width="10.5703125" style="5" customWidth="1"/>
    <col min="12833" max="12833" width="12.140625" style="5" customWidth="1"/>
    <col min="12834" max="12834" width="8" style="5" customWidth="1"/>
    <col min="12835" max="12835" width="14.85546875" style="5" customWidth="1"/>
    <col min="12836" max="12836" width="10.5703125" style="5" customWidth="1"/>
    <col min="12837" max="12837" width="10.42578125" style="5" customWidth="1"/>
    <col min="12838" max="12838" width="14.5703125" style="5" customWidth="1"/>
    <col min="12839" max="13056" width="9.140625" style="5"/>
    <col min="13057" max="13057" width="3.85546875" style="5" customWidth="1"/>
    <col min="13058" max="13058" width="27.28515625" style="5" customWidth="1"/>
    <col min="13059" max="13060" width="10.7109375" style="5" customWidth="1"/>
    <col min="13061" max="13061" width="18.28515625" style="5" customWidth="1"/>
    <col min="13062" max="13062" width="8.140625" style="5" customWidth="1"/>
    <col min="13063" max="13063" width="10.5703125" style="5" customWidth="1"/>
    <col min="13064" max="13064" width="12.140625" style="5" customWidth="1"/>
    <col min="13065" max="13065" width="8" style="5" customWidth="1"/>
    <col min="13066" max="13066" width="15" style="5" bestFit="1" customWidth="1"/>
    <col min="13067" max="13067" width="10.5703125" style="5" customWidth="1"/>
    <col min="13068" max="13068" width="10.28515625" style="5" customWidth="1"/>
    <col min="13069" max="13069" width="14.7109375" style="5" customWidth="1"/>
    <col min="13070" max="13071" width="12.5703125" style="5" customWidth="1"/>
    <col min="13072" max="13072" width="15.140625" style="5" customWidth="1"/>
    <col min="13073" max="13074" width="12.5703125" style="5" customWidth="1"/>
    <col min="13075" max="13075" width="15.28515625" style="5" customWidth="1"/>
    <col min="13076" max="13078" width="12.5703125" style="5" customWidth="1"/>
    <col min="13079" max="13079" width="9" style="5" bestFit="1" customWidth="1"/>
    <col min="13080" max="13080" width="12.5703125" style="5" customWidth="1"/>
    <col min="13081" max="13081" width="10.5703125" style="5" customWidth="1"/>
    <col min="13082" max="13082" width="12.140625" style="5" customWidth="1"/>
    <col min="13083" max="13083" width="8" style="5" customWidth="1"/>
    <col min="13084" max="13084" width="15.42578125" style="5" customWidth="1"/>
    <col min="13085" max="13085" width="10.5703125" style="5" customWidth="1"/>
    <col min="13086" max="13086" width="9" style="5" customWidth="1"/>
    <col min="13087" max="13087" width="15.5703125" style="5" customWidth="1"/>
    <col min="13088" max="13088" width="10.5703125" style="5" customWidth="1"/>
    <col min="13089" max="13089" width="12.140625" style="5" customWidth="1"/>
    <col min="13090" max="13090" width="8" style="5" customWidth="1"/>
    <col min="13091" max="13091" width="14.85546875" style="5" customWidth="1"/>
    <col min="13092" max="13092" width="10.5703125" style="5" customWidth="1"/>
    <col min="13093" max="13093" width="10.42578125" style="5" customWidth="1"/>
    <col min="13094" max="13094" width="14.5703125" style="5" customWidth="1"/>
    <col min="13095" max="13312" width="9.140625" style="5"/>
    <col min="13313" max="13313" width="3.85546875" style="5" customWidth="1"/>
    <col min="13314" max="13314" width="27.28515625" style="5" customWidth="1"/>
    <col min="13315" max="13316" width="10.7109375" style="5" customWidth="1"/>
    <col min="13317" max="13317" width="18.28515625" style="5" customWidth="1"/>
    <col min="13318" max="13318" width="8.140625" style="5" customWidth="1"/>
    <col min="13319" max="13319" width="10.5703125" style="5" customWidth="1"/>
    <col min="13320" max="13320" width="12.140625" style="5" customWidth="1"/>
    <col min="13321" max="13321" width="8" style="5" customWidth="1"/>
    <col min="13322" max="13322" width="15" style="5" bestFit="1" customWidth="1"/>
    <col min="13323" max="13323" width="10.5703125" style="5" customWidth="1"/>
    <col min="13324" max="13324" width="10.28515625" style="5" customWidth="1"/>
    <col min="13325" max="13325" width="14.7109375" style="5" customWidth="1"/>
    <col min="13326" max="13327" width="12.5703125" style="5" customWidth="1"/>
    <col min="13328" max="13328" width="15.140625" style="5" customWidth="1"/>
    <col min="13329" max="13330" width="12.5703125" style="5" customWidth="1"/>
    <col min="13331" max="13331" width="15.28515625" style="5" customWidth="1"/>
    <col min="13332" max="13334" width="12.5703125" style="5" customWidth="1"/>
    <col min="13335" max="13335" width="9" style="5" bestFit="1" customWidth="1"/>
    <col min="13336" max="13336" width="12.5703125" style="5" customWidth="1"/>
    <col min="13337" max="13337" width="10.5703125" style="5" customWidth="1"/>
    <col min="13338" max="13338" width="12.140625" style="5" customWidth="1"/>
    <col min="13339" max="13339" width="8" style="5" customWidth="1"/>
    <col min="13340" max="13340" width="15.42578125" style="5" customWidth="1"/>
    <col min="13341" max="13341" width="10.5703125" style="5" customWidth="1"/>
    <col min="13342" max="13342" width="9" style="5" customWidth="1"/>
    <col min="13343" max="13343" width="15.5703125" style="5" customWidth="1"/>
    <col min="13344" max="13344" width="10.5703125" style="5" customWidth="1"/>
    <col min="13345" max="13345" width="12.140625" style="5" customWidth="1"/>
    <col min="13346" max="13346" width="8" style="5" customWidth="1"/>
    <col min="13347" max="13347" width="14.85546875" style="5" customWidth="1"/>
    <col min="13348" max="13348" width="10.5703125" style="5" customWidth="1"/>
    <col min="13349" max="13349" width="10.42578125" style="5" customWidth="1"/>
    <col min="13350" max="13350" width="14.5703125" style="5" customWidth="1"/>
    <col min="13351" max="13568" width="9.140625" style="5"/>
    <col min="13569" max="13569" width="3.85546875" style="5" customWidth="1"/>
    <col min="13570" max="13570" width="27.28515625" style="5" customWidth="1"/>
    <col min="13571" max="13572" width="10.7109375" style="5" customWidth="1"/>
    <col min="13573" max="13573" width="18.28515625" style="5" customWidth="1"/>
    <col min="13574" max="13574" width="8.140625" style="5" customWidth="1"/>
    <col min="13575" max="13575" width="10.5703125" style="5" customWidth="1"/>
    <col min="13576" max="13576" width="12.140625" style="5" customWidth="1"/>
    <col min="13577" max="13577" width="8" style="5" customWidth="1"/>
    <col min="13578" max="13578" width="15" style="5" bestFit="1" customWidth="1"/>
    <col min="13579" max="13579" width="10.5703125" style="5" customWidth="1"/>
    <col min="13580" max="13580" width="10.28515625" style="5" customWidth="1"/>
    <col min="13581" max="13581" width="14.7109375" style="5" customWidth="1"/>
    <col min="13582" max="13583" width="12.5703125" style="5" customWidth="1"/>
    <col min="13584" max="13584" width="15.140625" style="5" customWidth="1"/>
    <col min="13585" max="13586" width="12.5703125" style="5" customWidth="1"/>
    <col min="13587" max="13587" width="15.28515625" style="5" customWidth="1"/>
    <col min="13588" max="13590" width="12.5703125" style="5" customWidth="1"/>
    <col min="13591" max="13591" width="9" style="5" bestFit="1" customWidth="1"/>
    <col min="13592" max="13592" width="12.5703125" style="5" customWidth="1"/>
    <col min="13593" max="13593" width="10.5703125" style="5" customWidth="1"/>
    <col min="13594" max="13594" width="12.140625" style="5" customWidth="1"/>
    <col min="13595" max="13595" width="8" style="5" customWidth="1"/>
    <col min="13596" max="13596" width="15.42578125" style="5" customWidth="1"/>
    <col min="13597" max="13597" width="10.5703125" style="5" customWidth="1"/>
    <col min="13598" max="13598" width="9" style="5" customWidth="1"/>
    <col min="13599" max="13599" width="15.5703125" style="5" customWidth="1"/>
    <col min="13600" max="13600" width="10.5703125" style="5" customWidth="1"/>
    <col min="13601" max="13601" width="12.140625" style="5" customWidth="1"/>
    <col min="13602" max="13602" width="8" style="5" customWidth="1"/>
    <col min="13603" max="13603" width="14.85546875" style="5" customWidth="1"/>
    <col min="13604" max="13604" width="10.5703125" style="5" customWidth="1"/>
    <col min="13605" max="13605" width="10.42578125" style="5" customWidth="1"/>
    <col min="13606" max="13606" width="14.5703125" style="5" customWidth="1"/>
    <col min="13607" max="13824" width="9.140625" style="5"/>
    <col min="13825" max="13825" width="3.85546875" style="5" customWidth="1"/>
    <col min="13826" max="13826" width="27.28515625" style="5" customWidth="1"/>
    <col min="13827" max="13828" width="10.7109375" style="5" customWidth="1"/>
    <col min="13829" max="13829" width="18.28515625" style="5" customWidth="1"/>
    <col min="13830" max="13830" width="8.140625" style="5" customWidth="1"/>
    <col min="13831" max="13831" width="10.5703125" style="5" customWidth="1"/>
    <col min="13832" max="13832" width="12.140625" style="5" customWidth="1"/>
    <col min="13833" max="13833" width="8" style="5" customWidth="1"/>
    <col min="13834" max="13834" width="15" style="5" bestFit="1" customWidth="1"/>
    <col min="13835" max="13835" width="10.5703125" style="5" customWidth="1"/>
    <col min="13836" max="13836" width="10.28515625" style="5" customWidth="1"/>
    <col min="13837" max="13837" width="14.7109375" style="5" customWidth="1"/>
    <col min="13838" max="13839" width="12.5703125" style="5" customWidth="1"/>
    <col min="13840" max="13840" width="15.140625" style="5" customWidth="1"/>
    <col min="13841" max="13842" width="12.5703125" style="5" customWidth="1"/>
    <col min="13843" max="13843" width="15.28515625" style="5" customWidth="1"/>
    <col min="13844" max="13846" width="12.5703125" style="5" customWidth="1"/>
    <col min="13847" max="13847" width="9" style="5" bestFit="1" customWidth="1"/>
    <col min="13848" max="13848" width="12.5703125" style="5" customWidth="1"/>
    <col min="13849" max="13849" width="10.5703125" style="5" customWidth="1"/>
    <col min="13850" max="13850" width="12.140625" style="5" customWidth="1"/>
    <col min="13851" max="13851" width="8" style="5" customWidth="1"/>
    <col min="13852" max="13852" width="15.42578125" style="5" customWidth="1"/>
    <col min="13853" max="13853" width="10.5703125" style="5" customWidth="1"/>
    <col min="13854" max="13854" width="9" style="5" customWidth="1"/>
    <col min="13855" max="13855" width="15.5703125" style="5" customWidth="1"/>
    <col min="13856" max="13856" width="10.5703125" style="5" customWidth="1"/>
    <col min="13857" max="13857" width="12.140625" style="5" customWidth="1"/>
    <col min="13858" max="13858" width="8" style="5" customWidth="1"/>
    <col min="13859" max="13859" width="14.85546875" style="5" customWidth="1"/>
    <col min="13860" max="13860" width="10.5703125" style="5" customWidth="1"/>
    <col min="13861" max="13861" width="10.42578125" style="5" customWidth="1"/>
    <col min="13862" max="13862" width="14.5703125" style="5" customWidth="1"/>
    <col min="13863" max="14080" width="9.140625" style="5"/>
    <col min="14081" max="14081" width="3.85546875" style="5" customWidth="1"/>
    <col min="14082" max="14082" width="27.28515625" style="5" customWidth="1"/>
    <col min="14083" max="14084" width="10.7109375" style="5" customWidth="1"/>
    <col min="14085" max="14085" width="18.28515625" style="5" customWidth="1"/>
    <col min="14086" max="14086" width="8.140625" style="5" customWidth="1"/>
    <col min="14087" max="14087" width="10.5703125" style="5" customWidth="1"/>
    <col min="14088" max="14088" width="12.140625" style="5" customWidth="1"/>
    <col min="14089" max="14089" width="8" style="5" customWidth="1"/>
    <col min="14090" max="14090" width="15" style="5" bestFit="1" customWidth="1"/>
    <col min="14091" max="14091" width="10.5703125" style="5" customWidth="1"/>
    <col min="14092" max="14092" width="10.28515625" style="5" customWidth="1"/>
    <col min="14093" max="14093" width="14.7109375" style="5" customWidth="1"/>
    <col min="14094" max="14095" width="12.5703125" style="5" customWidth="1"/>
    <col min="14096" max="14096" width="15.140625" style="5" customWidth="1"/>
    <col min="14097" max="14098" width="12.5703125" style="5" customWidth="1"/>
    <col min="14099" max="14099" width="15.28515625" style="5" customWidth="1"/>
    <col min="14100" max="14102" width="12.5703125" style="5" customWidth="1"/>
    <col min="14103" max="14103" width="9" style="5" bestFit="1" customWidth="1"/>
    <col min="14104" max="14104" width="12.5703125" style="5" customWidth="1"/>
    <col min="14105" max="14105" width="10.5703125" style="5" customWidth="1"/>
    <col min="14106" max="14106" width="12.140625" style="5" customWidth="1"/>
    <col min="14107" max="14107" width="8" style="5" customWidth="1"/>
    <col min="14108" max="14108" width="15.42578125" style="5" customWidth="1"/>
    <col min="14109" max="14109" width="10.5703125" style="5" customWidth="1"/>
    <col min="14110" max="14110" width="9" style="5" customWidth="1"/>
    <col min="14111" max="14111" width="15.5703125" style="5" customWidth="1"/>
    <col min="14112" max="14112" width="10.5703125" style="5" customWidth="1"/>
    <col min="14113" max="14113" width="12.140625" style="5" customWidth="1"/>
    <col min="14114" max="14114" width="8" style="5" customWidth="1"/>
    <col min="14115" max="14115" width="14.85546875" style="5" customWidth="1"/>
    <col min="14116" max="14116" width="10.5703125" style="5" customWidth="1"/>
    <col min="14117" max="14117" width="10.42578125" style="5" customWidth="1"/>
    <col min="14118" max="14118" width="14.5703125" style="5" customWidth="1"/>
    <col min="14119" max="14336" width="9.140625" style="5"/>
    <col min="14337" max="14337" width="3.85546875" style="5" customWidth="1"/>
    <col min="14338" max="14338" width="27.28515625" style="5" customWidth="1"/>
    <col min="14339" max="14340" width="10.7109375" style="5" customWidth="1"/>
    <col min="14341" max="14341" width="18.28515625" style="5" customWidth="1"/>
    <col min="14342" max="14342" width="8.140625" style="5" customWidth="1"/>
    <col min="14343" max="14343" width="10.5703125" style="5" customWidth="1"/>
    <col min="14344" max="14344" width="12.140625" style="5" customWidth="1"/>
    <col min="14345" max="14345" width="8" style="5" customWidth="1"/>
    <col min="14346" max="14346" width="15" style="5" bestFit="1" customWidth="1"/>
    <col min="14347" max="14347" width="10.5703125" style="5" customWidth="1"/>
    <col min="14348" max="14348" width="10.28515625" style="5" customWidth="1"/>
    <col min="14349" max="14349" width="14.7109375" style="5" customWidth="1"/>
    <col min="14350" max="14351" width="12.5703125" style="5" customWidth="1"/>
    <col min="14352" max="14352" width="15.140625" style="5" customWidth="1"/>
    <col min="14353" max="14354" width="12.5703125" style="5" customWidth="1"/>
    <col min="14355" max="14355" width="15.28515625" style="5" customWidth="1"/>
    <col min="14356" max="14358" width="12.5703125" style="5" customWidth="1"/>
    <col min="14359" max="14359" width="9" style="5" bestFit="1" customWidth="1"/>
    <col min="14360" max="14360" width="12.5703125" style="5" customWidth="1"/>
    <col min="14361" max="14361" width="10.5703125" style="5" customWidth="1"/>
    <col min="14362" max="14362" width="12.140625" style="5" customWidth="1"/>
    <col min="14363" max="14363" width="8" style="5" customWidth="1"/>
    <col min="14364" max="14364" width="15.42578125" style="5" customWidth="1"/>
    <col min="14365" max="14365" width="10.5703125" style="5" customWidth="1"/>
    <col min="14366" max="14366" width="9" style="5" customWidth="1"/>
    <col min="14367" max="14367" width="15.5703125" style="5" customWidth="1"/>
    <col min="14368" max="14368" width="10.5703125" style="5" customWidth="1"/>
    <col min="14369" max="14369" width="12.140625" style="5" customWidth="1"/>
    <col min="14370" max="14370" width="8" style="5" customWidth="1"/>
    <col min="14371" max="14371" width="14.85546875" style="5" customWidth="1"/>
    <col min="14372" max="14372" width="10.5703125" style="5" customWidth="1"/>
    <col min="14373" max="14373" width="10.42578125" style="5" customWidth="1"/>
    <col min="14374" max="14374" width="14.5703125" style="5" customWidth="1"/>
    <col min="14375" max="14592" width="9.140625" style="5"/>
    <col min="14593" max="14593" width="3.85546875" style="5" customWidth="1"/>
    <col min="14594" max="14594" width="27.28515625" style="5" customWidth="1"/>
    <col min="14595" max="14596" width="10.7109375" style="5" customWidth="1"/>
    <col min="14597" max="14597" width="18.28515625" style="5" customWidth="1"/>
    <col min="14598" max="14598" width="8.140625" style="5" customWidth="1"/>
    <col min="14599" max="14599" width="10.5703125" style="5" customWidth="1"/>
    <col min="14600" max="14600" width="12.140625" style="5" customWidth="1"/>
    <col min="14601" max="14601" width="8" style="5" customWidth="1"/>
    <col min="14602" max="14602" width="15" style="5" bestFit="1" customWidth="1"/>
    <col min="14603" max="14603" width="10.5703125" style="5" customWidth="1"/>
    <col min="14604" max="14604" width="10.28515625" style="5" customWidth="1"/>
    <col min="14605" max="14605" width="14.7109375" style="5" customWidth="1"/>
    <col min="14606" max="14607" width="12.5703125" style="5" customWidth="1"/>
    <col min="14608" max="14608" width="15.140625" style="5" customWidth="1"/>
    <col min="14609" max="14610" width="12.5703125" style="5" customWidth="1"/>
    <col min="14611" max="14611" width="15.28515625" style="5" customWidth="1"/>
    <col min="14612" max="14614" width="12.5703125" style="5" customWidth="1"/>
    <col min="14615" max="14615" width="9" style="5" bestFit="1" customWidth="1"/>
    <col min="14616" max="14616" width="12.5703125" style="5" customWidth="1"/>
    <col min="14617" max="14617" width="10.5703125" style="5" customWidth="1"/>
    <col min="14618" max="14618" width="12.140625" style="5" customWidth="1"/>
    <col min="14619" max="14619" width="8" style="5" customWidth="1"/>
    <col min="14620" max="14620" width="15.42578125" style="5" customWidth="1"/>
    <col min="14621" max="14621" width="10.5703125" style="5" customWidth="1"/>
    <col min="14622" max="14622" width="9" style="5" customWidth="1"/>
    <col min="14623" max="14623" width="15.5703125" style="5" customWidth="1"/>
    <col min="14624" max="14624" width="10.5703125" style="5" customWidth="1"/>
    <col min="14625" max="14625" width="12.140625" style="5" customWidth="1"/>
    <col min="14626" max="14626" width="8" style="5" customWidth="1"/>
    <col min="14627" max="14627" width="14.85546875" style="5" customWidth="1"/>
    <col min="14628" max="14628" width="10.5703125" style="5" customWidth="1"/>
    <col min="14629" max="14629" width="10.42578125" style="5" customWidth="1"/>
    <col min="14630" max="14630" width="14.5703125" style="5" customWidth="1"/>
    <col min="14631" max="14848" width="9.140625" style="5"/>
    <col min="14849" max="14849" width="3.85546875" style="5" customWidth="1"/>
    <col min="14850" max="14850" width="27.28515625" style="5" customWidth="1"/>
    <col min="14851" max="14852" width="10.7109375" style="5" customWidth="1"/>
    <col min="14853" max="14853" width="18.28515625" style="5" customWidth="1"/>
    <col min="14854" max="14854" width="8.140625" style="5" customWidth="1"/>
    <col min="14855" max="14855" width="10.5703125" style="5" customWidth="1"/>
    <col min="14856" max="14856" width="12.140625" style="5" customWidth="1"/>
    <col min="14857" max="14857" width="8" style="5" customWidth="1"/>
    <col min="14858" max="14858" width="15" style="5" bestFit="1" customWidth="1"/>
    <col min="14859" max="14859" width="10.5703125" style="5" customWidth="1"/>
    <col min="14860" max="14860" width="10.28515625" style="5" customWidth="1"/>
    <col min="14861" max="14861" width="14.7109375" style="5" customWidth="1"/>
    <col min="14862" max="14863" width="12.5703125" style="5" customWidth="1"/>
    <col min="14864" max="14864" width="15.140625" style="5" customWidth="1"/>
    <col min="14865" max="14866" width="12.5703125" style="5" customWidth="1"/>
    <col min="14867" max="14867" width="15.28515625" style="5" customWidth="1"/>
    <col min="14868" max="14870" width="12.5703125" style="5" customWidth="1"/>
    <col min="14871" max="14871" width="9" style="5" bestFit="1" customWidth="1"/>
    <col min="14872" max="14872" width="12.5703125" style="5" customWidth="1"/>
    <col min="14873" max="14873" width="10.5703125" style="5" customWidth="1"/>
    <col min="14874" max="14874" width="12.140625" style="5" customWidth="1"/>
    <col min="14875" max="14875" width="8" style="5" customWidth="1"/>
    <col min="14876" max="14876" width="15.42578125" style="5" customWidth="1"/>
    <col min="14877" max="14877" width="10.5703125" style="5" customWidth="1"/>
    <col min="14878" max="14878" width="9" style="5" customWidth="1"/>
    <col min="14879" max="14879" width="15.5703125" style="5" customWidth="1"/>
    <col min="14880" max="14880" width="10.5703125" style="5" customWidth="1"/>
    <col min="14881" max="14881" width="12.140625" style="5" customWidth="1"/>
    <col min="14882" max="14882" width="8" style="5" customWidth="1"/>
    <col min="14883" max="14883" width="14.85546875" style="5" customWidth="1"/>
    <col min="14884" max="14884" width="10.5703125" style="5" customWidth="1"/>
    <col min="14885" max="14885" width="10.42578125" style="5" customWidth="1"/>
    <col min="14886" max="14886" width="14.5703125" style="5" customWidth="1"/>
    <col min="14887" max="15104" width="9.140625" style="5"/>
    <col min="15105" max="15105" width="3.85546875" style="5" customWidth="1"/>
    <col min="15106" max="15106" width="27.28515625" style="5" customWidth="1"/>
    <col min="15107" max="15108" width="10.7109375" style="5" customWidth="1"/>
    <col min="15109" max="15109" width="18.28515625" style="5" customWidth="1"/>
    <col min="15110" max="15110" width="8.140625" style="5" customWidth="1"/>
    <col min="15111" max="15111" width="10.5703125" style="5" customWidth="1"/>
    <col min="15112" max="15112" width="12.140625" style="5" customWidth="1"/>
    <col min="15113" max="15113" width="8" style="5" customWidth="1"/>
    <col min="15114" max="15114" width="15" style="5" bestFit="1" customWidth="1"/>
    <col min="15115" max="15115" width="10.5703125" style="5" customWidth="1"/>
    <col min="15116" max="15116" width="10.28515625" style="5" customWidth="1"/>
    <col min="15117" max="15117" width="14.7109375" style="5" customWidth="1"/>
    <col min="15118" max="15119" width="12.5703125" style="5" customWidth="1"/>
    <col min="15120" max="15120" width="15.140625" style="5" customWidth="1"/>
    <col min="15121" max="15122" width="12.5703125" style="5" customWidth="1"/>
    <col min="15123" max="15123" width="15.28515625" style="5" customWidth="1"/>
    <col min="15124" max="15126" width="12.5703125" style="5" customWidth="1"/>
    <col min="15127" max="15127" width="9" style="5" bestFit="1" customWidth="1"/>
    <col min="15128" max="15128" width="12.5703125" style="5" customWidth="1"/>
    <col min="15129" max="15129" width="10.5703125" style="5" customWidth="1"/>
    <col min="15130" max="15130" width="12.140625" style="5" customWidth="1"/>
    <col min="15131" max="15131" width="8" style="5" customWidth="1"/>
    <col min="15132" max="15132" width="15.42578125" style="5" customWidth="1"/>
    <col min="15133" max="15133" width="10.5703125" style="5" customWidth="1"/>
    <col min="15134" max="15134" width="9" style="5" customWidth="1"/>
    <col min="15135" max="15135" width="15.5703125" style="5" customWidth="1"/>
    <col min="15136" max="15136" width="10.5703125" style="5" customWidth="1"/>
    <col min="15137" max="15137" width="12.140625" style="5" customWidth="1"/>
    <col min="15138" max="15138" width="8" style="5" customWidth="1"/>
    <col min="15139" max="15139" width="14.85546875" style="5" customWidth="1"/>
    <col min="15140" max="15140" width="10.5703125" style="5" customWidth="1"/>
    <col min="15141" max="15141" width="10.42578125" style="5" customWidth="1"/>
    <col min="15142" max="15142" width="14.5703125" style="5" customWidth="1"/>
    <col min="15143" max="15360" width="9.140625" style="5"/>
    <col min="15361" max="15361" width="3.85546875" style="5" customWidth="1"/>
    <col min="15362" max="15362" width="27.28515625" style="5" customWidth="1"/>
    <col min="15363" max="15364" width="10.7109375" style="5" customWidth="1"/>
    <col min="15365" max="15365" width="18.28515625" style="5" customWidth="1"/>
    <col min="15366" max="15366" width="8.140625" style="5" customWidth="1"/>
    <col min="15367" max="15367" width="10.5703125" style="5" customWidth="1"/>
    <col min="15368" max="15368" width="12.140625" style="5" customWidth="1"/>
    <col min="15369" max="15369" width="8" style="5" customWidth="1"/>
    <col min="15370" max="15370" width="15" style="5" bestFit="1" customWidth="1"/>
    <col min="15371" max="15371" width="10.5703125" style="5" customWidth="1"/>
    <col min="15372" max="15372" width="10.28515625" style="5" customWidth="1"/>
    <col min="15373" max="15373" width="14.7109375" style="5" customWidth="1"/>
    <col min="15374" max="15375" width="12.5703125" style="5" customWidth="1"/>
    <col min="15376" max="15376" width="15.140625" style="5" customWidth="1"/>
    <col min="15377" max="15378" width="12.5703125" style="5" customWidth="1"/>
    <col min="15379" max="15379" width="15.28515625" style="5" customWidth="1"/>
    <col min="15380" max="15382" width="12.5703125" style="5" customWidth="1"/>
    <col min="15383" max="15383" width="9" style="5" bestFit="1" customWidth="1"/>
    <col min="15384" max="15384" width="12.5703125" style="5" customWidth="1"/>
    <col min="15385" max="15385" width="10.5703125" style="5" customWidth="1"/>
    <col min="15386" max="15386" width="12.140625" style="5" customWidth="1"/>
    <col min="15387" max="15387" width="8" style="5" customWidth="1"/>
    <col min="15388" max="15388" width="15.42578125" style="5" customWidth="1"/>
    <col min="15389" max="15389" width="10.5703125" style="5" customWidth="1"/>
    <col min="15390" max="15390" width="9" style="5" customWidth="1"/>
    <col min="15391" max="15391" width="15.5703125" style="5" customWidth="1"/>
    <col min="15392" max="15392" width="10.5703125" style="5" customWidth="1"/>
    <col min="15393" max="15393" width="12.140625" style="5" customWidth="1"/>
    <col min="15394" max="15394" width="8" style="5" customWidth="1"/>
    <col min="15395" max="15395" width="14.85546875" style="5" customWidth="1"/>
    <col min="15396" max="15396" width="10.5703125" style="5" customWidth="1"/>
    <col min="15397" max="15397" width="10.42578125" style="5" customWidth="1"/>
    <col min="15398" max="15398" width="14.5703125" style="5" customWidth="1"/>
    <col min="15399" max="15616" width="9.140625" style="5"/>
    <col min="15617" max="15617" width="3.85546875" style="5" customWidth="1"/>
    <col min="15618" max="15618" width="27.28515625" style="5" customWidth="1"/>
    <col min="15619" max="15620" width="10.7109375" style="5" customWidth="1"/>
    <col min="15621" max="15621" width="18.28515625" style="5" customWidth="1"/>
    <col min="15622" max="15622" width="8.140625" style="5" customWidth="1"/>
    <col min="15623" max="15623" width="10.5703125" style="5" customWidth="1"/>
    <col min="15624" max="15624" width="12.140625" style="5" customWidth="1"/>
    <col min="15625" max="15625" width="8" style="5" customWidth="1"/>
    <col min="15626" max="15626" width="15" style="5" bestFit="1" customWidth="1"/>
    <col min="15627" max="15627" width="10.5703125" style="5" customWidth="1"/>
    <col min="15628" max="15628" width="10.28515625" style="5" customWidth="1"/>
    <col min="15629" max="15629" width="14.7109375" style="5" customWidth="1"/>
    <col min="15630" max="15631" width="12.5703125" style="5" customWidth="1"/>
    <col min="15632" max="15632" width="15.140625" style="5" customWidth="1"/>
    <col min="15633" max="15634" width="12.5703125" style="5" customWidth="1"/>
    <col min="15635" max="15635" width="15.28515625" style="5" customWidth="1"/>
    <col min="15636" max="15638" width="12.5703125" style="5" customWidth="1"/>
    <col min="15639" max="15639" width="9" style="5" bestFit="1" customWidth="1"/>
    <col min="15640" max="15640" width="12.5703125" style="5" customWidth="1"/>
    <col min="15641" max="15641" width="10.5703125" style="5" customWidth="1"/>
    <col min="15642" max="15642" width="12.140625" style="5" customWidth="1"/>
    <col min="15643" max="15643" width="8" style="5" customWidth="1"/>
    <col min="15644" max="15644" width="15.42578125" style="5" customWidth="1"/>
    <col min="15645" max="15645" width="10.5703125" style="5" customWidth="1"/>
    <col min="15646" max="15646" width="9" style="5" customWidth="1"/>
    <col min="15647" max="15647" width="15.5703125" style="5" customWidth="1"/>
    <col min="15648" max="15648" width="10.5703125" style="5" customWidth="1"/>
    <col min="15649" max="15649" width="12.140625" style="5" customWidth="1"/>
    <col min="15650" max="15650" width="8" style="5" customWidth="1"/>
    <col min="15651" max="15651" width="14.85546875" style="5" customWidth="1"/>
    <col min="15652" max="15652" width="10.5703125" style="5" customWidth="1"/>
    <col min="15653" max="15653" width="10.42578125" style="5" customWidth="1"/>
    <col min="15654" max="15654" width="14.5703125" style="5" customWidth="1"/>
    <col min="15655" max="15872" width="9.140625" style="5"/>
    <col min="15873" max="15873" width="3.85546875" style="5" customWidth="1"/>
    <col min="15874" max="15874" width="27.28515625" style="5" customWidth="1"/>
    <col min="15875" max="15876" width="10.7109375" style="5" customWidth="1"/>
    <col min="15877" max="15877" width="18.28515625" style="5" customWidth="1"/>
    <col min="15878" max="15878" width="8.140625" style="5" customWidth="1"/>
    <col min="15879" max="15879" width="10.5703125" style="5" customWidth="1"/>
    <col min="15880" max="15880" width="12.140625" style="5" customWidth="1"/>
    <col min="15881" max="15881" width="8" style="5" customWidth="1"/>
    <col min="15882" max="15882" width="15" style="5" bestFit="1" customWidth="1"/>
    <col min="15883" max="15883" width="10.5703125" style="5" customWidth="1"/>
    <col min="15884" max="15884" width="10.28515625" style="5" customWidth="1"/>
    <col min="15885" max="15885" width="14.7109375" style="5" customWidth="1"/>
    <col min="15886" max="15887" width="12.5703125" style="5" customWidth="1"/>
    <col min="15888" max="15888" width="15.140625" style="5" customWidth="1"/>
    <col min="15889" max="15890" width="12.5703125" style="5" customWidth="1"/>
    <col min="15891" max="15891" width="15.28515625" style="5" customWidth="1"/>
    <col min="15892" max="15894" width="12.5703125" style="5" customWidth="1"/>
    <col min="15895" max="15895" width="9" style="5" bestFit="1" customWidth="1"/>
    <col min="15896" max="15896" width="12.5703125" style="5" customWidth="1"/>
    <col min="15897" max="15897" width="10.5703125" style="5" customWidth="1"/>
    <col min="15898" max="15898" width="12.140625" style="5" customWidth="1"/>
    <col min="15899" max="15899" width="8" style="5" customWidth="1"/>
    <col min="15900" max="15900" width="15.42578125" style="5" customWidth="1"/>
    <col min="15901" max="15901" width="10.5703125" style="5" customWidth="1"/>
    <col min="15902" max="15902" width="9" style="5" customWidth="1"/>
    <col min="15903" max="15903" width="15.5703125" style="5" customWidth="1"/>
    <col min="15904" max="15904" width="10.5703125" style="5" customWidth="1"/>
    <col min="15905" max="15905" width="12.140625" style="5" customWidth="1"/>
    <col min="15906" max="15906" width="8" style="5" customWidth="1"/>
    <col min="15907" max="15907" width="14.85546875" style="5" customWidth="1"/>
    <col min="15908" max="15908" width="10.5703125" style="5" customWidth="1"/>
    <col min="15909" max="15909" width="10.42578125" style="5" customWidth="1"/>
    <col min="15910" max="15910" width="14.5703125" style="5" customWidth="1"/>
    <col min="15911" max="16128" width="9.140625" style="5"/>
    <col min="16129" max="16129" width="3.85546875" style="5" customWidth="1"/>
    <col min="16130" max="16130" width="27.28515625" style="5" customWidth="1"/>
    <col min="16131" max="16132" width="10.7109375" style="5" customWidth="1"/>
    <col min="16133" max="16133" width="18.28515625" style="5" customWidth="1"/>
    <col min="16134" max="16134" width="8.140625" style="5" customWidth="1"/>
    <col min="16135" max="16135" width="10.5703125" style="5" customWidth="1"/>
    <col min="16136" max="16136" width="12.140625" style="5" customWidth="1"/>
    <col min="16137" max="16137" width="8" style="5" customWidth="1"/>
    <col min="16138" max="16138" width="15" style="5" bestFit="1" customWidth="1"/>
    <col min="16139" max="16139" width="10.5703125" style="5" customWidth="1"/>
    <col min="16140" max="16140" width="10.28515625" style="5" customWidth="1"/>
    <col min="16141" max="16141" width="14.7109375" style="5" customWidth="1"/>
    <col min="16142" max="16143" width="12.5703125" style="5" customWidth="1"/>
    <col min="16144" max="16144" width="15.140625" style="5" customWidth="1"/>
    <col min="16145" max="16146" width="12.5703125" style="5" customWidth="1"/>
    <col min="16147" max="16147" width="15.28515625" style="5" customWidth="1"/>
    <col min="16148" max="16150" width="12.5703125" style="5" customWidth="1"/>
    <col min="16151" max="16151" width="9" style="5" bestFit="1" customWidth="1"/>
    <col min="16152" max="16152" width="12.5703125" style="5" customWidth="1"/>
    <col min="16153" max="16153" width="10.5703125" style="5" customWidth="1"/>
    <col min="16154" max="16154" width="12.140625" style="5" customWidth="1"/>
    <col min="16155" max="16155" width="8" style="5" customWidth="1"/>
    <col min="16156" max="16156" width="15.42578125" style="5" customWidth="1"/>
    <col min="16157" max="16157" width="10.5703125" style="5" customWidth="1"/>
    <col min="16158" max="16158" width="9" style="5" customWidth="1"/>
    <col min="16159" max="16159" width="15.5703125" style="5" customWidth="1"/>
    <col min="16160" max="16160" width="10.5703125" style="5" customWidth="1"/>
    <col min="16161" max="16161" width="12.140625" style="5" customWidth="1"/>
    <col min="16162" max="16162" width="8" style="5" customWidth="1"/>
    <col min="16163" max="16163" width="14.85546875" style="5" customWidth="1"/>
    <col min="16164" max="16164" width="10.5703125" style="5" customWidth="1"/>
    <col min="16165" max="16165" width="10.42578125" style="5" customWidth="1"/>
    <col min="16166" max="16166" width="14.5703125" style="5" customWidth="1"/>
    <col min="16167" max="16384" width="9.140625" style="5"/>
  </cols>
  <sheetData>
    <row r="1" spans="1:38" ht="16.5">
      <c r="A1" s="30"/>
      <c r="B1" s="212" t="s">
        <v>222</v>
      </c>
      <c r="C1" s="212"/>
      <c r="D1" s="212"/>
      <c r="E1" s="31"/>
      <c r="F1" s="31"/>
      <c r="G1" s="31"/>
      <c r="H1" s="31"/>
      <c r="I1" s="31"/>
      <c r="J1" s="31"/>
      <c r="K1" s="3"/>
      <c r="L1" s="134"/>
      <c r="M1" s="134"/>
      <c r="N1" s="134"/>
      <c r="O1" s="31"/>
      <c r="P1" s="134"/>
      <c r="Q1" s="30"/>
      <c r="R1" s="133" t="s">
        <v>256</v>
      </c>
      <c r="S1" s="31"/>
      <c r="T1" s="134"/>
      <c r="U1" s="31"/>
      <c r="V1" s="134"/>
      <c r="W1" s="31"/>
      <c r="X1" s="134"/>
      <c r="Y1" s="180"/>
      <c r="Z1" s="180"/>
      <c r="AA1" s="180"/>
      <c r="AB1" s="180"/>
      <c r="AC1" s="3"/>
      <c r="AD1" s="22"/>
      <c r="AE1" s="22"/>
      <c r="AF1" s="180"/>
      <c r="AG1" s="180"/>
      <c r="AH1" s="180"/>
      <c r="AI1" s="180"/>
      <c r="AJ1" s="3"/>
      <c r="AK1" s="134"/>
      <c r="AL1" s="134"/>
    </row>
    <row r="2" spans="1:38" ht="16.5" customHeight="1" thickBot="1">
      <c r="A2" s="30"/>
      <c r="B2" s="1621"/>
      <c r="C2" s="1621"/>
      <c r="D2" s="1621"/>
      <c r="E2" s="177"/>
      <c r="F2" s="177"/>
      <c r="G2" s="177"/>
      <c r="H2" s="177"/>
      <c r="I2" s="1621"/>
      <c r="J2" s="177"/>
      <c r="K2" s="178"/>
      <c r="L2" s="9"/>
      <c r="M2" s="178"/>
      <c r="N2" s="178"/>
      <c r="O2" s="213"/>
      <c r="P2" s="214"/>
      <c r="R2" s="1041" t="s">
        <v>28</v>
      </c>
      <c r="S2" s="148"/>
      <c r="T2" s="148"/>
      <c r="U2" s="148"/>
      <c r="V2" s="148"/>
      <c r="W2" s="148"/>
      <c r="X2" s="148"/>
      <c r="Y2" s="9"/>
      <c r="Z2" s="9"/>
      <c r="AA2" s="1626"/>
      <c r="AB2" s="9"/>
      <c r="AC2" s="178"/>
      <c r="AD2" s="9"/>
      <c r="AE2" s="178"/>
      <c r="AF2" s="9"/>
      <c r="AG2" s="9"/>
      <c r="AH2" s="1626"/>
      <c r="AI2" s="9"/>
      <c r="AJ2" s="178"/>
      <c r="AK2" s="9"/>
      <c r="AL2" s="178"/>
    </row>
    <row r="3" spans="1:38" s="181" customFormat="1" ht="25.5" customHeight="1">
      <c r="A3" s="30"/>
      <c r="B3" s="2035" t="s">
        <v>8318</v>
      </c>
      <c r="C3" s="2035"/>
      <c r="D3" s="2035"/>
      <c r="E3" s="2035"/>
      <c r="F3" s="2035"/>
      <c r="G3" s="2035"/>
      <c r="H3" s="2035"/>
      <c r="I3" s="2035"/>
      <c r="J3" s="2035"/>
      <c r="K3" s="31"/>
      <c r="L3" s="31"/>
      <c r="M3" s="180"/>
      <c r="N3" s="180"/>
      <c r="O3" s="34"/>
      <c r="P3" s="180"/>
      <c r="Q3" s="31"/>
      <c r="R3" s="41" t="s">
        <v>220</v>
      </c>
      <c r="S3" s="34"/>
      <c r="T3" s="180"/>
      <c r="U3" s="34"/>
      <c r="V3" s="180"/>
      <c r="W3" s="34"/>
      <c r="X3" s="180"/>
      <c r="Y3" s="134"/>
      <c r="Z3" s="31"/>
      <c r="AA3" s="179"/>
      <c r="AB3" s="31"/>
      <c r="AC3" s="31"/>
      <c r="AD3" s="31"/>
      <c r="AE3" s="41"/>
      <c r="AF3" s="134"/>
      <c r="AG3" s="31"/>
      <c r="AH3" s="179"/>
      <c r="AI3" s="31"/>
      <c r="AJ3" s="31"/>
      <c r="AK3" s="31"/>
      <c r="AL3" s="41"/>
    </row>
    <row r="4" spans="1:38" s="334" customFormat="1" ht="14.25">
      <c r="A4" s="254"/>
      <c r="B4" s="331"/>
      <c r="C4" s="2027" t="s">
        <v>8229</v>
      </c>
      <c r="D4" s="2027" t="s">
        <v>8230</v>
      </c>
      <c r="E4" s="332"/>
      <c r="F4" s="333"/>
      <c r="G4" s="333"/>
      <c r="H4" s="333"/>
      <c r="I4" s="1628" t="s">
        <v>2143</v>
      </c>
      <c r="J4" s="333"/>
      <c r="K4" s="333"/>
      <c r="L4" s="333"/>
      <c r="M4" s="333"/>
      <c r="N4" s="332"/>
      <c r="O4" s="2010" t="s">
        <v>1007</v>
      </c>
      <c r="P4" s="2010"/>
      <c r="Q4" s="2010"/>
      <c r="R4" s="2010"/>
      <c r="S4" s="2036"/>
      <c r="T4" s="2037" t="s">
        <v>221</v>
      </c>
      <c r="U4" s="2010"/>
      <c r="V4" s="2010"/>
      <c r="W4" s="2010"/>
      <c r="X4" s="2036"/>
      <c r="Y4" s="332"/>
      <c r="Z4" s="333"/>
      <c r="AA4" s="1628" t="s">
        <v>2354</v>
      </c>
      <c r="AB4" s="333"/>
      <c r="AC4" s="333"/>
      <c r="AD4" s="333"/>
      <c r="AE4" s="455"/>
      <c r="AF4" s="332"/>
      <c r="AG4" s="333"/>
      <c r="AH4" s="1628" t="s">
        <v>8319</v>
      </c>
      <c r="AI4" s="333"/>
      <c r="AJ4" s="333"/>
      <c r="AK4" s="333"/>
      <c r="AL4" s="455"/>
    </row>
    <row r="5" spans="1:38" s="181" customFormat="1" ht="76.5">
      <c r="A5" s="219" t="s">
        <v>114</v>
      </c>
      <c r="B5" s="1171" t="s">
        <v>223</v>
      </c>
      <c r="C5" s="2029"/>
      <c r="D5" s="2029"/>
      <c r="E5" s="1171" t="s">
        <v>224</v>
      </c>
      <c r="F5" s="1171" t="s">
        <v>225</v>
      </c>
      <c r="G5" s="1171" t="s">
        <v>226</v>
      </c>
      <c r="H5" s="537" t="s">
        <v>2144</v>
      </c>
      <c r="I5" s="1171" t="s">
        <v>215</v>
      </c>
      <c r="J5" s="291" t="s">
        <v>469</v>
      </c>
      <c r="K5" s="1171" t="s">
        <v>227</v>
      </c>
      <c r="L5" s="1171" t="s">
        <v>228</v>
      </c>
      <c r="M5" s="1171" t="s">
        <v>8320</v>
      </c>
      <c r="N5" s="537" t="s">
        <v>1019</v>
      </c>
      <c r="O5" s="1171" t="s">
        <v>215</v>
      </c>
      <c r="P5" s="1171" t="s">
        <v>245</v>
      </c>
      <c r="Q5" s="1171" t="s">
        <v>227</v>
      </c>
      <c r="R5" s="1171" t="s">
        <v>228</v>
      </c>
      <c r="S5" s="1171" t="s">
        <v>8321</v>
      </c>
      <c r="T5" s="1171" t="s">
        <v>215</v>
      </c>
      <c r="U5" s="1171" t="s">
        <v>245</v>
      </c>
      <c r="V5" s="1171" t="s">
        <v>227</v>
      </c>
      <c r="W5" s="1171" t="s">
        <v>228</v>
      </c>
      <c r="X5" s="1171" t="s">
        <v>8322</v>
      </c>
      <c r="Y5" s="1171" t="s">
        <v>226</v>
      </c>
      <c r="Z5" s="537" t="s">
        <v>5284</v>
      </c>
      <c r="AA5" s="1171" t="s">
        <v>215</v>
      </c>
      <c r="AB5" s="1171" t="s">
        <v>245</v>
      </c>
      <c r="AC5" s="1171" t="s">
        <v>227</v>
      </c>
      <c r="AD5" s="1171" t="s">
        <v>228</v>
      </c>
      <c r="AE5" s="1171" t="s">
        <v>259</v>
      </c>
      <c r="AF5" s="1171" t="s">
        <v>226</v>
      </c>
      <c r="AG5" s="537" t="s">
        <v>8323</v>
      </c>
      <c r="AH5" s="1171" t="s">
        <v>215</v>
      </c>
      <c r="AI5" s="1171" t="s">
        <v>245</v>
      </c>
      <c r="AJ5" s="1171" t="s">
        <v>227</v>
      </c>
      <c r="AK5" s="1171" t="s">
        <v>228</v>
      </c>
      <c r="AL5" s="1171" t="s">
        <v>259</v>
      </c>
    </row>
    <row r="6" spans="1:38" s="35" customFormat="1" ht="12.75">
      <c r="A6" s="123">
        <v>1</v>
      </c>
      <c r="B6" s="123">
        <v>2</v>
      </c>
      <c r="C6" s="123"/>
      <c r="D6" s="123">
        <v>3</v>
      </c>
      <c r="E6" s="123">
        <v>4</v>
      </c>
      <c r="F6" s="123">
        <v>5</v>
      </c>
      <c r="G6" s="123">
        <v>6</v>
      </c>
      <c r="H6" s="123">
        <v>7</v>
      </c>
      <c r="I6" s="123">
        <v>8</v>
      </c>
      <c r="J6" s="123">
        <v>9</v>
      </c>
      <c r="K6" s="123">
        <v>10</v>
      </c>
      <c r="L6" s="123">
        <v>11</v>
      </c>
      <c r="M6" s="123">
        <v>12</v>
      </c>
      <c r="N6" s="123">
        <v>13</v>
      </c>
      <c r="O6" s="123">
        <v>14</v>
      </c>
      <c r="P6" s="123">
        <v>15</v>
      </c>
      <c r="Q6" s="123">
        <v>16</v>
      </c>
      <c r="R6" s="123">
        <v>17</v>
      </c>
      <c r="S6" s="123">
        <v>18</v>
      </c>
      <c r="T6" s="123">
        <v>19</v>
      </c>
      <c r="U6" s="123">
        <v>20</v>
      </c>
      <c r="V6" s="123">
        <v>21</v>
      </c>
      <c r="W6" s="123">
        <v>22</v>
      </c>
      <c r="X6" s="123">
        <v>23</v>
      </c>
      <c r="Y6" s="123">
        <v>24</v>
      </c>
      <c r="Z6" s="123">
        <v>25</v>
      </c>
      <c r="AA6" s="123">
        <v>26</v>
      </c>
      <c r="AB6" s="123">
        <v>27</v>
      </c>
      <c r="AC6" s="123">
        <v>28</v>
      </c>
      <c r="AD6" s="123">
        <v>29</v>
      </c>
      <c r="AE6" s="123">
        <v>30</v>
      </c>
      <c r="AF6" s="123">
        <v>31</v>
      </c>
      <c r="AG6" s="123">
        <v>32</v>
      </c>
      <c r="AH6" s="123">
        <v>33</v>
      </c>
      <c r="AI6" s="123">
        <v>34</v>
      </c>
      <c r="AJ6" s="123">
        <v>35</v>
      </c>
      <c r="AK6" s="123">
        <v>36</v>
      </c>
      <c r="AL6" s="123">
        <v>37</v>
      </c>
    </row>
    <row r="7" spans="1:38" ht="14.25" hidden="1">
      <c r="A7" s="220" t="s">
        <v>2</v>
      </c>
      <c r="B7" s="221" t="s">
        <v>8324</v>
      </c>
      <c r="C7" s="221"/>
      <c r="D7" s="102"/>
      <c r="E7" s="222"/>
      <c r="F7" s="222"/>
      <c r="G7" s="222"/>
      <c r="H7" s="222"/>
      <c r="I7" s="221"/>
      <c r="J7" s="222"/>
      <c r="K7" s="222"/>
      <c r="L7" s="222"/>
      <c r="M7" s="222"/>
      <c r="N7" s="222"/>
      <c r="O7" s="221"/>
      <c r="P7" s="222"/>
      <c r="Q7" s="222"/>
      <c r="R7" s="222"/>
      <c r="S7" s="221"/>
      <c r="T7" s="222"/>
      <c r="U7" s="221"/>
      <c r="V7" s="222"/>
      <c r="W7" s="106"/>
      <c r="X7" s="106"/>
      <c r="Y7" s="222"/>
      <c r="Z7" s="222"/>
      <c r="AA7" s="221"/>
      <c r="AB7" s="222"/>
      <c r="AC7" s="222"/>
      <c r="AD7" s="222"/>
      <c r="AE7" s="222"/>
      <c r="AF7" s="222"/>
      <c r="AG7" s="222"/>
      <c r="AH7" s="221"/>
      <c r="AI7" s="222"/>
      <c r="AJ7" s="222"/>
      <c r="AK7" s="222"/>
      <c r="AL7" s="222"/>
    </row>
    <row r="8" spans="1:38" hidden="1">
      <c r="A8" s="203"/>
      <c r="B8" s="188" t="s">
        <v>126</v>
      </c>
      <c r="C8" s="188"/>
      <c r="D8" s="221"/>
      <c r="E8" s="222"/>
      <c r="F8" s="222"/>
      <c r="G8" s="222"/>
      <c r="H8" s="222"/>
      <c r="I8" s="188"/>
      <c r="J8" s="188"/>
      <c r="K8" s="188"/>
      <c r="L8" s="188"/>
      <c r="M8" s="188"/>
      <c r="N8" s="222"/>
      <c r="O8" s="188"/>
      <c r="P8" s="188"/>
      <c r="Q8" s="188"/>
      <c r="R8" s="188"/>
      <c r="S8" s="188"/>
      <c r="T8" s="188"/>
      <c r="U8" s="188"/>
      <c r="V8" s="188"/>
      <c r="W8" s="106"/>
      <c r="X8" s="106"/>
      <c r="Y8" s="222"/>
      <c r="Z8" s="222"/>
      <c r="AA8" s="188"/>
      <c r="AB8" s="188"/>
      <c r="AC8" s="188"/>
      <c r="AD8" s="188"/>
      <c r="AE8" s="188"/>
      <c r="AF8" s="222"/>
      <c r="AG8" s="222"/>
      <c r="AH8" s="188"/>
      <c r="AI8" s="188"/>
      <c r="AJ8" s="188"/>
      <c r="AK8" s="188"/>
      <c r="AL8" s="188"/>
    </row>
    <row r="9" spans="1:38" hidden="1">
      <c r="A9" s="203"/>
      <c r="B9" s="188" t="s">
        <v>230</v>
      </c>
      <c r="C9" s="188"/>
      <c r="D9" s="188"/>
      <c r="E9" s="222"/>
      <c r="F9" s="222"/>
      <c r="G9" s="222"/>
      <c r="H9" s="222"/>
      <c r="I9" s="188"/>
      <c r="J9" s="188"/>
      <c r="K9" s="188"/>
      <c r="L9" s="188"/>
      <c r="M9" s="188"/>
      <c r="N9" s="222"/>
      <c r="O9" s="188"/>
      <c r="P9" s="188"/>
      <c r="Q9" s="188"/>
      <c r="R9" s="188"/>
      <c r="S9" s="188"/>
      <c r="T9" s="188"/>
      <c r="U9" s="188"/>
      <c r="V9" s="188"/>
      <c r="W9" s="106"/>
      <c r="X9" s="106"/>
      <c r="Y9" s="222"/>
      <c r="Z9" s="222"/>
      <c r="AA9" s="188"/>
      <c r="AB9" s="188"/>
      <c r="AC9" s="188"/>
      <c r="AD9" s="188"/>
      <c r="AE9" s="188"/>
      <c r="AF9" s="222"/>
      <c r="AG9" s="222"/>
      <c r="AH9" s="188"/>
      <c r="AI9" s="188"/>
      <c r="AJ9" s="188"/>
      <c r="AK9" s="188"/>
      <c r="AL9" s="188"/>
    </row>
    <row r="10" spans="1:38" hidden="1">
      <c r="A10" s="203"/>
      <c r="B10" s="188" t="s">
        <v>231</v>
      </c>
      <c r="C10" s="188"/>
      <c r="D10" s="102"/>
      <c r="E10" s="222"/>
      <c r="F10" s="222"/>
      <c r="G10" s="222"/>
      <c r="H10" s="222"/>
      <c r="I10" s="188"/>
      <c r="J10" s="188"/>
      <c r="K10" s="188"/>
      <c r="L10" s="188"/>
      <c r="M10" s="188"/>
      <c r="N10" s="222"/>
      <c r="O10" s="188"/>
      <c r="P10" s="188"/>
      <c r="Q10" s="188"/>
      <c r="R10" s="188"/>
      <c r="S10" s="188"/>
      <c r="T10" s="188"/>
      <c r="U10" s="188"/>
      <c r="V10" s="188"/>
      <c r="W10" s="106"/>
      <c r="X10" s="106"/>
      <c r="Y10" s="222"/>
      <c r="Z10" s="222"/>
      <c r="AA10" s="188"/>
      <c r="AB10" s="188"/>
      <c r="AC10" s="188"/>
      <c r="AD10" s="188"/>
      <c r="AE10" s="188"/>
      <c r="AF10" s="222"/>
      <c r="AG10" s="222"/>
      <c r="AH10" s="188"/>
      <c r="AI10" s="188"/>
      <c r="AJ10" s="188"/>
      <c r="AK10" s="188"/>
      <c r="AL10" s="188"/>
    </row>
    <row r="11" spans="1:38" hidden="1">
      <c r="A11" s="203">
        <v>1</v>
      </c>
      <c r="B11" s="102"/>
      <c r="C11" s="102"/>
      <c r="D11" s="102"/>
      <c r="E11" s="203"/>
      <c r="F11" s="203"/>
      <c r="G11" s="203"/>
      <c r="H11" s="203"/>
      <c r="I11" s="102"/>
      <c r="J11" s="102"/>
      <c r="K11" s="102"/>
      <c r="L11" s="102"/>
      <c r="M11" s="222">
        <f>J11+K11+L11</f>
        <v>0</v>
      </c>
      <c r="N11" s="203"/>
      <c r="O11" s="102"/>
      <c r="P11" s="203"/>
      <c r="Q11" s="203"/>
      <c r="R11" s="203"/>
      <c r="S11" s="222">
        <f>P11+Q11+R11</f>
        <v>0</v>
      </c>
      <c r="T11" s="222">
        <f t="shared" ref="T11:W13" si="0">I11-O11</f>
        <v>0</v>
      </c>
      <c r="U11" s="222">
        <f t="shared" si="0"/>
        <v>0</v>
      </c>
      <c r="V11" s="222">
        <f t="shared" si="0"/>
        <v>0</v>
      </c>
      <c r="W11" s="222">
        <f t="shared" si="0"/>
        <v>0</v>
      </c>
      <c r="X11" s="222">
        <f>U11+V11+W11</f>
        <v>0</v>
      </c>
      <c r="Y11" s="203"/>
      <c r="Z11" s="203"/>
      <c r="AA11" s="102"/>
      <c r="AB11" s="102"/>
      <c r="AC11" s="102"/>
      <c r="AD11" s="102"/>
      <c r="AE11" s="222">
        <f>AB11+AC11+AD11</f>
        <v>0</v>
      </c>
      <c r="AF11" s="203"/>
      <c r="AG11" s="203"/>
      <c r="AH11" s="102"/>
      <c r="AI11" s="102"/>
      <c r="AJ11" s="102"/>
      <c r="AK11" s="102"/>
      <c r="AL11" s="222">
        <f>AI11+AJ11+AK11</f>
        <v>0</v>
      </c>
    </row>
    <row r="12" spans="1:38" hidden="1">
      <c r="A12" s="203">
        <v>2</v>
      </c>
      <c r="B12" s="102"/>
      <c r="C12" s="102"/>
      <c r="D12" s="223"/>
      <c r="E12" s="203"/>
      <c r="F12" s="203"/>
      <c r="G12" s="203"/>
      <c r="H12" s="203"/>
      <c r="I12" s="102"/>
      <c r="J12" s="102"/>
      <c r="K12" s="102"/>
      <c r="L12" s="102"/>
      <c r="M12" s="222">
        <f>J12+K12+L12</f>
        <v>0</v>
      </c>
      <c r="N12" s="203"/>
      <c r="O12" s="102"/>
      <c r="P12" s="203"/>
      <c r="Q12" s="203"/>
      <c r="R12" s="203"/>
      <c r="S12" s="222">
        <f>P12+Q12+R12</f>
        <v>0</v>
      </c>
      <c r="T12" s="222">
        <f t="shared" si="0"/>
        <v>0</v>
      </c>
      <c r="U12" s="222">
        <f t="shared" si="0"/>
        <v>0</v>
      </c>
      <c r="V12" s="222">
        <f t="shared" si="0"/>
        <v>0</v>
      </c>
      <c r="W12" s="222">
        <f t="shared" si="0"/>
        <v>0</v>
      </c>
      <c r="X12" s="222">
        <f>U12+V12+W12</f>
        <v>0</v>
      </c>
      <c r="Y12" s="203"/>
      <c r="Z12" s="203"/>
      <c r="AA12" s="102"/>
      <c r="AB12" s="102"/>
      <c r="AC12" s="102"/>
      <c r="AD12" s="102"/>
      <c r="AE12" s="222">
        <f>AB12+AC12+AD12</f>
        <v>0</v>
      </c>
      <c r="AF12" s="203"/>
      <c r="AG12" s="203"/>
      <c r="AH12" s="102"/>
      <c r="AI12" s="102"/>
      <c r="AJ12" s="102"/>
      <c r="AK12" s="102"/>
      <c r="AL12" s="222">
        <f>AI12+AJ12+AK12</f>
        <v>0</v>
      </c>
    </row>
    <row r="13" spans="1:38" hidden="1">
      <c r="A13" s="203">
        <v>3</v>
      </c>
      <c r="B13" s="223"/>
      <c r="C13" s="223"/>
      <c r="D13" s="228"/>
      <c r="E13" s="203"/>
      <c r="F13" s="203"/>
      <c r="G13" s="203"/>
      <c r="H13" s="203"/>
      <c r="I13" s="102"/>
      <c r="J13" s="102"/>
      <c r="K13" s="102"/>
      <c r="L13" s="102"/>
      <c r="M13" s="222">
        <f>J13+K13+L13</f>
        <v>0</v>
      </c>
      <c r="N13" s="203"/>
      <c r="O13" s="102"/>
      <c r="P13" s="203"/>
      <c r="Q13" s="203"/>
      <c r="R13" s="203"/>
      <c r="S13" s="222">
        <f>P13+Q13+R13</f>
        <v>0</v>
      </c>
      <c r="T13" s="222">
        <f t="shared" si="0"/>
        <v>0</v>
      </c>
      <c r="U13" s="222">
        <f t="shared" si="0"/>
        <v>0</v>
      </c>
      <c r="V13" s="222">
        <f t="shared" si="0"/>
        <v>0</v>
      </c>
      <c r="W13" s="222">
        <f t="shared" si="0"/>
        <v>0</v>
      </c>
      <c r="X13" s="222">
        <f>U13+V13+W13</f>
        <v>0</v>
      </c>
      <c r="Y13" s="203"/>
      <c r="Z13" s="203"/>
      <c r="AA13" s="102"/>
      <c r="AB13" s="102"/>
      <c r="AC13" s="102"/>
      <c r="AD13" s="102"/>
      <c r="AE13" s="222">
        <f>AB13+AC13+AD13</f>
        <v>0</v>
      </c>
      <c r="AF13" s="203"/>
      <c r="AG13" s="203"/>
      <c r="AH13" s="102"/>
      <c r="AI13" s="102"/>
      <c r="AJ13" s="102"/>
      <c r="AK13" s="102"/>
      <c r="AL13" s="222">
        <f>AI13+AJ13+AK13</f>
        <v>0</v>
      </c>
    </row>
    <row r="14" spans="1:38" s="225" customFormat="1" ht="27" hidden="1">
      <c r="A14" s="220"/>
      <c r="B14" s="228" t="s">
        <v>232</v>
      </c>
      <c r="C14" s="228"/>
      <c r="D14" s="224" t="s">
        <v>1</v>
      </c>
      <c r="E14" s="224" t="s">
        <v>1</v>
      </c>
      <c r="F14" s="224" t="s">
        <v>1</v>
      </c>
      <c r="G14" s="224" t="s">
        <v>1</v>
      </c>
      <c r="H14" s="224" t="s">
        <v>1</v>
      </c>
      <c r="I14" s="224">
        <f>SUM(I11:I13)</f>
        <v>0</v>
      </c>
      <c r="J14" s="224">
        <f t="shared" ref="J14:X14" si="1">SUM(J11:J13)</f>
        <v>0</v>
      </c>
      <c r="K14" s="224">
        <f t="shared" si="1"/>
        <v>0</v>
      </c>
      <c r="L14" s="224">
        <f t="shared" si="1"/>
        <v>0</v>
      </c>
      <c r="M14" s="224">
        <f t="shared" si="1"/>
        <v>0</v>
      </c>
      <c r="N14" s="224" t="s">
        <v>1</v>
      </c>
      <c r="O14" s="224">
        <f t="shared" si="1"/>
        <v>0</v>
      </c>
      <c r="P14" s="224">
        <f t="shared" si="1"/>
        <v>0</v>
      </c>
      <c r="Q14" s="224">
        <f t="shared" si="1"/>
        <v>0</v>
      </c>
      <c r="R14" s="224">
        <f t="shared" si="1"/>
        <v>0</v>
      </c>
      <c r="S14" s="224">
        <f t="shared" si="1"/>
        <v>0</v>
      </c>
      <c r="T14" s="224">
        <f t="shared" si="1"/>
        <v>0</v>
      </c>
      <c r="U14" s="224">
        <f t="shared" si="1"/>
        <v>0</v>
      </c>
      <c r="V14" s="224">
        <f t="shared" si="1"/>
        <v>0</v>
      </c>
      <c r="W14" s="224">
        <f t="shared" si="1"/>
        <v>0</v>
      </c>
      <c r="X14" s="224">
        <f t="shared" si="1"/>
        <v>0</v>
      </c>
      <c r="Y14" s="224" t="s">
        <v>1</v>
      </c>
      <c r="Z14" s="224" t="s">
        <v>1</v>
      </c>
      <c r="AA14" s="224">
        <f>SUM(AA11:AA13)</f>
        <v>0</v>
      </c>
      <c r="AB14" s="224">
        <f>SUM(AB11:AB13)</f>
        <v>0</v>
      </c>
      <c r="AC14" s="224">
        <f>SUM(AC11:AC13)</f>
        <v>0</v>
      </c>
      <c r="AD14" s="224">
        <f>SUM(AD11:AD13)</f>
        <v>0</v>
      </c>
      <c r="AE14" s="224">
        <f>SUM(AE11:AE13)</f>
        <v>0</v>
      </c>
      <c r="AF14" s="224" t="s">
        <v>1</v>
      </c>
      <c r="AG14" s="224" t="s">
        <v>1</v>
      </c>
      <c r="AH14" s="224">
        <f>SUM(AH11:AH13)</f>
        <v>0</v>
      </c>
      <c r="AI14" s="224">
        <f>SUM(AI11:AI13)</f>
        <v>0</v>
      </c>
      <c r="AJ14" s="224">
        <f>SUM(AJ11:AJ13)</f>
        <v>0</v>
      </c>
      <c r="AK14" s="224">
        <f>SUM(AK11:AK13)</f>
        <v>0</v>
      </c>
      <c r="AL14" s="224">
        <f>SUM(AL11:AL13)</f>
        <v>0</v>
      </c>
    </row>
    <row r="15" spans="1:38" hidden="1">
      <c r="A15" s="203"/>
      <c r="B15" s="188" t="s">
        <v>231</v>
      </c>
      <c r="C15" s="188"/>
      <c r="D15" s="222"/>
      <c r="E15" s="222"/>
      <c r="F15" s="222"/>
      <c r="G15" s="222"/>
      <c r="H15" s="222"/>
      <c r="I15" s="188"/>
      <c r="J15" s="188"/>
      <c r="K15" s="188"/>
      <c r="L15" s="188"/>
      <c r="M15" s="188"/>
      <c r="N15" s="222"/>
      <c r="O15" s="188"/>
      <c r="P15" s="188"/>
      <c r="Q15" s="188"/>
      <c r="R15" s="188"/>
      <c r="S15" s="188"/>
      <c r="T15" s="188"/>
      <c r="U15" s="188"/>
      <c r="V15" s="188"/>
      <c r="W15" s="106"/>
      <c r="X15" s="106"/>
      <c r="Y15" s="222"/>
      <c r="Z15" s="222"/>
      <c r="AA15" s="188"/>
      <c r="AB15" s="188"/>
      <c r="AC15" s="188"/>
      <c r="AD15" s="188"/>
      <c r="AE15" s="188"/>
      <c r="AF15" s="222"/>
      <c r="AG15" s="222"/>
      <c r="AH15" s="188"/>
      <c r="AI15" s="188"/>
      <c r="AJ15" s="188"/>
      <c r="AK15" s="188"/>
      <c r="AL15" s="188"/>
    </row>
    <row r="16" spans="1:38" hidden="1">
      <c r="A16" s="203">
        <v>1</v>
      </c>
      <c r="B16" s="102"/>
      <c r="C16" s="102"/>
      <c r="D16" s="203"/>
      <c r="E16" s="203"/>
      <c r="F16" s="203"/>
      <c r="G16" s="203"/>
      <c r="H16" s="203"/>
      <c r="I16" s="102"/>
      <c r="J16" s="102"/>
      <c r="K16" s="102"/>
      <c r="L16" s="102"/>
      <c r="M16" s="222">
        <f>J16+K16+L16</f>
        <v>0</v>
      </c>
      <c r="N16" s="203"/>
      <c r="O16" s="102"/>
      <c r="P16" s="203"/>
      <c r="Q16" s="203"/>
      <c r="R16" s="203"/>
      <c r="S16" s="222">
        <f>P16+Q16+R16</f>
        <v>0</v>
      </c>
      <c r="T16" s="222">
        <f t="shared" ref="T16:W18" si="2">I16-O16</f>
        <v>0</v>
      </c>
      <c r="U16" s="222">
        <f t="shared" si="2"/>
        <v>0</v>
      </c>
      <c r="V16" s="222">
        <f t="shared" si="2"/>
        <v>0</v>
      </c>
      <c r="W16" s="222">
        <f t="shared" si="2"/>
        <v>0</v>
      </c>
      <c r="X16" s="222">
        <f>U16+V16+W16</f>
        <v>0</v>
      </c>
      <c r="Y16" s="203"/>
      <c r="Z16" s="203"/>
      <c r="AA16" s="102"/>
      <c r="AB16" s="102"/>
      <c r="AC16" s="102"/>
      <c r="AD16" s="102"/>
      <c r="AE16" s="222">
        <f>AB16+AC16+AD16</f>
        <v>0</v>
      </c>
      <c r="AF16" s="203"/>
      <c r="AG16" s="203"/>
      <c r="AH16" s="102"/>
      <c r="AI16" s="102"/>
      <c r="AJ16" s="102"/>
      <c r="AK16" s="102"/>
      <c r="AL16" s="222">
        <f>AI16+AJ16+AK16</f>
        <v>0</v>
      </c>
    </row>
    <row r="17" spans="1:38" hidden="1">
      <c r="A17" s="203">
        <v>2</v>
      </c>
      <c r="B17" s="102"/>
      <c r="C17" s="102"/>
      <c r="D17" s="203"/>
      <c r="E17" s="203"/>
      <c r="F17" s="203"/>
      <c r="G17" s="203"/>
      <c r="H17" s="203"/>
      <c r="I17" s="102"/>
      <c r="J17" s="102"/>
      <c r="K17" s="102"/>
      <c r="L17" s="102"/>
      <c r="M17" s="222">
        <f>J17+K17+L17</f>
        <v>0</v>
      </c>
      <c r="N17" s="203"/>
      <c r="O17" s="102"/>
      <c r="P17" s="203"/>
      <c r="Q17" s="203"/>
      <c r="R17" s="203"/>
      <c r="S17" s="222">
        <f>P17+Q17+R17</f>
        <v>0</v>
      </c>
      <c r="T17" s="222">
        <f t="shared" si="2"/>
        <v>0</v>
      </c>
      <c r="U17" s="222">
        <f t="shared" si="2"/>
        <v>0</v>
      </c>
      <c r="V17" s="222">
        <f t="shared" si="2"/>
        <v>0</v>
      </c>
      <c r="W17" s="222">
        <f t="shared" si="2"/>
        <v>0</v>
      </c>
      <c r="X17" s="222">
        <f>U17+V17+W17</f>
        <v>0</v>
      </c>
      <c r="Y17" s="203"/>
      <c r="Z17" s="203"/>
      <c r="AA17" s="102"/>
      <c r="AB17" s="102"/>
      <c r="AC17" s="102"/>
      <c r="AD17" s="102"/>
      <c r="AE17" s="222">
        <f>AB17+AC17+AD17</f>
        <v>0</v>
      </c>
      <c r="AF17" s="203"/>
      <c r="AG17" s="203"/>
      <c r="AH17" s="102"/>
      <c r="AI17" s="102"/>
      <c r="AJ17" s="102"/>
      <c r="AK17" s="102"/>
      <c r="AL17" s="222">
        <f>AI17+AJ17+AK17</f>
        <v>0</v>
      </c>
    </row>
    <row r="18" spans="1:38" hidden="1">
      <c r="A18" s="203">
        <v>3</v>
      </c>
      <c r="B18" s="223"/>
      <c r="C18" s="223"/>
      <c r="D18" s="203"/>
      <c r="E18" s="203"/>
      <c r="F18" s="203"/>
      <c r="G18" s="203"/>
      <c r="H18" s="203"/>
      <c r="I18" s="102"/>
      <c r="J18" s="102"/>
      <c r="K18" s="102"/>
      <c r="L18" s="102"/>
      <c r="M18" s="222">
        <f>J18+K18+L18</f>
        <v>0</v>
      </c>
      <c r="N18" s="203"/>
      <c r="O18" s="102"/>
      <c r="P18" s="203"/>
      <c r="Q18" s="203"/>
      <c r="R18" s="203"/>
      <c r="S18" s="222">
        <f>P18+Q18+R18</f>
        <v>0</v>
      </c>
      <c r="T18" s="222">
        <f t="shared" si="2"/>
        <v>0</v>
      </c>
      <c r="U18" s="222">
        <f t="shared" si="2"/>
        <v>0</v>
      </c>
      <c r="V18" s="222">
        <f t="shared" si="2"/>
        <v>0</v>
      </c>
      <c r="W18" s="222">
        <f t="shared" si="2"/>
        <v>0</v>
      </c>
      <c r="X18" s="222">
        <f>U18+V18+W18</f>
        <v>0</v>
      </c>
      <c r="Y18" s="203"/>
      <c r="Z18" s="203"/>
      <c r="AA18" s="102"/>
      <c r="AB18" s="102"/>
      <c r="AC18" s="102"/>
      <c r="AD18" s="102"/>
      <c r="AE18" s="222">
        <f>AB18+AC18+AD18</f>
        <v>0</v>
      </c>
      <c r="AF18" s="203"/>
      <c r="AG18" s="203"/>
      <c r="AH18" s="102"/>
      <c r="AI18" s="102"/>
      <c r="AJ18" s="102"/>
      <c r="AK18" s="102"/>
      <c r="AL18" s="222">
        <f>AI18+AJ18+AK18</f>
        <v>0</v>
      </c>
    </row>
    <row r="19" spans="1:38" s="225" customFormat="1" ht="27" hidden="1">
      <c r="A19" s="220"/>
      <c r="B19" s="228" t="s">
        <v>232</v>
      </c>
      <c r="C19" s="228"/>
      <c r="D19" s="224" t="s">
        <v>1</v>
      </c>
      <c r="E19" s="224" t="s">
        <v>1</v>
      </c>
      <c r="F19" s="224" t="s">
        <v>1</v>
      </c>
      <c r="G19" s="224" t="s">
        <v>1</v>
      </c>
      <c r="H19" s="224" t="s">
        <v>1</v>
      </c>
      <c r="I19" s="224">
        <f t="shared" ref="I19:R19" si="3">SUM(I16:I18)</f>
        <v>0</v>
      </c>
      <c r="J19" s="224">
        <f t="shared" si="3"/>
        <v>0</v>
      </c>
      <c r="K19" s="224">
        <f t="shared" si="3"/>
        <v>0</v>
      </c>
      <c r="L19" s="224">
        <f t="shared" si="3"/>
        <v>0</v>
      </c>
      <c r="M19" s="224">
        <f t="shared" si="3"/>
        <v>0</v>
      </c>
      <c r="N19" s="224" t="s">
        <v>1</v>
      </c>
      <c r="O19" s="224">
        <f t="shared" si="3"/>
        <v>0</v>
      </c>
      <c r="P19" s="224">
        <f t="shared" si="3"/>
        <v>0</v>
      </c>
      <c r="Q19" s="224">
        <f t="shared" si="3"/>
        <v>0</v>
      </c>
      <c r="R19" s="224">
        <f t="shared" si="3"/>
        <v>0</v>
      </c>
      <c r="S19" s="224">
        <f>SUM(S16:S18)</f>
        <v>0</v>
      </c>
      <c r="T19" s="224">
        <f>SUM(T16:T18)</f>
        <v>0</v>
      </c>
      <c r="U19" s="224">
        <f>SUM(U16:U18)</f>
        <v>0</v>
      </c>
      <c r="V19" s="224">
        <f>SUM(V16:V18)</f>
        <v>0</v>
      </c>
      <c r="W19" s="112"/>
      <c r="X19" s="112"/>
      <c r="Y19" s="224" t="s">
        <v>1</v>
      </c>
      <c r="Z19" s="224" t="s">
        <v>1</v>
      </c>
      <c r="AA19" s="224">
        <f>SUM(AA16:AA18)</f>
        <v>0</v>
      </c>
      <c r="AB19" s="224">
        <f>SUM(AB16:AB18)</f>
        <v>0</v>
      </c>
      <c r="AC19" s="224">
        <f>SUM(AC16:AC18)</f>
        <v>0</v>
      </c>
      <c r="AD19" s="224">
        <f>SUM(AD16:AD18)</f>
        <v>0</v>
      </c>
      <c r="AE19" s="224">
        <f>SUM(AE16:AE18)</f>
        <v>0</v>
      </c>
      <c r="AF19" s="224" t="s">
        <v>1</v>
      </c>
      <c r="AG19" s="224" t="s">
        <v>1</v>
      </c>
      <c r="AH19" s="224">
        <f>SUM(AH16:AH18)</f>
        <v>0</v>
      </c>
      <c r="AI19" s="224">
        <f>SUM(AI16:AI18)</f>
        <v>0</v>
      </c>
      <c r="AJ19" s="224">
        <f>SUM(AJ16:AJ18)</f>
        <v>0</v>
      </c>
      <c r="AK19" s="224">
        <f>SUM(AK16:AK18)</f>
        <v>0</v>
      </c>
      <c r="AL19" s="224">
        <f>SUM(AL16:AL18)</f>
        <v>0</v>
      </c>
    </row>
    <row r="20" spans="1:38" s="225" customFormat="1" ht="27" hidden="1">
      <c r="A20" s="220"/>
      <c r="B20" s="221" t="s">
        <v>8325</v>
      </c>
      <c r="C20" s="221"/>
      <c r="D20" s="224" t="s">
        <v>1</v>
      </c>
      <c r="E20" s="224" t="s">
        <v>1</v>
      </c>
      <c r="F20" s="224" t="s">
        <v>1</v>
      </c>
      <c r="G20" s="224" t="s">
        <v>1</v>
      </c>
      <c r="H20" s="224" t="s">
        <v>1</v>
      </c>
      <c r="I20" s="224">
        <f>I14+I19</f>
        <v>0</v>
      </c>
      <c r="J20" s="224">
        <f>J14+J19</f>
        <v>0</v>
      </c>
      <c r="K20" s="224">
        <f>K14+K19</f>
        <v>0</v>
      </c>
      <c r="L20" s="224">
        <f>L14+L19</f>
        <v>0</v>
      </c>
      <c r="M20" s="224">
        <f>M14+M19</f>
        <v>0</v>
      </c>
      <c r="N20" s="224" t="s">
        <v>1</v>
      </c>
      <c r="O20" s="224">
        <f t="shared" ref="O20:X20" si="4">O14+O19</f>
        <v>0</v>
      </c>
      <c r="P20" s="224">
        <f t="shared" si="4"/>
        <v>0</v>
      </c>
      <c r="Q20" s="224">
        <f t="shared" si="4"/>
        <v>0</v>
      </c>
      <c r="R20" s="224">
        <f t="shared" si="4"/>
        <v>0</v>
      </c>
      <c r="S20" s="224">
        <f t="shared" si="4"/>
        <v>0</v>
      </c>
      <c r="T20" s="224">
        <f t="shared" si="4"/>
        <v>0</v>
      </c>
      <c r="U20" s="224">
        <f t="shared" si="4"/>
        <v>0</v>
      </c>
      <c r="V20" s="224">
        <f t="shared" si="4"/>
        <v>0</v>
      </c>
      <c r="W20" s="224">
        <f t="shared" si="4"/>
        <v>0</v>
      </c>
      <c r="X20" s="224">
        <f t="shared" si="4"/>
        <v>0</v>
      </c>
      <c r="Y20" s="224" t="s">
        <v>1</v>
      </c>
      <c r="Z20" s="224" t="s">
        <v>1</v>
      </c>
      <c r="AA20" s="224">
        <f>AA14+AA19</f>
        <v>0</v>
      </c>
      <c r="AB20" s="224">
        <f>AB14+AB19</f>
        <v>0</v>
      </c>
      <c r="AC20" s="224">
        <f>AC14+AC19</f>
        <v>0</v>
      </c>
      <c r="AD20" s="224">
        <f>AD14+AD19</f>
        <v>0</v>
      </c>
      <c r="AE20" s="224">
        <f>AE14+AE19</f>
        <v>0</v>
      </c>
      <c r="AF20" s="224" t="s">
        <v>1</v>
      </c>
      <c r="AG20" s="224" t="s">
        <v>1</v>
      </c>
      <c r="AH20" s="224">
        <f>AH14+AH19</f>
        <v>0</v>
      </c>
      <c r="AI20" s="224">
        <f>AI14+AI19</f>
        <v>0</v>
      </c>
      <c r="AJ20" s="224">
        <f>AJ14+AJ19</f>
        <v>0</v>
      </c>
      <c r="AK20" s="224">
        <f>AK14+AK19</f>
        <v>0</v>
      </c>
      <c r="AL20" s="224">
        <f>AL14+AL19</f>
        <v>0</v>
      </c>
    </row>
    <row r="21" spans="1:38" hidden="1">
      <c r="A21" s="203"/>
      <c r="B21" s="223"/>
      <c r="C21" s="223"/>
      <c r="D21" s="222"/>
      <c r="E21" s="222"/>
      <c r="F21" s="222"/>
      <c r="G21" s="222"/>
      <c r="H21" s="222"/>
      <c r="I21" s="223"/>
      <c r="J21" s="222"/>
      <c r="K21" s="222"/>
      <c r="L21" s="222"/>
      <c r="M21" s="222"/>
      <c r="N21" s="222"/>
      <c r="O21" s="223"/>
      <c r="P21" s="222"/>
      <c r="Q21" s="222"/>
      <c r="R21" s="222"/>
      <c r="S21" s="223"/>
      <c r="T21" s="222"/>
      <c r="U21" s="223"/>
      <c r="V21" s="222"/>
      <c r="W21" s="106"/>
      <c r="X21" s="106"/>
      <c r="Y21" s="222"/>
      <c r="Z21" s="222"/>
      <c r="AA21" s="223"/>
      <c r="AB21" s="222"/>
      <c r="AC21" s="222"/>
      <c r="AD21" s="222"/>
      <c r="AE21" s="222"/>
      <c r="AF21" s="222"/>
      <c r="AG21" s="222"/>
      <c r="AH21" s="223"/>
      <c r="AI21" s="222"/>
      <c r="AJ21" s="222"/>
      <c r="AK21" s="222"/>
      <c r="AL21" s="222"/>
    </row>
    <row r="22" spans="1:38" ht="27">
      <c r="A22" s="220" t="s">
        <v>3</v>
      </c>
      <c r="B22" s="221" t="s">
        <v>5285</v>
      </c>
      <c r="C22" s="221"/>
      <c r="D22" s="222"/>
      <c r="E22" s="222"/>
      <c r="F22" s="222"/>
      <c r="G22" s="222"/>
      <c r="H22" s="222"/>
      <c r="I22" s="221"/>
      <c r="J22" s="222"/>
      <c r="K22" s="222"/>
      <c r="L22" s="222"/>
      <c r="M22" s="222"/>
      <c r="N22" s="222"/>
      <c r="O22" s="221"/>
      <c r="P22" s="222"/>
      <c r="Q22" s="222"/>
      <c r="R22" s="222"/>
      <c r="S22" s="221"/>
      <c r="T22" s="222"/>
      <c r="U22" s="221"/>
      <c r="V22" s="222"/>
      <c r="W22" s="106"/>
      <c r="X22" s="106"/>
      <c r="Y22" s="222"/>
      <c r="Z22" s="222"/>
      <c r="AA22" s="221"/>
      <c r="AB22" s="222"/>
      <c r="AC22" s="222"/>
      <c r="AD22" s="222"/>
      <c r="AE22" s="222"/>
      <c r="AF22" s="222"/>
      <c r="AG22" s="222"/>
      <c r="AH22" s="221"/>
      <c r="AI22" s="222"/>
      <c r="AJ22" s="222"/>
      <c r="AK22" s="222"/>
      <c r="AL22" s="222"/>
    </row>
    <row r="23" spans="1:38">
      <c r="A23" s="203"/>
      <c r="B23" s="188" t="s">
        <v>126</v>
      </c>
      <c r="C23" s="188"/>
      <c r="D23" s="222"/>
      <c r="E23" s="222"/>
      <c r="F23" s="222"/>
      <c r="G23" s="222"/>
      <c r="H23" s="222"/>
      <c r="I23" s="188"/>
      <c r="J23" s="188"/>
      <c r="K23" s="188"/>
      <c r="L23" s="188"/>
      <c r="M23" s="188"/>
      <c r="N23" s="222"/>
      <c r="O23" s="188"/>
      <c r="P23" s="188"/>
      <c r="Q23" s="188"/>
      <c r="R23" s="188"/>
      <c r="S23" s="188"/>
      <c r="T23" s="188"/>
      <c r="U23" s="188"/>
      <c r="V23" s="188"/>
      <c r="W23" s="106"/>
      <c r="X23" s="106"/>
      <c r="Y23" s="222"/>
      <c r="Z23" s="222"/>
      <c r="AA23" s="188"/>
      <c r="AB23" s="188"/>
      <c r="AC23" s="188"/>
      <c r="AD23" s="188"/>
      <c r="AE23" s="188"/>
      <c r="AF23" s="222"/>
      <c r="AG23" s="222"/>
      <c r="AH23" s="188"/>
      <c r="AI23" s="188"/>
      <c r="AJ23" s="188"/>
      <c r="AK23" s="188"/>
      <c r="AL23" s="188"/>
    </row>
    <row r="24" spans="1:38">
      <c r="A24" s="203"/>
      <c r="B24" s="188" t="s">
        <v>230</v>
      </c>
      <c r="C24" s="188"/>
      <c r="D24" s="222"/>
      <c r="E24" s="222"/>
      <c r="F24" s="222"/>
      <c r="G24" s="222"/>
      <c r="H24" s="222"/>
      <c r="I24" s="188"/>
      <c r="J24" s="188"/>
      <c r="K24" s="188"/>
      <c r="L24" s="188"/>
      <c r="M24" s="188"/>
      <c r="N24" s="222"/>
      <c r="O24" s="188"/>
      <c r="P24" s="188"/>
      <c r="Q24" s="188"/>
      <c r="R24" s="188"/>
      <c r="S24" s="188"/>
      <c r="T24" s="188"/>
      <c r="U24" s="188"/>
      <c r="V24" s="188"/>
      <c r="W24" s="106"/>
      <c r="X24" s="106"/>
      <c r="Y24" s="222"/>
      <c r="Z24" s="222"/>
      <c r="AA24" s="188"/>
      <c r="AB24" s="188"/>
      <c r="AC24" s="188"/>
      <c r="AD24" s="188"/>
      <c r="AE24" s="188"/>
      <c r="AF24" s="222"/>
      <c r="AG24" s="222"/>
      <c r="AH24" s="188"/>
      <c r="AI24" s="188"/>
      <c r="AJ24" s="188"/>
      <c r="AK24" s="188"/>
      <c r="AL24" s="188"/>
    </row>
    <row r="25" spans="1:38">
      <c r="A25" s="203"/>
      <c r="B25" s="188" t="s">
        <v>231</v>
      </c>
      <c r="C25" s="188"/>
      <c r="D25" s="222"/>
      <c r="E25" s="222"/>
      <c r="F25" s="222"/>
      <c r="G25" s="222"/>
      <c r="H25" s="222"/>
      <c r="I25" s="188"/>
      <c r="J25" s="188"/>
      <c r="K25" s="188"/>
      <c r="L25" s="188"/>
      <c r="M25" s="188"/>
      <c r="N25" s="222"/>
      <c r="O25" s="188"/>
      <c r="P25" s="188"/>
      <c r="Q25" s="188"/>
      <c r="R25" s="188"/>
      <c r="S25" s="188"/>
      <c r="T25" s="188"/>
      <c r="U25" s="188"/>
      <c r="V25" s="188"/>
      <c r="W25" s="106"/>
      <c r="X25" s="106"/>
      <c r="Y25" s="222"/>
      <c r="Z25" s="222"/>
      <c r="AA25" s="188"/>
      <c r="AB25" s="188"/>
      <c r="AC25" s="188"/>
      <c r="AD25" s="188"/>
      <c r="AE25" s="188"/>
      <c r="AF25" s="222"/>
      <c r="AG25" s="222"/>
      <c r="AH25" s="188"/>
      <c r="AI25" s="188"/>
      <c r="AJ25" s="188"/>
      <c r="AK25" s="188"/>
      <c r="AL25" s="188"/>
    </row>
    <row r="26" spans="1:38" ht="54">
      <c r="A26" s="203">
        <v>1</v>
      </c>
      <c r="B26" s="102" t="s">
        <v>8326</v>
      </c>
      <c r="C26" s="102" t="s">
        <v>8234</v>
      </c>
      <c r="D26" s="203">
        <v>1980</v>
      </c>
      <c r="E26" s="1042" t="s">
        <v>1072</v>
      </c>
      <c r="F26" s="203" t="s">
        <v>1073</v>
      </c>
      <c r="G26" s="203">
        <v>2</v>
      </c>
      <c r="H26" s="203">
        <v>7.41</v>
      </c>
      <c r="I26" s="102">
        <v>1</v>
      </c>
      <c r="J26" s="102">
        <v>616512</v>
      </c>
      <c r="K26" s="102"/>
      <c r="L26" s="102"/>
      <c r="M26" s="222">
        <f t="shared" ref="M26:M89" si="5">J26+K26+L26</f>
        <v>616512</v>
      </c>
      <c r="N26" s="203">
        <v>7.17</v>
      </c>
      <c r="O26" s="102">
        <v>1</v>
      </c>
      <c r="P26" s="203">
        <v>596544</v>
      </c>
      <c r="Q26" s="203"/>
      <c r="R26" s="203"/>
      <c r="S26" s="222">
        <f>+R26+Q26+P26</f>
        <v>596544</v>
      </c>
      <c r="T26" s="222">
        <f t="shared" ref="T26:W41" si="6">I26-O26</f>
        <v>0</v>
      </c>
      <c r="U26" s="222">
        <f t="shared" si="6"/>
        <v>19968</v>
      </c>
      <c r="V26" s="222">
        <f t="shared" si="6"/>
        <v>0</v>
      </c>
      <c r="W26" s="222">
        <f t="shared" si="6"/>
        <v>0</v>
      </c>
      <c r="X26" s="222">
        <f t="shared" ref="X26:X89" si="7">U26+V26+W26</f>
        <v>19968</v>
      </c>
      <c r="Y26" s="203">
        <v>3</v>
      </c>
      <c r="Z26" s="203">
        <v>7.66</v>
      </c>
      <c r="AA26" s="102">
        <v>1</v>
      </c>
      <c r="AB26" s="102">
        <v>637312</v>
      </c>
      <c r="AC26" s="102"/>
      <c r="AD26" s="102"/>
      <c r="AE26" s="222">
        <f t="shared" ref="AE26:AE89" si="8">AB26+AC26+AD26</f>
        <v>637312</v>
      </c>
      <c r="AF26" s="203">
        <v>4</v>
      </c>
      <c r="AG26" s="203">
        <v>7.92</v>
      </c>
      <c r="AH26" s="102">
        <v>1</v>
      </c>
      <c r="AI26" s="102">
        <v>658944</v>
      </c>
      <c r="AJ26" s="102"/>
      <c r="AK26" s="102"/>
      <c r="AL26" s="222">
        <f t="shared" ref="AL26:AL89" si="9">AI26+AJ26+AK26</f>
        <v>658944</v>
      </c>
    </row>
    <row r="27" spans="1:38" ht="81">
      <c r="A27" s="203">
        <v>2</v>
      </c>
      <c r="B27" s="102" t="s">
        <v>8327</v>
      </c>
      <c r="C27" s="102" t="s">
        <v>8234</v>
      </c>
      <c r="D27" s="203">
        <v>1981</v>
      </c>
      <c r="E27" s="1042" t="s">
        <v>1074</v>
      </c>
      <c r="F27" s="203" t="s">
        <v>1075</v>
      </c>
      <c r="G27" s="203">
        <v>2</v>
      </c>
      <c r="H27" s="203">
        <v>6.09</v>
      </c>
      <c r="I27" s="102">
        <v>1</v>
      </c>
      <c r="J27" s="102">
        <v>506688</v>
      </c>
      <c r="K27" s="102"/>
      <c r="L27" s="102"/>
      <c r="M27" s="222">
        <f t="shared" si="5"/>
        <v>506688</v>
      </c>
      <c r="N27" s="203">
        <v>5.89</v>
      </c>
      <c r="O27" s="102">
        <v>1</v>
      </c>
      <c r="P27" s="203">
        <v>490048</v>
      </c>
      <c r="Q27" s="203"/>
      <c r="R27" s="203"/>
      <c r="S27" s="222">
        <f t="shared" ref="S27:S90" si="10">+R27+Q27+P27</f>
        <v>490048</v>
      </c>
      <c r="T27" s="222">
        <f t="shared" si="6"/>
        <v>0</v>
      </c>
      <c r="U27" s="222">
        <f t="shared" si="6"/>
        <v>16640</v>
      </c>
      <c r="V27" s="222">
        <f t="shared" si="6"/>
        <v>0</v>
      </c>
      <c r="W27" s="222">
        <f t="shared" si="6"/>
        <v>0</v>
      </c>
      <c r="X27" s="222">
        <f t="shared" si="7"/>
        <v>16640</v>
      </c>
      <c r="Y27" s="203">
        <v>3</v>
      </c>
      <c r="Z27" s="203">
        <v>6.29</v>
      </c>
      <c r="AA27" s="102">
        <v>1</v>
      </c>
      <c r="AB27" s="102">
        <v>523328</v>
      </c>
      <c r="AC27" s="102"/>
      <c r="AD27" s="102"/>
      <c r="AE27" s="222">
        <f t="shared" si="8"/>
        <v>523328</v>
      </c>
      <c r="AF27" s="203">
        <v>4</v>
      </c>
      <c r="AG27" s="203">
        <v>6.5</v>
      </c>
      <c r="AH27" s="102">
        <v>1</v>
      </c>
      <c r="AI27" s="102">
        <v>540800</v>
      </c>
      <c r="AJ27" s="102"/>
      <c r="AK27" s="102"/>
      <c r="AL27" s="222">
        <f t="shared" si="9"/>
        <v>540800</v>
      </c>
    </row>
    <row r="28" spans="1:38" ht="54">
      <c r="A28" s="203">
        <v>3</v>
      </c>
      <c r="B28" s="104" t="s">
        <v>8328</v>
      </c>
      <c r="C28" s="104" t="s">
        <v>8233</v>
      </c>
      <c r="D28" s="203">
        <v>1988</v>
      </c>
      <c r="E28" s="1042" t="s">
        <v>8329</v>
      </c>
      <c r="F28" s="203" t="s">
        <v>1075</v>
      </c>
      <c r="G28" s="203">
        <v>2</v>
      </c>
      <c r="H28" s="203">
        <v>6.09</v>
      </c>
      <c r="I28" s="102">
        <v>1</v>
      </c>
      <c r="J28" s="102">
        <v>506688</v>
      </c>
      <c r="K28" s="102"/>
      <c r="L28" s="102"/>
      <c r="M28" s="222">
        <f t="shared" si="5"/>
        <v>506688</v>
      </c>
      <c r="N28" s="203">
        <v>5.89</v>
      </c>
      <c r="O28" s="102">
        <v>1</v>
      </c>
      <c r="P28" s="203">
        <v>490048</v>
      </c>
      <c r="Q28" s="203"/>
      <c r="R28" s="203"/>
      <c r="S28" s="222">
        <f t="shared" si="10"/>
        <v>490048</v>
      </c>
      <c r="T28" s="222">
        <f t="shared" si="6"/>
        <v>0</v>
      </c>
      <c r="U28" s="222">
        <f t="shared" si="6"/>
        <v>16640</v>
      </c>
      <c r="V28" s="222">
        <f t="shared" si="6"/>
        <v>0</v>
      </c>
      <c r="W28" s="222">
        <f t="shared" si="6"/>
        <v>0</v>
      </c>
      <c r="X28" s="222">
        <f t="shared" si="7"/>
        <v>16640</v>
      </c>
      <c r="Y28" s="203">
        <v>3</v>
      </c>
      <c r="Z28" s="203">
        <v>6.29</v>
      </c>
      <c r="AA28" s="102">
        <v>1</v>
      </c>
      <c r="AB28" s="102">
        <v>523328</v>
      </c>
      <c r="AC28" s="102"/>
      <c r="AD28" s="102"/>
      <c r="AE28" s="222">
        <f t="shared" si="8"/>
        <v>523328</v>
      </c>
      <c r="AF28" s="203">
        <v>4</v>
      </c>
      <c r="AG28" s="203">
        <v>6.5</v>
      </c>
      <c r="AH28" s="102">
        <v>1</v>
      </c>
      <c r="AI28" s="102">
        <v>540800</v>
      </c>
      <c r="AJ28" s="102"/>
      <c r="AK28" s="102"/>
      <c r="AL28" s="222">
        <f t="shared" si="9"/>
        <v>540800</v>
      </c>
    </row>
    <row r="29" spans="1:38" ht="67.5">
      <c r="A29" s="203">
        <v>4</v>
      </c>
      <c r="B29" s="102" t="s">
        <v>5286</v>
      </c>
      <c r="C29" s="102" t="s">
        <v>8234</v>
      </c>
      <c r="D29" s="203">
        <v>1985</v>
      </c>
      <c r="E29" s="1042" t="s">
        <v>1076</v>
      </c>
      <c r="F29" s="203" t="s">
        <v>1077</v>
      </c>
      <c r="G29" s="203">
        <v>2</v>
      </c>
      <c r="H29" s="203">
        <v>5.01</v>
      </c>
      <c r="I29" s="102">
        <v>1</v>
      </c>
      <c r="J29" s="102">
        <v>416832</v>
      </c>
      <c r="K29" s="102"/>
      <c r="L29" s="102"/>
      <c r="M29" s="222">
        <f t="shared" si="5"/>
        <v>416832</v>
      </c>
      <c r="N29" s="203">
        <v>4.8600000000000003</v>
      </c>
      <c r="O29" s="102">
        <v>1</v>
      </c>
      <c r="P29" s="203">
        <v>404352</v>
      </c>
      <c r="Q29" s="203"/>
      <c r="R29" s="203"/>
      <c r="S29" s="222">
        <f t="shared" si="10"/>
        <v>404352</v>
      </c>
      <c r="T29" s="222">
        <f t="shared" si="6"/>
        <v>0</v>
      </c>
      <c r="U29" s="222">
        <f t="shared" si="6"/>
        <v>12480</v>
      </c>
      <c r="V29" s="222">
        <f t="shared" si="6"/>
        <v>0</v>
      </c>
      <c r="W29" s="222">
        <f t="shared" si="6"/>
        <v>0</v>
      </c>
      <c r="X29" s="222">
        <f t="shared" si="7"/>
        <v>12480</v>
      </c>
      <c r="Y29" s="203">
        <v>3</v>
      </c>
      <c r="Z29" s="203">
        <v>5.18</v>
      </c>
      <c r="AA29" s="102">
        <v>1</v>
      </c>
      <c r="AB29" s="102">
        <v>430976</v>
      </c>
      <c r="AC29" s="102"/>
      <c r="AD29" s="102"/>
      <c r="AE29" s="222">
        <f t="shared" si="8"/>
        <v>430976</v>
      </c>
      <c r="AF29" s="203">
        <v>4</v>
      </c>
      <c r="AG29" s="203">
        <v>5.35</v>
      </c>
      <c r="AH29" s="102">
        <v>1</v>
      </c>
      <c r="AI29" s="102">
        <v>445119.99999999994</v>
      </c>
      <c r="AJ29" s="102"/>
      <c r="AK29" s="102"/>
      <c r="AL29" s="222">
        <f t="shared" si="9"/>
        <v>445119.99999999994</v>
      </c>
    </row>
    <row r="30" spans="1:38" ht="121.5">
      <c r="A30" s="203">
        <v>5</v>
      </c>
      <c r="B30" s="102" t="s">
        <v>2289</v>
      </c>
      <c r="C30" s="102" t="s">
        <v>8234</v>
      </c>
      <c r="D30" s="203">
        <v>1994</v>
      </c>
      <c r="E30" s="1042" t="s">
        <v>1079</v>
      </c>
      <c r="F30" s="203" t="s">
        <v>1080</v>
      </c>
      <c r="G30" s="203">
        <v>3</v>
      </c>
      <c r="H30" s="203">
        <v>4.2699999999999996</v>
      </c>
      <c r="I30" s="102">
        <v>1</v>
      </c>
      <c r="J30" s="102">
        <v>355263.99999999994</v>
      </c>
      <c r="K30" s="102"/>
      <c r="L30" s="102"/>
      <c r="M30" s="222">
        <f t="shared" si="5"/>
        <v>355263.99999999994</v>
      </c>
      <c r="N30" s="203">
        <v>4.1399999999999997</v>
      </c>
      <c r="O30" s="102">
        <v>1</v>
      </c>
      <c r="P30" s="203">
        <v>344448</v>
      </c>
      <c r="Q30" s="203"/>
      <c r="R30" s="203"/>
      <c r="S30" s="222">
        <f t="shared" si="10"/>
        <v>344448</v>
      </c>
      <c r="T30" s="222">
        <f t="shared" si="6"/>
        <v>0</v>
      </c>
      <c r="U30" s="222">
        <f t="shared" si="6"/>
        <v>10815.999999999942</v>
      </c>
      <c r="V30" s="222">
        <f t="shared" si="6"/>
        <v>0</v>
      </c>
      <c r="W30" s="222">
        <f t="shared" si="6"/>
        <v>0</v>
      </c>
      <c r="X30" s="222">
        <f t="shared" si="7"/>
        <v>10815.999999999942</v>
      </c>
      <c r="Y30" s="203">
        <v>4</v>
      </c>
      <c r="Z30" s="203">
        <v>4.41</v>
      </c>
      <c r="AA30" s="102">
        <v>1</v>
      </c>
      <c r="AB30" s="102">
        <v>366912</v>
      </c>
      <c r="AC30" s="102"/>
      <c r="AD30" s="102"/>
      <c r="AE30" s="222">
        <f t="shared" si="8"/>
        <v>366912</v>
      </c>
      <c r="AF30" s="203">
        <v>5</v>
      </c>
      <c r="AG30" s="203">
        <v>4.41</v>
      </c>
      <c r="AH30" s="102">
        <v>1</v>
      </c>
      <c r="AI30" s="102">
        <v>366912</v>
      </c>
      <c r="AJ30" s="102"/>
      <c r="AK30" s="102"/>
      <c r="AL30" s="222">
        <f t="shared" si="9"/>
        <v>366912</v>
      </c>
    </row>
    <row r="31" spans="1:38" ht="135">
      <c r="A31" s="203">
        <v>6</v>
      </c>
      <c r="B31" s="104" t="s">
        <v>5294</v>
      </c>
      <c r="C31" s="104" t="s">
        <v>8234</v>
      </c>
      <c r="D31" s="203">
        <v>1995</v>
      </c>
      <c r="E31" s="1042" t="s">
        <v>1081</v>
      </c>
      <c r="F31" s="203" t="s">
        <v>1080</v>
      </c>
      <c r="G31" s="203">
        <v>3</v>
      </c>
      <c r="H31" s="203">
        <v>4.2699999999999996</v>
      </c>
      <c r="I31" s="102">
        <v>1</v>
      </c>
      <c r="J31" s="102">
        <v>355263.99999999994</v>
      </c>
      <c r="K31" s="102"/>
      <c r="L31" s="102"/>
      <c r="M31" s="222">
        <f t="shared" si="5"/>
        <v>355263.99999999994</v>
      </c>
      <c r="N31" s="203">
        <v>4.1399999999999997</v>
      </c>
      <c r="O31" s="102">
        <v>1</v>
      </c>
      <c r="P31" s="203">
        <v>344448</v>
      </c>
      <c r="Q31" s="203"/>
      <c r="R31" s="203"/>
      <c r="S31" s="222">
        <f t="shared" si="10"/>
        <v>344448</v>
      </c>
      <c r="T31" s="222">
        <f t="shared" si="6"/>
        <v>0</v>
      </c>
      <c r="U31" s="222">
        <f t="shared" si="6"/>
        <v>10815.999999999942</v>
      </c>
      <c r="V31" s="222">
        <f t="shared" si="6"/>
        <v>0</v>
      </c>
      <c r="W31" s="222">
        <f t="shared" si="6"/>
        <v>0</v>
      </c>
      <c r="X31" s="222">
        <f t="shared" si="7"/>
        <v>10815.999999999942</v>
      </c>
      <c r="Y31" s="203">
        <v>4</v>
      </c>
      <c r="Z31" s="203">
        <v>4.41</v>
      </c>
      <c r="AA31" s="102">
        <v>1</v>
      </c>
      <c r="AB31" s="102">
        <v>366912</v>
      </c>
      <c r="AC31" s="102"/>
      <c r="AD31" s="102"/>
      <c r="AE31" s="222">
        <f t="shared" si="8"/>
        <v>366912</v>
      </c>
      <c r="AF31" s="203">
        <v>5</v>
      </c>
      <c r="AG31" s="203">
        <v>4.41</v>
      </c>
      <c r="AH31" s="102">
        <v>1</v>
      </c>
      <c r="AI31" s="102">
        <v>366912</v>
      </c>
      <c r="AJ31" s="102"/>
      <c r="AK31" s="102"/>
      <c r="AL31" s="222">
        <f t="shared" si="9"/>
        <v>366912</v>
      </c>
    </row>
    <row r="32" spans="1:38" ht="135">
      <c r="A32" s="203">
        <v>7</v>
      </c>
      <c r="B32" s="102" t="s">
        <v>5287</v>
      </c>
      <c r="C32" s="102" t="s">
        <v>8233</v>
      </c>
      <c r="D32" s="203">
        <v>1985</v>
      </c>
      <c r="E32" s="1042" t="s">
        <v>1081</v>
      </c>
      <c r="F32" s="203" t="s">
        <v>1080</v>
      </c>
      <c r="G32" s="203">
        <v>12</v>
      </c>
      <c r="H32" s="203">
        <v>4.8499999999999996</v>
      </c>
      <c r="I32" s="102">
        <v>1</v>
      </c>
      <c r="J32" s="102">
        <v>403519.99999999994</v>
      </c>
      <c r="K32" s="102"/>
      <c r="L32" s="102">
        <v>20176</v>
      </c>
      <c r="M32" s="222">
        <f t="shared" si="5"/>
        <v>423695.99999999994</v>
      </c>
      <c r="N32" s="203">
        <v>4.8499999999999996</v>
      </c>
      <c r="O32" s="102">
        <v>1</v>
      </c>
      <c r="P32" s="203">
        <v>403519.99999999994</v>
      </c>
      <c r="Q32" s="203"/>
      <c r="R32" s="203">
        <v>20176</v>
      </c>
      <c r="S32" s="222">
        <f t="shared" si="10"/>
        <v>423695.99999999994</v>
      </c>
      <c r="T32" s="222">
        <f t="shared" si="6"/>
        <v>0</v>
      </c>
      <c r="U32" s="222">
        <f t="shared" si="6"/>
        <v>0</v>
      </c>
      <c r="V32" s="222">
        <f t="shared" si="6"/>
        <v>0</v>
      </c>
      <c r="W32" s="222">
        <f t="shared" si="6"/>
        <v>0</v>
      </c>
      <c r="X32" s="222">
        <f t="shared" si="7"/>
        <v>0</v>
      </c>
      <c r="Y32" s="203">
        <v>13</v>
      </c>
      <c r="Z32" s="203">
        <v>5.01</v>
      </c>
      <c r="AA32" s="102">
        <v>1</v>
      </c>
      <c r="AB32" s="102">
        <v>416832</v>
      </c>
      <c r="AC32" s="102"/>
      <c r="AD32" s="102">
        <v>20841.600000000002</v>
      </c>
      <c r="AE32" s="222">
        <f t="shared" si="8"/>
        <v>437673.6</v>
      </c>
      <c r="AF32" s="203">
        <v>14</v>
      </c>
      <c r="AG32" s="203">
        <v>5.01</v>
      </c>
      <c r="AH32" s="102">
        <v>1</v>
      </c>
      <c r="AI32" s="102">
        <v>416832</v>
      </c>
      <c r="AJ32" s="102"/>
      <c r="AK32" s="102">
        <v>20841.600000000002</v>
      </c>
      <c r="AL32" s="222">
        <f t="shared" si="9"/>
        <v>437673.6</v>
      </c>
    </row>
    <row r="33" spans="1:38" ht="135">
      <c r="A33" s="203">
        <v>8</v>
      </c>
      <c r="B33" s="102" t="s">
        <v>5290</v>
      </c>
      <c r="C33" s="102" t="s">
        <v>8233</v>
      </c>
      <c r="D33" s="203">
        <v>1991</v>
      </c>
      <c r="E33" s="1042" t="s">
        <v>1081</v>
      </c>
      <c r="F33" s="203" t="s">
        <v>1080</v>
      </c>
      <c r="G33" s="203">
        <v>5</v>
      </c>
      <c r="H33" s="203">
        <v>4.41</v>
      </c>
      <c r="I33" s="102">
        <v>1</v>
      </c>
      <c r="J33" s="102">
        <v>366912</v>
      </c>
      <c r="K33" s="102"/>
      <c r="L33" s="102"/>
      <c r="M33" s="222">
        <f t="shared" si="5"/>
        <v>366912</v>
      </c>
      <c r="N33" s="203">
        <v>4.41</v>
      </c>
      <c r="O33" s="102">
        <v>1</v>
      </c>
      <c r="P33" s="203">
        <v>366912</v>
      </c>
      <c r="Q33" s="203"/>
      <c r="R33" s="203"/>
      <c r="S33" s="222">
        <f t="shared" si="10"/>
        <v>366912</v>
      </c>
      <c r="T33" s="222">
        <f t="shared" si="6"/>
        <v>0</v>
      </c>
      <c r="U33" s="222">
        <f t="shared" si="6"/>
        <v>0</v>
      </c>
      <c r="V33" s="222">
        <f t="shared" si="6"/>
        <v>0</v>
      </c>
      <c r="W33" s="222">
        <f t="shared" si="6"/>
        <v>0</v>
      </c>
      <c r="X33" s="222">
        <f t="shared" si="7"/>
        <v>0</v>
      </c>
      <c r="Y33" s="203">
        <v>6</v>
      </c>
      <c r="Z33" s="203">
        <v>4.55</v>
      </c>
      <c r="AA33" s="102">
        <v>1</v>
      </c>
      <c r="AB33" s="102">
        <v>378560</v>
      </c>
      <c r="AC33" s="102"/>
      <c r="AD33" s="102"/>
      <c r="AE33" s="222">
        <f t="shared" si="8"/>
        <v>378560</v>
      </c>
      <c r="AF33" s="203">
        <v>7</v>
      </c>
      <c r="AG33" s="203">
        <v>4.55</v>
      </c>
      <c r="AH33" s="102">
        <v>1</v>
      </c>
      <c r="AI33" s="102">
        <v>378560</v>
      </c>
      <c r="AJ33" s="102"/>
      <c r="AK33" s="102"/>
      <c r="AL33" s="222">
        <f t="shared" si="9"/>
        <v>378560</v>
      </c>
    </row>
    <row r="34" spans="1:38" ht="135">
      <c r="A34" s="203">
        <v>9</v>
      </c>
      <c r="B34" s="104" t="s">
        <v>8330</v>
      </c>
      <c r="C34" s="104" t="s">
        <v>8233</v>
      </c>
      <c r="D34" s="203">
        <v>1981</v>
      </c>
      <c r="E34" s="1042" t="s">
        <v>1081</v>
      </c>
      <c r="F34" s="203" t="s">
        <v>1080</v>
      </c>
      <c r="G34" s="203">
        <v>2</v>
      </c>
      <c r="H34" s="203">
        <v>4.1399999999999997</v>
      </c>
      <c r="I34" s="102">
        <v>1</v>
      </c>
      <c r="J34" s="102">
        <v>344448</v>
      </c>
      <c r="K34" s="102"/>
      <c r="L34" s="102"/>
      <c r="M34" s="222">
        <f t="shared" si="5"/>
        <v>344448</v>
      </c>
      <c r="N34" s="203">
        <v>4.01</v>
      </c>
      <c r="O34" s="102">
        <v>1</v>
      </c>
      <c r="P34" s="203">
        <v>333632</v>
      </c>
      <c r="Q34" s="203"/>
      <c r="R34" s="203"/>
      <c r="S34" s="222">
        <f t="shared" si="10"/>
        <v>333632</v>
      </c>
      <c r="T34" s="222">
        <f t="shared" si="6"/>
        <v>0</v>
      </c>
      <c r="U34" s="222">
        <f t="shared" si="6"/>
        <v>10816</v>
      </c>
      <c r="V34" s="222">
        <f t="shared" si="6"/>
        <v>0</v>
      </c>
      <c r="W34" s="222">
        <f t="shared" si="6"/>
        <v>0</v>
      </c>
      <c r="X34" s="222">
        <f t="shared" si="7"/>
        <v>10816</v>
      </c>
      <c r="Y34" s="203">
        <v>3</v>
      </c>
      <c r="Z34" s="203">
        <v>4.2699999999999996</v>
      </c>
      <c r="AA34" s="102">
        <v>1</v>
      </c>
      <c r="AB34" s="102">
        <v>355263.99999999994</v>
      </c>
      <c r="AC34" s="102"/>
      <c r="AD34" s="102"/>
      <c r="AE34" s="222">
        <f t="shared" si="8"/>
        <v>355263.99999999994</v>
      </c>
      <c r="AF34" s="203">
        <v>4</v>
      </c>
      <c r="AG34" s="203">
        <v>4.41</v>
      </c>
      <c r="AH34" s="102">
        <v>1</v>
      </c>
      <c r="AI34" s="102">
        <v>366912</v>
      </c>
      <c r="AJ34" s="102"/>
      <c r="AK34" s="102"/>
      <c r="AL34" s="222">
        <f t="shared" si="9"/>
        <v>366912</v>
      </c>
    </row>
    <row r="35" spans="1:38" ht="135">
      <c r="A35" s="203">
        <v>10</v>
      </c>
      <c r="B35" s="102" t="s">
        <v>827</v>
      </c>
      <c r="C35" s="102"/>
      <c r="D35" s="203"/>
      <c r="E35" s="1042" t="s">
        <v>1083</v>
      </c>
      <c r="F35" s="203" t="s">
        <v>1084</v>
      </c>
      <c r="G35" s="203">
        <v>7</v>
      </c>
      <c r="H35" s="203">
        <v>3.76</v>
      </c>
      <c r="I35" s="102">
        <v>1</v>
      </c>
      <c r="J35" s="102">
        <v>312832</v>
      </c>
      <c r="K35" s="102"/>
      <c r="L35" s="102"/>
      <c r="M35" s="222">
        <f t="shared" si="5"/>
        <v>312832</v>
      </c>
      <c r="N35" s="203">
        <v>3.76</v>
      </c>
      <c r="O35" s="102">
        <v>1</v>
      </c>
      <c r="P35" s="203">
        <v>312832</v>
      </c>
      <c r="Q35" s="203"/>
      <c r="R35" s="203"/>
      <c r="S35" s="222">
        <f t="shared" si="10"/>
        <v>312832</v>
      </c>
      <c r="T35" s="222">
        <f t="shared" si="6"/>
        <v>0</v>
      </c>
      <c r="U35" s="222">
        <f t="shared" si="6"/>
        <v>0</v>
      </c>
      <c r="V35" s="222">
        <f t="shared" si="6"/>
        <v>0</v>
      </c>
      <c r="W35" s="222">
        <f t="shared" si="6"/>
        <v>0</v>
      </c>
      <c r="X35" s="222">
        <f t="shared" si="7"/>
        <v>0</v>
      </c>
      <c r="Y35" s="203">
        <v>8</v>
      </c>
      <c r="Z35" s="203">
        <v>3.88</v>
      </c>
      <c r="AA35" s="102">
        <v>1</v>
      </c>
      <c r="AB35" s="102">
        <v>322816</v>
      </c>
      <c r="AC35" s="102"/>
      <c r="AD35" s="102"/>
      <c r="AE35" s="222">
        <f t="shared" si="8"/>
        <v>322816</v>
      </c>
      <c r="AF35" s="203">
        <v>9</v>
      </c>
      <c r="AG35" s="203">
        <v>3.88</v>
      </c>
      <c r="AH35" s="102">
        <v>1</v>
      </c>
      <c r="AI35" s="102">
        <v>322816</v>
      </c>
      <c r="AJ35" s="102"/>
      <c r="AK35" s="102"/>
      <c r="AL35" s="222">
        <f t="shared" si="9"/>
        <v>322816</v>
      </c>
    </row>
    <row r="36" spans="1:38" ht="135">
      <c r="A36" s="203">
        <v>11</v>
      </c>
      <c r="B36" s="102" t="s">
        <v>1180</v>
      </c>
      <c r="C36" s="102" t="s">
        <v>8233</v>
      </c>
      <c r="D36" s="203">
        <v>1981</v>
      </c>
      <c r="E36" s="1042" t="s">
        <v>1083</v>
      </c>
      <c r="F36" s="203" t="s">
        <v>1084</v>
      </c>
      <c r="G36" s="203">
        <v>3</v>
      </c>
      <c r="H36" s="203">
        <v>3.53</v>
      </c>
      <c r="I36" s="102">
        <v>1</v>
      </c>
      <c r="J36" s="102">
        <v>293696</v>
      </c>
      <c r="K36" s="102"/>
      <c r="L36" s="102"/>
      <c r="M36" s="222">
        <f t="shared" si="5"/>
        <v>293696</v>
      </c>
      <c r="N36" s="203">
        <v>3.42</v>
      </c>
      <c r="O36" s="102">
        <v>1</v>
      </c>
      <c r="P36" s="203">
        <v>284544</v>
      </c>
      <c r="Q36" s="203"/>
      <c r="R36" s="203"/>
      <c r="S36" s="222">
        <f t="shared" si="10"/>
        <v>284544</v>
      </c>
      <c r="T36" s="222">
        <f t="shared" si="6"/>
        <v>0</v>
      </c>
      <c r="U36" s="222">
        <f t="shared" si="6"/>
        <v>9152</v>
      </c>
      <c r="V36" s="222">
        <f t="shared" si="6"/>
        <v>0</v>
      </c>
      <c r="W36" s="222">
        <f t="shared" si="6"/>
        <v>0</v>
      </c>
      <c r="X36" s="222">
        <f t="shared" si="7"/>
        <v>9152</v>
      </c>
      <c r="Y36" s="203">
        <v>4</v>
      </c>
      <c r="Z36" s="203">
        <v>3.64</v>
      </c>
      <c r="AA36" s="102">
        <v>1</v>
      </c>
      <c r="AB36" s="102">
        <v>302848</v>
      </c>
      <c r="AC36" s="102"/>
      <c r="AD36" s="102"/>
      <c r="AE36" s="222">
        <f t="shared" si="8"/>
        <v>302848</v>
      </c>
      <c r="AF36" s="203">
        <v>5</v>
      </c>
      <c r="AG36" s="203">
        <v>3.64</v>
      </c>
      <c r="AH36" s="102">
        <v>1</v>
      </c>
      <c r="AI36" s="102">
        <v>302848</v>
      </c>
      <c r="AJ36" s="102"/>
      <c r="AK36" s="102"/>
      <c r="AL36" s="222">
        <f t="shared" si="9"/>
        <v>302848</v>
      </c>
    </row>
    <row r="37" spans="1:38" ht="135">
      <c r="A37" s="203">
        <v>12</v>
      </c>
      <c r="B37" s="104" t="s">
        <v>5289</v>
      </c>
      <c r="C37" s="104" t="s">
        <v>8234</v>
      </c>
      <c r="D37" s="203">
        <v>1996</v>
      </c>
      <c r="E37" s="1042" t="s">
        <v>1086</v>
      </c>
      <c r="F37" s="203" t="s">
        <v>1087</v>
      </c>
      <c r="G37" s="203">
        <v>2</v>
      </c>
      <c r="H37" s="203">
        <v>1.79</v>
      </c>
      <c r="I37" s="102">
        <v>1</v>
      </c>
      <c r="J37" s="102">
        <v>148928</v>
      </c>
      <c r="K37" s="102"/>
      <c r="L37" s="102"/>
      <c r="M37" s="222">
        <f t="shared" si="5"/>
        <v>148928</v>
      </c>
      <c r="N37" s="203">
        <v>1.73</v>
      </c>
      <c r="O37" s="102">
        <v>1</v>
      </c>
      <c r="P37" s="203">
        <v>143936</v>
      </c>
      <c r="Q37" s="203"/>
      <c r="R37" s="203"/>
      <c r="S37" s="222">
        <f t="shared" si="10"/>
        <v>143936</v>
      </c>
      <c r="T37" s="222">
        <f t="shared" si="6"/>
        <v>0</v>
      </c>
      <c r="U37" s="222">
        <f t="shared" si="6"/>
        <v>4992</v>
      </c>
      <c r="V37" s="222">
        <f t="shared" si="6"/>
        <v>0</v>
      </c>
      <c r="W37" s="222">
        <f t="shared" si="6"/>
        <v>0</v>
      </c>
      <c r="X37" s="222">
        <f t="shared" si="7"/>
        <v>4992</v>
      </c>
      <c r="Y37" s="203">
        <v>3</v>
      </c>
      <c r="Z37" s="203">
        <v>1.84</v>
      </c>
      <c r="AA37" s="102">
        <v>1</v>
      </c>
      <c r="AB37" s="102">
        <v>153088</v>
      </c>
      <c r="AC37" s="102"/>
      <c r="AD37" s="102"/>
      <c r="AE37" s="222">
        <f t="shared" si="8"/>
        <v>153088</v>
      </c>
      <c r="AF37" s="203">
        <v>4</v>
      </c>
      <c r="AG37" s="203">
        <v>1.9</v>
      </c>
      <c r="AH37" s="102">
        <v>1</v>
      </c>
      <c r="AI37" s="102">
        <v>158080</v>
      </c>
      <c r="AJ37" s="102"/>
      <c r="AK37" s="102"/>
      <c r="AL37" s="222">
        <f t="shared" si="9"/>
        <v>158080</v>
      </c>
    </row>
    <row r="38" spans="1:38" ht="121.5">
      <c r="A38" s="203">
        <v>13</v>
      </c>
      <c r="B38" s="102" t="s">
        <v>5288</v>
      </c>
      <c r="C38" s="102" t="s">
        <v>8233</v>
      </c>
      <c r="D38" s="203">
        <v>1977</v>
      </c>
      <c r="E38" s="1042" t="s">
        <v>1088</v>
      </c>
      <c r="F38" s="203" t="s">
        <v>1080</v>
      </c>
      <c r="G38" s="203">
        <v>2</v>
      </c>
      <c r="H38" s="203">
        <v>4.1399999999999997</v>
      </c>
      <c r="I38" s="102">
        <v>1</v>
      </c>
      <c r="J38" s="102">
        <v>344448</v>
      </c>
      <c r="K38" s="102"/>
      <c r="L38" s="102"/>
      <c r="M38" s="222">
        <f t="shared" si="5"/>
        <v>344448</v>
      </c>
      <c r="N38" s="203">
        <v>4.01</v>
      </c>
      <c r="O38" s="102">
        <v>1</v>
      </c>
      <c r="P38" s="203">
        <v>333632</v>
      </c>
      <c r="Q38" s="203"/>
      <c r="R38" s="203"/>
      <c r="S38" s="222">
        <f t="shared" si="10"/>
        <v>333632</v>
      </c>
      <c r="T38" s="222">
        <f t="shared" si="6"/>
        <v>0</v>
      </c>
      <c r="U38" s="222">
        <f t="shared" si="6"/>
        <v>10816</v>
      </c>
      <c r="V38" s="222">
        <f t="shared" si="6"/>
        <v>0</v>
      </c>
      <c r="W38" s="222">
        <f t="shared" si="6"/>
        <v>0</v>
      </c>
      <c r="X38" s="222">
        <f t="shared" si="7"/>
        <v>10816</v>
      </c>
      <c r="Y38" s="203">
        <v>3</v>
      </c>
      <c r="Z38" s="203">
        <v>4.2699999999999996</v>
      </c>
      <c r="AA38" s="102">
        <v>1</v>
      </c>
      <c r="AB38" s="102">
        <v>355263.99999999994</v>
      </c>
      <c r="AC38" s="102"/>
      <c r="AD38" s="102"/>
      <c r="AE38" s="222">
        <f t="shared" si="8"/>
        <v>355263.99999999994</v>
      </c>
      <c r="AF38" s="203">
        <v>4</v>
      </c>
      <c r="AG38" s="203">
        <v>4.41</v>
      </c>
      <c r="AH38" s="102">
        <v>1</v>
      </c>
      <c r="AI38" s="102">
        <v>366912</v>
      </c>
      <c r="AJ38" s="102"/>
      <c r="AK38" s="102"/>
      <c r="AL38" s="222">
        <f t="shared" si="9"/>
        <v>366912</v>
      </c>
    </row>
    <row r="39" spans="1:38" ht="135">
      <c r="A39" s="203">
        <v>14</v>
      </c>
      <c r="B39" s="102" t="s">
        <v>1082</v>
      </c>
      <c r="C39" s="102" t="s">
        <v>8233</v>
      </c>
      <c r="D39" s="203">
        <v>1982</v>
      </c>
      <c r="E39" s="1042" t="s">
        <v>1090</v>
      </c>
      <c r="F39" s="203" t="s">
        <v>1080</v>
      </c>
      <c r="G39" s="203">
        <v>3</v>
      </c>
      <c r="H39" s="203">
        <v>4.2699999999999996</v>
      </c>
      <c r="I39" s="102">
        <v>1</v>
      </c>
      <c r="J39" s="102">
        <v>355263.99999999994</v>
      </c>
      <c r="K39" s="102"/>
      <c r="L39" s="102"/>
      <c r="M39" s="222">
        <f t="shared" si="5"/>
        <v>355263.99999999994</v>
      </c>
      <c r="N39" s="203">
        <v>4.1399999999999997</v>
      </c>
      <c r="O39" s="102">
        <v>1</v>
      </c>
      <c r="P39" s="203">
        <v>344448</v>
      </c>
      <c r="Q39" s="203"/>
      <c r="R39" s="203"/>
      <c r="S39" s="222">
        <f t="shared" si="10"/>
        <v>344448</v>
      </c>
      <c r="T39" s="222">
        <f t="shared" si="6"/>
        <v>0</v>
      </c>
      <c r="U39" s="222">
        <f t="shared" si="6"/>
        <v>10815.999999999942</v>
      </c>
      <c r="V39" s="222">
        <f t="shared" si="6"/>
        <v>0</v>
      </c>
      <c r="W39" s="222">
        <f t="shared" si="6"/>
        <v>0</v>
      </c>
      <c r="X39" s="222">
        <f t="shared" si="7"/>
        <v>10815.999999999942</v>
      </c>
      <c r="Y39" s="203">
        <v>4</v>
      </c>
      <c r="Z39" s="203">
        <v>4.41</v>
      </c>
      <c r="AA39" s="102">
        <v>1</v>
      </c>
      <c r="AB39" s="102">
        <v>366912</v>
      </c>
      <c r="AC39" s="102"/>
      <c r="AD39" s="102"/>
      <c r="AE39" s="222">
        <f t="shared" si="8"/>
        <v>366912</v>
      </c>
      <c r="AF39" s="203">
        <v>5</v>
      </c>
      <c r="AG39" s="203">
        <v>4.41</v>
      </c>
      <c r="AH39" s="102">
        <v>1</v>
      </c>
      <c r="AI39" s="102">
        <v>366912</v>
      </c>
      <c r="AJ39" s="102"/>
      <c r="AK39" s="102"/>
      <c r="AL39" s="222">
        <f t="shared" si="9"/>
        <v>366912</v>
      </c>
    </row>
    <row r="40" spans="1:38" ht="135">
      <c r="A40" s="203">
        <v>15</v>
      </c>
      <c r="B40" s="104" t="s">
        <v>1085</v>
      </c>
      <c r="C40" s="104" t="s">
        <v>8233</v>
      </c>
      <c r="D40" s="203">
        <v>1996</v>
      </c>
      <c r="E40" s="1042" t="s">
        <v>1090</v>
      </c>
      <c r="F40" s="203" t="s">
        <v>1080</v>
      </c>
      <c r="G40" s="203">
        <v>2</v>
      </c>
      <c r="H40" s="203">
        <v>4.1399999999999997</v>
      </c>
      <c r="I40" s="102">
        <v>1</v>
      </c>
      <c r="J40" s="102">
        <v>344448</v>
      </c>
      <c r="K40" s="102"/>
      <c r="L40" s="102"/>
      <c r="M40" s="222">
        <f t="shared" si="5"/>
        <v>344448</v>
      </c>
      <c r="N40" s="203">
        <v>4.01</v>
      </c>
      <c r="O40" s="102">
        <v>1</v>
      </c>
      <c r="P40" s="203">
        <v>333632</v>
      </c>
      <c r="Q40" s="203"/>
      <c r="R40" s="203"/>
      <c r="S40" s="222">
        <f t="shared" si="10"/>
        <v>333632</v>
      </c>
      <c r="T40" s="222">
        <f t="shared" si="6"/>
        <v>0</v>
      </c>
      <c r="U40" s="222">
        <f t="shared" si="6"/>
        <v>10816</v>
      </c>
      <c r="V40" s="222">
        <f t="shared" si="6"/>
        <v>0</v>
      </c>
      <c r="W40" s="222">
        <f t="shared" si="6"/>
        <v>0</v>
      </c>
      <c r="X40" s="222">
        <f t="shared" si="7"/>
        <v>10816</v>
      </c>
      <c r="Y40" s="203">
        <v>3</v>
      </c>
      <c r="Z40" s="203">
        <v>4.2699999999999996</v>
      </c>
      <c r="AA40" s="102">
        <v>1</v>
      </c>
      <c r="AB40" s="102">
        <v>355263.99999999994</v>
      </c>
      <c r="AC40" s="102"/>
      <c r="AD40" s="102"/>
      <c r="AE40" s="222">
        <f t="shared" si="8"/>
        <v>355263.99999999994</v>
      </c>
      <c r="AF40" s="203">
        <v>4</v>
      </c>
      <c r="AG40" s="203">
        <v>4.41</v>
      </c>
      <c r="AH40" s="102">
        <v>1</v>
      </c>
      <c r="AI40" s="102">
        <v>366912</v>
      </c>
      <c r="AJ40" s="102"/>
      <c r="AK40" s="102"/>
      <c r="AL40" s="222">
        <f t="shared" si="9"/>
        <v>366912</v>
      </c>
    </row>
    <row r="41" spans="1:38" ht="135">
      <c r="A41" s="203">
        <v>16</v>
      </c>
      <c r="B41" s="102" t="s">
        <v>5295</v>
      </c>
      <c r="C41" s="102" t="s">
        <v>8234</v>
      </c>
      <c r="D41" s="203">
        <v>1975</v>
      </c>
      <c r="E41" s="1042" t="s">
        <v>1090</v>
      </c>
      <c r="F41" s="203" t="s">
        <v>1080</v>
      </c>
      <c r="G41" s="203">
        <v>4</v>
      </c>
      <c r="H41" s="203">
        <v>4.41</v>
      </c>
      <c r="I41" s="102">
        <v>1</v>
      </c>
      <c r="J41" s="102">
        <v>366912</v>
      </c>
      <c r="K41" s="102"/>
      <c r="L41" s="102"/>
      <c r="M41" s="222">
        <f t="shared" si="5"/>
        <v>366912</v>
      </c>
      <c r="N41" s="203">
        <v>4.2699999999999996</v>
      </c>
      <c r="O41" s="102">
        <v>1</v>
      </c>
      <c r="P41" s="203">
        <v>355263.99999999994</v>
      </c>
      <c r="Q41" s="203"/>
      <c r="R41" s="203"/>
      <c r="S41" s="222">
        <f t="shared" si="10"/>
        <v>355263.99999999994</v>
      </c>
      <c r="T41" s="222">
        <f t="shared" si="6"/>
        <v>0</v>
      </c>
      <c r="U41" s="222">
        <f t="shared" si="6"/>
        <v>11648.000000000058</v>
      </c>
      <c r="V41" s="222">
        <f t="shared" si="6"/>
        <v>0</v>
      </c>
      <c r="W41" s="222">
        <f t="shared" si="6"/>
        <v>0</v>
      </c>
      <c r="X41" s="222">
        <f t="shared" si="7"/>
        <v>11648.000000000058</v>
      </c>
      <c r="Y41" s="203">
        <v>5</v>
      </c>
      <c r="Z41" s="203">
        <v>4.41</v>
      </c>
      <c r="AA41" s="102">
        <v>1</v>
      </c>
      <c r="AB41" s="102">
        <v>366912</v>
      </c>
      <c r="AC41" s="102"/>
      <c r="AD41" s="102"/>
      <c r="AE41" s="222">
        <f t="shared" si="8"/>
        <v>366912</v>
      </c>
      <c r="AF41" s="203">
        <v>6</v>
      </c>
      <c r="AG41" s="203">
        <v>4.55</v>
      </c>
      <c r="AH41" s="102">
        <v>1</v>
      </c>
      <c r="AI41" s="102">
        <v>378560</v>
      </c>
      <c r="AJ41" s="102"/>
      <c r="AK41" s="102"/>
      <c r="AL41" s="222">
        <f t="shared" si="9"/>
        <v>378560</v>
      </c>
    </row>
    <row r="42" spans="1:38" ht="135">
      <c r="A42" s="203">
        <v>17</v>
      </c>
      <c r="B42" s="102" t="s">
        <v>8331</v>
      </c>
      <c r="C42" s="102" t="s">
        <v>8233</v>
      </c>
      <c r="D42" s="203">
        <v>1994</v>
      </c>
      <c r="E42" s="1042" t="s">
        <v>1092</v>
      </c>
      <c r="F42" s="203" t="s">
        <v>1084</v>
      </c>
      <c r="G42" s="203">
        <v>3</v>
      </c>
      <c r="H42" s="203">
        <v>3.53</v>
      </c>
      <c r="I42" s="102">
        <v>1</v>
      </c>
      <c r="J42" s="102">
        <v>293696</v>
      </c>
      <c r="K42" s="102"/>
      <c r="L42" s="102"/>
      <c r="M42" s="222">
        <f t="shared" si="5"/>
        <v>293696</v>
      </c>
      <c r="N42" s="203">
        <v>3.42</v>
      </c>
      <c r="O42" s="102">
        <v>1</v>
      </c>
      <c r="P42" s="203">
        <v>284544</v>
      </c>
      <c r="Q42" s="203"/>
      <c r="R42" s="203"/>
      <c r="S42" s="222">
        <f t="shared" si="10"/>
        <v>284544</v>
      </c>
      <c r="T42" s="222">
        <f t="shared" ref="T42:W57" si="11">I42-O42</f>
        <v>0</v>
      </c>
      <c r="U42" s="222">
        <f t="shared" si="11"/>
        <v>9152</v>
      </c>
      <c r="V42" s="222">
        <f t="shared" si="11"/>
        <v>0</v>
      </c>
      <c r="W42" s="222">
        <f t="shared" si="11"/>
        <v>0</v>
      </c>
      <c r="X42" s="222">
        <f t="shared" si="7"/>
        <v>9152</v>
      </c>
      <c r="Y42" s="203">
        <v>4</v>
      </c>
      <c r="Z42" s="203">
        <v>3.64</v>
      </c>
      <c r="AA42" s="102">
        <v>1</v>
      </c>
      <c r="AB42" s="102">
        <v>302848</v>
      </c>
      <c r="AC42" s="102"/>
      <c r="AD42" s="102"/>
      <c r="AE42" s="222">
        <f t="shared" si="8"/>
        <v>302848</v>
      </c>
      <c r="AF42" s="203">
        <v>5</v>
      </c>
      <c r="AG42" s="203">
        <v>3.64</v>
      </c>
      <c r="AH42" s="102">
        <v>1</v>
      </c>
      <c r="AI42" s="102">
        <v>302848</v>
      </c>
      <c r="AJ42" s="102"/>
      <c r="AK42" s="102"/>
      <c r="AL42" s="222">
        <f t="shared" si="9"/>
        <v>302848</v>
      </c>
    </row>
    <row r="43" spans="1:38" ht="135">
      <c r="A43" s="203">
        <v>18</v>
      </c>
      <c r="B43" s="104" t="s">
        <v>1167</v>
      </c>
      <c r="C43" s="104" t="s">
        <v>8233</v>
      </c>
      <c r="D43" s="203">
        <v>1993</v>
      </c>
      <c r="E43" s="1042" t="s">
        <v>1092</v>
      </c>
      <c r="F43" s="203" t="s">
        <v>1084</v>
      </c>
      <c r="G43" s="203">
        <v>1</v>
      </c>
      <c r="H43" s="203">
        <v>3.31</v>
      </c>
      <c r="I43" s="102">
        <v>1</v>
      </c>
      <c r="J43" s="102">
        <v>275392</v>
      </c>
      <c r="K43" s="102"/>
      <c r="L43" s="102"/>
      <c r="M43" s="222">
        <f t="shared" si="5"/>
        <v>275392</v>
      </c>
      <c r="N43" s="203">
        <v>3.21</v>
      </c>
      <c r="O43" s="102">
        <v>1</v>
      </c>
      <c r="P43" s="203">
        <v>267072</v>
      </c>
      <c r="Q43" s="203"/>
      <c r="R43" s="203"/>
      <c r="S43" s="222">
        <f t="shared" si="10"/>
        <v>267072</v>
      </c>
      <c r="T43" s="222">
        <f t="shared" si="11"/>
        <v>0</v>
      </c>
      <c r="U43" s="222">
        <f t="shared" si="11"/>
        <v>8320</v>
      </c>
      <c r="V43" s="222">
        <f t="shared" si="11"/>
        <v>0</v>
      </c>
      <c r="W43" s="222">
        <f t="shared" si="11"/>
        <v>0</v>
      </c>
      <c r="X43" s="222">
        <f t="shared" si="7"/>
        <v>8320</v>
      </c>
      <c r="Y43" s="203">
        <v>2</v>
      </c>
      <c r="Z43" s="203">
        <v>3.42</v>
      </c>
      <c r="AA43" s="102">
        <v>1</v>
      </c>
      <c r="AB43" s="102">
        <v>284544</v>
      </c>
      <c r="AC43" s="102"/>
      <c r="AD43" s="102"/>
      <c r="AE43" s="222">
        <f t="shared" si="8"/>
        <v>284544</v>
      </c>
      <c r="AF43" s="203">
        <v>3</v>
      </c>
      <c r="AG43" s="203">
        <v>3.53</v>
      </c>
      <c r="AH43" s="102">
        <v>1</v>
      </c>
      <c r="AI43" s="102">
        <v>293696</v>
      </c>
      <c r="AJ43" s="102"/>
      <c r="AK43" s="102"/>
      <c r="AL43" s="222">
        <f t="shared" si="9"/>
        <v>293696</v>
      </c>
    </row>
    <row r="44" spans="1:38" ht="135">
      <c r="A44" s="203">
        <v>19</v>
      </c>
      <c r="B44" s="102" t="s">
        <v>8332</v>
      </c>
      <c r="C44" s="102" t="s">
        <v>8234</v>
      </c>
      <c r="D44" s="203">
        <v>1996</v>
      </c>
      <c r="E44" s="1042" t="s">
        <v>8333</v>
      </c>
      <c r="F44" s="203" t="s">
        <v>1084</v>
      </c>
      <c r="G44" s="203">
        <v>2</v>
      </c>
      <c r="H44" s="203">
        <v>3.42</v>
      </c>
      <c r="I44" s="102">
        <v>1</v>
      </c>
      <c r="J44" s="102">
        <v>284544</v>
      </c>
      <c r="K44" s="102"/>
      <c r="L44" s="102"/>
      <c r="M44" s="222">
        <f t="shared" si="5"/>
        <v>284544</v>
      </c>
      <c r="N44" s="203">
        <v>3.31</v>
      </c>
      <c r="O44" s="102">
        <v>1</v>
      </c>
      <c r="P44" s="203">
        <v>275392</v>
      </c>
      <c r="Q44" s="203"/>
      <c r="R44" s="203"/>
      <c r="S44" s="222">
        <f t="shared" si="10"/>
        <v>275392</v>
      </c>
      <c r="T44" s="222">
        <f t="shared" si="11"/>
        <v>0</v>
      </c>
      <c r="U44" s="222">
        <f t="shared" si="11"/>
        <v>9152</v>
      </c>
      <c r="V44" s="222">
        <f t="shared" si="11"/>
        <v>0</v>
      </c>
      <c r="W44" s="222">
        <f t="shared" si="11"/>
        <v>0</v>
      </c>
      <c r="X44" s="222">
        <f t="shared" si="7"/>
        <v>9152</v>
      </c>
      <c r="Y44" s="203">
        <v>3</v>
      </c>
      <c r="Z44" s="203">
        <v>3.53</v>
      </c>
      <c r="AA44" s="102">
        <v>1</v>
      </c>
      <c r="AB44" s="102">
        <v>293696</v>
      </c>
      <c r="AC44" s="102"/>
      <c r="AD44" s="102"/>
      <c r="AE44" s="222">
        <f t="shared" si="8"/>
        <v>293696</v>
      </c>
      <c r="AF44" s="203">
        <v>4</v>
      </c>
      <c r="AG44" s="203">
        <v>3.64</v>
      </c>
      <c r="AH44" s="102">
        <v>1</v>
      </c>
      <c r="AI44" s="102">
        <v>302848</v>
      </c>
      <c r="AJ44" s="102"/>
      <c r="AK44" s="102"/>
      <c r="AL44" s="222">
        <f t="shared" si="9"/>
        <v>302848</v>
      </c>
    </row>
    <row r="45" spans="1:38" ht="54">
      <c r="A45" s="203">
        <v>20</v>
      </c>
      <c r="B45" s="102" t="s">
        <v>8334</v>
      </c>
      <c r="C45" s="102" t="s">
        <v>8233</v>
      </c>
      <c r="D45" s="203">
        <v>1991</v>
      </c>
      <c r="E45" s="1042" t="s">
        <v>1095</v>
      </c>
      <c r="F45" s="203" t="s">
        <v>1077</v>
      </c>
      <c r="G45" s="203">
        <v>1</v>
      </c>
      <c r="H45" s="203">
        <v>4.8600000000000003</v>
      </c>
      <c r="I45" s="102">
        <v>1</v>
      </c>
      <c r="J45" s="102">
        <v>404352</v>
      </c>
      <c r="K45" s="102"/>
      <c r="L45" s="102"/>
      <c r="M45" s="222">
        <f t="shared" si="5"/>
        <v>404352</v>
      </c>
      <c r="N45" s="203">
        <v>4.7</v>
      </c>
      <c r="O45" s="102">
        <v>1</v>
      </c>
      <c r="P45" s="203">
        <v>391040</v>
      </c>
      <c r="Q45" s="203"/>
      <c r="R45" s="203"/>
      <c r="S45" s="222">
        <f t="shared" si="10"/>
        <v>391040</v>
      </c>
      <c r="T45" s="222">
        <f t="shared" si="11"/>
        <v>0</v>
      </c>
      <c r="U45" s="222">
        <f t="shared" si="11"/>
        <v>13312</v>
      </c>
      <c r="V45" s="222">
        <f t="shared" si="11"/>
        <v>0</v>
      </c>
      <c r="W45" s="222">
        <f t="shared" si="11"/>
        <v>0</v>
      </c>
      <c r="X45" s="222">
        <f t="shared" si="7"/>
        <v>13312</v>
      </c>
      <c r="Y45" s="203">
        <v>2</v>
      </c>
      <c r="Z45" s="203">
        <v>5.01</v>
      </c>
      <c r="AA45" s="102">
        <v>1</v>
      </c>
      <c r="AB45" s="102">
        <v>416832</v>
      </c>
      <c r="AC45" s="102"/>
      <c r="AD45" s="102"/>
      <c r="AE45" s="222">
        <f t="shared" si="8"/>
        <v>416832</v>
      </c>
      <c r="AF45" s="203">
        <v>3</v>
      </c>
      <c r="AG45" s="203">
        <v>5.18</v>
      </c>
      <c r="AH45" s="102">
        <v>1</v>
      </c>
      <c r="AI45" s="102">
        <v>430976</v>
      </c>
      <c r="AJ45" s="102"/>
      <c r="AK45" s="102"/>
      <c r="AL45" s="222">
        <f t="shared" si="9"/>
        <v>430976</v>
      </c>
    </row>
    <row r="46" spans="1:38" ht="162">
      <c r="A46" s="203">
        <v>21</v>
      </c>
      <c r="B46" s="104" t="s">
        <v>1096</v>
      </c>
      <c r="C46" s="104" t="s">
        <v>8233</v>
      </c>
      <c r="D46" s="203">
        <v>1986</v>
      </c>
      <c r="E46" s="1042" t="s">
        <v>1097</v>
      </c>
      <c r="F46" s="203" t="s">
        <v>1080</v>
      </c>
      <c r="G46" s="203">
        <v>10</v>
      </c>
      <c r="H46" s="203">
        <v>4.8499999999999996</v>
      </c>
      <c r="I46" s="102">
        <v>1</v>
      </c>
      <c r="J46" s="102">
        <v>403519.99999999994</v>
      </c>
      <c r="K46" s="102"/>
      <c r="L46" s="102">
        <v>20176</v>
      </c>
      <c r="M46" s="222">
        <f t="shared" si="5"/>
        <v>423695.99999999994</v>
      </c>
      <c r="N46" s="203">
        <v>4.7</v>
      </c>
      <c r="O46" s="102">
        <v>1</v>
      </c>
      <c r="P46" s="203">
        <v>391040</v>
      </c>
      <c r="Q46" s="203"/>
      <c r="R46" s="203">
        <v>19552</v>
      </c>
      <c r="S46" s="222">
        <f t="shared" si="10"/>
        <v>410592</v>
      </c>
      <c r="T46" s="222">
        <f t="shared" si="11"/>
        <v>0</v>
      </c>
      <c r="U46" s="222">
        <f t="shared" si="11"/>
        <v>12479.999999999942</v>
      </c>
      <c r="V46" s="222">
        <f t="shared" si="11"/>
        <v>0</v>
      </c>
      <c r="W46" s="222">
        <f t="shared" si="11"/>
        <v>624</v>
      </c>
      <c r="X46" s="222">
        <f t="shared" si="7"/>
        <v>13103.999999999942</v>
      </c>
      <c r="Y46" s="203">
        <v>11</v>
      </c>
      <c r="Z46" s="203">
        <v>4.8499999999999996</v>
      </c>
      <c r="AA46" s="102">
        <v>1</v>
      </c>
      <c r="AB46" s="102">
        <v>403519.99999999994</v>
      </c>
      <c r="AC46" s="102"/>
      <c r="AD46" s="102">
        <v>20176</v>
      </c>
      <c r="AE46" s="222">
        <f t="shared" si="8"/>
        <v>423695.99999999994</v>
      </c>
      <c r="AF46" s="203">
        <v>12</v>
      </c>
      <c r="AG46" s="203">
        <v>4.8499999999999996</v>
      </c>
      <c r="AH46" s="102">
        <v>1</v>
      </c>
      <c r="AI46" s="102">
        <v>403519.99999999994</v>
      </c>
      <c r="AJ46" s="102"/>
      <c r="AK46" s="102">
        <v>20176</v>
      </c>
      <c r="AL46" s="222">
        <f t="shared" si="9"/>
        <v>423695.99999999994</v>
      </c>
    </row>
    <row r="47" spans="1:38" ht="175.5">
      <c r="A47" s="203">
        <v>22</v>
      </c>
      <c r="B47" s="102" t="s">
        <v>963</v>
      </c>
      <c r="C47" s="102" t="s">
        <v>8234</v>
      </c>
      <c r="D47" s="203">
        <v>1993</v>
      </c>
      <c r="E47" s="1042" t="s">
        <v>1098</v>
      </c>
      <c r="F47" s="203" t="s">
        <v>1080</v>
      </c>
      <c r="G47" s="203">
        <v>1</v>
      </c>
      <c r="H47" s="203">
        <v>4.01</v>
      </c>
      <c r="I47" s="102">
        <v>1</v>
      </c>
      <c r="J47" s="102">
        <v>333632</v>
      </c>
      <c r="K47" s="102"/>
      <c r="L47" s="102"/>
      <c r="M47" s="222">
        <f t="shared" si="5"/>
        <v>333632</v>
      </c>
      <c r="N47" s="203">
        <v>3.88</v>
      </c>
      <c r="O47" s="102">
        <v>1</v>
      </c>
      <c r="P47" s="203">
        <v>322816</v>
      </c>
      <c r="Q47" s="203"/>
      <c r="R47" s="203"/>
      <c r="S47" s="222">
        <f t="shared" si="10"/>
        <v>322816</v>
      </c>
      <c r="T47" s="222">
        <f t="shared" si="11"/>
        <v>0</v>
      </c>
      <c r="U47" s="222">
        <f t="shared" si="11"/>
        <v>10816</v>
      </c>
      <c r="V47" s="222">
        <f t="shared" si="11"/>
        <v>0</v>
      </c>
      <c r="W47" s="222">
        <f t="shared" si="11"/>
        <v>0</v>
      </c>
      <c r="X47" s="222">
        <f t="shared" si="7"/>
        <v>10816</v>
      </c>
      <c r="Y47" s="203">
        <v>2</v>
      </c>
      <c r="Z47" s="203">
        <v>4.1399999999999997</v>
      </c>
      <c r="AA47" s="102">
        <v>1</v>
      </c>
      <c r="AB47" s="102">
        <v>344448</v>
      </c>
      <c r="AC47" s="102"/>
      <c r="AD47" s="102"/>
      <c r="AE47" s="222">
        <f t="shared" si="8"/>
        <v>344448</v>
      </c>
      <c r="AF47" s="203">
        <v>3</v>
      </c>
      <c r="AG47" s="203">
        <v>4.2699999999999996</v>
      </c>
      <c r="AH47" s="102">
        <v>1</v>
      </c>
      <c r="AI47" s="102">
        <v>355263.99999999994</v>
      </c>
      <c r="AJ47" s="102"/>
      <c r="AK47" s="102"/>
      <c r="AL47" s="222">
        <f t="shared" si="9"/>
        <v>355263.99999999994</v>
      </c>
    </row>
    <row r="48" spans="1:38" ht="175.5">
      <c r="A48" s="203">
        <v>23</v>
      </c>
      <c r="B48" s="102" t="s">
        <v>2188</v>
      </c>
      <c r="C48" s="102" t="s">
        <v>8233</v>
      </c>
      <c r="D48" s="203">
        <v>1997</v>
      </c>
      <c r="E48" s="1042" t="s">
        <v>1099</v>
      </c>
      <c r="F48" s="203" t="s">
        <v>1084</v>
      </c>
      <c r="G48" s="203">
        <v>1</v>
      </c>
      <c r="H48" s="203">
        <v>3.31</v>
      </c>
      <c r="I48" s="102">
        <v>1</v>
      </c>
      <c r="J48" s="102">
        <v>275392</v>
      </c>
      <c r="K48" s="102"/>
      <c r="L48" s="102"/>
      <c r="M48" s="222">
        <f t="shared" si="5"/>
        <v>275392</v>
      </c>
      <c r="N48" s="203">
        <v>3.21</v>
      </c>
      <c r="O48" s="102">
        <v>1</v>
      </c>
      <c r="P48" s="203">
        <v>267072</v>
      </c>
      <c r="Q48" s="203"/>
      <c r="R48" s="203"/>
      <c r="S48" s="222">
        <f t="shared" si="10"/>
        <v>267072</v>
      </c>
      <c r="T48" s="222">
        <f t="shared" si="11"/>
        <v>0</v>
      </c>
      <c r="U48" s="222">
        <f t="shared" si="11"/>
        <v>8320</v>
      </c>
      <c r="V48" s="222">
        <f t="shared" si="11"/>
        <v>0</v>
      </c>
      <c r="W48" s="222">
        <f t="shared" si="11"/>
        <v>0</v>
      </c>
      <c r="X48" s="222">
        <f t="shared" si="7"/>
        <v>8320</v>
      </c>
      <c r="Y48" s="203">
        <v>2</v>
      </c>
      <c r="Z48" s="203">
        <v>3.42</v>
      </c>
      <c r="AA48" s="102">
        <v>1</v>
      </c>
      <c r="AB48" s="102">
        <v>284544</v>
      </c>
      <c r="AC48" s="102"/>
      <c r="AD48" s="102"/>
      <c r="AE48" s="222">
        <f t="shared" si="8"/>
        <v>284544</v>
      </c>
      <c r="AF48" s="203">
        <v>3</v>
      </c>
      <c r="AG48" s="203">
        <v>3.53</v>
      </c>
      <c r="AH48" s="102">
        <v>1</v>
      </c>
      <c r="AI48" s="102">
        <v>293696</v>
      </c>
      <c r="AJ48" s="102"/>
      <c r="AK48" s="102"/>
      <c r="AL48" s="222">
        <f t="shared" si="9"/>
        <v>293696</v>
      </c>
    </row>
    <row r="49" spans="1:38" ht="108">
      <c r="A49" s="203">
        <v>24</v>
      </c>
      <c r="B49" s="104" t="s">
        <v>827</v>
      </c>
      <c r="C49" s="104"/>
      <c r="D49" s="203"/>
      <c r="E49" s="1042" t="s">
        <v>1100</v>
      </c>
      <c r="F49" s="203" t="s">
        <v>1080</v>
      </c>
      <c r="G49" s="203">
        <v>7</v>
      </c>
      <c r="H49" s="203">
        <v>4.55</v>
      </c>
      <c r="I49" s="102">
        <v>1</v>
      </c>
      <c r="J49" s="102">
        <v>378560</v>
      </c>
      <c r="K49" s="102"/>
      <c r="L49" s="102"/>
      <c r="M49" s="222">
        <f t="shared" si="5"/>
        <v>378560</v>
      </c>
      <c r="N49" s="203">
        <v>4.55</v>
      </c>
      <c r="O49" s="102">
        <v>1</v>
      </c>
      <c r="P49" s="203">
        <v>378560</v>
      </c>
      <c r="Q49" s="203"/>
      <c r="R49" s="203"/>
      <c r="S49" s="222">
        <f t="shared" si="10"/>
        <v>378560</v>
      </c>
      <c r="T49" s="222">
        <f t="shared" si="11"/>
        <v>0</v>
      </c>
      <c r="U49" s="222">
        <f t="shared" si="11"/>
        <v>0</v>
      </c>
      <c r="V49" s="222">
        <f t="shared" si="11"/>
        <v>0</v>
      </c>
      <c r="W49" s="222">
        <f t="shared" si="11"/>
        <v>0</v>
      </c>
      <c r="X49" s="222">
        <f t="shared" si="7"/>
        <v>0</v>
      </c>
      <c r="Y49" s="203">
        <v>8</v>
      </c>
      <c r="Z49" s="203">
        <v>4.7</v>
      </c>
      <c r="AA49" s="102">
        <v>1</v>
      </c>
      <c r="AB49" s="102">
        <v>391040</v>
      </c>
      <c r="AC49" s="102"/>
      <c r="AD49" s="102"/>
      <c r="AE49" s="222">
        <f t="shared" si="8"/>
        <v>391040</v>
      </c>
      <c r="AF49" s="203">
        <v>9</v>
      </c>
      <c r="AG49" s="203">
        <v>4.7</v>
      </c>
      <c r="AH49" s="102">
        <v>1</v>
      </c>
      <c r="AI49" s="102">
        <v>391040</v>
      </c>
      <c r="AJ49" s="102"/>
      <c r="AK49" s="102"/>
      <c r="AL49" s="222">
        <f t="shared" si="9"/>
        <v>391040</v>
      </c>
    </row>
    <row r="50" spans="1:38" ht="121.5">
      <c r="A50" s="203">
        <v>25</v>
      </c>
      <c r="B50" s="102" t="s">
        <v>1101</v>
      </c>
      <c r="C50" s="102" t="s">
        <v>8233</v>
      </c>
      <c r="D50" s="203">
        <v>1964</v>
      </c>
      <c r="E50" s="1042" t="s">
        <v>1102</v>
      </c>
      <c r="F50" s="203" t="s">
        <v>1080</v>
      </c>
      <c r="G50" s="203">
        <v>18</v>
      </c>
      <c r="H50" s="203">
        <v>5.17</v>
      </c>
      <c r="I50" s="102">
        <v>1</v>
      </c>
      <c r="J50" s="102">
        <v>430144</v>
      </c>
      <c r="K50" s="102"/>
      <c r="L50" s="102"/>
      <c r="M50" s="222">
        <f t="shared" si="5"/>
        <v>430144</v>
      </c>
      <c r="N50" s="203">
        <v>5.17</v>
      </c>
      <c r="O50" s="102">
        <v>1</v>
      </c>
      <c r="P50" s="203">
        <v>430144</v>
      </c>
      <c r="Q50" s="203"/>
      <c r="R50" s="203"/>
      <c r="S50" s="222">
        <f t="shared" si="10"/>
        <v>430144</v>
      </c>
      <c r="T50" s="222">
        <f t="shared" si="11"/>
        <v>0</v>
      </c>
      <c r="U50" s="222">
        <f t="shared" si="11"/>
        <v>0</v>
      </c>
      <c r="V50" s="222">
        <f t="shared" si="11"/>
        <v>0</v>
      </c>
      <c r="W50" s="222">
        <f t="shared" si="11"/>
        <v>0</v>
      </c>
      <c r="X50" s="222">
        <f t="shared" si="7"/>
        <v>0</v>
      </c>
      <c r="Y50" s="203">
        <v>19</v>
      </c>
      <c r="Z50" s="203">
        <v>5.34</v>
      </c>
      <c r="AA50" s="102">
        <v>1</v>
      </c>
      <c r="AB50" s="102">
        <v>444288</v>
      </c>
      <c r="AC50" s="102"/>
      <c r="AD50" s="102"/>
      <c r="AE50" s="222">
        <f t="shared" si="8"/>
        <v>444288</v>
      </c>
      <c r="AF50" s="203">
        <v>20</v>
      </c>
      <c r="AG50" s="203">
        <v>5.34</v>
      </c>
      <c r="AH50" s="102">
        <v>1</v>
      </c>
      <c r="AI50" s="102">
        <v>444288</v>
      </c>
      <c r="AJ50" s="102"/>
      <c r="AK50" s="102"/>
      <c r="AL50" s="222">
        <f t="shared" si="9"/>
        <v>444288</v>
      </c>
    </row>
    <row r="51" spans="1:38" ht="121.5">
      <c r="A51" s="203">
        <v>26</v>
      </c>
      <c r="B51" s="102" t="s">
        <v>5291</v>
      </c>
      <c r="C51" s="102" t="s">
        <v>8234</v>
      </c>
      <c r="D51" s="203">
        <v>1977</v>
      </c>
      <c r="E51" s="1042" t="s">
        <v>1102</v>
      </c>
      <c r="F51" s="203" t="s">
        <v>1080</v>
      </c>
      <c r="G51" s="203">
        <v>3</v>
      </c>
      <c r="H51" s="203">
        <v>4.2699999999999996</v>
      </c>
      <c r="I51" s="102">
        <v>1</v>
      </c>
      <c r="J51" s="102">
        <v>355263.99999999994</v>
      </c>
      <c r="K51" s="102"/>
      <c r="L51" s="102"/>
      <c r="M51" s="222">
        <f t="shared" si="5"/>
        <v>355263.99999999994</v>
      </c>
      <c r="N51" s="203">
        <v>4.1399999999999997</v>
      </c>
      <c r="O51" s="102">
        <v>1</v>
      </c>
      <c r="P51" s="203">
        <v>344448</v>
      </c>
      <c r="Q51" s="203"/>
      <c r="R51" s="203"/>
      <c r="S51" s="222">
        <f t="shared" si="10"/>
        <v>344448</v>
      </c>
      <c r="T51" s="222">
        <f t="shared" si="11"/>
        <v>0</v>
      </c>
      <c r="U51" s="222">
        <f t="shared" si="11"/>
        <v>10815.999999999942</v>
      </c>
      <c r="V51" s="222">
        <f t="shared" si="11"/>
        <v>0</v>
      </c>
      <c r="W51" s="222">
        <f t="shared" si="11"/>
        <v>0</v>
      </c>
      <c r="X51" s="222">
        <f t="shared" si="7"/>
        <v>10815.999999999942</v>
      </c>
      <c r="Y51" s="203">
        <v>4</v>
      </c>
      <c r="Z51" s="203">
        <v>4.41</v>
      </c>
      <c r="AA51" s="102">
        <v>1</v>
      </c>
      <c r="AB51" s="102">
        <v>366912</v>
      </c>
      <c r="AC51" s="102"/>
      <c r="AD51" s="102"/>
      <c r="AE51" s="222">
        <f t="shared" si="8"/>
        <v>366912</v>
      </c>
      <c r="AF51" s="203">
        <v>5</v>
      </c>
      <c r="AG51" s="203">
        <v>4.41</v>
      </c>
      <c r="AH51" s="102">
        <v>1</v>
      </c>
      <c r="AI51" s="102">
        <v>366912</v>
      </c>
      <c r="AJ51" s="102"/>
      <c r="AK51" s="102"/>
      <c r="AL51" s="222">
        <f t="shared" si="9"/>
        <v>366912</v>
      </c>
    </row>
    <row r="52" spans="1:38" ht="121.5">
      <c r="A52" s="203">
        <v>27</v>
      </c>
      <c r="B52" s="104" t="s">
        <v>1093</v>
      </c>
      <c r="C52" s="104" t="s">
        <v>8233</v>
      </c>
      <c r="D52" s="203">
        <v>1992</v>
      </c>
      <c r="E52" s="1042" t="s">
        <v>1103</v>
      </c>
      <c r="F52" s="203" t="s">
        <v>1084</v>
      </c>
      <c r="G52" s="203">
        <v>5</v>
      </c>
      <c r="H52" s="203">
        <v>3.64</v>
      </c>
      <c r="I52" s="102">
        <v>1</v>
      </c>
      <c r="J52" s="102">
        <v>302848</v>
      </c>
      <c r="K52" s="102"/>
      <c r="L52" s="102"/>
      <c r="M52" s="222">
        <f t="shared" si="5"/>
        <v>302848</v>
      </c>
      <c r="N52" s="203">
        <v>3.64</v>
      </c>
      <c r="O52" s="102">
        <v>1</v>
      </c>
      <c r="P52" s="203">
        <v>302848</v>
      </c>
      <c r="Q52" s="203"/>
      <c r="R52" s="203"/>
      <c r="S52" s="222">
        <f t="shared" si="10"/>
        <v>302848</v>
      </c>
      <c r="T52" s="222">
        <f t="shared" si="11"/>
        <v>0</v>
      </c>
      <c r="U52" s="222">
        <f t="shared" si="11"/>
        <v>0</v>
      </c>
      <c r="V52" s="222">
        <f t="shared" si="11"/>
        <v>0</v>
      </c>
      <c r="W52" s="222">
        <f t="shared" si="11"/>
        <v>0</v>
      </c>
      <c r="X52" s="222">
        <f t="shared" si="7"/>
        <v>0</v>
      </c>
      <c r="Y52" s="203">
        <v>6</v>
      </c>
      <c r="Z52" s="203">
        <v>3.76</v>
      </c>
      <c r="AA52" s="102">
        <v>1</v>
      </c>
      <c r="AB52" s="102">
        <v>312832</v>
      </c>
      <c r="AC52" s="102"/>
      <c r="AD52" s="102"/>
      <c r="AE52" s="222">
        <f t="shared" si="8"/>
        <v>312832</v>
      </c>
      <c r="AF52" s="203">
        <v>7</v>
      </c>
      <c r="AG52" s="203">
        <v>3.76</v>
      </c>
      <c r="AH52" s="102">
        <v>1</v>
      </c>
      <c r="AI52" s="102">
        <v>312832</v>
      </c>
      <c r="AJ52" s="102"/>
      <c r="AK52" s="102"/>
      <c r="AL52" s="222">
        <f t="shared" si="9"/>
        <v>312832</v>
      </c>
    </row>
    <row r="53" spans="1:38" ht="94.5">
      <c r="A53" s="203">
        <v>28</v>
      </c>
      <c r="B53" s="102" t="s">
        <v>1105</v>
      </c>
      <c r="C53" s="102" t="s">
        <v>8233</v>
      </c>
      <c r="D53" s="203">
        <v>1983</v>
      </c>
      <c r="E53" s="1042" t="s">
        <v>1104</v>
      </c>
      <c r="F53" s="203" t="s">
        <v>1077</v>
      </c>
      <c r="G53" s="203">
        <v>5</v>
      </c>
      <c r="H53" s="203">
        <v>5.35</v>
      </c>
      <c r="I53" s="102">
        <v>1</v>
      </c>
      <c r="J53" s="102">
        <v>445119.99999999994</v>
      </c>
      <c r="K53" s="102"/>
      <c r="L53" s="102"/>
      <c r="M53" s="222">
        <f t="shared" si="5"/>
        <v>445119.99999999994</v>
      </c>
      <c r="N53" s="203">
        <v>5.35</v>
      </c>
      <c r="O53" s="102">
        <v>1</v>
      </c>
      <c r="P53" s="203">
        <v>445119.99999999994</v>
      </c>
      <c r="Q53" s="203"/>
      <c r="R53" s="203"/>
      <c r="S53" s="222">
        <f t="shared" si="10"/>
        <v>445119.99999999994</v>
      </c>
      <c r="T53" s="222">
        <f t="shared" si="11"/>
        <v>0</v>
      </c>
      <c r="U53" s="222">
        <f t="shared" si="11"/>
        <v>0</v>
      </c>
      <c r="V53" s="222">
        <f t="shared" si="11"/>
        <v>0</v>
      </c>
      <c r="W53" s="222">
        <f t="shared" si="11"/>
        <v>0</v>
      </c>
      <c r="X53" s="222">
        <f t="shared" si="7"/>
        <v>0</v>
      </c>
      <c r="Y53" s="203">
        <v>6</v>
      </c>
      <c r="Z53" s="203">
        <v>5.52</v>
      </c>
      <c r="AA53" s="102">
        <v>1</v>
      </c>
      <c r="AB53" s="102">
        <v>459263.99999999994</v>
      </c>
      <c r="AC53" s="102"/>
      <c r="AD53" s="102"/>
      <c r="AE53" s="222">
        <f t="shared" si="8"/>
        <v>459263.99999999994</v>
      </c>
      <c r="AF53" s="203">
        <v>7</v>
      </c>
      <c r="AG53" s="203">
        <v>5.52</v>
      </c>
      <c r="AH53" s="102">
        <v>1</v>
      </c>
      <c r="AI53" s="102">
        <v>459263.99999999994</v>
      </c>
      <c r="AJ53" s="102"/>
      <c r="AK53" s="102"/>
      <c r="AL53" s="222">
        <f t="shared" si="9"/>
        <v>459263.99999999994</v>
      </c>
    </row>
    <row r="54" spans="1:38" ht="189">
      <c r="A54" s="203">
        <v>29</v>
      </c>
      <c r="B54" s="102" t="s">
        <v>5292</v>
      </c>
      <c r="C54" s="102" t="s">
        <v>8233</v>
      </c>
      <c r="D54" s="203">
        <v>1991</v>
      </c>
      <c r="E54" s="1042" t="s">
        <v>1106</v>
      </c>
      <c r="F54" s="203" t="s">
        <v>1080</v>
      </c>
      <c r="G54" s="203">
        <v>6</v>
      </c>
      <c r="H54" s="203">
        <v>4.55</v>
      </c>
      <c r="I54" s="102">
        <v>1</v>
      </c>
      <c r="J54" s="102">
        <v>378560</v>
      </c>
      <c r="K54" s="102"/>
      <c r="L54" s="102">
        <v>18928</v>
      </c>
      <c r="M54" s="222">
        <f t="shared" si="5"/>
        <v>397488</v>
      </c>
      <c r="N54" s="203">
        <v>4.41</v>
      </c>
      <c r="O54" s="102">
        <v>1</v>
      </c>
      <c r="P54" s="203">
        <v>366912</v>
      </c>
      <c r="Q54" s="203"/>
      <c r="R54" s="203">
        <v>18345.600000000002</v>
      </c>
      <c r="S54" s="222">
        <f t="shared" si="10"/>
        <v>385257.6</v>
      </c>
      <c r="T54" s="222">
        <f t="shared" si="11"/>
        <v>0</v>
      </c>
      <c r="U54" s="222">
        <f t="shared" si="11"/>
        <v>11648</v>
      </c>
      <c r="V54" s="222">
        <f t="shared" si="11"/>
        <v>0</v>
      </c>
      <c r="W54" s="222">
        <f t="shared" si="11"/>
        <v>582.39999999999782</v>
      </c>
      <c r="X54" s="222">
        <f t="shared" si="7"/>
        <v>12230.399999999998</v>
      </c>
      <c r="Y54" s="203">
        <v>7</v>
      </c>
      <c r="Z54" s="203">
        <v>4.55</v>
      </c>
      <c r="AA54" s="102">
        <v>1</v>
      </c>
      <c r="AB54" s="102">
        <v>378560</v>
      </c>
      <c r="AC54" s="102"/>
      <c r="AD54" s="102">
        <v>18928</v>
      </c>
      <c r="AE54" s="222">
        <f t="shared" si="8"/>
        <v>397488</v>
      </c>
      <c r="AF54" s="203">
        <v>8</v>
      </c>
      <c r="AG54" s="203">
        <v>4.7</v>
      </c>
      <c r="AH54" s="102">
        <v>1</v>
      </c>
      <c r="AI54" s="102">
        <v>391040</v>
      </c>
      <c r="AJ54" s="102"/>
      <c r="AK54" s="102">
        <v>19552</v>
      </c>
      <c r="AL54" s="222">
        <f t="shared" si="9"/>
        <v>410592</v>
      </c>
    </row>
    <row r="55" spans="1:38" ht="202.5">
      <c r="A55" s="203">
        <v>30</v>
      </c>
      <c r="B55" s="104" t="s">
        <v>960</v>
      </c>
      <c r="C55" s="104" t="s">
        <v>8233</v>
      </c>
      <c r="D55" s="203">
        <v>1991</v>
      </c>
      <c r="E55" s="1042" t="s">
        <v>1107</v>
      </c>
      <c r="F55" s="203" t="s">
        <v>1080</v>
      </c>
      <c r="G55" s="203">
        <v>3</v>
      </c>
      <c r="H55" s="203">
        <v>4.2699999999999996</v>
      </c>
      <c r="I55" s="102">
        <v>1</v>
      </c>
      <c r="J55" s="102">
        <v>355263.99999999994</v>
      </c>
      <c r="K55" s="102"/>
      <c r="L55" s="102"/>
      <c r="M55" s="222">
        <f t="shared" si="5"/>
        <v>355263.99999999994</v>
      </c>
      <c r="N55" s="203">
        <v>4.1399999999999997</v>
      </c>
      <c r="O55" s="102">
        <v>1</v>
      </c>
      <c r="P55" s="203">
        <v>344448</v>
      </c>
      <c r="Q55" s="203"/>
      <c r="R55" s="203"/>
      <c r="S55" s="222">
        <f t="shared" si="10"/>
        <v>344448</v>
      </c>
      <c r="T55" s="222">
        <f t="shared" si="11"/>
        <v>0</v>
      </c>
      <c r="U55" s="222">
        <f t="shared" si="11"/>
        <v>10815.999999999942</v>
      </c>
      <c r="V55" s="222">
        <f t="shared" si="11"/>
        <v>0</v>
      </c>
      <c r="W55" s="222">
        <f t="shared" si="11"/>
        <v>0</v>
      </c>
      <c r="X55" s="222">
        <f t="shared" si="7"/>
        <v>10815.999999999942</v>
      </c>
      <c r="Y55" s="203">
        <v>4</v>
      </c>
      <c r="Z55" s="203">
        <v>4.41</v>
      </c>
      <c r="AA55" s="102">
        <v>1</v>
      </c>
      <c r="AB55" s="102">
        <v>366912</v>
      </c>
      <c r="AC55" s="102"/>
      <c r="AD55" s="102"/>
      <c r="AE55" s="222">
        <f t="shared" si="8"/>
        <v>366912</v>
      </c>
      <c r="AF55" s="203">
        <v>5</v>
      </c>
      <c r="AG55" s="203">
        <v>4.41</v>
      </c>
      <c r="AH55" s="102">
        <v>1</v>
      </c>
      <c r="AI55" s="102">
        <v>366912</v>
      </c>
      <c r="AJ55" s="102"/>
      <c r="AK55" s="102"/>
      <c r="AL55" s="222">
        <f t="shared" si="9"/>
        <v>366912</v>
      </c>
    </row>
    <row r="56" spans="1:38" ht="202.5">
      <c r="A56" s="203">
        <v>31</v>
      </c>
      <c r="B56" s="102" t="s">
        <v>1108</v>
      </c>
      <c r="C56" s="102" t="s">
        <v>8233</v>
      </c>
      <c r="D56" s="203">
        <v>1990</v>
      </c>
      <c r="E56" s="1042" t="s">
        <v>1109</v>
      </c>
      <c r="F56" s="203" t="s">
        <v>1084</v>
      </c>
      <c r="G56" s="203">
        <v>5</v>
      </c>
      <c r="H56" s="203">
        <v>3.64</v>
      </c>
      <c r="I56" s="102">
        <v>1</v>
      </c>
      <c r="J56" s="102">
        <v>302848</v>
      </c>
      <c r="K56" s="102"/>
      <c r="L56" s="102"/>
      <c r="M56" s="222">
        <f t="shared" si="5"/>
        <v>302848</v>
      </c>
      <c r="N56" s="203">
        <v>3.64</v>
      </c>
      <c r="O56" s="102">
        <v>1</v>
      </c>
      <c r="P56" s="203">
        <v>302848</v>
      </c>
      <c r="Q56" s="203"/>
      <c r="R56" s="203"/>
      <c r="S56" s="222">
        <f t="shared" si="10"/>
        <v>302848</v>
      </c>
      <c r="T56" s="222">
        <f t="shared" si="11"/>
        <v>0</v>
      </c>
      <c r="U56" s="222">
        <f t="shared" si="11"/>
        <v>0</v>
      </c>
      <c r="V56" s="222">
        <f t="shared" si="11"/>
        <v>0</v>
      </c>
      <c r="W56" s="222">
        <f t="shared" si="11"/>
        <v>0</v>
      </c>
      <c r="X56" s="222">
        <f t="shared" si="7"/>
        <v>0</v>
      </c>
      <c r="Y56" s="203">
        <v>6</v>
      </c>
      <c r="Z56" s="203">
        <v>3.76</v>
      </c>
      <c r="AA56" s="102">
        <v>1</v>
      </c>
      <c r="AB56" s="102">
        <v>312832</v>
      </c>
      <c r="AC56" s="102"/>
      <c r="AD56" s="102"/>
      <c r="AE56" s="222">
        <f t="shared" si="8"/>
        <v>312832</v>
      </c>
      <c r="AF56" s="203">
        <v>7</v>
      </c>
      <c r="AG56" s="203">
        <v>3.76</v>
      </c>
      <c r="AH56" s="102">
        <v>1</v>
      </c>
      <c r="AI56" s="102">
        <v>312832</v>
      </c>
      <c r="AJ56" s="102"/>
      <c r="AK56" s="102"/>
      <c r="AL56" s="222">
        <f t="shared" si="9"/>
        <v>312832</v>
      </c>
    </row>
    <row r="57" spans="1:38" ht="202.5">
      <c r="A57" s="203">
        <v>32</v>
      </c>
      <c r="B57" s="102" t="s">
        <v>5293</v>
      </c>
      <c r="C57" s="102" t="s">
        <v>8234</v>
      </c>
      <c r="D57" s="203">
        <v>1989</v>
      </c>
      <c r="E57" s="1042" t="s">
        <v>1109</v>
      </c>
      <c r="F57" s="203" t="s">
        <v>1084</v>
      </c>
      <c r="G57" s="203">
        <v>2</v>
      </c>
      <c r="H57" s="203">
        <v>3.42</v>
      </c>
      <c r="I57" s="102">
        <v>1</v>
      </c>
      <c r="J57" s="102">
        <v>284544</v>
      </c>
      <c r="K57" s="102"/>
      <c r="L57" s="102"/>
      <c r="M57" s="222">
        <f t="shared" si="5"/>
        <v>284544</v>
      </c>
      <c r="N57" s="203">
        <v>3.31</v>
      </c>
      <c r="O57" s="102">
        <v>1</v>
      </c>
      <c r="P57" s="203">
        <v>275392</v>
      </c>
      <c r="Q57" s="203"/>
      <c r="R57" s="203"/>
      <c r="S57" s="222">
        <f t="shared" si="10"/>
        <v>275392</v>
      </c>
      <c r="T57" s="222">
        <f t="shared" si="11"/>
        <v>0</v>
      </c>
      <c r="U57" s="222">
        <f t="shared" si="11"/>
        <v>9152</v>
      </c>
      <c r="V57" s="222">
        <f t="shared" si="11"/>
        <v>0</v>
      </c>
      <c r="W57" s="222">
        <f t="shared" si="11"/>
        <v>0</v>
      </c>
      <c r="X57" s="222">
        <f t="shared" si="7"/>
        <v>9152</v>
      </c>
      <c r="Y57" s="203">
        <v>3</v>
      </c>
      <c r="Z57" s="203">
        <v>3.53</v>
      </c>
      <c r="AA57" s="102">
        <v>1</v>
      </c>
      <c r="AB57" s="102">
        <v>293696</v>
      </c>
      <c r="AC57" s="102"/>
      <c r="AD57" s="102"/>
      <c r="AE57" s="222">
        <f t="shared" si="8"/>
        <v>293696</v>
      </c>
      <c r="AF57" s="203">
        <v>4</v>
      </c>
      <c r="AG57" s="203">
        <v>3.64</v>
      </c>
      <c r="AH57" s="102">
        <v>1</v>
      </c>
      <c r="AI57" s="102">
        <v>302848</v>
      </c>
      <c r="AJ57" s="102"/>
      <c r="AK57" s="102"/>
      <c r="AL57" s="222">
        <f t="shared" si="9"/>
        <v>302848</v>
      </c>
    </row>
    <row r="58" spans="1:38" ht="175.5">
      <c r="A58" s="203">
        <v>33</v>
      </c>
      <c r="B58" s="104" t="s">
        <v>1639</v>
      </c>
      <c r="C58" s="104" t="s">
        <v>8233</v>
      </c>
      <c r="D58" s="203">
        <v>1974</v>
      </c>
      <c r="E58" s="1042" t="s">
        <v>1110</v>
      </c>
      <c r="F58" s="203" t="s">
        <v>1080</v>
      </c>
      <c r="G58" s="203">
        <v>20</v>
      </c>
      <c r="H58" s="203">
        <v>5.34</v>
      </c>
      <c r="I58" s="102">
        <v>1</v>
      </c>
      <c r="J58" s="102">
        <v>444288</v>
      </c>
      <c r="K58" s="102"/>
      <c r="L58" s="102"/>
      <c r="M58" s="222">
        <f t="shared" si="5"/>
        <v>444288</v>
      </c>
      <c r="N58" s="203">
        <v>5.34</v>
      </c>
      <c r="O58" s="102">
        <v>1</v>
      </c>
      <c r="P58" s="203">
        <v>444288</v>
      </c>
      <c r="Q58" s="203"/>
      <c r="R58" s="203"/>
      <c r="S58" s="222">
        <f t="shared" si="10"/>
        <v>444288</v>
      </c>
      <c r="T58" s="222">
        <f t="shared" ref="T58:W81" si="12">I58-O58</f>
        <v>0</v>
      </c>
      <c r="U58" s="222">
        <f t="shared" si="12"/>
        <v>0</v>
      </c>
      <c r="V58" s="222">
        <f t="shared" si="12"/>
        <v>0</v>
      </c>
      <c r="W58" s="222">
        <f t="shared" si="12"/>
        <v>0</v>
      </c>
      <c r="X58" s="222">
        <f t="shared" si="7"/>
        <v>0</v>
      </c>
      <c r="Y58" s="203">
        <v>21</v>
      </c>
      <c r="Z58" s="203">
        <v>5.34</v>
      </c>
      <c r="AA58" s="102">
        <v>1</v>
      </c>
      <c r="AB58" s="102">
        <v>444288</v>
      </c>
      <c r="AC58" s="102"/>
      <c r="AD58" s="102"/>
      <c r="AE58" s="222">
        <f t="shared" si="8"/>
        <v>444288</v>
      </c>
      <c r="AF58" s="203">
        <v>22</v>
      </c>
      <c r="AG58" s="203">
        <v>5.34</v>
      </c>
      <c r="AH58" s="102">
        <v>1</v>
      </c>
      <c r="AI58" s="102">
        <v>444288</v>
      </c>
      <c r="AJ58" s="102"/>
      <c r="AK58" s="102"/>
      <c r="AL58" s="222">
        <f t="shared" si="9"/>
        <v>444288</v>
      </c>
    </row>
    <row r="59" spans="1:38" ht="189">
      <c r="A59" s="203">
        <v>34</v>
      </c>
      <c r="B59" s="102" t="s">
        <v>1112</v>
      </c>
      <c r="C59" s="102" t="s">
        <v>8233</v>
      </c>
      <c r="D59" s="203">
        <v>1986</v>
      </c>
      <c r="E59" s="1042" t="s">
        <v>1111</v>
      </c>
      <c r="F59" s="203" t="s">
        <v>1080</v>
      </c>
      <c r="G59" s="203">
        <v>3</v>
      </c>
      <c r="H59" s="203">
        <v>4.2699999999999996</v>
      </c>
      <c r="I59" s="102">
        <v>1</v>
      </c>
      <c r="J59" s="102">
        <v>355263.99999999994</v>
      </c>
      <c r="K59" s="102"/>
      <c r="L59" s="102"/>
      <c r="M59" s="222">
        <f t="shared" si="5"/>
        <v>355263.99999999994</v>
      </c>
      <c r="N59" s="203">
        <v>4.1399999999999997</v>
      </c>
      <c r="O59" s="102">
        <v>1</v>
      </c>
      <c r="P59" s="203">
        <v>344448</v>
      </c>
      <c r="Q59" s="203"/>
      <c r="R59" s="203"/>
      <c r="S59" s="222">
        <f t="shared" si="10"/>
        <v>344448</v>
      </c>
      <c r="T59" s="222">
        <f t="shared" si="12"/>
        <v>0</v>
      </c>
      <c r="U59" s="222">
        <f t="shared" si="12"/>
        <v>10815.999999999942</v>
      </c>
      <c r="V59" s="222">
        <f t="shared" si="12"/>
        <v>0</v>
      </c>
      <c r="W59" s="222">
        <f t="shared" si="12"/>
        <v>0</v>
      </c>
      <c r="X59" s="222">
        <f t="shared" si="7"/>
        <v>10815.999999999942</v>
      </c>
      <c r="Y59" s="203">
        <v>4</v>
      </c>
      <c r="Z59" s="203">
        <v>4.41</v>
      </c>
      <c r="AA59" s="102">
        <v>1</v>
      </c>
      <c r="AB59" s="102">
        <v>366912</v>
      </c>
      <c r="AC59" s="102"/>
      <c r="AD59" s="102"/>
      <c r="AE59" s="222">
        <f t="shared" si="8"/>
        <v>366912</v>
      </c>
      <c r="AF59" s="203">
        <v>5</v>
      </c>
      <c r="AG59" s="203">
        <v>4.41</v>
      </c>
      <c r="AH59" s="102">
        <v>1</v>
      </c>
      <c r="AI59" s="102">
        <v>366912</v>
      </c>
      <c r="AJ59" s="102"/>
      <c r="AK59" s="102"/>
      <c r="AL59" s="222">
        <f t="shared" si="9"/>
        <v>366912</v>
      </c>
    </row>
    <row r="60" spans="1:38" ht="189">
      <c r="A60" s="203">
        <v>35</v>
      </c>
      <c r="B60" s="102" t="s">
        <v>8335</v>
      </c>
      <c r="C60" s="102" t="s">
        <v>8233</v>
      </c>
      <c r="D60" s="203">
        <v>1999</v>
      </c>
      <c r="E60" s="1042" t="s">
        <v>1113</v>
      </c>
      <c r="F60" s="203" t="s">
        <v>1084</v>
      </c>
      <c r="G60" s="203">
        <v>1</v>
      </c>
      <c r="H60" s="203">
        <v>3.31</v>
      </c>
      <c r="I60" s="102">
        <v>1</v>
      </c>
      <c r="J60" s="102">
        <v>275392</v>
      </c>
      <c r="K60" s="102"/>
      <c r="L60" s="102"/>
      <c r="M60" s="222">
        <f t="shared" si="5"/>
        <v>275392</v>
      </c>
      <c r="N60" s="203">
        <v>3.21</v>
      </c>
      <c r="O60" s="102">
        <v>1</v>
      </c>
      <c r="P60" s="203">
        <v>267072</v>
      </c>
      <c r="Q60" s="203"/>
      <c r="R60" s="203"/>
      <c r="S60" s="222">
        <f t="shared" si="10"/>
        <v>267072</v>
      </c>
      <c r="T60" s="222">
        <f t="shared" si="12"/>
        <v>0</v>
      </c>
      <c r="U60" s="222">
        <f t="shared" si="12"/>
        <v>8320</v>
      </c>
      <c r="V60" s="222">
        <f t="shared" si="12"/>
        <v>0</v>
      </c>
      <c r="W60" s="222">
        <f t="shared" si="12"/>
        <v>0</v>
      </c>
      <c r="X60" s="222">
        <f t="shared" si="7"/>
        <v>8320</v>
      </c>
      <c r="Y60" s="203">
        <v>2</v>
      </c>
      <c r="Z60" s="203">
        <v>3.42</v>
      </c>
      <c r="AA60" s="102">
        <v>1</v>
      </c>
      <c r="AB60" s="102">
        <v>284544</v>
      </c>
      <c r="AC60" s="102"/>
      <c r="AD60" s="102"/>
      <c r="AE60" s="222">
        <f t="shared" si="8"/>
        <v>284544</v>
      </c>
      <c r="AF60" s="203">
        <v>3</v>
      </c>
      <c r="AG60" s="203">
        <v>3.53</v>
      </c>
      <c r="AH60" s="102">
        <v>1</v>
      </c>
      <c r="AI60" s="102">
        <v>293696</v>
      </c>
      <c r="AJ60" s="102"/>
      <c r="AK60" s="102"/>
      <c r="AL60" s="222">
        <f t="shared" si="9"/>
        <v>293696</v>
      </c>
    </row>
    <row r="61" spans="1:38" ht="54">
      <c r="A61" s="203">
        <v>36</v>
      </c>
      <c r="B61" s="104" t="s">
        <v>8336</v>
      </c>
      <c r="C61" s="104" t="s">
        <v>8233</v>
      </c>
      <c r="D61" s="203">
        <v>1991</v>
      </c>
      <c r="E61" s="1042" t="s">
        <v>1114</v>
      </c>
      <c r="F61" s="203" t="s">
        <v>1077</v>
      </c>
      <c r="G61" s="203">
        <v>2</v>
      </c>
      <c r="H61" s="203">
        <v>5.01</v>
      </c>
      <c r="I61" s="102">
        <v>1</v>
      </c>
      <c r="J61" s="102">
        <v>416832</v>
      </c>
      <c r="K61" s="102">
        <v>62524.799999999996</v>
      </c>
      <c r="L61" s="102"/>
      <c r="M61" s="222">
        <f t="shared" si="5"/>
        <v>479356.8</v>
      </c>
      <c r="N61" s="203">
        <v>4.8600000000000003</v>
      </c>
      <c r="O61" s="102">
        <v>1</v>
      </c>
      <c r="P61" s="203">
        <v>404352</v>
      </c>
      <c r="Q61" s="203">
        <v>60652.799999999996</v>
      </c>
      <c r="R61" s="203"/>
      <c r="S61" s="222">
        <f t="shared" si="10"/>
        <v>465004.79999999999</v>
      </c>
      <c r="T61" s="222">
        <f t="shared" si="12"/>
        <v>0</v>
      </c>
      <c r="U61" s="222">
        <f t="shared" si="12"/>
        <v>12480</v>
      </c>
      <c r="V61" s="222">
        <f t="shared" si="12"/>
        <v>1872</v>
      </c>
      <c r="W61" s="222">
        <f t="shared" si="12"/>
        <v>0</v>
      </c>
      <c r="X61" s="222">
        <f t="shared" si="7"/>
        <v>14352</v>
      </c>
      <c r="Y61" s="203">
        <v>3</v>
      </c>
      <c r="Z61" s="203">
        <v>5.18</v>
      </c>
      <c r="AA61" s="102">
        <v>1</v>
      </c>
      <c r="AB61" s="102">
        <v>430976</v>
      </c>
      <c r="AC61" s="102">
        <v>64646.399999999994</v>
      </c>
      <c r="AD61" s="102"/>
      <c r="AE61" s="222">
        <f t="shared" si="8"/>
        <v>495622.40000000002</v>
      </c>
      <c r="AF61" s="203">
        <v>4</v>
      </c>
      <c r="AG61" s="203">
        <v>5.35</v>
      </c>
      <c r="AH61" s="102">
        <v>1</v>
      </c>
      <c r="AI61" s="102">
        <v>445119.99999999994</v>
      </c>
      <c r="AJ61" s="102">
        <v>66767.999999999985</v>
      </c>
      <c r="AK61" s="102"/>
      <c r="AL61" s="222">
        <f t="shared" si="9"/>
        <v>511887.99999999994</v>
      </c>
    </row>
    <row r="62" spans="1:38" ht="135">
      <c r="A62" s="203">
        <v>37</v>
      </c>
      <c r="B62" s="102" t="s">
        <v>2010</v>
      </c>
      <c r="C62" s="102" t="s">
        <v>8233</v>
      </c>
      <c r="D62" s="203">
        <v>1987</v>
      </c>
      <c r="E62" s="1042" t="s">
        <v>1115</v>
      </c>
      <c r="F62" s="203" t="s">
        <v>1080</v>
      </c>
      <c r="G62" s="203">
        <v>3</v>
      </c>
      <c r="H62" s="203">
        <v>4.2699999999999996</v>
      </c>
      <c r="I62" s="102">
        <v>1</v>
      </c>
      <c r="J62" s="102">
        <v>355263.99999999994</v>
      </c>
      <c r="K62" s="102"/>
      <c r="L62" s="102"/>
      <c r="M62" s="222">
        <f t="shared" si="5"/>
        <v>355263.99999999994</v>
      </c>
      <c r="N62" s="203">
        <v>4.1399999999999997</v>
      </c>
      <c r="O62" s="102">
        <v>1</v>
      </c>
      <c r="P62" s="203">
        <v>344448</v>
      </c>
      <c r="Q62" s="203"/>
      <c r="R62" s="203"/>
      <c r="S62" s="222">
        <f t="shared" si="10"/>
        <v>344448</v>
      </c>
      <c r="T62" s="222">
        <f t="shared" si="12"/>
        <v>0</v>
      </c>
      <c r="U62" s="222">
        <f t="shared" si="12"/>
        <v>10815.999999999942</v>
      </c>
      <c r="V62" s="222">
        <f t="shared" si="12"/>
        <v>0</v>
      </c>
      <c r="W62" s="222">
        <f t="shared" si="12"/>
        <v>0</v>
      </c>
      <c r="X62" s="222">
        <f t="shared" si="7"/>
        <v>10815.999999999942</v>
      </c>
      <c r="Y62" s="203">
        <v>4</v>
      </c>
      <c r="Z62" s="203">
        <v>4.41</v>
      </c>
      <c r="AA62" s="102">
        <v>1</v>
      </c>
      <c r="AB62" s="102">
        <v>366912</v>
      </c>
      <c r="AC62" s="102"/>
      <c r="AD62" s="102"/>
      <c r="AE62" s="222">
        <f t="shared" si="8"/>
        <v>366912</v>
      </c>
      <c r="AF62" s="203">
        <v>5</v>
      </c>
      <c r="AG62" s="203">
        <v>4.41</v>
      </c>
      <c r="AH62" s="102">
        <v>1</v>
      </c>
      <c r="AI62" s="102">
        <v>366912</v>
      </c>
      <c r="AJ62" s="102"/>
      <c r="AK62" s="102"/>
      <c r="AL62" s="222">
        <f t="shared" si="9"/>
        <v>366912</v>
      </c>
    </row>
    <row r="63" spans="1:38" ht="148.5">
      <c r="A63" s="203">
        <v>38</v>
      </c>
      <c r="B63" s="102" t="s">
        <v>5297</v>
      </c>
      <c r="C63" s="102" t="s">
        <v>8233</v>
      </c>
      <c r="D63" s="203">
        <v>1987</v>
      </c>
      <c r="E63" s="1042" t="s">
        <v>1116</v>
      </c>
      <c r="F63" s="203" t="s">
        <v>1080</v>
      </c>
      <c r="G63" s="203">
        <v>1</v>
      </c>
      <c r="H63" s="203">
        <v>4.01</v>
      </c>
      <c r="I63" s="102">
        <v>1</v>
      </c>
      <c r="J63" s="102">
        <v>333632</v>
      </c>
      <c r="K63" s="102"/>
      <c r="L63" s="102"/>
      <c r="M63" s="222">
        <f t="shared" si="5"/>
        <v>333632</v>
      </c>
      <c r="N63" s="203">
        <v>3.88</v>
      </c>
      <c r="O63" s="102">
        <v>1</v>
      </c>
      <c r="P63" s="203">
        <v>322816</v>
      </c>
      <c r="Q63" s="203"/>
      <c r="R63" s="203"/>
      <c r="S63" s="222">
        <f t="shared" si="10"/>
        <v>322816</v>
      </c>
      <c r="T63" s="222">
        <f t="shared" si="12"/>
        <v>0</v>
      </c>
      <c r="U63" s="222">
        <f t="shared" si="12"/>
        <v>10816</v>
      </c>
      <c r="V63" s="222">
        <f t="shared" si="12"/>
        <v>0</v>
      </c>
      <c r="W63" s="222">
        <f t="shared" si="12"/>
        <v>0</v>
      </c>
      <c r="X63" s="222">
        <f t="shared" si="7"/>
        <v>10816</v>
      </c>
      <c r="Y63" s="203">
        <v>2</v>
      </c>
      <c r="Z63" s="203">
        <v>4.1399999999999997</v>
      </c>
      <c r="AA63" s="102">
        <v>1</v>
      </c>
      <c r="AB63" s="102">
        <v>344448</v>
      </c>
      <c r="AC63" s="102"/>
      <c r="AD63" s="102"/>
      <c r="AE63" s="222">
        <f t="shared" si="8"/>
        <v>344448</v>
      </c>
      <c r="AF63" s="203">
        <v>3</v>
      </c>
      <c r="AG63" s="203">
        <v>4.2699999999999996</v>
      </c>
      <c r="AH63" s="102">
        <v>1</v>
      </c>
      <c r="AI63" s="102">
        <v>355263.99999999994</v>
      </c>
      <c r="AJ63" s="102"/>
      <c r="AK63" s="102"/>
      <c r="AL63" s="222">
        <f t="shared" si="9"/>
        <v>355263.99999999994</v>
      </c>
    </row>
    <row r="64" spans="1:38" ht="148.5">
      <c r="A64" s="203">
        <v>39</v>
      </c>
      <c r="B64" s="104" t="s">
        <v>5296</v>
      </c>
      <c r="C64" s="104" t="s">
        <v>8233</v>
      </c>
      <c r="D64" s="203">
        <v>1989</v>
      </c>
      <c r="E64" s="1042" t="s">
        <v>1116</v>
      </c>
      <c r="F64" s="203" t="s">
        <v>1080</v>
      </c>
      <c r="G64" s="203">
        <v>3</v>
      </c>
      <c r="H64" s="203">
        <v>4.2699999999999996</v>
      </c>
      <c r="I64" s="102">
        <v>1</v>
      </c>
      <c r="J64" s="102">
        <v>355263.99999999994</v>
      </c>
      <c r="K64" s="102"/>
      <c r="L64" s="102"/>
      <c r="M64" s="222">
        <f t="shared" si="5"/>
        <v>355263.99999999994</v>
      </c>
      <c r="N64" s="203">
        <v>4.1399999999999997</v>
      </c>
      <c r="O64" s="102">
        <v>1</v>
      </c>
      <c r="P64" s="203">
        <v>344448</v>
      </c>
      <c r="Q64" s="203"/>
      <c r="R64" s="203"/>
      <c r="S64" s="222">
        <f t="shared" si="10"/>
        <v>344448</v>
      </c>
      <c r="T64" s="222">
        <f t="shared" si="12"/>
        <v>0</v>
      </c>
      <c r="U64" s="222">
        <f t="shared" si="12"/>
        <v>10815.999999999942</v>
      </c>
      <c r="V64" s="222">
        <f t="shared" si="12"/>
        <v>0</v>
      </c>
      <c r="W64" s="222">
        <f t="shared" si="12"/>
        <v>0</v>
      </c>
      <c r="X64" s="222">
        <f t="shared" si="7"/>
        <v>10815.999999999942</v>
      </c>
      <c r="Y64" s="203">
        <v>4</v>
      </c>
      <c r="Z64" s="203">
        <v>4.41</v>
      </c>
      <c r="AA64" s="102">
        <v>1</v>
      </c>
      <c r="AB64" s="102">
        <v>366912</v>
      </c>
      <c r="AC64" s="102"/>
      <c r="AD64" s="102"/>
      <c r="AE64" s="222">
        <f t="shared" si="8"/>
        <v>366912</v>
      </c>
      <c r="AF64" s="203">
        <v>5</v>
      </c>
      <c r="AG64" s="203">
        <v>4.41</v>
      </c>
      <c r="AH64" s="102">
        <v>1</v>
      </c>
      <c r="AI64" s="102">
        <v>366912</v>
      </c>
      <c r="AJ64" s="102"/>
      <c r="AK64" s="102"/>
      <c r="AL64" s="222">
        <f t="shared" si="9"/>
        <v>366912</v>
      </c>
    </row>
    <row r="65" spans="1:38" ht="148.5">
      <c r="A65" s="203">
        <v>40</v>
      </c>
      <c r="B65" s="102" t="s">
        <v>827</v>
      </c>
      <c r="C65" s="102"/>
      <c r="D65" s="203"/>
      <c r="E65" s="1042" t="s">
        <v>1117</v>
      </c>
      <c r="F65" s="203" t="s">
        <v>1084</v>
      </c>
      <c r="G65" s="203">
        <v>7</v>
      </c>
      <c r="H65" s="203">
        <v>3.76</v>
      </c>
      <c r="I65" s="102">
        <v>1</v>
      </c>
      <c r="J65" s="102">
        <v>312832</v>
      </c>
      <c r="K65" s="102"/>
      <c r="L65" s="102"/>
      <c r="M65" s="222">
        <f t="shared" si="5"/>
        <v>312832</v>
      </c>
      <c r="N65" s="203">
        <v>3.76</v>
      </c>
      <c r="O65" s="102">
        <v>1</v>
      </c>
      <c r="P65" s="203">
        <v>312832</v>
      </c>
      <c r="Q65" s="203"/>
      <c r="R65" s="203"/>
      <c r="S65" s="222">
        <f t="shared" si="10"/>
        <v>312832</v>
      </c>
      <c r="T65" s="222">
        <f t="shared" si="12"/>
        <v>0</v>
      </c>
      <c r="U65" s="222">
        <f t="shared" si="12"/>
        <v>0</v>
      </c>
      <c r="V65" s="222">
        <f t="shared" si="12"/>
        <v>0</v>
      </c>
      <c r="W65" s="222">
        <f t="shared" si="12"/>
        <v>0</v>
      </c>
      <c r="X65" s="222">
        <f t="shared" si="7"/>
        <v>0</v>
      </c>
      <c r="Y65" s="203">
        <v>8</v>
      </c>
      <c r="Z65" s="203">
        <v>3.88</v>
      </c>
      <c r="AA65" s="102">
        <v>1</v>
      </c>
      <c r="AB65" s="102">
        <v>322816</v>
      </c>
      <c r="AC65" s="102"/>
      <c r="AD65" s="102"/>
      <c r="AE65" s="222">
        <f t="shared" si="8"/>
        <v>322816</v>
      </c>
      <c r="AF65" s="203">
        <v>9</v>
      </c>
      <c r="AG65" s="203">
        <v>3.88</v>
      </c>
      <c r="AH65" s="102">
        <v>1</v>
      </c>
      <c r="AI65" s="102">
        <v>322816</v>
      </c>
      <c r="AJ65" s="102"/>
      <c r="AK65" s="102"/>
      <c r="AL65" s="222">
        <f t="shared" si="9"/>
        <v>322816</v>
      </c>
    </row>
    <row r="66" spans="1:38" ht="121.5">
      <c r="A66" s="203">
        <v>41</v>
      </c>
      <c r="B66" s="102" t="s">
        <v>2012</v>
      </c>
      <c r="C66" s="102" t="s">
        <v>8233</v>
      </c>
      <c r="D66" s="203">
        <v>1990</v>
      </c>
      <c r="E66" s="1042" t="s">
        <v>1118</v>
      </c>
      <c r="F66" s="203" t="s">
        <v>1080</v>
      </c>
      <c r="G66" s="203">
        <v>5</v>
      </c>
      <c r="H66" s="203">
        <v>4.41</v>
      </c>
      <c r="I66" s="102">
        <v>1</v>
      </c>
      <c r="J66" s="102">
        <v>366912</v>
      </c>
      <c r="K66" s="102"/>
      <c r="L66" s="102"/>
      <c r="M66" s="222">
        <f t="shared" si="5"/>
        <v>366912</v>
      </c>
      <c r="N66" s="203">
        <v>4.41</v>
      </c>
      <c r="O66" s="102">
        <v>1</v>
      </c>
      <c r="P66" s="203">
        <v>366912</v>
      </c>
      <c r="Q66" s="203"/>
      <c r="R66" s="203"/>
      <c r="S66" s="222">
        <f t="shared" si="10"/>
        <v>366912</v>
      </c>
      <c r="T66" s="222">
        <f t="shared" si="12"/>
        <v>0</v>
      </c>
      <c r="U66" s="222">
        <f t="shared" si="12"/>
        <v>0</v>
      </c>
      <c r="V66" s="222">
        <f t="shared" si="12"/>
        <v>0</v>
      </c>
      <c r="W66" s="222">
        <f t="shared" si="12"/>
        <v>0</v>
      </c>
      <c r="X66" s="222">
        <f t="shared" si="7"/>
        <v>0</v>
      </c>
      <c r="Y66" s="203">
        <v>6</v>
      </c>
      <c r="Z66" s="203">
        <v>4.55</v>
      </c>
      <c r="AA66" s="102">
        <v>1</v>
      </c>
      <c r="AB66" s="102">
        <v>378560</v>
      </c>
      <c r="AC66" s="102"/>
      <c r="AD66" s="102"/>
      <c r="AE66" s="222">
        <f t="shared" si="8"/>
        <v>378560</v>
      </c>
      <c r="AF66" s="203">
        <v>7</v>
      </c>
      <c r="AG66" s="203">
        <v>4.55</v>
      </c>
      <c r="AH66" s="102">
        <v>1</v>
      </c>
      <c r="AI66" s="102">
        <v>378560</v>
      </c>
      <c r="AJ66" s="102"/>
      <c r="AK66" s="102"/>
      <c r="AL66" s="222">
        <f t="shared" si="9"/>
        <v>378560</v>
      </c>
    </row>
    <row r="67" spans="1:38" ht="135">
      <c r="A67" s="203">
        <v>42</v>
      </c>
      <c r="B67" s="104" t="s">
        <v>827</v>
      </c>
      <c r="C67" s="104"/>
      <c r="D67" s="203"/>
      <c r="E67" s="1042" t="s">
        <v>1119</v>
      </c>
      <c r="F67" s="203" t="s">
        <v>1080</v>
      </c>
      <c r="G67" s="203">
        <v>7</v>
      </c>
      <c r="H67" s="203">
        <v>4.55</v>
      </c>
      <c r="I67" s="102">
        <v>1</v>
      </c>
      <c r="J67" s="102">
        <v>378560</v>
      </c>
      <c r="K67" s="102"/>
      <c r="L67" s="102"/>
      <c r="M67" s="222">
        <f t="shared" si="5"/>
        <v>378560</v>
      </c>
      <c r="N67" s="203">
        <v>4.55</v>
      </c>
      <c r="O67" s="102">
        <v>1</v>
      </c>
      <c r="P67" s="203">
        <v>378560</v>
      </c>
      <c r="Q67" s="203"/>
      <c r="R67" s="203"/>
      <c r="S67" s="222">
        <f t="shared" si="10"/>
        <v>378560</v>
      </c>
      <c r="T67" s="222">
        <f t="shared" si="12"/>
        <v>0</v>
      </c>
      <c r="U67" s="222">
        <f t="shared" si="12"/>
        <v>0</v>
      </c>
      <c r="V67" s="222">
        <f t="shared" si="12"/>
        <v>0</v>
      </c>
      <c r="W67" s="222">
        <f t="shared" si="12"/>
        <v>0</v>
      </c>
      <c r="X67" s="222">
        <f t="shared" si="7"/>
        <v>0</v>
      </c>
      <c r="Y67" s="203">
        <v>8</v>
      </c>
      <c r="Z67" s="203">
        <v>4.7</v>
      </c>
      <c r="AA67" s="102">
        <v>1</v>
      </c>
      <c r="AB67" s="102">
        <v>391040</v>
      </c>
      <c r="AC67" s="102"/>
      <c r="AD67" s="102"/>
      <c r="AE67" s="222">
        <f t="shared" si="8"/>
        <v>391040</v>
      </c>
      <c r="AF67" s="203">
        <v>9</v>
      </c>
      <c r="AG67" s="203">
        <v>4.7</v>
      </c>
      <c r="AH67" s="102">
        <v>1</v>
      </c>
      <c r="AI67" s="102">
        <v>391040</v>
      </c>
      <c r="AJ67" s="102"/>
      <c r="AK67" s="102"/>
      <c r="AL67" s="222">
        <f t="shared" si="9"/>
        <v>391040</v>
      </c>
    </row>
    <row r="68" spans="1:38" ht="135">
      <c r="A68" s="203">
        <v>43</v>
      </c>
      <c r="B68" s="102" t="s">
        <v>827</v>
      </c>
      <c r="C68" s="102"/>
      <c r="D68" s="203"/>
      <c r="E68" s="1042" t="s">
        <v>1120</v>
      </c>
      <c r="F68" s="203" t="s">
        <v>1084</v>
      </c>
      <c r="G68" s="203">
        <v>7</v>
      </c>
      <c r="H68" s="203">
        <v>3.76</v>
      </c>
      <c r="I68" s="102">
        <v>1</v>
      </c>
      <c r="J68" s="102">
        <v>312832</v>
      </c>
      <c r="K68" s="102"/>
      <c r="L68" s="102"/>
      <c r="M68" s="222">
        <f t="shared" si="5"/>
        <v>312832</v>
      </c>
      <c r="N68" s="203">
        <v>3.76</v>
      </c>
      <c r="O68" s="102">
        <v>1</v>
      </c>
      <c r="P68" s="203">
        <v>312832</v>
      </c>
      <c r="Q68" s="203"/>
      <c r="R68" s="203"/>
      <c r="S68" s="222">
        <f t="shared" si="10"/>
        <v>312832</v>
      </c>
      <c r="T68" s="222">
        <f t="shared" si="12"/>
        <v>0</v>
      </c>
      <c r="U68" s="222">
        <f t="shared" si="12"/>
        <v>0</v>
      </c>
      <c r="V68" s="222">
        <f t="shared" si="12"/>
        <v>0</v>
      </c>
      <c r="W68" s="222">
        <f t="shared" si="12"/>
        <v>0</v>
      </c>
      <c r="X68" s="222">
        <f t="shared" si="7"/>
        <v>0</v>
      </c>
      <c r="Y68" s="203">
        <v>8</v>
      </c>
      <c r="Z68" s="203">
        <v>3.88</v>
      </c>
      <c r="AA68" s="102">
        <v>1</v>
      </c>
      <c r="AB68" s="102">
        <v>322816</v>
      </c>
      <c r="AC68" s="102"/>
      <c r="AD68" s="102"/>
      <c r="AE68" s="222">
        <f t="shared" si="8"/>
        <v>322816</v>
      </c>
      <c r="AF68" s="203">
        <v>9</v>
      </c>
      <c r="AG68" s="203">
        <v>3.88</v>
      </c>
      <c r="AH68" s="102">
        <v>1</v>
      </c>
      <c r="AI68" s="102">
        <v>322816</v>
      </c>
      <c r="AJ68" s="102"/>
      <c r="AK68" s="102"/>
      <c r="AL68" s="222">
        <f t="shared" si="9"/>
        <v>322816</v>
      </c>
    </row>
    <row r="69" spans="1:38" ht="135">
      <c r="A69" s="203">
        <v>44</v>
      </c>
      <c r="B69" s="102" t="s">
        <v>5968</v>
      </c>
      <c r="C69" s="102" t="s">
        <v>8234</v>
      </c>
      <c r="D69" s="203">
        <v>1996</v>
      </c>
      <c r="E69" s="1042" t="s">
        <v>1120</v>
      </c>
      <c r="F69" s="203" t="s">
        <v>1087</v>
      </c>
      <c r="G69" s="203">
        <v>1</v>
      </c>
      <c r="H69" s="203">
        <v>1.73</v>
      </c>
      <c r="I69" s="102">
        <v>1</v>
      </c>
      <c r="J69" s="102">
        <v>143936</v>
      </c>
      <c r="K69" s="102"/>
      <c r="L69" s="102"/>
      <c r="M69" s="222">
        <f t="shared" si="5"/>
        <v>143936</v>
      </c>
      <c r="N69" s="203">
        <v>1.68</v>
      </c>
      <c r="O69" s="102">
        <v>1</v>
      </c>
      <c r="P69" s="203">
        <v>139776</v>
      </c>
      <c r="Q69" s="203"/>
      <c r="R69" s="203"/>
      <c r="S69" s="222">
        <f t="shared" si="10"/>
        <v>139776</v>
      </c>
      <c r="T69" s="222">
        <f t="shared" si="12"/>
        <v>0</v>
      </c>
      <c r="U69" s="222">
        <f t="shared" si="12"/>
        <v>4160</v>
      </c>
      <c r="V69" s="222">
        <f t="shared" si="12"/>
        <v>0</v>
      </c>
      <c r="W69" s="222">
        <f t="shared" si="12"/>
        <v>0</v>
      </c>
      <c r="X69" s="222">
        <f t="shared" si="7"/>
        <v>4160</v>
      </c>
      <c r="Y69" s="203">
        <v>2</v>
      </c>
      <c r="Z69" s="203">
        <v>1.79</v>
      </c>
      <c r="AA69" s="102">
        <v>1</v>
      </c>
      <c r="AB69" s="102">
        <v>148928</v>
      </c>
      <c r="AC69" s="102"/>
      <c r="AD69" s="102"/>
      <c r="AE69" s="222">
        <f t="shared" si="8"/>
        <v>148928</v>
      </c>
      <c r="AF69" s="203">
        <v>3</v>
      </c>
      <c r="AG69" s="203">
        <v>1.84</v>
      </c>
      <c r="AH69" s="102">
        <v>1</v>
      </c>
      <c r="AI69" s="102">
        <v>153088</v>
      </c>
      <c r="AJ69" s="102"/>
      <c r="AK69" s="102"/>
      <c r="AL69" s="222">
        <f t="shared" si="9"/>
        <v>153088</v>
      </c>
    </row>
    <row r="70" spans="1:38" ht="27">
      <c r="A70" s="203">
        <v>45</v>
      </c>
      <c r="B70" s="104" t="s">
        <v>8337</v>
      </c>
      <c r="C70" s="104" t="s">
        <v>8234</v>
      </c>
      <c r="D70" s="203">
        <v>1980</v>
      </c>
      <c r="E70" s="1042" t="s">
        <v>1121</v>
      </c>
      <c r="F70" s="203" t="s">
        <v>1077</v>
      </c>
      <c r="G70" s="203">
        <v>1</v>
      </c>
      <c r="H70" s="203">
        <v>4.8600000000000003</v>
      </c>
      <c r="I70" s="102">
        <v>1</v>
      </c>
      <c r="J70" s="102">
        <v>404352</v>
      </c>
      <c r="K70" s="102"/>
      <c r="L70" s="102"/>
      <c r="M70" s="222">
        <f t="shared" si="5"/>
        <v>404352</v>
      </c>
      <c r="N70" s="203">
        <v>4.7</v>
      </c>
      <c r="O70" s="102">
        <v>1</v>
      </c>
      <c r="P70" s="203">
        <v>391040</v>
      </c>
      <c r="Q70" s="203"/>
      <c r="R70" s="203"/>
      <c r="S70" s="222">
        <f t="shared" si="10"/>
        <v>391040</v>
      </c>
      <c r="T70" s="222">
        <f t="shared" si="12"/>
        <v>0</v>
      </c>
      <c r="U70" s="222">
        <f t="shared" si="12"/>
        <v>13312</v>
      </c>
      <c r="V70" s="222">
        <f t="shared" si="12"/>
        <v>0</v>
      </c>
      <c r="W70" s="222">
        <f t="shared" si="12"/>
        <v>0</v>
      </c>
      <c r="X70" s="222">
        <f t="shared" si="7"/>
        <v>13312</v>
      </c>
      <c r="Y70" s="203">
        <v>2</v>
      </c>
      <c r="Z70" s="203">
        <v>5.01</v>
      </c>
      <c r="AA70" s="102">
        <v>1</v>
      </c>
      <c r="AB70" s="102">
        <v>416832</v>
      </c>
      <c r="AC70" s="102"/>
      <c r="AD70" s="102"/>
      <c r="AE70" s="222">
        <f t="shared" si="8"/>
        <v>416832</v>
      </c>
      <c r="AF70" s="203">
        <v>3</v>
      </c>
      <c r="AG70" s="203">
        <v>5.18</v>
      </c>
      <c r="AH70" s="102">
        <v>1</v>
      </c>
      <c r="AI70" s="102">
        <v>430976</v>
      </c>
      <c r="AJ70" s="102"/>
      <c r="AK70" s="102"/>
      <c r="AL70" s="222">
        <f t="shared" si="9"/>
        <v>430976</v>
      </c>
    </row>
    <row r="71" spans="1:38" ht="54">
      <c r="A71" s="203">
        <v>46</v>
      </c>
      <c r="B71" s="102" t="s">
        <v>1122</v>
      </c>
      <c r="C71" s="102" t="s">
        <v>8233</v>
      </c>
      <c r="D71" s="203">
        <v>1989</v>
      </c>
      <c r="E71" s="1042" t="s">
        <v>1123</v>
      </c>
      <c r="F71" s="203" t="s">
        <v>1080</v>
      </c>
      <c r="G71" s="203">
        <v>6</v>
      </c>
      <c r="H71" s="203">
        <v>4.55</v>
      </c>
      <c r="I71" s="102">
        <v>1</v>
      </c>
      <c r="J71" s="102">
        <v>378560</v>
      </c>
      <c r="K71" s="102"/>
      <c r="L71" s="102"/>
      <c r="M71" s="222">
        <f t="shared" si="5"/>
        <v>378560</v>
      </c>
      <c r="N71" s="203">
        <v>4.41</v>
      </c>
      <c r="O71" s="102">
        <v>1</v>
      </c>
      <c r="P71" s="203">
        <v>366912</v>
      </c>
      <c r="Q71" s="203"/>
      <c r="R71" s="203"/>
      <c r="S71" s="222">
        <f t="shared" si="10"/>
        <v>366912</v>
      </c>
      <c r="T71" s="222">
        <f t="shared" si="12"/>
        <v>0</v>
      </c>
      <c r="U71" s="222">
        <f t="shared" si="12"/>
        <v>11648</v>
      </c>
      <c r="V71" s="222">
        <f t="shared" si="12"/>
        <v>0</v>
      </c>
      <c r="W71" s="222">
        <f t="shared" si="12"/>
        <v>0</v>
      </c>
      <c r="X71" s="222">
        <f t="shared" si="7"/>
        <v>11648</v>
      </c>
      <c r="Y71" s="203">
        <v>7</v>
      </c>
      <c r="Z71" s="203">
        <v>4.55</v>
      </c>
      <c r="AA71" s="102">
        <v>1</v>
      </c>
      <c r="AB71" s="102">
        <v>378560</v>
      </c>
      <c r="AC71" s="102"/>
      <c r="AD71" s="102"/>
      <c r="AE71" s="222">
        <f t="shared" si="8"/>
        <v>378560</v>
      </c>
      <c r="AF71" s="203">
        <v>8</v>
      </c>
      <c r="AG71" s="203">
        <v>4.7</v>
      </c>
      <c r="AH71" s="102">
        <v>1</v>
      </c>
      <c r="AI71" s="102">
        <v>391040</v>
      </c>
      <c r="AJ71" s="102"/>
      <c r="AK71" s="102"/>
      <c r="AL71" s="222">
        <f t="shared" si="9"/>
        <v>391040</v>
      </c>
    </row>
    <row r="72" spans="1:38" ht="54">
      <c r="A72" s="203">
        <v>47</v>
      </c>
      <c r="B72" s="102" t="s">
        <v>5299</v>
      </c>
      <c r="C72" s="102" t="s">
        <v>8234</v>
      </c>
      <c r="D72" s="203">
        <v>1985</v>
      </c>
      <c r="E72" s="1042" t="s">
        <v>1123</v>
      </c>
      <c r="F72" s="203" t="s">
        <v>1080</v>
      </c>
      <c r="G72" s="203">
        <v>9</v>
      </c>
      <c r="H72" s="203">
        <v>4.7</v>
      </c>
      <c r="I72" s="102">
        <v>1</v>
      </c>
      <c r="J72" s="102">
        <v>391040</v>
      </c>
      <c r="K72" s="102"/>
      <c r="L72" s="102"/>
      <c r="M72" s="222">
        <f t="shared" si="5"/>
        <v>391040</v>
      </c>
      <c r="N72" s="203">
        <v>4.7</v>
      </c>
      <c r="O72" s="102">
        <v>1</v>
      </c>
      <c r="P72" s="203">
        <v>391040</v>
      </c>
      <c r="Q72" s="203"/>
      <c r="R72" s="203"/>
      <c r="S72" s="222">
        <f t="shared" si="10"/>
        <v>391040</v>
      </c>
      <c r="T72" s="222">
        <f t="shared" si="12"/>
        <v>0</v>
      </c>
      <c r="U72" s="222">
        <f t="shared" si="12"/>
        <v>0</v>
      </c>
      <c r="V72" s="222">
        <f t="shared" si="12"/>
        <v>0</v>
      </c>
      <c r="W72" s="222">
        <f t="shared" si="12"/>
        <v>0</v>
      </c>
      <c r="X72" s="222">
        <f t="shared" si="7"/>
        <v>0</v>
      </c>
      <c r="Y72" s="203">
        <v>10</v>
      </c>
      <c r="Z72" s="203">
        <v>4.8499999999999996</v>
      </c>
      <c r="AA72" s="102">
        <v>1</v>
      </c>
      <c r="AB72" s="102">
        <v>403519.99999999994</v>
      </c>
      <c r="AC72" s="102"/>
      <c r="AD72" s="102"/>
      <c r="AE72" s="222">
        <f t="shared" si="8"/>
        <v>403519.99999999994</v>
      </c>
      <c r="AF72" s="203">
        <v>11</v>
      </c>
      <c r="AG72" s="203">
        <v>4.8499999999999996</v>
      </c>
      <c r="AH72" s="102">
        <v>1</v>
      </c>
      <c r="AI72" s="102">
        <v>403519.99999999994</v>
      </c>
      <c r="AJ72" s="102"/>
      <c r="AK72" s="102"/>
      <c r="AL72" s="222">
        <f t="shared" si="9"/>
        <v>403519.99999999994</v>
      </c>
    </row>
    <row r="73" spans="1:38" ht="54">
      <c r="A73" s="203">
        <v>48</v>
      </c>
      <c r="B73" s="104" t="s">
        <v>1124</v>
      </c>
      <c r="C73" s="104" t="s">
        <v>8234</v>
      </c>
      <c r="D73" s="203">
        <v>1985</v>
      </c>
      <c r="E73" s="1042" t="s">
        <v>1125</v>
      </c>
      <c r="F73" s="203" t="s">
        <v>1084</v>
      </c>
      <c r="G73" s="203">
        <v>7</v>
      </c>
      <c r="H73" s="203">
        <v>3.76</v>
      </c>
      <c r="I73" s="102">
        <v>1</v>
      </c>
      <c r="J73" s="102">
        <v>312832</v>
      </c>
      <c r="K73" s="102">
        <v>46924.799999999996</v>
      </c>
      <c r="L73" s="102"/>
      <c r="M73" s="222">
        <f t="shared" si="5"/>
        <v>359756.79999999999</v>
      </c>
      <c r="N73" s="203">
        <v>3.76</v>
      </c>
      <c r="O73" s="102">
        <v>1</v>
      </c>
      <c r="P73" s="203">
        <v>312832</v>
      </c>
      <c r="Q73" s="203">
        <v>46924.799999999996</v>
      </c>
      <c r="R73" s="203"/>
      <c r="S73" s="222">
        <f t="shared" si="10"/>
        <v>359756.79999999999</v>
      </c>
      <c r="T73" s="222">
        <f t="shared" si="12"/>
        <v>0</v>
      </c>
      <c r="U73" s="222">
        <f t="shared" si="12"/>
        <v>0</v>
      </c>
      <c r="V73" s="222">
        <f t="shared" si="12"/>
        <v>0</v>
      </c>
      <c r="W73" s="222">
        <f t="shared" si="12"/>
        <v>0</v>
      </c>
      <c r="X73" s="222">
        <f t="shared" si="7"/>
        <v>0</v>
      </c>
      <c r="Y73" s="203">
        <v>8</v>
      </c>
      <c r="Z73" s="203">
        <v>3.88</v>
      </c>
      <c r="AA73" s="102">
        <v>1</v>
      </c>
      <c r="AB73" s="102">
        <v>322816</v>
      </c>
      <c r="AC73" s="102">
        <v>48422.400000000001</v>
      </c>
      <c r="AD73" s="102"/>
      <c r="AE73" s="222">
        <f t="shared" si="8"/>
        <v>371238.40000000002</v>
      </c>
      <c r="AF73" s="203">
        <v>9</v>
      </c>
      <c r="AG73" s="203">
        <v>3.88</v>
      </c>
      <c r="AH73" s="102">
        <v>1</v>
      </c>
      <c r="AI73" s="102">
        <v>322816</v>
      </c>
      <c r="AJ73" s="102">
        <v>48422.400000000001</v>
      </c>
      <c r="AK73" s="102"/>
      <c r="AL73" s="222">
        <f t="shared" si="9"/>
        <v>371238.40000000002</v>
      </c>
    </row>
    <row r="74" spans="1:38" ht="54">
      <c r="A74" s="203">
        <v>49</v>
      </c>
      <c r="B74" s="102" t="s">
        <v>8338</v>
      </c>
      <c r="C74" s="102" t="s">
        <v>8234</v>
      </c>
      <c r="D74" s="203">
        <v>1995</v>
      </c>
      <c r="E74" s="1042" t="s">
        <v>1125</v>
      </c>
      <c r="F74" s="203" t="s">
        <v>1084</v>
      </c>
      <c r="G74" s="203">
        <v>1</v>
      </c>
      <c r="H74" s="203">
        <v>3.31</v>
      </c>
      <c r="I74" s="102">
        <v>1</v>
      </c>
      <c r="J74" s="102">
        <v>275392</v>
      </c>
      <c r="K74" s="102"/>
      <c r="L74" s="102"/>
      <c r="M74" s="222">
        <f t="shared" si="5"/>
        <v>275392</v>
      </c>
      <c r="N74" s="203">
        <v>3.21</v>
      </c>
      <c r="O74" s="102">
        <v>1</v>
      </c>
      <c r="P74" s="203">
        <v>267072</v>
      </c>
      <c r="Q74" s="203"/>
      <c r="R74" s="203"/>
      <c r="S74" s="222">
        <f t="shared" si="10"/>
        <v>267072</v>
      </c>
      <c r="T74" s="222">
        <f t="shared" si="12"/>
        <v>0</v>
      </c>
      <c r="U74" s="222">
        <f t="shared" si="12"/>
        <v>8320</v>
      </c>
      <c r="V74" s="222">
        <f t="shared" si="12"/>
        <v>0</v>
      </c>
      <c r="W74" s="222">
        <f t="shared" si="12"/>
        <v>0</v>
      </c>
      <c r="X74" s="222">
        <f t="shared" si="7"/>
        <v>8320</v>
      </c>
      <c r="Y74" s="203">
        <v>2</v>
      </c>
      <c r="Z74" s="203">
        <v>3.42</v>
      </c>
      <c r="AA74" s="102">
        <v>1</v>
      </c>
      <c r="AB74" s="102">
        <v>284544</v>
      </c>
      <c r="AC74" s="102"/>
      <c r="AD74" s="102"/>
      <c r="AE74" s="222">
        <f t="shared" si="8"/>
        <v>284544</v>
      </c>
      <c r="AF74" s="203">
        <v>3</v>
      </c>
      <c r="AG74" s="203">
        <v>3.53</v>
      </c>
      <c r="AH74" s="102">
        <v>1</v>
      </c>
      <c r="AI74" s="102">
        <v>293696</v>
      </c>
      <c r="AJ74" s="102"/>
      <c r="AK74" s="102"/>
      <c r="AL74" s="222">
        <f t="shared" si="9"/>
        <v>293696</v>
      </c>
    </row>
    <row r="75" spans="1:38" ht="54">
      <c r="A75" s="203">
        <v>50</v>
      </c>
      <c r="B75" s="102" t="s">
        <v>827</v>
      </c>
      <c r="C75" s="102"/>
      <c r="D75" s="203"/>
      <c r="E75" s="1042" t="s">
        <v>1125</v>
      </c>
      <c r="F75" s="203" t="s">
        <v>1084</v>
      </c>
      <c r="G75" s="203">
        <v>7</v>
      </c>
      <c r="H75" s="203">
        <v>3.76</v>
      </c>
      <c r="I75" s="102">
        <v>1</v>
      </c>
      <c r="J75" s="102">
        <v>312832</v>
      </c>
      <c r="K75" s="102"/>
      <c r="L75" s="102"/>
      <c r="M75" s="222">
        <f t="shared" si="5"/>
        <v>312832</v>
      </c>
      <c r="N75" s="203">
        <v>3.76</v>
      </c>
      <c r="O75" s="102">
        <v>1</v>
      </c>
      <c r="P75" s="203">
        <v>312832</v>
      </c>
      <c r="Q75" s="203"/>
      <c r="R75" s="203"/>
      <c r="S75" s="222">
        <f t="shared" si="10"/>
        <v>312832</v>
      </c>
      <c r="T75" s="222">
        <f t="shared" si="12"/>
        <v>0</v>
      </c>
      <c r="U75" s="222">
        <f t="shared" si="12"/>
        <v>0</v>
      </c>
      <c r="V75" s="222">
        <f t="shared" si="12"/>
        <v>0</v>
      </c>
      <c r="W75" s="222">
        <f t="shared" si="12"/>
        <v>0</v>
      </c>
      <c r="X75" s="222">
        <f t="shared" si="7"/>
        <v>0</v>
      </c>
      <c r="Y75" s="203">
        <v>8</v>
      </c>
      <c r="Z75" s="203">
        <v>3.88</v>
      </c>
      <c r="AA75" s="102">
        <v>1</v>
      </c>
      <c r="AB75" s="102">
        <v>322816</v>
      </c>
      <c r="AC75" s="102"/>
      <c r="AD75" s="102"/>
      <c r="AE75" s="222">
        <f t="shared" si="8"/>
        <v>322816</v>
      </c>
      <c r="AF75" s="203">
        <v>9</v>
      </c>
      <c r="AG75" s="203">
        <v>3.88</v>
      </c>
      <c r="AH75" s="102">
        <v>1</v>
      </c>
      <c r="AI75" s="102">
        <v>322816</v>
      </c>
      <c r="AJ75" s="102"/>
      <c r="AK75" s="102"/>
      <c r="AL75" s="222">
        <f t="shared" si="9"/>
        <v>322816</v>
      </c>
    </row>
    <row r="76" spans="1:38" ht="40.5">
      <c r="A76" s="203">
        <v>51</v>
      </c>
      <c r="B76" s="104" t="s">
        <v>8339</v>
      </c>
      <c r="C76" s="104" t="s">
        <v>8233</v>
      </c>
      <c r="D76" s="203">
        <v>2000</v>
      </c>
      <c r="E76" s="1042" t="s">
        <v>1126</v>
      </c>
      <c r="F76" s="203" t="s">
        <v>1087</v>
      </c>
      <c r="G76" s="203">
        <v>2</v>
      </c>
      <c r="H76" s="203">
        <v>1.79</v>
      </c>
      <c r="I76" s="102">
        <v>1</v>
      </c>
      <c r="J76" s="102">
        <v>148928</v>
      </c>
      <c r="K76" s="102"/>
      <c r="L76" s="102"/>
      <c r="M76" s="222">
        <f t="shared" si="5"/>
        <v>148928</v>
      </c>
      <c r="N76" s="203">
        <v>1.73</v>
      </c>
      <c r="O76" s="102">
        <v>1</v>
      </c>
      <c r="P76" s="203">
        <v>143936</v>
      </c>
      <c r="Q76" s="203"/>
      <c r="R76" s="203"/>
      <c r="S76" s="222">
        <f t="shared" si="10"/>
        <v>143936</v>
      </c>
      <c r="T76" s="222">
        <f t="shared" si="12"/>
        <v>0</v>
      </c>
      <c r="U76" s="222">
        <f t="shared" si="12"/>
        <v>4992</v>
      </c>
      <c r="V76" s="222">
        <f t="shared" si="12"/>
        <v>0</v>
      </c>
      <c r="W76" s="222">
        <f t="shared" si="12"/>
        <v>0</v>
      </c>
      <c r="X76" s="222">
        <f t="shared" si="7"/>
        <v>4992</v>
      </c>
      <c r="Y76" s="203">
        <v>3</v>
      </c>
      <c r="Z76" s="203">
        <v>1.84</v>
      </c>
      <c r="AA76" s="102">
        <v>1</v>
      </c>
      <c r="AB76" s="102">
        <v>153088</v>
      </c>
      <c r="AC76" s="102"/>
      <c r="AD76" s="102"/>
      <c r="AE76" s="222">
        <f t="shared" si="8"/>
        <v>153088</v>
      </c>
      <c r="AF76" s="203">
        <v>4</v>
      </c>
      <c r="AG76" s="203">
        <v>1.9</v>
      </c>
      <c r="AH76" s="102">
        <v>1</v>
      </c>
      <c r="AI76" s="102">
        <v>158080</v>
      </c>
      <c r="AJ76" s="102"/>
      <c r="AK76" s="102"/>
      <c r="AL76" s="222">
        <f t="shared" si="9"/>
        <v>158080</v>
      </c>
    </row>
    <row r="77" spans="1:38" ht="40.5">
      <c r="A77" s="203">
        <v>52</v>
      </c>
      <c r="B77" s="102" t="s">
        <v>8340</v>
      </c>
      <c r="C77" s="102" t="s">
        <v>8233</v>
      </c>
      <c r="D77" s="203">
        <v>1991</v>
      </c>
      <c r="E77" s="1042" t="s">
        <v>1127</v>
      </c>
      <c r="F77" s="203" t="s">
        <v>1077</v>
      </c>
      <c r="G77" s="203">
        <v>2</v>
      </c>
      <c r="H77" s="203">
        <v>5.01</v>
      </c>
      <c r="I77" s="102">
        <v>1</v>
      </c>
      <c r="J77" s="102">
        <v>416832</v>
      </c>
      <c r="K77" s="102"/>
      <c r="L77" s="102"/>
      <c r="M77" s="222">
        <f t="shared" si="5"/>
        <v>416832</v>
      </c>
      <c r="N77" s="203">
        <v>4.8600000000000003</v>
      </c>
      <c r="O77" s="102">
        <v>1</v>
      </c>
      <c r="P77" s="203">
        <v>404352</v>
      </c>
      <c r="Q77" s="203"/>
      <c r="R77" s="203"/>
      <c r="S77" s="222">
        <f t="shared" si="10"/>
        <v>404352</v>
      </c>
      <c r="T77" s="222">
        <f t="shared" si="12"/>
        <v>0</v>
      </c>
      <c r="U77" s="222">
        <f t="shared" si="12"/>
        <v>12480</v>
      </c>
      <c r="V77" s="222">
        <f t="shared" si="12"/>
        <v>0</v>
      </c>
      <c r="W77" s="222">
        <f t="shared" si="12"/>
        <v>0</v>
      </c>
      <c r="X77" s="222">
        <f t="shared" si="7"/>
        <v>12480</v>
      </c>
      <c r="Y77" s="203">
        <v>3</v>
      </c>
      <c r="Z77" s="203">
        <v>5.18</v>
      </c>
      <c r="AA77" s="102">
        <v>1</v>
      </c>
      <c r="AB77" s="102">
        <v>430976</v>
      </c>
      <c r="AC77" s="102"/>
      <c r="AD77" s="102"/>
      <c r="AE77" s="222">
        <f t="shared" si="8"/>
        <v>430976</v>
      </c>
      <c r="AF77" s="203">
        <v>4</v>
      </c>
      <c r="AG77" s="203">
        <v>5.35</v>
      </c>
      <c r="AH77" s="102">
        <v>1</v>
      </c>
      <c r="AI77" s="102">
        <v>445119.99999999994</v>
      </c>
      <c r="AJ77" s="102"/>
      <c r="AK77" s="102"/>
      <c r="AL77" s="222">
        <f t="shared" si="9"/>
        <v>445119.99999999994</v>
      </c>
    </row>
    <row r="78" spans="1:38" ht="67.5">
      <c r="A78" s="203">
        <v>53</v>
      </c>
      <c r="B78" s="102" t="s">
        <v>8341</v>
      </c>
      <c r="C78" s="102" t="s">
        <v>8233</v>
      </c>
      <c r="D78" s="203">
        <v>1989</v>
      </c>
      <c r="E78" s="1042" t="s">
        <v>1128</v>
      </c>
      <c r="F78" s="203" t="s">
        <v>1080</v>
      </c>
      <c r="G78" s="203">
        <v>2</v>
      </c>
      <c r="H78" s="203">
        <v>4.1399999999999997</v>
      </c>
      <c r="I78" s="102">
        <v>1</v>
      </c>
      <c r="J78" s="102">
        <v>344448</v>
      </c>
      <c r="K78" s="102"/>
      <c r="L78" s="102"/>
      <c r="M78" s="222">
        <f t="shared" si="5"/>
        <v>344448</v>
      </c>
      <c r="N78" s="203">
        <v>4.01</v>
      </c>
      <c r="O78" s="102">
        <v>1</v>
      </c>
      <c r="P78" s="203">
        <v>333632</v>
      </c>
      <c r="Q78" s="203"/>
      <c r="R78" s="203"/>
      <c r="S78" s="222">
        <f t="shared" si="10"/>
        <v>333632</v>
      </c>
      <c r="T78" s="222">
        <f t="shared" si="12"/>
        <v>0</v>
      </c>
      <c r="U78" s="222">
        <f t="shared" si="12"/>
        <v>10816</v>
      </c>
      <c r="V78" s="222">
        <f t="shared" si="12"/>
        <v>0</v>
      </c>
      <c r="W78" s="222">
        <f t="shared" si="12"/>
        <v>0</v>
      </c>
      <c r="X78" s="222">
        <f t="shared" si="7"/>
        <v>10816</v>
      </c>
      <c r="Y78" s="203">
        <v>3</v>
      </c>
      <c r="Z78" s="203">
        <v>4.2699999999999996</v>
      </c>
      <c r="AA78" s="102">
        <v>1</v>
      </c>
      <c r="AB78" s="102">
        <v>355263.99999999994</v>
      </c>
      <c r="AC78" s="102"/>
      <c r="AD78" s="102"/>
      <c r="AE78" s="222">
        <f t="shared" si="8"/>
        <v>355263.99999999994</v>
      </c>
      <c r="AF78" s="203">
        <v>4</v>
      </c>
      <c r="AG78" s="203">
        <v>4.41</v>
      </c>
      <c r="AH78" s="102">
        <v>1</v>
      </c>
      <c r="AI78" s="102">
        <v>366912</v>
      </c>
      <c r="AJ78" s="102"/>
      <c r="AK78" s="102"/>
      <c r="AL78" s="222">
        <f t="shared" si="9"/>
        <v>366912</v>
      </c>
    </row>
    <row r="79" spans="1:38" ht="81">
      <c r="A79" s="203">
        <v>54</v>
      </c>
      <c r="B79" s="104" t="s">
        <v>1129</v>
      </c>
      <c r="C79" s="104" t="s">
        <v>8233</v>
      </c>
      <c r="D79" s="203">
        <v>1989</v>
      </c>
      <c r="E79" s="1042" t="s">
        <v>1130</v>
      </c>
      <c r="F79" s="203" t="s">
        <v>1080</v>
      </c>
      <c r="G79" s="203">
        <v>8</v>
      </c>
      <c r="H79" s="203">
        <v>4.7</v>
      </c>
      <c r="I79" s="102">
        <v>1</v>
      </c>
      <c r="J79" s="102">
        <v>391040</v>
      </c>
      <c r="K79" s="102"/>
      <c r="L79" s="102"/>
      <c r="M79" s="222">
        <f t="shared" si="5"/>
        <v>391040</v>
      </c>
      <c r="N79" s="203">
        <v>4.55</v>
      </c>
      <c r="O79" s="102">
        <v>1</v>
      </c>
      <c r="P79" s="203">
        <v>378560</v>
      </c>
      <c r="Q79" s="203"/>
      <c r="R79" s="203"/>
      <c r="S79" s="222">
        <f t="shared" si="10"/>
        <v>378560</v>
      </c>
      <c r="T79" s="222">
        <f t="shared" si="12"/>
        <v>0</v>
      </c>
      <c r="U79" s="222">
        <f t="shared" si="12"/>
        <v>12480</v>
      </c>
      <c r="V79" s="222">
        <f t="shared" si="12"/>
        <v>0</v>
      </c>
      <c r="W79" s="222">
        <f t="shared" si="12"/>
        <v>0</v>
      </c>
      <c r="X79" s="222">
        <f t="shared" si="7"/>
        <v>12480</v>
      </c>
      <c r="Y79" s="203">
        <v>9</v>
      </c>
      <c r="Z79" s="203">
        <v>4.7</v>
      </c>
      <c r="AA79" s="102">
        <v>1</v>
      </c>
      <c r="AB79" s="102">
        <v>391040</v>
      </c>
      <c r="AC79" s="102"/>
      <c r="AD79" s="102"/>
      <c r="AE79" s="222">
        <f t="shared" si="8"/>
        <v>391040</v>
      </c>
      <c r="AF79" s="203">
        <v>10</v>
      </c>
      <c r="AG79" s="203">
        <v>4.8499999999999996</v>
      </c>
      <c r="AH79" s="102">
        <v>1</v>
      </c>
      <c r="AI79" s="102">
        <v>403519.99999999994</v>
      </c>
      <c r="AJ79" s="102"/>
      <c r="AK79" s="102"/>
      <c r="AL79" s="222">
        <f t="shared" si="9"/>
        <v>403519.99999999994</v>
      </c>
    </row>
    <row r="80" spans="1:38" ht="67.5">
      <c r="A80" s="203">
        <v>55</v>
      </c>
      <c r="B80" s="102" t="s">
        <v>1131</v>
      </c>
      <c r="C80" s="102" t="s">
        <v>8234</v>
      </c>
      <c r="D80" s="203">
        <v>1990</v>
      </c>
      <c r="E80" s="1042" t="s">
        <v>1132</v>
      </c>
      <c r="F80" s="203" t="s">
        <v>1084</v>
      </c>
      <c r="G80" s="203">
        <v>5</v>
      </c>
      <c r="H80" s="203">
        <v>3.64</v>
      </c>
      <c r="I80" s="102">
        <v>1</v>
      </c>
      <c r="J80" s="102">
        <v>302848</v>
      </c>
      <c r="K80" s="102"/>
      <c r="L80" s="102"/>
      <c r="M80" s="222">
        <f t="shared" si="5"/>
        <v>302848</v>
      </c>
      <c r="N80" s="203">
        <v>3.64</v>
      </c>
      <c r="O80" s="102">
        <v>1</v>
      </c>
      <c r="P80" s="203">
        <v>302848</v>
      </c>
      <c r="Q80" s="203"/>
      <c r="R80" s="203"/>
      <c r="S80" s="222">
        <f t="shared" si="10"/>
        <v>302848</v>
      </c>
      <c r="T80" s="222">
        <f t="shared" si="12"/>
        <v>0</v>
      </c>
      <c r="U80" s="222">
        <f t="shared" si="12"/>
        <v>0</v>
      </c>
      <c r="V80" s="222">
        <f t="shared" si="12"/>
        <v>0</v>
      </c>
      <c r="W80" s="222">
        <f t="shared" si="12"/>
        <v>0</v>
      </c>
      <c r="X80" s="222">
        <f t="shared" si="7"/>
        <v>0</v>
      </c>
      <c r="Y80" s="203">
        <v>6</v>
      </c>
      <c r="Z80" s="203">
        <v>3.76</v>
      </c>
      <c r="AA80" s="102">
        <v>1</v>
      </c>
      <c r="AB80" s="102">
        <v>312832</v>
      </c>
      <c r="AC80" s="102"/>
      <c r="AD80" s="102"/>
      <c r="AE80" s="222">
        <f t="shared" si="8"/>
        <v>312832</v>
      </c>
      <c r="AF80" s="203">
        <v>7</v>
      </c>
      <c r="AG80" s="203">
        <v>3.76</v>
      </c>
      <c r="AH80" s="102">
        <v>1</v>
      </c>
      <c r="AI80" s="102">
        <v>312832</v>
      </c>
      <c r="AJ80" s="102"/>
      <c r="AK80" s="102"/>
      <c r="AL80" s="222">
        <f t="shared" si="9"/>
        <v>312832</v>
      </c>
    </row>
    <row r="81" spans="1:38" ht="27">
      <c r="A81" s="203">
        <v>56</v>
      </c>
      <c r="B81" s="102" t="s">
        <v>1133</v>
      </c>
      <c r="C81" s="102" t="s">
        <v>8233</v>
      </c>
      <c r="D81" s="203">
        <v>1990</v>
      </c>
      <c r="E81" s="1042" t="s">
        <v>1134</v>
      </c>
      <c r="F81" s="203" t="s">
        <v>1077</v>
      </c>
      <c r="G81" s="203">
        <v>6</v>
      </c>
      <c r="H81" s="203">
        <v>5.52</v>
      </c>
      <c r="I81" s="102">
        <v>1</v>
      </c>
      <c r="J81" s="102">
        <v>459263.99999999994</v>
      </c>
      <c r="K81" s="102"/>
      <c r="L81" s="102"/>
      <c r="M81" s="222">
        <f t="shared" si="5"/>
        <v>459263.99999999994</v>
      </c>
      <c r="N81" s="203">
        <v>5.35</v>
      </c>
      <c r="O81" s="102">
        <v>1</v>
      </c>
      <c r="P81" s="203">
        <v>445119.99999999994</v>
      </c>
      <c r="Q81" s="203"/>
      <c r="R81" s="203"/>
      <c r="S81" s="222">
        <f t="shared" si="10"/>
        <v>445119.99999999994</v>
      </c>
      <c r="T81" s="222">
        <f t="shared" si="12"/>
        <v>0</v>
      </c>
      <c r="U81" s="222">
        <f t="shared" si="12"/>
        <v>14144</v>
      </c>
      <c r="V81" s="222">
        <f t="shared" si="12"/>
        <v>0</v>
      </c>
      <c r="W81" s="222">
        <f t="shared" si="12"/>
        <v>0</v>
      </c>
      <c r="X81" s="222">
        <f t="shared" si="7"/>
        <v>14144</v>
      </c>
      <c r="Y81" s="203">
        <v>7</v>
      </c>
      <c r="Z81" s="203">
        <v>5.52</v>
      </c>
      <c r="AA81" s="102">
        <v>1</v>
      </c>
      <c r="AB81" s="102">
        <v>459263.99999999994</v>
      </c>
      <c r="AC81" s="102"/>
      <c r="AD81" s="102"/>
      <c r="AE81" s="222">
        <f t="shared" si="8"/>
        <v>459263.99999999994</v>
      </c>
      <c r="AF81" s="203">
        <v>8</v>
      </c>
      <c r="AG81" s="203">
        <v>5.71</v>
      </c>
      <c r="AH81" s="102">
        <v>1</v>
      </c>
      <c r="AI81" s="102">
        <v>475072</v>
      </c>
      <c r="AJ81" s="102"/>
      <c r="AK81" s="102"/>
      <c r="AL81" s="222">
        <f t="shared" si="9"/>
        <v>475072</v>
      </c>
    </row>
    <row r="82" spans="1:38" ht="54">
      <c r="A82" s="203">
        <v>57</v>
      </c>
      <c r="B82" s="104" t="s">
        <v>1135</v>
      </c>
      <c r="C82" s="104" t="s">
        <v>8233</v>
      </c>
      <c r="D82" s="203">
        <v>1969</v>
      </c>
      <c r="E82" s="1042" t="s">
        <v>1136</v>
      </c>
      <c r="F82" s="203" t="s">
        <v>1080</v>
      </c>
      <c r="G82" s="203">
        <v>7</v>
      </c>
      <c r="H82" s="203">
        <v>4.55</v>
      </c>
      <c r="I82" s="102">
        <v>1</v>
      </c>
      <c r="J82" s="102">
        <v>378560</v>
      </c>
      <c r="K82" s="102"/>
      <c r="L82" s="102"/>
      <c r="M82" s="222">
        <f t="shared" si="5"/>
        <v>378560</v>
      </c>
      <c r="N82" s="203">
        <v>4.55</v>
      </c>
      <c r="O82" s="102">
        <v>1</v>
      </c>
      <c r="P82" s="203">
        <v>378560</v>
      </c>
      <c r="Q82" s="203"/>
      <c r="R82" s="203"/>
      <c r="S82" s="222">
        <f t="shared" si="10"/>
        <v>378560</v>
      </c>
      <c r="T82" s="222">
        <f t="shared" ref="T82:W129" si="13">I82-O82</f>
        <v>0</v>
      </c>
      <c r="U82" s="222">
        <f t="shared" si="13"/>
        <v>0</v>
      </c>
      <c r="V82" s="222">
        <f t="shared" si="13"/>
        <v>0</v>
      </c>
      <c r="W82" s="222">
        <f t="shared" si="13"/>
        <v>0</v>
      </c>
      <c r="X82" s="222">
        <f t="shared" si="7"/>
        <v>0</v>
      </c>
      <c r="Y82" s="203">
        <v>8</v>
      </c>
      <c r="Z82" s="203">
        <v>4.7</v>
      </c>
      <c r="AA82" s="102">
        <v>1</v>
      </c>
      <c r="AB82" s="102">
        <v>391040</v>
      </c>
      <c r="AC82" s="102"/>
      <c r="AD82" s="102"/>
      <c r="AE82" s="222">
        <f t="shared" si="8"/>
        <v>391040</v>
      </c>
      <c r="AF82" s="203">
        <v>9</v>
      </c>
      <c r="AG82" s="203">
        <v>4.7</v>
      </c>
      <c r="AH82" s="102">
        <v>1</v>
      </c>
      <c r="AI82" s="102">
        <v>391040</v>
      </c>
      <c r="AJ82" s="102"/>
      <c r="AK82" s="102"/>
      <c r="AL82" s="222">
        <f t="shared" si="9"/>
        <v>391040</v>
      </c>
    </row>
    <row r="83" spans="1:38" ht="54">
      <c r="A83" s="203">
        <v>58</v>
      </c>
      <c r="B83" s="102" t="s">
        <v>1137</v>
      </c>
      <c r="C83" s="102" t="s">
        <v>8233</v>
      </c>
      <c r="D83" s="203">
        <v>1975</v>
      </c>
      <c r="E83" s="1042" t="s">
        <v>1136</v>
      </c>
      <c r="F83" s="203" t="s">
        <v>1080</v>
      </c>
      <c r="G83" s="203">
        <v>11</v>
      </c>
      <c r="H83" s="203">
        <v>4.8499999999999996</v>
      </c>
      <c r="I83" s="102">
        <v>1</v>
      </c>
      <c r="J83" s="102">
        <v>403519.99999999994</v>
      </c>
      <c r="K83" s="102"/>
      <c r="L83" s="102"/>
      <c r="M83" s="222">
        <f t="shared" si="5"/>
        <v>403519.99999999994</v>
      </c>
      <c r="N83" s="203">
        <v>4.8499999999999996</v>
      </c>
      <c r="O83" s="102">
        <v>1</v>
      </c>
      <c r="P83" s="203">
        <v>403519.99999999994</v>
      </c>
      <c r="Q83" s="203"/>
      <c r="R83" s="203"/>
      <c r="S83" s="222">
        <f t="shared" si="10"/>
        <v>403519.99999999994</v>
      </c>
      <c r="T83" s="222">
        <f t="shared" si="13"/>
        <v>0</v>
      </c>
      <c r="U83" s="222">
        <f t="shared" si="13"/>
        <v>0</v>
      </c>
      <c r="V83" s="222">
        <f t="shared" si="13"/>
        <v>0</v>
      </c>
      <c r="W83" s="222">
        <f t="shared" si="13"/>
        <v>0</v>
      </c>
      <c r="X83" s="222">
        <f t="shared" si="7"/>
        <v>0</v>
      </c>
      <c r="Y83" s="203">
        <v>12</v>
      </c>
      <c r="Z83" s="203">
        <v>4.8499999999999996</v>
      </c>
      <c r="AA83" s="102">
        <v>1</v>
      </c>
      <c r="AB83" s="102">
        <v>403519.99999999994</v>
      </c>
      <c r="AC83" s="102"/>
      <c r="AD83" s="102"/>
      <c r="AE83" s="222">
        <f t="shared" si="8"/>
        <v>403519.99999999994</v>
      </c>
      <c r="AF83" s="203">
        <v>13</v>
      </c>
      <c r="AG83" s="203">
        <v>5.01</v>
      </c>
      <c r="AH83" s="102">
        <v>1</v>
      </c>
      <c r="AI83" s="102">
        <v>416832</v>
      </c>
      <c r="AJ83" s="102"/>
      <c r="AK83" s="102"/>
      <c r="AL83" s="222">
        <f t="shared" si="9"/>
        <v>416832</v>
      </c>
    </row>
    <row r="84" spans="1:38" ht="54">
      <c r="A84" s="203">
        <v>59</v>
      </c>
      <c r="B84" s="102" t="s">
        <v>8342</v>
      </c>
      <c r="C84" s="102" t="s">
        <v>8233</v>
      </c>
      <c r="D84" s="203">
        <v>1975</v>
      </c>
      <c r="E84" s="1042" t="s">
        <v>1138</v>
      </c>
      <c r="F84" s="203" t="s">
        <v>1084</v>
      </c>
      <c r="G84" s="203">
        <v>5</v>
      </c>
      <c r="H84" s="203">
        <v>3.64</v>
      </c>
      <c r="I84" s="102">
        <v>1</v>
      </c>
      <c r="J84" s="102">
        <v>302848</v>
      </c>
      <c r="K84" s="102"/>
      <c r="L84" s="102"/>
      <c r="M84" s="222">
        <f t="shared" si="5"/>
        <v>302848</v>
      </c>
      <c r="N84" s="203">
        <v>3.64</v>
      </c>
      <c r="O84" s="102">
        <v>1</v>
      </c>
      <c r="P84" s="203">
        <v>302848</v>
      </c>
      <c r="Q84" s="203"/>
      <c r="R84" s="203"/>
      <c r="S84" s="222">
        <f t="shared" si="10"/>
        <v>302848</v>
      </c>
      <c r="T84" s="222">
        <f t="shared" si="13"/>
        <v>0</v>
      </c>
      <c r="U84" s="222">
        <f t="shared" si="13"/>
        <v>0</v>
      </c>
      <c r="V84" s="222">
        <f t="shared" si="13"/>
        <v>0</v>
      </c>
      <c r="W84" s="222">
        <f t="shared" si="13"/>
        <v>0</v>
      </c>
      <c r="X84" s="222">
        <f t="shared" si="7"/>
        <v>0</v>
      </c>
      <c r="Y84" s="203">
        <v>6</v>
      </c>
      <c r="Z84" s="203">
        <v>3.76</v>
      </c>
      <c r="AA84" s="102">
        <v>1</v>
      </c>
      <c r="AB84" s="102">
        <v>312832</v>
      </c>
      <c r="AC84" s="102"/>
      <c r="AD84" s="102"/>
      <c r="AE84" s="222">
        <f t="shared" si="8"/>
        <v>312832</v>
      </c>
      <c r="AF84" s="203">
        <v>7</v>
      </c>
      <c r="AG84" s="203">
        <v>3.76</v>
      </c>
      <c r="AH84" s="102">
        <v>1</v>
      </c>
      <c r="AI84" s="102">
        <v>312832</v>
      </c>
      <c r="AJ84" s="102"/>
      <c r="AK84" s="102"/>
      <c r="AL84" s="222">
        <f t="shared" si="9"/>
        <v>312832</v>
      </c>
    </row>
    <row r="85" spans="1:38" ht="67.5">
      <c r="A85" s="203">
        <v>60</v>
      </c>
      <c r="B85" s="104" t="s">
        <v>1139</v>
      </c>
      <c r="C85" s="104" t="s">
        <v>8234</v>
      </c>
      <c r="D85" s="203">
        <v>1985</v>
      </c>
      <c r="E85" s="1042" t="s">
        <v>1140</v>
      </c>
      <c r="F85" s="203" t="s">
        <v>1077</v>
      </c>
      <c r="G85" s="203">
        <v>9</v>
      </c>
      <c r="H85" s="203">
        <v>5.71</v>
      </c>
      <c r="I85" s="102">
        <v>1</v>
      </c>
      <c r="J85" s="102">
        <v>475072</v>
      </c>
      <c r="K85" s="102"/>
      <c r="L85" s="102"/>
      <c r="M85" s="222">
        <f t="shared" si="5"/>
        <v>475072</v>
      </c>
      <c r="N85" s="203">
        <v>5.71</v>
      </c>
      <c r="O85" s="102">
        <v>1</v>
      </c>
      <c r="P85" s="203">
        <v>475072</v>
      </c>
      <c r="Q85" s="203"/>
      <c r="R85" s="203"/>
      <c r="S85" s="222">
        <f t="shared" si="10"/>
        <v>475072</v>
      </c>
      <c r="T85" s="222">
        <f t="shared" si="13"/>
        <v>0</v>
      </c>
      <c r="U85" s="222">
        <f t="shared" si="13"/>
        <v>0</v>
      </c>
      <c r="V85" s="222">
        <f t="shared" si="13"/>
        <v>0</v>
      </c>
      <c r="W85" s="222">
        <f t="shared" si="13"/>
        <v>0</v>
      </c>
      <c r="X85" s="222">
        <f t="shared" si="7"/>
        <v>0</v>
      </c>
      <c r="Y85" s="203">
        <v>10</v>
      </c>
      <c r="Z85" s="203">
        <v>5.89</v>
      </c>
      <c r="AA85" s="102">
        <v>1</v>
      </c>
      <c r="AB85" s="102">
        <v>490048</v>
      </c>
      <c r="AC85" s="102"/>
      <c r="AD85" s="102"/>
      <c r="AE85" s="222">
        <f t="shared" si="8"/>
        <v>490048</v>
      </c>
      <c r="AF85" s="203">
        <v>11</v>
      </c>
      <c r="AG85" s="203">
        <v>5.89</v>
      </c>
      <c r="AH85" s="102">
        <v>1</v>
      </c>
      <c r="AI85" s="102">
        <v>490048</v>
      </c>
      <c r="AJ85" s="102"/>
      <c r="AK85" s="102"/>
      <c r="AL85" s="222">
        <f t="shared" si="9"/>
        <v>490048</v>
      </c>
    </row>
    <row r="86" spans="1:38" ht="67.5">
      <c r="A86" s="203">
        <v>61</v>
      </c>
      <c r="B86" s="102" t="s">
        <v>8343</v>
      </c>
      <c r="C86" s="102" t="s">
        <v>8233</v>
      </c>
      <c r="D86" s="203">
        <v>1983</v>
      </c>
      <c r="E86" s="1042" t="s">
        <v>1141</v>
      </c>
      <c r="F86" s="203" t="s">
        <v>1080</v>
      </c>
      <c r="G86" s="203">
        <v>15</v>
      </c>
      <c r="H86" s="203">
        <v>5.01</v>
      </c>
      <c r="I86" s="102">
        <v>1</v>
      </c>
      <c r="J86" s="102">
        <v>416832</v>
      </c>
      <c r="K86" s="102"/>
      <c r="L86" s="102"/>
      <c r="M86" s="222">
        <f t="shared" si="5"/>
        <v>416832</v>
      </c>
      <c r="N86" s="203">
        <v>5.01</v>
      </c>
      <c r="O86" s="102">
        <v>1</v>
      </c>
      <c r="P86" s="203">
        <v>416832</v>
      </c>
      <c r="Q86" s="203"/>
      <c r="R86" s="203"/>
      <c r="S86" s="222">
        <f t="shared" si="10"/>
        <v>416832</v>
      </c>
      <c r="T86" s="222">
        <f t="shared" si="13"/>
        <v>0</v>
      </c>
      <c r="U86" s="222">
        <f t="shared" si="13"/>
        <v>0</v>
      </c>
      <c r="V86" s="222">
        <f t="shared" si="13"/>
        <v>0</v>
      </c>
      <c r="W86" s="222">
        <f t="shared" si="13"/>
        <v>0</v>
      </c>
      <c r="X86" s="222">
        <f t="shared" si="7"/>
        <v>0</v>
      </c>
      <c r="Y86" s="203">
        <v>16</v>
      </c>
      <c r="Z86" s="203">
        <v>5.17</v>
      </c>
      <c r="AA86" s="102">
        <v>1</v>
      </c>
      <c r="AB86" s="102">
        <v>430144</v>
      </c>
      <c r="AC86" s="102"/>
      <c r="AD86" s="102"/>
      <c r="AE86" s="222">
        <f t="shared" si="8"/>
        <v>430144</v>
      </c>
      <c r="AF86" s="203">
        <v>17</v>
      </c>
      <c r="AG86" s="203">
        <v>5.17</v>
      </c>
      <c r="AH86" s="102">
        <v>1</v>
      </c>
      <c r="AI86" s="102">
        <v>430144</v>
      </c>
      <c r="AJ86" s="102"/>
      <c r="AK86" s="102"/>
      <c r="AL86" s="222">
        <f t="shared" si="9"/>
        <v>430144</v>
      </c>
    </row>
    <row r="87" spans="1:38" ht="67.5">
      <c r="A87" s="203">
        <v>62</v>
      </c>
      <c r="B87" s="102" t="s">
        <v>1143</v>
      </c>
      <c r="C87" s="102" t="s">
        <v>8233</v>
      </c>
      <c r="D87" s="203">
        <v>1978</v>
      </c>
      <c r="E87" s="1042" t="s">
        <v>1141</v>
      </c>
      <c r="F87" s="203" t="s">
        <v>1080</v>
      </c>
      <c r="G87" s="203">
        <v>12</v>
      </c>
      <c r="H87" s="203">
        <v>4.8499999999999996</v>
      </c>
      <c r="I87" s="102">
        <v>1</v>
      </c>
      <c r="J87" s="102">
        <v>403519.99999999994</v>
      </c>
      <c r="K87" s="102"/>
      <c r="L87" s="102"/>
      <c r="M87" s="222">
        <f t="shared" si="5"/>
        <v>403519.99999999994</v>
      </c>
      <c r="N87" s="203">
        <v>4.8499999999999996</v>
      </c>
      <c r="O87" s="102">
        <v>1</v>
      </c>
      <c r="P87" s="203">
        <v>403519.99999999994</v>
      </c>
      <c r="Q87" s="203"/>
      <c r="R87" s="203"/>
      <c r="S87" s="222">
        <f t="shared" si="10"/>
        <v>403519.99999999994</v>
      </c>
      <c r="T87" s="222">
        <f t="shared" si="13"/>
        <v>0</v>
      </c>
      <c r="U87" s="222">
        <f t="shared" si="13"/>
        <v>0</v>
      </c>
      <c r="V87" s="222">
        <f t="shared" si="13"/>
        <v>0</v>
      </c>
      <c r="W87" s="222">
        <f t="shared" si="13"/>
        <v>0</v>
      </c>
      <c r="X87" s="222">
        <f t="shared" si="7"/>
        <v>0</v>
      </c>
      <c r="Y87" s="203">
        <v>13</v>
      </c>
      <c r="Z87" s="203">
        <v>5.01</v>
      </c>
      <c r="AA87" s="102">
        <v>1</v>
      </c>
      <c r="AB87" s="102">
        <v>416832</v>
      </c>
      <c r="AC87" s="102"/>
      <c r="AD87" s="102"/>
      <c r="AE87" s="222">
        <f t="shared" si="8"/>
        <v>416832</v>
      </c>
      <c r="AF87" s="203">
        <v>14</v>
      </c>
      <c r="AG87" s="203">
        <v>5.01</v>
      </c>
      <c r="AH87" s="102">
        <v>1</v>
      </c>
      <c r="AI87" s="102">
        <v>416832</v>
      </c>
      <c r="AJ87" s="102"/>
      <c r="AK87" s="102"/>
      <c r="AL87" s="222">
        <f t="shared" si="9"/>
        <v>416832</v>
      </c>
    </row>
    <row r="88" spans="1:38" ht="67.5">
      <c r="A88" s="203">
        <v>63</v>
      </c>
      <c r="B88" s="104" t="s">
        <v>5300</v>
      </c>
      <c r="C88" s="104" t="s">
        <v>8233</v>
      </c>
      <c r="D88" s="203">
        <v>1986</v>
      </c>
      <c r="E88" s="1042" t="s">
        <v>1142</v>
      </c>
      <c r="F88" s="203" t="s">
        <v>1084</v>
      </c>
      <c r="G88" s="203">
        <v>3</v>
      </c>
      <c r="H88" s="203">
        <v>3.53</v>
      </c>
      <c r="I88" s="102">
        <v>1</v>
      </c>
      <c r="J88" s="102">
        <v>293696</v>
      </c>
      <c r="K88" s="102"/>
      <c r="L88" s="102"/>
      <c r="M88" s="222">
        <f t="shared" si="5"/>
        <v>293696</v>
      </c>
      <c r="N88" s="203">
        <v>3.42</v>
      </c>
      <c r="O88" s="102">
        <v>1</v>
      </c>
      <c r="P88" s="203">
        <v>284544</v>
      </c>
      <c r="Q88" s="203"/>
      <c r="R88" s="203"/>
      <c r="S88" s="222">
        <f t="shared" si="10"/>
        <v>284544</v>
      </c>
      <c r="T88" s="222">
        <f t="shared" si="13"/>
        <v>0</v>
      </c>
      <c r="U88" s="222">
        <f t="shared" si="13"/>
        <v>9152</v>
      </c>
      <c r="V88" s="222">
        <f t="shared" si="13"/>
        <v>0</v>
      </c>
      <c r="W88" s="222">
        <f t="shared" si="13"/>
        <v>0</v>
      </c>
      <c r="X88" s="222">
        <f t="shared" si="7"/>
        <v>9152</v>
      </c>
      <c r="Y88" s="203">
        <v>4</v>
      </c>
      <c r="Z88" s="203">
        <v>3.64</v>
      </c>
      <c r="AA88" s="102">
        <v>1</v>
      </c>
      <c r="AB88" s="102">
        <v>302848</v>
      </c>
      <c r="AC88" s="102"/>
      <c r="AD88" s="102"/>
      <c r="AE88" s="222">
        <f t="shared" si="8"/>
        <v>302848</v>
      </c>
      <c r="AF88" s="203">
        <v>5</v>
      </c>
      <c r="AG88" s="203">
        <v>3.64</v>
      </c>
      <c r="AH88" s="102">
        <v>1</v>
      </c>
      <c r="AI88" s="102">
        <v>302848</v>
      </c>
      <c r="AJ88" s="102"/>
      <c r="AK88" s="102"/>
      <c r="AL88" s="222">
        <f t="shared" si="9"/>
        <v>302848</v>
      </c>
    </row>
    <row r="89" spans="1:38" ht="67.5">
      <c r="A89" s="203">
        <v>64</v>
      </c>
      <c r="B89" s="102" t="s">
        <v>1144</v>
      </c>
      <c r="C89" s="102" t="s">
        <v>8233</v>
      </c>
      <c r="D89" s="203">
        <v>1979</v>
      </c>
      <c r="E89" s="1042" t="s">
        <v>1142</v>
      </c>
      <c r="F89" s="203" t="s">
        <v>1084</v>
      </c>
      <c r="G89" s="203">
        <v>2</v>
      </c>
      <c r="H89" s="203">
        <v>3.42</v>
      </c>
      <c r="I89" s="102">
        <v>1</v>
      </c>
      <c r="J89" s="102">
        <v>284544</v>
      </c>
      <c r="K89" s="102"/>
      <c r="L89" s="102"/>
      <c r="M89" s="222">
        <f t="shared" si="5"/>
        <v>284544</v>
      </c>
      <c r="N89" s="203">
        <v>3.31</v>
      </c>
      <c r="O89" s="102">
        <v>1</v>
      </c>
      <c r="P89" s="203">
        <v>275392</v>
      </c>
      <c r="Q89" s="203"/>
      <c r="R89" s="203"/>
      <c r="S89" s="222">
        <f t="shared" si="10"/>
        <v>275392</v>
      </c>
      <c r="T89" s="222">
        <f t="shared" si="13"/>
        <v>0</v>
      </c>
      <c r="U89" s="222">
        <f t="shared" si="13"/>
        <v>9152</v>
      </c>
      <c r="V89" s="222">
        <f t="shared" si="13"/>
        <v>0</v>
      </c>
      <c r="W89" s="222">
        <f t="shared" si="13"/>
        <v>0</v>
      </c>
      <c r="X89" s="222">
        <f t="shared" si="7"/>
        <v>9152</v>
      </c>
      <c r="Y89" s="203">
        <v>3</v>
      </c>
      <c r="Z89" s="203">
        <v>3.53</v>
      </c>
      <c r="AA89" s="102">
        <v>1</v>
      </c>
      <c r="AB89" s="102">
        <v>293696</v>
      </c>
      <c r="AC89" s="102"/>
      <c r="AD89" s="102"/>
      <c r="AE89" s="222">
        <f t="shared" si="8"/>
        <v>293696</v>
      </c>
      <c r="AF89" s="203">
        <v>4</v>
      </c>
      <c r="AG89" s="203">
        <v>3.64</v>
      </c>
      <c r="AH89" s="102">
        <v>1</v>
      </c>
      <c r="AI89" s="102">
        <v>302848</v>
      </c>
      <c r="AJ89" s="102"/>
      <c r="AK89" s="102"/>
      <c r="AL89" s="222">
        <f t="shared" si="9"/>
        <v>302848</v>
      </c>
    </row>
    <row r="90" spans="1:38" ht="54">
      <c r="A90" s="203">
        <v>65</v>
      </c>
      <c r="B90" s="102" t="s">
        <v>827</v>
      </c>
      <c r="C90" s="102"/>
      <c r="D90" s="203"/>
      <c r="E90" s="1042" t="s">
        <v>1145</v>
      </c>
      <c r="F90" s="203" t="s">
        <v>1087</v>
      </c>
      <c r="G90" s="203">
        <v>7</v>
      </c>
      <c r="H90" s="203">
        <v>1.96</v>
      </c>
      <c r="I90" s="102">
        <v>1</v>
      </c>
      <c r="J90" s="102">
        <v>163072</v>
      </c>
      <c r="K90" s="102"/>
      <c r="L90" s="102">
        <v>8153.6</v>
      </c>
      <c r="M90" s="222">
        <f t="shared" ref="M90:M131" si="14">J90+K90+L90</f>
        <v>171225.60000000001</v>
      </c>
      <c r="N90" s="203">
        <v>1.96</v>
      </c>
      <c r="O90" s="102">
        <v>1</v>
      </c>
      <c r="P90" s="203">
        <v>163072</v>
      </c>
      <c r="Q90" s="203"/>
      <c r="R90" s="203">
        <v>8153.6</v>
      </c>
      <c r="S90" s="222">
        <f t="shared" si="10"/>
        <v>171225.60000000001</v>
      </c>
      <c r="T90" s="222">
        <f t="shared" si="13"/>
        <v>0</v>
      </c>
      <c r="U90" s="222">
        <f t="shared" si="13"/>
        <v>0</v>
      </c>
      <c r="V90" s="222">
        <f t="shared" si="13"/>
        <v>0</v>
      </c>
      <c r="W90" s="222">
        <f t="shared" si="13"/>
        <v>0</v>
      </c>
      <c r="X90" s="222">
        <f t="shared" ref="X90:X134" si="15">U90+V90+W90</f>
        <v>0</v>
      </c>
      <c r="Y90" s="203">
        <v>8</v>
      </c>
      <c r="Z90" s="203">
        <v>2.02</v>
      </c>
      <c r="AA90" s="102">
        <v>1</v>
      </c>
      <c r="AB90" s="102">
        <v>168064</v>
      </c>
      <c r="AC90" s="102"/>
      <c r="AD90" s="102">
        <v>8403.2000000000007</v>
      </c>
      <c r="AE90" s="222">
        <f t="shared" ref="AE90:AE132" si="16">AB90+AC90+AD90</f>
        <v>176467.20000000001</v>
      </c>
      <c r="AF90" s="203">
        <v>9</v>
      </c>
      <c r="AG90" s="203">
        <v>2.02</v>
      </c>
      <c r="AH90" s="102">
        <v>1</v>
      </c>
      <c r="AI90" s="102">
        <v>168064</v>
      </c>
      <c r="AJ90" s="102"/>
      <c r="AK90" s="102">
        <v>8403.2000000000007</v>
      </c>
      <c r="AL90" s="222">
        <f t="shared" ref="AL90:AL133" si="17">AI90+AJ90+AK90</f>
        <v>176467.20000000001</v>
      </c>
    </row>
    <row r="91" spans="1:38" ht="40.5">
      <c r="A91" s="203">
        <v>66</v>
      </c>
      <c r="B91" s="104" t="s">
        <v>5301</v>
      </c>
      <c r="C91" s="104" t="s">
        <v>8233</v>
      </c>
      <c r="D91" s="203">
        <v>1984</v>
      </c>
      <c r="E91" s="1042" t="s">
        <v>1146</v>
      </c>
      <c r="F91" s="203" t="s">
        <v>1077</v>
      </c>
      <c r="G91" s="203">
        <v>2</v>
      </c>
      <c r="H91" s="203">
        <v>5.01</v>
      </c>
      <c r="I91" s="102">
        <v>1</v>
      </c>
      <c r="J91" s="102">
        <v>416832</v>
      </c>
      <c r="K91" s="102"/>
      <c r="L91" s="102"/>
      <c r="M91" s="222">
        <f t="shared" si="14"/>
        <v>416832</v>
      </c>
      <c r="N91" s="203">
        <v>4.8600000000000003</v>
      </c>
      <c r="O91" s="102">
        <v>1</v>
      </c>
      <c r="P91" s="203">
        <v>404352</v>
      </c>
      <c r="Q91" s="203"/>
      <c r="R91" s="203"/>
      <c r="S91" s="222">
        <f t="shared" ref="S91:S133" si="18">+R91+Q91+P91</f>
        <v>404352</v>
      </c>
      <c r="T91" s="222">
        <f t="shared" si="13"/>
        <v>0</v>
      </c>
      <c r="U91" s="222">
        <f t="shared" si="13"/>
        <v>12480</v>
      </c>
      <c r="V91" s="222">
        <f t="shared" si="13"/>
        <v>0</v>
      </c>
      <c r="W91" s="222">
        <f t="shared" si="13"/>
        <v>0</v>
      </c>
      <c r="X91" s="222">
        <f t="shared" si="15"/>
        <v>12480</v>
      </c>
      <c r="Y91" s="203">
        <v>3</v>
      </c>
      <c r="Z91" s="203">
        <v>5.18</v>
      </c>
      <c r="AA91" s="102">
        <v>1</v>
      </c>
      <c r="AB91" s="102">
        <v>430976</v>
      </c>
      <c r="AC91" s="102"/>
      <c r="AD91" s="102"/>
      <c r="AE91" s="222">
        <f t="shared" si="16"/>
        <v>430976</v>
      </c>
      <c r="AF91" s="203">
        <v>4</v>
      </c>
      <c r="AG91" s="203">
        <v>5.35</v>
      </c>
      <c r="AH91" s="102">
        <v>1</v>
      </c>
      <c r="AI91" s="102">
        <v>445119.99999999994</v>
      </c>
      <c r="AJ91" s="102"/>
      <c r="AK91" s="102"/>
      <c r="AL91" s="222">
        <f t="shared" si="17"/>
        <v>445119.99999999994</v>
      </c>
    </row>
    <row r="92" spans="1:38" ht="67.5">
      <c r="A92" s="203">
        <v>67</v>
      </c>
      <c r="B92" s="102" t="s">
        <v>1410</v>
      </c>
      <c r="C92" s="102" t="s">
        <v>8233</v>
      </c>
      <c r="D92" s="203">
        <v>1979</v>
      </c>
      <c r="E92" s="1042" t="s">
        <v>1147</v>
      </c>
      <c r="F92" s="203" t="s">
        <v>1080</v>
      </c>
      <c r="G92" s="203">
        <v>3</v>
      </c>
      <c r="H92" s="203">
        <v>4.2699999999999996</v>
      </c>
      <c r="I92" s="102">
        <v>1</v>
      </c>
      <c r="J92" s="102">
        <v>355263.99999999994</v>
      </c>
      <c r="K92" s="102"/>
      <c r="L92" s="102"/>
      <c r="M92" s="222">
        <f t="shared" si="14"/>
        <v>355263.99999999994</v>
      </c>
      <c r="N92" s="203">
        <v>4.1399999999999997</v>
      </c>
      <c r="O92" s="102">
        <v>1</v>
      </c>
      <c r="P92" s="203">
        <v>344448</v>
      </c>
      <c r="Q92" s="203"/>
      <c r="R92" s="203"/>
      <c r="S92" s="222">
        <f t="shared" si="18"/>
        <v>344448</v>
      </c>
      <c r="T92" s="222">
        <f t="shared" si="13"/>
        <v>0</v>
      </c>
      <c r="U92" s="222">
        <f t="shared" si="13"/>
        <v>10815.999999999942</v>
      </c>
      <c r="V92" s="222">
        <f t="shared" si="13"/>
        <v>0</v>
      </c>
      <c r="W92" s="222">
        <f t="shared" si="13"/>
        <v>0</v>
      </c>
      <c r="X92" s="222">
        <f t="shared" si="15"/>
        <v>10815.999999999942</v>
      </c>
      <c r="Y92" s="203">
        <v>4</v>
      </c>
      <c r="Z92" s="203">
        <v>4.41</v>
      </c>
      <c r="AA92" s="102">
        <v>1</v>
      </c>
      <c r="AB92" s="102">
        <v>366912</v>
      </c>
      <c r="AC92" s="102"/>
      <c r="AD92" s="102"/>
      <c r="AE92" s="222">
        <f t="shared" si="16"/>
        <v>366912</v>
      </c>
      <c r="AF92" s="203">
        <v>5</v>
      </c>
      <c r="AG92" s="203">
        <v>4.41</v>
      </c>
      <c r="AH92" s="102">
        <v>1</v>
      </c>
      <c r="AI92" s="102">
        <v>366912</v>
      </c>
      <c r="AJ92" s="102"/>
      <c r="AK92" s="102"/>
      <c r="AL92" s="222">
        <f t="shared" si="17"/>
        <v>366912</v>
      </c>
    </row>
    <row r="93" spans="1:38" ht="81">
      <c r="A93" s="203">
        <v>68</v>
      </c>
      <c r="B93" s="102" t="s">
        <v>955</v>
      </c>
      <c r="C93" s="102"/>
      <c r="D93" s="203"/>
      <c r="E93" s="1042" t="s">
        <v>1148</v>
      </c>
      <c r="F93" s="203" t="s">
        <v>1080</v>
      </c>
      <c r="G93" s="203">
        <v>7</v>
      </c>
      <c r="H93" s="203">
        <v>4.55</v>
      </c>
      <c r="I93" s="102">
        <v>1</v>
      </c>
      <c r="J93" s="102">
        <v>378560</v>
      </c>
      <c r="K93" s="102"/>
      <c r="L93" s="102"/>
      <c r="M93" s="222">
        <f t="shared" si="14"/>
        <v>378560</v>
      </c>
      <c r="N93" s="203">
        <v>4.55</v>
      </c>
      <c r="O93" s="102">
        <v>1</v>
      </c>
      <c r="P93" s="203">
        <v>378560</v>
      </c>
      <c r="Q93" s="203"/>
      <c r="R93" s="203"/>
      <c r="S93" s="222">
        <f t="shared" si="18"/>
        <v>378560</v>
      </c>
      <c r="T93" s="222">
        <f t="shared" si="13"/>
        <v>0</v>
      </c>
      <c r="U93" s="222">
        <f t="shared" si="13"/>
        <v>0</v>
      </c>
      <c r="V93" s="222">
        <f t="shared" si="13"/>
        <v>0</v>
      </c>
      <c r="W93" s="222">
        <f t="shared" si="13"/>
        <v>0</v>
      </c>
      <c r="X93" s="222">
        <f t="shared" si="15"/>
        <v>0</v>
      </c>
      <c r="Y93" s="203">
        <v>8</v>
      </c>
      <c r="Z93" s="203">
        <v>4.7</v>
      </c>
      <c r="AA93" s="102">
        <v>1</v>
      </c>
      <c r="AB93" s="102">
        <v>391040</v>
      </c>
      <c r="AC93" s="102"/>
      <c r="AD93" s="102"/>
      <c r="AE93" s="222">
        <f t="shared" si="16"/>
        <v>391040</v>
      </c>
      <c r="AF93" s="203">
        <v>9</v>
      </c>
      <c r="AG93" s="203">
        <v>4.7</v>
      </c>
      <c r="AH93" s="102">
        <v>1</v>
      </c>
      <c r="AI93" s="102">
        <v>391040</v>
      </c>
      <c r="AJ93" s="102"/>
      <c r="AK93" s="102"/>
      <c r="AL93" s="222">
        <f t="shared" si="17"/>
        <v>391040</v>
      </c>
    </row>
    <row r="94" spans="1:38" ht="67.5">
      <c r="A94" s="203">
        <v>69</v>
      </c>
      <c r="B94" s="104" t="s">
        <v>8344</v>
      </c>
      <c r="C94" s="104" t="s">
        <v>8233</v>
      </c>
      <c r="D94" s="203">
        <v>1989</v>
      </c>
      <c r="E94" s="1042" t="s">
        <v>1149</v>
      </c>
      <c r="F94" s="203" t="s">
        <v>1084</v>
      </c>
      <c r="G94" s="203">
        <v>2</v>
      </c>
      <c r="H94" s="203">
        <v>3.42</v>
      </c>
      <c r="I94" s="102">
        <v>1</v>
      </c>
      <c r="J94" s="102">
        <v>284544</v>
      </c>
      <c r="K94" s="102"/>
      <c r="L94" s="102"/>
      <c r="M94" s="222">
        <f t="shared" si="14"/>
        <v>284544</v>
      </c>
      <c r="N94" s="203">
        <v>3.31</v>
      </c>
      <c r="O94" s="102">
        <v>1</v>
      </c>
      <c r="P94" s="203">
        <v>275392</v>
      </c>
      <c r="Q94" s="203"/>
      <c r="R94" s="203"/>
      <c r="S94" s="222">
        <f t="shared" si="18"/>
        <v>275392</v>
      </c>
      <c r="T94" s="222">
        <f t="shared" si="13"/>
        <v>0</v>
      </c>
      <c r="U94" s="222">
        <f t="shared" si="13"/>
        <v>9152</v>
      </c>
      <c r="V94" s="222">
        <f t="shared" si="13"/>
        <v>0</v>
      </c>
      <c r="W94" s="222">
        <f t="shared" si="13"/>
        <v>0</v>
      </c>
      <c r="X94" s="222">
        <f t="shared" si="15"/>
        <v>9152</v>
      </c>
      <c r="Y94" s="203">
        <v>3</v>
      </c>
      <c r="Z94" s="203">
        <v>3.53</v>
      </c>
      <c r="AA94" s="102">
        <v>1</v>
      </c>
      <c r="AB94" s="102">
        <v>293696</v>
      </c>
      <c r="AC94" s="102"/>
      <c r="AD94" s="102"/>
      <c r="AE94" s="222">
        <f t="shared" si="16"/>
        <v>293696</v>
      </c>
      <c r="AF94" s="203">
        <v>4</v>
      </c>
      <c r="AG94" s="203">
        <v>3.64</v>
      </c>
      <c r="AH94" s="102">
        <v>1</v>
      </c>
      <c r="AI94" s="102">
        <v>302848</v>
      </c>
      <c r="AJ94" s="102"/>
      <c r="AK94" s="102"/>
      <c r="AL94" s="222">
        <f t="shared" si="17"/>
        <v>302848</v>
      </c>
    </row>
    <row r="95" spans="1:38" ht="67.5">
      <c r="A95" s="203">
        <v>70</v>
      </c>
      <c r="B95" s="102" t="s">
        <v>5302</v>
      </c>
      <c r="C95" s="102" t="s">
        <v>8233</v>
      </c>
      <c r="D95" s="203">
        <v>1973</v>
      </c>
      <c r="E95" s="1042" t="s">
        <v>1149</v>
      </c>
      <c r="F95" s="203" t="s">
        <v>1084</v>
      </c>
      <c r="G95" s="203">
        <v>3</v>
      </c>
      <c r="H95" s="203">
        <v>3.53</v>
      </c>
      <c r="I95" s="102">
        <v>1</v>
      </c>
      <c r="J95" s="102">
        <v>293696</v>
      </c>
      <c r="K95" s="102"/>
      <c r="L95" s="102"/>
      <c r="M95" s="222">
        <f t="shared" si="14"/>
        <v>293696</v>
      </c>
      <c r="N95" s="203">
        <v>3.42</v>
      </c>
      <c r="O95" s="102">
        <v>1</v>
      </c>
      <c r="P95" s="203">
        <v>284544</v>
      </c>
      <c r="Q95" s="203"/>
      <c r="R95" s="203"/>
      <c r="S95" s="222">
        <f t="shared" si="18"/>
        <v>284544</v>
      </c>
      <c r="T95" s="222">
        <f t="shared" si="13"/>
        <v>0</v>
      </c>
      <c r="U95" s="222">
        <f t="shared" si="13"/>
        <v>9152</v>
      </c>
      <c r="V95" s="222">
        <f t="shared" si="13"/>
        <v>0</v>
      </c>
      <c r="W95" s="222">
        <f t="shared" si="13"/>
        <v>0</v>
      </c>
      <c r="X95" s="222">
        <f t="shared" si="15"/>
        <v>9152</v>
      </c>
      <c r="Y95" s="203">
        <v>4</v>
      </c>
      <c r="Z95" s="203">
        <v>3.64</v>
      </c>
      <c r="AA95" s="102">
        <v>1</v>
      </c>
      <c r="AB95" s="102">
        <v>302848</v>
      </c>
      <c r="AC95" s="102"/>
      <c r="AD95" s="102"/>
      <c r="AE95" s="222">
        <f t="shared" si="16"/>
        <v>302848</v>
      </c>
      <c r="AF95" s="203">
        <v>5</v>
      </c>
      <c r="AG95" s="203">
        <v>3.64</v>
      </c>
      <c r="AH95" s="102">
        <v>1</v>
      </c>
      <c r="AI95" s="102">
        <v>302848</v>
      </c>
      <c r="AJ95" s="102"/>
      <c r="AK95" s="102"/>
      <c r="AL95" s="222">
        <f t="shared" si="17"/>
        <v>302848</v>
      </c>
    </row>
    <row r="96" spans="1:38" ht="67.5">
      <c r="A96" s="203">
        <v>71</v>
      </c>
      <c r="B96" s="102" t="s">
        <v>1150</v>
      </c>
      <c r="C96" s="102" t="s">
        <v>8233</v>
      </c>
      <c r="D96" s="203">
        <v>1980</v>
      </c>
      <c r="E96" s="1042" t="s">
        <v>1149</v>
      </c>
      <c r="F96" s="203" t="s">
        <v>1084</v>
      </c>
      <c r="G96" s="203">
        <v>5</v>
      </c>
      <c r="H96" s="203">
        <v>3.64</v>
      </c>
      <c r="I96" s="102">
        <v>1</v>
      </c>
      <c r="J96" s="102">
        <v>302848</v>
      </c>
      <c r="K96" s="102"/>
      <c r="L96" s="102"/>
      <c r="M96" s="222">
        <f t="shared" si="14"/>
        <v>302848</v>
      </c>
      <c r="N96" s="203">
        <v>3.64</v>
      </c>
      <c r="O96" s="102">
        <v>1</v>
      </c>
      <c r="P96" s="203">
        <v>302848</v>
      </c>
      <c r="Q96" s="203"/>
      <c r="R96" s="203"/>
      <c r="S96" s="222">
        <f t="shared" si="18"/>
        <v>302848</v>
      </c>
      <c r="T96" s="222">
        <f t="shared" si="13"/>
        <v>0</v>
      </c>
      <c r="U96" s="222">
        <f t="shared" si="13"/>
        <v>0</v>
      </c>
      <c r="V96" s="222">
        <f t="shared" si="13"/>
        <v>0</v>
      </c>
      <c r="W96" s="222">
        <f t="shared" si="13"/>
        <v>0</v>
      </c>
      <c r="X96" s="222">
        <f t="shared" si="15"/>
        <v>0</v>
      </c>
      <c r="Y96" s="203">
        <v>6</v>
      </c>
      <c r="Z96" s="203">
        <v>3.76</v>
      </c>
      <c r="AA96" s="102">
        <v>1</v>
      </c>
      <c r="AB96" s="102">
        <v>312832</v>
      </c>
      <c r="AC96" s="102"/>
      <c r="AD96" s="102"/>
      <c r="AE96" s="222">
        <f t="shared" si="16"/>
        <v>312832</v>
      </c>
      <c r="AF96" s="203">
        <v>7</v>
      </c>
      <c r="AG96" s="203">
        <v>3.76</v>
      </c>
      <c r="AH96" s="102">
        <v>1</v>
      </c>
      <c r="AI96" s="102">
        <v>312832</v>
      </c>
      <c r="AJ96" s="102"/>
      <c r="AK96" s="102"/>
      <c r="AL96" s="222">
        <f t="shared" si="17"/>
        <v>312832</v>
      </c>
    </row>
    <row r="97" spans="1:38" ht="54">
      <c r="A97" s="203">
        <v>72</v>
      </c>
      <c r="B97" s="104" t="s">
        <v>8345</v>
      </c>
      <c r="C97" s="104" t="s">
        <v>8233</v>
      </c>
      <c r="D97" s="203">
        <v>1990</v>
      </c>
      <c r="E97" s="1042" t="s">
        <v>1151</v>
      </c>
      <c r="F97" s="203" t="s">
        <v>1087</v>
      </c>
      <c r="G97" s="203">
        <v>6</v>
      </c>
      <c r="H97" s="203">
        <v>1.96</v>
      </c>
      <c r="I97" s="102">
        <v>1</v>
      </c>
      <c r="J97" s="102">
        <v>163072</v>
      </c>
      <c r="K97" s="102"/>
      <c r="L97" s="102"/>
      <c r="M97" s="222">
        <f t="shared" si="14"/>
        <v>163072</v>
      </c>
      <c r="N97" s="203">
        <v>1.9</v>
      </c>
      <c r="O97" s="102">
        <v>1</v>
      </c>
      <c r="P97" s="203">
        <v>158080</v>
      </c>
      <c r="Q97" s="203"/>
      <c r="R97" s="203"/>
      <c r="S97" s="222">
        <f t="shared" si="18"/>
        <v>158080</v>
      </c>
      <c r="T97" s="222">
        <f t="shared" si="13"/>
        <v>0</v>
      </c>
      <c r="U97" s="222">
        <f t="shared" si="13"/>
        <v>4992</v>
      </c>
      <c r="V97" s="222">
        <f t="shared" si="13"/>
        <v>0</v>
      </c>
      <c r="W97" s="222">
        <f t="shared" si="13"/>
        <v>0</v>
      </c>
      <c r="X97" s="222">
        <f t="shared" si="15"/>
        <v>4992</v>
      </c>
      <c r="Y97" s="203">
        <v>7</v>
      </c>
      <c r="Z97" s="203">
        <v>1.96</v>
      </c>
      <c r="AA97" s="102">
        <v>1</v>
      </c>
      <c r="AB97" s="102">
        <v>163072</v>
      </c>
      <c r="AC97" s="102"/>
      <c r="AD97" s="102"/>
      <c r="AE97" s="222">
        <f t="shared" si="16"/>
        <v>163072</v>
      </c>
      <c r="AF97" s="203">
        <v>8</v>
      </c>
      <c r="AG97" s="203">
        <v>2.02</v>
      </c>
      <c r="AH97" s="102">
        <v>1</v>
      </c>
      <c r="AI97" s="102">
        <v>168064</v>
      </c>
      <c r="AJ97" s="102"/>
      <c r="AK97" s="102"/>
      <c r="AL97" s="222">
        <f t="shared" si="17"/>
        <v>168064</v>
      </c>
    </row>
    <row r="98" spans="1:38" ht="67.5">
      <c r="A98" s="203">
        <v>73</v>
      </c>
      <c r="B98" s="102" t="s">
        <v>5303</v>
      </c>
      <c r="C98" s="102" t="s">
        <v>8234</v>
      </c>
      <c r="D98" s="203">
        <v>1974</v>
      </c>
      <c r="E98" s="1042" t="s">
        <v>1153</v>
      </c>
      <c r="F98" s="203" t="s">
        <v>1077</v>
      </c>
      <c r="G98" s="203">
        <v>7</v>
      </c>
      <c r="H98" s="203">
        <v>5.52</v>
      </c>
      <c r="I98" s="102">
        <v>1</v>
      </c>
      <c r="J98" s="102">
        <v>459263.99999999994</v>
      </c>
      <c r="K98" s="102"/>
      <c r="L98" s="102"/>
      <c r="M98" s="222">
        <f t="shared" si="14"/>
        <v>459263.99999999994</v>
      </c>
      <c r="N98" s="203">
        <v>5.52</v>
      </c>
      <c r="O98" s="102">
        <v>1</v>
      </c>
      <c r="P98" s="203">
        <v>459263.99999999994</v>
      </c>
      <c r="Q98" s="203"/>
      <c r="R98" s="203"/>
      <c r="S98" s="222">
        <f t="shared" si="18"/>
        <v>459263.99999999994</v>
      </c>
      <c r="T98" s="222">
        <f t="shared" si="13"/>
        <v>0</v>
      </c>
      <c r="U98" s="222">
        <f t="shared" si="13"/>
        <v>0</v>
      </c>
      <c r="V98" s="222">
        <f t="shared" si="13"/>
        <v>0</v>
      </c>
      <c r="W98" s="222">
        <f t="shared" si="13"/>
        <v>0</v>
      </c>
      <c r="X98" s="222">
        <f t="shared" si="15"/>
        <v>0</v>
      </c>
      <c r="Y98" s="203">
        <v>8</v>
      </c>
      <c r="Z98" s="203">
        <v>5.71</v>
      </c>
      <c r="AA98" s="102">
        <v>1</v>
      </c>
      <c r="AB98" s="102">
        <v>475072</v>
      </c>
      <c r="AC98" s="102"/>
      <c r="AD98" s="102"/>
      <c r="AE98" s="222">
        <f t="shared" si="16"/>
        <v>475072</v>
      </c>
      <c r="AF98" s="203">
        <v>9</v>
      </c>
      <c r="AG98" s="203">
        <v>5.71</v>
      </c>
      <c r="AH98" s="102">
        <v>1</v>
      </c>
      <c r="AI98" s="102">
        <v>475072</v>
      </c>
      <c r="AJ98" s="102"/>
      <c r="AK98" s="102"/>
      <c r="AL98" s="222">
        <f t="shared" si="17"/>
        <v>475072</v>
      </c>
    </row>
    <row r="99" spans="1:38" ht="108">
      <c r="A99" s="203">
        <v>74</v>
      </c>
      <c r="B99" s="102" t="s">
        <v>8346</v>
      </c>
      <c r="C99" s="102" t="s">
        <v>8234</v>
      </c>
      <c r="D99" s="203">
        <v>1987</v>
      </c>
      <c r="E99" s="1042" t="s">
        <v>1154</v>
      </c>
      <c r="F99" s="203" t="s">
        <v>1080</v>
      </c>
      <c r="G99" s="203">
        <v>1</v>
      </c>
      <c r="H99" s="203">
        <v>4.01</v>
      </c>
      <c r="I99" s="102">
        <v>1</v>
      </c>
      <c r="J99" s="102">
        <v>333632</v>
      </c>
      <c r="K99" s="102"/>
      <c r="L99" s="102"/>
      <c r="M99" s="222">
        <f t="shared" si="14"/>
        <v>333632</v>
      </c>
      <c r="N99" s="203">
        <v>3.88</v>
      </c>
      <c r="O99" s="102">
        <v>1</v>
      </c>
      <c r="P99" s="203">
        <v>322816</v>
      </c>
      <c r="Q99" s="203"/>
      <c r="R99" s="203"/>
      <c r="S99" s="222">
        <f t="shared" si="18"/>
        <v>322816</v>
      </c>
      <c r="T99" s="222">
        <f t="shared" si="13"/>
        <v>0</v>
      </c>
      <c r="U99" s="222">
        <f t="shared" si="13"/>
        <v>10816</v>
      </c>
      <c r="V99" s="222">
        <f t="shared" si="13"/>
        <v>0</v>
      </c>
      <c r="W99" s="222">
        <f t="shared" si="13"/>
        <v>0</v>
      </c>
      <c r="X99" s="222">
        <f t="shared" si="15"/>
        <v>10816</v>
      </c>
      <c r="Y99" s="203">
        <v>2</v>
      </c>
      <c r="Z99" s="203">
        <v>4.1399999999999997</v>
      </c>
      <c r="AA99" s="102">
        <v>1</v>
      </c>
      <c r="AB99" s="102">
        <v>344448</v>
      </c>
      <c r="AC99" s="102"/>
      <c r="AD99" s="102"/>
      <c r="AE99" s="222">
        <f t="shared" si="16"/>
        <v>344448</v>
      </c>
      <c r="AF99" s="203">
        <v>3</v>
      </c>
      <c r="AG99" s="203">
        <v>4.2699999999999996</v>
      </c>
      <c r="AH99" s="102">
        <v>1</v>
      </c>
      <c r="AI99" s="102">
        <v>355263.99999999994</v>
      </c>
      <c r="AJ99" s="102"/>
      <c r="AK99" s="102"/>
      <c r="AL99" s="222">
        <f t="shared" si="17"/>
        <v>355263.99999999994</v>
      </c>
    </row>
    <row r="100" spans="1:38" ht="121.5">
      <c r="A100" s="203">
        <v>75</v>
      </c>
      <c r="B100" s="104" t="s">
        <v>2146</v>
      </c>
      <c r="C100" s="104" t="s">
        <v>8234</v>
      </c>
      <c r="D100" s="203">
        <v>1984</v>
      </c>
      <c r="E100" s="1042" t="s">
        <v>1155</v>
      </c>
      <c r="F100" s="203" t="s">
        <v>1080</v>
      </c>
      <c r="G100" s="203">
        <v>2</v>
      </c>
      <c r="H100" s="203">
        <v>4.1399999999999997</v>
      </c>
      <c r="I100" s="102">
        <v>1</v>
      </c>
      <c r="J100" s="102">
        <v>344448</v>
      </c>
      <c r="K100" s="102"/>
      <c r="L100" s="102"/>
      <c r="M100" s="222">
        <f t="shared" si="14"/>
        <v>344448</v>
      </c>
      <c r="N100" s="203">
        <v>4.01</v>
      </c>
      <c r="O100" s="102">
        <v>1</v>
      </c>
      <c r="P100" s="203">
        <v>333632</v>
      </c>
      <c r="Q100" s="203"/>
      <c r="R100" s="203"/>
      <c r="S100" s="222">
        <f t="shared" si="18"/>
        <v>333632</v>
      </c>
      <c r="T100" s="222">
        <f t="shared" si="13"/>
        <v>0</v>
      </c>
      <c r="U100" s="222">
        <f t="shared" si="13"/>
        <v>10816</v>
      </c>
      <c r="V100" s="222">
        <f t="shared" si="13"/>
        <v>0</v>
      </c>
      <c r="W100" s="222">
        <f t="shared" si="13"/>
        <v>0</v>
      </c>
      <c r="X100" s="222">
        <f t="shared" si="15"/>
        <v>10816</v>
      </c>
      <c r="Y100" s="203">
        <v>3</v>
      </c>
      <c r="Z100" s="203">
        <v>4.2699999999999996</v>
      </c>
      <c r="AA100" s="102">
        <v>1</v>
      </c>
      <c r="AB100" s="102">
        <v>355263.99999999994</v>
      </c>
      <c r="AC100" s="102"/>
      <c r="AD100" s="102"/>
      <c r="AE100" s="222">
        <f t="shared" si="16"/>
        <v>355263.99999999994</v>
      </c>
      <c r="AF100" s="203">
        <v>4</v>
      </c>
      <c r="AG100" s="203">
        <v>4.41</v>
      </c>
      <c r="AH100" s="102">
        <v>1</v>
      </c>
      <c r="AI100" s="102">
        <v>366912</v>
      </c>
      <c r="AJ100" s="102"/>
      <c r="AK100" s="102"/>
      <c r="AL100" s="222">
        <f t="shared" si="17"/>
        <v>366912</v>
      </c>
    </row>
    <row r="101" spans="1:38" ht="121.5">
      <c r="A101" s="203">
        <v>76</v>
      </c>
      <c r="B101" s="102" t="s">
        <v>1240</v>
      </c>
      <c r="C101" s="102" t="s">
        <v>8234</v>
      </c>
      <c r="D101" s="203">
        <v>1990</v>
      </c>
      <c r="E101" s="1042" t="s">
        <v>1156</v>
      </c>
      <c r="F101" s="203" t="s">
        <v>1084</v>
      </c>
      <c r="G101" s="203">
        <v>2</v>
      </c>
      <c r="H101" s="203">
        <v>3.42</v>
      </c>
      <c r="I101" s="102">
        <v>1</v>
      </c>
      <c r="J101" s="102">
        <v>284544</v>
      </c>
      <c r="K101" s="102"/>
      <c r="L101" s="102"/>
      <c r="M101" s="222">
        <f t="shared" si="14"/>
        <v>284544</v>
      </c>
      <c r="N101" s="203">
        <v>3.31</v>
      </c>
      <c r="O101" s="102">
        <v>1</v>
      </c>
      <c r="P101" s="203">
        <v>275392</v>
      </c>
      <c r="Q101" s="203"/>
      <c r="R101" s="203"/>
      <c r="S101" s="222">
        <f t="shared" si="18"/>
        <v>275392</v>
      </c>
      <c r="T101" s="222">
        <f t="shared" si="13"/>
        <v>0</v>
      </c>
      <c r="U101" s="222">
        <f t="shared" si="13"/>
        <v>9152</v>
      </c>
      <c r="V101" s="222">
        <f t="shared" si="13"/>
        <v>0</v>
      </c>
      <c r="W101" s="222">
        <f t="shared" si="13"/>
        <v>0</v>
      </c>
      <c r="X101" s="222">
        <f t="shared" si="15"/>
        <v>9152</v>
      </c>
      <c r="Y101" s="203">
        <v>3</v>
      </c>
      <c r="Z101" s="203">
        <v>3.53</v>
      </c>
      <c r="AA101" s="102">
        <v>1</v>
      </c>
      <c r="AB101" s="102">
        <v>293696</v>
      </c>
      <c r="AC101" s="102"/>
      <c r="AD101" s="102"/>
      <c r="AE101" s="222">
        <f t="shared" si="16"/>
        <v>293696</v>
      </c>
      <c r="AF101" s="203">
        <v>4</v>
      </c>
      <c r="AG101" s="203">
        <v>3.64</v>
      </c>
      <c r="AH101" s="102">
        <v>1</v>
      </c>
      <c r="AI101" s="102">
        <v>302848</v>
      </c>
      <c r="AJ101" s="102"/>
      <c r="AK101" s="102"/>
      <c r="AL101" s="222">
        <f t="shared" si="17"/>
        <v>302848</v>
      </c>
    </row>
    <row r="102" spans="1:38" ht="108">
      <c r="A102" s="203">
        <v>77</v>
      </c>
      <c r="B102" s="102" t="s">
        <v>1157</v>
      </c>
      <c r="C102" s="102" t="s">
        <v>8233</v>
      </c>
      <c r="D102" s="203">
        <v>1978</v>
      </c>
      <c r="E102" s="1042" t="s">
        <v>1158</v>
      </c>
      <c r="F102" s="203" t="s">
        <v>1080</v>
      </c>
      <c r="G102" s="203">
        <v>8</v>
      </c>
      <c r="H102" s="203">
        <v>4.7</v>
      </c>
      <c r="I102" s="102">
        <v>1</v>
      </c>
      <c r="J102" s="102">
        <v>391040</v>
      </c>
      <c r="K102" s="102"/>
      <c r="L102" s="102"/>
      <c r="M102" s="222">
        <f t="shared" si="14"/>
        <v>391040</v>
      </c>
      <c r="N102" s="203">
        <v>4.55</v>
      </c>
      <c r="O102" s="102">
        <v>1</v>
      </c>
      <c r="P102" s="203">
        <v>378560</v>
      </c>
      <c r="Q102" s="203"/>
      <c r="R102" s="203"/>
      <c r="S102" s="222">
        <f t="shared" si="18"/>
        <v>378560</v>
      </c>
      <c r="T102" s="222">
        <f t="shared" si="13"/>
        <v>0</v>
      </c>
      <c r="U102" s="222">
        <f t="shared" si="13"/>
        <v>12480</v>
      </c>
      <c r="V102" s="222">
        <f t="shared" si="13"/>
        <v>0</v>
      </c>
      <c r="W102" s="222">
        <f t="shared" si="13"/>
        <v>0</v>
      </c>
      <c r="X102" s="222">
        <f t="shared" si="15"/>
        <v>12480</v>
      </c>
      <c r="Y102" s="203">
        <v>9</v>
      </c>
      <c r="Z102" s="203">
        <v>4.7</v>
      </c>
      <c r="AA102" s="102">
        <v>1</v>
      </c>
      <c r="AB102" s="102">
        <v>391040</v>
      </c>
      <c r="AC102" s="102"/>
      <c r="AD102" s="102"/>
      <c r="AE102" s="222">
        <f t="shared" si="16"/>
        <v>391040</v>
      </c>
      <c r="AF102" s="203">
        <v>10</v>
      </c>
      <c r="AG102" s="203">
        <v>4.8499999999999996</v>
      </c>
      <c r="AH102" s="102">
        <v>1</v>
      </c>
      <c r="AI102" s="102">
        <v>403519.99999999994</v>
      </c>
      <c r="AJ102" s="102"/>
      <c r="AK102" s="102"/>
      <c r="AL102" s="222">
        <f t="shared" si="17"/>
        <v>403519.99999999994</v>
      </c>
    </row>
    <row r="103" spans="1:38" ht="121.5">
      <c r="A103" s="203">
        <v>78</v>
      </c>
      <c r="B103" s="104" t="s">
        <v>1159</v>
      </c>
      <c r="C103" s="104" t="s">
        <v>8233</v>
      </c>
      <c r="D103" s="203">
        <v>1985</v>
      </c>
      <c r="E103" s="1042" t="s">
        <v>1160</v>
      </c>
      <c r="F103" s="203" t="s">
        <v>1080</v>
      </c>
      <c r="G103" s="203">
        <v>9</v>
      </c>
      <c r="H103" s="203">
        <v>4.7</v>
      </c>
      <c r="I103" s="102">
        <v>1</v>
      </c>
      <c r="J103" s="102">
        <v>391040</v>
      </c>
      <c r="K103" s="102"/>
      <c r="L103" s="102"/>
      <c r="M103" s="222">
        <f t="shared" si="14"/>
        <v>391040</v>
      </c>
      <c r="N103" s="203">
        <v>4.7</v>
      </c>
      <c r="O103" s="102">
        <v>1</v>
      </c>
      <c r="P103" s="203">
        <v>391040</v>
      </c>
      <c r="Q103" s="203"/>
      <c r="R103" s="203"/>
      <c r="S103" s="222">
        <f t="shared" si="18"/>
        <v>391040</v>
      </c>
      <c r="T103" s="222">
        <f t="shared" si="13"/>
        <v>0</v>
      </c>
      <c r="U103" s="222">
        <f t="shared" si="13"/>
        <v>0</v>
      </c>
      <c r="V103" s="222">
        <f t="shared" si="13"/>
        <v>0</v>
      </c>
      <c r="W103" s="222">
        <f t="shared" si="13"/>
        <v>0</v>
      </c>
      <c r="X103" s="222">
        <f t="shared" si="15"/>
        <v>0</v>
      </c>
      <c r="Y103" s="203">
        <v>10</v>
      </c>
      <c r="Z103" s="203">
        <v>4.8499999999999996</v>
      </c>
      <c r="AA103" s="102">
        <v>1</v>
      </c>
      <c r="AB103" s="102">
        <v>403519.99999999994</v>
      </c>
      <c r="AC103" s="102"/>
      <c r="AD103" s="102"/>
      <c r="AE103" s="222">
        <f t="shared" si="16"/>
        <v>403519.99999999994</v>
      </c>
      <c r="AF103" s="203">
        <v>11</v>
      </c>
      <c r="AG103" s="203">
        <v>4.8499999999999996</v>
      </c>
      <c r="AH103" s="102">
        <v>1</v>
      </c>
      <c r="AI103" s="102">
        <v>403519.99999999994</v>
      </c>
      <c r="AJ103" s="102"/>
      <c r="AK103" s="102"/>
      <c r="AL103" s="222">
        <f t="shared" si="17"/>
        <v>403519.99999999994</v>
      </c>
    </row>
    <row r="104" spans="1:38" ht="121.5">
      <c r="A104" s="203">
        <v>79</v>
      </c>
      <c r="B104" s="102" t="s">
        <v>1161</v>
      </c>
      <c r="C104" s="102" t="s">
        <v>8233</v>
      </c>
      <c r="D104" s="203">
        <v>1983</v>
      </c>
      <c r="E104" s="1042" t="s">
        <v>1160</v>
      </c>
      <c r="F104" s="203" t="s">
        <v>1080</v>
      </c>
      <c r="G104" s="203">
        <v>10</v>
      </c>
      <c r="H104" s="203">
        <v>4.8499999999999996</v>
      </c>
      <c r="I104" s="102">
        <v>1</v>
      </c>
      <c r="J104" s="102">
        <v>403519.99999999994</v>
      </c>
      <c r="K104" s="102"/>
      <c r="L104" s="102"/>
      <c r="M104" s="222">
        <f t="shared" si="14"/>
        <v>403519.99999999994</v>
      </c>
      <c r="N104" s="203">
        <v>4.7</v>
      </c>
      <c r="O104" s="102">
        <v>1</v>
      </c>
      <c r="P104" s="203">
        <v>391040</v>
      </c>
      <c r="Q104" s="203"/>
      <c r="R104" s="203"/>
      <c r="S104" s="222">
        <f t="shared" si="18"/>
        <v>391040</v>
      </c>
      <c r="T104" s="222">
        <f t="shared" si="13"/>
        <v>0</v>
      </c>
      <c r="U104" s="222">
        <f t="shared" si="13"/>
        <v>12479.999999999942</v>
      </c>
      <c r="V104" s="222">
        <f t="shared" si="13"/>
        <v>0</v>
      </c>
      <c r="W104" s="222">
        <f t="shared" si="13"/>
        <v>0</v>
      </c>
      <c r="X104" s="222">
        <f t="shared" si="15"/>
        <v>12479.999999999942</v>
      </c>
      <c r="Y104" s="203">
        <v>11</v>
      </c>
      <c r="Z104" s="203">
        <v>4.8499999999999996</v>
      </c>
      <c r="AA104" s="102">
        <v>1</v>
      </c>
      <c r="AB104" s="102">
        <v>403519.99999999994</v>
      </c>
      <c r="AC104" s="102"/>
      <c r="AD104" s="102"/>
      <c r="AE104" s="222">
        <f t="shared" si="16"/>
        <v>403519.99999999994</v>
      </c>
      <c r="AF104" s="203">
        <v>12</v>
      </c>
      <c r="AG104" s="203">
        <v>4.8499999999999996</v>
      </c>
      <c r="AH104" s="102">
        <v>1</v>
      </c>
      <c r="AI104" s="102">
        <v>403519.99999999994</v>
      </c>
      <c r="AJ104" s="102"/>
      <c r="AK104" s="102"/>
      <c r="AL104" s="222">
        <f t="shared" si="17"/>
        <v>403519.99999999994</v>
      </c>
    </row>
    <row r="105" spans="1:38" ht="121.5">
      <c r="A105" s="203">
        <v>80</v>
      </c>
      <c r="B105" s="102" t="s">
        <v>8347</v>
      </c>
      <c r="C105" s="102" t="s">
        <v>8233</v>
      </c>
      <c r="D105" s="203">
        <v>1981</v>
      </c>
      <c r="E105" s="1042" t="s">
        <v>1162</v>
      </c>
      <c r="F105" s="203" t="s">
        <v>1084</v>
      </c>
      <c r="G105" s="203">
        <v>20</v>
      </c>
      <c r="H105" s="203">
        <v>4.4000000000000004</v>
      </c>
      <c r="I105" s="102">
        <v>1</v>
      </c>
      <c r="J105" s="102">
        <v>366080.00000000006</v>
      </c>
      <c r="K105" s="102"/>
      <c r="L105" s="102"/>
      <c r="M105" s="222">
        <f t="shared" si="14"/>
        <v>366080.00000000006</v>
      </c>
      <c r="N105" s="203">
        <v>4.4000000000000004</v>
      </c>
      <c r="O105" s="102">
        <v>1</v>
      </c>
      <c r="P105" s="203">
        <v>366080.00000000006</v>
      </c>
      <c r="Q105" s="203"/>
      <c r="R105" s="203"/>
      <c r="S105" s="222">
        <f t="shared" si="18"/>
        <v>366080.00000000006</v>
      </c>
      <c r="T105" s="222">
        <f t="shared" si="13"/>
        <v>0</v>
      </c>
      <c r="U105" s="222">
        <f t="shared" si="13"/>
        <v>0</v>
      </c>
      <c r="V105" s="222">
        <f t="shared" si="13"/>
        <v>0</v>
      </c>
      <c r="W105" s="222">
        <f t="shared" si="13"/>
        <v>0</v>
      </c>
      <c r="X105" s="222">
        <f t="shared" si="15"/>
        <v>0</v>
      </c>
      <c r="Y105" s="203">
        <v>21</v>
      </c>
      <c r="Z105" s="203">
        <v>4.4000000000000004</v>
      </c>
      <c r="AA105" s="102">
        <v>1</v>
      </c>
      <c r="AB105" s="102">
        <v>366080.00000000006</v>
      </c>
      <c r="AC105" s="102"/>
      <c r="AD105" s="102"/>
      <c r="AE105" s="222">
        <f t="shared" si="16"/>
        <v>366080.00000000006</v>
      </c>
      <c r="AF105" s="203">
        <v>22</v>
      </c>
      <c r="AG105" s="203">
        <v>4.4000000000000004</v>
      </c>
      <c r="AH105" s="102">
        <v>1</v>
      </c>
      <c r="AI105" s="102">
        <v>366080.00000000006</v>
      </c>
      <c r="AJ105" s="102"/>
      <c r="AK105" s="102"/>
      <c r="AL105" s="222">
        <f t="shared" si="17"/>
        <v>366080.00000000006</v>
      </c>
    </row>
    <row r="106" spans="1:38" ht="27">
      <c r="A106" s="203">
        <v>81</v>
      </c>
      <c r="B106" s="104" t="s">
        <v>8348</v>
      </c>
      <c r="C106" s="104" t="s">
        <v>8234</v>
      </c>
      <c r="D106" s="203">
        <v>1975</v>
      </c>
      <c r="E106" s="1042" t="s">
        <v>1163</v>
      </c>
      <c r="F106" s="203" t="s">
        <v>1077</v>
      </c>
      <c r="G106" s="203">
        <v>2</v>
      </c>
      <c r="H106" s="203">
        <v>5.01</v>
      </c>
      <c r="I106" s="102">
        <v>1</v>
      </c>
      <c r="J106" s="102">
        <v>416832</v>
      </c>
      <c r="K106" s="102"/>
      <c r="L106" s="102"/>
      <c r="M106" s="222">
        <f t="shared" si="14"/>
        <v>416832</v>
      </c>
      <c r="N106" s="203">
        <v>4.8600000000000003</v>
      </c>
      <c r="O106" s="102">
        <v>1</v>
      </c>
      <c r="P106" s="203">
        <v>404352</v>
      </c>
      <c r="Q106" s="203"/>
      <c r="R106" s="203"/>
      <c r="S106" s="222">
        <f t="shared" si="18"/>
        <v>404352</v>
      </c>
      <c r="T106" s="222">
        <f t="shared" si="13"/>
        <v>0</v>
      </c>
      <c r="U106" s="222">
        <f t="shared" si="13"/>
        <v>12480</v>
      </c>
      <c r="V106" s="222">
        <f t="shared" si="13"/>
        <v>0</v>
      </c>
      <c r="W106" s="222">
        <f t="shared" si="13"/>
        <v>0</v>
      </c>
      <c r="X106" s="222">
        <f t="shared" si="15"/>
        <v>12480</v>
      </c>
      <c r="Y106" s="203">
        <v>3</v>
      </c>
      <c r="Z106" s="203">
        <v>5.18</v>
      </c>
      <c r="AA106" s="102">
        <v>1</v>
      </c>
      <c r="AB106" s="102">
        <v>430976</v>
      </c>
      <c r="AC106" s="102"/>
      <c r="AD106" s="102"/>
      <c r="AE106" s="222">
        <f t="shared" si="16"/>
        <v>430976</v>
      </c>
      <c r="AF106" s="203">
        <v>4</v>
      </c>
      <c r="AG106" s="203">
        <v>5.35</v>
      </c>
      <c r="AH106" s="102">
        <v>1</v>
      </c>
      <c r="AI106" s="102">
        <v>445119.99999999994</v>
      </c>
      <c r="AJ106" s="102"/>
      <c r="AK106" s="102"/>
      <c r="AL106" s="222">
        <f t="shared" si="17"/>
        <v>445119.99999999994</v>
      </c>
    </row>
    <row r="107" spans="1:38" ht="54">
      <c r="A107" s="203">
        <v>82</v>
      </c>
      <c r="B107" s="102" t="s">
        <v>5298</v>
      </c>
      <c r="C107" s="102" t="s">
        <v>8233</v>
      </c>
      <c r="D107" s="203">
        <v>1990</v>
      </c>
      <c r="E107" s="1042" t="s">
        <v>1164</v>
      </c>
      <c r="F107" s="203" t="s">
        <v>1080</v>
      </c>
      <c r="G107" s="203">
        <v>4</v>
      </c>
      <c r="H107" s="203">
        <v>4.41</v>
      </c>
      <c r="I107" s="102">
        <v>1</v>
      </c>
      <c r="J107" s="102">
        <v>366912</v>
      </c>
      <c r="K107" s="102"/>
      <c r="L107" s="102"/>
      <c r="M107" s="222">
        <f t="shared" si="14"/>
        <v>366912</v>
      </c>
      <c r="N107" s="203">
        <v>4.2699999999999996</v>
      </c>
      <c r="O107" s="102">
        <v>1</v>
      </c>
      <c r="P107" s="203">
        <v>355263.99999999994</v>
      </c>
      <c r="Q107" s="203"/>
      <c r="R107" s="203"/>
      <c r="S107" s="222">
        <f t="shared" si="18"/>
        <v>355263.99999999994</v>
      </c>
      <c r="T107" s="222">
        <f t="shared" si="13"/>
        <v>0</v>
      </c>
      <c r="U107" s="222">
        <f t="shared" si="13"/>
        <v>11648.000000000058</v>
      </c>
      <c r="V107" s="222">
        <f t="shared" si="13"/>
        <v>0</v>
      </c>
      <c r="W107" s="222">
        <f t="shared" si="13"/>
        <v>0</v>
      </c>
      <c r="X107" s="222">
        <f t="shared" si="15"/>
        <v>11648.000000000058</v>
      </c>
      <c r="Y107" s="203">
        <v>5</v>
      </c>
      <c r="Z107" s="203">
        <v>4.41</v>
      </c>
      <c r="AA107" s="102">
        <v>1</v>
      </c>
      <c r="AB107" s="102">
        <v>366912</v>
      </c>
      <c r="AC107" s="102"/>
      <c r="AD107" s="102"/>
      <c r="AE107" s="222">
        <f t="shared" si="16"/>
        <v>366912</v>
      </c>
      <c r="AF107" s="203">
        <v>6</v>
      </c>
      <c r="AG107" s="203">
        <v>4.55</v>
      </c>
      <c r="AH107" s="102">
        <v>1</v>
      </c>
      <c r="AI107" s="102">
        <v>378560</v>
      </c>
      <c r="AJ107" s="102"/>
      <c r="AK107" s="102"/>
      <c r="AL107" s="222">
        <f t="shared" si="17"/>
        <v>378560</v>
      </c>
    </row>
    <row r="108" spans="1:38" ht="40.5">
      <c r="A108" s="203">
        <v>83</v>
      </c>
      <c r="B108" s="102" t="s">
        <v>5304</v>
      </c>
      <c r="C108" s="102" t="s">
        <v>8233</v>
      </c>
      <c r="D108" s="203">
        <v>1975</v>
      </c>
      <c r="E108" s="1042" t="s">
        <v>1165</v>
      </c>
      <c r="F108" s="203" t="s">
        <v>1087</v>
      </c>
      <c r="G108" s="203">
        <v>2</v>
      </c>
      <c r="H108" s="203">
        <v>1.79</v>
      </c>
      <c r="I108" s="102">
        <v>1</v>
      </c>
      <c r="J108" s="102">
        <v>148928</v>
      </c>
      <c r="K108" s="102"/>
      <c r="L108" s="102"/>
      <c r="M108" s="222">
        <f t="shared" si="14"/>
        <v>148928</v>
      </c>
      <c r="N108" s="203">
        <v>1.73</v>
      </c>
      <c r="O108" s="102">
        <v>1</v>
      </c>
      <c r="P108" s="203">
        <v>143936</v>
      </c>
      <c r="Q108" s="203"/>
      <c r="R108" s="203"/>
      <c r="S108" s="222">
        <f t="shared" si="18"/>
        <v>143936</v>
      </c>
      <c r="T108" s="222">
        <f t="shared" si="13"/>
        <v>0</v>
      </c>
      <c r="U108" s="222">
        <f t="shared" si="13"/>
        <v>4992</v>
      </c>
      <c r="V108" s="222">
        <f t="shared" si="13"/>
        <v>0</v>
      </c>
      <c r="W108" s="222">
        <f t="shared" si="13"/>
        <v>0</v>
      </c>
      <c r="X108" s="222">
        <f t="shared" si="15"/>
        <v>4992</v>
      </c>
      <c r="Y108" s="203">
        <v>3</v>
      </c>
      <c r="Z108" s="203">
        <v>1.84</v>
      </c>
      <c r="AA108" s="102">
        <v>1</v>
      </c>
      <c r="AB108" s="102">
        <v>153088</v>
      </c>
      <c r="AC108" s="102"/>
      <c r="AD108" s="102"/>
      <c r="AE108" s="222">
        <f t="shared" si="16"/>
        <v>153088</v>
      </c>
      <c r="AF108" s="203">
        <v>4</v>
      </c>
      <c r="AG108" s="203">
        <v>1.9</v>
      </c>
      <c r="AH108" s="102">
        <v>1</v>
      </c>
      <c r="AI108" s="102">
        <v>158080</v>
      </c>
      <c r="AJ108" s="102"/>
      <c r="AK108" s="102"/>
      <c r="AL108" s="222">
        <f t="shared" si="17"/>
        <v>158080</v>
      </c>
    </row>
    <row r="109" spans="1:38" ht="54">
      <c r="A109" s="203">
        <v>84</v>
      </c>
      <c r="B109" s="104" t="s">
        <v>5305</v>
      </c>
      <c r="C109" s="104" t="s">
        <v>8233</v>
      </c>
      <c r="D109" s="203">
        <v>1994</v>
      </c>
      <c r="E109" s="1042" t="s">
        <v>1166</v>
      </c>
      <c r="F109" s="203" t="s">
        <v>1077</v>
      </c>
      <c r="G109" s="203">
        <v>3</v>
      </c>
      <c r="H109" s="203">
        <v>5.18</v>
      </c>
      <c r="I109" s="102">
        <v>1</v>
      </c>
      <c r="J109" s="102">
        <v>430976</v>
      </c>
      <c r="K109" s="102"/>
      <c r="L109" s="102"/>
      <c r="M109" s="222">
        <f t="shared" si="14"/>
        <v>430976</v>
      </c>
      <c r="N109" s="203">
        <v>5.01</v>
      </c>
      <c r="O109" s="102">
        <v>1</v>
      </c>
      <c r="P109" s="203">
        <v>416832</v>
      </c>
      <c r="Q109" s="203"/>
      <c r="R109" s="203"/>
      <c r="S109" s="222">
        <f t="shared" si="18"/>
        <v>416832</v>
      </c>
      <c r="T109" s="222">
        <f t="shared" si="13"/>
        <v>0</v>
      </c>
      <c r="U109" s="222">
        <f t="shared" si="13"/>
        <v>14144</v>
      </c>
      <c r="V109" s="222">
        <f t="shared" si="13"/>
        <v>0</v>
      </c>
      <c r="W109" s="222">
        <f t="shared" si="13"/>
        <v>0</v>
      </c>
      <c r="X109" s="222">
        <f t="shared" si="15"/>
        <v>14144</v>
      </c>
      <c r="Y109" s="203">
        <v>4</v>
      </c>
      <c r="Z109" s="203">
        <v>5.35</v>
      </c>
      <c r="AA109" s="102">
        <v>1</v>
      </c>
      <c r="AB109" s="102">
        <v>445119.99999999994</v>
      </c>
      <c r="AC109" s="102"/>
      <c r="AD109" s="102"/>
      <c r="AE109" s="222">
        <f t="shared" si="16"/>
        <v>445119.99999999994</v>
      </c>
      <c r="AF109" s="203">
        <v>5</v>
      </c>
      <c r="AG109" s="203">
        <v>5.35</v>
      </c>
      <c r="AH109" s="102">
        <v>1</v>
      </c>
      <c r="AI109" s="102">
        <v>445119.99999999994</v>
      </c>
      <c r="AJ109" s="102"/>
      <c r="AK109" s="102"/>
      <c r="AL109" s="222">
        <f t="shared" si="17"/>
        <v>445119.99999999994</v>
      </c>
    </row>
    <row r="110" spans="1:38" ht="67.5">
      <c r="A110" s="203">
        <v>85</v>
      </c>
      <c r="B110" s="102" t="s">
        <v>827</v>
      </c>
      <c r="C110" s="102" t="s">
        <v>8233</v>
      </c>
      <c r="D110" s="203">
        <v>1994</v>
      </c>
      <c r="E110" s="1042" t="s">
        <v>8349</v>
      </c>
      <c r="F110" s="203" t="s">
        <v>1077</v>
      </c>
      <c r="G110" s="203">
        <v>7</v>
      </c>
      <c r="H110" s="203">
        <v>5.52</v>
      </c>
      <c r="I110" s="102">
        <v>1</v>
      </c>
      <c r="J110" s="102">
        <v>459263.99999999994</v>
      </c>
      <c r="K110" s="102"/>
      <c r="L110" s="102"/>
      <c r="M110" s="222">
        <f t="shared" si="14"/>
        <v>459263.99999999994</v>
      </c>
      <c r="N110" s="203">
        <v>5.52</v>
      </c>
      <c r="O110" s="102">
        <v>1</v>
      </c>
      <c r="P110" s="203">
        <v>459263.99999999994</v>
      </c>
      <c r="Q110" s="203"/>
      <c r="R110" s="203"/>
      <c r="S110" s="222">
        <f t="shared" si="18"/>
        <v>459263.99999999994</v>
      </c>
      <c r="T110" s="222">
        <f t="shared" si="13"/>
        <v>0</v>
      </c>
      <c r="U110" s="222">
        <f t="shared" si="13"/>
        <v>0</v>
      </c>
      <c r="V110" s="222">
        <f t="shared" si="13"/>
        <v>0</v>
      </c>
      <c r="W110" s="222">
        <f t="shared" si="13"/>
        <v>0</v>
      </c>
      <c r="X110" s="222">
        <f t="shared" si="15"/>
        <v>0</v>
      </c>
      <c r="Y110" s="203">
        <v>8</v>
      </c>
      <c r="Z110" s="203">
        <v>5.71</v>
      </c>
      <c r="AA110" s="102">
        <v>1</v>
      </c>
      <c r="AB110" s="102">
        <v>475072</v>
      </c>
      <c r="AC110" s="102"/>
      <c r="AD110" s="102"/>
      <c r="AE110" s="222">
        <f t="shared" si="16"/>
        <v>475072</v>
      </c>
      <c r="AF110" s="203">
        <v>9</v>
      </c>
      <c r="AG110" s="203">
        <v>5.71</v>
      </c>
      <c r="AH110" s="102">
        <v>1</v>
      </c>
      <c r="AI110" s="102">
        <v>475072</v>
      </c>
      <c r="AJ110" s="102"/>
      <c r="AK110" s="102"/>
      <c r="AL110" s="222">
        <f t="shared" si="17"/>
        <v>475072</v>
      </c>
    </row>
    <row r="111" spans="1:38" ht="81">
      <c r="A111" s="203">
        <v>86</v>
      </c>
      <c r="B111" s="102" t="s">
        <v>2147</v>
      </c>
      <c r="C111" s="102" t="s">
        <v>8234</v>
      </c>
      <c r="D111" s="203">
        <v>1959</v>
      </c>
      <c r="E111" s="1042" t="s">
        <v>1168</v>
      </c>
      <c r="F111" s="203" t="s">
        <v>1080</v>
      </c>
      <c r="G111" s="203">
        <v>4</v>
      </c>
      <c r="H111" s="203">
        <v>4.41</v>
      </c>
      <c r="I111" s="102">
        <v>1</v>
      </c>
      <c r="J111" s="102">
        <v>366912</v>
      </c>
      <c r="K111" s="102"/>
      <c r="L111" s="102"/>
      <c r="M111" s="222">
        <f t="shared" si="14"/>
        <v>366912</v>
      </c>
      <c r="N111" s="203">
        <v>4.2699999999999996</v>
      </c>
      <c r="O111" s="102">
        <v>1</v>
      </c>
      <c r="P111" s="203">
        <v>355263.99999999994</v>
      </c>
      <c r="Q111" s="203"/>
      <c r="R111" s="203"/>
      <c r="S111" s="222">
        <f t="shared" si="18"/>
        <v>355263.99999999994</v>
      </c>
      <c r="T111" s="222">
        <f t="shared" si="13"/>
        <v>0</v>
      </c>
      <c r="U111" s="222">
        <f t="shared" si="13"/>
        <v>11648.000000000058</v>
      </c>
      <c r="V111" s="222">
        <f t="shared" si="13"/>
        <v>0</v>
      </c>
      <c r="W111" s="222">
        <f t="shared" si="13"/>
        <v>0</v>
      </c>
      <c r="X111" s="222">
        <f t="shared" si="15"/>
        <v>11648.000000000058</v>
      </c>
      <c r="Y111" s="203">
        <v>5</v>
      </c>
      <c r="Z111" s="203">
        <v>4.41</v>
      </c>
      <c r="AA111" s="102">
        <v>1</v>
      </c>
      <c r="AB111" s="102">
        <v>366912</v>
      </c>
      <c r="AC111" s="102"/>
      <c r="AD111" s="102"/>
      <c r="AE111" s="222">
        <f t="shared" si="16"/>
        <v>366912</v>
      </c>
      <c r="AF111" s="203">
        <v>6</v>
      </c>
      <c r="AG111" s="203">
        <v>4.55</v>
      </c>
      <c r="AH111" s="102">
        <v>1</v>
      </c>
      <c r="AI111" s="102">
        <v>378560</v>
      </c>
      <c r="AJ111" s="102"/>
      <c r="AK111" s="102"/>
      <c r="AL111" s="222">
        <f t="shared" si="17"/>
        <v>378560</v>
      </c>
    </row>
    <row r="112" spans="1:38" ht="81">
      <c r="A112" s="203">
        <v>87</v>
      </c>
      <c r="B112" s="104" t="s">
        <v>1169</v>
      </c>
      <c r="C112" s="104" t="s">
        <v>8233</v>
      </c>
      <c r="D112" s="203">
        <v>1991</v>
      </c>
      <c r="E112" s="1042" t="s">
        <v>1170</v>
      </c>
      <c r="F112" s="203" t="s">
        <v>1084</v>
      </c>
      <c r="G112" s="203">
        <v>5</v>
      </c>
      <c r="H112" s="203">
        <v>3.64</v>
      </c>
      <c r="I112" s="102">
        <v>1</v>
      </c>
      <c r="J112" s="102">
        <v>302848</v>
      </c>
      <c r="K112" s="102"/>
      <c r="L112" s="102"/>
      <c r="M112" s="222">
        <f t="shared" si="14"/>
        <v>302848</v>
      </c>
      <c r="N112" s="203">
        <v>3.64</v>
      </c>
      <c r="O112" s="102">
        <v>1</v>
      </c>
      <c r="P112" s="203">
        <v>302848</v>
      </c>
      <c r="Q112" s="203"/>
      <c r="R112" s="203"/>
      <c r="S112" s="222">
        <f t="shared" si="18"/>
        <v>302848</v>
      </c>
      <c r="T112" s="222">
        <f t="shared" si="13"/>
        <v>0</v>
      </c>
      <c r="U112" s="222">
        <f t="shared" si="13"/>
        <v>0</v>
      </c>
      <c r="V112" s="222">
        <f t="shared" si="13"/>
        <v>0</v>
      </c>
      <c r="W112" s="222">
        <f t="shared" si="13"/>
        <v>0</v>
      </c>
      <c r="X112" s="222">
        <f t="shared" si="15"/>
        <v>0</v>
      </c>
      <c r="Y112" s="203">
        <v>6</v>
      </c>
      <c r="Z112" s="203">
        <v>3.76</v>
      </c>
      <c r="AA112" s="102">
        <v>1</v>
      </c>
      <c r="AB112" s="102">
        <v>312832</v>
      </c>
      <c r="AC112" s="102"/>
      <c r="AD112" s="102"/>
      <c r="AE112" s="222">
        <f t="shared" si="16"/>
        <v>312832</v>
      </c>
      <c r="AF112" s="203">
        <v>7</v>
      </c>
      <c r="AG112" s="203">
        <v>3.76</v>
      </c>
      <c r="AH112" s="102">
        <v>1</v>
      </c>
      <c r="AI112" s="102">
        <v>312832</v>
      </c>
      <c r="AJ112" s="102"/>
      <c r="AK112" s="102"/>
      <c r="AL112" s="222">
        <f t="shared" si="17"/>
        <v>312832</v>
      </c>
    </row>
    <row r="113" spans="1:38" ht="27">
      <c r="A113" s="203">
        <v>88</v>
      </c>
      <c r="B113" s="102" t="s">
        <v>827</v>
      </c>
      <c r="C113" s="102"/>
      <c r="D113" s="203"/>
      <c r="E113" s="1042" t="s">
        <v>1171</v>
      </c>
      <c r="F113" s="203" t="s">
        <v>1077</v>
      </c>
      <c r="G113" s="203">
        <v>7</v>
      </c>
      <c r="H113" s="203">
        <v>5.52</v>
      </c>
      <c r="I113" s="102">
        <v>1</v>
      </c>
      <c r="J113" s="102">
        <v>459263.99999999994</v>
      </c>
      <c r="K113" s="102"/>
      <c r="L113" s="102"/>
      <c r="M113" s="222">
        <f t="shared" si="14"/>
        <v>459263.99999999994</v>
      </c>
      <c r="N113" s="203">
        <v>5.52</v>
      </c>
      <c r="O113" s="102">
        <v>1</v>
      </c>
      <c r="P113" s="203">
        <v>459263.99999999994</v>
      </c>
      <c r="Q113" s="203"/>
      <c r="R113" s="203"/>
      <c r="S113" s="222">
        <f t="shared" si="18"/>
        <v>459263.99999999994</v>
      </c>
      <c r="T113" s="222">
        <f t="shared" si="13"/>
        <v>0</v>
      </c>
      <c r="U113" s="222">
        <f t="shared" si="13"/>
        <v>0</v>
      </c>
      <c r="V113" s="222">
        <f t="shared" si="13"/>
        <v>0</v>
      </c>
      <c r="W113" s="222">
        <f t="shared" si="13"/>
        <v>0</v>
      </c>
      <c r="X113" s="222">
        <f t="shared" si="15"/>
        <v>0</v>
      </c>
      <c r="Y113" s="203">
        <v>8</v>
      </c>
      <c r="Z113" s="203">
        <v>5.71</v>
      </c>
      <c r="AA113" s="102">
        <v>1</v>
      </c>
      <c r="AB113" s="102">
        <v>475072</v>
      </c>
      <c r="AC113" s="102"/>
      <c r="AD113" s="102"/>
      <c r="AE113" s="222">
        <f t="shared" si="16"/>
        <v>475072</v>
      </c>
      <c r="AF113" s="203">
        <v>9</v>
      </c>
      <c r="AG113" s="203">
        <v>5.71</v>
      </c>
      <c r="AH113" s="102">
        <v>1</v>
      </c>
      <c r="AI113" s="102">
        <v>475072</v>
      </c>
      <c r="AJ113" s="102"/>
      <c r="AK113" s="102"/>
      <c r="AL113" s="222">
        <f t="shared" si="17"/>
        <v>475072</v>
      </c>
    </row>
    <row r="114" spans="1:38" ht="54">
      <c r="A114" s="203">
        <v>89</v>
      </c>
      <c r="B114" s="102" t="s">
        <v>1172</v>
      </c>
      <c r="C114" s="102" t="s">
        <v>8234</v>
      </c>
      <c r="D114" s="203">
        <v>1983</v>
      </c>
      <c r="E114" s="1042" t="s">
        <v>1173</v>
      </c>
      <c r="F114" s="203" t="s">
        <v>1080</v>
      </c>
      <c r="G114" s="203">
        <v>6</v>
      </c>
      <c r="H114" s="203">
        <v>4.55</v>
      </c>
      <c r="I114" s="102">
        <v>1</v>
      </c>
      <c r="J114" s="102">
        <v>378560</v>
      </c>
      <c r="K114" s="102"/>
      <c r="L114" s="102"/>
      <c r="M114" s="222">
        <f t="shared" si="14"/>
        <v>378560</v>
      </c>
      <c r="N114" s="203">
        <v>4.41</v>
      </c>
      <c r="O114" s="102">
        <v>1</v>
      </c>
      <c r="P114" s="203">
        <v>366912</v>
      </c>
      <c r="Q114" s="203"/>
      <c r="R114" s="203"/>
      <c r="S114" s="222">
        <f t="shared" si="18"/>
        <v>366912</v>
      </c>
      <c r="T114" s="222">
        <f t="shared" si="13"/>
        <v>0</v>
      </c>
      <c r="U114" s="222">
        <f t="shared" si="13"/>
        <v>11648</v>
      </c>
      <c r="V114" s="222">
        <f t="shared" si="13"/>
        <v>0</v>
      </c>
      <c r="W114" s="222">
        <f t="shared" si="13"/>
        <v>0</v>
      </c>
      <c r="X114" s="222">
        <f t="shared" si="15"/>
        <v>11648</v>
      </c>
      <c r="Y114" s="203">
        <v>7</v>
      </c>
      <c r="Z114" s="203">
        <v>4.55</v>
      </c>
      <c r="AA114" s="102">
        <v>1</v>
      </c>
      <c r="AB114" s="102">
        <v>378560</v>
      </c>
      <c r="AC114" s="102"/>
      <c r="AD114" s="102"/>
      <c r="AE114" s="222">
        <f t="shared" si="16"/>
        <v>378560</v>
      </c>
      <c r="AF114" s="203">
        <v>8</v>
      </c>
      <c r="AG114" s="203">
        <v>4.7</v>
      </c>
      <c r="AH114" s="102">
        <v>1</v>
      </c>
      <c r="AI114" s="102">
        <v>391040</v>
      </c>
      <c r="AJ114" s="102"/>
      <c r="AK114" s="102"/>
      <c r="AL114" s="222">
        <f t="shared" si="17"/>
        <v>391040</v>
      </c>
    </row>
    <row r="115" spans="1:38" ht="54">
      <c r="A115" s="203">
        <v>90</v>
      </c>
      <c r="B115" s="104" t="s">
        <v>1174</v>
      </c>
      <c r="C115" s="104" t="s">
        <v>8234</v>
      </c>
      <c r="D115" s="203">
        <v>1977</v>
      </c>
      <c r="E115" s="1042" t="s">
        <v>1173</v>
      </c>
      <c r="F115" s="203" t="s">
        <v>1080</v>
      </c>
      <c r="G115" s="203">
        <v>6</v>
      </c>
      <c r="H115" s="203">
        <v>4.55</v>
      </c>
      <c r="I115" s="102">
        <v>1</v>
      </c>
      <c r="J115" s="102">
        <v>378560</v>
      </c>
      <c r="K115" s="102"/>
      <c r="L115" s="102"/>
      <c r="M115" s="222">
        <f t="shared" si="14"/>
        <v>378560</v>
      </c>
      <c r="N115" s="203">
        <v>4.41</v>
      </c>
      <c r="O115" s="102">
        <v>1</v>
      </c>
      <c r="P115" s="203">
        <v>366912</v>
      </c>
      <c r="Q115" s="203"/>
      <c r="R115" s="203"/>
      <c r="S115" s="222">
        <f t="shared" si="18"/>
        <v>366912</v>
      </c>
      <c r="T115" s="222">
        <f t="shared" si="13"/>
        <v>0</v>
      </c>
      <c r="U115" s="222">
        <f t="shared" si="13"/>
        <v>11648</v>
      </c>
      <c r="V115" s="222">
        <f t="shared" si="13"/>
        <v>0</v>
      </c>
      <c r="W115" s="222">
        <f t="shared" si="13"/>
        <v>0</v>
      </c>
      <c r="X115" s="222">
        <f t="shared" si="15"/>
        <v>11648</v>
      </c>
      <c r="Y115" s="203">
        <v>7</v>
      </c>
      <c r="Z115" s="203">
        <v>4.55</v>
      </c>
      <c r="AA115" s="102">
        <v>1</v>
      </c>
      <c r="AB115" s="102">
        <v>378560</v>
      </c>
      <c r="AC115" s="102"/>
      <c r="AD115" s="102"/>
      <c r="AE115" s="222">
        <f t="shared" si="16"/>
        <v>378560</v>
      </c>
      <c r="AF115" s="203">
        <v>8</v>
      </c>
      <c r="AG115" s="203">
        <v>4.7</v>
      </c>
      <c r="AH115" s="102">
        <v>1</v>
      </c>
      <c r="AI115" s="102">
        <v>391040</v>
      </c>
      <c r="AJ115" s="102"/>
      <c r="AK115" s="102"/>
      <c r="AL115" s="222">
        <f t="shared" si="17"/>
        <v>391040</v>
      </c>
    </row>
    <row r="116" spans="1:38" ht="54">
      <c r="A116" s="203">
        <v>91</v>
      </c>
      <c r="B116" s="102" t="s">
        <v>1175</v>
      </c>
      <c r="C116" s="102" t="s">
        <v>8233</v>
      </c>
      <c r="D116" s="203">
        <v>1973</v>
      </c>
      <c r="E116" s="1042" t="s">
        <v>1176</v>
      </c>
      <c r="F116" s="203" t="s">
        <v>1084</v>
      </c>
      <c r="G116" s="203">
        <v>5</v>
      </c>
      <c r="H116" s="203">
        <v>3.64</v>
      </c>
      <c r="I116" s="102">
        <v>1</v>
      </c>
      <c r="J116" s="102">
        <v>302848</v>
      </c>
      <c r="K116" s="102"/>
      <c r="L116" s="102"/>
      <c r="M116" s="222">
        <f t="shared" si="14"/>
        <v>302848</v>
      </c>
      <c r="N116" s="203">
        <v>3.64</v>
      </c>
      <c r="O116" s="102">
        <v>1</v>
      </c>
      <c r="P116" s="203">
        <v>302848</v>
      </c>
      <c r="Q116" s="203"/>
      <c r="R116" s="203"/>
      <c r="S116" s="222">
        <f t="shared" si="18"/>
        <v>302848</v>
      </c>
      <c r="T116" s="222">
        <f t="shared" si="13"/>
        <v>0</v>
      </c>
      <c r="U116" s="222">
        <f t="shared" si="13"/>
        <v>0</v>
      </c>
      <c r="V116" s="222">
        <f t="shared" si="13"/>
        <v>0</v>
      </c>
      <c r="W116" s="222">
        <f t="shared" si="13"/>
        <v>0</v>
      </c>
      <c r="X116" s="222">
        <f t="shared" si="15"/>
        <v>0</v>
      </c>
      <c r="Y116" s="203">
        <v>6</v>
      </c>
      <c r="Z116" s="203">
        <v>3.76</v>
      </c>
      <c r="AA116" s="102">
        <v>1</v>
      </c>
      <c r="AB116" s="102">
        <v>312832</v>
      </c>
      <c r="AC116" s="102"/>
      <c r="AD116" s="102"/>
      <c r="AE116" s="222">
        <f t="shared" si="16"/>
        <v>312832</v>
      </c>
      <c r="AF116" s="203">
        <v>7</v>
      </c>
      <c r="AG116" s="203">
        <v>3.76</v>
      </c>
      <c r="AH116" s="102">
        <v>1</v>
      </c>
      <c r="AI116" s="102">
        <v>312832</v>
      </c>
      <c r="AJ116" s="102"/>
      <c r="AK116" s="102"/>
      <c r="AL116" s="222">
        <f t="shared" si="17"/>
        <v>312832</v>
      </c>
    </row>
    <row r="117" spans="1:38" ht="54">
      <c r="A117" s="203">
        <v>92</v>
      </c>
      <c r="B117" s="102" t="s">
        <v>827</v>
      </c>
      <c r="C117" s="102"/>
      <c r="D117" s="203"/>
      <c r="E117" s="1042" t="s">
        <v>1176</v>
      </c>
      <c r="F117" s="203" t="s">
        <v>1084</v>
      </c>
      <c r="G117" s="203">
        <v>7</v>
      </c>
      <c r="H117" s="203">
        <v>3.76</v>
      </c>
      <c r="I117" s="102">
        <v>1</v>
      </c>
      <c r="J117" s="102">
        <v>312832</v>
      </c>
      <c r="K117" s="102"/>
      <c r="L117" s="102"/>
      <c r="M117" s="222">
        <f t="shared" si="14"/>
        <v>312832</v>
      </c>
      <c r="N117" s="203">
        <v>3.76</v>
      </c>
      <c r="O117" s="102">
        <v>1</v>
      </c>
      <c r="P117" s="203">
        <v>312832</v>
      </c>
      <c r="Q117" s="203"/>
      <c r="R117" s="203"/>
      <c r="S117" s="222">
        <f t="shared" si="18"/>
        <v>312832</v>
      </c>
      <c r="T117" s="222">
        <f t="shared" si="13"/>
        <v>0</v>
      </c>
      <c r="U117" s="222">
        <f t="shared" si="13"/>
        <v>0</v>
      </c>
      <c r="V117" s="222">
        <f t="shared" si="13"/>
        <v>0</v>
      </c>
      <c r="W117" s="222">
        <f t="shared" si="13"/>
        <v>0</v>
      </c>
      <c r="X117" s="222">
        <f t="shared" si="15"/>
        <v>0</v>
      </c>
      <c r="Y117" s="203">
        <v>8</v>
      </c>
      <c r="Z117" s="203">
        <v>3.88</v>
      </c>
      <c r="AA117" s="102">
        <v>1</v>
      </c>
      <c r="AB117" s="102">
        <v>322816</v>
      </c>
      <c r="AC117" s="102"/>
      <c r="AD117" s="102"/>
      <c r="AE117" s="222">
        <f t="shared" si="16"/>
        <v>322816</v>
      </c>
      <c r="AF117" s="203">
        <v>9</v>
      </c>
      <c r="AG117" s="203">
        <v>3.88</v>
      </c>
      <c r="AH117" s="102">
        <v>1</v>
      </c>
      <c r="AI117" s="102">
        <v>322816</v>
      </c>
      <c r="AJ117" s="102"/>
      <c r="AK117" s="102"/>
      <c r="AL117" s="222">
        <f t="shared" si="17"/>
        <v>322816</v>
      </c>
    </row>
    <row r="118" spans="1:38">
      <c r="A118" s="203">
        <v>93</v>
      </c>
      <c r="B118" s="104" t="s">
        <v>5306</v>
      </c>
      <c r="C118" s="104" t="s">
        <v>8234</v>
      </c>
      <c r="D118" s="203">
        <v>1963</v>
      </c>
      <c r="E118" s="1042" t="s">
        <v>1177</v>
      </c>
      <c r="F118" s="203" t="s">
        <v>1077</v>
      </c>
      <c r="G118" s="203">
        <v>2</v>
      </c>
      <c r="H118" s="203">
        <v>5.01</v>
      </c>
      <c r="I118" s="102">
        <v>1</v>
      </c>
      <c r="J118" s="102">
        <v>416832</v>
      </c>
      <c r="K118" s="102"/>
      <c r="L118" s="102"/>
      <c r="M118" s="222">
        <f t="shared" si="14"/>
        <v>416832</v>
      </c>
      <c r="N118" s="203">
        <v>4.8600000000000003</v>
      </c>
      <c r="O118" s="102">
        <v>1</v>
      </c>
      <c r="P118" s="203">
        <v>404352</v>
      </c>
      <c r="Q118" s="203"/>
      <c r="R118" s="203"/>
      <c r="S118" s="222">
        <f t="shared" si="18"/>
        <v>404352</v>
      </c>
      <c r="T118" s="222">
        <f t="shared" si="13"/>
        <v>0</v>
      </c>
      <c r="U118" s="222">
        <f t="shared" si="13"/>
        <v>12480</v>
      </c>
      <c r="V118" s="222">
        <f t="shared" si="13"/>
        <v>0</v>
      </c>
      <c r="W118" s="222">
        <f t="shared" si="13"/>
        <v>0</v>
      </c>
      <c r="X118" s="222">
        <f t="shared" si="15"/>
        <v>12480</v>
      </c>
      <c r="Y118" s="203">
        <v>3</v>
      </c>
      <c r="Z118" s="203">
        <v>5.18</v>
      </c>
      <c r="AA118" s="102">
        <v>1</v>
      </c>
      <c r="AB118" s="102">
        <v>430976</v>
      </c>
      <c r="AC118" s="102"/>
      <c r="AD118" s="102"/>
      <c r="AE118" s="222">
        <f t="shared" si="16"/>
        <v>430976</v>
      </c>
      <c r="AF118" s="203">
        <v>4</v>
      </c>
      <c r="AG118" s="203">
        <v>5.35</v>
      </c>
      <c r="AH118" s="102">
        <v>1</v>
      </c>
      <c r="AI118" s="102">
        <v>445119.99999999994</v>
      </c>
      <c r="AJ118" s="102"/>
      <c r="AK118" s="102"/>
      <c r="AL118" s="222">
        <f t="shared" si="17"/>
        <v>445119.99999999994</v>
      </c>
    </row>
    <row r="119" spans="1:38" ht="40.5">
      <c r="A119" s="203">
        <v>94</v>
      </c>
      <c r="B119" s="102" t="s">
        <v>1178</v>
      </c>
      <c r="C119" s="102" t="s">
        <v>8233</v>
      </c>
      <c r="D119" s="203">
        <v>1988</v>
      </c>
      <c r="E119" s="1042" t="s">
        <v>1179</v>
      </c>
      <c r="F119" s="203" t="s">
        <v>1084</v>
      </c>
      <c r="G119" s="203">
        <v>5</v>
      </c>
      <c r="H119" s="203">
        <v>3.64</v>
      </c>
      <c r="I119" s="102">
        <v>1</v>
      </c>
      <c r="J119" s="102">
        <v>302848</v>
      </c>
      <c r="K119" s="102">
        <v>45427.199999999997</v>
      </c>
      <c r="L119" s="102"/>
      <c r="M119" s="222">
        <f t="shared" si="14"/>
        <v>348275.20000000001</v>
      </c>
      <c r="N119" s="203">
        <v>3.64</v>
      </c>
      <c r="O119" s="102">
        <v>1</v>
      </c>
      <c r="P119" s="203">
        <v>302848</v>
      </c>
      <c r="Q119" s="203">
        <v>45427.199999999997</v>
      </c>
      <c r="R119" s="203"/>
      <c r="S119" s="222">
        <f t="shared" si="18"/>
        <v>348275.20000000001</v>
      </c>
      <c r="T119" s="222">
        <f t="shared" si="13"/>
        <v>0</v>
      </c>
      <c r="U119" s="222">
        <f t="shared" si="13"/>
        <v>0</v>
      </c>
      <c r="V119" s="222">
        <f t="shared" si="13"/>
        <v>0</v>
      </c>
      <c r="W119" s="222">
        <f t="shared" si="13"/>
        <v>0</v>
      </c>
      <c r="X119" s="222">
        <f t="shared" si="15"/>
        <v>0</v>
      </c>
      <c r="Y119" s="203">
        <v>6</v>
      </c>
      <c r="Z119" s="203">
        <v>3.76</v>
      </c>
      <c r="AA119" s="102">
        <v>1</v>
      </c>
      <c r="AB119" s="102">
        <v>312832</v>
      </c>
      <c r="AC119" s="102">
        <v>46924.799999999996</v>
      </c>
      <c r="AD119" s="102"/>
      <c r="AE119" s="222">
        <f t="shared" si="16"/>
        <v>359756.79999999999</v>
      </c>
      <c r="AF119" s="203">
        <v>7</v>
      </c>
      <c r="AG119" s="203">
        <v>3.76</v>
      </c>
      <c r="AH119" s="102">
        <v>1</v>
      </c>
      <c r="AI119" s="102">
        <v>312832</v>
      </c>
      <c r="AJ119" s="102">
        <v>46924.799999999996</v>
      </c>
      <c r="AK119" s="102"/>
      <c r="AL119" s="222">
        <f t="shared" si="17"/>
        <v>359756.79999999999</v>
      </c>
    </row>
    <row r="120" spans="1:38" ht="40.5">
      <c r="A120" s="203">
        <v>95</v>
      </c>
      <c r="B120" s="102" t="s">
        <v>5307</v>
      </c>
      <c r="C120" s="102" t="s">
        <v>8233</v>
      </c>
      <c r="D120" s="203">
        <v>1999</v>
      </c>
      <c r="E120" s="1042" t="s">
        <v>1181</v>
      </c>
      <c r="F120" s="203" t="s">
        <v>1087</v>
      </c>
      <c r="G120" s="203">
        <v>3</v>
      </c>
      <c r="H120" s="203">
        <v>1.84</v>
      </c>
      <c r="I120" s="102">
        <v>1</v>
      </c>
      <c r="J120" s="102">
        <v>153088</v>
      </c>
      <c r="K120" s="102"/>
      <c r="L120" s="102"/>
      <c r="M120" s="222">
        <f t="shared" si="14"/>
        <v>153088</v>
      </c>
      <c r="N120" s="203">
        <v>1.79</v>
      </c>
      <c r="O120" s="102">
        <v>1</v>
      </c>
      <c r="P120" s="203">
        <v>148928</v>
      </c>
      <c r="Q120" s="203"/>
      <c r="R120" s="203"/>
      <c r="S120" s="222">
        <f t="shared" si="18"/>
        <v>148928</v>
      </c>
      <c r="T120" s="222">
        <f t="shared" si="13"/>
        <v>0</v>
      </c>
      <c r="U120" s="222">
        <f t="shared" si="13"/>
        <v>4160</v>
      </c>
      <c r="V120" s="222">
        <f t="shared" si="13"/>
        <v>0</v>
      </c>
      <c r="W120" s="222">
        <f t="shared" si="13"/>
        <v>0</v>
      </c>
      <c r="X120" s="222">
        <f t="shared" si="15"/>
        <v>4160</v>
      </c>
      <c r="Y120" s="203">
        <v>4</v>
      </c>
      <c r="Z120" s="203">
        <v>1.9</v>
      </c>
      <c r="AA120" s="102">
        <v>1</v>
      </c>
      <c r="AB120" s="102">
        <v>158080</v>
      </c>
      <c r="AC120" s="102"/>
      <c r="AD120" s="102"/>
      <c r="AE120" s="222">
        <f t="shared" si="16"/>
        <v>158080</v>
      </c>
      <c r="AF120" s="203">
        <v>5</v>
      </c>
      <c r="AG120" s="203">
        <v>1.9</v>
      </c>
      <c r="AH120" s="102">
        <v>1</v>
      </c>
      <c r="AI120" s="102">
        <v>158080</v>
      </c>
      <c r="AJ120" s="102"/>
      <c r="AK120" s="102"/>
      <c r="AL120" s="222">
        <f t="shared" si="17"/>
        <v>158080</v>
      </c>
    </row>
    <row r="121" spans="1:38" ht="27">
      <c r="A121" s="203">
        <v>96</v>
      </c>
      <c r="B121" s="104" t="s">
        <v>5308</v>
      </c>
      <c r="C121" s="104" t="s">
        <v>8233</v>
      </c>
      <c r="D121" s="203">
        <v>1978</v>
      </c>
      <c r="E121" s="1042" t="s">
        <v>1182</v>
      </c>
      <c r="F121" s="203" t="s">
        <v>1080</v>
      </c>
      <c r="G121" s="203">
        <v>10</v>
      </c>
      <c r="H121" s="203">
        <v>4.8499999999999996</v>
      </c>
      <c r="I121" s="102">
        <v>1</v>
      </c>
      <c r="J121" s="102">
        <v>403519.99999999994</v>
      </c>
      <c r="K121" s="102"/>
      <c r="L121" s="102"/>
      <c r="M121" s="222">
        <f t="shared" si="14"/>
        <v>403519.99999999994</v>
      </c>
      <c r="N121" s="203">
        <v>4.7</v>
      </c>
      <c r="O121" s="102">
        <v>1</v>
      </c>
      <c r="P121" s="203">
        <v>391040</v>
      </c>
      <c r="Q121" s="203"/>
      <c r="R121" s="203"/>
      <c r="S121" s="222">
        <f t="shared" si="18"/>
        <v>391040</v>
      </c>
      <c r="T121" s="222">
        <f t="shared" si="13"/>
        <v>0</v>
      </c>
      <c r="U121" s="222">
        <f t="shared" si="13"/>
        <v>12479.999999999942</v>
      </c>
      <c r="V121" s="222">
        <f t="shared" si="13"/>
        <v>0</v>
      </c>
      <c r="W121" s="222">
        <f t="shared" si="13"/>
        <v>0</v>
      </c>
      <c r="X121" s="222">
        <f t="shared" si="15"/>
        <v>12479.999999999942</v>
      </c>
      <c r="Y121" s="203">
        <v>11</v>
      </c>
      <c r="Z121" s="203">
        <v>4.8499999999999996</v>
      </c>
      <c r="AA121" s="102">
        <v>1</v>
      </c>
      <c r="AB121" s="102">
        <v>403519.99999999994</v>
      </c>
      <c r="AC121" s="102"/>
      <c r="AD121" s="102"/>
      <c r="AE121" s="222">
        <f t="shared" si="16"/>
        <v>403519.99999999994</v>
      </c>
      <c r="AF121" s="203">
        <v>12</v>
      </c>
      <c r="AG121" s="203">
        <v>4.8499999999999996</v>
      </c>
      <c r="AH121" s="102">
        <v>1</v>
      </c>
      <c r="AI121" s="102">
        <v>403519.99999999994</v>
      </c>
      <c r="AJ121" s="102"/>
      <c r="AK121" s="102"/>
      <c r="AL121" s="222">
        <f t="shared" si="17"/>
        <v>403519.99999999994</v>
      </c>
    </row>
    <row r="122" spans="1:38" ht="40.5">
      <c r="A122" s="203">
        <v>97</v>
      </c>
      <c r="B122" s="102" t="s">
        <v>1243</v>
      </c>
      <c r="C122" s="102" t="s">
        <v>8233</v>
      </c>
      <c r="D122" s="203">
        <v>1971</v>
      </c>
      <c r="E122" s="1042" t="s">
        <v>1184</v>
      </c>
      <c r="F122" s="203" t="s">
        <v>1084</v>
      </c>
      <c r="G122" s="203">
        <v>3</v>
      </c>
      <c r="H122" s="203">
        <v>3.53</v>
      </c>
      <c r="I122" s="102">
        <v>1</v>
      </c>
      <c r="J122" s="102">
        <v>293696</v>
      </c>
      <c r="K122" s="102"/>
      <c r="L122" s="102"/>
      <c r="M122" s="222">
        <f t="shared" si="14"/>
        <v>293696</v>
      </c>
      <c r="N122" s="203">
        <v>3.42</v>
      </c>
      <c r="O122" s="102">
        <v>1</v>
      </c>
      <c r="P122" s="203">
        <v>284544</v>
      </c>
      <c r="Q122" s="203"/>
      <c r="R122" s="203"/>
      <c r="S122" s="222">
        <f t="shared" si="18"/>
        <v>284544</v>
      </c>
      <c r="T122" s="222">
        <f t="shared" si="13"/>
        <v>0</v>
      </c>
      <c r="U122" s="222">
        <f t="shared" si="13"/>
        <v>9152</v>
      </c>
      <c r="V122" s="222">
        <f t="shared" si="13"/>
        <v>0</v>
      </c>
      <c r="W122" s="222">
        <f t="shared" si="13"/>
        <v>0</v>
      </c>
      <c r="X122" s="222">
        <f t="shared" si="15"/>
        <v>9152</v>
      </c>
      <c r="Y122" s="203">
        <v>4</v>
      </c>
      <c r="Z122" s="203">
        <v>3.64</v>
      </c>
      <c r="AA122" s="102">
        <v>1</v>
      </c>
      <c r="AB122" s="102">
        <v>302848</v>
      </c>
      <c r="AC122" s="102"/>
      <c r="AD122" s="102"/>
      <c r="AE122" s="222">
        <f t="shared" si="16"/>
        <v>302848</v>
      </c>
      <c r="AF122" s="203">
        <v>5</v>
      </c>
      <c r="AG122" s="203">
        <v>3.64</v>
      </c>
      <c r="AH122" s="102">
        <v>1</v>
      </c>
      <c r="AI122" s="102">
        <v>302848</v>
      </c>
      <c r="AJ122" s="102"/>
      <c r="AK122" s="102"/>
      <c r="AL122" s="222">
        <f t="shared" si="17"/>
        <v>302848</v>
      </c>
    </row>
    <row r="123" spans="1:38" ht="40.5">
      <c r="A123" s="203">
        <v>98</v>
      </c>
      <c r="B123" s="102" t="s">
        <v>8350</v>
      </c>
      <c r="C123" s="102" t="s">
        <v>8233</v>
      </c>
      <c r="D123" s="203">
        <v>1990</v>
      </c>
      <c r="E123" s="1042" t="s">
        <v>1184</v>
      </c>
      <c r="F123" s="203" t="s">
        <v>1084</v>
      </c>
      <c r="G123" s="203">
        <v>15</v>
      </c>
      <c r="H123" s="203">
        <v>4.13</v>
      </c>
      <c r="I123" s="102">
        <v>1</v>
      </c>
      <c r="J123" s="102">
        <v>343616</v>
      </c>
      <c r="K123" s="102"/>
      <c r="L123" s="102"/>
      <c r="M123" s="222">
        <f t="shared" si="14"/>
        <v>343616</v>
      </c>
      <c r="N123" s="203">
        <v>4.13</v>
      </c>
      <c r="O123" s="102">
        <v>1</v>
      </c>
      <c r="P123" s="203">
        <v>343616</v>
      </c>
      <c r="Q123" s="203"/>
      <c r="R123" s="203"/>
      <c r="S123" s="222">
        <f t="shared" si="18"/>
        <v>343616</v>
      </c>
      <c r="T123" s="222">
        <f t="shared" si="13"/>
        <v>0</v>
      </c>
      <c r="U123" s="222">
        <f t="shared" si="13"/>
        <v>0</v>
      </c>
      <c r="V123" s="222">
        <f t="shared" si="13"/>
        <v>0</v>
      </c>
      <c r="W123" s="222">
        <f t="shared" si="13"/>
        <v>0</v>
      </c>
      <c r="X123" s="222">
        <f t="shared" si="15"/>
        <v>0</v>
      </c>
      <c r="Y123" s="203">
        <v>16</v>
      </c>
      <c r="Z123" s="203">
        <v>4.2699999999999996</v>
      </c>
      <c r="AA123" s="102">
        <v>1</v>
      </c>
      <c r="AB123" s="102">
        <v>355263.99999999994</v>
      </c>
      <c r="AC123" s="102"/>
      <c r="AD123" s="102"/>
      <c r="AE123" s="222">
        <f t="shared" si="16"/>
        <v>355263.99999999994</v>
      </c>
      <c r="AF123" s="203">
        <v>17</v>
      </c>
      <c r="AG123" s="203">
        <v>4.2699999999999996</v>
      </c>
      <c r="AH123" s="102">
        <v>1</v>
      </c>
      <c r="AI123" s="102">
        <v>355263.99999999994</v>
      </c>
      <c r="AJ123" s="102"/>
      <c r="AK123" s="102"/>
      <c r="AL123" s="222">
        <f t="shared" si="17"/>
        <v>355263.99999999994</v>
      </c>
    </row>
    <row r="124" spans="1:38" ht="40.5">
      <c r="A124" s="203">
        <v>99</v>
      </c>
      <c r="B124" s="104" t="s">
        <v>5309</v>
      </c>
      <c r="C124" s="104" t="s">
        <v>8233</v>
      </c>
      <c r="D124" s="203">
        <v>1990</v>
      </c>
      <c r="E124" s="1042" t="s">
        <v>1184</v>
      </c>
      <c r="F124" s="203" t="s">
        <v>1084</v>
      </c>
      <c r="G124" s="203">
        <v>3</v>
      </c>
      <c r="H124" s="203">
        <v>3.53</v>
      </c>
      <c r="I124" s="102">
        <v>1</v>
      </c>
      <c r="J124" s="102">
        <v>293696</v>
      </c>
      <c r="K124" s="102"/>
      <c r="L124" s="102"/>
      <c r="M124" s="222">
        <f t="shared" si="14"/>
        <v>293696</v>
      </c>
      <c r="N124" s="203">
        <v>3.42</v>
      </c>
      <c r="O124" s="102">
        <v>1</v>
      </c>
      <c r="P124" s="203">
        <v>284544</v>
      </c>
      <c r="Q124" s="203"/>
      <c r="R124" s="203"/>
      <c r="S124" s="222">
        <f t="shared" si="18"/>
        <v>284544</v>
      </c>
      <c r="T124" s="222">
        <f t="shared" si="13"/>
        <v>0</v>
      </c>
      <c r="U124" s="222">
        <f t="shared" si="13"/>
        <v>9152</v>
      </c>
      <c r="V124" s="222">
        <f t="shared" si="13"/>
        <v>0</v>
      </c>
      <c r="W124" s="222">
        <f t="shared" si="13"/>
        <v>0</v>
      </c>
      <c r="X124" s="222">
        <f t="shared" si="15"/>
        <v>9152</v>
      </c>
      <c r="Y124" s="203">
        <v>4</v>
      </c>
      <c r="Z124" s="203">
        <v>3.64</v>
      </c>
      <c r="AA124" s="102">
        <v>1</v>
      </c>
      <c r="AB124" s="102">
        <v>302848</v>
      </c>
      <c r="AC124" s="102"/>
      <c r="AD124" s="102"/>
      <c r="AE124" s="222">
        <f t="shared" si="16"/>
        <v>302848</v>
      </c>
      <c r="AF124" s="203">
        <v>5</v>
      </c>
      <c r="AG124" s="203">
        <v>3.64</v>
      </c>
      <c r="AH124" s="102">
        <v>1</v>
      </c>
      <c r="AI124" s="102">
        <v>302848</v>
      </c>
      <c r="AJ124" s="102"/>
      <c r="AK124" s="102"/>
      <c r="AL124" s="222">
        <f t="shared" si="17"/>
        <v>302848</v>
      </c>
    </row>
    <row r="125" spans="1:38" ht="40.5">
      <c r="A125" s="203">
        <v>100</v>
      </c>
      <c r="B125" s="102" t="s">
        <v>5310</v>
      </c>
      <c r="C125" s="102" t="s">
        <v>8233</v>
      </c>
      <c r="D125" s="203">
        <v>1986</v>
      </c>
      <c r="E125" s="1042" t="s">
        <v>1184</v>
      </c>
      <c r="F125" s="203" t="s">
        <v>1084</v>
      </c>
      <c r="G125" s="203">
        <v>11</v>
      </c>
      <c r="H125" s="203">
        <v>4.01</v>
      </c>
      <c r="I125" s="102">
        <v>1</v>
      </c>
      <c r="J125" s="102">
        <v>333632</v>
      </c>
      <c r="K125" s="102"/>
      <c r="L125" s="102"/>
      <c r="M125" s="222">
        <f t="shared" si="14"/>
        <v>333632</v>
      </c>
      <c r="N125" s="203">
        <v>4.01</v>
      </c>
      <c r="O125" s="102">
        <v>1</v>
      </c>
      <c r="P125" s="203">
        <v>333632</v>
      </c>
      <c r="Q125" s="203"/>
      <c r="R125" s="203"/>
      <c r="S125" s="222">
        <f t="shared" si="18"/>
        <v>333632</v>
      </c>
      <c r="T125" s="222">
        <f t="shared" si="13"/>
        <v>0</v>
      </c>
      <c r="U125" s="222">
        <f t="shared" si="13"/>
        <v>0</v>
      </c>
      <c r="V125" s="222">
        <f t="shared" si="13"/>
        <v>0</v>
      </c>
      <c r="W125" s="222">
        <f t="shared" si="13"/>
        <v>0</v>
      </c>
      <c r="X125" s="222">
        <f t="shared" si="15"/>
        <v>0</v>
      </c>
      <c r="Y125" s="203">
        <v>12</v>
      </c>
      <c r="Z125" s="203">
        <v>4.01</v>
      </c>
      <c r="AA125" s="102">
        <v>1</v>
      </c>
      <c r="AB125" s="102">
        <v>333632</v>
      </c>
      <c r="AC125" s="102"/>
      <c r="AD125" s="102"/>
      <c r="AE125" s="222">
        <f t="shared" si="16"/>
        <v>333632</v>
      </c>
      <c r="AF125" s="203">
        <v>13</v>
      </c>
      <c r="AG125" s="203">
        <v>4.13</v>
      </c>
      <c r="AH125" s="102">
        <v>1</v>
      </c>
      <c r="AI125" s="102">
        <v>343616</v>
      </c>
      <c r="AJ125" s="102"/>
      <c r="AK125" s="102"/>
      <c r="AL125" s="222">
        <f t="shared" si="17"/>
        <v>343616</v>
      </c>
    </row>
    <row r="126" spans="1:38" ht="40.5">
      <c r="A126" s="203">
        <v>101</v>
      </c>
      <c r="B126" s="102" t="s">
        <v>5311</v>
      </c>
      <c r="C126" s="102" t="s">
        <v>8233</v>
      </c>
      <c r="D126" s="203">
        <v>1990</v>
      </c>
      <c r="E126" s="1042" t="s">
        <v>1185</v>
      </c>
      <c r="F126" s="203" t="s">
        <v>1087</v>
      </c>
      <c r="G126" s="203">
        <v>10</v>
      </c>
      <c r="H126" s="203">
        <v>2.08</v>
      </c>
      <c r="I126" s="102">
        <v>1</v>
      </c>
      <c r="J126" s="102">
        <v>173056</v>
      </c>
      <c r="K126" s="102"/>
      <c r="L126" s="102"/>
      <c r="M126" s="222">
        <f t="shared" si="14"/>
        <v>173056</v>
      </c>
      <c r="N126" s="203">
        <v>2.02</v>
      </c>
      <c r="O126" s="102">
        <v>1</v>
      </c>
      <c r="P126" s="203">
        <v>168064</v>
      </c>
      <c r="Q126" s="203"/>
      <c r="R126" s="203"/>
      <c r="S126" s="222">
        <f t="shared" si="18"/>
        <v>168064</v>
      </c>
      <c r="T126" s="222">
        <f t="shared" si="13"/>
        <v>0</v>
      </c>
      <c r="U126" s="222">
        <f t="shared" si="13"/>
        <v>4992</v>
      </c>
      <c r="V126" s="222">
        <f t="shared" si="13"/>
        <v>0</v>
      </c>
      <c r="W126" s="222">
        <f t="shared" si="13"/>
        <v>0</v>
      </c>
      <c r="X126" s="222">
        <f t="shared" si="15"/>
        <v>4992</v>
      </c>
      <c r="Y126" s="203">
        <v>11</v>
      </c>
      <c r="Z126" s="203">
        <v>2.08</v>
      </c>
      <c r="AA126" s="102">
        <v>1</v>
      </c>
      <c r="AB126" s="102">
        <v>173056</v>
      </c>
      <c r="AC126" s="102"/>
      <c r="AD126" s="102"/>
      <c r="AE126" s="222">
        <f t="shared" si="16"/>
        <v>173056</v>
      </c>
      <c r="AF126" s="203">
        <v>12</v>
      </c>
      <c r="AG126" s="203">
        <v>2.08</v>
      </c>
      <c r="AH126" s="102">
        <v>1</v>
      </c>
      <c r="AI126" s="102">
        <v>173056</v>
      </c>
      <c r="AJ126" s="102"/>
      <c r="AK126" s="102"/>
      <c r="AL126" s="222">
        <f t="shared" si="17"/>
        <v>173056</v>
      </c>
    </row>
    <row r="127" spans="1:38" ht="67.5">
      <c r="A127" s="203">
        <v>102</v>
      </c>
      <c r="B127" s="104" t="s">
        <v>1186</v>
      </c>
      <c r="C127" s="104" t="s">
        <v>8233</v>
      </c>
      <c r="D127" s="203">
        <v>1975</v>
      </c>
      <c r="E127" s="1042" t="s">
        <v>1187</v>
      </c>
      <c r="F127" s="203" t="s">
        <v>1080</v>
      </c>
      <c r="G127" s="203">
        <v>22</v>
      </c>
      <c r="H127" s="203">
        <v>5.34</v>
      </c>
      <c r="I127" s="102">
        <v>1</v>
      </c>
      <c r="J127" s="102">
        <v>444288</v>
      </c>
      <c r="K127" s="102"/>
      <c r="L127" s="102">
        <v>22214.400000000001</v>
      </c>
      <c r="M127" s="222">
        <f t="shared" si="14"/>
        <v>466502.40000000002</v>
      </c>
      <c r="N127" s="203">
        <v>5.34</v>
      </c>
      <c r="O127" s="102">
        <v>1</v>
      </c>
      <c r="P127" s="203">
        <v>444288</v>
      </c>
      <c r="Q127" s="203"/>
      <c r="R127" s="203">
        <v>22214.400000000001</v>
      </c>
      <c r="S127" s="222">
        <f t="shared" si="18"/>
        <v>466502.40000000002</v>
      </c>
      <c r="T127" s="222">
        <f t="shared" si="13"/>
        <v>0</v>
      </c>
      <c r="U127" s="222">
        <f t="shared" si="13"/>
        <v>0</v>
      </c>
      <c r="V127" s="222">
        <f t="shared" si="13"/>
        <v>0</v>
      </c>
      <c r="W127" s="222">
        <f t="shared" si="13"/>
        <v>0</v>
      </c>
      <c r="X127" s="222">
        <f t="shared" si="15"/>
        <v>0</v>
      </c>
      <c r="Y127" s="203">
        <v>23</v>
      </c>
      <c r="Z127" s="203">
        <v>5.34</v>
      </c>
      <c r="AA127" s="102">
        <v>1</v>
      </c>
      <c r="AB127" s="102">
        <v>444288</v>
      </c>
      <c r="AC127" s="102"/>
      <c r="AD127" s="102">
        <v>22214.400000000001</v>
      </c>
      <c r="AE127" s="222">
        <f t="shared" si="16"/>
        <v>466502.40000000002</v>
      </c>
      <c r="AF127" s="203">
        <v>24</v>
      </c>
      <c r="AG127" s="203">
        <v>5.34</v>
      </c>
      <c r="AH127" s="102">
        <v>1</v>
      </c>
      <c r="AI127" s="102">
        <v>444288</v>
      </c>
      <c r="AJ127" s="102"/>
      <c r="AK127" s="102">
        <v>22214.400000000001</v>
      </c>
      <c r="AL127" s="222">
        <f t="shared" si="17"/>
        <v>466502.40000000002</v>
      </c>
    </row>
    <row r="128" spans="1:38" ht="67.5">
      <c r="A128" s="203">
        <v>103</v>
      </c>
      <c r="B128" s="102" t="s">
        <v>1188</v>
      </c>
      <c r="C128" s="102" t="s">
        <v>8233</v>
      </c>
      <c r="D128" s="203">
        <v>1987</v>
      </c>
      <c r="E128" s="1042" t="s">
        <v>1189</v>
      </c>
      <c r="F128" s="203" t="s">
        <v>1084</v>
      </c>
      <c r="G128" s="203">
        <v>5</v>
      </c>
      <c r="H128" s="203">
        <v>3.64</v>
      </c>
      <c r="I128" s="102">
        <v>1</v>
      </c>
      <c r="J128" s="102">
        <v>302848</v>
      </c>
      <c r="K128" s="102"/>
      <c r="L128" s="102"/>
      <c r="M128" s="222">
        <f t="shared" si="14"/>
        <v>302848</v>
      </c>
      <c r="N128" s="203">
        <v>3.64</v>
      </c>
      <c r="O128" s="102">
        <v>1</v>
      </c>
      <c r="P128" s="203">
        <v>302848</v>
      </c>
      <c r="Q128" s="203"/>
      <c r="R128" s="203"/>
      <c r="S128" s="222">
        <f t="shared" si="18"/>
        <v>302848</v>
      </c>
      <c r="T128" s="222">
        <f t="shared" si="13"/>
        <v>0</v>
      </c>
      <c r="U128" s="222">
        <f t="shared" si="13"/>
        <v>0</v>
      </c>
      <c r="V128" s="222">
        <f t="shared" si="13"/>
        <v>0</v>
      </c>
      <c r="W128" s="222">
        <f t="shared" si="13"/>
        <v>0</v>
      </c>
      <c r="X128" s="222">
        <f t="shared" si="15"/>
        <v>0</v>
      </c>
      <c r="Y128" s="203">
        <v>6</v>
      </c>
      <c r="Z128" s="203">
        <v>3.76</v>
      </c>
      <c r="AA128" s="102">
        <v>1</v>
      </c>
      <c r="AB128" s="102">
        <v>312832</v>
      </c>
      <c r="AC128" s="102"/>
      <c r="AD128" s="102"/>
      <c r="AE128" s="222">
        <f t="shared" si="16"/>
        <v>312832</v>
      </c>
      <c r="AF128" s="203">
        <v>7</v>
      </c>
      <c r="AG128" s="203">
        <v>3.76</v>
      </c>
      <c r="AH128" s="102">
        <v>1</v>
      </c>
      <c r="AI128" s="102">
        <v>312832</v>
      </c>
      <c r="AJ128" s="102"/>
      <c r="AK128" s="102"/>
      <c r="AL128" s="222">
        <f t="shared" si="17"/>
        <v>312832</v>
      </c>
    </row>
    <row r="129" spans="1:38" ht="67.5">
      <c r="A129" s="203">
        <v>104</v>
      </c>
      <c r="B129" s="102" t="s">
        <v>1183</v>
      </c>
      <c r="C129" s="102" t="s">
        <v>8233</v>
      </c>
      <c r="D129" s="203">
        <v>1982</v>
      </c>
      <c r="E129" s="1042" t="s">
        <v>1189</v>
      </c>
      <c r="F129" s="203" t="s">
        <v>1084</v>
      </c>
      <c r="G129" s="203">
        <v>5</v>
      </c>
      <c r="H129" s="203">
        <v>3.64</v>
      </c>
      <c r="I129" s="102">
        <v>1</v>
      </c>
      <c r="J129" s="102">
        <v>302848</v>
      </c>
      <c r="K129" s="102"/>
      <c r="L129" s="102"/>
      <c r="M129" s="222">
        <f t="shared" si="14"/>
        <v>302848</v>
      </c>
      <c r="N129" s="203">
        <v>3.64</v>
      </c>
      <c r="O129" s="102">
        <v>1</v>
      </c>
      <c r="P129" s="203">
        <v>302848</v>
      </c>
      <c r="Q129" s="203"/>
      <c r="R129" s="203"/>
      <c r="S129" s="222">
        <f t="shared" si="18"/>
        <v>302848</v>
      </c>
      <c r="T129" s="222">
        <f t="shared" si="13"/>
        <v>0</v>
      </c>
      <c r="U129" s="222">
        <f t="shared" si="13"/>
        <v>0</v>
      </c>
      <c r="V129" s="222">
        <f t="shared" si="13"/>
        <v>0</v>
      </c>
      <c r="W129" s="222">
        <f t="shared" si="13"/>
        <v>0</v>
      </c>
      <c r="X129" s="222">
        <f t="shared" si="15"/>
        <v>0</v>
      </c>
      <c r="Y129" s="203">
        <v>6</v>
      </c>
      <c r="Z129" s="203">
        <v>3.76</v>
      </c>
      <c r="AA129" s="102">
        <v>1</v>
      </c>
      <c r="AB129" s="102">
        <v>312832</v>
      </c>
      <c r="AC129" s="102"/>
      <c r="AD129" s="102"/>
      <c r="AE129" s="222">
        <f t="shared" si="16"/>
        <v>312832</v>
      </c>
      <c r="AF129" s="203">
        <v>7</v>
      </c>
      <c r="AG129" s="203">
        <v>3.76</v>
      </c>
      <c r="AH129" s="102">
        <v>1</v>
      </c>
      <c r="AI129" s="102">
        <v>312832</v>
      </c>
      <c r="AJ129" s="102"/>
      <c r="AK129" s="102"/>
      <c r="AL129" s="222">
        <f t="shared" si="17"/>
        <v>312832</v>
      </c>
    </row>
    <row r="130" spans="1:38" ht="67.5">
      <c r="A130" s="203">
        <v>105</v>
      </c>
      <c r="B130" s="104" t="s">
        <v>2158</v>
      </c>
      <c r="C130" s="104" t="s">
        <v>8233</v>
      </c>
      <c r="D130" s="203">
        <v>1983</v>
      </c>
      <c r="E130" s="1042" t="s">
        <v>1189</v>
      </c>
      <c r="F130" s="203" t="s">
        <v>1084</v>
      </c>
      <c r="G130" s="203">
        <v>2</v>
      </c>
      <c r="H130" s="203">
        <v>3.42</v>
      </c>
      <c r="I130" s="102">
        <v>1</v>
      </c>
      <c r="J130" s="102">
        <v>284544</v>
      </c>
      <c r="K130" s="102"/>
      <c r="L130" s="102"/>
      <c r="M130" s="222">
        <f t="shared" si="14"/>
        <v>284544</v>
      </c>
      <c r="N130" s="203">
        <v>3.31</v>
      </c>
      <c r="O130" s="102">
        <v>1</v>
      </c>
      <c r="P130" s="203">
        <v>275392</v>
      </c>
      <c r="Q130" s="203"/>
      <c r="R130" s="203"/>
      <c r="S130" s="222">
        <f t="shared" si="18"/>
        <v>275392</v>
      </c>
      <c r="T130" s="222">
        <f t="shared" ref="T130:W134" si="19">I130-O130</f>
        <v>0</v>
      </c>
      <c r="U130" s="222">
        <f t="shared" si="19"/>
        <v>9152</v>
      </c>
      <c r="V130" s="222">
        <f t="shared" si="19"/>
        <v>0</v>
      </c>
      <c r="W130" s="222">
        <f t="shared" si="19"/>
        <v>0</v>
      </c>
      <c r="X130" s="222">
        <f t="shared" si="15"/>
        <v>9152</v>
      </c>
      <c r="Y130" s="203">
        <v>3</v>
      </c>
      <c r="Z130" s="203">
        <v>3.53</v>
      </c>
      <c r="AA130" s="102">
        <v>1</v>
      </c>
      <c r="AB130" s="102">
        <v>293696</v>
      </c>
      <c r="AC130" s="102"/>
      <c r="AD130" s="102"/>
      <c r="AE130" s="222">
        <f t="shared" si="16"/>
        <v>293696</v>
      </c>
      <c r="AF130" s="203">
        <v>4</v>
      </c>
      <c r="AG130" s="203">
        <v>3.64</v>
      </c>
      <c r="AH130" s="102">
        <v>1</v>
      </c>
      <c r="AI130" s="102">
        <v>302848</v>
      </c>
      <c r="AJ130" s="102"/>
      <c r="AK130" s="102"/>
      <c r="AL130" s="222">
        <f t="shared" si="17"/>
        <v>302848</v>
      </c>
    </row>
    <row r="131" spans="1:38" ht="67.5">
      <c r="A131" s="203">
        <v>106</v>
      </c>
      <c r="B131" s="102" t="s">
        <v>2253</v>
      </c>
      <c r="C131" s="102" t="s">
        <v>8233</v>
      </c>
      <c r="D131" s="203"/>
      <c r="E131" s="1042" t="s">
        <v>1191</v>
      </c>
      <c r="F131" s="203" t="s">
        <v>1087</v>
      </c>
      <c r="G131" s="203">
        <v>1</v>
      </c>
      <c r="H131" s="203">
        <v>1.73</v>
      </c>
      <c r="I131" s="102">
        <v>1</v>
      </c>
      <c r="J131" s="102">
        <v>143936</v>
      </c>
      <c r="K131" s="102"/>
      <c r="L131" s="102"/>
      <c r="M131" s="222">
        <f t="shared" si="14"/>
        <v>143936</v>
      </c>
      <c r="N131" s="203">
        <v>1.68</v>
      </c>
      <c r="O131" s="102">
        <v>1</v>
      </c>
      <c r="P131" s="203">
        <v>139776</v>
      </c>
      <c r="Q131" s="203"/>
      <c r="R131" s="203"/>
      <c r="S131" s="222">
        <f t="shared" si="18"/>
        <v>139776</v>
      </c>
      <c r="T131" s="222">
        <f t="shared" si="19"/>
        <v>0</v>
      </c>
      <c r="U131" s="222">
        <f t="shared" si="19"/>
        <v>4160</v>
      </c>
      <c r="V131" s="222">
        <f t="shared" si="19"/>
        <v>0</v>
      </c>
      <c r="W131" s="222">
        <f t="shared" si="19"/>
        <v>0</v>
      </c>
      <c r="X131" s="222">
        <f t="shared" si="15"/>
        <v>4160</v>
      </c>
      <c r="Y131" s="203">
        <v>2</v>
      </c>
      <c r="Z131" s="203">
        <v>1.79</v>
      </c>
      <c r="AA131" s="102">
        <v>1</v>
      </c>
      <c r="AB131" s="102">
        <v>148928</v>
      </c>
      <c r="AC131" s="102"/>
      <c r="AD131" s="102"/>
      <c r="AE131" s="222">
        <f t="shared" si="16"/>
        <v>148928</v>
      </c>
      <c r="AF131" s="203">
        <v>3</v>
      </c>
      <c r="AG131" s="203">
        <v>1.84</v>
      </c>
      <c r="AH131" s="102">
        <v>1</v>
      </c>
      <c r="AI131" s="102">
        <v>153088</v>
      </c>
      <c r="AJ131" s="102"/>
      <c r="AK131" s="102"/>
      <c r="AL131" s="222">
        <f t="shared" si="17"/>
        <v>153088</v>
      </c>
    </row>
    <row r="132" spans="1:38" ht="67.5">
      <c r="A132" s="203">
        <v>107</v>
      </c>
      <c r="B132" s="102" t="s">
        <v>1190</v>
      </c>
      <c r="C132" s="102" t="s">
        <v>8233</v>
      </c>
      <c r="D132" s="203">
        <v>1989</v>
      </c>
      <c r="E132" s="1042" t="s">
        <v>1191</v>
      </c>
      <c r="F132" s="203" t="s">
        <v>1087</v>
      </c>
      <c r="G132" s="203">
        <v>12</v>
      </c>
      <c r="H132" s="203">
        <v>2.08</v>
      </c>
      <c r="I132" s="102">
        <v>1</v>
      </c>
      <c r="J132" s="102">
        <v>173056</v>
      </c>
      <c r="K132" s="102"/>
      <c r="L132" s="102"/>
      <c r="M132" s="222">
        <f>J132+K132+L132</f>
        <v>173056</v>
      </c>
      <c r="N132" s="203">
        <v>2.08</v>
      </c>
      <c r="O132" s="102">
        <v>1</v>
      </c>
      <c r="P132" s="203">
        <v>173056</v>
      </c>
      <c r="Q132" s="203"/>
      <c r="R132" s="203"/>
      <c r="S132" s="222">
        <f t="shared" si="18"/>
        <v>173056</v>
      </c>
      <c r="T132" s="222">
        <f t="shared" si="19"/>
        <v>0</v>
      </c>
      <c r="U132" s="222">
        <f t="shared" si="19"/>
        <v>0</v>
      </c>
      <c r="V132" s="222">
        <f t="shared" si="19"/>
        <v>0</v>
      </c>
      <c r="W132" s="222">
        <f t="shared" si="19"/>
        <v>0</v>
      </c>
      <c r="X132" s="222">
        <f t="shared" si="15"/>
        <v>0</v>
      </c>
      <c r="Y132" s="203">
        <v>13</v>
      </c>
      <c r="Z132" s="203">
        <v>2.14</v>
      </c>
      <c r="AA132" s="102">
        <v>1</v>
      </c>
      <c r="AB132" s="102">
        <v>178048</v>
      </c>
      <c r="AC132" s="102"/>
      <c r="AD132" s="102"/>
      <c r="AE132" s="222">
        <f t="shared" si="16"/>
        <v>178048</v>
      </c>
      <c r="AF132" s="203">
        <v>14</v>
      </c>
      <c r="AG132" s="203">
        <v>2.14</v>
      </c>
      <c r="AH132" s="102">
        <v>1</v>
      </c>
      <c r="AI132" s="102">
        <v>178048</v>
      </c>
      <c r="AJ132" s="102"/>
      <c r="AK132" s="102"/>
      <c r="AL132" s="222">
        <f t="shared" si="17"/>
        <v>178048</v>
      </c>
    </row>
    <row r="133" spans="1:38" ht="54">
      <c r="A133" s="203">
        <v>108</v>
      </c>
      <c r="B133" s="104" t="s">
        <v>8351</v>
      </c>
      <c r="C133" s="104" t="s">
        <v>8234</v>
      </c>
      <c r="D133" s="203">
        <v>1981</v>
      </c>
      <c r="E133" s="1042" t="s">
        <v>1193</v>
      </c>
      <c r="F133" s="203" t="s">
        <v>1080</v>
      </c>
      <c r="G133" s="203">
        <v>2</v>
      </c>
      <c r="H133" s="203">
        <v>4.1399999999999997</v>
      </c>
      <c r="I133" s="102">
        <v>1</v>
      </c>
      <c r="J133" s="102">
        <v>344448</v>
      </c>
      <c r="K133" s="102"/>
      <c r="L133" s="102"/>
      <c r="M133" s="222">
        <f>J133+K133+L133</f>
        <v>344448</v>
      </c>
      <c r="N133" s="203">
        <v>4.01</v>
      </c>
      <c r="O133" s="102">
        <v>1</v>
      </c>
      <c r="P133" s="203">
        <v>333632</v>
      </c>
      <c r="Q133" s="203"/>
      <c r="R133" s="203"/>
      <c r="S133" s="222">
        <f t="shared" si="18"/>
        <v>333632</v>
      </c>
      <c r="T133" s="222">
        <f t="shared" si="19"/>
        <v>0</v>
      </c>
      <c r="U133" s="222">
        <f t="shared" si="19"/>
        <v>10816</v>
      </c>
      <c r="V133" s="222">
        <f t="shared" si="19"/>
        <v>0</v>
      </c>
      <c r="W133" s="222">
        <f t="shared" si="19"/>
        <v>0</v>
      </c>
      <c r="X133" s="222">
        <f t="shared" si="15"/>
        <v>10816</v>
      </c>
      <c r="Y133" s="203">
        <v>3</v>
      </c>
      <c r="Z133" s="203">
        <v>4.2699999999999996</v>
      </c>
      <c r="AA133" s="102">
        <v>1</v>
      </c>
      <c r="AB133" s="102">
        <v>355263.99999999994</v>
      </c>
      <c r="AC133" s="102"/>
      <c r="AD133" s="102"/>
      <c r="AE133" s="222">
        <f>AB133+AC133+AD133</f>
        <v>355263.99999999994</v>
      </c>
      <c r="AF133" s="203">
        <v>4</v>
      </c>
      <c r="AG133" s="203">
        <v>4.41</v>
      </c>
      <c r="AH133" s="102">
        <v>1</v>
      </c>
      <c r="AI133" s="102">
        <v>366912</v>
      </c>
      <c r="AJ133" s="102"/>
      <c r="AK133" s="102"/>
      <c r="AL133" s="222">
        <f t="shared" si="17"/>
        <v>366912</v>
      </c>
    </row>
    <row r="134" spans="1:38">
      <c r="A134" s="203"/>
      <c r="B134" s="102" t="s">
        <v>5312</v>
      </c>
      <c r="C134" s="102"/>
      <c r="D134" s="203"/>
      <c r="E134" s="203"/>
      <c r="F134" s="203"/>
      <c r="G134" s="203"/>
      <c r="H134" s="203"/>
      <c r="I134" s="102"/>
      <c r="J134" s="102"/>
      <c r="K134" s="102"/>
      <c r="L134" s="102"/>
      <c r="M134" s="222">
        <v>24000</v>
      </c>
      <c r="N134" s="203"/>
      <c r="O134" s="102"/>
      <c r="P134" s="203"/>
      <c r="Q134" s="203"/>
      <c r="R134" s="203"/>
      <c r="S134" s="222">
        <v>24000</v>
      </c>
      <c r="T134" s="222">
        <f t="shared" si="19"/>
        <v>0</v>
      </c>
      <c r="U134" s="222">
        <f t="shared" si="19"/>
        <v>0</v>
      </c>
      <c r="V134" s="222">
        <f t="shared" si="19"/>
        <v>0</v>
      </c>
      <c r="W134" s="222">
        <f t="shared" si="19"/>
        <v>0</v>
      </c>
      <c r="X134" s="222">
        <f t="shared" si="15"/>
        <v>0</v>
      </c>
      <c r="Y134" s="203"/>
      <c r="Z134" s="203"/>
      <c r="AA134" s="102"/>
      <c r="AB134" s="102"/>
      <c r="AC134" s="102"/>
      <c r="AD134" s="102"/>
      <c r="AE134" s="222">
        <v>24000</v>
      </c>
      <c r="AF134" s="203"/>
      <c r="AG134" s="203"/>
      <c r="AH134" s="102"/>
      <c r="AI134" s="102"/>
      <c r="AJ134" s="102"/>
      <c r="AK134" s="102"/>
      <c r="AL134" s="222">
        <v>24000</v>
      </c>
    </row>
    <row r="135" spans="1:38" s="225" customFormat="1" ht="27">
      <c r="A135" s="220"/>
      <c r="B135" s="228" t="s">
        <v>232</v>
      </c>
      <c r="C135" s="228"/>
      <c r="D135" s="224" t="s">
        <v>1</v>
      </c>
      <c r="E135" s="224" t="s">
        <v>1</v>
      </c>
      <c r="F135" s="224" t="s">
        <v>1</v>
      </c>
      <c r="G135" s="224" t="s">
        <v>1</v>
      </c>
      <c r="H135" s="224" t="s">
        <v>1</v>
      </c>
      <c r="I135" s="224">
        <f>SUM(I26:I134)</f>
        <v>108</v>
      </c>
      <c r="J135" s="224">
        <f>SUM(J26:J134)</f>
        <v>37056448</v>
      </c>
      <c r="K135" s="224">
        <f t="shared" ref="K135:AL135" si="20">SUM(K26:K134)</f>
        <v>154876.79999999999</v>
      </c>
      <c r="L135" s="224">
        <f t="shared" si="20"/>
        <v>89648</v>
      </c>
      <c r="M135" s="224">
        <f>SUM(M26:M134)</f>
        <v>37324972.799999997</v>
      </c>
      <c r="N135" s="224"/>
      <c r="O135" s="224">
        <f t="shared" si="20"/>
        <v>108</v>
      </c>
      <c r="P135" s="224">
        <f t="shared" si="20"/>
        <v>36354240</v>
      </c>
      <c r="Q135" s="224">
        <f t="shared" si="20"/>
        <v>153004.79999999999</v>
      </c>
      <c r="R135" s="224">
        <f t="shared" si="20"/>
        <v>88441.600000000006</v>
      </c>
      <c r="S135" s="224">
        <f>SUM(S26:S134)</f>
        <v>36619686.399999999</v>
      </c>
      <c r="T135" s="224">
        <f t="shared" si="20"/>
        <v>0</v>
      </c>
      <c r="U135" s="224">
        <f t="shared" si="20"/>
        <v>702207.99999999953</v>
      </c>
      <c r="V135" s="224">
        <f t="shared" si="20"/>
        <v>1872</v>
      </c>
      <c r="W135" s="224">
        <f t="shared" si="20"/>
        <v>1206.3999999999978</v>
      </c>
      <c r="X135" s="224">
        <f t="shared" si="20"/>
        <v>705286.39999999944</v>
      </c>
      <c r="Y135" s="224"/>
      <c r="Z135" s="224"/>
      <c r="AA135" s="224">
        <f t="shared" si="20"/>
        <v>108</v>
      </c>
      <c r="AB135" s="224">
        <f t="shared" si="20"/>
        <v>38020736</v>
      </c>
      <c r="AC135" s="224">
        <f t="shared" si="20"/>
        <v>159993.59999999998</v>
      </c>
      <c r="AD135" s="224">
        <f t="shared" si="20"/>
        <v>90563.200000000012</v>
      </c>
      <c r="AE135" s="224">
        <f t="shared" si="20"/>
        <v>38295292.79999999</v>
      </c>
      <c r="AF135" s="224"/>
      <c r="AG135" s="224"/>
      <c r="AH135" s="224">
        <f t="shared" si="20"/>
        <v>108</v>
      </c>
      <c r="AI135" s="224">
        <f t="shared" si="20"/>
        <v>38561536</v>
      </c>
      <c r="AJ135" s="224">
        <f t="shared" si="20"/>
        <v>162115.19999999998</v>
      </c>
      <c r="AK135" s="224">
        <f t="shared" si="20"/>
        <v>91187.200000000012</v>
      </c>
      <c r="AL135" s="224">
        <f t="shared" si="20"/>
        <v>38838838.399999999</v>
      </c>
    </row>
    <row r="136" spans="1:38" hidden="1">
      <c r="A136" s="203"/>
      <c r="B136" s="188" t="s">
        <v>231</v>
      </c>
      <c r="C136" s="188"/>
      <c r="D136" s="222"/>
      <c r="E136" s="222"/>
      <c r="F136" s="222"/>
      <c r="G136" s="222"/>
      <c r="H136" s="222"/>
      <c r="I136" s="188"/>
      <c r="J136" s="188"/>
      <c r="K136" s="188"/>
      <c r="L136" s="188"/>
      <c r="M136" s="188"/>
      <c r="N136" s="222"/>
      <c r="O136" s="188"/>
      <c r="P136" s="188"/>
      <c r="Q136" s="188"/>
      <c r="R136" s="188"/>
      <c r="S136" s="188"/>
      <c r="T136" s="188"/>
      <c r="U136" s="188"/>
      <c r="V136" s="188"/>
      <c r="W136" s="106"/>
      <c r="X136" s="106"/>
      <c r="Y136" s="222"/>
      <c r="Z136" s="222"/>
      <c r="AA136" s="188"/>
      <c r="AB136" s="188"/>
      <c r="AC136" s="188"/>
      <c r="AD136" s="188"/>
      <c r="AE136" s="188"/>
      <c r="AF136" s="222"/>
      <c r="AG136" s="222"/>
      <c r="AH136" s="188"/>
      <c r="AI136" s="188"/>
      <c r="AJ136" s="188"/>
      <c r="AK136" s="188"/>
      <c r="AL136" s="188"/>
    </row>
    <row r="137" spans="1:38" hidden="1">
      <c r="A137" s="203">
        <v>1</v>
      </c>
      <c r="B137" s="102"/>
      <c r="C137" s="102"/>
      <c r="D137" s="203"/>
      <c r="E137" s="203"/>
      <c r="F137" s="203"/>
      <c r="G137" s="203"/>
      <c r="H137" s="203"/>
      <c r="I137" s="102"/>
      <c r="J137" s="102"/>
      <c r="K137" s="102"/>
      <c r="L137" s="102"/>
      <c r="M137" s="222">
        <f>J137+K137+L137</f>
        <v>0</v>
      </c>
      <c r="N137" s="203"/>
      <c r="O137" s="102"/>
      <c r="P137" s="203"/>
      <c r="Q137" s="203"/>
      <c r="R137" s="203"/>
      <c r="S137" s="222">
        <f>P137+Q137+R137</f>
        <v>0</v>
      </c>
      <c r="T137" s="222">
        <f t="shared" ref="T137:W139" si="21">I137-O137</f>
        <v>0</v>
      </c>
      <c r="U137" s="222">
        <f t="shared" si="21"/>
        <v>0</v>
      </c>
      <c r="V137" s="222">
        <f t="shared" si="21"/>
        <v>0</v>
      </c>
      <c r="W137" s="222">
        <f t="shared" si="21"/>
        <v>0</v>
      </c>
      <c r="X137" s="222">
        <f>U137+V137+W137</f>
        <v>0</v>
      </c>
      <c r="Y137" s="203"/>
      <c r="Z137" s="203"/>
      <c r="AA137" s="102"/>
      <c r="AB137" s="102"/>
      <c r="AC137" s="102"/>
      <c r="AD137" s="102"/>
      <c r="AE137" s="222">
        <f>AB137+AC137+AD137</f>
        <v>0</v>
      </c>
      <c r="AF137" s="203"/>
      <c r="AG137" s="203"/>
      <c r="AH137" s="102"/>
      <c r="AI137" s="102"/>
      <c r="AJ137" s="102"/>
      <c r="AK137" s="102"/>
      <c r="AL137" s="222">
        <f>AI137+AJ137+AK137</f>
        <v>0</v>
      </c>
    </row>
    <row r="138" spans="1:38" hidden="1">
      <c r="A138" s="203">
        <v>2</v>
      </c>
      <c r="B138" s="102"/>
      <c r="C138" s="102"/>
      <c r="D138" s="203"/>
      <c r="E138" s="203"/>
      <c r="F138" s="203"/>
      <c r="G138" s="203"/>
      <c r="H138" s="203"/>
      <c r="I138" s="102"/>
      <c r="J138" s="102"/>
      <c r="K138" s="102"/>
      <c r="L138" s="102"/>
      <c r="M138" s="222">
        <f>J138+K138+L138</f>
        <v>0</v>
      </c>
      <c r="N138" s="203"/>
      <c r="O138" s="102"/>
      <c r="P138" s="203"/>
      <c r="Q138" s="203"/>
      <c r="R138" s="203"/>
      <c r="S138" s="222">
        <f>P138+Q138+R138</f>
        <v>0</v>
      </c>
      <c r="T138" s="222">
        <f t="shared" si="21"/>
        <v>0</v>
      </c>
      <c r="U138" s="222">
        <f t="shared" si="21"/>
        <v>0</v>
      </c>
      <c r="V138" s="222">
        <f t="shared" si="21"/>
        <v>0</v>
      </c>
      <c r="W138" s="222">
        <f t="shared" si="21"/>
        <v>0</v>
      </c>
      <c r="X138" s="222">
        <f>U138+V138+W138</f>
        <v>0</v>
      </c>
      <c r="Y138" s="203"/>
      <c r="Z138" s="203"/>
      <c r="AA138" s="102"/>
      <c r="AB138" s="102"/>
      <c r="AC138" s="102"/>
      <c r="AD138" s="102"/>
      <c r="AE138" s="222">
        <f>AB138+AC138+AD138</f>
        <v>0</v>
      </c>
      <c r="AF138" s="203"/>
      <c r="AG138" s="203"/>
      <c r="AH138" s="102"/>
      <c r="AI138" s="102"/>
      <c r="AJ138" s="102"/>
      <c r="AK138" s="102"/>
      <c r="AL138" s="222">
        <f>AI138+AJ138+AK138</f>
        <v>0</v>
      </c>
    </row>
    <row r="139" spans="1:38" hidden="1">
      <c r="A139" s="203">
        <v>3</v>
      </c>
      <c r="B139" s="223"/>
      <c r="C139" s="223"/>
      <c r="D139" s="203"/>
      <c r="E139" s="203"/>
      <c r="F139" s="203"/>
      <c r="G139" s="203"/>
      <c r="H139" s="203"/>
      <c r="I139" s="102"/>
      <c r="J139" s="102"/>
      <c r="K139" s="102"/>
      <c r="L139" s="102"/>
      <c r="M139" s="222">
        <f>J139+K139+L139</f>
        <v>0</v>
      </c>
      <c r="N139" s="203"/>
      <c r="O139" s="102"/>
      <c r="P139" s="203"/>
      <c r="Q139" s="203"/>
      <c r="R139" s="203"/>
      <c r="S139" s="222">
        <f>P139+Q139+R139</f>
        <v>0</v>
      </c>
      <c r="T139" s="222">
        <f t="shared" si="21"/>
        <v>0</v>
      </c>
      <c r="U139" s="222">
        <f t="shared" si="21"/>
        <v>0</v>
      </c>
      <c r="V139" s="222">
        <f t="shared" si="21"/>
        <v>0</v>
      </c>
      <c r="W139" s="222">
        <f t="shared" si="21"/>
        <v>0</v>
      </c>
      <c r="X139" s="222">
        <f>U139+V139+W139</f>
        <v>0</v>
      </c>
      <c r="Y139" s="203"/>
      <c r="Z139" s="203"/>
      <c r="AA139" s="102"/>
      <c r="AB139" s="102"/>
      <c r="AC139" s="102"/>
      <c r="AD139" s="102"/>
      <c r="AE139" s="222">
        <f>AB139+AC139+AD139</f>
        <v>0</v>
      </c>
      <c r="AF139" s="203"/>
      <c r="AG139" s="203"/>
      <c r="AH139" s="102"/>
      <c r="AI139" s="102"/>
      <c r="AJ139" s="102"/>
      <c r="AK139" s="102"/>
      <c r="AL139" s="222">
        <f>AI139+AJ139+AK139</f>
        <v>0</v>
      </c>
    </row>
    <row r="140" spans="1:38" s="225" customFormat="1" ht="27" hidden="1">
      <c r="A140" s="220"/>
      <c r="B140" s="228" t="s">
        <v>232</v>
      </c>
      <c r="C140" s="228"/>
      <c r="D140" s="224" t="s">
        <v>1</v>
      </c>
      <c r="E140" s="224" t="s">
        <v>1</v>
      </c>
      <c r="F140" s="224" t="s">
        <v>1</v>
      </c>
      <c r="G140" s="224" t="s">
        <v>1</v>
      </c>
      <c r="H140" s="224" t="s">
        <v>1</v>
      </c>
      <c r="I140" s="224">
        <f>SUM(I137:I139)</f>
        <v>0</v>
      </c>
      <c r="J140" s="224">
        <f>SUM(J137:J139)</f>
        <v>0</v>
      </c>
      <c r="K140" s="224">
        <f>SUM(K137:K139)</f>
        <v>0</v>
      </c>
      <c r="L140" s="224">
        <f>SUM(L137:L139)</f>
        <v>0</v>
      </c>
      <c r="M140" s="224">
        <f>SUM(M137:M139)</f>
        <v>0</v>
      </c>
      <c r="N140" s="224" t="s">
        <v>1</v>
      </c>
      <c r="O140" s="224">
        <f t="shared" ref="O140:V140" si="22">SUM(O137:O139)</f>
        <v>0</v>
      </c>
      <c r="P140" s="224">
        <f t="shared" si="22"/>
        <v>0</v>
      </c>
      <c r="Q140" s="224">
        <f t="shared" si="22"/>
        <v>0</v>
      </c>
      <c r="R140" s="224">
        <f t="shared" si="22"/>
        <v>0</v>
      </c>
      <c r="S140" s="224">
        <f t="shared" si="22"/>
        <v>0</v>
      </c>
      <c r="T140" s="224">
        <f t="shared" si="22"/>
        <v>0</v>
      </c>
      <c r="U140" s="224">
        <f t="shared" si="22"/>
        <v>0</v>
      </c>
      <c r="V140" s="224">
        <f t="shared" si="22"/>
        <v>0</v>
      </c>
      <c r="W140" s="112"/>
      <c r="X140" s="112"/>
      <c r="Y140" s="224" t="s">
        <v>1</v>
      </c>
      <c r="Z140" s="224" t="s">
        <v>1</v>
      </c>
      <c r="AA140" s="224">
        <f>SUM(AA137:AA139)</f>
        <v>0</v>
      </c>
      <c r="AB140" s="224">
        <f>SUM(AB137:AB139)</f>
        <v>0</v>
      </c>
      <c r="AC140" s="224">
        <f>SUM(AC137:AC139)</f>
        <v>0</v>
      </c>
      <c r="AD140" s="224">
        <f>SUM(AD137:AD139)</f>
        <v>0</v>
      </c>
      <c r="AE140" s="224">
        <f>SUM(AE137:AE139)</f>
        <v>0</v>
      </c>
      <c r="AF140" s="224" t="s">
        <v>1</v>
      </c>
      <c r="AG140" s="224" t="s">
        <v>1</v>
      </c>
      <c r="AH140" s="224">
        <f>SUM(AH137:AH139)</f>
        <v>0</v>
      </c>
      <c r="AI140" s="224">
        <f>SUM(AI137:AI139)</f>
        <v>0</v>
      </c>
      <c r="AJ140" s="224">
        <f>SUM(AJ137:AJ139)</f>
        <v>0</v>
      </c>
      <c r="AK140" s="224">
        <f>SUM(AK137:AK139)</f>
        <v>0</v>
      </c>
      <c r="AL140" s="224">
        <f>SUM(AL137:AL139)</f>
        <v>0</v>
      </c>
    </row>
    <row r="141" spans="1:38" s="225" customFormat="1" ht="27">
      <c r="A141" s="220"/>
      <c r="B141" s="228" t="s">
        <v>238</v>
      </c>
      <c r="C141" s="228"/>
      <c r="D141" s="224" t="s">
        <v>1</v>
      </c>
      <c r="E141" s="224" t="s">
        <v>1</v>
      </c>
      <c r="F141" s="224" t="s">
        <v>1</v>
      </c>
      <c r="G141" s="224" t="s">
        <v>1</v>
      </c>
      <c r="H141" s="224" t="s">
        <v>1</v>
      </c>
      <c r="I141" s="224">
        <f>I135+I140</f>
        <v>108</v>
      </c>
      <c r="J141" s="224">
        <f>J135+J140</f>
        <v>37056448</v>
      </c>
      <c r="K141" s="224">
        <f>K135+K140</f>
        <v>154876.79999999999</v>
      </c>
      <c r="L141" s="224">
        <f>L135+L140</f>
        <v>89648</v>
      </c>
      <c r="M141" s="224">
        <f>M135+M140</f>
        <v>37324972.799999997</v>
      </c>
      <c r="N141" s="224" t="s">
        <v>1</v>
      </c>
      <c r="O141" s="224">
        <f t="shared" ref="O141:X141" si="23">O135+O140</f>
        <v>108</v>
      </c>
      <c r="P141" s="224">
        <f t="shared" si="23"/>
        <v>36354240</v>
      </c>
      <c r="Q141" s="224">
        <f t="shared" si="23"/>
        <v>153004.79999999999</v>
      </c>
      <c r="R141" s="224">
        <f t="shared" si="23"/>
        <v>88441.600000000006</v>
      </c>
      <c r="S141" s="224">
        <f t="shared" si="23"/>
        <v>36619686.399999999</v>
      </c>
      <c r="T141" s="224">
        <f t="shared" si="23"/>
        <v>0</v>
      </c>
      <c r="U141" s="224">
        <f t="shared" si="23"/>
        <v>702207.99999999953</v>
      </c>
      <c r="V141" s="224">
        <f t="shared" si="23"/>
        <v>1872</v>
      </c>
      <c r="W141" s="224">
        <f t="shared" si="23"/>
        <v>1206.3999999999978</v>
      </c>
      <c r="X141" s="224">
        <f t="shared" si="23"/>
        <v>705286.39999999944</v>
      </c>
      <c r="Y141" s="224" t="s">
        <v>1</v>
      </c>
      <c r="Z141" s="224" t="s">
        <v>1</v>
      </c>
      <c r="AA141" s="224">
        <f>AA135+AA140</f>
        <v>108</v>
      </c>
      <c r="AB141" s="224">
        <f>AB135+AB140</f>
        <v>38020736</v>
      </c>
      <c r="AC141" s="224">
        <f>AC135+AC140</f>
        <v>159993.59999999998</v>
      </c>
      <c r="AD141" s="224">
        <f>AD135+AD140</f>
        <v>90563.200000000012</v>
      </c>
      <c r="AE141" s="224">
        <f>AE135+AE140</f>
        <v>38295292.79999999</v>
      </c>
      <c r="AF141" s="224" t="s">
        <v>1</v>
      </c>
      <c r="AG141" s="224" t="s">
        <v>1</v>
      </c>
      <c r="AH141" s="224">
        <f>AH135+AH140</f>
        <v>108</v>
      </c>
      <c r="AI141" s="224">
        <f>AI135+AI140</f>
        <v>38561536</v>
      </c>
      <c r="AJ141" s="224">
        <f>AJ135+AJ140</f>
        <v>162115.19999999998</v>
      </c>
      <c r="AK141" s="224">
        <f>AK135+AK140</f>
        <v>91187.200000000012</v>
      </c>
      <c r="AL141" s="224">
        <f>AL135+AL140</f>
        <v>38838838.399999999</v>
      </c>
    </row>
    <row r="142" spans="1:38">
      <c r="A142" s="203"/>
      <c r="B142" s="102"/>
      <c r="C142" s="102"/>
      <c r="D142" s="222"/>
      <c r="E142" s="222"/>
      <c r="F142" s="222"/>
      <c r="G142" s="222"/>
      <c r="H142" s="222"/>
      <c r="I142" s="102"/>
      <c r="J142" s="222"/>
      <c r="K142" s="222"/>
      <c r="L142" s="222"/>
      <c r="M142" s="222"/>
      <c r="N142" s="222"/>
      <c r="O142" s="102"/>
      <c r="P142" s="222"/>
      <c r="Q142" s="222"/>
      <c r="R142" s="222"/>
      <c r="S142" s="102"/>
      <c r="T142" s="222"/>
      <c r="U142" s="102"/>
      <c r="V142" s="222"/>
      <c r="W142" s="106"/>
      <c r="X142" s="106"/>
      <c r="Y142" s="222"/>
      <c r="Z142" s="222"/>
      <c r="AA142" s="102"/>
      <c r="AB142" s="222"/>
      <c r="AC142" s="222"/>
      <c r="AD142" s="222"/>
      <c r="AE142" s="222"/>
      <c r="AF142" s="222"/>
      <c r="AG142" s="222"/>
      <c r="AH142" s="102"/>
      <c r="AI142" s="222"/>
      <c r="AJ142" s="222"/>
      <c r="AK142" s="222"/>
      <c r="AL142" s="222"/>
    </row>
    <row r="143" spans="1:38" ht="54">
      <c r="A143" s="220" t="s">
        <v>4</v>
      </c>
      <c r="B143" s="221" t="s">
        <v>463</v>
      </c>
      <c r="C143" s="221"/>
      <c r="D143" s="222"/>
      <c r="E143" s="222"/>
      <c r="F143" s="222"/>
      <c r="G143" s="222"/>
      <c r="H143" s="222"/>
      <c r="I143" s="221"/>
      <c r="J143" s="222"/>
      <c r="K143" s="222"/>
      <c r="L143" s="222"/>
      <c r="M143" s="222"/>
      <c r="N143" s="222"/>
      <c r="O143" s="221"/>
      <c r="P143" s="222"/>
      <c r="Q143" s="222"/>
      <c r="R143" s="222"/>
      <c r="S143" s="221"/>
      <c r="T143" s="222"/>
      <c r="U143" s="221"/>
      <c r="V143" s="222"/>
      <c r="W143" s="106"/>
      <c r="X143" s="106"/>
      <c r="Y143" s="222"/>
      <c r="Z143" s="222"/>
      <c r="AA143" s="221"/>
      <c r="AB143" s="222"/>
      <c r="AC143" s="222"/>
      <c r="AD143" s="222"/>
      <c r="AE143" s="222"/>
      <c r="AF143" s="222"/>
      <c r="AG143" s="222"/>
      <c r="AH143" s="221"/>
      <c r="AI143" s="222"/>
      <c r="AJ143" s="222"/>
      <c r="AK143" s="222"/>
      <c r="AL143" s="222"/>
    </row>
    <row r="144" spans="1:38">
      <c r="A144" s="203"/>
      <c r="B144" s="188" t="s">
        <v>126</v>
      </c>
      <c r="C144" s="188"/>
      <c r="D144" s="222"/>
      <c r="E144" s="222"/>
      <c r="F144" s="222"/>
      <c r="G144" s="222"/>
      <c r="H144" s="222"/>
      <c r="I144" s="188"/>
      <c r="J144" s="222"/>
      <c r="K144" s="222"/>
      <c r="L144" s="222"/>
      <c r="M144" s="222"/>
      <c r="N144" s="222"/>
      <c r="O144" s="188"/>
      <c r="P144" s="222"/>
      <c r="Q144" s="222"/>
      <c r="R144" s="222"/>
      <c r="S144" s="188"/>
      <c r="T144" s="222"/>
      <c r="U144" s="188"/>
      <c r="V144" s="222"/>
      <c r="W144" s="106"/>
      <c r="X144" s="106"/>
      <c r="Y144" s="222"/>
      <c r="Z144" s="222"/>
      <c r="AA144" s="188"/>
      <c r="AB144" s="222"/>
      <c r="AC144" s="222"/>
      <c r="AD144" s="222"/>
      <c r="AE144" s="222"/>
      <c r="AF144" s="222"/>
      <c r="AG144" s="222"/>
      <c r="AH144" s="188"/>
      <c r="AI144" s="222"/>
      <c r="AJ144" s="222"/>
      <c r="AK144" s="222"/>
      <c r="AL144" s="222"/>
    </row>
    <row r="145" spans="1:38">
      <c r="A145" s="203">
        <v>1</v>
      </c>
      <c r="B145" s="102" t="s">
        <v>1194</v>
      </c>
      <c r="C145" s="102" t="s">
        <v>8234</v>
      </c>
      <c r="D145" s="222">
        <v>1960</v>
      </c>
      <c r="E145" s="1169" t="s">
        <v>1195</v>
      </c>
      <c r="F145" s="222" t="s">
        <v>1</v>
      </c>
      <c r="G145" s="222" t="s">
        <v>1</v>
      </c>
      <c r="H145" s="222">
        <v>1.5</v>
      </c>
      <c r="I145" s="102">
        <v>1</v>
      </c>
      <c r="J145" s="203">
        <v>124800</v>
      </c>
      <c r="K145" s="203"/>
      <c r="L145" s="203"/>
      <c r="M145" s="222">
        <f t="shared" ref="M145:M171" si="24">J145+K145+L145</f>
        <v>124800</v>
      </c>
      <c r="N145" s="222">
        <v>1.5</v>
      </c>
      <c r="O145" s="102">
        <v>1</v>
      </c>
      <c r="P145" s="203">
        <v>124800</v>
      </c>
      <c r="Q145" s="203"/>
      <c r="R145" s="203"/>
      <c r="S145" s="222">
        <f t="shared" ref="S145:S171" si="25">P145+Q145+R145</f>
        <v>124800</v>
      </c>
      <c r="T145" s="222">
        <f t="shared" ref="T145:W160" si="26">I145-O145</f>
        <v>0</v>
      </c>
      <c r="U145" s="222">
        <f t="shared" si="26"/>
        <v>0</v>
      </c>
      <c r="V145" s="222">
        <f t="shared" si="26"/>
        <v>0</v>
      </c>
      <c r="W145" s="222">
        <f t="shared" si="26"/>
        <v>0</v>
      </c>
      <c r="X145" s="222">
        <f t="shared" ref="X145:X172" si="27">U145+V145+W145</f>
        <v>0</v>
      </c>
      <c r="Y145" s="222" t="s">
        <v>1</v>
      </c>
      <c r="Z145" s="222">
        <v>1.5</v>
      </c>
      <c r="AA145" s="102">
        <v>1</v>
      </c>
      <c r="AB145" s="203">
        <v>124800</v>
      </c>
      <c r="AC145" s="203"/>
      <c r="AD145" s="203"/>
      <c r="AE145" s="222">
        <f t="shared" ref="AE145:AE171" si="28">AB145+AC145+AD145</f>
        <v>124800</v>
      </c>
      <c r="AF145" s="222" t="s">
        <v>1</v>
      </c>
      <c r="AG145" s="222">
        <v>1.5</v>
      </c>
      <c r="AH145" s="102">
        <v>1</v>
      </c>
      <c r="AI145" s="203">
        <v>124800</v>
      </c>
      <c r="AJ145" s="203"/>
      <c r="AK145" s="203"/>
      <c r="AL145" s="222">
        <f t="shared" ref="AL145:AL171" si="29">AI145+AJ145+AK145</f>
        <v>124800</v>
      </c>
    </row>
    <row r="146" spans="1:38">
      <c r="A146" s="203">
        <v>2</v>
      </c>
      <c r="B146" s="102" t="s">
        <v>8352</v>
      </c>
      <c r="C146" s="102" t="s">
        <v>8234</v>
      </c>
      <c r="D146" s="222">
        <v>1961</v>
      </c>
      <c r="E146" s="1169" t="s">
        <v>1202</v>
      </c>
      <c r="F146" s="222" t="s">
        <v>1</v>
      </c>
      <c r="G146" s="222" t="s">
        <v>1</v>
      </c>
      <c r="H146" s="222">
        <v>1.5</v>
      </c>
      <c r="I146" s="102">
        <v>1</v>
      </c>
      <c r="J146" s="203">
        <v>124800</v>
      </c>
      <c r="K146" s="203"/>
      <c r="L146" s="203"/>
      <c r="M146" s="222">
        <f t="shared" si="24"/>
        <v>124800</v>
      </c>
      <c r="N146" s="222">
        <v>1.5</v>
      </c>
      <c r="O146" s="102">
        <v>1</v>
      </c>
      <c r="P146" s="203">
        <v>124800</v>
      </c>
      <c r="Q146" s="203"/>
      <c r="R146" s="203"/>
      <c r="S146" s="222">
        <f t="shared" si="25"/>
        <v>124800</v>
      </c>
      <c r="T146" s="222">
        <f t="shared" si="26"/>
        <v>0</v>
      </c>
      <c r="U146" s="222">
        <f t="shared" si="26"/>
        <v>0</v>
      </c>
      <c r="V146" s="222">
        <f t="shared" si="26"/>
        <v>0</v>
      </c>
      <c r="W146" s="222">
        <f t="shared" si="26"/>
        <v>0</v>
      </c>
      <c r="X146" s="222">
        <f t="shared" si="27"/>
        <v>0</v>
      </c>
      <c r="Y146" s="222" t="s">
        <v>1</v>
      </c>
      <c r="Z146" s="222">
        <v>1.5</v>
      </c>
      <c r="AA146" s="102">
        <v>1</v>
      </c>
      <c r="AB146" s="203">
        <v>124800</v>
      </c>
      <c r="AC146" s="203"/>
      <c r="AD146" s="203"/>
      <c r="AE146" s="222">
        <f t="shared" si="28"/>
        <v>124800</v>
      </c>
      <c r="AF146" s="222" t="s">
        <v>1</v>
      </c>
      <c r="AG146" s="222">
        <v>1.5</v>
      </c>
      <c r="AH146" s="102">
        <v>1</v>
      </c>
      <c r="AI146" s="203">
        <v>124800</v>
      </c>
      <c r="AJ146" s="203"/>
      <c r="AK146" s="203"/>
      <c r="AL146" s="222">
        <f t="shared" si="29"/>
        <v>124800</v>
      </c>
    </row>
    <row r="147" spans="1:38">
      <c r="A147" s="203">
        <v>3</v>
      </c>
      <c r="B147" s="102" t="s">
        <v>8353</v>
      </c>
      <c r="C147" s="102" t="s">
        <v>8234</v>
      </c>
      <c r="D147" s="222">
        <v>1972</v>
      </c>
      <c r="E147" s="1169" t="s">
        <v>1196</v>
      </c>
      <c r="F147" s="222" t="s">
        <v>1</v>
      </c>
      <c r="G147" s="222" t="s">
        <v>1</v>
      </c>
      <c r="H147" s="222">
        <v>1.5</v>
      </c>
      <c r="I147" s="102">
        <v>1</v>
      </c>
      <c r="J147" s="203">
        <v>124800</v>
      </c>
      <c r="K147" s="203"/>
      <c r="L147" s="203">
        <v>62400</v>
      </c>
      <c r="M147" s="222">
        <f t="shared" si="24"/>
        <v>187200</v>
      </c>
      <c r="N147" s="222">
        <v>1.5</v>
      </c>
      <c r="O147" s="102">
        <v>1</v>
      </c>
      <c r="P147" s="203">
        <v>124800</v>
      </c>
      <c r="Q147" s="203"/>
      <c r="R147" s="203">
        <v>62400</v>
      </c>
      <c r="S147" s="222">
        <f t="shared" si="25"/>
        <v>187200</v>
      </c>
      <c r="T147" s="222">
        <f t="shared" si="26"/>
        <v>0</v>
      </c>
      <c r="U147" s="222">
        <f t="shared" si="26"/>
        <v>0</v>
      </c>
      <c r="V147" s="222">
        <f t="shared" si="26"/>
        <v>0</v>
      </c>
      <c r="W147" s="222">
        <f t="shared" si="26"/>
        <v>0</v>
      </c>
      <c r="X147" s="222">
        <f t="shared" si="27"/>
        <v>0</v>
      </c>
      <c r="Y147" s="222" t="s">
        <v>1</v>
      </c>
      <c r="Z147" s="222">
        <v>1.5</v>
      </c>
      <c r="AA147" s="102">
        <v>1</v>
      </c>
      <c r="AB147" s="203">
        <v>124800</v>
      </c>
      <c r="AC147" s="203"/>
      <c r="AD147" s="203">
        <v>62400</v>
      </c>
      <c r="AE147" s="222">
        <f t="shared" si="28"/>
        <v>187200</v>
      </c>
      <c r="AF147" s="222" t="s">
        <v>1</v>
      </c>
      <c r="AG147" s="222">
        <v>1.5</v>
      </c>
      <c r="AH147" s="102">
        <v>1</v>
      </c>
      <c r="AI147" s="203">
        <v>124800</v>
      </c>
      <c r="AJ147" s="203"/>
      <c r="AK147" s="203">
        <v>62400</v>
      </c>
      <c r="AL147" s="222">
        <f t="shared" si="29"/>
        <v>187200</v>
      </c>
    </row>
    <row r="148" spans="1:38" ht="27">
      <c r="A148" s="203">
        <v>4</v>
      </c>
      <c r="B148" s="102" t="s">
        <v>1197</v>
      </c>
      <c r="C148" s="102" t="s">
        <v>8234</v>
      </c>
      <c r="D148" s="222">
        <v>1972</v>
      </c>
      <c r="E148" s="1169" t="s">
        <v>1198</v>
      </c>
      <c r="F148" s="222" t="s">
        <v>1</v>
      </c>
      <c r="G148" s="222" t="s">
        <v>1</v>
      </c>
      <c r="H148" s="222">
        <v>1.25</v>
      </c>
      <c r="I148" s="102">
        <v>1</v>
      </c>
      <c r="J148" s="203">
        <v>104000</v>
      </c>
      <c r="K148" s="203"/>
      <c r="L148" s="203"/>
      <c r="M148" s="222">
        <f t="shared" si="24"/>
        <v>104000</v>
      </c>
      <c r="N148" s="222">
        <v>1.25</v>
      </c>
      <c r="O148" s="102">
        <v>1</v>
      </c>
      <c r="P148" s="203">
        <v>104000</v>
      </c>
      <c r="Q148" s="203"/>
      <c r="R148" s="203"/>
      <c r="S148" s="222">
        <f t="shared" si="25"/>
        <v>104000</v>
      </c>
      <c r="T148" s="222">
        <f t="shared" si="26"/>
        <v>0</v>
      </c>
      <c r="U148" s="222">
        <f t="shared" si="26"/>
        <v>0</v>
      </c>
      <c r="V148" s="222">
        <f t="shared" si="26"/>
        <v>0</v>
      </c>
      <c r="W148" s="222">
        <f t="shared" si="26"/>
        <v>0</v>
      </c>
      <c r="X148" s="222">
        <f t="shared" si="27"/>
        <v>0</v>
      </c>
      <c r="Y148" s="222" t="s">
        <v>1</v>
      </c>
      <c r="Z148" s="222">
        <v>1.25</v>
      </c>
      <c r="AA148" s="102">
        <v>1</v>
      </c>
      <c r="AB148" s="203">
        <v>104000</v>
      </c>
      <c r="AC148" s="203"/>
      <c r="AD148" s="203"/>
      <c r="AE148" s="222">
        <f t="shared" si="28"/>
        <v>104000</v>
      </c>
      <c r="AF148" s="222" t="s">
        <v>1</v>
      </c>
      <c r="AG148" s="222">
        <v>1.25</v>
      </c>
      <c r="AH148" s="102">
        <v>1</v>
      </c>
      <c r="AI148" s="203">
        <v>104000</v>
      </c>
      <c r="AJ148" s="203"/>
      <c r="AK148" s="203"/>
      <c r="AL148" s="222">
        <f t="shared" si="29"/>
        <v>104000</v>
      </c>
    </row>
    <row r="149" spans="1:38" ht="27">
      <c r="A149" s="203">
        <v>5</v>
      </c>
      <c r="B149" s="102" t="s">
        <v>1199</v>
      </c>
      <c r="C149" s="102" t="s">
        <v>8234</v>
      </c>
      <c r="D149" s="222">
        <v>1963</v>
      </c>
      <c r="E149" s="1169" t="s">
        <v>1198</v>
      </c>
      <c r="F149" s="222" t="s">
        <v>1</v>
      </c>
      <c r="G149" s="222" t="s">
        <v>1</v>
      </c>
      <c r="H149" s="222">
        <v>1.25</v>
      </c>
      <c r="I149" s="102">
        <v>1</v>
      </c>
      <c r="J149" s="203">
        <v>104000</v>
      </c>
      <c r="K149" s="203"/>
      <c r="L149" s="203"/>
      <c r="M149" s="222">
        <f t="shared" si="24"/>
        <v>104000</v>
      </c>
      <c r="N149" s="222">
        <v>1.25</v>
      </c>
      <c r="O149" s="102">
        <v>1</v>
      </c>
      <c r="P149" s="203">
        <v>104000</v>
      </c>
      <c r="Q149" s="203"/>
      <c r="R149" s="203"/>
      <c r="S149" s="222">
        <f t="shared" si="25"/>
        <v>104000</v>
      </c>
      <c r="T149" s="222">
        <f t="shared" si="26"/>
        <v>0</v>
      </c>
      <c r="U149" s="222">
        <f t="shared" si="26"/>
        <v>0</v>
      </c>
      <c r="V149" s="222">
        <f t="shared" si="26"/>
        <v>0</v>
      </c>
      <c r="W149" s="222">
        <f t="shared" si="26"/>
        <v>0</v>
      </c>
      <c r="X149" s="222">
        <f t="shared" si="27"/>
        <v>0</v>
      </c>
      <c r="Y149" s="222" t="s">
        <v>1</v>
      </c>
      <c r="Z149" s="222">
        <v>1.25</v>
      </c>
      <c r="AA149" s="102">
        <v>1</v>
      </c>
      <c r="AB149" s="203">
        <v>104000</v>
      </c>
      <c r="AC149" s="203"/>
      <c r="AD149" s="203"/>
      <c r="AE149" s="222">
        <f t="shared" si="28"/>
        <v>104000</v>
      </c>
      <c r="AF149" s="222" t="s">
        <v>1</v>
      </c>
      <c r="AG149" s="222">
        <v>1.25</v>
      </c>
      <c r="AH149" s="102">
        <v>1</v>
      </c>
      <c r="AI149" s="203">
        <v>104000</v>
      </c>
      <c r="AJ149" s="203"/>
      <c r="AK149" s="203"/>
      <c r="AL149" s="222">
        <f t="shared" si="29"/>
        <v>104000</v>
      </c>
    </row>
    <row r="150" spans="1:38" ht="27">
      <c r="A150" s="203">
        <v>6</v>
      </c>
      <c r="B150" s="102" t="s">
        <v>1200</v>
      </c>
      <c r="C150" s="102" t="s">
        <v>8233</v>
      </c>
      <c r="D150" s="222">
        <v>1995</v>
      </c>
      <c r="E150" s="1169" t="s">
        <v>1198</v>
      </c>
      <c r="F150" s="222" t="s">
        <v>1</v>
      </c>
      <c r="G150" s="222" t="s">
        <v>1</v>
      </c>
      <c r="H150" s="222">
        <v>1.25</v>
      </c>
      <c r="I150" s="102">
        <v>1</v>
      </c>
      <c r="J150" s="203">
        <v>104000</v>
      </c>
      <c r="K150" s="203"/>
      <c r="L150" s="203"/>
      <c r="M150" s="222">
        <f t="shared" si="24"/>
        <v>104000</v>
      </c>
      <c r="N150" s="222">
        <v>1.25</v>
      </c>
      <c r="O150" s="102">
        <v>1</v>
      </c>
      <c r="P150" s="203">
        <v>104000</v>
      </c>
      <c r="Q150" s="203"/>
      <c r="R150" s="203"/>
      <c r="S150" s="222">
        <f t="shared" si="25"/>
        <v>104000</v>
      </c>
      <c r="T150" s="222">
        <f t="shared" si="26"/>
        <v>0</v>
      </c>
      <c r="U150" s="222">
        <f t="shared" si="26"/>
        <v>0</v>
      </c>
      <c r="V150" s="222">
        <f t="shared" si="26"/>
        <v>0</v>
      </c>
      <c r="W150" s="222">
        <f t="shared" si="26"/>
        <v>0</v>
      </c>
      <c r="X150" s="222">
        <f t="shared" si="27"/>
        <v>0</v>
      </c>
      <c r="Y150" s="222" t="s">
        <v>1</v>
      </c>
      <c r="Z150" s="222">
        <v>1.25</v>
      </c>
      <c r="AA150" s="102">
        <v>1</v>
      </c>
      <c r="AB150" s="203">
        <v>104000</v>
      </c>
      <c r="AC150" s="203"/>
      <c r="AD150" s="203"/>
      <c r="AE150" s="222">
        <f t="shared" si="28"/>
        <v>104000</v>
      </c>
      <c r="AF150" s="222" t="s">
        <v>1</v>
      </c>
      <c r="AG150" s="222">
        <v>1.25</v>
      </c>
      <c r="AH150" s="102">
        <v>1</v>
      </c>
      <c r="AI150" s="203">
        <v>104000</v>
      </c>
      <c r="AJ150" s="203"/>
      <c r="AK150" s="203"/>
      <c r="AL150" s="222">
        <f t="shared" si="29"/>
        <v>104000</v>
      </c>
    </row>
    <row r="151" spans="1:38">
      <c r="A151" s="203">
        <v>7</v>
      </c>
      <c r="B151" s="102" t="s">
        <v>8354</v>
      </c>
      <c r="C151" s="102" t="s">
        <v>8234</v>
      </c>
      <c r="D151" s="222">
        <v>1963</v>
      </c>
      <c r="E151" s="1169" t="s">
        <v>1201</v>
      </c>
      <c r="F151" s="222" t="s">
        <v>1</v>
      </c>
      <c r="G151" s="222" t="s">
        <v>1</v>
      </c>
      <c r="H151" s="222">
        <v>1.6</v>
      </c>
      <c r="I151" s="102">
        <v>1</v>
      </c>
      <c r="J151" s="203">
        <v>133120</v>
      </c>
      <c r="K151" s="203"/>
      <c r="L151" s="203"/>
      <c r="M151" s="222">
        <f t="shared" si="24"/>
        <v>133120</v>
      </c>
      <c r="N151" s="222">
        <v>1.6</v>
      </c>
      <c r="O151" s="102">
        <v>1</v>
      </c>
      <c r="P151" s="203">
        <v>133120</v>
      </c>
      <c r="Q151" s="203"/>
      <c r="R151" s="203"/>
      <c r="S151" s="222">
        <f t="shared" si="25"/>
        <v>133120</v>
      </c>
      <c r="T151" s="222">
        <f t="shared" si="26"/>
        <v>0</v>
      </c>
      <c r="U151" s="222">
        <f t="shared" si="26"/>
        <v>0</v>
      </c>
      <c r="V151" s="222">
        <f t="shared" si="26"/>
        <v>0</v>
      </c>
      <c r="W151" s="222">
        <f t="shared" si="26"/>
        <v>0</v>
      </c>
      <c r="X151" s="222">
        <f t="shared" si="27"/>
        <v>0</v>
      </c>
      <c r="Y151" s="222" t="s">
        <v>1</v>
      </c>
      <c r="Z151" s="222">
        <v>1.6</v>
      </c>
      <c r="AA151" s="102">
        <v>1</v>
      </c>
      <c r="AB151" s="203">
        <v>133120</v>
      </c>
      <c r="AC151" s="203"/>
      <c r="AD151" s="203"/>
      <c r="AE151" s="222">
        <f t="shared" si="28"/>
        <v>133120</v>
      </c>
      <c r="AF151" s="222" t="s">
        <v>1</v>
      </c>
      <c r="AG151" s="222">
        <v>1.6</v>
      </c>
      <c r="AH151" s="102">
        <v>1</v>
      </c>
      <c r="AI151" s="203">
        <v>133120</v>
      </c>
      <c r="AJ151" s="203"/>
      <c r="AK151" s="203"/>
      <c r="AL151" s="222">
        <f t="shared" si="29"/>
        <v>133120</v>
      </c>
    </row>
    <row r="152" spans="1:38">
      <c r="A152" s="203">
        <v>8</v>
      </c>
      <c r="B152" s="102" t="s">
        <v>8355</v>
      </c>
      <c r="C152" s="102" t="s">
        <v>8234</v>
      </c>
      <c r="D152" s="222">
        <v>1964</v>
      </c>
      <c r="E152" s="1169" t="s">
        <v>1201</v>
      </c>
      <c r="F152" s="222" t="s">
        <v>1</v>
      </c>
      <c r="G152" s="222" t="s">
        <v>1</v>
      </c>
      <c r="H152" s="222">
        <v>1.6</v>
      </c>
      <c r="I152" s="102">
        <v>1</v>
      </c>
      <c r="J152" s="203">
        <v>133120</v>
      </c>
      <c r="K152" s="203"/>
      <c r="L152" s="203"/>
      <c r="M152" s="222">
        <f t="shared" si="24"/>
        <v>133120</v>
      </c>
      <c r="N152" s="222">
        <v>1.6</v>
      </c>
      <c r="O152" s="102">
        <v>1</v>
      </c>
      <c r="P152" s="203">
        <v>133120</v>
      </c>
      <c r="Q152" s="203"/>
      <c r="R152" s="203"/>
      <c r="S152" s="222">
        <f t="shared" si="25"/>
        <v>133120</v>
      </c>
      <c r="T152" s="222">
        <f t="shared" si="26"/>
        <v>0</v>
      </c>
      <c r="U152" s="222">
        <f t="shared" si="26"/>
        <v>0</v>
      </c>
      <c r="V152" s="222">
        <f t="shared" si="26"/>
        <v>0</v>
      </c>
      <c r="W152" s="222">
        <f t="shared" si="26"/>
        <v>0</v>
      </c>
      <c r="X152" s="222">
        <f t="shared" si="27"/>
        <v>0</v>
      </c>
      <c r="Y152" s="222" t="s">
        <v>1</v>
      </c>
      <c r="Z152" s="222">
        <v>1.6</v>
      </c>
      <c r="AA152" s="102">
        <v>1</v>
      </c>
      <c r="AB152" s="203">
        <v>133120</v>
      </c>
      <c r="AC152" s="203"/>
      <c r="AD152" s="203"/>
      <c r="AE152" s="222">
        <f t="shared" si="28"/>
        <v>133120</v>
      </c>
      <c r="AF152" s="222" t="s">
        <v>1</v>
      </c>
      <c r="AG152" s="222">
        <v>1.6</v>
      </c>
      <c r="AH152" s="102">
        <v>1</v>
      </c>
      <c r="AI152" s="203">
        <v>133120</v>
      </c>
      <c r="AJ152" s="203"/>
      <c r="AK152" s="203"/>
      <c r="AL152" s="222">
        <f t="shared" si="29"/>
        <v>133120</v>
      </c>
    </row>
    <row r="153" spans="1:38">
      <c r="A153" s="203">
        <v>9</v>
      </c>
      <c r="B153" s="102" t="s">
        <v>8356</v>
      </c>
      <c r="C153" s="102" t="s">
        <v>8234</v>
      </c>
      <c r="D153" s="222">
        <v>2000</v>
      </c>
      <c r="E153" s="1169" t="s">
        <v>1201</v>
      </c>
      <c r="F153" s="222" t="s">
        <v>1</v>
      </c>
      <c r="G153" s="222" t="s">
        <v>1</v>
      </c>
      <c r="H153" s="222">
        <v>1.6</v>
      </c>
      <c r="I153" s="102">
        <v>1</v>
      </c>
      <c r="J153" s="203">
        <v>133120</v>
      </c>
      <c r="K153" s="203"/>
      <c r="L153" s="203"/>
      <c r="M153" s="222">
        <f t="shared" si="24"/>
        <v>133120</v>
      </c>
      <c r="N153" s="222">
        <v>1.6</v>
      </c>
      <c r="O153" s="102">
        <v>1</v>
      </c>
      <c r="P153" s="203">
        <v>133120</v>
      </c>
      <c r="Q153" s="203"/>
      <c r="R153" s="203"/>
      <c r="S153" s="222">
        <f t="shared" si="25"/>
        <v>133120</v>
      </c>
      <c r="T153" s="222">
        <f t="shared" si="26"/>
        <v>0</v>
      </c>
      <c r="U153" s="222">
        <f t="shared" si="26"/>
        <v>0</v>
      </c>
      <c r="V153" s="222">
        <f t="shared" si="26"/>
        <v>0</v>
      </c>
      <c r="W153" s="222">
        <f t="shared" si="26"/>
        <v>0</v>
      </c>
      <c r="X153" s="222">
        <f t="shared" si="27"/>
        <v>0</v>
      </c>
      <c r="Y153" s="222" t="s">
        <v>1</v>
      </c>
      <c r="Z153" s="222">
        <v>1.6</v>
      </c>
      <c r="AA153" s="102">
        <v>1</v>
      </c>
      <c r="AB153" s="203">
        <v>133120</v>
      </c>
      <c r="AC153" s="203"/>
      <c r="AD153" s="203"/>
      <c r="AE153" s="222">
        <f t="shared" si="28"/>
        <v>133120</v>
      </c>
      <c r="AF153" s="222" t="s">
        <v>1</v>
      </c>
      <c r="AG153" s="222">
        <v>1.6</v>
      </c>
      <c r="AH153" s="102">
        <v>1</v>
      </c>
      <c r="AI153" s="203">
        <v>133120</v>
      </c>
      <c r="AJ153" s="203"/>
      <c r="AK153" s="203"/>
      <c r="AL153" s="222">
        <f t="shared" si="29"/>
        <v>133120</v>
      </c>
    </row>
    <row r="154" spans="1:38">
      <c r="A154" s="203">
        <v>10</v>
      </c>
      <c r="B154" s="102" t="s">
        <v>912</v>
      </c>
      <c r="C154" s="102" t="s">
        <v>8234</v>
      </c>
      <c r="D154" s="222">
        <v>1998</v>
      </c>
      <c r="E154" s="1169" t="s">
        <v>1201</v>
      </c>
      <c r="F154" s="222" t="s">
        <v>1</v>
      </c>
      <c r="G154" s="222" t="s">
        <v>1</v>
      </c>
      <c r="H154" s="222">
        <v>1.6</v>
      </c>
      <c r="I154" s="102">
        <v>1</v>
      </c>
      <c r="J154" s="203">
        <v>133120</v>
      </c>
      <c r="K154" s="203"/>
      <c r="L154" s="203"/>
      <c r="M154" s="222">
        <f t="shared" si="24"/>
        <v>133120</v>
      </c>
      <c r="N154" s="222">
        <v>1.6</v>
      </c>
      <c r="O154" s="102">
        <v>1</v>
      </c>
      <c r="P154" s="203">
        <v>133120</v>
      </c>
      <c r="Q154" s="203"/>
      <c r="R154" s="203"/>
      <c r="S154" s="222">
        <f t="shared" si="25"/>
        <v>133120</v>
      </c>
      <c r="T154" s="222">
        <f t="shared" si="26"/>
        <v>0</v>
      </c>
      <c r="U154" s="222">
        <f t="shared" si="26"/>
        <v>0</v>
      </c>
      <c r="V154" s="222">
        <f t="shared" si="26"/>
        <v>0</v>
      </c>
      <c r="W154" s="222">
        <f t="shared" si="26"/>
        <v>0</v>
      </c>
      <c r="X154" s="222">
        <f t="shared" si="27"/>
        <v>0</v>
      </c>
      <c r="Y154" s="222" t="s">
        <v>1</v>
      </c>
      <c r="Z154" s="222">
        <v>1.6</v>
      </c>
      <c r="AA154" s="102">
        <v>1</v>
      </c>
      <c r="AB154" s="203">
        <v>133120</v>
      </c>
      <c r="AC154" s="203"/>
      <c r="AD154" s="203"/>
      <c r="AE154" s="222">
        <f t="shared" si="28"/>
        <v>133120</v>
      </c>
      <c r="AF154" s="222" t="s">
        <v>1</v>
      </c>
      <c r="AG154" s="222">
        <v>1.6</v>
      </c>
      <c r="AH154" s="102">
        <v>1</v>
      </c>
      <c r="AI154" s="203">
        <v>133120</v>
      </c>
      <c r="AJ154" s="203"/>
      <c r="AK154" s="203"/>
      <c r="AL154" s="222">
        <f t="shared" si="29"/>
        <v>133120</v>
      </c>
    </row>
    <row r="155" spans="1:38">
      <c r="A155" s="203">
        <v>11</v>
      </c>
      <c r="B155" s="102" t="s">
        <v>827</v>
      </c>
      <c r="C155" s="102"/>
      <c r="D155" s="222"/>
      <c r="E155" s="1169" t="s">
        <v>1201</v>
      </c>
      <c r="F155" s="222" t="s">
        <v>1</v>
      </c>
      <c r="G155" s="222" t="s">
        <v>1</v>
      </c>
      <c r="H155" s="222">
        <v>1.6</v>
      </c>
      <c r="I155" s="102">
        <v>1</v>
      </c>
      <c r="J155" s="203">
        <v>133120</v>
      </c>
      <c r="K155" s="203"/>
      <c r="L155" s="203"/>
      <c r="M155" s="222">
        <f t="shared" si="24"/>
        <v>133120</v>
      </c>
      <c r="N155" s="222">
        <v>1.6</v>
      </c>
      <c r="O155" s="102">
        <v>1</v>
      </c>
      <c r="P155" s="203">
        <v>133120</v>
      </c>
      <c r="Q155" s="203"/>
      <c r="R155" s="203"/>
      <c r="S155" s="222">
        <f t="shared" si="25"/>
        <v>133120</v>
      </c>
      <c r="T155" s="222">
        <f t="shared" si="26"/>
        <v>0</v>
      </c>
      <c r="U155" s="222">
        <f t="shared" si="26"/>
        <v>0</v>
      </c>
      <c r="V155" s="222">
        <f t="shared" si="26"/>
        <v>0</v>
      </c>
      <c r="W155" s="222">
        <f t="shared" si="26"/>
        <v>0</v>
      </c>
      <c r="X155" s="222">
        <f t="shared" si="27"/>
        <v>0</v>
      </c>
      <c r="Y155" s="222" t="s">
        <v>1</v>
      </c>
      <c r="Z155" s="222">
        <v>1.6</v>
      </c>
      <c r="AA155" s="102">
        <v>1</v>
      </c>
      <c r="AB155" s="203">
        <v>133120</v>
      </c>
      <c r="AC155" s="203"/>
      <c r="AD155" s="203"/>
      <c r="AE155" s="222">
        <f t="shared" si="28"/>
        <v>133120</v>
      </c>
      <c r="AF155" s="222" t="s">
        <v>1</v>
      </c>
      <c r="AG155" s="222">
        <v>1.6</v>
      </c>
      <c r="AH155" s="102">
        <v>1</v>
      </c>
      <c r="AI155" s="203">
        <v>133120</v>
      </c>
      <c r="AJ155" s="203"/>
      <c r="AK155" s="203"/>
      <c r="AL155" s="222">
        <f t="shared" si="29"/>
        <v>133120</v>
      </c>
    </row>
    <row r="156" spans="1:38">
      <c r="A156" s="203">
        <v>12</v>
      </c>
      <c r="B156" s="102" t="s">
        <v>827</v>
      </c>
      <c r="C156" s="102"/>
      <c r="D156" s="222"/>
      <c r="E156" s="1169" t="s">
        <v>1201</v>
      </c>
      <c r="F156" s="222" t="s">
        <v>1</v>
      </c>
      <c r="G156" s="222" t="s">
        <v>1</v>
      </c>
      <c r="H156" s="222">
        <v>1.6</v>
      </c>
      <c r="I156" s="102">
        <v>1</v>
      </c>
      <c r="J156" s="203">
        <v>133120</v>
      </c>
      <c r="K156" s="203"/>
      <c r="L156" s="203"/>
      <c r="M156" s="222">
        <f t="shared" si="24"/>
        <v>133120</v>
      </c>
      <c r="N156" s="222">
        <v>1.6</v>
      </c>
      <c r="O156" s="102">
        <v>1</v>
      </c>
      <c r="P156" s="203">
        <v>133120</v>
      </c>
      <c r="Q156" s="203"/>
      <c r="R156" s="203"/>
      <c r="S156" s="222">
        <f t="shared" si="25"/>
        <v>133120</v>
      </c>
      <c r="T156" s="222">
        <f t="shared" si="26"/>
        <v>0</v>
      </c>
      <c r="U156" s="222">
        <f t="shared" si="26"/>
        <v>0</v>
      </c>
      <c r="V156" s="222">
        <f t="shared" si="26"/>
        <v>0</v>
      </c>
      <c r="W156" s="222">
        <f t="shared" si="26"/>
        <v>0</v>
      </c>
      <c r="X156" s="222">
        <f t="shared" si="27"/>
        <v>0</v>
      </c>
      <c r="Y156" s="222" t="s">
        <v>1</v>
      </c>
      <c r="Z156" s="222">
        <v>1.6</v>
      </c>
      <c r="AA156" s="102">
        <v>1</v>
      </c>
      <c r="AB156" s="203">
        <v>133120</v>
      </c>
      <c r="AC156" s="203"/>
      <c r="AD156" s="203"/>
      <c r="AE156" s="222">
        <f t="shared" si="28"/>
        <v>133120</v>
      </c>
      <c r="AF156" s="222" t="s">
        <v>1</v>
      </c>
      <c r="AG156" s="222">
        <v>1.6</v>
      </c>
      <c r="AH156" s="102">
        <v>1</v>
      </c>
      <c r="AI156" s="203">
        <v>133120</v>
      </c>
      <c r="AJ156" s="203"/>
      <c r="AK156" s="203"/>
      <c r="AL156" s="222">
        <f t="shared" si="29"/>
        <v>133120</v>
      </c>
    </row>
    <row r="157" spans="1:38" ht="40.5">
      <c r="A157" s="203">
        <v>13</v>
      </c>
      <c r="B157" s="102" t="s">
        <v>5313</v>
      </c>
      <c r="C157" s="102" t="s">
        <v>8234</v>
      </c>
      <c r="D157" s="222">
        <v>1957</v>
      </c>
      <c r="E157" s="1169" t="s">
        <v>1203</v>
      </c>
      <c r="F157" s="222" t="s">
        <v>1</v>
      </c>
      <c r="G157" s="222" t="s">
        <v>1</v>
      </c>
      <c r="H157" s="222">
        <v>1</v>
      </c>
      <c r="I157" s="102">
        <v>1</v>
      </c>
      <c r="J157" s="203">
        <v>93750</v>
      </c>
      <c r="K157" s="203"/>
      <c r="L157" s="203"/>
      <c r="M157" s="222">
        <f t="shared" si="24"/>
        <v>93750</v>
      </c>
      <c r="N157" s="222">
        <v>1</v>
      </c>
      <c r="O157" s="102">
        <v>1</v>
      </c>
      <c r="P157" s="203">
        <v>93750</v>
      </c>
      <c r="Q157" s="203"/>
      <c r="R157" s="203"/>
      <c r="S157" s="222">
        <f t="shared" si="25"/>
        <v>93750</v>
      </c>
      <c r="T157" s="222">
        <f t="shared" si="26"/>
        <v>0</v>
      </c>
      <c r="U157" s="222">
        <f t="shared" si="26"/>
        <v>0</v>
      </c>
      <c r="V157" s="222">
        <f t="shared" si="26"/>
        <v>0</v>
      </c>
      <c r="W157" s="222">
        <f t="shared" si="26"/>
        <v>0</v>
      </c>
      <c r="X157" s="222">
        <f t="shared" si="27"/>
        <v>0</v>
      </c>
      <c r="Y157" s="222" t="s">
        <v>1</v>
      </c>
      <c r="Z157" s="222">
        <v>1</v>
      </c>
      <c r="AA157" s="102">
        <v>1</v>
      </c>
      <c r="AB157" s="203">
        <v>93750</v>
      </c>
      <c r="AC157" s="203"/>
      <c r="AD157" s="203"/>
      <c r="AE157" s="222">
        <f t="shared" si="28"/>
        <v>93750</v>
      </c>
      <c r="AF157" s="222" t="s">
        <v>1</v>
      </c>
      <c r="AG157" s="222">
        <v>1</v>
      </c>
      <c r="AH157" s="102">
        <v>1</v>
      </c>
      <c r="AI157" s="203">
        <v>93750</v>
      </c>
      <c r="AJ157" s="203"/>
      <c r="AK157" s="203"/>
      <c r="AL157" s="222">
        <f t="shared" si="29"/>
        <v>93750</v>
      </c>
    </row>
    <row r="158" spans="1:38" ht="40.5">
      <c r="A158" s="203">
        <v>14</v>
      </c>
      <c r="B158" s="102" t="s">
        <v>5314</v>
      </c>
      <c r="C158" s="102" t="s">
        <v>8233</v>
      </c>
      <c r="D158" s="222">
        <v>1979</v>
      </c>
      <c r="E158" s="1169" t="s">
        <v>1203</v>
      </c>
      <c r="F158" s="222" t="s">
        <v>1</v>
      </c>
      <c r="G158" s="222" t="s">
        <v>1</v>
      </c>
      <c r="H158" s="222">
        <v>1</v>
      </c>
      <c r="I158" s="102">
        <v>1</v>
      </c>
      <c r="J158" s="203">
        <v>100000</v>
      </c>
      <c r="K158" s="203"/>
      <c r="L158" s="203"/>
      <c r="M158" s="222">
        <f t="shared" si="24"/>
        <v>100000</v>
      </c>
      <c r="N158" s="222">
        <v>1</v>
      </c>
      <c r="O158" s="102">
        <v>1</v>
      </c>
      <c r="P158" s="203">
        <v>100000</v>
      </c>
      <c r="Q158" s="203"/>
      <c r="R158" s="203"/>
      <c r="S158" s="222">
        <f t="shared" si="25"/>
        <v>100000</v>
      </c>
      <c r="T158" s="222">
        <f t="shared" si="26"/>
        <v>0</v>
      </c>
      <c r="U158" s="222">
        <f t="shared" si="26"/>
        <v>0</v>
      </c>
      <c r="V158" s="222">
        <f t="shared" si="26"/>
        <v>0</v>
      </c>
      <c r="W158" s="222">
        <f t="shared" si="26"/>
        <v>0</v>
      </c>
      <c r="X158" s="222">
        <f t="shared" si="27"/>
        <v>0</v>
      </c>
      <c r="Y158" s="222" t="s">
        <v>1</v>
      </c>
      <c r="Z158" s="222">
        <v>1</v>
      </c>
      <c r="AA158" s="102">
        <v>1</v>
      </c>
      <c r="AB158" s="203">
        <v>100000</v>
      </c>
      <c r="AC158" s="203"/>
      <c r="AD158" s="203"/>
      <c r="AE158" s="222">
        <f t="shared" si="28"/>
        <v>100000</v>
      </c>
      <c r="AF158" s="222" t="s">
        <v>1</v>
      </c>
      <c r="AG158" s="222">
        <v>1</v>
      </c>
      <c r="AH158" s="102">
        <v>1</v>
      </c>
      <c r="AI158" s="203">
        <v>100000</v>
      </c>
      <c r="AJ158" s="203"/>
      <c r="AK158" s="203"/>
      <c r="AL158" s="222">
        <f t="shared" si="29"/>
        <v>100000</v>
      </c>
    </row>
    <row r="159" spans="1:38">
      <c r="A159" s="203">
        <v>15</v>
      </c>
      <c r="B159" s="102" t="s">
        <v>1204</v>
      </c>
      <c r="C159" s="102" t="s">
        <v>8234</v>
      </c>
      <c r="D159" s="222">
        <v>1955</v>
      </c>
      <c r="E159" s="1169" t="s">
        <v>1205</v>
      </c>
      <c r="F159" s="222" t="s">
        <v>1</v>
      </c>
      <c r="G159" s="222" t="s">
        <v>1</v>
      </c>
      <c r="H159" s="222">
        <v>1.5</v>
      </c>
      <c r="I159" s="102">
        <v>1</v>
      </c>
      <c r="J159" s="203">
        <v>124800</v>
      </c>
      <c r="K159" s="203"/>
      <c r="L159" s="203"/>
      <c r="M159" s="222">
        <f t="shared" si="24"/>
        <v>124800</v>
      </c>
      <c r="N159" s="222">
        <v>1.5</v>
      </c>
      <c r="O159" s="102">
        <v>1</v>
      </c>
      <c r="P159" s="203">
        <v>124800</v>
      </c>
      <c r="Q159" s="203"/>
      <c r="R159" s="203"/>
      <c r="S159" s="222">
        <f t="shared" si="25"/>
        <v>124800</v>
      </c>
      <c r="T159" s="222">
        <f t="shared" si="26"/>
        <v>0</v>
      </c>
      <c r="U159" s="222">
        <f t="shared" si="26"/>
        <v>0</v>
      </c>
      <c r="V159" s="222">
        <f t="shared" si="26"/>
        <v>0</v>
      </c>
      <c r="W159" s="222">
        <f t="shared" si="26"/>
        <v>0</v>
      </c>
      <c r="X159" s="222">
        <f t="shared" si="27"/>
        <v>0</v>
      </c>
      <c r="Y159" s="222" t="s">
        <v>1</v>
      </c>
      <c r="Z159" s="222">
        <v>1.5</v>
      </c>
      <c r="AA159" s="102">
        <v>1</v>
      </c>
      <c r="AB159" s="203">
        <v>124800</v>
      </c>
      <c r="AC159" s="203"/>
      <c r="AD159" s="203"/>
      <c r="AE159" s="222">
        <f t="shared" si="28"/>
        <v>124800</v>
      </c>
      <c r="AF159" s="222" t="s">
        <v>1</v>
      </c>
      <c r="AG159" s="222">
        <v>1.5</v>
      </c>
      <c r="AH159" s="102">
        <v>1</v>
      </c>
      <c r="AI159" s="203">
        <v>124800</v>
      </c>
      <c r="AJ159" s="203"/>
      <c r="AK159" s="203"/>
      <c r="AL159" s="222">
        <f t="shared" si="29"/>
        <v>124800</v>
      </c>
    </row>
    <row r="160" spans="1:38">
      <c r="A160" s="203">
        <v>16</v>
      </c>
      <c r="B160" s="102" t="s">
        <v>8357</v>
      </c>
      <c r="C160" s="102" t="s">
        <v>8234</v>
      </c>
      <c r="D160" s="222">
        <v>1980</v>
      </c>
      <c r="E160" s="1169" t="s">
        <v>1206</v>
      </c>
      <c r="F160" s="222" t="s">
        <v>1</v>
      </c>
      <c r="G160" s="222" t="s">
        <v>1</v>
      </c>
      <c r="H160" s="222">
        <v>1.4</v>
      </c>
      <c r="I160" s="102">
        <v>1</v>
      </c>
      <c r="J160" s="203">
        <v>116479.99999999999</v>
      </c>
      <c r="K160" s="203"/>
      <c r="L160" s="203"/>
      <c r="M160" s="222">
        <f t="shared" si="24"/>
        <v>116479.99999999999</v>
      </c>
      <c r="N160" s="222">
        <v>1.4</v>
      </c>
      <c r="O160" s="102">
        <v>1</v>
      </c>
      <c r="P160" s="203">
        <v>116479.99999999999</v>
      </c>
      <c r="Q160" s="203"/>
      <c r="R160" s="203"/>
      <c r="S160" s="222">
        <f t="shared" si="25"/>
        <v>116479.99999999999</v>
      </c>
      <c r="T160" s="222">
        <f t="shared" si="26"/>
        <v>0</v>
      </c>
      <c r="U160" s="222">
        <f t="shared" si="26"/>
        <v>0</v>
      </c>
      <c r="V160" s="222">
        <f t="shared" si="26"/>
        <v>0</v>
      </c>
      <c r="W160" s="222">
        <f t="shared" si="26"/>
        <v>0</v>
      </c>
      <c r="X160" s="222">
        <f t="shared" si="27"/>
        <v>0</v>
      </c>
      <c r="Y160" s="222" t="s">
        <v>1</v>
      </c>
      <c r="Z160" s="222">
        <v>1.4</v>
      </c>
      <c r="AA160" s="102">
        <v>1</v>
      </c>
      <c r="AB160" s="203">
        <v>116479.99999999999</v>
      </c>
      <c r="AC160" s="203"/>
      <c r="AD160" s="203"/>
      <c r="AE160" s="222">
        <f t="shared" si="28"/>
        <v>116479.99999999999</v>
      </c>
      <c r="AF160" s="222" t="s">
        <v>1</v>
      </c>
      <c r="AG160" s="222">
        <v>1.4</v>
      </c>
      <c r="AH160" s="102">
        <v>1</v>
      </c>
      <c r="AI160" s="203">
        <v>116479.99999999999</v>
      </c>
      <c r="AJ160" s="203"/>
      <c r="AK160" s="203"/>
      <c r="AL160" s="222">
        <f t="shared" si="29"/>
        <v>116479.99999999999</v>
      </c>
    </row>
    <row r="161" spans="1:38">
      <c r="A161" s="203">
        <v>17</v>
      </c>
      <c r="B161" s="102" t="s">
        <v>5315</v>
      </c>
      <c r="C161" s="102" t="s">
        <v>8234</v>
      </c>
      <c r="D161" s="222">
        <v>1974</v>
      </c>
      <c r="E161" s="1169" t="s">
        <v>1207</v>
      </c>
      <c r="F161" s="222" t="s">
        <v>1</v>
      </c>
      <c r="G161" s="222" t="s">
        <v>1</v>
      </c>
      <c r="H161" s="222">
        <v>1.2</v>
      </c>
      <c r="I161" s="102">
        <v>1</v>
      </c>
      <c r="J161" s="203">
        <v>100000</v>
      </c>
      <c r="K161" s="203"/>
      <c r="L161" s="203"/>
      <c r="M161" s="222">
        <f t="shared" si="24"/>
        <v>100000</v>
      </c>
      <c r="N161" s="222">
        <v>1.2</v>
      </c>
      <c r="O161" s="102">
        <v>1</v>
      </c>
      <c r="P161" s="203">
        <v>100000</v>
      </c>
      <c r="Q161" s="203"/>
      <c r="R161" s="203"/>
      <c r="S161" s="222">
        <f t="shared" si="25"/>
        <v>100000</v>
      </c>
      <c r="T161" s="222">
        <f t="shared" ref="T161:W172" si="30">I161-O161</f>
        <v>0</v>
      </c>
      <c r="U161" s="222">
        <f t="shared" si="30"/>
        <v>0</v>
      </c>
      <c r="V161" s="222">
        <f t="shared" si="30"/>
        <v>0</v>
      </c>
      <c r="W161" s="222">
        <f t="shared" si="30"/>
        <v>0</v>
      </c>
      <c r="X161" s="222">
        <f t="shared" si="27"/>
        <v>0</v>
      </c>
      <c r="Y161" s="222" t="s">
        <v>1</v>
      </c>
      <c r="Z161" s="222">
        <v>1.2</v>
      </c>
      <c r="AA161" s="102">
        <v>1</v>
      </c>
      <c r="AB161" s="203">
        <v>100000</v>
      </c>
      <c r="AC161" s="203"/>
      <c r="AD161" s="203"/>
      <c r="AE161" s="222">
        <f t="shared" si="28"/>
        <v>100000</v>
      </c>
      <c r="AF161" s="222" t="s">
        <v>1</v>
      </c>
      <c r="AG161" s="222">
        <v>1.2</v>
      </c>
      <c r="AH161" s="102">
        <v>1</v>
      </c>
      <c r="AI161" s="203">
        <v>100000</v>
      </c>
      <c r="AJ161" s="203"/>
      <c r="AK161" s="203"/>
      <c r="AL161" s="222">
        <f t="shared" si="29"/>
        <v>100000</v>
      </c>
    </row>
    <row r="162" spans="1:38">
      <c r="A162" s="203">
        <v>18</v>
      </c>
      <c r="B162" s="102" t="s">
        <v>1212</v>
      </c>
      <c r="C162" s="102" t="s">
        <v>8233</v>
      </c>
      <c r="D162" s="222">
        <v>1966</v>
      </c>
      <c r="E162" s="1169" t="s">
        <v>1209</v>
      </c>
      <c r="F162" s="222" t="s">
        <v>1</v>
      </c>
      <c r="G162" s="222" t="s">
        <v>1</v>
      </c>
      <c r="H162" s="222">
        <v>1</v>
      </c>
      <c r="I162" s="102">
        <v>1</v>
      </c>
      <c r="J162" s="203">
        <v>93750</v>
      </c>
      <c r="K162" s="203"/>
      <c r="L162" s="203"/>
      <c r="M162" s="222">
        <f t="shared" si="24"/>
        <v>93750</v>
      </c>
      <c r="N162" s="222">
        <v>1</v>
      </c>
      <c r="O162" s="102">
        <v>1</v>
      </c>
      <c r="P162" s="203">
        <v>93750</v>
      </c>
      <c r="Q162" s="203"/>
      <c r="R162" s="203"/>
      <c r="S162" s="222">
        <f t="shared" si="25"/>
        <v>93750</v>
      </c>
      <c r="T162" s="222">
        <f t="shared" si="30"/>
        <v>0</v>
      </c>
      <c r="U162" s="222">
        <f t="shared" si="30"/>
        <v>0</v>
      </c>
      <c r="V162" s="222">
        <f t="shared" si="30"/>
        <v>0</v>
      </c>
      <c r="W162" s="222">
        <f t="shared" si="30"/>
        <v>0</v>
      </c>
      <c r="X162" s="222">
        <f t="shared" si="27"/>
        <v>0</v>
      </c>
      <c r="Y162" s="222" t="s">
        <v>1</v>
      </c>
      <c r="Z162" s="222">
        <v>1</v>
      </c>
      <c r="AA162" s="102">
        <v>1</v>
      </c>
      <c r="AB162" s="203">
        <v>93750</v>
      </c>
      <c r="AC162" s="203"/>
      <c r="AD162" s="203"/>
      <c r="AE162" s="222">
        <f t="shared" si="28"/>
        <v>93750</v>
      </c>
      <c r="AF162" s="222" t="s">
        <v>1</v>
      </c>
      <c r="AG162" s="222">
        <v>1</v>
      </c>
      <c r="AH162" s="102">
        <v>1</v>
      </c>
      <c r="AI162" s="203">
        <v>93750</v>
      </c>
      <c r="AJ162" s="203"/>
      <c r="AK162" s="203"/>
      <c r="AL162" s="222">
        <f t="shared" si="29"/>
        <v>93750</v>
      </c>
    </row>
    <row r="163" spans="1:38">
      <c r="A163" s="203">
        <v>19</v>
      </c>
      <c r="B163" s="102" t="s">
        <v>8358</v>
      </c>
      <c r="C163" s="102" t="s">
        <v>8233</v>
      </c>
      <c r="D163" s="222">
        <v>1960</v>
      </c>
      <c r="E163" s="1169" t="s">
        <v>1209</v>
      </c>
      <c r="F163" s="222" t="s">
        <v>1</v>
      </c>
      <c r="G163" s="222" t="s">
        <v>1</v>
      </c>
      <c r="H163" s="222">
        <v>1</v>
      </c>
      <c r="I163" s="102">
        <v>1</v>
      </c>
      <c r="J163" s="203">
        <v>93750</v>
      </c>
      <c r="K163" s="203"/>
      <c r="L163" s="203"/>
      <c r="M163" s="222">
        <f t="shared" si="24"/>
        <v>93750</v>
      </c>
      <c r="N163" s="222">
        <v>1</v>
      </c>
      <c r="O163" s="102">
        <v>1</v>
      </c>
      <c r="P163" s="203">
        <v>93750</v>
      </c>
      <c r="Q163" s="203"/>
      <c r="R163" s="203"/>
      <c r="S163" s="222">
        <f t="shared" si="25"/>
        <v>93750</v>
      </c>
      <c r="T163" s="222">
        <f t="shared" si="30"/>
        <v>0</v>
      </c>
      <c r="U163" s="222">
        <f t="shared" si="30"/>
        <v>0</v>
      </c>
      <c r="V163" s="222">
        <f t="shared" si="30"/>
        <v>0</v>
      </c>
      <c r="W163" s="222">
        <f t="shared" si="30"/>
        <v>0</v>
      </c>
      <c r="X163" s="222">
        <f t="shared" si="27"/>
        <v>0</v>
      </c>
      <c r="Y163" s="222" t="s">
        <v>1</v>
      </c>
      <c r="Z163" s="222">
        <v>1</v>
      </c>
      <c r="AA163" s="102">
        <v>1</v>
      </c>
      <c r="AB163" s="203">
        <v>93750</v>
      </c>
      <c r="AC163" s="203"/>
      <c r="AD163" s="203"/>
      <c r="AE163" s="222">
        <f t="shared" si="28"/>
        <v>93750</v>
      </c>
      <c r="AF163" s="222" t="s">
        <v>1</v>
      </c>
      <c r="AG163" s="222">
        <v>1</v>
      </c>
      <c r="AH163" s="102">
        <v>1</v>
      </c>
      <c r="AI163" s="203">
        <v>93750</v>
      </c>
      <c r="AJ163" s="203"/>
      <c r="AK163" s="203"/>
      <c r="AL163" s="222">
        <f t="shared" si="29"/>
        <v>93750</v>
      </c>
    </row>
    <row r="164" spans="1:38">
      <c r="A164" s="203">
        <v>20</v>
      </c>
      <c r="B164" s="102" t="s">
        <v>8359</v>
      </c>
      <c r="C164" s="102" t="s">
        <v>8233</v>
      </c>
      <c r="D164" s="222">
        <v>1960</v>
      </c>
      <c r="E164" s="1169" t="s">
        <v>1209</v>
      </c>
      <c r="F164" s="222" t="s">
        <v>1</v>
      </c>
      <c r="G164" s="222" t="s">
        <v>1</v>
      </c>
      <c r="H164" s="222">
        <v>1</v>
      </c>
      <c r="I164" s="102">
        <v>1</v>
      </c>
      <c r="J164" s="203">
        <v>93750</v>
      </c>
      <c r="K164" s="203"/>
      <c r="L164" s="203"/>
      <c r="M164" s="222">
        <f t="shared" si="24"/>
        <v>93750</v>
      </c>
      <c r="N164" s="222">
        <v>1</v>
      </c>
      <c r="O164" s="102">
        <v>1</v>
      </c>
      <c r="P164" s="203">
        <v>93750</v>
      </c>
      <c r="Q164" s="203"/>
      <c r="R164" s="203"/>
      <c r="S164" s="222">
        <f t="shared" si="25"/>
        <v>93750</v>
      </c>
      <c r="T164" s="222">
        <f t="shared" si="30"/>
        <v>0</v>
      </c>
      <c r="U164" s="222">
        <f t="shared" si="30"/>
        <v>0</v>
      </c>
      <c r="V164" s="222">
        <f t="shared" si="30"/>
        <v>0</v>
      </c>
      <c r="W164" s="222">
        <f t="shared" si="30"/>
        <v>0</v>
      </c>
      <c r="X164" s="222">
        <f t="shared" si="27"/>
        <v>0</v>
      </c>
      <c r="Y164" s="222" t="s">
        <v>1</v>
      </c>
      <c r="Z164" s="222">
        <v>1</v>
      </c>
      <c r="AA164" s="102">
        <v>1</v>
      </c>
      <c r="AB164" s="203">
        <v>93750</v>
      </c>
      <c r="AC164" s="203"/>
      <c r="AD164" s="203"/>
      <c r="AE164" s="222">
        <f t="shared" si="28"/>
        <v>93750</v>
      </c>
      <c r="AF164" s="222" t="s">
        <v>1</v>
      </c>
      <c r="AG164" s="222">
        <v>1</v>
      </c>
      <c r="AH164" s="102">
        <v>1</v>
      </c>
      <c r="AI164" s="203">
        <v>93750</v>
      </c>
      <c r="AJ164" s="203"/>
      <c r="AK164" s="203"/>
      <c r="AL164" s="222">
        <f t="shared" si="29"/>
        <v>93750</v>
      </c>
    </row>
    <row r="165" spans="1:38">
      <c r="A165" s="203">
        <v>21</v>
      </c>
      <c r="B165" s="102" t="s">
        <v>1208</v>
      </c>
      <c r="C165" s="102" t="s">
        <v>8233</v>
      </c>
      <c r="D165" s="222">
        <v>1979</v>
      </c>
      <c r="E165" s="1169" t="s">
        <v>1209</v>
      </c>
      <c r="F165" s="222" t="s">
        <v>1</v>
      </c>
      <c r="G165" s="222" t="s">
        <v>1</v>
      </c>
      <c r="H165" s="222">
        <v>1</v>
      </c>
      <c r="I165" s="102">
        <v>1</v>
      </c>
      <c r="J165" s="203">
        <v>100000</v>
      </c>
      <c r="K165" s="203"/>
      <c r="L165" s="203"/>
      <c r="M165" s="222">
        <f t="shared" si="24"/>
        <v>100000</v>
      </c>
      <c r="N165" s="222">
        <v>1</v>
      </c>
      <c r="O165" s="102">
        <v>1</v>
      </c>
      <c r="P165" s="203">
        <v>100000</v>
      </c>
      <c r="Q165" s="203"/>
      <c r="R165" s="203"/>
      <c r="S165" s="222">
        <f t="shared" si="25"/>
        <v>100000</v>
      </c>
      <c r="T165" s="222">
        <f t="shared" si="30"/>
        <v>0</v>
      </c>
      <c r="U165" s="222">
        <f t="shared" si="30"/>
        <v>0</v>
      </c>
      <c r="V165" s="222">
        <f t="shared" si="30"/>
        <v>0</v>
      </c>
      <c r="W165" s="222">
        <f t="shared" si="30"/>
        <v>0</v>
      </c>
      <c r="X165" s="222">
        <f t="shared" si="27"/>
        <v>0</v>
      </c>
      <c r="Y165" s="222" t="s">
        <v>1</v>
      </c>
      <c r="Z165" s="222">
        <v>1</v>
      </c>
      <c r="AA165" s="102">
        <v>1</v>
      </c>
      <c r="AB165" s="203">
        <v>100000</v>
      </c>
      <c r="AC165" s="203"/>
      <c r="AD165" s="203"/>
      <c r="AE165" s="222">
        <f t="shared" si="28"/>
        <v>100000</v>
      </c>
      <c r="AF165" s="222" t="s">
        <v>1</v>
      </c>
      <c r="AG165" s="222">
        <v>1</v>
      </c>
      <c r="AH165" s="102">
        <v>1</v>
      </c>
      <c r="AI165" s="203">
        <v>100000</v>
      </c>
      <c r="AJ165" s="203"/>
      <c r="AK165" s="203"/>
      <c r="AL165" s="222">
        <f t="shared" si="29"/>
        <v>100000</v>
      </c>
    </row>
    <row r="166" spans="1:38">
      <c r="A166" s="203">
        <v>22</v>
      </c>
      <c r="B166" s="102" t="s">
        <v>1211</v>
      </c>
      <c r="C166" s="102" t="s">
        <v>8233</v>
      </c>
      <c r="D166" s="222">
        <v>1964</v>
      </c>
      <c r="E166" s="1169" t="s">
        <v>1209</v>
      </c>
      <c r="F166" s="222" t="s">
        <v>1</v>
      </c>
      <c r="G166" s="222" t="s">
        <v>1</v>
      </c>
      <c r="H166" s="222">
        <v>1</v>
      </c>
      <c r="I166" s="102">
        <v>1</v>
      </c>
      <c r="J166" s="203">
        <v>93750</v>
      </c>
      <c r="K166" s="203"/>
      <c r="L166" s="203"/>
      <c r="M166" s="222">
        <f t="shared" si="24"/>
        <v>93750</v>
      </c>
      <c r="N166" s="222">
        <v>1</v>
      </c>
      <c r="O166" s="102">
        <v>1</v>
      </c>
      <c r="P166" s="203">
        <v>93750</v>
      </c>
      <c r="Q166" s="203"/>
      <c r="R166" s="203"/>
      <c r="S166" s="222">
        <f t="shared" si="25"/>
        <v>93750</v>
      </c>
      <c r="T166" s="222">
        <f t="shared" si="30"/>
        <v>0</v>
      </c>
      <c r="U166" s="222">
        <f t="shared" si="30"/>
        <v>0</v>
      </c>
      <c r="V166" s="222">
        <f t="shared" si="30"/>
        <v>0</v>
      </c>
      <c r="W166" s="222">
        <f t="shared" si="30"/>
        <v>0</v>
      </c>
      <c r="X166" s="222">
        <f t="shared" si="27"/>
        <v>0</v>
      </c>
      <c r="Y166" s="222" t="s">
        <v>1</v>
      </c>
      <c r="Z166" s="222">
        <v>1</v>
      </c>
      <c r="AA166" s="102">
        <v>1</v>
      </c>
      <c r="AB166" s="203">
        <v>93750</v>
      </c>
      <c r="AC166" s="203"/>
      <c r="AD166" s="203"/>
      <c r="AE166" s="222">
        <f t="shared" si="28"/>
        <v>93750</v>
      </c>
      <c r="AF166" s="222" t="s">
        <v>1</v>
      </c>
      <c r="AG166" s="222">
        <v>1</v>
      </c>
      <c r="AH166" s="102">
        <v>1</v>
      </c>
      <c r="AI166" s="203">
        <v>93750</v>
      </c>
      <c r="AJ166" s="203"/>
      <c r="AK166" s="203"/>
      <c r="AL166" s="222">
        <f t="shared" si="29"/>
        <v>93750</v>
      </c>
    </row>
    <row r="167" spans="1:38">
      <c r="A167" s="203">
        <v>23</v>
      </c>
      <c r="B167" s="102" t="s">
        <v>1210</v>
      </c>
      <c r="C167" s="102" t="s">
        <v>8233</v>
      </c>
      <c r="D167" s="222">
        <v>1969</v>
      </c>
      <c r="E167" s="1169" t="s">
        <v>1209</v>
      </c>
      <c r="F167" s="222" t="s">
        <v>1</v>
      </c>
      <c r="G167" s="222" t="s">
        <v>1</v>
      </c>
      <c r="H167" s="222">
        <v>1</v>
      </c>
      <c r="I167" s="102">
        <v>1</v>
      </c>
      <c r="J167" s="203">
        <v>93750</v>
      </c>
      <c r="K167" s="203"/>
      <c r="L167" s="203"/>
      <c r="M167" s="222">
        <f t="shared" si="24"/>
        <v>93750</v>
      </c>
      <c r="N167" s="222">
        <v>1</v>
      </c>
      <c r="O167" s="102">
        <v>1</v>
      </c>
      <c r="P167" s="203">
        <v>93750</v>
      </c>
      <c r="Q167" s="203"/>
      <c r="R167" s="203"/>
      <c r="S167" s="222">
        <f t="shared" si="25"/>
        <v>93750</v>
      </c>
      <c r="T167" s="222">
        <f t="shared" si="30"/>
        <v>0</v>
      </c>
      <c r="U167" s="222">
        <f t="shared" si="30"/>
        <v>0</v>
      </c>
      <c r="V167" s="222">
        <f t="shared" si="30"/>
        <v>0</v>
      </c>
      <c r="W167" s="222">
        <f t="shared" si="30"/>
        <v>0</v>
      </c>
      <c r="X167" s="222">
        <f t="shared" si="27"/>
        <v>0</v>
      </c>
      <c r="Y167" s="222" t="s">
        <v>1</v>
      </c>
      <c r="Z167" s="222">
        <v>1</v>
      </c>
      <c r="AA167" s="102">
        <v>1</v>
      </c>
      <c r="AB167" s="203">
        <v>93750</v>
      </c>
      <c r="AC167" s="203"/>
      <c r="AD167" s="203"/>
      <c r="AE167" s="222">
        <f t="shared" si="28"/>
        <v>93750</v>
      </c>
      <c r="AF167" s="222" t="s">
        <v>1</v>
      </c>
      <c r="AG167" s="222">
        <v>1</v>
      </c>
      <c r="AH167" s="102">
        <v>1</v>
      </c>
      <c r="AI167" s="203">
        <v>93750</v>
      </c>
      <c r="AJ167" s="203"/>
      <c r="AK167" s="203"/>
      <c r="AL167" s="222">
        <f t="shared" si="29"/>
        <v>93750</v>
      </c>
    </row>
    <row r="168" spans="1:38">
      <c r="A168" s="203">
        <v>24</v>
      </c>
      <c r="B168" s="102" t="s">
        <v>1213</v>
      </c>
      <c r="C168" s="102" t="s">
        <v>8233</v>
      </c>
      <c r="D168" s="222">
        <v>1991</v>
      </c>
      <c r="E168" s="1169" t="s">
        <v>1209</v>
      </c>
      <c r="F168" s="222" t="s">
        <v>1</v>
      </c>
      <c r="G168" s="222" t="s">
        <v>1</v>
      </c>
      <c r="H168" s="222">
        <v>1</v>
      </c>
      <c r="I168" s="102">
        <v>1</v>
      </c>
      <c r="J168" s="203">
        <v>100000</v>
      </c>
      <c r="K168" s="203"/>
      <c r="L168" s="203"/>
      <c r="M168" s="222">
        <f t="shared" si="24"/>
        <v>100000</v>
      </c>
      <c r="N168" s="222">
        <v>1</v>
      </c>
      <c r="O168" s="102">
        <v>1</v>
      </c>
      <c r="P168" s="203">
        <v>100000</v>
      </c>
      <c r="Q168" s="203"/>
      <c r="R168" s="203"/>
      <c r="S168" s="222">
        <f t="shared" si="25"/>
        <v>100000</v>
      </c>
      <c r="T168" s="222">
        <f t="shared" si="30"/>
        <v>0</v>
      </c>
      <c r="U168" s="222">
        <f t="shared" si="30"/>
        <v>0</v>
      </c>
      <c r="V168" s="222">
        <f t="shared" si="30"/>
        <v>0</v>
      </c>
      <c r="W168" s="222">
        <f t="shared" si="30"/>
        <v>0</v>
      </c>
      <c r="X168" s="222">
        <f t="shared" si="27"/>
        <v>0</v>
      </c>
      <c r="Y168" s="222" t="s">
        <v>1</v>
      </c>
      <c r="Z168" s="222">
        <v>1</v>
      </c>
      <c r="AA168" s="102">
        <v>1</v>
      </c>
      <c r="AB168" s="203">
        <v>100000</v>
      </c>
      <c r="AC168" s="203"/>
      <c r="AD168" s="203"/>
      <c r="AE168" s="222">
        <f t="shared" si="28"/>
        <v>100000</v>
      </c>
      <c r="AF168" s="222" t="s">
        <v>1</v>
      </c>
      <c r="AG168" s="222">
        <v>1</v>
      </c>
      <c r="AH168" s="102">
        <v>1</v>
      </c>
      <c r="AI168" s="203">
        <v>100000</v>
      </c>
      <c r="AJ168" s="203"/>
      <c r="AK168" s="203"/>
      <c r="AL168" s="222">
        <f t="shared" si="29"/>
        <v>100000</v>
      </c>
    </row>
    <row r="169" spans="1:38">
      <c r="A169" s="203">
        <v>25</v>
      </c>
      <c r="B169" s="102" t="s">
        <v>1214</v>
      </c>
      <c r="C169" s="102" t="s">
        <v>8233</v>
      </c>
      <c r="D169" s="222">
        <v>1974</v>
      </c>
      <c r="E169" s="1169" t="s">
        <v>1209</v>
      </c>
      <c r="F169" s="222" t="s">
        <v>1</v>
      </c>
      <c r="G169" s="222" t="s">
        <v>1</v>
      </c>
      <c r="H169" s="222">
        <v>1</v>
      </c>
      <c r="I169" s="102">
        <v>1</v>
      </c>
      <c r="J169" s="203">
        <v>100000</v>
      </c>
      <c r="K169" s="203"/>
      <c r="L169" s="203"/>
      <c r="M169" s="222">
        <f t="shared" si="24"/>
        <v>100000</v>
      </c>
      <c r="N169" s="222">
        <v>1</v>
      </c>
      <c r="O169" s="102">
        <v>1</v>
      </c>
      <c r="P169" s="203">
        <v>100000</v>
      </c>
      <c r="Q169" s="203"/>
      <c r="R169" s="203"/>
      <c r="S169" s="222">
        <f t="shared" si="25"/>
        <v>100000</v>
      </c>
      <c r="T169" s="222">
        <f t="shared" si="30"/>
        <v>0</v>
      </c>
      <c r="U169" s="222">
        <f t="shared" si="30"/>
        <v>0</v>
      </c>
      <c r="V169" s="222">
        <f t="shared" si="30"/>
        <v>0</v>
      </c>
      <c r="W169" s="222">
        <f t="shared" si="30"/>
        <v>0</v>
      </c>
      <c r="X169" s="222">
        <f t="shared" si="27"/>
        <v>0</v>
      </c>
      <c r="Y169" s="222" t="s">
        <v>1</v>
      </c>
      <c r="Z169" s="222">
        <v>1</v>
      </c>
      <c r="AA169" s="102">
        <v>1</v>
      </c>
      <c r="AB169" s="203">
        <v>100000</v>
      </c>
      <c r="AC169" s="203"/>
      <c r="AD169" s="203"/>
      <c r="AE169" s="222">
        <f t="shared" si="28"/>
        <v>100000</v>
      </c>
      <c r="AF169" s="222" t="s">
        <v>1</v>
      </c>
      <c r="AG169" s="222">
        <v>1</v>
      </c>
      <c r="AH169" s="102">
        <v>1</v>
      </c>
      <c r="AI169" s="203">
        <v>100000</v>
      </c>
      <c r="AJ169" s="203"/>
      <c r="AK169" s="203"/>
      <c r="AL169" s="222">
        <f t="shared" si="29"/>
        <v>100000</v>
      </c>
    </row>
    <row r="170" spans="1:38">
      <c r="A170" s="203">
        <v>26</v>
      </c>
      <c r="B170" s="102" t="s">
        <v>1215</v>
      </c>
      <c r="C170" s="102" t="s">
        <v>8233</v>
      </c>
      <c r="D170" s="222">
        <v>1967</v>
      </c>
      <c r="E170" s="1169" t="s">
        <v>1209</v>
      </c>
      <c r="F170" s="222" t="s">
        <v>1</v>
      </c>
      <c r="G170" s="222" t="s">
        <v>1</v>
      </c>
      <c r="H170" s="222">
        <v>1</v>
      </c>
      <c r="I170" s="102">
        <v>1</v>
      </c>
      <c r="J170" s="203">
        <v>93750</v>
      </c>
      <c r="K170" s="203"/>
      <c r="L170" s="203"/>
      <c r="M170" s="222">
        <f t="shared" si="24"/>
        <v>93750</v>
      </c>
      <c r="N170" s="222">
        <v>1</v>
      </c>
      <c r="O170" s="102">
        <v>1</v>
      </c>
      <c r="P170" s="203">
        <v>93750</v>
      </c>
      <c r="Q170" s="203"/>
      <c r="R170" s="203"/>
      <c r="S170" s="222">
        <f t="shared" si="25"/>
        <v>93750</v>
      </c>
      <c r="T170" s="222">
        <f t="shared" si="30"/>
        <v>0</v>
      </c>
      <c r="U170" s="222">
        <f t="shared" si="30"/>
        <v>0</v>
      </c>
      <c r="V170" s="222">
        <f t="shared" si="30"/>
        <v>0</v>
      </c>
      <c r="W170" s="222">
        <f t="shared" si="30"/>
        <v>0</v>
      </c>
      <c r="X170" s="222">
        <f t="shared" si="27"/>
        <v>0</v>
      </c>
      <c r="Y170" s="222" t="s">
        <v>1</v>
      </c>
      <c r="Z170" s="222">
        <v>1</v>
      </c>
      <c r="AA170" s="102">
        <v>1</v>
      </c>
      <c r="AB170" s="203">
        <v>93750</v>
      </c>
      <c r="AC170" s="203"/>
      <c r="AD170" s="203"/>
      <c r="AE170" s="222">
        <f t="shared" si="28"/>
        <v>93750</v>
      </c>
      <c r="AF170" s="222" t="s">
        <v>1</v>
      </c>
      <c r="AG170" s="222">
        <v>1</v>
      </c>
      <c r="AH170" s="102">
        <v>1</v>
      </c>
      <c r="AI170" s="203">
        <v>93750</v>
      </c>
      <c r="AJ170" s="203"/>
      <c r="AK170" s="203"/>
      <c r="AL170" s="222">
        <f t="shared" si="29"/>
        <v>93750</v>
      </c>
    </row>
    <row r="171" spans="1:38">
      <c r="A171" s="203">
        <v>27</v>
      </c>
      <c r="B171" s="102" t="s">
        <v>8360</v>
      </c>
      <c r="C171" s="102" t="s">
        <v>8233</v>
      </c>
      <c r="D171" s="222">
        <v>1990</v>
      </c>
      <c r="E171" s="1169" t="s">
        <v>1209</v>
      </c>
      <c r="F171" s="222" t="s">
        <v>1</v>
      </c>
      <c r="G171" s="222" t="s">
        <v>1</v>
      </c>
      <c r="H171" s="222">
        <v>1</v>
      </c>
      <c r="I171" s="102">
        <v>1</v>
      </c>
      <c r="J171" s="203">
        <v>100000</v>
      </c>
      <c r="K171" s="203"/>
      <c r="L171" s="203"/>
      <c r="M171" s="222">
        <f t="shared" si="24"/>
        <v>100000</v>
      </c>
      <c r="N171" s="222">
        <v>1</v>
      </c>
      <c r="O171" s="102">
        <v>1</v>
      </c>
      <c r="P171" s="203">
        <v>100000</v>
      </c>
      <c r="Q171" s="203"/>
      <c r="R171" s="203"/>
      <c r="S171" s="222">
        <f t="shared" si="25"/>
        <v>100000</v>
      </c>
      <c r="T171" s="222">
        <f t="shared" si="30"/>
        <v>0</v>
      </c>
      <c r="U171" s="222">
        <f t="shared" si="30"/>
        <v>0</v>
      </c>
      <c r="V171" s="222">
        <f t="shared" si="30"/>
        <v>0</v>
      </c>
      <c r="W171" s="222">
        <f t="shared" si="30"/>
        <v>0</v>
      </c>
      <c r="X171" s="222">
        <f t="shared" si="27"/>
        <v>0</v>
      </c>
      <c r="Y171" s="222" t="s">
        <v>1</v>
      </c>
      <c r="Z171" s="222">
        <v>1</v>
      </c>
      <c r="AA171" s="102">
        <v>1</v>
      </c>
      <c r="AB171" s="203">
        <v>100000</v>
      </c>
      <c r="AC171" s="203"/>
      <c r="AD171" s="203"/>
      <c r="AE171" s="222">
        <f t="shared" si="28"/>
        <v>100000</v>
      </c>
      <c r="AF171" s="222" t="s">
        <v>1</v>
      </c>
      <c r="AG171" s="222">
        <v>1</v>
      </c>
      <c r="AH171" s="102">
        <v>1</v>
      </c>
      <c r="AI171" s="203">
        <v>100000</v>
      </c>
      <c r="AJ171" s="203"/>
      <c r="AK171" s="203"/>
      <c r="AL171" s="222">
        <f t="shared" si="29"/>
        <v>100000</v>
      </c>
    </row>
    <row r="172" spans="1:38">
      <c r="A172" s="203"/>
      <c r="B172" s="102" t="s">
        <v>2172</v>
      </c>
      <c r="C172" s="102"/>
      <c r="D172" s="222"/>
      <c r="E172" s="222"/>
      <c r="F172" s="222" t="s">
        <v>1</v>
      </c>
      <c r="G172" s="222" t="s">
        <v>1</v>
      </c>
      <c r="H172" s="222"/>
      <c r="I172" s="102"/>
      <c r="J172" s="203"/>
      <c r="K172" s="203"/>
      <c r="L172" s="203"/>
      <c r="M172" s="222">
        <v>7500</v>
      </c>
      <c r="N172" s="222"/>
      <c r="O172" s="102"/>
      <c r="P172" s="203"/>
      <c r="Q172" s="203"/>
      <c r="R172" s="203"/>
      <c r="S172" s="222">
        <v>7500</v>
      </c>
      <c r="T172" s="222">
        <f t="shared" si="30"/>
        <v>0</v>
      </c>
      <c r="U172" s="222">
        <f t="shared" si="30"/>
        <v>0</v>
      </c>
      <c r="V172" s="222">
        <f t="shared" si="30"/>
        <v>0</v>
      </c>
      <c r="W172" s="222">
        <f t="shared" si="30"/>
        <v>0</v>
      </c>
      <c r="X172" s="222">
        <f t="shared" si="27"/>
        <v>0</v>
      </c>
      <c r="Y172" s="222" t="s">
        <v>1</v>
      </c>
      <c r="Z172" s="222"/>
      <c r="AA172" s="102"/>
      <c r="AB172" s="203"/>
      <c r="AC172" s="203"/>
      <c r="AD172" s="203"/>
      <c r="AE172" s="222">
        <v>7500</v>
      </c>
      <c r="AF172" s="222" t="s">
        <v>1</v>
      </c>
      <c r="AG172" s="222"/>
      <c r="AH172" s="102"/>
      <c r="AI172" s="203"/>
      <c r="AJ172" s="203"/>
      <c r="AK172" s="203"/>
      <c r="AL172" s="222">
        <v>7500</v>
      </c>
    </row>
    <row r="173" spans="1:38" s="225" customFormat="1" ht="27">
      <c r="A173" s="220"/>
      <c r="B173" s="228" t="s">
        <v>232</v>
      </c>
      <c r="C173" s="228"/>
      <c r="D173" s="224" t="s">
        <v>1</v>
      </c>
      <c r="E173" s="224" t="s">
        <v>1</v>
      </c>
      <c r="F173" s="224" t="s">
        <v>1</v>
      </c>
      <c r="G173" s="224" t="s">
        <v>1</v>
      </c>
      <c r="H173" s="224" t="s">
        <v>1</v>
      </c>
      <c r="I173" s="224">
        <f>SUM(I145:I172)</f>
        <v>27</v>
      </c>
      <c r="J173" s="224">
        <f t="shared" ref="J173:AL173" si="31">SUM(J145:J172)</f>
        <v>2982650</v>
      </c>
      <c r="K173" s="224">
        <f t="shared" si="31"/>
        <v>0</v>
      </c>
      <c r="L173" s="224">
        <f t="shared" si="31"/>
        <v>62400</v>
      </c>
      <c r="M173" s="224">
        <f t="shared" si="31"/>
        <v>3052550</v>
      </c>
      <c r="N173" s="224"/>
      <c r="O173" s="224">
        <f t="shared" si="31"/>
        <v>27</v>
      </c>
      <c r="P173" s="224">
        <f>SUM(P145:P172)</f>
        <v>2982650</v>
      </c>
      <c r="Q173" s="224">
        <f t="shared" si="31"/>
        <v>0</v>
      </c>
      <c r="R173" s="224">
        <f t="shared" si="31"/>
        <v>62400</v>
      </c>
      <c r="S173" s="224">
        <f t="shared" si="31"/>
        <v>3052550</v>
      </c>
      <c r="T173" s="224">
        <f t="shared" si="31"/>
        <v>0</v>
      </c>
      <c r="U173" s="224">
        <f t="shared" si="31"/>
        <v>0</v>
      </c>
      <c r="V173" s="224">
        <f t="shared" si="31"/>
        <v>0</v>
      </c>
      <c r="W173" s="224">
        <f t="shared" si="31"/>
        <v>0</v>
      </c>
      <c r="X173" s="224">
        <f t="shared" si="31"/>
        <v>0</v>
      </c>
      <c r="Y173" s="224">
        <f t="shared" si="31"/>
        <v>0</v>
      </c>
      <c r="Z173" s="224"/>
      <c r="AA173" s="224">
        <f t="shared" si="31"/>
        <v>27</v>
      </c>
      <c r="AB173" s="224">
        <f t="shared" si="31"/>
        <v>2982650</v>
      </c>
      <c r="AC173" s="224">
        <f t="shared" si="31"/>
        <v>0</v>
      </c>
      <c r="AD173" s="224">
        <f t="shared" si="31"/>
        <v>62400</v>
      </c>
      <c r="AE173" s="224">
        <f t="shared" si="31"/>
        <v>3052550</v>
      </c>
      <c r="AF173" s="224">
        <f t="shared" si="31"/>
        <v>0</v>
      </c>
      <c r="AG173" s="224"/>
      <c r="AH173" s="224">
        <f t="shared" si="31"/>
        <v>27</v>
      </c>
      <c r="AI173" s="224">
        <f>SUM(AI145:AI172)</f>
        <v>2982650</v>
      </c>
      <c r="AJ173" s="224">
        <f t="shared" si="31"/>
        <v>0</v>
      </c>
      <c r="AK173" s="224">
        <f t="shared" si="31"/>
        <v>62400</v>
      </c>
      <c r="AL173" s="224">
        <f t="shared" si="31"/>
        <v>3052550</v>
      </c>
    </row>
    <row r="174" spans="1:38" s="225" customFormat="1" ht="30" customHeight="1">
      <c r="A174" s="220"/>
      <c r="B174" s="561" t="s">
        <v>8361</v>
      </c>
      <c r="C174" s="561"/>
      <c r="D174" s="224" t="s">
        <v>1</v>
      </c>
      <c r="E174" s="224" t="s">
        <v>1</v>
      </c>
      <c r="F174" s="224" t="s">
        <v>1</v>
      </c>
      <c r="G174" s="224" t="s">
        <v>1</v>
      </c>
      <c r="H174" s="224" t="s">
        <v>1</v>
      </c>
      <c r="I174" s="224">
        <f>+I20+I141+I173</f>
        <v>135</v>
      </c>
      <c r="J174" s="224">
        <f>+J20+J141+J173</f>
        <v>40039098</v>
      </c>
      <c r="K174" s="224">
        <f>+K20+K141+K173</f>
        <v>154876.79999999999</v>
      </c>
      <c r="L174" s="224">
        <f>+L20+L141+L173</f>
        <v>152048</v>
      </c>
      <c r="M174" s="224">
        <f>+M20+M141+M173</f>
        <v>40377522.799999997</v>
      </c>
      <c r="N174" s="224" t="s">
        <v>1</v>
      </c>
      <c r="O174" s="224">
        <f t="shared" ref="O174:X174" si="32">+O20+O141+O173</f>
        <v>135</v>
      </c>
      <c r="P174" s="224">
        <f t="shared" si="32"/>
        <v>39336890</v>
      </c>
      <c r="Q174" s="224">
        <f t="shared" si="32"/>
        <v>153004.79999999999</v>
      </c>
      <c r="R174" s="224">
        <f t="shared" si="32"/>
        <v>150841.60000000001</v>
      </c>
      <c r="S174" s="224">
        <f t="shared" si="32"/>
        <v>39672236.399999999</v>
      </c>
      <c r="T174" s="224">
        <f t="shared" si="32"/>
        <v>0</v>
      </c>
      <c r="U174" s="224">
        <f t="shared" si="32"/>
        <v>702207.99999999953</v>
      </c>
      <c r="V174" s="224">
        <f t="shared" si="32"/>
        <v>1872</v>
      </c>
      <c r="W174" s="224">
        <f t="shared" si="32"/>
        <v>1206.3999999999978</v>
      </c>
      <c r="X174" s="224">
        <f t="shared" si="32"/>
        <v>705286.39999999944</v>
      </c>
      <c r="Y174" s="224" t="s">
        <v>1</v>
      </c>
      <c r="Z174" s="224" t="s">
        <v>1</v>
      </c>
      <c r="AA174" s="224">
        <f>+AA20+AA141+AA173</f>
        <v>135</v>
      </c>
      <c r="AB174" s="224">
        <f>+AB20+AB141+AB173</f>
        <v>41003386</v>
      </c>
      <c r="AC174" s="224">
        <f>+AC20+AC141+AC173</f>
        <v>159993.59999999998</v>
      </c>
      <c r="AD174" s="224">
        <f>+AD20+AD141+AD173</f>
        <v>152963.20000000001</v>
      </c>
      <c r="AE174" s="224">
        <f>+AE20+AE141+AE173</f>
        <v>41347842.79999999</v>
      </c>
      <c r="AF174" s="224" t="s">
        <v>1</v>
      </c>
      <c r="AG174" s="224" t="s">
        <v>1</v>
      </c>
      <c r="AH174" s="224">
        <f>+AH20+AH141+AH173</f>
        <v>135</v>
      </c>
      <c r="AI174" s="224">
        <f>+AI20+AI141+AI173</f>
        <v>41544186</v>
      </c>
      <c r="AJ174" s="224">
        <f>+AJ20+AJ141+AJ173</f>
        <v>162115.19999999998</v>
      </c>
      <c r="AK174" s="224">
        <f>+AK20+AK141+AK173</f>
        <v>153587.20000000001</v>
      </c>
      <c r="AL174" s="224">
        <f>+AL20+AL141+AL173</f>
        <v>41891388.399999999</v>
      </c>
    </row>
    <row r="175" spans="1:38" ht="28.5" customHeight="1" thickBot="1"/>
    <row r="176" spans="1:38" s="181" customFormat="1" ht="25.5" customHeight="1">
      <c r="A176" s="30"/>
      <c r="B176" s="2035" t="s">
        <v>8362</v>
      </c>
      <c r="C176" s="2035"/>
      <c r="D176" s="2035"/>
      <c r="E176" s="2035"/>
      <c r="F176" s="2035"/>
      <c r="G176" s="2035"/>
      <c r="H176" s="2035"/>
      <c r="I176" s="2035"/>
      <c r="J176" s="2035"/>
      <c r="K176" s="31"/>
      <c r="L176" s="31"/>
      <c r="M176" s="180"/>
      <c r="N176" s="180"/>
      <c r="O176" s="34"/>
      <c r="P176" s="180"/>
      <c r="Q176" s="31"/>
      <c r="R176" s="41" t="s">
        <v>220</v>
      </c>
      <c r="S176" s="34"/>
      <c r="T176" s="180"/>
      <c r="U176" s="34"/>
      <c r="V176" s="180"/>
      <c r="W176" s="34"/>
      <c r="X176" s="180"/>
      <c r="Y176" s="134"/>
      <c r="Z176" s="31"/>
      <c r="AA176" s="179"/>
      <c r="AB176" s="31"/>
      <c r="AC176" s="31"/>
      <c r="AD176" s="31"/>
      <c r="AE176" s="41"/>
      <c r="AF176" s="134"/>
      <c r="AG176" s="31"/>
      <c r="AH176" s="179"/>
      <c r="AI176" s="31"/>
      <c r="AJ176" s="31"/>
      <c r="AK176" s="31"/>
      <c r="AL176" s="41"/>
    </row>
    <row r="177" spans="1:38" s="334" customFormat="1" ht="14.25">
      <c r="A177" s="254"/>
      <c r="B177" s="331"/>
      <c r="C177" s="2027" t="s">
        <v>8229</v>
      </c>
      <c r="D177" s="2027" t="s">
        <v>8230</v>
      </c>
      <c r="E177" s="332"/>
      <c r="F177" s="333"/>
      <c r="G177" s="333"/>
      <c r="H177" s="333"/>
      <c r="I177" s="1628" t="s">
        <v>2143</v>
      </c>
      <c r="J177" s="333"/>
      <c r="K177" s="333"/>
      <c r="L177" s="333"/>
      <c r="M177" s="333"/>
      <c r="N177" s="332"/>
      <c r="O177" s="2010" t="s">
        <v>1007</v>
      </c>
      <c r="P177" s="2010"/>
      <c r="Q177" s="2010"/>
      <c r="R177" s="2010"/>
      <c r="S177" s="2036"/>
      <c r="T177" s="2037" t="s">
        <v>221</v>
      </c>
      <c r="U177" s="2010"/>
      <c r="V177" s="2010"/>
      <c r="W177" s="2010"/>
      <c r="X177" s="2036"/>
      <c r="Y177" s="332"/>
      <c r="Z177" s="333"/>
      <c r="AA177" s="1628" t="s">
        <v>2354</v>
      </c>
      <c r="AB177" s="333"/>
      <c r="AC177" s="333"/>
      <c r="AD177" s="333"/>
      <c r="AE177" s="455"/>
      <c r="AF177" s="332"/>
      <c r="AG177" s="333"/>
      <c r="AH177" s="1628" t="s">
        <v>8319</v>
      </c>
      <c r="AI177" s="333"/>
      <c r="AJ177" s="333"/>
      <c r="AK177" s="333"/>
      <c r="AL177" s="455"/>
    </row>
    <row r="178" spans="1:38" s="181" customFormat="1" ht="76.5">
      <c r="A178" s="219" t="s">
        <v>114</v>
      </c>
      <c r="B178" s="1171" t="s">
        <v>223</v>
      </c>
      <c r="C178" s="2029"/>
      <c r="D178" s="2029"/>
      <c r="E178" s="1171" t="s">
        <v>224</v>
      </c>
      <c r="F178" s="1171" t="s">
        <v>225</v>
      </c>
      <c r="G178" s="1171" t="s">
        <v>226</v>
      </c>
      <c r="H178" s="537" t="s">
        <v>2144</v>
      </c>
      <c r="I178" s="1171" t="s">
        <v>215</v>
      </c>
      <c r="J178" s="291" t="s">
        <v>469</v>
      </c>
      <c r="K178" s="1171" t="s">
        <v>227</v>
      </c>
      <c r="L178" s="1171" t="s">
        <v>228</v>
      </c>
      <c r="M178" s="1171" t="s">
        <v>8320</v>
      </c>
      <c r="N178" s="537" t="s">
        <v>1019</v>
      </c>
      <c r="O178" s="1171" t="s">
        <v>215</v>
      </c>
      <c r="P178" s="1171" t="s">
        <v>245</v>
      </c>
      <c r="Q178" s="1171" t="s">
        <v>227</v>
      </c>
      <c r="R178" s="1171" t="s">
        <v>228</v>
      </c>
      <c r="S178" s="1171" t="s">
        <v>8321</v>
      </c>
      <c r="T178" s="1171" t="s">
        <v>215</v>
      </c>
      <c r="U178" s="1171" t="s">
        <v>245</v>
      </c>
      <c r="V178" s="1171" t="s">
        <v>227</v>
      </c>
      <c r="W178" s="1171" t="s">
        <v>228</v>
      </c>
      <c r="X178" s="1171" t="s">
        <v>8322</v>
      </c>
      <c r="Y178" s="1171" t="s">
        <v>226</v>
      </c>
      <c r="Z178" s="537" t="s">
        <v>5284</v>
      </c>
      <c r="AA178" s="1171" t="s">
        <v>215</v>
      </c>
      <c r="AB178" s="1171" t="s">
        <v>245</v>
      </c>
      <c r="AC178" s="1171" t="s">
        <v>227</v>
      </c>
      <c r="AD178" s="1171" t="s">
        <v>228</v>
      </c>
      <c r="AE178" s="1171" t="s">
        <v>259</v>
      </c>
      <c r="AF178" s="1171" t="s">
        <v>226</v>
      </c>
      <c r="AG178" s="537" t="s">
        <v>8323</v>
      </c>
      <c r="AH178" s="1171" t="s">
        <v>215</v>
      </c>
      <c r="AI178" s="1171" t="s">
        <v>245</v>
      </c>
      <c r="AJ178" s="1171" t="s">
        <v>227</v>
      </c>
      <c r="AK178" s="1171" t="s">
        <v>228</v>
      </c>
      <c r="AL178" s="1171" t="s">
        <v>259</v>
      </c>
    </row>
    <row r="179" spans="1:38" s="35" customFormat="1" ht="12.75">
      <c r="A179" s="123">
        <v>1</v>
      </c>
      <c r="B179" s="123">
        <v>2</v>
      </c>
      <c r="C179" s="123"/>
      <c r="D179" s="123">
        <v>3</v>
      </c>
      <c r="E179" s="123">
        <v>4</v>
      </c>
      <c r="F179" s="123">
        <v>5</v>
      </c>
      <c r="G179" s="123">
        <v>6</v>
      </c>
      <c r="H179" s="123">
        <v>7</v>
      </c>
      <c r="I179" s="123">
        <v>8</v>
      </c>
      <c r="J179" s="123">
        <v>9</v>
      </c>
      <c r="K179" s="123">
        <v>10</v>
      </c>
      <c r="L179" s="123">
        <v>11</v>
      </c>
      <c r="M179" s="123">
        <v>12</v>
      </c>
      <c r="N179" s="123">
        <v>13</v>
      </c>
      <c r="O179" s="123">
        <v>14</v>
      </c>
      <c r="P179" s="123">
        <v>15</v>
      </c>
      <c r="Q179" s="123">
        <v>16</v>
      </c>
      <c r="R179" s="123">
        <v>17</v>
      </c>
      <c r="S179" s="123">
        <v>18</v>
      </c>
      <c r="T179" s="123">
        <v>19</v>
      </c>
      <c r="U179" s="123">
        <v>20</v>
      </c>
      <c r="V179" s="123">
        <v>21</v>
      </c>
      <c r="W179" s="123">
        <v>22</v>
      </c>
      <c r="X179" s="123">
        <v>23</v>
      </c>
      <c r="Y179" s="123">
        <v>24</v>
      </c>
      <c r="Z179" s="123">
        <v>25</v>
      </c>
      <c r="AA179" s="123">
        <v>26</v>
      </c>
      <c r="AB179" s="123">
        <v>27</v>
      </c>
      <c r="AC179" s="123">
        <v>28</v>
      </c>
      <c r="AD179" s="123">
        <v>29</v>
      </c>
      <c r="AE179" s="123">
        <v>30</v>
      </c>
      <c r="AF179" s="123">
        <v>31</v>
      </c>
      <c r="AG179" s="123">
        <v>32</v>
      </c>
      <c r="AH179" s="123">
        <v>33</v>
      </c>
      <c r="AI179" s="123">
        <v>34</v>
      </c>
      <c r="AJ179" s="123">
        <v>35</v>
      </c>
      <c r="AK179" s="123">
        <v>36</v>
      </c>
      <c r="AL179" s="123">
        <v>37</v>
      </c>
    </row>
    <row r="180" spans="1:38" ht="14.25" hidden="1">
      <c r="A180" s="220" t="s">
        <v>2</v>
      </c>
      <c r="B180" s="221" t="s">
        <v>8324</v>
      </c>
      <c r="C180" s="221"/>
      <c r="D180" s="102"/>
      <c r="E180" s="222"/>
      <c r="F180" s="222"/>
      <c r="G180" s="222"/>
      <c r="H180" s="222"/>
      <c r="I180" s="221"/>
      <c r="J180" s="222"/>
      <c r="K180" s="222"/>
      <c r="L180" s="222"/>
      <c r="M180" s="222"/>
      <c r="N180" s="222"/>
      <c r="O180" s="221"/>
      <c r="P180" s="222"/>
      <c r="Q180" s="222"/>
      <c r="R180" s="222"/>
      <c r="S180" s="221"/>
      <c r="T180" s="222"/>
      <c r="U180" s="221"/>
      <c r="V180" s="222"/>
      <c r="W180" s="106"/>
      <c r="X180" s="106"/>
      <c r="Y180" s="222"/>
      <c r="Z180" s="222"/>
      <c r="AA180" s="221"/>
      <c r="AB180" s="222"/>
      <c r="AC180" s="222"/>
      <c r="AD180" s="222"/>
      <c r="AE180" s="222"/>
      <c r="AF180" s="222"/>
      <c r="AG180" s="222"/>
      <c r="AH180" s="221"/>
      <c r="AI180" s="222"/>
      <c r="AJ180" s="222"/>
      <c r="AK180" s="222"/>
      <c r="AL180" s="222"/>
    </row>
    <row r="181" spans="1:38" hidden="1">
      <c r="A181" s="203"/>
      <c r="B181" s="188" t="s">
        <v>126</v>
      </c>
      <c r="C181" s="188"/>
      <c r="D181" s="221"/>
      <c r="E181" s="222"/>
      <c r="F181" s="222"/>
      <c r="G181" s="222"/>
      <c r="H181" s="222"/>
      <c r="I181" s="188"/>
      <c r="J181" s="188"/>
      <c r="K181" s="188"/>
      <c r="L181" s="188"/>
      <c r="M181" s="188"/>
      <c r="N181" s="222"/>
      <c r="O181" s="188"/>
      <c r="P181" s="188"/>
      <c r="Q181" s="188"/>
      <c r="R181" s="188"/>
      <c r="S181" s="188"/>
      <c r="T181" s="188"/>
      <c r="U181" s="188"/>
      <c r="V181" s="188"/>
      <c r="W181" s="106"/>
      <c r="X181" s="106"/>
      <c r="Y181" s="222"/>
      <c r="Z181" s="222"/>
      <c r="AA181" s="188"/>
      <c r="AB181" s="188"/>
      <c r="AC181" s="188"/>
      <c r="AD181" s="188"/>
      <c r="AE181" s="188"/>
      <c r="AF181" s="222"/>
      <c r="AG181" s="222"/>
      <c r="AH181" s="188"/>
      <c r="AI181" s="188"/>
      <c r="AJ181" s="188"/>
      <c r="AK181" s="188"/>
      <c r="AL181" s="188"/>
    </row>
    <row r="182" spans="1:38" hidden="1">
      <c r="A182" s="203"/>
      <c r="B182" s="188" t="s">
        <v>230</v>
      </c>
      <c r="C182" s="188"/>
      <c r="D182" s="188"/>
      <c r="E182" s="222"/>
      <c r="F182" s="222"/>
      <c r="G182" s="222"/>
      <c r="H182" s="222"/>
      <c r="I182" s="188"/>
      <c r="J182" s="188"/>
      <c r="K182" s="188"/>
      <c r="L182" s="188"/>
      <c r="M182" s="188"/>
      <c r="N182" s="222"/>
      <c r="O182" s="188"/>
      <c r="P182" s="188"/>
      <c r="Q182" s="188"/>
      <c r="R182" s="188"/>
      <c r="S182" s="188"/>
      <c r="T182" s="188"/>
      <c r="U182" s="188"/>
      <c r="V182" s="188"/>
      <c r="W182" s="106"/>
      <c r="X182" s="106"/>
      <c r="Y182" s="222"/>
      <c r="Z182" s="222"/>
      <c r="AA182" s="188"/>
      <c r="AB182" s="188"/>
      <c r="AC182" s="188"/>
      <c r="AD182" s="188"/>
      <c r="AE182" s="188"/>
      <c r="AF182" s="222"/>
      <c r="AG182" s="222"/>
      <c r="AH182" s="188"/>
      <c r="AI182" s="188"/>
      <c r="AJ182" s="188"/>
      <c r="AK182" s="188"/>
      <c r="AL182" s="188"/>
    </row>
    <row r="183" spans="1:38" hidden="1">
      <c r="A183" s="203"/>
      <c r="B183" s="188" t="s">
        <v>231</v>
      </c>
      <c r="C183" s="188"/>
      <c r="D183" s="102"/>
      <c r="E183" s="222"/>
      <c r="F183" s="222"/>
      <c r="G183" s="222"/>
      <c r="H183" s="222"/>
      <c r="I183" s="188"/>
      <c r="J183" s="188"/>
      <c r="K183" s="188"/>
      <c r="L183" s="188"/>
      <c r="M183" s="188"/>
      <c r="N183" s="222"/>
      <c r="O183" s="188"/>
      <c r="P183" s="188"/>
      <c r="Q183" s="188"/>
      <c r="R183" s="188"/>
      <c r="S183" s="188"/>
      <c r="T183" s="188"/>
      <c r="U183" s="188"/>
      <c r="V183" s="188"/>
      <c r="W183" s="106"/>
      <c r="X183" s="106"/>
      <c r="Y183" s="222"/>
      <c r="Z183" s="222"/>
      <c r="AA183" s="188"/>
      <c r="AB183" s="188"/>
      <c r="AC183" s="188"/>
      <c r="AD183" s="188"/>
      <c r="AE183" s="188"/>
      <c r="AF183" s="222"/>
      <c r="AG183" s="222"/>
      <c r="AH183" s="188"/>
      <c r="AI183" s="188"/>
      <c r="AJ183" s="188"/>
      <c r="AK183" s="188"/>
      <c r="AL183" s="188"/>
    </row>
    <row r="184" spans="1:38" hidden="1">
      <c r="A184" s="203">
        <v>1</v>
      </c>
      <c r="B184" s="102"/>
      <c r="C184" s="102"/>
      <c r="D184" s="102"/>
      <c r="E184" s="203"/>
      <c r="F184" s="203"/>
      <c r="G184" s="203"/>
      <c r="H184" s="203"/>
      <c r="I184" s="102"/>
      <c r="J184" s="102"/>
      <c r="K184" s="102"/>
      <c r="L184" s="102"/>
      <c r="M184" s="222">
        <f>J184+K184+L184</f>
        <v>0</v>
      </c>
      <c r="N184" s="203"/>
      <c r="O184" s="102"/>
      <c r="P184" s="203"/>
      <c r="Q184" s="203"/>
      <c r="R184" s="203"/>
      <c r="S184" s="222">
        <f>P184+Q184+R184</f>
        <v>0</v>
      </c>
      <c r="T184" s="222">
        <f t="shared" ref="T184:W186" si="33">I184-O184</f>
        <v>0</v>
      </c>
      <c r="U184" s="222">
        <f t="shared" si="33"/>
        <v>0</v>
      </c>
      <c r="V184" s="222">
        <f t="shared" si="33"/>
        <v>0</v>
      </c>
      <c r="W184" s="222">
        <f t="shared" si="33"/>
        <v>0</v>
      </c>
      <c r="X184" s="222">
        <f>U184+V184+W184</f>
        <v>0</v>
      </c>
      <c r="Y184" s="203"/>
      <c r="Z184" s="203"/>
      <c r="AA184" s="102"/>
      <c r="AB184" s="102"/>
      <c r="AC184" s="102"/>
      <c r="AD184" s="102"/>
      <c r="AE184" s="222">
        <f>AB184+AC184+AD184</f>
        <v>0</v>
      </c>
      <c r="AF184" s="203"/>
      <c r="AG184" s="203"/>
      <c r="AH184" s="102"/>
      <c r="AI184" s="102"/>
      <c r="AJ184" s="102"/>
      <c r="AK184" s="102"/>
      <c r="AL184" s="222">
        <f>AI184+AJ184+AK184</f>
        <v>0</v>
      </c>
    </row>
    <row r="185" spans="1:38" hidden="1">
      <c r="A185" s="203">
        <v>2</v>
      </c>
      <c r="B185" s="102"/>
      <c r="C185" s="102"/>
      <c r="D185" s="223"/>
      <c r="E185" s="203"/>
      <c r="F185" s="203"/>
      <c r="G185" s="203"/>
      <c r="H185" s="203"/>
      <c r="I185" s="102"/>
      <c r="J185" s="102"/>
      <c r="K185" s="102"/>
      <c r="L185" s="102"/>
      <c r="M185" s="222">
        <f>J185+K185+L185</f>
        <v>0</v>
      </c>
      <c r="N185" s="203"/>
      <c r="O185" s="102"/>
      <c r="P185" s="203"/>
      <c r="Q185" s="203"/>
      <c r="R185" s="203"/>
      <c r="S185" s="222">
        <f>P185+Q185+R185</f>
        <v>0</v>
      </c>
      <c r="T185" s="222">
        <f t="shared" si="33"/>
        <v>0</v>
      </c>
      <c r="U185" s="222">
        <f t="shared" si="33"/>
        <v>0</v>
      </c>
      <c r="V185" s="222">
        <f t="shared" si="33"/>
        <v>0</v>
      </c>
      <c r="W185" s="222">
        <f t="shared" si="33"/>
        <v>0</v>
      </c>
      <c r="X185" s="222">
        <f>U185+V185+W185</f>
        <v>0</v>
      </c>
      <c r="Y185" s="203"/>
      <c r="Z185" s="203"/>
      <c r="AA185" s="102"/>
      <c r="AB185" s="102"/>
      <c r="AC185" s="102"/>
      <c r="AD185" s="102"/>
      <c r="AE185" s="222">
        <f>AB185+AC185+AD185</f>
        <v>0</v>
      </c>
      <c r="AF185" s="203"/>
      <c r="AG185" s="203"/>
      <c r="AH185" s="102"/>
      <c r="AI185" s="102"/>
      <c r="AJ185" s="102"/>
      <c r="AK185" s="102"/>
      <c r="AL185" s="222">
        <f>AI185+AJ185+AK185</f>
        <v>0</v>
      </c>
    </row>
    <row r="186" spans="1:38" hidden="1">
      <c r="A186" s="203">
        <v>3</v>
      </c>
      <c r="B186" s="223"/>
      <c r="C186" s="223"/>
      <c r="D186" s="228"/>
      <c r="E186" s="203"/>
      <c r="F186" s="203"/>
      <c r="G186" s="203"/>
      <c r="H186" s="203"/>
      <c r="I186" s="102"/>
      <c r="J186" s="102"/>
      <c r="K186" s="102"/>
      <c r="L186" s="102"/>
      <c r="M186" s="222">
        <f>J186+K186+L186</f>
        <v>0</v>
      </c>
      <c r="N186" s="203"/>
      <c r="O186" s="102"/>
      <c r="P186" s="203"/>
      <c r="Q186" s="203"/>
      <c r="R186" s="203"/>
      <c r="S186" s="222">
        <f>P186+Q186+R186</f>
        <v>0</v>
      </c>
      <c r="T186" s="222">
        <f t="shared" si="33"/>
        <v>0</v>
      </c>
      <c r="U186" s="222">
        <f t="shared" si="33"/>
        <v>0</v>
      </c>
      <c r="V186" s="222">
        <f t="shared" si="33"/>
        <v>0</v>
      </c>
      <c r="W186" s="222">
        <f t="shared" si="33"/>
        <v>0</v>
      </c>
      <c r="X186" s="222">
        <f>U186+V186+W186</f>
        <v>0</v>
      </c>
      <c r="Y186" s="203"/>
      <c r="Z186" s="203"/>
      <c r="AA186" s="102"/>
      <c r="AB186" s="102"/>
      <c r="AC186" s="102"/>
      <c r="AD186" s="102"/>
      <c r="AE186" s="222">
        <f>AB186+AC186+AD186</f>
        <v>0</v>
      </c>
      <c r="AF186" s="203"/>
      <c r="AG186" s="203"/>
      <c r="AH186" s="102"/>
      <c r="AI186" s="102"/>
      <c r="AJ186" s="102"/>
      <c r="AK186" s="102"/>
      <c r="AL186" s="222">
        <f>AI186+AJ186+AK186</f>
        <v>0</v>
      </c>
    </row>
    <row r="187" spans="1:38" s="225" customFormat="1" ht="27" hidden="1">
      <c r="A187" s="220"/>
      <c r="B187" s="228" t="s">
        <v>232</v>
      </c>
      <c r="C187" s="228"/>
      <c r="D187" s="224" t="s">
        <v>1</v>
      </c>
      <c r="E187" s="224" t="s">
        <v>1</v>
      </c>
      <c r="F187" s="224" t="s">
        <v>1</v>
      </c>
      <c r="G187" s="224" t="s">
        <v>1</v>
      </c>
      <c r="H187" s="224" t="s">
        <v>1</v>
      </c>
      <c r="I187" s="224">
        <f>SUM(I184:I186)</f>
        <v>0</v>
      </c>
      <c r="J187" s="224">
        <f>SUM(J184:J186)</f>
        <v>0</v>
      </c>
      <c r="K187" s="224">
        <f>SUM(K184:K186)</f>
        <v>0</v>
      </c>
      <c r="L187" s="224">
        <f>SUM(L184:L186)</f>
        <v>0</v>
      </c>
      <c r="M187" s="224">
        <f>SUM(M184:M186)</f>
        <v>0</v>
      </c>
      <c r="N187" s="224" t="s">
        <v>1</v>
      </c>
      <c r="O187" s="224">
        <f t="shared" ref="O187:X187" si="34">SUM(O184:O186)</f>
        <v>0</v>
      </c>
      <c r="P187" s="224">
        <f t="shared" si="34"/>
        <v>0</v>
      </c>
      <c r="Q187" s="224">
        <f t="shared" si="34"/>
        <v>0</v>
      </c>
      <c r="R187" s="224">
        <f t="shared" si="34"/>
        <v>0</v>
      </c>
      <c r="S187" s="224">
        <f t="shared" si="34"/>
        <v>0</v>
      </c>
      <c r="T187" s="224">
        <f t="shared" si="34"/>
        <v>0</v>
      </c>
      <c r="U187" s="224">
        <f t="shared" si="34"/>
        <v>0</v>
      </c>
      <c r="V187" s="224">
        <f t="shared" si="34"/>
        <v>0</v>
      </c>
      <c r="W187" s="224">
        <f t="shared" si="34"/>
        <v>0</v>
      </c>
      <c r="X187" s="224">
        <f t="shared" si="34"/>
        <v>0</v>
      </c>
      <c r="Y187" s="224" t="s">
        <v>1</v>
      </c>
      <c r="Z187" s="224" t="s">
        <v>1</v>
      </c>
      <c r="AA187" s="224">
        <f>SUM(AA184:AA186)</f>
        <v>0</v>
      </c>
      <c r="AB187" s="224">
        <f>SUM(AB184:AB186)</f>
        <v>0</v>
      </c>
      <c r="AC187" s="224">
        <f>SUM(AC184:AC186)</f>
        <v>0</v>
      </c>
      <c r="AD187" s="224">
        <f>SUM(AD184:AD186)</f>
        <v>0</v>
      </c>
      <c r="AE187" s="224">
        <f>SUM(AE184:AE186)</f>
        <v>0</v>
      </c>
      <c r="AF187" s="224" t="s">
        <v>1</v>
      </c>
      <c r="AG187" s="224" t="s">
        <v>1</v>
      </c>
      <c r="AH187" s="224">
        <f>SUM(AH184:AH186)</f>
        <v>0</v>
      </c>
      <c r="AI187" s="224">
        <f>SUM(AI184:AI186)</f>
        <v>0</v>
      </c>
      <c r="AJ187" s="224">
        <f>SUM(AJ184:AJ186)</f>
        <v>0</v>
      </c>
      <c r="AK187" s="224">
        <f>SUM(AK184:AK186)</f>
        <v>0</v>
      </c>
      <c r="AL187" s="224">
        <f>SUM(AL184:AL186)</f>
        <v>0</v>
      </c>
    </row>
    <row r="188" spans="1:38" hidden="1">
      <c r="A188" s="203"/>
      <c r="B188" s="188" t="s">
        <v>231</v>
      </c>
      <c r="C188" s="188"/>
      <c r="D188" s="222"/>
      <c r="E188" s="222"/>
      <c r="F188" s="222"/>
      <c r="G188" s="222"/>
      <c r="H188" s="222"/>
      <c r="I188" s="188"/>
      <c r="J188" s="188"/>
      <c r="K188" s="188"/>
      <c r="L188" s="188"/>
      <c r="M188" s="188"/>
      <c r="N188" s="222"/>
      <c r="O188" s="188"/>
      <c r="P188" s="188"/>
      <c r="Q188" s="188"/>
      <c r="R188" s="188"/>
      <c r="S188" s="188"/>
      <c r="T188" s="188"/>
      <c r="U188" s="188"/>
      <c r="V188" s="188"/>
      <c r="W188" s="106"/>
      <c r="X188" s="106"/>
      <c r="Y188" s="222"/>
      <c r="Z188" s="222"/>
      <c r="AA188" s="188"/>
      <c r="AB188" s="188"/>
      <c r="AC188" s="188"/>
      <c r="AD188" s="188"/>
      <c r="AE188" s="188"/>
      <c r="AF188" s="222"/>
      <c r="AG188" s="222"/>
      <c r="AH188" s="188"/>
      <c r="AI188" s="188"/>
      <c r="AJ188" s="188"/>
      <c r="AK188" s="188"/>
      <c r="AL188" s="188"/>
    </row>
    <row r="189" spans="1:38" hidden="1">
      <c r="A189" s="203">
        <v>1</v>
      </c>
      <c r="B189" s="102"/>
      <c r="C189" s="102"/>
      <c r="D189" s="203"/>
      <c r="E189" s="203"/>
      <c r="F189" s="203"/>
      <c r="G189" s="203"/>
      <c r="H189" s="203"/>
      <c r="I189" s="102"/>
      <c r="J189" s="102"/>
      <c r="K189" s="102"/>
      <c r="L189" s="102"/>
      <c r="M189" s="222">
        <f>J189+K189+L189</f>
        <v>0</v>
      </c>
      <c r="N189" s="203"/>
      <c r="O189" s="102"/>
      <c r="P189" s="203"/>
      <c r="Q189" s="203"/>
      <c r="R189" s="203"/>
      <c r="S189" s="222">
        <f>P189+Q189+R189</f>
        <v>0</v>
      </c>
      <c r="T189" s="222">
        <f t="shared" ref="T189:W191" si="35">I189-O189</f>
        <v>0</v>
      </c>
      <c r="U189" s="222">
        <f t="shared" si="35"/>
        <v>0</v>
      </c>
      <c r="V189" s="222">
        <f t="shared" si="35"/>
        <v>0</v>
      </c>
      <c r="W189" s="222">
        <f t="shared" si="35"/>
        <v>0</v>
      </c>
      <c r="X189" s="222">
        <f>U189+V189+W189</f>
        <v>0</v>
      </c>
      <c r="Y189" s="203"/>
      <c r="Z189" s="203"/>
      <c r="AA189" s="102"/>
      <c r="AB189" s="102"/>
      <c r="AC189" s="102"/>
      <c r="AD189" s="102"/>
      <c r="AE189" s="222">
        <f>AB189+AC189+AD189</f>
        <v>0</v>
      </c>
      <c r="AF189" s="203"/>
      <c r="AG189" s="203"/>
      <c r="AH189" s="102"/>
      <c r="AI189" s="102"/>
      <c r="AJ189" s="102"/>
      <c r="AK189" s="102"/>
      <c r="AL189" s="222">
        <f>AI189+AJ189+AK189</f>
        <v>0</v>
      </c>
    </row>
    <row r="190" spans="1:38" hidden="1">
      <c r="A190" s="203">
        <v>2</v>
      </c>
      <c r="B190" s="102"/>
      <c r="C190" s="102"/>
      <c r="D190" s="203"/>
      <c r="E190" s="203"/>
      <c r="F190" s="203"/>
      <c r="G190" s="203"/>
      <c r="H190" s="203"/>
      <c r="I190" s="102"/>
      <c r="J190" s="102"/>
      <c r="K190" s="102"/>
      <c r="L190" s="102"/>
      <c r="M190" s="222">
        <f>J190+K190+L190</f>
        <v>0</v>
      </c>
      <c r="N190" s="203"/>
      <c r="O190" s="102"/>
      <c r="P190" s="203"/>
      <c r="Q190" s="203"/>
      <c r="R190" s="203"/>
      <c r="S190" s="222">
        <f>P190+Q190+R190</f>
        <v>0</v>
      </c>
      <c r="T190" s="222">
        <f t="shared" si="35"/>
        <v>0</v>
      </c>
      <c r="U190" s="222">
        <f t="shared" si="35"/>
        <v>0</v>
      </c>
      <c r="V190" s="222">
        <f t="shared" si="35"/>
        <v>0</v>
      </c>
      <c r="W190" s="222">
        <f t="shared" si="35"/>
        <v>0</v>
      </c>
      <c r="X190" s="222">
        <f>U190+V190+W190</f>
        <v>0</v>
      </c>
      <c r="Y190" s="203"/>
      <c r="Z190" s="203"/>
      <c r="AA190" s="102"/>
      <c r="AB190" s="102"/>
      <c r="AC190" s="102"/>
      <c r="AD190" s="102"/>
      <c r="AE190" s="222">
        <f>AB190+AC190+AD190</f>
        <v>0</v>
      </c>
      <c r="AF190" s="203"/>
      <c r="AG190" s="203"/>
      <c r="AH190" s="102"/>
      <c r="AI190" s="102"/>
      <c r="AJ190" s="102"/>
      <c r="AK190" s="102"/>
      <c r="AL190" s="222">
        <f>AI190+AJ190+AK190</f>
        <v>0</v>
      </c>
    </row>
    <row r="191" spans="1:38" hidden="1">
      <c r="A191" s="203">
        <v>3</v>
      </c>
      <c r="B191" s="223"/>
      <c r="C191" s="223"/>
      <c r="D191" s="203"/>
      <c r="E191" s="203"/>
      <c r="F191" s="203"/>
      <c r="G191" s="203"/>
      <c r="H191" s="203"/>
      <c r="I191" s="102"/>
      <c r="J191" s="102"/>
      <c r="K191" s="102"/>
      <c r="L191" s="102"/>
      <c r="M191" s="222">
        <f>J191+K191+L191</f>
        <v>0</v>
      </c>
      <c r="N191" s="203"/>
      <c r="O191" s="102"/>
      <c r="P191" s="203"/>
      <c r="Q191" s="203"/>
      <c r="R191" s="203"/>
      <c r="S191" s="222">
        <f>P191+Q191+R191</f>
        <v>0</v>
      </c>
      <c r="T191" s="222">
        <f t="shared" si="35"/>
        <v>0</v>
      </c>
      <c r="U191" s="222">
        <f t="shared" si="35"/>
        <v>0</v>
      </c>
      <c r="V191" s="222">
        <f t="shared" si="35"/>
        <v>0</v>
      </c>
      <c r="W191" s="222">
        <f t="shared" si="35"/>
        <v>0</v>
      </c>
      <c r="X191" s="222">
        <f>U191+V191+W191</f>
        <v>0</v>
      </c>
      <c r="Y191" s="203"/>
      <c r="Z191" s="203"/>
      <c r="AA191" s="102"/>
      <c r="AB191" s="102"/>
      <c r="AC191" s="102"/>
      <c r="AD191" s="102"/>
      <c r="AE191" s="222">
        <f>AB191+AC191+AD191</f>
        <v>0</v>
      </c>
      <c r="AF191" s="203"/>
      <c r="AG191" s="203"/>
      <c r="AH191" s="102"/>
      <c r="AI191" s="102"/>
      <c r="AJ191" s="102"/>
      <c r="AK191" s="102"/>
      <c r="AL191" s="222">
        <f>AI191+AJ191+AK191</f>
        <v>0</v>
      </c>
    </row>
    <row r="192" spans="1:38" s="225" customFormat="1" ht="27" hidden="1">
      <c r="A192" s="220"/>
      <c r="B192" s="228" t="s">
        <v>232</v>
      </c>
      <c r="C192" s="228"/>
      <c r="D192" s="224" t="s">
        <v>1</v>
      </c>
      <c r="E192" s="224" t="s">
        <v>1</v>
      </c>
      <c r="F192" s="224" t="s">
        <v>1</v>
      </c>
      <c r="G192" s="224" t="s">
        <v>1</v>
      </c>
      <c r="H192" s="224" t="s">
        <v>1</v>
      </c>
      <c r="I192" s="224">
        <f>SUM(I189:I191)</f>
        <v>0</v>
      </c>
      <c r="J192" s="224">
        <f>SUM(J189:J191)</f>
        <v>0</v>
      </c>
      <c r="K192" s="224">
        <f>SUM(K189:K191)</f>
        <v>0</v>
      </c>
      <c r="L192" s="224">
        <f>SUM(L189:L191)</f>
        <v>0</v>
      </c>
      <c r="M192" s="224">
        <f>SUM(M189:M191)</f>
        <v>0</v>
      </c>
      <c r="N192" s="224" t="s">
        <v>1</v>
      </c>
      <c r="O192" s="224">
        <f t="shared" ref="O192:V192" si="36">SUM(O189:O191)</f>
        <v>0</v>
      </c>
      <c r="P192" s="224">
        <f t="shared" si="36"/>
        <v>0</v>
      </c>
      <c r="Q192" s="224">
        <f t="shared" si="36"/>
        <v>0</v>
      </c>
      <c r="R192" s="224">
        <f t="shared" si="36"/>
        <v>0</v>
      </c>
      <c r="S192" s="224">
        <f t="shared" si="36"/>
        <v>0</v>
      </c>
      <c r="T192" s="224">
        <f t="shared" si="36"/>
        <v>0</v>
      </c>
      <c r="U192" s="224">
        <f t="shared" si="36"/>
        <v>0</v>
      </c>
      <c r="V192" s="224">
        <f t="shared" si="36"/>
        <v>0</v>
      </c>
      <c r="W192" s="112"/>
      <c r="X192" s="112"/>
      <c r="Y192" s="224" t="s">
        <v>1</v>
      </c>
      <c r="Z192" s="224" t="s">
        <v>1</v>
      </c>
      <c r="AA192" s="224">
        <f>SUM(AA189:AA191)</f>
        <v>0</v>
      </c>
      <c r="AB192" s="224">
        <f>SUM(AB189:AB191)</f>
        <v>0</v>
      </c>
      <c r="AC192" s="224">
        <f>SUM(AC189:AC191)</f>
        <v>0</v>
      </c>
      <c r="AD192" s="224">
        <f>SUM(AD189:AD191)</f>
        <v>0</v>
      </c>
      <c r="AE192" s="224">
        <f>SUM(AE189:AE191)</f>
        <v>0</v>
      </c>
      <c r="AF192" s="224" t="s">
        <v>1</v>
      </c>
      <c r="AG192" s="224" t="s">
        <v>1</v>
      </c>
      <c r="AH192" s="224">
        <f>SUM(AH189:AH191)</f>
        <v>0</v>
      </c>
      <c r="AI192" s="224">
        <f>SUM(AI189:AI191)</f>
        <v>0</v>
      </c>
      <c r="AJ192" s="224">
        <f>SUM(AJ189:AJ191)</f>
        <v>0</v>
      </c>
      <c r="AK192" s="224">
        <f>SUM(AK189:AK191)</f>
        <v>0</v>
      </c>
      <c r="AL192" s="224">
        <f>SUM(AL189:AL191)</f>
        <v>0</v>
      </c>
    </row>
    <row r="193" spans="1:38" s="225" customFormat="1" ht="27" hidden="1">
      <c r="A193" s="220"/>
      <c r="B193" s="221" t="s">
        <v>8325</v>
      </c>
      <c r="C193" s="221"/>
      <c r="D193" s="224" t="s">
        <v>1</v>
      </c>
      <c r="E193" s="224" t="s">
        <v>1</v>
      </c>
      <c r="F193" s="224" t="s">
        <v>1</v>
      </c>
      <c r="G193" s="224" t="s">
        <v>1</v>
      </c>
      <c r="H193" s="224" t="s">
        <v>1</v>
      </c>
      <c r="I193" s="224">
        <f>I187+I192</f>
        <v>0</v>
      </c>
      <c r="J193" s="224">
        <f>J187+J192</f>
        <v>0</v>
      </c>
      <c r="K193" s="224">
        <f>K187+K192</f>
        <v>0</v>
      </c>
      <c r="L193" s="224">
        <f>L187+L192</f>
        <v>0</v>
      </c>
      <c r="M193" s="224">
        <f>M187+M192</f>
        <v>0</v>
      </c>
      <c r="N193" s="224" t="s">
        <v>1</v>
      </c>
      <c r="O193" s="224">
        <f t="shared" ref="O193:X193" si="37">O187+O192</f>
        <v>0</v>
      </c>
      <c r="P193" s="224">
        <f t="shared" si="37"/>
        <v>0</v>
      </c>
      <c r="Q193" s="224">
        <f t="shared" si="37"/>
        <v>0</v>
      </c>
      <c r="R193" s="224">
        <f t="shared" si="37"/>
        <v>0</v>
      </c>
      <c r="S193" s="224">
        <f t="shared" si="37"/>
        <v>0</v>
      </c>
      <c r="T193" s="224">
        <f t="shared" si="37"/>
        <v>0</v>
      </c>
      <c r="U193" s="224">
        <f t="shared" si="37"/>
        <v>0</v>
      </c>
      <c r="V193" s="224">
        <f t="shared" si="37"/>
        <v>0</v>
      </c>
      <c r="W193" s="224">
        <f t="shared" si="37"/>
        <v>0</v>
      </c>
      <c r="X193" s="224">
        <f t="shared" si="37"/>
        <v>0</v>
      </c>
      <c r="Y193" s="224" t="s">
        <v>1</v>
      </c>
      <c r="Z193" s="224" t="s">
        <v>1</v>
      </c>
      <c r="AA193" s="224">
        <f>AA187+AA192</f>
        <v>0</v>
      </c>
      <c r="AB193" s="224">
        <f>AB187+AB192</f>
        <v>0</v>
      </c>
      <c r="AC193" s="224">
        <f>AC187+AC192</f>
        <v>0</v>
      </c>
      <c r="AD193" s="224">
        <f>AD187+AD192</f>
        <v>0</v>
      </c>
      <c r="AE193" s="224">
        <f>AE187+AE192</f>
        <v>0</v>
      </c>
      <c r="AF193" s="224" t="s">
        <v>1</v>
      </c>
      <c r="AG193" s="224" t="s">
        <v>1</v>
      </c>
      <c r="AH193" s="224">
        <f>AH187+AH192</f>
        <v>0</v>
      </c>
      <c r="AI193" s="224">
        <f>AI187+AI192</f>
        <v>0</v>
      </c>
      <c r="AJ193" s="224">
        <f>AJ187+AJ192</f>
        <v>0</v>
      </c>
      <c r="AK193" s="224">
        <f>AK187+AK192</f>
        <v>0</v>
      </c>
      <c r="AL193" s="224">
        <f>AL187+AL192</f>
        <v>0</v>
      </c>
    </row>
    <row r="194" spans="1:38" hidden="1">
      <c r="A194" s="203"/>
      <c r="B194" s="223"/>
      <c r="C194" s="223"/>
      <c r="D194" s="222"/>
      <c r="E194" s="222"/>
      <c r="F194" s="222"/>
      <c r="G194" s="222"/>
      <c r="H194" s="222"/>
      <c r="I194" s="223"/>
      <c r="J194" s="222"/>
      <c r="K194" s="222"/>
      <c r="L194" s="222"/>
      <c r="M194" s="222"/>
      <c r="N194" s="222"/>
      <c r="O194" s="223"/>
      <c r="P194" s="222"/>
      <c r="Q194" s="222"/>
      <c r="R194" s="222"/>
      <c r="S194" s="223"/>
      <c r="T194" s="222"/>
      <c r="U194" s="223"/>
      <c r="V194" s="222"/>
      <c r="W194" s="106"/>
      <c r="X194" s="106"/>
      <c r="Y194" s="222"/>
      <c r="Z194" s="222"/>
      <c r="AA194" s="223"/>
      <c r="AB194" s="222"/>
      <c r="AC194" s="222"/>
      <c r="AD194" s="222"/>
      <c r="AE194" s="222"/>
      <c r="AF194" s="222"/>
      <c r="AG194" s="222"/>
      <c r="AH194" s="223"/>
      <c r="AI194" s="222"/>
      <c r="AJ194" s="222"/>
      <c r="AK194" s="222"/>
      <c r="AL194" s="222"/>
    </row>
    <row r="195" spans="1:38" ht="27">
      <c r="A195" s="220" t="s">
        <v>3</v>
      </c>
      <c r="B195" s="221" t="s">
        <v>5285</v>
      </c>
      <c r="C195" s="221"/>
      <c r="D195" s="222"/>
      <c r="E195" s="222"/>
      <c r="F195" s="222"/>
      <c r="G195" s="222"/>
      <c r="H195" s="222"/>
      <c r="I195" s="221"/>
      <c r="J195" s="222"/>
      <c r="K195" s="222"/>
      <c r="L195" s="222"/>
      <c r="M195" s="222"/>
      <c r="N195" s="222"/>
      <c r="O195" s="221"/>
      <c r="P195" s="222"/>
      <c r="Q195" s="222"/>
      <c r="R195" s="222"/>
      <c r="S195" s="221"/>
      <c r="T195" s="222"/>
      <c r="U195" s="221"/>
      <c r="V195" s="222"/>
      <c r="W195" s="106"/>
      <c r="X195" s="106"/>
      <c r="Y195" s="222"/>
      <c r="Z195" s="222"/>
      <c r="AA195" s="221"/>
      <c r="AB195" s="222"/>
      <c r="AC195" s="222"/>
      <c r="AD195" s="222"/>
      <c r="AE195" s="222"/>
      <c r="AF195" s="222"/>
      <c r="AG195" s="222"/>
      <c r="AH195" s="221"/>
      <c r="AI195" s="222"/>
      <c r="AJ195" s="222"/>
      <c r="AK195" s="222"/>
      <c r="AL195" s="222"/>
    </row>
    <row r="196" spans="1:38">
      <c r="A196" s="203"/>
      <c r="B196" s="188" t="s">
        <v>126</v>
      </c>
      <c r="C196" s="188"/>
      <c r="D196" s="222"/>
      <c r="E196" s="222"/>
      <c r="F196" s="222"/>
      <c r="G196" s="222"/>
      <c r="H196" s="222"/>
      <c r="I196" s="188"/>
      <c r="J196" s="188"/>
      <c r="K196" s="188"/>
      <c r="L196" s="188"/>
      <c r="M196" s="188"/>
      <c r="N196" s="222"/>
      <c r="O196" s="188"/>
      <c r="P196" s="188"/>
      <c r="Q196" s="188"/>
      <c r="R196" s="188"/>
      <c r="S196" s="188"/>
      <c r="T196" s="188"/>
      <c r="U196" s="188"/>
      <c r="V196" s="188"/>
      <c r="W196" s="106"/>
      <c r="X196" s="106"/>
      <c r="Y196" s="222"/>
      <c r="Z196" s="222"/>
      <c r="AA196" s="188"/>
      <c r="AB196" s="188"/>
      <c r="AC196" s="188"/>
      <c r="AD196" s="188"/>
      <c r="AE196" s="188"/>
      <c r="AF196" s="222"/>
      <c r="AG196" s="222"/>
      <c r="AH196" s="188"/>
      <c r="AI196" s="188"/>
      <c r="AJ196" s="188"/>
      <c r="AK196" s="188"/>
      <c r="AL196" s="188"/>
    </row>
    <row r="197" spans="1:38">
      <c r="A197" s="203"/>
      <c r="B197" s="188" t="s">
        <v>230</v>
      </c>
      <c r="C197" s="188"/>
      <c r="D197" s="222"/>
      <c r="E197" s="222"/>
      <c r="F197" s="222"/>
      <c r="G197" s="222"/>
      <c r="H197" s="222"/>
      <c r="I197" s="188"/>
      <c r="J197" s="188"/>
      <c r="K197" s="188"/>
      <c r="L197" s="188"/>
      <c r="M197" s="188"/>
      <c r="N197" s="222"/>
      <c r="O197" s="188"/>
      <c r="P197" s="188"/>
      <c r="Q197" s="188"/>
      <c r="R197" s="188"/>
      <c r="S197" s="188"/>
      <c r="T197" s="188"/>
      <c r="U197" s="188"/>
      <c r="V197" s="188"/>
      <c r="W197" s="106"/>
      <c r="X197" s="106"/>
      <c r="Y197" s="222"/>
      <c r="Z197" s="222"/>
      <c r="AA197" s="188"/>
      <c r="AB197" s="188"/>
      <c r="AC197" s="188"/>
      <c r="AD197" s="188"/>
      <c r="AE197" s="188"/>
      <c r="AF197" s="222"/>
      <c r="AG197" s="222"/>
      <c r="AH197" s="188"/>
      <c r="AI197" s="188"/>
      <c r="AJ197" s="188"/>
      <c r="AK197" s="188"/>
      <c r="AL197" s="188"/>
    </row>
    <row r="198" spans="1:38">
      <c r="A198" s="203"/>
      <c r="B198" s="188" t="s">
        <v>231</v>
      </c>
      <c r="C198" s="188"/>
      <c r="D198" s="222"/>
      <c r="E198" s="222"/>
      <c r="F198" s="222"/>
      <c r="G198" s="222"/>
      <c r="H198" s="222"/>
      <c r="I198" s="188"/>
      <c r="J198" s="188"/>
      <c r="K198" s="188"/>
      <c r="L198" s="188"/>
      <c r="M198" s="188"/>
      <c r="N198" s="222"/>
      <c r="O198" s="188"/>
      <c r="P198" s="188"/>
      <c r="Q198" s="188"/>
      <c r="R198" s="188"/>
      <c r="S198" s="188"/>
      <c r="T198" s="188"/>
      <c r="U198" s="188"/>
      <c r="V198" s="188"/>
      <c r="W198" s="106"/>
      <c r="X198" s="106"/>
      <c r="Y198" s="222"/>
      <c r="Z198" s="222"/>
      <c r="AA198" s="188"/>
      <c r="AB198" s="188"/>
      <c r="AC198" s="188"/>
      <c r="AD198" s="188"/>
      <c r="AE198" s="188"/>
      <c r="AF198" s="222"/>
      <c r="AG198" s="222"/>
      <c r="AH198" s="188"/>
      <c r="AI198" s="188"/>
      <c r="AJ198" s="188"/>
      <c r="AK198" s="188"/>
      <c r="AL198" s="188"/>
    </row>
    <row r="199" spans="1:38" ht="27">
      <c r="A199" s="203">
        <v>1</v>
      </c>
      <c r="B199" s="102" t="s">
        <v>1520</v>
      </c>
      <c r="C199" s="102" t="s">
        <v>8234</v>
      </c>
      <c r="D199" s="203">
        <v>1997</v>
      </c>
      <c r="E199" s="1042" t="s">
        <v>100</v>
      </c>
      <c r="F199" s="203" t="s">
        <v>1075</v>
      </c>
      <c r="G199" s="203">
        <v>3</v>
      </c>
      <c r="H199" s="203">
        <v>6.29</v>
      </c>
      <c r="I199" s="102">
        <v>1</v>
      </c>
      <c r="J199" s="102">
        <v>523328</v>
      </c>
      <c r="K199" s="102"/>
      <c r="L199" s="102"/>
      <c r="M199" s="222">
        <f t="shared" ref="M199:M245" si="38">J199+K199+L199</f>
        <v>523328</v>
      </c>
      <c r="N199" s="203">
        <v>6.09</v>
      </c>
      <c r="O199" s="102">
        <v>1</v>
      </c>
      <c r="P199" s="203">
        <v>506688</v>
      </c>
      <c r="Q199" s="203"/>
      <c r="R199" s="203"/>
      <c r="S199" s="222">
        <f t="shared" ref="S199:S245" si="39">P199+Q199+R199</f>
        <v>506688</v>
      </c>
      <c r="T199" s="222">
        <f t="shared" ref="T199:W245" si="40">I199-O199</f>
        <v>0</v>
      </c>
      <c r="U199" s="222">
        <f t="shared" si="40"/>
        <v>16640</v>
      </c>
      <c r="V199" s="222">
        <f t="shared" si="40"/>
        <v>0</v>
      </c>
      <c r="W199" s="222">
        <f t="shared" si="40"/>
        <v>0</v>
      </c>
      <c r="X199" s="222">
        <f t="shared" ref="X199:X245" si="41">U199+V199+W199</f>
        <v>16640</v>
      </c>
      <c r="Y199" s="203">
        <v>4</v>
      </c>
      <c r="Z199" s="203">
        <v>6.5</v>
      </c>
      <c r="AA199" s="102">
        <v>1</v>
      </c>
      <c r="AB199" s="102">
        <v>540800</v>
      </c>
      <c r="AC199" s="102"/>
      <c r="AD199" s="102"/>
      <c r="AE199" s="222">
        <f t="shared" ref="AE199:AE245" si="42">AB199+AC199+AD199</f>
        <v>540800</v>
      </c>
      <c r="AF199" s="203">
        <v>5</v>
      </c>
      <c r="AG199" s="203">
        <v>6.5</v>
      </c>
      <c r="AH199" s="102">
        <v>1</v>
      </c>
      <c r="AI199" s="102">
        <v>540800</v>
      </c>
      <c r="AJ199" s="102"/>
      <c r="AK199" s="102"/>
      <c r="AL199" s="222">
        <f t="shared" ref="AL199:AL245" si="43">AI199+AJ199+AK199</f>
        <v>540800</v>
      </c>
    </row>
    <row r="200" spans="1:38" ht="54">
      <c r="A200" s="203">
        <v>2</v>
      </c>
      <c r="B200" s="102" t="s">
        <v>1218</v>
      </c>
      <c r="C200" s="102" t="s">
        <v>8234</v>
      </c>
      <c r="D200" s="203">
        <v>1995</v>
      </c>
      <c r="E200" s="1042" t="s">
        <v>1216</v>
      </c>
      <c r="F200" s="203" t="s">
        <v>1075</v>
      </c>
      <c r="G200" s="203">
        <v>2</v>
      </c>
      <c r="H200" s="203">
        <v>6.09</v>
      </c>
      <c r="I200" s="102">
        <v>1</v>
      </c>
      <c r="J200" s="102">
        <v>506688</v>
      </c>
      <c r="K200" s="102"/>
      <c r="L200" s="102"/>
      <c r="M200" s="222">
        <f t="shared" si="38"/>
        <v>506688</v>
      </c>
      <c r="N200" s="203">
        <v>5.89</v>
      </c>
      <c r="O200" s="102">
        <v>1</v>
      </c>
      <c r="P200" s="203">
        <v>490048</v>
      </c>
      <c r="Q200" s="203"/>
      <c r="R200" s="203"/>
      <c r="S200" s="222">
        <f t="shared" si="39"/>
        <v>490048</v>
      </c>
      <c r="T200" s="222">
        <f t="shared" si="40"/>
        <v>0</v>
      </c>
      <c r="U200" s="222">
        <f t="shared" si="40"/>
        <v>16640</v>
      </c>
      <c r="V200" s="222">
        <f t="shared" si="40"/>
        <v>0</v>
      </c>
      <c r="W200" s="222">
        <f t="shared" si="40"/>
        <v>0</v>
      </c>
      <c r="X200" s="222">
        <f t="shared" si="41"/>
        <v>16640</v>
      </c>
      <c r="Y200" s="203">
        <v>3</v>
      </c>
      <c r="Z200" s="203">
        <v>6.29</v>
      </c>
      <c r="AA200" s="102">
        <v>1</v>
      </c>
      <c r="AB200" s="102">
        <v>523328</v>
      </c>
      <c r="AC200" s="102"/>
      <c r="AD200" s="102"/>
      <c r="AE200" s="222">
        <f t="shared" si="42"/>
        <v>523328</v>
      </c>
      <c r="AF200" s="203">
        <v>4</v>
      </c>
      <c r="AG200" s="203">
        <v>6.5</v>
      </c>
      <c r="AH200" s="102">
        <v>1</v>
      </c>
      <c r="AI200" s="102">
        <v>540800</v>
      </c>
      <c r="AJ200" s="102"/>
      <c r="AK200" s="102"/>
      <c r="AL200" s="222">
        <f t="shared" si="43"/>
        <v>540800</v>
      </c>
    </row>
    <row r="201" spans="1:38" ht="67.5">
      <c r="A201" s="203">
        <v>3</v>
      </c>
      <c r="B201" s="104" t="s">
        <v>1223</v>
      </c>
      <c r="C201" s="104" t="s">
        <v>8234</v>
      </c>
      <c r="D201" s="203">
        <v>1994</v>
      </c>
      <c r="E201" s="1042" t="s">
        <v>1217</v>
      </c>
      <c r="F201" s="203" t="s">
        <v>1080</v>
      </c>
      <c r="G201" s="203">
        <v>3</v>
      </c>
      <c r="H201" s="203">
        <v>4.2699999999999996</v>
      </c>
      <c r="I201" s="102">
        <v>1</v>
      </c>
      <c r="J201" s="102">
        <v>355263.99999999994</v>
      </c>
      <c r="K201" s="102"/>
      <c r="L201" s="102"/>
      <c r="M201" s="222">
        <f t="shared" si="38"/>
        <v>355263.99999999994</v>
      </c>
      <c r="N201" s="203">
        <v>4.1399999999999997</v>
      </c>
      <c r="O201" s="102">
        <v>1</v>
      </c>
      <c r="P201" s="203">
        <v>344448</v>
      </c>
      <c r="Q201" s="203"/>
      <c r="R201" s="203"/>
      <c r="S201" s="222">
        <f t="shared" si="39"/>
        <v>344448</v>
      </c>
      <c r="T201" s="222">
        <f t="shared" si="40"/>
        <v>0</v>
      </c>
      <c r="U201" s="222">
        <f t="shared" si="40"/>
        <v>10815.999999999942</v>
      </c>
      <c r="V201" s="222">
        <f t="shared" si="40"/>
        <v>0</v>
      </c>
      <c r="W201" s="222">
        <f t="shared" si="40"/>
        <v>0</v>
      </c>
      <c r="X201" s="222">
        <f t="shared" si="41"/>
        <v>10815.999999999942</v>
      </c>
      <c r="Y201" s="203">
        <v>4</v>
      </c>
      <c r="Z201" s="203">
        <v>4.41</v>
      </c>
      <c r="AA201" s="102">
        <v>1</v>
      </c>
      <c r="AB201" s="102">
        <v>366912</v>
      </c>
      <c r="AC201" s="102"/>
      <c r="AD201" s="102"/>
      <c r="AE201" s="222">
        <f t="shared" si="42"/>
        <v>366912</v>
      </c>
      <c r="AF201" s="203">
        <v>5</v>
      </c>
      <c r="AG201" s="203">
        <v>4.41</v>
      </c>
      <c r="AH201" s="102">
        <v>1</v>
      </c>
      <c r="AI201" s="102">
        <v>366912</v>
      </c>
      <c r="AJ201" s="102"/>
      <c r="AK201" s="102"/>
      <c r="AL201" s="222">
        <f t="shared" si="43"/>
        <v>366912</v>
      </c>
    </row>
    <row r="202" spans="1:38" ht="67.5">
      <c r="A202" s="203">
        <v>4</v>
      </c>
      <c r="B202" s="102" t="s">
        <v>8363</v>
      </c>
      <c r="C202" s="102" t="s">
        <v>8233</v>
      </c>
      <c r="D202" s="203">
        <v>1990</v>
      </c>
      <c r="E202" s="1042" t="s">
        <v>1217</v>
      </c>
      <c r="F202" s="203" t="s">
        <v>1080</v>
      </c>
      <c r="G202" s="203">
        <v>2</v>
      </c>
      <c r="H202" s="203">
        <v>4.1399999999999997</v>
      </c>
      <c r="I202" s="102">
        <v>1</v>
      </c>
      <c r="J202" s="102">
        <v>344448</v>
      </c>
      <c r="K202" s="102"/>
      <c r="L202" s="102"/>
      <c r="M202" s="222">
        <f t="shared" si="38"/>
        <v>344448</v>
      </c>
      <c r="N202" s="203">
        <v>4.01</v>
      </c>
      <c r="O202" s="102">
        <v>1</v>
      </c>
      <c r="P202" s="203">
        <v>333632</v>
      </c>
      <c r="Q202" s="203"/>
      <c r="R202" s="203"/>
      <c r="S202" s="222">
        <f t="shared" si="39"/>
        <v>333632</v>
      </c>
      <c r="T202" s="222">
        <f t="shared" si="40"/>
        <v>0</v>
      </c>
      <c r="U202" s="222">
        <f t="shared" si="40"/>
        <v>10816</v>
      </c>
      <c r="V202" s="222">
        <f t="shared" si="40"/>
        <v>0</v>
      </c>
      <c r="W202" s="222">
        <f t="shared" si="40"/>
        <v>0</v>
      </c>
      <c r="X202" s="222">
        <f t="shared" si="41"/>
        <v>10816</v>
      </c>
      <c r="Y202" s="203">
        <v>3</v>
      </c>
      <c r="Z202" s="203">
        <v>4.2699999999999996</v>
      </c>
      <c r="AA202" s="102">
        <v>1</v>
      </c>
      <c r="AB202" s="102">
        <v>355263.99999999994</v>
      </c>
      <c r="AC202" s="102"/>
      <c r="AD202" s="102"/>
      <c r="AE202" s="222">
        <f t="shared" si="42"/>
        <v>355263.99999999994</v>
      </c>
      <c r="AF202" s="203">
        <v>4</v>
      </c>
      <c r="AG202" s="203">
        <v>4.41</v>
      </c>
      <c r="AH202" s="102">
        <v>1</v>
      </c>
      <c r="AI202" s="102">
        <v>366912</v>
      </c>
      <c r="AJ202" s="102"/>
      <c r="AK202" s="102"/>
      <c r="AL202" s="222">
        <f t="shared" si="43"/>
        <v>366912</v>
      </c>
    </row>
    <row r="203" spans="1:38" ht="67.5">
      <c r="A203" s="203">
        <v>5</v>
      </c>
      <c r="B203" s="102" t="s">
        <v>1219</v>
      </c>
      <c r="C203" s="102" t="s">
        <v>8233</v>
      </c>
      <c r="D203" s="203">
        <v>1990</v>
      </c>
      <c r="E203" s="1042" t="s">
        <v>1217</v>
      </c>
      <c r="F203" s="203" t="s">
        <v>1080</v>
      </c>
      <c r="G203" s="203">
        <v>8</v>
      </c>
      <c r="H203" s="203">
        <v>4.7</v>
      </c>
      <c r="I203" s="102">
        <v>1</v>
      </c>
      <c r="J203" s="102">
        <v>391040</v>
      </c>
      <c r="K203" s="102"/>
      <c r="L203" s="102"/>
      <c r="M203" s="222">
        <f t="shared" si="38"/>
        <v>391040</v>
      </c>
      <c r="N203" s="203">
        <v>4.55</v>
      </c>
      <c r="O203" s="102">
        <v>1</v>
      </c>
      <c r="P203" s="203">
        <v>378560</v>
      </c>
      <c r="Q203" s="203"/>
      <c r="R203" s="203"/>
      <c r="S203" s="222">
        <f t="shared" si="39"/>
        <v>378560</v>
      </c>
      <c r="T203" s="222">
        <f t="shared" si="40"/>
        <v>0</v>
      </c>
      <c r="U203" s="222">
        <f t="shared" si="40"/>
        <v>12480</v>
      </c>
      <c r="V203" s="222">
        <f t="shared" si="40"/>
        <v>0</v>
      </c>
      <c r="W203" s="222">
        <f t="shared" si="40"/>
        <v>0</v>
      </c>
      <c r="X203" s="222">
        <f t="shared" si="41"/>
        <v>12480</v>
      </c>
      <c r="Y203" s="203">
        <v>9</v>
      </c>
      <c r="Z203" s="203">
        <v>4.7</v>
      </c>
      <c r="AA203" s="102">
        <v>1</v>
      </c>
      <c r="AB203" s="102">
        <v>391040</v>
      </c>
      <c r="AC203" s="102"/>
      <c r="AD203" s="102"/>
      <c r="AE203" s="222">
        <f t="shared" si="42"/>
        <v>391040</v>
      </c>
      <c r="AF203" s="203">
        <v>10</v>
      </c>
      <c r="AG203" s="203">
        <v>4.8499999999999996</v>
      </c>
      <c r="AH203" s="102">
        <v>1</v>
      </c>
      <c r="AI203" s="102">
        <v>403519.99999999994</v>
      </c>
      <c r="AJ203" s="102"/>
      <c r="AK203" s="102"/>
      <c r="AL203" s="222">
        <f t="shared" si="43"/>
        <v>403519.99999999994</v>
      </c>
    </row>
    <row r="204" spans="1:38" ht="67.5">
      <c r="A204" s="203">
        <v>6</v>
      </c>
      <c r="B204" s="104" t="s">
        <v>1220</v>
      </c>
      <c r="C204" s="104" t="s">
        <v>8233</v>
      </c>
      <c r="D204" s="203">
        <v>1989</v>
      </c>
      <c r="E204" s="1042" t="s">
        <v>1217</v>
      </c>
      <c r="F204" s="203" t="s">
        <v>1080</v>
      </c>
      <c r="G204" s="203">
        <v>4</v>
      </c>
      <c r="H204" s="203">
        <v>4.41</v>
      </c>
      <c r="I204" s="102">
        <v>1</v>
      </c>
      <c r="J204" s="102">
        <v>366912</v>
      </c>
      <c r="K204" s="102"/>
      <c r="L204" s="102"/>
      <c r="M204" s="222">
        <f t="shared" si="38"/>
        <v>366912</v>
      </c>
      <c r="N204" s="203">
        <v>4.2699999999999996</v>
      </c>
      <c r="O204" s="102">
        <v>1</v>
      </c>
      <c r="P204" s="203">
        <v>355263.99999999994</v>
      </c>
      <c r="Q204" s="203"/>
      <c r="R204" s="203"/>
      <c r="S204" s="222">
        <f t="shared" si="39"/>
        <v>355263.99999999994</v>
      </c>
      <c r="T204" s="222">
        <f t="shared" si="40"/>
        <v>0</v>
      </c>
      <c r="U204" s="222">
        <f t="shared" si="40"/>
        <v>11648.000000000058</v>
      </c>
      <c r="V204" s="222">
        <f t="shared" si="40"/>
        <v>0</v>
      </c>
      <c r="W204" s="222">
        <f t="shared" si="40"/>
        <v>0</v>
      </c>
      <c r="X204" s="222">
        <f t="shared" si="41"/>
        <v>11648.000000000058</v>
      </c>
      <c r="Y204" s="203">
        <v>5</v>
      </c>
      <c r="Z204" s="203">
        <v>4.41</v>
      </c>
      <c r="AA204" s="102">
        <v>1</v>
      </c>
      <c r="AB204" s="102">
        <v>366912</v>
      </c>
      <c r="AC204" s="102"/>
      <c r="AD204" s="102"/>
      <c r="AE204" s="222">
        <f t="shared" si="42"/>
        <v>366912</v>
      </c>
      <c r="AF204" s="203">
        <v>6</v>
      </c>
      <c r="AG204" s="203">
        <v>4.55</v>
      </c>
      <c r="AH204" s="102">
        <v>1</v>
      </c>
      <c r="AI204" s="102">
        <v>378560</v>
      </c>
      <c r="AJ204" s="102"/>
      <c r="AK204" s="102"/>
      <c r="AL204" s="222">
        <f t="shared" si="43"/>
        <v>378560</v>
      </c>
    </row>
    <row r="205" spans="1:38" ht="67.5">
      <c r="A205" s="203">
        <v>7</v>
      </c>
      <c r="B205" s="102" t="s">
        <v>2302</v>
      </c>
      <c r="C205" s="102" t="s">
        <v>8233</v>
      </c>
      <c r="D205" s="203">
        <v>1997</v>
      </c>
      <c r="E205" s="1042" t="s">
        <v>1217</v>
      </c>
      <c r="F205" s="203" t="s">
        <v>1080</v>
      </c>
      <c r="G205" s="203">
        <v>1</v>
      </c>
      <c r="H205" s="203">
        <v>4.01</v>
      </c>
      <c r="I205" s="102">
        <v>1</v>
      </c>
      <c r="J205" s="102">
        <v>333632</v>
      </c>
      <c r="K205" s="102"/>
      <c r="L205" s="102"/>
      <c r="M205" s="222">
        <f t="shared" si="38"/>
        <v>333632</v>
      </c>
      <c r="N205" s="203">
        <v>3.88</v>
      </c>
      <c r="O205" s="102">
        <v>1</v>
      </c>
      <c r="P205" s="203">
        <v>322816</v>
      </c>
      <c r="Q205" s="203"/>
      <c r="R205" s="203"/>
      <c r="S205" s="222">
        <f t="shared" si="39"/>
        <v>322816</v>
      </c>
      <c r="T205" s="222">
        <f t="shared" si="40"/>
        <v>0</v>
      </c>
      <c r="U205" s="222">
        <f t="shared" si="40"/>
        <v>10816</v>
      </c>
      <c r="V205" s="222">
        <f t="shared" si="40"/>
        <v>0</v>
      </c>
      <c r="W205" s="222">
        <f t="shared" si="40"/>
        <v>0</v>
      </c>
      <c r="X205" s="222">
        <f t="shared" si="41"/>
        <v>10816</v>
      </c>
      <c r="Y205" s="203">
        <v>2</v>
      </c>
      <c r="Z205" s="203">
        <v>4.1399999999999997</v>
      </c>
      <c r="AA205" s="102">
        <v>1</v>
      </c>
      <c r="AB205" s="102">
        <v>344448</v>
      </c>
      <c r="AC205" s="102"/>
      <c r="AD205" s="102"/>
      <c r="AE205" s="222">
        <f t="shared" si="42"/>
        <v>344448</v>
      </c>
      <c r="AF205" s="203">
        <v>3</v>
      </c>
      <c r="AG205" s="203">
        <v>4.2699999999999996</v>
      </c>
      <c r="AH205" s="102">
        <v>1</v>
      </c>
      <c r="AI205" s="102">
        <v>355263.99999999994</v>
      </c>
      <c r="AJ205" s="102"/>
      <c r="AK205" s="102"/>
      <c r="AL205" s="222">
        <f t="shared" si="43"/>
        <v>355263.99999999994</v>
      </c>
    </row>
    <row r="206" spans="1:38" ht="67.5">
      <c r="A206" s="203">
        <v>8</v>
      </c>
      <c r="B206" s="102" t="s">
        <v>2087</v>
      </c>
      <c r="C206" s="102" t="s">
        <v>8233</v>
      </c>
      <c r="D206" s="203">
        <v>1996</v>
      </c>
      <c r="E206" s="1042" t="s">
        <v>1217</v>
      </c>
      <c r="F206" s="203" t="s">
        <v>1080</v>
      </c>
      <c r="G206" s="203">
        <v>3</v>
      </c>
      <c r="H206" s="203">
        <v>4.2699999999999996</v>
      </c>
      <c r="I206" s="102">
        <v>1</v>
      </c>
      <c r="J206" s="102">
        <v>355263.99999999994</v>
      </c>
      <c r="K206" s="102"/>
      <c r="L206" s="102"/>
      <c r="M206" s="222">
        <f t="shared" si="38"/>
        <v>355263.99999999994</v>
      </c>
      <c r="N206" s="203">
        <v>4.1399999999999997</v>
      </c>
      <c r="O206" s="102">
        <v>1</v>
      </c>
      <c r="P206" s="203">
        <v>344448</v>
      </c>
      <c r="Q206" s="203"/>
      <c r="R206" s="203"/>
      <c r="S206" s="222">
        <f t="shared" si="39"/>
        <v>344448</v>
      </c>
      <c r="T206" s="222">
        <f t="shared" si="40"/>
        <v>0</v>
      </c>
      <c r="U206" s="222">
        <f t="shared" si="40"/>
        <v>10815.999999999942</v>
      </c>
      <c r="V206" s="222">
        <f t="shared" si="40"/>
        <v>0</v>
      </c>
      <c r="W206" s="222">
        <f t="shared" si="40"/>
        <v>0</v>
      </c>
      <c r="X206" s="222">
        <f t="shared" si="41"/>
        <v>10815.999999999942</v>
      </c>
      <c r="Y206" s="203">
        <v>4</v>
      </c>
      <c r="Z206" s="203">
        <v>4.41</v>
      </c>
      <c r="AA206" s="102">
        <v>1</v>
      </c>
      <c r="AB206" s="102">
        <v>366912</v>
      </c>
      <c r="AC206" s="102"/>
      <c r="AD206" s="102"/>
      <c r="AE206" s="222">
        <f t="shared" si="42"/>
        <v>366912</v>
      </c>
      <c r="AF206" s="203">
        <v>5</v>
      </c>
      <c r="AG206" s="203">
        <v>4.41</v>
      </c>
      <c r="AH206" s="102">
        <v>1</v>
      </c>
      <c r="AI206" s="102">
        <v>366912</v>
      </c>
      <c r="AJ206" s="102"/>
      <c r="AK206" s="102"/>
      <c r="AL206" s="222">
        <f t="shared" si="43"/>
        <v>366912</v>
      </c>
    </row>
    <row r="207" spans="1:38" ht="67.5">
      <c r="A207" s="203">
        <v>9</v>
      </c>
      <c r="B207" s="104" t="s">
        <v>2149</v>
      </c>
      <c r="C207" s="104" t="s">
        <v>8233</v>
      </c>
      <c r="D207" s="203">
        <v>1997</v>
      </c>
      <c r="E207" s="1042" t="s">
        <v>1217</v>
      </c>
      <c r="F207" s="203" t="s">
        <v>1080</v>
      </c>
      <c r="G207" s="203">
        <v>2</v>
      </c>
      <c r="H207" s="203">
        <v>4.1399999999999997</v>
      </c>
      <c r="I207" s="102">
        <v>1</v>
      </c>
      <c r="J207" s="102">
        <v>344448</v>
      </c>
      <c r="K207" s="102"/>
      <c r="L207" s="102"/>
      <c r="M207" s="222">
        <f t="shared" si="38"/>
        <v>344448</v>
      </c>
      <c r="N207" s="203">
        <v>4.01</v>
      </c>
      <c r="O207" s="102">
        <v>1</v>
      </c>
      <c r="P207" s="203">
        <v>333632</v>
      </c>
      <c r="Q207" s="203"/>
      <c r="R207" s="203"/>
      <c r="S207" s="222">
        <f t="shared" si="39"/>
        <v>333632</v>
      </c>
      <c r="T207" s="222">
        <f t="shared" si="40"/>
        <v>0</v>
      </c>
      <c r="U207" s="222">
        <f t="shared" si="40"/>
        <v>10816</v>
      </c>
      <c r="V207" s="222">
        <f t="shared" si="40"/>
        <v>0</v>
      </c>
      <c r="W207" s="222">
        <f t="shared" si="40"/>
        <v>0</v>
      </c>
      <c r="X207" s="222">
        <f t="shared" si="41"/>
        <v>10816</v>
      </c>
      <c r="Y207" s="203">
        <v>3</v>
      </c>
      <c r="Z207" s="203">
        <v>4.2699999999999996</v>
      </c>
      <c r="AA207" s="102">
        <v>1</v>
      </c>
      <c r="AB207" s="102">
        <v>355263.99999999994</v>
      </c>
      <c r="AC207" s="102"/>
      <c r="AD207" s="102"/>
      <c r="AE207" s="222">
        <f t="shared" si="42"/>
        <v>355263.99999999994</v>
      </c>
      <c r="AF207" s="203">
        <v>4</v>
      </c>
      <c r="AG207" s="203">
        <v>4.41</v>
      </c>
      <c r="AH207" s="102">
        <v>1</v>
      </c>
      <c r="AI207" s="102">
        <v>366912</v>
      </c>
      <c r="AJ207" s="102"/>
      <c r="AK207" s="102"/>
      <c r="AL207" s="222">
        <f t="shared" si="43"/>
        <v>366912</v>
      </c>
    </row>
    <row r="208" spans="1:38" ht="67.5">
      <c r="A208" s="203">
        <v>10</v>
      </c>
      <c r="B208" s="102" t="s">
        <v>2006</v>
      </c>
      <c r="C208" s="102" t="s">
        <v>8233</v>
      </c>
      <c r="D208" s="203">
        <v>1988</v>
      </c>
      <c r="E208" s="1042" t="s">
        <v>1217</v>
      </c>
      <c r="F208" s="203" t="s">
        <v>1080</v>
      </c>
      <c r="G208" s="203">
        <v>2</v>
      </c>
      <c r="H208" s="203">
        <v>4.1399999999999997</v>
      </c>
      <c r="I208" s="102">
        <v>1</v>
      </c>
      <c r="J208" s="102">
        <v>344448</v>
      </c>
      <c r="K208" s="102"/>
      <c r="L208" s="102"/>
      <c r="M208" s="222">
        <f t="shared" si="38"/>
        <v>344448</v>
      </c>
      <c r="N208" s="203">
        <v>4.01</v>
      </c>
      <c r="O208" s="102">
        <v>1</v>
      </c>
      <c r="P208" s="203">
        <v>333632</v>
      </c>
      <c r="Q208" s="203"/>
      <c r="R208" s="203"/>
      <c r="S208" s="222">
        <f t="shared" si="39"/>
        <v>333632</v>
      </c>
      <c r="T208" s="222">
        <f t="shared" si="40"/>
        <v>0</v>
      </c>
      <c r="U208" s="222">
        <f t="shared" si="40"/>
        <v>10816</v>
      </c>
      <c r="V208" s="222">
        <f t="shared" si="40"/>
        <v>0</v>
      </c>
      <c r="W208" s="222">
        <f t="shared" si="40"/>
        <v>0</v>
      </c>
      <c r="X208" s="222">
        <f t="shared" si="41"/>
        <v>10816</v>
      </c>
      <c r="Y208" s="203">
        <v>3</v>
      </c>
      <c r="Z208" s="203">
        <v>4.2699999999999996</v>
      </c>
      <c r="AA208" s="102">
        <v>1</v>
      </c>
      <c r="AB208" s="102">
        <v>355263.99999999994</v>
      </c>
      <c r="AC208" s="102"/>
      <c r="AD208" s="102"/>
      <c r="AE208" s="222">
        <f t="shared" si="42"/>
        <v>355263.99999999994</v>
      </c>
      <c r="AF208" s="203">
        <v>4</v>
      </c>
      <c r="AG208" s="203">
        <v>4.41</v>
      </c>
      <c r="AH208" s="102">
        <v>1</v>
      </c>
      <c r="AI208" s="102">
        <v>366912</v>
      </c>
      <c r="AJ208" s="102"/>
      <c r="AK208" s="102"/>
      <c r="AL208" s="222">
        <f t="shared" si="43"/>
        <v>366912</v>
      </c>
    </row>
    <row r="209" spans="1:38" ht="67.5">
      <c r="A209" s="203">
        <v>11</v>
      </c>
      <c r="B209" s="102" t="s">
        <v>8364</v>
      </c>
      <c r="C209" s="102" t="s">
        <v>8233</v>
      </c>
      <c r="D209" s="203">
        <v>1996</v>
      </c>
      <c r="E209" s="1042" t="s">
        <v>1217</v>
      </c>
      <c r="F209" s="203" t="s">
        <v>1080</v>
      </c>
      <c r="G209" s="203">
        <v>3</v>
      </c>
      <c r="H209" s="203">
        <v>4.2699999999999996</v>
      </c>
      <c r="I209" s="102">
        <v>1</v>
      </c>
      <c r="J209" s="102">
        <v>355263.99999999994</v>
      </c>
      <c r="K209" s="102"/>
      <c r="L209" s="102"/>
      <c r="M209" s="222">
        <f t="shared" si="38"/>
        <v>355263.99999999994</v>
      </c>
      <c r="N209" s="203">
        <v>4.1399999999999997</v>
      </c>
      <c r="O209" s="102">
        <v>1</v>
      </c>
      <c r="P209" s="203">
        <v>344448</v>
      </c>
      <c r="Q209" s="203"/>
      <c r="R209" s="203"/>
      <c r="S209" s="222">
        <f t="shared" si="39"/>
        <v>344448</v>
      </c>
      <c r="T209" s="222">
        <f t="shared" si="40"/>
        <v>0</v>
      </c>
      <c r="U209" s="222">
        <f t="shared" si="40"/>
        <v>10815.999999999942</v>
      </c>
      <c r="V209" s="222">
        <f t="shared" si="40"/>
        <v>0</v>
      </c>
      <c r="W209" s="222">
        <f t="shared" si="40"/>
        <v>0</v>
      </c>
      <c r="X209" s="222">
        <f t="shared" si="41"/>
        <v>10815.999999999942</v>
      </c>
      <c r="Y209" s="203">
        <v>4</v>
      </c>
      <c r="Z209" s="203">
        <v>4.41</v>
      </c>
      <c r="AA209" s="102">
        <v>1</v>
      </c>
      <c r="AB209" s="102">
        <v>366912</v>
      </c>
      <c r="AC209" s="102"/>
      <c r="AD209" s="102"/>
      <c r="AE209" s="222">
        <f t="shared" si="42"/>
        <v>366912</v>
      </c>
      <c r="AF209" s="203">
        <v>5</v>
      </c>
      <c r="AG209" s="203">
        <v>4.41</v>
      </c>
      <c r="AH209" s="102">
        <v>1</v>
      </c>
      <c r="AI209" s="102">
        <v>366912</v>
      </c>
      <c r="AJ209" s="102"/>
      <c r="AK209" s="102"/>
      <c r="AL209" s="222">
        <f t="shared" si="43"/>
        <v>366912</v>
      </c>
    </row>
    <row r="210" spans="1:38" ht="67.5">
      <c r="A210" s="203">
        <v>12</v>
      </c>
      <c r="B210" s="104" t="s">
        <v>5317</v>
      </c>
      <c r="C210" s="104" t="s">
        <v>8233</v>
      </c>
      <c r="D210" s="203">
        <v>1995</v>
      </c>
      <c r="E210" s="1042" t="s">
        <v>1217</v>
      </c>
      <c r="F210" s="203" t="s">
        <v>1080</v>
      </c>
      <c r="G210" s="203">
        <v>3</v>
      </c>
      <c r="H210" s="203">
        <v>4.2699999999999996</v>
      </c>
      <c r="I210" s="102">
        <v>1</v>
      </c>
      <c r="J210" s="102">
        <v>355263.99999999994</v>
      </c>
      <c r="K210" s="102"/>
      <c r="L210" s="102"/>
      <c r="M210" s="222">
        <f t="shared" si="38"/>
        <v>355263.99999999994</v>
      </c>
      <c r="N210" s="203">
        <v>4.1399999999999997</v>
      </c>
      <c r="O210" s="102">
        <v>1</v>
      </c>
      <c r="P210" s="203">
        <v>344448</v>
      </c>
      <c r="Q210" s="203"/>
      <c r="R210" s="203"/>
      <c r="S210" s="222">
        <f t="shared" si="39"/>
        <v>344448</v>
      </c>
      <c r="T210" s="222">
        <f t="shared" si="40"/>
        <v>0</v>
      </c>
      <c r="U210" s="222">
        <f t="shared" si="40"/>
        <v>10815.999999999942</v>
      </c>
      <c r="V210" s="222">
        <f t="shared" si="40"/>
        <v>0</v>
      </c>
      <c r="W210" s="222">
        <f t="shared" si="40"/>
        <v>0</v>
      </c>
      <c r="X210" s="222">
        <f t="shared" si="41"/>
        <v>10815.999999999942</v>
      </c>
      <c r="Y210" s="203">
        <v>4</v>
      </c>
      <c r="Z210" s="203">
        <v>4.41</v>
      </c>
      <c r="AA210" s="102">
        <v>1</v>
      </c>
      <c r="AB210" s="102">
        <v>366912</v>
      </c>
      <c r="AC210" s="102"/>
      <c r="AD210" s="102"/>
      <c r="AE210" s="222">
        <f t="shared" si="42"/>
        <v>366912</v>
      </c>
      <c r="AF210" s="203">
        <v>5</v>
      </c>
      <c r="AG210" s="203">
        <v>4.41</v>
      </c>
      <c r="AH210" s="102">
        <v>1</v>
      </c>
      <c r="AI210" s="102">
        <v>366912</v>
      </c>
      <c r="AJ210" s="102"/>
      <c r="AK210" s="102"/>
      <c r="AL210" s="222">
        <f t="shared" si="43"/>
        <v>366912</v>
      </c>
    </row>
    <row r="211" spans="1:38" ht="67.5">
      <c r="A211" s="203">
        <v>13</v>
      </c>
      <c r="B211" s="102" t="s">
        <v>827</v>
      </c>
      <c r="C211" s="102"/>
      <c r="D211" s="203"/>
      <c r="E211" s="1042" t="s">
        <v>1217</v>
      </c>
      <c r="F211" s="203" t="s">
        <v>1080</v>
      </c>
      <c r="G211" s="203">
        <v>7</v>
      </c>
      <c r="H211" s="203">
        <v>4.55</v>
      </c>
      <c r="I211" s="102">
        <v>1</v>
      </c>
      <c r="J211" s="102">
        <v>378560</v>
      </c>
      <c r="K211" s="102"/>
      <c r="L211" s="102"/>
      <c r="M211" s="222">
        <f t="shared" si="38"/>
        <v>378560</v>
      </c>
      <c r="N211" s="203">
        <v>4.55</v>
      </c>
      <c r="O211" s="102">
        <v>1</v>
      </c>
      <c r="P211" s="203">
        <v>378560</v>
      </c>
      <c r="Q211" s="203"/>
      <c r="R211" s="203"/>
      <c r="S211" s="222">
        <f t="shared" si="39"/>
        <v>378560</v>
      </c>
      <c r="T211" s="222">
        <f t="shared" si="40"/>
        <v>0</v>
      </c>
      <c r="U211" s="222">
        <f t="shared" si="40"/>
        <v>0</v>
      </c>
      <c r="V211" s="222">
        <f t="shared" si="40"/>
        <v>0</v>
      </c>
      <c r="W211" s="222">
        <f t="shared" si="40"/>
        <v>0</v>
      </c>
      <c r="X211" s="222">
        <f t="shared" si="41"/>
        <v>0</v>
      </c>
      <c r="Y211" s="203">
        <v>8</v>
      </c>
      <c r="Z211" s="203">
        <v>4.7</v>
      </c>
      <c r="AA211" s="102">
        <v>1</v>
      </c>
      <c r="AB211" s="102">
        <v>391040</v>
      </c>
      <c r="AC211" s="102"/>
      <c r="AD211" s="102"/>
      <c r="AE211" s="222">
        <f t="shared" si="42"/>
        <v>391040</v>
      </c>
      <c r="AF211" s="203">
        <v>9</v>
      </c>
      <c r="AG211" s="203">
        <v>4.7</v>
      </c>
      <c r="AH211" s="102">
        <v>1</v>
      </c>
      <c r="AI211" s="102">
        <v>391040</v>
      </c>
      <c r="AJ211" s="102"/>
      <c r="AK211" s="102"/>
      <c r="AL211" s="222">
        <f t="shared" si="43"/>
        <v>391040</v>
      </c>
    </row>
    <row r="212" spans="1:38" ht="67.5">
      <c r="A212" s="203">
        <v>14</v>
      </c>
      <c r="B212" s="102" t="s">
        <v>827</v>
      </c>
      <c r="C212" s="102"/>
      <c r="D212" s="203"/>
      <c r="E212" s="1042" t="s">
        <v>1221</v>
      </c>
      <c r="F212" s="203" t="s">
        <v>1222</v>
      </c>
      <c r="G212" s="203">
        <v>7</v>
      </c>
      <c r="H212" s="203">
        <v>3.11</v>
      </c>
      <c r="I212" s="102">
        <v>1</v>
      </c>
      <c r="J212" s="102">
        <v>258752</v>
      </c>
      <c r="K212" s="102"/>
      <c r="L212" s="102"/>
      <c r="M212" s="222">
        <f t="shared" si="38"/>
        <v>258752</v>
      </c>
      <c r="N212" s="203">
        <v>3.11</v>
      </c>
      <c r="O212" s="102">
        <v>1</v>
      </c>
      <c r="P212" s="203">
        <v>258752</v>
      </c>
      <c r="Q212" s="203"/>
      <c r="R212" s="203"/>
      <c r="S212" s="222">
        <f t="shared" si="39"/>
        <v>258752</v>
      </c>
      <c r="T212" s="222">
        <f t="shared" si="40"/>
        <v>0</v>
      </c>
      <c r="U212" s="222">
        <f t="shared" si="40"/>
        <v>0</v>
      </c>
      <c r="V212" s="222">
        <f t="shared" si="40"/>
        <v>0</v>
      </c>
      <c r="W212" s="222">
        <f t="shared" si="40"/>
        <v>0</v>
      </c>
      <c r="X212" s="222">
        <f t="shared" si="41"/>
        <v>0</v>
      </c>
      <c r="Y212" s="203">
        <v>8</v>
      </c>
      <c r="Z212" s="203">
        <v>3.21</v>
      </c>
      <c r="AA212" s="102">
        <v>1</v>
      </c>
      <c r="AB212" s="102">
        <v>267072</v>
      </c>
      <c r="AC212" s="102"/>
      <c r="AD212" s="102"/>
      <c r="AE212" s="222">
        <f t="shared" si="42"/>
        <v>267072</v>
      </c>
      <c r="AF212" s="203">
        <v>9</v>
      </c>
      <c r="AG212" s="203">
        <v>3.21</v>
      </c>
      <c r="AH212" s="102">
        <v>1</v>
      </c>
      <c r="AI212" s="102">
        <v>267072</v>
      </c>
      <c r="AJ212" s="102"/>
      <c r="AK212" s="102"/>
      <c r="AL212" s="222">
        <f t="shared" si="43"/>
        <v>267072</v>
      </c>
    </row>
    <row r="213" spans="1:38" ht="67.5">
      <c r="A213" s="203">
        <v>15</v>
      </c>
      <c r="B213" s="104" t="s">
        <v>827</v>
      </c>
      <c r="C213" s="104"/>
      <c r="D213" s="203"/>
      <c r="E213" s="1042" t="s">
        <v>1221</v>
      </c>
      <c r="F213" s="203" t="s">
        <v>1222</v>
      </c>
      <c r="G213" s="203">
        <v>7</v>
      </c>
      <c r="H213" s="203">
        <v>3.11</v>
      </c>
      <c r="I213" s="102">
        <v>1</v>
      </c>
      <c r="J213" s="102">
        <v>258752</v>
      </c>
      <c r="K213" s="102"/>
      <c r="L213" s="102"/>
      <c r="M213" s="222">
        <f t="shared" si="38"/>
        <v>258752</v>
      </c>
      <c r="N213" s="203">
        <v>3.11</v>
      </c>
      <c r="O213" s="102">
        <v>1</v>
      </c>
      <c r="P213" s="203">
        <v>258752</v>
      </c>
      <c r="Q213" s="203"/>
      <c r="R213" s="203"/>
      <c r="S213" s="222">
        <f t="shared" si="39"/>
        <v>258752</v>
      </c>
      <c r="T213" s="222">
        <f t="shared" si="40"/>
        <v>0</v>
      </c>
      <c r="U213" s="222">
        <f t="shared" si="40"/>
        <v>0</v>
      </c>
      <c r="V213" s="222">
        <f t="shared" si="40"/>
        <v>0</v>
      </c>
      <c r="W213" s="222">
        <f t="shared" si="40"/>
        <v>0</v>
      </c>
      <c r="X213" s="222">
        <f t="shared" si="41"/>
        <v>0</v>
      </c>
      <c r="Y213" s="203">
        <v>8</v>
      </c>
      <c r="Z213" s="203">
        <v>3.21</v>
      </c>
      <c r="AA213" s="102">
        <v>1</v>
      </c>
      <c r="AB213" s="102">
        <v>267072</v>
      </c>
      <c r="AC213" s="102"/>
      <c r="AD213" s="102"/>
      <c r="AE213" s="222">
        <f t="shared" si="42"/>
        <v>267072</v>
      </c>
      <c r="AF213" s="203">
        <v>9</v>
      </c>
      <c r="AG213" s="203">
        <v>3.21</v>
      </c>
      <c r="AH213" s="102">
        <v>1</v>
      </c>
      <c r="AI213" s="102">
        <v>267072</v>
      </c>
      <c r="AJ213" s="102"/>
      <c r="AK213" s="102"/>
      <c r="AL213" s="222">
        <f t="shared" si="43"/>
        <v>267072</v>
      </c>
    </row>
    <row r="214" spans="1:38" ht="67.5">
      <c r="A214" s="203">
        <v>16</v>
      </c>
      <c r="B214" s="102" t="s">
        <v>827</v>
      </c>
      <c r="C214" s="102"/>
      <c r="D214" s="203"/>
      <c r="E214" s="1042" t="s">
        <v>1221</v>
      </c>
      <c r="F214" s="203" t="s">
        <v>1222</v>
      </c>
      <c r="G214" s="203">
        <v>7</v>
      </c>
      <c r="H214" s="203">
        <v>3.11</v>
      </c>
      <c r="I214" s="102">
        <v>1</v>
      </c>
      <c r="J214" s="102">
        <v>258752</v>
      </c>
      <c r="K214" s="102"/>
      <c r="L214" s="102"/>
      <c r="M214" s="222">
        <f t="shared" si="38"/>
        <v>258752</v>
      </c>
      <c r="N214" s="203">
        <v>3.11</v>
      </c>
      <c r="O214" s="102">
        <v>1</v>
      </c>
      <c r="P214" s="203">
        <v>258752</v>
      </c>
      <c r="Q214" s="203"/>
      <c r="R214" s="203"/>
      <c r="S214" s="222">
        <f t="shared" si="39"/>
        <v>258752</v>
      </c>
      <c r="T214" s="222">
        <f t="shared" si="40"/>
        <v>0</v>
      </c>
      <c r="U214" s="222">
        <f t="shared" si="40"/>
        <v>0</v>
      </c>
      <c r="V214" s="222">
        <f t="shared" si="40"/>
        <v>0</v>
      </c>
      <c r="W214" s="222">
        <f t="shared" si="40"/>
        <v>0</v>
      </c>
      <c r="X214" s="222">
        <f t="shared" si="41"/>
        <v>0</v>
      </c>
      <c r="Y214" s="203">
        <v>8</v>
      </c>
      <c r="Z214" s="203">
        <v>3.21</v>
      </c>
      <c r="AA214" s="102">
        <v>1</v>
      </c>
      <c r="AB214" s="102">
        <v>267072</v>
      </c>
      <c r="AC214" s="102"/>
      <c r="AD214" s="102"/>
      <c r="AE214" s="222">
        <f t="shared" si="42"/>
        <v>267072</v>
      </c>
      <c r="AF214" s="203">
        <v>9</v>
      </c>
      <c r="AG214" s="203">
        <v>3.21</v>
      </c>
      <c r="AH214" s="102">
        <v>1</v>
      </c>
      <c r="AI214" s="102">
        <v>267072</v>
      </c>
      <c r="AJ214" s="102"/>
      <c r="AK214" s="102"/>
      <c r="AL214" s="222">
        <f t="shared" si="43"/>
        <v>267072</v>
      </c>
    </row>
    <row r="215" spans="1:38" ht="67.5">
      <c r="A215" s="203">
        <v>17</v>
      </c>
      <c r="B215" s="102" t="s">
        <v>827</v>
      </c>
      <c r="C215" s="102"/>
      <c r="D215" s="203"/>
      <c r="E215" s="1042" t="s">
        <v>1221</v>
      </c>
      <c r="F215" s="203" t="s">
        <v>1222</v>
      </c>
      <c r="G215" s="203">
        <v>7</v>
      </c>
      <c r="H215" s="203">
        <v>3.11</v>
      </c>
      <c r="I215" s="102">
        <v>1</v>
      </c>
      <c r="J215" s="102">
        <v>258752</v>
      </c>
      <c r="K215" s="102"/>
      <c r="L215" s="102"/>
      <c r="M215" s="222">
        <f t="shared" si="38"/>
        <v>258752</v>
      </c>
      <c r="N215" s="203">
        <v>3.11</v>
      </c>
      <c r="O215" s="102">
        <v>1</v>
      </c>
      <c r="P215" s="203">
        <v>258752</v>
      </c>
      <c r="Q215" s="203"/>
      <c r="R215" s="203"/>
      <c r="S215" s="222">
        <f t="shared" si="39"/>
        <v>258752</v>
      </c>
      <c r="T215" s="222">
        <f t="shared" si="40"/>
        <v>0</v>
      </c>
      <c r="U215" s="222">
        <f t="shared" si="40"/>
        <v>0</v>
      </c>
      <c r="V215" s="222">
        <f t="shared" si="40"/>
        <v>0</v>
      </c>
      <c r="W215" s="222">
        <f t="shared" si="40"/>
        <v>0</v>
      </c>
      <c r="X215" s="222">
        <f t="shared" si="41"/>
        <v>0</v>
      </c>
      <c r="Y215" s="203">
        <v>8</v>
      </c>
      <c r="Z215" s="203">
        <v>3.21</v>
      </c>
      <c r="AA215" s="102">
        <v>1</v>
      </c>
      <c r="AB215" s="102">
        <v>267072</v>
      </c>
      <c r="AC215" s="102"/>
      <c r="AD215" s="102"/>
      <c r="AE215" s="222">
        <f t="shared" si="42"/>
        <v>267072</v>
      </c>
      <c r="AF215" s="203">
        <v>9</v>
      </c>
      <c r="AG215" s="203">
        <v>3.21</v>
      </c>
      <c r="AH215" s="102">
        <v>1</v>
      </c>
      <c r="AI215" s="102">
        <v>267072</v>
      </c>
      <c r="AJ215" s="102"/>
      <c r="AK215" s="102"/>
      <c r="AL215" s="222">
        <f t="shared" si="43"/>
        <v>267072</v>
      </c>
    </row>
    <row r="216" spans="1:38" ht="67.5">
      <c r="A216" s="203">
        <v>18</v>
      </c>
      <c r="B216" s="104" t="s">
        <v>827</v>
      </c>
      <c r="C216" s="104"/>
      <c r="D216" s="203"/>
      <c r="E216" s="1042" t="s">
        <v>1221</v>
      </c>
      <c r="F216" s="203" t="s">
        <v>1222</v>
      </c>
      <c r="G216" s="203">
        <v>7</v>
      </c>
      <c r="H216" s="203">
        <v>3.11</v>
      </c>
      <c r="I216" s="102">
        <v>1</v>
      </c>
      <c r="J216" s="102">
        <v>258752</v>
      </c>
      <c r="K216" s="102"/>
      <c r="L216" s="102"/>
      <c r="M216" s="222">
        <f t="shared" si="38"/>
        <v>258752</v>
      </c>
      <c r="N216" s="203">
        <v>3.11</v>
      </c>
      <c r="O216" s="102">
        <v>1</v>
      </c>
      <c r="P216" s="203">
        <v>258752</v>
      </c>
      <c r="Q216" s="203"/>
      <c r="R216" s="203"/>
      <c r="S216" s="222">
        <f t="shared" si="39"/>
        <v>258752</v>
      </c>
      <c r="T216" s="222">
        <f t="shared" si="40"/>
        <v>0</v>
      </c>
      <c r="U216" s="222">
        <f t="shared" si="40"/>
        <v>0</v>
      </c>
      <c r="V216" s="222">
        <f t="shared" si="40"/>
        <v>0</v>
      </c>
      <c r="W216" s="222">
        <f t="shared" si="40"/>
        <v>0</v>
      </c>
      <c r="X216" s="222">
        <f t="shared" si="41"/>
        <v>0</v>
      </c>
      <c r="Y216" s="203">
        <v>8</v>
      </c>
      <c r="Z216" s="203">
        <v>3.21</v>
      </c>
      <c r="AA216" s="102">
        <v>1</v>
      </c>
      <c r="AB216" s="102">
        <v>267072</v>
      </c>
      <c r="AC216" s="102"/>
      <c r="AD216" s="102"/>
      <c r="AE216" s="222">
        <f t="shared" si="42"/>
        <v>267072</v>
      </c>
      <c r="AF216" s="203">
        <v>9</v>
      </c>
      <c r="AG216" s="203">
        <v>3.21</v>
      </c>
      <c r="AH216" s="102">
        <v>1</v>
      </c>
      <c r="AI216" s="102">
        <v>267072</v>
      </c>
      <c r="AJ216" s="102"/>
      <c r="AK216" s="102"/>
      <c r="AL216" s="222">
        <f t="shared" si="43"/>
        <v>267072</v>
      </c>
    </row>
    <row r="217" spans="1:38" ht="67.5">
      <c r="A217" s="203">
        <v>19</v>
      </c>
      <c r="B217" s="102" t="s">
        <v>827</v>
      </c>
      <c r="C217" s="102"/>
      <c r="D217" s="203"/>
      <c r="E217" s="1042" t="s">
        <v>1221</v>
      </c>
      <c r="F217" s="203" t="s">
        <v>1222</v>
      </c>
      <c r="G217" s="203">
        <v>7</v>
      </c>
      <c r="H217" s="203">
        <v>3.11</v>
      </c>
      <c r="I217" s="102">
        <v>1</v>
      </c>
      <c r="J217" s="102">
        <v>258752</v>
      </c>
      <c r="K217" s="102"/>
      <c r="L217" s="102"/>
      <c r="M217" s="222">
        <f t="shared" si="38"/>
        <v>258752</v>
      </c>
      <c r="N217" s="203">
        <v>3.11</v>
      </c>
      <c r="O217" s="102">
        <v>1</v>
      </c>
      <c r="P217" s="203">
        <v>258752</v>
      </c>
      <c r="Q217" s="203"/>
      <c r="R217" s="203"/>
      <c r="S217" s="222">
        <f t="shared" si="39"/>
        <v>258752</v>
      </c>
      <c r="T217" s="222">
        <f t="shared" si="40"/>
        <v>0</v>
      </c>
      <c r="U217" s="222">
        <f t="shared" si="40"/>
        <v>0</v>
      </c>
      <c r="V217" s="222">
        <f t="shared" si="40"/>
        <v>0</v>
      </c>
      <c r="W217" s="222">
        <f t="shared" si="40"/>
        <v>0</v>
      </c>
      <c r="X217" s="222">
        <f t="shared" si="41"/>
        <v>0</v>
      </c>
      <c r="Y217" s="203">
        <v>8</v>
      </c>
      <c r="Z217" s="203">
        <v>3.21</v>
      </c>
      <c r="AA217" s="102">
        <v>1</v>
      </c>
      <c r="AB217" s="102">
        <v>267072</v>
      </c>
      <c r="AC217" s="102"/>
      <c r="AD217" s="102"/>
      <c r="AE217" s="222">
        <f t="shared" si="42"/>
        <v>267072</v>
      </c>
      <c r="AF217" s="203">
        <v>9</v>
      </c>
      <c r="AG217" s="203">
        <v>3.21</v>
      </c>
      <c r="AH217" s="102">
        <v>1</v>
      </c>
      <c r="AI217" s="102">
        <v>267072</v>
      </c>
      <c r="AJ217" s="102"/>
      <c r="AK217" s="102"/>
      <c r="AL217" s="222">
        <f t="shared" si="43"/>
        <v>267072</v>
      </c>
    </row>
    <row r="218" spans="1:38" ht="67.5">
      <c r="A218" s="203">
        <v>20</v>
      </c>
      <c r="B218" s="102" t="s">
        <v>5318</v>
      </c>
      <c r="C218" s="102" t="s">
        <v>8233</v>
      </c>
      <c r="D218" s="203">
        <v>1999</v>
      </c>
      <c r="E218" s="1042" t="s">
        <v>1221</v>
      </c>
      <c r="F218" s="203" t="s">
        <v>1222</v>
      </c>
      <c r="G218" s="203">
        <v>1</v>
      </c>
      <c r="H218" s="203">
        <v>2.75</v>
      </c>
      <c r="I218" s="102">
        <v>1</v>
      </c>
      <c r="J218" s="102">
        <v>228800</v>
      </c>
      <c r="K218" s="102"/>
      <c r="L218" s="102"/>
      <c r="M218" s="222">
        <f t="shared" si="38"/>
        <v>228800</v>
      </c>
      <c r="N218" s="203">
        <v>2.66</v>
      </c>
      <c r="O218" s="102">
        <v>1</v>
      </c>
      <c r="P218" s="203">
        <v>221312</v>
      </c>
      <c r="Q218" s="203"/>
      <c r="R218" s="203"/>
      <c r="S218" s="222">
        <f t="shared" si="39"/>
        <v>221312</v>
      </c>
      <c r="T218" s="222">
        <f t="shared" si="40"/>
        <v>0</v>
      </c>
      <c r="U218" s="222">
        <f t="shared" si="40"/>
        <v>7488</v>
      </c>
      <c r="V218" s="222">
        <f t="shared" si="40"/>
        <v>0</v>
      </c>
      <c r="W218" s="222">
        <f t="shared" si="40"/>
        <v>0</v>
      </c>
      <c r="X218" s="222">
        <f t="shared" si="41"/>
        <v>7488</v>
      </c>
      <c r="Y218" s="203">
        <v>2</v>
      </c>
      <c r="Z218" s="203">
        <v>2.83</v>
      </c>
      <c r="AA218" s="102">
        <v>1</v>
      </c>
      <c r="AB218" s="102">
        <v>235456</v>
      </c>
      <c r="AC218" s="102"/>
      <c r="AD218" s="102"/>
      <c r="AE218" s="222">
        <f t="shared" si="42"/>
        <v>235456</v>
      </c>
      <c r="AF218" s="203">
        <v>3</v>
      </c>
      <c r="AG218" s="203">
        <v>2.92</v>
      </c>
      <c r="AH218" s="102">
        <v>1</v>
      </c>
      <c r="AI218" s="102">
        <v>242944</v>
      </c>
      <c r="AJ218" s="102"/>
      <c r="AK218" s="102"/>
      <c r="AL218" s="222">
        <f t="shared" si="43"/>
        <v>242944</v>
      </c>
    </row>
    <row r="219" spans="1:38" ht="67.5">
      <c r="A219" s="203">
        <v>21</v>
      </c>
      <c r="B219" s="104" t="s">
        <v>827</v>
      </c>
      <c r="C219" s="104"/>
      <c r="D219" s="203"/>
      <c r="E219" s="1042" t="s">
        <v>1225</v>
      </c>
      <c r="F219" s="203" t="s">
        <v>1087</v>
      </c>
      <c r="G219" s="203">
        <v>7</v>
      </c>
      <c r="H219" s="203">
        <v>1.96</v>
      </c>
      <c r="I219" s="102">
        <v>1</v>
      </c>
      <c r="J219" s="102">
        <v>163072</v>
      </c>
      <c r="K219" s="102"/>
      <c r="L219" s="102"/>
      <c r="M219" s="222">
        <f t="shared" si="38"/>
        <v>163072</v>
      </c>
      <c r="N219" s="203">
        <v>1.96</v>
      </c>
      <c r="O219" s="102">
        <v>1</v>
      </c>
      <c r="P219" s="203">
        <v>163072</v>
      </c>
      <c r="Q219" s="203"/>
      <c r="R219" s="203"/>
      <c r="S219" s="222">
        <f t="shared" si="39"/>
        <v>163072</v>
      </c>
      <c r="T219" s="222">
        <f t="shared" si="40"/>
        <v>0</v>
      </c>
      <c r="U219" s="222">
        <f t="shared" si="40"/>
        <v>0</v>
      </c>
      <c r="V219" s="222">
        <f t="shared" si="40"/>
        <v>0</v>
      </c>
      <c r="W219" s="222">
        <f t="shared" si="40"/>
        <v>0</v>
      </c>
      <c r="X219" s="222">
        <f t="shared" si="41"/>
        <v>0</v>
      </c>
      <c r="Y219" s="203">
        <v>8</v>
      </c>
      <c r="Z219" s="203">
        <v>2.02</v>
      </c>
      <c r="AA219" s="102">
        <v>1</v>
      </c>
      <c r="AB219" s="102">
        <v>168064</v>
      </c>
      <c r="AC219" s="102"/>
      <c r="AD219" s="102"/>
      <c r="AE219" s="222">
        <f t="shared" si="42"/>
        <v>168064</v>
      </c>
      <c r="AF219" s="203">
        <v>9</v>
      </c>
      <c r="AG219" s="203">
        <v>2.02</v>
      </c>
      <c r="AH219" s="102">
        <v>1</v>
      </c>
      <c r="AI219" s="102">
        <v>168064</v>
      </c>
      <c r="AJ219" s="102"/>
      <c r="AK219" s="102"/>
      <c r="AL219" s="222">
        <f t="shared" si="43"/>
        <v>168064</v>
      </c>
    </row>
    <row r="220" spans="1:38" ht="67.5">
      <c r="A220" s="203">
        <v>22</v>
      </c>
      <c r="B220" s="102" t="s">
        <v>827</v>
      </c>
      <c r="C220" s="102"/>
      <c r="D220" s="203"/>
      <c r="E220" s="1042" t="s">
        <v>1225</v>
      </c>
      <c r="F220" s="203" t="s">
        <v>1087</v>
      </c>
      <c r="G220" s="203">
        <v>7</v>
      </c>
      <c r="H220" s="203">
        <v>1.96</v>
      </c>
      <c r="I220" s="102">
        <v>1</v>
      </c>
      <c r="J220" s="102">
        <v>163072</v>
      </c>
      <c r="K220" s="102"/>
      <c r="L220" s="102"/>
      <c r="M220" s="222">
        <f t="shared" si="38"/>
        <v>163072</v>
      </c>
      <c r="N220" s="203">
        <v>1.96</v>
      </c>
      <c r="O220" s="102">
        <v>1</v>
      </c>
      <c r="P220" s="203">
        <v>163072</v>
      </c>
      <c r="Q220" s="203"/>
      <c r="R220" s="203"/>
      <c r="S220" s="222">
        <f t="shared" si="39"/>
        <v>163072</v>
      </c>
      <c r="T220" s="222">
        <f t="shared" si="40"/>
        <v>0</v>
      </c>
      <c r="U220" s="222">
        <f t="shared" si="40"/>
        <v>0</v>
      </c>
      <c r="V220" s="222">
        <f t="shared" si="40"/>
        <v>0</v>
      </c>
      <c r="W220" s="222">
        <f t="shared" si="40"/>
        <v>0</v>
      </c>
      <c r="X220" s="222">
        <f t="shared" si="41"/>
        <v>0</v>
      </c>
      <c r="Y220" s="203">
        <v>8</v>
      </c>
      <c r="Z220" s="203">
        <v>2.02</v>
      </c>
      <c r="AA220" s="102">
        <v>1</v>
      </c>
      <c r="AB220" s="102">
        <v>168064</v>
      </c>
      <c r="AC220" s="102"/>
      <c r="AD220" s="102"/>
      <c r="AE220" s="222">
        <f t="shared" si="42"/>
        <v>168064</v>
      </c>
      <c r="AF220" s="203">
        <v>9</v>
      </c>
      <c r="AG220" s="203">
        <v>2.02</v>
      </c>
      <c r="AH220" s="102">
        <v>1</v>
      </c>
      <c r="AI220" s="102">
        <v>168064</v>
      </c>
      <c r="AJ220" s="102"/>
      <c r="AK220" s="102"/>
      <c r="AL220" s="222">
        <f t="shared" si="43"/>
        <v>168064</v>
      </c>
    </row>
    <row r="221" spans="1:38" ht="67.5">
      <c r="A221" s="203">
        <v>23</v>
      </c>
      <c r="B221" s="102" t="s">
        <v>827</v>
      </c>
      <c r="C221" s="102"/>
      <c r="D221" s="203"/>
      <c r="E221" s="1042" t="s">
        <v>1225</v>
      </c>
      <c r="F221" s="203" t="s">
        <v>1087</v>
      </c>
      <c r="G221" s="203">
        <v>7</v>
      </c>
      <c r="H221" s="203">
        <v>1.96</v>
      </c>
      <c r="I221" s="102">
        <v>1</v>
      </c>
      <c r="J221" s="102">
        <v>163072</v>
      </c>
      <c r="K221" s="102"/>
      <c r="L221" s="102"/>
      <c r="M221" s="222">
        <f t="shared" si="38"/>
        <v>163072</v>
      </c>
      <c r="N221" s="203">
        <v>1.96</v>
      </c>
      <c r="O221" s="102">
        <v>1</v>
      </c>
      <c r="P221" s="203">
        <v>163072</v>
      </c>
      <c r="Q221" s="203"/>
      <c r="R221" s="203"/>
      <c r="S221" s="222">
        <f t="shared" si="39"/>
        <v>163072</v>
      </c>
      <c r="T221" s="222">
        <f t="shared" si="40"/>
        <v>0</v>
      </c>
      <c r="U221" s="222">
        <f t="shared" si="40"/>
        <v>0</v>
      </c>
      <c r="V221" s="222">
        <f t="shared" si="40"/>
        <v>0</v>
      </c>
      <c r="W221" s="222">
        <f t="shared" si="40"/>
        <v>0</v>
      </c>
      <c r="X221" s="222">
        <f t="shared" si="41"/>
        <v>0</v>
      </c>
      <c r="Y221" s="203">
        <v>8</v>
      </c>
      <c r="Z221" s="203">
        <v>2.02</v>
      </c>
      <c r="AA221" s="102">
        <v>1</v>
      </c>
      <c r="AB221" s="102">
        <v>168064</v>
      </c>
      <c r="AC221" s="102"/>
      <c r="AD221" s="102"/>
      <c r="AE221" s="222">
        <f t="shared" si="42"/>
        <v>168064</v>
      </c>
      <c r="AF221" s="203">
        <v>9</v>
      </c>
      <c r="AG221" s="203">
        <v>2.02</v>
      </c>
      <c r="AH221" s="102">
        <v>1</v>
      </c>
      <c r="AI221" s="102">
        <v>168064</v>
      </c>
      <c r="AJ221" s="102"/>
      <c r="AK221" s="102"/>
      <c r="AL221" s="222">
        <f t="shared" si="43"/>
        <v>168064</v>
      </c>
    </row>
    <row r="222" spans="1:38" ht="67.5">
      <c r="A222" s="203">
        <v>24</v>
      </c>
      <c r="B222" s="104" t="s">
        <v>8365</v>
      </c>
      <c r="C222" s="104" t="s">
        <v>8233</v>
      </c>
      <c r="D222" s="203">
        <v>1998</v>
      </c>
      <c r="E222" s="1042" t="s">
        <v>1225</v>
      </c>
      <c r="F222" s="203" t="s">
        <v>1087</v>
      </c>
      <c r="G222" s="203">
        <v>3</v>
      </c>
      <c r="H222" s="203">
        <v>1.84</v>
      </c>
      <c r="I222" s="102">
        <v>1</v>
      </c>
      <c r="J222" s="102">
        <v>153088</v>
      </c>
      <c r="K222" s="102"/>
      <c r="L222" s="102"/>
      <c r="M222" s="222">
        <f t="shared" si="38"/>
        <v>153088</v>
      </c>
      <c r="N222" s="203">
        <v>1.79</v>
      </c>
      <c r="O222" s="102">
        <v>1</v>
      </c>
      <c r="P222" s="203">
        <v>148928</v>
      </c>
      <c r="Q222" s="203"/>
      <c r="R222" s="203"/>
      <c r="S222" s="222">
        <f t="shared" si="39"/>
        <v>148928</v>
      </c>
      <c r="T222" s="222">
        <f t="shared" si="40"/>
        <v>0</v>
      </c>
      <c r="U222" s="222">
        <f t="shared" si="40"/>
        <v>4160</v>
      </c>
      <c r="V222" s="222">
        <f t="shared" si="40"/>
        <v>0</v>
      </c>
      <c r="W222" s="222">
        <f t="shared" si="40"/>
        <v>0</v>
      </c>
      <c r="X222" s="222">
        <f t="shared" si="41"/>
        <v>4160</v>
      </c>
      <c r="Y222" s="203">
        <v>4</v>
      </c>
      <c r="Z222" s="203">
        <v>1.9</v>
      </c>
      <c r="AA222" s="102">
        <v>1</v>
      </c>
      <c r="AB222" s="102">
        <v>158080</v>
      </c>
      <c r="AC222" s="102"/>
      <c r="AD222" s="102"/>
      <c r="AE222" s="222">
        <f t="shared" si="42"/>
        <v>158080</v>
      </c>
      <c r="AF222" s="203">
        <v>5</v>
      </c>
      <c r="AG222" s="203">
        <v>1.9</v>
      </c>
      <c r="AH222" s="102">
        <v>1</v>
      </c>
      <c r="AI222" s="102">
        <v>158080</v>
      </c>
      <c r="AJ222" s="102"/>
      <c r="AK222" s="102"/>
      <c r="AL222" s="222">
        <f t="shared" si="43"/>
        <v>158080</v>
      </c>
    </row>
    <row r="223" spans="1:38" ht="67.5">
      <c r="A223" s="203">
        <v>25</v>
      </c>
      <c r="B223" s="102" t="s">
        <v>5345</v>
      </c>
      <c r="C223" s="102" t="s">
        <v>8233</v>
      </c>
      <c r="D223" s="203">
        <v>2000</v>
      </c>
      <c r="E223" s="1042" t="s">
        <v>1225</v>
      </c>
      <c r="F223" s="203" t="s">
        <v>1087</v>
      </c>
      <c r="G223" s="203">
        <v>3</v>
      </c>
      <c r="H223" s="203">
        <v>1.84</v>
      </c>
      <c r="I223" s="102">
        <v>1</v>
      </c>
      <c r="J223" s="102">
        <v>153088</v>
      </c>
      <c r="K223" s="102"/>
      <c r="L223" s="102"/>
      <c r="M223" s="222">
        <f t="shared" si="38"/>
        <v>153088</v>
      </c>
      <c r="N223" s="203">
        <v>1.79</v>
      </c>
      <c r="O223" s="102">
        <v>1</v>
      </c>
      <c r="P223" s="203">
        <v>148928</v>
      </c>
      <c r="Q223" s="203"/>
      <c r="R223" s="203"/>
      <c r="S223" s="222">
        <f t="shared" si="39"/>
        <v>148928</v>
      </c>
      <c r="T223" s="222">
        <f t="shared" si="40"/>
        <v>0</v>
      </c>
      <c r="U223" s="222">
        <f t="shared" si="40"/>
        <v>4160</v>
      </c>
      <c r="V223" s="222">
        <f t="shared" si="40"/>
        <v>0</v>
      </c>
      <c r="W223" s="222">
        <f t="shared" si="40"/>
        <v>0</v>
      </c>
      <c r="X223" s="222">
        <f t="shared" si="41"/>
        <v>4160</v>
      </c>
      <c r="Y223" s="203">
        <v>4</v>
      </c>
      <c r="Z223" s="203">
        <v>1.9</v>
      </c>
      <c r="AA223" s="102">
        <v>1</v>
      </c>
      <c r="AB223" s="102">
        <v>158080</v>
      </c>
      <c r="AC223" s="102"/>
      <c r="AD223" s="102"/>
      <c r="AE223" s="222">
        <f t="shared" si="42"/>
        <v>158080</v>
      </c>
      <c r="AF223" s="203">
        <v>5</v>
      </c>
      <c r="AG223" s="203">
        <v>1.9</v>
      </c>
      <c r="AH223" s="102">
        <v>1</v>
      </c>
      <c r="AI223" s="102">
        <v>158080</v>
      </c>
      <c r="AJ223" s="102"/>
      <c r="AK223" s="102"/>
      <c r="AL223" s="222">
        <f t="shared" si="43"/>
        <v>158080</v>
      </c>
    </row>
    <row r="224" spans="1:38" ht="67.5">
      <c r="A224" s="203">
        <v>26</v>
      </c>
      <c r="B224" s="102" t="s">
        <v>5319</v>
      </c>
      <c r="C224" s="102" t="s">
        <v>8233</v>
      </c>
      <c r="D224" s="203">
        <v>2000</v>
      </c>
      <c r="E224" s="1042" t="s">
        <v>1225</v>
      </c>
      <c r="F224" s="203" t="s">
        <v>1087</v>
      </c>
      <c r="G224" s="203">
        <v>2</v>
      </c>
      <c r="H224" s="203">
        <v>1.79</v>
      </c>
      <c r="I224" s="102">
        <v>1</v>
      </c>
      <c r="J224" s="102">
        <v>148928</v>
      </c>
      <c r="K224" s="102"/>
      <c r="L224" s="102"/>
      <c r="M224" s="222">
        <f t="shared" si="38"/>
        <v>148928</v>
      </c>
      <c r="N224" s="203">
        <v>1.73</v>
      </c>
      <c r="O224" s="102">
        <v>1</v>
      </c>
      <c r="P224" s="203">
        <v>143936</v>
      </c>
      <c r="Q224" s="203"/>
      <c r="R224" s="203"/>
      <c r="S224" s="222">
        <f t="shared" si="39"/>
        <v>143936</v>
      </c>
      <c r="T224" s="222">
        <f t="shared" si="40"/>
        <v>0</v>
      </c>
      <c r="U224" s="222">
        <f t="shared" si="40"/>
        <v>4992</v>
      </c>
      <c r="V224" s="222">
        <f t="shared" si="40"/>
        <v>0</v>
      </c>
      <c r="W224" s="222">
        <f t="shared" si="40"/>
        <v>0</v>
      </c>
      <c r="X224" s="222">
        <f t="shared" si="41"/>
        <v>4992</v>
      </c>
      <c r="Y224" s="203">
        <v>3</v>
      </c>
      <c r="Z224" s="203">
        <v>1.84</v>
      </c>
      <c r="AA224" s="102">
        <v>1</v>
      </c>
      <c r="AB224" s="102">
        <v>153088</v>
      </c>
      <c r="AC224" s="102"/>
      <c r="AD224" s="102"/>
      <c r="AE224" s="222">
        <f t="shared" si="42"/>
        <v>153088</v>
      </c>
      <c r="AF224" s="203">
        <v>4</v>
      </c>
      <c r="AG224" s="203">
        <v>1.9</v>
      </c>
      <c r="AH224" s="102">
        <v>1</v>
      </c>
      <c r="AI224" s="102">
        <v>158080</v>
      </c>
      <c r="AJ224" s="102"/>
      <c r="AK224" s="102"/>
      <c r="AL224" s="222">
        <f t="shared" si="43"/>
        <v>158080</v>
      </c>
    </row>
    <row r="225" spans="1:38" ht="27">
      <c r="A225" s="203">
        <v>27</v>
      </c>
      <c r="B225" s="104" t="s">
        <v>1226</v>
      </c>
      <c r="C225" s="104" t="s">
        <v>8233</v>
      </c>
      <c r="D225" s="203">
        <v>1971</v>
      </c>
      <c r="E225" s="1042" t="s">
        <v>1227</v>
      </c>
      <c r="F225" s="203" t="s">
        <v>1080</v>
      </c>
      <c r="G225" s="203">
        <v>17</v>
      </c>
      <c r="H225" s="203">
        <v>5.17</v>
      </c>
      <c r="I225" s="102">
        <v>1</v>
      </c>
      <c r="J225" s="102">
        <v>430144</v>
      </c>
      <c r="K225" s="102"/>
      <c r="L225" s="102"/>
      <c r="M225" s="222">
        <f t="shared" si="38"/>
        <v>430144</v>
      </c>
      <c r="N225" s="203">
        <v>5.17</v>
      </c>
      <c r="O225" s="102">
        <v>1</v>
      </c>
      <c r="P225" s="203">
        <v>430144</v>
      </c>
      <c r="Q225" s="203"/>
      <c r="R225" s="203"/>
      <c r="S225" s="222">
        <f t="shared" si="39"/>
        <v>430144</v>
      </c>
      <c r="T225" s="222">
        <f t="shared" si="40"/>
        <v>0</v>
      </c>
      <c r="U225" s="222">
        <f t="shared" si="40"/>
        <v>0</v>
      </c>
      <c r="V225" s="222">
        <f t="shared" si="40"/>
        <v>0</v>
      </c>
      <c r="W225" s="222">
        <f t="shared" si="40"/>
        <v>0</v>
      </c>
      <c r="X225" s="222">
        <f t="shared" si="41"/>
        <v>0</v>
      </c>
      <c r="Y225" s="203">
        <v>18</v>
      </c>
      <c r="Z225" s="203">
        <v>5.17</v>
      </c>
      <c r="AA225" s="102">
        <v>1</v>
      </c>
      <c r="AB225" s="102">
        <v>430144</v>
      </c>
      <c r="AC225" s="102"/>
      <c r="AD225" s="102"/>
      <c r="AE225" s="222">
        <f t="shared" si="42"/>
        <v>430144</v>
      </c>
      <c r="AF225" s="203">
        <v>19</v>
      </c>
      <c r="AG225" s="203">
        <v>5.34</v>
      </c>
      <c r="AH225" s="102">
        <v>1</v>
      </c>
      <c r="AI225" s="102">
        <v>444288</v>
      </c>
      <c r="AJ225" s="102"/>
      <c r="AK225" s="102"/>
      <c r="AL225" s="222">
        <f t="shared" si="43"/>
        <v>444288</v>
      </c>
    </row>
    <row r="226" spans="1:38">
      <c r="A226" s="203">
        <v>28</v>
      </c>
      <c r="B226" s="102" t="s">
        <v>8366</v>
      </c>
      <c r="C226" s="102" t="s">
        <v>8233</v>
      </c>
      <c r="D226" s="203">
        <v>1982</v>
      </c>
      <c r="E226" s="1042" t="s">
        <v>1432</v>
      </c>
      <c r="F226" s="203" t="s">
        <v>1084</v>
      </c>
      <c r="G226" s="203">
        <v>2</v>
      </c>
      <c r="H226" s="203">
        <v>3.42</v>
      </c>
      <c r="I226" s="102">
        <v>1</v>
      </c>
      <c r="J226" s="102">
        <v>284544</v>
      </c>
      <c r="K226" s="102"/>
      <c r="L226" s="102"/>
      <c r="M226" s="222">
        <f t="shared" si="38"/>
        <v>284544</v>
      </c>
      <c r="N226" s="203">
        <v>3.31</v>
      </c>
      <c r="O226" s="102">
        <v>1</v>
      </c>
      <c r="P226" s="203">
        <v>275392</v>
      </c>
      <c r="Q226" s="203"/>
      <c r="R226" s="203"/>
      <c r="S226" s="222">
        <f t="shared" si="39"/>
        <v>275392</v>
      </c>
      <c r="T226" s="222">
        <f t="shared" si="40"/>
        <v>0</v>
      </c>
      <c r="U226" s="222">
        <f t="shared" si="40"/>
        <v>9152</v>
      </c>
      <c r="V226" s="222">
        <f t="shared" si="40"/>
        <v>0</v>
      </c>
      <c r="W226" s="222">
        <f t="shared" si="40"/>
        <v>0</v>
      </c>
      <c r="X226" s="222">
        <f t="shared" si="41"/>
        <v>9152</v>
      </c>
      <c r="Y226" s="203">
        <v>3</v>
      </c>
      <c r="Z226" s="203">
        <v>3.53</v>
      </c>
      <c r="AA226" s="102">
        <v>1</v>
      </c>
      <c r="AB226" s="102">
        <v>293696</v>
      </c>
      <c r="AC226" s="102"/>
      <c r="AD226" s="102"/>
      <c r="AE226" s="222">
        <f t="shared" si="42"/>
        <v>293696</v>
      </c>
      <c r="AF226" s="203">
        <v>4</v>
      </c>
      <c r="AG226" s="203">
        <v>3.64</v>
      </c>
      <c r="AH226" s="102">
        <v>1</v>
      </c>
      <c r="AI226" s="102">
        <v>302848</v>
      </c>
      <c r="AJ226" s="102"/>
      <c r="AK226" s="102"/>
      <c r="AL226" s="222">
        <f t="shared" si="43"/>
        <v>302848</v>
      </c>
    </row>
    <row r="227" spans="1:38" ht="27">
      <c r="A227" s="203">
        <v>29</v>
      </c>
      <c r="B227" s="102" t="s">
        <v>5340</v>
      </c>
      <c r="C227" s="102" t="s">
        <v>8233</v>
      </c>
      <c r="D227" s="203">
        <v>1996</v>
      </c>
      <c r="E227" s="1042" t="s">
        <v>1229</v>
      </c>
      <c r="F227" s="203" t="s">
        <v>1087</v>
      </c>
      <c r="G227" s="203">
        <v>2</v>
      </c>
      <c r="H227" s="203">
        <v>1.79</v>
      </c>
      <c r="I227" s="102">
        <v>1</v>
      </c>
      <c r="J227" s="102">
        <v>148928</v>
      </c>
      <c r="K227" s="102"/>
      <c r="L227" s="102"/>
      <c r="M227" s="222">
        <f t="shared" si="38"/>
        <v>148928</v>
      </c>
      <c r="N227" s="203">
        <v>1.73</v>
      </c>
      <c r="O227" s="102">
        <v>1</v>
      </c>
      <c r="P227" s="203">
        <v>143936</v>
      </c>
      <c r="Q227" s="203"/>
      <c r="R227" s="203"/>
      <c r="S227" s="222">
        <f t="shared" si="39"/>
        <v>143936</v>
      </c>
      <c r="T227" s="222">
        <f t="shared" si="40"/>
        <v>0</v>
      </c>
      <c r="U227" s="222">
        <f t="shared" si="40"/>
        <v>4992</v>
      </c>
      <c r="V227" s="222">
        <f t="shared" si="40"/>
        <v>0</v>
      </c>
      <c r="W227" s="222">
        <f t="shared" si="40"/>
        <v>0</v>
      </c>
      <c r="X227" s="222">
        <f t="shared" si="41"/>
        <v>4992</v>
      </c>
      <c r="Y227" s="203">
        <v>3</v>
      </c>
      <c r="Z227" s="203">
        <v>1.84</v>
      </c>
      <c r="AA227" s="102">
        <v>1</v>
      </c>
      <c r="AB227" s="102">
        <v>153088</v>
      </c>
      <c r="AC227" s="102"/>
      <c r="AD227" s="102"/>
      <c r="AE227" s="222">
        <f t="shared" si="42"/>
        <v>153088</v>
      </c>
      <c r="AF227" s="203">
        <v>4</v>
      </c>
      <c r="AG227" s="203">
        <v>1.9</v>
      </c>
      <c r="AH227" s="102">
        <v>1</v>
      </c>
      <c r="AI227" s="102">
        <v>158080</v>
      </c>
      <c r="AJ227" s="102"/>
      <c r="AK227" s="102"/>
      <c r="AL227" s="222">
        <f t="shared" si="43"/>
        <v>158080</v>
      </c>
    </row>
    <row r="228" spans="1:38" ht="27">
      <c r="A228" s="203">
        <v>30</v>
      </c>
      <c r="B228" s="104" t="s">
        <v>1230</v>
      </c>
      <c r="C228" s="104" t="s">
        <v>8233</v>
      </c>
      <c r="D228" s="203">
        <v>1981</v>
      </c>
      <c r="E228" s="1042" t="s">
        <v>1229</v>
      </c>
      <c r="F228" s="203" t="s">
        <v>1087</v>
      </c>
      <c r="G228" s="203">
        <v>20</v>
      </c>
      <c r="H228" s="203">
        <v>2.2799999999999998</v>
      </c>
      <c r="I228" s="102">
        <v>1</v>
      </c>
      <c r="J228" s="102">
        <v>189695.99999999997</v>
      </c>
      <c r="K228" s="102"/>
      <c r="L228" s="102"/>
      <c r="M228" s="222">
        <f t="shared" si="38"/>
        <v>189695.99999999997</v>
      </c>
      <c r="N228" s="203">
        <v>2.2799999999999998</v>
      </c>
      <c r="O228" s="102">
        <v>1</v>
      </c>
      <c r="P228" s="203">
        <v>189695.99999999997</v>
      </c>
      <c r="Q228" s="203"/>
      <c r="R228" s="203"/>
      <c r="S228" s="222">
        <f t="shared" si="39"/>
        <v>189695.99999999997</v>
      </c>
      <c r="T228" s="222">
        <f t="shared" si="40"/>
        <v>0</v>
      </c>
      <c r="U228" s="222">
        <f t="shared" si="40"/>
        <v>0</v>
      </c>
      <c r="V228" s="222">
        <f t="shared" si="40"/>
        <v>0</v>
      </c>
      <c r="W228" s="222">
        <f t="shared" si="40"/>
        <v>0</v>
      </c>
      <c r="X228" s="222">
        <f t="shared" si="41"/>
        <v>0</v>
      </c>
      <c r="Y228" s="203">
        <v>21</v>
      </c>
      <c r="Z228" s="203">
        <v>2.2799999999999998</v>
      </c>
      <c r="AA228" s="102">
        <v>1</v>
      </c>
      <c r="AB228" s="102">
        <v>189695.99999999997</v>
      </c>
      <c r="AC228" s="102"/>
      <c r="AD228" s="102"/>
      <c r="AE228" s="222">
        <f t="shared" si="42"/>
        <v>189695.99999999997</v>
      </c>
      <c r="AF228" s="203">
        <v>22</v>
      </c>
      <c r="AG228" s="203">
        <v>2.2799999999999998</v>
      </c>
      <c r="AH228" s="102">
        <v>1</v>
      </c>
      <c r="AI228" s="102">
        <v>189695.99999999997</v>
      </c>
      <c r="AJ228" s="102"/>
      <c r="AK228" s="102"/>
      <c r="AL228" s="222">
        <f t="shared" si="43"/>
        <v>189695.99999999997</v>
      </c>
    </row>
    <row r="229" spans="1:38" ht="27">
      <c r="A229" s="203">
        <v>31</v>
      </c>
      <c r="B229" s="102" t="s">
        <v>5320</v>
      </c>
      <c r="C229" s="102" t="s">
        <v>8233</v>
      </c>
      <c r="D229" s="203">
        <v>1973</v>
      </c>
      <c r="E229" s="1042" t="s">
        <v>1182</v>
      </c>
      <c r="F229" s="203" t="s">
        <v>1080</v>
      </c>
      <c r="G229" s="203">
        <v>2</v>
      </c>
      <c r="H229" s="203">
        <v>4.1399999999999997</v>
      </c>
      <c r="I229" s="102">
        <v>1</v>
      </c>
      <c r="J229" s="102">
        <v>344448</v>
      </c>
      <c r="K229" s="102"/>
      <c r="L229" s="102"/>
      <c r="M229" s="222">
        <f t="shared" si="38"/>
        <v>344448</v>
      </c>
      <c r="N229" s="203">
        <v>4.01</v>
      </c>
      <c r="O229" s="102">
        <v>1</v>
      </c>
      <c r="P229" s="203">
        <v>333632</v>
      </c>
      <c r="Q229" s="203"/>
      <c r="R229" s="203"/>
      <c r="S229" s="222">
        <f t="shared" si="39"/>
        <v>333632</v>
      </c>
      <c r="T229" s="222">
        <f t="shared" si="40"/>
        <v>0</v>
      </c>
      <c r="U229" s="222">
        <f t="shared" si="40"/>
        <v>10816</v>
      </c>
      <c r="V229" s="222">
        <f t="shared" si="40"/>
        <v>0</v>
      </c>
      <c r="W229" s="222">
        <f t="shared" si="40"/>
        <v>0</v>
      </c>
      <c r="X229" s="222">
        <f t="shared" si="41"/>
        <v>10816</v>
      </c>
      <c r="Y229" s="203">
        <v>3</v>
      </c>
      <c r="Z229" s="203">
        <v>4.2699999999999996</v>
      </c>
      <c r="AA229" s="102">
        <v>1</v>
      </c>
      <c r="AB229" s="102">
        <v>355263.99999999994</v>
      </c>
      <c r="AC229" s="102"/>
      <c r="AD229" s="102"/>
      <c r="AE229" s="222">
        <f t="shared" si="42"/>
        <v>355263.99999999994</v>
      </c>
      <c r="AF229" s="203">
        <v>4</v>
      </c>
      <c r="AG229" s="203">
        <v>4.41</v>
      </c>
      <c r="AH229" s="102">
        <v>1</v>
      </c>
      <c r="AI229" s="102">
        <v>366912</v>
      </c>
      <c r="AJ229" s="102"/>
      <c r="AK229" s="102"/>
      <c r="AL229" s="222">
        <f t="shared" si="43"/>
        <v>366912</v>
      </c>
    </row>
    <row r="230" spans="1:38" ht="40.5">
      <c r="A230" s="203">
        <v>32</v>
      </c>
      <c r="B230" s="102" t="s">
        <v>1238</v>
      </c>
      <c r="C230" s="102" t="s">
        <v>8233</v>
      </c>
      <c r="D230" s="203">
        <v>1968</v>
      </c>
      <c r="E230" s="1042" t="s">
        <v>5321</v>
      </c>
      <c r="F230" s="203" t="s">
        <v>1222</v>
      </c>
      <c r="G230" s="203">
        <v>9</v>
      </c>
      <c r="H230" s="203">
        <v>3.21</v>
      </c>
      <c r="I230" s="102">
        <v>1</v>
      </c>
      <c r="J230" s="102">
        <v>267072</v>
      </c>
      <c r="K230" s="102"/>
      <c r="L230" s="102"/>
      <c r="M230" s="222">
        <f t="shared" si="38"/>
        <v>267072</v>
      </c>
      <c r="N230" s="203">
        <v>3.21</v>
      </c>
      <c r="O230" s="102">
        <v>1</v>
      </c>
      <c r="P230" s="203">
        <v>267072</v>
      </c>
      <c r="Q230" s="203"/>
      <c r="R230" s="203"/>
      <c r="S230" s="222">
        <f t="shared" si="39"/>
        <v>267072</v>
      </c>
      <c r="T230" s="222">
        <f t="shared" si="40"/>
        <v>0</v>
      </c>
      <c r="U230" s="222">
        <f t="shared" si="40"/>
        <v>0</v>
      </c>
      <c r="V230" s="222">
        <f t="shared" si="40"/>
        <v>0</v>
      </c>
      <c r="W230" s="222">
        <f t="shared" si="40"/>
        <v>0</v>
      </c>
      <c r="X230" s="222">
        <f t="shared" si="41"/>
        <v>0</v>
      </c>
      <c r="Y230" s="203">
        <v>10</v>
      </c>
      <c r="Z230" s="203">
        <v>3.31</v>
      </c>
      <c r="AA230" s="102">
        <v>1</v>
      </c>
      <c r="AB230" s="102">
        <v>275392</v>
      </c>
      <c r="AC230" s="102"/>
      <c r="AD230" s="102"/>
      <c r="AE230" s="222">
        <f t="shared" si="42"/>
        <v>275392</v>
      </c>
      <c r="AF230" s="203">
        <v>11</v>
      </c>
      <c r="AG230" s="203">
        <v>3.31</v>
      </c>
      <c r="AH230" s="102">
        <v>1</v>
      </c>
      <c r="AI230" s="102">
        <v>275392</v>
      </c>
      <c r="AJ230" s="102"/>
      <c r="AK230" s="102"/>
      <c r="AL230" s="222">
        <f t="shared" si="43"/>
        <v>275392</v>
      </c>
    </row>
    <row r="231" spans="1:38" ht="40.5">
      <c r="A231" s="203">
        <v>33</v>
      </c>
      <c r="B231" s="104" t="s">
        <v>827</v>
      </c>
      <c r="C231" s="104"/>
      <c r="D231" s="203"/>
      <c r="E231" s="1042" t="s">
        <v>5321</v>
      </c>
      <c r="F231" s="203" t="s">
        <v>1222</v>
      </c>
      <c r="G231" s="203">
        <v>7</v>
      </c>
      <c r="H231" s="203">
        <v>3.11</v>
      </c>
      <c r="I231" s="102">
        <v>1</v>
      </c>
      <c r="J231" s="102">
        <v>258752</v>
      </c>
      <c r="K231" s="102"/>
      <c r="L231" s="102"/>
      <c r="M231" s="222">
        <f t="shared" si="38"/>
        <v>258752</v>
      </c>
      <c r="N231" s="203">
        <v>3.11</v>
      </c>
      <c r="O231" s="102">
        <v>1</v>
      </c>
      <c r="P231" s="203">
        <v>258752</v>
      </c>
      <c r="Q231" s="203"/>
      <c r="R231" s="203"/>
      <c r="S231" s="222">
        <f t="shared" si="39"/>
        <v>258752</v>
      </c>
      <c r="T231" s="222">
        <f t="shared" si="40"/>
        <v>0</v>
      </c>
      <c r="U231" s="222">
        <f t="shared" si="40"/>
        <v>0</v>
      </c>
      <c r="V231" s="222">
        <f t="shared" si="40"/>
        <v>0</v>
      </c>
      <c r="W231" s="222">
        <f t="shared" si="40"/>
        <v>0</v>
      </c>
      <c r="X231" s="222">
        <f t="shared" si="41"/>
        <v>0</v>
      </c>
      <c r="Y231" s="203">
        <v>8</v>
      </c>
      <c r="Z231" s="203">
        <v>3.21</v>
      </c>
      <c r="AA231" s="102">
        <v>1</v>
      </c>
      <c r="AB231" s="102">
        <v>267072</v>
      </c>
      <c r="AC231" s="102"/>
      <c r="AD231" s="102"/>
      <c r="AE231" s="222">
        <f t="shared" si="42"/>
        <v>267072</v>
      </c>
      <c r="AF231" s="203">
        <v>9</v>
      </c>
      <c r="AG231" s="203">
        <v>3.21</v>
      </c>
      <c r="AH231" s="102">
        <v>1</v>
      </c>
      <c r="AI231" s="102">
        <v>267072</v>
      </c>
      <c r="AJ231" s="102"/>
      <c r="AK231" s="102"/>
      <c r="AL231" s="222">
        <f t="shared" si="43"/>
        <v>267072</v>
      </c>
    </row>
    <row r="232" spans="1:38" ht="40.5">
      <c r="A232" s="203">
        <v>34</v>
      </c>
      <c r="B232" s="102" t="s">
        <v>827</v>
      </c>
      <c r="C232" s="102"/>
      <c r="D232" s="203"/>
      <c r="E232" s="1042" t="s">
        <v>5322</v>
      </c>
      <c r="F232" s="203" t="s">
        <v>1237</v>
      </c>
      <c r="G232" s="203">
        <v>7</v>
      </c>
      <c r="H232" s="203">
        <v>2.66</v>
      </c>
      <c r="I232" s="102">
        <v>1</v>
      </c>
      <c r="J232" s="102">
        <v>221312</v>
      </c>
      <c r="K232" s="102"/>
      <c r="L232" s="102"/>
      <c r="M232" s="222">
        <f t="shared" si="38"/>
        <v>221312</v>
      </c>
      <c r="N232" s="203">
        <v>2.66</v>
      </c>
      <c r="O232" s="102">
        <v>1</v>
      </c>
      <c r="P232" s="203">
        <v>221312</v>
      </c>
      <c r="Q232" s="203"/>
      <c r="R232" s="203"/>
      <c r="S232" s="222">
        <f t="shared" si="39"/>
        <v>221312</v>
      </c>
      <c r="T232" s="222">
        <f t="shared" si="40"/>
        <v>0</v>
      </c>
      <c r="U232" s="222">
        <f t="shared" si="40"/>
        <v>0</v>
      </c>
      <c r="V232" s="222">
        <f t="shared" si="40"/>
        <v>0</v>
      </c>
      <c r="W232" s="222">
        <f t="shared" si="40"/>
        <v>0</v>
      </c>
      <c r="X232" s="222">
        <f t="shared" si="41"/>
        <v>0</v>
      </c>
      <c r="Y232" s="203">
        <v>8</v>
      </c>
      <c r="Z232" s="203">
        <v>2.75</v>
      </c>
      <c r="AA232" s="102">
        <v>1</v>
      </c>
      <c r="AB232" s="102">
        <v>228800</v>
      </c>
      <c r="AC232" s="102"/>
      <c r="AD232" s="102"/>
      <c r="AE232" s="222">
        <f t="shared" si="42"/>
        <v>228800</v>
      </c>
      <c r="AF232" s="203">
        <v>9</v>
      </c>
      <c r="AG232" s="203">
        <v>2.75</v>
      </c>
      <c r="AH232" s="102">
        <v>1</v>
      </c>
      <c r="AI232" s="102">
        <v>228800</v>
      </c>
      <c r="AJ232" s="102"/>
      <c r="AK232" s="102"/>
      <c r="AL232" s="222">
        <f t="shared" si="43"/>
        <v>228800</v>
      </c>
    </row>
    <row r="233" spans="1:38" ht="40.5">
      <c r="A233" s="203">
        <v>35</v>
      </c>
      <c r="B233" s="102" t="s">
        <v>8367</v>
      </c>
      <c r="C233" s="102" t="s">
        <v>8233</v>
      </c>
      <c r="D233" s="203">
        <v>1970</v>
      </c>
      <c r="E233" s="1042" t="s">
        <v>5322</v>
      </c>
      <c r="F233" s="203" t="s">
        <v>1237</v>
      </c>
      <c r="G233" s="203">
        <v>17</v>
      </c>
      <c r="H233" s="203">
        <v>3.01</v>
      </c>
      <c r="I233" s="102">
        <v>1</v>
      </c>
      <c r="J233" s="102">
        <v>250431.99999999997</v>
      </c>
      <c r="K233" s="102"/>
      <c r="L233" s="102"/>
      <c r="M233" s="222">
        <f t="shared" si="38"/>
        <v>250431.99999999997</v>
      </c>
      <c r="N233" s="203">
        <v>3.01</v>
      </c>
      <c r="O233" s="102">
        <v>1</v>
      </c>
      <c r="P233" s="203">
        <v>250431.99999999997</v>
      </c>
      <c r="Q233" s="203"/>
      <c r="R233" s="203"/>
      <c r="S233" s="222">
        <f t="shared" si="39"/>
        <v>250431.99999999997</v>
      </c>
      <c r="T233" s="222">
        <f t="shared" si="40"/>
        <v>0</v>
      </c>
      <c r="U233" s="222">
        <f t="shared" si="40"/>
        <v>0</v>
      </c>
      <c r="V233" s="222">
        <f t="shared" si="40"/>
        <v>0</v>
      </c>
      <c r="W233" s="222">
        <f t="shared" si="40"/>
        <v>0</v>
      </c>
      <c r="X233" s="222">
        <f t="shared" si="41"/>
        <v>0</v>
      </c>
      <c r="Y233" s="203">
        <v>18</v>
      </c>
      <c r="Z233" s="203">
        <v>3.01</v>
      </c>
      <c r="AA233" s="102">
        <v>1</v>
      </c>
      <c r="AB233" s="102">
        <v>250431.99999999997</v>
      </c>
      <c r="AC233" s="102"/>
      <c r="AD233" s="102"/>
      <c r="AE233" s="222">
        <f t="shared" si="42"/>
        <v>250431.99999999997</v>
      </c>
      <c r="AF233" s="203">
        <v>19</v>
      </c>
      <c r="AG233" s="203">
        <v>3.11</v>
      </c>
      <c r="AH233" s="102">
        <v>1</v>
      </c>
      <c r="AI233" s="102">
        <v>258752</v>
      </c>
      <c r="AJ233" s="102"/>
      <c r="AK233" s="102"/>
      <c r="AL233" s="222">
        <f t="shared" si="43"/>
        <v>258752</v>
      </c>
    </row>
    <row r="234" spans="1:38" ht="40.5">
      <c r="A234" s="203">
        <v>36</v>
      </c>
      <c r="B234" s="104" t="s">
        <v>827</v>
      </c>
      <c r="C234" s="104"/>
      <c r="D234" s="203"/>
      <c r="E234" s="1042" t="s">
        <v>5323</v>
      </c>
      <c r="F234" s="203" t="s">
        <v>1087</v>
      </c>
      <c r="G234" s="203">
        <v>7</v>
      </c>
      <c r="H234" s="203">
        <v>1.96</v>
      </c>
      <c r="I234" s="102">
        <v>1</v>
      </c>
      <c r="J234" s="102">
        <v>163072</v>
      </c>
      <c r="K234" s="102"/>
      <c r="L234" s="102"/>
      <c r="M234" s="222">
        <f t="shared" si="38"/>
        <v>163072</v>
      </c>
      <c r="N234" s="203">
        <v>1.96</v>
      </c>
      <c r="O234" s="102">
        <v>1</v>
      </c>
      <c r="P234" s="203">
        <v>163072</v>
      </c>
      <c r="Q234" s="203"/>
      <c r="R234" s="203"/>
      <c r="S234" s="222">
        <f t="shared" si="39"/>
        <v>163072</v>
      </c>
      <c r="T234" s="222">
        <f t="shared" si="40"/>
        <v>0</v>
      </c>
      <c r="U234" s="222">
        <f t="shared" si="40"/>
        <v>0</v>
      </c>
      <c r="V234" s="222">
        <f t="shared" si="40"/>
        <v>0</v>
      </c>
      <c r="W234" s="222">
        <f t="shared" si="40"/>
        <v>0</v>
      </c>
      <c r="X234" s="222">
        <f t="shared" si="41"/>
        <v>0</v>
      </c>
      <c r="Y234" s="203">
        <v>8</v>
      </c>
      <c r="Z234" s="203">
        <v>2.02</v>
      </c>
      <c r="AA234" s="102">
        <v>1</v>
      </c>
      <c r="AB234" s="102">
        <v>168064</v>
      </c>
      <c r="AC234" s="102"/>
      <c r="AD234" s="102"/>
      <c r="AE234" s="222">
        <f t="shared" si="42"/>
        <v>168064</v>
      </c>
      <c r="AF234" s="203">
        <v>9</v>
      </c>
      <c r="AG234" s="203">
        <v>2.02</v>
      </c>
      <c r="AH234" s="102">
        <v>1</v>
      </c>
      <c r="AI234" s="102">
        <v>168064</v>
      </c>
      <c r="AJ234" s="102"/>
      <c r="AK234" s="102"/>
      <c r="AL234" s="222">
        <f t="shared" si="43"/>
        <v>168064</v>
      </c>
    </row>
    <row r="235" spans="1:38" ht="40.5">
      <c r="A235" s="203">
        <v>37</v>
      </c>
      <c r="B235" s="102" t="s">
        <v>1233</v>
      </c>
      <c r="C235" s="102" t="s">
        <v>8233</v>
      </c>
      <c r="D235" s="203">
        <v>1978</v>
      </c>
      <c r="E235" s="1042" t="s">
        <v>5324</v>
      </c>
      <c r="F235" s="203" t="s">
        <v>1080</v>
      </c>
      <c r="G235" s="203">
        <v>15</v>
      </c>
      <c r="H235" s="203">
        <v>5.01</v>
      </c>
      <c r="I235" s="102">
        <v>1</v>
      </c>
      <c r="J235" s="102">
        <v>416832</v>
      </c>
      <c r="K235" s="102"/>
      <c r="L235" s="102"/>
      <c r="M235" s="222">
        <f t="shared" si="38"/>
        <v>416832</v>
      </c>
      <c r="N235" s="203">
        <v>5.01</v>
      </c>
      <c r="O235" s="102">
        <v>1</v>
      </c>
      <c r="P235" s="203">
        <v>416832</v>
      </c>
      <c r="Q235" s="203"/>
      <c r="R235" s="203"/>
      <c r="S235" s="222">
        <f t="shared" si="39"/>
        <v>416832</v>
      </c>
      <c r="T235" s="222">
        <f t="shared" si="40"/>
        <v>0</v>
      </c>
      <c r="U235" s="222">
        <f t="shared" si="40"/>
        <v>0</v>
      </c>
      <c r="V235" s="222">
        <f t="shared" si="40"/>
        <v>0</v>
      </c>
      <c r="W235" s="222">
        <f t="shared" si="40"/>
        <v>0</v>
      </c>
      <c r="X235" s="222">
        <f t="shared" si="41"/>
        <v>0</v>
      </c>
      <c r="Y235" s="203">
        <v>16</v>
      </c>
      <c r="Z235" s="203">
        <v>5.17</v>
      </c>
      <c r="AA235" s="102">
        <v>1</v>
      </c>
      <c r="AB235" s="102">
        <v>430144</v>
      </c>
      <c r="AC235" s="102"/>
      <c r="AD235" s="102"/>
      <c r="AE235" s="222">
        <f t="shared" si="42"/>
        <v>430144</v>
      </c>
      <c r="AF235" s="203">
        <v>17</v>
      </c>
      <c r="AG235" s="203">
        <v>5.17</v>
      </c>
      <c r="AH235" s="102">
        <v>1</v>
      </c>
      <c r="AI235" s="102">
        <v>430144</v>
      </c>
      <c r="AJ235" s="102"/>
      <c r="AK235" s="102"/>
      <c r="AL235" s="222">
        <f t="shared" si="43"/>
        <v>430144</v>
      </c>
    </row>
    <row r="236" spans="1:38" ht="67.5">
      <c r="A236" s="203">
        <v>38</v>
      </c>
      <c r="B236" s="102" t="s">
        <v>1234</v>
      </c>
      <c r="C236" s="102" t="s">
        <v>8233</v>
      </c>
      <c r="D236" s="203">
        <v>1977</v>
      </c>
      <c r="E236" s="1042" t="s">
        <v>5325</v>
      </c>
      <c r="F236" s="203" t="s">
        <v>1222</v>
      </c>
      <c r="G236" s="203">
        <v>10</v>
      </c>
      <c r="H236" s="203">
        <v>3.31</v>
      </c>
      <c r="I236" s="102">
        <v>1</v>
      </c>
      <c r="J236" s="102">
        <v>275392</v>
      </c>
      <c r="K236" s="102"/>
      <c r="L236" s="102"/>
      <c r="M236" s="222">
        <f t="shared" si="38"/>
        <v>275392</v>
      </c>
      <c r="N236" s="203">
        <v>3.21</v>
      </c>
      <c r="O236" s="102">
        <v>1</v>
      </c>
      <c r="P236" s="203">
        <v>267072</v>
      </c>
      <c r="Q236" s="203"/>
      <c r="R236" s="203"/>
      <c r="S236" s="222">
        <f t="shared" si="39"/>
        <v>267072</v>
      </c>
      <c r="T236" s="222">
        <f t="shared" si="40"/>
        <v>0</v>
      </c>
      <c r="U236" s="222">
        <f t="shared" si="40"/>
        <v>8320</v>
      </c>
      <c r="V236" s="222">
        <f t="shared" si="40"/>
        <v>0</v>
      </c>
      <c r="W236" s="222">
        <f t="shared" si="40"/>
        <v>0</v>
      </c>
      <c r="X236" s="222">
        <f t="shared" si="41"/>
        <v>8320</v>
      </c>
      <c r="Y236" s="203">
        <v>11</v>
      </c>
      <c r="Z236" s="203">
        <v>3.31</v>
      </c>
      <c r="AA236" s="102">
        <v>1</v>
      </c>
      <c r="AB236" s="102">
        <v>275392</v>
      </c>
      <c r="AC236" s="102"/>
      <c r="AD236" s="102"/>
      <c r="AE236" s="222">
        <f t="shared" si="42"/>
        <v>275392</v>
      </c>
      <c r="AF236" s="203">
        <v>12</v>
      </c>
      <c r="AG236" s="203">
        <v>3.31</v>
      </c>
      <c r="AH236" s="102">
        <v>1</v>
      </c>
      <c r="AI236" s="102">
        <v>275392</v>
      </c>
      <c r="AJ236" s="102"/>
      <c r="AK236" s="102"/>
      <c r="AL236" s="222">
        <f t="shared" si="43"/>
        <v>275392</v>
      </c>
    </row>
    <row r="237" spans="1:38" ht="67.5">
      <c r="A237" s="203">
        <v>39</v>
      </c>
      <c r="B237" s="104" t="s">
        <v>1235</v>
      </c>
      <c r="C237" s="104" t="s">
        <v>8233</v>
      </c>
      <c r="D237" s="203">
        <v>1979</v>
      </c>
      <c r="E237" s="1042" t="s">
        <v>5326</v>
      </c>
      <c r="F237" s="203" t="s">
        <v>1237</v>
      </c>
      <c r="G237" s="203">
        <v>10</v>
      </c>
      <c r="H237" s="203">
        <v>2.83</v>
      </c>
      <c r="I237" s="102">
        <v>1</v>
      </c>
      <c r="J237" s="102">
        <v>235456</v>
      </c>
      <c r="K237" s="102"/>
      <c r="L237" s="102"/>
      <c r="M237" s="222">
        <f t="shared" si="38"/>
        <v>235456</v>
      </c>
      <c r="N237" s="203">
        <v>2.75</v>
      </c>
      <c r="O237" s="102">
        <v>1</v>
      </c>
      <c r="P237" s="203">
        <v>228800</v>
      </c>
      <c r="Q237" s="203"/>
      <c r="R237" s="203"/>
      <c r="S237" s="222">
        <f t="shared" si="39"/>
        <v>228800</v>
      </c>
      <c r="T237" s="222">
        <f t="shared" si="40"/>
        <v>0</v>
      </c>
      <c r="U237" s="222">
        <f t="shared" si="40"/>
        <v>6656</v>
      </c>
      <c r="V237" s="222">
        <f t="shared" si="40"/>
        <v>0</v>
      </c>
      <c r="W237" s="222">
        <f t="shared" si="40"/>
        <v>0</v>
      </c>
      <c r="X237" s="222">
        <f t="shared" si="41"/>
        <v>6656</v>
      </c>
      <c r="Y237" s="203">
        <v>11</v>
      </c>
      <c r="Z237" s="203">
        <v>2.83</v>
      </c>
      <c r="AA237" s="102">
        <v>1</v>
      </c>
      <c r="AB237" s="102">
        <v>235456</v>
      </c>
      <c r="AC237" s="102"/>
      <c r="AD237" s="102"/>
      <c r="AE237" s="222">
        <f t="shared" si="42"/>
        <v>235456</v>
      </c>
      <c r="AF237" s="203">
        <v>12</v>
      </c>
      <c r="AG237" s="203">
        <v>2.83</v>
      </c>
      <c r="AH237" s="102">
        <v>1</v>
      </c>
      <c r="AI237" s="102">
        <v>235456</v>
      </c>
      <c r="AJ237" s="102"/>
      <c r="AK237" s="102"/>
      <c r="AL237" s="222">
        <f t="shared" si="43"/>
        <v>235456</v>
      </c>
    </row>
    <row r="238" spans="1:38" ht="67.5">
      <c r="A238" s="203">
        <v>40</v>
      </c>
      <c r="B238" s="102" t="s">
        <v>1228</v>
      </c>
      <c r="C238" s="102" t="s">
        <v>8233</v>
      </c>
      <c r="D238" s="203">
        <v>1978</v>
      </c>
      <c r="E238" s="1042" t="s">
        <v>5328</v>
      </c>
      <c r="F238" s="203" t="s">
        <v>1242</v>
      </c>
      <c r="G238" s="203">
        <v>20</v>
      </c>
      <c r="H238" s="203">
        <v>1.95</v>
      </c>
      <c r="I238" s="102">
        <v>1</v>
      </c>
      <c r="J238" s="102">
        <v>162240</v>
      </c>
      <c r="K238" s="102"/>
      <c r="L238" s="102"/>
      <c r="M238" s="222">
        <f t="shared" si="38"/>
        <v>162240</v>
      </c>
      <c r="N238" s="203">
        <v>1.95</v>
      </c>
      <c r="O238" s="102">
        <v>1</v>
      </c>
      <c r="P238" s="203">
        <v>162240</v>
      </c>
      <c r="Q238" s="203"/>
      <c r="R238" s="203"/>
      <c r="S238" s="222">
        <f t="shared" si="39"/>
        <v>162240</v>
      </c>
      <c r="T238" s="222">
        <f t="shared" si="40"/>
        <v>0</v>
      </c>
      <c r="U238" s="222">
        <f t="shared" si="40"/>
        <v>0</v>
      </c>
      <c r="V238" s="222">
        <f t="shared" si="40"/>
        <v>0</v>
      </c>
      <c r="W238" s="222">
        <f t="shared" si="40"/>
        <v>0</v>
      </c>
      <c r="X238" s="222">
        <f t="shared" si="41"/>
        <v>0</v>
      </c>
      <c r="Y238" s="203">
        <v>21</v>
      </c>
      <c r="Z238" s="203">
        <v>1.95</v>
      </c>
      <c r="AA238" s="102">
        <v>1</v>
      </c>
      <c r="AB238" s="102">
        <v>162240</v>
      </c>
      <c r="AC238" s="102"/>
      <c r="AD238" s="102"/>
      <c r="AE238" s="222">
        <f t="shared" si="42"/>
        <v>162240</v>
      </c>
      <c r="AF238" s="203">
        <v>22</v>
      </c>
      <c r="AG238" s="203">
        <v>1.95</v>
      </c>
      <c r="AH238" s="102">
        <v>1</v>
      </c>
      <c r="AI238" s="102">
        <v>162240</v>
      </c>
      <c r="AJ238" s="102"/>
      <c r="AK238" s="102"/>
      <c r="AL238" s="222">
        <f t="shared" si="43"/>
        <v>162240</v>
      </c>
    </row>
    <row r="239" spans="1:38" ht="40.5">
      <c r="A239" s="203">
        <v>41</v>
      </c>
      <c r="B239" s="102" t="s">
        <v>1408</v>
      </c>
      <c r="C239" s="102" t="s">
        <v>8233</v>
      </c>
      <c r="D239" s="203">
        <v>1969</v>
      </c>
      <c r="E239" s="1042" t="s">
        <v>5329</v>
      </c>
      <c r="F239" s="203" t="s">
        <v>1080</v>
      </c>
      <c r="G239" s="203">
        <v>2</v>
      </c>
      <c r="H239" s="203">
        <v>4.1399999999999997</v>
      </c>
      <c r="I239" s="102">
        <v>1</v>
      </c>
      <c r="J239" s="102">
        <v>344448</v>
      </c>
      <c r="K239" s="102"/>
      <c r="L239" s="102"/>
      <c r="M239" s="222">
        <f t="shared" si="38"/>
        <v>344448</v>
      </c>
      <c r="N239" s="203">
        <v>4.01</v>
      </c>
      <c r="O239" s="102">
        <v>1</v>
      </c>
      <c r="P239" s="203">
        <v>333632</v>
      </c>
      <c r="Q239" s="203"/>
      <c r="R239" s="203"/>
      <c r="S239" s="222">
        <f t="shared" si="39"/>
        <v>333632</v>
      </c>
      <c r="T239" s="222">
        <f t="shared" si="40"/>
        <v>0</v>
      </c>
      <c r="U239" s="222">
        <f t="shared" si="40"/>
        <v>10816</v>
      </c>
      <c r="V239" s="222">
        <f t="shared" si="40"/>
        <v>0</v>
      </c>
      <c r="W239" s="222">
        <f t="shared" si="40"/>
        <v>0</v>
      </c>
      <c r="X239" s="222">
        <f t="shared" si="41"/>
        <v>10816</v>
      </c>
      <c r="Y239" s="203">
        <v>3</v>
      </c>
      <c r="Z239" s="203">
        <v>4.2699999999999996</v>
      </c>
      <c r="AA239" s="102">
        <v>1</v>
      </c>
      <c r="AB239" s="102">
        <v>355263.99999999994</v>
      </c>
      <c r="AC239" s="102"/>
      <c r="AD239" s="102"/>
      <c r="AE239" s="222">
        <f t="shared" si="42"/>
        <v>355263.99999999994</v>
      </c>
      <c r="AF239" s="203">
        <v>4</v>
      </c>
      <c r="AG239" s="203">
        <v>4.41</v>
      </c>
      <c r="AH239" s="102">
        <v>1</v>
      </c>
      <c r="AI239" s="102">
        <v>366912</v>
      </c>
      <c r="AJ239" s="102"/>
      <c r="AK239" s="102"/>
      <c r="AL239" s="222">
        <f t="shared" si="43"/>
        <v>366912</v>
      </c>
    </row>
    <row r="240" spans="1:38" ht="67.5">
      <c r="A240" s="203">
        <v>42</v>
      </c>
      <c r="B240" s="104" t="s">
        <v>827</v>
      </c>
      <c r="C240" s="104"/>
      <c r="D240" s="203"/>
      <c r="E240" s="1042" t="s">
        <v>5330</v>
      </c>
      <c r="F240" s="203" t="s">
        <v>1222</v>
      </c>
      <c r="G240" s="203">
        <v>7</v>
      </c>
      <c r="H240" s="203">
        <v>3.11</v>
      </c>
      <c r="I240" s="102">
        <v>1</v>
      </c>
      <c r="J240" s="102">
        <v>258752</v>
      </c>
      <c r="K240" s="102"/>
      <c r="L240" s="102"/>
      <c r="M240" s="222">
        <f t="shared" si="38"/>
        <v>258752</v>
      </c>
      <c r="N240" s="203">
        <v>3.11</v>
      </c>
      <c r="O240" s="102">
        <v>1</v>
      </c>
      <c r="P240" s="203">
        <v>258752</v>
      </c>
      <c r="Q240" s="203"/>
      <c r="R240" s="203"/>
      <c r="S240" s="222">
        <f t="shared" si="39"/>
        <v>258752</v>
      </c>
      <c r="T240" s="222">
        <f t="shared" si="40"/>
        <v>0</v>
      </c>
      <c r="U240" s="222">
        <f t="shared" si="40"/>
        <v>0</v>
      </c>
      <c r="V240" s="222">
        <f t="shared" si="40"/>
        <v>0</v>
      </c>
      <c r="W240" s="222">
        <f t="shared" si="40"/>
        <v>0</v>
      </c>
      <c r="X240" s="222">
        <f t="shared" si="41"/>
        <v>0</v>
      </c>
      <c r="Y240" s="203">
        <v>8</v>
      </c>
      <c r="Z240" s="203">
        <v>3.21</v>
      </c>
      <c r="AA240" s="102">
        <v>1</v>
      </c>
      <c r="AB240" s="102">
        <v>267072</v>
      </c>
      <c r="AC240" s="102"/>
      <c r="AD240" s="102"/>
      <c r="AE240" s="222">
        <f t="shared" si="42"/>
        <v>267072</v>
      </c>
      <c r="AF240" s="203">
        <v>9</v>
      </c>
      <c r="AG240" s="203">
        <v>3.21</v>
      </c>
      <c r="AH240" s="102">
        <v>1</v>
      </c>
      <c r="AI240" s="102">
        <v>267072</v>
      </c>
      <c r="AJ240" s="102"/>
      <c r="AK240" s="102"/>
      <c r="AL240" s="222">
        <f t="shared" si="43"/>
        <v>267072</v>
      </c>
    </row>
    <row r="241" spans="1:38" ht="67.5">
      <c r="A241" s="203">
        <v>43</v>
      </c>
      <c r="B241" s="102" t="s">
        <v>827</v>
      </c>
      <c r="C241" s="102"/>
      <c r="D241" s="203"/>
      <c r="E241" s="1042" t="s">
        <v>5331</v>
      </c>
      <c r="F241" s="203" t="s">
        <v>1237</v>
      </c>
      <c r="G241" s="203">
        <v>7</v>
      </c>
      <c r="H241" s="203">
        <v>2.66</v>
      </c>
      <c r="I241" s="102">
        <v>1</v>
      </c>
      <c r="J241" s="102">
        <v>221312</v>
      </c>
      <c r="K241" s="102"/>
      <c r="L241" s="102"/>
      <c r="M241" s="222">
        <f t="shared" si="38"/>
        <v>221312</v>
      </c>
      <c r="N241" s="203">
        <v>2.66</v>
      </c>
      <c r="O241" s="102">
        <v>1</v>
      </c>
      <c r="P241" s="203">
        <v>221312</v>
      </c>
      <c r="Q241" s="203"/>
      <c r="R241" s="203"/>
      <c r="S241" s="222">
        <f t="shared" si="39"/>
        <v>221312</v>
      </c>
      <c r="T241" s="222">
        <f t="shared" si="40"/>
        <v>0</v>
      </c>
      <c r="U241" s="222">
        <f t="shared" si="40"/>
        <v>0</v>
      </c>
      <c r="V241" s="222">
        <f t="shared" si="40"/>
        <v>0</v>
      </c>
      <c r="W241" s="222">
        <f t="shared" si="40"/>
        <v>0</v>
      </c>
      <c r="X241" s="222">
        <f t="shared" si="41"/>
        <v>0</v>
      </c>
      <c r="Y241" s="203">
        <v>8</v>
      </c>
      <c r="Z241" s="203">
        <v>2.75</v>
      </c>
      <c r="AA241" s="102">
        <v>1</v>
      </c>
      <c r="AB241" s="102">
        <v>228800</v>
      </c>
      <c r="AC241" s="102"/>
      <c r="AD241" s="102"/>
      <c r="AE241" s="222">
        <f t="shared" si="42"/>
        <v>228800</v>
      </c>
      <c r="AF241" s="203">
        <v>9</v>
      </c>
      <c r="AG241" s="203">
        <v>2.75</v>
      </c>
      <c r="AH241" s="102">
        <v>1</v>
      </c>
      <c r="AI241" s="102">
        <v>228800</v>
      </c>
      <c r="AJ241" s="102"/>
      <c r="AK241" s="102"/>
      <c r="AL241" s="222">
        <f t="shared" si="43"/>
        <v>228800</v>
      </c>
    </row>
    <row r="242" spans="1:38" ht="67.5">
      <c r="A242" s="203">
        <v>44</v>
      </c>
      <c r="B242" s="102" t="s">
        <v>8368</v>
      </c>
      <c r="C242" s="102" t="s">
        <v>8233</v>
      </c>
      <c r="D242" s="203">
        <v>1984</v>
      </c>
      <c r="E242" s="1042" t="s">
        <v>5332</v>
      </c>
      <c r="F242" s="203" t="s">
        <v>1242</v>
      </c>
      <c r="G242" s="203">
        <v>20</v>
      </c>
      <c r="H242" s="203">
        <v>1.95</v>
      </c>
      <c r="I242" s="102">
        <v>1</v>
      </c>
      <c r="J242" s="102">
        <v>162240</v>
      </c>
      <c r="K242" s="102"/>
      <c r="L242" s="102"/>
      <c r="M242" s="222">
        <f t="shared" si="38"/>
        <v>162240</v>
      </c>
      <c r="N242" s="203">
        <v>1.95</v>
      </c>
      <c r="O242" s="102">
        <v>1</v>
      </c>
      <c r="P242" s="203">
        <v>162240</v>
      </c>
      <c r="Q242" s="203"/>
      <c r="R242" s="203"/>
      <c r="S242" s="222">
        <f t="shared" si="39"/>
        <v>162240</v>
      </c>
      <c r="T242" s="222">
        <f t="shared" si="40"/>
        <v>0</v>
      </c>
      <c r="U242" s="222">
        <f t="shared" si="40"/>
        <v>0</v>
      </c>
      <c r="V242" s="222">
        <f t="shared" si="40"/>
        <v>0</v>
      </c>
      <c r="W242" s="222">
        <f t="shared" si="40"/>
        <v>0</v>
      </c>
      <c r="X242" s="222">
        <f t="shared" si="41"/>
        <v>0</v>
      </c>
      <c r="Y242" s="203">
        <v>21</v>
      </c>
      <c r="Z242" s="203">
        <v>1.95</v>
      </c>
      <c r="AA242" s="102">
        <v>1</v>
      </c>
      <c r="AB242" s="102">
        <v>162240</v>
      </c>
      <c r="AC242" s="102"/>
      <c r="AD242" s="102"/>
      <c r="AE242" s="222">
        <f t="shared" si="42"/>
        <v>162240</v>
      </c>
      <c r="AF242" s="203">
        <v>22</v>
      </c>
      <c r="AG242" s="203">
        <v>1.95</v>
      </c>
      <c r="AH242" s="102">
        <v>1</v>
      </c>
      <c r="AI242" s="102">
        <v>162240</v>
      </c>
      <c r="AJ242" s="102"/>
      <c r="AK242" s="102"/>
      <c r="AL242" s="222">
        <f t="shared" si="43"/>
        <v>162240</v>
      </c>
    </row>
    <row r="243" spans="1:38" ht="27">
      <c r="A243" s="203">
        <v>45</v>
      </c>
      <c r="B243" s="104" t="s">
        <v>1405</v>
      </c>
      <c r="C243" s="104" t="s">
        <v>8233</v>
      </c>
      <c r="D243" s="203">
        <v>1976</v>
      </c>
      <c r="E243" s="1042" t="s">
        <v>5333</v>
      </c>
      <c r="F243" s="203" t="s">
        <v>1080</v>
      </c>
      <c r="G243" s="203">
        <v>3</v>
      </c>
      <c r="H243" s="203">
        <v>4.2699999999999996</v>
      </c>
      <c r="I243" s="102">
        <v>1</v>
      </c>
      <c r="J243" s="102">
        <v>355263.99999999994</v>
      </c>
      <c r="K243" s="102"/>
      <c r="L243" s="102"/>
      <c r="M243" s="222">
        <f t="shared" si="38"/>
        <v>355263.99999999994</v>
      </c>
      <c r="N243" s="203">
        <v>4.1399999999999997</v>
      </c>
      <c r="O243" s="102">
        <v>1</v>
      </c>
      <c r="P243" s="203">
        <v>344448</v>
      </c>
      <c r="Q243" s="203"/>
      <c r="R243" s="203"/>
      <c r="S243" s="222">
        <f t="shared" si="39"/>
        <v>344448</v>
      </c>
      <c r="T243" s="222">
        <f t="shared" si="40"/>
        <v>0</v>
      </c>
      <c r="U243" s="222">
        <f t="shared" si="40"/>
        <v>10815.999999999942</v>
      </c>
      <c r="V243" s="222">
        <f t="shared" si="40"/>
        <v>0</v>
      </c>
      <c r="W243" s="222">
        <f t="shared" si="40"/>
        <v>0</v>
      </c>
      <c r="X243" s="222">
        <f t="shared" si="41"/>
        <v>10815.999999999942</v>
      </c>
      <c r="Y243" s="203">
        <v>4</v>
      </c>
      <c r="Z243" s="203">
        <v>4.41</v>
      </c>
      <c r="AA243" s="102">
        <v>1</v>
      </c>
      <c r="AB243" s="102">
        <v>366912</v>
      </c>
      <c r="AC243" s="102"/>
      <c r="AD243" s="102"/>
      <c r="AE243" s="222">
        <f t="shared" si="42"/>
        <v>366912</v>
      </c>
      <c r="AF243" s="203">
        <v>5</v>
      </c>
      <c r="AG243" s="203">
        <v>4.41</v>
      </c>
      <c r="AH243" s="102">
        <v>1</v>
      </c>
      <c r="AI243" s="102">
        <v>366912</v>
      </c>
      <c r="AJ243" s="102"/>
      <c r="AK243" s="102"/>
      <c r="AL243" s="222">
        <f t="shared" si="43"/>
        <v>366912</v>
      </c>
    </row>
    <row r="244" spans="1:38" ht="54">
      <c r="A244" s="203">
        <v>46</v>
      </c>
      <c r="B244" s="102" t="s">
        <v>5334</v>
      </c>
      <c r="C244" s="102" t="s">
        <v>8233</v>
      </c>
      <c r="D244" s="203">
        <v>1980</v>
      </c>
      <c r="E244" s="1042" t="s">
        <v>5335</v>
      </c>
      <c r="F244" s="203" t="s">
        <v>1222</v>
      </c>
      <c r="G244" s="203">
        <v>2</v>
      </c>
      <c r="H244" s="203">
        <v>2.83</v>
      </c>
      <c r="I244" s="102">
        <v>1</v>
      </c>
      <c r="J244" s="102">
        <v>235456</v>
      </c>
      <c r="K244" s="102"/>
      <c r="L244" s="102"/>
      <c r="M244" s="222">
        <f t="shared" si="38"/>
        <v>235456</v>
      </c>
      <c r="N244" s="203">
        <v>2.75</v>
      </c>
      <c r="O244" s="102">
        <v>1</v>
      </c>
      <c r="P244" s="203">
        <v>228800</v>
      </c>
      <c r="Q244" s="203"/>
      <c r="R244" s="203"/>
      <c r="S244" s="222">
        <f t="shared" si="39"/>
        <v>228800</v>
      </c>
      <c r="T244" s="222">
        <f t="shared" si="40"/>
        <v>0</v>
      </c>
      <c r="U244" s="222">
        <f t="shared" si="40"/>
        <v>6656</v>
      </c>
      <c r="V244" s="222">
        <f t="shared" si="40"/>
        <v>0</v>
      </c>
      <c r="W244" s="222">
        <f t="shared" si="40"/>
        <v>0</v>
      </c>
      <c r="X244" s="222">
        <f t="shared" si="41"/>
        <v>6656</v>
      </c>
      <c r="Y244" s="203">
        <v>3</v>
      </c>
      <c r="Z244" s="203">
        <v>2.92</v>
      </c>
      <c r="AA244" s="102">
        <v>1</v>
      </c>
      <c r="AB244" s="102">
        <v>242944</v>
      </c>
      <c r="AC244" s="102"/>
      <c r="AD244" s="102"/>
      <c r="AE244" s="222">
        <f t="shared" si="42"/>
        <v>242944</v>
      </c>
      <c r="AF244" s="203">
        <v>4</v>
      </c>
      <c r="AG244" s="203">
        <v>3.02</v>
      </c>
      <c r="AH244" s="102">
        <v>1</v>
      </c>
      <c r="AI244" s="102">
        <v>251264</v>
      </c>
      <c r="AJ244" s="102"/>
      <c r="AK244" s="102"/>
      <c r="AL244" s="222">
        <f t="shared" si="43"/>
        <v>251264</v>
      </c>
    </row>
    <row r="245" spans="1:38" ht="54">
      <c r="A245" s="203">
        <v>47</v>
      </c>
      <c r="B245" s="102" t="s">
        <v>827</v>
      </c>
      <c r="C245" s="102"/>
      <c r="D245" s="203"/>
      <c r="E245" s="1042" t="s">
        <v>5336</v>
      </c>
      <c r="F245" s="203" t="s">
        <v>1087</v>
      </c>
      <c r="G245" s="203">
        <v>7</v>
      </c>
      <c r="H245" s="203">
        <v>1.96</v>
      </c>
      <c r="I245" s="102">
        <v>1</v>
      </c>
      <c r="J245" s="102">
        <v>163072</v>
      </c>
      <c r="K245" s="102"/>
      <c r="L245" s="102"/>
      <c r="M245" s="222">
        <f t="shared" si="38"/>
        <v>163072</v>
      </c>
      <c r="N245" s="203">
        <v>1.96</v>
      </c>
      <c r="O245" s="102">
        <v>1</v>
      </c>
      <c r="P245" s="203">
        <v>163072</v>
      </c>
      <c r="Q245" s="203"/>
      <c r="R245" s="203"/>
      <c r="S245" s="222">
        <f t="shared" si="39"/>
        <v>163072</v>
      </c>
      <c r="T245" s="222">
        <f t="shared" si="40"/>
        <v>0</v>
      </c>
      <c r="U245" s="222">
        <f t="shared" si="40"/>
        <v>0</v>
      </c>
      <c r="V245" s="222">
        <f t="shared" si="40"/>
        <v>0</v>
      </c>
      <c r="W245" s="222">
        <f t="shared" si="40"/>
        <v>0</v>
      </c>
      <c r="X245" s="222">
        <f t="shared" si="41"/>
        <v>0</v>
      </c>
      <c r="Y245" s="203">
        <v>8</v>
      </c>
      <c r="Z245" s="203">
        <v>2.02</v>
      </c>
      <c r="AA245" s="102">
        <v>1</v>
      </c>
      <c r="AB245" s="102">
        <v>168064</v>
      </c>
      <c r="AC245" s="102"/>
      <c r="AD245" s="102"/>
      <c r="AE245" s="222">
        <f t="shared" si="42"/>
        <v>168064</v>
      </c>
      <c r="AF245" s="203">
        <v>9</v>
      </c>
      <c r="AG245" s="203">
        <v>2.02</v>
      </c>
      <c r="AH245" s="102">
        <v>1</v>
      </c>
      <c r="AI245" s="102">
        <v>168064</v>
      </c>
      <c r="AJ245" s="102"/>
      <c r="AK245" s="102"/>
      <c r="AL245" s="222">
        <f t="shared" si="43"/>
        <v>168064</v>
      </c>
    </row>
    <row r="246" spans="1:38">
      <c r="A246" s="203"/>
      <c r="B246" s="1165" t="s">
        <v>2262</v>
      </c>
      <c r="C246" s="102"/>
      <c r="D246" s="203"/>
      <c r="E246" s="1042"/>
      <c r="F246" s="203"/>
      <c r="G246" s="203"/>
      <c r="H246" s="203"/>
      <c r="I246" s="102"/>
      <c r="J246" s="102"/>
      <c r="K246" s="102"/>
      <c r="L246" s="102"/>
      <c r="M246" s="222">
        <v>3000</v>
      </c>
      <c r="N246" s="203"/>
      <c r="O246" s="102"/>
      <c r="P246" s="203"/>
      <c r="Q246" s="203"/>
      <c r="R246" s="203"/>
      <c r="S246" s="222">
        <v>3000</v>
      </c>
      <c r="T246" s="222"/>
      <c r="U246" s="222">
        <f t="shared" ref="U246" si="44">J246-P246</f>
        <v>0</v>
      </c>
      <c r="V246" s="222"/>
      <c r="W246" s="222"/>
      <c r="X246" s="222"/>
      <c r="Y246" s="203"/>
      <c r="Z246" s="203"/>
      <c r="AA246" s="102"/>
      <c r="AB246" s="102"/>
      <c r="AC246" s="102"/>
      <c r="AD246" s="102"/>
      <c r="AE246" s="222">
        <v>3000</v>
      </c>
      <c r="AF246" s="203"/>
      <c r="AG246" s="203"/>
      <c r="AH246" s="102"/>
      <c r="AI246" s="102"/>
      <c r="AJ246" s="102"/>
      <c r="AK246" s="102"/>
      <c r="AL246" s="222">
        <v>3000</v>
      </c>
    </row>
    <row r="247" spans="1:38" s="225" customFormat="1" ht="27">
      <c r="A247" s="220"/>
      <c r="B247" s="228" t="s">
        <v>232</v>
      </c>
      <c r="C247" s="228"/>
      <c r="D247" s="224" t="s">
        <v>1</v>
      </c>
      <c r="E247" s="224" t="s">
        <v>1</v>
      </c>
      <c r="F247" s="224" t="s">
        <v>1</v>
      </c>
      <c r="G247" s="224" t="s">
        <v>1</v>
      </c>
      <c r="H247" s="224" t="s">
        <v>1</v>
      </c>
      <c r="I247" s="224">
        <f>SUM(I199:I245)</f>
        <v>47</v>
      </c>
      <c r="J247" s="224">
        <f>SUM(J199:J246)</f>
        <v>13069056</v>
      </c>
      <c r="K247" s="224">
        <f>SUM(K199:K245)</f>
        <v>0</v>
      </c>
      <c r="L247" s="224">
        <f>SUM(L199:L245)</f>
        <v>0</v>
      </c>
      <c r="M247" s="224">
        <f>SUM(M199:M246)</f>
        <v>13072056</v>
      </c>
      <c r="N247" s="224"/>
      <c r="O247" s="224">
        <f>SUM(O199:O245)</f>
        <v>47</v>
      </c>
      <c r="P247" s="224">
        <f>SUM(P199:P246)</f>
        <v>12836096</v>
      </c>
      <c r="Q247" s="224">
        <f>SUM(Q199:Q245)</f>
        <v>0</v>
      </c>
      <c r="R247" s="224">
        <f>SUM(R199:R245)</f>
        <v>0</v>
      </c>
      <c r="S247" s="224">
        <f>SUM(S199:S246)</f>
        <v>12839096</v>
      </c>
      <c r="T247" s="224">
        <f>SUM(T199:T245)</f>
        <v>0</v>
      </c>
      <c r="U247" s="224">
        <f>SUM(U199:U246)</f>
        <v>232959.99999999977</v>
      </c>
      <c r="V247" s="224">
        <f>SUM(V199:V245)</f>
        <v>0</v>
      </c>
      <c r="W247" s="224">
        <f>SUM(W199:W245)</f>
        <v>0</v>
      </c>
      <c r="X247" s="224">
        <f>SUM(X199:X245)</f>
        <v>232959.99999999977</v>
      </c>
      <c r="Y247" s="224"/>
      <c r="Z247" s="224"/>
      <c r="AA247" s="224">
        <f>SUM(AA199:AA245)</f>
        <v>47</v>
      </c>
      <c r="AB247" s="224">
        <f>SUM(AB199:AB246)</f>
        <v>13408512</v>
      </c>
      <c r="AC247" s="224">
        <f>SUM(AC199:AC245)</f>
        <v>0</v>
      </c>
      <c r="AD247" s="224">
        <f>SUM(AD199:AD245)</f>
        <v>0</v>
      </c>
      <c r="AE247" s="224">
        <f>SUM(AE199:AE246)</f>
        <v>13411512</v>
      </c>
      <c r="AF247" s="224"/>
      <c r="AG247" s="224"/>
      <c r="AH247" s="224">
        <f>SUM(AH199:AH245)</f>
        <v>47</v>
      </c>
      <c r="AI247" s="224">
        <f>SUM(AI199:AI246)</f>
        <v>13576576</v>
      </c>
      <c r="AJ247" s="224">
        <f>SUM(AJ199:AJ245)</f>
        <v>0</v>
      </c>
      <c r="AK247" s="224">
        <f>SUM(AK199:AK245)</f>
        <v>0</v>
      </c>
      <c r="AL247" s="224">
        <f>SUM(AL199:AL246)</f>
        <v>13579576</v>
      </c>
    </row>
    <row r="248" spans="1:38" hidden="1">
      <c r="A248" s="203"/>
      <c r="B248" s="188" t="s">
        <v>231</v>
      </c>
      <c r="C248" s="188"/>
      <c r="D248" s="222"/>
      <c r="E248" s="222"/>
      <c r="F248" s="222"/>
      <c r="G248" s="222"/>
      <c r="H248" s="222"/>
      <c r="I248" s="188"/>
      <c r="J248" s="188"/>
      <c r="K248" s="188"/>
      <c r="L248" s="188"/>
      <c r="M248" s="188"/>
      <c r="N248" s="222"/>
      <c r="O248" s="188"/>
      <c r="P248" s="188"/>
      <c r="Q248" s="188"/>
      <c r="R248" s="188"/>
      <c r="S248" s="188"/>
      <c r="T248" s="188"/>
      <c r="U248" s="188"/>
      <c r="V248" s="188"/>
      <c r="W248" s="106"/>
      <c r="X248" s="106"/>
      <c r="Y248" s="222"/>
      <c r="Z248" s="222"/>
      <c r="AA248" s="188"/>
      <c r="AB248" s="188"/>
      <c r="AC248" s="188"/>
      <c r="AD248" s="188"/>
      <c r="AE248" s="188"/>
      <c r="AF248" s="222"/>
      <c r="AG248" s="222"/>
      <c r="AH248" s="188"/>
      <c r="AI248" s="188"/>
      <c r="AJ248" s="188"/>
      <c r="AK248" s="188"/>
      <c r="AL248" s="188"/>
    </row>
    <row r="249" spans="1:38" hidden="1">
      <c r="A249" s="203">
        <v>1</v>
      </c>
      <c r="B249" s="102"/>
      <c r="C249" s="102"/>
      <c r="D249" s="203"/>
      <c r="E249" s="203"/>
      <c r="F249" s="203"/>
      <c r="G249" s="203"/>
      <c r="H249" s="203"/>
      <c r="I249" s="102"/>
      <c r="J249" s="102"/>
      <c r="K249" s="102"/>
      <c r="L249" s="102"/>
      <c r="M249" s="222">
        <f>J249+K249+L249</f>
        <v>0</v>
      </c>
      <c r="N249" s="203"/>
      <c r="O249" s="102"/>
      <c r="P249" s="203"/>
      <c r="Q249" s="203"/>
      <c r="R249" s="203"/>
      <c r="S249" s="222">
        <f>P249+Q249+R249</f>
        <v>0</v>
      </c>
      <c r="T249" s="222">
        <f t="shared" ref="T249:W251" si="45">I249-O249</f>
        <v>0</v>
      </c>
      <c r="U249" s="222">
        <f t="shared" si="45"/>
        <v>0</v>
      </c>
      <c r="V249" s="222">
        <f t="shared" si="45"/>
        <v>0</v>
      </c>
      <c r="W249" s="222">
        <f t="shared" si="45"/>
        <v>0</v>
      </c>
      <c r="X249" s="222">
        <f>U249+V249+W249</f>
        <v>0</v>
      </c>
      <c r="Y249" s="203"/>
      <c r="Z249" s="203"/>
      <c r="AA249" s="102"/>
      <c r="AB249" s="102"/>
      <c r="AC249" s="102"/>
      <c r="AD249" s="102"/>
      <c r="AE249" s="222">
        <f>AB249+AC249+AD249</f>
        <v>0</v>
      </c>
      <c r="AF249" s="203"/>
      <c r="AG249" s="203"/>
      <c r="AH249" s="102"/>
      <c r="AI249" s="102"/>
      <c r="AJ249" s="102"/>
      <c r="AK249" s="102"/>
      <c r="AL249" s="222">
        <f>AI249+AJ249+AK249</f>
        <v>0</v>
      </c>
    </row>
    <row r="250" spans="1:38" hidden="1">
      <c r="A250" s="203">
        <v>2</v>
      </c>
      <c r="B250" s="102"/>
      <c r="C250" s="102"/>
      <c r="D250" s="203"/>
      <c r="E250" s="203"/>
      <c r="F250" s="203"/>
      <c r="G250" s="203"/>
      <c r="H250" s="203"/>
      <c r="I250" s="102"/>
      <c r="J250" s="102"/>
      <c r="K250" s="102"/>
      <c r="L250" s="102"/>
      <c r="M250" s="222">
        <f>J250+K250+L250</f>
        <v>0</v>
      </c>
      <c r="N250" s="203"/>
      <c r="O250" s="102"/>
      <c r="P250" s="203"/>
      <c r="Q250" s="203"/>
      <c r="R250" s="203"/>
      <c r="S250" s="222">
        <f>P250+Q250+R250</f>
        <v>0</v>
      </c>
      <c r="T250" s="222">
        <f t="shared" si="45"/>
        <v>0</v>
      </c>
      <c r="U250" s="222">
        <f t="shared" si="45"/>
        <v>0</v>
      </c>
      <c r="V250" s="222">
        <f t="shared" si="45"/>
        <v>0</v>
      </c>
      <c r="W250" s="222">
        <f t="shared" si="45"/>
        <v>0</v>
      </c>
      <c r="X250" s="222">
        <f>U250+V250+W250</f>
        <v>0</v>
      </c>
      <c r="Y250" s="203"/>
      <c r="Z250" s="203"/>
      <c r="AA250" s="102"/>
      <c r="AB250" s="102"/>
      <c r="AC250" s="102"/>
      <c r="AD250" s="102"/>
      <c r="AE250" s="222">
        <f>AB250+AC250+AD250</f>
        <v>0</v>
      </c>
      <c r="AF250" s="203"/>
      <c r="AG250" s="203"/>
      <c r="AH250" s="102"/>
      <c r="AI250" s="102"/>
      <c r="AJ250" s="102"/>
      <c r="AK250" s="102"/>
      <c r="AL250" s="222">
        <f>AI250+AJ250+AK250</f>
        <v>0</v>
      </c>
    </row>
    <row r="251" spans="1:38" hidden="1">
      <c r="A251" s="203">
        <v>3</v>
      </c>
      <c r="B251" s="223"/>
      <c r="C251" s="223"/>
      <c r="D251" s="203"/>
      <c r="E251" s="203"/>
      <c r="F251" s="203"/>
      <c r="G251" s="203"/>
      <c r="H251" s="203"/>
      <c r="I251" s="102"/>
      <c r="J251" s="102"/>
      <c r="K251" s="102"/>
      <c r="L251" s="102"/>
      <c r="M251" s="222">
        <f>J251+K251+L251</f>
        <v>0</v>
      </c>
      <c r="N251" s="203"/>
      <c r="O251" s="102"/>
      <c r="P251" s="203"/>
      <c r="Q251" s="203"/>
      <c r="R251" s="203"/>
      <c r="S251" s="222">
        <f>P251+Q251+R251</f>
        <v>0</v>
      </c>
      <c r="T251" s="222">
        <f t="shared" si="45"/>
        <v>0</v>
      </c>
      <c r="U251" s="222">
        <f t="shared" si="45"/>
        <v>0</v>
      </c>
      <c r="V251" s="222">
        <f t="shared" si="45"/>
        <v>0</v>
      </c>
      <c r="W251" s="222">
        <f t="shared" si="45"/>
        <v>0</v>
      </c>
      <c r="X251" s="222">
        <f>U251+V251+W251</f>
        <v>0</v>
      </c>
      <c r="Y251" s="203"/>
      <c r="Z251" s="203"/>
      <c r="AA251" s="102"/>
      <c r="AB251" s="102"/>
      <c r="AC251" s="102"/>
      <c r="AD251" s="102"/>
      <c r="AE251" s="222">
        <f>AB251+AC251+AD251</f>
        <v>0</v>
      </c>
      <c r="AF251" s="203"/>
      <c r="AG251" s="203"/>
      <c r="AH251" s="102"/>
      <c r="AI251" s="102"/>
      <c r="AJ251" s="102"/>
      <c r="AK251" s="102"/>
      <c r="AL251" s="222">
        <f>AI251+AJ251+AK251</f>
        <v>0</v>
      </c>
    </row>
    <row r="252" spans="1:38" s="225" customFormat="1" ht="27" hidden="1">
      <c r="A252" s="220"/>
      <c r="B252" s="228" t="s">
        <v>232</v>
      </c>
      <c r="C252" s="228"/>
      <c r="D252" s="224" t="s">
        <v>1</v>
      </c>
      <c r="E252" s="224" t="s">
        <v>1</v>
      </c>
      <c r="F252" s="224" t="s">
        <v>1</v>
      </c>
      <c r="G252" s="224" t="s">
        <v>1</v>
      </c>
      <c r="H252" s="224" t="s">
        <v>1</v>
      </c>
      <c r="I252" s="224">
        <f>SUM(I249:I251)</f>
        <v>0</v>
      </c>
      <c r="J252" s="224">
        <f>SUM(J249:J251)</f>
        <v>0</v>
      </c>
      <c r="K252" s="224">
        <f>SUM(K249:K251)</f>
        <v>0</v>
      </c>
      <c r="L252" s="224">
        <f>SUM(L249:L251)</f>
        <v>0</v>
      </c>
      <c r="M252" s="224">
        <f>SUM(M249:M251)</f>
        <v>0</v>
      </c>
      <c r="N252" s="224" t="s">
        <v>1</v>
      </c>
      <c r="O252" s="224">
        <f t="shared" ref="O252:V252" si="46">SUM(O249:O251)</f>
        <v>0</v>
      </c>
      <c r="P252" s="224">
        <f t="shared" si="46"/>
        <v>0</v>
      </c>
      <c r="Q252" s="224">
        <f t="shared" si="46"/>
        <v>0</v>
      </c>
      <c r="R252" s="224">
        <f t="shared" si="46"/>
        <v>0</v>
      </c>
      <c r="S252" s="224">
        <f t="shared" si="46"/>
        <v>0</v>
      </c>
      <c r="T252" s="224">
        <f t="shared" si="46"/>
        <v>0</v>
      </c>
      <c r="U252" s="224">
        <f t="shared" si="46"/>
        <v>0</v>
      </c>
      <c r="V252" s="224">
        <f t="shared" si="46"/>
        <v>0</v>
      </c>
      <c r="W252" s="112"/>
      <c r="X252" s="112"/>
      <c r="Y252" s="224" t="s">
        <v>1</v>
      </c>
      <c r="Z252" s="224" t="s">
        <v>1</v>
      </c>
      <c r="AA252" s="224">
        <f>SUM(AA249:AA251)</f>
        <v>0</v>
      </c>
      <c r="AB252" s="224">
        <f>SUM(AB249:AB251)</f>
        <v>0</v>
      </c>
      <c r="AC252" s="224">
        <f>SUM(AC249:AC251)</f>
        <v>0</v>
      </c>
      <c r="AD252" s="224">
        <f>SUM(AD249:AD251)</f>
        <v>0</v>
      </c>
      <c r="AE252" s="224">
        <f>SUM(AE249:AE251)</f>
        <v>0</v>
      </c>
      <c r="AF252" s="224" t="s">
        <v>1</v>
      </c>
      <c r="AG252" s="224" t="s">
        <v>1</v>
      </c>
      <c r="AH252" s="224">
        <f>SUM(AH249:AH251)</f>
        <v>0</v>
      </c>
      <c r="AI252" s="224">
        <f>SUM(AI249:AI251)</f>
        <v>0</v>
      </c>
      <c r="AJ252" s="224">
        <f>SUM(AJ249:AJ251)</f>
        <v>0</v>
      </c>
      <c r="AK252" s="224">
        <f>SUM(AK249:AK251)</f>
        <v>0</v>
      </c>
      <c r="AL252" s="224">
        <f>SUM(AL249:AL251)</f>
        <v>0</v>
      </c>
    </row>
    <row r="253" spans="1:38" s="225" customFormat="1" ht="27">
      <c r="A253" s="220"/>
      <c r="B253" s="228" t="s">
        <v>238</v>
      </c>
      <c r="C253" s="228"/>
      <c r="D253" s="224" t="s">
        <v>1</v>
      </c>
      <c r="E253" s="224" t="s">
        <v>1</v>
      </c>
      <c r="F253" s="224" t="s">
        <v>1</v>
      </c>
      <c r="G253" s="224" t="s">
        <v>1</v>
      </c>
      <c r="H253" s="224" t="s">
        <v>1</v>
      </c>
      <c r="I253" s="224">
        <f>I247+I252</f>
        <v>47</v>
      </c>
      <c r="J253" s="224">
        <f>J247+J252</f>
        <v>13069056</v>
      </c>
      <c r="K253" s="224">
        <f>K247+K252</f>
        <v>0</v>
      </c>
      <c r="L253" s="224">
        <f>L247+L252</f>
        <v>0</v>
      </c>
      <c r="M253" s="224">
        <f>M247+M252</f>
        <v>13072056</v>
      </c>
      <c r="N253" s="224" t="s">
        <v>1</v>
      </c>
      <c r="O253" s="224">
        <f t="shared" ref="O253:X253" si="47">O247+O252</f>
        <v>47</v>
      </c>
      <c r="P253" s="224">
        <f t="shared" si="47"/>
        <v>12836096</v>
      </c>
      <c r="Q253" s="224">
        <f t="shared" si="47"/>
        <v>0</v>
      </c>
      <c r="R253" s="224">
        <f t="shared" si="47"/>
        <v>0</v>
      </c>
      <c r="S253" s="224">
        <f t="shared" si="47"/>
        <v>12839096</v>
      </c>
      <c r="T253" s="224">
        <f t="shared" si="47"/>
        <v>0</v>
      </c>
      <c r="U253" s="224">
        <f t="shared" si="47"/>
        <v>232959.99999999977</v>
      </c>
      <c r="V253" s="224">
        <f t="shared" si="47"/>
        <v>0</v>
      </c>
      <c r="W253" s="224">
        <f t="shared" si="47"/>
        <v>0</v>
      </c>
      <c r="X253" s="224">
        <f t="shared" si="47"/>
        <v>232959.99999999977</v>
      </c>
      <c r="Y253" s="224" t="s">
        <v>1</v>
      </c>
      <c r="Z253" s="224" t="s">
        <v>1</v>
      </c>
      <c r="AA253" s="224">
        <f>AA247+AA252</f>
        <v>47</v>
      </c>
      <c r="AB253" s="224">
        <f>AB247+AB252</f>
        <v>13408512</v>
      </c>
      <c r="AC253" s="224">
        <f>AC247+AC252</f>
        <v>0</v>
      </c>
      <c r="AD253" s="224">
        <f>AD247+AD252</f>
        <v>0</v>
      </c>
      <c r="AE253" s="224">
        <f>AE247+AE252</f>
        <v>13411512</v>
      </c>
      <c r="AF253" s="224" t="s">
        <v>1</v>
      </c>
      <c r="AG253" s="224" t="s">
        <v>1</v>
      </c>
      <c r="AH253" s="224">
        <f>AH247+AH252</f>
        <v>47</v>
      </c>
      <c r="AI253" s="224">
        <f>AI247+AI252</f>
        <v>13576576</v>
      </c>
      <c r="AJ253" s="224">
        <f>AJ247+AJ252</f>
        <v>0</v>
      </c>
      <c r="AK253" s="224">
        <f>AK247+AK252</f>
        <v>0</v>
      </c>
      <c r="AL253" s="224">
        <f>AL247+AL252</f>
        <v>13579576</v>
      </c>
    </row>
    <row r="254" spans="1:38">
      <c r="A254" s="203"/>
      <c r="B254" s="102"/>
      <c r="C254" s="102"/>
      <c r="D254" s="222"/>
      <c r="E254" s="222"/>
      <c r="F254" s="222"/>
      <c r="G254" s="222"/>
      <c r="H254" s="222"/>
      <c r="I254" s="102"/>
      <c r="J254" s="222"/>
      <c r="K254" s="222"/>
      <c r="L254" s="222"/>
      <c r="M254" s="222"/>
      <c r="N254" s="222"/>
      <c r="O254" s="102"/>
      <c r="P254" s="222"/>
      <c r="Q254" s="222"/>
      <c r="R254" s="222"/>
      <c r="S254" s="102"/>
      <c r="T254" s="222"/>
      <c r="U254" s="102"/>
      <c r="V254" s="222"/>
      <c r="W254" s="106"/>
      <c r="X254" s="106"/>
      <c r="Y254" s="222"/>
      <c r="Z254" s="222"/>
      <c r="AA254" s="102"/>
      <c r="AB254" s="222"/>
      <c r="AC254" s="222"/>
      <c r="AD254" s="222"/>
      <c r="AE254" s="222"/>
      <c r="AF254" s="222"/>
      <c r="AG254" s="222"/>
      <c r="AH254" s="102"/>
      <c r="AI254" s="222"/>
      <c r="AJ254" s="222"/>
      <c r="AK254" s="222"/>
      <c r="AL254" s="222"/>
    </row>
    <row r="255" spans="1:38" ht="54">
      <c r="A255" s="220" t="s">
        <v>4</v>
      </c>
      <c r="B255" s="221" t="s">
        <v>463</v>
      </c>
      <c r="C255" s="221"/>
      <c r="D255" s="222"/>
      <c r="E255" s="222"/>
      <c r="F255" s="222"/>
      <c r="G255" s="222"/>
      <c r="H255" s="222"/>
      <c r="I255" s="221"/>
      <c r="J255" s="222"/>
      <c r="K255" s="222"/>
      <c r="L255" s="222"/>
      <c r="M255" s="222"/>
      <c r="N255" s="222"/>
      <c r="O255" s="221"/>
      <c r="P255" s="222"/>
      <c r="Q255" s="222"/>
      <c r="R255" s="222"/>
      <c r="S255" s="221"/>
      <c r="T255" s="222"/>
      <c r="U255" s="221"/>
      <c r="V255" s="222"/>
      <c r="W255" s="106"/>
      <c r="X255" s="106"/>
      <c r="Y255" s="222"/>
      <c r="Z255" s="222"/>
      <c r="AA255" s="221"/>
      <c r="AB255" s="222"/>
      <c r="AC255" s="222"/>
      <c r="AD255" s="222"/>
      <c r="AE255" s="222"/>
      <c r="AF255" s="222"/>
      <c r="AG255" s="222"/>
      <c r="AH255" s="221"/>
      <c r="AI255" s="222"/>
      <c r="AJ255" s="222"/>
      <c r="AK255" s="222"/>
      <c r="AL255" s="222"/>
    </row>
    <row r="256" spans="1:38">
      <c r="A256" s="203"/>
      <c r="B256" s="188" t="s">
        <v>126</v>
      </c>
      <c r="C256" s="188"/>
      <c r="D256" s="222"/>
      <c r="E256" s="222"/>
      <c r="F256" s="222"/>
      <c r="G256" s="222"/>
      <c r="H256" s="222"/>
      <c r="I256" s="188"/>
      <c r="J256" s="222"/>
      <c r="K256" s="222"/>
      <c r="L256" s="222"/>
      <c r="M256" s="222"/>
      <c r="N256" s="222"/>
      <c r="O256" s="188"/>
      <c r="P256" s="222"/>
      <c r="Q256" s="222"/>
      <c r="R256" s="222"/>
      <c r="S256" s="188"/>
      <c r="T256" s="222"/>
      <c r="U256" s="188"/>
      <c r="V256" s="222"/>
      <c r="W256" s="106"/>
      <c r="X256" s="106"/>
      <c r="Y256" s="222"/>
      <c r="Z256" s="222"/>
      <c r="AA256" s="188"/>
      <c r="AB256" s="222"/>
      <c r="AC256" s="222"/>
      <c r="AD256" s="222"/>
      <c r="AE256" s="222"/>
      <c r="AF256" s="222"/>
      <c r="AG256" s="222"/>
      <c r="AH256" s="188"/>
      <c r="AI256" s="222"/>
      <c r="AJ256" s="222"/>
      <c r="AK256" s="222"/>
      <c r="AL256" s="222"/>
    </row>
    <row r="257" spans="1:38">
      <c r="A257" s="203">
        <v>1</v>
      </c>
      <c r="B257" s="102" t="s">
        <v>1265</v>
      </c>
      <c r="C257" s="102" t="s">
        <v>8234</v>
      </c>
      <c r="D257" s="222">
        <v>1949</v>
      </c>
      <c r="E257" s="1636" t="s">
        <v>1198</v>
      </c>
      <c r="F257" s="222" t="s">
        <v>1</v>
      </c>
      <c r="G257" s="222" t="s">
        <v>1</v>
      </c>
      <c r="H257" s="222">
        <v>1.25</v>
      </c>
      <c r="I257" s="102">
        <v>1</v>
      </c>
      <c r="J257" s="203">
        <v>104000</v>
      </c>
      <c r="K257" s="203"/>
      <c r="L257" s="203"/>
      <c r="M257" s="222">
        <f t="shared" ref="M257:M290" si="48">J257+K257+L257</f>
        <v>104000</v>
      </c>
      <c r="N257" s="222">
        <v>1.25</v>
      </c>
      <c r="O257" s="102">
        <v>1</v>
      </c>
      <c r="P257" s="203">
        <v>104000</v>
      </c>
      <c r="Q257" s="203"/>
      <c r="R257" s="203"/>
      <c r="S257" s="222">
        <f t="shared" ref="S257:S290" si="49">P257+Q257+R257</f>
        <v>104000</v>
      </c>
      <c r="T257" s="222">
        <f t="shared" ref="T257:W291" si="50">I257-O257</f>
        <v>0</v>
      </c>
      <c r="U257" s="222">
        <f t="shared" si="50"/>
        <v>0</v>
      </c>
      <c r="V257" s="222">
        <f t="shared" si="50"/>
        <v>0</v>
      </c>
      <c r="W257" s="222">
        <f t="shared" si="50"/>
        <v>0</v>
      </c>
      <c r="X257" s="222">
        <f t="shared" ref="X257:X291" si="51">U257+V257+W257</f>
        <v>0</v>
      </c>
      <c r="Y257" s="222" t="s">
        <v>1</v>
      </c>
      <c r="Z257" s="222">
        <v>1.25</v>
      </c>
      <c r="AA257" s="102">
        <v>1</v>
      </c>
      <c r="AB257" s="203">
        <v>104000</v>
      </c>
      <c r="AC257" s="203"/>
      <c r="AD257" s="203"/>
      <c r="AE257" s="222">
        <f t="shared" ref="AE257:AE290" si="52">AB257+AC257+AD257</f>
        <v>104000</v>
      </c>
      <c r="AF257" s="222" t="s">
        <v>1</v>
      </c>
      <c r="AG257" s="222">
        <v>1.25</v>
      </c>
      <c r="AH257" s="102">
        <v>1</v>
      </c>
      <c r="AI257" s="203">
        <v>104000</v>
      </c>
      <c r="AJ257" s="203"/>
      <c r="AK257" s="203"/>
      <c r="AL257" s="222">
        <f t="shared" ref="AL257:AL290" si="53">AI257+AJ257+AK257</f>
        <v>104000</v>
      </c>
    </row>
    <row r="258" spans="1:38">
      <c r="A258" s="203">
        <v>2</v>
      </c>
      <c r="B258" s="102" t="s">
        <v>1244</v>
      </c>
      <c r="C258" s="102" t="s">
        <v>8234</v>
      </c>
      <c r="D258" s="222">
        <v>1956</v>
      </c>
      <c r="E258" s="222" t="s">
        <v>1202</v>
      </c>
      <c r="F258" s="222" t="s">
        <v>1</v>
      </c>
      <c r="G258" s="222" t="s">
        <v>1</v>
      </c>
      <c r="H258" s="222">
        <v>1.5</v>
      </c>
      <c r="I258" s="102">
        <v>1</v>
      </c>
      <c r="J258" s="203">
        <v>124800</v>
      </c>
      <c r="K258" s="203"/>
      <c r="L258" s="203"/>
      <c r="M258" s="222">
        <f t="shared" si="48"/>
        <v>124800</v>
      </c>
      <c r="N258" s="222">
        <v>1.5</v>
      </c>
      <c r="O258" s="102">
        <v>1</v>
      </c>
      <c r="P258" s="203">
        <v>124800</v>
      </c>
      <c r="Q258" s="203"/>
      <c r="R258" s="203"/>
      <c r="S258" s="222">
        <f t="shared" si="49"/>
        <v>124800</v>
      </c>
      <c r="T258" s="222">
        <f t="shared" si="50"/>
        <v>0</v>
      </c>
      <c r="U258" s="222">
        <f t="shared" si="50"/>
        <v>0</v>
      </c>
      <c r="V258" s="222">
        <f t="shared" si="50"/>
        <v>0</v>
      </c>
      <c r="W258" s="222">
        <f t="shared" si="50"/>
        <v>0</v>
      </c>
      <c r="X258" s="222">
        <f t="shared" si="51"/>
        <v>0</v>
      </c>
      <c r="Y258" s="222" t="s">
        <v>1</v>
      </c>
      <c r="Z258" s="222">
        <v>1.5</v>
      </c>
      <c r="AA258" s="102">
        <v>1</v>
      </c>
      <c r="AB258" s="203">
        <v>124800</v>
      </c>
      <c r="AC258" s="203"/>
      <c r="AD258" s="203"/>
      <c r="AE258" s="222">
        <f t="shared" si="52"/>
        <v>124800</v>
      </c>
      <c r="AF258" s="222" t="s">
        <v>1</v>
      </c>
      <c r="AG258" s="222">
        <v>1.5</v>
      </c>
      <c r="AH258" s="102">
        <v>1</v>
      </c>
      <c r="AI258" s="203">
        <v>124800</v>
      </c>
      <c r="AJ258" s="203"/>
      <c r="AK258" s="203"/>
      <c r="AL258" s="222">
        <f t="shared" si="53"/>
        <v>124800</v>
      </c>
    </row>
    <row r="259" spans="1:38">
      <c r="A259" s="203">
        <v>3</v>
      </c>
      <c r="B259" s="102" t="s">
        <v>5337</v>
      </c>
      <c r="C259" s="102" t="s">
        <v>8234</v>
      </c>
      <c r="D259" s="222">
        <v>1990</v>
      </c>
      <c r="E259" s="222" t="s">
        <v>1195</v>
      </c>
      <c r="F259" s="222" t="s">
        <v>1</v>
      </c>
      <c r="G259" s="222" t="s">
        <v>1</v>
      </c>
      <c r="H259" s="222">
        <v>1.5</v>
      </c>
      <c r="I259" s="102">
        <v>1</v>
      </c>
      <c r="J259" s="203">
        <v>124800</v>
      </c>
      <c r="K259" s="203"/>
      <c r="L259" s="203"/>
      <c r="M259" s="222">
        <f t="shared" si="48"/>
        <v>124800</v>
      </c>
      <c r="N259" s="222">
        <v>1.5</v>
      </c>
      <c r="O259" s="102">
        <v>1</v>
      </c>
      <c r="P259" s="203">
        <v>124800</v>
      </c>
      <c r="Q259" s="203"/>
      <c r="R259" s="203"/>
      <c r="S259" s="222">
        <f t="shared" si="49"/>
        <v>124800</v>
      </c>
      <c r="T259" s="222">
        <f t="shared" si="50"/>
        <v>0</v>
      </c>
      <c r="U259" s="222">
        <f t="shared" si="50"/>
        <v>0</v>
      </c>
      <c r="V259" s="222">
        <f t="shared" si="50"/>
        <v>0</v>
      </c>
      <c r="W259" s="222">
        <f t="shared" si="50"/>
        <v>0</v>
      </c>
      <c r="X259" s="222">
        <f t="shared" si="51"/>
        <v>0</v>
      </c>
      <c r="Y259" s="222" t="s">
        <v>1</v>
      </c>
      <c r="Z259" s="222">
        <v>1.5</v>
      </c>
      <c r="AA259" s="102">
        <v>1</v>
      </c>
      <c r="AB259" s="203">
        <v>124800</v>
      </c>
      <c r="AC259" s="203"/>
      <c r="AD259" s="203"/>
      <c r="AE259" s="222">
        <f t="shared" si="52"/>
        <v>124800</v>
      </c>
      <c r="AF259" s="222" t="s">
        <v>1</v>
      </c>
      <c r="AG259" s="222">
        <v>1.5</v>
      </c>
      <c r="AH259" s="102">
        <v>1</v>
      </c>
      <c r="AI259" s="203">
        <v>124800</v>
      </c>
      <c r="AJ259" s="203"/>
      <c r="AK259" s="203"/>
      <c r="AL259" s="222">
        <f t="shared" si="53"/>
        <v>124800</v>
      </c>
    </row>
    <row r="260" spans="1:38">
      <c r="A260" s="203">
        <v>4</v>
      </c>
      <c r="B260" s="102" t="s">
        <v>1266</v>
      </c>
      <c r="C260" s="102" t="s">
        <v>8234</v>
      </c>
      <c r="D260" s="222">
        <v>1947</v>
      </c>
      <c r="E260" s="222" t="s">
        <v>1206</v>
      </c>
      <c r="F260" s="222" t="s">
        <v>1</v>
      </c>
      <c r="G260" s="222" t="s">
        <v>1</v>
      </c>
      <c r="H260" s="222">
        <v>1.4</v>
      </c>
      <c r="I260" s="102">
        <v>1</v>
      </c>
      <c r="J260" s="203">
        <v>116479.99999999999</v>
      </c>
      <c r="K260" s="203"/>
      <c r="L260" s="203"/>
      <c r="M260" s="222">
        <f t="shared" si="48"/>
        <v>116479.99999999999</v>
      </c>
      <c r="N260" s="222">
        <v>1.4</v>
      </c>
      <c r="O260" s="102">
        <v>1</v>
      </c>
      <c r="P260" s="203">
        <v>116479.99999999999</v>
      </c>
      <c r="Q260" s="203"/>
      <c r="R260" s="203"/>
      <c r="S260" s="222">
        <f t="shared" si="49"/>
        <v>116479.99999999999</v>
      </c>
      <c r="T260" s="222">
        <f t="shared" si="50"/>
        <v>0</v>
      </c>
      <c r="U260" s="222">
        <f t="shared" si="50"/>
        <v>0</v>
      </c>
      <c r="V260" s="222">
        <f t="shared" si="50"/>
        <v>0</v>
      </c>
      <c r="W260" s="222">
        <f t="shared" si="50"/>
        <v>0</v>
      </c>
      <c r="X260" s="222">
        <f t="shared" si="51"/>
        <v>0</v>
      </c>
      <c r="Y260" s="222" t="s">
        <v>1</v>
      </c>
      <c r="Z260" s="222">
        <v>1.4</v>
      </c>
      <c r="AA260" s="102">
        <v>1</v>
      </c>
      <c r="AB260" s="203">
        <v>116479.99999999999</v>
      </c>
      <c r="AC260" s="203"/>
      <c r="AD260" s="203"/>
      <c r="AE260" s="222">
        <f t="shared" si="52"/>
        <v>116479.99999999999</v>
      </c>
      <c r="AF260" s="222" t="s">
        <v>1</v>
      </c>
      <c r="AG260" s="222">
        <v>1.4</v>
      </c>
      <c r="AH260" s="102">
        <v>1</v>
      </c>
      <c r="AI260" s="203">
        <v>116479.99999999999</v>
      </c>
      <c r="AJ260" s="203"/>
      <c r="AK260" s="203"/>
      <c r="AL260" s="222">
        <f t="shared" si="53"/>
        <v>116479.99999999999</v>
      </c>
    </row>
    <row r="261" spans="1:38">
      <c r="A261" s="203">
        <v>5</v>
      </c>
      <c r="B261" s="102" t="s">
        <v>1258</v>
      </c>
      <c r="C261" s="102" t="s">
        <v>8234</v>
      </c>
      <c r="D261" s="222">
        <v>1962</v>
      </c>
      <c r="E261" s="1636" t="s">
        <v>1203</v>
      </c>
      <c r="F261" s="222" t="s">
        <v>1</v>
      </c>
      <c r="G261" s="222" t="s">
        <v>1</v>
      </c>
      <c r="H261" s="222">
        <v>1</v>
      </c>
      <c r="I261" s="102">
        <v>1</v>
      </c>
      <c r="J261" s="203">
        <v>93750</v>
      </c>
      <c r="K261" s="203"/>
      <c r="L261" s="203"/>
      <c r="M261" s="222">
        <f t="shared" si="48"/>
        <v>93750</v>
      </c>
      <c r="N261" s="222">
        <v>1</v>
      </c>
      <c r="O261" s="102">
        <v>1</v>
      </c>
      <c r="P261" s="203">
        <v>93750</v>
      </c>
      <c r="Q261" s="203"/>
      <c r="R261" s="203"/>
      <c r="S261" s="222">
        <f t="shared" si="49"/>
        <v>93750</v>
      </c>
      <c r="T261" s="222">
        <f t="shared" si="50"/>
        <v>0</v>
      </c>
      <c r="U261" s="222">
        <f t="shared" si="50"/>
        <v>0</v>
      </c>
      <c r="V261" s="222">
        <f t="shared" si="50"/>
        <v>0</v>
      </c>
      <c r="W261" s="222">
        <f t="shared" si="50"/>
        <v>0</v>
      </c>
      <c r="X261" s="222">
        <f t="shared" si="51"/>
        <v>0</v>
      </c>
      <c r="Y261" s="222" t="s">
        <v>1</v>
      </c>
      <c r="Z261" s="222">
        <v>1</v>
      </c>
      <c r="AA261" s="102">
        <v>1</v>
      </c>
      <c r="AB261" s="203">
        <v>93750</v>
      </c>
      <c r="AC261" s="203"/>
      <c r="AD261" s="203"/>
      <c r="AE261" s="222">
        <f t="shared" si="52"/>
        <v>93750</v>
      </c>
      <c r="AF261" s="222" t="s">
        <v>1</v>
      </c>
      <c r="AG261" s="222">
        <v>1</v>
      </c>
      <c r="AH261" s="102">
        <v>1</v>
      </c>
      <c r="AI261" s="203">
        <v>93750</v>
      </c>
      <c r="AJ261" s="203"/>
      <c r="AK261" s="203"/>
      <c r="AL261" s="222">
        <f t="shared" si="53"/>
        <v>93750</v>
      </c>
    </row>
    <row r="262" spans="1:38">
      <c r="A262" s="203">
        <v>6</v>
      </c>
      <c r="B262" s="102" t="s">
        <v>1257</v>
      </c>
      <c r="C262" s="102" t="s">
        <v>8234</v>
      </c>
      <c r="D262" s="222">
        <v>1957</v>
      </c>
      <c r="E262" s="222" t="s">
        <v>1201</v>
      </c>
      <c r="F262" s="222" t="s">
        <v>1</v>
      </c>
      <c r="G262" s="222" t="s">
        <v>1</v>
      </c>
      <c r="H262" s="222">
        <v>1.6</v>
      </c>
      <c r="I262" s="102">
        <v>1</v>
      </c>
      <c r="J262" s="203">
        <v>133120</v>
      </c>
      <c r="K262" s="203"/>
      <c r="L262" s="203"/>
      <c r="M262" s="222">
        <f t="shared" si="48"/>
        <v>133120</v>
      </c>
      <c r="N262" s="222">
        <v>1.6</v>
      </c>
      <c r="O262" s="102">
        <v>1</v>
      </c>
      <c r="P262" s="203">
        <v>133120</v>
      </c>
      <c r="Q262" s="203"/>
      <c r="R262" s="203"/>
      <c r="S262" s="222">
        <f t="shared" si="49"/>
        <v>133120</v>
      </c>
      <c r="T262" s="222">
        <f t="shared" si="50"/>
        <v>0</v>
      </c>
      <c r="U262" s="222">
        <f t="shared" si="50"/>
        <v>0</v>
      </c>
      <c r="V262" s="222">
        <f t="shared" si="50"/>
        <v>0</v>
      </c>
      <c r="W262" s="222">
        <f t="shared" si="50"/>
        <v>0</v>
      </c>
      <c r="X262" s="222">
        <f t="shared" si="51"/>
        <v>0</v>
      </c>
      <c r="Y262" s="222" t="s">
        <v>1</v>
      </c>
      <c r="Z262" s="222">
        <v>1.6</v>
      </c>
      <c r="AA262" s="102">
        <v>1</v>
      </c>
      <c r="AB262" s="203">
        <v>133120</v>
      </c>
      <c r="AC262" s="203"/>
      <c r="AD262" s="203"/>
      <c r="AE262" s="222">
        <f t="shared" si="52"/>
        <v>133120</v>
      </c>
      <c r="AF262" s="222" t="s">
        <v>1</v>
      </c>
      <c r="AG262" s="222">
        <v>1.6</v>
      </c>
      <c r="AH262" s="102">
        <v>1</v>
      </c>
      <c r="AI262" s="203">
        <v>133120</v>
      </c>
      <c r="AJ262" s="203"/>
      <c r="AK262" s="203"/>
      <c r="AL262" s="222">
        <f t="shared" si="53"/>
        <v>133120</v>
      </c>
    </row>
    <row r="263" spans="1:38">
      <c r="A263" s="203">
        <v>7</v>
      </c>
      <c r="B263" s="102" t="s">
        <v>5338</v>
      </c>
      <c r="C263" s="102" t="s">
        <v>8234</v>
      </c>
      <c r="D263" s="222">
        <v>1991</v>
      </c>
      <c r="E263" s="222" t="s">
        <v>1201</v>
      </c>
      <c r="F263" s="222" t="s">
        <v>1</v>
      </c>
      <c r="G263" s="222" t="s">
        <v>1</v>
      </c>
      <c r="H263" s="222">
        <v>1.6</v>
      </c>
      <c r="I263" s="102">
        <v>1</v>
      </c>
      <c r="J263" s="203">
        <v>133120</v>
      </c>
      <c r="K263" s="203"/>
      <c r="L263" s="203"/>
      <c r="M263" s="222">
        <f t="shared" si="48"/>
        <v>133120</v>
      </c>
      <c r="N263" s="222">
        <v>1.6</v>
      </c>
      <c r="O263" s="102">
        <v>1</v>
      </c>
      <c r="P263" s="203">
        <v>133120</v>
      </c>
      <c r="Q263" s="203"/>
      <c r="R263" s="203"/>
      <c r="S263" s="222">
        <f t="shared" si="49"/>
        <v>133120</v>
      </c>
      <c r="T263" s="222">
        <f t="shared" si="50"/>
        <v>0</v>
      </c>
      <c r="U263" s="222">
        <f t="shared" si="50"/>
        <v>0</v>
      </c>
      <c r="V263" s="222">
        <f t="shared" si="50"/>
        <v>0</v>
      </c>
      <c r="W263" s="222">
        <f t="shared" si="50"/>
        <v>0</v>
      </c>
      <c r="X263" s="222">
        <f t="shared" si="51"/>
        <v>0</v>
      </c>
      <c r="Y263" s="222" t="s">
        <v>1</v>
      </c>
      <c r="Z263" s="222">
        <v>1.6</v>
      </c>
      <c r="AA263" s="102">
        <v>1</v>
      </c>
      <c r="AB263" s="203">
        <v>133120</v>
      </c>
      <c r="AC263" s="203"/>
      <c r="AD263" s="203"/>
      <c r="AE263" s="222">
        <f t="shared" si="52"/>
        <v>133120</v>
      </c>
      <c r="AF263" s="222" t="s">
        <v>1</v>
      </c>
      <c r="AG263" s="222">
        <v>1.6</v>
      </c>
      <c r="AH263" s="102">
        <v>1</v>
      </c>
      <c r="AI263" s="203">
        <v>133120</v>
      </c>
      <c r="AJ263" s="203"/>
      <c r="AK263" s="203"/>
      <c r="AL263" s="222">
        <f t="shared" si="53"/>
        <v>133120</v>
      </c>
    </row>
    <row r="264" spans="1:38">
      <c r="A264" s="203">
        <v>8</v>
      </c>
      <c r="B264" s="102" t="s">
        <v>827</v>
      </c>
      <c r="C264" s="102"/>
      <c r="D264" s="222"/>
      <c r="E264" s="222" t="s">
        <v>1201</v>
      </c>
      <c r="F264" s="222" t="s">
        <v>1</v>
      </c>
      <c r="G264" s="222" t="s">
        <v>1</v>
      </c>
      <c r="H264" s="222">
        <v>1.6</v>
      </c>
      <c r="I264" s="102">
        <v>1</v>
      </c>
      <c r="J264" s="203">
        <v>133120</v>
      </c>
      <c r="K264" s="203"/>
      <c r="L264" s="203"/>
      <c r="M264" s="222">
        <f t="shared" si="48"/>
        <v>133120</v>
      </c>
      <c r="N264" s="222">
        <v>1.6</v>
      </c>
      <c r="O264" s="102">
        <v>1</v>
      </c>
      <c r="P264" s="203">
        <v>133120</v>
      </c>
      <c r="Q264" s="203"/>
      <c r="R264" s="203"/>
      <c r="S264" s="222">
        <f t="shared" si="49"/>
        <v>133120</v>
      </c>
      <c r="T264" s="222">
        <f t="shared" si="50"/>
        <v>0</v>
      </c>
      <c r="U264" s="222">
        <f t="shared" si="50"/>
        <v>0</v>
      </c>
      <c r="V264" s="222">
        <f t="shared" si="50"/>
        <v>0</v>
      </c>
      <c r="W264" s="222">
        <f t="shared" si="50"/>
        <v>0</v>
      </c>
      <c r="X264" s="222">
        <f t="shared" si="51"/>
        <v>0</v>
      </c>
      <c r="Y264" s="222" t="s">
        <v>1</v>
      </c>
      <c r="Z264" s="222">
        <v>1.6</v>
      </c>
      <c r="AA264" s="102">
        <v>1</v>
      </c>
      <c r="AB264" s="203">
        <v>133120</v>
      </c>
      <c r="AC264" s="203"/>
      <c r="AD264" s="203"/>
      <c r="AE264" s="222">
        <f t="shared" si="52"/>
        <v>133120</v>
      </c>
      <c r="AF264" s="222" t="s">
        <v>1</v>
      </c>
      <c r="AG264" s="222">
        <v>1.6</v>
      </c>
      <c r="AH264" s="102">
        <v>1</v>
      </c>
      <c r="AI264" s="203">
        <v>133120</v>
      </c>
      <c r="AJ264" s="203"/>
      <c r="AK264" s="203"/>
      <c r="AL264" s="222">
        <f t="shared" si="53"/>
        <v>133120</v>
      </c>
    </row>
    <row r="265" spans="1:38">
      <c r="A265" s="203">
        <v>9</v>
      </c>
      <c r="B265" s="102" t="s">
        <v>827</v>
      </c>
      <c r="C265" s="102"/>
      <c r="D265" s="222"/>
      <c r="E265" s="222" t="s">
        <v>1201</v>
      </c>
      <c r="F265" s="222" t="s">
        <v>1</v>
      </c>
      <c r="G265" s="222" t="s">
        <v>1</v>
      </c>
      <c r="H265" s="222">
        <v>1.6</v>
      </c>
      <c r="I265" s="102">
        <v>1</v>
      </c>
      <c r="J265" s="203">
        <v>133120</v>
      </c>
      <c r="K265" s="203"/>
      <c r="L265" s="203"/>
      <c r="M265" s="222">
        <f t="shared" si="48"/>
        <v>133120</v>
      </c>
      <c r="N265" s="222">
        <v>1.6</v>
      </c>
      <c r="O265" s="102">
        <v>1</v>
      </c>
      <c r="P265" s="203">
        <v>133120</v>
      </c>
      <c r="Q265" s="203"/>
      <c r="R265" s="203"/>
      <c r="S265" s="222">
        <f t="shared" si="49"/>
        <v>133120</v>
      </c>
      <c r="T265" s="222">
        <f t="shared" si="50"/>
        <v>0</v>
      </c>
      <c r="U265" s="222">
        <f t="shared" si="50"/>
        <v>0</v>
      </c>
      <c r="V265" s="222">
        <f t="shared" si="50"/>
        <v>0</v>
      </c>
      <c r="W265" s="222">
        <f t="shared" si="50"/>
        <v>0</v>
      </c>
      <c r="X265" s="222">
        <f t="shared" si="51"/>
        <v>0</v>
      </c>
      <c r="Y265" s="222" t="s">
        <v>1</v>
      </c>
      <c r="Z265" s="222">
        <v>1.6</v>
      </c>
      <c r="AA265" s="102">
        <v>1</v>
      </c>
      <c r="AB265" s="203">
        <v>133120</v>
      </c>
      <c r="AC265" s="203"/>
      <c r="AD265" s="203"/>
      <c r="AE265" s="222">
        <f t="shared" si="52"/>
        <v>133120</v>
      </c>
      <c r="AF265" s="222" t="s">
        <v>1</v>
      </c>
      <c r="AG265" s="222">
        <v>1.6</v>
      </c>
      <c r="AH265" s="102">
        <v>1</v>
      </c>
      <c r="AI265" s="203">
        <v>133120</v>
      </c>
      <c r="AJ265" s="203"/>
      <c r="AK265" s="203"/>
      <c r="AL265" s="222">
        <f t="shared" si="53"/>
        <v>133120</v>
      </c>
    </row>
    <row r="266" spans="1:38">
      <c r="A266" s="203">
        <v>10</v>
      </c>
      <c r="B266" s="102" t="s">
        <v>827</v>
      </c>
      <c r="C266" s="102"/>
      <c r="D266" s="222"/>
      <c r="E266" s="222" t="s">
        <v>1201</v>
      </c>
      <c r="F266" s="222" t="s">
        <v>1</v>
      </c>
      <c r="G266" s="222" t="s">
        <v>1</v>
      </c>
      <c r="H266" s="222">
        <v>1.6</v>
      </c>
      <c r="I266" s="102">
        <v>1</v>
      </c>
      <c r="J266" s="203">
        <v>133120</v>
      </c>
      <c r="K266" s="203"/>
      <c r="L266" s="203"/>
      <c r="M266" s="222">
        <f t="shared" si="48"/>
        <v>133120</v>
      </c>
      <c r="N266" s="222">
        <v>1.6</v>
      </c>
      <c r="O266" s="102">
        <v>1</v>
      </c>
      <c r="P266" s="203">
        <v>133120</v>
      </c>
      <c r="Q266" s="203"/>
      <c r="R266" s="203"/>
      <c r="S266" s="222">
        <f t="shared" si="49"/>
        <v>133120</v>
      </c>
      <c r="T266" s="222">
        <f t="shared" si="50"/>
        <v>0</v>
      </c>
      <c r="U266" s="222">
        <f t="shared" si="50"/>
        <v>0</v>
      </c>
      <c r="V266" s="222">
        <f t="shared" si="50"/>
        <v>0</v>
      </c>
      <c r="W266" s="222">
        <f t="shared" si="50"/>
        <v>0</v>
      </c>
      <c r="X266" s="222">
        <f t="shared" si="51"/>
        <v>0</v>
      </c>
      <c r="Y266" s="222" t="s">
        <v>1</v>
      </c>
      <c r="Z266" s="222">
        <v>1.6</v>
      </c>
      <c r="AA266" s="102">
        <v>1</v>
      </c>
      <c r="AB266" s="203">
        <v>133120</v>
      </c>
      <c r="AC266" s="203"/>
      <c r="AD266" s="203"/>
      <c r="AE266" s="222">
        <f t="shared" si="52"/>
        <v>133120</v>
      </c>
      <c r="AF266" s="222" t="s">
        <v>1</v>
      </c>
      <c r="AG266" s="222">
        <v>1.6</v>
      </c>
      <c r="AH266" s="102">
        <v>1</v>
      </c>
      <c r="AI266" s="203">
        <v>133120</v>
      </c>
      <c r="AJ266" s="203"/>
      <c r="AK266" s="203"/>
      <c r="AL266" s="222">
        <f t="shared" si="53"/>
        <v>133120</v>
      </c>
    </row>
    <row r="267" spans="1:38">
      <c r="A267" s="203">
        <v>11</v>
      </c>
      <c r="B267" s="102" t="s">
        <v>8369</v>
      </c>
      <c r="C267" s="102" t="s">
        <v>8234</v>
      </c>
      <c r="D267" s="222">
        <v>2004</v>
      </c>
      <c r="E267" s="222" t="s">
        <v>1255</v>
      </c>
      <c r="F267" s="222" t="s">
        <v>1</v>
      </c>
      <c r="G267" s="222" t="s">
        <v>1</v>
      </c>
      <c r="H267" s="222">
        <v>1</v>
      </c>
      <c r="I267" s="102">
        <v>1</v>
      </c>
      <c r="J267" s="203">
        <v>100000</v>
      </c>
      <c r="K267" s="203"/>
      <c r="L267" s="203"/>
      <c r="M267" s="222">
        <f t="shared" si="48"/>
        <v>100000</v>
      </c>
      <c r="N267" s="222">
        <v>1</v>
      </c>
      <c r="O267" s="102">
        <v>1</v>
      </c>
      <c r="P267" s="203">
        <v>100000</v>
      </c>
      <c r="Q267" s="203"/>
      <c r="R267" s="203"/>
      <c r="S267" s="222">
        <f t="shared" si="49"/>
        <v>100000</v>
      </c>
      <c r="T267" s="222">
        <f t="shared" si="50"/>
        <v>0</v>
      </c>
      <c r="U267" s="222">
        <f t="shared" si="50"/>
        <v>0</v>
      </c>
      <c r="V267" s="222">
        <f t="shared" si="50"/>
        <v>0</v>
      </c>
      <c r="W267" s="222">
        <f t="shared" si="50"/>
        <v>0</v>
      </c>
      <c r="X267" s="222">
        <f t="shared" si="51"/>
        <v>0</v>
      </c>
      <c r="Y267" s="222" t="s">
        <v>1</v>
      </c>
      <c r="Z267" s="222">
        <v>1</v>
      </c>
      <c r="AA267" s="102">
        <v>1</v>
      </c>
      <c r="AB267" s="203">
        <v>100000</v>
      </c>
      <c r="AC267" s="203"/>
      <c r="AD267" s="203"/>
      <c r="AE267" s="222">
        <f t="shared" si="52"/>
        <v>100000</v>
      </c>
      <c r="AF267" s="222" t="s">
        <v>1</v>
      </c>
      <c r="AG267" s="222">
        <v>1</v>
      </c>
      <c r="AH267" s="102">
        <v>1</v>
      </c>
      <c r="AI267" s="203">
        <v>100000</v>
      </c>
      <c r="AJ267" s="203"/>
      <c r="AK267" s="203"/>
      <c r="AL267" s="222">
        <f t="shared" si="53"/>
        <v>100000</v>
      </c>
    </row>
    <row r="268" spans="1:38">
      <c r="A268" s="203">
        <v>12</v>
      </c>
      <c r="B268" s="102" t="s">
        <v>1254</v>
      </c>
      <c r="C268" s="102" t="s">
        <v>8234</v>
      </c>
      <c r="D268" s="222">
        <v>1997</v>
      </c>
      <c r="E268" s="222" t="s">
        <v>1255</v>
      </c>
      <c r="F268" s="222" t="s">
        <v>1</v>
      </c>
      <c r="G268" s="222" t="s">
        <v>1</v>
      </c>
      <c r="H268" s="222">
        <v>1</v>
      </c>
      <c r="I268" s="102">
        <v>1</v>
      </c>
      <c r="J268" s="203">
        <v>100000</v>
      </c>
      <c r="K268" s="203"/>
      <c r="L268" s="203"/>
      <c r="M268" s="222">
        <f t="shared" si="48"/>
        <v>100000</v>
      </c>
      <c r="N268" s="222">
        <v>1</v>
      </c>
      <c r="O268" s="102">
        <v>1</v>
      </c>
      <c r="P268" s="203">
        <v>100000</v>
      </c>
      <c r="Q268" s="203"/>
      <c r="R268" s="203"/>
      <c r="S268" s="222">
        <f t="shared" si="49"/>
        <v>100000</v>
      </c>
      <c r="T268" s="222">
        <f t="shared" si="50"/>
        <v>0</v>
      </c>
      <c r="U268" s="222">
        <f t="shared" si="50"/>
        <v>0</v>
      </c>
      <c r="V268" s="222">
        <f t="shared" si="50"/>
        <v>0</v>
      </c>
      <c r="W268" s="222">
        <f t="shared" si="50"/>
        <v>0</v>
      </c>
      <c r="X268" s="222">
        <f t="shared" si="51"/>
        <v>0</v>
      </c>
      <c r="Y268" s="222" t="s">
        <v>1</v>
      </c>
      <c r="Z268" s="222">
        <v>1</v>
      </c>
      <c r="AA268" s="102">
        <v>1</v>
      </c>
      <c r="AB268" s="203">
        <v>100000</v>
      </c>
      <c r="AC268" s="203"/>
      <c r="AD268" s="203"/>
      <c r="AE268" s="222">
        <f t="shared" si="52"/>
        <v>100000</v>
      </c>
      <c r="AF268" s="222" t="s">
        <v>1</v>
      </c>
      <c r="AG268" s="222">
        <v>1</v>
      </c>
      <c r="AH268" s="102">
        <v>1</v>
      </c>
      <c r="AI268" s="203">
        <v>100000</v>
      </c>
      <c r="AJ268" s="203"/>
      <c r="AK268" s="203"/>
      <c r="AL268" s="222">
        <f t="shared" si="53"/>
        <v>100000</v>
      </c>
    </row>
    <row r="269" spans="1:38">
      <c r="A269" s="203">
        <v>13</v>
      </c>
      <c r="B269" s="102" t="s">
        <v>8370</v>
      </c>
      <c r="C269" s="102" t="s">
        <v>8233</v>
      </c>
      <c r="D269" s="222">
        <v>2002</v>
      </c>
      <c r="E269" s="222" t="s">
        <v>1255</v>
      </c>
      <c r="F269" s="222" t="s">
        <v>1</v>
      </c>
      <c r="G269" s="222" t="s">
        <v>1</v>
      </c>
      <c r="H269" s="222">
        <v>1</v>
      </c>
      <c r="I269" s="102">
        <v>1</v>
      </c>
      <c r="J269" s="203">
        <v>100000</v>
      </c>
      <c r="K269" s="203"/>
      <c r="L269" s="203"/>
      <c r="M269" s="222">
        <f t="shared" si="48"/>
        <v>100000</v>
      </c>
      <c r="N269" s="222">
        <v>1</v>
      </c>
      <c r="O269" s="102">
        <v>1</v>
      </c>
      <c r="P269" s="203">
        <v>100000</v>
      </c>
      <c r="Q269" s="203"/>
      <c r="R269" s="203"/>
      <c r="S269" s="222">
        <f t="shared" si="49"/>
        <v>100000</v>
      </c>
      <c r="T269" s="222">
        <f t="shared" si="50"/>
        <v>0</v>
      </c>
      <c r="U269" s="222">
        <f t="shared" si="50"/>
        <v>0</v>
      </c>
      <c r="V269" s="222">
        <f t="shared" si="50"/>
        <v>0</v>
      </c>
      <c r="W269" s="222">
        <f t="shared" si="50"/>
        <v>0</v>
      </c>
      <c r="X269" s="222">
        <f t="shared" si="51"/>
        <v>0</v>
      </c>
      <c r="Y269" s="222" t="s">
        <v>1</v>
      </c>
      <c r="Z269" s="222">
        <v>1</v>
      </c>
      <c r="AA269" s="102">
        <v>1</v>
      </c>
      <c r="AB269" s="203">
        <v>100000</v>
      </c>
      <c r="AC269" s="203"/>
      <c r="AD269" s="203"/>
      <c r="AE269" s="222">
        <f t="shared" si="52"/>
        <v>100000</v>
      </c>
      <c r="AF269" s="222" t="s">
        <v>1</v>
      </c>
      <c r="AG269" s="222">
        <v>1</v>
      </c>
      <c r="AH269" s="102">
        <v>1</v>
      </c>
      <c r="AI269" s="203">
        <v>100000</v>
      </c>
      <c r="AJ269" s="203"/>
      <c r="AK269" s="203"/>
      <c r="AL269" s="222">
        <f t="shared" si="53"/>
        <v>100000</v>
      </c>
    </row>
    <row r="270" spans="1:38">
      <c r="A270" s="203">
        <v>14</v>
      </c>
      <c r="B270" s="102" t="s">
        <v>1256</v>
      </c>
      <c r="C270" s="102" t="s">
        <v>8233</v>
      </c>
      <c r="D270" s="222">
        <v>1981</v>
      </c>
      <c r="E270" s="222" t="s">
        <v>1255</v>
      </c>
      <c r="F270" s="222" t="s">
        <v>1</v>
      </c>
      <c r="G270" s="222" t="s">
        <v>1</v>
      </c>
      <c r="H270" s="222">
        <v>1</v>
      </c>
      <c r="I270" s="102">
        <v>1</v>
      </c>
      <c r="J270" s="203">
        <v>100000</v>
      </c>
      <c r="K270" s="203"/>
      <c r="L270" s="203"/>
      <c r="M270" s="222">
        <f t="shared" si="48"/>
        <v>100000</v>
      </c>
      <c r="N270" s="222">
        <v>1</v>
      </c>
      <c r="O270" s="102">
        <v>1</v>
      </c>
      <c r="P270" s="203">
        <v>100000</v>
      </c>
      <c r="Q270" s="203"/>
      <c r="R270" s="203"/>
      <c r="S270" s="222">
        <f t="shared" si="49"/>
        <v>100000</v>
      </c>
      <c r="T270" s="222">
        <f t="shared" si="50"/>
        <v>0</v>
      </c>
      <c r="U270" s="222">
        <f t="shared" si="50"/>
        <v>0</v>
      </c>
      <c r="V270" s="222">
        <f t="shared" si="50"/>
        <v>0</v>
      </c>
      <c r="W270" s="222">
        <f t="shared" si="50"/>
        <v>0</v>
      </c>
      <c r="X270" s="222">
        <f t="shared" si="51"/>
        <v>0</v>
      </c>
      <c r="Y270" s="222" t="s">
        <v>1</v>
      </c>
      <c r="Z270" s="222">
        <v>1</v>
      </c>
      <c r="AA270" s="102">
        <v>1</v>
      </c>
      <c r="AB270" s="203">
        <v>100000</v>
      </c>
      <c r="AC270" s="203"/>
      <c r="AD270" s="203"/>
      <c r="AE270" s="222">
        <f t="shared" si="52"/>
        <v>100000</v>
      </c>
      <c r="AF270" s="222" t="s">
        <v>1</v>
      </c>
      <c r="AG270" s="222">
        <v>1</v>
      </c>
      <c r="AH270" s="102">
        <v>1</v>
      </c>
      <c r="AI270" s="203">
        <v>100000</v>
      </c>
      <c r="AJ270" s="203"/>
      <c r="AK270" s="203"/>
      <c r="AL270" s="222">
        <f t="shared" si="53"/>
        <v>100000</v>
      </c>
    </row>
    <row r="271" spans="1:38">
      <c r="A271" s="203">
        <v>15</v>
      </c>
      <c r="B271" s="102" t="s">
        <v>2151</v>
      </c>
      <c r="C271" s="102" t="s">
        <v>8233</v>
      </c>
      <c r="D271" s="222">
        <v>1979</v>
      </c>
      <c r="E271" s="222" t="s">
        <v>1209</v>
      </c>
      <c r="F271" s="222" t="s">
        <v>1</v>
      </c>
      <c r="G271" s="222" t="s">
        <v>1</v>
      </c>
      <c r="H271" s="222">
        <v>1</v>
      </c>
      <c r="I271" s="102">
        <v>1</v>
      </c>
      <c r="J271" s="203">
        <v>100000</v>
      </c>
      <c r="K271" s="203"/>
      <c r="L271" s="203"/>
      <c r="M271" s="222">
        <f t="shared" si="48"/>
        <v>100000</v>
      </c>
      <c r="N271" s="222">
        <v>1</v>
      </c>
      <c r="O271" s="102">
        <v>1</v>
      </c>
      <c r="P271" s="203">
        <v>100000</v>
      </c>
      <c r="Q271" s="203"/>
      <c r="R271" s="203"/>
      <c r="S271" s="222">
        <f t="shared" si="49"/>
        <v>100000</v>
      </c>
      <c r="T271" s="222">
        <f t="shared" si="50"/>
        <v>0</v>
      </c>
      <c r="U271" s="222">
        <f t="shared" si="50"/>
        <v>0</v>
      </c>
      <c r="V271" s="222">
        <f t="shared" si="50"/>
        <v>0</v>
      </c>
      <c r="W271" s="222">
        <f t="shared" si="50"/>
        <v>0</v>
      </c>
      <c r="X271" s="222">
        <f t="shared" si="51"/>
        <v>0</v>
      </c>
      <c r="Y271" s="222" t="s">
        <v>1</v>
      </c>
      <c r="Z271" s="222">
        <v>1</v>
      </c>
      <c r="AA271" s="102">
        <v>1</v>
      </c>
      <c r="AB271" s="203">
        <v>100000</v>
      </c>
      <c r="AC271" s="203"/>
      <c r="AD271" s="203"/>
      <c r="AE271" s="222">
        <f t="shared" si="52"/>
        <v>100000</v>
      </c>
      <c r="AF271" s="222" t="s">
        <v>1</v>
      </c>
      <c r="AG271" s="222">
        <v>1</v>
      </c>
      <c r="AH271" s="102">
        <v>1</v>
      </c>
      <c r="AI271" s="203">
        <v>100000</v>
      </c>
      <c r="AJ271" s="203"/>
      <c r="AK271" s="203"/>
      <c r="AL271" s="222">
        <f t="shared" si="53"/>
        <v>100000</v>
      </c>
    </row>
    <row r="272" spans="1:38">
      <c r="A272" s="203">
        <v>16</v>
      </c>
      <c r="B272" s="102" t="s">
        <v>1245</v>
      </c>
      <c r="C272" s="102" t="s">
        <v>8233</v>
      </c>
      <c r="D272" s="222">
        <v>1957</v>
      </c>
      <c r="E272" s="222" t="s">
        <v>1209</v>
      </c>
      <c r="F272" s="222" t="s">
        <v>1</v>
      </c>
      <c r="G272" s="222" t="s">
        <v>1</v>
      </c>
      <c r="H272" s="222">
        <v>1</v>
      </c>
      <c r="I272" s="102">
        <v>1</v>
      </c>
      <c r="J272" s="203">
        <v>93750</v>
      </c>
      <c r="K272" s="203"/>
      <c r="L272" s="203"/>
      <c r="M272" s="222">
        <f t="shared" si="48"/>
        <v>93750</v>
      </c>
      <c r="N272" s="222">
        <v>1</v>
      </c>
      <c r="O272" s="102">
        <v>1</v>
      </c>
      <c r="P272" s="203">
        <v>93750</v>
      </c>
      <c r="Q272" s="203"/>
      <c r="R272" s="203"/>
      <c r="S272" s="222">
        <f t="shared" si="49"/>
        <v>93750</v>
      </c>
      <c r="T272" s="222">
        <f t="shared" si="50"/>
        <v>0</v>
      </c>
      <c r="U272" s="222">
        <f t="shared" si="50"/>
        <v>0</v>
      </c>
      <c r="V272" s="222">
        <f t="shared" si="50"/>
        <v>0</v>
      </c>
      <c r="W272" s="222">
        <f t="shared" si="50"/>
        <v>0</v>
      </c>
      <c r="X272" s="222">
        <f t="shared" si="51"/>
        <v>0</v>
      </c>
      <c r="Y272" s="222" t="s">
        <v>1</v>
      </c>
      <c r="Z272" s="222">
        <v>1</v>
      </c>
      <c r="AA272" s="102">
        <v>1</v>
      </c>
      <c r="AB272" s="203">
        <v>93750</v>
      </c>
      <c r="AC272" s="203"/>
      <c r="AD272" s="203"/>
      <c r="AE272" s="222">
        <f t="shared" si="52"/>
        <v>93750</v>
      </c>
      <c r="AF272" s="222" t="s">
        <v>1</v>
      </c>
      <c r="AG272" s="222">
        <v>1</v>
      </c>
      <c r="AH272" s="102">
        <v>1</v>
      </c>
      <c r="AI272" s="203">
        <v>93750</v>
      </c>
      <c r="AJ272" s="203"/>
      <c r="AK272" s="203"/>
      <c r="AL272" s="222">
        <f t="shared" si="53"/>
        <v>93750</v>
      </c>
    </row>
    <row r="273" spans="1:38">
      <c r="A273" s="203">
        <v>17</v>
      </c>
      <c r="B273" s="102" t="s">
        <v>1247</v>
      </c>
      <c r="C273" s="102" t="s">
        <v>8233</v>
      </c>
      <c r="D273" s="222">
        <v>1971</v>
      </c>
      <c r="E273" s="222" t="s">
        <v>1209</v>
      </c>
      <c r="F273" s="222" t="s">
        <v>1</v>
      </c>
      <c r="G273" s="222" t="s">
        <v>1</v>
      </c>
      <c r="H273" s="222">
        <v>1</v>
      </c>
      <c r="I273" s="102">
        <v>1</v>
      </c>
      <c r="J273" s="203">
        <v>93750</v>
      </c>
      <c r="K273" s="203"/>
      <c r="L273" s="203"/>
      <c r="M273" s="222">
        <f t="shared" si="48"/>
        <v>93750</v>
      </c>
      <c r="N273" s="222">
        <v>1</v>
      </c>
      <c r="O273" s="102">
        <v>1</v>
      </c>
      <c r="P273" s="203">
        <v>93750</v>
      </c>
      <c r="Q273" s="203"/>
      <c r="R273" s="203"/>
      <c r="S273" s="222">
        <f t="shared" si="49"/>
        <v>93750</v>
      </c>
      <c r="T273" s="222">
        <f t="shared" si="50"/>
        <v>0</v>
      </c>
      <c r="U273" s="222">
        <f t="shared" si="50"/>
        <v>0</v>
      </c>
      <c r="V273" s="222">
        <f t="shared" si="50"/>
        <v>0</v>
      </c>
      <c r="W273" s="222">
        <f t="shared" si="50"/>
        <v>0</v>
      </c>
      <c r="X273" s="222">
        <f t="shared" si="51"/>
        <v>0</v>
      </c>
      <c r="Y273" s="222" t="s">
        <v>1</v>
      </c>
      <c r="Z273" s="222">
        <v>1</v>
      </c>
      <c r="AA273" s="102">
        <v>1</v>
      </c>
      <c r="AB273" s="203">
        <v>93750</v>
      </c>
      <c r="AC273" s="203"/>
      <c r="AD273" s="203"/>
      <c r="AE273" s="222">
        <f t="shared" si="52"/>
        <v>93750</v>
      </c>
      <c r="AF273" s="222" t="s">
        <v>1</v>
      </c>
      <c r="AG273" s="222">
        <v>1</v>
      </c>
      <c r="AH273" s="102">
        <v>1</v>
      </c>
      <c r="AI273" s="203">
        <v>93750</v>
      </c>
      <c r="AJ273" s="203"/>
      <c r="AK273" s="203"/>
      <c r="AL273" s="222">
        <f t="shared" si="53"/>
        <v>93750</v>
      </c>
    </row>
    <row r="274" spans="1:38">
      <c r="A274" s="203">
        <v>18</v>
      </c>
      <c r="B274" s="102" t="s">
        <v>1250</v>
      </c>
      <c r="C274" s="102" t="s">
        <v>8233</v>
      </c>
      <c r="D274" s="222">
        <v>1945</v>
      </c>
      <c r="E274" s="222" t="s">
        <v>1209</v>
      </c>
      <c r="F274" s="222" t="s">
        <v>1</v>
      </c>
      <c r="G274" s="222" t="s">
        <v>1</v>
      </c>
      <c r="H274" s="222">
        <v>1</v>
      </c>
      <c r="I274" s="102">
        <v>1</v>
      </c>
      <c r="J274" s="203">
        <v>93750</v>
      </c>
      <c r="K274" s="203"/>
      <c r="L274" s="203"/>
      <c r="M274" s="222">
        <f t="shared" si="48"/>
        <v>93750</v>
      </c>
      <c r="N274" s="222">
        <v>1</v>
      </c>
      <c r="O274" s="102">
        <v>1</v>
      </c>
      <c r="P274" s="203">
        <v>93750</v>
      </c>
      <c r="Q274" s="203"/>
      <c r="R274" s="203"/>
      <c r="S274" s="222">
        <f t="shared" si="49"/>
        <v>93750</v>
      </c>
      <c r="T274" s="222">
        <f t="shared" si="50"/>
        <v>0</v>
      </c>
      <c r="U274" s="222">
        <f t="shared" si="50"/>
        <v>0</v>
      </c>
      <c r="V274" s="222">
        <f t="shared" si="50"/>
        <v>0</v>
      </c>
      <c r="W274" s="222">
        <f t="shared" si="50"/>
        <v>0</v>
      </c>
      <c r="X274" s="222">
        <f t="shared" si="51"/>
        <v>0</v>
      </c>
      <c r="Y274" s="222" t="s">
        <v>1</v>
      </c>
      <c r="Z274" s="222">
        <v>1</v>
      </c>
      <c r="AA274" s="102">
        <v>1</v>
      </c>
      <c r="AB274" s="203">
        <v>93750</v>
      </c>
      <c r="AC274" s="203"/>
      <c r="AD274" s="203"/>
      <c r="AE274" s="222">
        <f t="shared" si="52"/>
        <v>93750</v>
      </c>
      <c r="AF274" s="222" t="s">
        <v>1</v>
      </c>
      <c r="AG274" s="222">
        <v>1</v>
      </c>
      <c r="AH274" s="102">
        <v>1</v>
      </c>
      <c r="AI274" s="203">
        <v>93750</v>
      </c>
      <c r="AJ274" s="203"/>
      <c r="AK274" s="203"/>
      <c r="AL274" s="222">
        <f t="shared" si="53"/>
        <v>93750</v>
      </c>
    </row>
    <row r="275" spans="1:38">
      <c r="A275" s="203">
        <v>19</v>
      </c>
      <c r="B275" s="102" t="s">
        <v>2152</v>
      </c>
      <c r="C275" s="102" t="s">
        <v>8233</v>
      </c>
      <c r="D275" s="222">
        <v>1954</v>
      </c>
      <c r="E275" s="222" t="s">
        <v>1209</v>
      </c>
      <c r="F275" s="222" t="s">
        <v>1</v>
      </c>
      <c r="G275" s="222" t="s">
        <v>1</v>
      </c>
      <c r="H275" s="222">
        <v>1</v>
      </c>
      <c r="I275" s="102">
        <v>1</v>
      </c>
      <c r="J275" s="203">
        <v>93750</v>
      </c>
      <c r="K275" s="203"/>
      <c r="L275" s="203"/>
      <c r="M275" s="222">
        <f t="shared" si="48"/>
        <v>93750</v>
      </c>
      <c r="N275" s="222">
        <v>1</v>
      </c>
      <c r="O275" s="102">
        <v>1</v>
      </c>
      <c r="P275" s="203">
        <v>93750</v>
      </c>
      <c r="Q275" s="203"/>
      <c r="R275" s="203"/>
      <c r="S275" s="222">
        <f t="shared" si="49"/>
        <v>93750</v>
      </c>
      <c r="T275" s="222">
        <f t="shared" si="50"/>
        <v>0</v>
      </c>
      <c r="U275" s="222">
        <f t="shared" si="50"/>
        <v>0</v>
      </c>
      <c r="V275" s="222">
        <f t="shared" si="50"/>
        <v>0</v>
      </c>
      <c r="W275" s="222">
        <f t="shared" si="50"/>
        <v>0</v>
      </c>
      <c r="X275" s="222">
        <f t="shared" si="51"/>
        <v>0</v>
      </c>
      <c r="Y275" s="222" t="s">
        <v>1</v>
      </c>
      <c r="Z275" s="222">
        <v>1</v>
      </c>
      <c r="AA275" s="102">
        <v>1</v>
      </c>
      <c r="AB275" s="203">
        <v>93750</v>
      </c>
      <c r="AC275" s="203"/>
      <c r="AD275" s="203"/>
      <c r="AE275" s="222">
        <f t="shared" si="52"/>
        <v>93750</v>
      </c>
      <c r="AF275" s="222" t="s">
        <v>1</v>
      </c>
      <c r="AG275" s="222">
        <v>1</v>
      </c>
      <c r="AH275" s="102">
        <v>1</v>
      </c>
      <c r="AI275" s="203">
        <v>93750</v>
      </c>
      <c r="AJ275" s="203"/>
      <c r="AK275" s="203"/>
      <c r="AL275" s="222">
        <f t="shared" si="53"/>
        <v>93750</v>
      </c>
    </row>
    <row r="276" spans="1:38">
      <c r="A276" s="203">
        <v>20</v>
      </c>
      <c r="B276" s="102" t="s">
        <v>1249</v>
      </c>
      <c r="C276" s="102" t="s">
        <v>8233</v>
      </c>
      <c r="D276" s="222">
        <v>1961</v>
      </c>
      <c r="E276" s="222" t="s">
        <v>1209</v>
      </c>
      <c r="F276" s="222" t="s">
        <v>1</v>
      </c>
      <c r="G276" s="222" t="s">
        <v>1</v>
      </c>
      <c r="H276" s="222">
        <v>1</v>
      </c>
      <c r="I276" s="102">
        <v>1</v>
      </c>
      <c r="J276" s="203">
        <v>93750</v>
      </c>
      <c r="K276" s="203"/>
      <c r="L276" s="203"/>
      <c r="M276" s="222">
        <f t="shared" si="48"/>
        <v>93750</v>
      </c>
      <c r="N276" s="222">
        <v>1</v>
      </c>
      <c r="O276" s="102">
        <v>1</v>
      </c>
      <c r="P276" s="203">
        <v>93750</v>
      </c>
      <c r="Q276" s="203"/>
      <c r="R276" s="203"/>
      <c r="S276" s="222">
        <f t="shared" si="49"/>
        <v>93750</v>
      </c>
      <c r="T276" s="222">
        <f t="shared" si="50"/>
        <v>0</v>
      </c>
      <c r="U276" s="222">
        <f t="shared" si="50"/>
        <v>0</v>
      </c>
      <c r="V276" s="222">
        <f t="shared" si="50"/>
        <v>0</v>
      </c>
      <c r="W276" s="222">
        <f t="shared" si="50"/>
        <v>0</v>
      </c>
      <c r="X276" s="222">
        <f t="shared" si="51"/>
        <v>0</v>
      </c>
      <c r="Y276" s="222" t="s">
        <v>1</v>
      </c>
      <c r="Z276" s="222">
        <v>1</v>
      </c>
      <c r="AA276" s="102">
        <v>1</v>
      </c>
      <c r="AB276" s="203">
        <v>93750</v>
      </c>
      <c r="AC276" s="203"/>
      <c r="AD276" s="203"/>
      <c r="AE276" s="222">
        <f t="shared" si="52"/>
        <v>93750</v>
      </c>
      <c r="AF276" s="222" t="s">
        <v>1</v>
      </c>
      <c r="AG276" s="222">
        <v>1</v>
      </c>
      <c r="AH276" s="102">
        <v>1</v>
      </c>
      <c r="AI276" s="203">
        <v>93750</v>
      </c>
      <c r="AJ276" s="203"/>
      <c r="AK276" s="203"/>
      <c r="AL276" s="222">
        <f t="shared" si="53"/>
        <v>93750</v>
      </c>
    </row>
    <row r="277" spans="1:38">
      <c r="A277" s="203">
        <v>21</v>
      </c>
      <c r="B277" s="102" t="s">
        <v>1246</v>
      </c>
      <c r="C277" s="102" t="s">
        <v>8233</v>
      </c>
      <c r="D277" s="222">
        <v>1971</v>
      </c>
      <c r="E277" s="222" t="s">
        <v>1209</v>
      </c>
      <c r="F277" s="222" t="s">
        <v>1</v>
      </c>
      <c r="G277" s="222" t="s">
        <v>1</v>
      </c>
      <c r="H277" s="222">
        <v>1</v>
      </c>
      <c r="I277" s="102">
        <v>1</v>
      </c>
      <c r="J277" s="203">
        <v>93750</v>
      </c>
      <c r="K277" s="203"/>
      <c r="L277" s="203"/>
      <c r="M277" s="222">
        <f t="shared" si="48"/>
        <v>93750</v>
      </c>
      <c r="N277" s="222">
        <v>1</v>
      </c>
      <c r="O277" s="102">
        <v>1</v>
      </c>
      <c r="P277" s="203">
        <v>93750</v>
      </c>
      <c r="Q277" s="203"/>
      <c r="R277" s="203"/>
      <c r="S277" s="222">
        <f t="shared" si="49"/>
        <v>93750</v>
      </c>
      <c r="T277" s="222">
        <f t="shared" si="50"/>
        <v>0</v>
      </c>
      <c r="U277" s="222">
        <f t="shared" si="50"/>
        <v>0</v>
      </c>
      <c r="V277" s="222">
        <f t="shared" si="50"/>
        <v>0</v>
      </c>
      <c r="W277" s="222">
        <f t="shared" si="50"/>
        <v>0</v>
      </c>
      <c r="X277" s="222">
        <f t="shared" si="51"/>
        <v>0</v>
      </c>
      <c r="Y277" s="222" t="s">
        <v>1</v>
      </c>
      <c r="Z277" s="222">
        <v>1</v>
      </c>
      <c r="AA277" s="102">
        <v>1</v>
      </c>
      <c r="AB277" s="203">
        <v>93750</v>
      </c>
      <c r="AC277" s="203"/>
      <c r="AD277" s="203"/>
      <c r="AE277" s="222">
        <f t="shared" si="52"/>
        <v>93750</v>
      </c>
      <c r="AF277" s="222" t="s">
        <v>1</v>
      </c>
      <c r="AG277" s="222">
        <v>1</v>
      </c>
      <c r="AH277" s="102">
        <v>1</v>
      </c>
      <c r="AI277" s="203">
        <v>93750</v>
      </c>
      <c r="AJ277" s="203"/>
      <c r="AK277" s="203"/>
      <c r="AL277" s="222">
        <f t="shared" si="53"/>
        <v>93750</v>
      </c>
    </row>
    <row r="278" spans="1:38">
      <c r="A278" s="203">
        <v>22</v>
      </c>
      <c r="B278" s="102" t="s">
        <v>1252</v>
      </c>
      <c r="C278" s="102" t="s">
        <v>8233</v>
      </c>
      <c r="D278" s="222">
        <v>1959</v>
      </c>
      <c r="E278" s="222" t="s">
        <v>1209</v>
      </c>
      <c r="F278" s="222" t="s">
        <v>1</v>
      </c>
      <c r="G278" s="222" t="s">
        <v>1</v>
      </c>
      <c r="H278" s="222">
        <v>1</v>
      </c>
      <c r="I278" s="102">
        <v>1</v>
      </c>
      <c r="J278" s="203">
        <v>93750</v>
      </c>
      <c r="K278" s="203"/>
      <c r="L278" s="203"/>
      <c r="M278" s="222">
        <f t="shared" si="48"/>
        <v>93750</v>
      </c>
      <c r="N278" s="222">
        <v>1</v>
      </c>
      <c r="O278" s="102">
        <v>1</v>
      </c>
      <c r="P278" s="203">
        <v>93750</v>
      </c>
      <c r="Q278" s="203"/>
      <c r="R278" s="203"/>
      <c r="S278" s="222">
        <f t="shared" si="49"/>
        <v>93750</v>
      </c>
      <c r="T278" s="222">
        <f t="shared" si="50"/>
        <v>0</v>
      </c>
      <c r="U278" s="222">
        <f t="shared" si="50"/>
        <v>0</v>
      </c>
      <c r="V278" s="222">
        <f t="shared" si="50"/>
        <v>0</v>
      </c>
      <c r="W278" s="222">
        <f t="shared" si="50"/>
        <v>0</v>
      </c>
      <c r="X278" s="222">
        <f t="shared" si="51"/>
        <v>0</v>
      </c>
      <c r="Y278" s="222" t="s">
        <v>1</v>
      </c>
      <c r="Z278" s="222">
        <v>1</v>
      </c>
      <c r="AA278" s="102">
        <v>1</v>
      </c>
      <c r="AB278" s="203">
        <v>93750</v>
      </c>
      <c r="AC278" s="203"/>
      <c r="AD278" s="203"/>
      <c r="AE278" s="222">
        <f t="shared" si="52"/>
        <v>93750</v>
      </c>
      <c r="AF278" s="222" t="s">
        <v>1</v>
      </c>
      <c r="AG278" s="222">
        <v>1</v>
      </c>
      <c r="AH278" s="102">
        <v>1</v>
      </c>
      <c r="AI278" s="203">
        <v>93750</v>
      </c>
      <c r="AJ278" s="203"/>
      <c r="AK278" s="203"/>
      <c r="AL278" s="222">
        <f t="shared" si="53"/>
        <v>93750</v>
      </c>
    </row>
    <row r="279" spans="1:38">
      <c r="A279" s="203">
        <v>23</v>
      </c>
      <c r="B279" s="102" t="s">
        <v>1253</v>
      </c>
      <c r="C279" s="102" t="s">
        <v>8233</v>
      </c>
      <c r="D279" s="222">
        <v>1962</v>
      </c>
      <c r="E279" s="222" t="s">
        <v>1209</v>
      </c>
      <c r="F279" s="222" t="s">
        <v>1</v>
      </c>
      <c r="G279" s="222" t="s">
        <v>1</v>
      </c>
      <c r="H279" s="222">
        <v>1</v>
      </c>
      <c r="I279" s="102">
        <v>1</v>
      </c>
      <c r="J279" s="203">
        <v>93750</v>
      </c>
      <c r="K279" s="203"/>
      <c r="L279" s="203"/>
      <c r="M279" s="222">
        <f t="shared" si="48"/>
        <v>93750</v>
      </c>
      <c r="N279" s="222">
        <v>1</v>
      </c>
      <c r="O279" s="102">
        <v>1</v>
      </c>
      <c r="P279" s="203">
        <v>93750</v>
      </c>
      <c r="Q279" s="203"/>
      <c r="R279" s="203"/>
      <c r="S279" s="222">
        <f t="shared" si="49"/>
        <v>93750</v>
      </c>
      <c r="T279" s="222">
        <f t="shared" si="50"/>
        <v>0</v>
      </c>
      <c r="U279" s="222">
        <f t="shared" si="50"/>
        <v>0</v>
      </c>
      <c r="V279" s="222">
        <f t="shared" si="50"/>
        <v>0</v>
      </c>
      <c r="W279" s="222">
        <f t="shared" si="50"/>
        <v>0</v>
      </c>
      <c r="X279" s="222">
        <f t="shared" si="51"/>
        <v>0</v>
      </c>
      <c r="Y279" s="222" t="s">
        <v>1</v>
      </c>
      <c r="Z279" s="222">
        <v>1</v>
      </c>
      <c r="AA279" s="102">
        <v>1</v>
      </c>
      <c r="AB279" s="203">
        <v>93750</v>
      </c>
      <c r="AC279" s="203"/>
      <c r="AD279" s="203"/>
      <c r="AE279" s="222">
        <f t="shared" si="52"/>
        <v>93750</v>
      </c>
      <c r="AF279" s="222" t="s">
        <v>1</v>
      </c>
      <c r="AG279" s="222">
        <v>1</v>
      </c>
      <c r="AH279" s="102">
        <v>1</v>
      </c>
      <c r="AI279" s="203">
        <v>93750</v>
      </c>
      <c r="AJ279" s="203"/>
      <c r="AK279" s="203"/>
      <c r="AL279" s="222">
        <f t="shared" si="53"/>
        <v>93750</v>
      </c>
    </row>
    <row r="280" spans="1:38">
      <c r="A280" s="203">
        <v>24</v>
      </c>
      <c r="B280" s="102" t="s">
        <v>1248</v>
      </c>
      <c r="C280" s="102" t="s">
        <v>8233</v>
      </c>
      <c r="D280" s="222">
        <v>1956</v>
      </c>
      <c r="E280" s="222" t="s">
        <v>1209</v>
      </c>
      <c r="F280" s="222" t="s">
        <v>1</v>
      </c>
      <c r="G280" s="222" t="s">
        <v>1</v>
      </c>
      <c r="H280" s="222">
        <v>1</v>
      </c>
      <c r="I280" s="102">
        <v>1</v>
      </c>
      <c r="J280" s="203">
        <v>93750</v>
      </c>
      <c r="K280" s="203"/>
      <c r="L280" s="203"/>
      <c r="M280" s="222">
        <f t="shared" si="48"/>
        <v>93750</v>
      </c>
      <c r="N280" s="222">
        <v>1</v>
      </c>
      <c r="O280" s="102">
        <v>1</v>
      </c>
      <c r="P280" s="203">
        <v>93750</v>
      </c>
      <c r="Q280" s="203"/>
      <c r="R280" s="203"/>
      <c r="S280" s="222">
        <f t="shared" si="49"/>
        <v>93750</v>
      </c>
      <c r="T280" s="222">
        <f t="shared" si="50"/>
        <v>0</v>
      </c>
      <c r="U280" s="222">
        <f t="shared" si="50"/>
        <v>0</v>
      </c>
      <c r="V280" s="222">
        <f t="shared" si="50"/>
        <v>0</v>
      </c>
      <c r="W280" s="222">
        <f t="shared" si="50"/>
        <v>0</v>
      </c>
      <c r="X280" s="222">
        <f t="shared" si="51"/>
        <v>0</v>
      </c>
      <c r="Y280" s="222" t="s">
        <v>1</v>
      </c>
      <c r="Z280" s="222">
        <v>1</v>
      </c>
      <c r="AA280" s="102">
        <v>1</v>
      </c>
      <c r="AB280" s="203">
        <v>93750</v>
      </c>
      <c r="AC280" s="203"/>
      <c r="AD280" s="203"/>
      <c r="AE280" s="222">
        <f t="shared" si="52"/>
        <v>93750</v>
      </c>
      <c r="AF280" s="222" t="s">
        <v>1</v>
      </c>
      <c r="AG280" s="222">
        <v>1</v>
      </c>
      <c r="AH280" s="102">
        <v>1</v>
      </c>
      <c r="AI280" s="203">
        <v>93750</v>
      </c>
      <c r="AJ280" s="203"/>
      <c r="AK280" s="203"/>
      <c r="AL280" s="222">
        <f t="shared" si="53"/>
        <v>93750</v>
      </c>
    </row>
    <row r="281" spans="1:38">
      <c r="A281" s="203">
        <v>25</v>
      </c>
      <c r="B281" s="102" t="s">
        <v>8371</v>
      </c>
      <c r="C281" s="102" t="s">
        <v>8233</v>
      </c>
      <c r="D281" s="222">
        <v>1963</v>
      </c>
      <c r="E281" s="222" t="s">
        <v>1209</v>
      </c>
      <c r="F281" s="222" t="s">
        <v>1</v>
      </c>
      <c r="G281" s="222" t="s">
        <v>1</v>
      </c>
      <c r="H281" s="222">
        <v>1</v>
      </c>
      <c r="I281" s="102">
        <v>1</v>
      </c>
      <c r="J281" s="203">
        <v>93750</v>
      </c>
      <c r="K281" s="203"/>
      <c r="L281" s="203"/>
      <c r="M281" s="222">
        <f t="shared" si="48"/>
        <v>93750</v>
      </c>
      <c r="N281" s="222">
        <v>1</v>
      </c>
      <c r="O281" s="102">
        <v>1</v>
      </c>
      <c r="P281" s="203">
        <v>93750</v>
      </c>
      <c r="Q281" s="203"/>
      <c r="R281" s="203"/>
      <c r="S281" s="222">
        <f t="shared" si="49"/>
        <v>93750</v>
      </c>
      <c r="T281" s="222">
        <f t="shared" si="50"/>
        <v>0</v>
      </c>
      <c r="U281" s="222">
        <f t="shared" si="50"/>
        <v>0</v>
      </c>
      <c r="V281" s="222">
        <f t="shared" si="50"/>
        <v>0</v>
      </c>
      <c r="W281" s="222">
        <f t="shared" si="50"/>
        <v>0</v>
      </c>
      <c r="X281" s="222">
        <f t="shared" si="51"/>
        <v>0</v>
      </c>
      <c r="Y281" s="222" t="s">
        <v>1</v>
      </c>
      <c r="Z281" s="222">
        <v>1</v>
      </c>
      <c r="AA281" s="102">
        <v>1</v>
      </c>
      <c r="AB281" s="203">
        <v>93750</v>
      </c>
      <c r="AC281" s="203"/>
      <c r="AD281" s="203"/>
      <c r="AE281" s="222">
        <f t="shared" si="52"/>
        <v>93750</v>
      </c>
      <c r="AF281" s="222" t="s">
        <v>1</v>
      </c>
      <c r="AG281" s="222">
        <v>1</v>
      </c>
      <c r="AH281" s="102">
        <v>1</v>
      </c>
      <c r="AI281" s="203">
        <v>93750</v>
      </c>
      <c r="AJ281" s="203"/>
      <c r="AK281" s="203"/>
      <c r="AL281" s="222">
        <f t="shared" si="53"/>
        <v>93750</v>
      </c>
    </row>
    <row r="282" spans="1:38">
      <c r="A282" s="203">
        <v>26</v>
      </c>
      <c r="B282" s="102" t="s">
        <v>1251</v>
      </c>
      <c r="C282" s="102" t="s">
        <v>8233</v>
      </c>
      <c r="D282" s="222">
        <v>1958</v>
      </c>
      <c r="E282" s="222" t="s">
        <v>1209</v>
      </c>
      <c r="F282" s="222" t="s">
        <v>1</v>
      </c>
      <c r="G282" s="222" t="s">
        <v>1</v>
      </c>
      <c r="H282" s="222">
        <v>1</v>
      </c>
      <c r="I282" s="102">
        <v>1</v>
      </c>
      <c r="J282" s="203">
        <v>93750</v>
      </c>
      <c r="K282" s="203"/>
      <c r="L282" s="203"/>
      <c r="M282" s="222">
        <f t="shared" si="48"/>
        <v>93750</v>
      </c>
      <c r="N282" s="222">
        <v>1</v>
      </c>
      <c r="O282" s="102">
        <v>1</v>
      </c>
      <c r="P282" s="203">
        <v>93750</v>
      </c>
      <c r="Q282" s="203"/>
      <c r="R282" s="203"/>
      <c r="S282" s="222">
        <f t="shared" si="49"/>
        <v>93750</v>
      </c>
      <c r="T282" s="222">
        <f t="shared" si="50"/>
        <v>0</v>
      </c>
      <c r="U282" s="222">
        <f t="shared" si="50"/>
        <v>0</v>
      </c>
      <c r="V282" s="222">
        <f t="shared" si="50"/>
        <v>0</v>
      </c>
      <c r="W282" s="222">
        <f t="shared" si="50"/>
        <v>0</v>
      </c>
      <c r="X282" s="222">
        <f t="shared" si="51"/>
        <v>0</v>
      </c>
      <c r="Y282" s="222" t="s">
        <v>1</v>
      </c>
      <c r="Z282" s="222">
        <v>1</v>
      </c>
      <c r="AA282" s="102">
        <v>1</v>
      </c>
      <c r="AB282" s="203">
        <v>93750</v>
      </c>
      <c r="AC282" s="203"/>
      <c r="AD282" s="203"/>
      <c r="AE282" s="222">
        <f t="shared" si="52"/>
        <v>93750</v>
      </c>
      <c r="AF282" s="222" t="s">
        <v>1</v>
      </c>
      <c r="AG282" s="222">
        <v>1</v>
      </c>
      <c r="AH282" s="102">
        <v>1</v>
      </c>
      <c r="AI282" s="203">
        <v>93750</v>
      </c>
      <c r="AJ282" s="203"/>
      <c r="AK282" s="203"/>
      <c r="AL282" s="222">
        <f t="shared" si="53"/>
        <v>93750</v>
      </c>
    </row>
    <row r="283" spans="1:38">
      <c r="A283" s="203">
        <v>27</v>
      </c>
      <c r="B283" s="102" t="s">
        <v>5339</v>
      </c>
      <c r="C283" s="102" t="s">
        <v>8233</v>
      </c>
      <c r="D283" s="222">
        <v>1961</v>
      </c>
      <c r="E283" s="222" t="s">
        <v>1209</v>
      </c>
      <c r="F283" s="222" t="s">
        <v>1</v>
      </c>
      <c r="G283" s="222" t="s">
        <v>1</v>
      </c>
      <c r="H283" s="222">
        <v>1</v>
      </c>
      <c r="I283" s="102">
        <v>1</v>
      </c>
      <c r="J283" s="203">
        <v>93750</v>
      </c>
      <c r="K283" s="203"/>
      <c r="L283" s="203"/>
      <c r="M283" s="222">
        <f t="shared" si="48"/>
        <v>93750</v>
      </c>
      <c r="N283" s="222">
        <v>1</v>
      </c>
      <c r="O283" s="102">
        <v>1</v>
      </c>
      <c r="P283" s="203">
        <v>93750</v>
      </c>
      <c r="Q283" s="203"/>
      <c r="R283" s="203"/>
      <c r="S283" s="222">
        <f t="shared" si="49"/>
        <v>93750</v>
      </c>
      <c r="T283" s="222">
        <f t="shared" si="50"/>
        <v>0</v>
      </c>
      <c r="U283" s="222">
        <f t="shared" si="50"/>
        <v>0</v>
      </c>
      <c r="V283" s="222">
        <f t="shared" si="50"/>
        <v>0</v>
      </c>
      <c r="W283" s="222">
        <f t="shared" si="50"/>
        <v>0</v>
      </c>
      <c r="X283" s="222">
        <f t="shared" si="51"/>
        <v>0</v>
      </c>
      <c r="Y283" s="222" t="s">
        <v>1</v>
      </c>
      <c r="Z283" s="222">
        <v>1</v>
      </c>
      <c r="AA283" s="102">
        <v>1</v>
      </c>
      <c r="AB283" s="203">
        <v>93750</v>
      </c>
      <c r="AC283" s="203"/>
      <c r="AD283" s="203"/>
      <c r="AE283" s="222">
        <f t="shared" si="52"/>
        <v>93750</v>
      </c>
      <c r="AF283" s="222" t="s">
        <v>1</v>
      </c>
      <c r="AG283" s="222">
        <v>1</v>
      </c>
      <c r="AH283" s="102">
        <v>1</v>
      </c>
      <c r="AI283" s="203">
        <v>93750</v>
      </c>
      <c r="AJ283" s="203"/>
      <c r="AK283" s="203"/>
      <c r="AL283" s="222">
        <f t="shared" si="53"/>
        <v>93750</v>
      </c>
    </row>
    <row r="284" spans="1:38">
      <c r="A284" s="203">
        <v>28</v>
      </c>
      <c r="B284" s="102" t="s">
        <v>827</v>
      </c>
      <c r="C284" s="102"/>
      <c r="D284" s="222"/>
      <c r="E284" s="222" t="s">
        <v>1209</v>
      </c>
      <c r="F284" s="222" t="s">
        <v>1</v>
      </c>
      <c r="G284" s="222" t="s">
        <v>1</v>
      </c>
      <c r="H284" s="222">
        <v>1</v>
      </c>
      <c r="I284" s="102">
        <v>1</v>
      </c>
      <c r="J284" s="203">
        <v>100000</v>
      </c>
      <c r="K284" s="203"/>
      <c r="L284" s="203"/>
      <c r="M284" s="222">
        <f t="shared" si="48"/>
        <v>100000</v>
      </c>
      <c r="N284" s="222">
        <v>1</v>
      </c>
      <c r="O284" s="102">
        <v>1</v>
      </c>
      <c r="P284" s="203">
        <v>100000</v>
      </c>
      <c r="Q284" s="203"/>
      <c r="R284" s="203"/>
      <c r="S284" s="222">
        <f t="shared" si="49"/>
        <v>100000</v>
      </c>
      <c r="T284" s="222">
        <f t="shared" si="50"/>
        <v>0</v>
      </c>
      <c r="U284" s="222">
        <f t="shared" si="50"/>
        <v>0</v>
      </c>
      <c r="V284" s="222">
        <f t="shared" si="50"/>
        <v>0</v>
      </c>
      <c r="W284" s="222">
        <f t="shared" si="50"/>
        <v>0</v>
      </c>
      <c r="X284" s="222">
        <f t="shared" si="51"/>
        <v>0</v>
      </c>
      <c r="Y284" s="222" t="s">
        <v>1</v>
      </c>
      <c r="Z284" s="222">
        <v>1</v>
      </c>
      <c r="AA284" s="102">
        <v>1</v>
      </c>
      <c r="AB284" s="203">
        <v>100000</v>
      </c>
      <c r="AC284" s="203"/>
      <c r="AD284" s="203"/>
      <c r="AE284" s="222">
        <f t="shared" si="52"/>
        <v>100000</v>
      </c>
      <c r="AF284" s="222" t="s">
        <v>1</v>
      </c>
      <c r="AG284" s="222">
        <v>1</v>
      </c>
      <c r="AH284" s="102">
        <v>1</v>
      </c>
      <c r="AI284" s="203">
        <v>100000</v>
      </c>
      <c r="AJ284" s="203"/>
      <c r="AK284" s="203"/>
      <c r="AL284" s="222">
        <f t="shared" si="53"/>
        <v>100000</v>
      </c>
    </row>
    <row r="285" spans="1:38">
      <c r="A285" s="203">
        <v>29</v>
      </c>
      <c r="B285" s="102" t="s">
        <v>1267</v>
      </c>
      <c r="C285" s="102" t="s">
        <v>8234</v>
      </c>
      <c r="D285" s="222">
        <v>1961</v>
      </c>
      <c r="E285" s="222" t="s">
        <v>1207</v>
      </c>
      <c r="F285" s="222" t="s">
        <v>1</v>
      </c>
      <c r="G285" s="222" t="s">
        <v>1</v>
      </c>
      <c r="H285" s="222">
        <v>1.2</v>
      </c>
      <c r="I285" s="102">
        <v>1</v>
      </c>
      <c r="J285" s="203">
        <v>99840</v>
      </c>
      <c r="K285" s="203"/>
      <c r="L285" s="203"/>
      <c r="M285" s="222">
        <f t="shared" si="48"/>
        <v>99840</v>
      </c>
      <c r="N285" s="222">
        <v>1.2</v>
      </c>
      <c r="O285" s="102">
        <v>1</v>
      </c>
      <c r="P285" s="203">
        <v>99840</v>
      </c>
      <c r="Q285" s="203"/>
      <c r="R285" s="203"/>
      <c r="S285" s="222">
        <f t="shared" si="49"/>
        <v>99840</v>
      </c>
      <c r="T285" s="222">
        <f t="shared" si="50"/>
        <v>0</v>
      </c>
      <c r="U285" s="222">
        <f t="shared" si="50"/>
        <v>0</v>
      </c>
      <c r="V285" s="222">
        <f t="shared" si="50"/>
        <v>0</v>
      </c>
      <c r="W285" s="222">
        <f t="shared" si="50"/>
        <v>0</v>
      </c>
      <c r="X285" s="222">
        <f t="shared" si="51"/>
        <v>0</v>
      </c>
      <c r="Y285" s="222" t="s">
        <v>1</v>
      </c>
      <c r="Z285" s="222">
        <v>1.2</v>
      </c>
      <c r="AA285" s="102">
        <v>1</v>
      </c>
      <c r="AB285" s="203">
        <v>99840</v>
      </c>
      <c r="AC285" s="203"/>
      <c r="AD285" s="203"/>
      <c r="AE285" s="222">
        <f t="shared" si="52"/>
        <v>99840</v>
      </c>
      <c r="AF285" s="222" t="s">
        <v>1</v>
      </c>
      <c r="AG285" s="222">
        <v>1.2</v>
      </c>
      <c r="AH285" s="102">
        <v>1</v>
      </c>
      <c r="AI285" s="203">
        <v>99840</v>
      </c>
      <c r="AJ285" s="203"/>
      <c r="AK285" s="203"/>
      <c r="AL285" s="222">
        <f t="shared" si="53"/>
        <v>99840</v>
      </c>
    </row>
    <row r="286" spans="1:38">
      <c r="A286" s="203">
        <v>30</v>
      </c>
      <c r="B286" s="102" t="s">
        <v>1261</v>
      </c>
      <c r="C286" s="102" t="s">
        <v>8234</v>
      </c>
      <c r="D286" s="222">
        <v>1962</v>
      </c>
      <c r="E286" s="222" t="s">
        <v>1262</v>
      </c>
      <c r="F286" s="222" t="s">
        <v>1</v>
      </c>
      <c r="G286" s="222" t="s">
        <v>1</v>
      </c>
      <c r="H286" s="222">
        <v>1.5</v>
      </c>
      <c r="I286" s="102">
        <v>1</v>
      </c>
      <c r="J286" s="203">
        <v>124800</v>
      </c>
      <c r="K286" s="203"/>
      <c r="L286" s="203"/>
      <c r="M286" s="222">
        <f t="shared" si="48"/>
        <v>124800</v>
      </c>
      <c r="N286" s="222">
        <v>1.5</v>
      </c>
      <c r="O286" s="102">
        <v>1</v>
      </c>
      <c r="P286" s="203">
        <v>124800</v>
      </c>
      <c r="Q286" s="203"/>
      <c r="R286" s="203"/>
      <c r="S286" s="222">
        <f t="shared" si="49"/>
        <v>124800</v>
      </c>
      <c r="T286" s="222">
        <f t="shared" si="50"/>
        <v>0</v>
      </c>
      <c r="U286" s="222">
        <f t="shared" si="50"/>
        <v>0</v>
      </c>
      <c r="V286" s="222">
        <f t="shared" si="50"/>
        <v>0</v>
      </c>
      <c r="W286" s="222">
        <f t="shared" si="50"/>
        <v>0</v>
      </c>
      <c r="X286" s="222">
        <f t="shared" si="51"/>
        <v>0</v>
      </c>
      <c r="Y286" s="222" t="s">
        <v>1</v>
      </c>
      <c r="Z286" s="222">
        <v>1.5</v>
      </c>
      <c r="AA286" s="102">
        <v>1</v>
      </c>
      <c r="AB286" s="203">
        <v>124800</v>
      </c>
      <c r="AC286" s="203"/>
      <c r="AD286" s="203"/>
      <c r="AE286" s="222">
        <f t="shared" si="52"/>
        <v>124800</v>
      </c>
      <c r="AF286" s="222" t="s">
        <v>1</v>
      </c>
      <c r="AG286" s="222">
        <v>1.5</v>
      </c>
      <c r="AH286" s="102">
        <v>1</v>
      </c>
      <c r="AI286" s="203">
        <v>124800</v>
      </c>
      <c r="AJ286" s="203"/>
      <c r="AK286" s="203"/>
      <c r="AL286" s="222">
        <f t="shared" si="53"/>
        <v>124800</v>
      </c>
    </row>
    <row r="287" spans="1:38">
      <c r="A287" s="203">
        <v>31</v>
      </c>
      <c r="B287" s="102" t="s">
        <v>1263</v>
      </c>
      <c r="C287" s="102" t="s">
        <v>8234</v>
      </c>
      <c r="D287" s="222">
        <v>1961</v>
      </c>
      <c r="E287" s="222" t="s">
        <v>1264</v>
      </c>
      <c r="F287" s="222" t="s">
        <v>1</v>
      </c>
      <c r="G287" s="222" t="s">
        <v>1</v>
      </c>
      <c r="H287" s="222">
        <v>1</v>
      </c>
      <c r="I287" s="102">
        <v>1</v>
      </c>
      <c r="J287" s="203">
        <v>93750</v>
      </c>
      <c r="K287" s="203"/>
      <c r="L287" s="203"/>
      <c r="M287" s="222">
        <f t="shared" si="48"/>
        <v>93750</v>
      </c>
      <c r="N287" s="222">
        <v>1</v>
      </c>
      <c r="O287" s="102">
        <v>1</v>
      </c>
      <c r="P287" s="203">
        <v>93750</v>
      </c>
      <c r="Q287" s="203"/>
      <c r="R287" s="203"/>
      <c r="S287" s="222">
        <f t="shared" si="49"/>
        <v>93750</v>
      </c>
      <c r="T287" s="222">
        <f t="shared" si="50"/>
        <v>0</v>
      </c>
      <c r="U287" s="222">
        <f t="shared" si="50"/>
        <v>0</v>
      </c>
      <c r="V287" s="222">
        <f t="shared" si="50"/>
        <v>0</v>
      </c>
      <c r="W287" s="222">
        <f t="shared" si="50"/>
        <v>0</v>
      </c>
      <c r="X287" s="222">
        <f t="shared" si="51"/>
        <v>0</v>
      </c>
      <c r="Y287" s="222" t="s">
        <v>1</v>
      </c>
      <c r="Z287" s="222">
        <v>1</v>
      </c>
      <c r="AA287" s="102">
        <v>1</v>
      </c>
      <c r="AB287" s="203">
        <v>93750</v>
      </c>
      <c r="AC287" s="203"/>
      <c r="AD287" s="203"/>
      <c r="AE287" s="222">
        <f t="shared" si="52"/>
        <v>93750</v>
      </c>
      <c r="AF287" s="222" t="s">
        <v>1</v>
      </c>
      <c r="AG287" s="222">
        <v>1</v>
      </c>
      <c r="AH287" s="102">
        <v>1</v>
      </c>
      <c r="AI287" s="203">
        <v>93750</v>
      </c>
      <c r="AJ287" s="203"/>
      <c r="AK287" s="203"/>
      <c r="AL287" s="222">
        <f t="shared" si="53"/>
        <v>93750</v>
      </c>
    </row>
    <row r="288" spans="1:38">
      <c r="A288" s="203">
        <v>32</v>
      </c>
      <c r="B288" s="102" t="s">
        <v>931</v>
      </c>
      <c r="C288" s="102" t="s">
        <v>8234</v>
      </c>
      <c r="D288" s="222">
        <v>1960</v>
      </c>
      <c r="E288" s="1636" t="s">
        <v>1205</v>
      </c>
      <c r="F288" s="222" t="s">
        <v>1</v>
      </c>
      <c r="G288" s="222" t="s">
        <v>1</v>
      </c>
      <c r="H288" s="222">
        <v>1.5</v>
      </c>
      <c r="I288" s="102">
        <v>1</v>
      </c>
      <c r="J288" s="203">
        <v>124800</v>
      </c>
      <c r="K288" s="203"/>
      <c r="L288" s="203"/>
      <c r="M288" s="222">
        <f t="shared" si="48"/>
        <v>124800</v>
      </c>
      <c r="N288" s="222">
        <v>1.5</v>
      </c>
      <c r="O288" s="102">
        <v>1</v>
      </c>
      <c r="P288" s="203">
        <v>124800</v>
      </c>
      <c r="Q288" s="203"/>
      <c r="R288" s="203"/>
      <c r="S288" s="222">
        <f t="shared" si="49"/>
        <v>124800</v>
      </c>
      <c r="T288" s="222">
        <f t="shared" si="50"/>
        <v>0</v>
      </c>
      <c r="U288" s="222">
        <f t="shared" si="50"/>
        <v>0</v>
      </c>
      <c r="V288" s="222">
        <f t="shared" si="50"/>
        <v>0</v>
      </c>
      <c r="W288" s="222">
        <f t="shared" si="50"/>
        <v>0</v>
      </c>
      <c r="X288" s="222">
        <f t="shared" si="51"/>
        <v>0</v>
      </c>
      <c r="Y288" s="222" t="s">
        <v>1</v>
      </c>
      <c r="Z288" s="222">
        <v>1.5</v>
      </c>
      <c r="AA288" s="102">
        <v>1</v>
      </c>
      <c r="AB288" s="203">
        <v>124800</v>
      </c>
      <c r="AC288" s="203"/>
      <c r="AD288" s="203"/>
      <c r="AE288" s="222">
        <f t="shared" si="52"/>
        <v>124800</v>
      </c>
      <c r="AF288" s="222" t="s">
        <v>1</v>
      </c>
      <c r="AG288" s="222">
        <v>1.5</v>
      </c>
      <c r="AH288" s="102">
        <v>1</v>
      </c>
      <c r="AI288" s="203">
        <v>124800</v>
      </c>
      <c r="AJ288" s="203"/>
      <c r="AK288" s="203"/>
      <c r="AL288" s="222">
        <f t="shared" si="53"/>
        <v>124800</v>
      </c>
    </row>
    <row r="289" spans="1:38">
      <c r="A289" s="203">
        <v>33</v>
      </c>
      <c r="B289" s="102" t="s">
        <v>827</v>
      </c>
      <c r="C289" s="102"/>
      <c r="D289" s="222"/>
      <c r="E289" s="222" t="s">
        <v>5341</v>
      </c>
      <c r="F289" s="222" t="s">
        <v>1</v>
      </c>
      <c r="G289" s="222" t="s">
        <v>1</v>
      </c>
      <c r="H289" s="222">
        <v>1</v>
      </c>
      <c r="I289" s="102">
        <v>1</v>
      </c>
      <c r="J289" s="203">
        <v>100000</v>
      </c>
      <c r="K289" s="203"/>
      <c r="L289" s="203"/>
      <c r="M289" s="222">
        <f t="shared" si="48"/>
        <v>100000</v>
      </c>
      <c r="N289" s="222">
        <v>1</v>
      </c>
      <c r="O289" s="102">
        <v>1</v>
      </c>
      <c r="P289" s="203">
        <v>100000</v>
      </c>
      <c r="Q289" s="203"/>
      <c r="R289" s="203"/>
      <c r="S289" s="222">
        <f t="shared" si="49"/>
        <v>100000</v>
      </c>
      <c r="T289" s="222">
        <f t="shared" si="50"/>
        <v>0</v>
      </c>
      <c r="U289" s="222">
        <f t="shared" si="50"/>
        <v>0</v>
      </c>
      <c r="V289" s="222">
        <f t="shared" si="50"/>
        <v>0</v>
      </c>
      <c r="W289" s="222">
        <f t="shared" si="50"/>
        <v>0</v>
      </c>
      <c r="X289" s="222">
        <f t="shared" si="51"/>
        <v>0</v>
      </c>
      <c r="Y289" s="222" t="s">
        <v>1</v>
      </c>
      <c r="Z289" s="222">
        <v>1</v>
      </c>
      <c r="AA289" s="102">
        <v>1</v>
      </c>
      <c r="AB289" s="203">
        <v>100000</v>
      </c>
      <c r="AC289" s="203"/>
      <c r="AD289" s="203"/>
      <c r="AE289" s="222">
        <f t="shared" si="52"/>
        <v>100000</v>
      </c>
      <c r="AF289" s="222" t="s">
        <v>1</v>
      </c>
      <c r="AG289" s="222">
        <v>1</v>
      </c>
      <c r="AH289" s="102">
        <v>1</v>
      </c>
      <c r="AI289" s="203">
        <v>100000</v>
      </c>
      <c r="AJ289" s="203"/>
      <c r="AK289" s="203"/>
      <c r="AL289" s="222">
        <f t="shared" si="53"/>
        <v>100000</v>
      </c>
    </row>
    <row r="290" spans="1:38">
      <c r="A290" s="203">
        <v>34</v>
      </c>
      <c r="B290" s="102" t="s">
        <v>8249</v>
      </c>
      <c r="C290" s="102" t="s">
        <v>8234</v>
      </c>
      <c r="D290" s="222">
        <v>1961</v>
      </c>
      <c r="E290" s="222" t="s">
        <v>1260</v>
      </c>
      <c r="F290" s="222" t="s">
        <v>1</v>
      </c>
      <c r="G290" s="222" t="s">
        <v>1</v>
      </c>
      <c r="H290" s="222">
        <v>1.4</v>
      </c>
      <c r="I290" s="102">
        <v>1</v>
      </c>
      <c r="J290" s="203">
        <v>116479.99999999999</v>
      </c>
      <c r="K290" s="203"/>
      <c r="L290" s="203"/>
      <c r="M290" s="222">
        <f t="shared" si="48"/>
        <v>116479.99999999999</v>
      </c>
      <c r="N290" s="222">
        <v>1.4</v>
      </c>
      <c r="O290" s="102">
        <v>1</v>
      </c>
      <c r="P290" s="203">
        <v>116479.99999999999</v>
      </c>
      <c r="Q290" s="203"/>
      <c r="R290" s="203"/>
      <c r="S290" s="222">
        <f t="shared" si="49"/>
        <v>116479.99999999999</v>
      </c>
      <c r="T290" s="222">
        <f t="shared" si="50"/>
        <v>0</v>
      </c>
      <c r="U290" s="222">
        <f t="shared" si="50"/>
        <v>0</v>
      </c>
      <c r="V290" s="222">
        <f t="shared" si="50"/>
        <v>0</v>
      </c>
      <c r="W290" s="222">
        <f t="shared" si="50"/>
        <v>0</v>
      </c>
      <c r="X290" s="222">
        <f t="shared" si="51"/>
        <v>0</v>
      </c>
      <c r="Y290" s="222" t="s">
        <v>1</v>
      </c>
      <c r="Z290" s="222">
        <v>1.4</v>
      </c>
      <c r="AA290" s="102">
        <v>1</v>
      </c>
      <c r="AB290" s="203">
        <v>116479.99999999999</v>
      </c>
      <c r="AC290" s="203"/>
      <c r="AD290" s="203"/>
      <c r="AE290" s="222">
        <f t="shared" si="52"/>
        <v>116479.99999999999</v>
      </c>
      <c r="AF290" s="222" t="s">
        <v>1</v>
      </c>
      <c r="AG290" s="222">
        <v>1.4</v>
      </c>
      <c r="AH290" s="102">
        <v>1</v>
      </c>
      <c r="AI290" s="203">
        <v>116479.99999999999</v>
      </c>
      <c r="AJ290" s="203"/>
      <c r="AK290" s="203"/>
      <c r="AL290" s="222">
        <f t="shared" si="53"/>
        <v>116479.99999999999</v>
      </c>
    </row>
    <row r="291" spans="1:38" ht="18.75" customHeight="1">
      <c r="A291" s="203"/>
      <c r="B291" s="102" t="s">
        <v>5342</v>
      </c>
      <c r="C291" s="102"/>
      <c r="D291" s="222"/>
      <c r="E291" s="222"/>
      <c r="F291" s="222" t="s">
        <v>1</v>
      </c>
      <c r="G291" s="222" t="s">
        <v>1</v>
      </c>
      <c r="H291" s="222"/>
      <c r="I291" s="102"/>
      <c r="J291" s="203"/>
      <c r="K291" s="203"/>
      <c r="L291" s="203"/>
      <c r="M291" s="222">
        <v>6000</v>
      </c>
      <c r="N291" s="222"/>
      <c r="O291" s="102"/>
      <c r="P291" s="203"/>
      <c r="Q291" s="203"/>
      <c r="R291" s="203"/>
      <c r="S291" s="222">
        <v>6000</v>
      </c>
      <c r="T291" s="222">
        <f t="shared" si="50"/>
        <v>0</v>
      </c>
      <c r="U291" s="222">
        <f t="shared" si="50"/>
        <v>0</v>
      </c>
      <c r="V291" s="222">
        <f t="shared" si="50"/>
        <v>0</v>
      </c>
      <c r="W291" s="222">
        <f t="shared" si="50"/>
        <v>0</v>
      </c>
      <c r="X291" s="222">
        <f t="shared" si="51"/>
        <v>0</v>
      </c>
      <c r="Y291" s="222" t="s">
        <v>1</v>
      </c>
      <c r="Z291" s="222"/>
      <c r="AA291" s="102"/>
      <c r="AB291" s="203"/>
      <c r="AC291" s="203"/>
      <c r="AD291" s="203"/>
      <c r="AE291" s="222">
        <v>6000</v>
      </c>
      <c r="AF291" s="222"/>
      <c r="AG291" s="222"/>
      <c r="AH291" s="102"/>
      <c r="AI291" s="203"/>
      <c r="AJ291" s="203"/>
      <c r="AK291" s="203"/>
      <c r="AL291" s="222">
        <v>6000</v>
      </c>
    </row>
    <row r="292" spans="1:38" s="225" customFormat="1" ht="27">
      <c r="A292" s="220"/>
      <c r="B292" s="228" t="s">
        <v>232</v>
      </c>
      <c r="C292" s="228"/>
      <c r="D292" s="224" t="s">
        <v>1</v>
      </c>
      <c r="E292" s="224" t="s">
        <v>1</v>
      </c>
      <c r="F292" s="224" t="s">
        <v>1</v>
      </c>
      <c r="G292" s="224" t="s">
        <v>1</v>
      </c>
      <c r="H292" s="224" t="s">
        <v>1</v>
      </c>
      <c r="I292" s="224">
        <f t="shared" ref="I292:AL292" si="54">SUM(I257:I291)</f>
        <v>34</v>
      </c>
      <c r="J292" s="224">
        <f t="shared" si="54"/>
        <v>3614100</v>
      </c>
      <c r="K292" s="224">
        <f t="shared" si="54"/>
        <v>0</v>
      </c>
      <c r="L292" s="224">
        <f t="shared" si="54"/>
        <v>0</v>
      </c>
      <c r="M292" s="224">
        <f t="shared" si="54"/>
        <v>3620100</v>
      </c>
      <c r="N292" s="224"/>
      <c r="O292" s="224">
        <f t="shared" si="54"/>
        <v>34</v>
      </c>
      <c r="P292" s="224">
        <f t="shared" si="54"/>
        <v>3614100</v>
      </c>
      <c r="Q292" s="224">
        <f t="shared" si="54"/>
        <v>0</v>
      </c>
      <c r="R292" s="224">
        <f t="shared" si="54"/>
        <v>0</v>
      </c>
      <c r="S292" s="224">
        <f t="shared" si="54"/>
        <v>3620100</v>
      </c>
      <c r="T292" s="224">
        <f t="shared" si="54"/>
        <v>0</v>
      </c>
      <c r="U292" s="224">
        <f t="shared" si="54"/>
        <v>0</v>
      </c>
      <c r="V292" s="224">
        <f t="shared" si="54"/>
        <v>0</v>
      </c>
      <c r="W292" s="224">
        <f t="shared" si="54"/>
        <v>0</v>
      </c>
      <c r="X292" s="224">
        <f t="shared" si="54"/>
        <v>0</v>
      </c>
      <c r="Y292" s="224">
        <f t="shared" si="54"/>
        <v>0</v>
      </c>
      <c r="Z292" s="224"/>
      <c r="AA292" s="224">
        <f t="shared" si="54"/>
        <v>34</v>
      </c>
      <c r="AB292" s="224">
        <f t="shared" si="54"/>
        <v>3614100</v>
      </c>
      <c r="AC292" s="224">
        <f t="shared" si="54"/>
        <v>0</v>
      </c>
      <c r="AD292" s="224">
        <f t="shared" si="54"/>
        <v>0</v>
      </c>
      <c r="AE292" s="224">
        <f t="shared" si="54"/>
        <v>3620100</v>
      </c>
      <c r="AF292" s="224"/>
      <c r="AG292" s="224"/>
      <c r="AH292" s="224">
        <f t="shared" si="54"/>
        <v>34</v>
      </c>
      <c r="AI292" s="224">
        <f t="shared" si="54"/>
        <v>3614100</v>
      </c>
      <c r="AJ292" s="224">
        <f t="shared" si="54"/>
        <v>0</v>
      </c>
      <c r="AK292" s="224">
        <f t="shared" si="54"/>
        <v>0</v>
      </c>
      <c r="AL292" s="224">
        <f t="shared" si="54"/>
        <v>3620100</v>
      </c>
    </row>
    <row r="293" spans="1:38" s="225" customFormat="1" ht="30" customHeight="1" thickBot="1">
      <c r="A293" s="220"/>
      <c r="B293" s="561" t="s">
        <v>8361</v>
      </c>
      <c r="C293" s="561"/>
      <c r="D293" s="224" t="s">
        <v>1</v>
      </c>
      <c r="E293" s="224" t="s">
        <v>1</v>
      </c>
      <c r="F293" s="224" t="s">
        <v>1</v>
      </c>
      <c r="G293" s="224" t="s">
        <v>1</v>
      </c>
      <c r="H293" s="224" t="s">
        <v>1</v>
      </c>
      <c r="I293" s="224">
        <f>+I193+I253+I292</f>
        <v>81</v>
      </c>
      <c r="J293" s="224">
        <f>+J193+J253+J292</f>
        <v>16683156</v>
      </c>
      <c r="K293" s="224">
        <f>+K193+K253+K292</f>
        <v>0</v>
      </c>
      <c r="L293" s="224">
        <f>+L193+L253+L292</f>
        <v>0</v>
      </c>
      <c r="M293" s="224">
        <f>+M193+M253+M292</f>
        <v>16692156</v>
      </c>
      <c r="N293" s="224" t="s">
        <v>1</v>
      </c>
      <c r="O293" s="224">
        <f t="shared" ref="O293:X293" si="55">+O193+O253+O292</f>
        <v>81</v>
      </c>
      <c r="P293" s="224">
        <f t="shared" si="55"/>
        <v>16450196</v>
      </c>
      <c r="Q293" s="224">
        <f t="shared" si="55"/>
        <v>0</v>
      </c>
      <c r="R293" s="224">
        <f t="shared" si="55"/>
        <v>0</v>
      </c>
      <c r="S293" s="224">
        <f t="shared" si="55"/>
        <v>16459196</v>
      </c>
      <c r="T293" s="224">
        <f t="shared" si="55"/>
        <v>0</v>
      </c>
      <c r="U293" s="224">
        <f t="shared" si="55"/>
        <v>232959.99999999977</v>
      </c>
      <c r="V293" s="224">
        <f t="shared" si="55"/>
        <v>0</v>
      </c>
      <c r="W293" s="224">
        <f t="shared" si="55"/>
        <v>0</v>
      </c>
      <c r="X293" s="224">
        <f t="shared" si="55"/>
        <v>232959.99999999977</v>
      </c>
      <c r="Y293" s="224" t="s">
        <v>1</v>
      </c>
      <c r="Z293" s="224" t="s">
        <v>1</v>
      </c>
      <c r="AA293" s="224">
        <f>+AA193+AA253+AA292</f>
        <v>81</v>
      </c>
      <c r="AB293" s="224">
        <f>+AB193+AB253+AB292</f>
        <v>17022612</v>
      </c>
      <c r="AC293" s="224">
        <f>+AC193+AC253+AC292</f>
        <v>0</v>
      </c>
      <c r="AD293" s="224">
        <f>+AD193+AD253+AD292</f>
        <v>0</v>
      </c>
      <c r="AE293" s="224">
        <f>+AE193+AE253+AE292</f>
        <v>17031612</v>
      </c>
      <c r="AF293" s="224" t="s">
        <v>1</v>
      </c>
      <c r="AG293" s="224" t="s">
        <v>1</v>
      </c>
      <c r="AH293" s="224">
        <f>+AH193+AH253+AH292</f>
        <v>81</v>
      </c>
      <c r="AI293" s="224">
        <f>+AI193+AI253+AI292</f>
        <v>17190676</v>
      </c>
      <c r="AJ293" s="224">
        <f>+AJ193+AJ253+AJ292</f>
        <v>0</v>
      </c>
      <c r="AK293" s="224">
        <f>+AK193+AK253+AK292</f>
        <v>0</v>
      </c>
      <c r="AL293" s="224">
        <f>+AL193+AL253+AL292</f>
        <v>17199676</v>
      </c>
    </row>
    <row r="294" spans="1:38" s="181" customFormat="1" ht="25.5" customHeight="1">
      <c r="A294" s="30"/>
      <c r="B294" s="2035" t="s">
        <v>8372</v>
      </c>
      <c r="C294" s="2035"/>
      <c r="D294" s="2035"/>
      <c r="E294" s="2035"/>
      <c r="F294" s="2035"/>
      <c r="G294" s="2035"/>
      <c r="H294" s="2035"/>
      <c r="I294" s="2035"/>
      <c r="J294" s="2035"/>
      <c r="K294" s="31"/>
      <c r="L294" s="31"/>
      <c r="M294" s="180"/>
      <c r="N294" s="180"/>
      <c r="O294" s="34"/>
      <c r="P294" s="180"/>
      <c r="Q294" s="31"/>
      <c r="R294" s="41" t="s">
        <v>220</v>
      </c>
      <c r="S294" s="34"/>
      <c r="T294" s="180"/>
      <c r="U294" s="34"/>
      <c r="V294" s="180"/>
      <c r="W294" s="34"/>
      <c r="X294" s="180"/>
      <c r="Y294" s="134"/>
      <c r="Z294" s="31"/>
      <c r="AA294" s="179"/>
      <c r="AB294" s="31"/>
      <c r="AC294" s="31"/>
      <c r="AD294" s="31"/>
      <c r="AE294" s="41"/>
      <c r="AF294" s="134"/>
      <c r="AG294" s="31"/>
      <c r="AH294" s="179"/>
      <c r="AI294" s="31"/>
      <c r="AJ294" s="31"/>
      <c r="AK294" s="31"/>
      <c r="AL294" s="41"/>
    </row>
    <row r="295" spans="1:38" s="334" customFormat="1" ht="14.25">
      <c r="A295" s="254"/>
      <c r="B295" s="331"/>
      <c r="C295" s="2027" t="s">
        <v>8229</v>
      </c>
      <c r="D295" s="2027" t="s">
        <v>8230</v>
      </c>
      <c r="E295" s="332"/>
      <c r="F295" s="333"/>
      <c r="G295" s="333"/>
      <c r="H295" s="333"/>
      <c r="I295" s="1628" t="s">
        <v>2143</v>
      </c>
      <c r="J295" s="333"/>
      <c r="K295" s="333"/>
      <c r="L295" s="333"/>
      <c r="M295" s="333"/>
      <c r="N295" s="332"/>
      <c r="O295" s="2010" t="s">
        <v>1007</v>
      </c>
      <c r="P295" s="2010"/>
      <c r="Q295" s="2010"/>
      <c r="R295" s="2010"/>
      <c r="S295" s="2036"/>
      <c r="T295" s="2037" t="s">
        <v>221</v>
      </c>
      <c r="U295" s="2010"/>
      <c r="V295" s="2010"/>
      <c r="W295" s="2010"/>
      <c r="X295" s="2036"/>
      <c r="Y295" s="332"/>
      <c r="Z295" s="333"/>
      <c r="AA295" s="1628" t="s">
        <v>2354</v>
      </c>
      <c r="AB295" s="333"/>
      <c r="AC295" s="333"/>
      <c r="AD295" s="333"/>
      <c r="AE295" s="455"/>
      <c r="AF295" s="332"/>
      <c r="AG295" s="333"/>
      <c r="AH295" s="1628" t="s">
        <v>8319</v>
      </c>
      <c r="AI295" s="333"/>
      <c r="AJ295" s="333"/>
      <c r="AK295" s="333"/>
      <c r="AL295" s="455"/>
    </row>
    <row r="296" spans="1:38" s="181" customFormat="1" ht="76.5">
      <c r="A296" s="219" t="s">
        <v>114</v>
      </c>
      <c r="B296" s="1171" t="s">
        <v>223</v>
      </c>
      <c r="C296" s="2029"/>
      <c r="D296" s="2029"/>
      <c r="E296" s="1171" t="s">
        <v>224</v>
      </c>
      <c r="F296" s="1171" t="s">
        <v>225</v>
      </c>
      <c r="G296" s="1171" t="s">
        <v>226</v>
      </c>
      <c r="H296" s="537" t="s">
        <v>2144</v>
      </c>
      <c r="I296" s="1171" t="s">
        <v>215</v>
      </c>
      <c r="J296" s="291" t="s">
        <v>469</v>
      </c>
      <c r="K296" s="1171" t="s">
        <v>227</v>
      </c>
      <c r="L296" s="1171" t="s">
        <v>228</v>
      </c>
      <c r="M296" s="1171" t="s">
        <v>8320</v>
      </c>
      <c r="N296" s="537" t="s">
        <v>1019</v>
      </c>
      <c r="O296" s="1171" t="s">
        <v>215</v>
      </c>
      <c r="P296" s="1171" t="s">
        <v>245</v>
      </c>
      <c r="Q296" s="1171" t="s">
        <v>227</v>
      </c>
      <c r="R296" s="1171" t="s">
        <v>228</v>
      </c>
      <c r="S296" s="1171" t="s">
        <v>8321</v>
      </c>
      <c r="T296" s="1171" t="s">
        <v>215</v>
      </c>
      <c r="U296" s="1171" t="s">
        <v>245</v>
      </c>
      <c r="V296" s="1171" t="s">
        <v>227</v>
      </c>
      <c r="W296" s="1171" t="s">
        <v>228</v>
      </c>
      <c r="X296" s="1171" t="s">
        <v>8322</v>
      </c>
      <c r="Y296" s="1171" t="s">
        <v>226</v>
      </c>
      <c r="Z296" s="537" t="s">
        <v>5284</v>
      </c>
      <c r="AA296" s="1171" t="s">
        <v>215</v>
      </c>
      <c r="AB296" s="1171" t="s">
        <v>245</v>
      </c>
      <c r="AC296" s="1171" t="s">
        <v>227</v>
      </c>
      <c r="AD296" s="1171" t="s">
        <v>228</v>
      </c>
      <c r="AE296" s="1171" t="s">
        <v>259</v>
      </c>
      <c r="AF296" s="1171" t="s">
        <v>226</v>
      </c>
      <c r="AG296" s="537" t="s">
        <v>8323</v>
      </c>
      <c r="AH296" s="1171" t="s">
        <v>215</v>
      </c>
      <c r="AI296" s="1171" t="s">
        <v>245</v>
      </c>
      <c r="AJ296" s="1171" t="s">
        <v>227</v>
      </c>
      <c r="AK296" s="1171" t="s">
        <v>228</v>
      </c>
      <c r="AL296" s="1171" t="s">
        <v>259</v>
      </c>
    </row>
    <row r="297" spans="1:38" s="35" customFormat="1" ht="12.75">
      <c r="A297" s="123">
        <v>1</v>
      </c>
      <c r="B297" s="123">
        <v>2</v>
      </c>
      <c r="C297" s="123"/>
      <c r="D297" s="123">
        <v>3</v>
      </c>
      <c r="E297" s="123">
        <v>4</v>
      </c>
      <c r="F297" s="123">
        <v>5</v>
      </c>
      <c r="G297" s="123">
        <v>6</v>
      </c>
      <c r="H297" s="123">
        <v>7</v>
      </c>
      <c r="I297" s="123">
        <v>8</v>
      </c>
      <c r="J297" s="123">
        <v>9</v>
      </c>
      <c r="K297" s="123">
        <v>10</v>
      </c>
      <c r="L297" s="123">
        <v>11</v>
      </c>
      <c r="M297" s="123">
        <v>12</v>
      </c>
      <c r="N297" s="123">
        <v>13</v>
      </c>
      <c r="O297" s="123">
        <v>14</v>
      </c>
      <c r="P297" s="123">
        <v>15</v>
      </c>
      <c r="Q297" s="123">
        <v>16</v>
      </c>
      <c r="R297" s="123">
        <v>17</v>
      </c>
      <c r="S297" s="123">
        <v>18</v>
      </c>
      <c r="T297" s="123">
        <v>19</v>
      </c>
      <c r="U297" s="123">
        <v>20</v>
      </c>
      <c r="V297" s="123">
        <v>21</v>
      </c>
      <c r="W297" s="123">
        <v>22</v>
      </c>
      <c r="X297" s="123">
        <v>23</v>
      </c>
      <c r="Y297" s="123">
        <v>24</v>
      </c>
      <c r="Z297" s="123">
        <v>25</v>
      </c>
      <c r="AA297" s="123">
        <v>26</v>
      </c>
      <c r="AB297" s="123">
        <v>27</v>
      </c>
      <c r="AC297" s="123">
        <v>28</v>
      </c>
      <c r="AD297" s="123">
        <v>29</v>
      </c>
      <c r="AE297" s="123">
        <v>30</v>
      </c>
      <c r="AF297" s="123">
        <v>31</v>
      </c>
      <c r="AG297" s="123">
        <v>32</v>
      </c>
      <c r="AH297" s="123">
        <v>33</v>
      </c>
      <c r="AI297" s="123">
        <v>34</v>
      </c>
      <c r="AJ297" s="123">
        <v>35</v>
      </c>
      <c r="AK297" s="123">
        <v>36</v>
      </c>
      <c r="AL297" s="123">
        <v>37</v>
      </c>
    </row>
    <row r="298" spans="1:38" ht="14.25" hidden="1">
      <c r="A298" s="220" t="s">
        <v>2</v>
      </c>
      <c r="B298" s="221" t="s">
        <v>8324</v>
      </c>
      <c r="C298" s="221"/>
      <c r="D298" s="102"/>
      <c r="E298" s="222"/>
      <c r="F298" s="222"/>
      <c r="G298" s="222"/>
      <c r="H298" s="222"/>
      <c r="I298" s="221"/>
      <c r="J298" s="222"/>
      <c r="K298" s="222"/>
      <c r="L298" s="222"/>
      <c r="M298" s="222"/>
      <c r="N298" s="222"/>
      <c r="O298" s="221"/>
      <c r="P298" s="222"/>
      <c r="Q298" s="222"/>
      <c r="R298" s="222"/>
      <c r="S298" s="221"/>
      <c r="T298" s="222"/>
      <c r="U298" s="221"/>
      <c r="V298" s="222"/>
      <c r="W298" s="106"/>
      <c r="X298" s="106"/>
      <c r="Y298" s="222"/>
      <c r="Z298" s="222"/>
      <c r="AA298" s="221"/>
      <c r="AB298" s="222"/>
      <c r="AC298" s="222"/>
      <c r="AD298" s="222"/>
      <c r="AE298" s="222"/>
      <c r="AF298" s="222"/>
      <c r="AG298" s="222"/>
      <c r="AH298" s="221"/>
      <c r="AI298" s="222"/>
      <c r="AJ298" s="222"/>
      <c r="AK298" s="222"/>
      <c r="AL298" s="222"/>
    </row>
    <row r="299" spans="1:38" hidden="1">
      <c r="A299" s="203"/>
      <c r="B299" s="188" t="s">
        <v>126</v>
      </c>
      <c r="C299" s="188"/>
      <c r="D299" s="221"/>
      <c r="E299" s="222"/>
      <c r="F299" s="222"/>
      <c r="G299" s="222"/>
      <c r="H299" s="222"/>
      <c r="I299" s="188"/>
      <c r="J299" s="188"/>
      <c r="K299" s="188"/>
      <c r="L299" s="188"/>
      <c r="M299" s="188"/>
      <c r="N299" s="222"/>
      <c r="O299" s="188"/>
      <c r="P299" s="188"/>
      <c r="Q299" s="188"/>
      <c r="R299" s="188"/>
      <c r="S299" s="188"/>
      <c r="T299" s="188"/>
      <c r="U299" s="188"/>
      <c r="V299" s="188"/>
      <c r="W299" s="106"/>
      <c r="X299" s="106"/>
      <c r="Y299" s="222"/>
      <c r="Z299" s="222"/>
      <c r="AA299" s="188"/>
      <c r="AB299" s="188"/>
      <c r="AC299" s="188"/>
      <c r="AD299" s="188"/>
      <c r="AE299" s="188"/>
      <c r="AF299" s="222"/>
      <c r="AG299" s="222"/>
      <c r="AH299" s="188"/>
      <c r="AI299" s="188"/>
      <c r="AJ299" s="188"/>
      <c r="AK299" s="188"/>
      <c r="AL299" s="188"/>
    </row>
    <row r="300" spans="1:38" hidden="1">
      <c r="A300" s="203"/>
      <c r="B300" s="188" t="s">
        <v>230</v>
      </c>
      <c r="C300" s="188"/>
      <c r="D300" s="188"/>
      <c r="E300" s="222"/>
      <c r="F300" s="222"/>
      <c r="G300" s="222"/>
      <c r="H300" s="222"/>
      <c r="I300" s="188"/>
      <c r="J300" s="188"/>
      <c r="K300" s="188"/>
      <c r="L300" s="188"/>
      <c r="M300" s="188"/>
      <c r="N300" s="222"/>
      <c r="O300" s="188"/>
      <c r="P300" s="188"/>
      <c r="Q300" s="188"/>
      <c r="R300" s="188"/>
      <c r="S300" s="188"/>
      <c r="T300" s="188"/>
      <c r="U300" s="188"/>
      <c r="V300" s="188"/>
      <c r="W300" s="106"/>
      <c r="X300" s="106"/>
      <c r="Y300" s="222"/>
      <c r="Z300" s="222"/>
      <c r="AA300" s="188"/>
      <c r="AB300" s="188"/>
      <c r="AC300" s="188"/>
      <c r="AD300" s="188"/>
      <c r="AE300" s="188"/>
      <c r="AF300" s="222"/>
      <c r="AG300" s="222"/>
      <c r="AH300" s="188"/>
      <c r="AI300" s="188"/>
      <c r="AJ300" s="188"/>
      <c r="AK300" s="188"/>
      <c r="AL300" s="188"/>
    </row>
    <row r="301" spans="1:38" hidden="1">
      <c r="A301" s="203"/>
      <c r="B301" s="188" t="s">
        <v>231</v>
      </c>
      <c r="C301" s="188"/>
      <c r="D301" s="102"/>
      <c r="E301" s="222"/>
      <c r="F301" s="222"/>
      <c r="G301" s="222"/>
      <c r="H301" s="222"/>
      <c r="I301" s="188"/>
      <c r="J301" s="188"/>
      <c r="K301" s="188"/>
      <c r="L301" s="188"/>
      <c r="M301" s="188"/>
      <c r="N301" s="222"/>
      <c r="O301" s="188"/>
      <c r="P301" s="188"/>
      <c r="Q301" s="188"/>
      <c r="R301" s="188"/>
      <c r="S301" s="188"/>
      <c r="T301" s="188"/>
      <c r="U301" s="188"/>
      <c r="V301" s="188"/>
      <c r="W301" s="106"/>
      <c r="X301" s="106"/>
      <c r="Y301" s="222"/>
      <c r="Z301" s="222"/>
      <c r="AA301" s="188"/>
      <c r="AB301" s="188"/>
      <c r="AC301" s="188"/>
      <c r="AD301" s="188"/>
      <c r="AE301" s="188"/>
      <c r="AF301" s="222"/>
      <c r="AG301" s="222"/>
      <c r="AH301" s="188"/>
      <c r="AI301" s="188"/>
      <c r="AJ301" s="188"/>
      <c r="AK301" s="188"/>
      <c r="AL301" s="188"/>
    </row>
    <row r="302" spans="1:38" hidden="1">
      <c r="A302" s="203">
        <v>1</v>
      </c>
      <c r="B302" s="102"/>
      <c r="C302" s="102"/>
      <c r="D302" s="102"/>
      <c r="E302" s="203"/>
      <c r="F302" s="203"/>
      <c r="G302" s="203"/>
      <c r="H302" s="203"/>
      <c r="I302" s="102"/>
      <c r="J302" s="102"/>
      <c r="K302" s="102"/>
      <c r="L302" s="102"/>
      <c r="M302" s="222">
        <f>J302+K302+L302</f>
        <v>0</v>
      </c>
      <c r="N302" s="203"/>
      <c r="O302" s="102"/>
      <c r="P302" s="203"/>
      <c r="Q302" s="203"/>
      <c r="R302" s="203"/>
      <c r="S302" s="222">
        <f>P302+Q302+R302</f>
        <v>0</v>
      </c>
      <c r="T302" s="222">
        <f t="shared" ref="T302:W304" si="56">I302-O302</f>
        <v>0</v>
      </c>
      <c r="U302" s="222">
        <f t="shared" si="56"/>
        <v>0</v>
      </c>
      <c r="V302" s="222">
        <f t="shared" si="56"/>
        <v>0</v>
      </c>
      <c r="W302" s="222">
        <f t="shared" si="56"/>
        <v>0</v>
      </c>
      <c r="X302" s="222">
        <f>U302+V302+W302</f>
        <v>0</v>
      </c>
      <c r="Y302" s="203"/>
      <c r="Z302" s="203"/>
      <c r="AA302" s="102"/>
      <c r="AB302" s="102"/>
      <c r="AC302" s="102"/>
      <c r="AD302" s="102"/>
      <c r="AE302" s="222">
        <f>AB302+AC302+AD302</f>
        <v>0</v>
      </c>
      <c r="AF302" s="203"/>
      <c r="AG302" s="203"/>
      <c r="AH302" s="102"/>
      <c r="AI302" s="102"/>
      <c r="AJ302" s="102"/>
      <c r="AK302" s="102"/>
      <c r="AL302" s="222">
        <f>AI302+AJ302+AK302</f>
        <v>0</v>
      </c>
    </row>
    <row r="303" spans="1:38" hidden="1">
      <c r="A303" s="203">
        <v>2</v>
      </c>
      <c r="B303" s="102"/>
      <c r="C303" s="102"/>
      <c r="D303" s="223"/>
      <c r="E303" s="203"/>
      <c r="F303" s="203"/>
      <c r="G303" s="203"/>
      <c r="H303" s="203"/>
      <c r="I303" s="102"/>
      <c r="J303" s="102"/>
      <c r="K303" s="102"/>
      <c r="L303" s="102"/>
      <c r="M303" s="222">
        <f>J303+K303+L303</f>
        <v>0</v>
      </c>
      <c r="N303" s="203"/>
      <c r="O303" s="102"/>
      <c r="P303" s="203"/>
      <c r="Q303" s="203"/>
      <c r="R303" s="203"/>
      <c r="S303" s="222">
        <f>P303+Q303+R303</f>
        <v>0</v>
      </c>
      <c r="T303" s="222">
        <f t="shared" si="56"/>
        <v>0</v>
      </c>
      <c r="U303" s="222">
        <f t="shared" si="56"/>
        <v>0</v>
      </c>
      <c r="V303" s="222">
        <f t="shared" si="56"/>
        <v>0</v>
      </c>
      <c r="W303" s="222">
        <f t="shared" si="56"/>
        <v>0</v>
      </c>
      <c r="X303" s="222">
        <f>U303+V303+W303</f>
        <v>0</v>
      </c>
      <c r="Y303" s="203"/>
      <c r="Z303" s="203"/>
      <c r="AA303" s="102"/>
      <c r="AB303" s="102"/>
      <c r="AC303" s="102"/>
      <c r="AD303" s="102"/>
      <c r="AE303" s="222">
        <f>AB303+AC303+AD303</f>
        <v>0</v>
      </c>
      <c r="AF303" s="203"/>
      <c r="AG303" s="203"/>
      <c r="AH303" s="102"/>
      <c r="AI303" s="102"/>
      <c r="AJ303" s="102"/>
      <c r="AK303" s="102"/>
      <c r="AL303" s="222">
        <f>AI303+AJ303+AK303</f>
        <v>0</v>
      </c>
    </row>
    <row r="304" spans="1:38" hidden="1">
      <c r="A304" s="203">
        <v>3</v>
      </c>
      <c r="B304" s="223"/>
      <c r="C304" s="223"/>
      <c r="D304" s="228"/>
      <c r="E304" s="203"/>
      <c r="F304" s="203"/>
      <c r="G304" s="203"/>
      <c r="H304" s="203"/>
      <c r="I304" s="102"/>
      <c r="J304" s="102"/>
      <c r="K304" s="102"/>
      <c r="L304" s="102"/>
      <c r="M304" s="222">
        <f>J304+K304+L304</f>
        <v>0</v>
      </c>
      <c r="N304" s="203"/>
      <c r="O304" s="102"/>
      <c r="P304" s="203"/>
      <c r="Q304" s="203"/>
      <c r="R304" s="203"/>
      <c r="S304" s="222">
        <f>P304+Q304+R304</f>
        <v>0</v>
      </c>
      <c r="T304" s="222">
        <f t="shared" si="56"/>
        <v>0</v>
      </c>
      <c r="U304" s="222">
        <f t="shared" si="56"/>
        <v>0</v>
      </c>
      <c r="V304" s="222">
        <f t="shared" si="56"/>
        <v>0</v>
      </c>
      <c r="W304" s="222">
        <f t="shared" si="56"/>
        <v>0</v>
      </c>
      <c r="X304" s="222">
        <f>U304+V304+W304</f>
        <v>0</v>
      </c>
      <c r="Y304" s="203"/>
      <c r="Z304" s="203"/>
      <c r="AA304" s="102"/>
      <c r="AB304" s="102"/>
      <c r="AC304" s="102"/>
      <c r="AD304" s="102"/>
      <c r="AE304" s="222">
        <f>AB304+AC304+AD304</f>
        <v>0</v>
      </c>
      <c r="AF304" s="203"/>
      <c r="AG304" s="203"/>
      <c r="AH304" s="102"/>
      <c r="AI304" s="102"/>
      <c r="AJ304" s="102"/>
      <c r="AK304" s="102"/>
      <c r="AL304" s="222">
        <f>AI304+AJ304+AK304</f>
        <v>0</v>
      </c>
    </row>
    <row r="305" spans="1:38" s="225" customFormat="1" ht="27" hidden="1">
      <c r="A305" s="220"/>
      <c r="B305" s="228" t="s">
        <v>232</v>
      </c>
      <c r="C305" s="228"/>
      <c r="D305" s="224" t="s">
        <v>1</v>
      </c>
      <c r="E305" s="224" t="s">
        <v>1</v>
      </c>
      <c r="F305" s="224" t="s">
        <v>1</v>
      </c>
      <c r="G305" s="224" t="s">
        <v>1</v>
      </c>
      <c r="H305" s="224" t="s">
        <v>1</v>
      </c>
      <c r="I305" s="224">
        <f>SUM(I302:I304)</f>
        <v>0</v>
      </c>
      <c r="J305" s="224">
        <f>SUM(J302:J304)</f>
        <v>0</v>
      </c>
      <c r="K305" s="224">
        <f>SUM(K302:K304)</f>
        <v>0</v>
      </c>
      <c r="L305" s="224">
        <f>SUM(L302:L304)</f>
        <v>0</v>
      </c>
      <c r="M305" s="224">
        <f>SUM(M302:M304)</f>
        <v>0</v>
      </c>
      <c r="N305" s="224" t="s">
        <v>1</v>
      </c>
      <c r="O305" s="224">
        <f t="shared" ref="O305:X305" si="57">SUM(O302:O304)</f>
        <v>0</v>
      </c>
      <c r="P305" s="224">
        <f t="shared" si="57"/>
        <v>0</v>
      </c>
      <c r="Q305" s="224">
        <f t="shared" si="57"/>
        <v>0</v>
      </c>
      <c r="R305" s="224">
        <f t="shared" si="57"/>
        <v>0</v>
      </c>
      <c r="S305" s="224">
        <f t="shared" si="57"/>
        <v>0</v>
      </c>
      <c r="T305" s="224">
        <f t="shared" si="57"/>
        <v>0</v>
      </c>
      <c r="U305" s="224">
        <f t="shared" si="57"/>
        <v>0</v>
      </c>
      <c r="V305" s="224">
        <f t="shared" si="57"/>
        <v>0</v>
      </c>
      <c r="W305" s="224">
        <f t="shared" si="57"/>
        <v>0</v>
      </c>
      <c r="X305" s="224">
        <f t="shared" si="57"/>
        <v>0</v>
      </c>
      <c r="Y305" s="224" t="s">
        <v>1</v>
      </c>
      <c r="Z305" s="224" t="s">
        <v>1</v>
      </c>
      <c r="AA305" s="224">
        <f>SUM(AA302:AA304)</f>
        <v>0</v>
      </c>
      <c r="AB305" s="224">
        <f>SUM(AB302:AB304)</f>
        <v>0</v>
      </c>
      <c r="AC305" s="224">
        <f>SUM(AC302:AC304)</f>
        <v>0</v>
      </c>
      <c r="AD305" s="224">
        <f>SUM(AD302:AD304)</f>
        <v>0</v>
      </c>
      <c r="AE305" s="224">
        <f>SUM(AE302:AE304)</f>
        <v>0</v>
      </c>
      <c r="AF305" s="224" t="s">
        <v>1</v>
      </c>
      <c r="AG305" s="224" t="s">
        <v>1</v>
      </c>
      <c r="AH305" s="224">
        <f>SUM(AH302:AH304)</f>
        <v>0</v>
      </c>
      <c r="AI305" s="224">
        <f>SUM(AI302:AI304)</f>
        <v>0</v>
      </c>
      <c r="AJ305" s="224">
        <f>SUM(AJ302:AJ304)</f>
        <v>0</v>
      </c>
      <c r="AK305" s="224">
        <f>SUM(AK302:AK304)</f>
        <v>0</v>
      </c>
      <c r="AL305" s="224">
        <f>SUM(AL302:AL304)</f>
        <v>0</v>
      </c>
    </row>
    <row r="306" spans="1:38" hidden="1">
      <c r="A306" s="203"/>
      <c r="B306" s="188" t="s">
        <v>231</v>
      </c>
      <c r="C306" s="188"/>
      <c r="D306" s="222"/>
      <c r="E306" s="222"/>
      <c r="F306" s="222"/>
      <c r="G306" s="222"/>
      <c r="H306" s="222"/>
      <c r="I306" s="188"/>
      <c r="J306" s="188"/>
      <c r="K306" s="188"/>
      <c r="L306" s="188"/>
      <c r="M306" s="188"/>
      <c r="N306" s="222"/>
      <c r="O306" s="188"/>
      <c r="P306" s="188"/>
      <c r="Q306" s="188"/>
      <c r="R306" s="188"/>
      <c r="S306" s="188"/>
      <c r="T306" s="188"/>
      <c r="U306" s="188"/>
      <c r="V306" s="188"/>
      <c r="W306" s="106"/>
      <c r="X306" s="106"/>
      <c r="Y306" s="222"/>
      <c r="Z306" s="222"/>
      <c r="AA306" s="188"/>
      <c r="AB306" s="188"/>
      <c r="AC306" s="188"/>
      <c r="AD306" s="188"/>
      <c r="AE306" s="188"/>
      <c r="AF306" s="222"/>
      <c r="AG306" s="222"/>
      <c r="AH306" s="188"/>
      <c r="AI306" s="188"/>
      <c r="AJ306" s="188"/>
      <c r="AK306" s="188"/>
      <c r="AL306" s="188"/>
    </row>
    <row r="307" spans="1:38" hidden="1">
      <c r="A307" s="203">
        <v>1</v>
      </c>
      <c r="B307" s="102"/>
      <c r="C307" s="102"/>
      <c r="D307" s="203"/>
      <c r="E307" s="203"/>
      <c r="F307" s="203"/>
      <c r="G307" s="203"/>
      <c r="H307" s="203"/>
      <c r="I307" s="102"/>
      <c r="J307" s="102"/>
      <c r="K307" s="102"/>
      <c r="L307" s="102"/>
      <c r="M307" s="222">
        <f>J307+K307+L307</f>
        <v>0</v>
      </c>
      <c r="N307" s="203"/>
      <c r="O307" s="102"/>
      <c r="P307" s="203"/>
      <c r="Q307" s="203"/>
      <c r="R307" s="203"/>
      <c r="S307" s="222">
        <f>P307+Q307+R307</f>
        <v>0</v>
      </c>
      <c r="T307" s="222">
        <f t="shared" ref="T307:W309" si="58">I307-O307</f>
        <v>0</v>
      </c>
      <c r="U307" s="222">
        <f t="shared" si="58"/>
        <v>0</v>
      </c>
      <c r="V307" s="222">
        <f t="shared" si="58"/>
        <v>0</v>
      </c>
      <c r="W307" s="222">
        <f t="shared" si="58"/>
        <v>0</v>
      </c>
      <c r="X307" s="222">
        <f>U307+V307+W307</f>
        <v>0</v>
      </c>
      <c r="Y307" s="203"/>
      <c r="Z307" s="203"/>
      <c r="AA307" s="102"/>
      <c r="AB307" s="102"/>
      <c r="AC307" s="102"/>
      <c r="AD307" s="102"/>
      <c r="AE307" s="222">
        <f>AB307+AC307+AD307</f>
        <v>0</v>
      </c>
      <c r="AF307" s="203"/>
      <c r="AG307" s="203"/>
      <c r="AH307" s="102"/>
      <c r="AI307" s="102"/>
      <c r="AJ307" s="102"/>
      <c r="AK307" s="102"/>
      <c r="AL307" s="222">
        <f>AI307+AJ307+AK307</f>
        <v>0</v>
      </c>
    </row>
    <row r="308" spans="1:38" hidden="1">
      <c r="A308" s="203">
        <v>2</v>
      </c>
      <c r="B308" s="102"/>
      <c r="C308" s="102"/>
      <c r="D308" s="203"/>
      <c r="E308" s="203"/>
      <c r="F308" s="203"/>
      <c r="G308" s="203"/>
      <c r="H308" s="203"/>
      <c r="I308" s="102"/>
      <c r="J308" s="102"/>
      <c r="K308" s="102"/>
      <c r="L308" s="102"/>
      <c r="M308" s="222">
        <f>J308+K308+L308</f>
        <v>0</v>
      </c>
      <c r="N308" s="203"/>
      <c r="O308" s="102"/>
      <c r="P308" s="203"/>
      <c r="Q308" s="203"/>
      <c r="R308" s="203"/>
      <c r="S308" s="222">
        <f>P308+Q308+R308</f>
        <v>0</v>
      </c>
      <c r="T308" s="222">
        <f t="shared" si="58"/>
        <v>0</v>
      </c>
      <c r="U308" s="222">
        <f t="shared" si="58"/>
        <v>0</v>
      </c>
      <c r="V308" s="222">
        <f t="shared" si="58"/>
        <v>0</v>
      </c>
      <c r="W308" s="222">
        <f t="shared" si="58"/>
        <v>0</v>
      </c>
      <c r="X308" s="222">
        <f>U308+V308+W308</f>
        <v>0</v>
      </c>
      <c r="Y308" s="203"/>
      <c r="Z308" s="203"/>
      <c r="AA308" s="102"/>
      <c r="AB308" s="102"/>
      <c r="AC308" s="102"/>
      <c r="AD308" s="102"/>
      <c r="AE308" s="222">
        <f>AB308+AC308+AD308</f>
        <v>0</v>
      </c>
      <c r="AF308" s="203"/>
      <c r="AG308" s="203"/>
      <c r="AH308" s="102"/>
      <c r="AI308" s="102"/>
      <c r="AJ308" s="102"/>
      <c r="AK308" s="102"/>
      <c r="AL308" s="222">
        <f>AI308+AJ308+AK308</f>
        <v>0</v>
      </c>
    </row>
    <row r="309" spans="1:38" hidden="1">
      <c r="A309" s="203">
        <v>3</v>
      </c>
      <c r="B309" s="223"/>
      <c r="C309" s="223"/>
      <c r="D309" s="203"/>
      <c r="E309" s="203"/>
      <c r="F309" s="203"/>
      <c r="G309" s="203"/>
      <c r="H309" s="203"/>
      <c r="I309" s="102"/>
      <c r="J309" s="102"/>
      <c r="K309" s="102"/>
      <c r="L309" s="102"/>
      <c r="M309" s="222">
        <f>J309+K309+L309</f>
        <v>0</v>
      </c>
      <c r="N309" s="203"/>
      <c r="O309" s="102"/>
      <c r="P309" s="203"/>
      <c r="Q309" s="203"/>
      <c r="R309" s="203"/>
      <c r="S309" s="222">
        <f>P309+Q309+R309</f>
        <v>0</v>
      </c>
      <c r="T309" s="222">
        <f t="shared" si="58"/>
        <v>0</v>
      </c>
      <c r="U309" s="222">
        <f t="shared" si="58"/>
        <v>0</v>
      </c>
      <c r="V309" s="222">
        <f t="shared" si="58"/>
        <v>0</v>
      </c>
      <c r="W309" s="222">
        <f t="shared" si="58"/>
        <v>0</v>
      </c>
      <c r="X309" s="222">
        <f>U309+V309+W309</f>
        <v>0</v>
      </c>
      <c r="Y309" s="203"/>
      <c r="Z309" s="203"/>
      <c r="AA309" s="102"/>
      <c r="AB309" s="102"/>
      <c r="AC309" s="102"/>
      <c r="AD309" s="102"/>
      <c r="AE309" s="222">
        <f>AB309+AC309+AD309</f>
        <v>0</v>
      </c>
      <c r="AF309" s="203"/>
      <c r="AG309" s="203"/>
      <c r="AH309" s="102"/>
      <c r="AI309" s="102"/>
      <c r="AJ309" s="102"/>
      <c r="AK309" s="102"/>
      <c r="AL309" s="222">
        <f>AI309+AJ309+AK309</f>
        <v>0</v>
      </c>
    </row>
    <row r="310" spans="1:38" s="225" customFormat="1" ht="27" hidden="1">
      <c r="A310" s="220"/>
      <c r="B310" s="228" t="s">
        <v>232</v>
      </c>
      <c r="C310" s="228"/>
      <c r="D310" s="224" t="s">
        <v>1</v>
      </c>
      <c r="E310" s="224" t="s">
        <v>1</v>
      </c>
      <c r="F310" s="224" t="s">
        <v>1</v>
      </c>
      <c r="G310" s="224" t="s">
        <v>1</v>
      </c>
      <c r="H310" s="224" t="s">
        <v>1</v>
      </c>
      <c r="I310" s="224">
        <f>SUM(I307:I309)</f>
        <v>0</v>
      </c>
      <c r="J310" s="224">
        <f>SUM(J307:J309)</f>
        <v>0</v>
      </c>
      <c r="K310" s="224">
        <f>SUM(K307:K309)</f>
        <v>0</v>
      </c>
      <c r="L310" s="224">
        <f>SUM(L307:L309)</f>
        <v>0</v>
      </c>
      <c r="M310" s="224">
        <f>SUM(M307:M309)</f>
        <v>0</v>
      </c>
      <c r="N310" s="224" t="s">
        <v>1</v>
      </c>
      <c r="O310" s="224">
        <f t="shared" ref="O310:V310" si="59">SUM(O307:O309)</f>
        <v>0</v>
      </c>
      <c r="P310" s="224">
        <f t="shared" si="59"/>
        <v>0</v>
      </c>
      <c r="Q310" s="224">
        <f t="shared" si="59"/>
        <v>0</v>
      </c>
      <c r="R310" s="224">
        <f t="shared" si="59"/>
        <v>0</v>
      </c>
      <c r="S310" s="224">
        <f t="shared" si="59"/>
        <v>0</v>
      </c>
      <c r="T310" s="224">
        <f t="shared" si="59"/>
        <v>0</v>
      </c>
      <c r="U310" s="224">
        <f t="shared" si="59"/>
        <v>0</v>
      </c>
      <c r="V310" s="224">
        <f t="shared" si="59"/>
        <v>0</v>
      </c>
      <c r="W310" s="112"/>
      <c r="X310" s="112"/>
      <c r="Y310" s="224" t="s">
        <v>1</v>
      </c>
      <c r="Z310" s="224" t="s">
        <v>1</v>
      </c>
      <c r="AA310" s="224">
        <f>SUM(AA307:AA309)</f>
        <v>0</v>
      </c>
      <c r="AB310" s="224">
        <f>SUM(AB307:AB309)</f>
        <v>0</v>
      </c>
      <c r="AC310" s="224">
        <f>SUM(AC307:AC309)</f>
        <v>0</v>
      </c>
      <c r="AD310" s="224">
        <f>SUM(AD307:AD309)</f>
        <v>0</v>
      </c>
      <c r="AE310" s="224">
        <f>SUM(AE307:AE309)</f>
        <v>0</v>
      </c>
      <c r="AF310" s="224" t="s">
        <v>1</v>
      </c>
      <c r="AG310" s="224" t="s">
        <v>1</v>
      </c>
      <c r="AH310" s="224">
        <f>SUM(AH307:AH309)</f>
        <v>0</v>
      </c>
      <c r="AI310" s="224">
        <f>SUM(AI307:AI309)</f>
        <v>0</v>
      </c>
      <c r="AJ310" s="224">
        <f>SUM(AJ307:AJ309)</f>
        <v>0</v>
      </c>
      <c r="AK310" s="224">
        <f>SUM(AK307:AK309)</f>
        <v>0</v>
      </c>
      <c r="AL310" s="224">
        <f>SUM(AL307:AL309)</f>
        <v>0</v>
      </c>
    </row>
    <row r="311" spans="1:38" s="225" customFormat="1" ht="27" hidden="1">
      <c r="A311" s="220"/>
      <c r="B311" s="221" t="s">
        <v>8325</v>
      </c>
      <c r="C311" s="221"/>
      <c r="D311" s="224" t="s">
        <v>1</v>
      </c>
      <c r="E311" s="224" t="s">
        <v>1</v>
      </c>
      <c r="F311" s="224" t="s">
        <v>1</v>
      </c>
      <c r="G311" s="224" t="s">
        <v>1</v>
      </c>
      <c r="H311" s="224" t="s">
        <v>1</v>
      </c>
      <c r="I311" s="224">
        <f>I305+I310</f>
        <v>0</v>
      </c>
      <c r="J311" s="224">
        <f>J305+J310</f>
        <v>0</v>
      </c>
      <c r="K311" s="224">
        <f>K305+K310</f>
        <v>0</v>
      </c>
      <c r="L311" s="224">
        <f>L305+L310</f>
        <v>0</v>
      </c>
      <c r="M311" s="224">
        <f>M305+M310</f>
        <v>0</v>
      </c>
      <c r="N311" s="224" t="s">
        <v>1</v>
      </c>
      <c r="O311" s="224">
        <f t="shared" ref="O311:X311" si="60">O305+O310</f>
        <v>0</v>
      </c>
      <c r="P311" s="224">
        <f t="shared" si="60"/>
        <v>0</v>
      </c>
      <c r="Q311" s="224">
        <f t="shared" si="60"/>
        <v>0</v>
      </c>
      <c r="R311" s="224">
        <f t="shared" si="60"/>
        <v>0</v>
      </c>
      <c r="S311" s="224">
        <f t="shared" si="60"/>
        <v>0</v>
      </c>
      <c r="T311" s="224">
        <f t="shared" si="60"/>
        <v>0</v>
      </c>
      <c r="U311" s="224">
        <f t="shared" si="60"/>
        <v>0</v>
      </c>
      <c r="V311" s="224">
        <f t="shared" si="60"/>
        <v>0</v>
      </c>
      <c r="W311" s="224">
        <f t="shared" si="60"/>
        <v>0</v>
      </c>
      <c r="X311" s="224">
        <f t="shared" si="60"/>
        <v>0</v>
      </c>
      <c r="Y311" s="224" t="s">
        <v>1</v>
      </c>
      <c r="Z311" s="224" t="s">
        <v>1</v>
      </c>
      <c r="AA311" s="224">
        <f>AA305+AA310</f>
        <v>0</v>
      </c>
      <c r="AB311" s="224">
        <f>AB305+AB310</f>
        <v>0</v>
      </c>
      <c r="AC311" s="224">
        <f>AC305+AC310</f>
        <v>0</v>
      </c>
      <c r="AD311" s="224">
        <f>AD305+AD310</f>
        <v>0</v>
      </c>
      <c r="AE311" s="224">
        <f>AE305+AE310</f>
        <v>0</v>
      </c>
      <c r="AF311" s="224" t="s">
        <v>1</v>
      </c>
      <c r="AG311" s="224" t="s">
        <v>1</v>
      </c>
      <c r="AH311" s="224">
        <f>AH305+AH310</f>
        <v>0</v>
      </c>
      <c r="AI311" s="224">
        <f>AI305+AI310</f>
        <v>0</v>
      </c>
      <c r="AJ311" s="224">
        <f>AJ305+AJ310</f>
        <v>0</v>
      </c>
      <c r="AK311" s="224">
        <f>AK305+AK310</f>
        <v>0</v>
      </c>
      <c r="AL311" s="224">
        <f>AL305+AL310</f>
        <v>0</v>
      </c>
    </row>
    <row r="312" spans="1:38" hidden="1">
      <c r="A312" s="203"/>
      <c r="B312" s="223"/>
      <c r="C312" s="223"/>
      <c r="D312" s="222"/>
      <c r="E312" s="222"/>
      <c r="F312" s="222"/>
      <c r="G312" s="222"/>
      <c r="H312" s="222"/>
      <c r="I312" s="223"/>
      <c r="J312" s="222"/>
      <c r="K312" s="222"/>
      <c r="L312" s="222"/>
      <c r="M312" s="222"/>
      <c r="N312" s="222"/>
      <c r="O312" s="223"/>
      <c r="P312" s="222"/>
      <c r="Q312" s="222"/>
      <c r="R312" s="222"/>
      <c r="S312" s="223"/>
      <c r="T312" s="222"/>
      <c r="U312" s="223"/>
      <c r="V312" s="222"/>
      <c r="W312" s="106"/>
      <c r="X312" s="106"/>
      <c r="Y312" s="222"/>
      <c r="Z312" s="222"/>
      <c r="AA312" s="223"/>
      <c r="AB312" s="222"/>
      <c r="AC312" s="222"/>
      <c r="AD312" s="222"/>
      <c r="AE312" s="222"/>
      <c r="AF312" s="222"/>
      <c r="AG312" s="222"/>
      <c r="AH312" s="223"/>
      <c r="AI312" s="222"/>
      <c r="AJ312" s="222"/>
      <c r="AK312" s="222"/>
      <c r="AL312" s="222"/>
    </row>
    <row r="313" spans="1:38" ht="27">
      <c r="A313" s="220" t="s">
        <v>3</v>
      </c>
      <c r="B313" s="221" t="s">
        <v>5285</v>
      </c>
      <c r="C313" s="221"/>
      <c r="D313" s="222"/>
      <c r="E313" s="222"/>
      <c r="F313" s="222"/>
      <c r="G313" s="222"/>
      <c r="H313" s="222"/>
      <c r="I313" s="221"/>
      <c r="J313" s="222"/>
      <c r="K313" s="222"/>
      <c r="L313" s="222"/>
      <c r="M313" s="222"/>
      <c r="N313" s="222"/>
      <c r="O313" s="221"/>
      <c r="P313" s="222"/>
      <c r="Q313" s="222"/>
      <c r="R313" s="222"/>
      <c r="S313" s="221"/>
      <c r="T313" s="222"/>
      <c r="U313" s="221"/>
      <c r="V313" s="222"/>
      <c r="W313" s="106"/>
      <c r="X313" s="106"/>
      <c r="Y313" s="222"/>
      <c r="Z313" s="222"/>
      <c r="AA313" s="221"/>
      <c r="AB313" s="222"/>
      <c r="AC313" s="222"/>
      <c r="AD313" s="222"/>
      <c r="AE313" s="222"/>
      <c r="AF313" s="222"/>
      <c r="AG313" s="222"/>
      <c r="AH313" s="221"/>
      <c r="AI313" s="222"/>
      <c r="AJ313" s="222"/>
      <c r="AK313" s="222"/>
      <c r="AL313" s="222"/>
    </row>
    <row r="314" spans="1:38">
      <c r="A314" s="203"/>
      <c r="B314" s="188" t="s">
        <v>126</v>
      </c>
      <c r="C314" s="188"/>
      <c r="D314" s="222"/>
      <c r="E314" s="222"/>
      <c r="F314" s="222"/>
      <c r="G314" s="222"/>
      <c r="H314" s="222"/>
      <c r="I314" s="188"/>
      <c r="J314" s="188"/>
      <c r="K314" s="188"/>
      <c r="L314" s="188"/>
      <c r="M314" s="188"/>
      <c r="N314" s="222"/>
      <c r="O314" s="188"/>
      <c r="P314" s="188"/>
      <c r="Q314" s="188"/>
      <c r="R314" s="188"/>
      <c r="S314" s="188"/>
      <c r="T314" s="188"/>
      <c r="U314" s="188"/>
      <c r="V314" s="188"/>
      <c r="W314" s="106"/>
      <c r="X314" s="106"/>
      <c r="Y314" s="222"/>
      <c r="Z314" s="222"/>
      <c r="AA314" s="188"/>
      <c r="AB314" s="188"/>
      <c r="AC314" s="188"/>
      <c r="AD314" s="188"/>
      <c r="AE314" s="188"/>
      <c r="AF314" s="222"/>
      <c r="AG314" s="222"/>
      <c r="AH314" s="188"/>
      <c r="AI314" s="188"/>
      <c r="AJ314" s="188"/>
      <c r="AK314" s="188"/>
      <c r="AL314" s="188"/>
    </row>
    <row r="315" spans="1:38">
      <c r="A315" s="203"/>
      <c r="B315" s="188" t="s">
        <v>230</v>
      </c>
      <c r="C315" s="188"/>
      <c r="D315" s="222"/>
      <c r="E315" s="222"/>
      <c r="F315" s="222"/>
      <c r="G315" s="222"/>
      <c r="H315" s="222"/>
      <c r="I315" s="188"/>
      <c r="J315" s="188"/>
      <c r="K315" s="188"/>
      <c r="L315" s="188"/>
      <c r="M315" s="188"/>
      <c r="N315" s="222"/>
      <c r="O315" s="188"/>
      <c r="P315" s="188"/>
      <c r="Q315" s="188"/>
      <c r="R315" s="188"/>
      <c r="S315" s="188"/>
      <c r="T315" s="188"/>
      <c r="U315" s="188"/>
      <c r="V315" s="188"/>
      <c r="W315" s="106"/>
      <c r="X315" s="106"/>
      <c r="Y315" s="222"/>
      <c r="Z315" s="222"/>
      <c r="AA315" s="188"/>
      <c r="AB315" s="188"/>
      <c r="AC315" s="188"/>
      <c r="AD315" s="188"/>
      <c r="AE315" s="188"/>
      <c r="AF315" s="222"/>
      <c r="AG315" s="222"/>
      <c r="AH315" s="188"/>
      <c r="AI315" s="188"/>
      <c r="AJ315" s="188"/>
      <c r="AK315" s="188"/>
      <c r="AL315" s="188"/>
    </row>
    <row r="316" spans="1:38">
      <c r="A316" s="203"/>
      <c r="B316" s="188" t="s">
        <v>231</v>
      </c>
      <c r="C316" s="188"/>
      <c r="D316" s="222"/>
      <c r="E316" s="222"/>
      <c r="F316" s="222"/>
      <c r="G316" s="222"/>
      <c r="H316" s="222"/>
      <c r="I316" s="188"/>
      <c r="J316" s="188"/>
      <c r="K316" s="188"/>
      <c r="L316" s="188"/>
      <c r="M316" s="188"/>
      <c r="N316" s="222"/>
      <c r="O316" s="188"/>
      <c r="P316" s="188"/>
      <c r="Q316" s="188"/>
      <c r="R316" s="188"/>
      <c r="S316" s="188"/>
      <c r="T316" s="188"/>
      <c r="U316" s="188"/>
      <c r="V316" s="188"/>
      <c r="W316" s="106"/>
      <c r="X316" s="106"/>
      <c r="Y316" s="222"/>
      <c r="Z316" s="222"/>
      <c r="AA316" s="188"/>
      <c r="AB316" s="188"/>
      <c r="AC316" s="188"/>
      <c r="AD316" s="188"/>
      <c r="AE316" s="188"/>
      <c r="AF316" s="222"/>
      <c r="AG316" s="222"/>
      <c r="AH316" s="188"/>
      <c r="AI316" s="188"/>
      <c r="AJ316" s="188"/>
      <c r="AK316" s="188"/>
      <c r="AL316" s="188"/>
    </row>
    <row r="317" spans="1:38" ht="27">
      <c r="A317" s="203">
        <v>1</v>
      </c>
      <c r="B317" s="102" t="s">
        <v>1268</v>
      </c>
      <c r="C317" s="102" t="s">
        <v>8234</v>
      </c>
      <c r="D317" s="203">
        <v>1978</v>
      </c>
      <c r="E317" s="1042" t="s">
        <v>100</v>
      </c>
      <c r="F317" s="203" t="s">
        <v>1077</v>
      </c>
      <c r="G317" s="203">
        <v>10</v>
      </c>
      <c r="H317" s="203">
        <v>5.89</v>
      </c>
      <c r="I317" s="102">
        <v>1</v>
      </c>
      <c r="J317" s="102">
        <v>490048</v>
      </c>
      <c r="K317" s="102"/>
      <c r="L317" s="102"/>
      <c r="M317" s="222">
        <f t="shared" ref="M317:M367" si="61">J317+K317+L317</f>
        <v>490048</v>
      </c>
      <c r="N317" s="203">
        <v>5.71</v>
      </c>
      <c r="O317" s="102">
        <v>1</v>
      </c>
      <c r="P317" s="203">
        <v>475072</v>
      </c>
      <c r="Q317" s="203"/>
      <c r="R317" s="203"/>
      <c r="S317" s="222">
        <f t="shared" ref="S317:S367" si="62">P317+Q317+R317</f>
        <v>475072</v>
      </c>
      <c r="T317" s="222">
        <f t="shared" ref="T317:W363" si="63">I317-O317</f>
        <v>0</v>
      </c>
      <c r="U317" s="222">
        <f t="shared" si="63"/>
        <v>14976</v>
      </c>
      <c r="V317" s="222">
        <f t="shared" si="63"/>
        <v>0</v>
      </c>
      <c r="W317" s="222">
        <f t="shared" si="63"/>
        <v>0</v>
      </c>
      <c r="X317" s="222">
        <f t="shared" ref="X317:X367" si="64">U317+V317+W317</f>
        <v>14976</v>
      </c>
      <c r="Y317" s="203">
        <v>11</v>
      </c>
      <c r="Z317" s="203">
        <v>5.89</v>
      </c>
      <c r="AA317" s="102">
        <v>1</v>
      </c>
      <c r="AB317" s="102">
        <v>490048</v>
      </c>
      <c r="AC317" s="102"/>
      <c r="AD317" s="102"/>
      <c r="AE317" s="222">
        <f t="shared" ref="AE317:AE367" si="65">AB317+AC317+AD317</f>
        <v>490048</v>
      </c>
      <c r="AF317" s="203">
        <v>12</v>
      </c>
      <c r="AG317" s="203">
        <v>5.89</v>
      </c>
      <c r="AH317" s="102">
        <v>1</v>
      </c>
      <c r="AI317" s="102">
        <v>490048</v>
      </c>
      <c r="AJ317" s="102"/>
      <c r="AK317" s="102"/>
      <c r="AL317" s="222">
        <f t="shared" ref="AL317:AL367" si="66">AI317+AJ317+AK317</f>
        <v>490048</v>
      </c>
    </row>
    <row r="318" spans="1:38">
      <c r="A318" s="203">
        <v>2</v>
      </c>
      <c r="B318" s="102" t="s">
        <v>1269</v>
      </c>
      <c r="C318" s="102" t="s">
        <v>8233</v>
      </c>
      <c r="D318" s="203">
        <v>1975</v>
      </c>
      <c r="E318" s="1042" t="s">
        <v>1231</v>
      </c>
      <c r="F318" s="203" t="s">
        <v>1080</v>
      </c>
      <c r="G318" s="203">
        <v>16</v>
      </c>
      <c r="H318" s="203">
        <v>5.17</v>
      </c>
      <c r="I318" s="102">
        <v>1</v>
      </c>
      <c r="J318" s="102">
        <v>430144</v>
      </c>
      <c r="K318" s="102"/>
      <c r="L318" s="102"/>
      <c r="M318" s="222">
        <f t="shared" si="61"/>
        <v>430144</v>
      </c>
      <c r="N318" s="203">
        <v>5.01</v>
      </c>
      <c r="O318" s="102">
        <v>1</v>
      </c>
      <c r="P318" s="203">
        <v>416832</v>
      </c>
      <c r="Q318" s="203"/>
      <c r="R318" s="203"/>
      <c r="S318" s="222">
        <f t="shared" si="62"/>
        <v>416832</v>
      </c>
      <c r="T318" s="222">
        <f t="shared" si="63"/>
        <v>0</v>
      </c>
      <c r="U318" s="222">
        <f t="shared" si="63"/>
        <v>13312</v>
      </c>
      <c r="V318" s="222">
        <f t="shared" si="63"/>
        <v>0</v>
      </c>
      <c r="W318" s="222">
        <f t="shared" si="63"/>
        <v>0</v>
      </c>
      <c r="X318" s="222">
        <f t="shared" si="64"/>
        <v>13312</v>
      </c>
      <c r="Y318" s="203">
        <v>17</v>
      </c>
      <c r="Z318" s="203">
        <v>5.17</v>
      </c>
      <c r="AA318" s="102">
        <v>1</v>
      </c>
      <c r="AB318" s="102">
        <v>430144</v>
      </c>
      <c r="AC318" s="102"/>
      <c r="AD318" s="102"/>
      <c r="AE318" s="222">
        <f t="shared" si="65"/>
        <v>430144</v>
      </c>
      <c r="AF318" s="203">
        <v>18</v>
      </c>
      <c r="AG318" s="203">
        <v>5.17</v>
      </c>
      <c r="AH318" s="102">
        <v>1</v>
      </c>
      <c r="AI318" s="102">
        <v>430144</v>
      </c>
      <c r="AJ318" s="102"/>
      <c r="AK318" s="102"/>
      <c r="AL318" s="222">
        <f t="shared" si="66"/>
        <v>430144</v>
      </c>
    </row>
    <row r="319" spans="1:38" ht="54">
      <c r="A319" s="203">
        <v>3</v>
      </c>
      <c r="B319" s="104" t="s">
        <v>1994</v>
      </c>
      <c r="C319" s="104" t="s">
        <v>8234</v>
      </c>
      <c r="D319" s="203">
        <v>1986</v>
      </c>
      <c r="E319" s="1042" t="s">
        <v>1216</v>
      </c>
      <c r="F319" s="203" t="s">
        <v>1077</v>
      </c>
      <c r="G319" s="203">
        <v>3</v>
      </c>
      <c r="H319" s="203">
        <v>5.18</v>
      </c>
      <c r="I319" s="102">
        <v>1</v>
      </c>
      <c r="J319" s="102">
        <v>430976</v>
      </c>
      <c r="K319" s="102"/>
      <c r="L319" s="102"/>
      <c r="M319" s="222">
        <f t="shared" si="61"/>
        <v>430976</v>
      </c>
      <c r="N319" s="203">
        <v>5.01</v>
      </c>
      <c r="O319" s="102">
        <v>1</v>
      </c>
      <c r="P319" s="203">
        <v>416832</v>
      </c>
      <c r="Q319" s="203"/>
      <c r="R319" s="203"/>
      <c r="S319" s="222">
        <f t="shared" si="62"/>
        <v>416832</v>
      </c>
      <c r="T319" s="222">
        <f t="shared" si="63"/>
        <v>0</v>
      </c>
      <c r="U319" s="222">
        <f t="shared" si="63"/>
        <v>14144</v>
      </c>
      <c r="V319" s="222">
        <f t="shared" si="63"/>
        <v>0</v>
      </c>
      <c r="W319" s="222">
        <f t="shared" si="63"/>
        <v>0</v>
      </c>
      <c r="X319" s="222">
        <f t="shared" si="64"/>
        <v>14144</v>
      </c>
      <c r="Y319" s="203">
        <v>4</v>
      </c>
      <c r="Z319" s="203">
        <v>5.35</v>
      </c>
      <c r="AA319" s="102">
        <v>1</v>
      </c>
      <c r="AB319" s="102">
        <v>445119.99999999994</v>
      </c>
      <c r="AC319" s="102"/>
      <c r="AD319" s="102"/>
      <c r="AE319" s="222">
        <f t="shared" si="65"/>
        <v>445119.99999999994</v>
      </c>
      <c r="AF319" s="203">
        <v>5</v>
      </c>
      <c r="AG319" s="203">
        <v>5.35</v>
      </c>
      <c r="AH319" s="102">
        <v>1</v>
      </c>
      <c r="AI319" s="102">
        <v>445119.99999999994</v>
      </c>
      <c r="AJ319" s="102"/>
      <c r="AK319" s="102"/>
      <c r="AL319" s="222">
        <f t="shared" si="66"/>
        <v>445119.99999999994</v>
      </c>
    </row>
    <row r="320" spans="1:38" ht="27">
      <c r="A320" s="203">
        <v>4</v>
      </c>
      <c r="B320" s="102" t="s">
        <v>1270</v>
      </c>
      <c r="C320" s="102" t="s">
        <v>8233</v>
      </c>
      <c r="D320" s="203">
        <v>1974</v>
      </c>
      <c r="E320" s="1042" t="s">
        <v>1227</v>
      </c>
      <c r="F320" s="203" t="s">
        <v>1080</v>
      </c>
      <c r="G320" s="203">
        <v>10</v>
      </c>
      <c r="H320" s="203">
        <v>4.8499999999999996</v>
      </c>
      <c r="I320" s="102">
        <v>1</v>
      </c>
      <c r="J320" s="102">
        <v>403519.99999999994</v>
      </c>
      <c r="K320" s="102"/>
      <c r="L320" s="102"/>
      <c r="M320" s="222">
        <f t="shared" si="61"/>
        <v>403519.99999999994</v>
      </c>
      <c r="N320" s="203">
        <v>4.7</v>
      </c>
      <c r="O320" s="102">
        <v>1</v>
      </c>
      <c r="P320" s="203">
        <v>391040</v>
      </c>
      <c r="Q320" s="203"/>
      <c r="R320" s="203"/>
      <c r="S320" s="222">
        <f t="shared" si="62"/>
        <v>391040</v>
      </c>
      <c r="T320" s="222">
        <f t="shared" si="63"/>
        <v>0</v>
      </c>
      <c r="U320" s="222">
        <f t="shared" si="63"/>
        <v>12479.999999999942</v>
      </c>
      <c r="V320" s="222">
        <f t="shared" si="63"/>
        <v>0</v>
      </c>
      <c r="W320" s="222">
        <f t="shared" si="63"/>
        <v>0</v>
      </c>
      <c r="X320" s="222">
        <f t="shared" si="64"/>
        <v>12479.999999999942</v>
      </c>
      <c r="Y320" s="203">
        <v>11</v>
      </c>
      <c r="Z320" s="203">
        <v>4.8499999999999996</v>
      </c>
      <c r="AA320" s="102">
        <v>1</v>
      </c>
      <c r="AB320" s="102">
        <v>403519.99999999994</v>
      </c>
      <c r="AC320" s="102"/>
      <c r="AD320" s="102"/>
      <c r="AE320" s="222">
        <f t="shared" si="65"/>
        <v>403519.99999999994</v>
      </c>
      <c r="AF320" s="203">
        <v>12</v>
      </c>
      <c r="AG320" s="203">
        <v>4.8499999999999996</v>
      </c>
      <c r="AH320" s="102">
        <v>1</v>
      </c>
      <c r="AI320" s="102">
        <v>403519.99999999994</v>
      </c>
      <c r="AJ320" s="102"/>
      <c r="AK320" s="102"/>
      <c r="AL320" s="222">
        <f t="shared" si="66"/>
        <v>403519.99999999994</v>
      </c>
    </row>
    <row r="321" spans="1:38" ht="67.5">
      <c r="A321" s="203">
        <v>5</v>
      </c>
      <c r="B321" s="102" t="s">
        <v>1271</v>
      </c>
      <c r="C321" s="102" t="s">
        <v>8234</v>
      </c>
      <c r="D321" s="203">
        <v>1975</v>
      </c>
      <c r="E321" s="1042" t="s">
        <v>1217</v>
      </c>
      <c r="F321" s="203" t="s">
        <v>1080</v>
      </c>
      <c r="G321" s="203">
        <v>4</v>
      </c>
      <c r="H321" s="203">
        <v>4.41</v>
      </c>
      <c r="I321" s="102">
        <v>1</v>
      </c>
      <c r="J321" s="102">
        <v>366912</v>
      </c>
      <c r="K321" s="102"/>
      <c r="L321" s="102"/>
      <c r="M321" s="222">
        <f t="shared" si="61"/>
        <v>366912</v>
      </c>
      <c r="N321" s="203">
        <v>4.2699999999999996</v>
      </c>
      <c r="O321" s="102">
        <v>1</v>
      </c>
      <c r="P321" s="203">
        <v>355263.99999999994</v>
      </c>
      <c r="Q321" s="203"/>
      <c r="R321" s="203"/>
      <c r="S321" s="222">
        <f t="shared" si="62"/>
        <v>355263.99999999994</v>
      </c>
      <c r="T321" s="222">
        <f t="shared" si="63"/>
        <v>0</v>
      </c>
      <c r="U321" s="222">
        <f t="shared" si="63"/>
        <v>11648.000000000058</v>
      </c>
      <c r="V321" s="222">
        <f t="shared" si="63"/>
        <v>0</v>
      </c>
      <c r="W321" s="222">
        <f t="shared" si="63"/>
        <v>0</v>
      </c>
      <c r="X321" s="222">
        <f t="shared" si="64"/>
        <v>11648.000000000058</v>
      </c>
      <c r="Y321" s="203">
        <v>5</v>
      </c>
      <c r="Z321" s="203">
        <v>4.41</v>
      </c>
      <c r="AA321" s="102">
        <v>1</v>
      </c>
      <c r="AB321" s="102">
        <v>366912</v>
      </c>
      <c r="AC321" s="102"/>
      <c r="AD321" s="102"/>
      <c r="AE321" s="222">
        <f t="shared" si="65"/>
        <v>366912</v>
      </c>
      <c r="AF321" s="203">
        <v>6</v>
      </c>
      <c r="AG321" s="203">
        <v>4.55</v>
      </c>
      <c r="AH321" s="102">
        <v>1</v>
      </c>
      <c r="AI321" s="102">
        <v>378560</v>
      </c>
      <c r="AJ321" s="102"/>
      <c r="AK321" s="102"/>
      <c r="AL321" s="222">
        <f t="shared" si="66"/>
        <v>378560</v>
      </c>
    </row>
    <row r="322" spans="1:38" ht="67.5">
      <c r="A322" s="203">
        <v>6</v>
      </c>
      <c r="B322" s="104" t="s">
        <v>2011</v>
      </c>
      <c r="C322" s="104" t="s">
        <v>8233</v>
      </c>
      <c r="D322" s="203">
        <v>1975</v>
      </c>
      <c r="E322" s="1042" t="s">
        <v>1221</v>
      </c>
      <c r="F322" s="203" t="s">
        <v>1222</v>
      </c>
      <c r="G322" s="203">
        <v>2</v>
      </c>
      <c r="H322" s="203">
        <v>2.83</v>
      </c>
      <c r="I322" s="102">
        <v>1</v>
      </c>
      <c r="J322" s="102">
        <v>235456</v>
      </c>
      <c r="K322" s="102"/>
      <c r="L322" s="102"/>
      <c r="M322" s="222">
        <f t="shared" si="61"/>
        <v>235456</v>
      </c>
      <c r="N322" s="203">
        <v>2.75</v>
      </c>
      <c r="O322" s="102">
        <v>1</v>
      </c>
      <c r="P322" s="203">
        <v>228800</v>
      </c>
      <c r="Q322" s="203"/>
      <c r="R322" s="203"/>
      <c r="S322" s="222">
        <f t="shared" si="62"/>
        <v>228800</v>
      </c>
      <c r="T322" s="222">
        <f t="shared" si="63"/>
        <v>0</v>
      </c>
      <c r="U322" s="222">
        <f t="shared" si="63"/>
        <v>6656</v>
      </c>
      <c r="V322" s="222">
        <f t="shared" si="63"/>
        <v>0</v>
      </c>
      <c r="W322" s="222">
        <f t="shared" si="63"/>
        <v>0</v>
      </c>
      <c r="X322" s="222">
        <f t="shared" si="64"/>
        <v>6656</v>
      </c>
      <c r="Y322" s="203">
        <v>3</v>
      </c>
      <c r="Z322" s="203">
        <v>2.92</v>
      </c>
      <c r="AA322" s="102">
        <v>1</v>
      </c>
      <c r="AB322" s="102">
        <v>242944</v>
      </c>
      <c r="AC322" s="102"/>
      <c r="AD322" s="102"/>
      <c r="AE322" s="222">
        <f t="shared" si="65"/>
        <v>242944</v>
      </c>
      <c r="AF322" s="203">
        <v>4</v>
      </c>
      <c r="AG322" s="203">
        <v>3.02</v>
      </c>
      <c r="AH322" s="102">
        <v>1</v>
      </c>
      <c r="AI322" s="102">
        <v>251264</v>
      </c>
      <c r="AJ322" s="102"/>
      <c r="AK322" s="102"/>
      <c r="AL322" s="222">
        <f t="shared" si="66"/>
        <v>251264</v>
      </c>
    </row>
    <row r="323" spans="1:38" ht="67.5">
      <c r="A323" s="203">
        <v>7</v>
      </c>
      <c r="B323" s="102" t="s">
        <v>5344</v>
      </c>
      <c r="C323" s="102" t="s">
        <v>8233</v>
      </c>
      <c r="D323" s="203">
        <v>1986</v>
      </c>
      <c r="E323" s="1042" t="s">
        <v>1225</v>
      </c>
      <c r="F323" s="203" t="s">
        <v>1087</v>
      </c>
      <c r="G323" s="203">
        <v>2</v>
      </c>
      <c r="H323" s="203">
        <v>1.79</v>
      </c>
      <c r="I323" s="102">
        <v>1</v>
      </c>
      <c r="J323" s="102">
        <v>148928</v>
      </c>
      <c r="K323" s="102"/>
      <c r="L323" s="102"/>
      <c r="M323" s="222">
        <f t="shared" si="61"/>
        <v>148928</v>
      </c>
      <c r="N323" s="203">
        <v>1.73</v>
      </c>
      <c r="O323" s="102">
        <v>1</v>
      </c>
      <c r="P323" s="203">
        <v>143936</v>
      </c>
      <c r="Q323" s="203"/>
      <c r="R323" s="203"/>
      <c r="S323" s="222">
        <f t="shared" si="62"/>
        <v>143936</v>
      </c>
      <c r="T323" s="222">
        <f t="shared" si="63"/>
        <v>0</v>
      </c>
      <c r="U323" s="222">
        <f t="shared" si="63"/>
        <v>4992</v>
      </c>
      <c r="V323" s="222">
        <f t="shared" si="63"/>
        <v>0</v>
      </c>
      <c r="W323" s="222">
        <f t="shared" si="63"/>
        <v>0</v>
      </c>
      <c r="X323" s="222">
        <f t="shared" si="64"/>
        <v>4992</v>
      </c>
      <c r="Y323" s="203">
        <v>3</v>
      </c>
      <c r="Z323" s="203">
        <v>1.84</v>
      </c>
      <c r="AA323" s="102">
        <v>1</v>
      </c>
      <c r="AB323" s="102">
        <v>153088</v>
      </c>
      <c r="AC323" s="102"/>
      <c r="AD323" s="102"/>
      <c r="AE323" s="222">
        <f t="shared" si="65"/>
        <v>153088</v>
      </c>
      <c r="AF323" s="203">
        <v>4</v>
      </c>
      <c r="AG323" s="203">
        <v>1.9</v>
      </c>
      <c r="AH323" s="102">
        <v>1</v>
      </c>
      <c r="AI323" s="102">
        <v>158080</v>
      </c>
      <c r="AJ323" s="102"/>
      <c r="AK323" s="102"/>
      <c r="AL323" s="222">
        <f t="shared" si="66"/>
        <v>158080</v>
      </c>
    </row>
    <row r="324" spans="1:38" ht="27">
      <c r="A324" s="203">
        <v>8</v>
      </c>
      <c r="B324" s="102" t="s">
        <v>1518</v>
      </c>
      <c r="C324" s="102" t="s">
        <v>8233</v>
      </c>
      <c r="D324" s="203">
        <v>1984</v>
      </c>
      <c r="E324" s="1042" t="s">
        <v>1272</v>
      </c>
      <c r="F324" s="203" t="s">
        <v>1087</v>
      </c>
      <c r="G324" s="203">
        <v>5</v>
      </c>
      <c r="H324" s="203">
        <v>1.9</v>
      </c>
      <c r="I324" s="102">
        <v>1</v>
      </c>
      <c r="J324" s="102">
        <v>158080</v>
      </c>
      <c r="K324" s="102"/>
      <c r="L324" s="102"/>
      <c r="M324" s="222">
        <f t="shared" si="61"/>
        <v>158080</v>
      </c>
      <c r="N324" s="203">
        <v>1.9</v>
      </c>
      <c r="O324" s="102">
        <v>1</v>
      </c>
      <c r="P324" s="203">
        <v>158080</v>
      </c>
      <c r="Q324" s="203"/>
      <c r="R324" s="203"/>
      <c r="S324" s="222">
        <f t="shared" si="62"/>
        <v>158080</v>
      </c>
      <c r="T324" s="222">
        <f t="shared" si="63"/>
        <v>0</v>
      </c>
      <c r="U324" s="222">
        <f t="shared" si="63"/>
        <v>0</v>
      </c>
      <c r="V324" s="222">
        <f t="shared" si="63"/>
        <v>0</v>
      </c>
      <c r="W324" s="222">
        <f t="shared" si="63"/>
        <v>0</v>
      </c>
      <c r="X324" s="222">
        <f t="shared" si="64"/>
        <v>0</v>
      </c>
      <c r="Y324" s="203">
        <v>6</v>
      </c>
      <c r="Z324" s="203">
        <v>1.96</v>
      </c>
      <c r="AA324" s="102">
        <v>1</v>
      </c>
      <c r="AB324" s="102">
        <v>163072</v>
      </c>
      <c r="AC324" s="102"/>
      <c r="AD324" s="102"/>
      <c r="AE324" s="222">
        <f t="shared" si="65"/>
        <v>163072</v>
      </c>
      <c r="AF324" s="203">
        <v>7</v>
      </c>
      <c r="AG324" s="203">
        <v>1.96</v>
      </c>
      <c r="AH324" s="102">
        <v>1</v>
      </c>
      <c r="AI324" s="102">
        <v>163072</v>
      </c>
      <c r="AJ324" s="102"/>
      <c r="AK324" s="102"/>
      <c r="AL324" s="222">
        <f t="shared" si="66"/>
        <v>163072</v>
      </c>
    </row>
    <row r="325" spans="1:38" ht="27">
      <c r="A325" s="203">
        <v>9</v>
      </c>
      <c r="B325" s="104" t="s">
        <v>1273</v>
      </c>
      <c r="C325" s="104" t="s">
        <v>8233</v>
      </c>
      <c r="D325" s="203">
        <v>1974</v>
      </c>
      <c r="E325" s="1042" t="s">
        <v>1272</v>
      </c>
      <c r="F325" s="203" t="s">
        <v>1087</v>
      </c>
      <c r="G325" s="203">
        <v>23</v>
      </c>
      <c r="H325" s="203">
        <v>2.2799999999999998</v>
      </c>
      <c r="I325" s="102">
        <v>1</v>
      </c>
      <c r="J325" s="102">
        <v>189695.99999999997</v>
      </c>
      <c r="K325" s="102"/>
      <c r="L325" s="102"/>
      <c r="M325" s="222">
        <f t="shared" si="61"/>
        <v>189695.99999999997</v>
      </c>
      <c r="N325" s="203">
        <v>2.2799999999999998</v>
      </c>
      <c r="O325" s="102">
        <v>1</v>
      </c>
      <c r="P325" s="203">
        <v>189695.99999999997</v>
      </c>
      <c r="Q325" s="203"/>
      <c r="R325" s="203"/>
      <c r="S325" s="222">
        <f t="shared" si="62"/>
        <v>189695.99999999997</v>
      </c>
      <c r="T325" s="222">
        <f t="shared" si="63"/>
        <v>0</v>
      </c>
      <c r="U325" s="222">
        <f t="shared" si="63"/>
        <v>0</v>
      </c>
      <c r="V325" s="222">
        <f t="shared" si="63"/>
        <v>0</v>
      </c>
      <c r="W325" s="222">
        <f t="shared" si="63"/>
        <v>0</v>
      </c>
      <c r="X325" s="222">
        <f t="shared" si="64"/>
        <v>0</v>
      </c>
      <c r="Y325" s="203">
        <v>24</v>
      </c>
      <c r="Z325" s="203">
        <v>2.2799999999999998</v>
      </c>
      <c r="AA325" s="102">
        <v>1</v>
      </c>
      <c r="AB325" s="102">
        <v>189695.99999999997</v>
      </c>
      <c r="AC325" s="102"/>
      <c r="AD325" s="102"/>
      <c r="AE325" s="222">
        <f t="shared" si="65"/>
        <v>189695.99999999997</v>
      </c>
      <c r="AF325" s="203">
        <v>25</v>
      </c>
      <c r="AG325" s="203">
        <v>2.2799999999999998</v>
      </c>
      <c r="AH325" s="102">
        <v>1</v>
      </c>
      <c r="AI325" s="102">
        <v>189695.99999999997</v>
      </c>
      <c r="AJ325" s="102"/>
      <c r="AK325" s="102"/>
      <c r="AL325" s="222">
        <f t="shared" si="66"/>
        <v>189695.99999999997</v>
      </c>
    </row>
    <row r="326" spans="1:38" ht="27">
      <c r="A326" s="203">
        <v>10</v>
      </c>
      <c r="B326" s="102" t="s">
        <v>1274</v>
      </c>
      <c r="C326" s="102" t="s">
        <v>8233</v>
      </c>
      <c r="D326" s="203">
        <v>1990</v>
      </c>
      <c r="E326" s="1042" t="s">
        <v>1272</v>
      </c>
      <c r="F326" s="203" t="s">
        <v>1087</v>
      </c>
      <c r="G326" s="203">
        <v>9</v>
      </c>
      <c r="H326" s="203">
        <v>2.02</v>
      </c>
      <c r="I326" s="102">
        <v>1</v>
      </c>
      <c r="J326" s="102">
        <v>168064</v>
      </c>
      <c r="K326" s="102"/>
      <c r="L326" s="102"/>
      <c r="M326" s="222">
        <f t="shared" si="61"/>
        <v>168064</v>
      </c>
      <c r="N326" s="203">
        <v>2.02</v>
      </c>
      <c r="O326" s="102">
        <v>1</v>
      </c>
      <c r="P326" s="203">
        <v>168064</v>
      </c>
      <c r="Q326" s="203"/>
      <c r="R326" s="203"/>
      <c r="S326" s="222">
        <f t="shared" si="62"/>
        <v>168064</v>
      </c>
      <c r="T326" s="222">
        <f t="shared" si="63"/>
        <v>0</v>
      </c>
      <c r="U326" s="222">
        <f t="shared" si="63"/>
        <v>0</v>
      </c>
      <c r="V326" s="222">
        <f t="shared" si="63"/>
        <v>0</v>
      </c>
      <c r="W326" s="222">
        <f t="shared" si="63"/>
        <v>0</v>
      </c>
      <c r="X326" s="222">
        <f t="shared" si="64"/>
        <v>0</v>
      </c>
      <c r="Y326" s="203">
        <v>10</v>
      </c>
      <c r="Z326" s="203">
        <v>2.08</v>
      </c>
      <c r="AA326" s="102">
        <v>1</v>
      </c>
      <c r="AB326" s="102">
        <v>173056</v>
      </c>
      <c r="AC326" s="102"/>
      <c r="AD326" s="102"/>
      <c r="AE326" s="222">
        <f t="shared" si="65"/>
        <v>173056</v>
      </c>
      <c r="AF326" s="203">
        <v>11</v>
      </c>
      <c r="AG326" s="203">
        <v>2.08</v>
      </c>
      <c r="AH326" s="102">
        <v>1</v>
      </c>
      <c r="AI326" s="102">
        <v>173056</v>
      </c>
      <c r="AJ326" s="102"/>
      <c r="AK326" s="102"/>
      <c r="AL326" s="222">
        <f t="shared" si="66"/>
        <v>173056</v>
      </c>
    </row>
    <row r="327" spans="1:38" ht="27">
      <c r="A327" s="203">
        <v>11</v>
      </c>
      <c r="B327" s="102" t="s">
        <v>1275</v>
      </c>
      <c r="C327" s="102" t="s">
        <v>8233</v>
      </c>
      <c r="D327" s="203">
        <v>1985</v>
      </c>
      <c r="E327" s="1042" t="s">
        <v>1272</v>
      </c>
      <c r="F327" s="203" t="s">
        <v>1087</v>
      </c>
      <c r="G327" s="203">
        <v>6</v>
      </c>
      <c r="H327" s="203">
        <v>1.96</v>
      </c>
      <c r="I327" s="102">
        <v>1</v>
      </c>
      <c r="J327" s="102">
        <v>163072</v>
      </c>
      <c r="K327" s="102"/>
      <c r="L327" s="102"/>
      <c r="M327" s="222">
        <f t="shared" si="61"/>
        <v>163072</v>
      </c>
      <c r="N327" s="203">
        <v>1.9</v>
      </c>
      <c r="O327" s="102">
        <v>1</v>
      </c>
      <c r="P327" s="203">
        <v>158080</v>
      </c>
      <c r="Q327" s="203"/>
      <c r="R327" s="203"/>
      <c r="S327" s="222">
        <f t="shared" si="62"/>
        <v>158080</v>
      </c>
      <c r="T327" s="222">
        <f t="shared" si="63"/>
        <v>0</v>
      </c>
      <c r="U327" s="222">
        <f t="shared" si="63"/>
        <v>4992</v>
      </c>
      <c r="V327" s="222">
        <f t="shared" si="63"/>
        <v>0</v>
      </c>
      <c r="W327" s="222">
        <f t="shared" si="63"/>
        <v>0</v>
      </c>
      <c r="X327" s="222">
        <f t="shared" si="64"/>
        <v>4992</v>
      </c>
      <c r="Y327" s="203">
        <v>7</v>
      </c>
      <c r="Z327" s="203">
        <v>1.96</v>
      </c>
      <c r="AA327" s="102">
        <v>1</v>
      </c>
      <c r="AB327" s="102">
        <v>163072</v>
      </c>
      <c r="AC327" s="102"/>
      <c r="AD327" s="102"/>
      <c r="AE327" s="222">
        <f t="shared" si="65"/>
        <v>163072</v>
      </c>
      <c r="AF327" s="203">
        <v>8</v>
      </c>
      <c r="AG327" s="203">
        <v>2.02</v>
      </c>
      <c r="AH327" s="102">
        <v>1</v>
      </c>
      <c r="AI327" s="102">
        <v>168064</v>
      </c>
      <c r="AJ327" s="102"/>
      <c r="AK327" s="102"/>
      <c r="AL327" s="222">
        <f t="shared" si="66"/>
        <v>168064</v>
      </c>
    </row>
    <row r="328" spans="1:38" ht="27">
      <c r="A328" s="203">
        <v>12</v>
      </c>
      <c r="B328" s="104" t="s">
        <v>1276</v>
      </c>
      <c r="C328" s="104" t="s">
        <v>8233</v>
      </c>
      <c r="D328" s="203">
        <v>1984</v>
      </c>
      <c r="E328" s="1042" t="s">
        <v>1272</v>
      </c>
      <c r="F328" s="203" t="s">
        <v>1087</v>
      </c>
      <c r="G328" s="203">
        <v>8</v>
      </c>
      <c r="H328" s="203">
        <v>2.02</v>
      </c>
      <c r="I328" s="102">
        <v>1</v>
      </c>
      <c r="J328" s="102">
        <v>168064</v>
      </c>
      <c r="K328" s="102"/>
      <c r="L328" s="102"/>
      <c r="M328" s="222">
        <f t="shared" si="61"/>
        <v>168064</v>
      </c>
      <c r="N328" s="203">
        <v>1.96</v>
      </c>
      <c r="O328" s="102">
        <v>1</v>
      </c>
      <c r="P328" s="203">
        <v>163072</v>
      </c>
      <c r="Q328" s="203"/>
      <c r="R328" s="203"/>
      <c r="S328" s="222">
        <f t="shared" si="62"/>
        <v>163072</v>
      </c>
      <c r="T328" s="222">
        <f t="shared" si="63"/>
        <v>0</v>
      </c>
      <c r="U328" s="222">
        <f t="shared" si="63"/>
        <v>4992</v>
      </c>
      <c r="V328" s="222">
        <f t="shared" si="63"/>
        <v>0</v>
      </c>
      <c r="W328" s="222">
        <f t="shared" si="63"/>
        <v>0</v>
      </c>
      <c r="X328" s="222">
        <f t="shared" si="64"/>
        <v>4992</v>
      </c>
      <c r="Y328" s="203">
        <v>9</v>
      </c>
      <c r="Z328" s="203">
        <v>2.02</v>
      </c>
      <c r="AA328" s="102">
        <v>1</v>
      </c>
      <c r="AB328" s="102">
        <v>168064</v>
      </c>
      <c r="AC328" s="102"/>
      <c r="AD328" s="102"/>
      <c r="AE328" s="222">
        <f t="shared" si="65"/>
        <v>168064</v>
      </c>
      <c r="AF328" s="203">
        <v>10</v>
      </c>
      <c r="AG328" s="203">
        <v>2.08</v>
      </c>
      <c r="AH328" s="102">
        <v>1</v>
      </c>
      <c r="AI328" s="102">
        <v>173056</v>
      </c>
      <c r="AJ328" s="102"/>
      <c r="AK328" s="102"/>
      <c r="AL328" s="222">
        <f t="shared" si="66"/>
        <v>173056</v>
      </c>
    </row>
    <row r="329" spans="1:38" ht="27">
      <c r="A329" s="203">
        <v>13</v>
      </c>
      <c r="B329" s="102" t="s">
        <v>1277</v>
      </c>
      <c r="C329" s="102" t="s">
        <v>8233</v>
      </c>
      <c r="D329" s="203">
        <v>1991</v>
      </c>
      <c r="E329" s="1042" t="s">
        <v>1272</v>
      </c>
      <c r="F329" s="203" t="s">
        <v>1087</v>
      </c>
      <c r="G329" s="203">
        <v>6</v>
      </c>
      <c r="H329" s="203">
        <v>1.96</v>
      </c>
      <c r="I329" s="102">
        <v>1</v>
      </c>
      <c r="J329" s="102">
        <v>163072</v>
      </c>
      <c r="K329" s="102"/>
      <c r="L329" s="102"/>
      <c r="M329" s="222">
        <f t="shared" si="61"/>
        <v>163072</v>
      </c>
      <c r="N329" s="203">
        <v>1.9</v>
      </c>
      <c r="O329" s="102">
        <v>1</v>
      </c>
      <c r="P329" s="203">
        <v>158080</v>
      </c>
      <c r="Q329" s="203"/>
      <c r="R329" s="203"/>
      <c r="S329" s="222">
        <f t="shared" si="62"/>
        <v>158080</v>
      </c>
      <c r="T329" s="222">
        <f t="shared" si="63"/>
        <v>0</v>
      </c>
      <c r="U329" s="222">
        <f t="shared" si="63"/>
        <v>4992</v>
      </c>
      <c r="V329" s="222">
        <f t="shared" si="63"/>
        <v>0</v>
      </c>
      <c r="W329" s="222">
        <f t="shared" si="63"/>
        <v>0</v>
      </c>
      <c r="X329" s="222">
        <f t="shared" si="64"/>
        <v>4992</v>
      </c>
      <c r="Y329" s="203">
        <v>7</v>
      </c>
      <c r="Z329" s="203">
        <v>1.96</v>
      </c>
      <c r="AA329" s="102">
        <v>1</v>
      </c>
      <c r="AB329" s="102">
        <v>163072</v>
      </c>
      <c r="AC329" s="102"/>
      <c r="AD329" s="102"/>
      <c r="AE329" s="222">
        <f t="shared" si="65"/>
        <v>163072</v>
      </c>
      <c r="AF329" s="203">
        <v>8</v>
      </c>
      <c r="AG329" s="203">
        <v>2.02</v>
      </c>
      <c r="AH329" s="102">
        <v>1</v>
      </c>
      <c r="AI329" s="102">
        <v>168064</v>
      </c>
      <c r="AJ329" s="102"/>
      <c r="AK329" s="102"/>
      <c r="AL329" s="222">
        <f t="shared" si="66"/>
        <v>168064</v>
      </c>
    </row>
    <row r="330" spans="1:38" ht="27">
      <c r="A330" s="203">
        <v>14</v>
      </c>
      <c r="B330" s="102" t="s">
        <v>8373</v>
      </c>
      <c r="C330" s="102" t="s">
        <v>8233</v>
      </c>
      <c r="D330" s="203">
        <v>2001</v>
      </c>
      <c r="E330" s="1042" t="s">
        <v>1272</v>
      </c>
      <c r="F330" s="203" t="s">
        <v>1087</v>
      </c>
      <c r="G330" s="203">
        <v>1</v>
      </c>
      <c r="H330" s="203">
        <v>1.73</v>
      </c>
      <c r="I330" s="102">
        <v>1</v>
      </c>
      <c r="J330" s="102">
        <v>143936</v>
      </c>
      <c r="K330" s="102"/>
      <c r="L330" s="102"/>
      <c r="M330" s="222">
        <f t="shared" si="61"/>
        <v>143936</v>
      </c>
      <c r="N330" s="203">
        <v>1.68</v>
      </c>
      <c r="O330" s="102">
        <v>1</v>
      </c>
      <c r="P330" s="203">
        <v>139776</v>
      </c>
      <c r="Q330" s="203"/>
      <c r="R330" s="203"/>
      <c r="S330" s="222">
        <f t="shared" si="62"/>
        <v>139776</v>
      </c>
      <c r="T330" s="222">
        <f t="shared" si="63"/>
        <v>0</v>
      </c>
      <c r="U330" s="222">
        <f t="shared" si="63"/>
        <v>4160</v>
      </c>
      <c r="V330" s="222">
        <f t="shared" si="63"/>
        <v>0</v>
      </c>
      <c r="W330" s="222">
        <f t="shared" si="63"/>
        <v>0</v>
      </c>
      <c r="X330" s="222">
        <f t="shared" si="64"/>
        <v>4160</v>
      </c>
      <c r="Y330" s="203">
        <v>2</v>
      </c>
      <c r="Z330" s="203">
        <v>1.79</v>
      </c>
      <c r="AA330" s="102">
        <v>1</v>
      </c>
      <c r="AB330" s="102">
        <v>148928</v>
      </c>
      <c r="AC330" s="102"/>
      <c r="AD330" s="102"/>
      <c r="AE330" s="222">
        <f t="shared" si="65"/>
        <v>148928</v>
      </c>
      <c r="AF330" s="203">
        <v>3</v>
      </c>
      <c r="AG330" s="203">
        <v>1.84</v>
      </c>
      <c r="AH330" s="102">
        <v>1</v>
      </c>
      <c r="AI330" s="102">
        <v>153088</v>
      </c>
      <c r="AJ330" s="102"/>
      <c r="AK330" s="102"/>
      <c r="AL330" s="222">
        <f t="shared" si="66"/>
        <v>153088</v>
      </c>
    </row>
    <row r="331" spans="1:38" ht="27">
      <c r="A331" s="203">
        <v>15</v>
      </c>
      <c r="B331" s="104" t="s">
        <v>8374</v>
      </c>
      <c r="C331" s="104" t="s">
        <v>8233</v>
      </c>
      <c r="D331" s="203">
        <v>1987</v>
      </c>
      <c r="E331" s="1042" t="s">
        <v>1272</v>
      </c>
      <c r="F331" s="203" t="s">
        <v>1087</v>
      </c>
      <c r="G331" s="203">
        <v>1</v>
      </c>
      <c r="H331" s="203">
        <v>1.73</v>
      </c>
      <c r="I331" s="102">
        <v>1</v>
      </c>
      <c r="J331" s="102">
        <v>143936</v>
      </c>
      <c r="K331" s="102"/>
      <c r="L331" s="102"/>
      <c r="M331" s="222">
        <f t="shared" si="61"/>
        <v>143936</v>
      </c>
      <c r="N331" s="203">
        <v>1.68</v>
      </c>
      <c r="O331" s="102">
        <v>1</v>
      </c>
      <c r="P331" s="203">
        <v>139776</v>
      </c>
      <c r="Q331" s="203"/>
      <c r="R331" s="203"/>
      <c r="S331" s="222">
        <f t="shared" si="62"/>
        <v>139776</v>
      </c>
      <c r="T331" s="222">
        <f t="shared" si="63"/>
        <v>0</v>
      </c>
      <c r="U331" s="222">
        <f t="shared" si="63"/>
        <v>4160</v>
      </c>
      <c r="V331" s="222">
        <f t="shared" si="63"/>
        <v>0</v>
      </c>
      <c r="W331" s="222">
        <f t="shared" si="63"/>
        <v>0</v>
      </c>
      <c r="X331" s="222">
        <f t="shared" si="64"/>
        <v>4160</v>
      </c>
      <c r="Y331" s="203">
        <v>2</v>
      </c>
      <c r="Z331" s="203">
        <v>1.79</v>
      </c>
      <c r="AA331" s="102">
        <v>1</v>
      </c>
      <c r="AB331" s="102">
        <v>148928</v>
      </c>
      <c r="AC331" s="102"/>
      <c r="AD331" s="102"/>
      <c r="AE331" s="222">
        <f t="shared" si="65"/>
        <v>148928</v>
      </c>
      <c r="AF331" s="203">
        <v>3</v>
      </c>
      <c r="AG331" s="203">
        <v>1.84</v>
      </c>
      <c r="AH331" s="102">
        <v>1</v>
      </c>
      <c r="AI331" s="102">
        <v>153088</v>
      </c>
      <c r="AJ331" s="102"/>
      <c r="AK331" s="102"/>
      <c r="AL331" s="222">
        <f t="shared" si="66"/>
        <v>153088</v>
      </c>
    </row>
    <row r="332" spans="1:38" ht="27">
      <c r="A332" s="203">
        <v>16</v>
      </c>
      <c r="B332" s="102" t="s">
        <v>2153</v>
      </c>
      <c r="C332" s="102" t="s">
        <v>8233</v>
      </c>
      <c r="D332" s="203">
        <v>1982</v>
      </c>
      <c r="E332" s="1042" t="s">
        <v>1272</v>
      </c>
      <c r="F332" s="203" t="s">
        <v>1087</v>
      </c>
      <c r="G332" s="203">
        <v>4</v>
      </c>
      <c r="H332" s="203">
        <v>1.9</v>
      </c>
      <c r="I332" s="102">
        <v>1</v>
      </c>
      <c r="J332" s="102">
        <v>158080</v>
      </c>
      <c r="K332" s="102"/>
      <c r="L332" s="102"/>
      <c r="M332" s="222">
        <f t="shared" si="61"/>
        <v>158080</v>
      </c>
      <c r="N332" s="203">
        <v>1.84</v>
      </c>
      <c r="O332" s="102">
        <v>1</v>
      </c>
      <c r="P332" s="203">
        <v>153088</v>
      </c>
      <c r="Q332" s="203"/>
      <c r="R332" s="203"/>
      <c r="S332" s="222">
        <f t="shared" si="62"/>
        <v>153088</v>
      </c>
      <c r="T332" s="222">
        <f t="shared" si="63"/>
        <v>0</v>
      </c>
      <c r="U332" s="222">
        <f t="shared" si="63"/>
        <v>4992</v>
      </c>
      <c r="V332" s="222">
        <f t="shared" si="63"/>
        <v>0</v>
      </c>
      <c r="W332" s="222">
        <f t="shared" si="63"/>
        <v>0</v>
      </c>
      <c r="X332" s="222">
        <f t="shared" si="64"/>
        <v>4992</v>
      </c>
      <c r="Y332" s="203">
        <v>5</v>
      </c>
      <c r="Z332" s="203">
        <v>1.9</v>
      </c>
      <c r="AA332" s="102">
        <v>1</v>
      </c>
      <c r="AB332" s="102">
        <v>158080</v>
      </c>
      <c r="AC332" s="102"/>
      <c r="AD332" s="102"/>
      <c r="AE332" s="222">
        <f t="shared" si="65"/>
        <v>158080</v>
      </c>
      <c r="AF332" s="203">
        <v>6</v>
      </c>
      <c r="AG332" s="203">
        <v>1.96</v>
      </c>
      <c r="AH332" s="102">
        <v>1</v>
      </c>
      <c r="AI332" s="102">
        <v>163072</v>
      </c>
      <c r="AJ332" s="102"/>
      <c r="AK332" s="102"/>
      <c r="AL332" s="222">
        <f t="shared" si="66"/>
        <v>163072</v>
      </c>
    </row>
    <row r="333" spans="1:38" ht="27">
      <c r="A333" s="203">
        <v>17</v>
      </c>
      <c r="B333" s="102" t="s">
        <v>1280</v>
      </c>
      <c r="C333" s="102" t="s">
        <v>8233</v>
      </c>
      <c r="D333" s="203">
        <v>1991</v>
      </c>
      <c r="E333" s="1042" t="s">
        <v>1272</v>
      </c>
      <c r="F333" s="203" t="s">
        <v>1087</v>
      </c>
      <c r="G333" s="203">
        <v>7</v>
      </c>
      <c r="H333" s="203">
        <v>1.96</v>
      </c>
      <c r="I333" s="102">
        <v>1</v>
      </c>
      <c r="J333" s="102">
        <v>163072</v>
      </c>
      <c r="K333" s="102"/>
      <c r="L333" s="102"/>
      <c r="M333" s="222">
        <f t="shared" si="61"/>
        <v>163072</v>
      </c>
      <c r="N333" s="203">
        <v>1.96</v>
      </c>
      <c r="O333" s="102">
        <v>1</v>
      </c>
      <c r="P333" s="203">
        <v>163072</v>
      </c>
      <c r="Q333" s="203"/>
      <c r="R333" s="203"/>
      <c r="S333" s="222">
        <f t="shared" si="62"/>
        <v>163072</v>
      </c>
      <c r="T333" s="222">
        <f t="shared" si="63"/>
        <v>0</v>
      </c>
      <c r="U333" s="222">
        <f t="shared" si="63"/>
        <v>0</v>
      </c>
      <c r="V333" s="222">
        <f t="shared" si="63"/>
        <v>0</v>
      </c>
      <c r="W333" s="222">
        <f t="shared" si="63"/>
        <v>0</v>
      </c>
      <c r="X333" s="222">
        <f t="shared" si="64"/>
        <v>0</v>
      </c>
      <c r="Y333" s="203">
        <v>8</v>
      </c>
      <c r="Z333" s="203">
        <v>2.02</v>
      </c>
      <c r="AA333" s="102">
        <v>1</v>
      </c>
      <c r="AB333" s="102">
        <v>168064</v>
      </c>
      <c r="AC333" s="102"/>
      <c r="AD333" s="102"/>
      <c r="AE333" s="222">
        <f t="shared" si="65"/>
        <v>168064</v>
      </c>
      <c r="AF333" s="203">
        <v>9</v>
      </c>
      <c r="AG333" s="203">
        <v>2.02</v>
      </c>
      <c r="AH333" s="102">
        <v>1</v>
      </c>
      <c r="AI333" s="102">
        <v>168064</v>
      </c>
      <c r="AJ333" s="102"/>
      <c r="AK333" s="102"/>
      <c r="AL333" s="222">
        <f t="shared" si="66"/>
        <v>168064</v>
      </c>
    </row>
    <row r="334" spans="1:38" ht="27">
      <c r="A334" s="203">
        <v>18</v>
      </c>
      <c r="B334" s="104" t="s">
        <v>1510</v>
      </c>
      <c r="C334" s="104" t="s">
        <v>8233</v>
      </c>
      <c r="D334" s="203">
        <v>1987</v>
      </c>
      <c r="E334" s="1042" t="s">
        <v>1272</v>
      </c>
      <c r="F334" s="203" t="s">
        <v>1087</v>
      </c>
      <c r="G334" s="203">
        <v>12</v>
      </c>
      <c r="H334" s="203">
        <v>2.08</v>
      </c>
      <c r="I334" s="102">
        <v>1</v>
      </c>
      <c r="J334" s="102">
        <v>173056</v>
      </c>
      <c r="K334" s="102"/>
      <c r="L334" s="102"/>
      <c r="M334" s="222">
        <f t="shared" si="61"/>
        <v>173056</v>
      </c>
      <c r="N334" s="203">
        <v>2.08</v>
      </c>
      <c r="O334" s="102">
        <v>1</v>
      </c>
      <c r="P334" s="203">
        <v>173056</v>
      </c>
      <c r="Q334" s="203"/>
      <c r="R334" s="203"/>
      <c r="S334" s="222">
        <f t="shared" si="62"/>
        <v>173056</v>
      </c>
      <c r="T334" s="222">
        <f t="shared" si="63"/>
        <v>0</v>
      </c>
      <c r="U334" s="222">
        <f t="shared" si="63"/>
        <v>0</v>
      </c>
      <c r="V334" s="222">
        <f t="shared" si="63"/>
        <v>0</v>
      </c>
      <c r="W334" s="222">
        <f t="shared" si="63"/>
        <v>0</v>
      </c>
      <c r="X334" s="222">
        <f t="shared" si="64"/>
        <v>0</v>
      </c>
      <c r="Y334" s="203">
        <v>13</v>
      </c>
      <c r="Z334" s="203">
        <v>2.14</v>
      </c>
      <c r="AA334" s="102">
        <v>1</v>
      </c>
      <c r="AB334" s="102">
        <v>178048</v>
      </c>
      <c r="AC334" s="102"/>
      <c r="AD334" s="102"/>
      <c r="AE334" s="222">
        <f t="shared" si="65"/>
        <v>178048</v>
      </c>
      <c r="AF334" s="203">
        <v>14</v>
      </c>
      <c r="AG334" s="203">
        <v>2.14</v>
      </c>
      <c r="AH334" s="102">
        <v>1</v>
      </c>
      <c r="AI334" s="102">
        <v>178048</v>
      </c>
      <c r="AJ334" s="102"/>
      <c r="AK334" s="102"/>
      <c r="AL334" s="222">
        <f t="shared" si="66"/>
        <v>178048</v>
      </c>
    </row>
    <row r="335" spans="1:38" ht="27">
      <c r="A335" s="203">
        <v>19</v>
      </c>
      <c r="B335" s="102" t="s">
        <v>1282</v>
      </c>
      <c r="C335" s="102" t="s">
        <v>8233</v>
      </c>
      <c r="D335" s="203">
        <v>1993</v>
      </c>
      <c r="E335" s="1042" t="s">
        <v>1272</v>
      </c>
      <c r="F335" s="203" t="s">
        <v>1087</v>
      </c>
      <c r="G335" s="203">
        <v>10</v>
      </c>
      <c r="H335" s="203">
        <v>2.08</v>
      </c>
      <c r="I335" s="102">
        <v>1</v>
      </c>
      <c r="J335" s="102">
        <v>173056</v>
      </c>
      <c r="K335" s="102"/>
      <c r="L335" s="102"/>
      <c r="M335" s="222">
        <f t="shared" si="61"/>
        <v>173056</v>
      </c>
      <c r="N335" s="203">
        <v>2.02</v>
      </c>
      <c r="O335" s="102">
        <v>1</v>
      </c>
      <c r="P335" s="203">
        <v>168064</v>
      </c>
      <c r="Q335" s="203"/>
      <c r="R335" s="203"/>
      <c r="S335" s="222">
        <f t="shared" si="62"/>
        <v>168064</v>
      </c>
      <c r="T335" s="222">
        <f t="shared" si="63"/>
        <v>0</v>
      </c>
      <c r="U335" s="222">
        <f t="shared" si="63"/>
        <v>4992</v>
      </c>
      <c r="V335" s="222">
        <f t="shared" si="63"/>
        <v>0</v>
      </c>
      <c r="W335" s="222">
        <f t="shared" si="63"/>
        <v>0</v>
      </c>
      <c r="X335" s="222">
        <f t="shared" si="64"/>
        <v>4992</v>
      </c>
      <c r="Y335" s="203">
        <v>11</v>
      </c>
      <c r="Z335" s="203">
        <v>2.08</v>
      </c>
      <c r="AA335" s="102">
        <v>1</v>
      </c>
      <c r="AB335" s="102">
        <v>173056</v>
      </c>
      <c r="AC335" s="102"/>
      <c r="AD335" s="102"/>
      <c r="AE335" s="222">
        <f t="shared" si="65"/>
        <v>173056</v>
      </c>
      <c r="AF335" s="203">
        <v>12</v>
      </c>
      <c r="AG335" s="203">
        <v>2.08</v>
      </c>
      <c r="AH335" s="102">
        <v>1</v>
      </c>
      <c r="AI335" s="102">
        <v>173056</v>
      </c>
      <c r="AJ335" s="102"/>
      <c r="AK335" s="102"/>
      <c r="AL335" s="222">
        <f t="shared" si="66"/>
        <v>173056</v>
      </c>
    </row>
    <row r="336" spans="1:38" ht="27">
      <c r="A336" s="203">
        <v>20</v>
      </c>
      <c r="B336" s="102" t="s">
        <v>1386</v>
      </c>
      <c r="C336" s="102" t="s">
        <v>8233</v>
      </c>
      <c r="D336" s="203">
        <v>1982</v>
      </c>
      <c r="E336" s="1042" t="s">
        <v>1272</v>
      </c>
      <c r="F336" s="203" t="s">
        <v>1087</v>
      </c>
      <c r="G336" s="203">
        <v>4</v>
      </c>
      <c r="H336" s="203">
        <v>1.9</v>
      </c>
      <c r="I336" s="102">
        <v>1</v>
      </c>
      <c r="J336" s="102">
        <v>158080</v>
      </c>
      <c r="K336" s="102"/>
      <c r="L336" s="102"/>
      <c r="M336" s="222">
        <f t="shared" si="61"/>
        <v>158080</v>
      </c>
      <c r="N336" s="203">
        <v>1.84</v>
      </c>
      <c r="O336" s="102">
        <v>1</v>
      </c>
      <c r="P336" s="203">
        <v>153088</v>
      </c>
      <c r="Q336" s="203"/>
      <c r="R336" s="203"/>
      <c r="S336" s="222">
        <f t="shared" si="62"/>
        <v>153088</v>
      </c>
      <c r="T336" s="222">
        <f t="shared" si="63"/>
        <v>0</v>
      </c>
      <c r="U336" s="222">
        <f t="shared" si="63"/>
        <v>4992</v>
      </c>
      <c r="V336" s="222">
        <f t="shared" si="63"/>
        <v>0</v>
      </c>
      <c r="W336" s="222">
        <f t="shared" si="63"/>
        <v>0</v>
      </c>
      <c r="X336" s="222">
        <f t="shared" si="64"/>
        <v>4992</v>
      </c>
      <c r="Y336" s="203">
        <v>5</v>
      </c>
      <c r="Z336" s="203">
        <v>1.9</v>
      </c>
      <c r="AA336" s="102">
        <v>1</v>
      </c>
      <c r="AB336" s="102">
        <v>158080</v>
      </c>
      <c r="AC336" s="102"/>
      <c r="AD336" s="102"/>
      <c r="AE336" s="222">
        <f t="shared" si="65"/>
        <v>158080</v>
      </c>
      <c r="AF336" s="203">
        <v>6</v>
      </c>
      <c r="AG336" s="203">
        <v>1.96</v>
      </c>
      <c r="AH336" s="102">
        <v>1</v>
      </c>
      <c r="AI336" s="102">
        <v>163072</v>
      </c>
      <c r="AJ336" s="102"/>
      <c r="AK336" s="102"/>
      <c r="AL336" s="222">
        <f t="shared" si="66"/>
        <v>163072</v>
      </c>
    </row>
    <row r="337" spans="1:38" ht="27">
      <c r="A337" s="203">
        <v>21</v>
      </c>
      <c r="B337" s="104" t="s">
        <v>1284</v>
      </c>
      <c r="C337" s="104" t="s">
        <v>8233</v>
      </c>
      <c r="D337" s="203">
        <v>1976</v>
      </c>
      <c r="E337" s="1042" t="s">
        <v>1272</v>
      </c>
      <c r="F337" s="203" t="s">
        <v>1087</v>
      </c>
      <c r="G337" s="203">
        <v>5</v>
      </c>
      <c r="H337" s="203">
        <v>1.9</v>
      </c>
      <c r="I337" s="102">
        <v>1</v>
      </c>
      <c r="J337" s="102">
        <v>158080</v>
      </c>
      <c r="K337" s="102"/>
      <c r="L337" s="102"/>
      <c r="M337" s="222">
        <f t="shared" si="61"/>
        <v>158080</v>
      </c>
      <c r="N337" s="203">
        <v>1.9</v>
      </c>
      <c r="O337" s="102">
        <v>1</v>
      </c>
      <c r="P337" s="203">
        <v>158080</v>
      </c>
      <c r="Q337" s="203"/>
      <c r="R337" s="203"/>
      <c r="S337" s="222">
        <f t="shared" si="62"/>
        <v>158080</v>
      </c>
      <c r="T337" s="222">
        <f t="shared" si="63"/>
        <v>0</v>
      </c>
      <c r="U337" s="222">
        <f t="shared" si="63"/>
        <v>0</v>
      </c>
      <c r="V337" s="222">
        <f t="shared" si="63"/>
        <v>0</v>
      </c>
      <c r="W337" s="222">
        <f t="shared" si="63"/>
        <v>0</v>
      </c>
      <c r="X337" s="222">
        <f t="shared" si="64"/>
        <v>0</v>
      </c>
      <c r="Y337" s="203">
        <v>6</v>
      </c>
      <c r="Z337" s="203">
        <v>1.96</v>
      </c>
      <c r="AA337" s="102">
        <v>1</v>
      </c>
      <c r="AB337" s="102">
        <v>163072</v>
      </c>
      <c r="AC337" s="102"/>
      <c r="AD337" s="102"/>
      <c r="AE337" s="222">
        <f t="shared" si="65"/>
        <v>163072</v>
      </c>
      <c r="AF337" s="203">
        <v>7</v>
      </c>
      <c r="AG337" s="203">
        <v>1.96</v>
      </c>
      <c r="AH337" s="102">
        <v>1</v>
      </c>
      <c r="AI337" s="102">
        <v>163072</v>
      </c>
      <c r="AJ337" s="102"/>
      <c r="AK337" s="102"/>
      <c r="AL337" s="222">
        <f t="shared" si="66"/>
        <v>163072</v>
      </c>
    </row>
    <row r="338" spans="1:38" ht="27">
      <c r="A338" s="203">
        <v>22</v>
      </c>
      <c r="B338" s="102" t="s">
        <v>8375</v>
      </c>
      <c r="C338" s="102" t="s">
        <v>8233</v>
      </c>
      <c r="D338" s="203">
        <v>1987</v>
      </c>
      <c r="E338" s="1042" t="s">
        <v>1272</v>
      </c>
      <c r="F338" s="203" t="s">
        <v>1087</v>
      </c>
      <c r="G338" s="203">
        <v>2</v>
      </c>
      <c r="H338" s="203">
        <v>1.79</v>
      </c>
      <c r="I338" s="102">
        <v>1</v>
      </c>
      <c r="J338" s="102">
        <v>148928</v>
      </c>
      <c r="K338" s="102"/>
      <c r="L338" s="102"/>
      <c r="M338" s="222">
        <f t="shared" si="61"/>
        <v>148928</v>
      </c>
      <c r="N338" s="203">
        <v>1.73</v>
      </c>
      <c r="O338" s="102">
        <v>1</v>
      </c>
      <c r="P338" s="203">
        <v>143936</v>
      </c>
      <c r="Q338" s="203"/>
      <c r="R338" s="203"/>
      <c r="S338" s="222">
        <f t="shared" si="62"/>
        <v>143936</v>
      </c>
      <c r="T338" s="222">
        <f t="shared" si="63"/>
        <v>0</v>
      </c>
      <c r="U338" s="222">
        <f t="shared" si="63"/>
        <v>4992</v>
      </c>
      <c r="V338" s="222">
        <f t="shared" si="63"/>
        <v>0</v>
      </c>
      <c r="W338" s="222">
        <f t="shared" si="63"/>
        <v>0</v>
      </c>
      <c r="X338" s="222">
        <f t="shared" si="64"/>
        <v>4992</v>
      </c>
      <c r="Y338" s="203">
        <v>3</v>
      </c>
      <c r="Z338" s="203">
        <v>1.84</v>
      </c>
      <c r="AA338" s="102">
        <v>1</v>
      </c>
      <c r="AB338" s="102">
        <v>153088</v>
      </c>
      <c r="AC338" s="102"/>
      <c r="AD338" s="102"/>
      <c r="AE338" s="222">
        <f t="shared" si="65"/>
        <v>153088</v>
      </c>
      <c r="AF338" s="203">
        <v>4</v>
      </c>
      <c r="AG338" s="203">
        <v>1.9</v>
      </c>
      <c r="AH338" s="102">
        <v>1</v>
      </c>
      <c r="AI338" s="102">
        <v>158080</v>
      </c>
      <c r="AJ338" s="102"/>
      <c r="AK338" s="102"/>
      <c r="AL338" s="222">
        <f t="shared" si="66"/>
        <v>158080</v>
      </c>
    </row>
    <row r="339" spans="1:38" ht="27">
      <c r="A339" s="203">
        <v>23</v>
      </c>
      <c r="B339" s="102" t="s">
        <v>2065</v>
      </c>
      <c r="C339" s="102" t="s">
        <v>8233</v>
      </c>
      <c r="D339" s="203">
        <v>1984</v>
      </c>
      <c r="E339" s="1042" t="s">
        <v>1272</v>
      </c>
      <c r="F339" s="203" t="s">
        <v>1087</v>
      </c>
      <c r="G339" s="203">
        <v>2</v>
      </c>
      <c r="H339" s="203">
        <v>1.79</v>
      </c>
      <c r="I339" s="102">
        <v>1</v>
      </c>
      <c r="J339" s="102">
        <v>148928</v>
      </c>
      <c r="K339" s="102"/>
      <c r="L339" s="102"/>
      <c r="M339" s="222">
        <f t="shared" si="61"/>
        <v>148928</v>
      </c>
      <c r="N339" s="203">
        <v>1.73</v>
      </c>
      <c r="O339" s="102">
        <v>1</v>
      </c>
      <c r="P339" s="203">
        <v>143936</v>
      </c>
      <c r="Q339" s="203"/>
      <c r="R339" s="203"/>
      <c r="S339" s="222">
        <f t="shared" si="62"/>
        <v>143936</v>
      </c>
      <c r="T339" s="222">
        <f t="shared" si="63"/>
        <v>0</v>
      </c>
      <c r="U339" s="222">
        <f t="shared" si="63"/>
        <v>4992</v>
      </c>
      <c r="V339" s="222">
        <f t="shared" si="63"/>
        <v>0</v>
      </c>
      <c r="W339" s="222">
        <f t="shared" si="63"/>
        <v>0</v>
      </c>
      <c r="X339" s="222">
        <f t="shared" si="64"/>
        <v>4992</v>
      </c>
      <c r="Y339" s="203">
        <v>3</v>
      </c>
      <c r="Z339" s="203">
        <v>1.84</v>
      </c>
      <c r="AA339" s="102">
        <v>1</v>
      </c>
      <c r="AB339" s="102">
        <v>153088</v>
      </c>
      <c r="AC339" s="102"/>
      <c r="AD339" s="102"/>
      <c r="AE339" s="222">
        <f t="shared" si="65"/>
        <v>153088</v>
      </c>
      <c r="AF339" s="203">
        <v>4</v>
      </c>
      <c r="AG339" s="203">
        <v>1.9</v>
      </c>
      <c r="AH339" s="102">
        <v>1</v>
      </c>
      <c r="AI339" s="102">
        <v>158080</v>
      </c>
      <c r="AJ339" s="102"/>
      <c r="AK339" s="102"/>
      <c r="AL339" s="222">
        <f t="shared" si="66"/>
        <v>158080</v>
      </c>
    </row>
    <row r="340" spans="1:38" ht="27">
      <c r="A340" s="203">
        <v>24</v>
      </c>
      <c r="B340" s="104" t="s">
        <v>8376</v>
      </c>
      <c r="C340" s="104" t="s">
        <v>8234</v>
      </c>
      <c r="D340" s="203">
        <v>2000</v>
      </c>
      <c r="E340" s="1042" t="s">
        <v>1272</v>
      </c>
      <c r="F340" s="203" t="s">
        <v>1087</v>
      </c>
      <c r="G340" s="203">
        <v>2</v>
      </c>
      <c r="H340" s="203">
        <v>1.79</v>
      </c>
      <c r="I340" s="102">
        <v>1</v>
      </c>
      <c r="J340" s="102">
        <v>148928</v>
      </c>
      <c r="K340" s="102"/>
      <c r="L340" s="102"/>
      <c r="M340" s="222">
        <f t="shared" si="61"/>
        <v>148928</v>
      </c>
      <c r="N340" s="203">
        <v>1.73</v>
      </c>
      <c r="O340" s="102">
        <v>1</v>
      </c>
      <c r="P340" s="203">
        <v>143936</v>
      </c>
      <c r="Q340" s="203"/>
      <c r="R340" s="203"/>
      <c r="S340" s="222">
        <f t="shared" si="62"/>
        <v>143936</v>
      </c>
      <c r="T340" s="222">
        <f t="shared" si="63"/>
        <v>0</v>
      </c>
      <c r="U340" s="222">
        <f t="shared" si="63"/>
        <v>4992</v>
      </c>
      <c r="V340" s="222">
        <f t="shared" si="63"/>
        <v>0</v>
      </c>
      <c r="W340" s="222">
        <f t="shared" si="63"/>
        <v>0</v>
      </c>
      <c r="X340" s="222">
        <f t="shared" si="64"/>
        <v>4992</v>
      </c>
      <c r="Y340" s="203">
        <v>3</v>
      </c>
      <c r="Z340" s="203">
        <v>1.84</v>
      </c>
      <c r="AA340" s="102">
        <v>1</v>
      </c>
      <c r="AB340" s="102">
        <v>153088</v>
      </c>
      <c r="AC340" s="102"/>
      <c r="AD340" s="102"/>
      <c r="AE340" s="222">
        <f t="shared" si="65"/>
        <v>153088</v>
      </c>
      <c r="AF340" s="203">
        <v>4</v>
      </c>
      <c r="AG340" s="203">
        <v>1.9</v>
      </c>
      <c r="AH340" s="102">
        <v>1</v>
      </c>
      <c r="AI340" s="102">
        <v>158080</v>
      </c>
      <c r="AJ340" s="102"/>
      <c r="AK340" s="102"/>
      <c r="AL340" s="222">
        <f t="shared" si="66"/>
        <v>158080</v>
      </c>
    </row>
    <row r="341" spans="1:38" ht="27">
      <c r="A341" s="203">
        <v>25</v>
      </c>
      <c r="B341" s="102" t="s">
        <v>8377</v>
      </c>
      <c r="C341" s="102" t="s">
        <v>8233</v>
      </c>
      <c r="D341" s="203">
        <v>2001</v>
      </c>
      <c r="E341" s="1042" t="s">
        <v>1272</v>
      </c>
      <c r="F341" s="203" t="s">
        <v>1087</v>
      </c>
      <c r="G341" s="203">
        <v>1</v>
      </c>
      <c r="H341" s="203">
        <v>1.73</v>
      </c>
      <c r="I341" s="102">
        <v>1</v>
      </c>
      <c r="J341" s="102">
        <v>143936</v>
      </c>
      <c r="K341" s="102"/>
      <c r="L341" s="102"/>
      <c r="M341" s="222">
        <f t="shared" si="61"/>
        <v>143936</v>
      </c>
      <c r="N341" s="203">
        <v>1.68</v>
      </c>
      <c r="O341" s="102">
        <v>1</v>
      </c>
      <c r="P341" s="203">
        <v>139776</v>
      </c>
      <c r="Q341" s="203"/>
      <c r="R341" s="203"/>
      <c r="S341" s="222">
        <f t="shared" si="62"/>
        <v>139776</v>
      </c>
      <c r="T341" s="222">
        <f t="shared" si="63"/>
        <v>0</v>
      </c>
      <c r="U341" s="222">
        <f t="shared" si="63"/>
        <v>4160</v>
      </c>
      <c r="V341" s="222">
        <f t="shared" si="63"/>
        <v>0</v>
      </c>
      <c r="W341" s="222">
        <f t="shared" si="63"/>
        <v>0</v>
      </c>
      <c r="X341" s="222">
        <f t="shared" si="64"/>
        <v>4160</v>
      </c>
      <c r="Y341" s="203">
        <v>2</v>
      </c>
      <c r="Z341" s="203">
        <v>1.79</v>
      </c>
      <c r="AA341" s="102">
        <v>1</v>
      </c>
      <c r="AB341" s="102">
        <v>148928</v>
      </c>
      <c r="AC341" s="102"/>
      <c r="AD341" s="102"/>
      <c r="AE341" s="222">
        <f t="shared" si="65"/>
        <v>148928</v>
      </c>
      <c r="AF341" s="203">
        <v>3</v>
      </c>
      <c r="AG341" s="203">
        <v>1.84</v>
      </c>
      <c r="AH341" s="102">
        <v>1</v>
      </c>
      <c r="AI341" s="102">
        <v>153088</v>
      </c>
      <c r="AJ341" s="102"/>
      <c r="AK341" s="102"/>
      <c r="AL341" s="222">
        <f t="shared" si="66"/>
        <v>153088</v>
      </c>
    </row>
    <row r="342" spans="1:38" ht="27">
      <c r="A342" s="203">
        <v>26</v>
      </c>
      <c r="B342" s="102" t="s">
        <v>827</v>
      </c>
      <c r="C342" s="102"/>
      <c r="D342" s="203"/>
      <c r="E342" s="1042" t="s">
        <v>1272</v>
      </c>
      <c r="F342" s="203" t="s">
        <v>1087</v>
      </c>
      <c r="G342" s="203">
        <v>7</v>
      </c>
      <c r="H342" s="203">
        <v>1.96</v>
      </c>
      <c r="I342" s="102">
        <v>1</v>
      </c>
      <c r="J342" s="102">
        <v>163072</v>
      </c>
      <c r="K342" s="102"/>
      <c r="L342" s="102"/>
      <c r="M342" s="222">
        <f t="shared" si="61"/>
        <v>163072</v>
      </c>
      <c r="N342" s="203">
        <v>1.96</v>
      </c>
      <c r="O342" s="102">
        <v>1</v>
      </c>
      <c r="P342" s="203">
        <v>163072</v>
      </c>
      <c r="Q342" s="203"/>
      <c r="R342" s="203"/>
      <c r="S342" s="222">
        <f t="shared" si="62"/>
        <v>163072</v>
      </c>
      <c r="T342" s="222">
        <f t="shared" si="63"/>
        <v>0</v>
      </c>
      <c r="U342" s="222">
        <f t="shared" si="63"/>
        <v>0</v>
      </c>
      <c r="V342" s="222">
        <f t="shared" si="63"/>
        <v>0</v>
      </c>
      <c r="W342" s="222">
        <f t="shared" si="63"/>
        <v>0</v>
      </c>
      <c r="X342" s="222">
        <f t="shared" si="64"/>
        <v>0</v>
      </c>
      <c r="Y342" s="203">
        <v>8</v>
      </c>
      <c r="Z342" s="203">
        <v>2.02</v>
      </c>
      <c r="AA342" s="102">
        <v>1</v>
      </c>
      <c r="AB342" s="102">
        <v>168064</v>
      </c>
      <c r="AC342" s="102"/>
      <c r="AD342" s="102"/>
      <c r="AE342" s="222">
        <f t="shared" si="65"/>
        <v>168064</v>
      </c>
      <c r="AF342" s="203">
        <v>9</v>
      </c>
      <c r="AG342" s="203">
        <v>2.02</v>
      </c>
      <c r="AH342" s="102">
        <v>1</v>
      </c>
      <c r="AI342" s="102">
        <v>168064</v>
      </c>
      <c r="AJ342" s="102"/>
      <c r="AK342" s="102"/>
      <c r="AL342" s="222">
        <f t="shared" si="66"/>
        <v>168064</v>
      </c>
    </row>
    <row r="343" spans="1:38" ht="27">
      <c r="A343" s="203">
        <v>27</v>
      </c>
      <c r="B343" s="104" t="s">
        <v>827</v>
      </c>
      <c r="C343" s="104"/>
      <c r="D343" s="203"/>
      <c r="E343" s="1042" t="s">
        <v>1272</v>
      </c>
      <c r="F343" s="203" t="s">
        <v>1087</v>
      </c>
      <c r="G343" s="203">
        <v>7</v>
      </c>
      <c r="H343" s="203">
        <v>1.96</v>
      </c>
      <c r="I343" s="102">
        <v>1</v>
      </c>
      <c r="J343" s="102">
        <v>163072</v>
      </c>
      <c r="K343" s="102"/>
      <c r="L343" s="102"/>
      <c r="M343" s="222">
        <f t="shared" si="61"/>
        <v>163072</v>
      </c>
      <c r="N343" s="203">
        <v>1.96</v>
      </c>
      <c r="O343" s="102">
        <v>1</v>
      </c>
      <c r="P343" s="203">
        <v>163072</v>
      </c>
      <c r="Q343" s="203"/>
      <c r="R343" s="203"/>
      <c r="S343" s="222">
        <f t="shared" si="62"/>
        <v>163072</v>
      </c>
      <c r="T343" s="222">
        <f t="shared" si="63"/>
        <v>0</v>
      </c>
      <c r="U343" s="222">
        <f t="shared" si="63"/>
        <v>0</v>
      </c>
      <c r="V343" s="222">
        <f t="shared" si="63"/>
        <v>0</v>
      </c>
      <c r="W343" s="222">
        <f t="shared" si="63"/>
        <v>0</v>
      </c>
      <c r="X343" s="222">
        <f t="shared" si="64"/>
        <v>0</v>
      </c>
      <c r="Y343" s="203">
        <v>8</v>
      </c>
      <c r="Z343" s="203">
        <v>2.02</v>
      </c>
      <c r="AA343" s="102">
        <v>1</v>
      </c>
      <c r="AB343" s="102">
        <v>168064</v>
      </c>
      <c r="AC343" s="102"/>
      <c r="AD343" s="102"/>
      <c r="AE343" s="222">
        <f t="shared" si="65"/>
        <v>168064</v>
      </c>
      <c r="AF343" s="203">
        <v>9</v>
      </c>
      <c r="AG343" s="203">
        <v>2.02</v>
      </c>
      <c r="AH343" s="102">
        <v>1</v>
      </c>
      <c r="AI343" s="102">
        <v>168064</v>
      </c>
      <c r="AJ343" s="102"/>
      <c r="AK343" s="102"/>
      <c r="AL343" s="222">
        <f t="shared" si="66"/>
        <v>168064</v>
      </c>
    </row>
    <row r="344" spans="1:38" ht="27">
      <c r="A344" s="203">
        <v>28</v>
      </c>
      <c r="B344" s="102" t="s">
        <v>827</v>
      </c>
      <c r="C344" s="102"/>
      <c r="D344" s="203"/>
      <c r="E344" s="1042" t="s">
        <v>1272</v>
      </c>
      <c r="F344" s="203" t="s">
        <v>1087</v>
      </c>
      <c r="G344" s="203">
        <v>7</v>
      </c>
      <c r="H344" s="203">
        <v>1.96</v>
      </c>
      <c r="I344" s="102">
        <v>1</v>
      </c>
      <c r="J344" s="102">
        <v>163072</v>
      </c>
      <c r="K344" s="102"/>
      <c r="L344" s="102"/>
      <c r="M344" s="222">
        <f t="shared" si="61"/>
        <v>163072</v>
      </c>
      <c r="N344" s="203">
        <v>1.96</v>
      </c>
      <c r="O344" s="102">
        <v>1</v>
      </c>
      <c r="P344" s="203">
        <v>163072</v>
      </c>
      <c r="Q344" s="203"/>
      <c r="R344" s="203"/>
      <c r="S344" s="222">
        <f t="shared" si="62"/>
        <v>163072</v>
      </c>
      <c r="T344" s="222">
        <f t="shared" si="63"/>
        <v>0</v>
      </c>
      <c r="U344" s="222">
        <f t="shared" si="63"/>
        <v>0</v>
      </c>
      <c r="V344" s="222">
        <f t="shared" si="63"/>
        <v>0</v>
      </c>
      <c r="W344" s="222">
        <f t="shared" si="63"/>
        <v>0</v>
      </c>
      <c r="X344" s="222">
        <f t="shared" si="64"/>
        <v>0</v>
      </c>
      <c r="Y344" s="203">
        <v>8</v>
      </c>
      <c r="Z344" s="203">
        <v>2.02</v>
      </c>
      <c r="AA344" s="102">
        <v>1</v>
      </c>
      <c r="AB344" s="102">
        <v>168064</v>
      </c>
      <c r="AC344" s="102"/>
      <c r="AD344" s="102"/>
      <c r="AE344" s="222">
        <f t="shared" si="65"/>
        <v>168064</v>
      </c>
      <c r="AF344" s="203">
        <v>9</v>
      </c>
      <c r="AG344" s="203">
        <v>2.02</v>
      </c>
      <c r="AH344" s="102">
        <v>1</v>
      </c>
      <c r="AI344" s="102">
        <v>168064</v>
      </c>
      <c r="AJ344" s="102"/>
      <c r="AK344" s="102"/>
      <c r="AL344" s="222">
        <f t="shared" si="66"/>
        <v>168064</v>
      </c>
    </row>
    <row r="345" spans="1:38" ht="27">
      <c r="A345" s="203">
        <v>29</v>
      </c>
      <c r="B345" s="102" t="s">
        <v>827</v>
      </c>
      <c r="C345" s="102"/>
      <c r="D345" s="203"/>
      <c r="E345" s="1042" t="s">
        <v>1272</v>
      </c>
      <c r="F345" s="203" t="s">
        <v>1087</v>
      </c>
      <c r="G345" s="203">
        <v>7</v>
      </c>
      <c r="H345" s="203">
        <v>1.96</v>
      </c>
      <c r="I345" s="102">
        <v>1</v>
      </c>
      <c r="J345" s="102">
        <v>163072</v>
      </c>
      <c r="K345" s="102"/>
      <c r="L345" s="102"/>
      <c r="M345" s="222">
        <f t="shared" si="61"/>
        <v>163072</v>
      </c>
      <c r="N345" s="203">
        <v>1.96</v>
      </c>
      <c r="O345" s="102">
        <v>1</v>
      </c>
      <c r="P345" s="203">
        <v>163072</v>
      </c>
      <c r="Q345" s="203"/>
      <c r="R345" s="203"/>
      <c r="S345" s="222">
        <f t="shared" si="62"/>
        <v>163072</v>
      </c>
      <c r="T345" s="222">
        <f t="shared" si="63"/>
        <v>0</v>
      </c>
      <c r="U345" s="222">
        <f t="shared" si="63"/>
        <v>0</v>
      </c>
      <c r="V345" s="222">
        <f t="shared" si="63"/>
        <v>0</v>
      </c>
      <c r="W345" s="222">
        <f t="shared" si="63"/>
        <v>0</v>
      </c>
      <c r="X345" s="222">
        <f t="shared" si="64"/>
        <v>0</v>
      </c>
      <c r="Y345" s="203">
        <v>8</v>
      </c>
      <c r="Z345" s="203">
        <v>2.02</v>
      </c>
      <c r="AA345" s="102">
        <v>1</v>
      </c>
      <c r="AB345" s="102">
        <v>168064</v>
      </c>
      <c r="AC345" s="102"/>
      <c r="AD345" s="102"/>
      <c r="AE345" s="222">
        <f t="shared" si="65"/>
        <v>168064</v>
      </c>
      <c r="AF345" s="203">
        <v>9</v>
      </c>
      <c r="AG345" s="203">
        <v>2.02</v>
      </c>
      <c r="AH345" s="102">
        <v>1</v>
      </c>
      <c r="AI345" s="102">
        <v>168064</v>
      </c>
      <c r="AJ345" s="102"/>
      <c r="AK345" s="102"/>
      <c r="AL345" s="222">
        <f t="shared" si="66"/>
        <v>168064</v>
      </c>
    </row>
    <row r="346" spans="1:38" ht="27">
      <c r="A346" s="203">
        <v>30</v>
      </c>
      <c r="B346" s="104" t="s">
        <v>827</v>
      </c>
      <c r="C346" s="104"/>
      <c r="D346" s="203"/>
      <c r="E346" s="1042" t="s">
        <v>1272</v>
      </c>
      <c r="F346" s="203" t="s">
        <v>1087</v>
      </c>
      <c r="G346" s="203">
        <v>7</v>
      </c>
      <c r="H346" s="203">
        <v>1.96</v>
      </c>
      <c r="I346" s="102">
        <v>1</v>
      </c>
      <c r="J346" s="102">
        <v>163072</v>
      </c>
      <c r="K346" s="102"/>
      <c r="L346" s="102"/>
      <c r="M346" s="222">
        <f t="shared" si="61"/>
        <v>163072</v>
      </c>
      <c r="N346" s="203">
        <v>1.96</v>
      </c>
      <c r="O346" s="102">
        <v>1</v>
      </c>
      <c r="P346" s="203">
        <v>163072</v>
      </c>
      <c r="Q346" s="203"/>
      <c r="R346" s="203"/>
      <c r="S346" s="222">
        <f t="shared" si="62"/>
        <v>163072</v>
      </c>
      <c r="T346" s="222">
        <f t="shared" si="63"/>
        <v>0</v>
      </c>
      <c r="U346" s="222">
        <f t="shared" si="63"/>
        <v>0</v>
      </c>
      <c r="V346" s="222">
        <f t="shared" si="63"/>
        <v>0</v>
      </c>
      <c r="W346" s="222">
        <f t="shared" si="63"/>
        <v>0</v>
      </c>
      <c r="X346" s="222">
        <f t="shared" si="64"/>
        <v>0</v>
      </c>
      <c r="Y346" s="203">
        <v>8</v>
      </c>
      <c r="Z346" s="203">
        <v>2.02</v>
      </c>
      <c r="AA346" s="102">
        <v>1</v>
      </c>
      <c r="AB346" s="102">
        <v>168064</v>
      </c>
      <c r="AC346" s="102"/>
      <c r="AD346" s="102"/>
      <c r="AE346" s="222">
        <f t="shared" si="65"/>
        <v>168064</v>
      </c>
      <c r="AF346" s="203">
        <v>9</v>
      </c>
      <c r="AG346" s="203">
        <v>2.02</v>
      </c>
      <c r="AH346" s="102">
        <v>1</v>
      </c>
      <c r="AI346" s="102">
        <v>168064</v>
      </c>
      <c r="AJ346" s="102"/>
      <c r="AK346" s="102"/>
      <c r="AL346" s="222">
        <f t="shared" si="66"/>
        <v>168064</v>
      </c>
    </row>
    <row r="347" spans="1:38" ht="27">
      <c r="A347" s="203">
        <v>31</v>
      </c>
      <c r="B347" s="102" t="s">
        <v>827</v>
      </c>
      <c r="C347" s="102"/>
      <c r="D347" s="203"/>
      <c r="E347" s="1042" t="s">
        <v>1272</v>
      </c>
      <c r="F347" s="203" t="s">
        <v>1087</v>
      </c>
      <c r="G347" s="203">
        <v>7</v>
      </c>
      <c r="H347" s="203">
        <v>1.96</v>
      </c>
      <c r="I347" s="102">
        <v>1</v>
      </c>
      <c r="J347" s="102">
        <v>163072</v>
      </c>
      <c r="K347" s="102"/>
      <c r="L347" s="102"/>
      <c r="M347" s="222">
        <f t="shared" si="61"/>
        <v>163072</v>
      </c>
      <c r="N347" s="203">
        <v>1.96</v>
      </c>
      <c r="O347" s="102">
        <v>1</v>
      </c>
      <c r="P347" s="203">
        <v>163072</v>
      </c>
      <c r="Q347" s="203"/>
      <c r="R347" s="203"/>
      <c r="S347" s="222">
        <f t="shared" si="62"/>
        <v>163072</v>
      </c>
      <c r="T347" s="222">
        <f t="shared" si="63"/>
        <v>0</v>
      </c>
      <c r="U347" s="222">
        <f t="shared" si="63"/>
        <v>0</v>
      </c>
      <c r="V347" s="222">
        <f t="shared" si="63"/>
        <v>0</v>
      </c>
      <c r="W347" s="222">
        <f t="shared" si="63"/>
        <v>0</v>
      </c>
      <c r="X347" s="222">
        <f t="shared" si="64"/>
        <v>0</v>
      </c>
      <c r="Y347" s="203">
        <v>8</v>
      </c>
      <c r="Z347" s="203">
        <v>2.02</v>
      </c>
      <c r="AA347" s="102">
        <v>1</v>
      </c>
      <c r="AB347" s="102">
        <v>168064</v>
      </c>
      <c r="AC347" s="102"/>
      <c r="AD347" s="102"/>
      <c r="AE347" s="222">
        <f t="shared" si="65"/>
        <v>168064</v>
      </c>
      <c r="AF347" s="203">
        <v>9</v>
      </c>
      <c r="AG347" s="203">
        <v>2.02</v>
      </c>
      <c r="AH347" s="102">
        <v>1</v>
      </c>
      <c r="AI347" s="102">
        <v>168064</v>
      </c>
      <c r="AJ347" s="102"/>
      <c r="AK347" s="102"/>
      <c r="AL347" s="222">
        <f t="shared" si="66"/>
        <v>168064</v>
      </c>
    </row>
    <row r="348" spans="1:38" ht="27">
      <c r="A348" s="203">
        <v>32</v>
      </c>
      <c r="B348" s="102" t="s">
        <v>827</v>
      </c>
      <c r="C348" s="102"/>
      <c r="D348" s="203"/>
      <c r="E348" s="1042" t="s">
        <v>1272</v>
      </c>
      <c r="F348" s="203" t="s">
        <v>1087</v>
      </c>
      <c r="G348" s="203">
        <v>7</v>
      </c>
      <c r="H348" s="203">
        <v>1.96</v>
      </c>
      <c r="I348" s="102">
        <v>1</v>
      </c>
      <c r="J348" s="102">
        <v>163072</v>
      </c>
      <c r="K348" s="102"/>
      <c r="L348" s="102"/>
      <c r="M348" s="222">
        <f t="shared" si="61"/>
        <v>163072</v>
      </c>
      <c r="N348" s="203">
        <v>1.96</v>
      </c>
      <c r="O348" s="102">
        <v>1</v>
      </c>
      <c r="P348" s="203">
        <v>163072</v>
      </c>
      <c r="Q348" s="203"/>
      <c r="R348" s="203"/>
      <c r="S348" s="222">
        <f t="shared" si="62"/>
        <v>163072</v>
      </c>
      <c r="T348" s="222">
        <f t="shared" si="63"/>
        <v>0</v>
      </c>
      <c r="U348" s="222">
        <f t="shared" si="63"/>
        <v>0</v>
      </c>
      <c r="V348" s="222">
        <f t="shared" si="63"/>
        <v>0</v>
      </c>
      <c r="W348" s="222">
        <f t="shared" si="63"/>
        <v>0</v>
      </c>
      <c r="X348" s="222">
        <f t="shared" si="64"/>
        <v>0</v>
      </c>
      <c r="Y348" s="203">
        <v>8</v>
      </c>
      <c r="Z348" s="203">
        <v>2.02</v>
      </c>
      <c r="AA348" s="102">
        <v>1</v>
      </c>
      <c r="AB348" s="102">
        <v>168064</v>
      </c>
      <c r="AC348" s="102"/>
      <c r="AD348" s="102"/>
      <c r="AE348" s="222">
        <f t="shared" si="65"/>
        <v>168064</v>
      </c>
      <c r="AF348" s="203">
        <v>9</v>
      </c>
      <c r="AG348" s="203">
        <v>2.02</v>
      </c>
      <c r="AH348" s="102">
        <v>1</v>
      </c>
      <c r="AI348" s="102">
        <v>168064</v>
      </c>
      <c r="AJ348" s="102"/>
      <c r="AK348" s="102"/>
      <c r="AL348" s="222">
        <f t="shared" si="66"/>
        <v>168064</v>
      </c>
    </row>
    <row r="349" spans="1:38" ht="40.5">
      <c r="A349" s="203">
        <v>33</v>
      </c>
      <c r="B349" s="104" t="s">
        <v>1286</v>
      </c>
      <c r="C349" s="104" t="s">
        <v>8234</v>
      </c>
      <c r="D349" s="203">
        <v>1981</v>
      </c>
      <c r="E349" s="1042" t="s">
        <v>1232</v>
      </c>
      <c r="F349" s="203" t="s">
        <v>1087</v>
      </c>
      <c r="G349" s="203">
        <v>7</v>
      </c>
      <c r="H349" s="203">
        <v>1.96</v>
      </c>
      <c r="I349" s="102">
        <v>1</v>
      </c>
      <c r="J349" s="102">
        <v>293696</v>
      </c>
      <c r="K349" s="102"/>
      <c r="L349" s="102"/>
      <c r="M349" s="222">
        <f t="shared" si="61"/>
        <v>293696</v>
      </c>
      <c r="N349" s="203">
        <v>1.96</v>
      </c>
      <c r="O349" s="102">
        <v>1</v>
      </c>
      <c r="P349" s="203">
        <v>293696</v>
      </c>
      <c r="Q349" s="203"/>
      <c r="R349" s="203"/>
      <c r="S349" s="222">
        <f t="shared" si="62"/>
        <v>293696</v>
      </c>
      <c r="T349" s="222">
        <f t="shared" si="63"/>
        <v>0</v>
      </c>
      <c r="U349" s="222">
        <f t="shared" si="63"/>
        <v>0</v>
      </c>
      <c r="V349" s="222">
        <f t="shared" si="63"/>
        <v>0</v>
      </c>
      <c r="W349" s="222">
        <f t="shared" si="63"/>
        <v>0</v>
      </c>
      <c r="X349" s="222">
        <f t="shared" si="64"/>
        <v>0</v>
      </c>
      <c r="Y349" s="203">
        <v>8</v>
      </c>
      <c r="Z349" s="203">
        <v>2.02</v>
      </c>
      <c r="AA349" s="102">
        <v>1</v>
      </c>
      <c r="AB349" s="102">
        <v>293696</v>
      </c>
      <c r="AC349" s="102"/>
      <c r="AD349" s="102"/>
      <c r="AE349" s="222">
        <f t="shared" si="65"/>
        <v>293696</v>
      </c>
      <c r="AF349" s="203">
        <v>9</v>
      </c>
      <c r="AG349" s="203">
        <v>2.02</v>
      </c>
      <c r="AH349" s="102">
        <v>1</v>
      </c>
      <c r="AI349" s="102">
        <v>302848</v>
      </c>
      <c r="AJ349" s="102"/>
      <c r="AK349" s="102"/>
      <c r="AL349" s="222">
        <f t="shared" si="66"/>
        <v>302848</v>
      </c>
    </row>
    <row r="350" spans="1:38" ht="40.5">
      <c r="A350" s="203">
        <v>34</v>
      </c>
      <c r="B350" s="102" t="s">
        <v>827</v>
      </c>
      <c r="C350" s="102"/>
      <c r="D350" s="203"/>
      <c r="E350" s="1042" t="s">
        <v>1232</v>
      </c>
      <c r="F350" s="203" t="s">
        <v>1087</v>
      </c>
      <c r="G350" s="203">
        <v>7</v>
      </c>
      <c r="H350" s="203">
        <v>1.96</v>
      </c>
      <c r="I350" s="102">
        <v>1</v>
      </c>
      <c r="J350" s="102">
        <v>258752</v>
      </c>
      <c r="K350" s="102"/>
      <c r="L350" s="102"/>
      <c r="M350" s="222">
        <f t="shared" si="61"/>
        <v>258752</v>
      </c>
      <c r="N350" s="203">
        <v>1.96</v>
      </c>
      <c r="O350" s="102">
        <v>1</v>
      </c>
      <c r="P350" s="203">
        <v>258752</v>
      </c>
      <c r="Q350" s="203"/>
      <c r="R350" s="203"/>
      <c r="S350" s="222">
        <f t="shared" si="62"/>
        <v>258752</v>
      </c>
      <c r="T350" s="222">
        <f t="shared" si="63"/>
        <v>0</v>
      </c>
      <c r="U350" s="222">
        <f t="shared" si="63"/>
        <v>0</v>
      </c>
      <c r="V350" s="222">
        <f t="shared" si="63"/>
        <v>0</v>
      </c>
      <c r="W350" s="222">
        <f t="shared" si="63"/>
        <v>0</v>
      </c>
      <c r="X350" s="222">
        <f t="shared" si="64"/>
        <v>0</v>
      </c>
      <c r="Y350" s="203">
        <v>8</v>
      </c>
      <c r="Z350" s="203">
        <v>2.02</v>
      </c>
      <c r="AA350" s="102">
        <v>1</v>
      </c>
      <c r="AB350" s="102">
        <v>267072</v>
      </c>
      <c r="AC350" s="102"/>
      <c r="AD350" s="102"/>
      <c r="AE350" s="222">
        <f t="shared" si="65"/>
        <v>267072</v>
      </c>
      <c r="AF350" s="203">
        <v>9</v>
      </c>
      <c r="AG350" s="203">
        <v>2.02</v>
      </c>
      <c r="AH350" s="102">
        <v>1</v>
      </c>
      <c r="AI350" s="102">
        <v>267072</v>
      </c>
      <c r="AJ350" s="102"/>
      <c r="AK350" s="102"/>
      <c r="AL350" s="222">
        <f t="shared" si="66"/>
        <v>267072</v>
      </c>
    </row>
    <row r="351" spans="1:38" ht="40.5">
      <c r="A351" s="203">
        <v>35</v>
      </c>
      <c r="B351" s="102" t="s">
        <v>1287</v>
      </c>
      <c r="C351" s="102" t="s">
        <v>8233</v>
      </c>
      <c r="D351" s="203">
        <v>1987</v>
      </c>
      <c r="E351" s="1042" t="s">
        <v>1236</v>
      </c>
      <c r="F351" s="203" t="s">
        <v>1087</v>
      </c>
      <c r="G351" s="203">
        <v>7</v>
      </c>
      <c r="H351" s="203">
        <v>1.96</v>
      </c>
      <c r="I351" s="102">
        <v>1</v>
      </c>
      <c r="J351" s="102">
        <v>228800</v>
      </c>
      <c r="K351" s="102"/>
      <c r="L351" s="102"/>
      <c r="M351" s="222">
        <f t="shared" si="61"/>
        <v>228800</v>
      </c>
      <c r="N351" s="203">
        <v>1.96</v>
      </c>
      <c r="O351" s="102">
        <v>1</v>
      </c>
      <c r="P351" s="203">
        <v>221312</v>
      </c>
      <c r="Q351" s="203"/>
      <c r="R351" s="203"/>
      <c r="S351" s="222">
        <f t="shared" si="62"/>
        <v>221312</v>
      </c>
      <c r="T351" s="222">
        <f t="shared" si="63"/>
        <v>0</v>
      </c>
      <c r="U351" s="222">
        <f t="shared" si="63"/>
        <v>7488</v>
      </c>
      <c r="V351" s="222">
        <f t="shared" si="63"/>
        <v>0</v>
      </c>
      <c r="W351" s="222">
        <f t="shared" si="63"/>
        <v>0</v>
      </c>
      <c r="X351" s="222">
        <f t="shared" si="64"/>
        <v>7488</v>
      </c>
      <c r="Y351" s="203">
        <v>8</v>
      </c>
      <c r="Z351" s="203">
        <v>2.02</v>
      </c>
      <c r="AA351" s="102">
        <v>1</v>
      </c>
      <c r="AB351" s="102">
        <v>228800</v>
      </c>
      <c r="AC351" s="102"/>
      <c r="AD351" s="102"/>
      <c r="AE351" s="222">
        <f t="shared" si="65"/>
        <v>228800</v>
      </c>
      <c r="AF351" s="203">
        <v>9</v>
      </c>
      <c r="AG351" s="203">
        <v>2.02</v>
      </c>
      <c r="AH351" s="102">
        <v>1</v>
      </c>
      <c r="AI351" s="102">
        <v>235456</v>
      </c>
      <c r="AJ351" s="102"/>
      <c r="AK351" s="102"/>
      <c r="AL351" s="222">
        <f t="shared" si="66"/>
        <v>235456</v>
      </c>
    </row>
    <row r="352" spans="1:38" ht="40.5">
      <c r="A352" s="203">
        <v>36</v>
      </c>
      <c r="B352" s="104" t="s">
        <v>1289</v>
      </c>
      <c r="C352" s="104" t="s">
        <v>8233</v>
      </c>
      <c r="D352" s="203">
        <v>1978</v>
      </c>
      <c r="E352" s="1042" t="s">
        <v>1236</v>
      </c>
      <c r="F352" s="203" t="s">
        <v>1087</v>
      </c>
      <c r="G352" s="203">
        <v>7</v>
      </c>
      <c r="H352" s="203">
        <v>1.96</v>
      </c>
      <c r="I352" s="102">
        <v>1</v>
      </c>
      <c r="J352" s="102">
        <v>202176</v>
      </c>
      <c r="K352" s="102"/>
      <c r="L352" s="102"/>
      <c r="M352" s="222">
        <f t="shared" si="61"/>
        <v>202176</v>
      </c>
      <c r="N352" s="203">
        <v>1.96</v>
      </c>
      <c r="O352" s="102">
        <v>1</v>
      </c>
      <c r="P352" s="203">
        <v>195520</v>
      </c>
      <c r="Q352" s="203"/>
      <c r="R352" s="203"/>
      <c r="S352" s="222">
        <f t="shared" si="62"/>
        <v>195520</v>
      </c>
      <c r="T352" s="222">
        <f t="shared" si="63"/>
        <v>0</v>
      </c>
      <c r="U352" s="222">
        <f t="shared" si="63"/>
        <v>6656</v>
      </c>
      <c r="V352" s="222">
        <f t="shared" si="63"/>
        <v>0</v>
      </c>
      <c r="W352" s="222">
        <f t="shared" si="63"/>
        <v>0</v>
      </c>
      <c r="X352" s="222">
        <f t="shared" si="64"/>
        <v>6656</v>
      </c>
      <c r="Y352" s="203">
        <v>8</v>
      </c>
      <c r="Z352" s="203">
        <v>2.02</v>
      </c>
      <c r="AA352" s="102">
        <v>1</v>
      </c>
      <c r="AB352" s="102">
        <v>208000</v>
      </c>
      <c r="AC352" s="102"/>
      <c r="AD352" s="102"/>
      <c r="AE352" s="222">
        <f t="shared" si="65"/>
        <v>208000</v>
      </c>
      <c r="AF352" s="203">
        <v>9</v>
      </c>
      <c r="AG352" s="203">
        <v>2.02</v>
      </c>
      <c r="AH352" s="102">
        <v>1</v>
      </c>
      <c r="AI352" s="102">
        <v>214656</v>
      </c>
      <c r="AJ352" s="102"/>
      <c r="AK352" s="102"/>
      <c r="AL352" s="222">
        <f t="shared" si="66"/>
        <v>214656</v>
      </c>
    </row>
    <row r="353" spans="1:38" ht="40.5">
      <c r="A353" s="203">
        <v>37</v>
      </c>
      <c r="B353" s="102" t="s">
        <v>1288</v>
      </c>
      <c r="C353" s="102" t="s">
        <v>8233</v>
      </c>
      <c r="D353" s="203">
        <v>1959</v>
      </c>
      <c r="E353" s="1042" t="s">
        <v>1241</v>
      </c>
      <c r="F353" s="203" t="s">
        <v>1087</v>
      </c>
      <c r="G353" s="203">
        <v>7</v>
      </c>
      <c r="H353" s="203">
        <v>1.96</v>
      </c>
      <c r="I353" s="102">
        <v>1</v>
      </c>
      <c r="J353" s="102">
        <v>162240</v>
      </c>
      <c r="K353" s="102"/>
      <c r="L353" s="102"/>
      <c r="M353" s="222">
        <f t="shared" si="61"/>
        <v>162240</v>
      </c>
      <c r="N353" s="203">
        <v>1.96</v>
      </c>
      <c r="O353" s="102">
        <v>1</v>
      </c>
      <c r="P353" s="203">
        <v>162240</v>
      </c>
      <c r="Q353" s="203"/>
      <c r="R353" s="203"/>
      <c r="S353" s="222">
        <f t="shared" si="62"/>
        <v>162240</v>
      </c>
      <c r="T353" s="222">
        <f t="shared" si="63"/>
        <v>0</v>
      </c>
      <c r="U353" s="222">
        <f t="shared" si="63"/>
        <v>0</v>
      </c>
      <c r="V353" s="222">
        <f t="shared" si="63"/>
        <v>0</v>
      </c>
      <c r="W353" s="222">
        <f t="shared" si="63"/>
        <v>0</v>
      </c>
      <c r="X353" s="222">
        <f t="shared" si="64"/>
        <v>0</v>
      </c>
      <c r="Y353" s="203">
        <v>8</v>
      </c>
      <c r="Z353" s="203">
        <v>2.02</v>
      </c>
      <c r="AA353" s="102">
        <v>1</v>
      </c>
      <c r="AB353" s="102">
        <v>162240</v>
      </c>
      <c r="AC353" s="102"/>
      <c r="AD353" s="102"/>
      <c r="AE353" s="222">
        <f t="shared" si="65"/>
        <v>162240</v>
      </c>
      <c r="AF353" s="203">
        <v>9</v>
      </c>
      <c r="AG353" s="203">
        <v>2.02</v>
      </c>
      <c r="AH353" s="102">
        <v>1</v>
      </c>
      <c r="AI353" s="102">
        <v>162240</v>
      </c>
      <c r="AJ353" s="102"/>
      <c r="AK353" s="102"/>
      <c r="AL353" s="222">
        <f t="shared" si="66"/>
        <v>162240</v>
      </c>
    </row>
    <row r="354" spans="1:38" ht="40.5">
      <c r="A354" s="203">
        <v>38</v>
      </c>
      <c r="B354" s="102" t="s">
        <v>8378</v>
      </c>
      <c r="C354" s="102" t="s">
        <v>8233</v>
      </c>
      <c r="D354" s="203">
        <v>2002</v>
      </c>
      <c r="E354" s="1042" t="s">
        <v>1241</v>
      </c>
      <c r="F354" s="203" t="s">
        <v>1087</v>
      </c>
      <c r="G354" s="203">
        <v>7</v>
      </c>
      <c r="H354" s="203">
        <v>1.96</v>
      </c>
      <c r="I354" s="102">
        <v>1</v>
      </c>
      <c r="J354" s="102">
        <v>128128</v>
      </c>
      <c r="K354" s="102"/>
      <c r="L354" s="102"/>
      <c r="M354" s="222">
        <f t="shared" si="61"/>
        <v>128128</v>
      </c>
      <c r="N354" s="203">
        <v>1.96</v>
      </c>
      <c r="O354" s="102">
        <v>1</v>
      </c>
      <c r="P354" s="203">
        <v>123968</v>
      </c>
      <c r="Q354" s="203"/>
      <c r="R354" s="203"/>
      <c r="S354" s="222">
        <f t="shared" si="62"/>
        <v>123968</v>
      </c>
      <c r="T354" s="222">
        <f t="shared" si="63"/>
        <v>0</v>
      </c>
      <c r="U354" s="222">
        <f t="shared" si="63"/>
        <v>4160</v>
      </c>
      <c r="V354" s="222">
        <f t="shared" si="63"/>
        <v>0</v>
      </c>
      <c r="W354" s="222">
        <f t="shared" si="63"/>
        <v>0</v>
      </c>
      <c r="X354" s="222">
        <f t="shared" si="64"/>
        <v>4160</v>
      </c>
      <c r="Y354" s="203">
        <v>8</v>
      </c>
      <c r="Z354" s="203">
        <v>2.02</v>
      </c>
      <c r="AA354" s="102">
        <v>1</v>
      </c>
      <c r="AB354" s="102">
        <v>132288</v>
      </c>
      <c r="AC354" s="102"/>
      <c r="AD354" s="102"/>
      <c r="AE354" s="222">
        <f t="shared" si="65"/>
        <v>132288</v>
      </c>
      <c r="AF354" s="203">
        <v>9</v>
      </c>
      <c r="AG354" s="203">
        <v>2.02</v>
      </c>
      <c r="AH354" s="102">
        <v>1</v>
      </c>
      <c r="AI354" s="102">
        <v>135616</v>
      </c>
      <c r="AJ354" s="102"/>
      <c r="AK354" s="102"/>
      <c r="AL354" s="222">
        <f t="shared" si="66"/>
        <v>135616</v>
      </c>
    </row>
    <row r="355" spans="1:38" ht="40.5">
      <c r="A355" s="203">
        <v>39</v>
      </c>
      <c r="B355" s="104" t="s">
        <v>1290</v>
      </c>
      <c r="C355" s="104" t="s">
        <v>8233</v>
      </c>
      <c r="D355" s="203">
        <v>1982</v>
      </c>
      <c r="E355" s="1042" t="s">
        <v>1241</v>
      </c>
      <c r="F355" s="203" t="s">
        <v>1222</v>
      </c>
      <c r="G355" s="203">
        <v>17</v>
      </c>
      <c r="H355" s="203">
        <v>3.53</v>
      </c>
      <c r="I355" s="102">
        <v>1</v>
      </c>
      <c r="J355" s="102">
        <v>162240</v>
      </c>
      <c r="K355" s="102"/>
      <c r="L355" s="102">
        <v>14684.800000000001</v>
      </c>
      <c r="M355" s="222">
        <f t="shared" si="61"/>
        <v>176924.79999999999</v>
      </c>
      <c r="N355" s="203">
        <v>3.53</v>
      </c>
      <c r="O355" s="102">
        <v>1</v>
      </c>
      <c r="P355" s="203">
        <v>158080</v>
      </c>
      <c r="Q355" s="203"/>
      <c r="R355" s="203">
        <v>14684.800000000001</v>
      </c>
      <c r="S355" s="222">
        <f>P355+Q355+R355</f>
        <v>172764.79999999999</v>
      </c>
      <c r="T355" s="222">
        <f t="shared" si="63"/>
        <v>0</v>
      </c>
      <c r="U355" s="222">
        <f t="shared" si="63"/>
        <v>4160</v>
      </c>
      <c r="V355" s="222">
        <f t="shared" si="63"/>
        <v>0</v>
      </c>
      <c r="W355" s="222">
        <f t="shared" si="63"/>
        <v>0</v>
      </c>
      <c r="X355" s="222">
        <f t="shared" si="64"/>
        <v>4160</v>
      </c>
      <c r="Y355" s="203">
        <v>18</v>
      </c>
      <c r="Z355" s="203">
        <v>3.53</v>
      </c>
      <c r="AA355" s="102">
        <v>1</v>
      </c>
      <c r="AB355" s="102">
        <v>162240</v>
      </c>
      <c r="AC355" s="102"/>
      <c r="AD355" s="102">
        <v>14684.800000000001</v>
      </c>
      <c r="AE355" s="222">
        <f t="shared" si="65"/>
        <v>176924.79999999999</v>
      </c>
      <c r="AF355" s="203">
        <v>19</v>
      </c>
      <c r="AG355" s="203">
        <v>3.64</v>
      </c>
      <c r="AH355" s="102">
        <v>1</v>
      </c>
      <c r="AI355" s="102">
        <v>162240</v>
      </c>
      <c r="AJ355" s="102"/>
      <c r="AK355" s="102">
        <v>15142.400000000001</v>
      </c>
      <c r="AL355" s="222">
        <f t="shared" si="66"/>
        <v>177382.39999999999</v>
      </c>
    </row>
    <row r="356" spans="1:38" ht="40.5">
      <c r="A356" s="203">
        <v>40</v>
      </c>
      <c r="B356" s="102" t="s">
        <v>1291</v>
      </c>
      <c r="C356" s="102" t="s">
        <v>8233</v>
      </c>
      <c r="D356" s="203">
        <v>1988</v>
      </c>
      <c r="E356" s="1042" t="s">
        <v>1241</v>
      </c>
      <c r="F356" s="203" t="s">
        <v>1222</v>
      </c>
      <c r="G356" s="203">
        <v>2</v>
      </c>
      <c r="H356" s="203">
        <v>2.83</v>
      </c>
      <c r="I356" s="102">
        <v>1</v>
      </c>
      <c r="J356" s="102">
        <v>143936</v>
      </c>
      <c r="K356" s="102"/>
      <c r="L356" s="102"/>
      <c r="M356" s="222">
        <f t="shared" si="61"/>
        <v>143936</v>
      </c>
      <c r="N356" s="203">
        <v>2.75</v>
      </c>
      <c r="O356" s="102">
        <v>1</v>
      </c>
      <c r="P356" s="203">
        <v>139776</v>
      </c>
      <c r="Q356" s="203"/>
      <c r="R356" s="203"/>
      <c r="S356" s="222">
        <f t="shared" si="62"/>
        <v>139776</v>
      </c>
      <c r="T356" s="222">
        <f t="shared" si="63"/>
        <v>0</v>
      </c>
      <c r="U356" s="222">
        <f t="shared" si="63"/>
        <v>4160</v>
      </c>
      <c r="V356" s="222">
        <f t="shared" si="63"/>
        <v>0</v>
      </c>
      <c r="W356" s="222">
        <f t="shared" si="63"/>
        <v>0</v>
      </c>
      <c r="X356" s="222">
        <f t="shared" si="64"/>
        <v>4160</v>
      </c>
      <c r="Y356" s="203">
        <v>3</v>
      </c>
      <c r="Z356" s="203">
        <v>2.92</v>
      </c>
      <c r="AA356" s="102">
        <v>1</v>
      </c>
      <c r="AB356" s="102">
        <v>143936</v>
      </c>
      <c r="AC356" s="102"/>
      <c r="AD356" s="102"/>
      <c r="AE356" s="222">
        <f t="shared" si="65"/>
        <v>143936</v>
      </c>
      <c r="AF356" s="203">
        <v>4</v>
      </c>
      <c r="AG356" s="203">
        <v>3.02</v>
      </c>
      <c r="AH356" s="102">
        <v>1</v>
      </c>
      <c r="AI356" s="102">
        <v>148928</v>
      </c>
      <c r="AJ356" s="102"/>
      <c r="AK356" s="102"/>
      <c r="AL356" s="222">
        <f t="shared" si="66"/>
        <v>148928</v>
      </c>
    </row>
    <row r="357" spans="1:38" ht="40.5">
      <c r="A357" s="203">
        <v>41</v>
      </c>
      <c r="B357" s="102" t="s">
        <v>1292</v>
      </c>
      <c r="C357" s="102" t="s">
        <v>8233</v>
      </c>
      <c r="D357" s="203">
        <v>1987</v>
      </c>
      <c r="E357" s="1042" t="s">
        <v>1241</v>
      </c>
      <c r="F357" s="203" t="s">
        <v>1222</v>
      </c>
      <c r="G357" s="203">
        <v>7</v>
      </c>
      <c r="H357" s="203">
        <v>3.11</v>
      </c>
      <c r="I357" s="102">
        <v>1</v>
      </c>
      <c r="J357" s="102">
        <v>148928</v>
      </c>
      <c r="K357" s="102"/>
      <c r="L357" s="102"/>
      <c r="M357" s="222">
        <f t="shared" si="61"/>
        <v>148928</v>
      </c>
      <c r="N357" s="203">
        <v>3.11</v>
      </c>
      <c r="O357" s="102">
        <v>1</v>
      </c>
      <c r="P357" s="203">
        <v>148928</v>
      </c>
      <c r="Q357" s="203"/>
      <c r="R357" s="203"/>
      <c r="S357" s="222">
        <f t="shared" si="62"/>
        <v>148928</v>
      </c>
      <c r="T357" s="222">
        <f t="shared" si="63"/>
        <v>0</v>
      </c>
      <c r="U357" s="222">
        <f t="shared" si="63"/>
        <v>0</v>
      </c>
      <c r="V357" s="222">
        <f t="shared" si="63"/>
        <v>0</v>
      </c>
      <c r="W357" s="222">
        <f t="shared" si="63"/>
        <v>0</v>
      </c>
      <c r="X357" s="222">
        <f t="shared" si="64"/>
        <v>0</v>
      </c>
      <c r="Y357" s="203">
        <v>8</v>
      </c>
      <c r="Z357" s="203">
        <v>3.21</v>
      </c>
      <c r="AA357" s="102">
        <v>1</v>
      </c>
      <c r="AB357" s="102">
        <v>153088</v>
      </c>
      <c r="AC357" s="102"/>
      <c r="AD357" s="102"/>
      <c r="AE357" s="222">
        <f t="shared" si="65"/>
        <v>153088</v>
      </c>
      <c r="AF357" s="203">
        <v>9</v>
      </c>
      <c r="AG357" s="203">
        <v>3.21</v>
      </c>
      <c r="AH357" s="102">
        <v>1</v>
      </c>
      <c r="AI357" s="102">
        <v>153088</v>
      </c>
      <c r="AJ357" s="102"/>
      <c r="AK357" s="102"/>
      <c r="AL357" s="222">
        <f t="shared" si="66"/>
        <v>153088</v>
      </c>
    </row>
    <row r="358" spans="1:38" ht="40.5">
      <c r="A358" s="203">
        <v>42</v>
      </c>
      <c r="B358" s="104" t="s">
        <v>1293</v>
      </c>
      <c r="C358" s="104" t="s">
        <v>8233</v>
      </c>
      <c r="D358" s="203">
        <v>1991</v>
      </c>
      <c r="E358" s="1042" t="s">
        <v>1241</v>
      </c>
      <c r="F358" s="203" t="s">
        <v>1237</v>
      </c>
      <c r="G358" s="203">
        <v>8</v>
      </c>
      <c r="H358" s="203">
        <v>2.75</v>
      </c>
      <c r="I358" s="102">
        <v>1</v>
      </c>
      <c r="J358" s="102">
        <v>148928</v>
      </c>
      <c r="K358" s="102"/>
      <c r="L358" s="102"/>
      <c r="M358" s="222">
        <f t="shared" si="61"/>
        <v>148928</v>
      </c>
      <c r="N358" s="203">
        <v>2.66</v>
      </c>
      <c r="O358" s="102">
        <v>1</v>
      </c>
      <c r="P358" s="203">
        <v>148928</v>
      </c>
      <c r="Q358" s="203"/>
      <c r="R358" s="203"/>
      <c r="S358" s="222">
        <f t="shared" si="62"/>
        <v>148928</v>
      </c>
      <c r="T358" s="222">
        <f t="shared" si="63"/>
        <v>0</v>
      </c>
      <c r="U358" s="222">
        <f t="shared" si="63"/>
        <v>0</v>
      </c>
      <c r="V358" s="222">
        <f t="shared" si="63"/>
        <v>0</v>
      </c>
      <c r="W358" s="222">
        <f t="shared" si="63"/>
        <v>0</v>
      </c>
      <c r="X358" s="222">
        <f t="shared" si="64"/>
        <v>0</v>
      </c>
      <c r="Y358" s="203">
        <v>9</v>
      </c>
      <c r="Z358" s="203">
        <v>2.75</v>
      </c>
      <c r="AA358" s="102">
        <v>1</v>
      </c>
      <c r="AB358" s="102">
        <v>148928</v>
      </c>
      <c r="AC358" s="102"/>
      <c r="AD358" s="102"/>
      <c r="AE358" s="222">
        <f t="shared" si="65"/>
        <v>148928</v>
      </c>
      <c r="AF358" s="203">
        <v>10</v>
      </c>
      <c r="AG358" s="203">
        <v>2.83</v>
      </c>
      <c r="AH358" s="102">
        <v>1</v>
      </c>
      <c r="AI358" s="102">
        <v>153088</v>
      </c>
      <c r="AJ358" s="102"/>
      <c r="AK358" s="102"/>
      <c r="AL358" s="222">
        <f t="shared" si="66"/>
        <v>153088</v>
      </c>
    </row>
    <row r="359" spans="1:38" ht="40.5">
      <c r="A359" s="203">
        <v>43</v>
      </c>
      <c r="B359" s="102" t="s">
        <v>5348</v>
      </c>
      <c r="C359" s="102" t="s">
        <v>8233</v>
      </c>
      <c r="D359" s="203">
        <v>1997</v>
      </c>
      <c r="E359" s="1042" t="s">
        <v>1241</v>
      </c>
      <c r="F359" s="203" t="s">
        <v>1237</v>
      </c>
      <c r="G359" s="203">
        <v>2</v>
      </c>
      <c r="H359" s="203">
        <v>2.4300000000000002</v>
      </c>
      <c r="I359" s="102">
        <v>1</v>
      </c>
      <c r="J359" s="102">
        <v>128128</v>
      </c>
      <c r="K359" s="102"/>
      <c r="L359" s="102"/>
      <c r="M359" s="222">
        <f t="shared" si="61"/>
        <v>128128</v>
      </c>
      <c r="N359" s="203">
        <v>2.35</v>
      </c>
      <c r="O359" s="102">
        <v>1</v>
      </c>
      <c r="P359" s="203">
        <v>123968</v>
      </c>
      <c r="Q359" s="203"/>
      <c r="R359" s="203"/>
      <c r="S359" s="222">
        <f t="shared" si="62"/>
        <v>123968</v>
      </c>
      <c r="T359" s="222">
        <f t="shared" si="63"/>
        <v>0</v>
      </c>
      <c r="U359" s="222">
        <f t="shared" si="63"/>
        <v>4160</v>
      </c>
      <c r="V359" s="222">
        <f t="shared" si="63"/>
        <v>0</v>
      </c>
      <c r="W359" s="222">
        <f t="shared" si="63"/>
        <v>0</v>
      </c>
      <c r="X359" s="222">
        <f t="shared" si="64"/>
        <v>4160</v>
      </c>
      <c r="Y359" s="203">
        <v>3</v>
      </c>
      <c r="Z359" s="203">
        <v>2.5</v>
      </c>
      <c r="AA359" s="102">
        <v>1</v>
      </c>
      <c r="AB359" s="102">
        <v>132288</v>
      </c>
      <c r="AC359" s="102"/>
      <c r="AD359" s="102"/>
      <c r="AE359" s="222">
        <f t="shared" si="65"/>
        <v>132288</v>
      </c>
      <c r="AF359" s="203">
        <v>4</v>
      </c>
      <c r="AG359" s="203">
        <v>2.58</v>
      </c>
      <c r="AH359" s="102">
        <v>1</v>
      </c>
      <c r="AI359" s="102">
        <v>135616</v>
      </c>
      <c r="AJ359" s="102"/>
      <c r="AK359" s="102"/>
      <c r="AL359" s="222">
        <f t="shared" si="66"/>
        <v>135616</v>
      </c>
    </row>
    <row r="360" spans="1:38" ht="27">
      <c r="A360" s="203">
        <v>44</v>
      </c>
      <c r="B360" s="102" t="s">
        <v>1294</v>
      </c>
      <c r="C360" s="102" t="s">
        <v>8233</v>
      </c>
      <c r="D360" s="203">
        <v>1985</v>
      </c>
      <c r="E360" s="1042" t="s">
        <v>1229</v>
      </c>
      <c r="F360" s="203" t="s">
        <v>1237</v>
      </c>
      <c r="G360" s="203">
        <v>2</v>
      </c>
      <c r="H360" s="203">
        <v>2.4300000000000002</v>
      </c>
      <c r="I360" s="102">
        <v>1</v>
      </c>
      <c r="J360" s="102">
        <v>158080</v>
      </c>
      <c r="K360" s="102"/>
      <c r="L360" s="102"/>
      <c r="M360" s="222">
        <f t="shared" si="61"/>
        <v>158080</v>
      </c>
      <c r="N360" s="203">
        <v>2.35</v>
      </c>
      <c r="O360" s="102">
        <v>1</v>
      </c>
      <c r="P360" s="203">
        <v>153088</v>
      </c>
      <c r="Q360" s="203"/>
      <c r="R360" s="203"/>
      <c r="S360" s="222">
        <f t="shared" si="62"/>
        <v>153088</v>
      </c>
      <c r="T360" s="222">
        <f t="shared" si="63"/>
        <v>0</v>
      </c>
      <c r="U360" s="222">
        <f t="shared" si="63"/>
        <v>4992</v>
      </c>
      <c r="V360" s="222">
        <f t="shared" si="63"/>
        <v>0</v>
      </c>
      <c r="W360" s="222">
        <f t="shared" si="63"/>
        <v>0</v>
      </c>
      <c r="X360" s="222">
        <f t="shared" si="64"/>
        <v>4992</v>
      </c>
      <c r="Y360" s="203">
        <v>3</v>
      </c>
      <c r="Z360" s="203">
        <v>2.5</v>
      </c>
      <c r="AA360" s="102">
        <v>1</v>
      </c>
      <c r="AB360" s="102">
        <v>158080</v>
      </c>
      <c r="AC360" s="102"/>
      <c r="AD360" s="102"/>
      <c r="AE360" s="222">
        <f t="shared" si="65"/>
        <v>158080</v>
      </c>
      <c r="AF360" s="203">
        <v>4</v>
      </c>
      <c r="AG360" s="203">
        <v>2.58</v>
      </c>
      <c r="AH360" s="102">
        <v>1</v>
      </c>
      <c r="AI360" s="102">
        <v>163072</v>
      </c>
      <c r="AJ360" s="102"/>
      <c r="AK360" s="102"/>
      <c r="AL360" s="222">
        <f t="shared" si="66"/>
        <v>163072</v>
      </c>
    </row>
    <row r="361" spans="1:38" ht="27">
      <c r="A361" s="203">
        <v>45</v>
      </c>
      <c r="B361" s="104" t="s">
        <v>1295</v>
      </c>
      <c r="C361" s="104" t="s">
        <v>8233</v>
      </c>
      <c r="D361" s="203">
        <v>1982</v>
      </c>
      <c r="E361" s="1042" t="s">
        <v>1229</v>
      </c>
      <c r="F361" s="203" t="s">
        <v>1242</v>
      </c>
      <c r="G361" s="203">
        <v>24</v>
      </c>
      <c r="H361" s="203">
        <v>1.95</v>
      </c>
      <c r="I361" s="102">
        <v>1</v>
      </c>
      <c r="J361" s="102">
        <v>173056</v>
      </c>
      <c r="K361" s="102"/>
      <c r="L361" s="102"/>
      <c r="M361" s="222">
        <f t="shared" si="61"/>
        <v>173056</v>
      </c>
      <c r="N361" s="203">
        <v>1.95</v>
      </c>
      <c r="O361" s="102">
        <v>1</v>
      </c>
      <c r="P361" s="203">
        <v>173056</v>
      </c>
      <c r="Q361" s="203"/>
      <c r="R361" s="203"/>
      <c r="S361" s="222">
        <f t="shared" si="62"/>
        <v>173056</v>
      </c>
      <c r="T361" s="222">
        <f t="shared" si="63"/>
        <v>0</v>
      </c>
      <c r="U361" s="222">
        <f t="shared" si="63"/>
        <v>0</v>
      </c>
      <c r="V361" s="222">
        <f t="shared" si="63"/>
        <v>0</v>
      </c>
      <c r="W361" s="222">
        <f t="shared" si="63"/>
        <v>0</v>
      </c>
      <c r="X361" s="222">
        <f t="shared" si="64"/>
        <v>0</v>
      </c>
      <c r="Y361" s="203">
        <v>25</v>
      </c>
      <c r="Z361" s="203">
        <v>1.95</v>
      </c>
      <c r="AA361" s="102">
        <v>1</v>
      </c>
      <c r="AB361" s="102">
        <v>178048</v>
      </c>
      <c r="AC361" s="102"/>
      <c r="AD361" s="102"/>
      <c r="AE361" s="222">
        <f t="shared" si="65"/>
        <v>178048</v>
      </c>
      <c r="AF361" s="203">
        <v>26</v>
      </c>
      <c r="AG361" s="203">
        <v>1.95</v>
      </c>
      <c r="AH361" s="102">
        <v>1</v>
      </c>
      <c r="AI361" s="102">
        <v>178048</v>
      </c>
      <c r="AJ361" s="102"/>
      <c r="AK361" s="102"/>
      <c r="AL361" s="222">
        <f t="shared" si="66"/>
        <v>178048</v>
      </c>
    </row>
    <row r="362" spans="1:38" ht="27">
      <c r="A362" s="203">
        <v>46</v>
      </c>
      <c r="B362" s="102" t="s">
        <v>1296</v>
      </c>
      <c r="C362" s="102" t="s">
        <v>8233</v>
      </c>
      <c r="D362" s="203">
        <v>1984</v>
      </c>
      <c r="E362" s="1042" t="s">
        <v>1229</v>
      </c>
      <c r="F362" s="203" t="s">
        <v>1242</v>
      </c>
      <c r="G362" s="203">
        <v>2</v>
      </c>
      <c r="H362" s="203">
        <v>1.54</v>
      </c>
      <c r="I362" s="102">
        <v>1</v>
      </c>
      <c r="J362" s="102">
        <v>163072</v>
      </c>
      <c r="K362" s="102"/>
      <c r="L362" s="102"/>
      <c r="M362" s="222">
        <f t="shared" si="61"/>
        <v>163072</v>
      </c>
      <c r="N362" s="203">
        <v>1.49</v>
      </c>
      <c r="O362" s="102">
        <v>1</v>
      </c>
      <c r="P362" s="203">
        <v>158080</v>
      </c>
      <c r="Q362" s="203"/>
      <c r="R362" s="203"/>
      <c r="S362" s="222">
        <f t="shared" si="62"/>
        <v>158080</v>
      </c>
      <c r="T362" s="222">
        <f t="shared" si="63"/>
        <v>0</v>
      </c>
      <c r="U362" s="222">
        <f t="shared" si="63"/>
        <v>4992</v>
      </c>
      <c r="V362" s="222">
        <f t="shared" si="63"/>
        <v>0</v>
      </c>
      <c r="W362" s="222">
        <f t="shared" si="63"/>
        <v>0</v>
      </c>
      <c r="X362" s="222">
        <f t="shared" si="64"/>
        <v>4992</v>
      </c>
      <c r="Y362" s="203">
        <v>3</v>
      </c>
      <c r="Z362" s="203">
        <v>1.59</v>
      </c>
      <c r="AA362" s="102">
        <v>1</v>
      </c>
      <c r="AB362" s="102">
        <v>163072</v>
      </c>
      <c r="AC362" s="102"/>
      <c r="AD362" s="102"/>
      <c r="AE362" s="222">
        <f t="shared" si="65"/>
        <v>163072</v>
      </c>
      <c r="AF362" s="203">
        <v>4</v>
      </c>
      <c r="AG362" s="203">
        <v>1.63</v>
      </c>
      <c r="AH362" s="102">
        <v>1</v>
      </c>
      <c r="AI362" s="102">
        <v>168064</v>
      </c>
      <c r="AJ362" s="102"/>
      <c r="AK362" s="102"/>
      <c r="AL362" s="222">
        <f t="shared" si="66"/>
        <v>168064</v>
      </c>
    </row>
    <row r="363" spans="1:38" ht="27">
      <c r="A363" s="203">
        <v>47</v>
      </c>
      <c r="B363" s="102" t="s">
        <v>1297</v>
      </c>
      <c r="C363" s="102" t="s">
        <v>8233</v>
      </c>
      <c r="D363" s="203">
        <v>1968</v>
      </c>
      <c r="E363" s="1042" t="s">
        <v>1229</v>
      </c>
      <c r="F363" s="203" t="s">
        <v>1242</v>
      </c>
      <c r="G363" s="203">
        <v>19</v>
      </c>
      <c r="H363" s="203">
        <v>1.95</v>
      </c>
      <c r="I363" s="102">
        <v>1</v>
      </c>
      <c r="J363" s="102">
        <v>183872</v>
      </c>
      <c r="K363" s="102"/>
      <c r="L363" s="102"/>
      <c r="M363" s="222">
        <f t="shared" si="61"/>
        <v>183872</v>
      </c>
      <c r="N363" s="203">
        <v>1.9</v>
      </c>
      <c r="O363" s="102">
        <v>1</v>
      </c>
      <c r="P363" s="203">
        <v>178048</v>
      </c>
      <c r="Q363" s="203"/>
      <c r="R363" s="203"/>
      <c r="S363" s="222">
        <f t="shared" si="62"/>
        <v>178048</v>
      </c>
      <c r="T363" s="222">
        <f t="shared" si="63"/>
        <v>0</v>
      </c>
      <c r="U363" s="222">
        <f t="shared" si="63"/>
        <v>5824</v>
      </c>
      <c r="V363" s="222">
        <f t="shared" si="63"/>
        <v>0</v>
      </c>
      <c r="W363" s="222">
        <f t="shared" si="63"/>
        <v>0</v>
      </c>
      <c r="X363" s="222">
        <f t="shared" si="64"/>
        <v>5824</v>
      </c>
      <c r="Y363" s="203">
        <v>20</v>
      </c>
      <c r="Z363" s="203">
        <v>1.95</v>
      </c>
      <c r="AA363" s="102">
        <v>1</v>
      </c>
      <c r="AB363" s="102">
        <v>183872</v>
      </c>
      <c r="AC363" s="102"/>
      <c r="AD363" s="102"/>
      <c r="AE363" s="222">
        <f t="shared" si="65"/>
        <v>183872</v>
      </c>
      <c r="AF363" s="203">
        <v>21</v>
      </c>
      <c r="AG363" s="203">
        <v>1.95</v>
      </c>
      <c r="AH363" s="102">
        <v>1</v>
      </c>
      <c r="AI363" s="102">
        <v>183872</v>
      </c>
      <c r="AJ363" s="102"/>
      <c r="AK363" s="102"/>
      <c r="AL363" s="222">
        <f t="shared" si="66"/>
        <v>183872</v>
      </c>
    </row>
    <row r="364" spans="1:38" ht="27">
      <c r="A364" s="203">
        <v>48</v>
      </c>
      <c r="B364" s="102" t="s">
        <v>1298</v>
      </c>
      <c r="C364" s="102" t="s">
        <v>8233</v>
      </c>
      <c r="D364" s="203">
        <v>1984</v>
      </c>
      <c r="E364" s="1042" t="s">
        <v>1229</v>
      </c>
      <c r="F364" s="203" t="s">
        <v>1242</v>
      </c>
      <c r="G364" s="203">
        <v>8</v>
      </c>
      <c r="H364" s="203">
        <v>1.73</v>
      </c>
      <c r="I364" s="102">
        <v>1</v>
      </c>
      <c r="J364" s="102">
        <v>183872</v>
      </c>
      <c r="K364" s="102"/>
      <c r="L364" s="102"/>
      <c r="M364" s="222">
        <f t="shared" si="61"/>
        <v>183872</v>
      </c>
      <c r="N364" s="203">
        <v>1.68</v>
      </c>
      <c r="O364" s="102">
        <v>1</v>
      </c>
      <c r="P364" s="203">
        <v>178048</v>
      </c>
      <c r="Q364" s="203"/>
      <c r="R364" s="203"/>
      <c r="S364" s="222">
        <f t="shared" si="62"/>
        <v>178048</v>
      </c>
      <c r="T364" s="222">
        <f t="shared" ref="T364:W367" si="67">I364-O364</f>
        <v>0</v>
      </c>
      <c r="U364" s="222">
        <f t="shared" si="67"/>
        <v>5824</v>
      </c>
      <c r="V364" s="222">
        <f t="shared" si="67"/>
        <v>0</v>
      </c>
      <c r="W364" s="222">
        <f t="shared" si="67"/>
        <v>0</v>
      </c>
      <c r="X364" s="222">
        <f t="shared" si="64"/>
        <v>5824</v>
      </c>
      <c r="Y364" s="203">
        <v>9</v>
      </c>
      <c r="Z364" s="203">
        <v>1.73</v>
      </c>
      <c r="AA364" s="102">
        <v>1</v>
      </c>
      <c r="AB364" s="102">
        <v>183872</v>
      </c>
      <c r="AC364" s="102"/>
      <c r="AD364" s="102"/>
      <c r="AE364" s="222">
        <f t="shared" si="65"/>
        <v>183872</v>
      </c>
      <c r="AF364" s="203">
        <v>10</v>
      </c>
      <c r="AG364" s="203">
        <v>1.79</v>
      </c>
      <c r="AH364" s="102">
        <v>1</v>
      </c>
      <c r="AI364" s="102">
        <v>183872</v>
      </c>
      <c r="AJ364" s="102"/>
      <c r="AK364" s="102"/>
      <c r="AL364" s="222">
        <f t="shared" si="66"/>
        <v>183872</v>
      </c>
    </row>
    <row r="365" spans="1:38" ht="27">
      <c r="A365" s="203">
        <v>49</v>
      </c>
      <c r="B365" s="102" t="s">
        <v>5346</v>
      </c>
      <c r="C365" s="102" t="s">
        <v>8233</v>
      </c>
      <c r="D365" s="203">
        <v>1976</v>
      </c>
      <c r="E365" s="1042" t="s">
        <v>1229</v>
      </c>
      <c r="F365" s="203" t="s">
        <v>1242</v>
      </c>
      <c r="G365" s="203">
        <v>12</v>
      </c>
      <c r="H365" s="203">
        <v>1.79</v>
      </c>
      <c r="I365" s="102">
        <v>1</v>
      </c>
      <c r="J365" s="102">
        <v>178048</v>
      </c>
      <c r="K365" s="102"/>
      <c r="L365" s="102"/>
      <c r="M365" s="222">
        <f t="shared" si="61"/>
        <v>178048</v>
      </c>
      <c r="N365" s="203">
        <v>1.79</v>
      </c>
      <c r="O365" s="102">
        <v>1</v>
      </c>
      <c r="P365" s="203">
        <v>178048</v>
      </c>
      <c r="Q365" s="203"/>
      <c r="R365" s="203"/>
      <c r="S365" s="222">
        <f t="shared" si="62"/>
        <v>178048</v>
      </c>
      <c r="T365" s="222">
        <f t="shared" si="67"/>
        <v>0</v>
      </c>
      <c r="U365" s="222">
        <f t="shared" si="67"/>
        <v>0</v>
      </c>
      <c r="V365" s="222">
        <f t="shared" si="67"/>
        <v>0</v>
      </c>
      <c r="W365" s="222">
        <f t="shared" si="67"/>
        <v>0</v>
      </c>
      <c r="X365" s="222">
        <f t="shared" si="64"/>
        <v>0</v>
      </c>
      <c r="Y365" s="203">
        <v>13</v>
      </c>
      <c r="Z365" s="203">
        <v>1.84</v>
      </c>
      <c r="AA365" s="102">
        <v>1</v>
      </c>
      <c r="AB365" s="102">
        <v>183872</v>
      </c>
      <c r="AC365" s="102"/>
      <c r="AD365" s="102"/>
      <c r="AE365" s="222">
        <f t="shared" si="65"/>
        <v>183872</v>
      </c>
      <c r="AF365" s="203">
        <v>14</v>
      </c>
      <c r="AG365" s="203">
        <v>1.84</v>
      </c>
      <c r="AH365" s="102">
        <v>1</v>
      </c>
      <c r="AI365" s="102">
        <v>183872</v>
      </c>
      <c r="AJ365" s="102"/>
      <c r="AK365" s="102"/>
      <c r="AL365" s="222">
        <f t="shared" si="66"/>
        <v>183872</v>
      </c>
    </row>
    <row r="366" spans="1:38" ht="27">
      <c r="A366" s="203">
        <v>50</v>
      </c>
      <c r="B366" s="104" t="s">
        <v>827</v>
      </c>
      <c r="C366" s="104"/>
      <c r="D366" s="203"/>
      <c r="E366" s="1042" t="s">
        <v>1229</v>
      </c>
      <c r="F366" s="203" t="s">
        <v>1242</v>
      </c>
      <c r="G366" s="203">
        <v>11</v>
      </c>
      <c r="H366" s="203">
        <v>1.79</v>
      </c>
      <c r="I366" s="102">
        <v>1</v>
      </c>
      <c r="J366" s="102">
        <v>163072</v>
      </c>
      <c r="K366" s="102"/>
      <c r="L366" s="102"/>
      <c r="M366" s="222">
        <f t="shared" si="61"/>
        <v>163072</v>
      </c>
      <c r="N366" s="203">
        <v>1.79</v>
      </c>
      <c r="O366" s="102">
        <v>1</v>
      </c>
      <c r="P366" s="203">
        <v>163072</v>
      </c>
      <c r="Q366" s="203"/>
      <c r="R366" s="203"/>
      <c r="S366" s="222">
        <f t="shared" si="62"/>
        <v>163072</v>
      </c>
      <c r="T366" s="222">
        <f t="shared" si="67"/>
        <v>0</v>
      </c>
      <c r="U366" s="222">
        <f t="shared" si="67"/>
        <v>0</v>
      </c>
      <c r="V366" s="222">
        <f t="shared" si="67"/>
        <v>0</v>
      </c>
      <c r="W366" s="222">
        <f t="shared" si="67"/>
        <v>0</v>
      </c>
      <c r="X366" s="222">
        <f t="shared" si="64"/>
        <v>0</v>
      </c>
      <c r="Y366" s="203">
        <v>12</v>
      </c>
      <c r="Z366" s="203">
        <v>1.79</v>
      </c>
      <c r="AA366" s="102">
        <v>1</v>
      </c>
      <c r="AB366" s="102">
        <v>168064</v>
      </c>
      <c r="AC366" s="102"/>
      <c r="AD366" s="102"/>
      <c r="AE366" s="222">
        <f t="shared" si="65"/>
        <v>168064</v>
      </c>
      <c r="AF366" s="203">
        <v>13</v>
      </c>
      <c r="AG366" s="203">
        <v>1.84</v>
      </c>
      <c r="AH366" s="102">
        <v>1</v>
      </c>
      <c r="AI366" s="102">
        <v>168064</v>
      </c>
      <c r="AJ366" s="102"/>
      <c r="AK366" s="102"/>
      <c r="AL366" s="222">
        <f t="shared" si="66"/>
        <v>168064</v>
      </c>
    </row>
    <row r="367" spans="1:38" ht="27">
      <c r="A367" s="203">
        <v>51</v>
      </c>
      <c r="B367" s="102" t="s">
        <v>827</v>
      </c>
      <c r="C367" s="102"/>
      <c r="D367" s="203"/>
      <c r="E367" s="1042" t="s">
        <v>1229</v>
      </c>
      <c r="F367" s="203" t="s">
        <v>1242</v>
      </c>
      <c r="G367" s="203">
        <v>2</v>
      </c>
      <c r="H367" s="203">
        <v>1.54</v>
      </c>
      <c r="I367" s="102">
        <v>1</v>
      </c>
      <c r="J367" s="102">
        <v>163072</v>
      </c>
      <c r="K367" s="102"/>
      <c r="L367" s="102"/>
      <c r="M367" s="222">
        <f t="shared" si="61"/>
        <v>163072</v>
      </c>
      <c r="N367" s="203">
        <v>1.49</v>
      </c>
      <c r="O367" s="102">
        <v>1</v>
      </c>
      <c r="P367" s="203">
        <v>163072</v>
      </c>
      <c r="Q367" s="203"/>
      <c r="R367" s="203"/>
      <c r="S367" s="222">
        <f t="shared" si="62"/>
        <v>163072</v>
      </c>
      <c r="T367" s="222">
        <f t="shared" si="67"/>
        <v>0</v>
      </c>
      <c r="U367" s="222">
        <f t="shared" si="67"/>
        <v>0</v>
      </c>
      <c r="V367" s="222">
        <f t="shared" si="67"/>
        <v>0</v>
      </c>
      <c r="W367" s="222">
        <f t="shared" si="67"/>
        <v>0</v>
      </c>
      <c r="X367" s="222">
        <f t="shared" si="64"/>
        <v>0</v>
      </c>
      <c r="Y367" s="203">
        <v>3</v>
      </c>
      <c r="Z367" s="203">
        <v>1.59</v>
      </c>
      <c r="AA367" s="102">
        <v>1</v>
      </c>
      <c r="AB367" s="102">
        <v>168064</v>
      </c>
      <c r="AC367" s="102"/>
      <c r="AD367" s="102"/>
      <c r="AE367" s="222">
        <f t="shared" si="65"/>
        <v>168064</v>
      </c>
      <c r="AF367" s="203">
        <v>4</v>
      </c>
      <c r="AG367" s="203">
        <v>1.63</v>
      </c>
      <c r="AH367" s="102">
        <v>1</v>
      </c>
      <c r="AI367" s="102">
        <v>168064</v>
      </c>
      <c r="AJ367" s="102"/>
      <c r="AK367" s="102"/>
      <c r="AL367" s="222">
        <f t="shared" si="66"/>
        <v>168064</v>
      </c>
    </row>
    <row r="368" spans="1:38">
      <c r="A368" s="203"/>
      <c r="B368" s="102" t="s">
        <v>8379</v>
      </c>
      <c r="C368" s="102"/>
      <c r="D368" s="203"/>
      <c r="E368" s="1042"/>
      <c r="F368" s="203"/>
      <c r="G368" s="203"/>
      <c r="H368" s="203"/>
      <c r="I368" s="102"/>
      <c r="J368" s="102"/>
      <c r="K368" s="102"/>
      <c r="L368" s="102"/>
      <c r="M368" s="222">
        <v>9000</v>
      </c>
      <c r="N368" s="203"/>
      <c r="O368" s="102"/>
      <c r="P368" s="203"/>
      <c r="Q368" s="203"/>
      <c r="R368" s="203"/>
      <c r="S368" s="222">
        <v>9000</v>
      </c>
      <c r="T368" s="222"/>
      <c r="U368" s="222"/>
      <c r="V368" s="222"/>
      <c r="W368" s="222"/>
      <c r="X368" s="222"/>
      <c r="Y368" s="203"/>
      <c r="Z368" s="203"/>
      <c r="AA368" s="102"/>
      <c r="AB368" s="102"/>
      <c r="AC368" s="102"/>
      <c r="AD368" s="102"/>
      <c r="AE368" s="222">
        <v>9000</v>
      </c>
      <c r="AF368" s="203"/>
      <c r="AG368" s="203"/>
      <c r="AH368" s="102"/>
      <c r="AI368" s="102"/>
      <c r="AJ368" s="102"/>
      <c r="AK368" s="102"/>
      <c r="AL368" s="222">
        <v>9000</v>
      </c>
    </row>
    <row r="369" spans="1:38" s="225" customFormat="1" ht="27">
      <c r="A369" s="220"/>
      <c r="B369" s="228" t="s">
        <v>232</v>
      </c>
      <c r="C369" s="228"/>
      <c r="D369" s="224" t="s">
        <v>1</v>
      </c>
      <c r="E369" s="224" t="s">
        <v>1</v>
      </c>
      <c r="F369" s="224" t="s">
        <v>1</v>
      </c>
      <c r="G369" s="224" t="s">
        <v>1</v>
      </c>
      <c r="H369" s="224" t="s">
        <v>1</v>
      </c>
      <c r="I369" s="224">
        <f>SUM(I317:I368)</f>
        <v>51</v>
      </c>
      <c r="J369" s="224">
        <f>SUM(J317:J368)</f>
        <v>9891648</v>
      </c>
      <c r="K369" s="224">
        <f>SUM(K317:K368)</f>
        <v>0</v>
      </c>
      <c r="L369" s="224">
        <f>SUM(L317:L368)</f>
        <v>14684.800000000001</v>
      </c>
      <c r="M369" s="224">
        <f>SUM(M317:M368)</f>
        <v>9915332.8000000007</v>
      </c>
      <c r="N369" s="224"/>
      <c r="O369" s="224">
        <f t="shared" ref="O369:X369" si="68">SUM(O317:O368)</f>
        <v>51</v>
      </c>
      <c r="P369" s="224">
        <f t="shared" si="68"/>
        <v>9703616</v>
      </c>
      <c r="Q369" s="224">
        <f t="shared" si="68"/>
        <v>0</v>
      </c>
      <c r="R369" s="224">
        <f t="shared" si="68"/>
        <v>14684.800000000001</v>
      </c>
      <c r="S369" s="224">
        <f t="shared" si="68"/>
        <v>9727300.8000000007</v>
      </c>
      <c r="T369" s="224">
        <f t="shared" si="68"/>
        <v>0</v>
      </c>
      <c r="U369" s="224">
        <f t="shared" si="68"/>
        <v>188032</v>
      </c>
      <c r="V369" s="224">
        <f t="shared" si="68"/>
        <v>0</v>
      </c>
      <c r="W369" s="224">
        <f t="shared" si="68"/>
        <v>0</v>
      </c>
      <c r="X369" s="224">
        <f t="shared" si="68"/>
        <v>188032</v>
      </c>
      <c r="Y369" s="224"/>
      <c r="Z369" s="224"/>
      <c r="AA369" s="224">
        <f>SUM(AA317:AA368)</f>
        <v>51</v>
      </c>
      <c r="AB369" s="224">
        <f>SUM(AB317:AB368)</f>
        <v>10052224</v>
      </c>
      <c r="AC369" s="224">
        <f>SUM(AC317:AC368)</f>
        <v>0</v>
      </c>
      <c r="AD369" s="224">
        <f>SUM(AD317:AD368)</f>
        <v>14684.800000000001</v>
      </c>
      <c r="AE369" s="224">
        <f>SUM(AE317:AE368)</f>
        <v>10075908.800000001</v>
      </c>
      <c r="AF369" s="224"/>
      <c r="AG369" s="224"/>
      <c r="AH369" s="224">
        <f>SUM(AH317:AH368)</f>
        <v>51</v>
      </c>
      <c r="AI369" s="224">
        <f>SUM(AI317:AI368)</f>
        <v>10177856</v>
      </c>
      <c r="AJ369" s="224">
        <f>SUM(AJ317:AJ368)</f>
        <v>0</v>
      </c>
      <c r="AK369" s="224">
        <f>SUM(AK317:AK368)</f>
        <v>15142.400000000001</v>
      </c>
      <c r="AL369" s="224">
        <f>SUM(AL317:AL368)</f>
        <v>10201998.4</v>
      </c>
    </row>
    <row r="370" spans="1:38" hidden="1">
      <c r="A370" s="203"/>
      <c r="B370" s="188" t="s">
        <v>231</v>
      </c>
      <c r="C370" s="188"/>
      <c r="D370" s="222"/>
      <c r="E370" s="222"/>
      <c r="F370" s="222"/>
      <c r="G370" s="222"/>
      <c r="H370" s="222"/>
      <c r="I370" s="188"/>
      <c r="J370" s="188"/>
      <c r="K370" s="188"/>
      <c r="L370" s="188"/>
      <c r="M370" s="188"/>
      <c r="N370" s="222"/>
      <c r="O370" s="188"/>
      <c r="P370" s="188"/>
      <c r="Q370" s="188"/>
      <c r="R370" s="188"/>
      <c r="S370" s="188"/>
      <c r="T370" s="188"/>
      <c r="U370" s="188"/>
      <c r="V370" s="188"/>
      <c r="W370" s="106"/>
      <c r="X370" s="106"/>
      <c r="Y370" s="222"/>
      <c r="Z370" s="222"/>
      <c r="AA370" s="188"/>
      <c r="AB370" s="188"/>
      <c r="AC370" s="188"/>
      <c r="AD370" s="188"/>
      <c r="AE370" s="188"/>
      <c r="AF370" s="222"/>
      <c r="AG370" s="222"/>
      <c r="AH370" s="188"/>
      <c r="AI370" s="188"/>
      <c r="AJ370" s="188"/>
      <c r="AK370" s="188"/>
      <c r="AL370" s="188"/>
    </row>
    <row r="371" spans="1:38" hidden="1">
      <c r="A371" s="203">
        <v>1</v>
      </c>
      <c r="B371" s="102"/>
      <c r="C371" s="102"/>
      <c r="D371" s="203"/>
      <c r="E371" s="203"/>
      <c r="F371" s="203"/>
      <c r="G371" s="203"/>
      <c r="H371" s="203"/>
      <c r="I371" s="102"/>
      <c r="J371" s="102"/>
      <c r="K371" s="102"/>
      <c r="L371" s="102"/>
      <c r="M371" s="222">
        <f>J371+K371+L371</f>
        <v>0</v>
      </c>
      <c r="N371" s="203"/>
      <c r="O371" s="102"/>
      <c r="P371" s="203"/>
      <c r="Q371" s="203"/>
      <c r="R371" s="203"/>
      <c r="S371" s="222">
        <f>P371+Q371+R371</f>
        <v>0</v>
      </c>
      <c r="T371" s="222">
        <f t="shared" ref="T371:W373" si="69">I371-O371</f>
        <v>0</v>
      </c>
      <c r="U371" s="222">
        <f t="shared" si="69"/>
        <v>0</v>
      </c>
      <c r="V371" s="222">
        <f t="shared" si="69"/>
        <v>0</v>
      </c>
      <c r="W371" s="222">
        <f t="shared" si="69"/>
        <v>0</v>
      </c>
      <c r="X371" s="222">
        <f>U371+V371+W371</f>
        <v>0</v>
      </c>
      <c r="Y371" s="203"/>
      <c r="Z371" s="203"/>
      <c r="AA371" s="102"/>
      <c r="AB371" s="102"/>
      <c r="AC371" s="102"/>
      <c r="AD371" s="102"/>
      <c r="AE371" s="222">
        <f>AB371+AC371+AD371</f>
        <v>0</v>
      </c>
      <c r="AF371" s="203"/>
      <c r="AG371" s="203"/>
      <c r="AH371" s="102"/>
      <c r="AI371" s="102"/>
      <c r="AJ371" s="102"/>
      <c r="AK371" s="102"/>
      <c r="AL371" s="222">
        <f>AI371+AJ371+AK371</f>
        <v>0</v>
      </c>
    </row>
    <row r="372" spans="1:38" hidden="1">
      <c r="A372" s="203">
        <v>2</v>
      </c>
      <c r="B372" s="102"/>
      <c r="C372" s="102"/>
      <c r="D372" s="203"/>
      <c r="E372" s="203"/>
      <c r="F372" s="203"/>
      <c r="G372" s="203"/>
      <c r="H372" s="203"/>
      <c r="I372" s="102"/>
      <c r="J372" s="102"/>
      <c r="K372" s="102"/>
      <c r="L372" s="102"/>
      <c r="M372" s="222">
        <f>J372+K372+L372</f>
        <v>0</v>
      </c>
      <c r="N372" s="203"/>
      <c r="O372" s="102"/>
      <c r="P372" s="203"/>
      <c r="Q372" s="203"/>
      <c r="R372" s="203"/>
      <c r="S372" s="222">
        <f>P372+Q372+R372</f>
        <v>0</v>
      </c>
      <c r="T372" s="222">
        <f t="shared" si="69"/>
        <v>0</v>
      </c>
      <c r="U372" s="222">
        <f t="shared" si="69"/>
        <v>0</v>
      </c>
      <c r="V372" s="222">
        <f t="shared" si="69"/>
        <v>0</v>
      </c>
      <c r="W372" s="222">
        <f t="shared" si="69"/>
        <v>0</v>
      </c>
      <c r="X372" s="222">
        <f>U372+V372+W372</f>
        <v>0</v>
      </c>
      <c r="Y372" s="203"/>
      <c r="Z372" s="203"/>
      <c r="AA372" s="102"/>
      <c r="AB372" s="102"/>
      <c r="AC372" s="102"/>
      <c r="AD372" s="102"/>
      <c r="AE372" s="222">
        <f>AB372+AC372+AD372</f>
        <v>0</v>
      </c>
      <c r="AF372" s="203"/>
      <c r="AG372" s="203"/>
      <c r="AH372" s="102"/>
      <c r="AI372" s="102"/>
      <c r="AJ372" s="102"/>
      <c r="AK372" s="102"/>
      <c r="AL372" s="222">
        <f>AI372+AJ372+AK372</f>
        <v>0</v>
      </c>
    </row>
    <row r="373" spans="1:38" hidden="1">
      <c r="A373" s="203">
        <v>3</v>
      </c>
      <c r="B373" s="223"/>
      <c r="C373" s="223"/>
      <c r="D373" s="203"/>
      <c r="E373" s="203"/>
      <c r="F373" s="203"/>
      <c r="G373" s="203"/>
      <c r="H373" s="203"/>
      <c r="I373" s="102"/>
      <c r="J373" s="102"/>
      <c r="K373" s="102"/>
      <c r="L373" s="102"/>
      <c r="M373" s="222">
        <f>J373+K373+L373</f>
        <v>0</v>
      </c>
      <c r="N373" s="203"/>
      <c r="O373" s="102"/>
      <c r="P373" s="203"/>
      <c r="Q373" s="203"/>
      <c r="R373" s="203"/>
      <c r="S373" s="222">
        <f>P373+Q373+R373</f>
        <v>0</v>
      </c>
      <c r="T373" s="222">
        <f t="shared" si="69"/>
        <v>0</v>
      </c>
      <c r="U373" s="222">
        <f t="shared" si="69"/>
        <v>0</v>
      </c>
      <c r="V373" s="222">
        <f t="shared" si="69"/>
        <v>0</v>
      </c>
      <c r="W373" s="222">
        <f t="shared" si="69"/>
        <v>0</v>
      </c>
      <c r="X373" s="222">
        <f>U373+V373+W373</f>
        <v>0</v>
      </c>
      <c r="Y373" s="203"/>
      <c r="Z373" s="203"/>
      <c r="AA373" s="102"/>
      <c r="AB373" s="102"/>
      <c r="AC373" s="102"/>
      <c r="AD373" s="102"/>
      <c r="AE373" s="222">
        <f>AB373+AC373+AD373</f>
        <v>0</v>
      </c>
      <c r="AF373" s="203"/>
      <c r="AG373" s="203"/>
      <c r="AH373" s="102"/>
      <c r="AI373" s="102"/>
      <c r="AJ373" s="102"/>
      <c r="AK373" s="102"/>
      <c r="AL373" s="222">
        <f>AI373+AJ373+AK373</f>
        <v>0</v>
      </c>
    </row>
    <row r="374" spans="1:38" s="225" customFormat="1" ht="27" hidden="1">
      <c r="A374" s="220"/>
      <c r="B374" s="228" t="s">
        <v>232</v>
      </c>
      <c r="C374" s="228"/>
      <c r="D374" s="224" t="s">
        <v>1</v>
      </c>
      <c r="E374" s="224" t="s">
        <v>1</v>
      </c>
      <c r="F374" s="224" t="s">
        <v>1</v>
      </c>
      <c r="G374" s="224" t="s">
        <v>1</v>
      </c>
      <c r="H374" s="224" t="s">
        <v>1</v>
      </c>
      <c r="I374" s="224">
        <f>SUM(I371:I373)</f>
        <v>0</v>
      </c>
      <c r="J374" s="224">
        <f>SUM(J371:J373)</f>
        <v>0</v>
      </c>
      <c r="K374" s="224">
        <f>SUM(K371:K373)</f>
        <v>0</v>
      </c>
      <c r="L374" s="224">
        <f>SUM(L371:L373)</f>
        <v>0</v>
      </c>
      <c r="M374" s="224">
        <f>SUM(M371:M373)</f>
        <v>0</v>
      </c>
      <c r="N374" s="224" t="s">
        <v>1</v>
      </c>
      <c r="O374" s="224">
        <f t="shared" ref="O374:V374" si="70">SUM(O371:O373)</f>
        <v>0</v>
      </c>
      <c r="P374" s="224">
        <f t="shared" si="70"/>
        <v>0</v>
      </c>
      <c r="Q374" s="224">
        <f t="shared" si="70"/>
        <v>0</v>
      </c>
      <c r="R374" s="224">
        <f t="shared" si="70"/>
        <v>0</v>
      </c>
      <c r="S374" s="224">
        <f t="shared" si="70"/>
        <v>0</v>
      </c>
      <c r="T374" s="224">
        <f t="shared" si="70"/>
        <v>0</v>
      </c>
      <c r="U374" s="224">
        <f t="shared" si="70"/>
        <v>0</v>
      </c>
      <c r="V374" s="224">
        <f t="shared" si="70"/>
        <v>0</v>
      </c>
      <c r="W374" s="112"/>
      <c r="X374" s="112"/>
      <c r="Y374" s="224" t="s">
        <v>1</v>
      </c>
      <c r="Z374" s="224" t="s">
        <v>1</v>
      </c>
      <c r="AA374" s="224">
        <f>SUM(AA371:AA373)</f>
        <v>0</v>
      </c>
      <c r="AB374" s="224">
        <f>SUM(AB371:AB373)</f>
        <v>0</v>
      </c>
      <c r="AC374" s="224">
        <f>SUM(AC371:AC373)</f>
        <v>0</v>
      </c>
      <c r="AD374" s="224">
        <f>SUM(AD371:AD373)</f>
        <v>0</v>
      </c>
      <c r="AE374" s="224">
        <f>SUM(AE371:AE373)</f>
        <v>0</v>
      </c>
      <c r="AF374" s="224" t="s">
        <v>1</v>
      </c>
      <c r="AG374" s="224" t="s">
        <v>1</v>
      </c>
      <c r="AH374" s="224">
        <f>SUM(AH371:AH373)</f>
        <v>0</v>
      </c>
      <c r="AI374" s="224">
        <f>SUM(AI371:AI373)</f>
        <v>0</v>
      </c>
      <c r="AJ374" s="224">
        <f>SUM(AJ371:AJ373)</f>
        <v>0</v>
      </c>
      <c r="AK374" s="224">
        <f>SUM(AK371:AK373)</f>
        <v>0</v>
      </c>
      <c r="AL374" s="224">
        <f>SUM(AL371:AL373)</f>
        <v>0</v>
      </c>
    </row>
    <row r="375" spans="1:38" s="225" customFormat="1" ht="27">
      <c r="A375" s="220"/>
      <c r="B375" s="228" t="s">
        <v>238</v>
      </c>
      <c r="C375" s="228"/>
      <c r="D375" s="224" t="s">
        <v>1</v>
      </c>
      <c r="E375" s="224" t="s">
        <v>1</v>
      </c>
      <c r="F375" s="224" t="s">
        <v>1</v>
      </c>
      <c r="G375" s="224" t="s">
        <v>1</v>
      </c>
      <c r="H375" s="224" t="s">
        <v>1</v>
      </c>
      <c r="I375" s="224">
        <f>I369+I374</f>
        <v>51</v>
      </c>
      <c r="J375" s="224">
        <f>J369+J374</f>
        <v>9891648</v>
      </c>
      <c r="K375" s="224">
        <f>K369+K374</f>
        <v>0</v>
      </c>
      <c r="L375" s="224">
        <f>L369+L374</f>
        <v>14684.800000000001</v>
      </c>
      <c r="M375" s="224">
        <f>M369+M374</f>
        <v>9915332.8000000007</v>
      </c>
      <c r="N375" s="224" t="s">
        <v>1</v>
      </c>
      <c r="O375" s="224">
        <f t="shared" ref="O375:X375" si="71">O369+O374</f>
        <v>51</v>
      </c>
      <c r="P375" s="224">
        <f t="shared" si="71"/>
        <v>9703616</v>
      </c>
      <c r="Q375" s="224">
        <f t="shared" si="71"/>
        <v>0</v>
      </c>
      <c r="R375" s="224">
        <f t="shared" si="71"/>
        <v>14684.800000000001</v>
      </c>
      <c r="S375" s="224">
        <f t="shared" si="71"/>
        <v>9727300.8000000007</v>
      </c>
      <c r="T375" s="224">
        <f t="shared" si="71"/>
        <v>0</v>
      </c>
      <c r="U375" s="224">
        <f t="shared" si="71"/>
        <v>188032</v>
      </c>
      <c r="V375" s="224">
        <f t="shared" si="71"/>
        <v>0</v>
      </c>
      <c r="W375" s="224">
        <f t="shared" si="71"/>
        <v>0</v>
      </c>
      <c r="X375" s="224">
        <f t="shared" si="71"/>
        <v>188032</v>
      </c>
      <c r="Y375" s="224" t="s">
        <v>1</v>
      </c>
      <c r="Z375" s="224" t="s">
        <v>1</v>
      </c>
      <c r="AA375" s="224">
        <f>AA369+AA374</f>
        <v>51</v>
      </c>
      <c r="AB375" s="224">
        <f>AB369+AB374</f>
        <v>10052224</v>
      </c>
      <c r="AC375" s="224">
        <f>AC369+AC374</f>
        <v>0</v>
      </c>
      <c r="AD375" s="224">
        <f>AD369+AD374</f>
        <v>14684.800000000001</v>
      </c>
      <c r="AE375" s="224">
        <f>AE369+AE374</f>
        <v>10075908.800000001</v>
      </c>
      <c r="AF375" s="224" t="s">
        <v>1</v>
      </c>
      <c r="AG375" s="224" t="s">
        <v>1</v>
      </c>
      <c r="AH375" s="224">
        <f>AH369+AH374</f>
        <v>51</v>
      </c>
      <c r="AI375" s="224">
        <f>AI369+AI374</f>
        <v>10177856</v>
      </c>
      <c r="AJ375" s="224">
        <f>AJ369+AJ374</f>
        <v>0</v>
      </c>
      <c r="AK375" s="224">
        <f>AK369+AK374</f>
        <v>15142.400000000001</v>
      </c>
      <c r="AL375" s="224">
        <f>AL369+AL374</f>
        <v>10201998.4</v>
      </c>
    </row>
    <row r="376" spans="1:38">
      <c r="A376" s="203"/>
      <c r="B376" s="102"/>
      <c r="C376" s="102"/>
      <c r="D376" s="222"/>
      <c r="E376" s="222"/>
      <c r="F376" s="222"/>
      <c r="G376" s="222"/>
      <c r="H376" s="222"/>
      <c r="I376" s="102"/>
      <c r="J376" s="222"/>
      <c r="K376" s="222"/>
      <c r="L376" s="222"/>
      <c r="M376" s="222"/>
      <c r="N376" s="222"/>
      <c r="O376" s="102"/>
      <c r="P376" s="222"/>
      <c r="Q376" s="222"/>
      <c r="R376" s="222"/>
      <c r="S376" s="102"/>
      <c r="T376" s="222"/>
      <c r="U376" s="102"/>
      <c r="V376" s="222"/>
      <c r="W376" s="106"/>
      <c r="X376" s="106"/>
      <c r="Y376" s="222"/>
      <c r="Z376" s="222"/>
      <c r="AA376" s="102"/>
      <c r="AB376" s="222"/>
      <c r="AC376" s="222"/>
      <c r="AD376" s="222"/>
      <c r="AE376" s="222"/>
      <c r="AF376" s="222"/>
      <c r="AG376" s="222"/>
      <c r="AH376" s="102"/>
      <c r="AI376" s="222"/>
      <c r="AJ376" s="222"/>
      <c r="AK376" s="222"/>
      <c r="AL376" s="222"/>
    </row>
    <row r="377" spans="1:38" ht="54">
      <c r="A377" s="220" t="s">
        <v>4</v>
      </c>
      <c r="B377" s="221" t="s">
        <v>463</v>
      </c>
      <c r="C377" s="221"/>
      <c r="D377" s="222"/>
      <c r="E377" s="222"/>
      <c r="F377" s="222"/>
      <c r="G377" s="222"/>
      <c r="H377" s="222"/>
      <c r="I377" s="221"/>
      <c r="J377" s="222"/>
      <c r="K377" s="222"/>
      <c r="L377" s="222"/>
      <c r="M377" s="222"/>
      <c r="N377" s="222"/>
      <c r="O377" s="221"/>
      <c r="P377" s="222"/>
      <c r="Q377" s="222"/>
      <c r="R377" s="222"/>
      <c r="S377" s="221"/>
      <c r="T377" s="222"/>
      <c r="U377" s="221"/>
      <c r="V377" s="222"/>
      <c r="W377" s="106"/>
      <c r="X377" s="106"/>
      <c r="Y377" s="222"/>
      <c r="Z377" s="222"/>
      <c r="AA377" s="221"/>
      <c r="AB377" s="222"/>
      <c r="AC377" s="222"/>
      <c r="AD377" s="222"/>
      <c r="AE377" s="222"/>
      <c r="AF377" s="222"/>
      <c r="AG377" s="222"/>
      <c r="AH377" s="221"/>
      <c r="AI377" s="222"/>
      <c r="AJ377" s="222"/>
      <c r="AK377" s="222"/>
      <c r="AL377" s="222"/>
    </row>
    <row r="378" spans="1:38">
      <c r="A378" s="203"/>
      <c r="B378" s="188" t="s">
        <v>126</v>
      </c>
      <c r="C378" s="188"/>
      <c r="D378" s="222"/>
      <c r="E378" s="222"/>
      <c r="F378" s="222"/>
      <c r="G378" s="222"/>
      <c r="H378" s="222"/>
      <c r="I378" s="188"/>
      <c r="J378" s="222"/>
      <c r="K378" s="222"/>
      <c r="L378" s="222"/>
      <c r="M378" s="222"/>
      <c r="N378" s="222"/>
      <c r="O378" s="188"/>
      <c r="P378" s="222"/>
      <c r="Q378" s="222"/>
      <c r="R378" s="222"/>
      <c r="S378" s="188"/>
      <c r="T378" s="222"/>
      <c r="U378" s="188"/>
      <c r="V378" s="222"/>
      <c r="W378" s="106"/>
      <c r="X378" s="106"/>
      <c r="Y378" s="222"/>
      <c r="Z378" s="222"/>
      <c r="AA378" s="188"/>
      <c r="AB378" s="222"/>
      <c r="AC378" s="222"/>
      <c r="AD378" s="222"/>
      <c r="AE378" s="222"/>
      <c r="AF378" s="222"/>
      <c r="AG378" s="222"/>
      <c r="AH378" s="188"/>
      <c r="AI378" s="222"/>
      <c r="AJ378" s="222"/>
      <c r="AK378" s="222"/>
      <c r="AL378" s="222"/>
    </row>
    <row r="379" spans="1:38">
      <c r="A379" s="203">
        <v>1</v>
      </c>
      <c r="B379" s="102" t="s">
        <v>5349</v>
      </c>
      <c r="C379" s="102" t="s">
        <v>8234</v>
      </c>
      <c r="D379" s="222">
        <v>1979</v>
      </c>
      <c r="E379" s="222" t="s">
        <v>1195</v>
      </c>
      <c r="F379" s="222" t="s">
        <v>1</v>
      </c>
      <c r="G379" s="222" t="s">
        <v>1</v>
      </c>
      <c r="H379" s="222">
        <v>1.5</v>
      </c>
      <c r="I379" s="102">
        <v>1</v>
      </c>
      <c r="J379" s="203">
        <v>124800</v>
      </c>
      <c r="K379" s="203"/>
      <c r="L379" s="203"/>
      <c r="M379" s="222">
        <f t="shared" ref="M379:M392" si="72">J379+K379+L379</f>
        <v>124800</v>
      </c>
      <c r="N379" s="222">
        <v>1.5</v>
      </c>
      <c r="O379" s="102">
        <v>1</v>
      </c>
      <c r="P379" s="203">
        <v>124800</v>
      </c>
      <c r="Q379" s="203"/>
      <c r="R379" s="203"/>
      <c r="S379" s="222">
        <f t="shared" ref="S379:S392" si="73">P379+Q379+R379</f>
        <v>124800</v>
      </c>
      <c r="T379" s="222">
        <f t="shared" ref="T379:W393" si="74">I379-O379</f>
        <v>0</v>
      </c>
      <c r="U379" s="222">
        <f t="shared" si="74"/>
        <v>0</v>
      </c>
      <c r="V379" s="222">
        <f t="shared" si="74"/>
        <v>0</v>
      </c>
      <c r="W379" s="222">
        <f t="shared" si="74"/>
        <v>0</v>
      </c>
      <c r="X379" s="222">
        <f t="shared" ref="X379:X393" si="75">U379+V379+W379</f>
        <v>0</v>
      </c>
      <c r="Y379" s="222" t="s">
        <v>1</v>
      </c>
      <c r="Z379" s="222">
        <v>1.5</v>
      </c>
      <c r="AA379" s="102">
        <v>1</v>
      </c>
      <c r="AB379" s="203">
        <v>124800</v>
      </c>
      <c r="AC379" s="203"/>
      <c r="AD379" s="203"/>
      <c r="AE379" s="222">
        <f t="shared" ref="AE379:AE392" si="76">AB379+AC379+AD379</f>
        <v>124800</v>
      </c>
      <c r="AF379" s="222" t="s">
        <v>1</v>
      </c>
      <c r="AG379" s="222">
        <v>1.5</v>
      </c>
      <c r="AH379" s="102">
        <v>1</v>
      </c>
      <c r="AI379" s="203">
        <v>124800</v>
      </c>
      <c r="AJ379" s="203"/>
      <c r="AK379" s="203"/>
      <c r="AL379" s="222">
        <f t="shared" ref="AL379:AL392" si="77">AI379+AJ379+AK379</f>
        <v>124800</v>
      </c>
    </row>
    <row r="380" spans="1:38">
      <c r="A380" s="203">
        <v>2</v>
      </c>
      <c r="B380" s="102" t="s">
        <v>2154</v>
      </c>
      <c r="C380" s="102" t="s">
        <v>8234</v>
      </c>
      <c r="D380" s="222">
        <v>1999</v>
      </c>
      <c r="E380" s="1636" t="s">
        <v>1198</v>
      </c>
      <c r="F380" s="222" t="s">
        <v>1</v>
      </c>
      <c r="G380" s="222" t="s">
        <v>1</v>
      </c>
      <c r="H380" s="222">
        <v>1.25</v>
      </c>
      <c r="I380" s="102">
        <v>1</v>
      </c>
      <c r="J380" s="203">
        <v>104000</v>
      </c>
      <c r="K380" s="203"/>
      <c r="L380" s="203"/>
      <c r="M380" s="222">
        <f t="shared" si="72"/>
        <v>104000</v>
      </c>
      <c r="N380" s="222">
        <v>1.25</v>
      </c>
      <c r="O380" s="102">
        <v>1</v>
      </c>
      <c r="P380" s="203">
        <v>104000</v>
      </c>
      <c r="Q380" s="203"/>
      <c r="R380" s="203"/>
      <c r="S380" s="222">
        <f t="shared" si="73"/>
        <v>104000</v>
      </c>
      <c r="T380" s="222">
        <f t="shared" si="74"/>
        <v>0</v>
      </c>
      <c r="U380" s="222">
        <f t="shared" si="74"/>
        <v>0</v>
      </c>
      <c r="V380" s="222">
        <f t="shared" si="74"/>
        <v>0</v>
      </c>
      <c r="W380" s="222">
        <f t="shared" si="74"/>
        <v>0</v>
      </c>
      <c r="X380" s="222">
        <f t="shared" si="75"/>
        <v>0</v>
      </c>
      <c r="Y380" s="222" t="s">
        <v>1</v>
      </c>
      <c r="Z380" s="222">
        <v>1.25</v>
      </c>
      <c r="AA380" s="102">
        <v>1</v>
      </c>
      <c r="AB380" s="203">
        <v>104000</v>
      </c>
      <c r="AC380" s="203"/>
      <c r="AD380" s="203"/>
      <c r="AE380" s="222">
        <f t="shared" si="76"/>
        <v>104000</v>
      </c>
      <c r="AF380" s="222" t="s">
        <v>1</v>
      </c>
      <c r="AG380" s="222">
        <v>1.25</v>
      </c>
      <c r="AH380" s="102">
        <v>1</v>
      </c>
      <c r="AI380" s="203">
        <v>104000</v>
      </c>
      <c r="AJ380" s="203"/>
      <c r="AK380" s="203"/>
      <c r="AL380" s="222">
        <f t="shared" si="77"/>
        <v>104000</v>
      </c>
    </row>
    <row r="381" spans="1:38">
      <c r="A381" s="203">
        <v>3</v>
      </c>
      <c r="B381" s="102" t="s">
        <v>1299</v>
      </c>
      <c r="C381" s="102" t="s">
        <v>8234</v>
      </c>
      <c r="D381" s="222">
        <v>1972</v>
      </c>
      <c r="E381" s="1636" t="s">
        <v>1203</v>
      </c>
      <c r="F381" s="222" t="s">
        <v>1</v>
      </c>
      <c r="G381" s="222" t="s">
        <v>1</v>
      </c>
      <c r="H381" s="222">
        <v>1</v>
      </c>
      <c r="I381" s="102">
        <v>1</v>
      </c>
      <c r="J381" s="203">
        <v>93750</v>
      </c>
      <c r="K381" s="203"/>
      <c r="L381" s="203"/>
      <c r="M381" s="222">
        <f t="shared" si="72"/>
        <v>93750</v>
      </c>
      <c r="N381" s="222">
        <v>1</v>
      </c>
      <c r="O381" s="102">
        <v>1</v>
      </c>
      <c r="P381" s="203">
        <v>93750</v>
      </c>
      <c r="Q381" s="203"/>
      <c r="R381" s="203"/>
      <c r="S381" s="222">
        <f t="shared" si="73"/>
        <v>93750</v>
      </c>
      <c r="T381" s="222">
        <f t="shared" si="74"/>
        <v>0</v>
      </c>
      <c r="U381" s="222">
        <f t="shared" si="74"/>
        <v>0</v>
      </c>
      <c r="V381" s="222">
        <f t="shared" si="74"/>
        <v>0</v>
      </c>
      <c r="W381" s="222">
        <f t="shared" si="74"/>
        <v>0</v>
      </c>
      <c r="X381" s="222">
        <f t="shared" si="75"/>
        <v>0</v>
      </c>
      <c r="Y381" s="222" t="s">
        <v>1</v>
      </c>
      <c r="Z381" s="222">
        <v>1</v>
      </c>
      <c r="AA381" s="102">
        <v>1</v>
      </c>
      <c r="AB381" s="203">
        <v>93750</v>
      </c>
      <c r="AC381" s="203"/>
      <c r="AD381" s="203"/>
      <c r="AE381" s="222">
        <f t="shared" si="76"/>
        <v>93750</v>
      </c>
      <c r="AF381" s="222" t="s">
        <v>1</v>
      </c>
      <c r="AG381" s="222">
        <v>1</v>
      </c>
      <c r="AH381" s="102">
        <v>1</v>
      </c>
      <c r="AI381" s="203">
        <v>93750</v>
      </c>
      <c r="AJ381" s="203"/>
      <c r="AK381" s="203"/>
      <c r="AL381" s="222">
        <f t="shared" si="77"/>
        <v>93750</v>
      </c>
    </row>
    <row r="382" spans="1:38">
      <c r="A382" s="203">
        <v>4</v>
      </c>
      <c r="B382" s="102" t="s">
        <v>8380</v>
      </c>
      <c r="C382" s="102" t="s">
        <v>8234</v>
      </c>
      <c r="D382" s="222">
        <v>1998</v>
      </c>
      <c r="E382" s="222" t="s">
        <v>1255</v>
      </c>
      <c r="F382" s="222" t="s">
        <v>1</v>
      </c>
      <c r="G382" s="222" t="s">
        <v>1</v>
      </c>
      <c r="H382" s="222">
        <v>1</v>
      </c>
      <c r="I382" s="102">
        <v>1</v>
      </c>
      <c r="J382" s="203">
        <v>100000</v>
      </c>
      <c r="K382" s="203"/>
      <c r="L382" s="203"/>
      <c r="M382" s="222">
        <f t="shared" si="72"/>
        <v>100000</v>
      </c>
      <c r="N382" s="222">
        <v>1</v>
      </c>
      <c r="O382" s="102">
        <v>1</v>
      </c>
      <c r="P382" s="203">
        <v>100000</v>
      </c>
      <c r="Q382" s="203"/>
      <c r="R382" s="203"/>
      <c r="S382" s="222">
        <f t="shared" si="73"/>
        <v>100000</v>
      </c>
      <c r="T382" s="222">
        <f t="shared" si="74"/>
        <v>0</v>
      </c>
      <c r="U382" s="222">
        <f t="shared" si="74"/>
        <v>0</v>
      </c>
      <c r="V382" s="222">
        <f t="shared" si="74"/>
        <v>0</v>
      </c>
      <c r="W382" s="222">
        <f t="shared" si="74"/>
        <v>0</v>
      </c>
      <c r="X382" s="222">
        <f t="shared" si="75"/>
        <v>0</v>
      </c>
      <c r="Y382" s="222" t="s">
        <v>1</v>
      </c>
      <c r="Z382" s="222">
        <v>1</v>
      </c>
      <c r="AA382" s="102">
        <v>1</v>
      </c>
      <c r="AB382" s="203">
        <v>100000</v>
      </c>
      <c r="AC382" s="203"/>
      <c r="AD382" s="203"/>
      <c r="AE382" s="222">
        <f t="shared" si="76"/>
        <v>100000</v>
      </c>
      <c r="AF382" s="222" t="s">
        <v>1</v>
      </c>
      <c r="AG382" s="222">
        <v>1</v>
      </c>
      <c r="AH382" s="102">
        <v>1</v>
      </c>
      <c r="AI382" s="203">
        <v>100000</v>
      </c>
      <c r="AJ382" s="203"/>
      <c r="AK382" s="203"/>
      <c r="AL382" s="222">
        <f t="shared" si="77"/>
        <v>100000</v>
      </c>
    </row>
    <row r="383" spans="1:38">
      <c r="A383" s="203">
        <v>5</v>
      </c>
      <c r="B383" s="102" t="s">
        <v>1300</v>
      </c>
      <c r="C383" s="102" t="s">
        <v>8234</v>
      </c>
      <c r="D383" s="222">
        <v>1994</v>
      </c>
      <c r="E383" s="222" t="s">
        <v>1255</v>
      </c>
      <c r="F383" s="222" t="s">
        <v>1</v>
      </c>
      <c r="G383" s="222" t="s">
        <v>1</v>
      </c>
      <c r="H383" s="222">
        <v>1</v>
      </c>
      <c r="I383" s="102">
        <v>1</v>
      </c>
      <c r="J383" s="203">
        <v>100000</v>
      </c>
      <c r="K383" s="203"/>
      <c r="L383" s="203"/>
      <c r="M383" s="222">
        <f t="shared" si="72"/>
        <v>100000</v>
      </c>
      <c r="N383" s="222">
        <v>1</v>
      </c>
      <c r="O383" s="102">
        <v>1</v>
      </c>
      <c r="P383" s="203">
        <v>100000</v>
      </c>
      <c r="Q383" s="203"/>
      <c r="R383" s="203"/>
      <c r="S383" s="222">
        <f t="shared" si="73"/>
        <v>100000</v>
      </c>
      <c r="T383" s="222">
        <f t="shared" si="74"/>
        <v>0</v>
      </c>
      <c r="U383" s="222">
        <f t="shared" si="74"/>
        <v>0</v>
      </c>
      <c r="V383" s="222">
        <f t="shared" si="74"/>
        <v>0</v>
      </c>
      <c r="W383" s="222">
        <f t="shared" si="74"/>
        <v>0</v>
      </c>
      <c r="X383" s="222">
        <f t="shared" si="75"/>
        <v>0</v>
      </c>
      <c r="Y383" s="222" t="s">
        <v>1</v>
      </c>
      <c r="Z383" s="222">
        <v>1</v>
      </c>
      <c r="AA383" s="102">
        <v>1</v>
      </c>
      <c r="AB383" s="203">
        <v>100000</v>
      </c>
      <c r="AC383" s="203"/>
      <c r="AD383" s="203"/>
      <c r="AE383" s="222">
        <f t="shared" si="76"/>
        <v>100000</v>
      </c>
      <c r="AF383" s="222" t="s">
        <v>1</v>
      </c>
      <c r="AG383" s="222">
        <v>1</v>
      </c>
      <c r="AH383" s="102">
        <v>1</v>
      </c>
      <c r="AI383" s="203">
        <v>100000</v>
      </c>
      <c r="AJ383" s="203"/>
      <c r="AK383" s="203"/>
      <c r="AL383" s="222">
        <f t="shared" si="77"/>
        <v>100000</v>
      </c>
    </row>
    <row r="384" spans="1:38">
      <c r="A384" s="203">
        <v>6</v>
      </c>
      <c r="B384" s="102" t="s">
        <v>8381</v>
      </c>
      <c r="C384" s="102" t="s">
        <v>8234</v>
      </c>
      <c r="D384" s="222">
        <v>1973</v>
      </c>
      <c r="E384" s="222" t="s">
        <v>1201</v>
      </c>
      <c r="F384" s="222" t="s">
        <v>1</v>
      </c>
      <c r="G384" s="222" t="s">
        <v>1</v>
      </c>
      <c r="H384" s="222">
        <v>1.6</v>
      </c>
      <c r="I384" s="102">
        <v>1</v>
      </c>
      <c r="J384" s="203">
        <v>133120</v>
      </c>
      <c r="K384" s="203"/>
      <c r="L384" s="203"/>
      <c r="M384" s="222">
        <f t="shared" si="72"/>
        <v>133120</v>
      </c>
      <c r="N384" s="222">
        <v>1.6</v>
      </c>
      <c r="O384" s="102">
        <v>1</v>
      </c>
      <c r="P384" s="203">
        <v>133120</v>
      </c>
      <c r="Q384" s="203"/>
      <c r="R384" s="203"/>
      <c r="S384" s="222">
        <f t="shared" si="73"/>
        <v>133120</v>
      </c>
      <c r="T384" s="222">
        <f t="shared" si="74"/>
        <v>0</v>
      </c>
      <c r="U384" s="222">
        <f t="shared" si="74"/>
        <v>0</v>
      </c>
      <c r="V384" s="222">
        <f t="shared" si="74"/>
        <v>0</v>
      </c>
      <c r="W384" s="222">
        <f t="shared" si="74"/>
        <v>0</v>
      </c>
      <c r="X384" s="222">
        <f t="shared" si="75"/>
        <v>0</v>
      </c>
      <c r="Y384" s="222" t="s">
        <v>1</v>
      </c>
      <c r="Z384" s="222">
        <v>1.6</v>
      </c>
      <c r="AA384" s="102">
        <v>1</v>
      </c>
      <c r="AB384" s="203">
        <v>133120</v>
      </c>
      <c r="AC384" s="203"/>
      <c r="AD384" s="203"/>
      <c r="AE384" s="222">
        <f t="shared" si="76"/>
        <v>133120</v>
      </c>
      <c r="AF384" s="222" t="s">
        <v>1</v>
      </c>
      <c r="AG384" s="222">
        <v>1.6</v>
      </c>
      <c r="AH384" s="102">
        <v>1</v>
      </c>
      <c r="AI384" s="203">
        <v>133120</v>
      </c>
      <c r="AJ384" s="203"/>
      <c r="AK384" s="203"/>
      <c r="AL384" s="222">
        <f t="shared" si="77"/>
        <v>133120</v>
      </c>
    </row>
    <row r="385" spans="1:38">
      <c r="A385" s="203">
        <v>7</v>
      </c>
      <c r="B385" s="102" t="s">
        <v>2155</v>
      </c>
      <c r="C385" s="102" t="s">
        <v>8234</v>
      </c>
      <c r="D385" s="222">
        <v>1961</v>
      </c>
      <c r="E385" s="222" t="s">
        <v>1202</v>
      </c>
      <c r="F385" s="222" t="s">
        <v>1</v>
      </c>
      <c r="G385" s="222" t="s">
        <v>1</v>
      </c>
      <c r="H385" s="222">
        <v>1.5</v>
      </c>
      <c r="I385" s="102">
        <v>1</v>
      </c>
      <c r="J385" s="203">
        <v>124800</v>
      </c>
      <c r="K385" s="203"/>
      <c r="L385" s="203"/>
      <c r="M385" s="222">
        <f t="shared" si="72"/>
        <v>124800</v>
      </c>
      <c r="N385" s="222">
        <v>1.5</v>
      </c>
      <c r="O385" s="102">
        <v>1</v>
      </c>
      <c r="P385" s="203">
        <v>124800</v>
      </c>
      <c r="Q385" s="203"/>
      <c r="R385" s="203"/>
      <c r="S385" s="222">
        <f t="shared" si="73"/>
        <v>124800</v>
      </c>
      <c r="T385" s="222">
        <f t="shared" si="74"/>
        <v>0</v>
      </c>
      <c r="U385" s="222">
        <f t="shared" si="74"/>
        <v>0</v>
      </c>
      <c r="V385" s="222">
        <f t="shared" si="74"/>
        <v>0</v>
      </c>
      <c r="W385" s="222">
        <f t="shared" si="74"/>
        <v>0</v>
      </c>
      <c r="X385" s="222">
        <f t="shared" si="75"/>
        <v>0</v>
      </c>
      <c r="Y385" s="222" t="s">
        <v>1</v>
      </c>
      <c r="Z385" s="222">
        <v>1.5</v>
      </c>
      <c r="AA385" s="102">
        <v>1</v>
      </c>
      <c r="AB385" s="203">
        <v>124800</v>
      </c>
      <c r="AC385" s="203"/>
      <c r="AD385" s="203"/>
      <c r="AE385" s="222">
        <f t="shared" si="76"/>
        <v>124800</v>
      </c>
      <c r="AF385" s="222" t="s">
        <v>1</v>
      </c>
      <c r="AG385" s="222">
        <v>1.5</v>
      </c>
      <c r="AH385" s="102">
        <v>1</v>
      </c>
      <c r="AI385" s="203">
        <v>124800</v>
      </c>
      <c r="AJ385" s="203"/>
      <c r="AK385" s="203"/>
      <c r="AL385" s="222">
        <f t="shared" si="77"/>
        <v>124800</v>
      </c>
    </row>
    <row r="386" spans="1:38">
      <c r="A386" s="203">
        <v>8</v>
      </c>
      <c r="B386" s="102" t="s">
        <v>827</v>
      </c>
      <c r="C386" s="102"/>
      <c r="D386" s="222"/>
      <c r="E386" s="222" t="s">
        <v>1206</v>
      </c>
      <c r="F386" s="222" t="s">
        <v>1</v>
      </c>
      <c r="G386" s="222" t="s">
        <v>1</v>
      </c>
      <c r="H386" s="222">
        <v>1.4</v>
      </c>
      <c r="I386" s="102">
        <v>1</v>
      </c>
      <c r="J386" s="203">
        <v>116479.99999999999</v>
      </c>
      <c r="K386" s="203"/>
      <c r="L386" s="203"/>
      <c r="M386" s="222">
        <f t="shared" si="72"/>
        <v>116479.99999999999</v>
      </c>
      <c r="N386" s="222">
        <v>1.4</v>
      </c>
      <c r="O386" s="102">
        <v>1</v>
      </c>
      <c r="P386" s="203">
        <v>116479.99999999999</v>
      </c>
      <c r="Q386" s="203"/>
      <c r="R386" s="203"/>
      <c r="S386" s="222">
        <f t="shared" si="73"/>
        <v>116479.99999999999</v>
      </c>
      <c r="T386" s="222">
        <f t="shared" si="74"/>
        <v>0</v>
      </c>
      <c r="U386" s="222">
        <f t="shared" si="74"/>
        <v>0</v>
      </c>
      <c r="V386" s="222">
        <f t="shared" si="74"/>
        <v>0</v>
      </c>
      <c r="W386" s="222">
        <f t="shared" si="74"/>
        <v>0</v>
      </c>
      <c r="X386" s="222">
        <f t="shared" si="75"/>
        <v>0</v>
      </c>
      <c r="Y386" s="222" t="s">
        <v>1</v>
      </c>
      <c r="Z386" s="222">
        <v>1.4</v>
      </c>
      <c r="AA386" s="102">
        <v>1</v>
      </c>
      <c r="AB386" s="203">
        <v>116479.99999999999</v>
      </c>
      <c r="AC386" s="203"/>
      <c r="AD386" s="203"/>
      <c r="AE386" s="222">
        <f t="shared" si="76"/>
        <v>116479.99999999999</v>
      </c>
      <c r="AF386" s="222" t="s">
        <v>1</v>
      </c>
      <c r="AG386" s="222">
        <v>1.4</v>
      </c>
      <c r="AH386" s="102">
        <v>1</v>
      </c>
      <c r="AI386" s="203">
        <v>116479.99999999999</v>
      </c>
      <c r="AJ386" s="203"/>
      <c r="AK386" s="203"/>
      <c r="AL386" s="222">
        <f t="shared" si="77"/>
        <v>116479.99999999999</v>
      </c>
    </row>
    <row r="387" spans="1:38">
      <c r="A387" s="203">
        <v>9</v>
      </c>
      <c r="B387" s="102" t="s">
        <v>5350</v>
      </c>
      <c r="C387" s="102" t="s">
        <v>8233</v>
      </c>
      <c r="D387" s="222">
        <v>1970</v>
      </c>
      <c r="E387" s="222" t="s">
        <v>1209</v>
      </c>
      <c r="F387" s="222" t="s">
        <v>1</v>
      </c>
      <c r="G387" s="222" t="s">
        <v>1</v>
      </c>
      <c r="H387" s="222">
        <v>1</v>
      </c>
      <c r="I387" s="102">
        <v>1</v>
      </c>
      <c r="J387" s="203">
        <v>93750</v>
      </c>
      <c r="K387" s="203"/>
      <c r="L387" s="203"/>
      <c r="M387" s="222">
        <f t="shared" si="72"/>
        <v>93750</v>
      </c>
      <c r="N387" s="222">
        <v>1</v>
      </c>
      <c r="O387" s="102">
        <v>1</v>
      </c>
      <c r="P387" s="203">
        <v>93750</v>
      </c>
      <c r="Q387" s="203"/>
      <c r="R387" s="203"/>
      <c r="S387" s="222">
        <f t="shared" si="73"/>
        <v>93750</v>
      </c>
      <c r="T387" s="222">
        <f t="shared" si="74"/>
        <v>0</v>
      </c>
      <c r="U387" s="222">
        <f t="shared" si="74"/>
        <v>0</v>
      </c>
      <c r="V387" s="222">
        <f t="shared" si="74"/>
        <v>0</v>
      </c>
      <c r="W387" s="222">
        <f t="shared" si="74"/>
        <v>0</v>
      </c>
      <c r="X387" s="222">
        <f t="shared" si="75"/>
        <v>0</v>
      </c>
      <c r="Y387" s="222" t="s">
        <v>1</v>
      </c>
      <c r="Z387" s="222">
        <v>1</v>
      </c>
      <c r="AA387" s="102">
        <v>1</v>
      </c>
      <c r="AB387" s="203">
        <v>93750</v>
      </c>
      <c r="AC387" s="203"/>
      <c r="AD387" s="203"/>
      <c r="AE387" s="222">
        <f t="shared" si="76"/>
        <v>93750</v>
      </c>
      <c r="AF387" s="222" t="s">
        <v>1</v>
      </c>
      <c r="AG387" s="222">
        <v>1</v>
      </c>
      <c r="AH387" s="102">
        <v>1</v>
      </c>
      <c r="AI387" s="203">
        <v>93750</v>
      </c>
      <c r="AJ387" s="203"/>
      <c r="AK387" s="203"/>
      <c r="AL387" s="222">
        <f t="shared" si="77"/>
        <v>93750</v>
      </c>
    </row>
    <row r="388" spans="1:38">
      <c r="A388" s="203">
        <v>10</v>
      </c>
      <c r="B388" s="102" t="s">
        <v>1301</v>
      </c>
      <c r="C388" s="102" t="s">
        <v>8233</v>
      </c>
      <c r="D388" s="222">
        <v>1964</v>
      </c>
      <c r="E388" s="222" t="s">
        <v>1209</v>
      </c>
      <c r="F388" s="222" t="s">
        <v>1</v>
      </c>
      <c r="G388" s="222" t="s">
        <v>1</v>
      </c>
      <c r="H388" s="222">
        <v>1</v>
      </c>
      <c r="I388" s="102">
        <v>1</v>
      </c>
      <c r="J388" s="203">
        <v>93750</v>
      </c>
      <c r="K388" s="203"/>
      <c r="L388" s="203"/>
      <c r="M388" s="222">
        <f t="shared" si="72"/>
        <v>93750</v>
      </c>
      <c r="N388" s="222">
        <v>1</v>
      </c>
      <c r="O388" s="102">
        <v>1</v>
      </c>
      <c r="P388" s="203">
        <v>93750</v>
      </c>
      <c r="Q388" s="203"/>
      <c r="R388" s="203"/>
      <c r="S388" s="222">
        <f t="shared" si="73"/>
        <v>93750</v>
      </c>
      <c r="T388" s="222">
        <f t="shared" si="74"/>
        <v>0</v>
      </c>
      <c r="U388" s="222">
        <f t="shared" si="74"/>
        <v>0</v>
      </c>
      <c r="V388" s="222">
        <f t="shared" si="74"/>
        <v>0</v>
      </c>
      <c r="W388" s="222">
        <f t="shared" si="74"/>
        <v>0</v>
      </c>
      <c r="X388" s="222">
        <f t="shared" si="75"/>
        <v>0</v>
      </c>
      <c r="Y388" s="222" t="s">
        <v>1</v>
      </c>
      <c r="Z388" s="222">
        <v>1</v>
      </c>
      <c r="AA388" s="102">
        <v>1</v>
      </c>
      <c r="AB388" s="203">
        <v>93750</v>
      </c>
      <c r="AC388" s="203"/>
      <c r="AD388" s="203"/>
      <c r="AE388" s="222">
        <f t="shared" si="76"/>
        <v>93750</v>
      </c>
      <c r="AF388" s="222" t="s">
        <v>1</v>
      </c>
      <c r="AG388" s="222">
        <v>1</v>
      </c>
      <c r="AH388" s="102">
        <v>1</v>
      </c>
      <c r="AI388" s="203">
        <v>93750</v>
      </c>
      <c r="AJ388" s="203"/>
      <c r="AK388" s="203"/>
      <c r="AL388" s="222">
        <f t="shared" si="77"/>
        <v>93750</v>
      </c>
    </row>
    <row r="389" spans="1:38">
      <c r="A389" s="203">
        <v>11</v>
      </c>
      <c r="B389" s="102" t="s">
        <v>8382</v>
      </c>
      <c r="C389" s="102" t="s">
        <v>8233</v>
      </c>
      <c r="D389" s="222">
        <v>1970</v>
      </c>
      <c r="E389" s="222" t="s">
        <v>1209</v>
      </c>
      <c r="F389" s="222" t="s">
        <v>1</v>
      </c>
      <c r="G389" s="222" t="s">
        <v>1</v>
      </c>
      <c r="H389" s="222">
        <v>1</v>
      </c>
      <c r="I389" s="102">
        <v>1</v>
      </c>
      <c r="J389" s="203">
        <v>93750</v>
      </c>
      <c r="K389" s="203"/>
      <c r="L389" s="203"/>
      <c r="M389" s="222">
        <f t="shared" si="72"/>
        <v>93750</v>
      </c>
      <c r="N389" s="222">
        <v>1</v>
      </c>
      <c r="O389" s="102">
        <v>1</v>
      </c>
      <c r="P389" s="203">
        <v>93750</v>
      </c>
      <c r="Q389" s="203"/>
      <c r="R389" s="203"/>
      <c r="S389" s="222">
        <f t="shared" si="73"/>
        <v>93750</v>
      </c>
      <c r="T389" s="222">
        <f t="shared" si="74"/>
        <v>0</v>
      </c>
      <c r="U389" s="222">
        <f t="shared" si="74"/>
        <v>0</v>
      </c>
      <c r="V389" s="222">
        <f t="shared" si="74"/>
        <v>0</v>
      </c>
      <c r="W389" s="222">
        <f t="shared" si="74"/>
        <v>0</v>
      </c>
      <c r="X389" s="222">
        <f t="shared" si="75"/>
        <v>0</v>
      </c>
      <c r="Y389" s="222" t="s">
        <v>1</v>
      </c>
      <c r="Z389" s="222">
        <v>1</v>
      </c>
      <c r="AA389" s="102">
        <v>1</v>
      </c>
      <c r="AB389" s="203">
        <v>93750</v>
      </c>
      <c r="AC389" s="203"/>
      <c r="AD389" s="203"/>
      <c r="AE389" s="222">
        <f t="shared" si="76"/>
        <v>93750</v>
      </c>
      <c r="AF389" s="222" t="s">
        <v>1</v>
      </c>
      <c r="AG389" s="222">
        <v>1</v>
      </c>
      <c r="AH389" s="102">
        <v>1</v>
      </c>
      <c r="AI389" s="203">
        <v>93750</v>
      </c>
      <c r="AJ389" s="203"/>
      <c r="AK389" s="203"/>
      <c r="AL389" s="222">
        <f t="shared" si="77"/>
        <v>93750</v>
      </c>
    </row>
    <row r="390" spans="1:38">
      <c r="A390" s="203">
        <v>12</v>
      </c>
      <c r="B390" s="102" t="s">
        <v>8383</v>
      </c>
      <c r="C390" s="102" t="s">
        <v>8233</v>
      </c>
      <c r="D390" s="222">
        <v>1952</v>
      </c>
      <c r="E390" s="222" t="s">
        <v>1209</v>
      </c>
      <c r="F390" s="222" t="s">
        <v>1</v>
      </c>
      <c r="G390" s="222" t="s">
        <v>1</v>
      </c>
      <c r="H390" s="222">
        <v>1</v>
      </c>
      <c r="I390" s="102">
        <v>1</v>
      </c>
      <c r="J390" s="203">
        <v>93750</v>
      </c>
      <c r="K390" s="203"/>
      <c r="L390" s="203"/>
      <c r="M390" s="222">
        <f t="shared" si="72"/>
        <v>93750</v>
      </c>
      <c r="N390" s="222">
        <v>1</v>
      </c>
      <c r="O390" s="102">
        <v>1</v>
      </c>
      <c r="P390" s="203">
        <v>93750</v>
      </c>
      <c r="Q390" s="203"/>
      <c r="R390" s="203"/>
      <c r="S390" s="222">
        <f t="shared" si="73"/>
        <v>93750</v>
      </c>
      <c r="T390" s="222">
        <f t="shared" si="74"/>
        <v>0</v>
      </c>
      <c r="U390" s="222">
        <f t="shared" si="74"/>
        <v>0</v>
      </c>
      <c r="V390" s="222">
        <f t="shared" si="74"/>
        <v>0</v>
      </c>
      <c r="W390" s="222">
        <f t="shared" si="74"/>
        <v>0</v>
      </c>
      <c r="X390" s="222">
        <f t="shared" si="75"/>
        <v>0</v>
      </c>
      <c r="Y390" s="222" t="s">
        <v>1</v>
      </c>
      <c r="Z390" s="222">
        <v>1</v>
      </c>
      <c r="AA390" s="102">
        <v>1</v>
      </c>
      <c r="AB390" s="203">
        <v>93750</v>
      </c>
      <c r="AC390" s="203"/>
      <c r="AD390" s="203"/>
      <c r="AE390" s="222">
        <f t="shared" si="76"/>
        <v>93750</v>
      </c>
      <c r="AF390" s="222" t="s">
        <v>1</v>
      </c>
      <c r="AG390" s="222">
        <v>1</v>
      </c>
      <c r="AH390" s="102">
        <v>1</v>
      </c>
      <c r="AI390" s="203">
        <v>93750</v>
      </c>
      <c r="AJ390" s="203"/>
      <c r="AK390" s="203"/>
      <c r="AL390" s="222">
        <f t="shared" si="77"/>
        <v>93750</v>
      </c>
    </row>
    <row r="391" spans="1:38">
      <c r="A391" s="203">
        <v>13</v>
      </c>
      <c r="B391" s="102" t="s">
        <v>8384</v>
      </c>
      <c r="C391" s="102" t="s">
        <v>8233</v>
      </c>
      <c r="D391" s="222">
        <v>1952</v>
      </c>
      <c r="E391" s="222" t="s">
        <v>1209</v>
      </c>
      <c r="F391" s="222" t="s">
        <v>1</v>
      </c>
      <c r="G391" s="222" t="s">
        <v>1</v>
      </c>
      <c r="H391" s="222">
        <v>1</v>
      </c>
      <c r="I391" s="102">
        <v>1</v>
      </c>
      <c r="J391" s="203">
        <v>93750</v>
      </c>
      <c r="K391" s="203"/>
      <c r="L391" s="203"/>
      <c r="M391" s="222">
        <f t="shared" si="72"/>
        <v>93750</v>
      </c>
      <c r="N391" s="222">
        <v>1</v>
      </c>
      <c r="O391" s="102">
        <v>1</v>
      </c>
      <c r="P391" s="203">
        <v>93750</v>
      </c>
      <c r="Q391" s="203"/>
      <c r="R391" s="203"/>
      <c r="S391" s="222">
        <f t="shared" si="73"/>
        <v>93750</v>
      </c>
      <c r="T391" s="222">
        <f t="shared" si="74"/>
        <v>0</v>
      </c>
      <c r="U391" s="222">
        <f t="shared" si="74"/>
        <v>0</v>
      </c>
      <c r="V391" s="222">
        <f t="shared" si="74"/>
        <v>0</v>
      </c>
      <c r="W391" s="222">
        <f t="shared" si="74"/>
        <v>0</v>
      </c>
      <c r="X391" s="222">
        <f t="shared" si="75"/>
        <v>0</v>
      </c>
      <c r="Y391" s="222" t="s">
        <v>1</v>
      </c>
      <c r="Z391" s="222">
        <v>1</v>
      </c>
      <c r="AA391" s="102">
        <v>1</v>
      </c>
      <c r="AB391" s="203">
        <v>93750</v>
      </c>
      <c r="AC391" s="203"/>
      <c r="AD391" s="203"/>
      <c r="AE391" s="222">
        <f t="shared" si="76"/>
        <v>93750</v>
      </c>
      <c r="AF391" s="222" t="s">
        <v>1</v>
      </c>
      <c r="AG391" s="222">
        <v>1</v>
      </c>
      <c r="AH391" s="102">
        <v>1</v>
      </c>
      <c r="AI391" s="203">
        <v>93750</v>
      </c>
      <c r="AJ391" s="203"/>
      <c r="AK391" s="203"/>
      <c r="AL391" s="222">
        <f t="shared" si="77"/>
        <v>93750</v>
      </c>
    </row>
    <row r="392" spans="1:38">
      <c r="A392" s="203">
        <v>14</v>
      </c>
      <c r="B392" s="102" t="s">
        <v>1302</v>
      </c>
      <c r="C392" s="102" t="s">
        <v>8233</v>
      </c>
      <c r="D392" s="222">
        <v>1952</v>
      </c>
      <c r="E392" s="222" t="s">
        <v>1209</v>
      </c>
      <c r="F392" s="222" t="s">
        <v>1</v>
      </c>
      <c r="G392" s="222" t="s">
        <v>1</v>
      </c>
      <c r="H392" s="222">
        <v>1</v>
      </c>
      <c r="I392" s="102">
        <v>1</v>
      </c>
      <c r="J392" s="203">
        <v>93750</v>
      </c>
      <c r="K392" s="203"/>
      <c r="L392" s="203"/>
      <c r="M392" s="222">
        <f t="shared" si="72"/>
        <v>93750</v>
      </c>
      <c r="N392" s="222">
        <v>1</v>
      </c>
      <c r="O392" s="102">
        <v>1</v>
      </c>
      <c r="P392" s="203">
        <v>93750</v>
      </c>
      <c r="Q392" s="203"/>
      <c r="R392" s="203"/>
      <c r="S392" s="222">
        <f t="shared" si="73"/>
        <v>93750</v>
      </c>
      <c r="T392" s="222">
        <f t="shared" si="74"/>
        <v>0</v>
      </c>
      <c r="U392" s="222">
        <f t="shared" si="74"/>
        <v>0</v>
      </c>
      <c r="V392" s="222">
        <f t="shared" si="74"/>
        <v>0</v>
      </c>
      <c r="W392" s="222">
        <f t="shared" si="74"/>
        <v>0</v>
      </c>
      <c r="X392" s="222">
        <f t="shared" si="75"/>
        <v>0</v>
      </c>
      <c r="Y392" s="222" t="s">
        <v>1</v>
      </c>
      <c r="Z392" s="222">
        <v>1</v>
      </c>
      <c r="AA392" s="102">
        <v>1</v>
      </c>
      <c r="AB392" s="203">
        <v>93750</v>
      </c>
      <c r="AC392" s="203"/>
      <c r="AD392" s="203"/>
      <c r="AE392" s="222">
        <f t="shared" si="76"/>
        <v>93750</v>
      </c>
      <c r="AF392" s="222" t="s">
        <v>1</v>
      </c>
      <c r="AG392" s="222">
        <v>1</v>
      </c>
      <c r="AH392" s="102">
        <v>1</v>
      </c>
      <c r="AI392" s="203">
        <v>93750</v>
      </c>
      <c r="AJ392" s="203"/>
      <c r="AK392" s="203"/>
      <c r="AL392" s="222">
        <f t="shared" si="77"/>
        <v>93750</v>
      </c>
    </row>
    <row r="393" spans="1:38">
      <c r="A393" s="203"/>
      <c r="B393" s="102" t="s">
        <v>5351</v>
      </c>
      <c r="C393" s="102"/>
      <c r="D393" s="222"/>
      <c r="E393" s="222"/>
      <c r="F393" s="222" t="s">
        <v>1</v>
      </c>
      <c r="G393" s="222" t="s">
        <v>1</v>
      </c>
      <c r="H393" s="222"/>
      <c r="I393" s="102"/>
      <c r="J393" s="203"/>
      <c r="K393" s="203"/>
      <c r="L393" s="203"/>
      <c r="M393" s="222">
        <v>3000</v>
      </c>
      <c r="N393" s="222"/>
      <c r="O393" s="102"/>
      <c r="P393" s="203"/>
      <c r="Q393" s="203"/>
      <c r="R393" s="203"/>
      <c r="S393" s="222">
        <v>3000</v>
      </c>
      <c r="T393" s="222">
        <f t="shared" si="74"/>
        <v>0</v>
      </c>
      <c r="U393" s="222">
        <f t="shared" si="74"/>
        <v>0</v>
      </c>
      <c r="V393" s="222">
        <f t="shared" si="74"/>
        <v>0</v>
      </c>
      <c r="W393" s="222">
        <f t="shared" si="74"/>
        <v>0</v>
      </c>
      <c r="X393" s="222">
        <f t="shared" si="75"/>
        <v>0</v>
      </c>
      <c r="Y393" s="222" t="s">
        <v>1</v>
      </c>
      <c r="Z393" s="222"/>
      <c r="AA393" s="102"/>
      <c r="AB393" s="203"/>
      <c r="AC393" s="203"/>
      <c r="AD393" s="203"/>
      <c r="AE393" s="222">
        <v>3000</v>
      </c>
      <c r="AF393" s="222" t="s">
        <v>1</v>
      </c>
      <c r="AG393" s="222"/>
      <c r="AH393" s="102"/>
      <c r="AI393" s="203"/>
      <c r="AJ393" s="203"/>
      <c r="AK393" s="203"/>
      <c r="AL393" s="222">
        <v>3000</v>
      </c>
    </row>
    <row r="394" spans="1:38" s="225" customFormat="1" ht="27">
      <c r="A394" s="220"/>
      <c r="B394" s="228" t="s">
        <v>232</v>
      </c>
      <c r="C394" s="228"/>
      <c r="D394" s="224" t="s">
        <v>1</v>
      </c>
      <c r="E394" s="224" t="s">
        <v>1</v>
      </c>
      <c r="F394" s="224" t="s">
        <v>1</v>
      </c>
      <c r="G394" s="224" t="s">
        <v>1</v>
      </c>
      <c r="H394" s="224" t="s">
        <v>1</v>
      </c>
      <c r="I394" s="224">
        <f t="shared" ref="I394:AL394" si="78">SUM(I379:I393)</f>
        <v>14</v>
      </c>
      <c r="J394" s="224">
        <f t="shared" si="78"/>
        <v>1459450</v>
      </c>
      <c r="K394" s="224">
        <f t="shared" si="78"/>
        <v>0</v>
      </c>
      <c r="L394" s="224">
        <f t="shared" si="78"/>
        <v>0</v>
      </c>
      <c r="M394" s="224">
        <f t="shared" si="78"/>
        <v>1462450</v>
      </c>
      <c r="N394" s="224"/>
      <c r="O394" s="224">
        <f t="shared" si="78"/>
        <v>14</v>
      </c>
      <c r="P394" s="224">
        <f t="shared" si="78"/>
        <v>1459450</v>
      </c>
      <c r="Q394" s="224">
        <f t="shared" si="78"/>
        <v>0</v>
      </c>
      <c r="R394" s="224">
        <f t="shared" si="78"/>
        <v>0</v>
      </c>
      <c r="S394" s="224">
        <f t="shared" si="78"/>
        <v>1462450</v>
      </c>
      <c r="T394" s="224">
        <f t="shared" si="78"/>
        <v>0</v>
      </c>
      <c r="U394" s="224">
        <f t="shared" si="78"/>
        <v>0</v>
      </c>
      <c r="V394" s="224">
        <f t="shared" si="78"/>
        <v>0</v>
      </c>
      <c r="W394" s="224">
        <f t="shared" si="78"/>
        <v>0</v>
      </c>
      <c r="X394" s="224">
        <f t="shared" si="78"/>
        <v>0</v>
      </c>
      <c r="Y394" s="224">
        <f t="shared" si="78"/>
        <v>0</v>
      </c>
      <c r="Z394" s="224"/>
      <c r="AA394" s="224">
        <f t="shared" si="78"/>
        <v>14</v>
      </c>
      <c r="AB394" s="224">
        <f t="shared" si="78"/>
        <v>1459450</v>
      </c>
      <c r="AC394" s="224">
        <f t="shared" si="78"/>
        <v>0</v>
      </c>
      <c r="AD394" s="224">
        <f t="shared" si="78"/>
        <v>0</v>
      </c>
      <c r="AE394" s="224">
        <f t="shared" si="78"/>
        <v>1462450</v>
      </c>
      <c r="AF394" s="224">
        <f t="shared" si="78"/>
        <v>0</v>
      </c>
      <c r="AG394" s="224"/>
      <c r="AH394" s="224">
        <f t="shared" si="78"/>
        <v>14</v>
      </c>
      <c r="AI394" s="224">
        <f t="shared" si="78"/>
        <v>1459450</v>
      </c>
      <c r="AJ394" s="224">
        <f t="shared" si="78"/>
        <v>0</v>
      </c>
      <c r="AK394" s="224">
        <f t="shared" si="78"/>
        <v>0</v>
      </c>
      <c r="AL394" s="224">
        <f t="shared" si="78"/>
        <v>1462450</v>
      </c>
    </row>
    <row r="395" spans="1:38" s="225" customFormat="1" ht="30" customHeight="1" thickBot="1">
      <c r="A395" s="220"/>
      <c r="B395" s="561" t="s">
        <v>8361</v>
      </c>
      <c r="C395" s="561"/>
      <c r="D395" s="224" t="s">
        <v>1</v>
      </c>
      <c r="E395" s="224" t="s">
        <v>1</v>
      </c>
      <c r="F395" s="224" t="s">
        <v>1</v>
      </c>
      <c r="G395" s="224" t="s">
        <v>1</v>
      </c>
      <c r="H395" s="224" t="s">
        <v>1</v>
      </c>
      <c r="I395" s="224">
        <f>+I311+I375+I394</f>
        <v>65</v>
      </c>
      <c r="J395" s="224">
        <f>+J311+J375+J394</f>
        <v>11351098</v>
      </c>
      <c r="K395" s="224">
        <f>+K311+K375+K394</f>
        <v>0</v>
      </c>
      <c r="L395" s="224">
        <f>+L311+L375+L394</f>
        <v>14684.800000000001</v>
      </c>
      <c r="M395" s="224">
        <f>+M311+M375+M394</f>
        <v>11377782.800000001</v>
      </c>
      <c r="N395" s="224" t="s">
        <v>1</v>
      </c>
      <c r="O395" s="224">
        <f t="shared" ref="O395:X395" si="79">+O311+O375+O394</f>
        <v>65</v>
      </c>
      <c r="P395" s="224">
        <f t="shared" si="79"/>
        <v>11163066</v>
      </c>
      <c r="Q395" s="224">
        <f t="shared" si="79"/>
        <v>0</v>
      </c>
      <c r="R395" s="224">
        <f t="shared" si="79"/>
        <v>14684.800000000001</v>
      </c>
      <c r="S395" s="224">
        <f t="shared" si="79"/>
        <v>11189750.800000001</v>
      </c>
      <c r="T395" s="224">
        <f t="shared" si="79"/>
        <v>0</v>
      </c>
      <c r="U395" s="224">
        <f t="shared" si="79"/>
        <v>188032</v>
      </c>
      <c r="V395" s="224">
        <f t="shared" si="79"/>
        <v>0</v>
      </c>
      <c r="W395" s="224">
        <f t="shared" si="79"/>
        <v>0</v>
      </c>
      <c r="X395" s="224">
        <f t="shared" si="79"/>
        <v>188032</v>
      </c>
      <c r="Y395" s="224" t="s">
        <v>1</v>
      </c>
      <c r="Z395" s="224" t="s">
        <v>1</v>
      </c>
      <c r="AA395" s="224">
        <f>+AA311+AA375+AA394</f>
        <v>65</v>
      </c>
      <c r="AB395" s="224">
        <f>+AB311+AB375+AB394</f>
        <v>11511674</v>
      </c>
      <c r="AC395" s="224">
        <f>+AC311+AC375+AC394</f>
        <v>0</v>
      </c>
      <c r="AD395" s="224">
        <f>+AD311+AD375+AD394</f>
        <v>14684.800000000001</v>
      </c>
      <c r="AE395" s="224">
        <f>+AE311+AE375+AE394</f>
        <v>11538358.800000001</v>
      </c>
      <c r="AF395" s="224" t="s">
        <v>1</v>
      </c>
      <c r="AG395" s="224" t="s">
        <v>1</v>
      </c>
      <c r="AH395" s="224">
        <f>+AH311+AH375+AH394</f>
        <v>65</v>
      </c>
      <c r="AI395" s="224">
        <f>+AI311+AI375+AI394</f>
        <v>11637306</v>
      </c>
      <c r="AJ395" s="224">
        <f>+AJ311+AJ375+AJ394</f>
        <v>0</v>
      </c>
      <c r="AK395" s="224">
        <f>+AK311+AK375+AK394</f>
        <v>15142.400000000001</v>
      </c>
      <c r="AL395" s="224">
        <f>+AL311+AL375+AL394</f>
        <v>11664448.4</v>
      </c>
    </row>
    <row r="396" spans="1:38" s="181" customFormat="1" ht="25.5" customHeight="1">
      <c r="A396" s="30"/>
      <c r="B396" s="2035" t="s">
        <v>8385</v>
      </c>
      <c r="C396" s="2035"/>
      <c r="D396" s="2035"/>
      <c r="E396" s="2035"/>
      <c r="F396" s="2035"/>
      <c r="G396" s="2035"/>
      <c r="H396" s="2035"/>
      <c r="I396" s="2035"/>
      <c r="J396" s="2035"/>
      <c r="K396" s="31"/>
      <c r="L396" s="31"/>
      <c r="M396" s="180"/>
      <c r="N396" s="180"/>
      <c r="O396" s="34"/>
      <c r="P396" s="180"/>
      <c r="Q396" s="31"/>
      <c r="R396" s="41" t="s">
        <v>220</v>
      </c>
      <c r="S396" s="34"/>
      <c r="T396" s="180"/>
      <c r="U396" s="34"/>
      <c r="V396" s="180"/>
      <c r="W396" s="34"/>
      <c r="X396" s="180"/>
      <c r="Y396" s="134"/>
      <c r="Z396" s="31"/>
      <c r="AA396" s="179"/>
      <c r="AB396" s="31"/>
      <c r="AC396" s="31"/>
      <c r="AD396" s="31"/>
      <c r="AE396" s="41"/>
      <c r="AF396" s="134"/>
      <c r="AG396" s="31"/>
      <c r="AH396" s="179"/>
      <c r="AI396" s="31"/>
      <c r="AJ396" s="31"/>
      <c r="AK396" s="31"/>
      <c r="AL396" s="41"/>
    </row>
    <row r="397" spans="1:38" s="334" customFormat="1" ht="14.25">
      <c r="A397" s="254"/>
      <c r="B397" s="331"/>
      <c r="C397" s="2027" t="s">
        <v>8229</v>
      </c>
      <c r="D397" s="2027" t="s">
        <v>8230</v>
      </c>
      <c r="E397" s="332"/>
      <c r="F397" s="333"/>
      <c r="G397" s="333"/>
      <c r="H397" s="333"/>
      <c r="I397" s="1628" t="s">
        <v>2143</v>
      </c>
      <c r="J397" s="333"/>
      <c r="K397" s="333"/>
      <c r="L397" s="333"/>
      <c r="M397" s="333"/>
      <c r="N397" s="332"/>
      <c r="O397" s="2010" t="s">
        <v>1007</v>
      </c>
      <c r="P397" s="2010"/>
      <c r="Q397" s="2010"/>
      <c r="R397" s="2010"/>
      <c r="S397" s="2036"/>
      <c r="T397" s="2037" t="s">
        <v>221</v>
      </c>
      <c r="U397" s="2010"/>
      <c r="V397" s="2010"/>
      <c r="W397" s="2010"/>
      <c r="X397" s="2036"/>
      <c r="Y397" s="332"/>
      <c r="Z397" s="333"/>
      <c r="AA397" s="1628" t="s">
        <v>2354</v>
      </c>
      <c r="AB397" s="333"/>
      <c r="AC397" s="333"/>
      <c r="AD397" s="333"/>
      <c r="AE397" s="455"/>
      <c r="AF397" s="332"/>
      <c r="AG397" s="333"/>
      <c r="AH397" s="1628" t="s">
        <v>8319</v>
      </c>
      <c r="AI397" s="333"/>
      <c r="AJ397" s="333"/>
      <c r="AK397" s="333"/>
      <c r="AL397" s="455"/>
    </row>
    <row r="398" spans="1:38" s="181" customFormat="1" ht="76.5">
      <c r="A398" s="219" t="s">
        <v>114</v>
      </c>
      <c r="B398" s="1171" t="s">
        <v>223</v>
      </c>
      <c r="C398" s="2029"/>
      <c r="D398" s="2029"/>
      <c r="E398" s="1171" t="s">
        <v>224</v>
      </c>
      <c r="F398" s="1171" t="s">
        <v>225</v>
      </c>
      <c r="G398" s="1171" t="s">
        <v>226</v>
      </c>
      <c r="H398" s="537" t="s">
        <v>2144</v>
      </c>
      <c r="I398" s="1171" t="s">
        <v>215</v>
      </c>
      <c r="J398" s="291" t="s">
        <v>469</v>
      </c>
      <c r="K398" s="1171" t="s">
        <v>227</v>
      </c>
      <c r="L398" s="1171" t="s">
        <v>228</v>
      </c>
      <c r="M398" s="1171" t="s">
        <v>8320</v>
      </c>
      <c r="N398" s="537" t="s">
        <v>1019</v>
      </c>
      <c r="O398" s="1171" t="s">
        <v>215</v>
      </c>
      <c r="P398" s="1171" t="s">
        <v>245</v>
      </c>
      <c r="Q398" s="1171" t="s">
        <v>227</v>
      </c>
      <c r="R398" s="1171" t="s">
        <v>228</v>
      </c>
      <c r="S398" s="1171" t="s">
        <v>8321</v>
      </c>
      <c r="T398" s="1171" t="s">
        <v>215</v>
      </c>
      <c r="U398" s="1171" t="s">
        <v>245</v>
      </c>
      <c r="V398" s="1171" t="s">
        <v>227</v>
      </c>
      <c r="W398" s="1171" t="s">
        <v>228</v>
      </c>
      <c r="X398" s="1171" t="s">
        <v>8322</v>
      </c>
      <c r="Y398" s="1171" t="s">
        <v>226</v>
      </c>
      <c r="Z398" s="537" t="s">
        <v>5284</v>
      </c>
      <c r="AA398" s="1171" t="s">
        <v>215</v>
      </c>
      <c r="AB398" s="1171" t="s">
        <v>245</v>
      </c>
      <c r="AC398" s="1171" t="s">
        <v>227</v>
      </c>
      <c r="AD398" s="1171" t="s">
        <v>228</v>
      </c>
      <c r="AE398" s="1171" t="s">
        <v>259</v>
      </c>
      <c r="AF398" s="1171" t="s">
        <v>226</v>
      </c>
      <c r="AG398" s="537" t="s">
        <v>8323</v>
      </c>
      <c r="AH398" s="1171" t="s">
        <v>215</v>
      </c>
      <c r="AI398" s="1171" t="s">
        <v>245</v>
      </c>
      <c r="AJ398" s="1171" t="s">
        <v>227</v>
      </c>
      <c r="AK398" s="1171" t="s">
        <v>228</v>
      </c>
      <c r="AL398" s="1171" t="s">
        <v>259</v>
      </c>
    </row>
    <row r="399" spans="1:38" s="35" customFormat="1" ht="12.75">
      <c r="A399" s="123">
        <v>1</v>
      </c>
      <c r="B399" s="123">
        <v>2</v>
      </c>
      <c r="C399" s="123"/>
      <c r="D399" s="123">
        <v>3</v>
      </c>
      <c r="E399" s="123">
        <v>4</v>
      </c>
      <c r="F399" s="123">
        <v>5</v>
      </c>
      <c r="G399" s="123">
        <v>6</v>
      </c>
      <c r="H399" s="123">
        <v>7</v>
      </c>
      <c r="I399" s="123">
        <v>8</v>
      </c>
      <c r="J399" s="123">
        <v>9</v>
      </c>
      <c r="K399" s="123">
        <v>10</v>
      </c>
      <c r="L399" s="123">
        <v>11</v>
      </c>
      <c r="M399" s="123">
        <v>12</v>
      </c>
      <c r="N399" s="123">
        <v>13</v>
      </c>
      <c r="O399" s="123">
        <v>14</v>
      </c>
      <c r="P399" s="123">
        <v>15</v>
      </c>
      <c r="Q399" s="123">
        <v>16</v>
      </c>
      <c r="R399" s="123">
        <v>17</v>
      </c>
      <c r="S399" s="123">
        <v>18</v>
      </c>
      <c r="T399" s="123">
        <v>19</v>
      </c>
      <c r="U399" s="123">
        <v>20</v>
      </c>
      <c r="V399" s="123">
        <v>21</v>
      </c>
      <c r="W399" s="123">
        <v>22</v>
      </c>
      <c r="X399" s="123">
        <v>23</v>
      </c>
      <c r="Y399" s="123">
        <v>24</v>
      </c>
      <c r="Z399" s="123">
        <v>25</v>
      </c>
      <c r="AA399" s="123">
        <v>26</v>
      </c>
      <c r="AB399" s="123">
        <v>27</v>
      </c>
      <c r="AC399" s="123">
        <v>28</v>
      </c>
      <c r="AD399" s="123">
        <v>29</v>
      </c>
      <c r="AE399" s="123">
        <v>30</v>
      </c>
      <c r="AF399" s="123">
        <v>31</v>
      </c>
      <c r="AG399" s="123">
        <v>32</v>
      </c>
      <c r="AH399" s="123">
        <v>33</v>
      </c>
      <c r="AI399" s="123">
        <v>34</v>
      </c>
      <c r="AJ399" s="123">
        <v>35</v>
      </c>
      <c r="AK399" s="123">
        <v>36</v>
      </c>
      <c r="AL399" s="123">
        <v>37</v>
      </c>
    </row>
    <row r="400" spans="1:38" ht="14.25" hidden="1">
      <c r="A400" s="220" t="s">
        <v>2</v>
      </c>
      <c r="B400" s="221" t="s">
        <v>8324</v>
      </c>
      <c r="C400" s="221"/>
      <c r="D400" s="102"/>
      <c r="E400" s="222"/>
      <c r="F400" s="222"/>
      <c r="G400" s="222"/>
      <c r="H400" s="222"/>
      <c r="I400" s="221"/>
      <c r="J400" s="222"/>
      <c r="K400" s="222"/>
      <c r="L400" s="222"/>
      <c r="M400" s="222"/>
      <c r="N400" s="222"/>
      <c r="O400" s="221"/>
      <c r="P400" s="222"/>
      <c r="Q400" s="222"/>
      <c r="R400" s="222"/>
      <c r="S400" s="221"/>
      <c r="T400" s="222"/>
      <c r="U400" s="221"/>
      <c r="V400" s="222"/>
      <c r="W400" s="106"/>
      <c r="X400" s="106"/>
      <c r="Y400" s="222"/>
      <c r="Z400" s="222"/>
      <c r="AA400" s="221"/>
      <c r="AB400" s="222"/>
      <c r="AC400" s="222"/>
      <c r="AD400" s="222"/>
      <c r="AE400" s="222"/>
      <c r="AF400" s="222"/>
      <c r="AG400" s="222"/>
      <c r="AH400" s="221"/>
      <c r="AI400" s="222"/>
      <c r="AJ400" s="222"/>
      <c r="AK400" s="222"/>
      <c r="AL400" s="222"/>
    </row>
    <row r="401" spans="1:38" hidden="1">
      <c r="A401" s="203"/>
      <c r="B401" s="188" t="s">
        <v>126</v>
      </c>
      <c r="C401" s="188"/>
      <c r="D401" s="221"/>
      <c r="E401" s="222"/>
      <c r="F401" s="222"/>
      <c r="G401" s="222"/>
      <c r="H401" s="222"/>
      <c r="I401" s="188"/>
      <c r="J401" s="188"/>
      <c r="K401" s="188"/>
      <c r="L401" s="188"/>
      <c r="M401" s="188"/>
      <c r="N401" s="222"/>
      <c r="O401" s="188"/>
      <c r="P401" s="188"/>
      <c r="Q401" s="188"/>
      <c r="R401" s="188"/>
      <c r="S401" s="188"/>
      <c r="T401" s="188"/>
      <c r="U401" s="188"/>
      <c r="V401" s="188"/>
      <c r="W401" s="106"/>
      <c r="X401" s="106"/>
      <c r="Y401" s="222"/>
      <c r="Z401" s="222"/>
      <c r="AA401" s="188"/>
      <c r="AB401" s="188"/>
      <c r="AC401" s="188"/>
      <c r="AD401" s="188"/>
      <c r="AE401" s="188"/>
      <c r="AF401" s="222"/>
      <c r="AG401" s="222"/>
      <c r="AH401" s="188"/>
      <c r="AI401" s="188"/>
      <c r="AJ401" s="188"/>
      <c r="AK401" s="188"/>
      <c r="AL401" s="188"/>
    </row>
    <row r="402" spans="1:38" hidden="1">
      <c r="A402" s="203"/>
      <c r="B402" s="188" t="s">
        <v>230</v>
      </c>
      <c r="C402" s="188"/>
      <c r="D402" s="188"/>
      <c r="E402" s="222"/>
      <c r="F402" s="222"/>
      <c r="G402" s="222"/>
      <c r="H402" s="222"/>
      <c r="I402" s="188"/>
      <c r="J402" s="188"/>
      <c r="K402" s="188"/>
      <c r="L402" s="188"/>
      <c r="M402" s="188"/>
      <c r="N402" s="222"/>
      <c r="O402" s="188"/>
      <c r="P402" s="188"/>
      <c r="Q402" s="188"/>
      <c r="R402" s="188"/>
      <c r="S402" s="188"/>
      <c r="T402" s="188"/>
      <c r="U402" s="188"/>
      <c r="V402" s="188"/>
      <c r="W402" s="106"/>
      <c r="X402" s="106"/>
      <c r="Y402" s="222"/>
      <c r="Z402" s="222"/>
      <c r="AA402" s="188"/>
      <c r="AB402" s="188"/>
      <c r="AC402" s="188"/>
      <c r="AD402" s="188"/>
      <c r="AE402" s="188"/>
      <c r="AF402" s="222"/>
      <c r="AG402" s="222"/>
      <c r="AH402" s="188"/>
      <c r="AI402" s="188"/>
      <c r="AJ402" s="188"/>
      <c r="AK402" s="188"/>
      <c r="AL402" s="188"/>
    </row>
    <row r="403" spans="1:38" hidden="1">
      <c r="A403" s="203"/>
      <c r="B403" s="188" t="s">
        <v>231</v>
      </c>
      <c r="C403" s="188"/>
      <c r="D403" s="102"/>
      <c r="E403" s="222"/>
      <c r="F403" s="222"/>
      <c r="G403" s="222"/>
      <c r="H403" s="222"/>
      <c r="I403" s="188"/>
      <c r="J403" s="188"/>
      <c r="K403" s="188"/>
      <c r="L403" s="188"/>
      <c r="M403" s="188"/>
      <c r="N403" s="222"/>
      <c r="O403" s="188"/>
      <c r="P403" s="188"/>
      <c r="Q403" s="188"/>
      <c r="R403" s="188"/>
      <c r="S403" s="188"/>
      <c r="T403" s="188"/>
      <c r="U403" s="188"/>
      <c r="V403" s="188"/>
      <c r="W403" s="106"/>
      <c r="X403" s="106"/>
      <c r="Y403" s="222"/>
      <c r="Z403" s="222"/>
      <c r="AA403" s="188"/>
      <c r="AB403" s="188"/>
      <c r="AC403" s="188"/>
      <c r="AD403" s="188"/>
      <c r="AE403" s="188"/>
      <c r="AF403" s="222"/>
      <c r="AG403" s="222"/>
      <c r="AH403" s="188"/>
      <c r="AI403" s="188"/>
      <c r="AJ403" s="188"/>
      <c r="AK403" s="188"/>
      <c r="AL403" s="188"/>
    </row>
    <row r="404" spans="1:38" hidden="1">
      <c r="A404" s="203">
        <v>1</v>
      </c>
      <c r="B404" s="102"/>
      <c r="C404" s="102"/>
      <c r="D404" s="102"/>
      <c r="E404" s="203"/>
      <c r="F404" s="203"/>
      <c r="G404" s="203"/>
      <c r="H404" s="203"/>
      <c r="I404" s="102"/>
      <c r="J404" s="102"/>
      <c r="K404" s="102"/>
      <c r="L404" s="102"/>
      <c r="M404" s="222">
        <f>J404+K404+L404</f>
        <v>0</v>
      </c>
      <c r="N404" s="203"/>
      <c r="O404" s="102"/>
      <c r="P404" s="203"/>
      <c r="Q404" s="203"/>
      <c r="R404" s="203"/>
      <c r="S404" s="222">
        <f>P404+Q404+R404</f>
        <v>0</v>
      </c>
      <c r="T404" s="222">
        <f t="shared" ref="T404:W406" si="80">I404-O404</f>
        <v>0</v>
      </c>
      <c r="U404" s="222">
        <f t="shared" si="80"/>
        <v>0</v>
      </c>
      <c r="V404" s="222">
        <f t="shared" si="80"/>
        <v>0</v>
      </c>
      <c r="W404" s="222">
        <f t="shared" si="80"/>
        <v>0</v>
      </c>
      <c r="X404" s="222">
        <f>U404+V404+W404</f>
        <v>0</v>
      </c>
      <c r="Y404" s="203"/>
      <c r="Z404" s="203"/>
      <c r="AA404" s="102"/>
      <c r="AB404" s="102"/>
      <c r="AC404" s="102"/>
      <c r="AD404" s="102"/>
      <c r="AE404" s="222">
        <f>AB404+AC404+AD404</f>
        <v>0</v>
      </c>
      <c r="AF404" s="203"/>
      <c r="AG404" s="203"/>
      <c r="AH404" s="102"/>
      <c r="AI404" s="102"/>
      <c r="AJ404" s="102"/>
      <c r="AK404" s="102"/>
      <c r="AL404" s="222">
        <f>AI404+AJ404+AK404</f>
        <v>0</v>
      </c>
    </row>
    <row r="405" spans="1:38" hidden="1">
      <c r="A405" s="203">
        <v>2</v>
      </c>
      <c r="B405" s="102"/>
      <c r="C405" s="102"/>
      <c r="D405" s="223"/>
      <c r="E405" s="203"/>
      <c r="F405" s="203"/>
      <c r="G405" s="203"/>
      <c r="H405" s="203"/>
      <c r="I405" s="102"/>
      <c r="J405" s="102"/>
      <c r="K405" s="102"/>
      <c r="L405" s="102"/>
      <c r="M405" s="222">
        <f>J405+K405+L405</f>
        <v>0</v>
      </c>
      <c r="N405" s="203"/>
      <c r="O405" s="102"/>
      <c r="P405" s="203"/>
      <c r="Q405" s="203"/>
      <c r="R405" s="203"/>
      <c r="S405" s="222">
        <f>P405+Q405+R405</f>
        <v>0</v>
      </c>
      <c r="T405" s="222">
        <f t="shared" si="80"/>
        <v>0</v>
      </c>
      <c r="U405" s="222">
        <f t="shared" si="80"/>
        <v>0</v>
      </c>
      <c r="V405" s="222">
        <f t="shared" si="80"/>
        <v>0</v>
      </c>
      <c r="W405" s="222">
        <f t="shared" si="80"/>
        <v>0</v>
      </c>
      <c r="X405" s="222">
        <f>U405+V405+W405</f>
        <v>0</v>
      </c>
      <c r="Y405" s="203"/>
      <c r="Z405" s="203"/>
      <c r="AA405" s="102"/>
      <c r="AB405" s="102"/>
      <c r="AC405" s="102"/>
      <c r="AD405" s="102"/>
      <c r="AE405" s="222">
        <f>AB405+AC405+AD405</f>
        <v>0</v>
      </c>
      <c r="AF405" s="203"/>
      <c r="AG405" s="203"/>
      <c r="AH405" s="102"/>
      <c r="AI405" s="102"/>
      <c r="AJ405" s="102"/>
      <c r="AK405" s="102"/>
      <c r="AL405" s="222">
        <f>AI405+AJ405+AK405</f>
        <v>0</v>
      </c>
    </row>
    <row r="406" spans="1:38" hidden="1">
      <c r="A406" s="203">
        <v>3</v>
      </c>
      <c r="B406" s="223"/>
      <c r="C406" s="223"/>
      <c r="D406" s="228"/>
      <c r="E406" s="203"/>
      <c r="F406" s="203"/>
      <c r="G406" s="203"/>
      <c r="H406" s="203"/>
      <c r="I406" s="102"/>
      <c r="J406" s="102"/>
      <c r="K406" s="102"/>
      <c r="L406" s="102"/>
      <c r="M406" s="222">
        <f>J406+K406+L406</f>
        <v>0</v>
      </c>
      <c r="N406" s="203"/>
      <c r="O406" s="102"/>
      <c r="P406" s="203"/>
      <c r="Q406" s="203"/>
      <c r="R406" s="203"/>
      <c r="S406" s="222">
        <f>P406+Q406+R406</f>
        <v>0</v>
      </c>
      <c r="T406" s="222">
        <f t="shared" si="80"/>
        <v>0</v>
      </c>
      <c r="U406" s="222">
        <f t="shared" si="80"/>
        <v>0</v>
      </c>
      <c r="V406" s="222">
        <f t="shared" si="80"/>
        <v>0</v>
      </c>
      <c r="W406" s="222">
        <f t="shared" si="80"/>
        <v>0</v>
      </c>
      <c r="X406" s="222">
        <f>U406+V406+W406</f>
        <v>0</v>
      </c>
      <c r="Y406" s="203"/>
      <c r="Z406" s="203"/>
      <c r="AA406" s="102"/>
      <c r="AB406" s="102"/>
      <c r="AC406" s="102"/>
      <c r="AD406" s="102"/>
      <c r="AE406" s="222">
        <f>AB406+AC406+AD406</f>
        <v>0</v>
      </c>
      <c r="AF406" s="203"/>
      <c r="AG406" s="203"/>
      <c r="AH406" s="102"/>
      <c r="AI406" s="102"/>
      <c r="AJ406" s="102"/>
      <c r="AK406" s="102"/>
      <c r="AL406" s="222">
        <f>AI406+AJ406+AK406</f>
        <v>0</v>
      </c>
    </row>
    <row r="407" spans="1:38" s="225" customFormat="1" ht="27" hidden="1">
      <c r="A407" s="220"/>
      <c r="B407" s="228" t="s">
        <v>232</v>
      </c>
      <c r="C407" s="228"/>
      <c r="D407" s="224" t="s">
        <v>1</v>
      </c>
      <c r="E407" s="224" t="s">
        <v>1</v>
      </c>
      <c r="F407" s="224" t="s">
        <v>1</v>
      </c>
      <c r="G407" s="224" t="s">
        <v>1</v>
      </c>
      <c r="H407" s="224" t="s">
        <v>1</v>
      </c>
      <c r="I407" s="224">
        <f>SUM(I404:I406)</f>
        <v>0</v>
      </c>
      <c r="J407" s="224">
        <f>SUM(J404:J406)</f>
        <v>0</v>
      </c>
      <c r="K407" s="224">
        <f>SUM(K404:K406)</f>
        <v>0</v>
      </c>
      <c r="L407" s="224">
        <f>SUM(L404:L406)</f>
        <v>0</v>
      </c>
      <c r="M407" s="224">
        <f>SUM(M404:M406)</f>
        <v>0</v>
      </c>
      <c r="N407" s="224" t="s">
        <v>1</v>
      </c>
      <c r="O407" s="224">
        <f t="shared" ref="O407:X407" si="81">SUM(O404:O406)</f>
        <v>0</v>
      </c>
      <c r="P407" s="224">
        <f t="shared" si="81"/>
        <v>0</v>
      </c>
      <c r="Q407" s="224">
        <f t="shared" si="81"/>
        <v>0</v>
      </c>
      <c r="R407" s="224">
        <f t="shared" si="81"/>
        <v>0</v>
      </c>
      <c r="S407" s="224">
        <f t="shared" si="81"/>
        <v>0</v>
      </c>
      <c r="T407" s="224">
        <f t="shared" si="81"/>
        <v>0</v>
      </c>
      <c r="U407" s="224">
        <f t="shared" si="81"/>
        <v>0</v>
      </c>
      <c r="V407" s="224">
        <f t="shared" si="81"/>
        <v>0</v>
      </c>
      <c r="W407" s="224">
        <f t="shared" si="81"/>
        <v>0</v>
      </c>
      <c r="X407" s="224">
        <f t="shared" si="81"/>
        <v>0</v>
      </c>
      <c r="Y407" s="224" t="s">
        <v>1</v>
      </c>
      <c r="Z407" s="224" t="s">
        <v>1</v>
      </c>
      <c r="AA407" s="224">
        <f>SUM(AA404:AA406)</f>
        <v>0</v>
      </c>
      <c r="AB407" s="224">
        <f>SUM(AB404:AB406)</f>
        <v>0</v>
      </c>
      <c r="AC407" s="224">
        <f>SUM(AC404:AC406)</f>
        <v>0</v>
      </c>
      <c r="AD407" s="224">
        <f>SUM(AD404:AD406)</f>
        <v>0</v>
      </c>
      <c r="AE407" s="224">
        <f>SUM(AE404:AE406)</f>
        <v>0</v>
      </c>
      <c r="AF407" s="224" t="s">
        <v>1</v>
      </c>
      <c r="AG407" s="224" t="s">
        <v>1</v>
      </c>
      <c r="AH407" s="224">
        <f>SUM(AH404:AH406)</f>
        <v>0</v>
      </c>
      <c r="AI407" s="224">
        <f>SUM(AI404:AI406)</f>
        <v>0</v>
      </c>
      <c r="AJ407" s="224">
        <f>SUM(AJ404:AJ406)</f>
        <v>0</v>
      </c>
      <c r="AK407" s="224">
        <f>SUM(AK404:AK406)</f>
        <v>0</v>
      </c>
      <c r="AL407" s="224">
        <f>SUM(AL404:AL406)</f>
        <v>0</v>
      </c>
    </row>
    <row r="408" spans="1:38" hidden="1">
      <c r="A408" s="203"/>
      <c r="B408" s="188" t="s">
        <v>231</v>
      </c>
      <c r="C408" s="188"/>
      <c r="D408" s="222"/>
      <c r="E408" s="222"/>
      <c r="F408" s="222"/>
      <c r="G408" s="222"/>
      <c r="H408" s="222"/>
      <c r="I408" s="188"/>
      <c r="J408" s="188"/>
      <c r="K408" s="188"/>
      <c r="L408" s="188"/>
      <c r="M408" s="188"/>
      <c r="N408" s="222"/>
      <c r="O408" s="188"/>
      <c r="P408" s="188"/>
      <c r="Q408" s="188"/>
      <c r="R408" s="188"/>
      <c r="S408" s="188"/>
      <c r="T408" s="188"/>
      <c r="U408" s="188"/>
      <c r="V408" s="188"/>
      <c r="W408" s="106"/>
      <c r="X408" s="106"/>
      <c r="Y408" s="222"/>
      <c r="Z408" s="222"/>
      <c r="AA408" s="188"/>
      <c r="AB408" s="188"/>
      <c r="AC408" s="188"/>
      <c r="AD408" s="188"/>
      <c r="AE408" s="188"/>
      <c r="AF408" s="222"/>
      <c r="AG408" s="222"/>
      <c r="AH408" s="188"/>
      <c r="AI408" s="188"/>
      <c r="AJ408" s="188"/>
      <c r="AK408" s="188"/>
      <c r="AL408" s="188"/>
    </row>
    <row r="409" spans="1:38" hidden="1">
      <c r="A409" s="203">
        <v>1</v>
      </c>
      <c r="B409" s="102"/>
      <c r="C409" s="102"/>
      <c r="D409" s="203"/>
      <c r="E409" s="203"/>
      <c r="F409" s="203"/>
      <c r="G409" s="203"/>
      <c r="H409" s="203"/>
      <c r="I409" s="102"/>
      <c r="J409" s="102"/>
      <c r="K409" s="102"/>
      <c r="L409" s="102"/>
      <c r="M409" s="222">
        <f>J409+K409+L409</f>
        <v>0</v>
      </c>
      <c r="N409" s="203"/>
      <c r="O409" s="102"/>
      <c r="P409" s="203"/>
      <c r="Q409" s="203"/>
      <c r="R409" s="203"/>
      <c r="S409" s="222">
        <f>P409+Q409+R409</f>
        <v>0</v>
      </c>
      <c r="T409" s="222">
        <f t="shared" ref="T409:W411" si="82">I409-O409</f>
        <v>0</v>
      </c>
      <c r="U409" s="222">
        <f t="shared" si="82"/>
        <v>0</v>
      </c>
      <c r="V409" s="222">
        <f t="shared" si="82"/>
        <v>0</v>
      </c>
      <c r="W409" s="222">
        <f t="shared" si="82"/>
        <v>0</v>
      </c>
      <c r="X409" s="222">
        <f>U409+V409+W409</f>
        <v>0</v>
      </c>
      <c r="Y409" s="203"/>
      <c r="Z409" s="203"/>
      <c r="AA409" s="102"/>
      <c r="AB409" s="102"/>
      <c r="AC409" s="102"/>
      <c r="AD409" s="102"/>
      <c r="AE409" s="222">
        <f>AB409+AC409+AD409</f>
        <v>0</v>
      </c>
      <c r="AF409" s="203"/>
      <c r="AG409" s="203"/>
      <c r="AH409" s="102"/>
      <c r="AI409" s="102"/>
      <c r="AJ409" s="102"/>
      <c r="AK409" s="102"/>
      <c r="AL409" s="222">
        <f>AI409+AJ409+AK409</f>
        <v>0</v>
      </c>
    </row>
    <row r="410" spans="1:38" hidden="1">
      <c r="A410" s="203">
        <v>2</v>
      </c>
      <c r="B410" s="102"/>
      <c r="C410" s="102"/>
      <c r="D410" s="203"/>
      <c r="E410" s="203"/>
      <c r="F410" s="203"/>
      <c r="G410" s="203"/>
      <c r="H410" s="203"/>
      <c r="I410" s="102"/>
      <c r="J410" s="102"/>
      <c r="K410" s="102"/>
      <c r="L410" s="102"/>
      <c r="M410" s="222">
        <f>J410+K410+L410</f>
        <v>0</v>
      </c>
      <c r="N410" s="203"/>
      <c r="O410" s="102"/>
      <c r="P410" s="203"/>
      <c r="Q410" s="203"/>
      <c r="R410" s="203"/>
      <c r="S410" s="222">
        <f>P410+Q410+R410</f>
        <v>0</v>
      </c>
      <c r="T410" s="222">
        <f t="shared" si="82"/>
        <v>0</v>
      </c>
      <c r="U410" s="222">
        <f t="shared" si="82"/>
        <v>0</v>
      </c>
      <c r="V410" s="222">
        <f t="shared" si="82"/>
        <v>0</v>
      </c>
      <c r="W410" s="222">
        <f t="shared" si="82"/>
        <v>0</v>
      </c>
      <c r="X410" s="222">
        <f>U410+V410+W410</f>
        <v>0</v>
      </c>
      <c r="Y410" s="203"/>
      <c r="Z410" s="203"/>
      <c r="AA410" s="102"/>
      <c r="AB410" s="102"/>
      <c r="AC410" s="102"/>
      <c r="AD410" s="102"/>
      <c r="AE410" s="222">
        <f>AB410+AC410+AD410</f>
        <v>0</v>
      </c>
      <c r="AF410" s="203"/>
      <c r="AG410" s="203"/>
      <c r="AH410" s="102"/>
      <c r="AI410" s="102"/>
      <c r="AJ410" s="102"/>
      <c r="AK410" s="102"/>
      <c r="AL410" s="222">
        <f>AI410+AJ410+AK410</f>
        <v>0</v>
      </c>
    </row>
    <row r="411" spans="1:38" hidden="1">
      <c r="A411" s="203">
        <v>3</v>
      </c>
      <c r="B411" s="223"/>
      <c r="C411" s="223"/>
      <c r="D411" s="203"/>
      <c r="E411" s="203"/>
      <c r="F411" s="203"/>
      <c r="G411" s="203"/>
      <c r="H411" s="203"/>
      <c r="I411" s="102"/>
      <c r="J411" s="102"/>
      <c r="K411" s="102"/>
      <c r="L411" s="102"/>
      <c r="M411" s="222">
        <f>J411+K411+L411</f>
        <v>0</v>
      </c>
      <c r="N411" s="203"/>
      <c r="O411" s="102"/>
      <c r="P411" s="203"/>
      <c r="Q411" s="203"/>
      <c r="R411" s="203"/>
      <c r="S411" s="222">
        <f>P411+Q411+R411</f>
        <v>0</v>
      </c>
      <c r="T411" s="222">
        <f t="shared" si="82"/>
        <v>0</v>
      </c>
      <c r="U411" s="222">
        <f t="shared" si="82"/>
        <v>0</v>
      </c>
      <c r="V411" s="222">
        <f t="shared" si="82"/>
        <v>0</v>
      </c>
      <c r="W411" s="222">
        <f t="shared" si="82"/>
        <v>0</v>
      </c>
      <c r="X411" s="222">
        <f>U411+V411+W411</f>
        <v>0</v>
      </c>
      <c r="Y411" s="203"/>
      <c r="Z411" s="203"/>
      <c r="AA411" s="102"/>
      <c r="AB411" s="102"/>
      <c r="AC411" s="102"/>
      <c r="AD411" s="102"/>
      <c r="AE411" s="222">
        <f>AB411+AC411+AD411</f>
        <v>0</v>
      </c>
      <c r="AF411" s="203"/>
      <c r="AG411" s="203"/>
      <c r="AH411" s="102"/>
      <c r="AI411" s="102"/>
      <c r="AJ411" s="102"/>
      <c r="AK411" s="102"/>
      <c r="AL411" s="222">
        <f>AI411+AJ411+AK411</f>
        <v>0</v>
      </c>
    </row>
    <row r="412" spans="1:38" s="225" customFormat="1" ht="27" hidden="1">
      <c r="A412" s="220"/>
      <c r="B412" s="228" t="s">
        <v>232</v>
      </c>
      <c r="C412" s="228"/>
      <c r="D412" s="224" t="s">
        <v>1</v>
      </c>
      <c r="E412" s="224" t="s">
        <v>1</v>
      </c>
      <c r="F412" s="224" t="s">
        <v>1</v>
      </c>
      <c r="G412" s="224" t="s">
        <v>1</v>
      </c>
      <c r="H412" s="224" t="s">
        <v>1</v>
      </c>
      <c r="I412" s="224">
        <f>SUM(I409:I411)</f>
        <v>0</v>
      </c>
      <c r="J412" s="224">
        <f>SUM(J409:J411)</f>
        <v>0</v>
      </c>
      <c r="K412" s="224">
        <f>SUM(K409:K411)</f>
        <v>0</v>
      </c>
      <c r="L412" s="224">
        <f>SUM(L409:L411)</f>
        <v>0</v>
      </c>
      <c r="M412" s="224">
        <f>SUM(M409:M411)</f>
        <v>0</v>
      </c>
      <c r="N412" s="224" t="s">
        <v>1</v>
      </c>
      <c r="O412" s="224">
        <f t="shared" ref="O412:V412" si="83">SUM(O409:O411)</f>
        <v>0</v>
      </c>
      <c r="P412" s="224">
        <f t="shared" si="83"/>
        <v>0</v>
      </c>
      <c r="Q412" s="224">
        <f t="shared" si="83"/>
        <v>0</v>
      </c>
      <c r="R412" s="224">
        <f t="shared" si="83"/>
        <v>0</v>
      </c>
      <c r="S412" s="224">
        <f t="shared" si="83"/>
        <v>0</v>
      </c>
      <c r="T412" s="224">
        <f t="shared" si="83"/>
        <v>0</v>
      </c>
      <c r="U412" s="224">
        <f t="shared" si="83"/>
        <v>0</v>
      </c>
      <c r="V412" s="224">
        <f t="shared" si="83"/>
        <v>0</v>
      </c>
      <c r="W412" s="112"/>
      <c r="X412" s="112"/>
      <c r="Y412" s="224" t="s">
        <v>1</v>
      </c>
      <c r="Z412" s="224" t="s">
        <v>1</v>
      </c>
      <c r="AA412" s="224">
        <f>SUM(AA409:AA411)</f>
        <v>0</v>
      </c>
      <c r="AB412" s="224">
        <f>SUM(AB409:AB411)</f>
        <v>0</v>
      </c>
      <c r="AC412" s="224">
        <f>SUM(AC409:AC411)</f>
        <v>0</v>
      </c>
      <c r="AD412" s="224">
        <f>SUM(AD409:AD411)</f>
        <v>0</v>
      </c>
      <c r="AE412" s="224">
        <f>SUM(AE409:AE411)</f>
        <v>0</v>
      </c>
      <c r="AF412" s="224" t="s">
        <v>1</v>
      </c>
      <c r="AG412" s="224" t="s">
        <v>1</v>
      </c>
      <c r="AH412" s="224">
        <f>SUM(AH409:AH411)</f>
        <v>0</v>
      </c>
      <c r="AI412" s="224">
        <f>SUM(AI409:AI411)</f>
        <v>0</v>
      </c>
      <c r="AJ412" s="224">
        <f>SUM(AJ409:AJ411)</f>
        <v>0</v>
      </c>
      <c r="AK412" s="224">
        <f>SUM(AK409:AK411)</f>
        <v>0</v>
      </c>
      <c r="AL412" s="224">
        <f>SUM(AL409:AL411)</f>
        <v>0</v>
      </c>
    </row>
    <row r="413" spans="1:38" s="225" customFormat="1" ht="27" hidden="1">
      <c r="A413" s="220"/>
      <c r="B413" s="221" t="s">
        <v>8325</v>
      </c>
      <c r="C413" s="221"/>
      <c r="D413" s="224" t="s">
        <v>1</v>
      </c>
      <c r="E413" s="224" t="s">
        <v>1</v>
      </c>
      <c r="F413" s="224" t="s">
        <v>1</v>
      </c>
      <c r="G413" s="224" t="s">
        <v>1</v>
      </c>
      <c r="H413" s="224" t="s">
        <v>1</v>
      </c>
      <c r="I413" s="224">
        <f>I407+I412</f>
        <v>0</v>
      </c>
      <c r="J413" s="224">
        <f>J407+J412</f>
        <v>0</v>
      </c>
      <c r="K413" s="224">
        <f>K407+K412</f>
        <v>0</v>
      </c>
      <c r="L413" s="224">
        <f>L407+L412</f>
        <v>0</v>
      </c>
      <c r="M413" s="224">
        <f>M407+M412</f>
        <v>0</v>
      </c>
      <c r="N413" s="224" t="s">
        <v>1</v>
      </c>
      <c r="O413" s="224">
        <f t="shared" ref="O413:X413" si="84">O407+O412</f>
        <v>0</v>
      </c>
      <c r="P413" s="224">
        <f t="shared" si="84"/>
        <v>0</v>
      </c>
      <c r="Q413" s="224">
        <f t="shared" si="84"/>
        <v>0</v>
      </c>
      <c r="R413" s="224">
        <f t="shared" si="84"/>
        <v>0</v>
      </c>
      <c r="S413" s="224">
        <f t="shared" si="84"/>
        <v>0</v>
      </c>
      <c r="T413" s="224">
        <f t="shared" si="84"/>
        <v>0</v>
      </c>
      <c r="U413" s="224">
        <f t="shared" si="84"/>
        <v>0</v>
      </c>
      <c r="V413" s="224">
        <f t="shared" si="84"/>
        <v>0</v>
      </c>
      <c r="W413" s="224">
        <f t="shared" si="84"/>
        <v>0</v>
      </c>
      <c r="X413" s="224">
        <f t="shared" si="84"/>
        <v>0</v>
      </c>
      <c r="Y413" s="224" t="s">
        <v>1</v>
      </c>
      <c r="Z413" s="224" t="s">
        <v>1</v>
      </c>
      <c r="AA413" s="224">
        <f>AA407+AA412</f>
        <v>0</v>
      </c>
      <c r="AB413" s="224">
        <f>AB407+AB412</f>
        <v>0</v>
      </c>
      <c r="AC413" s="224">
        <f>AC407+AC412</f>
        <v>0</v>
      </c>
      <c r="AD413" s="224">
        <f>AD407+AD412</f>
        <v>0</v>
      </c>
      <c r="AE413" s="224">
        <f>AE407+AE412</f>
        <v>0</v>
      </c>
      <c r="AF413" s="224" t="s">
        <v>1</v>
      </c>
      <c r="AG413" s="224" t="s">
        <v>1</v>
      </c>
      <c r="AH413" s="224">
        <f>AH407+AH412</f>
        <v>0</v>
      </c>
      <c r="AI413" s="224">
        <f>AI407+AI412</f>
        <v>0</v>
      </c>
      <c r="AJ413" s="224">
        <f>AJ407+AJ412</f>
        <v>0</v>
      </c>
      <c r="AK413" s="224">
        <f>AK407+AK412</f>
        <v>0</v>
      </c>
      <c r="AL413" s="224">
        <f>AL407+AL412</f>
        <v>0</v>
      </c>
    </row>
    <row r="414" spans="1:38" hidden="1">
      <c r="A414" s="203"/>
      <c r="B414" s="223"/>
      <c r="C414" s="223"/>
      <c r="D414" s="222"/>
      <c r="E414" s="222"/>
      <c r="F414" s="222"/>
      <c r="G414" s="222"/>
      <c r="H414" s="222"/>
      <c r="I414" s="223"/>
      <c r="J414" s="222"/>
      <c r="K414" s="222"/>
      <c r="L414" s="222"/>
      <c r="M414" s="222"/>
      <c r="N414" s="222"/>
      <c r="O414" s="223"/>
      <c r="P414" s="222"/>
      <c r="Q414" s="222"/>
      <c r="R414" s="222"/>
      <c r="S414" s="223"/>
      <c r="T414" s="222"/>
      <c r="U414" s="223"/>
      <c r="V414" s="222"/>
      <c r="W414" s="106"/>
      <c r="X414" s="106"/>
      <c r="Y414" s="222"/>
      <c r="Z414" s="222"/>
      <c r="AA414" s="223"/>
      <c r="AB414" s="222"/>
      <c r="AC414" s="222"/>
      <c r="AD414" s="222"/>
      <c r="AE414" s="222"/>
      <c r="AF414" s="222"/>
      <c r="AG414" s="222"/>
      <c r="AH414" s="223"/>
      <c r="AI414" s="222"/>
      <c r="AJ414" s="222"/>
      <c r="AK414" s="222"/>
      <c r="AL414" s="222"/>
    </row>
    <row r="415" spans="1:38" ht="27">
      <c r="A415" s="220" t="s">
        <v>3</v>
      </c>
      <c r="B415" s="221" t="s">
        <v>5285</v>
      </c>
      <c r="C415" s="221"/>
      <c r="D415" s="222"/>
      <c r="E415" s="222"/>
      <c r="F415" s="222"/>
      <c r="G415" s="222"/>
      <c r="H415" s="222"/>
      <c r="I415" s="221"/>
      <c r="J415" s="222"/>
      <c r="K415" s="222"/>
      <c r="L415" s="222"/>
      <c r="M415" s="222"/>
      <c r="N415" s="222"/>
      <c r="O415" s="221"/>
      <c r="P415" s="222"/>
      <c r="Q415" s="222"/>
      <c r="R415" s="222"/>
      <c r="S415" s="221"/>
      <c r="T415" s="222"/>
      <c r="U415" s="221"/>
      <c r="V415" s="222"/>
      <c r="W415" s="106"/>
      <c r="X415" s="106"/>
      <c r="Y415" s="222"/>
      <c r="Z415" s="222"/>
      <c r="AA415" s="221"/>
      <c r="AB415" s="222"/>
      <c r="AC415" s="222"/>
      <c r="AD415" s="222"/>
      <c r="AE415" s="222"/>
      <c r="AF415" s="222"/>
      <c r="AG415" s="222"/>
      <c r="AH415" s="221"/>
      <c r="AI415" s="222"/>
      <c r="AJ415" s="222"/>
      <c r="AK415" s="222"/>
      <c r="AL415" s="222"/>
    </row>
    <row r="416" spans="1:38">
      <c r="A416" s="203"/>
      <c r="B416" s="188" t="s">
        <v>126</v>
      </c>
      <c r="C416" s="188"/>
      <c r="D416" s="222"/>
      <c r="E416" s="222"/>
      <c r="F416" s="222"/>
      <c r="G416" s="222"/>
      <c r="H416" s="222"/>
      <c r="I416" s="188"/>
      <c r="J416" s="188"/>
      <c r="K416" s="188"/>
      <c r="L416" s="188"/>
      <c r="M416" s="188"/>
      <c r="N416" s="222"/>
      <c r="O416" s="188"/>
      <c r="P416" s="188"/>
      <c r="Q416" s="188"/>
      <c r="R416" s="188"/>
      <c r="S416" s="188"/>
      <c r="T416" s="188"/>
      <c r="U416" s="188"/>
      <c r="V416" s="188"/>
      <c r="W416" s="106"/>
      <c r="X416" s="106"/>
      <c r="Y416" s="222"/>
      <c r="Z416" s="222"/>
      <c r="AA416" s="188"/>
      <c r="AB416" s="188"/>
      <c r="AC416" s="188"/>
      <c r="AD416" s="188"/>
      <c r="AE416" s="188"/>
      <c r="AF416" s="222"/>
      <c r="AG416" s="222"/>
      <c r="AH416" s="188"/>
      <c r="AI416" s="188"/>
      <c r="AJ416" s="188"/>
      <c r="AK416" s="188"/>
      <c r="AL416" s="188"/>
    </row>
    <row r="417" spans="1:38">
      <c r="A417" s="203"/>
      <c r="B417" s="188" t="s">
        <v>230</v>
      </c>
      <c r="C417" s="188"/>
      <c r="D417" s="222"/>
      <c r="E417" s="222"/>
      <c r="F417" s="222"/>
      <c r="G417" s="222"/>
      <c r="H417" s="222"/>
      <c r="I417" s="188"/>
      <c r="J417" s="188"/>
      <c r="K417" s="188"/>
      <c r="L417" s="188"/>
      <c r="M417" s="188"/>
      <c r="N417" s="222"/>
      <c r="O417" s="188"/>
      <c r="P417" s="188"/>
      <c r="Q417" s="188"/>
      <c r="R417" s="188"/>
      <c r="S417" s="188"/>
      <c r="T417" s="188"/>
      <c r="U417" s="188"/>
      <c r="V417" s="188"/>
      <c r="W417" s="106"/>
      <c r="X417" s="106"/>
      <c r="Y417" s="222"/>
      <c r="Z417" s="222"/>
      <c r="AA417" s="188"/>
      <c r="AB417" s="188"/>
      <c r="AC417" s="188"/>
      <c r="AD417" s="188"/>
      <c r="AE417" s="188"/>
      <c r="AF417" s="222"/>
      <c r="AG417" s="222"/>
      <c r="AH417" s="188"/>
      <c r="AI417" s="188"/>
      <c r="AJ417" s="188"/>
      <c r="AK417" s="188"/>
      <c r="AL417" s="188"/>
    </row>
    <row r="418" spans="1:38">
      <c r="A418" s="203"/>
      <c r="B418" s="188" t="s">
        <v>231</v>
      </c>
      <c r="C418" s="188"/>
      <c r="D418" s="222"/>
      <c r="E418" s="222"/>
      <c r="F418" s="222"/>
      <c r="G418" s="222"/>
      <c r="H418" s="222"/>
      <c r="I418" s="188"/>
      <c r="J418" s="188"/>
      <c r="K418" s="188"/>
      <c r="L418" s="188"/>
      <c r="M418" s="188"/>
      <c r="N418" s="222"/>
      <c r="O418" s="188"/>
      <c r="P418" s="188"/>
      <c r="Q418" s="188"/>
      <c r="R418" s="188"/>
      <c r="S418" s="188"/>
      <c r="T418" s="188"/>
      <c r="U418" s="188"/>
      <c r="V418" s="188"/>
      <c r="W418" s="106"/>
      <c r="X418" s="106"/>
      <c r="Y418" s="222"/>
      <c r="Z418" s="222"/>
      <c r="AA418" s="188"/>
      <c r="AB418" s="188"/>
      <c r="AC418" s="188"/>
      <c r="AD418" s="188"/>
      <c r="AE418" s="188"/>
      <c r="AF418" s="222"/>
      <c r="AG418" s="222"/>
      <c r="AH418" s="188"/>
      <c r="AI418" s="188"/>
      <c r="AJ418" s="188"/>
      <c r="AK418" s="188"/>
      <c r="AL418" s="188"/>
    </row>
    <row r="419" spans="1:38" ht="27">
      <c r="A419" s="203">
        <v>1</v>
      </c>
      <c r="B419" s="102" t="s">
        <v>2015</v>
      </c>
      <c r="C419" s="102" t="s">
        <v>8233</v>
      </c>
      <c r="D419" s="203">
        <v>1994</v>
      </c>
      <c r="E419" s="1042" t="s">
        <v>100</v>
      </c>
      <c r="F419" s="203" t="s">
        <v>1077</v>
      </c>
      <c r="G419" s="203">
        <v>3</v>
      </c>
      <c r="H419" s="203">
        <v>5.18</v>
      </c>
      <c r="I419" s="102">
        <v>1</v>
      </c>
      <c r="J419" s="102">
        <v>430976</v>
      </c>
      <c r="K419" s="102"/>
      <c r="L419" s="102"/>
      <c r="M419" s="222">
        <f t="shared" ref="M419:M477" si="85">J419+K419+L419</f>
        <v>430976</v>
      </c>
      <c r="N419" s="203">
        <v>5.01</v>
      </c>
      <c r="O419" s="102">
        <v>1</v>
      </c>
      <c r="P419" s="203">
        <v>416832</v>
      </c>
      <c r="Q419" s="203"/>
      <c r="R419" s="203"/>
      <c r="S419" s="222">
        <f t="shared" ref="S419:S477" si="86">P419+Q419+R419</f>
        <v>416832</v>
      </c>
      <c r="T419" s="222">
        <f t="shared" ref="T419:W465" si="87">I419-O419</f>
        <v>0</v>
      </c>
      <c r="U419" s="222">
        <f t="shared" si="87"/>
        <v>14144</v>
      </c>
      <c r="V419" s="222">
        <f t="shared" si="87"/>
        <v>0</v>
      </c>
      <c r="W419" s="222">
        <f t="shared" si="87"/>
        <v>0</v>
      </c>
      <c r="X419" s="222">
        <f t="shared" ref="X419:X477" si="88">U419+V419+W419</f>
        <v>14144</v>
      </c>
      <c r="Y419" s="203">
        <v>4</v>
      </c>
      <c r="Z419" s="203">
        <v>5.35</v>
      </c>
      <c r="AA419" s="102">
        <v>1</v>
      </c>
      <c r="AB419" s="102">
        <v>445119.99999999994</v>
      </c>
      <c r="AC419" s="102"/>
      <c r="AD419" s="102"/>
      <c r="AE419" s="222">
        <f t="shared" ref="AE419:AE477" si="89">AB419+AC419+AD419</f>
        <v>445119.99999999994</v>
      </c>
      <c r="AF419" s="203">
        <v>5</v>
      </c>
      <c r="AG419" s="203">
        <v>5.35</v>
      </c>
      <c r="AH419" s="102">
        <v>1</v>
      </c>
      <c r="AI419" s="102">
        <v>445119.99999999994</v>
      </c>
      <c r="AJ419" s="102"/>
      <c r="AK419" s="102"/>
      <c r="AL419" s="222">
        <f t="shared" ref="AL419:AL477" si="90">AI419+AJ419+AK419</f>
        <v>445119.99999999994</v>
      </c>
    </row>
    <row r="420" spans="1:38" ht="27">
      <c r="A420" s="203">
        <v>2</v>
      </c>
      <c r="B420" s="102" t="s">
        <v>1303</v>
      </c>
      <c r="C420" s="102" t="s">
        <v>8233</v>
      </c>
      <c r="D420" s="203">
        <v>1973</v>
      </c>
      <c r="E420" s="1042" t="s">
        <v>1227</v>
      </c>
      <c r="F420" s="203" t="s">
        <v>1080</v>
      </c>
      <c r="G420" s="203">
        <v>25</v>
      </c>
      <c r="H420" s="203">
        <v>5.34</v>
      </c>
      <c r="I420" s="102">
        <v>1</v>
      </c>
      <c r="J420" s="102">
        <v>444288</v>
      </c>
      <c r="K420" s="102"/>
      <c r="L420" s="102"/>
      <c r="M420" s="222">
        <f t="shared" si="85"/>
        <v>444288</v>
      </c>
      <c r="N420" s="203">
        <v>5.34</v>
      </c>
      <c r="O420" s="102">
        <v>1</v>
      </c>
      <c r="P420" s="203">
        <v>444288</v>
      </c>
      <c r="Q420" s="203"/>
      <c r="R420" s="203"/>
      <c r="S420" s="222">
        <f t="shared" si="86"/>
        <v>444288</v>
      </c>
      <c r="T420" s="222">
        <f t="shared" si="87"/>
        <v>0</v>
      </c>
      <c r="U420" s="222">
        <f t="shared" si="87"/>
        <v>0</v>
      </c>
      <c r="V420" s="222">
        <f t="shared" si="87"/>
        <v>0</v>
      </c>
      <c r="W420" s="222">
        <f t="shared" si="87"/>
        <v>0</v>
      </c>
      <c r="X420" s="222">
        <f t="shared" si="88"/>
        <v>0</v>
      </c>
      <c r="Y420" s="203">
        <v>26</v>
      </c>
      <c r="Z420" s="203">
        <v>5.34</v>
      </c>
      <c r="AA420" s="102">
        <v>1</v>
      </c>
      <c r="AB420" s="102">
        <v>444288</v>
      </c>
      <c r="AC420" s="102"/>
      <c r="AD420" s="102"/>
      <c r="AE420" s="222">
        <f t="shared" si="89"/>
        <v>444288</v>
      </c>
      <c r="AF420" s="203">
        <v>27</v>
      </c>
      <c r="AG420" s="203">
        <v>5.34</v>
      </c>
      <c r="AH420" s="102">
        <v>1</v>
      </c>
      <c r="AI420" s="102">
        <v>444288</v>
      </c>
      <c r="AJ420" s="102"/>
      <c r="AK420" s="102"/>
      <c r="AL420" s="222">
        <f t="shared" si="90"/>
        <v>444288</v>
      </c>
    </row>
    <row r="421" spans="1:38">
      <c r="A421" s="203">
        <v>3</v>
      </c>
      <c r="B421" s="104" t="s">
        <v>827</v>
      </c>
      <c r="C421" s="104"/>
      <c r="D421" s="203"/>
      <c r="E421" s="1042" t="s">
        <v>1432</v>
      </c>
      <c r="F421" s="203" t="s">
        <v>1084</v>
      </c>
      <c r="G421" s="203">
        <v>7</v>
      </c>
      <c r="H421" s="203">
        <v>3.76</v>
      </c>
      <c r="I421" s="102">
        <v>1</v>
      </c>
      <c r="J421" s="102">
        <v>312832</v>
      </c>
      <c r="K421" s="102"/>
      <c r="L421" s="102"/>
      <c r="M421" s="222">
        <f t="shared" si="85"/>
        <v>312832</v>
      </c>
      <c r="N421" s="203">
        <v>3.76</v>
      </c>
      <c r="O421" s="102">
        <v>1</v>
      </c>
      <c r="P421" s="203">
        <v>312832</v>
      </c>
      <c r="Q421" s="203"/>
      <c r="R421" s="203"/>
      <c r="S421" s="222">
        <f t="shared" si="86"/>
        <v>312832</v>
      </c>
      <c r="T421" s="222">
        <f t="shared" si="87"/>
        <v>0</v>
      </c>
      <c r="U421" s="222">
        <f t="shared" si="87"/>
        <v>0</v>
      </c>
      <c r="V421" s="222">
        <f t="shared" si="87"/>
        <v>0</v>
      </c>
      <c r="W421" s="222">
        <f t="shared" si="87"/>
        <v>0</v>
      </c>
      <c r="X421" s="222">
        <f t="shared" si="88"/>
        <v>0</v>
      </c>
      <c r="Y421" s="203">
        <v>8</v>
      </c>
      <c r="Z421" s="203">
        <v>3.88</v>
      </c>
      <c r="AA421" s="102">
        <v>1</v>
      </c>
      <c r="AB421" s="102">
        <v>322816</v>
      </c>
      <c r="AC421" s="102"/>
      <c r="AD421" s="102"/>
      <c r="AE421" s="222">
        <f t="shared" si="89"/>
        <v>322816</v>
      </c>
      <c r="AF421" s="203">
        <v>9</v>
      </c>
      <c r="AG421" s="203">
        <v>3.88</v>
      </c>
      <c r="AH421" s="102">
        <v>1</v>
      </c>
      <c r="AI421" s="102">
        <v>322816</v>
      </c>
      <c r="AJ421" s="102"/>
      <c r="AK421" s="102"/>
      <c r="AL421" s="222">
        <f t="shared" si="90"/>
        <v>322816</v>
      </c>
    </row>
    <row r="422" spans="1:38" ht="54">
      <c r="A422" s="203">
        <v>4</v>
      </c>
      <c r="B422" s="102" t="s">
        <v>827</v>
      </c>
      <c r="C422" s="102"/>
      <c r="D422" s="203"/>
      <c r="E422" s="1042" t="s">
        <v>1216</v>
      </c>
      <c r="F422" s="203" t="s">
        <v>1077</v>
      </c>
      <c r="G422" s="203">
        <v>7</v>
      </c>
      <c r="H422" s="203">
        <v>5.52</v>
      </c>
      <c r="I422" s="102">
        <v>1</v>
      </c>
      <c r="J422" s="102">
        <v>459263.99999999994</v>
      </c>
      <c r="K422" s="102"/>
      <c r="L422" s="102"/>
      <c r="M422" s="222">
        <f t="shared" si="85"/>
        <v>459263.99999999994</v>
      </c>
      <c r="N422" s="203">
        <v>5.52</v>
      </c>
      <c r="O422" s="102">
        <v>1</v>
      </c>
      <c r="P422" s="203">
        <v>459263.99999999994</v>
      </c>
      <c r="Q422" s="203"/>
      <c r="R422" s="203"/>
      <c r="S422" s="222">
        <f t="shared" si="86"/>
        <v>459263.99999999994</v>
      </c>
      <c r="T422" s="222">
        <f t="shared" si="87"/>
        <v>0</v>
      </c>
      <c r="U422" s="222">
        <f t="shared" si="87"/>
        <v>0</v>
      </c>
      <c r="V422" s="222">
        <f t="shared" si="87"/>
        <v>0</v>
      </c>
      <c r="W422" s="222">
        <f t="shared" si="87"/>
        <v>0</v>
      </c>
      <c r="X422" s="222">
        <f t="shared" si="88"/>
        <v>0</v>
      </c>
      <c r="Y422" s="203">
        <v>8</v>
      </c>
      <c r="Z422" s="203">
        <v>5.71</v>
      </c>
      <c r="AA422" s="102">
        <v>1</v>
      </c>
      <c r="AB422" s="102">
        <v>475072</v>
      </c>
      <c r="AC422" s="102"/>
      <c r="AD422" s="102"/>
      <c r="AE422" s="222">
        <f t="shared" si="89"/>
        <v>475072</v>
      </c>
      <c r="AF422" s="203">
        <v>9</v>
      </c>
      <c r="AG422" s="203">
        <v>5.71</v>
      </c>
      <c r="AH422" s="102">
        <v>1</v>
      </c>
      <c r="AI422" s="102">
        <v>475072</v>
      </c>
      <c r="AJ422" s="102"/>
      <c r="AK422" s="102"/>
      <c r="AL422" s="222">
        <f t="shared" si="90"/>
        <v>475072</v>
      </c>
    </row>
    <row r="423" spans="1:38" ht="67.5">
      <c r="A423" s="203">
        <v>5</v>
      </c>
      <c r="B423" s="102" t="s">
        <v>2018</v>
      </c>
      <c r="C423" s="102" t="s">
        <v>8234</v>
      </c>
      <c r="D423" s="203">
        <v>1975</v>
      </c>
      <c r="E423" s="1042" t="s">
        <v>1217</v>
      </c>
      <c r="F423" s="203" t="s">
        <v>1080</v>
      </c>
      <c r="G423" s="203">
        <v>2</v>
      </c>
      <c r="H423" s="203">
        <v>4.1399999999999997</v>
      </c>
      <c r="I423" s="102">
        <v>1</v>
      </c>
      <c r="J423" s="102">
        <v>344448</v>
      </c>
      <c r="K423" s="102"/>
      <c r="L423" s="102"/>
      <c r="M423" s="222">
        <f t="shared" si="85"/>
        <v>344448</v>
      </c>
      <c r="N423" s="203">
        <v>4.01</v>
      </c>
      <c r="O423" s="102">
        <v>1</v>
      </c>
      <c r="P423" s="203">
        <v>333632</v>
      </c>
      <c r="Q423" s="203"/>
      <c r="R423" s="203"/>
      <c r="S423" s="222">
        <f t="shared" si="86"/>
        <v>333632</v>
      </c>
      <c r="T423" s="222">
        <f t="shared" si="87"/>
        <v>0</v>
      </c>
      <c r="U423" s="222">
        <f t="shared" si="87"/>
        <v>10816</v>
      </c>
      <c r="V423" s="222">
        <f t="shared" si="87"/>
        <v>0</v>
      </c>
      <c r="W423" s="222">
        <f t="shared" si="87"/>
        <v>0</v>
      </c>
      <c r="X423" s="222">
        <f t="shared" si="88"/>
        <v>10816</v>
      </c>
      <c r="Y423" s="203">
        <v>3</v>
      </c>
      <c r="Z423" s="203">
        <v>4.2699999999999996</v>
      </c>
      <c r="AA423" s="102">
        <v>1</v>
      </c>
      <c r="AB423" s="102">
        <v>355263.99999999994</v>
      </c>
      <c r="AC423" s="102"/>
      <c r="AD423" s="102"/>
      <c r="AE423" s="222">
        <f t="shared" si="89"/>
        <v>355263.99999999994</v>
      </c>
      <c r="AF423" s="203">
        <v>4</v>
      </c>
      <c r="AG423" s="203">
        <v>4.41</v>
      </c>
      <c r="AH423" s="102">
        <v>1</v>
      </c>
      <c r="AI423" s="102">
        <v>366912</v>
      </c>
      <c r="AJ423" s="102"/>
      <c r="AK423" s="102"/>
      <c r="AL423" s="222">
        <f t="shared" si="90"/>
        <v>366912</v>
      </c>
    </row>
    <row r="424" spans="1:38" ht="67.5">
      <c r="A424" s="203">
        <v>6</v>
      </c>
      <c r="B424" s="104" t="s">
        <v>827</v>
      </c>
      <c r="C424" s="104"/>
      <c r="D424" s="203"/>
      <c r="E424" s="1042" t="s">
        <v>1217</v>
      </c>
      <c r="F424" s="203" t="s">
        <v>1080</v>
      </c>
      <c r="G424" s="203">
        <v>7</v>
      </c>
      <c r="H424" s="203">
        <v>4.55</v>
      </c>
      <c r="I424" s="102">
        <v>1</v>
      </c>
      <c r="J424" s="102">
        <v>378560</v>
      </c>
      <c r="K424" s="102"/>
      <c r="L424" s="102"/>
      <c r="M424" s="222">
        <f t="shared" si="85"/>
        <v>378560</v>
      </c>
      <c r="N424" s="203">
        <v>4.55</v>
      </c>
      <c r="O424" s="102">
        <v>1</v>
      </c>
      <c r="P424" s="203">
        <v>378560</v>
      </c>
      <c r="Q424" s="203"/>
      <c r="R424" s="203"/>
      <c r="S424" s="222">
        <f t="shared" si="86"/>
        <v>378560</v>
      </c>
      <c r="T424" s="222">
        <f t="shared" si="87"/>
        <v>0</v>
      </c>
      <c r="U424" s="222">
        <f t="shared" si="87"/>
        <v>0</v>
      </c>
      <c r="V424" s="222">
        <f t="shared" si="87"/>
        <v>0</v>
      </c>
      <c r="W424" s="222">
        <f t="shared" si="87"/>
        <v>0</v>
      </c>
      <c r="X424" s="222">
        <f t="shared" si="88"/>
        <v>0</v>
      </c>
      <c r="Y424" s="203">
        <v>8</v>
      </c>
      <c r="Z424" s="203">
        <v>4.7</v>
      </c>
      <c r="AA424" s="102">
        <v>1</v>
      </c>
      <c r="AB424" s="102">
        <v>391040</v>
      </c>
      <c r="AC424" s="102"/>
      <c r="AD424" s="102"/>
      <c r="AE424" s="222">
        <f t="shared" si="89"/>
        <v>391040</v>
      </c>
      <c r="AF424" s="203">
        <v>9</v>
      </c>
      <c r="AG424" s="203">
        <v>4.7</v>
      </c>
      <c r="AH424" s="102">
        <v>1</v>
      </c>
      <c r="AI424" s="102">
        <v>391040</v>
      </c>
      <c r="AJ424" s="102"/>
      <c r="AK424" s="102"/>
      <c r="AL424" s="222">
        <f t="shared" si="90"/>
        <v>391040</v>
      </c>
    </row>
    <row r="425" spans="1:38" ht="67.5">
      <c r="A425" s="203">
        <v>7</v>
      </c>
      <c r="B425" s="102" t="s">
        <v>827</v>
      </c>
      <c r="C425" s="102"/>
      <c r="D425" s="203"/>
      <c r="E425" s="1042" t="s">
        <v>1217</v>
      </c>
      <c r="F425" s="203" t="s">
        <v>1080</v>
      </c>
      <c r="G425" s="203">
        <v>7</v>
      </c>
      <c r="H425" s="203">
        <v>4.55</v>
      </c>
      <c r="I425" s="102">
        <v>1</v>
      </c>
      <c r="J425" s="102">
        <v>378560</v>
      </c>
      <c r="K425" s="102"/>
      <c r="L425" s="102"/>
      <c r="M425" s="222">
        <f t="shared" si="85"/>
        <v>378560</v>
      </c>
      <c r="N425" s="203">
        <v>4.55</v>
      </c>
      <c r="O425" s="102">
        <v>1</v>
      </c>
      <c r="P425" s="203">
        <v>378560</v>
      </c>
      <c r="Q425" s="203"/>
      <c r="R425" s="203"/>
      <c r="S425" s="222">
        <f t="shared" si="86"/>
        <v>378560</v>
      </c>
      <c r="T425" s="222">
        <f t="shared" si="87"/>
        <v>0</v>
      </c>
      <c r="U425" s="222">
        <f t="shared" si="87"/>
        <v>0</v>
      </c>
      <c r="V425" s="222">
        <f t="shared" si="87"/>
        <v>0</v>
      </c>
      <c r="W425" s="222">
        <f t="shared" si="87"/>
        <v>0</v>
      </c>
      <c r="X425" s="222">
        <f t="shared" si="88"/>
        <v>0</v>
      </c>
      <c r="Y425" s="203">
        <v>8</v>
      </c>
      <c r="Z425" s="203">
        <v>4.7</v>
      </c>
      <c r="AA425" s="102">
        <v>1</v>
      </c>
      <c r="AB425" s="102">
        <v>391040</v>
      </c>
      <c r="AC425" s="102"/>
      <c r="AD425" s="102"/>
      <c r="AE425" s="222">
        <f t="shared" si="89"/>
        <v>391040</v>
      </c>
      <c r="AF425" s="203">
        <v>9</v>
      </c>
      <c r="AG425" s="203">
        <v>4.7</v>
      </c>
      <c r="AH425" s="102">
        <v>1</v>
      </c>
      <c r="AI425" s="102">
        <v>391040</v>
      </c>
      <c r="AJ425" s="102"/>
      <c r="AK425" s="102"/>
      <c r="AL425" s="222">
        <f t="shared" si="90"/>
        <v>391040</v>
      </c>
    </row>
    <row r="426" spans="1:38" ht="67.5">
      <c r="A426" s="203">
        <v>8</v>
      </c>
      <c r="B426" s="102" t="s">
        <v>827</v>
      </c>
      <c r="C426" s="102"/>
      <c r="D426" s="203"/>
      <c r="E426" s="1042" t="s">
        <v>1217</v>
      </c>
      <c r="F426" s="203" t="s">
        <v>1080</v>
      </c>
      <c r="G426" s="203">
        <v>7</v>
      </c>
      <c r="H426" s="203">
        <v>4.55</v>
      </c>
      <c r="I426" s="102">
        <v>1</v>
      </c>
      <c r="J426" s="102">
        <v>378560</v>
      </c>
      <c r="K426" s="102"/>
      <c r="L426" s="102"/>
      <c r="M426" s="222">
        <f t="shared" si="85"/>
        <v>378560</v>
      </c>
      <c r="N426" s="203">
        <v>4.55</v>
      </c>
      <c r="O426" s="102">
        <v>1</v>
      </c>
      <c r="P426" s="203">
        <v>378560</v>
      </c>
      <c r="Q426" s="203"/>
      <c r="R426" s="203"/>
      <c r="S426" s="222">
        <f t="shared" si="86"/>
        <v>378560</v>
      </c>
      <c r="T426" s="222">
        <f t="shared" si="87"/>
        <v>0</v>
      </c>
      <c r="U426" s="222">
        <f t="shared" si="87"/>
        <v>0</v>
      </c>
      <c r="V426" s="222">
        <f t="shared" si="87"/>
        <v>0</v>
      </c>
      <c r="W426" s="222">
        <f t="shared" si="87"/>
        <v>0</v>
      </c>
      <c r="X426" s="222">
        <f t="shared" si="88"/>
        <v>0</v>
      </c>
      <c r="Y426" s="203">
        <v>8</v>
      </c>
      <c r="Z426" s="203">
        <v>4.7</v>
      </c>
      <c r="AA426" s="102">
        <v>1</v>
      </c>
      <c r="AB426" s="102">
        <v>391040</v>
      </c>
      <c r="AC426" s="102"/>
      <c r="AD426" s="102"/>
      <c r="AE426" s="222">
        <f t="shared" si="89"/>
        <v>391040</v>
      </c>
      <c r="AF426" s="203">
        <v>9</v>
      </c>
      <c r="AG426" s="203">
        <v>4.7</v>
      </c>
      <c r="AH426" s="102">
        <v>1</v>
      </c>
      <c r="AI426" s="102">
        <v>391040</v>
      </c>
      <c r="AJ426" s="102"/>
      <c r="AK426" s="102"/>
      <c r="AL426" s="222">
        <f t="shared" si="90"/>
        <v>391040</v>
      </c>
    </row>
    <row r="427" spans="1:38" ht="67.5">
      <c r="A427" s="203">
        <v>9</v>
      </c>
      <c r="B427" s="104" t="s">
        <v>8386</v>
      </c>
      <c r="C427" s="104" t="s">
        <v>8233</v>
      </c>
      <c r="D427" s="203">
        <v>1968</v>
      </c>
      <c r="E427" s="1042" t="s">
        <v>1221</v>
      </c>
      <c r="F427" s="203" t="s">
        <v>1222</v>
      </c>
      <c r="G427" s="203">
        <v>16</v>
      </c>
      <c r="H427" s="203">
        <v>3.53</v>
      </c>
      <c r="I427" s="102">
        <v>1</v>
      </c>
      <c r="J427" s="102">
        <v>293696</v>
      </c>
      <c r="K427" s="102"/>
      <c r="L427" s="102"/>
      <c r="M427" s="222">
        <f t="shared" si="85"/>
        <v>293696</v>
      </c>
      <c r="N427" s="203">
        <v>3.42</v>
      </c>
      <c r="O427" s="102">
        <v>1</v>
      </c>
      <c r="P427" s="203">
        <v>284544</v>
      </c>
      <c r="Q427" s="203"/>
      <c r="R427" s="203"/>
      <c r="S427" s="222">
        <f t="shared" si="86"/>
        <v>284544</v>
      </c>
      <c r="T427" s="222">
        <f t="shared" si="87"/>
        <v>0</v>
      </c>
      <c r="U427" s="222">
        <f t="shared" si="87"/>
        <v>9152</v>
      </c>
      <c r="V427" s="222">
        <f t="shared" si="87"/>
        <v>0</v>
      </c>
      <c r="W427" s="222">
        <f t="shared" si="87"/>
        <v>0</v>
      </c>
      <c r="X427" s="222">
        <f t="shared" si="88"/>
        <v>9152</v>
      </c>
      <c r="Y427" s="203">
        <v>17</v>
      </c>
      <c r="Z427" s="203">
        <v>3.53</v>
      </c>
      <c r="AA427" s="102">
        <v>1</v>
      </c>
      <c r="AB427" s="102">
        <v>293696</v>
      </c>
      <c r="AC427" s="102"/>
      <c r="AD427" s="102"/>
      <c r="AE427" s="222">
        <f t="shared" si="89"/>
        <v>293696</v>
      </c>
      <c r="AF427" s="203">
        <v>18</v>
      </c>
      <c r="AG427" s="203">
        <v>3.53</v>
      </c>
      <c r="AH427" s="102">
        <v>1</v>
      </c>
      <c r="AI427" s="102">
        <v>293696</v>
      </c>
      <c r="AJ427" s="102"/>
      <c r="AK427" s="102"/>
      <c r="AL427" s="222">
        <f t="shared" si="90"/>
        <v>293696</v>
      </c>
    </row>
    <row r="428" spans="1:38" ht="67.5">
      <c r="A428" s="203">
        <v>10</v>
      </c>
      <c r="B428" s="102" t="s">
        <v>8387</v>
      </c>
      <c r="C428" s="102" t="s">
        <v>8233</v>
      </c>
      <c r="D428" s="203">
        <v>1992</v>
      </c>
      <c r="E428" s="1042" t="s">
        <v>1221</v>
      </c>
      <c r="F428" s="203" t="s">
        <v>1222</v>
      </c>
      <c r="G428" s="203">
        <v>3</v>
      </c>
      <c r="H428" s="203">
        <v>2.92</v>
      </c>
      <c r="I428" s="102">
        <v>1</v>
      </c>
      <c r="J428" s="102">
        <v>242944</v>
      </c>
      <c r="K428" s="102"/>
      <c r="L428" s="102"/>
      <c r="M428" s="222">
        <f t="shared" si="85"/>
        <v>242944</v>
      </c>
      <c r="N428" s="203">
        <v>2.83</v>
      </c>
      <c r="O428" s="102">
        <v>1</v>
      </c>
      <c r="P428" s="203">
        <v>235456</v>
      </c>
      <c r="Q428" s="203"/>
      <c r="R428" s="203"/>
      <c r="S428" s="222">
        <f t="shared" si="86"/>
        <v>235456</v>
      </c>
      <c r="T428" s="222">
        <f t="shared" si="87"/>
        <v>0</v>
      </c>
      <c r="U428" s="222">
        <f t="shared" si="87"/>
        <v>7488</v>
      </c>
      <c r="V428" s="222">
        <f t="shared" si="87"/>
        <v>0</v>
      </c>
      <c r="W428" s="222">
        <f t="shared" si="87"/>
        <v>0</v>
      </c>
      <c r="X428" s="222">
        <f t="shared" si="88"/>
        <v>7488</v>
      </c>
      <c r="Y428" s="203">
        <v>4</v>
      </c>
      <c r="Z428" s="203">
        <v>3.02</v>
      </c>
      <c r="AA428" s="102">
        <v>1</v>
      </c>
      <c r="AB428" s="102">
        <v>251264</v>
      </c>
      <c r="AC428" s="102"/>
      <c r="AD428" s="102"/>
      <c r="AE428" s="222">
        <f t="shared" si="89"/>
        <v>251264</v>
      </c>
      <c r="AF428" s="203">
        <v>5</v>
      </c>
      <c r="AG428" s="203">
        <v>3.02</v>
      </c>
      <c r="AH428" s="102">
        <v>1</v>
      </c>
      <c r="AI428" s="102">
        <v>251264</v>
      </c>
      <c r="AJ428" s="102"/>
      <c r="AK428" s="102"/>
      <c r="AL428" s="222">
        <f t="shared" si="90"/>
        <v>251264</v>
      </c>
    </row>
    <row r="429" spans="1:38" ht="67.5">
      <c r="A429" s="203">
        <v>11</v>
      </c>
      <c r="B429" s="102" t="s">
        <v>827</v>
      </c>
      <c r="C429" s="102"/>
      <c r="D429" s="203"/>
      <c r="E429" s="1042" t="s">
        <v>1221</v>
      </c>
      <c r="F429" s="203" t="s">
        <v>1222</v>
      </c>
      <c r="G429" s="203">
        <v>7</v>
      </c>
      <c r="H429" s="203">
        <v>3.11</v>
      </c>
      <c r="I429" s="102">
        <v>1</v>
      </c>
      <c r="J429" s="102">
        <v>258752</v>
      </c>
      <c r="K429" s="102"/>
      <c r="L429" s="102"/>
      <c r="M429" s="222">
        <f t="shared" si="85"/>
        <v>258752</v>
      </c>
      <c r="N429" s="203">
        <v>3.11</v>
      </c>
      <c r="O429" s="102">
        <v>1</v>
      </c>
      <c r="P429" s="203">
        <v>258752</v>
      </c>
      <c r="Q429" s="203"/>
      <c r="R429" s="203"/>
      <c r="S429" s="222">
        <f t="shared" si="86"/>
        <v>258752</v>
      </c>
      <c r="T429" s="222">
        <f t="shared" si="87"/>
        <v>0</v>
      </c>
      <c r="U429" s="222">
        <f t="shared" si="87"/>
        <v>0</v>
      </c>
      <c r="V429" s="222">
        <f t="shared" si="87"/>
        <v>0</v>
      </c>
      <c r="W429" s="222">
        <f t="shared" si="87"/>
        <v>0</v>
      </c>
      <c r="X429" s="222">
        <f t="shared" si="88"/>
        <v>0</v>
      </c>
      <c r="Y429" s="203">
        <v>8</v>
      </c>
      <c r="Z429" s="203">
        <v>3.21</v>
      </c>
      <c r="AA429" s="102">
        <v>1</v>
      </c>
      <c r="AB429" s="102">
        <v>267072</v>
      </c>
      <c r="AC429" s="102"/>
      <c r="AD429" s="102"/>
      <c r="AE429" s="222">
        <f t="shared" si="89"/>
        <v>267072</v>
      </c>
      <c r="AF429" s="203">
        <v>9</v>
      </c>
      <c r="AG429" s="203">
        <v>3.21</v>
      </c>
      <c r="AH429" s="102">
        <v>1</v>
      </c>
      <c r="AI429" s="102">
        <v>267072</v>
      </c>
      <c r="AJ429" s="102"/>
      <c r="AK429" s="102"/>
      <c r="AL429" s="222">
        <f t="shared" si="90"/>
        <v>267072</v>
      </c>
    </row>
    <row r="430" spans="1:38" ht="67.5">
      <c r="A430" s="203">
        <v>12</v>
      </c>
      <c r="B430" s="104" t="s">
        <v>827</v>
      </c>
      <c r="C430" s="104"/>
      <c r="D430" s="203"/>
      <c r="E430" s="1042" t="s">
        <v>1221</v>
      </c>
      <c r="F430" s="203" t="s">
        <v>1222</v>
      </c>
      <c r="G430" s="203">
        <v>7</v>
      </c>
      <c r="H430" s="203">
        <v>3.11</v>
      </c>
      <c r="I430" s="102">
        <v>1</v>
      </c>
      <c r="J430" s="102">
        <v>258752</v>
      </c>
      <c r="K430" s="102"/>
      <c r="L430" s="102"/>
      <c r="M430" s="222">
        <f t="shared" si="85"/>
        <v>258752</v>
      </c>
      <c r="N430" s="203">
        <v>3.11</v>
      </c>
      <c r="O430" s="102">
        <v>1</v>
      </c>
      <c r="P430" s="203">
        <v>258752</v>
      </c>
      <c r="Q430" s="203"/>
      <c r="R430" s="203"/>
      <c r="S430" s="222">
        <f t="shared" si="86"/>
        <v>258752</v>
      </c>
      <c r="T430" s="222">
        <f t="shared" si="87"/>
        <v>0</v>
      </c>
      <c r="U430" s="222">
        <f t="shared" si="87"/>
        <v>0</v>
      </c>
      <c r="V430" s="222">
        <f t="shared" si="87"/>
        <v>0</v>
      </c>
      <c r="W430" s="222">
        <f t="shared" si="87"/>
        <v>0</v>
      </c>
      <c r="X430" s="222">
        <f t="shared" si="88"/>
        <v>0</v>
      </c>
      <c r="Y430" s="203">
        <v>8</v>
      </c>
      <c r="Z430" s="203">
        <v>3.21</v>
      </c>
      <c r="AA430" s="102">
        <v>1</v>
      </c>
      <c r="AB430" s="102">
        <v>267072</v>
      </c>
      <c r="AC430" s="102"/>
      <c r="AD430" s="102"/>
      <c r="AE430" s="222">
        <f t="shared" si="89"/>
        <v>267072</v>
      </c>
      <c r="AF430" s="203">
        <v>9</v>
      </c>
      <c r="AG430" s="203">
        <v>3.21</v>
      </c>
      <c r="AH430" s="102">
        <v>1</v>
      </c>
      <c r="AI430" s="102">
        <v>267072</v>
      </c>
      <c r="AJ430" s="102"/>
      <c r="AK430" s="102"/>
      <c r="AL430" s="222">
        <f t="shared" si="90"/>
        <v>267072</v>
      </c>
    </row>
    <row r="431" spans="1:38" ht="67.5">
      <c r="A431" s="203">
        <v>13</v>
      </c>
      <c r="B431" s="102" t="s">
        <v>827</v>
      </c>
      <c r="C431" s="102"/>
      <c r="D431" s="203"/>
      <c r="E431" s="1042" t="s">
        <v>1225</v>
      </c>
      <c r="F431" s="203" t="s">
        <v>1087</v>
      </c>
      <c r="G431" s="203">
        <v>7</v>
      </c>
      <c r="H431" s="203">
        <v>1.96</v>
      </c>
      <c r="I431" s="102">
        <v>1</v>
      </c>
      <c r="J431" s="102">
        <v>163072</v>
      </c>
      <c r="K431" s="102"/>
      <c r="L431" s="102"/>
      <c r="M431" s="222">
        <f t="shared" si="85"/>
        <v>163072</v>
      </c>
      <c r="N431" s="203">
        <v>1.96</v>
      </c>
      <c r="O431" s="102">
        <v>1</v>
      </c>
      <c r="P431" s="203">
        <v>163072</v>
      </c>
      <c r="Q431" s="203"/>
      <c r="R431" s="203"/>
      <c r="S431" s="222">
        <f t="shared" si="86"/>
        <v>163072</v>
      </c>
      <c r="T431" s="222">
        <f t="shared" si="87"/>
        <v>0</v>
      </c>
      <c r="U431" s="222">
        <f t="shared" si="87"/>
        <v>0</v>
      </c>
      <c r="V431" s="222">
        <f t="shared" si="87"/>
        <v>0</v>
      </c>
      <c r="W431" s="222">
        <f t="shared" si="87"/>
        <v>0</v>
      </c>
      <c r="X431" s="222">
        <f t="shared" si="88"/>
        <v>0</v>
      </c>
      <c r="Y431" s="203">
        <v>8</v>
      </c>
      <c r="Z431" s="203">
        <v>2.02</v>
      </c>
      <c r="AA431" s="102">
        <v>1</v>
      </c>
      <c r="AB431" s="102">
        <v>168064</v>
      </c>
      <c r="AC431" s="102"/>
      <c r="AD431" s="102"/>
      <c r="AE431" s="222">
        <f t="shared" si="89"/>
        <v>168064</v>
      </c>
      <c r="AF431" s="203">
        <v>9</v>
      </c>
      <c r="AG431" s="203">
        <v>2.02</v>
      </c>
      <c r="AH431" s="102">
        <v>1</v>
      </c>
      <c r="AI431" s="102">
        <v>168064</v>
      </c>
      <c r="AJ431" s="102"/>
      <c r="AK431" s="102"/>
      <c r="AL431" s="222">
        <f t="shared" si="90"/>
        <v>168064</v>
      </c>
    </row>
    <row r="432" spans="1:38" ht="67.5">
      <c r="A432" s="203">
        <v>14</v>
      </c>
      <c r="B432" s="102" t="s">
        <v>827</v>
      </c>
      <c r="C432" s="102"/>
      <c r="D432" s="203"/>
      <c r="E432" s="1042" t="s">
        <v>1225</v>
      </c>
      <c r="F432" s="203" t="s">
        <v>1087</v>
      </c>
      <c r="G432" s="203">
        <v>7</v>
      </c>
      <c r="H432" s="203">
        <v>1.96</v>
      </c>
      <c r="I432" s="102">
        <v>1</v>
      </c>
      <c r="J432" s="102">
        <v>163072</v>
      </c>
      <c r="K432" s="102"/>
      <c r="L432" s="102"/>
      <c r="M432" s="222">
        <f t="shared" si="85"/>
        <v>163072</v>
      </c>
      <c r="N432" s="203">
        <v>1.96</v>
      </c>
      <c r="O432" s="102">
        <v>1</v>
      </c>
      <c r="P432" s="203">
        <v>163072</v>
      </c>
      <c r="Q432" s="203"/>
      <c r="R432" s="203"/>
      <c r="S432" s="222">
        <f t="shared" si="86"/>
        <v>163072</v>
      </c>
      <c r="T432" s="222">
        <f t="shared" si="87"/>
        <v>0</v>
      </c>
      <c r="U432" s="222">
        <f t="shared" si="87"/>
        <v>0</v>
      </c>
      <c r="V432" s="222">
        <f t="shared" si="87"/>
        <v>0</v>
      </c>
      <c r="W432" s="222">
        <f t="shared" si="87"/>
        <v>0</v>
      </c>
      <c r="X432" s="222">
        <f t="shared" si="88"/>
        <v>0</v>
      </c>
      <c r="Y432" s="203">
        <v>8</v>
      </c>
      <c r="Z432" s="203">
        <v>2.02</v>
      </c>
      <c r="AA432" s="102">
        <v>1</v>
      </c>
      <c r="AB432" s="102">
        <v>168064</v>
      </c>
      <c r="AC432" s="102"/>
      <c r="AD432" s="102"/>
      <c r="AE432" s="222">
        <f t="shared" si="89"/>
        <v>168064</v>
      </c>
      <c r="AF432" s="203">
        <v>9</v>
      </c>
      <c r="AG432" s="203">
        <v>2.02</v>
      </c>
      <c r="AH432" s="102">
        <v>1</v>
      </c>
      <c r="AI432" s="102">
        <v>168064</v>
      </c>
      <c r="AJ432" s="102"/>
      <c r="AK432" s="102"/>
      <c r="AL432" s="222">
        <f t="shared" si="90"/>
        <v>168064</v>
      </c>
    </row>
    <row r="433" spans="1:38" ht="67.5">
      <c r="A433" s="203">
        <v>15</v>
      </c>
      <c r="B433" s="104" t="s">
        <v>827</v>
      </c>
      <c r="C433" s="104"/>
      <c r="D433" s="203"/>
      <c r="E433" s="1042" t="s">
        <v>1225</v>
      </c>
      <c r="F433" s="203" t="s">
        <v>1087</v>
      </c>
      <c r="G433" s="203">
        <v>7</v>
      </c>
      <c r="H433" s="203">
        <v>1.96</v>
      </c>
      <c r="I433" s="102">
        <v>1</v>
      </c>
      <c r="J433" s="102">
        <v>163072</v>
      </c>
      <c r="K433" s="102"/>
      <c r="L433" s="102"/>
      <c r="M433" s="222">
        <f t="shared" si="85"/>
        <v>163072</v>
      </c>
      <c r="N433" s="203">
        <v>1.96</v>
      </c>
      <c r="O433" s="102">
        <v>1</v>
      </c>
      <c r="P433" s="203">
        <v>163072</v>
      </c>
      <c r="Q433" s="203"/>
      <c r="R433" s="203"/>
      <c r="S433" s="222">
        <f t="shared" si="86"/>
        <v>163072</v>
      </c>
      <c r="T433" s="222">
        <f t="shared" si="87"/>
        <v>0</v>
      </c>
      <c r="U433" s="222">
        <f t="shared" si="87"/>
        <v>0</v>
      </c>
      <c r="V433" s="222">
        <f t="shared" si="87"/>
        <v>0</v>
      </c>
      <c r="W433" s="222">
        <f t="shared" si="87"/>
        <v>0</v>
      </c>
      <c r="X433" s="222">
        <f t="shared" si="88"/>
        <v>0</v>
      </c>
      <c r="Y433" s="203">
        <v>8</v>
      </c>
      <c r="Z433" s="203">
        <v>2.02</v>
      </c>
      <c r="AA433" s="102">
        <v>1</v>
      </c>
      <c r="AB433" s="102">
        <v>168064</v>
      </c>
      <c r="AC433" s="102"/>
      <c r="AD433" s="102"/>
      <c r="AE433" s="222">
        <f t="shared" si="89"/>
        <v>168064</v>
      </c>
      <c r="AF433" s="203">
        <v>9</v>
      </c>
      <c r="AG433" s="203">
        <v>2.02</v>
      </c>
      <c r="AH433" s="102">
        <v>1</v>
      </c>
      <c r="AI433" s="102">
        <v>168064</v>
      </c>
      <c r="AJ433" s="102"/>
      <c r="AK433" s="102"/>
      <c r="AL433" s="222">
        <f t="shared" si="90"/>
        <v>168064</v>
      </c>
    </row>
    <row r="434" spans="1:38" ht="67.5">
      <c r="A434" s="203">
        <v>16</v>
      </c>
      <c r="B434" s="102" t="s">
        <v>827</v>
      </c>
      <c r="C434" s="102"/>
      <c r="D434" s="203"/>
      <c r="E434" s="1042" t="s">
        <v>1225</v>
      </c>
      <c r="F434" s="203" t="s">
        <v>1087</v>
      </c>
      <c r="G434" s="203">
        <v>7</v>
      </c>
      <c r="H434" s="203">
        <v>1.96</v>
      </c>
      <c r="I434" s="102">
        <v>1</v>
      </c>
      <c r="J434" s="102">
        <v>163072</v>
      </c>
      <c r="K434" s="102"/>
      <c r="L434" s="102"/>
      <c r="M434" s="222">
        <f t="shared" si="85"/>
        <v>163072</v>
      </c>
      <c r="N434" s="203">
        <v>1.96</v>
      </c>
      <c r="O434" s="102">
        <v>1</v>
      </c>
      <c r="P434" s="203">
        <v>163072</v>
      </c>
      <c r="Q434" s="203"/>
      <c r="R434" s="203"/>
      <c r="S434" s="222">
        <f t="shared" si="86"/>
        <v>163072</v>
      </c>
      <c r="T434" s="222">
        <f t="shared" si="87"/>
        <v>0</v>
      </c>
      <c r="U434" s="222">
        <f t="shared" si="87"/>
        <v>0</v>
      </c>
      <c r="V434" s="222">
        <f t="shared" si="87"/>
        <v>0</v>
      </c>
      <c r="W434" s="222">
        <f t="shared" si="87"/>
        <v>0</v>
      </c>
      <c r="X434" s="222">
        <f t="shared" si="88"/>
        <v>0</v>
      </c>
      <c r="Y434" s="203">
        <v>8</v>
      </c>
      <c r="Z434" s="203">
        <v>2.02</v>
      </c>
      <c r="AA434" s="102">
        <v>1</v>
      </c>
      <c r="AB434" s="102">
        <v>168064</v>
      </c>
      <c r="AC434" s="102"/>
      <c r="AD434" s="102"/>
      <c r="AE434" s="222">
        <f t="shared" si="89"/>
        <v>168064</v>
      </c>
      <c r="AF434" s="203">
        <v>9</v>
      </c>
      <c r="AG434" s="203">
        <v>2.02</v>
      </c>
      <c r="AH434" s="102">
        <v>1</v>
      </c>
      <c r="AI434" s="102">
        <v>168064</v>
      </c>
      <c r="AJ434" s="102"/>
      <c r="AK434" s="102"/>
      <c r="AL434" s="222">
        <f t="shared" si="90"/>
        <v>168064</v>
      </c>
    </row>
    <row r="435" spans="1:38" ht="27">
      <c r="A435" s="203">
        <v>17</v>
      </c>
      <c r="B435" s="102" t="s">
        <v>1304</v>
      </c>
      <c r="C435" s="102" t="s">
        <v>8233</v>
      </c>
      <c r="D435" s="203">
        <v>1965</v>
      </c>
      <c r="E435" s="1042" t="s">
        <v>1272</v>
      </c>
      <c r="F435" s="203" t="s">
        <v>1087</v>
      </c>
      <c r="G435" s="203">
        <v>16</v>
      </c>
      <c r="H435" s="203">
        <v>2.21</v>
      </c>
      <c r="I435" s="102">
        <v>1</v>
      </c>
      <c r="J435" s="102">
        <v>183872</v>
      </c>
      <c r="K435" s="102"/>
      <c r="L435" s="102"/>
      <c r="M435" s="222">
        <f t="shared" si="85"/>
        <v>183872</v>
      </c>
      <c r="N435" s="203">
        <v>2.14</v>
      </c>
      <c r="O435" s="102">
        <v>1</v>
      </c>
      <c r="P435" s="203">
        <v>178048</v>
      </c>
      <c r="Q435" s="203"/>
      <c r="R435" s="203"/>
      <c r="S435" s="222">
        <f t="shared" si="86"/>
        <v>178048</v>
      </c>
      <c r="T435" s="222">
        <f t="shared" si="87"/>
        <v>0</v>
      </c>
      <c r="U435" s="222">
        <f t="shared" si="87"/>
        <v>5824</v>
      </c>
      <c r="V435" s="222">
        <f t="shared" si="87"/>
        <v>0</v>
      </c>
      <c r="W435" s="222">
        <f t="shared" si="87"/>
        <v>0</v>
      </c>
      <c r="X435" s="222">
        <f t="shared" si="88"/>
        <v>5824</v>
      </c>
      <c r="Y435" s="203">
        <v>17</v>
      </c>
      <c r="Z435" s="203">
        <v>2.21</v>
      </c>
      <c r="AA435" s="102">
        <v>1</v>
      </c>
      <c r="AB435" s="102">
        <v>183872</v>
      </c>
      <c r="AC435" s="102"/>
      <c r="AD435" s="102"/>
      <c r="AE435" s="222">
        <f t="shared" si="89"/>
        <v>183872</v>
      </c>
      <c r="AF435" s="203">
        <v>18</v>
      </c>
      <c r="AG435" s="203">
        <v>2.21</v>
      </c>
      <c r="AH435" s="102">
        <v>1</v>
      </c>
      <c r="AI435" s="102">
        <v>183872</v>
      </c>
      <c r="AJ435" s="102"/>
      <c r="AK435" s="102"/>
      <c r="AL435" s="222">
        <f t="shared" si="90"/>
        <v>183872</v>
      </c>
    </row>
    <row r="436" spans="1:38" ht="27">
      <c r="A436" s="203">
        <v>18</v>
      </c>
      <c r="B436" s="104" t="s">
        <v>1306</v>
      </c>
      <c r="C436" s="104" t="s">
        <v>8233</v>
      </c>
      <c r="D436" s="203">
        <v>1993</v>
      </c>
      <c r="E436" s="1042" t="s">
        <v>1272</v>
      </c>
      <c r="F436" s="203" t="s">
        <v>1087</v>
      </c>
      <c r="G436" s="203">
        <v>7</v>
      </c>
      <c r="H436" s="203">
        <v>1.96</v>
      </c>
      <c r="I436" s="102">
        <v>1</v>
      </c>
      <c r="J436" s="102">
        <v>163072</v>
      </c>
      <c r="K436" s="102"/>
      <c r="L436" s="102"/>
      <c r="M436" s="222">
        <f t="shared" si="85"/>
        <v>163072</v>
      </c>
      <c r="N436" s="203">
        <v>1.96</v>
      </c>
      <c r="O436" s="102">
        <v>1</v>
      </c>
      <c r="P436" s="203">
        <v>163072</v>
      </c>
      <c r="Q436" s="203"/>
      <c r="R436" s="203"/>
      <c r="S436" s="222">
        <f t="shared" si="86"/>
        <v>163072</v>
      </c>
      <c r="T436" s="222">
        <f t="shared" si="87"/>
        <v>0</v>
      </c>
      <c r="U436" s="222">
        <f t="shared" si="87"/>
        <v>0</v>
      </c>
      <c r="V436" s="222">
        <f t="shared" si="87"/>
        <v>0</v>
      </c>
      <c r="W436" s="222">
        <f t="shared" si="87"/>
        <v>0</v>
      </c>
      <c r="X436" s="222">
        <f t="shared" si="88"/>
        <v>0</v>
      </c>
      <c r="Y436" s="203">
        <v>8</v>
      </c>
      <c r="Z436" s="203">
        <v>2.02</v>
      </c>
      <c r="AA436" s="102">
        <v>1</v>
      </c>
      <c r="AB436" s="102">
        <v>168064</v>
      </c>
      <c r="AC436" s="102"/>
      <c r="AD436" s="102"/>
      <c r="AE436" s="222">
        <f t="shared" si="89"/>
        <v>168064</v>
      </c>
      <c r="AF436" s="203">
        <v>9</v>
      </c>
      <c r="AG436" s="203">
        <v>2.02</v>
      </c>
      <c r="AH436" s="102">
        <v>1</v>
      </c>
      <c r="AI436" s="102">
        <v>168064</v>
      </c>
      <c r="AJ436" s="102"/>
      <c r="AK436" s="102"/>
      <c r="AL436" s="222">
        <f t="shared" si="90"/>
        <v>168064</v>
      </c>
    </row>
    <row r="437" spans="1:38" ht="27">
      <c r="A437" s="203">
        <v>19</v>
      </c>
      <c r="B437" s="102" t="s">
        <v>1307</v>
      </c>
      <c r="C437" s="102" t="s">
        <v>8233</v>
      </c>
      <c r="D437" s="203">
        <v>1981</v>
      </c>
      <c r="E437" s="1042" t="s">
        <v>1272</v>
      </c>
      <c r="F437" s="203" t="s">
        <v>1087</v>
      </c>
      <c r="G437" s="203">
        <v>7</v>
      </c>
      <c r="H437" s="203">
        <v>1.96</v>
      </c>
      <c r="I437" s="102">
        <v>1</v>
      </c>
      <c r="J437" s="102">
        <v>163072</v>
      </c>
      <c r="K437" s="102"/>
      <c r="L437" s="102"/>
      <c r="M437" s="222">
        <f t="shared" si="85"/>
        <v>163072</v>
      </c>
      <c r="N437" s="203">
        <v>1.96</v>
      </c>
      <c r="O437" s="102">
        <v>1</v>
      </c>
      <c r="P437" s="203">
        <v>163072</v>
      </c>
      <c r="Q437" s="203"/>
      <c r="R437" s="203"/>
      <c r="S437" s="222">
        <f t="shared" si="86"/>
        <v>163072</v>
      </c>
      <c r="T437" s="222">
        <f t="shared" si="87"/>
        <v>0</v>
      </c>
      <c r="U437" s="222">
        <f t="shared" si="87"/>
        <v>0</v>
      </c>
      <c r="V437" s="222">
        <f t="shared" si="87"/>
        <v>0</v>
      </c>
      <c r="W437" s="222">
        <f t="shared" si="87"/>
        <v>0</v>
      </c>
      <c r="X437" s="222">
        <f t="shared" si="88"/>
        <v>0</v>
      </c>
      <c r="Y437" s="203">
        <v>8</v>
      </c>
      <c r="Z437" s="203">
        <v>2.02</v>
      </c>
      <c r="AA437" s="102">
        <v>1</v>
      </c>
      <c r="AB437" s="102">
        <v>168064</v>
      </c>
      <c r="AC437" s="102"/>
      <c r="AD437" s="102"/>
      <c r="AE437" s="222">
        <f t="shared" si="89"/>
        <v>168064</v>
      </c>
      <c r="AF437" s="203">
        <v>9</v>
      </c>
      <c r="AG437" s="203">
        <v>2.02</v>
      </c>
      <c r="AH437" s="102">
        <v>1</v>
      </c>
      <c r="AI437" s="102">
        <v>168064</v>
      </c>
      <c r="AJ437" s="102"/>
      <c r="AK437" s="102"/>
      <c r="AL437" s="222">
        <f t="shared" si="90"/>
        <v>168064</v>
      </c>
    </row>
    <row r="438" spans="1:38" ht="27">
      <c r="A438" s="203">
        <v>20</v>
      </c>
      <c r="B438" s="102" t="s">
        <v>1308</v>
      </c>
      <c r="C438" s="102" t="s">
        <v>8233</v>
      </c>
      <c r="D438" s="203">
        <v>1993</v>
      </c>
      <c r="E438" s="1042" t="s">
        <v>1272</v>
      </c>
      <c r="F438" s="203" t="s">
        <v>1087</v>
      </c>
      <c r="G438" s="203">
        <v>6</v>
      </c>
      <c r="H438" s="203">
        <v>1.96</v>
      </c>
      <c r="I438" s="102">
        <v>1</v>
      </c>
      <c r="J438" s="102">
        <v>163072</v>
      </c>
      <c r="K438" s="102"/>
      <c r="L438" s="102"/>
      <c r="M438" s="222">
        <f t="shared" si="85"/>
        <v>163072</v>
      </c>
      <c r="N438" s="203">
        <v>1.9</v>
      </c>
      <c r="O438" s="102">
        <v>1</v>
      </c>
      <c r="P438" s="203">
        <v>158080</v>
      </c>
      <c r="Q438" s="203"/>
      <c r="R438" s="203"/>
      <c r="S438" s="222">
        <f t="shared" si="86"/>
        <v>158080</v>
      </c>
      <c r="T438" s="222">
        <f t="shared" si="87"/>
        <v>0</v>
      </c>
      <c r="U438" s="222">
        <f t="shared" si="87"/>
        <v>4992</v>
      </c>
      <c r="V438" s="222">
        <f t="shared" si="87"/>
        <v>0</v>
      </c>
      <c r="W438" s="222">
        <f t="shared" si="87"/>
        <v>0</v>
      </c>
      <c r="X438" s="222">
        <f t="shared" si="88"/>
        <v>4992</v>
      </c>
      <c r="Y438" s="203">
        <v>7</v>
      </c>
      <c r="Z438" s="203">
        <v>1.96</v>
      </c>
      <c r="AA438" s="102">
        <v>1</v>
      </c>
      <c r="AB438" s="102">
        <v>163072</v>
      </c>
      <c r="AC438" s="102"/>
      <c r="AD438" s="102"/>
      <c r="AE438" s="222">
        <f t="shared" si="89"/>
        <v>163072</v>
      </c>
      <c r="AF438" s="203">
        <v>8</v>
      </c>
      <c r="AG438" s="203">
        <v>2.02</v>
      </c>
      <c r="AH438" s="102">
        <v>1</v>
      </c>
      <c r="AI438" s="102">
        <v>168064</v>
      </c>
      <c r="AJ438" s="102"/>
      <c r="AK438" s="102"/>
      <c r="AL438" s="222">
        <f t="shared" si="90"/>
        <v>168064</v>
      </c>
    </row>
    <row r="439" spans="1:38" ht="27">
      <c r="A439" s="203">
        <v>21</v>
      </c>
      <c r="B439" s="104" t="s">
        <v>1310</v>
      </c>
      <c r="C439" s="104" t="s">
        <v>8233</v>
      </c>
      <c r="D439" s="203">
        <v>1992</v>
      </c>
      <c r="E439" s="1042" t="s">
        <v>1272</v>
      </c>
      <c r="F439" s="203" t="s">
        <v>1087</v>
      </c>
      <c r="G439" s="203">
        <v>7</v>
      </c>
      <c r="H439" s="203">
        <v>1.96</v>
      </c>
      <c r="I439" s="102">
        <v>1</v>
      </c>
      <c r="J439" s="102">
        <v>163072</v>
      </c>
      <c r="K439" s="102"/>
      <c r="L439" s="102"/>
      <c r="M439" s="222">
        <f t="shared" si="85"/>
        <v>163072</v>
      </c>
      <c r="N439" s="203">
        <v>1.96</v>
      </c>
      <c r="O439" s="102">
        <v>1</v>
      </c>
      <c r="P439" s="203">
        <v>163072</v>
      </c>
      <c r="Q439" s="203"/>
      <c r="R439" s="203"/>
      <c r="S439" s="222">
        <f t="shared" si="86"/>
        <v>163072</v>
      </c>
      <c r="T439" s="222">
        <f t="shared" si="87"/>
        <v>0</v>
      </c>
      <c r="U439" s="222">
        <f t="shared" si="87"/>
        <v>0</v>
      </c>
      <c r="V439" s="222">
        <f t="shared" si="87"/>
        <v>0</v>
      </c>
      <c r="W439" s="222">
        <f t="shared" si="87"/>
        <v>0</v>
      </c>
      <c r="X439" s="222">
        <f t="shared" si="88"/>
        <v>0</v>
      </c>
      <c r="Y439" s="203">
        <v>8</v>
      </c>
      <c r="Z439" s="203">
        <v>2.02</v>
      </c>
      <c r="AA439" s="102">
        <v>1</v>
      </c>
      <c r="AB439" s="102">
        <v>168064</v>
      </c>
      <c r="AC439" s="102"/>
      <c r="AD439" s="102"/>
      <c r="AE439" s="222">
        <f t="shared" si="89"/>
        <v>168064</v>
      </c>
      <c r="AF439" s="203">
        <v>9</v>
      </c>
      <c r="AG439" s="203">
        <v>2.02</v>
      </c>
      <c r="AH439" s="102">
        <v>1</v>
      </c>
      <c r="AI439" s="102">
        <v>168064</v>
      </c>
      <c r="AJ439" s="102"/>
      <c r="AK439" s="102"/>
      <c r="AL439" s="222">
        <f t="shared" si="90"/>
        <v>168064</v>
      </c>
    </row>
    <row r="440" spans="1:38" ht="27">
      <c r="A440" s="203">
        <v>22</v>
      </c>
      <c r="B440" s="102" t="s">
        <v>8388</v>
      </c>
      <c r="C440" s="102" t="s">
        <v>8233</v>
      </c>
      <c r="D440" s="203">
        <v>2000</v>
      </c>
      <c r="E440" s="1042" t="s">
        <v>1272</v>
      </c>
      <c r="F440" s="203" t="s">
        <v>1087</v>
      </c>
      <c r="G440" s="203">
        <v>2</v>
      </c>
      <c r="H440" s="203">
        <v>1.79</v>
      </c>
      <c r="I440" s="102">
        <v>1</v>
      </c>
      <c r="J440" s="102">
        <v>148928</v>
      </c>
      <c r="K440" s="102"/>
      <c r="L440" s="102"/>
      <c r="M440" s="222">
        <f t="shared" si="85"/>
        <v>148928</v>
      </c>
      <c r="N440" s="203">
        <v>1.73</v>
      </c>
      <c r="O440" s="102">
        <v>1</v>
      </c>
      <c r="P440" s="203">
        <v>143936</v>
      </c>
      <c r="Q440" s="203"/>
      <c r="R440" s="203"/>
      <c r="S440" s="222">
        <f t="shared" si="86"/>
        <v>143936</v>
      </c>
      <c r="T440" s="222">
        <f t="shared" si="87"/>
        <v>0</v>
      </c>
      <c r="U440" s="222">
        <f t="shared" si="87"/>
        <v>4992</v>
      </c>
      <c r="V440" s="222">
        <f t="shared" si="87"/>
        <v>0</v>
      </c>
      <c r="W440" s="222">
        <f t="shared" si="87"/>
        <v>0</v>
      </c>
      <c r="X440" s="222">
        <f t="shared" si="88"/>
        <v>4992</v>
      </c>
      <c r="Y440" s="203">
        <v>3</v>
      </c>
      <c r="Z440" s="203">
        <v>1.84</v>
      </c>
      <c r="AA440" s="102">
        <v>1</v>
      </c>
      <c r="AB440" s="102">
        <v>153088</v>
      </c>
      <c r="AC440" s="102"/>
      <c r="AD440" s="102"/>
      <c r="AE440" s="222">
        <f t="shared" si="89"/>
        <v>153088</v>
      </c>
      <c r="AF440" s="203">
        <v>4</v>
      </c>
      <c r="AG440" s="203">
        <v>1.9</v>
      </c>
      <c r="AH440" s="102">
        <v>1</v>
      </c>
      <c r="AI440" s="102">
        <v>158080</v>
      </c>
      <c r="AJ440" s="102"/>
      <c r="AK440" s="102"/>
      <c r="AL440" s="222">
        <f t="shared" si="90"/>
        <v>158080</v>
      </c>
    </row>
    <row r="441" spans="1:38" ht="27">
      <c r="A441" s="203">
        <v>23</v>
      </c>
      <c r="B441" s="102" t="s">
        <v>1370</v>
      </c>
      <c r="C441" s="102" t="s">
        <v>8233</v>
      </c>
      <c r="D441" s="203">
        <v>1982</v>
      </c>
      <c r="E441" s="1042" t="s">
        <v>1272</v>
      </c>
      <c r="F441" s="203" t="s">
        <v>1087</v>
      </c>
      <c r="G441" s="203">
        <v>9</v>
      </c>
      <c r="H441" s="203">
        <v>2.02</v>
      </c>
      <c r="I441" s="102">
        <v>1</v>
      </c>
      <c r="J441" s="102">
        <v>168064</v>
      </c>
      <c r="K441" s="102"/>
      <c r="L441" s="102"/>
      <c r="M441" s="222">
        <f t="shared" si="85"/>
        <v>168064</v>
      </c>
      <c r="N441" s="203">
        <v>2.02</v>
      </c>
      <c r="O441" s="102">
        <v>1</v>
      </c>
      <c r="P441" s="203">
        <v>168064</v>
      </c>
      <c r="Q441" s="203"/>
      <c r="R441" s="203"/>
      <c r="S441" s="222">
        <f t="shared" si="86"/>
        <v>168064</v>
      </c>
      <c r="T441" s="222">
        <f t="shared" si="87"/>
        <v>0</v>
      </c>
      <c r="U441" s="222">
        <f t="shared" si="87"/>
        <v>0</v>
      </c>
      <c r="V441" s="222">
        <f t="shared" si="87"/>
        <v>0</v>
      </c>
      <c r="W441" s="222">
        <f t="shared" si="87"/>
        <v>0</v>
      </c>
      <c r="X441" s="222">
        <f t="shared" si="88"/>
        <v>0</v>
      </c>
      <c r="Y441" s="203">
        <v>10</v>
      </c>
      <c r="Z441" s="203">
        <v>2.08</v>
      </c>
      <c r="AA441" s="102">
        <v>1</v>
      </c>
      <c r="AB441" s="102">
        <v>173056</v>
      </c>
      <c r="AC441" s="102"/>
      <c r="AD441" s="102"/>
      <c r="AE441" s="222">
        <f t="shared" si="89"/>
        <v>173056</v>
      </c>
      <c r="AF441" s="203">
        <v>11</v>
      </c>
      <c r="AG441" s="203">
        <v>2.08</v>
      </c>
      <c r="AH441" s="102">
        <v>1</v>
      </c>
      <c r="AI441" s="102">
        <v>173056</v>
      </c>
      <c r="AJ441" s="102"/>
      <c r="AK441" s="102"/>
      <c r="AL441" s="222">
        <f t="shared" si="90"/>
        <v>173056</v>
      </c>
    </row>
    <row r="442" spans="1:38" ht="27">
      <c r="A442" s="203">
        <v>24</v>
      </c>
      <c r="B442" s="104" t="s">
        <v>2156</v>
      </c>
      <c r="C442" s="104" t="s">
        <v>8233</v>
      </c>
      <c r="D442" s="203">
        <v>1997</v>
      </c>
      <c r="E442" s="1042" t="s">
        <v>1272</v>
      </c>
      <c r="F442" s="203" t="s">
        <v>1087</v>
      </c>
      <c r="G442" s="203">
        <v>4</v>
      </c>
      <c r="H442" s="203">
        <v>1.9</v>
      </c>
      <c r="I442" s="102">
        <v>1</v>
      </c>
      <c r="J442" s="102">
        <v>158080</v>
      </c>
      <c r="K442" s="102"/>
      <c r="L442" s="102"/>
      <c r="M442" s="222">
        <f t="shared" si="85"/>
        <v>158080</v>
      </c>
      <c r="N442" s="203">
        <v>1.84</v>
      </c>
      <c r="O442" s="102">
        <v>1</v>
      </c>
      <c r="P442" s="203">
        <v>153088</v>
      </c>
      <c r="Q442" s="203"/>
      <c r="R442" s="203"/>
      <c r="S442" s="222">
        <f t="shared" si="86"/>
        <v>153088</v>
      </c>
      <c r="T442" s="222">
        <f t="shared" si="87"/>
        <v>0</v>
      </c>
      <c r="U442" s="222">
        <f t="shared" si="87"/>
        <v>4992</v>
      </c>
      <c r="V442" s="222">
        <f t="shared" si="87"/>
        <v>0</v>
      </c>
      <c r="W442" s="222">
        <f t="shared" si="87"/>
        <v>0</v>
      </c>
      <c r="X442" s="222">
        <f t="shared" si="88"/>
        <v>4992</v>
      </c>
      <c r="Y442" s="203">
        <v>5</v>
      </c>
      <c r="Z442" s="203">
        <v>1.9</v>
      </c>
      <c r="AA442" s="102">
        <v>1</v>
      </c>
      <c r="AB442" s="102">
        <v>158080</v>
      </c>
      <c r="AC442" s="102"/>
      <c r="AD442" s="102"/>
      <c r="AE442" s="222">
        <f t="shared" si="89"/>
        <v>158080</v>
      </c>
      <c r="AF442" s="203">
        <v>6</v>
      </c>
      <c r="AG442" s="203">
        <v>1.96</v>
      </c>
      <c r="AH442" s="102">
        <v>1</v>
      </c>
      <c r="AI442" s="102">
        <v>163072</v>
      </c>
      <c r="AJ442" s="102"/>
      <c r="AK442" s="102"/>
      <c r="AL442" s="222">
        <f t="shared" si="90"/>
        <v>163072</v>
      </c>
    </row>
    <row r="443" spans="1:38" ht="27">
      <c r="A443" s="203">
        <v>25</v>
      </c>
      <c r="B443" s="102" t="s">
        <v>8389</v>
      </c>
      <c r="C443" s="102" t="s">
        <v>8233</v>
      </c>
      <c r="D443" s="203">
        <v>1999</v>
      </c>
      <c r="E443" s="1042" t="s">
        <v>1272</v>
      </c>
      <c r="F443" s="203" t="s">
        <v>1087</v>
      </c>
      <c r="G443" s="203">
        <v>2</v>
      </c>
      <c r="H443" s="203">
        <v>1.79</v>
      </c>
      <c r="I443" s="102">
        <v>1</v>
      </c>
      <c r="J443" s="102">
        <v>148928</v>
      </c>
      <c r="K443" s="102"/>
      <c r="L443" s="102"/>
      <c r="M443" s="222">
        <f t="shared" si="85"/>
        <v>148928</v>
      </c>
      <c r="N443" s="203">
        <v>1.73</v>
      </c>
      <c r="O443" s="102">
        <v>1</v>
      </c>
      <c r="P443" s="203">
        <v>143936</v>
      </c>
      <c r="Q443" s="203"/>
      <c r="R443" s="203"/>
      <c r="S443" s="222">
        <f t="shared" si="86"/>
        <v>143936</v>
      </c>
      <c r="T443" s="222">
        <f t="shared" si="87"/>
        <v>0</v>
      </c>
      <c r="U443" s="222">
        <f t="shared" si="87"/>
        <v>4992</v>
      </c>
      <c r="V443" s="222">
        <f t="shared" si="87"/>
        <v>0</v>
      </c>
      <c r="W443" s="222">
        <f t="shared" si="87"/>
        <v>0</v>
      </c>
      <c r="X443" s="222">
        <f t="shared" si="88"/>
        <v>4992</v>
      </c>
      <c r="Y443" s="203">
        <v>3</v>
      </c>
      <c r="Z443" s="203">
        <v>1.84</v>
      </c>
      <c r="AA443" s="102">
        <v>1</v>
      </c>
      <c r="AB443" s="102">
        <v>153088</v>
      </c>
      <c r="AC443" s="102"/>
      <c r="AD443" s="102"/>
      <c r="AE443" s="222">
        <f t="shared" si="89"/>
        <v>153088</v>
      </c>
      <c r="AF443" s="203">
        <v>4</v>
      </c>
      <c r="AG443" s="203">
        <v>1.9</v>
      </c>
      <c r="AH443" s="102">
        <v>1</v>
      </c>
      <c r="AI443" s="102">
        <v>158080</v>
      </c>
      <c r="AJ443" s="102"/>
      <c r="AK443" s="102"/>
      <c r="AL443" s="222">
        <f t="shared" si="90"/>
        <v>158080</v>
      </c>
    </row>
    <row r="444" spans="1:38" ht="27">
      <c r="A444" s="203">
        <v>26</v>
      </c>
      <c r="B444" s="102" t="s">
        <v>2157</v>
      </c>
      <c r="C444" s="102" t="s">
        <v>8233</v>
      </c>
      <c r="D444" s="203">
        <v>1996</v>
      </c>
      <c r="E444" s="1042" t="s">
        <v>1272</v>
      </c>
      <c r="F444" s="203" t="s">
        <v>1087</v>
      </c>
      <c r="G444" s="203">
        <v>4</v>
      </c>
      <c r="H444" s="203">
        <v>1.9</v>
      </c>
      <c r="I444" s="102">
        <v>1</v>
      </c>
      <c r="J444" s="102">
        <v>158080</v>
      </c>
      <c r="K444" s="102"/>
      <c r="L444" s="102"/>
      <c r="M444" s="222">
        <f t="shared" si="85"/>
        <v>158080</v>
      </c>
      <c r="N444" s="203">
        <v>1.84</v>
      </c>
      <c r="O444" s="102">
        <v>1</v>
      </c>
      <c r="P444" s="203">
        <v>153088</v>
      </c>
      <c r="Q444" s="203"/>
      <c r="R444" s="203"/>
      <c r="S444" s="222">
        <f t="shared" si="86"/>
        <v>153088</v>
      </c>
      <c r="T444" s="222">
        <f t="shared" si="87"/>
        <v>0</v>
      </c>
      <c r="U444" s="222">
        <f t="shared" si="87"/>
        <v>4992</v>
      </c>
      <c r="V444" s="222">
        <f t="shared" si="87"/>
        <v>0</v>
      </c>
      <c r="W444" s="222">
        <f t="shared" si="87"/>
        <v>0</v>
      </c>
      <c r="X444" s="222">
        <f t="shared" si="88"/>
        <v>4992</v>
      </c>
      <c r="Y444" s="203">
        <v>5</v>
      </c>
      <c r="Z444" s="203">
        <v>1.9</v>
      </c>
      <c r="AA444" s="102">
        <v>1</v>
      </c>
      <c r="AB444" s="102">
        <v>158080</v>
      </c>
      <c r="AC444" s="102"/>
      <c r="AD444" s="102"/>
      <c r="AE444" s="222">
        <f t="shared" si="89"/>
        <v>158080</v>
      </c>
      <c r="AF444" s="203">
        <v>6</v>
      </c>
      <c r="AG444" s="203">
        <v>1.96</v>
      </c>
      <c r="AH444" s="102">
        <v>1</v>
      </c>
      <c r="AI444" s="102">
        <v>163072</v>
      </c>
      <c r="AJ444" s="102"/>
      <c r="AK444" s="102"/>
      <c r="AL444" s="222">
        <f t="shared" si="90"/>
        <v>163072</v>
      </c>
    </row>
    <row r="445" spans="1:38" ht="27">
      <c r="A445" s="203">
        <v>27</v>
      </c>
      <c r="B445" s="104" t="s">
        <v>8390</v>
      </c>
      <c r="C445" s="104" t="s">
        <v>8233</v>
      </c>
      <c r="D445" s="203">
        <v>1999</v>
      </c>
      <c r="E445" s="1042" t="s">
        <v>1272</v>
      </c>
      <c r="F445" s="203" t="s">
        <v>1087</v>
      </c>
      <c r="G445" s="203">
        <v>2</v>
      </c>
      <c r="H445" s="203">
        <v>1.79</v>
      </c>
      <c r="I445" s="102">
        <v>1</v>
      </c>
      <c r="J445" s="102">
        <v>148928</v>
      </c>
      <c r="K445" s="102"/>
      <c r="L445" s="102"/>
      <c r="M445" s="222">
        <f t="shared" si="85"/>
        <v>148928</v>
      </c>
      <c r="N445" s="203">
        <v>1.73</v>
      </c>
      <c r="O445" s="102">
        <v>1</v>
      </c>
      <c r="P445" s="203">
        <v>143936</v>
      </c>
      <c r="Q445" s="203"/>
      <c r="R445" s="203"/>
      <c r="S445" s="222">
        <f t="shared" si="86"/>
        <v>143936</v>
      </c>
      <c r="T445" s="222">
        <f t="shared" si="87"/>
        <v>0</v>
      </c>
      <c r="U445" s="222">
        <f t="shared" si="87"/>
        <v>4992</v>
      </c>
      <c r="V445" s="222">
        <f t="shared" si="87"/>
        <v>0</v>
      </c>
      <c r="W445" s="222">
        <f t="shared" si="87"/>
        <v>0</v>
      </c>
      <c r="X445" s="222">
        <f t="shared" si="88"/>
        <v>4992</v>
      </c>
      <c r="Y445" s="203">
        <v>3</v>
      </c>
      <c r="Z445" s="203">
        <v>1.84</v>
      </c>
      <c r="AA445" s="102">
        <v>1</v>
      </c>
      <c r="AB445" s="102">
        <v>153088</v>
      </c>
      <c r="AC445" s="102"/>
      <c r="AD445" s="102"/>
      <c r="AE445" s="222">
        <f t="shared" si="89"/>
        <v>153088</v>
      </c>
      <c r="AF445" s="203">
        <v>4</v>
      </c>
      <c r="AG445" s="203">
        <v>1.9</v>
      </c>
      <c r="AH445" s="102">
        <v>1</v>
      </c>
      <c r="AI445" s="102">
        <v>158080</v>
      </c>
      <c r="AJ445" s="102"/>
      <c r="AK445" s="102"/>
      <c r="AL445" s="222">
        <f t="shared" si="90"/>
        <v>158080</v>
      </c>
    </row>
    <row r="446" spans="1:38" ht="27">
      <c r="A446" s="203">
        <v>28</v>
      </c>
      <c r="B446" s="102" t="s">
        <v>8391</v>
      </c>
      <c r="C446" s="102" t="s">
        <v>8233</v>
      </c>
      <c r="D446" s="203">
        <v>1999</v>
      </c>
      <c r="E446" s="1042" t="s">
        <v>1272</v>
      </c>
      <c r="F446" s="203" t="s">
        <v>1087</v>
      </c>
      <c r="G446" s="203">
        <v>2</v>
      </c>
      <c r="H446" s="203">
        <v>1.79</v>
      </c>
      <c r="I446" s="102">
        <v>1</v>
      </c>
      <c r="J446" s="102">
        <v>148928</v>
      </c>
      <c r="K446" s="102"/>
      <c r="L446" s="102"/>
      <c r="M446" s="222">
        <f t="shared" si="85"/>
        <v>148928</v>
      </c>
      <c r="N446" s="203">
        <v>1.73</v>
      </c>
      <c r="O446" s="102">
        <v>1</v>
      </c>
      <c r="P446" s="203">
        <v>143936</v>
      </c>
      <c r="Q446" s="203"/>
      <c r="R446" s="203"/>
      <c r="S446" s="222">
        <f t="shared" si="86"/>
        <v>143936</v>
      </c>
      <c r="T446" s="222">
        <f t="shared" si="87"/>
        <v>0</v>
      </c>
      <c r="U446" s="222">
        <f t="shared" si="87"/>
        <v>4992</v>
      </c>
      <c r="V446" s="222">
        <f t="shared" si="87"/>
        <v>0</v>
      </c>
      <c r="W446" s="222">
        <f t="shared" si="87"/>
        <v>0</v>
      </c>
      <c r="X446" s="222">
        <f t="shared" si="88"/>
        <v>4992</v>
      </c>
      <c r="Y446" s="203">
        <v>3</v>
      </c>
      <c r="Z446" s="203">
        <v>1.84</v>
      </c>
      <c r="AA446" s="102">
        <v>1</v>
      </c>
      <c r="AB446" s="102">
        <v>153088</v>
      </c>
      <c r="AC446" s="102"/>
      <c r="AD446" s="102"/>
      <c r="AE446" s="222">
        <f t="shared" si="89"/>
        <v>153088</v>
      </c>
      <c r="AF446" s="203">
        <v>4</v>
      </c>
      <c r="AG446" s="203">
        <v>1.9</v>
      </c>
      <c r="AH446" s="102">
        <v>1</v>
      </c>
      <c r="AI446" s="102">
        <v>158080</v>
      </c>
      <c r="AJ446" s="102"/>
      <c r="AK446" s="102"/>
      <c r="AL446" s="222">
        <f t="shared" si="90"/>
        <v>158080</v>
      </c>
    </row>
    <row r="447" spans="1:38" ht="27">
      <c r="A447" s="203">
        <v>29</v>
      </c>
      <c r="B447" s="102" t="s">
        <v>5354</v>
      </c>
      <c r="C447" s="102" t="s">
        <v>8233</v>
      </c>
      <c r="D447" s="203">
        <v>1993</v>
      </c>
      <c r="E447" s="1042" t="s">
        <v>1272</v>
      </c>
      <c r="F447" s="203" t="s">
        <v>1087</v>
      </c>
      <c r="G447" s="203">
        <v>4</v>
      </c>
      <c r="H447" s="203">
        <v>1.9</v>
      </c>
      <c r="I447" s="102">
        <v>1</v>
      </c>
      <c r="J447" s="102">
        <v>158080</v>
      </c>
      <c r="K447" s="102"/>
      <c r="L447" s="102"/>
      <c r="M447" s="222">
        <f t="shared" si="85"/>
        <v>158080</v>
      </c>
      <c r="N447" s="203">
        <v>1.84</v>
      </c>
      <c r="O447" s="102">
        <v>1</v>
      </c>
      <c r="P447" s="203">
        <v>153088</v>
      </c>
      <c r="Q447" s="203"/>
      <c r="R447" s="203"/>
      <c r="S447" s="222">
        <f t="shared" si="86"/>
        <v>153088</v>
      </c>
      <c r="T447" s="222">
        <f t="shared" si="87"/>
        <v>0</v>
      </c>
      <c r="U447" s="222">
        <f t="shared" si="87"/>
        <v>4992</v>
      </c>
      <c r="V447" s="222">
        <f t="shared" si="87"/>
        <v>0</v>
      </c>
      <c r="W447" s="222">
        <f t="shared" si="87"/>
        <v>0</v>
      </c>
      <c r="X447" s="222">
        <f t="shared" si="88"/>
        <v>4992</v>
      </c>
      <c r="Y447" s="203">
        <v>5</v>
      </c>
      <c r="Z447" s="203">
        <v>1.9</v>
      </c>
      <c r="AA447" s="102">
        <v>1</v>
      </c>
      <c r="AB447" s="102">
        <v>158080</v>
      </c>
      <c r="AC447" s="102"/>
      <c r="AD447" s="102"/>
      <c r="AE447" s="222">
        <f t="shared" si="89"/>
        <v>158080</v>
      </c>
      <c r="AF447" s="203">
        <v>6</v>
      </c>
      <c r="AG447" s="203">
        <v>1.96</v>
      </c>
      <c r="AH447" s="102">
        <v>1</v>
      </c>
      <c r="AI447" s="102">
        <v>163072</v>
      </c>
      <c r="AJ447" s="102"/>
      <c r="AK447" s="102"/>
      <c r="AL447" s="222">
        <f t="shared" si="90"/>
        <v>163072</v>
      </c>
    </row>
    <row r="448" spans="1:38" ht="27">
      <c r="A448" s="203">
        <v>30</v>
      </c>
      <c r="B448" s="104" t="s">
        <v>5359</v>
      </c>
      <c r="C448" s="104" t="s">
        <v>8233</v>
      </c>
      <c r="D448" s="203">
        <v>1982</v>
      </c>
      <c r="E448" s="1042" t="s">
        <v>1272</v>
      </c>
      <c r="F448" s="203" t="s">
        <v>1087</v>
      </c>
      <c r="G448" s="203">
        <v>20</v>
      </c>
      <c r="H448" s="203">
        <v>2.2799999999999998</v>
      </c>
      <c r="I448" s="102">
        <v>1</v>
      </c>
      <c r="J448" s="102">
        <v>189695.99999999997</v>
      </c>
      <c r="K448" s="102"/>
      <c r="L448" s="102"/>
      <c r="M448" s="222">
        <f t="shared" si="85"/>
        <v>189695.99999999997</v>
      </c>
      <c r="N448" s="203">
        <v>2.2799999999999998</v>
      </c>
      <c r="O448" s="102">
        <v>1</v>
      </c>
      <c r="P448" s="203">
        <v>189695.99999999997</v>
      </c>
      <c r="Q448" s="203"/>
      <c r="R448" s="203"/>
      <c r="S448" s="222">
        <f t="shared" si="86"/>
        <v>189695.99999999997</v>
      </c>
      <c r="T448" s="222">
        <f t="shared" si="87"/>
        <v>0</v>
      </c>
      <c r="U448" s="222">
        <f t="shared" si="87"/>
        <v>0</v>
      </c>
      <c r="V448" s="222">
        <f t="shared" si="87"/>
        <v>0</v>
      </c>
      <c r="W448" s="222">
        <f t="shared" si="87"/>
        <v>0</v>
      </c>
      <c r="X448" s="222">
        <f t="shared" si="88"/>
        <v>0</v>
      </c>
      <c r="Y448" s="203">
        <v>21</v>
      </c>
      <c r="Z448" s="203">
        <v>2.2799999999999998</v>
      </c>
      <c r="AA448" s="102">
        <v>1</v>
      </c>
      <c r="AB448" s="102">
        <v>189695.99999999997</v>
      </c>
      <c r="AC448" s="102"/>
      <c r="AD448" s="102"/>
      <c r="AE448" s="222">
        <f t="shared" si="89"/>
        <v>189695.99999999997</v>
      </c>
      <c r="AF448" s="203">
        <v>22</v>
      </c>
      <c r="AG448" s="203">
        <v>2.2799999999999998</v>
      </c>
      <c r="AH448" s="102">
        <v>1</v>
      </c>
      <c r="AI448" s="102">
        <v>189695.99999999997</v>
      </c>
      <c r="AJ448" s="102"/>
      <c r="AK448" s="102"/>
      <c r="AL448" s="222">
        <f t="shared" si="90"/>
        <v>189695.99999999997</v>
      </c>
    </row>
    <row r="449" spans="1:38" ht="27">
      <c r="A449" s="203">
        <v>31</v>
      </c>
      <c r="B449" s="102" t="s">
        <v>5355</v>
      </c>
      <c r="C449" s="102" t="s">
        <v>8233</v>
      </c>
      <c r="D449" s="203">
        <v>1998</v>
      </c>
      <c r="E449" s="1042" t="s">
        <v>1272</v>
      </c>
      <c r="F449" s="203" t="s">
        <v>1087</v>
      </c>
      <c r="G449" s="203">
        <v>3</v>
      </c>
      <c r="H449" s="203">
        <v>1.84</v>
      </c>
      <c r="I449" s="102">
        <v>1</v>
      </c>
      <c r="J449" s="102">
        <v>153088</v>
      </c>
      <c r="K449" s="102"/>
      <c r="L449" s="102"/>
      <c r="M449" s="222">
        <f t="shared" si="85"/>
        <v>153088</v>
      </c>
      <c r="N449" s="203">
        <v>1.79</v>
      </c>
      <c r="O449" s="102">
        <v>1</v>
      </c>
      <c r="P449" s="203">
        <v>148928</v>
      </c>
      <c r="Q449" s="203"/>
      <c r="R449" s="203"/>
      <c r="S449" s="222">
        <f t="shared" si="86"/>
        <v>148928</v>
      </c>
      <c r="T449" s="222">
        <f t="shared" si="87"/>
        <v>0</v>
      </c>
      <c r="U449" s="222">
        <f t="shared" si="87"/>
        <v>4160</v>
      </c>
      <c r="V449" s="222">
        <f t="shared" si="87"/>
        <v>0</v>
      </c>
      <c r="W449" s="222">
        <f t="shared" si="87"/>
        <v>0</v>
      </c>
      <c r="X449" s="222">
        <f t="shared" si="88"/>
        <v>4160</v>
      </c>
      <c r="Y449" s="203">
        <v>4</v>
      </c>
      <c r="Z449" s="203">
        <v>1.9</v>
      </c>
      <c r="AA449" s="102">
        <v>1</v>
      </c>
      <c r="AB449" s="102">
        <v>158080</v>
      </c>
      <c r="AC449" s="102"/>
      <c r="AD449" s="102"/>
      <c r="AE449" s="222">
        <f t="shared" si="89"/>
        <v>158080</v>
      </c>
      <c r="AF449" s="203">
        <v>5</v>
      </c>
      <c r="AG449" s="203">
        <v>1.9</v>
      </c>
      <c r="AH449" s="102">
        <v>1</v>
      </c>
      <c r="AI449" s="102">
        <v>158080</v>
      </c>
      <c r="AJ449" s="102"/>
      <c r="AK449" s="102"/>
      <c r="AL449" s="222">
        <f t="shared" si="90"/>
        <v>158080</v>
      </c>
    </row>
    <row r="450" spans="1:38" ht="27">
      <c r="A450" s="203">
        <v>32</v>
      </c>
      <c r="B450" s="102" t="s">
        <v>5357</v>
      </c>
      <c r="C450" s="102" t="s">
        <v>8233</v>
      </c>
      <c r="D450" s="203">
        <v>1999</v>
      </c>
      <c r="E450" s="1042" t="s">
        <v>1272</v>
      </c>
      <c r="F450" s="203" t="s">
        <v>1087</v>
      </c>
      <c r="G450" s="203">
        <v>3</v>
      </c>
      <c r="H450" s="203">
        <v>1.84</v>
      </c>
      <c r="I450" s="102">
        <v>1</v>
      </c>
      <c r="J450" s="102">
        <v>153088</v>
      </c>
      <c r="K450" s="102"/>
      <c r="L450" s="102"/>
      <c r="M450" s="222">
        <f t="shared" si="85"/>
        <v>153088</v>
      </c>
      <c r="N450" s="203">
        <v>1.79</v>
      </c>
      <c r="O450" s="102">
        <v>1</v>
      </c>
      <c r="P450" s="203">
        <v>148928</v>
      </c>
      <c r="Q450" s="203"/>
      <c r="R450" s="203"/>
      <c r="S450" s="222">
        <f t="shared" si="86"/>
        <v>148928</v>
      </c>
      <c r="T450" s="222">
        <f t="shared" si="87"/>
        <v>0</v>
      </c>
      <c r="U450" s="222">
        <f t="shared" si="87"/>
        <v>4160</v>
      </c>
      <c r="V450" s="222">
        <f t="shared" si="87"/>
        <v>0</v>
      </c>
      <c r="W450" s="222">
        <f t="shared" si="87"/>
        <v>0</v>
      </c>
      <c r="X450" s="222">
        <f t="shared" si="88"/>
        <v>4160</v>
      </c>
      <c r="Y450" s="203">
        <v>4</v>
      </c>
      <c r="Z450" s="203">
        <v>1.9</v>
      </c>
      <c r="AA450" s="102">
        <v>1</v>
      </c>
      <c r="AB450" s="102">
        <v>158080</v>
      </c>
      <c r="AC450" s="102"/>
      <c r="AD450" s="102"/>
      <c r="AE450" s="222">
        <f t="shared" si="89"/>
        <v>158080</v>
      </c>
      <c r="AF450" s="203">
        <v>5</v>
      </c>
      <c r="AG450" s="203">
        <v>1.9</v>
      </c>
      <c r="AH450" s="102">
        <v>1</v>
      </c>
      <c r="AI450" s="102">
        <v>158080</v>
      </c>
      <c r="AJ450" s="102"/>
      <c r="AK450" s="102"/>
      <c r="AL450" s="222">
        <f t="shared" si="90"/>
        <v>158080</v>
      </c>
    </row>
    <row r="451" spans="1:38" ht="27">
      <c r="A451" s="203">
        <v>33</v>
      </c>
      <c r="B451" s="104" t="s">
        <v>1396</v>
      </c>
      <c r="C451" s="104" t="s">
        <v>8233</v>
      </c>
      <c r="D451" s="203">
        <v>1983</v>
      </c>
      <c r="E451" s="1042" t="s">
        <v>1272</v>
      </c>
      <c r="F451" s="203" t="s">
        <v>1087</v>
      </c>
      <c r="G451" s="203">
        <v>16</v>
      </c>
      <c r="H451" s="203">
        <v>2.21</v>
      </c>
      <c r="I451" s="102">
        <v>1</v>
      </c>
      <c r="J451" s="102">
        <v>183872</v>
      </c>
      <c r="K451" s="102"/>
      <c r="L451" s="102"/>
      <c r="M451" s="222">
        <f t="shared" si="85"/>
        <v>183872</v>
      </c>
      <c r="N451" s="203">
        <v>2.14</v>
      </c>
      <c r="O451" s="102">
        <v>1</v>
      </c>
      <c r="P451" s="203">
        <v>178048</v>
      </c>
      <c r="Q451" s="203"/>
      <c r="R451" s="203"/>
      <c r="S451" s="222">
        <f t="shared" si="86"/>
        <v>178048</v>
      </c>
      <c r="T451" s="222">
        <f t="shared" si="87"/>
        <v>0</v>
      </c>
      <c r="U451" s="222">
        <f t="shared" si="87"/>
        <v>5824</v>
      </c>
      <c r="V451" s="222">
        <f t="shared" si="87"/>
        <v>0</v>
      </c>
      <c r="W451" s="222">
        <f t="shared" si="87"/>
        <v>0</v>
      </c>
      <c r="X451" s="222">
        <f t="shared" si="88"/>
        <v>5824</v>
      </c>
      <c r="Y451" s="203">
        <v>17</v>
      </c>
      <c r="Z451" s="203">
        <v>2.21</v>
      </c>
      <c r="AA451" s="102">
        <v>1</v>
      </c>
      <c r="AB451" s="102">
        <v>183872</v>
      </c>
      <c r="AC451" s="102"/>
      <c r="AD451" s="102"/>
      <c r="AE451" s="222">
        <f t="shared" si="89"/>
        <v>183872</v>
      </c>
      <c r="AF451" s="203">
        <v>18</v>
      </c>
      <c r="AG451" s="203">
        <v>2.21</v>
      </c>
      <c r="AH451" s="102">
        <v>1</v>
      </c>
      <c r="AI451" s="102">
        <v>183872</v>
      </c>
      <c r="AJ451" s="102"/>
      <c r="AK451" s="102"/>
      <c r="AL451" s="222">
        <f t="shared" si="90"/>
        <v>183872</v>
      </c>
    </row>
    <row r="452" spans="1:38" ht="27">
      <c r="A452" s="203">
        <v>34</v>
      </c>
      <c r="B452" s="102" t="s">
        <v>5353</v>
      </c>
      <c r="C452" s="102" t="s">
        <v>8233</v>
      </c>
      <c r="D452" s="203">
        <v>2000</v>
      </c>
      <c r="E452" s="1042" t="s">
        <v>1272</v>
      </c>
      <c r="F452" s="203" t="s">
        <v>1087</v>
      </c>
      <c r="G452" s="203">
        <v>2</v>
      </c>
      <c r="H452" s="203">
        <v>1.79</v>
      </c>
      <c r="I452" s="102">
        <v>1</v>
      </c>
      <c r="J452" s="102">
        <v>148928</v>
      </c>
      <c r="K452" s="102"/>
      <c r="L452" s="102"/>
      <c r="M452" s="222">
        <f t="shared" si="85"/>
        <v>148928</v>
      </c>
      <c r="N452" s="203">
        <v>1.73</v>
      </c>
      <c r="O452" s="102">
        <v>1</v>
      </c>
      <c r="P452" s="203">
        <v>143936</v>
      </c>
      <c r="Q452" s="203"/>
      <c r="R452" s="203"/>
      <c r="S452" s="222">
        <f t="shared" si="86"/>
        <v>143936</v>
      </c>
      <c r="T452" s="222">
        <f t="shared" si="87"/>
        <v>0</v>
      </c>
      <c r="U452" s="222">
        <f t="shared" si="87"/>
        <v>4992</v>
      </c>
      <c r="V452" s="222">
        <f t="shared" si="87"/>
        <v>0</v>
      </c>
      <c r="W452" s="222">
        <f t="shared" si="87"/>
        <v>0</v>
      </c>
      <c r="X452" s="222">
        <f t="shared" si="88"/>
        <v>4992</v>
      </c>
      <c r="Y452" s="203">
        <v>3</v>
      </c>
      <c r="Z452" s="203">
        <v>1.84</v>
      </c>
      <c r="AA452" s="102">
        <v>1</v>
      </c>
      <c r="AB452" s="102">
        <v>153088</v>
      </c>
      <c r="AC452" s="102"/>
      <c r="AD452" s="102"/>
      <c r="AE452" s="222">
        <f t="shared" si="89"/>
        <v>153088</v>
      </c>
      <c r="AF452" s="203">
        <v>4</v>
      </c>
      <c r="AG452" s="203">
        <v>1.9</v>
      </c>
      <c r="AH452" s="102">
        <v>1</v>
      </c>
      <c r="AI452" s="102">
        <v>158080</v>
      </c>
      <c r="AJ452" s="102"/>
      <c r="AK452" s="102"/>
      <c r="AL452" s="222">
        <f t="shared" si="90"/>
        <v>158080</v>
      </c>
    </row>
    <row r="453" spans="1:38" ht="27">
      <c r="A453" s="203">
        <v>35</v>
      </c>
      <c r="B453" s="102" t="s">
        <v>827</v>
      </c>
      <c r="C453" s="102"/>
      <c r="D453" s="203"/>
      <c r="E453" s="1042" t="s">
        <v>1272</v>
      </c>
      <c r="F453" s="203" t="s">
        <v>1087</v>
      </c>
      <c r="G453" s="203">
        <v>7</v>
      </c>
      <c r="H453" s="203">
        <v>1.96</v>
      </c>
      <c r="I453" s="102">
        <v>1</v>
      </c>
      <c r="J453" s="102">
        <v>163072</v>
      </c>
      <c r="K453" s="102"/>
      <c r="L453" s="102"/>
      <c r="M453" s="222">
        <f t="shared" si="85"/>
        <v>163072</v>
      </c>
      <c r="N453" s="203">
        <v>1.96</v>
      </c>
      <c r="O453" s="102">
        <v>1</v>
      </c>
      <c r="P453" s="203">
        <v>163072</v>
      </c>
      <c r="Q453" s="203"/>
      <c r="R453" s="203"/>
      <c r="S453" s="222">
        <f t="shared" si="86"/>
        <v>163072</v>
      </c>
      <c r="T453" s="222">
        <f t="shared" si="87"/>
        <v>0</v>
      </c>
      <c r="U453" s="222">
        <f t="shared" si="87"/>
        <v>0</v>
      </c>
      <c r="V453" s="222">
        <f t="shared" si="87"/>
        <v>0</v>
      </c>
      <c r="W453" s="222">
        <f t="shared" si="87"/>
        <v>0</v>
      </c>
      <c r="X453" s="222">
        <f t="shared" si="88"/>
        <v>0</v>
      </c>
      <c r="Y453" s="203">
        <v>8</v>
      </c>
      <c r="Z453" s="203">
        <v>2.02</v>
      </c>
      <c r="AA453" s="102">
        <v>1</v>
      </c>
      <c r="AB453" s="102">
        <v>168064</v>
      </c>
      <c r="AC453" s="102"/>
      <c r="AD453" s="102"/>
      <c r="AE453" s="222">
        <f t="shared" si="89"/>
        <v>168064</v>
      </c>
      <c r="AF453" s="203">
        <v>9</v>
      </c>
      <c r="AG453" s="203">
        <v>2.02</v>
      </c>
      <c r="AH453" s="102">
        <v>1</v>
      </c>
      <c r="AI453" s="102">
        <v>168064</v>
      </c>
      <c r="AJ453" s="102"/>
      <c r="AK453" s="102"/>
      <c r="AL453" s="222">
        <f t="shared" si="90"/>
        <v>168064</v>
      </c>
    </row>
    <row r="454" spans="1:38" ht="27">
      <c r="A454" s="203">
        <v>36</v>
      </c>
      <c r="B454" s="104" t="s">
        <v>827</v>
      </c>
      <c r="C454" s="104"/>
      <c r="D454" s="203"/>
      <c r="E454" s="1042" t="s">
        <v>1272</v>
      </c>
      <c r="F454" s="203" t="s">
        <v>1087</v>
      </c>
      <c r="G454" s="203">
        <v>7</v>
      </c>
      <c r="H454" s="203">
        <v>1.96</v>
      </c>
      <c r="I454" s="102">
        <v>1</v>
      </c>
      <c r="J454" s="102">
        <v>163072</v>
      </c>
      <c r="K454" s="102"/>
      <c r="L454" s="102"/>
      <c r="M454" s="222">
        <f t="shared" si="85"/>
        <v>163072</v>
      </c>
      <c r="N454" s="203">
        <v>1.96</v>
      </c>
      <c r="O454" s="102">
        <v>1</v>
      </c>
      <c r="P454" s="203">
        <v>163072</v>
      </c>
      <c r="Q454" s="203"/>
      <c r="R454" s="203"/>
      <c r="S454" s="222">
        <f t="shared" si="86"/>
        <v>163072</v>
      </c>
      <c r="T454" s="222">
        <f t="shared" si="87"/>
        <v>0</v>
      </c>
      <c r="U454" s="222">
        <f t="shared" si="87"/>
        <v>0</v>
      </c>
      <c r="V454" s="222">
        <f t="shared" si="87"/>
        <v>0</v>
      </c>
      <c r="W454" s="222">
        <f t="shared" si="87"/>
        <v>0</v>
      </c>
      <c r="X454" s="222">
        <f t="shared" si="88"/>
        <v>0</v>
      </c>
      <c r="Y454" s="203">
        <v>8</v>
      </c>
      <c r="Z454" s="203">
        <v>2.02</v>
      </c>
      <c r="AA454" s="102">
        <v>1</v>
      </c>
      <c r="AB454" s="102">
        <v>168064</v>
      </c>
      <c r="AC454" s="102"/>
      <c r="AD454" s="102"/>
      <c r="AE454" s="222">
        <f t="shared" si="89"/>
        <v>168064</v>
      </c>
      <c r="AF454" s="203">
        <v>9</v>
      </c>
      <c r="AG454" s="203">
        <v>2.02</v>
      </c>
      <c r="AH454" s="102">
        <v>1</v>
      </c>
      <c r="AI454" s="102">
        <v>168064</v>
      </c>
      <c r="AJ454" s="102"/>
      <c r="AK454" s="102"/>
      <c r="AL454" s="222">
        <f t="shared" si="90"/>
        <v>168064</v>
      </c>
    </row>
    <row r="455" spans="1:38" ht="27">
      <c r="A455" s="203">
        <v>37</v>
      </c>
      <c r="B455" s="102" t="s">
        <v>827</v>
      </c>
      <c r="C455" s="102"/>
      <c r="D455" s="203"/>
      <c r="E455" s="1042" t="s">
        <v>1272</v>
      </c>
      <c r="F455" s="203" t="s">
        <v>1087</v>
      </c>
      <c r="G455" s="203">
        <v>7</v>
      </c>
      <c r="H455" s="203">
        <v>1.96</v>
      </c>
      <c r="I455" s="102">
        <v>1</v>
      </c>
      <c r="J455" s="102">
        <v>163072</v>
      </c>
      <c r="K455" s="102"/>
      <c r="L455" s="102"/>
      <c r="M455" s="222">
        <f t="shared" si="85"/>
        <v>163072</v>
      </c>
      <c r="N455" s="203">
        <v>1.96</v>
      </c>
      <c r="O455" s="102">
        <v>1</v>
      </c>
      <c r="P455" s="203">
        <v>163072</v>
      </c>
      <c r="Q455" s="203"/>
      <c r="R455" s="203"/>
      <c r="S455" s="222">
        <f t="shared" si="86"/>
        <v>163072</v>
      </c>
      <c r="T455" s="222">
        <f t="shared" si="87"/>
        <v>0</v>
      </c>
      <c r="U455" s="222">
        <f t="shared" si="87"/>
        <v>0</v>
      </c>
      <c r="V455" s="222">
        <f t="shared" si="87"/>
        <v>0</v>
      </c>
      <c r="W455" s="222">
        <f t="shared" si="87"/>
        <v>0</v>
      </c>
      <c r="X455" s="222">
        <f t="shared" si="88"/>
        <v>0</v>
      </c>
      <c r="Y455" s="203">
        <v>8</v>
      </c>
      <c r="Z455" s="203">
        <v>2.02</v>
      </c>
      <c r="AA455" s="102">
        <v>1</v>
      </c>
      <c r="AB455" s="102">
        <v>168064</v>
      </c>
      <c r="AC455" s="102"/>
      <c r="AD455" s="102"/>
      <c r="AE455" s="222">
        <f t="shared" si="89"/>
        <v>168064</v>
      </c>
      <c r="AF455" s="203">
        <v>9</v>
      </c>
      <c r="AG455" s="203">
        <v>2.02</v>
      </c>
      <c r="AH455" s="102">
        <v>1</v>
      </c>
      <c r="AI455" s="102">
        <v>168064</v>
      </c>
      <c r="AJ455" s="102"/>
      <c r="AK455" s="102"/>
      <c r="AL455" s="222">
        <f t="shared" si="90"/>
        <v>168064</v>
      </c>
    </row>
    <row r="456" spans="1:38" ht="27">
      <c r="A456" s="203">
        <v>38</v>
      </c>
      <c r="B456" s="102" t="s">
        <v>827</v>
      </c>
      <c r="C456" s="102"/>
      <c r="D456" s="203"/>
      <c r="E456" s="1042" t="s">
        <v>1272</v>
      </c>
      <c r="F456" s="203" t="s">
        <v>1087</v>
      </c>
      <c r="G456" s="203">
        <v>7</v>
      </c>
      <c r="H456" s="203">
        <v>1.96</v>
      </c>
      <c r="I456" s="102">
        <v>1</v>
      </c>
      <c r="J456" s="102">
        <v>163072</v>
      </c>
      <c r="K456" s="102"/>
      <c r="L456" s="102"/>
      <c r="M456" s="222">
        <f t="shared" si="85"/>
        <v>163072</v>
      </c>
      <c r="N456" s="203">
        <v>1.96</v>
      </c>
      <c r="O456" s="102">
        <v>1</v>
      </c>
      <c r="P456" s="203">
        <v>163072</v>
      </c>
      <c r="Q456" s="203"/>
      <c r="R456" s="203"/>
      <c r="S456" s="222">
        <f t="shared" si="86"/>
        <v>163072</v>
      </c>
      <c r="T456" s="222">
        <f t="shared" si="87"/>
        <v>0</v>
      </c>
      <c r="U456" s="222">
        <f t="shared" si="87"/>
        <v>0</v>
      </c>
      <c r="V456" s="222">
        <f t="shared" si="87"/>
        <v>0</v>
      </c>
      <c r="W456" s="222">
        <f t="shared" si="87"/>
        <v>0</v>
      </c>
      <c r="X456" s="222">
        <f t="shared" si="88"/>
        <v>0</v>
      </c>
      <c r="Y456" s="203">
        <v>8</v>
      </c>
      <c r="Z456" s="203">
        <v>2.02</v>
      </c>
      <c r="AA456" s="102">
        <v>1</v>
      </c>
      <c r="AB456" s="102">
        <v>168064</v>
      </c>
      <c r="AC456" s="102"/>
      <c r="AD456" s="102"/>
      <c r="AE456" s="222">
        <f t="shared" si="89"/>
        <v>168064</v>
      </c>
      <c r="AF456" s="203">
        <v>9</v>
      </c>
      <c r="AG456" s="203">
        <v>2.02</v>
      </c>
      <c r="AH456" s="102">
        <v>1</v>
      </c>
      <c r="AI456" s="102">
        <v>168064</v>
      </c>
      <c r="AJ456" s="102"/>
      <c r="AK456" s="102"/>
      <c r="AL456" s="222">
        <f t="shared" si="90"/>
        <v>168064</v>
      </c>
    </row>
    <row r="457" spans="1:38" ht="27">
      <c r="A457" s="203">
        <v>39</v>
      </c>
      <c r="B457" s="104" t="s">
        <v>827</v>
      </c>
      <c r="C457" s="104"/>
      <c r="D457" s="203"/>
      <c r="E457" s="1042" t="s">
        <v>1272</v>
      </c>
      <c r="F457" s="203" t="s">
        <v>1087</v>
      </c>
      <c r="G457" s="203">
        <v>7</v>
      </c>
      <c r="H457" s="203">
        <v>1.96</v>
      </c>
      <c r="I457" s="102">
        <v>1</v>
      </c>
      <c r="J457" s="102">
        <v>163072</v>
      </c>
      <c r="K457" s="102"/>
      <c r="L457" s="102"/>
      <c r="M457" s="222">
        <f t="shared" si="85"/>
        <v>163072</v>
      </c>
      <c r="N457" s="203">
        <v>1.96</v>
      </c>
      <c r="O457" s="102">
        <v>1</v>
      </c>
      <c r="P457" s="203">
        <v>163072</v>
      </c>
      <c r="Q457" s="203"/>
      <c r="R457" s="203"/>
      <c r="S457" s="222">
        <f t="shared" si="86"/>
        <v>163072</v>
      </c>
      <c r="T457" s="222">
        <f t="shared" si="87"/>
        <v>0</v>
      </c>
      <c r="U457" s="222">
        <f t="shared" si="87"/>
        <v>0</v>
      </c>
      <c r="V457" s="222">
        <f t="shared" si="87"/>
        <v>0</v>
      </c>
      <c r="W457" s="222">
        <f t="shared" si="87"/>
        <v>0</v>
      </c>
      <c r="X457" s="222">
        <f t="shared" si="88"/>
        <v>0</v>
      </c>
      <c r="Y457" s="203">
        <v>8</v>
      </c>
      <c r="Z457" s="203">
        <v>2.02</v>
      </c>
      <c r="AA457" s="102">
        <v>1</v>
      </c>
      <c r="AB457" s="102">
        <v>168064</v>
      </c>
      <c r="AC457" s="102"/>
      <c r="AD457" s="102"/>
      <c r="AE457" s="222">
        <f t="shared" si="89"/>
        <v>168064</v>
      </c>
      <c r="AF457" s="203">
        <v>9</v>
      </c>
      <c r="AG457" s="203">
        <v>2.02</v>
      </c>
      <c r="AH457" s="102">
        <v>1</v>
      </c>
      <c r="AI457" s="102">
        <v>168064</v>
      </c>
      <c r="AJ457" s="102"/>
      <c r="AK457" s="102"/>
      <c r="AL457" s="222">
        <f t="shared" si="90"/>
        <v>168064</v>
      </c>
    </row>
    <row r="458" spans="1:38" ht="27">
      <c r="A458" s="203">
        <v>40</v>
      </c>
      <c r="B458" s="102" t="s">
        <v>827</v>
      </c>
      <c r="C458" s="102"/>
      <c r="D458" s="203"/>
      <c r="E458" s="1042" t="s">
        <v>1272</v>
      </c>
      <c r="F458" s="203" t="s">
        <v>1087</v>
      </c>
      <c r="G458" s="203">
        <v>7</v>
      </c>
      <c r="H458" s="203">
        <v>1.96</v>
      </c>
      <c r="I458" s="102">
        <v>1</v>
      </c>
      <c r="J458" s="102">
        <v>163072</v>
      </c>
      <c r="K458" s="102"/>
      <c r="L458" s="102"/>
      <c r="M458" s="222">
        <f t="shared" si="85"/>
        <v>163072</v>
      </c>
      <c r="N458" s="203">
        <v>1.96</v>
      </c>
      <c r="O458" s="102">
        <v>1</v>
      </c>
      <c r="P458" s="203">
        <v>163072</v>
      </c>
      <c r="Q458" s="203"/>
      <c r="R458" s="203"/>
      <c r="S458" s="222">
        <f t="shared" si="86"/>
        <v>163072</v>
      </c>
      <c r="T458" s="222">
        <f t="shared" si="87"/>
        <v>0</v>
      </c>
      <c r="U458" s="222">
        <f t="shared" si="87"/>
        <v>0</v>
      </c>
      <c r="V458" s="222">
        <f t="shared" si="87"/>
        <v>0</v>
      </c>
      <c r="W458" s="222">
        <f t="shared" si="87"/>
        <v>0</v>
      </c>
      <c r="X458" s="222">
        <f t="shared" si="88"/>
        <v>0</v>
      </c>
      <c r="Y458" s="203">
        <v>8</v>
      </c>
      <c r="Z458" s="203">
        <v>2.02</v>
      </c>
      <c r="AA458" s="102">
        <v>1</v>
      </c>
      <c r="AB458" s="102">
        <v>168064</v>
      </c>
      <c r="AC458" s="102"/>
      <c r="AD458" s="102"/>
      <c r="AE458" s="222">
        <f t="shared" si="89"/>
        <v>168064</v>
      </c>
      <c r="AF458" s="203">
        <v>9</v>
      </c>
      <c r="AG458" s="203">
        <v>2.02</v>
      </c>
      <c r="AH458" s="102">
        <v>1</v>
      </c>
      <c r="AI458" s="102">
        <v>168064</v>
      </c>
      <c r="AJ458" s="102"/>
      <c r="AK458" s="102"/>
      <c r="AL458" s="222">
        <f t="shared" si="90"/>
        <v>168064</v>
      </c>
    </row>
    <row r="459" spans="1:38">
      <c r="A459" s="203">
        <v>41</v>
      </c>
      <c r="B459" s="102" t="s">
        <v>8392</v>
      </c>
      <c r="C459" s="102" t="s">
        <v>8233</v>
      </c>
      <c r="D459" s="203">
        <v>1986</v>
      </c>
      <c r="E459" s="1042" t="s">
        <v>1231</v>
      </c>
      <c r="F459" s="203" t="s">
        <v>1087</v>
      </c>
      <c r="G459" s="203">
        <v>7</v>
      </c>
      <c r="H459" s="203">
        <v>1.96</v>
      </c>
      <c r="I459" s="102">
        <v>1</v>
      </c>
      <c r="J459" s="102">
        <v>344448</v>
      </c>
      <c r="K459" s="102"/>
      <c r="L459" s="102"/>
      <c r="M459" s="222">
        <f t="shared" si="85"/>
        <v>344448</v>
      </c>
      <c r="N459" s="203">
        <v>1.96</v>
      </c>
      <c r="O459" s="102">
        <v>1</v>
      </c>
      <c r="P459" s="203">
        <v>333632</v>
      </c>
      <c r="Q459" s="203"/>
      <c r="R459" s="203"/>
      <c r="S459" s="222">
        <f t="shared" si="86"/>
        <v>333632</v>
      </c>
      <c r="T459" s="222">
        <f t="shared" si="87"/>
        <v>0</v>
      </c>
      <c r="U459" s="222">
        <f t="shared" si="87"/>
        <v>10816</v>
      </c>
      <c r="V459" s="222">
        <f t="shared" si="87"/>
        <v>0</v>
      </c>
      <c r="W459" s="222">
        <f t="shared" si="87"/>
        <v>0</v>
      </c>
      <c r="X459" s="222">
        <f t="shared" si="88"/>
        <v>10816</v>
      </c>
      <c r="Y459" s="203">
        <v>8</v>
      </c>
      <c r="Z459" s="203">
        <v>2.02</v>
      </c>
      <c r="AA459" s="102">
        <v>1</v>
      </c>
      <c r="AB459" s="102">
        <v>355263.99999999994</v>
      </c>
      <c r="AC459" s="102"/>
      <c r="AD459" s="102"/>
      <c r="AE459" s="222">
        <f t="shared" si="89"/>
        <v>355263.99999999994</v>
      </c>
      <c r="AF459" s="203">
        <v>9</v>
      </c>
      <c r="AG459" s="203">
        <v>2.02</v>
      </c>
      <c r="AH459" s="102">
        <v>1</v>
      </c>
      <c r="AI459" s="102">
        <v>366912</v>
      </c>
      <c r="AJ459" s="102"/>
      <c r="AK459" s="102"/>
      <c r="AL459" s="222">
        <f t="shared" si="90"/>
        <v>366912</v>
      </c>
    </row>
    <row r="460" spans="1:38" ht="40.5">
      <c r="A460" s="203">
        <v>42</v>
      </c>
      <c r="B460" s="104" t="s">
        <v>1313</v>
      </c>
      <c r="C460" s="104" t="s">
        <v>8233</v>
      </c>
      <c r="D460" s="203">
        <v>1978</v>
      </c>
      <c r="E460" s="1042" t="s">
        <v>1232</v>
      </c>
      <c r="F460" s="203" t="s">
        <v>1087</v>
      </c>
      <c r="G460" s="203">
        <v>7</v>
      </c>
      <c r="H460" s="203">
        <v>1.96</v>
      </c>
      <c r="I460" s="102">
        <v>1</v>
      </c>
      <c r="J460" s="102">
        <v>293696</v>
      </c>
      <c r="K460" s="102"/>
      <c r="L460" s="102"/>
      <c r="M460" s="222">
        <f t="shared" si="85"/>
        <v>293696</v>
      </c>
      <c r="N460" s="203">
        <v>1.96</v>
      </c>
      <c r="O460" s="102">
        <v>1</v>
      </c>
      <c r="P460" s="203">
        <v>284544</v>
      </c>
      <c r="Q460" s="203"/>
      <c r="R460" s="203"/>
      <c r="S460" s="222">
        <f t="shared" si="86"/>
        <v>284544</v>
      </c>
      <c r="T460" s="222">
        <f t="shared" si="87"/>
        <v>0</v>
      </c>
      <c r="U460" s="222">
        <f t="shared" si="87"/>
        <v>9152</v>
      </c>
      <c r="V460" s="222">
        <f t="shared" si="87"/>
        <v>0</v>
      </c>
      <c r="W460" s="222">
        <f t="shared" si="87"/>
        <v>0</v>
      </c>
      <c r="X460" s="222">
        <f t="shared" si="88"/>
        <v>9152</v>
      </c>
      <c r="Y460" s="203">
        <v>8</v>
      </c>
      <c r="Z460" s="203">
        <v>2.02</v>
      </c>
      <c r="AA460" s="102">
        <v>1</v>
      </c>
      <c r="AB460" s="102">
        <v>293696</v>
      </c>
      <c r="AC460" s="102"/>
      <c r="AD460" s="102"/>
      <c r="AE460" s="222">
        <f t="shared" si="89"/>
        <v>293696</v>
      </c>
      <c r="AF460" s="203">
        <v>9</v>
      </c>
      <c r="AG460" s="203">
        <v>2.02</v>
      </c>
      <c r="AH460" s="102">
        <v>1</v>
      </c>
      <c r="AI460" s="102">
        <v>293696</v>
      </c>
      <c r="AJ460" s="102"/>
      <c r="AK460" s="102"/>
      <c r="AL460" s="222">
        <f t="shared" si="90"/>
        <v>293696</v>
      </c>
    </row>
    <row r="461" spans="1:38" ht="40.5">
      <c r="A461" s="203">
        <v>43</v>
      </c>
      <c r="B461" s="102" t="s">
        <v>827</v>
      </c>
      <c r="C461" s="102"/>
      <c r="D461" s="203"/>
      <c r="E461" s="1042" t="s">
        <v>1232</v>
      </c>
      <c r="F461" s="203" t="s">
        <v>1080</v>
      </c>
      <c r="G461" s="203">
        <v>2</v>
      </c>
      <c r="H461" s="203">
        <v>4.1399999999999997</v>
      </c>
      <c r="I461" s="102">
        <v>1</v>
      </c>
      <c r="J461" s="102">
        <v>258752</v>
      </c>
      <c r="K461" s="102"/>
      <c r="L461" s="102"/>
      <c r="M461" s="222">
        <f t="shared" si="85"/>
        <v>258752</v>
      </c>
      <c r="N461" s="203">
        <v>4.01</v>
      </c>
      <c r="O461" s="102">
        <v>1</v>
      </c>
      <c r="P461" s="203">
        <v>258752</v>
      </c>
      <c r="Q461" s="203"/>
      <c r="R461" s="203"/>
      <c r="S461" s="222">
        <f t="shared" si="86"/>
        <v>258752</v>
      </c>
      <c r="T461" s="222">
        <f t="shared" si="87"/>
        <v>0</v>
      </c>
      <c r="U461" s="222">
        <f t="shared" si="87"/>
        <v>0</v>
      </c>
      <c r="V461" s="222">
        <f t="shared" si="87"/>
        <v>0</v>
      </c>
      <c r="W461" s="222">
        <f t="shared" si="87"/>
        <v>0</v>
      </c>
      <c r="X461" s="222">
        <f t="shared" si="88"/>
        <v>0</v>
      </c>
      <c r="Y461" s="203">
        <v>3</v>
      </c>
      <c r="Z461" s="203">
        <v>4.2699999999999996</v>
      </c>
      <c r="AA461" s="102">
        <v>1</v>
      </c>
      <c r="AB461" s="102">
        <v>267072</v>
      </c>
      <c r="AC461" s="102"/>
      <c r="AD461" s="102"/>
      <c r="AE461" s="222">
        <f t="shared" si="89"/>
        <v>267072</v>
      </c>
      <c r="AF461" s="203">
        <v>4</v>
      </c>
      <c r="AG461" s="203">
        <v>4.41</v>
      </c>
      <c r="AH461" s="102">
        <v>1</v>
      </c>
      <c r="AI461" s="102">
        <v>267072</v>
      </c>
      <c r="AJ461" s="102"/>
      <c r="AK461" s="102"/>
      <c r="AL461" s="222">
        <f t="shared" si="90"/>
        <v>267072</v>
      </c>
    </row>
    <row r="462" spans="1:38" ht="40.5">
      <c r="A462" s="203">
        <v>44</v>
      </c>
      <c r="B462" s="102" t="s">
        <v>1317</v>
      </c>
      <c r="C462" s="102" t="s">
        <v>8233</v>
      </c>
      <c r="D462" s="203">
        <v>1974</v>
      </c>
      <c r="E462" s="1042" t="s">
        <v>1236</v>
      </c>
      <c r="F462" s="203" t="s">
        <v>1222</v>
      </c>
      <c r="G462" s="203">
        <v>16</v>
      </c>
      <c r="H462" s="203">
        <v>3.53</v>
      </c>
      <c r="I462" s="102">
        <v>1</v>
      </c>
      <c r="J462" s="102">
        <v>202176</v>
      </c>
      <c r="K462" s="102"/>
      <c r="L462" s="102"/>
      <c r="M462" s="222">
        <f t="shared" si="85"/>
        <v>202176</v>
      </c>
      <c r="N462" s="203">
        <v>3.42</v>
      </c>
      <c r="O462" s="102">
        <v>1</v>
      </c>
      <c r="P462" s="203">
        <v>195520</v>
      </c>
      <c r="Q462" s="203"/>
      <c r="R462" s="203"/>
      <c r="S462" s="222">
        <f t="shared" si="86"/>
        <v>195520</v>
      </c>
      <c r="T462" s="222">
        <f t="shared" si="87"/>
        <v>0</v>
      </c>
      <c r="U462" s="222">
        <f t="shared" si="87"/>
        <v>6656</v>
      </c>
      <c r="V462" s="222">
        <f t="shared" si="87"/>
        <v>0</v>
      </c>
      <c r="W462" s="222">
        <f t="shared" si="87"/>
        <v>0</v>
      </c>
      <c r="X462" s="222">
        <f t="shared" si="88"/>
        <v>6656</v>
      </c>
      <c r="Y462" s="203">
        <v>17</v>
      </c>
      <c r="Z462" s="203">
        <v>3.53</v>
      </c>
      <c r="AA462" s="102">
        <v>1</v>
      </c>
      <c r="AB462" s="102">
        <v>208000</v>
      </c>
      <c r="AC462" s="102"/>
      <c r="AD462" s="102"/>
      <c r="AE462" s="222">
        <f t="shared" si="89"/>
        <v>208000</v>
      </c>
      <c r="AF462" s="203">
        <v>18</v>
      </c>
      <c r="AG462" s="203">
        <v>3.53</v>
      </c>
      <c r="AH462" s="102">
        <v>1</v>
      </c>
      <c r="AI462" s="102">
        <v>214656</v>
      </c>
      <c r="AJ462" s="102"/>
      <c r="AK462" s="102"/>
      <c r="AL462" s="222">
        <f t="shared" si="90"/>
        <v>214656</v>
      </c>
    </row>
    <row r="463" spans="1:38" ht="40.5">
      <c r="A463" s="203">
        <v>45</v>
      </c>
      <c r="B463" s="104" t="s">
        <v>8393</v>
      </c>
      <c r="C463" s="104" t="s">
        <v>8233</v>
      </c>
      <c r="D463" s="203">
        <v>1961</v>
      </c>
      <c r="E463" s="1042" t="s">
        <v>1236</v>
      </c>
      <c r="F463" s="203" t="s">
        <v>1222</v>
      </c>
      <c r="G463" s="203">
        <v>5</v>
      </c>
      <c r="H463" s="203">
        <v>3.02</v>
      </c>
      <c r="I463" s="102">
        <v>1</v>
      </c>
      <c r="J463" s="102">
        <v>202176</v>
      </c>
      <c r="K463" s="102"/>
      <c r="L463" s="102"/>
      <c r="M463" s="222">
        <f t="shared" si="85"/>
        <v>202176</v>
      </c>
      <c r="N463" s="203">
        <v>3.02</v>
      </c>
      <c r="O463" s="102">
        <v>1</v>
      </c>
      <c r="P463" s="203">
        <v>195520</v>
      </c>
      <c r="Q463" s="203"/>
      <c r="R463" s="203"/>
      <c r="S463" s="222">
        <f t="shared" si="86"/>
        <v>195520</v>
      </c>
      <c r="T463" s="222">
        <f t="shared" si="87"/>
        <v>0</v>
      </c>
      <c r="U463" s="222">
        <f t="shared" si="87"/>
        <v>6656</v>
      </c>
      <c r="V463" s="222">
        <f t="shared" si="87"/>
        <v>0</v>
      </c>
      <c r="W463" s="222">
        <f t="shared" si="87"/>
        <v>0</v>
      </c>
      <c r="X463" s="222">
        <f t="shared" si="88"/>
        <v>6656</v>
      </c>
      <c r="Y463" s="203">
        <v>6</v>
      </c>
      <c r="Z463" s="203">
        <v>3.11</v>
      </c>
      <c r="AA463" s="102">
        <v>1</v>
      </c>
      <c r="AB463" s="102">
        <v>208000</v>
      </c>
      <c r="AC463" s="102"/>
      <c r="AD463" s="102"/>
      <c r="AE463" s="222">
        <f t="shared" si="89"/>
        <v>208000</v>
      </c>
      <c r="AF463" s="203">
        <v>7</v>
      </c>
      <c r="AG463" s="203">
        <v>3.11</v>
      </c>
      <c r="AH463" s="102">
        <v>1</v>
      </c>
      <c r="AI463" s="102">
        <v>214656</v>
      </c>
      <c r="AJ463" s="102"/>
      <c r="AK463" s="102"/>
      <c r="AL463" s="222">
        <f t="shared" si="90"/>
        <v>214656</v>
      </c>
    </row>
    <row r="464" spans="1:38" ht="40.5">
      <c r="A464" s="203">
        <v>46</v>
      </c>
      <c r="B464" s="102" t="s">
        <v>2160</v>
      </c>
      <c r="C464" s="102" t="s">
        <v>8233</v>
      </c>
      <c r="D464" s="203">
        <v>1971</v>
      </c>
      <c r="E464" s="1042" t="s">
        <v>1241</v>
      </c>
      <c r="F464" s="203" t="s">
        <v>1222</v>
      </c>
      <c r="G464" s="203">
        <v>7</v>
      </c>
      <c r="H464" s="203">
        <v>3.11</v>
      </c>
      <c r="I464" s="102">
        <v>1</v>
      </c>
      <c r="J464" s="102">
        <v>128128</v>
      </c>
      <c r="K464" s="102"/>
      <c r="L464" s="102"/>
      <c r="M464" s="222">
        <f t="shared" si="85"/>
        <v>128128</v>
      </c>
      <c r="N464" s="203">
        <v>3.11</v>
      </c>
      <c r="O464" s="102">
        <v>1</v>
      </c>
      <c r="P464" s="203">
        <v>123968</v>
      </c>
      <c r="Q464" s="203"/>
      <c r="R464" s="203"/>
      <c r="S464" s="222">
        <f t="shared" si="86"/>
        <v>123968</v>
      </c>
      <c r="T464" s="222">
        <f t="shared" si="87"/>
        <v>0</v>
      </c>
      <c r="U464" s="222">
        <f t="shared" si="87"/>
        <v>4160</v>
      </c>
      <c r="V464" s="222">
        <f t="shared" si="87"/>
        <v>0</v>
      </c>
      <c r="W464" s="222">
        <f t="shared" si="87"/>
        <v>0</v>
      </c>
      <c r="X464" s="222">
        <f t="shared" si="88"/>
        <v>4160</v>
      </c>
      <c r="Y464" s="203">
        <v>8</v>
      </c>
      <c r="Z464" s="203">
        <v>3.21</v>
      </c>
      <c r="AA464" s="102">
        <v>1</v>
      </c>
      <c r="AB464" s="102">
        <v>132288</v>
      </c>
      <c r="AC464" s="102"/>
      <c r="AD464" s="102"/>
      <c r="AE464" s="222">
        <f t="shared" si="89"/>
        <v>132288</v>
      </c>
      <c r="AF464" s="203">
        <v>9</v>
      </c>
      <c r="AG464" s="203">
        <v>3.21</v>
      </c>
      <c r="AH464" s="102">
        <v>1</v>
      </c>
      <c r="AI464" s="102">
        <v>135616</v>
      </c>
      <c r="AJ464" s="102"/>
      <c r="AK464" s="102"/>
      <c r="AL464" s="222">
        <f t="shared" si="90"/>
        <v>135616</v>
      </c>
    </row>
    <row r="465" spans="1:38" ht="40.5">
      <c r="A465" s="203">
        <v>47</v>
      </c>
      <c r="B465" s="102" t="s">
        <v>8394</v>
      </c>
      <c r="C465" s="102" t="s">
        <v>8234</v>
      </c>
      <c r="D465" s="203">
        <v>1988</v>
      </c>
      <c r="E465" s="1042" t="s">
        <v>1241</v>
      </c>
      <c r="F465" s="203" t="s">
        <v>1237</v>
      </c>
      <c r="G465" s="203">
        <v>2</v>
      </c>
      <c r="H465" s="203">
        <v>2.4300000000000002</v>
      </c>
      <c r="I465" s="102">
        <v>1</v>
      </c>
      <c r="J465" s="102">
        <v>128128</v>
      </c>
      <c r="K465" s="102"/>
      <c r="L465" s="102"/>
      <c r="M465" s="222">
        <f t="shared" si="85"/>
        <v>128128</v>
      </c>
      <c r="N465" s="203">
        <v>2.35</v>
      </c>
      <c r="O465" s="102">
        <v>1</v>
      </c>
      <c r="P465" s="203">
        <v>123968</v>
      </c>
      <c r="Q465" s="203"/>
      <c r="R465" s="203"/>
      <c r="S465" s="222">
        <f t="shared" si="86"/>
        <v>123968</v>
      </c>
      <c r="T465" s="222">
        <f t="shared" si="87"/>
        <v>0</v>
      </c>
      <c r="U465" s="222">
        <f t="shared" si="87"/>
        <v>4160</v>
      </c>
      <c r="V465" s="222">
        <f t="shared" si="87"/>
        <v>0</v>
      </c>
      <c r="W465" s="222">
        <f t="shared" si="87"/>
        <v>0</v>
      </c>
      <c r="X465" s="222">
        <f t="shared" si="88"/>
        <v>4160</v>
      </c>
      <c r="Y465" s="203">
        <v>3</v>
      </c>
      <c r="Z465" s="203">
        <v>2.5</v>
      </c>
      <c r="AA465" s="102">
        <v>1</v>
      </c>
      <c r="AB465" s="102">
        <v>132288</v>
      </c>
      <c r="AC465" s="102"/>
      <c r="AD465" s="102"/>
      <c r="AE465" s="222">
        <f t="shared" si="89"/>
        <v>132288</v>
      </c>
      <c r="AF465" s="203">
        <v>4</v>
      </c>
      <c r="AG465" s="203">
        <v>2.58</v>
      </c>
      <c r="AH465" s="102">
        <v>1</v>
      </c>
      <c r="AI465" s="102">
        <v>135616</v>
      </c>
      <c r="AJ465" s="102"/>
      <c r="AK465" s="102"/>
      <c r="AL465" s="222">
        <f t="shared" si="90"/>
        <v>135616</v>
      </c>
    </row>
    <row r="466" spans="1:38" ht="40.5">
      <c r="A466" s="203">
        <v>48</v>
      </c>
      <c r="B466" s="102" t="s">
        <v>8395</v>
      </c>
      <c r="C466" s="102" t="s">
        <v>8233</v>
      </c>
      <c r="D466" s="203">
        <v>1983</v>
      </c>
      <c r="E466" s="1042" t="s">
        <v>1241</v>
      </c>
      <c r="F466" s="203" t="s">
        <v>1237</v>
      </c>
      <c r="G466" s="203">
        <v>2</v>
      </c>
      <c r="H466" s="203">
        <v>2.4300000000000002</v>
      </c>
      <c r="I466" s="102">
        <v>1</v>
      </c>
      <c r="J466" s="102">
        <v>128128</v>
      </c>
      <c r="K466" s="102"/>
      <c r="L466" s="102"/>
      <c r="M466" s="222">
        <f t="shared" si="85"/>
        <v>128128</v>
      </c>
      <c r="N466" s="203">
        <v>2.35</v>
      </c>
      <c r="O466" s="102">
        <v>1</v>
      </c>
      <c r="P466" s="203">
        <v>123968</v>
      </c>
      <c r="Q466" s="203"/>
      <c r="R466" s="203"/>
      <c r="S466" s="222">
        <f t="shared" si="86"/>
        <v>123968</v>
      </c>
      <c r="T466" s="222">
        <f t="shared" ref="T466:W478" si="91">I466-O466</f>
        <v>0</v>
      </c>
      <c r="U466" s="222">
        <f t="shared" si="91"/>
        <v>4160</v>
      </c>
      <c r="V466" s="222">
        <f t="shared" si="91"/>
        <v>0</v>
      </c>
      <c r="W466" s="222">
        <f t="shared" si="91"/>
        <v>0</v>
      </c>
      <c r="X466" s="222">
        <f t="shared" si="88"/>
        <v>4160</v>
      </c>
      <c r="Y466" s="203">
        <v>3</v>
      </c>
      <c r="Z466" s="203">
        <v>2.5</v>
      </c>
      <c r="AA466" s="102">
        <v>1</v>
      </c>
      <c r="AB466" s="102">
        <v>132288</v>
      </c>
      <c r="AC466" s="102"/>
      <c r="AD466" s="102"/>
      <c r="AE466" s="222">
        <f t="shared" si="89"/>
        <v>132288</v>
      </c>
      <c r="AF466" s="203">
        <v>4</v>
      </c>
      <c r="AG466" s="203">
        <v>2.58</v>
      </c>
      <c r="AH466" s="102">
        <v>1</v>
      </c>
      <c r="AI466" s="102">
        <v>135616</v>
      </c>
      <c r="AJ466" s="102"/>
      <c r="AK466" s="102"/>
      <c r="AL466" s="222">
        <f t="shared" si="90"/>
        <v>135616</v>
      </c>
    </row>
    <row r="467" spans="1:38" ht="40.5">
      <c r="A467" s="203">
        <v>49</v>
      </c>
      <c r="B467" s="104" t="s">
        <v>1316</v>
      </c>
      <c r="C467" s="104" t="s">
        <v>8233</v>
      </c>
      <c r="D467" s="203">
        <v>1987</v>
      </c>
      <c r="E467" s="1042" t="s">
        <v>1241</v>
      </c>
      <c r="F467" s="203" t="s">
        <v>1237</v>
      </c>
      <c r="G467" s="203">
        <v>7</v>
      </c>
      <c r="H467" s="203">
        <v>2.66</v>
      </c>
      <c r="I467" s="102">
        <v>1</v>
      </c>
      <c r="J467" s="102">
        <v>162240</v>
      </c>
      <c r="K467" s="102"/>
      <c r="L467" s="102"/>
      <c r="M467" s="222">
        <f t="shared" si="85"/>
        <v>162240</v>
      </c>
      <c r="N467" s="203">
        <v>2.66</v>
      </c>
      <c r="O467" s="102">
        <v>1</v>
      </c>
      <c r="P467" s="203">
        <v>162240</v>
      </c>
      <c r="Q467" s="203"/>
      <c r="R467" s="203"/>
      <c r="S467" s="222">
        <f t="shared" si="86"/>
        <v>162240</v>
      </c>
      <c r="T467" s="222">
        <f t="shared" si="91"/>
        <v>0</v>
      </c>
      <c r="U467" s="222">
        <f t="shared" si="91"/>
        <v>0</v>
      </c>
      <c r="V467" s="222">
        <f t="shared" si="91"/>
        <v>0</v>
      </c>
      <c r="W467" s="222">
        <f t="shared" si="91"/>
        <v>0</v>
      </c>
      <c r="X467" s="222">
        <f t="shared" si="88"/>
        <v>0</v>
      </c>
      <c r="Y467" s="203">
        <v>8</v>
      </c>
      <c r="Z467" s="203">
        <v>2.75</v>
      </c>
      <c r="AA467" s="102">
        <v>1</v>
      </c>
      <c r="AB467" s="102">
        <v>162240</v>
      </c>
      <c r="AC467" s="102"/>
      <c r="AD467" s="102"/>
      <c r="AE467" s="222">
        <f t="shared" si="89"/>
        <v>162240</v>
      </c>
      <c r="AF467" s="203">
        <v>9</v>
      </c>
      <c r="AG467" s="203">
        <v>2.75</v>
      </c>
      <c r="AH467" s="102">
        <v>1</v>
      </c>
      <c r="AI467" s="102">
        <v>162240</v>
      </c>
      <c r="AJ467" s="102"/>
      <c r="AK467" s="102"/>
      <c r="AL467" s="222">
        <f t="shared" si="90"/>
        <v>162240</v>
      </c>
    </row>
    <row r="468" spans="1:38" ht="40.5">
      <c r="A468" s="203">
        <v>50</v>
      </c>
      <c r="B468" s="102" t="s">
        <v>8396</v>
      </c>
      <c r="C468" s="102" t="s">
        <v>8233</v>
      </c>
      <c r="D468" s="203">
        <v>2003</v>
      </c>
      <c r="E468" s="1042" t="s">
        <v>1241</v>
      </c>
      <c r="F468" s="203" t="s">
        <v>1242</v>
      </c>
      <c r="G468" s="203">
        <v>2</v>
      </c>
      <c r="H468" s="203">
        <v>1.54</v>
      </c>
      <c r="I468" s="102">
        <v>1</v>
      </c>
      <c r="J468" s="102">
        <v>123968</v>
      </c>
      <c r="K468" s="102"/>
      <c r="L468" s="102"/>
      <c r="M468" s="222">
        <f t="shared" si="85"/>
        <v>123968</v>
      </c>
      <c r="N468" s="203">
        <v>1.49</v>
      </c>
      <c r="O468" s="102">
        <v>1</v>
      </c>
      <c r="P468" s="203">
        <v>120640</v>
      </c>
      <c r="Q468" s="203"/>
      <c r="R468" s="203"/>
      <c r="S468" s="222">
        <f t="shared" si="86"/>
        <v>120640</v>
      </c>
      <c r="T468" s="222">
        <f t="shared" si="91"/>
        <v>0</v>
      </c>
      <c r="U468" s="222">
        <f t="shared" si="91"/>
        <v>3328</v>
      </c>
      <c r="V468" s="222">
        <f t="shared" si="91"/>
        <v>0</v>
      </c>
      <c r="W468" s="222">
        <f t="shared" si="91"/>
        <v>0</v>
      </c>
      <c r="X468" s="222">
        <f t="shared" si="88"/>
        <v>3328</v>
      </c>
      <c r="Y468" s="203">
        <v>3</v>
      </c>
      <c r="Z468" s="203">
        <v>1.59</v>
      </c>
      <c r="AA468" s="102">
        <v>1</v>
      </c>
      <c r="AB468" s="102">
        <v>128128</v>
      </c>
      <c r="AC468" s="102"/>
      <c r="AD468" s="102"/>
      <c r="AE468" s="222">
        <f t="shared" si="89"/>
        <v>128128</v>
      </c>
      <c r="AF468" s="203">
        <v>4</v>
      </c>
      <c r="AG468" s="203">
        <v>1.63</v>
      </c>
      <c r="AH468" s="102">
        <v>1</v>
      </c>
      <c r="AI468" s="102">
        <v>132288</v>
      </c>
      <c r="AJ468" s="102"/>
      <c r="AK468" s="102"/>
      <c r="AL468" s="222">
        <f t="shared" si="90"/>
        <v>132288</v>
      </c>
    </row>
    <row r="469" spans="1:38" ht="40.5">
      <c r="A469" s="203">
        <v>51</v>
      </c>
      <c r="B469" s="102" t="s">
        <v>5360</v>
      </c>
      <c r="C469" s="102" t="s">
        <v>8233</v>
      </c>
      <c r="D469" s="203">
        <v>1896</v>
      </c>
      <c r="E469" s="1042" t="s">
        <v>1241</v>
      </c>
      <c r="F469" s="203" t="s">
        <v>1242</v>
      </c>
      <c r="G469" s="203">
        <v>2</v>
      </c>
      <c r="H469" s="203">
        <v>1.54</v>
      </c>
      <c r="I469" s="102">
        <v>1</v>
      </c>
      <c r="J469" s="102">
        <v>132288</v>
      </c>
      <c r="K469" s="102"/>
      <c r="L469" s="102"/>
      <c r="M469" s="222">
        <f t="shared" si="85"/>
        <v>132288</v>
      </c>
      <c r="N469" s="203">
        <v>1.49</v>
      </c>
      <c r="O469" s="102">
        <v>1</v>
      </c>
      <c r="P469" s="203">
        <v>128128</v>
      </c>
      <c r="Q469" s="203"/>
      <c r="R469" s="203"/>
      <c r="S469" s="222">
        <f t="shared" si="86"/>
        <v>128128</v>
      </c>
      <c r="T469" s="222">
        <f t="shared" si="91"/>
        <v>0</v>
      </c>
      <c r="U469" s="222">
        <f t="shared" si="91"/>
        <v>4160</v>
      </c>
      <c r="V469" s="222">
        <f t="shared" si="91"/>
        <v>0</v>
      </c>
      <c r="W469" s="222">
        <f t="shared" si="91"/>
        <v>0</v>
      </c>
      <c r="X469" s="222">
        <f t="shared" si="88"/>
        <v>4160</v>
      </c>
      <c r="Y469" s="203">
        <v>3</v>
      </c>
      <c r="Z469" s="203">
        <v>1.59</v>
      </c>
      <c r="AA469" s="102">
        <v>1</v>
      </c>
      <c r="AB469" s="102">
        <v>135616</v>
      </c>
      <c r="AC469" s="102"/>
      <c r="AD469" s="102"/>
      <c r="AE469" s="222">
        <f t="shared" si="89"/>
        <v>135616</v>
      </c>
      <c r="AF469" s="203">
        <v>4</v>
      </c>
      <c r="AG469" s="203">
        <v>1.63</v>
      </c>
      <c r="AH469" s="102">
        <v>1</v>
      </c>
      <c r="AI469" s="102">
        <v>135616</v>
      </c>
      <c r="AJ469" s="102"/>
      <c r="AK469" s="102"/>
      <c r="AL469" s="222">
        <f t="shared" si="90"/>
        <v>135616</v>
      </c>
    </row>
    <row r="470" spans="1:38" ht="27">
      <c r="A470" s="203">
        <v>52</v>
      </c>
      <c r="B470" s="104" t="s">
        <v>1318</v>
      </c>
      <c r="C470" s="104" t="s">
        <v>8233</v>
      </c>
      <c r="D470" s="203">
        <v>1971</v>
      </c>
      <c r="E470" s="1042" t="s">
        <v>1229</v>
      </c>
      <c r="F470" s="203" t="s">
        <v>1242</v>
      </c>
      <c r="G470" s="203">
        <v>2</v>
      </c>
      <c r="H470" s="203">
        <v>1.54</v>
      </c>
      <c r="I470" s="102">
        <v>1</v>
      </c>
      <c r="J470" s="102">
        <v>173056</v>
      </c>
      <c r="K470" s="102"/>
      <c r="L470" s="102"/>
      <c r="M470" s="222">
        <f t="shared" si="85"/>
        <v>173056</v>
      </c>
      <c r="N470" s="203">
        <v>1.49</v>
      </c>
      <c r="O470" s="102">
        <v>1</v>
      </c>
      <c r="P470" s="203">
        <v>173056</v>
      </c>
      <c r="Q470" s="203"/>
      <c r="R470" s="203"/>
      <c r="S470" s="222">
        <f t="shared" si="86"/>
        <v>173056</v>
      </c>
      <c r="T470" s="222">
        <f t="shared" si="91"/>
        <v>0</v>
      </c>
      <c r="U470" s="222">
        <f t="shared" si="91"/>
        <v>0</v>
      </c>
      <c r="V470" s="222">
        <f t="shared" si="91"/>
        <v>0</v>
      </c>
      <c r="W470" s="222">
        <f t="shared" si="91"/>
        <v>0</v>
      </c>
      <c r="X470" s="222">
        <f t="shared" si="88"/>
        <v>0</v>
      </c>
      <c r="Y470" s="203">
        <v>3</v>
      </c>
      <c r="Z470" s="203">
        <v>1.59</v>
      </c>
      <c r="AA470" s="102">
        <v>1</v>
      </c>
      <c r="AB470" s="102">
        <v>178048</v>
      </c>
      <c r="AC470" s="102"/>
      <c r="AD470" s="102"/>
      <c r="AE470" s="222">
        <f t="shared" si="89"/>
        <v>178048</v>
      </c>
      <c r="AF470" s="203">
        <v>4</v>
      </c>
      <c r="AG470" s="203">
        <v>1.63</v>
      </c>
      <c r="AH470" s="102">
        <v>1</v>
      </c>
      <c r="AI470" s="102">
        <v>178048</v>
      </c>
      <c r="AJ470" s="102"/>
      <c r="AK470" s="102"/>
      <c r="AL470" s="222">
        <f t="shared" si="90"/>
        <v>178048</v>
      </c>
    </row>
    <row r="471" spans="1:38" ht="27">
      <c r="A471" s="203">
        <v>53</v>
      </c>
      <c r="B471" s="102" t="s">
        <v>1319</v>
      </c>
      <c r="C471" s="102" t="s">
        <v>8233</v>
      </c>
      <c r="D471" s="203">
        <v>1962</v>
      </c>
      <c r="E471" s="1042" t="s">
        <v>1229</v>
      </c>
      <c r="F471" s="203" t="s">
        <v>1242</v>
      </c>
      <c r="G471" s="203">
        <v>22</v>
      </c>
      <c r="H471" s="203">
        <v>1.95</v>
      </c>
      <c r="I471" s="102">
        <v>1</v>
      </c>
      <c r="J471" s="102">
        <v>189695.99999999997</v>
      </c>
      <c r="K471" s="102"/>
      <c r="L471" s="102">
        <v>8112</v>
      </c>
      <c r="M471" s="222">
        <f t="shared" si="85"/>
        <v>197807.99999999997</v>
      </c>
      <c r="N471" s="203">
        <v>1.95</v>
      </c>
      <c r="O471" s="102">
        <v>1</v>
      </c>
      <c r="P471" s="203">
        <v>189695.99999999997</v>
      </c>
      <c r="Q471" s="203"/>
      <c r="R471" s="203">
        <v>8112</v>
      </c>
      <c r="S471" s="222">
        <f t="shared" si="86"/>
        <v>197807.99999999997</v>
      </c>
      <c r="T471" s="222">
        <f t="shared" si="91"/>
        <v>0</v>
      </c>
      <c r="U471" s="222">
        <f t="shared" si="91"/>
        <v>0</v>
      </c>
      <c r="V471" s="222">
        <f t="shared" si="91"/>
        <v>0</v>
      </c>
      <c r="W471" s="222">
        <f t="shared" si="91"/>
        <v>0</v>
      </c>
      <c r="X471" s="222">
        <f t="shared" si="88"/>
        <v>0</v>
      </c>
      <c r="Y471" s="203">
        <v>23</v>
      </c>
      <c r="Z471" s="203">
        <v>1.95</v>
      </c>
      <c r="AA471" s="102">
        <v>1</v>
      </c>
      <c r="AB471" s="102">
        <v>189695.99999999997</v>
      </c>
      <c r="AC471" s="102"/>
      <c r="AD471" s="102">
        <v>8112</v>
      </c>
      <c r="AE471" s="222">
        <f t="shared" si="89"/>
        <v>197807.99999999997</v>
      </c>
      <c r="AF471" s="203">
        <v>24</v>
      </c>
      <c r="AG471" s="203">
        <v>1.95</v>
      </c>
      <c r="AH471" s="102">
        <v>1</v>
      </c>
      <c r="AI471" s="102">
        <v>189695.99999999997</v>
      </c>
      <c r="AJ471" s="102"/>
      <c r="AK471" s="102">
        <v>8112</v>
      </c>
      <c r="AL471" s="222">
        <f t="shared" si="90"/>
        <v>197807.99999999997</v>
      </c>
    </row>
    <row r="472" spans="1:38" ht="27">
      <c r="A472" s="203">
        <v>54</v>
      </c>
      <c r="B472" s="102" t="s">
        <v>1320</v>
      </c>
      <c r="C472" s="102" t="s">
        <v>8233</v>
      </c>
      <c r="D472" s="203">
        <v>1971</v>
      </c>
      <c r="E472" s="1042" t="s">
        <v>1229</v>
      </c>
      <c r="F472" s="203" t="s">
        <v>1242</v>
      </c>
      <c r="G472" s="203">
        <v>1</v>
      </c>
      <c r="H472" s="203">
        <v>1.49</v>
      </c>
      <c r="I472" s="102">
        <v>1</v>
      </c>
      <c r="J472" s="102">
        <v>189695.99999999997</v>
      </c>
      <c r="K472" s="102"/>
      <c r="L472" s="102"/>
      <c r="M472" s="222">
        <f t="shared" si="85"/>
        <v>189695.99999999997</v>
      </c>
      <c r="N472" s="203">
        <v>1.45</v>
      </c>
      <c r="O472" s="102">
        <v>1</v>
      </c>
      <c r="P472" s="203">
        <v>189695.99999999997</v>
      </c>
      <c r="Q472" s="203"/>
      <c r="R472" s="203"/>
      <c r="S472" s="222">
        <f t="shared" si="86"/>
        <v>189695.99999999997</v>
      </c>
      <c r="T472" s="222">
        <f t="shared" si="91"/>
        <v>0</v>
      </c>
      <c r="U472" s="222">
        <f t="shared" si="91"/>
        <v>0</v>
      </c>
      <c r="V472" s="222">
        <f t="shared" si="91"/>
        <v>0</v>
      </c>
      <c r="W472" s="222">
        <f t="shared" si="91"/>
        <v>0</v>
      </c>
      <c r="X472" s="222">
        <f t="shared" si="88"/>
        <v>0</v>
      </c>
      <c r="Y472" s="203">
        <v>2</v>
      </c>
      <c r="Z472" s="203">
        <v>1.54</v>
      </c>
      <c r="AA472" s="102">
        <v>1</v>
      </c>
      <c r="AB472" s="102">
        <v>189695.99999999997</v>
      </c>
      <c r="AC472" s="102"/>
      <c r="AD472" s="102"/>
      <c r="AE472" s="222">
        <f t="shared" si="89"/>
        <v>189695.99999999997</v>
      </c>
      <c r="AF472" s="203">
        <v>3</v>
      </c>
      <c r="AG472" s="203">
        <v>1.59</v>
      </c>
      <c r="AH472" s="102">
        <v>1</v>
      </c>
      <c r="AI472" s="102">
        <v>189695.99999999997</v>
      </c>
      <c r="AJ472" s="102"/>
      <c r="AK472" s="102"/>
      <c r="AL472" s="222">
        <f t="shared" si="90"/>
        <v>189695.99999999997</v>
      </c>
    </row>
    <row r="473" spans="1:38" ht="27">
      <c r="A473" s="203">
        <v>55</v>
      </c>
      <c r="B473" s="104" t="s">
        <v>1321</v>
      </c>
      <c r="C473" s="104" t="s">
        <v>8233</v>
      </c>
      <c r="D473" s="203">
        <v>1979</v>
      </c>
      <c r="E473" s="1042" t="s">
        <v>1229</v>
      </c>
      <c r="F473" s="203" t="s">
        <v>1242</v>
      </c>
      <c r="G473" s="203">
        <v>3</v>
      </c>
      <c r="H473" s="203">
        <v>1.59</v>
      </c>
      <c r="I473" s="102">
        <v>1</v>
      </c>
      <c r="J473" s="102">
        <v>168064</v>
      </c>
      <c r="K473" s="102"/>
      <c r="L473" s="102"/>
      <c r="M473" s="222">
        <f t="shared" si="85"/>
        <v>168064</v>
      </c>
      <c r="N473" s="203">
        <v>1.54</v>
      </c>
      <c r="O473" s="102">
        <v>1</v>
      </c>
      <c r="P473" s="203">
        <v>168064</v>
      </c>
      <c r="Q473" s="203"/>
      <c r="R473" s="203"/>
      <c r="S473" s="222">
        <f t="shared" si="86"/>
        <v>168064</v>
      </c>
      <c r="T473" s="222">
        <f t="shared" si="91"/>
        <v>0</v>
      </c>
      <c r="U473" s="222">
        <f t="shared" si="91"/>
        <v>0</v>
      </c>
      <c r="V473" s="222">
        <f t="shared" si="91"/>
        <v>0</v>
      </c>
      <c r="W473" s="222">
        <f t="shared" si="91"/>
        <v>0</v>
      </c>
      <c r="X473" s="222">
        <f t="shared" si="88"/>
        <v>0</v>
      </c>
      <c r="Y473" s="203">
        <v>4</v>
      </c>
      <c r="Z473" s="203">
        <v>1.63</v>
      </c>
      <c r="AA473" s="102">
        <v>1</v>
      </c>
      <c r="AB473" s="102">
        <v>173056</v>
      </c>
      <c r="AC473" s="102"/>
      <c r="AD473" s="102"/>
      <c r="AE473" s="222">
        <f t="shared" si="89"/>
        <v>173056</v>
      </c>
      <c r="AF473" s="203">
        <v>5</v>
      </c>
      <c r="AG473" s="203">
        <v>1.63</v>
      </c>
      <c r="AH473" s="102">
        <v>1</v>
      </c>
      <c r="AI473" s="102">
        <v>173056</v>
      </c>
      <c r="AJ473" s="102"/>
      <c r="AK473" s="102"/>
      <c r="AL473" s="222">
        <f t="shared" si="90"/>
        <v>173056</v>
      </c>
    </row>
    <row r="474" spans="1:38" ht="27">
      <c r="A474" s="203">
        <v>56</v>
      </c>
      <c r="B474" s="102" t="s">
        <v>2159</v>
      </c>
      <c r="C474" s="102" t="s">
        <v>8233</v>
      </c>
      <c r="D474" s="203">
        <v>1987</v>
      </c>
      <c r="E474" s="1042" t="s">
        <v>1229</v>
      </c>
      <c r="F474" s="203" t="s">
        <v>1087</v>
      </c>
      <c r="G474" s="203">
        <v>7</v>
      </c>
      <c r="H474" s="203">
        <v>1.96</v>
      </c>
      <c r="I474" s="102">
        <v>1</v>
      </c>
      <c r="J474" s="102">
        <v>183872</v>
      </c>
      <c r="K474" s="102"/>
      <c r="L474" s="102"/>
      <c r="M474" s="222">
        <f t="shared" si="85"/>
        <v>183872</v>
      </c>
      <c r="N474" s="203">
        <v>1.96</v>
      </c>
      <c r="O474" s="102">
        <v>1</v>
      </c>
      <c r="P474" s="203">
        <v>178048</v>
      </c>
      <c r="Q474" s="203"/>
      <c r="R474" s="203"/>
      <c r="S474" s="222">
        <f t="shared" si="86"/>
        <v>178048</v>
      </c>
      <c r="T474" s="222">
        <f t="shared" si="91"/>
        <v>0</v>
      </c>
      <c r="U474" s="222">
        <f t="shared" si="91"/>
        <v>5824</v>
      </c>
      <c r="V474" s="222">
        <f t="shared" si="91"/>
        <v>0</v>
      </c>
      <c r="W474" s="222">
        <f t="shared" si="91"/>
        <v>0</v>
      </c>
      <c r="X474" s="222">
        <f t="shared" si="88"/>
        <v>5824</v>
      </c>
      <c r="Y474" s="203">
        <v>8</v>
      </c>
      <c r="Z474" s="203">
        <v>2.02</v>
      </c>
      <c r="AA474" s="102">
        <v>1</v>
      </c>
      <c r="AB474" s="102">
        <v>183872</v>
      </c>
      <c r="AC474" s="102"/>
      <c r="AD474" s="102"/>
      <c r="AE474" s="222">
        <f t="shared" si="89"/>
        <v>183872</v>
      </c>
      <c r="AF474" s="203">
        <v>9</v>
      </c>
      <c r="AG474" s="203">
        <v>2.02</v>
      </c>
      <c r="AH474" s="102">
        <v>1</v>
      </c>
      <c r="AI474" s="102">
        <v>183872</v>
      </c>
      <c r="AJ474" s="102"/>
      <c r="AK474" s="102"/>
      <c r="AL474" s="222">
        <f t="shared" si="90"/>
        <v>183872</v>
      </c>
    </row>
    <row r="475" spans="1:38" ht="27">
      <c r="A475" s="203">
        <v>57</v>
      </c>
      <c r="B475" s="102" t="s">
        <v>5361</v>
      </c>
      <c r="C475" s="102" t="s">
        <v>8234</v>
      </c>
      <c r="D475" s="203">
        <v>1995</v>
      </c>
      <c r="E475" s="1042" t="s">
        <v>1229</v>
      </c>
      <c r="F475" s="203" t="s">
        <v>1087</v>
      </c>
      <c r="G475" s="203">
        <v>12</v>
      </c>
      <c r="H475" s="203">
        <v>2.08</v>
      </c>
      <c r="I475" s="102">
        <v>1</v>
      </c>
      <c r="J475" s="102">
        <v>158080</v>
      </c>
      <c r="K475" s="102"/>
      <c r="L475" s="102"/>
      <c r="M475" s="222">
        <f t="shared" si="85"/>
        <v>158080</v>
      </c>
      <c r="N475" s="203">
        <v>2.08</v>
      </c>
      <c r="O475" s="102">
        <v>1</v>
      </c>
      <c r="P475" s="203">
        <v>153088</v>
      </c>
      <c r="Q475" s="203"/>
      <c r="R475" s="203"/>
      <c r="S475" s="222">
        <f t="shared" si="86"/>
        <v>153088</v>
      </c>
      <c r="T475" s="222">
        <f t="shared" si="91"/>
        <v>0</v>
      </c>
      <c r="U475" s="222">
        <f t="shared" si="91"/>
        <v>4992</v>
      </c>
      <c r="V475" s="222">
        <f t="shared" si="91"/>
        <v>0</v>
      </c>
      <c r="W475" s="222">
        <f t="shared" si="91"/>
        <v>0</v>
      </c>
      <c r="X475" s="222">
        <f t="shared" si="88"/>
        <v>4992</v>
      </c>
      <c r="Y475" s="203">
        <v>13</v>
      </c>
      <c r="Z475" s="203">
        <v>2.14</v>
      </c>
      <c r="AA475" s="102">
        <v>1</v>
      </c>
      <c r="AB475" s="102">
        <v>158080</v>
      </c>
      <c r="AC475" s="102"/>
      <c r="AD475" s="102"/>
      <c r="AE475" s="222">
        <f t="shared" si="89"/>
        <v>158080</v>
      </c>
      <c r="AF475" s="203">
        <v>14</v>
      </c>
      <c r="AG475" s="203">
        <v>2.14</v>
      </c>
      <c r="AH475" s="102">
        <v>1</v>
      </c>
      <c r="AI475" s="102">
        <v>163072</v>
      </c>
      <c r="AJ475" s="102"/>
      <c r="AK475" s="102"/>
      <c r="AL475" s="222">
        <f t="shared" si="90"/>
        <v>163072</v>
      </c>
    </row>
    <row r="476" spans="1:38" ht="27">
      <c r="A476" s="203">
        <v>58</v>
      </c>
      <c r="B476" s="104" t="s">
        <v>8397</v>
      </c>
      <c r="C476" s="104" t="s">
        <v>8233</v>
      </c>
      <c r="D476" s="203">
        <v>1999</v>
      </c>
      <c r="E476" s="1042" t="s">
        <v>1229</v>
      </c>
      <c r="F476" s="203" t="s">
        <v>1087</v>
      </c>
      <c r="G476" s="203">
        <v>21</v>
      </c>
      <c r="H476" s="203">
        <v>2.2799999999999998</v>
      </c>
      <c r="I476" s="102">
        <v>1</v>
      </c>
      <c r="J476" s="102">
        <v>148928</v>
      </c>
      <c r="K476" s="102"/>
      <c r="L476" s="102"/>
      <c r="M476" s="222">
        <f t="shared" si="85"/>
        <v>148928</v>
      </c>
      <c r="N476" s="203">
        <v>2.2799999999999998</v>
      </c>
      <c r="O476" s="102">
        <v>1</v>
      </c>
      <c r="P476" s="203">
        <v>143936</v>
      </c>
      <c r="Q476" s="203"/>
      <c r="R476" s="203"/>
      <c r="S476" s="222">
        <f t="shared" si="86"/>
        <v>143936</v>
      </c>
      <c r="T476" s="222">
        <f t="shared" si="91"/>
        <v>0</v>
      </c>
      <c r="U476" s="222">
        <f t="shared" si="91"/>
        <v>4992</v>
      </c>
      <c r="V476" s="222">
        <f t="shared" si="91"/>
        <v>0</v>
      </c>
      <c r="W476" s="222">
        <f t="shared" si="91"/>
        <v>0</v>
      </c>
      <c r="X476" s="222">
        <f t="shared" si="88"/>
        <v>4992</v>
      </c>
      <c r="Y476" s="203">
        <v>22</v>
      </c>
      <c r="Z476" s="203">
        <v>2.2799999999999998</v>
      </c>
      <c r="AA476" s="102">
        <v>1</v>
      </c>
      <c r="AB476" s="102">
        <v>153088</v>
      </c>
      <c r="AC476" s="102"/>
      <c r="AD476" s="102"/>
      <c r="AE476" s="222">
        <f t="shared" si="89"/>
        <v>153088</v>
      </c>
      <c r="AF476" s="203">
        <v>23</v>
      </c>
      <c r="AG476" s="203">
        <v>2.2799999999999998</v>
      </c>
      <c r="AH476" s="102">
        <v>1</v>
      </c>
      <c r="AI476" s="102">
        <v>158080</v>
      </c>
      <c r="AJ476" s="102"/>
      <c r="AK476" s="102"/>
      <c r="AL476" s="222">
        <f t="shared" si="90"/>
        <v>158080</v>
      </c>
    </row>
    <row r="477" spans="1:38" ht="27">
      <c r="A477" s="203">
        <v>59</v>
      </c>
      <c r="B477" s="102" t="s">
        <v>827</v>
      </c>
      <c r="C477" s="102"/>
      <c r="D477" s="203"/>
      <c r="E477" s="1042" t="s">
        <v>1229</v>
      </c>
      <c r="F477" s="203" t="s">
        <v>1087</v>
      </c>
      <c r="G477" s="203">
        <v>25</v>
      </c>
      <c r="H477" s="203">
        <v>2.2799999999999998</v>
      </c>
      <c r="I477" s="102">
        <v>1</v>
      </c>
      <c r="J477" s="102">
        <v>163072</v>
      </c>
      <c r="K477" s="102"/>
      <c r="L477" s="102"/>
      <c r="M477" s="222">
        <f t="shared" si="85"/>
        <v>163072</v>
      </c>
      <c r="N477" s="203">
        <v>2.2799999999999998</v>
      </c>
      <c r="O477" s="102">
        <v>1</v>
      </c>
      <c r="P477" s="203">
        <v>163072</v>
      </c>
      <c r="Q477" s="203"/>
      <c r="R477" s="203"/>
      <c r="S477" s="222">
        <f t="shared" si="86"/>
        <v>163072</v>
      </c>
      <c r="T477" s="222">
        <f t="shared" si="91"/>
        <v>0</v>
      </c>
      <c r="U477" s="222">
        <f t="shared" si="91"/>
        <v>0</v>
      </c>
      <c r="V477" s="222">
        <f t="shared" si="91"/>
        <v>0</v>
      </c>
      <c r="W477" s="222">
        <f t="shared" si="91"/>
        <v>0</v>
      </c>
      <c r="X477" s="222">
        <f t="shared" si="88"/>
        <v>0</v>
      </c>
      <c r="Y477" s="203">
        <v>26</v>
      </c>
      <c r="Z477" s="203">
        <v>2.2799999999999998</v>
      </c>
      <c r="AA477" s="102">
        <v>1</v>
      </c>
      <c r="AB477" s="102">
        <v>168064</v>
      </c>
      <c r="AC477" s="102"/>
      <c r="AD477" s="102"/>
      <c r="AE477" s="222">
        <f t="shared" si="89"/>
        <v>168064</v>
      </c>
      <c r="AF477" s="203">
        <v>27</v>
      </c>
      <c r="AG477" s="203">
        <v>2.2799999999999998</v>
      </c>
      <c r="AH477" s="102">
        <v>1</v>
      </c>
      <c r="AI477" s="102">
        <v>168064</v>
      </c>
      <c r="AJ477" s="102"/>
      <c r="AK477" s="102"/>
      <c r="AL477" s="222">
        <f t="shared" si="90"/>
        <v>168064</v>
      </c>
    </row>
    <row r="478" spans="1:38">
      <c r="A478" s="203"/>
      <c r="B478" s="1165" t="s">
        <v>1322</v>
      </c>
      <c r="C478" s="102"/>
      <c r="D478" s="203"/>
      <c r="E478" s="1042"/>
      <c r="F478" s="203"/>
      <c r="G478" s="203"/>
      <c r="H478" s="203"/>
      <c r="I478" s="102"/>
      <c r="J478" s="102"/>
      <c r="K478" s="102"/>
      <c r="L478" s="102"/>
      <c r="M478" s="222">
        <v>12000</v>
      </c>
      <c r="N478" s="203"/>
      <c r="O478" s="102"/>
      <c r="P478" s="203"/>
      <c r="Q478" s="203"/>
      <c r="R478" s="203"/>
      <c r="S478" s="222">
        <v>12000</v>
      </c>
      <c r="T478" s="222"/>
      <c r="U478" s="222">
        <f t="shared" si="91"/>
        <v>0</v>
      </c>
      <c r="V478" s="222"/>
      <c r="W478" s="222"/>
      <c r="X478" s="222"/>
      <c r="Y478" s="203"/>
      <c r="Z478" s="203"/>
      <c r="AA478" s="102"/>
      <c r="AB478" s="102"/>
      <c r="AC478" s="102"/>
      <c r="AD478" s="102"/>
      <c r="AE478" s="222">
        <v>12000</v>
      </c>
      <c r="AF478" s="203"/>
      <c r="AG478" s="203"/>
      <c r="AH478" s="102"/>
      <c r="AI478" s="102"/>
      <c r="AJ478" s="102"/>
      <c r="AK478" s="102"/>
      <c r="AL478" s="222">
        <v>12000</v>
      </c>
    </row>
    <row r="479" spans="1:38" s="225" customFormat="1" ht="27">
      <c r="A479" s="220"/>
      <c r="B479" s="228" t="s">
        <v>232</v>
      </c>
      <c r="C479" s="228"/>
      <c r="D479" s="224" t="s">
        <v>1</v>
      </c>
      <c r="E479" s="224" t="s">
        <v>1</v>
      </c>
      <c r="F479" s="224" t="s">
        <v>1</v>
      </c>
      <c r="G479" s="224" t="s">
        <v>1</v>
      </c>
      <c r="H479" s="224" t="s">
        <v>1</v>
      </c>
      <c r="I479" s="224">
        <f>SUM(I419:I478)</f>
        <v>59</v>
      </c>
      <c r="J479" s="224">
        <f>SUM(J419:J478)</f>
        <v>12193792</v>
      </c>
      <c r="K479" s="224">
        <f>SUM(K419:K478)</f>
        <v>0</v>
      </c>
      <c r="L479" s="224">
        <f>SUM(L419:L478)</f>
        <v>8112</v>
      </c>
      <c r="M479" s="224">
        <f>SUM(M419:M478)</f>
        <v>12213904</v>
      </c>
      <c r="N479" s="224"/>
      <c r="O479" s="224">
        <f t="shared" ref="O479:X479" si="92">SUM(O419:O478)</f>
        <v>59</v>
      </c>
      <c r="P479" s="224">
        <f t="shared" si="92"/>
        <v>12018240</v>
      </c>
      <c r="Q479" s="224">
        <f t="shared" si="92"/>
        <v>0</v>
      </c>
      <c r="R479" s="224">
        <f t="shared" si="92"/>
        <v>8112</v>
      </c>
      <c r="S479" s="224">
        <f t="shared" si="92"/>
        <v>12038352</v>
      </c>
      <c r="T479" s="224">
        <f t="shared" si="92"/>
        <v>0</v>
      </c>
      <c r="U479" s="224">
        <f t="shared" si="92"/>
        <v>175552</v>
      </c>
      <c r="V479" s="224">
        <f t="shared" si="92"/>
        <v>0</v>
      </c>
      <c r="W479" s="224">
        <f t="shared" si="92"/>
        <v>0</v>
      </c>
      <c r="X479" s="224">
        <f t="shared" si="92"/>
        <v>175552</v>
      </c>
      <c r="Y479" s="224"/>
      <c r="Z479" s="224"/>
      <c r="AA479" s="224">
        <f>SUM(AA419:AA478)</f>
        <v>59</v>
      </c>
      <c r="AB479" s="224">
        <f>SUM(AB419:AB478)</f>
        <v>12477504</v>
      </c>
      <c r="AC479" s="224">
        <f>SUM(AC419:AC478)</f>
        <v>0</v>
      </c>
      <c r="AD479" s="224">
        <f>SUM(AD419:AD478)</f>
        <v>8112</v>
      </c>
      <c r="AE479" s="224">
        <f>SUM(AE419:AE478)</f>
        <v>12497616</v>
      </c>
      <c r="AF479" s="224"/>
      <c r="AG479" s="224"/>
      <c r="AH479" s="224">
        <f>SUM(AH419:AH478)</f>
        <v>59</v>
      </c>
      <c r="AI479" s="224">
        <f>SUM(AI419:AI478)</f>
        <v>12583168</v>
      </c>
      <c r="AJ479" s="224">
        <f>SUM(AJ419:AJ478)</f>
        <v>0</v>
      </c>
      <c r="AK479" s="224">
        <f>SUM(AK419:AK478)</f>
        <v>8112</v>
      </c>
      <c r="AL479" s="224">
        <f>SUM(AL419:AL478)</f>
        <v>12603280</v>
      </c>
    </row>
    <row r="480" spans="1:38" hidden="1">
      <c r="A480" s="203"/>
      <c r="B480" s="188" t="s">
        <v>231</v>
      </c>
      <c r="C480" s="188"/>
      <c r="D480" s="222"/>
      <c r="E480" s="222"/>
      <c r="F480" s="222"/>
      <c r="G480" s="222"/>
      <c r="H480" s="222"/>
      <c r="I480" s="188"/>
      <c r="J480" s="188"/>
      <c r="K480" s="188"/>
      <c r="L480" s="188"/>
      <c r="M480" s="188"/>
      <c r="N480" s="222"/>
      <c r="O480" s="188"/>
      <c r="P480" s="188"/>
      <c r="Q480" s="188"/>
      <c r="R480" s="188"/>
      <c r="S480" s="188"/>
      <c r="T480" s="188"/>
      <c r="U480" s="188"/>
      <c r="V480" s="188"/>
      <c r="W480" s="106"/>
      <c r="X480" s="106"/>
      <c r="Y480" s="222"/>
      <c r="Z480" s="222"/>
      <c r="AA480" s="188"/>
      <c r="AB480" s="188"/>
      <c r="AC480" s="188"/>
      <c r="AD480" s="188"/>
      <c r="AE480" s="188"/>
      <c r="AF480" s="222"/>
      <c r="AG480" s="222"/>
      <c r="AH480" s="188"/>
      <c r="AI480" s="188"/>
      <c r="AJ480" s="188"/>
      <c r="AK480" s="188"/>
      <c r="AL480" s="188"/>
    </row>
    <row r="481" spans="1:38" hidden="1">
      <c r="A481" s="203">
        <v>1</v>
      </c>
      <c r="B481" s="102"/>
      <c r="C481" s="102"/>
      <c r="D481" s="203"/>
      <c r="E481" s="203"/>
      <c r="F481" s="203"/>
      <c r="G481" s="203"/>
      <c r="H481" s="203"/>
      <c r="I481" s="102"/>
      <c r="J481" s="102"/>
      <c r="K481" s="102"/>
      <c r="L481" s="102"/>
      <c r="M481" s="222">
        <f>J481+K481+L481</f>
        <v>0</v>
      </c>
      <c r="N481" s="203"/>
      <c r="O481" s="102"/>
      <c r="P481" s="203"/>
      <c r="Q481" s="203"/>
      <c r="R481" s="203"/>
      <c r="S481" s="222">
        <f>P481+Q481+R481</f>
        <v>0</v>
      </c>
      <c r="T481" s="222">
        <f t="shared" ref="T481:W483" si="93">I481-O481</f>
        <v>0</v>
      </c>
      <c r="U481" s="222">
        <f t="shared" si="93"/>
        <v>0</v>
      </c>
      <c r="V481" s="222">
        <f t="shared" si="93"/>
        <v>0</v>
      </c>
      <c r="W481" s="222">
        <f t="shared" si="93"/>
        <v>0</v>
      </c>
      <c r="X481" s="222">
        <f>U481+V481+W481</f>
        <v>0</v>
      </c>
      <c r="Y481" s="203"/>
      <c r="Z481" s="203"/>
      <c r="AA481" s="102"/>
      <c r="AB481" s="102"/>
      <c r="AC481" s="102"/>
      <c r="AD481" s="102"/>
      <c r="AE481" s="222">
        <f>AB481+AC481+AD481</f>
        <v>0</v>
      </c>
      <c r="AF481" s="203"/>
      <c r="AG481" s="203"/>
      <c r="AH481" s="102"/>
      <c r="AI481" s="102"/>
      <c r="AJ481" s="102"/>
      <c r="AK481" s="102"/>
      <c r="AL481" s="222">
        <f>AI481+AJ481+AK481</f>
        <v>0</v>
      </c>
    </row>
    <row r="482" spans="1:38" hidden="1">
      <c r="A482" s="203">
        <v>2</v>
      </c>
      <c r="B482" s="102"/>
      <c r="C482" s="102"/>
      <c r="D482" s="203"/>
      <c r="E482" s="203"/>
      <c r="F482" s="203"/>
      <c r="G482" s="203"/>
      <c r="H482" s="203"/>
      <c r="I482" s="102"/>
      <c r="J482" s="102"/>
      <c r="K482" s="102"/>
      <c r="L482" s="102"/>
      <c r="M482" s="222">
        <f>J482+K482+L482</f>
        <v>0</v>
      </c>
      <c r="N482" s="203"/>
      <c r="O482" s="102"/>
      <c r="P482" s="203"/>
      <c r="Q482" s="203"/>
      <c r="R482" s="203"/>
      <c r="S482" s="222">
        <f>P482+Q482+R482</f>
        <v>0</v>
      </c>
      <c r="T482" s="222">
        <f t="shared" si="93"/>
        <v>0</v>
      </c>
      <c r="U482" s="222">
        <f t="shared" si="93"/>
        <v>0</v>
      </c>
      <c r="V482" s="222">
        <f t="shared" si="93"/>
        <v>0</v>
      </c>
      <c r="W482" s="222">
        <f t="shared" si="93"/>
        <v>0</v>
      </c>
      <c r="X482" s="222">
        <f>U482+V482+W482</f>
        <v>0</v>
      </c>
      <c r="Y482" s="203"/>
      <c r="Z482" s="203"/>
      <c r="AA482" s="102"/>
      <c r="AB482" s="102"/>
      <c r="AC482" s="102"/>
      <c r="AD482" s="102"/>
      <c r="AE482" s="222">
        <f>AB482+AC482+AD482</f>
        <v>0</v>
      </c>
      <c r="AF482" s="203"/>
      <c r="AG482" s="203"/>
      <c r="AH482" s="102"/>
      <c r="AI482" s="102"/>
      <c r="AJ482" s="102"/>
      <c r="AK482" s="102"/>
      <c r="AL482" s="222">
        <f>AI482+AJ482+AK482</f>
        <v>0</v>
      </c>
    </row>
    <row r="483" spans="1:38" hidden="1">
      <c r="A483" s="203">
        <v>3</v>
      </c>
      <c r="B483" s="223"/>
      <c r="C483" s="223"/>
      <c r="D483" s="203"/>
      <c r="E483" s="203"/>
      <c r="F483" s="203"/>
      <c r="G483" s="203"/>
      <c r="H483" s="203"/>
      <c r="I483" s="102"/>
      <c r="J483" s="102"/>
      <c r="K483" s="102"/>
      <c r="L483" s="102"/>
      <c r="M483" s="222">
        <f>J483+K483+L483</f>
        <v>0</v>
      </c>
      <c r="N483" s="203"/>
      <c r="O483" s="102"/>
      <c r="P483" s="203"/>
      <c r="Q483" s="203"/>
      <c r="R483" s="203"/>
      <c r="S483" s="222">
        <f>P483+Q483+R483</f>
        <v>0</v>
      </c>
      <c r="T483" s="222">
        <f t="shared" si="93"/>
        <v>0</v>
      </c>
      <c r="U483" s="222">
        <f t="shared" si="93"/>
        <v>0</v>
      </c>
      <c r="V483" s="222">
        <f t="shared" si="93"/>
        <v>0</v>
      </c>
      <c r="W483" s="222">
        <f t="shared" si="93"/>
        <v>0</v>
      </c>
      <c r="X483" s="222">
        <f>U483+V483+W483</f>
        <v>0</v>
      </c>
      <c r="Y483" s="203"/>
      <c r="Z483" s="203"/>
      <c r="AA483" s="102"/>
      <c r="AB483" s="102"/>
      <c r="AC483" s="102"/>
      <c r="AD483" s="102"/>
      <c r="AE483" s="222">
        <f>AB483+AC483+AD483</f>
        <v>0</v>
      </c>
      <c r="AF483" s="203"/>
      <c r="AG483" s="203"/>
      <c r="AH483" s="102"/>
      <c r="AI483" s="102"/>
      <c r="AJ483" s="102"/>
      <c r="AK483" s="102"/>
      <c r="AL483" s="222">
        <f>AI483+AJ483+AK483</f>
        <v>0</v>
      </c>
    </row>
    <row r="484" spans="1:38" s="225" customFormat="1" ht="27" hidden="1">
      <c r="A484" s="220"/>
      <c r="B484" s="228" t="s">
        <v>232</v>
      </c>
      <c r="C484" s="228"/>
      <c r="D484" s="224" t="s">
        <v>1</v>
      </c>
      <c r="E484" s="224" t="s">
        <v>1</v>
      </c>
      <c r="F484" s="224" t="s">
        <v>1</v>
      </c>
      <c r="G484" s="224" t="s">
        <v>1</v>
      </c>
      <c r="H484" s="224" t="s">
        <v>1</v>
      </c>
      <c r="I484" s="224">
        <f>SUM(I481:I483)</f>
        <v>0</v>
      </c>
      <c r="J484" s="224">
        <f>SUM(J481:J483)</f>
        <v>0</v>
      </c>
      <c r="K484" s="224">
        <f>SUM(K481:K483)</f>
        <v>0</v>
      </c>
      <c r="L484" s="224">
        <f>SUM(L481:L483)</f>
        <v>0</v>
      </c>
      <c r="M484" s="224">
        <f>SUM(M481:M483)</f>
        <v>0</v>
      </c>
      <c r="N484" s="224" t="s">
        <v>1</v>
      </c>
      <c r="O484" s="224">
        <f t="shared" ref="O484:V484" si="94">SUM(O481:O483)</f>
        <v>0</v>
      </c>
      <c r="P484" s="224">
        <f t="shared" si="94"/>
        <v>0</v>
      </c>
      <c r="Q484" s="224">
        <f t="shared" si="94"/>
        <v>0</v>
      </c>
      <c r="R484" s="224">
        <f t="shared" si="94"/>
        <v>0</v>
      </c>
      <c r="S484" s="224">
        <f t="shared" si="94"/>
        <v>0</v>
      </c>
      <c r="T484" s="224">
        <f t="shared" si="94"/>
        <v>0</v>
      </c>
      <c r="U484" s="224">
        <f t="shared" si="94"/>
        <v>0</v>
      </c>
      <c r="V484" s="224">
        <f t="shared" si="94"/>
        <v>0</v>
      </c>
      <c r="W484" s="112"/>
      <c r="X484" s="112"/>
      <c r="Y484" s="224" t="s">
        <v>1</v>
      </c>
      <c r="Z484" s="224" t="s">
        <v>1</v>
      </c>
      <c r="AA484" s="224">
        <f>SUM(AA481:AA483)</f>
        <v>0</v>
      </c>
      <c r="AB484" s="224">
        <f>SUM(AB481:AB483)</f>
        <v>0</v>
      </c>
      <c r="AC484" s="224">
        <f>SUM(AC481:AC483)</f>
        <v>0</v>
      </c>
      <c r="AD484" s="224">
        <f>SUM(AD481:AD483)</f>
        <v>0</v>
      </c>
      <c r="AE484" s="224">
        <f>SUM(AE481:AE483)</f>
        <v>0</v>
      </c>
      <c r="AF484" s="224" t="s">
        <v>1</v>
      </c>
      <c r="AG484" s="224" t="s">
        <v>1</v>
      </c>
      <c r="AH484" s="224">
        <f>SUM(AH481:AH483)</f>
        <v>0</v>
      </c>
      <c r="AI484" s="224">
        <f>SUM(AI481:AI483)</f>
        <v>0</v>
      </c>
      <c r="AJ484" s="224">
        <f>SUM(AJ481:AJ483)</f>
        <v>0</v>
      </c>
      <c r="AK484" s="224">
        <f>SUM(AK481:AK483)</f>
        <v>0</v>
      </c>
      <c r="AL484" s="224">
        <f>SUM(AL481:AL483)</f>
        <v>0</v>
      </c>
    </row>
    <row r="485" spans="1:38" s="225" customFormat="1" ht="27">
      <c r="A485" s="220"/>
      <c r="B485" s="228" t="s">
        <v>238</v>
      </c>
      <c r="C485" s="228"/>
      <c r="D485" s="224" t="s">
        <v>1</v>
      </c>
      <c r="E485" s="224" t="s">
        <v>1</v>
      </c>
      <c r="F485" s="224" t="s">
        <v>1</v>
      </c>
      <c r="G485" s="224" t="s">
        <v>1</v>
      </c>
      <c r="H485" s="224" t="s">
        <v>1</v>
      </c>
      <c r="I485" s="224">
        <f>I479+I484</f>
        <v>59</v>
      </c>
      <c r="J485" s="224">
        <f>J479+J484</f>
        <v>12193792</v>
      </c>
      <c r="K485" s="224">
        <f>K479+K484</f>
        <v>0</v>
      </c>
      <c r="L485" s="224">
        <f>L479+L484</f>
        <v>8112</v>
      </c>
      <c r="M485" s="224">
        <f>M479+M484</f>
        <v>12213904</v>
      </c>
      <c r="N485" s="224" t="s">
        <v>1</v>
      </c>
      <c r="O485" s="224">
        <f t="shared" ref="O485:X485" si="95">O479+O484</f>
        <v>59</v>
      </c>
      <c r="P485" s="224">
        <f t="shared" si="95"/>
        <v>12018240</v>
      </c>
      <c r="Q485" s="224">
        <f t="shared" si="95"/>
        <v>0</v>
      </c>
      <c r="R485" s="224">
        <f t="shared" si="95"/>
        <v>8112</v>
      </c>
      <c r="S485" s="224">
        <f t="shared" si="95"/>
        <v>12038352</v>
      </c>
      <c r="T485" s="224">
        <f t="shared" si="95"/>
        <v>0</v>
      </c>
      <c r="U485" s="224">
        <f t="shared" si="95"/>
        <v>175552</v>
      </c>
      <c r="V485" s="224">
        <f t="shared" si="95"/>
        <v>0</v>
      </c>
      <c r="W485" s="224">
        <f t="shared" si="95"/>
        <v>0</v>
      </c>
      <c r="X485" s="224">
        <f t="shared" si="95"/>
        <v>175552</v>
      </c>
      <c r="Y485" s="224" t="s">
        <v>1</v>
      </c>
      <c r="Z485" s="224" t="s">
        <v>1</v>
      </c>
      <c r="AA485" s="224">
        <f>AA479+AA484</f>
        <v>59</v>
      </c>
      <c r="AB485" s="224">
        <f>AB479+AB484</f>
        <v>12477504</v>
      </c>
      <c r="AC485" s="224">
        <f>AC479+AC484</f>
        <v>0</v>
      </c>
      <c r="AD485" s="224">
        <f>AD479+AD484</f>
        <v>8112</v>
      </c>
      <c r="AE485" s="224">
        <f>AE479+AE484</f>
        <v>12497616</v>
      </c>
      <c r="AF485" s="224" t="s">
        <v>1</v>
      </c>
      <c r="AG485" s="224" t="s">
        <v>1</v>
      </c>
      <c r="AH485" s="224">
        <f>AH479+AH484</f>
        <v>59</v>
      </c>
      <c r="AI485" s="224">
        <f>AI479+AI484</f>
        <v>12583168</v>
      </c>
      <c r="AJ485" s="224">
        <f>AJ479+AJ484</f>
        <v>0</v>
      </c>
      <c r="AK485" s="224">
        <f>AK479+AK484</f>
        <v>8112</v>
      </c>
      <c r="AL485" s="224">
        <f>AL479+AL484</f>
        <v>12603280</v>
      </c>
    </row>
    <row r="486" spans="1:38">
      <c r="A486" s="203"/>
      <c r="B486" s="102"/>
      <c r="C486" s="102"/>
      <c r="D486" s="222"/>
      <c r="E486" s="222"/>
      <c r="F486" s="222"/>
      <c r="G486" s="222"/>
      <c r="H486" s="222"/>
      <c r="I486" s="102"/>
      <c r="J486" s="222"/>
      <c r="K486" s="222"/>
      <c r="L486" s="222"/>
      <c r="M486" s="222"/>
      <c r="N486" s="222"/>
      <c r="O486" s="102"/>
      <c r="P486" s="222"/>
      <c r="Q486" s="222"/>
      <c r="R486" s="222"/>
      <c r="S486" s="102"/>
      <c r="T486" s="222"/>
      <c r="U486" s="102"/>
      <c r="V486" s="222"/>
      <c r="W486" s="106"/>
      <c r="X486" s="106"/>
      <c r="Y486" s="222"/>
      <c r="Z486" s="222"/>
      <c r="AA486" s="102"/>
      <c r="AB486" s="222"/>
      <c r="AC486" s="222"/>
      <c r="AD486" s="222"/>
      <c r="AE486" s="222"/>
      <c r="AF486" s="222"/>
      <c r="AG486" s="222"/>
      <c r="AH486" s="102"/>
      <c r="AI486" s="222"/>
      <c r="AJ486" s="222"/>
      <c r="AK486" s="222"/>
      <c r="AL486" s="222"/>
    </row>
    <row r="487" spans="1:38" ht="54">
      <c r="A487" s="220" t="s">
        <v>4</v>
      </c>
      <c r="B487" s="221" t="s">
        <v>463</v>
      </c>
      <c r="C487" s="221"/>
      <c r="D487" s="222"/>
      <c r="E487" s="222"/>
      <c r="F487" s="222"/>
      <c r="G487" s="222"/>
      <c r="H487" s="222"/>
      <c r="I487" s="221"/>
      <c r="J487" s="222"/>
      <c r="K487" s="222"/>
      <c r="L487" s="222"/>
      <c r="M487" s="222"/>
      <c r="N487" s="222"/>
      <c r="O487" s="221"/>
      <c r="P487" s="222"/>
      <c r="Q487" s="222"/>
      <c r="R487" s="222"/>
      <c r="S487" s="221"/>
      <c r="T487" s="222"/>
      <c r="U487" s="221"/>
      <c r="V487" s="222"/>
      <c r="W487" s="106"/>
      <c r="X487" s="106"/>
      <c r="Y487" s="222"/>
      <c r="Z487" s="222"/>
      <c r="AA487" s="221"/>
      <c r="AB487" s="222"/>
      <c r="AC487" s="222"/>
      <c r="AD487" s="222"/>
      <c r="AE487" s="222"/>
      <c r="AF487" s="222"/>
      <c r="AG487" s="222"/>
      <c r="AH487" s="221"/>
      <c r="AI487" s="222"/>
      <c r="AJ487" s="222"/>
      <c r="AK487" s="222"/>
      <c r="AL487" s="222"/>
    </row>
    <row r="488" spans="1:38">
      <c r="A488" s="203"/>
      <c r="B488" s="188" t="s">
        <v>126</v>
      </c>
      <c r="C488" s="188"/>
      <c r="D488" s="222"/>
      <c r="E488" s="222"/>
      <c r="F488" s="222"/>
      <c r="G488" s="222"/>
      <c r="H488" s="222"/>
      <c r="I488" s="188"/>
      <c r="J488" s="222"/>
      <c r="K488" s="222"/>
      <c r="L488" s="222"/>
      <c r="M488" s="222"/>
      <c r="N488" s="222"/>
      <c r="O488" s="188"/>
      <c r="P488" s="222"/>
      <c r="Q488" s="222"/>
      <c r="R488" s="222"/>
      <c r="S488" s="188"/>
      <c r="T488" s="222"/>
      <c r="U488" s="188"/>
      <c r="V488" s="222"/>
      <c r="W488" s="106"/>
      <c r="X488" s="106"/>
      <c r="Y488" s="222"/>
      <c r="Z488" s="222"/>
      <c r="AA488" s="188"/>
      <c r="AB488" s="222"/>
      <c r="AC488" s="222"/>
      <c r="AD488" s="222"/>
      <c r="AE488" s="222"/>
      <c r="AF488" s="222"/>
      <c r="AG488" s="222"/>
      <c r="AH488" s="188"/>
      <c r="AI488" s="222"/>
      <c r="AJ488" s="222"/>
      <c r="AK488" s="222"/>
      <c r="AL488" s="222"/>
    </row>
    <row r="489" spans="1:38">
      <c r="A489" s="203">
        <v>1</v>
      </c>
      <c r="B489" s="102" t="s">
        <v>1323</v>
      </c>
      <c r="C489" s="102" t="s">
        <v>8234</v>
      </c>
      <c r="D489" s="222">
        <v>1972</v>
      </c>
      <c r="E489" s="222" t="s">
        <v>1202</v>
      </c>
      <c r="F489" s="222" t="s">
        <v>1</v>
      </c>
      <c r="G489" s="222" t="s">
        <v>1</v>
      </c>
      <c r="H489" s="222">
        <v>1.5</v>
      </c>
      <c r="I489" s="102">
        <v>1</v>
      </c>
      <c r="J489" s="203">
        <v>124800</v>
      </c>
      <c r="K489" s="203"/>
      <c r="L489" s="203"/>
      <c r="M489" s="222">
        <f t="shared" ref="M489:M510" si="96">J489+K489+L489</f>
        <v>124800</v>
      </c>
      <c r="N489" s="222">
        <v>1.5</v>
      </c>
      <c r="O489" s="102">
        <v>1</v>
      </c>
      <c r="P489" s="203">
        <v>124800</v>
      </c>
      <c r="Q489" s="203"/>
      <c r="R489" s="203"/>
      <c r="S489" s="222">
        <f t="shared" ref="S489:S510" si="97">P489+Q489+R489</f>
        <v>124800</v>
      </c>
      <c r="T489" s="222">
        <f t="shared" ref="T489:W505" si="98">I489-O489</f>
        <v>0</v>
      </c>
      <c r="U489" s="222">
        <f t="shared" si="98"/>
        <v>0</v>
      </c>
      <c r="V489" s="222">
        <f t="shared" si="98"/>
        <v>0</v>
      </c>
      <c r="W489" s="222">
        <f t="shared" si="98"/>
        <v>0</v>
      </c>
      <c r="X489" s="222">
        <f t="shared" ref="X489:X510" si="99">U489+V489+W489</f>
        <v>0</v>
      </c>
      <c r="Y489" s="222" t="s">
        <v>1</v>
      </c>
      <c r="Z489" s="222">
        <v>1.5</v>
      </c>
      <c r="AA489" s="102">
        <v>1</v>
      </c>
      <c r="AB489" s="203">
        <v>124800</v>
      </c>
      <c r="AC489" s="203"/>
      <c r="AD489" s="203"/>
      <c r="AE489" s="222">
        <f t="shared" ref="AE489:AE510" si="100">AB489+AC489+AD489</f>
        <v>124800</v>
      </c>
      <c r="AF489" s="222" t="s">
        <v>1</v>
      </c>
      <c r="AG489" s="222">
        <v>1.5</v>
      </c>
      <c r="AH489" s="102">
        <v>1</v>
      </c>
      <c r="AI489" s="203">
        <v>124800</v>
      </c>
      <c r="AJ489" s="203"/>
      <c r="AK489" s="203"/>
      <c r="AL489" s="222">
        <f t="shared" ref="AL489:AL510" si="101">AI489+AJ489+AK489</f>
        <v>124800</v>
      </c>
    </row>
    <row r="490" spans="1:38">
      <c r="A490" s="203">
        <v>2</v>
      </c>
      <c r="B490" s="102" t="s">
        <v>5362</v>
      </c>
      <c r="C490" s="102" t="s">
        <v>8234</v>
      </c>
      <c r="D490" s="222">
        <v>1966</v>
      </c>
      <c r="E490" s="222" t="s">
        <v>1195</v>
      </c>
      <c r="F490" s="222" t="s">
        <v>1</v>
      </c>
      <c r="G490" s="222" t="s">
        <v>1</v>
      </c>
      <c r="H490" s="222">
        <v>1.5</v>
      </c>
      <c r="I490" s="102">
        <v>1</v>
      </c>
      <c r="J490" s="203">
        <v>124800</v>
      </c>
      <c r="K490" s="203"/>
      <c r="L490" s="203"/>
      <c r="M490" s="222">
        <f t="shared" si="96"/>
        <v>124800</v>
      </c>
      <c r="N490" s="222">
        <v>1.5</v>
      </c>
      <c r="O490" s="102">
        <v>1</v>
      </c>
      <c r="P490" s="203">
        <v>124800</v>
      </c>
      <c r="Q490" s="203"/>
      <c r="R490" s="203"/>
      <c r="S490" s="222">
        <f t="shared" si="97"/>
        <v>124800</v>
      </c>
      <c r="T490" s="222">
        <f t="shared" si="98"/>
        <v>0</v>
      </c>
      <c r="U490" s="222">
        <f t="shared" si="98"/>
        <v>0</v>
      </c>
      <c r="V490" s="222">
        <f t="shared" si="98"/>
        <v>0</v>
      </c>
      <c r="W490" s="222">
        <f t="shared" si="98"/>
        <v>0</v>
      </c>
      <c r="X490" s="222">
        <f t="shared" si="99"/>
        <v>0</v>
      </c>
      <c r="Y490" s="222" t="s">
        <v>1</v>
      </c>
      <c r="Z490" s="222">
        <v>1.5</v>
      </c>
      <c r="AA490" s="102">
        <v>1</v>
      </c>
      <c r="AB490" s="203">
        <v>124800</v>
      </c>
      <c r="AC490" s="203"/>
      <c r="AD490" s="203"/>
      <c r="AE490" s="222">
        <f t="shared" si="100"/>
        <v>124800</v>
      </c>
      <c r="AF490" s="222" t="s">
        <v>1</v>
      </c>
      <c r="AG490" s="222">
        <v>1.5</v>
      </c>
      <c r="AH490" s="102">
        <v>1</v>
      </c>
      <c r="AI490" s="203">
        <v>124800</v>
      </c>
      <c r="AJ490" s="203"/>
      <c r="AK490" s="203"/>
      <c r="AL490" s="222">
        <f t="shared" si="101"/>
        <v>124800</v>
      </c>
    </row>
    <row r="491" spans="1:38">
      <c r="A491" s="203">
        <v>3</v>
      </c>
      <c r="B491" s="102" t="s">
        <v>8398</v>
      </c>
      <c r="C491" s="102" t="s">
        <v>8234</v>
      </c>
      <c r="D491" s="222">
        <v>1994</v>
      </c>
      <c r="E491" s="222" t="s">
        <v>1201</v>
      </c>
      <c r="F491" s="222" t="s">
        <v>1</v>
      </c>
      <c r="G491" s="222" t="s">
        <v>1</v>
      </c>
      <c r="H491" s="222">
        <v>1.6</v>
      </c>
      <c r="I491" s="102">
        <v>1</v>
      </c>
      <c r="J491" s="203">
        <v>133120</v>
      </c>
      <c r="K491" s="203"/>
      <c r="L491" s="203"/>
      <c r="M491" s="222">
        <f t="shared" si="96"/>
        <v>133120</v>
      </c>
      <c r="N491" s="222">
        <v>1.6</v>
      </c>
      <c r="O491" s="102">
        <v>1</v>
      </c>
      <c r="P491" s="203">
        <v>133120</v>
      </c>
      <c r="Q491" s="203"/>
      <c r="R491" s="203"/>
      <c r="S491" s="222">
        <f t="shared" si="97"/>
        <v>133120</v>
      </c>
      <c r="T491" s="222">
        <f t="shared" si="98"/>
        <v>0</v>
      </c>
      <c r="U491" s="222">
        <f t="shared" si="98"/>
        <v>0</v>
      </c>
      <c r="V491" s="222">
        <f t="shared" si="98"/>
        <v>0</v>
      </c>
      <c r="W491" s="222">
        <f t="shared" si="98"/>
        <v>0</v>
      </c>
      <c r="X491" s="222">
        <f t="shared" si="99"/>
        <v>0</v>
      </c>
      <c r="Y491" s="222" t="s">
        <v>1</v>
      </c>
      <c r="Z491" s="222">
        <v>1.6</v>
      </c>
      <c r="AA491" s="102">
        <v>1</v>
      </c>
      <c r="AB491" s="203">
        <v>133120</v>
      </c>
      <c r="AC491" s="203"/>
      <c r="AD491" s="203"/>
      <c r="AE491" s="222">
        <f t="shared" si="100"/>
        <v>133120</v>
      </c>
      <c r="AF491" s="222" t="s">
        <v>1</v>
      </c>
      <c r="AG491" s="222">
        <v>1.6</v>
      </c>
      <c r="AH491" s="102">
        <v>1</v>
      </c>
      <c r="AI491" s="203">
        <v>133120</v>
      </c>
      <c r="AJ491" s="203"/>
      <c r="AK491" s="203"/>
      <c r="AL491" s="222">
        <f t="shared" si="101"/>
        <v>133120</v>
      </c>
    </row>
    <row r="492" spans="1:38">
      <c r="A492" s="203">
        <v>4</v>
      </c>
      <c r="B492" s="102" t="s">
        <v>1324</v>
      </c>
      <c r="C492" s="102" t="s">
        <v>8234</v>
      </c>
      <c r="D492" s="222">
        <v>1983</v>
      </c>
      <c r="E492" s="222" t="s">
        <v>1198</v>
      </c>
      <c r="F492" s="222" t="s">
        <v>1</v>
      </c>
      <c r="G492" s="222" t="s">
        <v>1</v>
      </c>
      <c r="H492" s="222">
        <v>1.25</v>
      </c>
      <c r="I492" s="102">
        <v>1</v>
      </c>
      <c r="J492" s="203">
        <v>104000</v>
      </c>
      <c r="K492" s="203"/>
      <c r="L492" s="203"/>
      <c r="M492" s="222">
        <f t="shared" si="96"/>
        <v>104000</v>
      </c>
      <c r="N492" s="222">
        <v>1.25</v>
      </c>
      <c r="O492" s="102">
        <v>1</v>
      </c>
      <c r="P492" s="203">
        <v>104000</v>
      </c>
      <c r="Q492" s="203"/>
      <c r="R492" s="203"/>
      <c r="S492" s="222">
        <f t="shared" si="97"/>
        <v>104000</v>
      </c>
      <c r="T492" s="222">
        <f t="shared" si="98"/>
        <v>0</v>
      </c>
      <c r="U492" s="222">
        <f t="shared" si="98"/>
        <v>0</v>
      </c>
      <c r="V492" s="222">
        <f t="shared" si="98"/>
        <v>0</v>
      </c>
      <c r="W492" s="222">
        <f t="shared" si="98"/>
        <v>0</v>
      </c>
      <c r="X492" s="222">
        <f t="shared" si="99"/>
        <v>0</v>
      </c>
      <c r="Y492" s="222" t="s">
        <v>1</v>
      </c>
      <c r="Z492" s="222">
        <v>1.25</v>
      </c>
      <c r="AA492" s="102">
        <v>1</v>
      </c>
      <c r="AB492" s="203">
        <v>104000</v>
      </c>
      <c r="AC492" s="203"/>
      <c r="AD492" s="203"/>
      <c r="AE492" s="222">
        <f t="shared" si="100"/>
        <v>104000</v>
      </c>
      <c r="AF492" s="222" t="s">
        <v>1</v>
      </c>
      <c r="AG492" s="222">
        <v>1.25</v>
      </c>
      <c r="AH492" s="102">
        <v>1</v>
      </c>
      <c r="AI492" s="203">
        <v>104000</v>
      </c>
      <c r="AJ492" s="203"/>
      <c r="AK492" s="203"/>
      <c r="AL492" s="222">
        <f t="shared" si="101"/>
        <v>104000</v>
      </c>
    </row>
    <row r="493" spans="1:38">
      <c r="A493" s="203">
        <v>5</v>
      </c>
      <c r="B493" s="102" t="s">
        <v>8399</v>
      </c>
      <c r="C493" s="102" t="s">
        <v>8234</v>
      </c>
      <c r="D493" s="222">
        <v>1992</v>
      </c>
      <c r="E493" s="222" t="s">
        <v>1255</v>
      </c>
      <c r="F493" s="222" t="s">
        <v>1</v>
      </c>
      <c r="G493" s="222" t="s">
        <v>1</v>
      </c>
      <c r="H493" s="222">
        <v>1</v>
      </c>
      <c r="I493" s="102">
        <v>1</v>
      </c>
      <c r="J493" s="203">
        <v>100000</v>
      </c>
      <c r="K493" s="203"/>
      <c r="L493" s="203"/>
      <c r="M493" s="222">
        <f t="shared" si="96"/>
        <v>100000</v>
      </c>
      <c r="N493" s="222">
        <v>1</v>
      </c>
      <c r="O493" s="102">
        <v>1</v>
      </c>
      <c r="P493" s="203">
        <v>100000</v>
      </c>
      <c r="Q493" s="203"/>
      <c r="R493" s="203"/>
      <c r="S493" s="222">
        <f t="shared" si="97"/>
        <v>100000</v>
      </c>
      <c r="T493" s="222">
        <f t="shared" si="98"/>
        <v>0</v>
      </c>
      <c r="U493" s="222">
        <f t="shared" si="98"/>
        <v>0</v>
      </c>
      <c r="V493" s="222">
        <f t="shared" si="98"/>
        <v>0</v>
      </c>
      <c r="W493" s="222">
        <f t="shared" si="98"/>
        <v>0</v>
      </c>
      <c r="X493" s="222">
        <f t="shared" si="99"/>
        <v>0</v>
      </c>
      <c r="Y493" s="222" t="s">
        <v>1</v>
      </c>
      <c r="Z493" s="222">
        <v>1</v>
      </c>
      <c r="AA493" s="102">
        <v>1</v>
      </c>
      <c r="AB493" s="203">
        <v>100000</v>
      </c>
      <c r="AC493" s="203"/>
      <c r="AD493" s="203"/>
      <c r="AE493" s="222">
        <f t="shared" si="100"/>
        <v>100000</v>
      </c>
      <c r="AF493" s="222" t="s">
        <v>1</v>
      </c>
      <c r="AG493" s="222">
        <v>1</v>
      </c>
      <c r="AH493" s="102">
        <v>1</v>
      </c>
      <c r="AI493" s="203">
        <v>100000</v>
      </c>
      <c r="AJ493" s="203"/>
      <c r="AK493" s="203"/>
      <c r="AL493" s="222">
        <f t="shared" si="101"/>
        <v>100000</v>
      </c>
    </row>
    <row r="494" spans="1:38">
      <c r="A494" s="203">
        <v>6</v>
      </c>
      <c r="B494" s="102" t="s">
        <v>1325</v>
      </c>
      <c r="C494" s="102" t="s">
        <v>8234</v>
      </c>
      <c r="D494" s="222">
        <v>1951</v>
      </c>
      <c r="E494" s="222" t="s">
        <v>1206</v>
      </c>
      <c r="F494" s="222" t="s">
        <v>1</v>
      </c>
      <c r="G494" s="222" t="s">
        <v>1</v>
      </c>
      <c r="H494" s="222">
        <v>1.4</v>
      </c>
      <c r="I494" s="102">
        <v>1</v>
      </c>
      <c r="J494" s="203">
        <v>116479.99999999999</v>
      </c>
      <c r="K494" s="203"/>
      <c r="L494" s="203"/>
      <c r="M494" s="222">
        <f t="shared" si="96"/>
        <v>116479.99999999999</v>
      </c>
      <c r="N494" s="222">
        <v>1.4</v>
      </c>
      <c r="O494" s="102">
        <v>1</v>
      </c>
      <c r="P494" s="203">
        <v>116479.99999999999</v>
      </c>
      <c r="Q494" s="203"/>
      <c r="R494" s="203"/>
      <c r="S494" s="222">
        <f t="shared" si="97"/>
        <v>116479.99999999999</v>
      </c>
      <c r="T494" s="222">
        <f t="shared" si="98"/>
        <v>0</v>
      </c>
      <c r="U494" s="222">
        <f t="shared" si="98"/>
        <v>0</v>
      </c>
      <c r="V494" s="222">
        <f t="shared" si="98"/>
        <v>0</v>
      </c>
      <c r="W494" s="222">
        <f t="shared" si="98"/>
        <v>0</v>
      </c>
      <c r="X494" s="222">
        <f t="shared" si="99"/>
        <v>0</v>
      </c>
      <c r="Y494" s="222" t="s">
        <v>1</v>
      </c>
      <c r="Z494" s="222">
        <v>1.4</v>
      </c>
      <c r="AA494" s="102">
        <v>1</v>
      </c>
      <c r="AB494" s="203">
        <v>116479.99999999999</v>
      </c>
      <c r="AC494" s="203"/>
      <c r="AD494" s="203"/>
      <c r="AE494" s="222">
        <f t="shared" si="100"/>
        <v>116479.99999999999</v>
      </c>
      <c r="AF494" s="222" t="s">
        <v>1</v>
      </c>
      <c r="AG494" s="222">
        <v>1.4</v>
      </c>
      <c r="AH494" s="102">
        <v>1</v>
      </c>
      <c r="AI494" s="203">
        <v>116479.99999999999</v>
      </c>
      <c r="AJ494" s="203"/>
      <c r="AK494" s="203"/>
      <c r="AL494" s="222">
        <f t="shared" si="101"/>
        <v>116479.99999999999</v>
      </c>
    </row>
    <row r="495" spans="1:38">
      <c r="A495" s="203">
        <v>7</v>
      </c>
      <c r="B495" s="102" t="s">
        <v>2161</v>
      </c>
      <c r="C495" s="102" t="s">
        <v>8234</v>
      </c>
      <c r="D495" s="222">
        <v>1980</v>
      </c>
      <c r="E495" s="1636" t="s">
        <v>1203</v>
      </c>
      <c r="F495" s="222" t="s">
        <v>1</v>
      </c>
      <c r="G495" s="222" t="s">
        <v>1</v>
      </c>
      <c r="H495" s="222">
        <v>1</v>
      </c>
      <c r="I495" s="102">
        <v>1</v>
      </c>
      <c r="J495" s="203">
        <v>100000</v>
      </c>
      <c r="K495" s="203"/>
      <c r="L495" s="203"/>
      <c r="M495" s="222">
        <f t="shared" si="96"/>
        <v>100000</v>
      </c>
      <c r="N495" s="222">
        <v>1</v>
      </c>
      <c r="O495" s="102">
        <v>1</v>
      </c>
      <c r="P495" s="203">
        <v>100000</v>
      </c>
      <c r="Q495" s="203"/>
      <c r="R495" s="203"/>
      <c r="S495" s="222">
        <f t="shared" si="97"/>
        <v>100000</v>
      </c>
      <c r="T495" s="222">
        <f t="shared" si="98"/>
        <v>0</v>
      </c>
      <c r="U495" s="222">
        <f t="shared" si="98"/>
        <v>0</v>
      </c>
      <c r="V495" s="222">
        <f t="shared" si="98"/>
        <v>0</v>
      </c>
      <c r="W495" s="222">
        <f t="shared" si="98"/>
        <v>0</v>
      </c>
      <c r="X495" s="222">
        <f t="shared" si="99"/>
        <v>0</v>
      </c>
      <c r="Y495" s="222" t="s">
        <v>1</v>
      </c>
      <c r="Z495" s="222">
        <v>1</v>
      </c>
      <c r="AA495" s="102">
        <v>1</v>
      </c>
      <c r="AB495" s="203">
        <v>100000</v>
      </c>
      <c r="AC495" s="203"/>
      <c r="AD495" s="203"/>
      <c r="AE495" s="222">
        <f t="shared" si="100"/>
        <v>100000</v>
      </c>
      <c r="AF495" s="222" t="s">
        <v>1</v>
      </c>
      <c r="AG495" s="222">
        <v>1</v>
      </c>
      <c r="AH495" s="102">
        <v>1</v>
      </c>
      <c r="AI495" s="203">
        <v>100000</v>
      </c>
      <c r="AJ495" s="203"/>
      <c r="AK495" s="203"/>
      <c r="AL495" s="222">
        <f t="shared" si="101"/>
        <v>100000</v>
      </c>
    </row>
    <row r="496" spans="1:38">
      <c r="A496" s="203">
        <v>8</v>
      </c>
      <c r="B496" s="102" t="s">
        <v>2162</v>
      </c>
      <c r="C496" s="102" t="s">
        <v>8233</v>
      </c>
      <c r="D496" s="222">
        <v>1957</v>
      </c>
      <c r="E496" s="222" t="s">
        <v>1209</v>
      </c>
      <c r="F496" s="222" t="s">
        <v>1</v>
      </c>
      <c r="G496" s="222" t="s">
        <v>1</v>
      </c>
      <c r="H496" s="222">
        <v>1</v>
      </c>
      <c r="I496" s="102">
        <v>1</v>
      </c>
      <c r="J496" s="203">
        <v>93750</v>
      </c>
      <c r="K496" s="203"/>
      <c r="L496" s="203"/>
      <c r="M496" s="222">
        <f t="shared" si="96"/>
        <v>93750</v>
      </c>
      <c r="N496" s="222">
        <v>1</v>
      </c>
      <c r="O496" s="102">
        <v>1</v>
      </c>
      <c r="P496" s="203">
        <v>93750</v>
      </c>
      <c r="Q496" s="203"/>
      <c r="R496" s="203"/>
      <c r="S496" s="222">
        <f t="shared" si="97"/>
        <v>93750</v>
      </c>
      <c r="T496" s="222">
        <f t="shared" si="98"/>
        <v>0</v>
      </c>
      <c r="U496" s="222">
        <f t="shared" si="98"/>
        <v>0</v>
      </c>
      <c r="V496" s="222">
        <f t="shared" si="98"/>
        <v>0</v>
      </c>
      <c r="W496" s="222">
        <f t="shared" si="98"/>
        <v>0</v>
      </c>
      <c r="X496" s="222">
        <f t="shared" si="99"/>
        <v>0</v>
      </c>
      <c r="Y496" s="222" t="s">
        <v>1</v>
      </c>
      <c r="Z496" s="222">
        <v>1</v>
      </c>
      <c r="AA496" s="102">
        <v>1</v>
      </c>
      <c r="AB496" s="203">
        <v>93750</v>
      </c>
      <c r="AC496" s="203"/>
      <c r="AD496" s="203"/>
      <c r="AE496" s="222">
        <f t="shared" si="100"/>
        <v>93750</v>
      </c>
      <c r="AF496" s="222" t="s">
        <v>1</v>
      </c>
      <c r="AG496" s="222">
        <v>1</v>
      </c>
      <c r="AH496" s="102">
        <v>1</v>
      </c>
      <c r="AI496" s="203">
        <v>93750</v>
      </c>
      <c r="AJ496" s="203"/>
      <c r="AK496" s="203"/>
      <c r="AL496" s="222">
        <f t="shared" si="101"/>
        <v>93750</v>
      </c>
    </row>
    <row r="497" spans="1:38">
      <c r="A497" s="203">
        <v>9</v>
      </c>
      <c r="B497" s="102" t="s">
        <v>2163</v>
      </c>
      <c r="C497" s="102" t="s">
        <v>8233</v>
      </c>
      <c r="D497" s="222">
        <v>1959</v>
      </c>
      <c r="E497" s="222" t="s">
        <v>1209</v>
      </c>
      <c r="F497" s="222" t="s">
        <v>1</v>
      </c>
      <c r="G497" s="222" t="s">
        <v>1</v>
      </c>
      <c r="H497" s="222">
        <v>1</v>
      </c>
      <c r="I497" s="102">
        <v>1</v>
      </c>
      <c r="J497" s="203">
        <v>93750</v>
      </c>
      <c r="K497" s="203"/>
      <c r="L497" s="203"/>
      <c r="M497" s="222">
        <f t="shared" si="96"/>
        <v>93750</v>
      </c>
      <c r="N497" s="222">
        <v>1</v>
      </c>
      <c r="O497" s="102">
        <v>1</v>
      </c>
      <c r="P497" s="203">
        <v>93750</v>
      </c>
      <c r="Q497" s="203"/>
      <c r="R497" s="203"/>
      <c r="S497" s="222">
        <f t="shared" si="97"/>
        <v>93750</v>
      </c>
      <c r="T497" s="222">
        <f t="shared" si="98"/>
        <v>0</v>
      </c>
      <c r="U497" s="222">
        <f t="shared" si="98"/>
        <v>0</v>
      </c>
      <c r="V497" s="222">
        <f t="shared" si="98"/>
        <v>0</v>
      </c>
      <c r="W497" s="222">
        <f t="shared" si="98"/>
        <v>0</v>
      </c>
      <c r="X497" s="222">
        <f t="shared" si="99"/>
        <v>0</v>
      </c>
      <c r="Y497" s="222" t="s">
        <v>1</v>
      </c>
      <c r="Z497" s="222">
        <v>1</v>
      </c>
      <c r="AA497" s="102">
        <v>1</v>
      </c>
      <c r="AB497" s="203">
        <v>93750</v>
      </c>
      <c r="AC497" s="203"/>
      <c r="AD497" s="203"/>
      <c r="AE497" s="222">
        <f t="shared" si="100"/>
        <v>93750</v>
      </c>
      <c r="AF497" s="222" t="s">
        <v>1</v>
      </c>
      <c r="AG497" s="222">
        <v>1</v>
      </c>
      <c r="AH497" s="102">
        <v>1</v>
      </c>
      <c r="AI497" s="203">
        <v>93750</v>
      </c>
      <c r="AJ497" s="203"/>
      <c r="AK497" s="203"/>
      <c r="AL497" s="222">
        <f t="shared" si="101"/>
        <v>93750</v>
      </c>
    </row>
    <row r="498" spans="1:38">
      <c r="A498" s="203">
        <v>10</v>
      </c>
      <c r="B498" s="102" t="s">
        <v>2164</v>
      </c>
      <c r="C498" s="102" t="s">
        <v>8233</v>
      </c>
      <c r="D498" s="222">
        <v>1967</v>
      </c>
      <c r="E498" s="222" t="s">
        <v>1209</v>
      </c>
      <c r="F498" s="222" t="s">
        <v>1</v>
      </c>
      <c r="G498" s="222" t="s">
        <v>1</v>
      </c>
      <c r="H498" s="222">
        <v>1</v>
      </c>
      <c r="I498" s="102">
        <v>1</v>
      </c>
      <c r="J498" s="203">
        <v>93750</v>
      </c>
      <c r="K498" s="203"/>
      <c r="L498" s="203"/>
      <c r="M498" s="222">
        <f t="shared" si="96"/>
        <v>93750</v>
      </c>
      <c r="N498" s="222">
        <v>1</v>
      </c>
      <c r="O498" s="102">
        <v>1</v>
      </c>
      <c r="P498" s="203">
        <v>93750</v>
      </c>
      <c r="Q498" s="203"/>
      <c r="R498" s="203"/>
      <c r="S498" s="222">
        <f t="shared" si="97"/>
        <v>93750</v>
      </c>
      <c r="T498" s="222">
        <f t="shared" si="98"/>
        <v>0</v>
      </c>
      <c r="U498" s="222">
        <f t="shared" si="98"/>
        <v>0</v>
      </c>
      <c r="V498" s="222">
        <f t="shared" si="98"/>
        <v>0</v>
      </c>
      <c r="W498" s="222">
        <f t="shared" si="98"/>
        <v>0</v>
      </c>
      <c r="X498" s="222">
        <f t="shared" si="99"/>
        <v>0</v>
      </c>
      <c r="Y498" s="222" t="s">
        <v>1</v>
      </c>
      <c r="Z498" s="222">
        <v>1</v>
      </c>
      <c r="AA498" s="102">
        <v>1</v>
      </c>
      <c r="AB498" s="203">
        <v>93750</v>
      </c>
      <c r="AC498" s="203"/>
      <c r="AD498" s="203"/>
      <c r="AE498" s="222">
        <f t="shared" si="100"/>
        <v>93750</v>
      </c>
      <c r="AF498" s="222" t="s">
        <v>1</v>
      </c>
      <c r="AG498" s="222">
        <v>1</v>
      </c>
      <c r="AH498" s="102">
        <v>1</v>
      </c>
      <c r="AI498" s="203">
        <v>93750</v>
      </c>
      <c r="AJ498" s="203"/>
      <c r="AK498" s="203"/>
      <c r="AL498" s="222">
        <f t="shared" si="101"/>
        <v>93750</v>
      </c>
    </row>
    <row r="499" spans="1:38">
      <c r="A499" s="203">
        <v>11</v>
      </c>
      <c r="B499" s="102" t="s">
        <v>2165</v>
      </c>
      <c r="C499" s="102" t="s">
        <v>8233</v>
      </c>
      <c r="D499" s="222">
        <v>1972</v>
      </c>
      <c r="E499" s="222" t="s">
        <v>1209</v>
      </c>
      <c r="F499" s="222" t="s">
        <v>1</v>
      </c>
      <c r="G499" s="222" t="s">
        <v>1</v>
      </c>
      <c r="H499" s="222">
        <v>1</v>
      </c>
      <c r="I499" s="102">
        <v>1</v>
      </c>
      <c r="J499" s="203">
        <v>93750</v>
      </c>
      <c r="K499" s="203"/>
      <c r="L499" s="203"/>
      <c r="M499" s="222">
        <f t="shared" si="96"/>
        <v>93750</v>
      </c>
      <c r="N499" s="222">
        <v>1</v>
      </c>
      <c r="O499" s="102">
        <v>1</v>
      </c>
      <c r="P499" s="203">
        <v>93750</v>
      </c>
      <c r="Q499" s="203"/>
      <c r="R499" s="203"/>
      <c r="S499" s="222">
        <f t="shared" si="97"/>
        <v>93750</v>
      </c>
      <c r="T499" s="222">
        <f t="shared" si="98"/>
        <v>0</v>
      </c>
      <c r="U499" s="222">
        <f t="shared" si="98"/>
        <v>0</v>
      </c>
      <c r="V499" s="222">
        <f t="shared" si="98"/>
        <v>0</v>
      </c>
      <c r="W499" s="222">
        <f t="shared" si="98"/>
        <v>0</v>
      </c>
      <c r="X499" s="222">
        <f t="shared" si="99"/>
        <v>0</v>
      </c>
      <c r="Y499" s="222" t="s">
        <v>1</v>
      </c>
      <c r="Z499" s="222">
        <v>1</v>
      </c>
      <c r="AA499" s="102">
        <v>1</v>
      </c>
      <c r="AB499" s="203">
        <v>93750</v>
      </c>
      <c r="AC499" s="203"/>
      <c r="AD499" s="203"/>
      <c r="AE499" s="222">
        <f t="shared" si="100"/>
        <v>93750</v>
      </c>
      <c r="AF499" s="222" t="s">
        <v>1</v>
      </c>
      <c r="AG499" s="222">
        <v>1</v>
      </c>
      <c r="AH499" s="102">
        <v>1</v>
      </c>
      <c r="AI499" s="203">
        <v>93750</v>
      </c>
      <c r="AJ499" s="203"/>
      <c r="AK499" s="203"/>
      <c r="AL499" s="222">
        <f t="shared" si="101"/>
        <v>93750</v>
      </c>
    </row>
    <row r="500" spans="1:38">
      <c r="A500" s="203">
        <v>12</v>
      </c>
      <c r="B500" s="102" t="s">
        <v>2166</v>
      </c>
      <c r="C500" s="102" t="s">
        <v>8233</v>
      </c>
      <c r="D500" s="222">
        <v>1962</v>
      </c>
      <c r="E500" s="222" t="s">
        <v>1209</v>
      </c>
      <c r="F500" s="222" t="s">
        <v>1</v>
      </c>
      <c r="G500" s="222" t="s">
        <v>1</v>
      </c>
      <c r="H500" s="222">
        <v>1</v>
      </c>
      <c r="I500" s="102">
        <v>1</v>
      </c>
      <c r="J500" s="203">
        <v>93750</v>
      </c>
      <c r="K500" s="203"/>
      <c r="L500" s="203"/>
      <c r="M500" s="222">
        <f t="shared" si="96"/>
        <v>93750</v>
      </c>
      <c r="N500" s="222">
        <v>1</v>
      </c>
      <c r="O500" s="102">
        <v>1</v>
      </c>
      <c r="P500" s="203">
        <v>93750</v>
      </c>
      <c r="Q500" s="203"/>
      <c r="R500" s="203"/>
      <c r="S500" s="222">
        <f t="shared" si="97"/>
        <v>93750</v>
      </c>
      <c r="T500" s="222">
        <f t="shared" si="98"/>
        <v>0</v>
      </c>
      <c r="U500" s="222">
        <f t="shared" si="98"/>
        <v>0</v>
      </c>
      <c r="V500" s="222">
        <f t="shared" si="98"/>
        <v>0</v>
      </c>
      <c r="W500" s="222">
        <f t="shared" si="98"/>
        <v>0</v>
      </c>
      <c r="X500" s="222">
        <f t="shared" si="99"/>
        <v>0</v>
      </c>
      <c r="Y500" s="222" t="s">
        <v>1</v>
      </c>
      <c r="Z500" s="222">
        <v>1</v>
      </c>
      <c r="AA500" s="102">
        <v>1</v>
      </c>
      <c r="AB500" s="203">
        <v>93750</v>
      </c>
      <c r="AC500" s="203"/>
      <c r="AD500" s="203"/>
      <c r="AE500" s="222">
        <f t="shared" si="100"/>
        <v>93750</v>
      </c>
      <c r="AF500" s="222" t="s">
        <v>1</v>
      </c>
      <c r="AG500" s="222">
        <v>1</v>
      </c>
      <c r="AH500" s="102">
        <v>1</v>
      </c>
      <c r="AI500" s="203">
        <v>93750</v>
      </c>
      <c r="AJ500" s="203"/>
      <c r="AK500" s="203"/>
      <c r="AL500" s="222">
        <f t="shared" si="101"/>
        <v>93750</v>
      </c>
    </row>
    <row r="501" spans="1:38">
      <c r="A501" s="203">
        <v>13</v>
      </c>
      <c r="B501" s="102" t="s">
        <v>8400</v>
      </c>
      <c r="C501" s="102" t="s">
        <v>8233</v>
      </c>
      <c r="D501" s="222">
        <v>1964</v>
      </c>
      <c r="E501" s="222" t="s">
        <v>1209</v>
      </c>
      <c r="F501" s="222" t="s">
        <v>1</v>
      </c>
      <c r="G501" s="222" t="s">
        <v>1</v>
      </c>
      <c r="H501" s="222">
        <v>1</v>
      </c>
      <c r="I501" s="102">
        <v>1</v>
      </c>
      <c r="J501" s="203">
        <v>93750</v>
      </c>
      <c r="K501" s="203"/>
      <c r="L501" s="203"/>
      <c r="M501" s="222">
        <f t="shared" si="96"/>
        <v>93750</v>
      </c>
      <c r="N501" s="222">
        <v>1</v>
      </c>
      <c r="O501" s="102">
        <v>1</v>
      </c>
      <c r="P501" s="203">
        <v>93750</v>
      </c>
      <c r="Q501" s="203"/>
      <c r="R501" s="203"/>
      <c r="S501" s="222">
        <f t="shared" si="97"/>
        <v>93750</v>
      </c>
      <c r="T501" s="222">
        <f t="shared" si="98"/>
        <v>0</v>
      </c>
      <c r="U501" s="222">
        <f t="shared" si="98"/>
        <v>0</v>
      </c>
      <c r="V501" s="222">
        <f t="shared" si="98"/>
        <v>0</v>
      </c>
      <c r="W501" s="222">
        <f t="shared" si="98"/>
        <v>0</v>
      </c>
      <c r="X501" s="222">
        <f t="shared" si="99"/>
        <v>0</v>
      </c>
      <c r="Y501" s="222" t="s">
        <v>1</v>
      </c>
      <c r="Z501" s="222">
        <v>1</v>
      </c>
      <c r="AA501" s="102">
        <v>1</v>
      </c>
      <c r="AB501" s="203">
        <v>93750</v>
      </c>
      <c r="AC501" s="203"/>
      <c r="AD501" s="203"/>
      <c r="AE501" s="222">
        <f t="shared" si="100"/>
        <v>93750</v>
      </c>
      <c r="AF501" s="222" t="s">
        <v>1</v>
      </c>
      <c r="AG501" s="222">
        <v>1</v>
      </c>
      <c r="AH501" s="102">
        <v>1</v>
      </c>
      <c r="AI501" s="203">
        <v>93750</v>
      </c>
      <c r="AJ501" s="203"/>
      <c r="AK501" s="203"/>
      <c r="AL501" s="222">
        <f t="shared" si="101"/>
        <v>93750</v>
      </c>
    </row>
    <row r="502" spans="1:38">
      <c r="A502" s="203">
        <v>14</v>
      </c>
      <c r="B502" s="102" t="s">
        <v>2167</v>
      </c>
      <c r="C502" s="102" t="s">
        <v>8233</v>
      </c>
      <c r="D502" s="222">
        <v>1972</v>
      </c>
      <c r="E502" s="222" t="s">
        <v>1209</v>
      </c>
      <c r="F502" s="222" t="s">
        <v>1</v>
      </c>
      <c r="G502" s="222" t="s">
        <v>1</v>
      </c>
      <c r="H502" s="222">
        <v>1</v>
      </c>
      <c r="I502" s="102">
        <v>1</v>
      </c>
      <c r="J502" s="203">
        <v>93750</v>
      </c>
      <c r="K502" s="203"/>
      <c r="L502" s="203"/>
      <c r="M502" s="222">
        <f t="shared" si="96"/>
        <v>93750</v>
      </c>
      <c r="N502" s="222">
        <v>1</v>
      </c>
      <c r="O502" s="102">
        <v>1</v>
      </c>
      <c r="P502" s="203">
        <v>93750</v>
      </c>
      <c r="Q502" s="203"/>
      <c r="R502" s="203"/>
      <c r="S502" s="222">
        <f t="shared" si="97"/>
        <v>93750</v>
      </c>
      <c r="T502" s="222">
        <f t="shared" si="98"/>
        <v>0</v>
      </c>
      <c r="U502" s="222">
        <f t="shared" si="98"/>
        <v>0</v>
      </c>
      <c r="V502" s="222">
        <f t="shared" si="98"/>
        <v>0</v>
      </c>
      <c r="W502" s="222">
        <f t="shared" si="98"/>
        <v>0</v>
      </c>
      <c r="X502" s="222">
        <f t="shared" si="99"/>
        <v>0</v>
      </c>
      <c r="Y502" s="222" t="s">
        <v>1</v>
      </c>
      <c r="Z502" s="222">
        <v>1</v>
      </c>
      <c r="AA502" s="102">
        <v>1</v>
      </c>
      <c r="AB502" s="203">
        <v>93750</v>
      </c>
      <c r="AC502" s="203"/>
      <c r="AD502" s="203"/>
      <c r="AE502" s="222">
        <f t="shared" si="100"/>
        <v>93750</v>
      </c>
      <c r="AF502" s="222" t="s">
        <v>1</v>
      </c>
      <c r="AG502" s="222">
        <v>1</v>
      </c>
      <c r="AH502" s="102">
        <v>1</v>
      </c>
      <c r="AI502" s="203">
        <v>93750</v>
      </c>
      <c r="AJ502" s="203"/>
      <c r="AK502" s="203"/>
      <c r="AL502" s="222">
        <f t="shared" si="101"/>
        <v>93750</v>
      </c>
    </row>
    <row r="503" spans="1:38">
      <c r="A503" s="203">
        <v>15</v>
      </c>
      <c r="B503" s="102" t="s">
        <v>2168</v>
      </c>
      <c r="C503" s="102" t="s">
        <v>8233</v>
      </c>
      <c r="D503" s="222">
        <v>1971</v>
      </c>
      <c r="E503" s="222" t="s">
        <v>1209</v>
      </c>
      <c r="F503" s="222" t="s">
        <v>1</v>
      </c>
      <c r="G503" s="222" t="s">
        <v>1</v>
      </c>
      <c r="H503" s="222">
        <v>1</v>
      </c>
      <c r="I503" s="102">
        <v>1</v>
      </c>
      <c r="J503" s="203">
        <v>93750</v>
      </c>
      <c r="K503" s="203"/>
      <c r="L503" s="203"/>
      <c r="M503" s="222">
        <f t="shared" si="96"/>
        <v>93750</v>
      </c>
      <c r="N503" s="222">
        <v>1</v>
      </c>
      <c r="O503" s="102">
        <v>1</v>
      </c>
      <c r="P503" s="203">
        <v>93750</v>
      </c>
      <c r="Q503" s="203"/>
      <c r="R503" s="203"/>
      <c r="S503" s="222">
        <f t="shared" si="97"/>
        <v>93750</v>
      </c>
      <c r="T503" s="222">
        <f t="shared" si="98"/>
        <v>0</v>
      </c>
      <c r="U503" s="222">
        <f t="shared" si="98"/>
        <v>0</v>
      </c>
      <c r="V503" s="222">
        <f t="shared" si="98"/>
        <v>0</v>
      </c>
      <c r="W503" s="222">
        <f t="shared" si="98"/>
        <v>0</v>
      </c>
      <c r="X503" s="222">
        <f t="shared" si="99"/>
        <v>0</v>
      </c>
      <c r="Y503" s="222" t="s">
        <v>1</v>
      </c>
      <c r="Z503" s="222">
        <v>1</v>
      </c>
      <c r="AA503" s="102">
        <v>1</v>
      </c>
      <c r="AB503" s="203">
        <v>93750</v>
      </c>
      <c r="AC503" s="203"/>
      <c r="AD503" s="203"/>
      <c r="AE503" s="222">
        <f t="shared" si="100"/>
        <v>93750</v>
      </c>
      <c r="AF503" s="222" t="s">
        <v>1</v>
      </c>
      <c r="AG503" s="222">
        <v>1</v>
      </c>
      <c r="AH503" s="102">
        <v>1</v>
      </c>
      <c r="AI503" s="203">
        <v>93750</v>
      </c>
      <c r="AJ503" s="203"/>
      <c r="AK503" s="203"/>
      <c r="AL503" s="222">
        <f t="shared" si="101"/>
        <v>93750</v>
      </c>
    </row>
    <row r="504" spans="1:38">
      <c r="A504" s="203">
        <v>16</v>
      </c>
      <c r="B504" s="102" t="s">
        <v>1318</v>
      </c>
      <c r="C504" s="102" t="s">
        <v>8233</v>
      </c>
      <c r="D504" s="222">
        <v>1970</v>
      </c>
      <c r="E504" s="222" t="s">
        <v>1209</v>
      </c>
      <c r="F504" s="222" t="s">
        <v>1</v>
      </c>
      <c r="G504" s="222" t="s">
        <v>1</v>
      </c>
      <c r="H504" s="222">
        <v>1</v>
      </c>
      <c r="I504" s="102">
        <v>1</v>
      </c>
      <c r="J504" s="203">
        <v>93750</v>
      </c>
      <c r="K504" s="203"/>
      <c r="L504" s="203"/>
      <c r="M504" s="222">
        <f t="shared" si="96"/>
        <v>93750</v>
      </c>
      <c r="N504" s="222">
        <v>1</v>
      </c>
      <c r="O504" s="102">
        <v>1</v>
      </c>
      <c r="P504" s="203">
        <v>93750</v>
      </c>
      <c r="Q504" s="203"/>
      <c r="R504" s="203"/>
      <c r="S504" s="222">
        <f t="shared" si="97"/>
        <v>93750</v>
      </c>
      <c r="T504" s="222">
        <f t="shared" si="98"/>
        <v>0</v>
      </c>
      <c r="U504" s="222">
        <f t="shared" si="98"/>
        <v>0</v>
      </c>
      <c r="V504" s="222">
        <f t="shared" si="98"/>
        <v>0</v>
      </c>
      <c r="W504" s="222">
        <f t="shared" si="98"/>
        <v>0</v>
      </c>
      <c r="X504" s="222">
        <f t="shared" si="99"/>
        <v>0</v>
      </c>
      <c r="Y504" s="222" t="s">
        <v>1</v>
      </c>
      <c r="Z504" s="222">
        <v>1</v>
      </c>
      <c r="AA504" s="102">
        <v>1</v>
      </c>
      <c r="AB504" s="203">
        <v>93750</v>
      </c>
      <c r="AC504" s="203"/>
      <c r="AD504" s="203"/>
      <c r="AE504" s="222">
        <f t="shared" si="100"/>
        <v>93750</v>
      </c>
      <c r="AF504" s="222" t="s">
        <v>1</v>
      </c>
      <c r="AG504" s="222">
        <v>1</v>
      </c>
      <c r="AH504" s="102">
        <v>1</v>
      </c>
      <c r="AI504" s="203">
        <v>93750</v>
      </c>
      <c r="AJ504" s="203"/>
      <c r="AK504" s="203"/>
      <c r="AL504" s="222">
        <f t="shared" si="101"/>
        <v>93750</v>
      </c>
    </row>
    <row r="505" spans="1:38">
      <c r="A505" s="203">
        <v>17</v>
      </c>
      <c r="B505" s="102" t="s">
        <v>2169</v>
      </c>
      <c r="C505" s="102" t="s">
        <v>8233</v>
      </c>
      <c r="D505" s="222">
        <v>1970</v>
      </c>
      <c r="E505" s="222" t="s">
        <v>1209</v>
      </c>
      <c r="F505" s="222" t="s">
        <v>1</v>
      </c>
      <c r="G505" s="222" t="s">
        <v>1</v>
      </c>
      <c r="H505" s="222">
        <v>1</v>
      </c>
      <c r="I505" s="102">
        <v>1</v>
      </c>
      <c r="J505" s="203">
        <v>93750</v>
      </c>
      <c r="K505" s="203"/>
      <c r="L505" s="203"/>
      <c r="M505" s="222">
        <f t="shared" si="96"/>
        <v>93750</v>
      </c>
      <c r="N505" s="222">
        <v>1</v>
      </c>
      <c r="O505" s="102">
        <v>1</v>
      </c>
      <c r="P505" s="203">
        <v>93750</v>
      </c>
      <c r="Q505" s="203"/>
      <c r="R505" s="203"/>
      <c r="S505" s="222">
        <f t="shared" si="97"/>
        <v>93750</v>
      </c>
      <c r="T505" s="222">
        <f t="shared" si="98"/>
        <v>0</v>
      </c>
      <c r="U505" s="222">
        <f t="shared" si="98"/>
        <v>0</v>
      </c>
      <c r="V505" s="222">
        <f t="shared" si="98"/>
        <v>0</v>
      </c>
      <c r="W505" s="222">
        <f t="shared" si="98"/>
        <v>0</v>
      </c>
      <c r="X505" s="222">
        <f t="shared" si="99"/>
        <v>0</v>
      </c>
      <c r="Y505" s="222" t="s">
        <v>1</v>
      </c>
      <c r="Z505" s="222">
        <v>1</v>
      </c>
      <c r="AA505" s="102">
        <v>1</v>
      </c>
      <c r="AB505" s="203">
        <v>93750</v>
      </c>
      <c r="AC505" s="203"/>
      <c r="AD505" s="203"/>
      <c r="AE505" s="222">
        <f t="shared" si="100"/>
        <v>93750</v>
      </c>
      <c r="AF505" s="222" t="s">
        <v>1</v>
      </c>
      <c r="AG505" s="222">
        <v>1</v>
      </c>
      <c r="AH505" s="102">
        <v>1</v>
      </c>
      <c r="AI505" s="203">
        <v>93750</v>
      </c>
      <c r="AJ505" s="203"/>
      <c r="AK505" s="203"/>
      <c r="AL505" s="222">
        <f t="shared" si="101"/>
        <v>93750</v>
      </c>
    </row>
    <row r="506" spans="1:38">
      <c r="A506" s="203">
        <v>18</v>
      </c>
      <c r="B506" s="102" t="s">
        <v>5363</v>
      </c>
      <c r="C506" s="102" t="s">
        <v>8233</v>
      </c>
      <c r="D506" s="222">
        <v>1972</v>
      </c>
      <c r="E506" s="222" t="s">
        <v>1209</v>
      </c>
      <c r="F506" s="222" t="s">
        <v>1</v>
      </c>
      <c r="G506" s="222" t="s">
        <v>1</v>
      </c>
      <c r="H506" s="222">
        <v>1</v>
      </c>
      <c r="I506" s="102">
        <v>1</v>
      </c>
      <c r="J506" s="203">
        <v>93750</v>
      </c>
      <c r="K506" s="203"/>
      <c r="L506" s="203"/>
      <c r="M506" s="222">
        <f t="shared" si="96"/>
        <v>93750</v>
      </c>
      <c r="N506" s="222">
        <v>1</v>
      </c>
      <c r="O506" s="102">
        <v>1</v>
      </c>
      <c r="P506" s="203">
        <v>93750</v>
      </c>
      <c r="Q506" s="203"/>
      <c r="R506" s="203"/>
      <c r="S506" s="222">
        <f t="shared" si="97"/>
        <v>93750</v>
      </c>
      <c r="T506" s="222">
        <f t="shared" ref="T506:W510" si="102">I506-O506</f>
        <v>0</v>
      </c>
      <c r="U506" s="222">
        <f t="shared" si="102"/>
        <v>0</v>
      </c>
      <c r="V506" s="222">
        <f t="shared" si="102"/>
        <v>0</v>
      </c>
      <c r="W506" s="222">
        <f t="shared" si="102"/>
        <v>0</v>
      </c>
      <c r="X506" s="222">
        <f t="shared" si="99"/>
        <v>0</v>
      </c>
      <c r="Y506" s="222" t="s">
        <v>1</v>
      </c>
      <c r="Z506" s="222">
        <v>1</v>
      </c>
      <c r="AA506" s="102">
        <v>1</v>
      </c>
      <c r="AB506" s="203">
        <v>93750</v>
      </c>
      <c r="AC506" s="203"/>
      <c r="AD506" s="203"/>
      <c r="AE506" s="222">
        <f t="shared" si="100"/>
        <v>93750</v>
      </c>
      <c r="AF506" s="222" t="s">
        <v>1</v>
      </c>
      <c r="AG506" s="222">
        <v>1</v>
      </c>
      <c r="AH506" s="102">
        <v>1</v>
      </c>
      <c r="AI506" s="203">
        <v>93750</v>
      </c>
      <c r="AJ506" s="203"/>
      <c r="AK506" s="203"/>
      <c r="AL506" s="222">
        <f t="shared" si="101"/>
        <v>93750</v>
      </c>
    </row>
    <row r="507" spans="1:38">
      <c r="A507" s="203">
        <v>19</v>
      </c>
      <c r="B507" s="102" t="s">
        <v>5364</v>
      </c>
      <c r="C507" s="102" t="s">
        <v>8233</v>
      </c>
      <c r="D507" s="222">
        <v>1977</v>
      </c>
      <c r="E507" s="222" t="s">
        <v>1209</v>
      </c>
      <c r="F507" s="222" t="s">
        <v>1</v>
      </c>
      <c r="G507" s="222" t="s">
        <v>1</v>
      </c>
      <c r="H507" s="222">
        <v>1</v>
      </c>
      <c r="I507" s="102">
        <v>1</v>
      </c>
      <c r="J507" s="203">
        <v>100000</v>
      </c>
      <c r="K507" s="203"/>
      <c r="L507" s="203"/>
      <c r="M507" s="222">
        <f t="shared" si="96"/>
        <v>100000</v>
      </c>
      <c r="N507" s="222">
        <v>1</v>
      </c>
      <c r="O507" s="102">
        <v>1</v>
      </c>
      <c r="P507" s="203">
        <v>100000</v>
      </c>
      <c r="Q507" s="203"/>
      <c r="R507" s="203"/>
      <c r="S507" s="222">
        <f t="shared" si="97"/>
        <v>100000</v>
      </c>
      <c r="T507" s="222">
        <f t="shared" si="102"/>
        <v>0</v>
      </c>
      <c r="U507" s="222">
        <f t="shared" si="102"/>
        <v>0</v>
      </c>
      <c r="V507" s="222">
        <f t="shared" si="102"/>
        <v>0</v>
      </c>
      <c r="W507" s="222">
        <f t="shared" si="102"/>
        <v>0</v>
      </c>
      <c r="X507" s="222">
        <f t="shared" si="99"/>
        <v>0</v>
      </c>
      <c r="Y507" s="222" t="s">
        <v>1</v>
      </c>
      <c r="Z507" s="222">
        <v>1</v>
      </c>
      <c r="AA507" s="102">
        <v>1</v>
      </c>
      <c r="AB507" s="203">
        <v>100000</v>
      </c>
      <c r="AC507" s="203"/>
      <c r="AD507" s="203"/>
      <c r="AE507" s="222">
        <f t="shared" si="100"/>
        <v>100000</v>
      </c>
      <c r="AF507" s="222" t="s">
        <v>1</v>
      </c>
      <c r="AG507" s="222">
        <v>1</v>
      </c>
      <c r="AH507" s="102">
        <v>1</v>
      </c>
      <c r="AI507" s="203">
        <v>100000</v>
      </c>
      <c r="AJ507" s="203"/>
      <c r="AK507" s="203"/>
      <c r="AL507" s="222">
        <f t="shared" si="101"/>
        <v>100000</v>
      </c>
    </row>
    <row r="508" spans="1:38">
      <c r="A508" s="203">
        <v>20</v>
      </c>
      <c r="B508" s="102" t="s">
        <v>955</v>
      </c>
      <c r="C508" s="102"/>
      <c r="D508" s="222"/>
      <c r="E508" s="222" t="s">
        <v>1209</v>
      </c>
      <c r="F508" s="222" t="s">
        <v>1</v>
      </c>
      <c r="G508" s="222" t="s">
        <v>1</v>
      </c>
      <c r="H508" s="222">
        <v>1</v>
      </c>
      <c r="I508" s="102">
        <v>1</v>
      </c>
      <c r="J508" s="203">
        <v>100000</v>
      </c>
      <c r="K508" s="203"/>
      <c r="L508" s="203"/>
      <c r="M508" s="222">
        <f t="shared" si="96"/>
        <v>100000</v>
      </c>
      <c r="N508" s="222">
        <v>1</v>
      </c>
      <c r="O508" s="102">
        <v>1</v>
      </c>
      <c r="P508" s="203">
        <v>100000</v>
      </c>
      <c r="Q508" s="203"/>
      <c r="R508" s="203"/>
      <c r="S508" s="222">
        <f t="shared" si="97"/>
        <v>100000</v>
      </c>
      <c r="T508" s="222">
        <f t="shared" si="102"/>
        <v>0</v>
      </c>
      <c r="U508" s="222">
        <f t="shared" si="102"/>
        <v>0</v>
      </c>
      <c r="V508" s="222">
        <f t="shared" si="102"/>
        <v>0</v>
      </c>
      <c r="W508" s="222">
        <f t="shared" si="102"/>
        <v>0</v>
      </c>
      <c r="X508" s="222">
        <f t="shared" si="99"/>
        <v>0</v>
      </c>
      <c r="Y508" s="222" t="s">
        <v>1</v>
      </c>
      <c r="Z508" s="222">
        <v>1</v>
      </c>
      <c r="AA508" s="102">
        <v>1</v>
      </c>
      <c r="AB508" s="203">
        <v>100000</v>
      </c>
      <c r="AC508" s="203"/>
      <c r="AD508" s="203"/>
      <c r="AE508" s="222">
        <f t="shared" si="100"/>
        <v>100000</v>
      </c>
      <c r="AF508" s="222" t="s">
        <v>1</v>
      </c>
      <c r="AG508" s="222">
        <v>1</v>
      </c>
      <c r="AH508" s="102">
        <v>1</v>
      </c>
      <c r="AI508" s="203">
        <v>100000</v>
      </c>
      <c r="AJ508" s="203"/>
      <c r="AK508" s="203"/>
      <c r="AL508" s="222">
        <f t="shared" si="101"/>
        <v>100000</v>
      </c>
    </row>
    <row r="509" spans="1:38">
      <c r="A509" s="203">
        <v>21</v>
      </c>
      <c r="B509" s="102" t="s">
        <v>5365</v>
      </c>
      <c r="C509" s="102" t="s">
        <v>8234</v>
      </c>
      <c r="D509" s="222">
        <v>1991</v>
      </c>
      <c r="E509" s="222" t="s">
        <v>1264</v>
      </c>
      <c r="F509" s="222" t="s">
        <v>1</v>
      </c>
      <c r="G509" s="222" t="s">
        <v>1</v>
      </c>
      <c r="H509" s="222">
        <v>1</v>
      </c>
      <c r="I509" s="102">
        <v>1</v>
      </c>
      <c r="J509" s="203">
        <v>100000</v>
      </c>
      <c r="K509" s="203"/>
      <c r="L509" s="203"/>
      <c r="M509" s="222">
        <f t="shared" si="96"/>
        <v>100000</v>
      </c>
      <c r="N509" s="222">
        <v>1</v>
      </c>
      <c r="O509" s="102">
        <v>1</v>
      </c>
      <c r="P509" s="203">
        <v>100000</v>
      </c>
      <c r="Q509" s="203"/>
      <c r="R509" s="203"/>
      <c r="S509" s="222">
        <f t="shared" si="97"/>
        <v>100000</v>
      </c>
      <c r="T509" s="222">
        <f t="shared" si="102"/>
        <v>0</v>
      </c>
      <c r="U509" s="222">
        <f t="shared" si="102"/>
        <v>0</v>
      </c>
      <c r="V509" s="222">
        <f t="shared" si="102"/>
        <v>0</v>
      </c>
      <c r="W509" s="222">
        <f t="shared" si="102"/>
        <v>0</v>
      </c>
      <c r="X509" s="222">
        <f t="shared" si="99"/>
        <v>0</v>
      </c>
      <c r="Y509" s="222" t="s">
        <v>1</v>
      </c>
      <c r="Z509" s="222">
        <v>1</v>
      </c>
      <c r="AA509" s="102">
        <v>1</v>
      </c>
      <c r="AB509" s="203">
        <v>100000</v>
      </c>
      <c r="AC509" s="203"/>
      <c r="AD509" s="203"/>
      <c r="AE509" s="222">
        <f t="shared" si="100"/>
        <v>100000</v>
      </c>
      <c r="AF509" s="222" t="s">
        <v>1</v>
      </c>
      <c r="AG509" s="222">
        <v>1</v>
      </c>
      <c r="AH509" s="102">
        <v>1</v>
      </c>
      <c r="AI509" s="203">
        <v>100000</v>
      </c>
      <c r="AJ509" s="203"/>
      <c r="AK509" s="203"/>
      <c r="AL509" s="222">
        <f t="shared" si="101"/>
        <v>100000</v>
      </c>
    </row>
    <row r="510" spans="1:38">
      <c r="A510" s="203">
        <v>22</v>
      </c>
      <c r="B510" s="102" t="s">
        <v>2170</v>
      </c>
      <c r="C510" s="102" t="s">
        <v>8234</v>
      </c>
      <c r="D510" s="222">
        <v>1971</v>
      </c>
      <c r="E510" s="222" t="s">
        <v>1207</v>
      </c>
      <c r="F510" s="222" t="s">
        <v>1</v>
      </c>
      <c r="G510" s="222" t="s">
        <v>1</v>
      </c>
      <c r="H510" s="222">
        <v>1.2</v>
      </c>
      <c r="I510" s="102">
        <v>1</v>
      </c>
      <c r="J510" s="203">
        <v>99840</v>
      </c>
      <c r="K510" s="203"/>
      <c r="L510" s="203"/>
      <c r="M510" s="222">
        <f t="shared" si="96"/>
        <v>99840</v>
      </c>
      <c r="N510" s="222">
        <v>1.2</v>
      </c>
      <c r="O510" s="102">
        <v>1</v>
      </c>
      <c r="P510" s="203">
        <v>99840</v>
      </c>
      <c r="Q510" s="203"/>
      <c r="R510" s="203"/>
      <c r="S510" s="222">
        <f t="shared" si="97"/>
        <v>99840</v>
      </c>
      <c r="T510" s="222">
        <f t="shared" si="102"/>
        <v>0</v>
      </c>
      <c r="U510" s="222">
        <f t="shared" si="102"/>
        <v>0</v>
      </c>
      <c r="V510" s="222">
        <f t="shared" si="102"/>
        <v>0</v>
      </c>
      <c r="W510" s="222">
        <f t="shared" si="102"/>
        <v>0</v>
      </c>
      <c r="X510" s="222">
        <f t="shared" si="99"/>
        <v>0</v>
      </c>
      <c r="Y510" s="222" t="s">
        <v>1</v>
      </c>
      <c r="Z510" s="222">
        <v>1.2</v>
      </c>
      <c r="AA510" s="102">
        <v>1</v>
      </c>
      <c r="AB510" s="203">
        <v>99840</v>
      </c>
      <c r="AC510" s="203"/>
      <c r="AD510" s="203"/>
      <c r="AE510" s="222">
        <f t="shared" si="100"/>
        <v>99840</v>
      </c>
      <c r="AF510" s="222" t="s">
        <v>1</v>
      </c>
      <c r="AG510" s="222">
        <v>1.2</v>
      </c>
      <c r="AH510" s="102">
        <v>1</v>
      </c>
      <c r="AI510" s="203">
        <v>99840</v>
      </c>
      <c r="AJ510" s="203"/>
      <c r="AK510" s="203"/>
      <c r="AL510" s="222">
        <f t="shared" si="101"/>
        <v>99840</v>
      </c>
    </row>
    <row r="511" spans="1:38">
      <c r="A511" s="203"/>
      <c r="B511" s="102" t="s">
        <v>5366</v>
      </c>
      <c r="C511" s="102"/>
      <c r="D511" s="222"/>
      <c r="E511" s="222"/>
      <c r="F511" s="222"/>
      <c r="G511" s="222"/>
      <c r="H511" s="222"/>
      <c r="I511" s="102"/>
      <c r="J511" s="203"/>
      <c r="K511" s="203"/>
      <c r="L511" s="203"/>
      <c r="M511" s="222">
        <v>6000</v>
      </c>
      <c r="N511" s="222"/>
      <c r="O511" s="102"/>
      <c r="P511" s="203"/>
      <c r="Q511" s="203"/>
      <c r="R511" s="203"/>
      <c r="S511" s="222">
        <v>6000</v>
      </c>
      <c r="T511" s="222"/>
      <c r="U511" s="222"/>
      <c r="V511" s="222"/>
      <c r="W511" s="222"/>
      <c r="X511" s="222"/>
      <c r="Y511" s="222"/>
      <c r="Z511" s="222"/>
      <c r="AA511" s="102"/>
      <c r="AB511" s="203"/>
      <c r="AC511" s="203"/>
      <c r="AD511" s="203"/>
      <c r="AE511" s="222">
        <v>6000</v>
      </c>
      <c r="AF511" s="222"/>
      <c r="AG511" s="222"/>
      <c r="AH511" s="102"/>
      <c r="AI511" s="203"/>
      <c r="AJ511" s="203"/>
      <c r="AK511" s="203"/>
      <c r="AL511" s="222">
        <v>6000</v>
      </c>
    </row>
    <row r="512" spans="1:38" s="225" customFormat="1" ht="27">
      <c r="A512" s="220"/>
      <c r="B512" s="228" t="s">
        <v>232</v>
      </c>
      <c r="C512" s="228"/>
      <c r="D512" s="224" t="s">
        <v>1</v>
      </c>
      <c r="E512" s="224" t="s">
        <v>1</v>
      </c>
      <c r="F512" s="224" t="s">
        <v>1</v>
      </c>
      <c r="G512" s="224" t="s">
        <v>1</v>
      </c>
      <c r="H512" s="224" t="s">
        <v>1</v>
      </c>
      <c r="I512" s="224">
        <f>SUM(I489:I511)</f>
        <v>22</v>
      </c>
      <c r="J512" s="224">
        <f>SUM(J489:J511)</f>
        <v>2234290</v>
      </c>
      <c r="K512" s="224">
        <f>SUM(K489:K511)</f>
        <v>0</v>
      </c>
      <c r="L512" s="224">
        <f>SUM(L489:L511)</f>
        <v>0</v>
      </c>
      <c r="M512" s="224">
        <f>SUM(M489:M511)</f>
        <v>2240290</v>
      </c>
      <c r="N512" s="224"/>
      <c r="O512" s="224">
        <f t="shared" ref="O512:Y512" si="103">SUM(O489:O511)</f>
        <v>22</v>
      </c>
      <c r="P512" s="224">
        <f t="shared" si="103"/>
        <v>2234290</v>
      </c>
      <c r="Q512" s="224">
        <f t="shared" si="103"/>
        <v>0</v>
      </c>
      <c r="R512" s="224">
        <f t="shared" si="103"/>
        <v>0</v>
      </c>
      <c r="S512" s="224">
        <f t="shared" si="103"/>
        <v>2240290</v>
      </c>
      <c r="T512" s="224">
        <f t="shared" si="103"/>
        <v>0</v>
      </c>
      <c r="U512" s="224">
        <f t="shared" si="103"/>
        <v>0</v>
      </c>
      <c r="V512" s="224">
        <f t="shared" si="103"/>
        <v>0</v>
      </c>
      <c r="W512" s="224">
        <f t="shared" si="103"/>
        <v>0</v>
      </c>
      <c r="X512" s="224">
        <f t="shared" si="103"/>
        <v>0</v>
      </c>
      <c r="Y512" s="224">
        <f t="shared" si="103"/>
        <v>0</v>
      </c>
      <c r="Z512" s="224"/>
      <c r="AA512" s="224">
        <f t="shared" ref="AA512:AF512" si="104">SUM(AA489:AA511)</f>
        <v>22</v>
      </c>
      <c r="AB512" s="224">
        <f t="shared" si="104"/>
        <v>2234290</v>
      </c>
      <c r="AC512" s="224">
        <f t="shared" si="104"/>
        <v>0</v>
      </c>
      <c r="AD512" s="224">
        <f t="shared" si="104"/>
        <v>0</v>
      </c>
      <c r="AE512" s="224">
        <f t="shared" si="104"/>
        <v>2240290</v>
      </c>
      <c r="AF512" s="224">
        <f t="shared" si="104"/>
        <v>0</v>
      </c>
      <c r="AG512" s="224"/>
      <c r="AH512" s="224">
        <f>SUM(AH489:AH511)</f>
        <v>22</v>
      </c>
      <c r="AI512" s="224">
        <f>SUM(AI489:AI511)</f>
        <v>2234290</v>
      </c>
      <c r="AJ512" s="224">
        <f>SUM(AJ489:AJ511)</f>
        <v>0</v>
      </c>
      <c r="AK512" s="224">
        <f>SUM(AK489:AK511)</f>
        <v>0</v>
      </c>
      <c r="AL512" s="224">
        <f>SUM(AL489:AL511)</f>
        <v>2240290</v>
      </c>
    </row>
    <row r="513" spans="1:38" s="225" customFormat="1" ht="30" customHeight="1" thickBot="1">
      <c r="A513" s="220"/>
      <c r="B513" s="561" t="s">
        <v>8361</v>
      </c>
      <c r="C513" s="561"/>
      <c r="D513" s="224" t="s">
        <v>1</v>
      </c>
      <c r="E513" s="224" t="s">
        <v>1</v>
      </c>
      <c r="F513" s="224" t="s">
        <v>1</v>
      </c>
      <c r="G513" s="224" t="s">
        <v>1</v>
      </c>
      <c r="H513" s="224" t="s">
        <v>1</v>
      </c>
      <c r="I513" s="224">
        <f>+I413+I485+I512</f>
        <v>81</v>
      </c>
      <c r="J513" s="224">
        <f>+J413+J485+J512</f>
        <v>14428082</v>
      </c>
      <c r="K513" s="224">
        <f>+K413+K485+K512</f>
        <v>0</v>
      </c>
      <c r="L513" s="224">
        <f>+L413+L485+L512</f>
        <v>8112</v>
      </c>
      <c r="M513" s="224">
        <f>+M413+M485+M512</f>
        <v>14454194</v>
      </c>
      <c r="N513" s="224" t="s">
        <v>1</v>
      </c>
      <c r="O513" s="224">
        <f t="shared" ref="O513:X513" si="105">+O413+O485+O512</f>
        <v>81</v>
      </c>
      <c r="P513" s="224">
        <f t="shared" si="105"/>
        <v>14252530</v>
      </c>
      <c r="Q513" s="224">
        <f t="shared" si="105"/>
        <v>0</v>
      </c>
      <c r="R513" s="224">
        <f t="shared" si="105"/>
        <v>8112</v>
      </c>
      <c r="S513" s="224">
        <f t="shared" si="105"/>
        <v>14278642</v>
      </c>
      <c r="T513" s="224">
        <f t="shared" si="105"/>
        <v>0</v>
      </c>
      <c r="U513" s="224">
        <f t="shared" si="105"/>
        <v>175552</v>
      </c>
      <c r="V513" s="224">
        <f t="shared" si="105"/>
        <v>0</v>
      </c>
      <c r="W513" s="224">
        <f t="shared" si="105"/>
        <v>0</v>
      </c>
      <c r="X513" s="224">
        <f t="shared" si="105"/>
        <v>175552</v>
      </c>
      <c r="Y513" s="224" t="s">
        <v>1</v>
      </c>
      <c r="Z513" s="224" t="s">
        <v>1</v>
      </c>
      <c r="AA513" s="224">
        <f>+AA413+AA485+AA512</f>
        <v>81</v>
      </c>
      <c r="AB513" s="224">
        <f>+AB413+AB485+AB512</f>
        <v>14711794</v>
      </c>
      <c r="AC513" s="224">
        <f>+AC413+AC485+AC512</f>
        <v>0</v>
      </c>
      <c r="AD513" s="224">
        <f>+AD413+AD485+AD512</f>
        <v>8112</v>
      </c>
      <c r="AE513" s="224">
        <f>+AE413+AE485+AE512</f>
        <v>14737906</v>
      </c>
      <c r="AF513" s="224" t="s">
        <v>1</v>
      </c>
      <c r="AG513" s="224" t="s">
        <v>1</v>
      </c>
      <c r="AH513" s="224">
        <f>+AH413+AH485+AH512</f>
        <v>81</v>
      </c>
      <c r="AI513" s="224">
        <f>+AI413+AI485+AI512</f>
        <v>14817458</v>
      </c>
      <c r="AJ513" s="224">
        <f>+AJ413+AJ485+AJ512</f>
        <v>0</v>
      </c>
      <c r="AK513" s="224">
        <f>+AK413+AK485+AK512</f>
        <v>8112</v>
      </c>
      <c r="AL513" s="224">
        <f>+AL413+AL485+AL512</f>
        <v>14843570</v>
      </c>
    </row>
    <row r="514" spans="1:38" s="181" customFormat="1" ht="25.5" customHeight="1">
      <c r="A514" s="30"/>
      <c r="B514" s="2035" t="s">
        <v>8401</v>
      </c>
      <c r="C514" s="2035"/>
      <c r="D514" s="2035"/>
      <c r="E514" s="2035"/>
      <c r="F514" s="2035"/>
      <c r="G514" s="2035"/>
      <c r="H514" s="2035"/>
      <c r="I514" s="2035"/>
      <c r="J514" s="2035"/>
      <c r="K514" s="31"/>
      <c r="L514" s="31"/>
      <c r="M514" s="180"/>
      <c r="N514" s="180"/>
      <c r="O514" s="34"/>
      <c r="P514" s="180"/>
      <c r="Q514" s="31"/>
      <c r="R514" s="41" t="s">
        <v>220</v>
      </c>
      <c r="S514" s="34"/>
      <c r="T514" s="180"/>
      <c r="U514" s="34"/>
      <c r="V514" s="180"/>
      <c r="W514" s="34"/>
      <c r="X514" s="180"/>
      <c r="Y514" s="134"/>
      <c r="Z514" s="31"/>
      <c r="AA514" s="179"/>
      <c r="AB514" s="31"/>
      <c r="AC514" s="31"/>
      <c r="AD514" s="31"/>
      <c r="AE514" s="41"/>
      <c r="AF514" s="134"/>
      <c r="AG514" s="31"/>
      <c r="AH514" s="179"/>
      <c r="AI514" s="31"/>
      <c r="AJ514" s="31"/>
      <c r="AK514" s="31"/>
      <c r="AL514" s="41"/>
    </row>
    <row r="515" spans="1:38" s="334" customFormat="1" ht="14.25">
      <c r="A515" s="254"/>
      <c r="B515" s="331"/>
      <c r="C515" s="2027" t="s">
        <v>8229</v>
      </c>
      <c r="D515" s="2027" t="s">
        <v>8230</v>
      </c>
      <c r="E515" s="332"/>
      <c r="F515" s="333"/>
      <c r="G515" s="333"/>
      <c r="H515" s="333"/>
      <c r="I515" s="1628" t="s">
        <v>2143</v>
      </c>
      <c r="J515" s="333"/>
      <c r="K515" s="333"/>
      <c r="L515" s="333"/>
      <c r="M515" s="333"/>
      <c r="N515" s="332"/>
      <c r="O515" s="2010" t="s">
        <v>1007</v>
      </c>
      <c r="P515" s="2010"/>
      <c r="Q515" s="2010"/>
      <c r="R515" s="2010"/>
      <c r="S515" s="2036"/>
      <c r="T515" s="2037" t="s">
        <v>221</v>
      </c>
      <c r="U515" s="2010"/>
      <c r="V515" s="2010"/>
      <c r="W515" s="2010"/>
      <c r="X515" s="2036"/>
      <c r="Y515" s="332"/>
      <c r="Z515" s="333"/>
      <c r="AA515" s="1628" t="s">
        <v>2354</v>
      </c>
      <c r="AB515" s="333"/>
      <c r="AC515" s="333"/>
      <c r="AD515" s="333"/>
      <c r="AE515" s="455"/>
      <c r="AF515" s="332"/>
      <c r="AG515" s="333"/>
      <c r="AH515" s="1628" t="s">
        <v>8319</v>
      </c>
      <c r="AI515" s="333"/>
      <c r="AJ515" s="333"/>
      <c r="AK515" s="333"/>
      <c r="AL515" s="455"/>
    </row>
    <row r="516" spans="1:38" s="181" customFormat="1" ht="76.5">
      <c r="A516" s="219" t="s">
        <v>114</v>
      </c>
      <c r="B516" s="1171" t="s">
        <v>223</v>
      </c>
      <c r="C516" s="2029"/>
      <c r="D516" s="2029"/>
      <c r="E516" s="1171" t="s">
        <v>224</v>
      </c>
      <c r="F516" s="1171" t="s">
        <v>225</v>
      </c>
      <c r="G516" s="1171" t="s">
        <v>226</v>
      </c>
      <c r="H516" s="537" t="s">
        <v>2144</v>
      </c>
      <c r="I516" s="1171" t="s">
        <v>215</v>
      </c>
      <c r="J516" s="291" t="s">
        <v>469</v>
      </c>
      <c r="K516" s="1171" t="s">
        <v>227</v>
      </c>
      <c r="L516" s="1171" t="s">
        <v>228</v>
      </c>
      <c r="M516" s="1171" t="s">
        <v>8320</v>
      </c>
      <c r="N516" s="537" t="s">
        <v>1019</v>
      </c>
      <c r="O516" s="1171" t="s">
        <v>215</v>
      </c>
      <c r="P516" s="1171" t="s">
        <v>245</v>
      </c>
      <c r="Q516" s="1171" t="s">
        <v>227</v>
      </c>
      <c r="R516" s="1171" t="s">
        <v>228</v>
      </c>
      <c r="S516" s="1171" t="s">
        <v>8321</v>
      </c>
      <c r="T516" s="1171" t="s">
        <v>215</v>
      </c>
      <c r="U516" s="1171" t="s">
        <v>245</v>
      </c>
      <c r="V516" s="1171" t="s">
        <v>227</v>
      </c>
      <c r="W516" s="1171" t="s">
        <v>228</v>
      </c>
      <c r="X516" s="1171" t="s">
        <v>8322</v>
      </c>
      <c r="Y516" s="1171" t="s">
        <v>226</v>
      </c>
      <c r="Z516" s="537" t="s">
        <v>5284</v>
      </c>
      <c r="AA516" s="1171" t="s">
        <v>215</v>
      </c>
      <c r="AB516" s="1171" t="s">
        <v>245</v>
      </c>
      <c r="AC516" s="1171" t="s">
        <v>227</v>
      </c>
      <c r="AD516" s="1171" t="s">
        <v>228</v>
      </c>
      <c r="AE516" s="1171" t="s">
        <v>259</v>
      </c>
      <c r="AF516" s="1171" t="s">
        <v>226</v>
      </c>
      <c r="AG516" s="537" t="s">
        <v>8323</v>
      </c>
      <c r="AH516" s="1171" t="s">
        <v>215</v>
      </c>
      <c r="AI516" s="1171" t="s">
        <v>245</v>
      </c>
      <c r="AJ516" s="1171" t="s">
        <v>227</v>
      </c>
      <c r="AK516" s="1171" t="s">
        <v>228</v>
      </c>
      <c r="AL516" s="1171" t="s">
        <v>259</v>
      </c>
    </row>
    <row r="517" spans="1:38" s="35" customFormat="1" ht="12.75">
      <c r="A517" s="123">
        <v>1</v>
      </c>
      <c r="B517" s="123">
        <v>2</v>
      </c>
      <c r="C517" s="123"/>
      <c r="D517" s="123">
        <v>3</v>
      </c>
      <c r="E517" s="123">
        <v>4</v>
      </c>
      <c r="F517" s="123">
        <v>5</v>
      </c>
      <c r="G517" s="123">
        <v>6</v>
      </c>
      <c r="H517" s="123">
        <v>7</v>
      </c>
      <c r="I517" s="123">
        <v>8</v>
      </c>
      <c r="J517" s="123">
        <v>9</v>
      </c>
      <c r="K517" s="123">
        <v>10</v>
      </c>
      <c r="L517" s="123">
        <v>11</v>
      </c>
      <c r="M517" s="123">
        <v>12</v>
      </c>
      <c r="N517" s="123">
        <v>13</v>
      </c>
      <c r="O517" s="123">
        <v>14</v>
      </c>
      <c r="P517" s="123">
        <v>15</v>
      </c>
      <c r="Q517" s="123">
        <v>16</v>
      </c>
      <c r="R517" s="123">
        <v>17</v>
      </c>
      <c r="S517" s="123">
        <v>18</v>
      </c>
      <c r="T517" s="123">
        <v>19</v>
      </c>
      <c r="U517" s="123">
        <v>20</v>
      </c>
      <c r="V517" s="123">
        <v>21</v>
      </c>
      <c r="W517" s="123">
        <v>22</v>
      </c>
      <c r="X517" s="123">
        <v>23</v>
      </c>
      <c r="Y517" s="123">
        <v>24</v>
      </c>
      <c r="Z517" s="123">
        <v>25</v>
      </c>
      <c r="AA517" s="123">
        <v>26</v>
      </c>
      <c r="AB517" s="123">
        <v>27</v>
      </c>
      <c r="AC517" s="123">
        <v>28</v>
      </c>
      <c r="AD517" s="123">
        <v>29</v>
      </c>
      <c r="AE517" s="123">
        <v>30</v>
      </c>
      <c r="AF517" s="123">
        <v>31</v>
      </c>
      <c r="AG517" s="123">
        <v>32</v>
      </c>
      <c r="AH517" s="123">
        <v>33</v>
      </c>
      <c r="AI517" s="123">
        <v>34</v>
      </c>
      <c r="AJ517" s="123">
        <v>35</v>
      </c>
      <c r="AK517" s="123">
        <v>36</v>
      </c>
      <c r="AL517" s="123">
        <v>37</v>
      </c>
    </row>
    <row r="518" spans="1:38" ht="14.25" hidden="1">
      <c r="A518" s="220" t="s">
        <v>2</v>
      </c>
      <c r="B518" s="221" t="s">
        <v>8324</v>
      </c>
      <c r="C518" s="221"/>
      <c r="D518" s="102"/>
      <c r="E518" s="222"/>
      <c r="F518" s="222"/>
      <c r="G518" s="222"/>
      <c r="H518" s="222"/>
      <c r="I518" s="221"/>
      <c r="J518" s="222"/>
      <c r="K518" s="222"/>
      <c r="L518" s="222"/>
      <c r="M518" s="222"/>
      <c r="N518" s="222"/>
      <c r="O518" s="221"/>
      <c r="P518" s="222"/>
      <c r="Q518" s="222"/>
      <c r="R518" s="222"/>
      <c r="S518" s="221"/>
      <c r="T518" s="222"/>
      <c r="U518" s="221"/>
      <c r="V518" s="222"/>
      <c r="W518" s="106"/>
      <c r="X518" s="106"/>
      <c r="Y518" s="222"/>
      <c r="Z518" s="222"/>
      <c r="AA518" s="221"/>
      <c r="AB518" s="222"/>
      <c r="AC518" s="222"/>
      <c r="AD518" s="222"/>
      <c r="AE518" s="222"/>
      <c r="AF518" s="222"/>
      <c r="AG518" s="222"/>
      <c r="AH518" s="221"/>
      <c r="AI518" s="222"/>
      <c r="AJ518" s="222"/>
      <c r="AK518" s="222"/>
      <c r="AL518" s="222"/>
    </row>
    <row r="519" spans="1:38" hidden="1">
      <c r="A519" s="203"/>
      <c r="B519" s="188" t="s">
        <v>126</v>
      </c>
      <c r="C519" s="188"/>
      <c r="D519" s="221"/>
      <c r="E519" s="222"/>
      <c r="F519" s="222"/>
      <c r="G519" s="222"/>
      <c r="H519" s="222"/>
      <c r="I519" s="188"/>
      <c r="J519" s="188"/>
      <c r="K519" s="188"/>
      <c r="L519" s="188"/>
      <c r="M519" s="188"/>
      <c r="N519" s="222"/>
      <c r="O519" s="188"/>
      <c r="P519" s="188"/>
      <c r="Q519" s="188"/>
      <c r="R519" s="188"/>
      <c r="S519" s="188"/>
      <c r="T519" s="188"/>
      <c r="U519" s="188"/>
      <c r="V519" s="188"/>
      <c r="W519" s="106"/>
      <c r="X519" s="106"/>
      <c r="Y519" s="222"/>
      <c r="Z519" s="222"/>
      <c r="AA519" s="188"/>
      <c r="AB519" s="188"/>
      <c r="AC519" s="188"/>
      <c r="AD519" s="188"/>
      <c r="AE519" s="188"/>
      <c r="AF519" s="222"/>
      <c r="AG519" s="222"/>
      <c r="AH519" s="188"/>
      <c r="AI519" s="188"/>
      <c r="AJ519" s="188"/>
      <c r="AK519" s="188"/>
      <c r="AL519" s="188"/>
    </row>
    <row r="520" spans="1:38" hidden="1">
      <c r="A520" s="203"/>
      <c r="B520" s="188" t="s">
        <v>230</v>
      </c>
      <c r="C520" s="188"/>
      <c r="D520" s="188"/>
      <c r="E520" s="222"/>
      <c r="F520" s="222"/>
      <c r="G520" s="222"/>
      <c r="H520" s="222"/>
      <c r="I520" s="188"/>
      <c r="J520" s="188"/>
      <c r="K520" s="188"/>
      <c r="L520" s="188"/>
      <c r="M520" s="188"/>
      <c r="N520" s="222"/>
      <c r="O520" s="188"/>
      <c r="P520" s="188"/>
      <c r="Q520" s="188"/>
      <c r="R520" s="188"/>
      <c r="S520" s="188"/>
      <c r="T520" s="188"/>
      <c r="U520" s="188"/>
      <c r="V520" s="188"/>
      <c r="W520" s="106"/>
      <c r="X520" s="106"/>
      <c r="Y520" s="222"/>
      <c r="Z520" s="222"/>
      <c r="AA520" s="188"/>
      <c r="AB520" s="188"/>
      <c r="AC520" s="188"/>
      <c r="AD520" s="188"/>
      <c r="AE520" s="188"/>
      <c r="AF520" s="222"/>
      <c r="AG520" s="222"/>
      <c r="AH520" s="188"/>
      <c r="AI520" s="188"/>
      <c r="AJ520" s="188"/>
      <c r="AK520" s="188"/>
      <c r="AL520" s="188"/>
    </row>
    <row r="521" spans="1:38" hidden="1">
      <c r="A521" s="203"/>
      <c r="B521" s="188" t="s">
        <v>231</v>
      </c>
      <c r="C521" s="188"/>
      <c r="D521" s="102"/>
      <c r="E521" s="222"/>
      <c r="F521" s="222"/>
      <c r="G521" s="222"/>
      <c r="H521" s="222"/>
      <c r="I521" s="188"/>
      <c r="J521" s="188"/>
      <c r="K521" s="188"/>
      <c r="L521" s="188"/>
      <c r="M521" s="188"/>
      <c r="N521" s="222"/>
      <c r="O521" s="188"/>
      <c r="P521" s="188"/>
      <c r="Q521" s="188"/>
      <c r="R521" s="188"/>
      <c r="S521" s="188"/>
      <c r="T521" s="188"/>
      <c r="U521" s="188"/>
      <c r="V521" s="188"/>
      <c r="W521" s="106"/>
      <c r="X521" s="106"/>
      <c r="Y521" s="222"/>
      <c r="Z521" s="222"/>
      <c r="AA521" s="188"/>
      <c r="AB521" s="188"/>
      <c r="AC521" s="188"/>
      <c r="AD521" s="188"/>
      <c r="AE521" s="188"/>
      <c r="AF521" s="222"/>
      <c r="AG521" s="222"/>
      <c r="AH521" s="188"/>
      <c r="AI521" s="188"/>
      <c r="AJ521" s="188"/>
      <c r="AK521" s="188"/>
      <c r="AL521" s="188"/>
    </row>
    <row r="522" spans="1:38" hidden="1">
      <c r="A522" s="203">
        <v>1</v>
      </c>
      <c r="B522" s="102"/>
      <c r="C522" s="102"/>
      <c r="D522" s="102"/>
      <c r="E522" s="203"/>
      <c r="F522" s="203"/>
      <c r="G522" s="203"/>
      <c r="H522" s="203"/>
      <c r="I522" s="102"/>
      <c r="J522" s="102"/>
      <c r="K522" s="102"/>
      <c r="L522" s="102"/>
      <c r="M522" s="222">
        <f>J522+K522+L522</f>
        <v>0</v>
      </c>
      <c r="N522" s="203"/>
      <c r="O522" s="102"/>
      <c r="P522" s="203"/>
      <c r="Q522" s="203"/>
      <c r="R522" s="203"/>
      <c r="S522" s="222">
        <f>P522+Q522+R522</f>
        <v>0</v>
      </c>
      <c r="T522" s="222">
        <f t="shared" ref="T522:W524" si="106">I522-O522</f>
        <v>0</v>
      </c>
      <c r="U522" s="222">
        <f t="shared" si="106"/>
        <v>0</v>
      </c>
      <c r="V522" s="222">
        <f t="shared" si="106"/>
        <v>0</v>
      </c>
      <c r="W522" s="222">
        <f t="shared" si="106"/>
        <v>0</v>
      </c>
      <c r="X522" s="222">
        <f>U522+V522+W522</f>
        <v>0</v>
      </c>
      <c r="Y522" s="203"/>
      <c r="Z522" s="203"/>
      <c r="AA522" s="102"/>
      <c r="AB522" s="102"/>
      <c r="AC522" s="102"/>
      <c r="AD522" s="102"/>
      <c r="AE522" s="222">
        <f>AB522+AC522+AD522</f>
        <v>0</v>
      </c>
      <c r="AF522" s="203"/>
      <c r="AG522" s="203"/>
      <c r="AH522" s="102"/>
      <c r="AI522" s="102"/>
      <c r="AJ522" s="102"/>
      <c r="AK522" s="102"/>
      <c r="AL522" s="222">
        <f>AI522+AJ522+AK522</f>
        <v>0</v>
      </c>
    </row>
    <row r="523" spans="1:38" hidden="1">
      <c r="A523" s="203">
        <v>2</v>
      </c>
      <c r="B523" s="102"/>
      <c r="C523" s="102"/>
      <c r="D523" s="223"/>
      <c r="E523" s="203"/>
      <c r="F523" s="203"/>
      <c r="G523" s="203"/>
      <c r="H523" s="203"/>
      <c r="I523" s="102"/>
      <c r="J523" s="102"/>
      <c r="K523" s="102"/>
      <c r="L523" s="102"/>
      <c r="M523" s="222">
        <f>J523+K523+L523</f>
        <v>0</v>
      </c>
      <c r="N523" s="203"/>
      <c r="O523" s="102"/>
      <c r="P523" s="203"/>
      <c r="Q523" s="203"/>
      <c r="R523" s="203"/>
      <c r="S523" s="222">
        <f>P523+Q523+R523</f>
        <v>0</v>
      </c>
      <c r="T523" s="222">
        <f t="shared" si="106"/>
        <v>0</v>
      </c>
      <c r="U523" s="222">
        <f t="shared" si="106"/>
        <v>0</v>
      </c>
      <c r="V523" s="222">
        <f t="shared" si="106"/>
        <v>0</v>
      </c>
      <c r="W523" s="222">
        <f t="shared" si="106"/>
        <v>0</v>
      </c>
      <c r="X523" s="222">
        <f>U523+V523+W523</f>
        <v>0</v>
      </c>
      <c r="Y523" s="203"/>
      <c r="Z523" s="203"/>
      <c r="AA523" s="102"/>
      <c r="AB523" s="102"/>
      <c r="AC523" s="102"/>
      <c r="AD523" s="102"/>
      <c r="AE523" s="222">
        <f>AB523+AC523+AD523</f>
        <v>0</v>
      </c>
      <c r="AF523" s="203"/>
      <c r="AG523" s="203"/>
      <c r="AH523" s="102"/>
      <c r="AI523" s="102"/>
      <c r="AJ523" s="102"/>
      <c r="AK523" s="102"/>
      <c r="AL523" s="222">
        <f>AI523+AJ523+AK523</f>
        <v>0</v>
      </c>
    </row>
    <row r="524" spans="1:38" hidden="1">
      <c r="A524" s="203">
        <v>3</v>
      </c>
      <c r="B524" s="223"/>
      <c r="C524" s="223"/>
      <c r="D524" s="228"/>
      <c r="E524" s="203"/>
      <c r="F524" s="203"/>
      <c r="G524" s="203"/>
      <c r="H524" s="203"/>
      <c r="I524" s="102"/>
      <c r="J524" s="102"/>
      <c r="K524" s="102"/>
      <c r="L524" s="102"/>
      <c r="M524" s="222">
        <f>J524+K524+L524</f>
        <v>0</v>
      </c>
      <c r="N524" s="203"/>
      <c r="O524" s="102"/>
      <c r="P524" s="203"/>
      <c r="Q524" s="203"/>
      <c r="R524" s="203"/>
      <c r="S524" s="222">
        <f>P524+Q524+R524</f>
        <v>0</v>
      </c>
      <c r="T524" s="222">
        <f t="shared" si="106"/>
        <v>0</v>
      </c>
      <c r="U524" s="222">
        <f t="shared" si="106"/>
        <v>0</v>
      </c>
      <c r="V524" s="222">
        <f t="shared" si="106"/>
        <v>0</v>
      </c>
      <c r="W524" s="222">
        <f t="shared" si="106"/>
        <v>0</v>
      </c>
      <c r="X524" s="222">
        <f>U524+V524+W524</f>
        <v>0</v>
      </c>
      <c r="Y524" s="203"/>
      <c r="Z524" s="203"/>
      <c r="AA524" s="102"/>
      <c r="AB524" s="102"/>
      <c r="AC524" s="102"/>
      <c r="AD524" s="102"/>
      <c r="AE524" s="222">
        <f>AB524+AC524+AD524</f>
        <v>0</v>
      </c>
      <c r="AF524" s="203"/>
      <c r="AG524" s="203"/>
      <c r="AH524" s="102"/>
      <c r="AI524" s="102"/>
      <c r="AJ524" s="102"/>
      <c r="AK524" s="102"/>
      <c r="AL524" s="222">
        <f>AI524+AJ524+AK524</f>
        <v>0</v>
      </c>
    </row>
    <row r="525" spans="1:38" s="225" customFormat="1" ht="27" hidden="1">
      <c r="A525" s="220"/>
      <c r="B525" s="228" t="s">
        <v>232</v>
      </c>
      <c r="C525" s="228"/>
      <c r="D525" s="224" t="s">
        <v>1</v>
      </c>
      <c r="E525" s="224" t="s">
        <v>1</v>
      </c>
      <c r="F525" s="224" t="s">
        <v>1</v>
      </c>
      <c r="G525" s="224" t="s">
        <v>1</v>
      </c>
      <c r="H525" s="224" t="s">
        <v>1</v>
      </c>
      <c r="I525" s="224">
        <f>SUM(I522:I524)</f>
        <v>0</v>
      </c>
      <c r="J525" s="224">
        <f>SUM(J522:J524)</f>
        <v>0</v>
      </c>
      <c r="K525" s="224">
        <f>SUM(K522:K524)</f>
        <v>0</v>
      </c>
      <c r="L525" s="224">
        <f>SUM(L522:L524)</f>
        <v>0</v>
      </c>
      <c r="M525" s="224">
        <f>SUM(M522:M524)</f>
        <v>0</v>
      </c>
      <c r="N525" s="224" t="s">
        <v>1</v>
      </c>
      <c r="O525" s="224">
        <f t="shared" ref="O525:X525" si="107">SUM(O522:O524)</f>
        <v>0</v>
      </c>
      <c r="P525" s="224">
        <f t="shared" si="107"/>
        <v>0</v>
      </c>
      <c r="Q525" s="224">
        <f t="shared" si="107"/>
        <v>0</v>
      </c>
      <c r="R525" s="224">
        <f t="shared" si="107"/>
        <v>0</v>
      </c>
      <c r="S525" s="224">
        <f t="shared" si="107"/>
        <v>0</v>
      </c>
      <c r="T525" s="224">
        <f t="shared" si="107"/>
        <v>0</v>
      </c>
      <c r="U525" s="224">
        <f t="shared" si="107"/>
        <v>0</v>
      </c>
      <c r="V525" s="224">
        <f t="shared" si="107"/>
        <v>0</v>
      </c>
      <c r="W525" s="224">
        <f t="shared" si="107"/>
        <v>0</v>
      </c>
      <c r="X525" s="224">
        <f t="shared" si="107"/>
        <v>0</v>
      </c>
      <c r="Y525" s="224" t="s">
        <v>1</v>
      </c>
      <c r="Z525" s="224" t="s">
        <v>1</v>
      </c>
      <c r="AA525" s="224">
        <f>SUM(AA522:AA524)</f>
        <v>0</v>
      </c>
      <c r="AB525" s="224">
        <f>SUM(AB522:AB524)</f>
        <v>0</v>
      </c>
      <c r="AC525" s="224">
        <f>SUM(AC522:AC524)</f>
        <v>0</v>
      </c>
      <c r="AD525" s="224">
        <f>SUM(AD522:AD524)</f>
        <v>0</v>
      </c>
      <c r="AE525" s="224">
        <f>SUM(AE522:AE524)</f>
        <v>0</v>
      </c>
      <c r="AF525" s="224" t="s">
        <v>1</v>
      </c>
      <c r="AG525" s="224" t="s">
        <v>1</v>
      </c>
      <c r="AH525" s="224">
        <f>SUM(AH522:AH524)</f>
        <v>0</v>
      </c>
      <c r="AI525" s="224">
        <f>SUM(AI522:AI524)</f>
        <v>0</v>
      </c>
      <c r="AJ525" s="224">
        <f>SUM(AJ522:AJ524)</f>
        <v>0</v>
      </c>
      <c r="AK525" s="224">
        <f>SUM(AK522:AK524)</f>
        <v>0</v>
      </c>
      <c r="AL525" s="224">
        <f>SUM(AL522:AL524)</f>
        <v>0</v>
      </c>
    </row>
    <row r="526" spans="1:38" hidden="1">
      <c r="A526" s="203"/>
      <c r="B526" s="188" t="s">
        <v>231</v>
      </c>
      <c r="C526" s="188"/>
      <c r="D526" s="222"/>
      <c r="E526" s="222"/>
      <c r="F526" s="222"/>
      <c r="G526" s="222"/>
      <c r="H526" s="222"/>
      <c r="I526" s="188"/>
      <c r="J526" s="188"/>
      <c r="K526" s="188"/>
      <c r="L526" s="188"/>
      <c r="M526" s="188"/>
      <c r="N526" s="222"/>
      <c r="O526" s="188"/>
      <c r="P526" s="188"/>
      <c r="Q526" s="188"/>
      <c r="R526" s="188"/>
      <c r="S526" s="188"/>
      <c r="T526" s="188"/>
      <c r="U526" s="188"/>
      <c r="V526" s="188"/>
      <c r="W526" s="106"/>
      <c r="X526" s="106"/>
      <c r="Y526" s="222"/>
      <c r="Z526" s="222"/>
      <c r="AA526" s="188"/>
      <c r="AB526" s="188"/>
      <c r="AC526" s="188"/>
      <c r="AD526" s="188"/>
      <c r="AE526" s="188"/>
      <c r="AF526" s="222"/>
      <c r="AG526" s="222"/>
      <c r="AH526" s="188"/>
      <c r="AI526" s="188"/>
      <c r="AJ526" s="188"/>
      <c r="AK526" s="188"/>
      <c r="AL526" s="188"/>
    </row>
    <row r="527" spans="1:38" hidden="1">
      <c r="A527" s="203">
        <v>1</v>
      </c>
      <c r="B527" s="102"/>
      <c r="C527" s="102"/>
      <c r="D527" s="203"/>
      <c r="E527" s="203"/>
      <c r="F527" s="203"/>
      <c r="G527" s="203"/>
      <c r="H527" s="203"/>
      <c r="I527" s="102"/>
      <c r="J527" s="102"/>
      <c r="K527" s="102"/>
      <c r="L527" s="102"/>
      <c r="M527" s="222">
        <f>J527+K527+L527</f>
        <v>0</v>
      </c>
      <c r="N527" s="203"/>
      <c r="O527" s="102"/>
      <c r="P527" s="203"/>
      <c r="Q527" s="203"/>
      <c r="R527" s="203"/>
      <c r="S527" s="222">
        <f>P527+Q527+R527</f>
        <v>0</v>
      </c>
      <c r="T527" s="222">
        <f t="shared" ref="T527:W529" si="108">I527-O527</f>
        <v>0</v>
      </c>
      <c r="U527" s="222">
        <f t="shared" si="108"/>
        <v>0</v>
      </c>
      <c r="V527" s="222">
        <f t="shared" si="108"/>
        <v>0</v>
      </c>
      <c r="W527" s="222">
        <f t="shared" si="108"/>
        <v>0</v>
      </c>
      <c r="X527" s="222">
        <f>U527+V527+W527</f>
        <v>0</v>
      </c>
      <c r="Y527" s="203"/>
      <c r="Z527" s="203"/>
      <c r="AA527" s="102"/>
      <c r="AB527" s="102"/>
      <c r="AC527" s="102"/>
      <c r="AD527" s="102"/>
      <c r="AE527" s="222">
        <f>AB527+AC527+AD527</f>
        <v>0</v>
      </c>
      <c r="AF527" s="203"/>
      <c r="AG527" s="203"/>
      <c r="AH527" s="102"/>
      <c r="AI527" s="102"/>
      <c r="AJ527" s="102"/>
      <c r="AK527" s="102"/>
      <c r="AL527" s="222">
        <f>AI527+AJ527+AK527</f>
        <v>0</v>
      </c>
    </row>
    <row r="528" spans="1:38" hidden="1">
      <c r="A528" s="203">
        <v>2</v>
      </c>
      <c r="B528" s="102"/>
      <c r="C528" s="102"/>
      <c r="D528" s="203"/>
      <c r="E528" s="203"/>
      <c r="F528" s="203"/>
      <c r="G528" s="203"/>
      <c r="H528" s="203"/>
      <c r="I528" s="102"/>
      <c r="J528" s="102"/>
      <c r="K528" s="102"/>
      <c r="L528" s="102"/>
      <c r="M528" s="222">
        <f>J528+K528+L528</f>
        <v>0</v>
      </c>
      <c r="N528" s="203"/>
      <c r="O528" s="102"/>
      <c r="P528" s="203"/>
      <c r="Q528" s="203"/>
      <c r="R528" s="203"/>
      <c r="S528" s="222">
        <f>P528+Q528+R528</f>
        <v>0</v>
      </c>
      <c r="T528" s="222">
        <f t="shared" si="108"/>
        <v>0</v>
      </c>
      <c r="U528" s="222">
        <f t="shared" si="108"/>
        <v>0</v>
      </c>
      <c r="V528" s="222">
        <f t="shared" si="108"/>
        <v>0</v>
      </c>
      <c r="W528" s="222">
        <f t="shared" si="108"/>
        <v>0</v>
      </c>
      <c r="X528" s="222">
        <f>U528+V528+W528</f>
        <v>0</v>
      </c>
      <c r="Y528" s="203"/>
      <c r="Z528" s="203"/>
      <c r="AA528" s="102"/>
      <c r="AB528" s="102"/>
      <c r="AC528" s="102"/>
      <c r="AD528" s="102"/>
      <c r="AE528" s="222">
        <f>AB528+AC528+AD528</f>
        <v>0</v>
      </c>
      <c r="AF528" s="203"/>
      <c r="AG528" s="203"/>
      <c r="AH528" s="102"/>
      <c r="AI528" s="102"/>
      <c r="AJ528" s="102"/>
      <c r="AK528" s="102"/>
      <c r="AL528" s="222">
        <f>AI528+AJ528+AK528</f>
        <v>0</v>
      </c>
    </row>
    <row r="529" spans="1:38" hidden="1">
      <c r="A529" s="203">
        <v>3</v>
      </c>
      <c r="B529" s="223"/>
      <c r="C529" s="223"/>
      <c r="D529" s="203"/>
      <c r="E529" s="203"/>
      <c r="F529" s="203"/>
      <c r="G529" s="203"/>
      <c r="H529" s="203"/>
      <c r="I529" s="102"/>
      <c r="J529" s="102"/>
      <c r="K529" s="102"/>
      <c r="L529" s="102"/>
      <c r="M529" s="222">
        <f>J529+K529+L529</f>
        <v>0</v>
      </c>
      <c r="N529" s="203"/>
      <c r="O529" s="102"/>
      <c r="P529" s="203"/>
      <c r="Q529" s="203"/>
      <c r="R529" s="203"/>
      <c r="S529" s="222">
        <f>P529+Q529+R529</f>
        <v>0</v>
      </c>
      <c r="T529" s="222">
        <f t="shared" si="108"/>
        <v>0</v>
      </c>
      <c r="U529" s="222">
        <f t="shared" si="108"/>
        <v>0</v>
      </c>
      <c r="V529" s="222">
        <f t="shared" si="108"/>
        <v>0</v>
      </c>
      <c r="W529" s="222">
        <f t="shared" si="108"/>
        <v>0</v>
      </c>
      <c r="X529" s="222">
        <f>U529+V529+W529</f>
        <v>0</v>
      </c>
      <c r="Y529" s="203"/>
      <c r="Z529" s="203"/>
      <c r="AA529" s="102"/>
      <c r="AB529" s="102"/>
      <c r="AC529" s="102"/>
      <c r="AD529" s="102"/>
      <c r="AE529" s="222">
        <f>AB529+AC529+AD529</f>
        <v>0</v>
      </c>
      <c r="AF529" s="203"/>
      <c r="AG529" s="203"/>
      <c r="AH529" s="102"/>
      <c r="AI529" s="102"/>
      <c r="AJ529" s="102"/>
      <c r="AK529" s="102"/>
      <c r="AL529" s="222">
        <f>AI529+AJ529+AK529</f>
        <v>0</v>
      </c>
    </row>
    <row r="530" spans="1:38" s="225" customFormat="1" ht="27" hidden="1">
      <c r="A530" s="220"/>
      <c r="B530" s="228" t="s">
        <v>232</v>
      </c>
      <c r="C530" s="228"/>
      <c r="D530" s="224" t="s">
        <v>1</v>
      </c>
      <c r="E530" s="224" t="s">
        <v>1</v>
      </c>
      <c r="F530" s="224" t="s">
        <v>1</v>
      </c>
      <c r="G530" s="224" t="s">
        <v>1</v>
      </c>
      <c r="H530" s="224" t="s">
        <v>1</v>
      </c>
      <c r="I530" s="224">
        <f>SUM(I527:I529)</f>
        <v>0</v>
      </c>
      <c r="J530" s="224">
        <f>SUM(J527:J529)</f>
        <v>0</v>
      </c>
      <c r="K530" s="224">
        <f>SUM(K527:K529)</f>
        <v>0</v>
      </c>
      <c r="L530" s="224">
        <f>SUM(L527:L529)</f>
        <v>0</v>
      </c>
      <c r="M530" s="224">
        <f>SUM(M527:M529)</f>
        <v>0</v>
      </c>
      <c r="N530" s="224" t="s">
        <v>1</v>
      </c>
      <c r="O530" s="224">
        <f t="shared" ref="O530:V530" si="109">SUM(O527:O529)</f>
        <v>0</v>
      </c>
      <c r="P530" s="224">
        <f t="shared" si="109"/>
        <v>0</v>
      </c>
      <c r="Q530" s="224">
        <f t="shared" si="109"/>
        <v>0</v>
      </c>
      <c r="R530" s="224">
        <f t="shared" si="109"/>
        <v>0</v>
      </c>
      <c r="S530" s="224">
        <f t="shared" si="109"/>
        <v>0</v>
      </c>
      <c r="T530" s="224">
        <f t="shared" si="109"/>
        <v>0</v>
      </c>
      <c r="U530" s="224">
        <f t="shared" si="109"/>
        <v>0</v>
      </c>
      <c r="V530" s="224">
        <f t="shared" si="109"/>
        <v>0</v>
      </c>
      <c r="W530" s="112"/>
      <c r="X530" s="112"/>
      <c r="Y530" s="224" t="s">
        <v>1</v>
      </c>
      <c r="Z530" s="224" t="s">
        <v>1</v>
      </c>
      <c r="AA530" s="224">
        <f>SUM(AA527:AA529)</f>
        <v>0</v>
      </c>
      <c r="AB530" s="224">
        <f>SUM(AB527:AB529)</f>
        <v>0</v>
      </c>
      <c r="AC530" s="224">
        <f>SUM(AC527:AC529)</f>
        <v>0</v>
      </c>
      <c r="AD530" s="224">
        <f>SUM(AD527:AD529)</f>
        <v>0</v>
      </c>
      <c r="AE530" s="224">
        <f>SUM(AE527:AE529)</f>
        <v>0</v>
      </c>
      <c r="AF530" s="224" t="s">
        <v>1</v>
      </c>
      <c r="AG530" s="224" t="s">
        <v>1</v>
      </c>
      <c r="AH530" s="224">
        <f>SUM(AH527:AH529)</f>
        <v>0</v>
      </c>
      <c r="AI530" s="224">
        <f>SUM(AI527:AI529)</f>
        <v>0</v>
      </c>
      <c r="AJ530" s="224">
        <f>SUM(AJ527:AJ529)</f>
        <v>0</v>
      </c>
      <c r="AK530" s="224">
        <f>SUM(AK527:AK529)</f>
        <v>0</v>
      </c>
      <c r="AL530" s="224">
        <f>SUM(AL527:AL529)</f>
        <v>0</v>
      </c>
    </row>
    <row r="531" spans="1:38" s="225" customFormat="1" ht="27" hidden="1">
      <c r="A531" s="220"/>
      <c r="B531" s="221" t="s">
        <v>8325</v>
      </c>
      <c r="C531" s="221"/>
      <c r="D531" s="224" t="s">
        <v>1</v>
      </c>
      <c r="E531" s="224" t="s">
        <v>1</v>
      </c>
      <c r="F531" s="224" t="s">
        <v>1</v>
      </c>
      <c r="G531" s="224" t="s">
        <v>1</v>
      </c>
      <c r="H531" s="224" t="s">
        <v>1</v>
      </c>
      <c r="I531" s="224">
        <f>I525+I530</f>
        <v>0</v>
      </c>
      <c r="J531" s="224">
        <f>J525+J530</f>
        <v>0</v>
      </c>
      <c r="K531" s="224">
        <f>K525+K530</f>
        <v>0</v>
      </c>
      <c r="L531" s="224">
        <f>L525+L530</f>
        <v>0</v>
      </c>
      <c r="M531" s="224">
        <f>M525+M530</f>
        <v>0</v>
      </c>
      <c r="N531" s="224" t="s">
        <v>1</v>
      </c>
      <c r="O531" s="224">
        <f t="shared" ref="O531:X531" si="110">O525+O530</f>
        <v>0</v>
      </c>
      <c r="P531" s="224">
        <f t="shared" si="110"/>
        <v>0</v>
      </c>
      <c r="Q531" s="224">
        <f t="shared" si="110"/>
        <v>0</v>
      </c>
      <c r="R531" s="224">
        <f t="shared" si="110"/>
        <v>0</v>
      </c>
      <c r="S531" s="224">
        <f t="shared" si="110"/>
        <v>0</v>
      </c>
      <c r="T531" s="224">
        <f t="shared" si="110"/>
        <v>0</v>
      </c>
      <c r="U531" s="224">
        <f t="shared" si="110"/>
        <v>0</v>
      </c>
      <c r="V531" s="224">
        <f t="shared" si="110"/>
        <v>0</v>
      </c>
      <c r="W531" s="224">
        <f t="shared" si="110"/>
        <v>0</v>
      </c>
      <c r="X531" s="224">
        <f t="shared" si="110"/>
        <v>0</v>
      </c>
      <c r="Y531" s="224" t="s">
        <v>1</v>
      </c>
      <c r="Z531" s="224" t="s">
        <v>1</v>
      </c>
      <c r="AA531" s="224">
        <f>AA525+AA530</f>
        <v>0</v>
      </c>
      <c r="AB531" s="224">
        <f>AB525+AB530</f>
        <v>0</v>
      </c>
      <c r="AC531" s="224">
        <f>AC525+AC530</f>
        <v>0</v>
      </c>
      <c r="AD531" s="224">
        <f>AD525+AD530</f>
        <v>0</v>
      </c>
      <c r="AE531" s="224">
        <f>AE525+AE530</f>
        <v>0</v>
      </c>
      <c r="AF531" s="224" t="s">
        <v>1</v>
      </c>
      <c r="AG531" s="224" t="s">
        <v>1</v>
      </c>
      <c r="AH531" s="224">
        <f>AH525+AH530</f>
        <v>0</v>
      </c>
      <c r="AI531" s="224">
        <f>AI525+AI530</f>
        <v>0</v>
      </c>
      <c r="AJ531" s="224">
        <f>AJ525+AJ530</f>
        <v>0</v>
      </c>
      <c r="AK531" s="224">
        <f>AK525+AK530</f>
        <v>0</v>
      </c>
      <c r="AL531" s="224">
        <f>AL525+AL530</f>
        <v>0</v>
      </c>
    </row>
    <row r="532" spans="1:38" hidden="1">
      <c r="A532" s="203"/>
      <c r="B532" s="223"/>
      <c r="C532" s="223"/>
      <c r="D532" s="222"/>
      <c r="E532" s="222"/>
      <c r="F532" s="222"/>
      <c r="G532" s="222"/>
      <c r="H532" s="222"/>
      <c r="I532" s="223"/>
      <c r="J532" s="222"/>
      <c r="K532" s="222"/>
      <c r="L532" s="222"/>
      <c r="M532" s="222"/>
      <c r="N532" s="222"/>
      <c r="O532" s="223"/>
      <c r="P532" s="222"/>
      <c r="Q532" s="222"/>
      <c r="R532" s="222"/>
      <c r="S532" s="223"/>
      <c r="T532" s="222"/>
      <c r="U532" s="223"/>
      <c r="V532" s="222"/>
      <c r="W532" s="106"/>
      <c r="X532" s="106"/>
      <c r="Y532" s="222"/>
      <c r="Z532" s="222"/>
      <c r="AA532" s="223"/>
      <c r="AB532" s="222"/>
      <c r="AC532" s="222"/>
      <c r="AD532" s="222"/>
      <c r="AE532" s="222"/>
      <c r="AF532" s="222"/>
      <c r="AG532" s="222"/>
      <c r="AH532" s="223"/>
      <c r="AI532" s="222"/>
      <c r="AJ532" s="222"/>
      <c r="AK532" s="222"/>
      <c r="AL532" s="222"/>
    </row>
    <row r="533" spans="1:38" ht="27">
      <c r="A533" s="220" t="s">
        <v>3</v>
      </c>
      <c r="B533" s="221" t="s">
        <v>5285</v>
      </c>
      <c r="C533" s="221"/>
      <c r="D533" s="222"/>
      <c r="E533" s="222"/>
      <c r="F533" s="222"/>
      <c r="G533" s="222"/>
      <c r="H533" s="222"/>
      <c r="I533" s="221"/>
      <c r="J533" s="222"/>
      <c r="K533" s="222"/>
      <c r="L533" s="222"/>
      <c r="M533" s="222"/>
      <c r="N533" s="222"/>
      <c r="O533" s="221"/>
      <c r="P533" s="222"/>
      <c r="Q533" s="222"/>
      <c r="R533" s="222"/>
      <c r="S533" s="221"/>
      <c r="T533" s="222"/>
      <c r="U533" s="221"/>
      <c r="V533" s="222"/>
      <c r="W533" s="106"/>
      <c r="X533" s="106"/>
      <c r="Y533" s="222"/>
      <c r="Z533" s="222"/>
      <c r="AA533" s="221"/>
      <c r="AB533" s="222"/>
      <c r="AC533" s="222"/>
      <c r="AD533" s="222"/>
      <c r="AE533" s="222"/>
      <c r="AF533" s="222"/>
      <c r="AG533" s="222"/>
      <c r="AH533" s="221"/>
      <c r="AI533" s="222"/>
      <c r="AJ533" s="222"/>
      <c r="AK533" s="222"/>
      <c r="AL533" s="222"/>
    </row>
    <row r="534" spans="1:38">
      <c r="A534" s="203"/>
      <c r="B534" s="188" t="s">
        <v>126</v>
      </c>
      <c r="C534" s="188"/>
      <c r="D534" s="222"/>
      <c r="E534" s="222"/>
      <c r="F534" s="222"/>
      <c r="G534" s="222"/>
      <c r="H534" s="222"/>
      <c r="I534" s="188"/>
      <c r="J534" s="188"/>
      <c r="K534" s="188"/>
      <c r="L534" s="188"/>
      <c r="M534" s="188"/>
      <c r="N534" s="222"/>
      <c r="O534" s="188"/>
      <c r="P534" s="188"/>
      <c r="Q534" s="188"/>
      <c r="R534" s="188"/>
      <c r="S534" s="188"/>
      <c r="T534" s="188"/>
      <c r="U534" s="188"/>
      <c r="V534" s="188"/>
      <c r="W534" s="106"/>
      <c r="X534" s="106"/>
      <c r="Y534" s="222"/>
      <c r="Z534" s="222"/>
      <c r="AA534" s="188"/>
      <c r="AB534" s="188"/>
      <c r="AC534" s="188"/>
      <c r="AD534" s="188"/>
      <c r="AE534" s="188"/>
      <c r="AF534" s="222"/>
      <c r="AG534" s="222"/>
      <c r="AH534" s="188"/>
      <c r="AI534" s="188"/>
      <c r="AJ534" s="188"/>
      <c r="AK534" s="188"/>
      <c r="AL534" s="188"/>
    </row>
    <row r="535" spans="1:38">
      <c r="A535" s="203"/>
      <c r="B535" s="188" t="s">
        <v>230</v>
      </c>
      <c r="C535" s="188"/>
      <c r="D535" s="222"/>
      <c r="E535" s="222"/>
      <c r="F535" s="222"/>
      <c r="G535" s="222"/>
      <c r="H535" s="222"/>
      <c r="I535" s="188"/>
      <c r="J535" s="188"/>
      <c r="K535" s="188"/>
      <c r="L535" s="188"/>
      <c r="M535" s="188"/>
      <c r="N535" s="222"/>
      <c r="O535" s="188"/>
      <c r="P535" s="188"/>
      <c r="Q535" s="188"/>
      <c r="R535" s="188"/>
      <c r="S535" s="188"/>
      <c r="T535" s="188"/>
      <c r="U535" s="188"/>
      <c r="V535" s="188"/>
      <c r="W535" s="106"/>
      <c r="X535" s="106"/>
      <c r="Y535" s="222"/>
      <c r="Z535" s="222"/>
      <c r="AA535" s="188"/>
      <c r="AB535" s="188"/>
      <c r="AC535" s="188"/>
      <c r="AD535" s="188"/>
      <c r="AE535" s="188"/>
      <c r="AF535" s="222"/>
      <c r="AG535" s="222"/>
      <c r="AH535" s="188"/>
      <c r="AI535" s="188"/>
      <c r="AJ535" s="188"/>
      <c r="AK535" s="188"/>
      <c r="AL535" s="188"/>
    </row>
    <row r="536" spans="1:38">
      <c r="A536" s="203"/>
      <c r="B536" s="188" t="s">
        <v>231</v>
      </c>
      <c r="C536" s="188"/>
      <c r="D536" s="222"/>
      <c r="E536" s="222"/>
      <c r="F536" s="222"/>
      <c r="G536" s="222"/>
      <c r="H536" s="222"/>
      <c r="I536" s="188"/>
      <c r="J536" s="188"/>
      <c r="K536" s="188"/>
      <c r="L536" s="188"/>
      <c r="M536" s="188"/>
      <c r="N536" s="222"/>
      <c r="O536" s="188"/>
      <c r="P536" s="188"/>
      <c r="Q536" s="188"/>
      <c r="R536" s="188"/>
      <c r="S536" s="188"/>
      <c r="T536" s="188"/>
      <c r="U536" s="188"/>
      <c r="V536" s="188"/>
      <c r="W536" s="106"/>
      <c r="X536" s="106"/>
      <c r="Y536" s="222"/>
      <c r="Z536" s="222"/>
      <c r="AA536" s="188"/>
      <c r="AB536" s="188"/>
      <c r="AC536" s="188"/>
      <c r="AD536" s="188"/>
      <c r="AE536" s="188"/>
      <c r="AF536" s="222"/>
      <c r="AG536" s="222"/>
      <c r="AH536" s="188"/>
      <c r="AI536" s="188"/>
      <c r="AJ536" s="188"/>
      <c r="AK536" s="188"/>
      <c r="AL536" s="188"/>
    </row>
    <row r="537" spans="1:38" ht="27">
      <c r="A537" s="203">
        <v>1</v>
      </c>
      <c r="B537" s="102" t="s">
        <v>1326</v>
      </c>
      <c r="C537" s="102" t="s">
        <v>8234</v>
      </c>
      <c r="D537" s="203">
        <v>1975</v>
      </c>
      <c r="E537" s="1042" t="s">
        <v>100</v>
      </c>
      <c r="F537" s="203" t="s">
        <v>1077</v>
      </c>
      <c r="G537" s="203">
        <v>12</v>
      </c>
      <c r="H537" s="203">
        <v>5.89</v>
      </c>
      <c r="I537" s="102">
        <v>1</v>
      </c>
      <c r="J537" s="102">
        <v>490048</v>
      </c>
      <c r="K537" s="102"/>
      <c r="L537" s="102"/>
      <c r="M537" s="222">
        <f t="shared" ref="M537:M575" si="111">J537+K537+L537</f>
        <v>490048</v>
      </c>
      <c r="N537" s="203">
        <v>5.89</v>
      </c>
      <c r="O537" s="102">
        <v>1</v>
      </c>
      <c r="P537" s="203">
        <v>490048</v>
      </c>
      <c r="Q537" s="203"/>
      <c r="R537" s="203"/>
      <c r="S537" s="222">
        <f t="shared" ref="S537:S575" si="112">P537+Q537+R537</f>
        <v>490048</v>
      </c>
      <c r="T537" s="222">
        <f t="shared" ref="T537:W575" si="113">I537-O537</f>
        <v>0</v>
      </c>
      <c r="U537" s="222">
        <f t="shared" si="113"/>
        <v>0</v>
      </c>
      <c r="V537" s="222">
        <f t="shared" si="113"/>
        <v>0</v>
      </c>
      <c r="W537" s="222">
        <f t="shared" si="113"/>
        <v>0</v>
      </c>
      <c r="X537" s="222">
        <f t="shared" ref="X537:X575" si="114">U537+V537+W537</f>
        <v>0</v>
      </c>
      <c r="Y537" s="203">
        <v>13</v>
      </c>
      <c r="Z537" s="203">
        <v>6.09</v>
      </c>
      <c r="AA537" s="102">
        <v>1</v>
      </c>
      <c r="AB537" s="102">
        <v>506688</v>
      </c>
      <c r="AC537" s="102"/>
      <c r="AD537" s="102"/>
      <c r="AE537" s="222">
        <f t="shared" ref="AE537:AE575" si="115">AB537+AC537+AD537</f>
        <v>506688</v>
      </c>
      <c r="AF537" s="203">
        <v>14</v>
      </c>
      <c r="AG537" s="203">
        <v>6.09</v>
      </c>
      <c r="AH537" s="102">
        <v>1</v>
      </c>
      <c r="AI537" s="102">
        <v>506688</v>
      </c>
      <c r="AJ537" s="102"/>
      <c r="AK537" s="102"/>
      <c r="AL537" s="222">
        <f t="shared" ref="AL537:AL575" si="116">AI537+AJ537+AK537</f>
        <v>506688</v>
      </c>
    </row>
    <row r="538" spans="1:38" ht="54">
      <c r="A538" s="203">
        <v>2</v>
      </c>
      <c r="B538" s="102" t="s">
        <v>1327</v>
      </c>
      <c r="C538" s="102" t="s">
        <v>8233</v>
      </c>
      <c r="D538" s="203">
        <v>1982</v>
      </c>
      <c r="E538" s="1042" t="s">
        <v>1216</v>
      </c>
      <c r="F538" s="203" t="s">
        <v>1077</v>
      </c>
      <c r="G538" s="203">
        <v>4</v>
      </c>
      <c r="H538" s="203">
        <v>5.35</v>
      </c>
      <c r="I538" s="102">
        <v>1</v>
      </c>
      <c r="J538" s="102">
        <v>445119.99999999994</v>
      </c>
      <c r="K538" s="102"/>
      <c r="L538" s="102"/>
      <c r="M538" s="222">
        <f t="shared" si="111"/>
        <v>445119.99999999994</v>
      </c>
      <c r="N538" s="203">
        <v>5.18</v>
      </c>
      <c r="O538" s="102">
        <v>1</v>
      </c>
      <c r="P538" s="203">
        <v>430976</v>
      </c>
      <c r="Q538" s="203"/>
      <c r="R538" s="203"/>
      <c r="S538" s="222">
        <f t="shared" si="112"/>
        <v>430976</v>
      </c>
      <c r="T538" s="222">
        <f t="shared" si="113"/>
        <v>0</v>
      </c>
      <c r="U538" s="222">
        <f t="shared" si="113"/>
        <v>14143.999999999942</v>
      </c>
      <c r="V538" s="222">
        <f t="shared" si="113"/>
        <v>0</v>
      </c>
      <c r="W538" s="222">
        <f t="shared" si="113"/>
        <v>0</v>
      </c>
      <c r="X538" s="222">
        <f t="shared" si="114"/>
        <v>14143.999999999942</v>
      </c>
      <c r="Y538" s="203">
        <v>5</v>
      </c>
      <c r="Z538" s="203">
        <v>5.35</v>
      </c>
      <c r="AA538" s="102">
        <v>1</v>
      </c>
      <c r="AB538" s="102">
        <v>445119.99999999994</v>
      </c>
      <c r="AC538" s="102"/>
      <c r="AD538" s="102"/>
      <c r="AE538" s="222">
        <f t="shared" si="115"/>
        <v>445119.99999999994</v>
      </c>
      <c r="AF538" s="203">
        <v>6</v>
      </c>
      <c r="AG538" s="203">
        <v>5.52</v>
      </c>
      <c r="AH538" s="102">
        <v>1</v>
      </c>
      <c r="AI538" s="102">
        <v>459263.99999999994</v>
      </c>
      <c r="AJ538" s="102"/>
      <c r="AK538" s="102"/>
      <c r="AL538" s="222">
        <f t="shared" si="116"/>
        <v>459263.99999999994</v>
      </c>
    </row>
    <row r="539" spans="1:38" ht="67.5">
      <c r="A539" s="203">
        <v>3</v>
      </c>
      <c r="B539" s="104" t="s">
        <v>1329</v>
      </c>
      <c r="C539" s="104" t="s">
        <v>8233</v>
      </c>
      <c r="D539" s="203">
        <v>1980</v>
      </c>
      <c r="E539" s="1042" t="s">
        <v>1217</v>
      </c>
      <c r="F539" s="203" t="s">
        <v>1080</v>
      </c>
      <c r="G539" s="203">
        <v>16</v>
      </c>
      <c r="H539" s="203">
        <v>5.17</v>
      </c>
      <c r="I539" s="102">
        <v>1</v>
      </c>
      <c r="J539" s="102">
        <v>430144</v>
      </c>
      <c r="K539" s="102"/>
      <c r="L539" s="102"/>
      <c r="M539" s="222">
        <f t="shared" si="111"/>
        <v>430144</v>
      </c>
      <c r="N539" s="203">
        <v>5.01</v>
      </c>
      <c r="O539" s="102">
        <v>1</v>
      </c>
      <c r="P539" s="203">
        <v>416832</v>
      </c>
      <c r="Q539" s="203"/>
      <c r="R539" s="203"/>
      <c r="S539" s="222">
        <f t="shared" si="112"/>
        <v>416832</v>
      </c>
      <c r="T539" s="222">
        <f t="shared" si="113"/>
        <v>0</v>
      </c>
      <c r="U539" s="222">
        <f t="shared" si="113"/>
        <v>13312</v>
      </c>
      <c r="V539" s="222">
        <f t="shared" si="113"/>
        <v>0</v>
      </c>
      <c r="W539" s="222">
        <f t="shared" si="113"/>
        <v>0</v>
      </c>
      <c r="X539" s="222">
        <f t="shared" si="114"/>
        <v>13312</v>
      </c>
      <c r="Y539" s="203">
        <v>17</v>
      </c>
      <c r="Z539" s="203">
        <v>5.17</v>
      </c>
      <c r="AA539" s="102">
        <v>1</v>
      </c>
      <c r="AB539" s="102">
        <v>430144</v>
      </c>
      <c r="AC539" s="102"/>
      <c r="AD539" s="102"/>
      <c r="AE539" s="222">
        <f t="shared" si="115"/>
        <v>430144</v>
      </c>
      <c r="AF539" s="203">
        <v>18</v>
      </c>
      <c r="AG539" s="203">
        <v>5.17</v>
      </c>
      <c r="AH539" s="102">
        <v>1</v>
      </c>
      <c r="AI539" s="102">
        <v>430144</v>
      </c>
      <c r="AJ539" s="102"/>
      <c r="AK539" s="102"/>
      <c r="AL539" s="222">
        <f t="shared" si="116"/>
        <v>430144</v>
      </c>
    </row>
    <row r="540" spans="1:38" ht="67.5">
      <c r="A540" s="203">
        <v>4</v>
      </c>
      <c r="B540" s="102" t="s">
        <v>876</v>
      </c>
      <c r="C540" s="102" t="s">
        <v>8233</v>
      </c>
      <c r="D540" s="203">
        <v>1991</v>
      </c>
      <c r="E540" s="1042" t="s">
        <v>1221</v>
      </c>
      <c r="F540" s="203" t="s">
        <v>1222</v>
      </c>
      <c r="G540" s="203">
        <v>9</v>
      </c>
      <c r="H540" s="203">
        <v>3.21</v>
      </c>
      <c r="I540" s="102">
        <v>1</v>
      </c>
      <c r="J540" s="102">
        <v>267072</v>
      </c>
      <c r="K540" s="102"/>
      <c r="L540" s="102"/>
      <c r="M540" s="222">
        <f t="shared" si="111"/>
        <v>267072</v>
      </c>
      <c r="N540" s="203">
        <v>3.21</v>
      </c>
      <c r="O540" s="102">
        <v>1</v>
      </c>
      <c r="P540" s="203">
        <v>267072</v>
      </c>
      <c r="Q540" s="203"/>
      <c r="R540" s="203"/>
      <c r="S540" s="222">
        <f t="shared" si="112"/>
        <v>267072</v>
      </c>
      <c r="T540" s="222">
        <f t="shared" si="113"/>
        <v>0</v>
      </c>
      <c r="U540" s="222">
        <f t="shared" si="113"/>
        <v>0</v>
      </c>
      <c r="V540" s="222">
        <f t="shared" si="113"/>
        <v>0</v>
      </c>
      <c r="W540" s="222">
        <f t="shared" si="113"/>
        <v>0</v>
      </c>
      <c r="X540" s="222">
        <f t="shared" si="114"/>
        <v>0</v>
      </c>
      <c r="Y540" s="203">
        <v>10</v>
      </c>
      <c r="Z540" s="203">
        <v>3.31</v>
      </c>
      <c r="AA540" s="102">
        <v>1</v>
      </c>
      <c r="AB540" s="102">
        <v>275392</v>
      </c>
      <c r="AC540" s="102"/>
      <c r="AD540" s="102"/>
      <c r="AE540" s="222">
        <f t="shared" si="115"/>
        <v>275392</v>
      </c>
      <c r="AF540" s="203">
        <v>11</v>
      </c>
      <c r="AG540" s="203">
        <v>3.31</v>
      </c>
      <c r="AH540" s="102">
        <v>1</v>
      </c>
      <c r="AI540" s="102">
        <v>275392</v>
      </c>
      <c r="AJ540" s="102"/>
      <c r="AK540" s="102"/>
      <c r="AL540" s="222">
        <f t="shared" si="116"/>
        <v>275392</v>
      </c>
    </row>
    <row r="541" spans="1:38" ht="67.5">
      <c r="A541" s="203">
        <v>5</v>
      </c>
      <c r="B541" s="102" t="s">
        <v>827</v>
      </c>
      <c r="C541" s="102"/>
      <c r="D541" s="203"/>
      <c r="E541" s="1042" t="s">
        <v>1225</v>
      </c>
      <c r="F541" s="203" t="s">
        <v>1087</v>
      </c>
      <c r="G541" s="203">
        <v>7</v>
      </c>
      <c r="H541" s="203">
        <v>1.96</v>
      </c>
      <c r="I541" s="102">
        <v>1</v>
      </c>
      <c r="J541" s="102">
        <v>163072</v>
      </c>
      <c r="K541" s="102"/>
      <c r="L541" s="102"/>
      <c r="M541" s="222">
        <f t="shared" si="111"/>
        <v>163072</v>
      </c>
      <c r="N541" s="203">
        <v>1.96</v>
      </c>
      <c r="O541" s="102">
        <v>1</v>
      </c>
      <c r="P541" s="203">
        <v>163072</v>
      </c>
      <c r="Q541" s="203"/>
      <c r="R541" s="203"/>
      <c r="S541" s="222">
        <f t="shared" si="112"/>
        <v>163072</v>
      </c>
      <c r="T541" s="222">
        <f t="shared" si="113"/>
        <v>0</v>
      </c>
      <c r="U541" s="222">
        <f t="shared" si="113"/>
        <v>0</v>
      </c>
      <c r="V541" s="222">
        <f t="shared" si="113"/>
        <v>0</v>
      </c>
      <c r="W541" s="222">
        <f t="shared" si="113"/>
        <v>0</v>
      </c>
      <c r="X541" s="222">
        <f t="shared" si="114"/>
        <v>0</v>
      </c>
      <c r="Y541" s="203">
        <v>8</v>
      </c>
      <c r="Z541" s="203">
        <v>2.02</v>
      </c>
      <c r="AA541" s="102">
        <v>1</v>
      </c>
      <c r="AB541" s="102">
        <v>168064</v>
      </c>
      <c r="AC541" s="102"/>
      <c r="AD541" s="102"/>
      <c r="AE541" s="222">
        <f t="shared" si="115"/>
        <v>168064</v>
      </c>
      <c r="AF541" s="203">
        <v>9</v>
      </c>
      <c r="AG541" s="203">
        <v>2.02</v>
      </c>
      <c r="AH541" s="102">
        <v>1</v>
      </c>
      <c r="AI541" s="102">
        <v>168064</v>
      </c>
      <c r="AJ541" s="102"/>
      <c r="AK541" s="102"/>
      <c r="AL541" s="222">
        <f t="shared" si="116"/>
        <v>168064</v>
      </c>
    </row>
    <row r="542" spans="1:38" ht="27">
      <c r="A542" s="203">
        <v>6</v>
      </c>
      <c r="B542" s="104" t="s">
        <v>1328</v>
      </c>
      <c r="C542" s="104" t="s">
        <v>8233</v>
      </c>
      <c r="D542" s="203">
        <v>1960</v>
      </c>
      <c r="E542" s="1042" t="s">
        <v>1227</v>
      </c>
      <c r="F542" s="203" t="s">
        <v>1080</v>
      </c>
      <c r="G542" s="203">
        <v>24</v>
      </c>
      <c r="H542" s="203">
        <v>5.34</v>
      </c>
      <c r="I542" s="102">
        <v>1</v>
      </c>
      <c r="J542" s="102">
        <v>444288</v>
      </c>
      <c r="K542" s="102"/>
      <c r="L542" s="102"/>
      <c r="M542" s="222">
        <f t="shared" si="111"/>
        <v>444288</v>
      </c>
      <c r="N542" s="203">
        <v>5.34</v>
      </c>
      <c r="O542" s="102">
        <v>1</v>
      </c>
      <c r="P542" s="203">
        <v>444288</v>
      </c>
      <c r="Q542" s="203"/>
      <c r="R542" s="203"/>
      <c r="S542" s="222">
        <f t="shared" si="112"/>
        <v>444288</v>
      </c>
      <c r="T542" s="222">
        <f t="shared" si="113"/>
        <v>0</v>
      </c>
      <c r="U542" s="222">
        <f t="shared" si="113"/>
        <v>0</v>
      </c>
      <c r="V542" s="222">
        <f t="shared" si="113"/>
        <v>0</v>
      </c>
      <c r="W542" s="222">
        <f t="shared" si="113"/>
        <v>0</v>
      </c>
      <c r="X542" s="222">
        <f t="shared" si="114"/>
        <v>0</v>
      </c>
      <c r="Y542" s="203">
        <v>25</v>
      </c>
      <c r="Z542" s="203">
        <v>5.34</v>
      </c>
      <c r="AA542" s="102">
        <v>1</v>
      </c>
      <c r="AB542" s="102">
        <v>444288</v>
      </c>
      <c r="AC542" s="102"/>
      <c r="AD542" s="102"/>
      <c r="AE542" s="222">
        <f t="shared" si="115"/>
        <v>444288</v>
      </c>
      <c r="AF542" s="203">
        <v>26</v>
      </c>
      <c r="AG542" s="203">
        <v>5.34</v>
      </c>
      <c r="AH542" s="102">
        <v>1</v>
      </c>
      <c r="AI542" s="102">
        <v>444288</v>
      </c>
      <c r="AJ542" s="102"/>
      <c r="AK542" s="102"/>
      <c r="AL542" s="222">
        <f t="shared" si="116"/>
        <v>444288</v>
      </c>
    </row>
    <row r="543" spans="1:38" ht="27">
      <c r="A543" s="203">
        <v>7</v>
      </c>
      <c r="B543" s="102" t="s">
        <v>1330</v>
      </c>
      <c r="C543" s="102" t="s">
        <v>8233</v>
      </c>
      <c r="D543" s="203">
        <v>1984</v>
      </c>
      <c r="E543" s="1042" t="s">
        <v>1229</v>
      </c>
      <c r="F543" s="203" t="s">
        <v>1087</v>
      </c>
      <c r="G543" s="203">
        <v>16</v>
      </c>
      <c r="H543" s="203">
        <v>2.21</v>
      </c>
      <c r="I543" s="102">
        <v>1</v>
      </c>
      <c r="J543" s="102">
        <v>183872</v>
      </c>
      <c r="K543" s="102"/>
      <c r="L543" s="102"/>
      <c r="M543" s="222">
        <f t="shared" si="111"/>
        <v>183872</v>
      </c>
      <c r="N543" s="203">
        <v>2.14</v>
      </c>
      <c r="O543" s="102">
        <v>1</v>
      </c>
      <c r="P543" s="203">
        <v>178048</v>
      </c>
      <c r="Q543" s="203"/>
      <c r="R543" s="203"/>
      <c r="S543" s="222">
        <f t="shared" si="112"/>
        <v>178048</v>
      </c>
      <c r="T543" s="222">
        <f t="shared" si="113"/>
        <v>0</v>
      </c>
      <c r="U543" s="222">
        <f t="shared" si="113"/>
        <v>5824</v>
      </c>
      <c r="V543" s="222">
        <f t="shared" si="113"/>
        <v>0</v>
      </c>
      <c r="W543" s="222">
        <f t="shared" si="113"/>
        <v>0</v>
      </c>
      <c r="X543" s="222">
        <f t="shared" si="114"/>
        <v>5824</v>
      </c>
      <c r="Y543" s="203">
        <v>17</v>
      </c>
      <c r="Z543" s="203">
        <v>2.21</v>
      </c>
      <c r="AA543" s="102">
        <v>1</v>
      </c>
      <c r="AB543" s="102">
        <v>183872</v>
      </c>
      <c r="AC543" s="102"/>
      <c r="AD543" s="102"/>
      <c r="AE543" s="222">
        <f t="shared" si="115"/>
        <v>183872</v>
      </c>
      <c r="AF543" s="203">
        <v>18</v>
      </c>
      <c r="AG543" s="203">
        <v>2.21</v>
      </c>
      <c r="AH543" s="102">
        <v>1</v>
      </c>
      <c r="AI543" s="102">
        <v>183872</v>
      </c>
      <c r="AJ543" s="102"/>
      <c r="AK543" s="102"/>
      <c r="AL543" s="222">
        <f t="shared" si="116"/>
        <v>183872</v>
      </c>
    </row>
    <row r="544" spans="1:38" ht="27">
      <c r="A544" s="203">
        <v>8</v>
      </c>
      <c r="B544" s="102" t="s">
        <v>1331</v>
      </c>
      <c r="C544" s="102" t="s">
        <v>8233</v>
      </c>
      <c r="D544" s="203">
        <v>1959</v>
      </c>
      <c r="E544" s="1042" t="s">
        <v>1229</v>
      </c>
      <c r="F544" s="203" t="s">
        <v>1087</v>
      </c>
      <c r="G544" s="203">
        <v>25</v>
      </c>
      <c r="H544" s="203">
        <v>2.2799999999999998</v>
      </c>
      <c r="I544" s="102">
        <v>1</v>
      </c>
      <c r="J544" s="102">
        <v>189695.99999999997</v>
      </c>
      <c r="K544" s="102"/>
      <c r="L544" s="102"/>
      <c r="M544" s="222">
        <f t="shared" si="111"/>
        <v>189695.99999999997</v>
      </c>
      <c r="N544" s="203">
        <v>2.2799999999999998</v>
      </c>
      <c r="O544" s="102">
        <v>1</v>
      </c>
      <c r="P544" s="203">
        <v>189695.99999999997</v>
      </c>
      <c r="Q544" s="203"/>
      <c r="R544" s="203"/>
      <c r="S544" s="222">
        <f t="shared" si="112"/>
        <v>189695.99999999997</v>
      </c>
      <c r="T544" s="222">
        <f t="shared" si="113"/>
        <v>0</v>
      </c>
      <c r="U544" s="222">
        <f t="shared" si="113"/>
        <v>0</v>
      </c>
      <c r="V544" s="222">
        <f t="shared" si="113"/>
        <v>0</v>
      </c>
      <c r="W544" s="222">
        <f t="shared" si="113"/>
        <v>0</v>
      </c>
      <c r="X544" s="222">
        <f t="shared" si="114"/>
        <v>0</v>
      </c>
      <c r="Y544" s="203">
        <v>26</v>
      </c>
      <c r="Z544" s="203">
        <v>2.2799999999999998</v>
      </c>
      <c r="AA544" s="102">
        <v>1</v>
      </c>
      <c r="AB544" s="102">
        <v>189695.99999999997</v>
      </c>
      <c r="AC544" s="102"/>
      <c r="AD544" s="102"/>
      <c r="AE544" s="222">
        <f t="shared" si="115"/>
        <v>189695.99999999997</v>
      </c>
      <c r="AF544" s="203">
        <v>27</v>
      </c>
      <c r="AG544" s="203">
        <v>2.2799999999999998</v>
      </c>
      <c r="AH544" s="102">
        <v>1</v>
      </c>
      <c r="AI544" s="102">
        <v>189695.99999999997</v>
      </c>
      <c r="AJ544" s="102"/>
      <c r="AK544" s="102"/>
      <c r="AL544" s="222">
        <f t="shared" si="116"/>
        <v>189695.99999999997</v>
      </c>
    </row>
    <row r="545" spans="1:38" ht="27">
      <c r="A545" s="203">
        <v>9</v>
      </c>
      <c r="B545" s="104" t="s">
        <v>1332</v>
      </c>
      <c r="C545" s="104" t="s">
        <v>8233</v>
      </c>
      <c r="D545" s="203">
        <v>1990</v>
      </c>
      <c r="E545" s="1042" t="s">
        <v>1229</v>
      </c>
      <c r="F545" s="203" t="s">
        <v>1087</v>
      </c>
      <c r="G545" s="203">
        <v>16</v>
      </c>
      <c r="H545" s="203">
        <v>2.21</v>
      </c>
      <c r="I545" s="102">
        <v>1</v>
      </c>
      <c r="J545" s="102">
        <v>183872</v>
      </c>
      <c r="K545" s="102"/>
      <c r="L545" s="102"/>
      <c r="M545" s="222">
        <f t="shared" si="111"/>
        <v>183872</v>
      </c>
      <c r="N545" s="203">
        <v>2.14</v>
      </c>
      <c r="O545" s="102">
        <v>1</v>
      </c>
      <c r="P545" s="203">
        <v>178048</v>
      </c>
      <c r="Q545" s="203"/>
      <c r="R545" s="203"/>
      <c r="S545" s="222">
        <f t="shared" si="112"/>
        <v>178048</v>
      </c>
      <c r="T545" s="222">
        <f t="shared" si="113"/>
        <v>0</v>
      </c>
      <c r="U545" s="222">
        <f t="shared" si="113"/>
        <v>5824</v>
      </c>
      <c r="V545" s="222">
        <f t="shared" si="113"/>
        <v>0</v>
      </c>
      <c r="W545" s="222">
        <f t="shared" si="113"/>
        <v>0</v>
      </c>
      <c r="X545" s="222">
        <f t="shared" si="114"/>
        <v>5824</v>
      </c>
      <c r="Y545" s="203">
        <v>17</v>
      </c>
      <c r="Z545" s="203">
        <v>2.21</v>
      </c>
      <c r="AA545" s="102">
        <v>1</v>
      </c>
      <c r="AB545" s="102">
        <v>183872</v>
      </c>
      <c r="AC545" s="102"/>
      <c r="AD545" s="102"/>
      <c r="AE545" s="222">
        <f t="shared" si="115"/>
        <v>183872</v>
      </c>
      <c r="AF545" s="203">
        <v>18</v>
      </c>
      <c r="AG545" s="203">
        <v>2.21</v>
      </c>
      <c r="AH545" s="102">
        <v>1</v>
      </c>
      <c r="AI545" s="102">
        <v>183872</v>
      </c>
      <c r="AJ545" s="102"/>
      <c r="AK545" s="102"/>
      <c r="AL545" s="222">
        <f t="shared" si="116"/>
        <v>183872</v>
      </c>
    </row>
    <row r="546" spans="1:38" ht="27">
      <c r="A546" s="203">
        <v>10</v>
      </c>
      <c r="B546" s="102" t="s">
        <v>5368</v>
      </c>
      <c r="C546" s="102" t="s">
        <v>8233</v>
      </c>
      <c r="D546" s="203">
        <v>1991</v>
      </c>
      <c r="E546" s="1042" t="s">
        <v>1229</v>
      </c>
      <c r="F546" s="203" t="s">
        <v>1087</v>
      </c>
      <c r="G546" s="203">
        <v>9</v>
      </c>
      <c r="H546" s="203">
        <v>2.02</v>
      </c>
      <c r="I546" s="102">
        <v>1</v>
      </c>
      <c r="J546" s="102">
        <v>168064</v>
      </c>
      <c r="K546" s="102"/>
      <c r="L546" s="102"/>
      <c r="M546" s="222">
        <f t="shared" si="111"/>
        <v>168064</v>
      </c>
      <c r="N546" s="203">
        <v>2.02</v>
      </c>
      <c r="O546" s="102">
        <v>1</v>
      </c>
      <c r="P546" s="203">
        <v>168064</v>
      </c>
      <c r="Q546" s="203"/>
      <c r="R546" s="203"/>
      <c r="S546" s="222">
        <f t="shared" si="112"/>
        <v>168064</v>
      </c>
      <c r="T546" s="222">
        <f t="shared" si="113"/>
        <v>0</v>
      </c>
      <c r="U546" s="222">
        <f t="shared" si="113"/>
        <v>0</v>
      </c>
      <c r="V546" s="222">
        <f t="shared" si="113"/>
        <v>0</v>
      </c>
      <c r="W546" s="222">
        <f t="shared" si="113"/>
        <v>0</v>
      </c>
      <c r="X546" s="222">
        <f t="shared" si="114"/>
        <v>0</v>
      </c>
      <c r="Y546" s="203">
        <v>10</v>
      </c>
      <c r="Z546" s="203">
        <v>2.08</v>
      </c>
      <c r="AA546" s="102">
        <v>1</v>
      </c>
      <c r="AB546" s="102">
        <v>173056</v>
      </c>
      <c r="AC546" s="102"/>
      <c r="AD546" s="102"/>
      <c r="AE546" s="222">
        <f t="shared" si="115"/>
        <v>173056</v>
      </c>
      <c r="AF546" s="203">
        <v>11</v>
      </c>
      <c r="AG546" s="203">
        <v>2.08</v>
      </c>
      <c r="AH546" s="102">
        <v>1</v>
      </c>
      <c r="AI546" s="102">
        <v>173056</v>
      </c>
      <c r="AJ546" s="102"/>
      <c r="AK546" s="102"/>
      <c r="AL546" s="222">
        <f t="shared" si="116"/>
        <v>173056</v>
      </c>
    </row>
    <row r="547" spans="1:38" ht="27">
      <c r="A547" s="203">
        <v>11</v>
      </c>
      <c r="B547" s="102" t="s">
        <v>827</v>
      </c>
      <c r="C547" s="102"/>
      <c r="D547" s="203"/>
      <c r="E547" s="1042" t="s">
        <v>1229</v>
      </c>
      <c r="F547" s="203" t="s">
        <v>1087</v>
      </c>
      <c r="G547" s="203">
        <v>7</v>
      </c>
      <c r="H547" s="203">
        <v>1.96</v>
      </c>
      <c r="I547" s="102">
        <v>1</v>
      </c>
      <c r="J547" s="102">
        <v>163072</v>
      </c>
      <c r="K547" s="102"/>
      <c r="L547" s="102"/>
      <c r="M547" s="222">
        <f t="shared" si="111"/>
        <v>163072</v>
      </c>
      <c r="N547" s="203">
        <v>1.96</v>
      </c>
      <c r="O547" s="102">
        <v>1</v>
      </c>
      <c r="P547" s="203">
        <v>163072</v>
      </c>
      <c r="Q547" s="203"/>
      <c r="R547" s="203"/>
      <c r="S547" s="222">
        <f t="shared" si="112"/>
        <v>163072</v>
      </c>
      <c r="T547" s="222">
        <f t="shared" si="113"/>
        <v>0</v>
      </c>
      <c r="U547" s="222">
        <f t="shared" si="113"/>
        <v>0</v>
      </c>
      <c r="V547" s="222">
        <f t="shared" si="113"/>
        <v>0</v>
      </c>
      <c r="W547" s="222">
        <f t="shared" si="113"/>
        <v>0</v>
      </c>
      <c r="X547" s="222">
        <f t="shared" si="114"/>
        <v>0</v>
      </c>
      <c r="Y547" s="203">
        <v>8</v>
      </c>
      <c r="Z547" s="203">
        <v>2.02</v>
      </c>
      <c r="AA547" s="102">
        <v>1</v>
      </c>
      <c r="AB547" s="102">
        <v>168064</v>
      </c>
      <c r="AC547" s="102"/>
      <c r="AD547" s="102"/>
      <c r="AE547" s="222">
        <f t="shared" si="115"/>
        <v>168064</v>
      </c>
      <c r="AF547" s="203">
        <v>9</v>
      </c>
      <c r="AG547" s="203">
        <v>2.02</v>
      </c>
      <c r="AH547" s="102">
        <v>1</v>
      </c>
      <c r="AI547" s="102">
        <v>168064</v>
      </c>
      <c r="AJ547" s="102"/>
      <c r="AK547" s="102"/>
      <c r="AL547" s="222">
        <f t="shared" si="116"/>
        <v>168064</v>
      </c>
    </row>
    <row r="548" spans="1:38" ht="27">
      <c r="A548" s="203">
        <v>12</v>
      </c>
      <c r="B548" s="104" t="s">
        <v>827</v>
      </c>
      <c r="C548" s="104"/>
      <c r="D548" s="203"/>
      <c r="E548" s="1042" t="s">
        <v>1229</v>
      </c>
      <c r="F548" s="203" t="s">
        <v>1087</v>
      </c>
      <c r="G548" s="203">
        <v>7</v>
      </c>
      <c r="H548" s="203">
        <v>1.96</v>
      </c>
      <c r="I548" s="102">
        <v>1</v>
      </c>
      <c r="J548" s="102">
        <v>163072</v>
      </c>
      <c r="K548" s="102"/>
      <c r="L548" s="102"/>
      <c r="M548" s="222">
        <f t="shared" si="111"/>
        <v>163072</v>
      </c>
      <c r="N548" s="203">
        <v>1.96</v>
      </c>
      <c r="O548" s="102">
        <v>1</v>
      </c>
      <c r="P548" s="203">
        <v>163072</v>
      </c>
      <c r="Q548" s="203"/>
      <c r="R548" s="203"/>
      <c r="S548" s="222">
        <f t="shared" si="112"/>
        <v>163072</v>
      </c>
      <c r="T548" s="222">
        <f t="shared" si="113"/>
        <v>0</v>
      </c>
      <c r="U548" s="222">
        <f t="shared" si="113"/>
        <v>0</v>
      </c>
      <c r="V548" s="222">
        <f t="shared" si="113"/>
        <v>0</v>
      </c>
      <c r="W548" s="222">
        <f t="shared" si="113"/>
        <v>0</v>
      </c>
      <c r="X548" s="222">
        <f t="shared" si="114"/>
        <v>0</v>
      </c>
      <c r="Y548" s="203">
        <v>8</v>
      </c>
      <c r="Z548" s="203">
        <v>2.02</v>
      </c>
      <c r="AA548" s="102">
        <v>1</v>
      </c>
      <c r="AB548" s="102">
        <v>168064</v>
      </c>
      <c r="AC548" s="102"/>
      <c r="AD548" s="102"/>
      <c r="AE548" s="222">
        <f t="shared" si="115"/>
        <v>168064</v>
      </c>
      <c r="AF548" s="203">
        <v>9</v>
      </c>
      <c r="AG548" s="203">
        <v>2.02</v>
      </c>
      <c r="AH548" s="102">
        <v>1</v>
      </c>
      <c r="AI548" s="102">
        <v>168064</v>
      </c>
      <c r="AJ548" s="102"/>
      <c r="AK548" s="102"/>
      <c r="AL548" s="222">
        <f t="shared" si="116"/>
        <v>168064</v>
      </c>
    </row>
    <row r="549" spans="1:38" ht="27">
      <c r="A549" s="203">
        <v>13</v>
      </c>
      <c r="B549" s="102" t="s">
        <v>8402</v>
      </c>
      <c r="C549" s="102" t="s">
        <v>8234</v>
      </c>
      <c r="D549" s="203">
        <v>1996</v>
      </c>
      <c r="E549" s="1042" t="s">
        <v>1272</v>
      </c>
      <c r="F549" s="203" t="s">
        <v>1087</v>
      </c>
      <c r="G549" s="203">
        <v>2</v>
      </c>
      <c r="H549" s="203">
        <v>1.79</v>
      </c>
      <c r="I549" s="102">
        <v>1</v>
      </c>
      <c r="J549" s="102">
        <v>148928</v>
      </c>
      <c r="K549" s="102"/>
      <c r="L549" s="102"/>
      <c r="M549" s="222">
        <f t="shared" si="111"/>
        <v>148928</v>
      </c>
      <c r="N549" s="203">
        <v>1.73</v>
      </c>
      <c r="O549" s="102">
        <v>1</v>
      </c>
      <c r="P549" s="203">
        <v>143936</v>
      </c>
      <c r="Q549" s="203"/>
      <c r="R549" s="203"/>
      <c r="S549" s="222">
        <f t="shared" si="112"/>
        <v>143936</v>
      </c>
      <c r="T549" s="222">
        <f t="shared" si="113"/>
        <v>0</v>
      </c>
      <c r="U549" s="222">
        <f t="shared" si="113"/>
        <v>4992</v>
      </c>
      <c r="V549" s="222">
        <f t="shared" si="113"/>
        <v>0</v>
      </c>
      <c r="W549" s="222">
        <f t="shared" si="113"/>
        <v>0</v>
      </c>
      <c r="X549" s="222">
        <f t="shared" si="114"/>
        <v>4992</v>
      </c>
      <c r="Y549" s="203">
        <v>3</v>
      </c>
      <c r="Z549" s="203">
        <v>1.84</v>
      </c>
      <c r="AA549" s="102">
        <v>1</v>
      </c>
      <c r="AB549" s="102">
        <v>153088</v>
      </c>
      <c r="AC549" s="102"/>
      <c r="AD549" s="102"/>
      <c r="AE549" s="222">
        <f t="shared" si="115"/>
        <v>153088</v>
      </c>
      <c r="AF549" s="203">
        <v>4</v>
      </c>
      <c r="AG549" s="203">
        <v>1.9</v>
      </c>
      <c r="AH549" s="102">
        <v>1</v>
      </c>
      <c r="AI549" s="102">
        <v>158080</v>
      </c>
      <c r="AJ549" s="102"/>
      <c r="AK549" s="102"/>
      <c r="AL549" s="222">
        <f t="shared" si="116"/>
        <v>158080</v>
      </c>
    </row>
    <row r="550" spans="1:38" ht="27">
      <c r="A550" s="203">
        <v>14</v>
      </c>
      <c r="B550" s="102" t="s">
        <v>2171</v>
      </c>
      <c r="C550" s="102" t="s">
        <v>8233</v>
      </c>
      <c r="D550" s="203">
        <v>1995</v>
      </c>
      <c r="E550" s="1042" t="s">
        <v>1272</v>
      </c>
      <c r="F550" s="203" t="s">
        <v>1087</v>
      </c>
      <c r="G550" s="203">
        <v>4</v>
      </c>
      <c r="H550" s="203">
        <v>1.9</v>
      </c>
      <c r="I550" s="102">
        <v>1</v>
      </c>
      <c r="J550" s="102">
        <v>158080</v>
      </c>
      <c r="K550" s="102"/>
      <c r="L550" s="102"/>
      <c r="M550" s="222">
        <f t="shared" si="111"/>
        <v>158080</v>
      </c>
      <c r="N550" s="203">
        <v>1.84</v>
      </c>
      <c r="O550" s="102">
        <v>1</v>
      </c>
      <c r="P550" s="203">
        <v>153088</v>
      </c>
      <c r="Q550" s="203"/>
      <c r="R550" s="203"/>
      <c r="S550" s="222">
        <f t="shared" si="112"/>
        <v>153088</v>
      </c>
      <c r="T550" s="222">
        <f t="shared" si="113"/>
        <v>0</v>
      </c>
      <c r="U550" s="222">
        <f t="shared" si="113"/>
        <v>4992</v>
      </c>
      <c r="V550" s="222">
        <f t="shared" si="113"/>
        <v>0</v>
      </c>
      <c r="W550" s="222">
        <f t="shared" si="113"/>
        <v>0</v>
      </c>
      <c r="X550" s="222">
        <f t="shared" si="114"/>
        <v>4992</v>
      </c>
      <c r="Y550" s="203">
        <v>5</v>
      </c>
      <c r="Z550" s="203">
        <v>1.9</v>
      </c>
      <c r="AA550" s="102">
        <v>1</v>
      </c>
      <c r="AB550" s="102">
        <v>158080</v>
      </c>
      <c r="AC550" s="102"/>
      <c r="AD550" s="102"/>
      <c r="AE550" s="222">
        <f t="shared" si="115"/>
        <v>158080</v>
      </c>
      <c r="AF550" s="203">
        <v>6</v>
      </c>
      <c r="AG550" s="203">
        <v>1.96</v>
      </c>
      <c r="AH550" s="102">
        <v>1</v>
      </c>
      <c r="AI550" s="102">
        <v>163072</v>
      </c>
      <c r="AJ550" s="102"/>
      <c r="AK550" s="102"/>
      <c r="AL550" s="222">
        <f t="shared" si="116"/>
        <v>163072</v>
      </c>
    </row>
    <row r="551" spans="1:38" ht="27">
      <c r="A551" s="203">
        <v>15</v>
      </c>
      <c r="B551" s="104" t="s">
        <v>1333</v>
      </c>
      <c r="C551" s="104" t="s">
        <v>8233</v>
      </c>
      <c r="D551" s="203">
        <v>1993</v>
      </c>
      <c r="E551" s="1042" t="s">
        <v>1272</v>
      </c>
      <c r="F551" s="203" t="s">
        <v>1087</v>
      </c>
      <c r="G551" s="203">
        <v>6</v>
      </c>
      <c r="H551" s="203">
        <v>1.96</v>
      </c>
      <c r="I551" s="102">
        <v>1</v>
      </c>
      <c r="J551" s="102">
        <v>163072</v>
      </c>
      <c r="K551" s="102"/>
      <c r="L551" s="102"/>
      <c r="M551" s="222">
        <f t="shared" si="111"/>
        <v>163072</v>
      </c>
      <c r="N551" s="203">
        <v>1.9</v>
      </c>
      <c r="O551" s="102">
        <v>1</v>
      </c>
      <c r="P551" s="203">
        <v>158080</v>
      </c>
      <c r="Q551" s="203"/>
      <c r="R551" s="203"/>
      <c r="S551" s="222">
        <f t="shared" si="112"/>
        <v>158080</v>
      </c>
      <c r="T551" s="222">
        <f t="shared" si="113"/>
        <v>0</v>
      </c>
      <c r="U551" s="222">
        <f t="shared" si="113"/>
        <v>4992</v>
      </c>
      <c r="V551" s="222">
        <f t="shared" si="113"/>
        <v>0</v>
      </c>
      <c r="W551" s="222">
        <f t="shared" si="113"/>
        <v>0</v>
      </c>
      <c r="X551" s="222">
        <f t="shared" si="114"/>
        <v>4992</v>
      </c>
      <c r="Y551" s="203">
        <v>7</v>
      </c>
      <c r="Z551" s="203">
        <v>1.96</v>
      </c>
      <c r="AA551" s="102">
        <v>1</v>
      </c>
      <c r="AB551" s="102">
        <v>163072</v>
      </c>
      <c r="AC551" s="102"/>
      <c r="AD551" s="102"/>
      <c r="AE551" s="222">
        <f t="shared" si="115"/>
        <v>163072</v>
      </c>
      <c r="AF551" s="203">
        <v>8</v>
      </c>
      <c r="AG551" s="203">
        <v>2.02</v>
      </c>
      <c r="AH551" s="102">
        <v>1</v>
      </c>
      <c r="AI551" s="102">
        <v>168064</v>
      </c>
      <c r="AJ551" s="102"/>
      <c r="AK551" s="102"/>
      <c r="AL551" s="222">
        <f t="shared" si="116"/>
        <v>168064</v>
      </c>
    </row>
    <row r="552" spans="1:38" ht="27">
      <c r="A552" s="203">
        <v>16</v>
      </c>
      <c r="B552" s="102" t="s">
        <v>8403</v>
      </c>
      <c r="C552" s="102" t="s">
        <v>8233</v>
      </c>
      <c r="D552" s="203">
        <v>1996</v>
      </c>
      <c r="E552" s="1042" t="s">
        <v>1272</v>
      </c>
      <c r="F552" s="203" t="s">
        <v>1087</v>
      </c>
      <c r="G552" s="203">
        <v>20</v>
      </c>
      <c r="H552" s="203">
        <v>2.2799999999999998</v>
      </c>
      <c r="I552" s="102">
        <v>1</v>
      </c>
      <c r="J552" s="102">
        <v>189695.99999999997</v>
      </c>
      <c r="K552" s="102"/>
      <c r="L552" s="102"/>
      <c r="M552" s="222">
        <f t="shared" si="111"/>
        <v>189695.99999999997</v>
      </c>
      <c r="N552" s="203">
        <v>2.2799999999999998</v>
      </c>
      <c r="O552" s="102">
        <v>1</v>
      </c>
      <c r="P552" s="203">
        <v>189695.99999999997</v>
      </c>
      <c r="Q552" s="203"/>
      <c r="R552" s="203"/>
      <c r="S552" s="222">
        <f t="shared" si="112"/>
        <v>189695.99999999997</v>
      </c>
      <c r="T552" s="222">
        <f t="shared" si="113"/>
        <v>0</v>
      </c>
      <c r="U552" s="222">
        <f t="shared" si="113"/>
        <v>0</v>
      </c>
      <c r="V552" s="222">
        <f t="shared" si="113"/>
        <v>0</v>
      </c>
      <c r="W552" s="222">
        <f t="shared" si="113"/>
        <v>0</v>
      </c>
      <c r="X552" s="222">
        <f t="shared" si="114"/>
        <v>0</v>
      </c>
      <c r="Y552" s="203">
        <v>21</v>
      </c>
      <c r="Z552" s="203">
        <v>2.2799999999999998</v>
      </c>
      <c r="AA552" s="102">
        <v>1</v>
      </c>
      <c r="AB552" s="102">
        <v>189695.99999999997</v>
      </c>
      <c r="AC552" s="102"/>
      <c r="AD552" s="102"/>
      <c r="AE552" s="222">
        <f t="shared" si="115"/>
        <v>189695.99999999997</v>
      </c>
      <c r="AF552" s="203">
        <v>22</v>
      </c>
      <c r="AG552" s="203">
        <v>2.2799999999999998</v>
      </c>
      <c r="AH552" s="102">
        <v>1</v>
      </c>
      <c r="AI552" s="102">
        <v>189695.99999999997</v>
      </c>
      <c r="AJ552" s="102"/>
      <c r="AK552" s="102"/>
      <c r="AL552" s="222">
        <f t="shared" si="116"/>
        <v>189695.99999999997</v>
      </c>
    </row>
    <row r="553" spans="1:38" ht="27">
      <c r="A553" s="203">
        <v>17</v>
      </c>
      <c r="B553" s="102" t="s">
        <v>1334</v>
      </c>
      <c r="C553" s="102" t="s">
        <v>8233</v>
      </c>
      <c r="D553" s="203">
        <v>1977</v>
      </c>
      <c r="E553" s="1042" t="s">
        <v>1272</v>
      </c>
      <c r="F553" s="203" t="s">
        <v>1087</v>
      </c>
      <c r="G553" s="203">
        <v>12</v>
      </c>
      <c r="H553" s="203">
        <v>2.08</v>
      </c>
      <c r="I553" s="102">
        <v>1</v>
      </c>
      <c r="J553" s="102">
        <v>173056</v>
      </c>
      <c r="K553" s="102"/>
      <c r="L553" s="102"/>
      <c r="M553" s="222">
        <f t="shared" si="111"/>
        <v>173056</v>
      </c>
      <c r="N553" s="203">
        <v>2.08</v>
      </c>
      <c r="O553" s="102">
        <v>1</v>
      </c>
      <c r="P553" s="203">
        <v>173056</v>
      </c>
      <c r="Q553" s="203"/>
      <c r="R553" s="203"/>
      <c r="S553" s="222">
        <f t="shared" si="112"/>
        <v>173056</v>
      </c>
      <c r="T553" s="222">
        <f t="shared" si="113"/>
        <v>0</v>
      </c>
      <c r="U553" s="222">
        <f t="shared" si="113"/>
        <v>0</v>
      </c>
      <c r="V553" s="222">
        <f t="shared" si="113"/>
        <v>0</v>
      </c>
      <c r="W553" s="222">
        <f t="shared" si="113"/>
        <v>0</v>
      </c>
      <c r="X553" s="222">
        <f t="shared" si="114"/>
        <v>0</v>
      </c>
      <c r="Y553" s="203">
        <v>13</v>
      </c>
      <c r="Z553" s="203">
        <v>2.14</v>
      </c>
      <c r="AA553" s="102">
        <v>1</v>
      </c>
      <c r="AB553" s="102">
        <v>178048</v>
      </c>
      <c r="AC553" s="102"/>
      <c r="AD553" s="102"/>
      <c r="AE553" s="222">
        <f t="shared" si="115"/>
        <v>178048</v>
      </c>
      <c r="AF553" s="203">
        <v>14</v>
      </c>
      <c r="AG553" s="203">
        <v>2.14</v>
      </c>
      <c r="AH553" s="102">
        <v>1</v>
      </c>
      <c r="AI553" s="102">
        <v>178048</v>
      </c>
      <c r="AJ553" s="102"/>
      <c r="AK553" s="102"/>
      <c r="AL553" s="222">
        <f t="shared" si="116"/>
        <v>178048</v>
      </c>
    </row>
    <row r="554" spans="1:38" ht="27">
      <c r="A554" s="203">
        <v>18</v>
      </c>
      <c r="B554" s="104" t="s">
        <v>1740</v>
      </c>
      <c r="C554" s="104" t="s">
        <v>8233</v>
      </c>
      <c r="D554" s="203">
        <v>1986</v>
      </c>
      <c r="E554" s="1042" t="s">
        <v>1272</v>
      </c>
      <c r="F554" s="203" t="s">
        <v>1087</v>
      </c>
      <c r="G554" s="203">
        <v>7</v>
      </c>
      <c r="H554" s="203">
        <v>1.96</v>
      </c>
      <c r="I554" s="102">
        <v>1</v>
      </c>
      <c r="J554" s="102">
        <v>163072</v>
      </c>
      <c r="K554" s="102"/>
      <c r="L554" s="102"/>
      <c r="M554" s="222">
        <f t="shared" si="111"/>
        <v>163072</v>
      </c>
      <c r="N554" s="203">
        <v>1.96</v>
      </c>
      <c r="O554" s="102">
        <v>1</v>
      </c>
      <c r="P554" s="203">
        <v>163072</v>
      </c>
      <c r="Q554" s="203"/>
      <c r="R554" s="203"/>
      <c r="S554" s="222">
        <f t="shared" si="112"/>
        <v>163072</v>
      </c>
      <c r="T554" s="222">
        <f t="shared" si="113"/>
        <v>0</v>
      </c>
      <c r="U554" s="222">
        <f t="shared" si="113"/>
        <v>0</v>
      </c>
      <c r="V554" s="222">
        <f t="shared" si="113"/>
        <v>0</v>
      </c>
      <c r="W554" s="222">
        <f t="shared" si="113"/>
        <v>0</v>
      </c>
      <c r="X554" s="222">
        <f t="shared" si="114"/>
        <v>0</v>
      </c>
      <c r="Y554" s="203">
        <v>8</v>
      </c>
      <c r="Z554" s="203">
        <v>2.02</v>
      </c>
      <c r="AA554" s="102">
        <v>1</v>
      </c>
      <c r="AB554" s="102">
        <v>168064</v>
      </c>
      <c r="AC554" s="102"/>
      <c r="AD554" s="102"/>
      <c r="AE554" s="222">
        <f t="shared" si="115"/>
        <v>168064</v>
      </c>
      <c r="AF554" s="203">
        <v>9</v>
      </c>
      <c r="AG554" s="203">
        <v>2.02</v>
      </c>
      <c r="AH554" s="102">
        <v>1</v>
      </c>
      <c r="AI554" s="102">
        <v>168064</v>
      </c>
      <c r="AJ554" s="102"/>
      <c r="AK554" s="102"/>
      <c r="AL554" s="222">
        <f t="shared" si="116"/>
        <v>168064</v>
      </c>
    </row>
    <row r="555" spans="1:38" ht="27">
      <c r="A555" s="203">
        <v>19</v>
      </c>
      <c r="B555" s="102" t="s">
        <v>5369</v>
      </c>
      <c r="C555" s="102" t="s">
        <v>8233</v>
      </c>
      <c r="D555" s="203">
        <v>1985</v>
      </c>
      <c r="E555" s="1042" t="s">
        <v>1272</v>
      </c>
      <c r="F555" s="203" t="s">
        <v>1087</v>
      </c>
      <c r="G555" s="203">
        <v>7</v>
      </c>
      <c r="H555" s="203">
        <v>1.96</v>
      </c>
      <c r="I555" s="102">
        <v>1</v>
      </c>
      <c r="J555" s="102">
        <v>163072</v>
      </c>
      <c r="K555" s="102"/>
      <c r="L555" s="102"/>
      <c r="M555" s="222">
        <f t="shared" si="111"/>
        <v>163072</v>
      </c>
      <c r="N555" s="203">
        <v>1.96</v>
      </c>
      <c r="O555" s="102">
        <v>1</v>
      </c>
      <c r="P555" s="203">
        <v>163072</v>
      </c>
      <c r="Q555" s="203"/>
      <c r="R555" s="203"/>
      <c r="S555" s="222">
        <f t="shared" si="112"/>
        <v>163072</v>
      </c>
      <c r="T555" s="222">
        <f t="shared" si="113"/>
        <v>0</v>
      </c>
      <c r="U555" s="222">
        <f t="shared" si="113"/>
        <v>0</v>
      </c>
      <c r="V555" s="222">
        <f t="shared" si="113"/>
        <v>0</v>
      </c>
      <c r="W555" s="222">
        <f t="shared" si="113"/>
        <v>0</v>
      </c>
      <c r="X555" s="222">
        <f t="shared" si="114"/>
        <v>0</v>
      </c>
      <c r="Y555" s="203">
        <v>8</v>
      </c>
      <c r="Z555" s="203">
        <v>2.02</v>
      </c>
      <c r="AA555" s="102">
        <v>1</v>
      </c>
      <c r="AB555" s="102">
        <v>168064</v>
      </c>
      <c r="AC555" s="102"/>
      <c r="AD555" s="102"/>
      <c r="AE555" s="222">
        <f t="shared" si="115"/>
        <v>168064</v>
      </c>
      <c r="AF555" s="203">
        <v>9</v>
      </c>
      <c r="AG555" s="203">
        <v>2.02</v>
      </c>
      <c r="AH555" s="102">
        <v>1</v>
      </c>
      <c r="AI555" s="102">
        <v>168064</v>
      </c>
      <c r="AJ555" s="102"/>
      <c r="AK555" s="102"/>
      <c r="AL555" s="222">
        <f t="shared" si="116"/>
        <v>168064</v>
      </c>
    </row>
    <row r="556" spans="1:38" ht="27">
      <c r="A556" s="203">
        <v>20</v>
      </c>
      <c r="B556" s="102" t="s">
        <v>8404</v>
      </c>
      <c r="C556" s="102" t="s">
        <v>8233</v>
      </c>
      <c r="D556" s="203">
        <v>2000</v>
      </c>
      <c r="E556" s="1042" t="s">
        <v>1272</v>
      </c>
      <c r="F556" s="203" t="s">
        <v>1087</v>
      </c>
      <c r="G556" s="203">
        <v>2</v>
      </c>
      <c r="H556" s="203">
        <v>1.79</v>
      </c>
      <c r="I556" s="102">
        <v>1</v>
      </c>
      <c r="J556" s="102">
        <v>148928</v>
      </c>
      <c r="K556" s="102"/>
      <c r="L556" s="102"/>
      <c r="M556" s="222">
        <f t="shared" si="111"/>
        <v>148928</v>
      </c>
      <c r="N556" s="203">
        <v>1.73</v>
      </c>
      <c r="O556" s="102">
        <v>1</v>
      </c>
      <c r="P556" s="203">
        <v>143936</v>
      </c>
      <c r="Q556" s="203"/>
      <c r="R556" s="203"/>
      <c r="S556" s="222">
        <f t="shared" si="112"/>
        <v>143936</v>
      </c>
      <c r="T556" s="222">
        <f t="shared" si="113"/>
        <v>0</v>
      </c>
      <c r="U556" s="222">
        <f t="shared" si="113"/>
        <v>4992</v>
      </c>
      <c r="V556" s="222">
        <f t="shared" si="113"/>
        <v>0</v>
      </c>
      <c r="W556" s="222">
        <f t="shared" si="113"/>
        <v>0</v>
      </c>
      <c r="X556" s="222">
        <f t="shared" si="114"/>
        <v>4992</v>
      </c>
      <c r="Y556" s="203">
        <v>3</v>
      </c>
      <c r="Z556" s="203">
        <v>1.84</v>
      </c>
      <c r="AA556" s="102">
        <v>1</v>
      </c>
      <c r="AB556" s="102">
        <v>153088</v>
      </c>
      <c r="AC556" s="102"/>
      <c r="AD556" s="102"/>
      <c r="AE556" s="222">
        <f t="shared" si="115"/>
        <v>153088</v>
      </c>
      <c r="AF556" s="203">
        <v>4</v>
      </c>
      <c r="AG556" s="203">
        <v>1.9</v>
      </c>
      <c r="AH556" s="102">
        <v>1</v>
      </c>
      <c r="AI556" s="102">
        <v>158080</v>
      </c>
      <c r="AJ556" s="102"/>
      <c r="AK556" s="102"/>
      <c r="AL556" s="222">
        <f t="shared" si="116"/>
        <v>158080</v>
      </c>
    </row>
    <row r="557" spans="1:38" ht="27">
      <c r="A557" s="203">
        <v>21</v>
      </c>
      <c r="B557" s="104" t="s">
        <v>827</v>
      </c>
      <c r="C557" s="104"/>
      <c r="D557" s="203"/>
      <c r="E557" s="1042" t="s">
        <v>1272</v>
      </c>
      <c r="F557" s="203" t="s">
        <v>1087</v>
      </c>
      <c r="G557" s="203">
        <v>7</v>
      </c>
      <c r="H557" s="203">
        <v>1.96</v>
      </c>
      <c r="I557" s="102">
        <v>1</v>
      </c>
      <c r="J557" s="102">
        <v>163072</v>
      </c>
      <c r="K557" s="102"/>
      <c r="L557" s="102"/>
      <c r="M557" s="222">
        <f t="shared" si="111"/>
        <v>163072</v>
      </c>
      <c r="N557" s="203">
        <v>1.96</v>
      </c>
      <c r="O557" s="102">
        <v>1</v>
      </c>
      <c r="P557" s="203">
        <v>163072</v>
      </c>
      <c r="Q557" s="203"/>
      <c r="R557" s="203"/>
      <c r="S557" s="222">
        <f t="shared" si="112"/>
        <v>163072</v>
      </c>
      <c r="T557" s="222">
        <f t="shared" si="113"/>
        <v>0</v>
      </c>
      <c r="U557" s="222">
        <f t="shared" si="113"/>
        <v>0</v>
      </c>
      <c r="V557" s="222">
        <f t="shared" si="113"/>
        <v>0</v>
      </c>
      <c r="W557" s="222">
        <f t="shared" si="113"/>
        <v>0</v>
      </c>
      <c r="X557" s="222">
        <f t="shared" si="114"/>
        <v>0</v>
      </c>
      <c r="Y557" s="203">
        <v>8</v>
      </c>
      <c r="Z557" s="203">
        <v>2.02</v>
      </c>
      <c r="AA557" s="102">
        <v>1</v>
      </c>
      <c r="AB557" s="102">
        <v>168064</v>
      </c>
      <c r="AC557" s="102"/>
      <c r="AD557" s="102"/>
      <c r="AE557" s="222">
        <f t="shared" si="115"/>
        <v>168064</v>
      </c>
      <c r="AF557" s="203">
        <v>9</v>
      </c>
      <c r="AG557" s="203">
        <v>2.02</v>
      </c>
      <c r="AH557" s="102">
        <v>1</v>
      </c>
      <c r="AI557" s="102">
        <v>168064</v>
      </c>
      <c r="AJ557" s="102"/>
      <c r="AK557" s="102"/>
      <c r="AL557" s="222">
        <f t="shared" si="116"/>
        <v>168064</v>
      </c>
    </row>
    <row r="558" spans="1:38" ht="27">
      <c r="A558" s="203">
        <v>22</v>
      </c>
      <c r="B558" s="102" t="s">
        <v>1336</v>
      </c>
      <c r="C558" s="102" t="s">
        <v>8233</v>
      </c>
      <c r="D558" s="203">
        <v>1986</v>
      </c>
      <c r="E558" s="1042" t="s">
        <v>1272</v>
      </c>
      <c r="F558" s="203" t="s">
        <v>1087</v>
      </c>
      <c r="G558" s="203">
        <v>10</v>
      </c>
      <c r="H558" s="203">
        <v>2.08</v>
      </c>
      <c r="I558" s="102">
        <v>1</v>
      </c>
      <c r="J558" s="102">
        <v>173056</v>
      </c>
      <c r="K558" s="102"/>
      <c r="L558" s="102"/>
      <c r="M558" s="222">
        <f t="shared" si="111"/>
        <v>173056</v>
      </c>
      <c r="N558" s="203">
        <v>2.02</v>
      </c>
      <c r="O558" s="102">
        <v>1</v>
      </c>
      <c r="P558" s="203">
        <v>168064</v>
      </c>
      <c r="Q558" s="203"/>
      <c r="R558" s="203"/>
      <c r="S558" s="222">
        <f t="shared" si="112"/>
        <v>168064</v>
      </c>
      <c r="T558" s="222">
        <f t="shared" si="113"/>
        <v>0</v>
      </c>
      <c r="U558" s="222">
        <f t="shared" si="113"/>
        <v>4992</v>
      </c>
      <c r="V558" s="222">
        <f t="shared" si="113"/>
        <v>0</v>
      </c>
      <c r="W558" s="222">
        <f t="shared" si="113"/>
        <v>0</v>
      </c>
      <c r="X558" s="222">
        <f t="shared" si="114"/>
        <v>4992</v>
      </c>
      <c r="Y558" s="203">
        <v>11</v>
      </c>
      <c r="Z558" s="203">
        <v>2.08</v>
      </c>
      <c r="AA558" s="102">
        <v>1</v>
      </c>
      <c r="AB558" s="102">
        <v>173056</v>
      </c>
      <c r="AC558" s="102"/>
      <c r="AD558" s="102"/>
      <c r="AE558" s="222">
        <f t="shared" si="115"/>
        <v>173056</v>
      </c>
      <c r="AF558" s="203">
        <v>12</v>
      </c>
      <c r="AG558" s="203">
        <v>2.08</v>
      </c>
      <c r="AH558" s="102">
        <v>1</v>
      </c>
      <c r="AI558" s="102">
        <v>173056</v>
      </c>
      <c r="AJ558" s="102"/>
      <c r="AK558" s="102"/>
      <c r="AL558" s="222">
        <f t="shared" si="116"/>
        <v>173056</v>
      </c>
    </row>
    <row r="559" spans="1:38" ht="27">
      <c r="A559" s="203">
        <v>23</v>
      </c>
      <c r="B559" s="102" t="s">
        <v>8405</v>
      </c>
      <c r="C559" s="102" t="s">
        <v>8233</v>
      </c>
      <c r="D559" s="203">
        <v>1989</v>
      </c>
      <c r="E559" s="1042" t="s">
        <v>1272</v>
      </c>
      <c r="F559" s="203" t="s">
        <v>1087</v>
      </c>
      <c r="G559" s="203">
        <v>7</v>
      </c>
      <c r="H559" s="203">
        <v>1.96</v>
      </c>
      <c r="I559" s="102">
        <v>1</v>
      </c>
      <c r="J559" s="102">
        <v>163072</v>
      </c>
      <c r="K559" s="102"/>
      <c r="L559" s="102"/>
      <c r="M559" s="222">
        <f t="shared" si="111"/>
        <v>163072</v>
      </c>
      <c r="N559" s="203">
        <v>1.96</v>
      </c>
      <c r="O559" s="102">
        <v>1</v>
      </c>
      <c r="P559" s="203">
        <v>163072</v>
      </c>
      <c r="Q559" s="203"/>
      <c r="R559" s="203"/>
      <c r="S559" s="222">
        <f t="shared" si="112"/>
        <v>163072</v>
      </c>
      <c r="T559" s="222">
        <f t="shared" si="113"/>
        <v>0</v>
      </c>
      <c r="U559" s="222">
        <f t="shared" si="113"/>
        <v>0</v>
      </c>
      <c r="V559" s="222">
        <f t="shared" si="113"/>
        <v>0</v>
      </c>
      <c r="W559" s="222">
        <f t="shared" si="113"/>
        <v>0</v>
      </c>
      <c r="X559" s="222">
        <f t="shared" si="114"/>
        <v>0</v>
      </c>
      <c r="Y559" s="203">
        <v>8</v>
      </c>
      <c r="Z559" s="203">
        <v>2.02</v>
      </c>
      <c r="AA559" s="102">
        <v>1</v>
      </c>
      <c r="AB559" s="102">
        <v>168064</v>
      </c>
      <c r="AC559" s="102"/>
      <c r="AD559" s="102"/>
      <c r="AE559" s="222">
        <f t="shared" si="115"/>
        <v>168064</v>
      </c>
      <c r="AF559" s="203">
        <v>9</v>
      </c>
      <c r="AG559" s="203">
        <v>2.02</v>
      </c>
      <c r="AH559" s="102">
        <v>1</v>
      </c>
      <c r="AI559" s="102">
        <v>168064</v>
      </c>
      <c r="AJ559" s="102"/>
      <c r="AK559" s="102"/>
      <c r="AL559" s="222">
        <f t="shared" si="116"/>
        <v>168064</v>
      </c>
    </row>
    <row r="560" spans="1:38" ht="27">
      <c r="A560" s="203">
        <v>24</v>
      </c>
      <c r="B560" s="104" t="s">
        <v>2097</v>
      </c>
      <c r="C560" s="104" t="s">
        <v>8233</v>
      </c>
      <c r="D560" s="203">
        <v>1992</v>
      </c>
      <c r="E560" s="1042" t="s">
        <v>1272</v>
      </c>
      <c r="F560" s="203" t="s">
        <v>1087</v>
      </c>
      <c r="G560" s="203">
        <v>9</v>
      </c>
      <c r="H560" s="203">
        <v>2.02</v>
      </c>
      <c r="I560" s="102">
        <v>1</v>
      </c>
      <c r="J560" s="102">
        <v>168064</v>
      </c>
      <c r="K560" s="102"/>
      <c r="L560" s="102"/>
      <c r="M560" s="222">
        <f t="shared" si="111"/>
        <v>168064</v>
      </c>
      <c r="N560" s="203">
        <v>2.02</v>
      </c>
      <c r="O560" s="102">
        <v>1</v>
      </c>
      <c r="P560" s="203">
        <v>168064</v>
      </c>
      <c r="Q560" s="203"/>
      <c r="R560" s="203"/>
      <c r="S560" s="222">
        <f t="shared" si="112"/>
        <v>168064</v>
      </c>
      <c r="T560" s="222">
        <f t="shared" si="113"/>
        <v>0</v>
      </c>
      <c r="U560" s="222">
        <f t="shared" si="113"/>
        <v>0</v>
      </c>
      <c r="V560" s="222">
        <f t="shared" si="113"/>
        <v>0</v>
      </c>
      <c r="W560" s="222">
        <f t="shared" si="113"/>
        <v>0</v>
      </c>
      <c r="X560" s="222">
        <f t="shared" si="114"/>
        <v>0</v>
      </c>
      <c r="Y560" s="203">
        <v>10</v>
      </c>
      <c r="Z560" s="203">
        <v>2.08</v>
      </c>
      <c r="AA560" s="102">
        <v>1</v>
      </c>
      <c r="AB560" s="102">
        <v>173056</v>
      </c>
      <c r="AC560" s="102"/>
      <c r="AD560" s="102"/>
      <c r="AE560" s="222">
        <f t="shared" si="115"/>
        <v>173056</v>
      </c>
      <c r="AF560" s="203">
        <v>11</v>
      </c>
      <c r="AG560" s="203">
        <v>2.08</v>
      </c>
      <c r="AH560" s="102">
        <v>1</v>
      </c>
      <c r="AI560" s="102">
        <v>173056</v>
      </c>
      <c r="AJ560" s="102"/>
      <c r="AK560" s="102"/>
      <c r="AL560" s="222">
        <f t="shared" si="116"/>
        <v>173056</v>
      </c>
    </row>
    <row r="561" spans="1:38" ht="27">
      <c r="A561" s="203">
        <v>25</v>
      </c>
      <c r="B561" s="102" t="s">
        <v>5371</v>
      </c>
      <c r="C561" s="102" t="s">
        <v>8233</v>
      </c>
      <c r="D561" s="203">
        <v>1989</v>
      </c>
      <c r="E561" s="1042" t="s">
        <v>1272</v>
      </c>
      <c r="F561" s="203" t="s">
        <v>1087</v>
      </c>
      <c r="G561" s="203">
        <v>2</v>
      </c>
      <c r="H561" s="203">
        <v>1.79</v>
      </c>
      <c r="I561" s="102">
        <v>1</v>
      </c>
      <c r="J561" s="102">
        <v>148928</v>
      </c>
      <c r="K561" s="102"/>
      <c r="L561" s="102"/>
      <c r="M561" s="222">
        <f t="shared" si="111"/>
        <v>148928</v>
      </c>
      <c r="N561" s="203">
        <v>1.73</v>
      </c>
      <c r="O561" s="102">
        <v>1</v>
      </c>
      <c r="P561" s="203">
        <v>143936</v>
      </c>
      <c r="Q561" s="203"/>
      <c r="R561" s="203"/>
      <c r="S561" s="222">
        <f t="shared" si="112"/>
        <v>143936</v>
      </c>
      <c r="T561" s="222">
        <f t="shared" si="113"/>
        <v>0</v>
      </c>
      <c r="U561" s="222">
        <f t="shared" si="113"/>
        <v>4992</v>
      </c>
      <c r="V561" s="222">
        <f t="shared" si="113"/>
        <v>0</v>
      </c>
      <c r="W561" s="222">
        <f t="shared" si="113"/>
        <v>0</v>
      </c>
      <c r="X561" s="222">
        <f t="shared" si="114"/>
        <v>4992</v>
      </c>
      <c r="Y561" s="203">
        <v>3</v>
      </c>
      <c r="Z561" s="203">
        <v>1.84</v>
      </c>
      <c r="AA561" s="102">
        <v>1</v>
      </c>
      <c r="AB561" s="102">
        <v>153088</v>
      </c>
      <c r="AC561" s="102"/>
      <c r="AD561" s="102"/>
      <c r="AE561" s="222">
        <f t="shared" si="115"/>
        <v>153088</v>
      </c>
      <c r="AF561" s="203">
        <v>4</v>
      </c>
      <c r="AG561" s="203">
        <v>1.9</v>
      </c>
      <c r="AH561" s="102">
        <v>1</v>
      </c>
      <c r="AI561" s="102">
        <v>158080</v>
      </c>
      <c r="AJ561" s="102"/>
      <c r="AK561" s="102"/>
      <c r="AL561" s="222">
        <f t="shared" si="116"/>
        <v>158080</v>
      </c>
    </row>
    <row r="562" spans="1:38" ht="27">
      <c r="A562" s="203">
        <v>26</v>
      </c>
      <c r="B562" s="102" t="s">
        <v>827</v>
      </c>
      <c r="C562" s="102"/>
      <c r="D562" s="203"/>
      <c r="E562" s="1042" t="s">
        <v>1272</v>
      </c>
      <c r="F562" s="203" t="s">
        <v>1087</v>
      </c>
      <c r="G562" s="203">
        <v>7</v>
      </c>
      <c r="H562" s="203">
        <v>1.96</v>
      </c>
      <c r="I562" s="102">
        <v>1</v>
      </c>
      <c r="J562" s="102">
        <v>163072</v>
      </c>
      <c r="K562" s="102"/>
      <c r="L562" s="102"/>
      <c r="M562" s="222">
        <f t="shared" si="111"/>
        <v>163072</v>
      </c>
      <c r="N562" s="203">
        <v>1.96</v>
      </c>
      <c r="O562" s="102">
        <v>1</v>
      </c>
      <c r="P562" s="203">
        <v>163072</v>
      </c>
      <c r="Q562" s="203"/>
      <c r="R562" s="203"/>
      <c r="S562" s="222">
        <f t="shared" si="112"/>
        <v>163072</v>
      </c>
      <c r="T562" s="222">
        <f t="shared" si="113"/>
        <v>0</v>
      </c>
      <c r="U562" s="222">
        <f t="shared" si="113"/>
        <v>0</v>
      </c>
      <c r="V562" s="222">
        <f t="shared" si="113"/>
        <v>0</v>
      </c>
      <c r="W562" s="222">
        <f t="shared" si="113"/>
        <v>0</v>
      </c>
      <c r="X562" s="222">
        <f t="shared" si="114"/>
        <v>0</v>
      </c>
      <c r="Y562" s="203">
        <v>8</v>
      </c>
      <c r="Z562" s="203">
        <v>2.02</v>
      </c>
      <c r="AA562" s="102">
        <v>1</v>
      </c>
      <c r="AB562" s="102">
        <v>168064</v>
      </c>
      <c r="AC562" s="102"/>
      <c r="AD562" s="102"/>
      <c r="AE562" s="222">
        <f t="shared" si="115"/>
        <v>168064</v>
      </c>
      <c r="AF562" s="203">
        <v>9</v>
      </c>
      <c r="AG562" s="203">
        <v>2.02</v>
      </c>
      <c r="AH562" s="102">
        <v>1</v>
      </c>
      <c r="AI562" s="102">
        <v>168064</v>
      </c>
      <c r="AJ562" s="102"/>
      <c r="AK562" s="102"/>
      <c r="AL562" s="222">
        <f t="shared" si="116"/>
        <v>168064</v>
      </c>
    </row>
    <row r="563" spans="1:38" ht="27">
      <c r="A563" s="203">
        <v>27</v>
      </c>
      <c r="B563" s="104" t="s">
        <v>827</v>
      </c>
      <c r="C563" s="104"/>
      <c r="D563" s="203"/>
      <c r="E563" s="1042" t="s">
        <v>1272</v>
      </c>
      <c r="F563" s="203" t="s">
        <v>1087</v>
      </c>
      <c r="G563" s="203">
        <v>7</v>
      </c>
      <c r="H563" s="203">
        <v>1.96</v>
      </c>
      <c r="I563" s="102">
        <v>1</v>
      </c>
      <c r="J563" s="102">
        <v>163072</v>
      </c>
      <c r="K563" s="102"/>
      <c r="L563" s="102"/>
      <c r="M563" s="222">
        <f t="shared" si="111"/>
        <v>163072</v>
      </c>
      <c r="N563" s="203">
        <v>1.96</v>
      </c>
      <c r="O563" s="102">
        <v>1</v>
      </c>
      <c r="P563" s="203">
        <v>163072</v>
      </c>
      <c r="Q563" s="203"/>
      <c r="R563" s="203"/>
      <c r="S563" s="222">
        <f t="shared" si="112"/>
        <v>163072</v>
      </c>
      <c r="T563" s="222">
        <f t="shared" si="113"/>
        <v>0</v>
      </c>
      <c r="U563" s="222">
        <f t="shared" si="113"/>
        <v>0</v>
      </c>
      <c r="V563" s="222">
        <f t="shared" si="113"/>
        <v>0</v>
      </c>
      <c r="W563" s="222">
        <f t="shared" si="113"/>
        <v>0</v>
      </c>
      <c r="X563" s="222">
        <f t="shared" si="114"/>
        <v>0</v>
      </c>
      <c r="Y563" s="203">
        <v>8</v>
      </c>
      <c r="Z563" s="203">
        <v>2.02</v>
      </c>
      <c r="AA563" s="102">
        <v>1</v>
      </c>
      <c r="AB563" s="102">
        <v>168064</v>
      </c>
      <c r="AC563" s="102"/>
      <c r="AD563" s="102"/>
      <c r="AE563" s="222">
        <f t="shared" si="115"/>
        <v>168064</v>
      </c>
      <c r="AF563" s="203">
        <v>9</v>
      </c>
      <c r="AG563" s="203">
        <v>2.02</v>
      </c>
      <c r="AH563" s="102">
        <v>1</v>
      </c>
      <c r="AI563" s="102">
        <v>168064</v>
      </c>
      <c r="AJ563" s="102"/>
      <c r="AK563" s="102"/>
      <c r="AL563" s="222">
        <f t="shared" si="116"/>
        <v>168064</v>
      </c>
    </row>
    <row r="564" spans="1:38" ht="27">
      <c r="A564" s="203">
        <v>28</v>
      </c>
      <c r="B564" s="102" t="s">
        <v>827</v>
      </c>
      <c r="C564" s="102"/>
      <c r="D564" s="203"/>
      <c r="E564" s="1042" t="s">
        <v>1272</v>
      </c>
      <c r="F564" s="203" t="s">
        <v>1087</v>
      </c>
      <c r="G564" s="203">
        <v>7</v>
      </c>
      <c r="H564" s="203">
        <v>1.96</v>
      </c>
      <c r="I564" s="102">
        <v>1</v>
      </c>
      <c r="J564" s="102">
        <v>163072</v>
      </c>
      <c r="K564" s="102"/>
      <c r="L564" s="102"/>
      <c r="M564" s="222">
        <f t="shared" si="111"/>
        <v>163072</v>
      </c>
      <c r="N564" s="203">
        <v>1.96</v>
      </c>
      <c r="O564" s="102">
        <v>1</v>
      </c>
      <c r="P564" s="203">
        <v>163072</v>
      </c>
      <c r="Q564" s="203"/>
      <c r="R564" s="203"/>
      <c r="S564" s="222">
        <f t="shared" si="112"/>
        <v>163072</v>
      </c>
      <c r="T564" s="222">
        <f t="shared" si="113"/>
        <v>0</v>
      </c>
      <c r="U564" s="222">
        <f t="shared" si="113"/>
        <v>0</v>
      </c>
      <c r="V564" s="222">
        <f t="shared" si="113"/>
        <v>0</v>
      </c>
      <c r="W564" s="222">
        <f t="shared" si="113"/>
        <v>0</v>
      </c>
      <c r="X564" s="222">
        <f t="shared" si="114"/>
        <v>0</v>
      </c>
      <c r="Y564" s="203">
        <v>8</v>
      </c>
      <c r="Z564" s="203">
        <v>2.02</v>
      </c>
      <c r="AA564" s="102">
        <v>1</v>
      </c>
      <c r="AB564" s="102">
        <v>168064</v>
      </c>
      <c r="AC564" s="102"/>
      <c r="AD564" s="102"/>
      <c r="AE564" s="222">
        <f t="shared" si="115"/>
        <v>168064</v>
      </c>
      <c r="AF564" s="203">
        <v>9</v>
      </c>
      <c r="AG564" s="203">
        <v>2.02</v>
      </c>
      <c r="AH564" s="102">
        <v>1</v>
      </c>
      <c r="AI564" s="102">
        <v>168064</v>
      </c>
      <c r="AJ564" s="102"/>
      <c r="AK564" s="102"/>
      <c r="AL564" s="222">
        <f t="shared" si="116"/>
        <v>168064</v>
      </c>
    </row>
    <row r="565" spans="1:38" ht="27">
      <c r="A565" s="203">
        <v>29</v>
      </c>
      <c r="B565" s="102" t="s">
        <v>827</v>
      </c>
      <c r="C565" s="102"/>
      <c r="D565" s="203"/>
      <c r="E565" s="1042" t="s">
        <v>1272</v>
      </c>
      <c r="F565" s="203" t="s">
        <v>1087</v>
      </c>
      <c r="G565" s="203">
        <v>7</v>
      </c>
      <c r="H565" s="203">
        <v>1.96</v>
      </c>
      <c r="I565" s="102">
        <v>1</v>
      </c>
      <c r="J565" s="102">
        <v>163072</v>
      </c>
      <c r="K565" s="102"/>
      <c r="L565" s="102"/>
      <c r="M565" s="222">
        <f t="shared" si="111"/>
        <v>163072</v>
      </c>
      <c r="N565" s="203">
        <v>1.96</v>
      </c>
      <c r="O565" s="102">
        <v>1</v>
      </c>
      <c r="P565" s="203">
        <v>163072</v>
      </c>
      <c r="Q565" s="203"/>
      <c r="R565" s="203"/>
      <c r="S565" s="222">
        <f t="shared" si="112"/>
        <v>163072</v>
      </c>
      <c r="T565" s="222">
        <f t="shared" si="113"/>
        <v>0</v>
      </c>
      <c r="U565" s="222">
        <f t="shared" si="113"/>
        <v>0</v>
      </c>
      <c r="V565" s="222">
        <f t="shared" si="113"/>
        <v>0</v>
      </c>
      <c r="W565" s="222">
        <f t="shared" si="113"/>
        <v>0</v>
      </c>
      <c r="X565" s="222">
        <f t="shared" si="114"/>
        <v>0</v>
      </c>
      <c r="Y565" s="203">
        <v>8</v>
      </c>
      <c r="Z565" s="203">
        <v>2.02</v>
      </c>
      <c r="AA565" s="102">
        <v>1</v>
      </c>
      <c r="AB565" s="102">
        <v>168064</v>
      </c>
      <c r="AC565" s="102"/>
      <c r="AD565" s="102"/>
      <c r="AE565" s="222">
        <f t="shared" si="115"/>
        <v>168064</v>
      </c>
      <c r="AF565" s="203">
        <v>9</v>
      </c>
      <c r="AG565" s="203">
        <v>2.02</v>
      </c>
      <c r="AH565" s="102">
        <v>1</v>
      </c>
      <c r="AI565" s="102">
        <v>168064</v>
      </c>
      <c r="AJ565" s="102"/>
      <c r="AK565" s="102"/>
      <c r="AL565" s="222">
        <f t="shared" si="116"/>
        <v>168064</v>
      </c>
    </row>
    <row r="566" spans="1:38" ht="27">
      <c r="A566" s="203">
        <v>30</v>
      </c>
      <c r="B566" s="104" t="s">
        <v>827</v>
      </c>
      <c r="C566" s="104"/>
      <c r="D566" s="203"/>
      <c r="E566" s="1042" t="s">
        <v>1272</v>
      </c>
      <c r="F566" s="203" t="s">
        <v>1087</v>
      </c>
      <c r="G566" s="203">
        <v>7</v>
      </c>
      <c r="H566" s="203">
        <v>1.96</v>
      </c>
      <c r="I566" s="102">
        <v>1</v>
      </c>
      <c r="J566" s="102">
        <v>163072</v>
      </c>
      <c r="K566" s="102"/>
      <c r="L566" s="102"/>
      <c r="M566" s="222">
        <f t="shared" si="111"/>
        <v>163072</v>
      </c>
      <c r="N566" s="203">
        <v>1.96</v>
      </c>
      <c r="O566" s="102">
        <v>1</v>
      </c>
      <c r="P566" s="203">
        <v>163072</v>
      </c>
      <c r="Q566" s="203"/>
      <c r="R566" s="203"/>
      <c r="S566" s="222">
        <f t="shared" si="112"/>
        <v>163072</v>
      </c>
      <c r="T566" s="222">
        <f t="shared" si="113"/>
        <v>0</v>
      </c>
      <c r="U566" s="222">
        <f t="shared" si="113"/>
        <v>0</v>
      </c>
      <c r="V566" s="222">
        <f t="shared" si="113"/>
        <v>0</v>
      </c>
      <c r="W566" s="222">
        <f t="shared" si="113"/>
        <v>0</v>
      </c>
      <c r="X566" s="222">
        <f t="shared" si="114"/>
        <v>0</v>
      </c>
      <c r="Y566" s="203">
        <v>8</v>
      </c>
      <c r="Z566" s="203">
        <v>2.02</v>
      </c>
      <c r="AA566" s="102">
        <v>1</v>
      </c>
      <c r="AB566" s="102">
        <v>168064</v>
      </c>
      <c r="AC566" s="102"/>
      <c r="AD566" s="102"/>
      <c r="AE566" s="222">
        <f t="shared" si="115"/>
        <v>168064</v>
      </c>
      <c r="AF566" s="203">
        <v>9</v>
      </c>
      <c r="AG566" s="203">
        <v>2.02</v>
      </c>
      <c r="AH566" s="102">
        <v>1</v>
      </c>
      <c r="AI566" s="102">
        <v>168064</v>
      </c>
      <c r="AJ566" s="102"/>
      <c r="AK566" s="102"/>
      <c r="AL566" s="222">
        <f t="shared" si="116"/>
        <v>168064</v>
      </c>
    </row>
    <row r="567" spans="1:38" ht="27">
      <c r="A567" s="203">
        <v>31</v>
      </c>
      <c r="B567" s="102" t="s">
        <v>827</v>
      </c>
      <c r="C567" s="102"/>
      <c r="D567" s="203"/>
      <c r="E567" s="1042" t="s">
        <v>1272</v>
      </c>
      <c r="F567" s="203" t="s">
        <v>1087</v>
      </c>
      <c r="G567" s="203">
        <v>7</v>
      </c>
      <c r="H567" s="203">
        <v>1.96</v>
      </c>
      <c r="I567" s="102">
        <v>1</v>
      </c>
      <c r="J567" s="102">
        <v>163072</v>
      </c>
      <c r="K567" s="102"/>
      <c r="L567" s="102"/>
      <c r="M567" s="222">
        <f t="shared" si="111"/>
        <v>163072</v>
      </c>
      <c r="N567" s="203">
        <v>1.96</v>
      </c>
      <c r="O567" s="102">
        <v>1</v>
      </c>
      <c r="P567" s="203">
        <v>163072</v>
      </c>
      <c r="Q567" s="203"/>
      <c r="R567" s="203"/>
      <c r="S567" s="222">
        <f t="shared" si="112"/>
        <v>163072</v>
      </c>
      <c r="T567" s="222">
        <f t="shared" si="113"/>
        <v>0</v>
      </c>
      <c r="U567" s="222">
        <f t="shared" si="113"/>
        <v>0</v>
      </c>
      <c r="V567" s="222">
        <f t="shared" si="113"/>
        <v>0</v>
      </c>
      <c r="W567" s="222">
        <f t="shared" si="113"/>
        <v>0</v>
      </c>
      <c r="X567" s="222">
        <f t="shared" si="114"/>
        <v>0</v>
      </c>
      <c r="Y567" s="203">
        <v>8</v>
      </c>
      <c r="Z567" s="203">
        <v>2.02</v>
      </c>
      <c r="AA567" s="102">
        <v>1</v>
      </c>
      <c r="AB567" s="102">
        <v>168064</v>
      </c>
      <c r="AC567" s="102"/>
      <c r="AD567" s="102"/>
      <c r="AE567" s="222">
        <f t="shared" si="115"/>
        <v>168064</v>
      </c>
      <c r="AF567" s="203">
        <v>9</v>
      </c>
      <c r="AG567" s="203">
        <v>2.02</v>
      </c>
      <c r="AH567" s="102">
        <v>1</v>
      </c>
      <c r="AI567" s="102">
        <v>168064</v>
      </c>
      <c r="AJ567" s="102"/>
      <c r="AK567" s="102"/>
      <c r="AL567" s="222">
        <f t="shared" si="116"/>
        <v>168064</v>
      </c>
    </row>
    <row r="568" spans="1:38">
      <c r="A568" s="203">
        <v>32</v>
      </c>
      <c r="B568" s="102" t="s">
        <v>1337</v>
      </c>
      <c r="C568" s="102" t="s">
        <v>8233</v>
      </c>
      <c r="D568" s="203">
        <v>1974</v>
      </c>
      <c r="E568" s="1042" t="s">
        <v>1231</v>
      </c>
      <c r="F568" s="203" t="s">
        <v>1080</v>
      </c>
      <c r="G568" s="203">
        <v>21</v>
      </c>
      <c r="H568" s="203">
        <v>5.34</v>
      </c>
      <c r="I568" s="102">
        <v>1</v>
      </c>
      <c r="J568" s="102">
        <v>444288</v>
      </c>
      <c r="K568" s="102"/>
      <c r="L568" s="102"/>
      <c r="M568" s="222">
        <f t="shared" si="111"/>
        <v>444288</v>
      </c>
      <c r="N568" s="203">
        <v>5.34</v>
      </c>
      <c r="O568" s="102">
        <v>1</v>
      </c>
      <c r="P568" s="203">
        <v>444288</v>
      </c>
      <c r="Q568" s="203"/>
      <c r="R568" s="203"/>
      <c r="S568" s="222">
        <f t="shared" si="112"/>
        <v>444288</v>
      </c>
      <c r="T568" s="222">
        <f t="shared" si="113"/>
        <v>0</v>
      </c>
      <c r="U568" s="222">
        <f t="shared" si="113"/>
        <v>0</v>
      </c>
      <c r="V568" s="222">
        <f t="shared" si="113"/>
        <v>0</v>
      </c>
      <c r="W568" s="222">
        <f t="shared" si="113"/>
        <v>0</v>
      </c>
      <c r="X568" s="222">
        <f t="shared" si="114"/>
        <v>0</v>
      </c>
      <c r="Y568" s="203">
        <v>22</v>
      </c>
      <c r="Z568" s="203">
        <v>5.34</v>
      </c>
      <c r="AA568" s="102">
        <v>1</v>
      </c>
      <c r="AB568" s="102">
        <v>444288</v>
      </c>
      <c r="AC568" s="102"/>
      <c r="AD568" s="102"/>
      <c r="AE568" s="222">
        <f t="shared" si="115"/>
        <v>444288</v>
      </c>
      <c r="AF568" s="203">
        <v>23</v>
      </c>
      <c r="AG568" s="203">
        <v>5.34</v>
      </c>
      <c r="AH568" s="102">
        <v>1</v>
      </c>
      <c r="AI568" s="102">
        <v>444288</v>
      </c>
      <c r="AJ568" s="102"/>
      <c r="AK568" s="102"/>
      <c r="AL568" s="222">
        <f t="shared" si="116"/>
        <v>444288</v>
      </c>
    </row>
    <row r="569" spans="1:38" ht="40.5">
      <c r="A569" s="203">
        <v>33</v>
      </c>
      <c r="B569" s="104" t="s">
        <v>1338</v>
      </c>
      <c r="C569" s="104" t="s">
        <v>8233</v>
      </c>
      <c r="D569" s="203">
        <v>1985</v>
      </c>
      <c r="E569" s="1042" t="s">
        <v>1232</v>
      </c>
      <c r="F569" s="203" t="s">
        <v>1222</v>
      </c>
      <c r="G569" s="203">
        <v>15</v>
      </c>
      <c r="H569" s="203">
        <v>3.42</v>
      </c>
      <c r="I569" s="102">
        <v>1</v>
      </c>
      <c r="J569" s="102">
        <v>284544</v>
      </c>
      <c r="K569" s="102"/>
      <c r="L569" s="102"/>
      <c r="M569" s="222">
        <f t="shared" si="111"/>
        <v>284544</v>
      </c>
      <c r="N569" s="203">
        <v>3.42</v>
      </c>
      <c r="O569" s="102">
        <v>1</v>
      </c>
      <c r="P569" s="203">
        <v>284544</v>
      </c>
      <c r="Q569" s="203"/>
      <c r="R569" s="203"/>
      <c r="S569" s="222">
        <f t="shared" si="112"/>
        <v>284544</v>
      </c>
      <c r="T569" s="222">
        <f t="shared" si="113"/>
        <v>0</v>
      </c>
      <c r="U569" s="222">
        <f t="shared" si="113"/>
        <v>0</v>
      </c>
      <c r="V569" s="222">
        <f t="shared" si="113"/>
        <v>0</v>
      </c>
      <c r="W569" s="222">
        <f t="shared" si="113"/>
        <v>0</v>
      </c>
      <c r="X569" s="222">
        <f t="shared" si="114"/>
        <v>0</v>
      </c>
      <c r="Y569" s="203">
        <v>16</v>
      </c>
      <c r="Z569" s="203">
        <v>3.53</v>
      </c>
      <c r="AA569" s="102">
        <v>1</v>
      </c>
      <c r="AB569" s="102">
        <v>293696</v>
      </c>
      <c r="AC569" s="102"/>
      <c r="AD569" s="102"/>
      <c r="AE569" s="222">
        <f t="shared" si="115"/>
        <v>293696</v>
      </c>
      <c r="AF569" s="203">
        <v>17</v>
      </c>
      <c r="AG569" s="203">
        <v>3.53</v>
      </c>
      <c r="AH569" s="102">
        <v>1</v>
      </c>
      <c r="AI569" s="102">
        <v>293696</v>
      </c>
      <c r="AJ569" s="102"/>
      <c r="AK569" s="102"/>
      <c r="AL569" s="222">
        <f t="shared" si="116"/>
        <v>293696</v>
      </c>
    </row>
    <row r="570" spans="1:38" ht="40.5">
      <c r="A570" s="203">
        <v>34</v>
      </c>
      <c r="B570" s="102" t="s">
        <v>827</v>
      </c>
      <c r="C570" s="102"/>
      <c r="D570" s="203"/>
      <c r="E570" s="1042" t="s">
        <v>1232</v>
      </c>
      <c r="F570" s="203" t="s">
        <v>1222</v>
      </c>
      <c r="G570" s="203">
        <v>7</v>
      </c>
      <c r="H570" s="203">
        <v>3.11</v>
      </c>
      <c r="I570" s="102">
        <v>1</v>
      </c>
      <c r="J570" s="102">
        <v>258752</v>
      </c>
      <c r="K570" s="102"/>
      <c r="L570" s="102"/>
      <c r="M570" s="222">
        <f t="shared" si="111"/>
        <v>258752</v>
      </c>
      <c r="N570" s="203">
        <v>3.11</v>
      </c>
      <c r="O570" s="102">
        <v>1</v>
      </c>
      <c r="P570" s="203">
        <v>258752</v>
      </c>
      <c r="Q570" s="203"/>
      <c r="R570" s="203"/>
      <c r="S570" s="222">
        <f t="shared" si="112"/>
        <v>258752</v>
      </c>
      <c r="T570" s="222">
        <f t="shared" si="113"/>
        <v>0</v>
      </c>
      <c r="U570" s="222">
        <f t="shared" si="113"/>
        <v>0</v>
      </c>
      <c r="V570" s="222">
        <f t="shared" si="113"/>
        <v>0</v>
      </c>
      <c r="W570" s="222">
        <f t="shared" si="113"/>
        <v>0</v>
      </c>
      <c r="X570" s="222">
        <f t="shared" si="114"/>
        <v>0</v>
      </c>
      <c r="Y570" s="203">
        <v>8</v>
      </c>
      <c r="Z570" s="203">
        <v>3.21</v>
      </c>
      <c r="AA570" s="102">
        <v>1</v>
      </c>
      <c r="AB570" s="102">
        <v>267072</v>
      </c>
      <c r="AC570" s="102"/>
      <c r="AD570" s="102"/>
      <c r="AE570" s="222">
        <f t="shared" si="115"/>
        <v>267072</v>
      </c>
      <c r="AF570" s="203">
        <v>9</v>
      </c>
      <c r="AG570" s="203">
        <v>3.21</v>
      </c>
      <c r="AH570" s="102">
        <v>1</v>
      </c>
      <c r="AI570" s="102">
        <v>267072</v>
      </c>
      <c r="AJ570" s="102"/>
      <c r="AK570" s="102"/>
      <c r="AL570" s="222">
        <f t="shared" si="116"/>
        <v>267072</v>
      </c>
    </row>
    <row r="571" spans="1:38" ht="40.5">
      <c r="A571" s="203">
        <v>35</v>
      </c>
      <c r="B571" s="102" t="s">
        <v>1340</v>
      </c>
      <c r="C571" s="102" t="s">
        <v>8233</v>
      </c>
      <c r="D571" s="203">
        <v>1989</v>
      </c>
      <c r="E571" s="1042" t="s">
        <v>1236</v>
      </c>
      <c r="F571" s="203" t="s">
        <v>1237</v>
      </c>
      <c r="G571" s="203">
        <v>4</v>
      </c>
      <c r="H571" s="203">
        <v>2.58</v>
      </c>
      <c r="I571" s="102">
        <v>1</v>
      </c>
      <c r="J571" s="102">
        <v>214656</v>
      </c>
      <c r="K571" s="102"/>
      <c r="L571" s="102"/>
      <c r="M571" s="222">
        <f t="shared" si="111"/>
        <v>214656</v>
      </c>
      <c r="N571" s="203">
        <v>2.5</v>
      </c>
      <c r="O571" s="102">
        <v>1</v>
      </c>
      <c r="P571" s="203">
        <v>208000</v>
      </c>
      <c r="Q571" s="203"/>
      <c r="R571" s="203"/>
      <c r="S571" s="222">
        <f t="shared" si="112"/>
        <v>208000</v>
      </c>
      <c r="T571" s="222">
        <f t="shared" si="113"/>
        <v>0</v>
      </c>
      <c r="U571" s="222">
        <f t="shared" si="113"/>
        <v>6656</v>
      </c>
      <c r="V571" s="222">
        <f t="shared" si="113"/>
        <v>0</v>
      </c>
      <c r="W571" s="222">
        <f t="shared" si="113"/>
        <v>0</v>
      </c>
      <c r="X571" s="222">
        <f t="shared" si="114"/>
        <v>6656</v>
      </c>
      <c r="Y571" s="203">
        <v>5</v>
      </c>
      <c r="Z571" s="203">
        <v>2.58</v>
      </c>
      <c r="AA571" s="102">
        <v>1</v>
      </c>
      <c r="AB571" s="102">
        <v>214656</v>
      </c>
      <c r="AC571" s="102"/>
      <c r="AD571" s="102"/>
      <c r="AE571" s="222">
        <f t="shared" si="115"/>
        <v>214656</v>
      </c>
      <c r="AF571" s="203">
        <v>6</v>
      </c>
      <c r="AG571" s="203">
        <v>2.66</v>
      </c>
      <c r="AH571" s="102">
        <v>1</v>
      </c>
      <c r="AI571" s="102">
        <v>221312</v>
      </c>
      <c r="AJ571" s="102"/>
      <c r="AK571" s="102"/>
      <c r="AL571" s="222">
        <f t="shared" si="116"/>
        <v>221312</v>
      </c>
    </row>
    <row r="572" spans="1:38" ht="40.5">
      <c r="A572" s="203">
        <v>36</v>
      </c>
      <c r="B572" s="104" t="s">
        <v>5372</v>
      </c>
      <c r="C572" s="104" t="s">
        <v>8233</v>
      </c>
      <c r="D572" s="203">
        <v>1973</v>
      </c>
      <c r="E572" s="1042" t="s">
        <v>1236</v>
      </c>
      <c r="F572" s="203" t="s">
        <v>1237</v>
      </c>
      <c r="G572" s="203">
        <v>20</v>
      </c>
      <c r="H572" s="203">
        <v>3.11</v>
      </c>
      <c r="I572" s="102">
        <v>1</v>
      </c>
      <c r="J572" s="102">
        <v>258752</v>
      </c>
      <c r="K572" s="102"/>
      <c r="L572" s="102"/>
      <c r="M572" s="222">
        <f t="shared" si="111"/>
        <v>258752</v>
      </c>
      <c r="N572" s="203">
        <v>3.11</v>
      </c>
      <c r="O572" s="102">
        <v>1</v>
      </c>
      <c r="P572" s="203">
        <v>258752</v>
      </c>
      <c r="Q572" s="203"/>
      <c r="R572" s="203"/>
      <c r="S572" s="222">
        <f t="shared" si="112"/>
        <v>258752</v>
      </c>
      <c r="T572" s="222">
        <f t="shared" si="113"/>
        <v>0</v>
      </c>
      <c r="U572" s="222">
        <f t="shared" si="113"/>
        <v>0</v>
      </c>
      <c r="V572" s="222">
        <f t="shared" si="113"/>
        <v>0</v>
      </c>
      <c r="W572" s="222">
        <f t="shared" si="113"/>
        <v>0</v>
      </c>
      <c r="X572" s="222">
        <f t="shared" si="114"/>
        <v>0</v>
      </c>
      <c r="Y572" s="203">
        <v>21</v>
      </c>
      <c r="Z572" s="203">
        <v>3.11</v>
      </c>
      <c r="AA572" s="102">
        <v>1</v>
      </c>
      <c r="AB572" s="102">
        <v>258752</v>
      </c>
      <c r="AC572" s="102"/>
      <c r="AD572" s="102"/>
      <c r="AE572" s="222">
        <f t="shared" si="115"/>
        <v>258752</v>
      </c>
      <c r="AF572" s="203">
        <v>22</v>
      </c>
      <c r="AG572" s="203">
        <v>3.11</v>
      </c>
      <c r="AH572" s="102">
        <v>1</v>
      </c>
      <c r="AI572" s="102">
        <v>258752</v>
      </c>
      <c r="AJ572" s="102"/>
      <c r="AK572" s="102"/>
      <c r="AL572" s="222">
        <f t="shared" si="116"/>
        <v>258752</v>
      </c>
    </row>
    <row r="573" spans="1:38" ht="40.5">
      <c r="A573" s="203">
        <v>37</v>
      </c>
      <c r="B573" s="102" t="s">
        <v>1597</v>
      </c>
      <c r="C573" s="102" t="s">
        <v>8233</v>
      </c>
      <c r="D573" s="203">
        <v>1961</v>
      </c>
      <c r="E573" s="1042" t="s">
        <v>1241</v>
      </c>
      <c r="F573" s="203" t="s">
        <v>1242</v>
      </c>
      <c r="G573" s="203">
        <v>10</v>
      </c>
      <c r="H573" s="203">
        <v>1.79</v>
      </c>
      <c r="I573" s="102">
        <v>1</v>
      </c>
      <c r="J573" s="102">
        <v>148928</v>
      </c>
      <c r="K573" s="102"/>
      <c r="L573" s="102"/>
      <c r="M573" s="222">
        <f t="shared" si="111"/>
        <v>148928</v>
      </c>
      <c r="N573" s="203">
        <v>1.73</v>
      </c>
      <c r="O573" s="102">
        <v>1</v>
      </c>
      <c r="P573" s="203">
        <v>143936</v>
      </c>
      <c r="Q573" s="203"/>
      <c r="R573" s="203"/>
      <c r="S573" s="222">
        <f t="shared" si="112"/>
        <v>143936</v>
      </c>
      <c r="T573" s="222">
        <f t="shared" si="113"/>
        <v>0</v>
      </c>
      <c r="U573" s="222">
        <f t="shared" si="113"/>
        <v>4992</v>
      </c>
      <c r="V573" s="222">
        <f t="shared" si="113"/>
        <v>0</v>
      </c>
      <c r="W573" s="222">
        <f t="shared" si="113"/>
        <v>0</v>
      </c>
      <c r="X573" s="222">
        <f t="shared" si="114"/>
        <v>4992</v>
      </c>
      <c r="Y573" s="203">
        <v>11</v>
      </c>
      <c r="Z573" s="203">
        <v>1.79</v>
      </c>
      <c r="AA573" s="102">
        <v>1</v>
      </c>
      <c r="AB573" s="102">
        <v>148928</v>
      </c>
      <c r="AC573" s="102"/>
      <c r="AD573" s="102"/>
      <c r="AE573" s="222">
        <f t="shared" si="115"/>
        <v>148928</v>
      </c>
      <c r="AF573" s="203">
        <v>12</v>
      </c>
      <c r="AG573" s="203">
        <v>1.79</v>
      </c>
      <c r="AH573" s="102">
        <v>1</v>
      </c>
      <c r="AI573" s="102">
        <v>148928</v>
      </c>
      <c r="AJ573" s="102"/>
      <c r="AK573" s="102"/>
      <c r="AL573" s="222">
        <f t="shared" si="116"/>
        <v>148928</v>
      </c>
    </row>
    <row r="574" spans="1:38" ht="40.5">
      <c r="A574" s="203">
        <v>38</v>
      </c>
      <c r="B574" s="102" t="s">
        <v>1339</v>
      </c>
      <c r="C574" s="102" t="s">
        <v>8233</v>
      </c>
      <c r="D574" s="203">
        <v>1987</v>
      </c>
      <c r="E574" s="1042" t="s">
        <v>1241</v>
      </c>
      <c r="F574" s="203" t="s">
        <v>1242</v>
      </c>
      <c r="G574" s="203">
        <v>10</v>
      </c>
      <c r="H574" s="203">
        <v>1.79</v>
      </c>
      <c r="I574" s="102">
        <v>1</v>
      </c>
      <c r="J574" s="102">
        <v>148928</v>
      </c>
      <c r="K574" s="102"/>
      <c r="L574" s="102"/>
      <c r="M574" s="222">
        <f t="shared" si="111"/>
        <v>148928</v>
      </c>
      <c r="N574" s="203">
        <v>1.73</v>
      </c>
      <c r="O574" s="102">
        <v>1</v>
      </c>
      <c r="P574" s="203">
        <v>143936</v>
      </c>
      <c r="Q574" s="203"/>
      <c r="R574" s="203"/>
      <c r="S574" s="222">
        <f t="shared" si="112"/>
        <v>143936</v>
      </c>
      <c r="T574" s="222">
        <f t="shared" si="113"/>
        <v>0</v>
      </c>
      <c r="U574" s="222">
        <f t="shared" si="113"/>
        <v>4992</v>
      </c>
      <c r="V574" s="222">
        <f t="shared" si="113"/>
        <v>0</v>
      </c>
      <c r="W574" s="222">
        <f t="shared" si="113"/>
        <v>0</v>
      </c>
      <c r="X574" s="222">
        <f t="shared" si="114"/>
        <v>4992</v>
      </c>
      <c r="Y574" s="203">
        <v>11</v>
      </c>
      <c r="Z574" s="203">
        <v>1.79</v>
      </c>
      <c r="AA574" s="102">
        <v>1</v>
      </c>
      <c r="AB574" s="102">
        <v>148928</v>
      </c>
      <c r="AC574" s="102"/>
      <c r="AD574" s="102"/>
      <c r="AE574" s="222">
        <f t="shared" si="115"/>
        <v>148928</v>
      </c>
      <c r="AF574" s="203">
        <v>12</v>
      </c>
      <c r="AG574" s="203">
        <v>1.79</v>
      </c>
      <c r="AH574" s="102">
        <v>1</v>
      </c>
      <c r="AI574" s="102">
        <v>148928</v>
      </c>
      <c r="AJ574" s="102"/>
      <c r="AK574" s="102"/>
      <c r="AL574" s="222">
        <f t="shared" si="116"/>
        <v>148928</v>
      </c>
    </row>
    <row r="575" spans="1:38" ht="40.5">
      <c r="A575" s="203">
        <v>39</v>
      </c>
      <c r="B575" s="104" t="s">
        <v>2024</v>
      </c>
      <c r="C575" s="104" t="s">
        <v>8234</v>
      </c>
      <c r="D575" s="203">
        <v>1988</v>
      </c>
      <c r="E575" s="1042" t="s">
        <v>1241</v>
      </c>
      <c r="F575" s="203" t="s">
        <v>1242</v>
      </c>
      <c r="G575" s="203">
        <v>10</v>
      </c>
      <c r="H575" s="203">
        <v>1.79</v>
      </c>
      <c r="I575" s="102">
        <v>1</v>
      </c>
      <c r="J575" s="102">
        <v>148928</v>
      </c>
      <c r="K575" s="102"/>
      <c r="L575" s="102"/>
      <c r="M575" s="222">
        <f t="shared" si="111"/>
        <v>148928</v>
      </c>
      <c r="N575" s="203">
        <v>1.73</v>
      </c>
      <c r="O575" s="102">
        <v>1</v>
      </c>
      <c r="P575" s="203">
        <v>143936</v>
      </c>
      <c r="Q575" s="203"/>
      <c r="R575" s="203"/>
      <c r="S575" s="222">
        <f t="shared" si="112"/>
        <v>143936</v>
      </c>
      <c r="T575" s="222">
        <f t="shared" si="113"/>
        <v>0</v>
      </c>
      <c r="U575" s="222">
        <f t="shared" si="113"/>
        <v>4992</v>
      </c>
      <c r="V575" s="222">
        <f t="shared" si="113"/>
        <v>0</v>
      </c>
      <c r="W575" s="222">
        <f t="shared" si="113"/>
        <v>0</v>
      </c>
      <c r="X575" s="222">
        <f t="shared" si="114"/>
        <v>4992</v>
      </c>
      <c r="Y575" s="203">
        <v>11</v>
      </c>
      <c r="Z575" s="203">
        <v>1.79</v>
      </c>
      <c r="AA575" s="102">
        <v>1</v>
      </c>
      <c r="AB575" s="102">
        <v>148928</v>
      </c>
      <c r="AC575" s="102"/>
      <c r="AD575" s="102"/>
      <c r="AE575" s="222">
        <f t="shared" si="115"/>
        <v>148928</v>
      </c>
      <c r="AF575" s="203">
        <v>12</v>
      </c>
      <c r="AG575" s="203">
        <v>1.79</v>
      </c>
      <c r="AH575" s="102">
        <v>1</v>
      </c>
      <c r="AI575" s="102">
        <v>148928</v>
      </c>
      <c r="AJ575" s="102"/>
      <c r="AK575" s="102"/>
      <c r="AL575" s="222">
        <f t="shared" si="116"/>
        <v>148928</v>
      </c>
    </row>
    <row r="576" spans="1:38">
      <c r="A576" s="203"/>
      <c r="B576" s="102" t="s">
        <v>8379</v>
      </c>
      <c r="C576" s="102"/>
      <c r="D576" s="203"/>
      <c r="E576" s="1042"/>
      <c r="F576" s="203"/>
      <c r="G576" s="203"/>
      <c r="H576" s="203"/>
      <c r="I576" s="102"/>
      <c r="J576" s="102"/>
      <c r="K576" s="102"/>
      <c r="L576" s="102"/>
      <c r="M576" s="222">
        <v>9000</v>
      </c>
      <c r="N576" s="203"/>
      <c r="O576" s="102"/>
      <c r="P576" s="203"/>
      <c r="Q576" s="203"/>
      <c r="R576" s="203"/>
      <c r="S576" s="222">
        <v>9000</v>
      </c>
      <c r="T576" s="222"/>
      <c r="U576" s="222">
        <f t="shared" ref="U576" si="117">J576-P576</f>
        <v>0</v>
      </c>
      <c r="V576" s="222"/>
      <c r="W576" s="222"/>
      <c r="X576" s="222"/>
      <c r="Y576" s="203"/>
      <c r="Z576" s="203"/>
      <c r="AA576" s="102"/>
      <c r="AB576" s="102"/>
      <c r="AC576" s="102"/>
      <c r="AD576" s="102"/>
      <c r="AE576" s="222">
        <v>9000</v>
      </c>
      <c r="AF576" s="203"/>
      <c r="AG576" s="203"/>
      <c r="AH576" s="102"/>
      <c r="AI576" s="102"/>
      <c r="AJ576" s="102"/>
      <c r="AK576" s="102"/>
      <c r="AL576" s="222">
        <v>9000</v>
      </c>
    </row>
    <row r="577" spans="1:38" s="225" customFormat="1" ht="27">
      <c r="A577" s="220"/>
      <c r="B577" s="228" t="s">
        <v>232</v>
      </c>
      <c r="C577" s="228"/>
      <c r="D577" s="224" t="s">
        <v>1</v>
      </c>
      <c r="E577" s="224" t="s">
        <v>1</v>
      </c>
      <c r="F577" s="224" t="s">
        <v>1</v>
      </c>
      <c r="G577" s="224" t="s">
        <v>1</v>
      </c>
      <c r="H577" s="224" t="s">
        <v>1</v>
      </c>
      <c r="I577" s="224">
        <f>SUM(I537:I576)</f>
        <v>39</v>
      </c>
      <c r="J577" s="224">
        <f>SUM(J537:J576)</f>
        <v>8301696</v>
      </c>
      <c r="K577" s="224">
        <f>SUM(K537:K576)</f>
        <v>0</v>
      </c>
      <c r="L577" s="224">
        <f>SUM(L537:L576)</f>
        <v>0</v>
      </c>
      <c r="M577" s="224">
        <f>SUM(M537:M576)</f>
        <v>8310696</v>
      </c>
      <c r="N577" s="224"/>
      <c r="O577" s="224">
        <f t="shared" ref="O577:AL577" si="118">SUM(O537:O576)</f>
        <v>39</v>
      </c>
      <c r="P577" s="224">
        <f t="shared" si="118"/>
        <v>8211008</v>
      </c>
      <c r="Q577" s="224">
        <f t="shared" si="118"/>
        <v>0</v>
      </c>
      <c r="R577" s="224">
        <f t="shared" si="118"/>
        <v>0</v>
      </c>
      <c r="S577" s="224">
        <f>SUM(S537:S576)</f>
        <v>8220008</v>
      </c>
      <c r="T577" s="224">
        <f t="shared" si="118"/>
        <v>0</v>
      </c>
      <c r="U577" s="224">
        <f t="shared" si="118"/>
        <v>90687.999999999942</v>
      </c>
      <c r="V577" s="224">
        <f t="shared" si="118"/>
        <v>0</v>
      </c>
      <c r="W577" s="224">
        <f t="shared" si="118"/>
        <v>0</v>
      </c>
      <c r="X577" s="224">
        <f t="shared" si="118"/>
        <v>90687.999999999942</v>
      </c>
      <c r="Y577" s="224"/>
      <c r="Z577" s="224"/>
      <c r="AA577" s="224">
        <f t="shared" si="118"/>
        <v>39</v>
      </c>
      <c r="AB577" s="224">
        <f t="shared" si="118"/>
        <v>8436480</v>
      </c>
      <c r="AC577" s="224">
        <f t="shared" si="118"/>
        <v>0</v>
      </c>
      <c r="AD577" s="224">
        <f t="shared" si="118"/>
        <v>0</v>
      </c>
      <c r="AE577" s="224">
        <f t="shared" si="118"/>
        <v>8445480</v>
      </c>
      <c r="AF577" s="224"/>
      <c r="AG577" s="224"/>
      <c r="AH577" s="224">
        <f t="shared" si="118"/>
        <v>39</v>
      </c>
      <c r="AI577" s="224">
        <f t="shared" si="118"/>
        <v>8482240</v>
      </c>
      <c r="AJ577" s="224">
        <f t="shared" si="118"/>
        <v>0</v>
      </c>
      <c r="AK577" s="224">
        <f t="shared" si="118"/>
        <v>0</v>
      </c>
      <c r="AL577" s="224">
        <f t="shared" si="118"/>
        <v>8491240</v>
      </c>
    </row>
    <row r="578" spans="1:38" hidden="1">
      <c r="A578" s="203"/>
      <c r="B578" s="188" t="s">
        <v>231</v>
      </c>
      <c r="C578" s="188"/>
      <c r="D578" s="222"/>
      <c r="E578" s="222"/>
      <c r="F578" s="222"/>
      <c r="G578" s="222"/>
      <c r="H578" s="222"/>
      <c r="I578" s="188"/>
      <c r="J578" s="188"/>
      <c r="K578" s="188"/>
      <c r="L578" s="188"/>
      <c r="M578" s="188"/>
      <c r="N578" s="222"/>
      <c r="O578" s="188"/>
      <c r="P578" s="188"/>
      <c r="Q578" s="188"/>
      <c r="R578" s="188"/>
      <c r="S578" s="188"/>
      <c r="T578" s="188"/>
      <c r="U578" s="188"/>
      <c r="V578" s="188"/>
      <c r="W578" s="106"/>
      <c r="X578" s="106"/>
      <c r="Y578" s="222"/>
      <c r="Z578" s="222"/>
      <c r="AA578" s="188"/>
      <c r="AB578" s="188"/>
      <c r="AC578" s="188"/>
      <c r="AD578" s="188"/>
      <c r="AE578" s="188"/>
      <c r="AF578" s="222"/>
      <c r="AG578" s="222"/>
      <c r="AH578" s="188"/>
      <c r="AI578" s="188"/>
      <c r="AJ578" s="188"/>
      <c r="AK578" s="188"/>
      <c r="AL578" s="188"/>
    </row>
    <row r="579" spans="1:38" hidden="1">
      <c r="A579" s="203">
        <v>1</v>
      </c>
      <c r="B579" s="102"/>
      <c r="C579" s="102"/>
      <c r="D579" s="203"/>
      <c r="E579" s="203"/>
      <c r="F579" s="203"/>
      <c r="G579" s="203"/>
      <c r="H579" s="203"/>
      <c r="I579" s="102"/>
      <c r="J579" s="102"/>
      <c r="K579" s="102"/>
      <c r="L579" s="102"/>
      <c r="M579" s="222">
        <f>J579+K579+L579</f>
        <v>0</v>
      </c>
      <c r="N579" s="203"/>
      <c r="O579" s="102"/>
      <c r="P579" s="203"/>
      <c r="Q579" s="203"/>
      <c r="R579" s="203"/>
      <c r="S579" s="222">
        <f>P579+Q579+R579</f>
        <v>0</v>
      </c>
      <c r="T579" s="222">
        <f t="shared" ref="T579:W581" si="119">I579-O579</f>
        <v>0</v>
      </c>
      <c r="U579" s="222">
        <f t="shared" si="119"/>
        <v>0</v>
      </c>
      <c r="V579" s="222">
        <f t="shared" si="119"/>
        <v>0</v>
      </c>
      <c r="W579" s="222">
        <f t="shared" si="119"/>
        <v>0</v>
      </c>
      <c r="X579" s="222">
        <f>U579+V579+W579</f>
        <v>0</v>
      </c>
      <c r="Y579" s="203"/>
      <c r="Z579" s="203"/>
      <c r="AA579" s="102"/>
      <c r="AB579" s="102"/>
      <c r="AC579" s="102"/>
      <c r="AD579" s="102"/>
      <c r="AE579" s="222">
        <f>AB579+AC579+AD579</f>
        <v>0</v>
      </c>
      <c r="AF579" s="203"/>
      <c r="AG579" s="203"/>
      <c r="AH579" s="102"/>
      <c r="AI579" s="102"/>
      <c r="AJ579" s="102"/>
      <c r="AK579" s="102"/>
      <c r="AL579" s="222">
        <f>AI579+AJ579+AK579</f>
        <v>0</v>
      </c>
    </row>
    <row r="580" spans="1:38" hidden="1">
      <c r="A580" s="203">
        <v>2</v>
      </c>
      <c r="B580" s="102"/>
      <c r="C580" s="102"/>
      <c r="D580" s="203"/>
      <c r="E580" s="203"/>
      <c r="F580" s="203"/>
      <c r="G580" s="203"/>
      <c r="H580" s="203"/>
      <c r="I580" s="102"/>
      <c r="J580" s="102"/>
      <c r="K580" s="102"/>
      <c r="L580" s="102"/>
      <c r="M580" s="222">
        <f>J580+K580+L580</f>
        <v>0</v>
      </c>
      <c r="N580" s="203"/>
      <c r="O580" s="102"/>
      <c r="P580" s="203"/>
      <c r="Q580" s="203"/>
      <c r="R580" s="203"/>
      <c r="S580" s="222">
        <f>P580+Q580+R580</f>
        <v>0</v>
      </c>
      <c r="T580" s="222">
        <f t="shared" si="119"/>
        <v>0</v>
      </c>
      <c r="U580" s="222">
        <f t="shared" si="119"/>
        <v>0</v>
      </c>
      <c r="V580" s="222">
        <f t="shared" si="119"/>
        <v>0</v>
      </c>
      <c r="W580" s="222">
        <f t="shared" si="119"/>
        <v>0</v>
      </c>
      <c r="X580" s="222">
        <f>U580+V580+W580</f>
        <v>0</v>
      </c>
      <c r="Y580" s="203"/>
      <c r="Z580" s="203"/>
      <c r="AA580" s="102"/>
      <c r="AB580" s="102"/>
      <c r="AC580" s="102"/>
      <c r="AD580" s="102"/>
      <c r="AE580" s="222">
        <f>AB580+AC580+AD580</f>
        <v>0</v>
      </c>
      <c r="AF580" s="203"/>
      <c r="AG580" s="203"/>
      <c r="AH580" s="102"/>
      <c r="AI580" s="102"/>
      <c r="AJ580" s="102"/>
      <c r="AK580" s="102"/>
      <c r="AL580" s="222">
        <f>AI580+AJ580+AK580</f>
        <v>0</v>
      </c>
    </row>
    <row r="581" spans="1:38" hidden="1">
      <c r="A581" s="203">
        <v>3</v>
      </c>
      <c r="B581" s="223"/>
      <c r="C581" s="223"/>
      <c r="D581" s="203"/>
      <c r="E581" s="203"/>
      <c r="F581" s="203"/>
      <c r="G581" s="203"/>
      <c r="H581" s="203"/>
      <c r="I581" s="102"/>
      <c r="J581" s="102"/>
      <c r="K581" s="102"/>
      <c r="L581" s="102"/>
      <c r="M581" s="222">
        <f>J581+K581+L581</f>
        <v>0</v>
      </c>
      <c r="N581" s="203"/>
      <c r="O581" s="102"/>
      <c r="P581" s="203"/>
      <c r="Q581" s="203"/>
      <c r="R581" s="203"/>
      <c r="S581" s="222">
        <f>P581+Q581+R581</f>
        <v>0</v>
      </c>
      <c r="T581" s="222">
        <f t="shared" si="119"/>
        <v>0</v>
      </c>
      <c r="U581" s="222">
        <f t="shared" si="119"/>
        <v>0</v>
      </c>
      <c r="V581" s="222">
        <f t="shared" si="119"/>
        <v>0</v>
      </c>
      <c r="W581" s="222">
        <f t="shared" si="119"/>
        <v>0</v>
      </c>
      <c r="X581" s="222">
        <f>U581+V581+W581</f>
        <v>0</v>
      </c>
      <c r="Y581" s="203"/>
      <c r="Z581" s="203"/>
      <c r="AA581" s="102"/>
      <c r="AB581" s="102"/>
      <c r="AC581" s="102"/>
      <c r="AD581" s="102"/>
      <c r="AE581" s="222">
        <f>AB581+AC581+AD581</f>
        <v>0</v>
      </c>
      <c r="AF581" s="203"/>
      <c r="AG581" s="203"/>
      <c r="AH581" s="102"/>
      <c r="AI581" s="102"/>
      <c r="AJ581" s="102"/>
      <c r="AK581" s="102"/>
      <c r="AL581" s="222">
        <f>AI581+AJ581+AK581</f>
        <v>0</v>
      </c>
    </row>
    <row r="582" spans="1:38" s="225" customFormat="1" ht="27" hidden="1">
      <c r="A582" s="220"/>
      <c r="B582" s="228" t="s">
        <v>232</v>
      </c>
      <c r="C582" s="228"/>
      <c r="D582" s="224" t="s">
        <v>1</v>
      </c>
      <c r="E582" s="224" t="s">
        <v>1</v>
      </c>
      <c r="F582" s="224" t="s">
        <v>1</v>
      </c>
      <c r="G582" s="224" t="s">
        <v>1</v>
      </c>
      <c r="H582" s="224" t="s">
        <v>1</v>
      </c>
      <c r="I582" s="224">
        <f>SUM(I579:I581)</f>
        <v>0</v>
      </c>
      <c r="J582" s="224">
        <f>SUM(J579:J581)</f>
        <v>0</v>
      </c>
      <c r="K582" s="224">
        <f>SUM(K579:K581)</f>
        <v>0</v>
      </c>
      <c r="L582" s="224">
        <f>SUM(L579:L581)</f>
        <v>0</v>
      </c>
      <c r="M582" s="224">
        <f>SUM(M579:M581)</f>
        <v>0</v>
      </c>
      <c r="N582" s="224" t="s">
        <v>1</v>
      </c>
      <c r="O582" s="224">
        <f t="shared" ref="O582:V582" si="120">SUM(O579:O581)</f>
        <v>0</v>
      </c>
      <c r="P582" s="224">
        <f t="shared" si="120"/>
        <v>0</v>
      </c>
      <c r="Q582" s="224">
        <f t="shared" si="120"/>
        <v>0</v>
      </c>
      <c r="R582" s="224">
        <f t="shared" si="120"/>
        <v>0</v>
      </c>
      <c r="S582" s="224">
        <f t="shared" si="120"/>
        <v>0</v>
      </c>
      <c r="T582" s="224">
        <f t="shared" si="120"/>
        <v>0</v>
      </c>
      <c r="U582" s="224">
        <f t="shared" si="120"/>
        <v>0</v>
      </c>
      <c r="V582" s="224">
        <f t="shared" si="120"/>
        <v>0</v>
      </c>
      <c r="W582" s="112"/>
      <c r="X582" s="112"/>
      <c r="Y582" s="224" t="s">
        <v>1</v>
      </c>
      <c r="Z582" s="224" t="s">
        <v>1</v>
      </c>
      <c r="AA582" s="224">
        <f>SUM(AA579:AA581)</f>
        <v>0</v>
      </c>
      <c r="AB582" s="224">
        <f>SUM(AB579:AB581)</f>
        <v>0</v>
      </c>
      <c r="AC582" s="224">
        <f>SUM(AC579:AC581)</f>
        <v>0</v>
      </c>
      <c r="AD582" s="224">
        <f>SUM(AD579:AD581)</f>
        <v>0</v>
      </c>
      <c r="AE582" s="224">
        <f>SUM(AE579:AE581)</f>
        <v>0</v>
      </c>
      <c r="AF582" s="224" t="s">
        <v>1</v>
      </c>
      <c r="AG582" s="224" t="s">
        <v>1</v>
      </c>
      <c r="AH582" s="224">
        <f>SUM(AH579:AH581)</f>
        <v>0</v>
      </c>
      <c r="AI582" s="224">
        <f>SUM(AI579:AI581)</f>
        <v>0</v>
      </c>
      <c r="AJ582" s="224">
        <f>SUM(AJ579:AJ581)</f>
        <v>0</v>
      </c>
      <c r="AK582" s="224">
        <f>SUM(AK579:AK581)</f>
        <v>0</v>
      </c>
      <c r="AL582" s="224">
        <f>SUM(AL579:AL581)</f>
        <v>0</v>
      </c>
    </row>
    <row r="583" spans="1:38" s="225" customFormat="1" ht="27">
      <c r="A583" s="220"/>
      <c r="B583" s="228" t="s">
        <v>238</v>
      </c>
      <c r="C583" s="228"/>
      <c r="D583" s="224" t="s">
        <v>1</v>
      </c>
      <c r="E583" s="224" t="s">
        <v>1</v>
      </c>
      <c r="F583" s="224" t="s">
        <v>1</v>
      </c>
      <c r="G583" s="224" t="s">
        <v>1</v>
      </c>
      <c r="H583" s="224" t="s">
        <v>1</v>
      </c>
      <c r="I583" s="224">
        <f>I577+I582</f>
        <v>39</v>
      </c>
      <c r="J583" s="224">
        <f>J577+J582</f>
        <v>8301696</v>
      </c>
      <c r="K583" s="224">
        <f>K577+K582</f>
        <v>0</v>
      </c>
      <c r="L583" s="224">
        <f>L577+L582</f>
        <v>0</v>
      </c>
      <c r="M583" s="224">
        <f>M577+M582</f>
        <v>8310696</v>
      </c>
      <c r="N583" s="224"/>
      <c r="O583" s="224">
        <f t="shared" ref="O583:X583" si="121">O577+O582</f>
        <v>39</v>
      </c>
      <c r="P583" s="224">
        <f t="shared" si="121"/>
        <v>8211008</v>
      </c>
      <c r="Q583" s="224">
        <f t="shared" si="121"/>
        <v>0</v>
      </c>
      <c r="R583" s="224">
        <f t="shared" si="121"/>
        <v>0</v>
      </c>
      <c r="S583" s="224">
        <f t="shared" si="121"/>
        <v>8220008</v>
      </c>
      <c r="T583" s="224">
        <f t="shared" si="121"/>
        <v>0</v>
      </c>
      <c r="U583" s="224">
        <f t="shared" si="121"/>
        <v>90687.999999999942</v>
      </c>
      <c r="V583" s="224">
        <f t="shared" si="121"/>
        <v>0</v>
      </c>
      <c r="W583" s="224">
        <f t="shared" si="121"/>
        <v>0</v>
      </c>
      <c r="X583" s="224">
        <f t="shared" si="121"/>
        <v>90687.999999999942</v>
      </c>
      <c r="Y583" s="224" t="s">
        <v>1</v>
      </c>
      <c r="Z583" s="224" t="s">
        <v>1</v>
      </c>
      <c r="AA583" s="224">
        <f>AA577+AA582</f>
        <v>39</v>
      </c>
      <c r="AB583" s="224">
        <f>AB577+AB582</f>
        <v>8436480</v>
      </c>
      <c r="AC583" s="224">
        <f>AC577+AC582</f>
        <v>0</v>
      </c>
      <c r="AD583" s="224">
        <f>AD577+AD582</f>
        <v>0</v>
      </c>
      <c r="AE583" s="224">
        <f>AE577+AE582</f>
        <v>8445480</v>
      </c>
      <c r="AF583" s="224" t="s">
        <v>1</v>
      </c>
      <c r="AG583" s="224" t="s">
        <v>1</v>
      </c>
      <c r="AH583" s="224">
        <f>AH577+AH582</f>
        <v>39</v>
      </c>
      <c r="AI583" s="224">
        <f>AI577+AI582</f>
        <v>8482240</v>
      </c>
      <c r="AJ583" s="224">
        <f>AJ577+AJ582</f>
        <v>0</v>
      </c>
      <c r="AK583" s="224">
        <f>AK577+AK582</f>
        <v>0</v>
      </c>
      <c r="AL583" s="224">
        <f>AL577+AL582</f>
        <v>8491240</v>
      </c>
    </row>
    <row r="584" spans="1:38">
      <c r="A584" s="203"/>
      <c r="B584" s="102"/>
      <c r="C584" s="102"/>
      <c r="D584" s="222"/>
      <c r="E584" s="222"/>
      <c r="F584" s="222"/>
      <c r="G584" s="222"/>
      <c r="H584" s="222"/>
      <c r="I584" s="102"/>
      <c r="J584" s="222"/>
      <c r="K584" s="222"/>
      <c r="L584" s="222"/>
      <c r="M584" s="222"/>
      <c r="N584" s="222"/>
      <c r="O584" s="102"/>
      <c r="P584" s="222"/>
      <c r="Q584" s="222"/>
      <c r="R584" s="222"/>
      <c r="S584" s="102"/>
      <c r="T584" s="222"/>
      <c r="U584" s="102"/>
      <c r="V584" s="222"/>
      <c r="W584" s="106"/>
      <c r="X584" s="106"/>
      <c r="Y584" s="222"/>
      <c r="Z584" s="222"/>
      <c r="AA584" s="102"/>
      <c r="AB584" s="222"/>
      <c r="AC584" s="222"/>
      <c r="AD584" s="222"/>
      <c r="AE584" s="222"/>
      <c r="AF584" s="222"/>
      <c r="AG584" s="222"/>
      <c r="AH584" s="102"/>
      <c r="AI584" s="222"/>
      <c r="AJ584" s="222"/>
      <c r="AK584" s="222"/>
      <c r="AL584" s="222"/>
    </row>
    <row r="585" spans="1:38" ht="54">
      <c r="A585" s="220" t="s">
        <v>4</v>
      </c>
      <c r="B585" s="221" t="s">
        <v>463</v>
      </c>
      <c r="C585" s="221"/>
      <c r="D585" s="222"/>
      <c r="E585" s="222"/>
      <c r="F585" s="222"/>
      <c r="G585" s="222"/>
      <c r="H585" s="222"/>
      <c r="I585" s="221"/>
      <c r="J585" s="222"/>
      <c r="K585" s="222"/>
      <c r="L585" s="222"/>
      <c r="M585" s="222"/>
      <c r="N585" s="222"/>
      <c r="O585" s="221"/>
      <c r="P585" s="222"/>
      <c r="Q585" s="222"/>
      <c r="R585" s="222"/>
      <c r="S585" s="221"/>
      <c r="T585" s="222"/>
      <c r="U585" s="221"/>
      <c r="V585" s="222"/>
      <c r="W585" s="106"/>
      <c r="X585" s="106"/>
      <c r="Y585" s="222"/>
      <c r="Z585" s="222"/>
      <c r="AA585" s="221"/>
      <c r="AB585" s="222"/>
      <c r="AC585" s="222"/>
      <c r="AD585" s="222"/>
      <c r="AE585" s="222"/>
      <c r="AF585" s="222"/>
      <c r="AG585" s="222"/>
      <c r="AH585" s="221"/>
      <c r="AI585" s="222"/>
      <c r="AJ585" s="222"/>
      <c r="AK585" s="222"/>
      <c r="AL585" s="222"/>
    </row>
    <row r="586" spans="1:38">
      <c r="A586" s="203"/>
      <c r="B586" s="188" t="s">
        <v>126</v>
      </c>
      <c r="C586" s="188"/>
      <c r="D586" s="222"/>
      <c r="E586" s="222"/>
      <c r="F586" s="222"/>
      <c r="G586" s="222"/>
      <c r="H586" s="222"/>
      <c r="I586" s="188"/>
      <c r="J586" s="222"/>
      <c r="K586" s="222"/>
      <c r="L586" s="222"/>
      <c r="M586" s="222"/>
      <c r="N586" s="222"/>
      <c r="O586" s="188"/>
      <c r="P586" s="222"/>
      <c r="Q586" s="222"/>
      <c r="R586" s="222"/>
      <c r="S586" s="188"/>
      <c r="T586" s="222"/>
      <c r="U586" s="188"/>
      <c r="V586" s="222"/>
      <c r="W586" s="106"/>
      <c r="X586" s="106"/>
      <c r="Y586" s="222"/>
      <c r="Z586" s="222"/>
      <c r="AA586" s="188"/>
      <c r="AB586" s="222"/>
      <c r="AC586" s="222"/>
      <c r="AD586" s="222"/>
      <c r="AE586" s="222"/>
      <c r="AF586" s="222"/>
      <c r="AG586" s="222"/>
      <c r="AH586" s="188"/>
      <c r="AI586" s="222"/>
      <c r="AJ586" s="222"/>
      <c r="AK586" s="222"/>
      <c r="AL586" s="222"/>
    </row>
    <row r="587" spans="1:38">
      <c r="A587" s="203">
        <v>1</v>
      </c>
      <c r="B587" s="102" t="s">
        <v>1341</v>
      </c>
      <c r="C587" s="102" t="s">
        <v>8234</v>
      </c>
      <c r="D587" s="222">
        <v>1967</v>
      </c>
      <c r="E587" s="222" t="s">
        <v>1195</v>
      </c>
      <c r="F587" s="222" t="s">
        <v>1</v>
      </c>
      <c r="G587" s="222" t="s">
        <v>1</v>
      </c>
      <c r="H587" s="222">
        <v>1.5</v>
      </c>
      <c r="I587" s="102">
        <v>1</v>
      </c>
      <c r="J587" s="203">
        <v>124800</v>
      </c>
      <c r="K587" s="203"/>
      <c r="L587" s="203"/>
      <c r="M587" s="222">
        <f t="shared" ref="M587:M595" si="122">J587+K587+L587</f>
        <v>124800</v>
      </c>
      <c r="N587" s="222">
        <v>1.5</v>
      </c>
      <c r="O587" s="102">
        <v>1</v>
      </c>
      <c r="P587" s="203">
        <v>124800</v>
      </c>
      <c r="Q587" s="203"/>
      <c r="R587" s="203"/>
      <c r="S587" s="222">
        <f t="shared" ref="S587:S595" si="123">P587+Q587+R587</f>
        <v>124800</v>
      </c>
      <c r="T587" s="222">
        <f t="shared" ref="T587:W598" si="124">I587-O587</f>
        <v>0</v>
      </c>
      <c r="U587" s="222">
        <f t="shared" si="124"/>
        <v>0</v>
      </c>
      <c r="V587" s="222">
        <f t="shared" si="124"/>
        <v>0</v>
      </c>
      <c r="W587" s="222">
        <f t="shared" si="124"/>
        <v>0</v>
      </c>
      <c r="X587" s="222">
        <f t="shared" ref="X587:X595" si="125">U587+V587+W587</f>
        <v>0</v>
      </c>
      <c r="Y587" s="222" t="s">
        <v>1</v>
      </c>
      <c r="Z587" s="222">
        <v>1.5</v>
      </c>
      <c r="AA587" s="102">
        <v>1</v>
      </c>
      <c r="AB587" s="203">
        <v>124800</v>
      </c>
      <c r="AC587" s="203"/>
      <c r="AD587" s="203"/>
      <c r="AE587" s="222">
        <f t="shared" ref="AE587:AE595" si="126">AB587+AC587+AD587</f>
        <v>124800</v>
      </c>
      <c r="AF587" s="222" t="s">
        <v>1</v>
      </c>
      <c r="AG587" s="222">
        <v>1.5</v>
      </c>
      <c r="AH587" s="102">
        <v>1</v>
      </c>
      <c r="AI587" s="203">
        <v>124800</v>
      </c>
      <c r="AJ587" s="203"/>
      <c r="AK587" s="203"/>
      <c r="AL587" s="222">
        <f t="shared" ref="AL587:AL595" si="127">AI587+AJ587+AK587</f>
        <v>124800</v>
      </c>
    </row>
    <row r="588" spans="1:38">
      <c r="A588" s="203">
        <v>2</v>
      </c>
      <c r="B588" s="102" t="s">
        <v>1344</v>
      </c>
      <c r="C588" s="102" t="s">
        <v>8234</v>
      </c>
      <c r="D588" s="222">
        <v>1966</v>
      </c>
      <c r="E588" s="222" t="s">
        <v>1202</v>
      </c>
      <c r="F588" s="222" t="s">
        <v>1</v>
      </c>
      <c r="G588" s="222" t="s">
        <v>1</v>
      </c>
      <c r="H588" s="222">
        <v>1.5</v>
      </c>
      <c r="I588" s="102">
        <v>1</v>
      </c>
      <c r="J588" s="203">
        <v>124800</v>
      </c>
      <c r="K588" s="203"/>
      <c r="L588" s="203"/>
      <c r="M588" s="222">
        <f t="shared" si="122"/>
        <v>124800</v>
      </c>
      <c r="N588" s="222">
        <v>1.5</v>
      </c>
      <c r="O588" s="102">
        <v>1</v>
      </c>
      <c r="P588" s="203">
        <v>124800</v>
      </c>
      <c r="Q588" s="203"/>
      <c r="R588" s="203"/>
      <c r="S588" s="222">
        <f t="shared" si="123"/>
        <v>124800</v>
      </c>
      <c r="T588" s="222">
        <f t="shared" si="124"/>
        <v>0</v>
      </c>
      <c r="U588" s="222">
        <f t="shared" si="124"/>
        <v>0</v>
      </c>
      <c r="V588" s="222">
        <f t="shared" si="124"/>
        <v>0</v>
      </c>
      <c r="W588" s="222">
        <f t="shared" si="124"/>
        <v>0</v>
      </c>
      <c r="X588" s="222">
        <f t="shared" si="125"/>
        <v>0</v>
      </c>
      <c r="Y588" s="222" t="s">
        <v>1</v>
      </c>
      <c r="Z588" s="222">
        <v>1.5</v>
      </c>
      <c r="AA588" s="102">
        <v>1</v>
      </c>
      <c r="AB588" s="203">
        <v>124800</v>
      </c>
      <c r="AC588" s="203"/>
      <c r="AD588" s="203"/>
      <c r="AE588" s="222">
        <f t="shared" si="126"/>
        <v>124800</v>
      </c>
      <c r="AF588" s="222" t="s">
        <v>1</v>
      </c>
      <c r="AG588" s="222">
        <v>1.5</v>
      </c>
      <c r="AH588" s="102">
        <v>1</v>
      </c>
      <c r="AI588" s="203">
        <v>124800</v>
      </c>
      <c r="AJ588" s="203"/>
      <c r="AK588" s="203"/>
      <c r="AL588" s="222">
        <f t="shared" si="127"/>
        <v>124800</v>
      </c>
    </row>
    <row r="589" spans="1:38">
      <c r="A589" s="203">
        <v>3</v>
      </c>
      <c r="B589" s="102" t="s">
        <v>1342</v>
      </c>
      <c r="C589" s="102" t="s">
        <v>8233</v>
      </c>
      <c r="D589" s="222">
        <v>1959</v>
      </c>
      <c r="E589" s="222" t="s">
        <v>1255</v>
      </c>
      <c r="F589" s="222" t="s">
        <v>1</v>
      </c>
      <c r="G589" s="222" t="s">
        <v>1</v>
      </c>
      <c r="H589" s="222">
        <v>1</v>
      </c>
      <c r="I589" s="102">
        <v>1</v>
      </c>
      <c r="J589" s="203">
        <v>93750</v>
      </c>
      <c r="K589" s="203"/>
      <c r="L589" s="203"/>
      <c r="M589" s="222">
        <f t="shared" si="122"/>
        <v>93750</v>
      </c>
      <c r="N589" s="222">
        <v>1</v>
      </c>
      <c r="O589" s="102">
        <v>1</v>
      </c>
      <c r="P589" s="203">
        <v>93750</v>
      </c>
      <c r="Q589" s="203"/>
      <c r="R589" s="203"/>
      <c r="S589" s="222">
        <f t="shared" si="123"/>
        <v>93750</v>
      </c>
      <c r="T589" s="222">
        <f t="shared" si="124"/>
        <v>0</v>
      </c>
      <c r="U589" s="222">
        <f t="shared" si="124"/>
        <v>0</v>
      </c>
      <c r="V589" s="222">
        <f t="shared" si="124"/>
        <v>0</v>
      </c>
      <c r="W589" s="222">
        <f t="shared" si="124"/>
        <v>0</v>
      </c>
      <c r="X589" s="222">
        <f t="shared" si="125"/>
        <v>0</v>
      </c>
      <c r="Y589" s="222" t="s">
        <v>1</v>
      </c>
      <c r="Z589" s="222">
        <v>1</v>
      </c>
      <c r="AA589" s="102">
        <v>1</v>
      </c>
      <c r="AB589" s="203">
        <v>93750</v>
      </c>
      <c r="AC589" s="203"/>
      <c r="AD589" s="203"/>
      <c r="AE589" s="222">
        <f t="shared" si="126"/>
        <v>93750</v>
      </c>
      <c r="AF589" s="222" t="s">
        <v>1</v>
      </c>
      <c r="AG589" s="222">
        <v>1</v>
      </c>
      <c r="AH589" s="102">
        <v>1</v>
      </c>
      <c r="AI589" s="203">
        <v>93750</v>
      </c>
      <c r="AJ589" s="203"/>
      <c r="AK589" s="203"/>
      <c r="AL589" s="222">
        <f t="shared" si="127"/>
        <v>93750</v>
      </c>
    </row>
    <row r="590" spans="1:38">
      <c r="A590" s="203">
        <v>4</v>
      </c>
      <c r="B590" s="102" t="s">
        <v>1343</v>
      </c>
      <c r="C590" s="102" t="s">
        <v>8234</v>
      </c>
      <c r="D590" s="222">
        <v>1988</v>
      </c>
      <c r="E590" s="1636" t="s">
        <v>1198</v>
      </c>
      <c r="F590" s="222" t="s">
        <v>1</v>
      </c>
      <c r="G590" s="222" t="s">
        <v>1</v>
      </c>
      <c r="H590" s="222">
        <v>1.25</v>
      </c>
      <c r="I590" s="102">
        <v>1</v>
      </c>
      <c r="J590" s="203">
        <v>104000</v>
      </c>
      <c r="K590" s="203"/>
      <c r="L590" s="203"/>
      <c r="M590" s="222">
        <f t="shared" si="122"/>
        <v>104000</v>
      </c>
      <c r="N590" s="222">
        <v>1.25</v>
      </c>
      <c r="O590" s="102">
        <v>1</v>
      </c>
      <c r="P590" s="203">
        <v>104000</v>
      </c>
      <c r="Q590" s="203"/>
      <c r="R590" s="203"/>
      <c r="S590" s="222">
        <f t="shared" si="123"/>
        <v>104000</v>
      </c>
      <c r="T590" s="222">
        <f t="shared" si="124"/>
        <v>0</v>
      </c>
      <c r="U590" s="222">
        <f t="shared" si="124"/>
        <v>0</v>
      </c>
      <c r="V590" s="222">
        <f t="shared" si="124"/>
        <v>0</v>
      </c>
      <c r="W590" s="222">
        <f t="shared" si="124"/>
        <v>0</v>
      </c>
      <c r="X590" s="222">
        <f t="shared" si="125"/>
        <v>0</v>
      </c>
      <c r="Y590" s="222" t="s">
        <v>1</v>
      </c>
      <c r="Z590" s="222">
        <v>1.25</v>
      </c>
      <c r="AA590" s="102">
        <v>1</v>
      </c>
      <c r="AB590" s="203">
        <v>104000</v>
      </c>
      <c r="AC590" s="203"/>
      <c r="AD590" s="203"/>
      <c r="AE590" s="222">
        <f t="shared" si="126"/>
        <v>104000</v>
      </c>
      <c r="AF590" s="222" t="s">
        <v>1</v>
      </c>
      <c r="AG590" s="222">
        <v>1.25</v>
      </c>
      <c r="AH590" s="102">
        <v>1</v>
      </c>
      <c r="AI590" s="203">
        <v>104000</v>
      </c>
      <c r="AJ590" s="203"/>
      <c r="AK590" s="203"/>
      <c r="AL590" s="222">
        <f t="shared" si="127"/>
        <v>104000</v>
      </c>
    </row>
    <row r="591" spans="1:38">
      <c r="A591" s="203">
        <v>5</v>
      </c>
      <c r="B591" s="102" t="s">
        <v>5373</v>
      </c>
      <c r="C591" s="102" t="s">
        <v>8234</v>
      </c>
      <c r="D591" s="222">
        <v>1986</v>
      </c>
      <c r="E591" s="222" t="s">
        <v>1201</v>
      </c>
      <c r="F591" s="222" t="s">
        <v>1</v>
      </c>
      <c r="G591" s="222" t="s">
        <v>1</v>
      </c>
      <c r="H591" s="222">
        <v>1.6</v>
      </c>
      <c r="I591" s="102">
        <v>1</v>
      </c>
      <c r="J591" s="203">
        <v>133120</v>
      </c>
      <c r="K591" s="203"/>
      <c r="L591" s="203"/>
      <c r="M591" s="222">
        <f t="shared" si="122"/>
        <v>133120</v>
      </c>
      <c r="N591" s="222">
        <v>1.6</v>
      </c>
      <c r="O591" s="102">
        <v>1</v>
      </c>
      <c r="P591" s="203">
        <v>133120</v>
      </c>
      <c r="Q591" s="203"/>
      <c r="R591" s="203"/>
      <c r="S591" s="222">
        <f t="shared" si="123"/>
        <v>133120</v>
      </c>
      <c r="T591" s="222">
        <f t="shared" si="124"/>
        <v>0</v>
      </c>
      <c r="U591" s="222">
        <f t="shared" si="124"/>
        <v>0</v>
      </c>
      <c r="V591" s="222">
        <f t="shared" si="124"/>
        <v>0</v>
      </c>
      <c r="W591" s="222">
        <f t="shared" si="124"/>
        <v>0</v>
      </c>
      <c r="X591" s="222">
        <f t="shared" si="125"/>
        <v>0</v>
      </c>
      <c r="Y591" s="222" t="s">
        <v>1</v>
      </c>
      <c r="Z591" s="222">
        <v>1.6</v>
      </c>
      <c r="AA591" s="102">
        <v>1</v>
      </c>
      <c r="AB591" s="203">
        <v>133120</v>
      </c>
      <c r="AC591" s="203"/>
      <c r="AD591" s="203"/>
      <c r="AE591" s="222">
        <f t="shared" si="126"/>
        <v>133120</v>
      </c>
      <c r="AF591" s="222" t="s">
        <v>1</v>
      </c>
      <c r="AG591" s="222">
        <v>1.6</v>
      </c>
      <c r="AH591" s="102">
        <v>1</v>
      </c>
      <c r="AI591" s="203">
        <v>133120</v>
      </c>
      <c r="AJ591" s="203"/>
      <c r="AK591" s="203"/>
      <c r="AL591" s="222">
        <f t="shared" si="127"/>
        <v>133120</v>
      </c>
    </row>
    <row r="592" spans="1:38">
      <c r="A592" s="203">
        <v>6</v>
      </c>
      <c r="B592" s="102" t="s">
        <v>8406</v>
      </c>
      <c r="C592" s="102" t="s">
        <v>8233</v>
      </c>
      <c r="D592" s="222">
        <v>1975</v>
      </c>
      <c r="E592" s="222" t="s">
        <v>1209</v>
      </c>
      <c r="F592" s="222" t="s">
        <v>1</v>
      </c>
      <c r="G592" s="222" t="s">
        <v>1</v>
      </c>
      <c r="H592" s="222">
        <v>1</v>
      </c>
      <c r="I592" s="102">
        <v>1</v>
      </c>
      <c r="J592" s="203">
        <v>100000</v>
      </c>
      <c r="K592" s="203"/>
      <c r="L592" s="203"/>
      <c r="M592" s="222">
        <f t="shared" si="122"/>
        <v>100000</v>
      </c>
      <c r="N592" s="222">
        <v>1</v>
      </c>
      <c r="O592" s="102">
        <v>1</v>
      </c>
      <c r="P592" s="203">
        <v>100000</v>
      </c>
      <c r="Q592" s="203"/>
      <c r="R592" s="203"/>
      <c r="S592" s="222">
        <f t="shared" si="123"/>
        <v>100000</v>
      </c>
      <c r="T592" s="222">
        <f t="shared" si="124"/>
        <v>0</v>
      </c>
      <c r="U592" s="222">
        <f t="shared" si="124"/>
        <v>0</v>
      </c>
      <c r="V592" s="222">
        <f t="shared" si="124"/>
        <v>0</v>
      </c>
      <c r="W592" s="222">
        <f t="shared" si="124"/>
        <v>0</v>
      </c>
      <c r="X592" s="222">
        <f t="shared" si="125"/>
        <v>0</v>
      </c>
      <c r="Y592" s="222" t="s">
        <v>1</v>
      </c>
      <c r="Z592" s="222">
        <v>1</v>
      </c>
      <c r="AA592" s="102">
        <v>1</v>
      </c>
      <c r="AB592" s="203">
        <v>100000</v>
      </c>
      <c r="AC592" s="203"/>
      <c r="AD592" s="203"/>
      <c r="AE592" s="222">
        <f t="shared" si="126"/>
        <v>100000</v>
      </c>
      <c r="AF592" s="222" t="s">
        <v>1</v>
      </c>
      <c r="AG592" s="222">
        <v>1</v>
      </c>
      <c r="AH592" s="102">
        <v>1</v>
      </c>
      <c r="AI592" s="203">
        <v>100000</v>
      </c>
      <c r="AJ592" s="203"/>
      <c r="AK592" s="203"/>
      <c r="AL592" s="222">
        <f t="shared" si="127"/>
        <v>100000</v>
      </c>
    </row>
    <row r="593" spans="1:38">
      <c r="A593" s="203">
        <v>7</v>
      </c>
      <c r="B593" s="102" t="s">
        <v>8407</v>
      </c>
      <c r="C593" s="102" t="s">
        <v>8233</v>
      </c>
      <c r="D593" s="222">
        <v>1977</v>
      </c>
      <c r="E593" s="222" t="s">
        <v>1209</v>
      </c>
      <c r="F593" s="222" t="s">
        <v>1</v>
      </c>
      <c r="G593" s="222" t="s">
        <v>1</v>
      </c>
      <c r="H593" s="222">
        <v>1</v>
      </c>
      <c r="I593" s="102">
        <v>1</v>
      </c>
      <c r="J593" s="203">
        <v>100000</v>
      </c>
      <c r="K593" s="203"/>
      <c r="L593" s="203"/>
      <c r="M593" s="222">
        <f t="shared" si="122"/>
        <v>100000</v>
      </c>
      <c r="N593" s="222">
        <v>1</v>
      </c>
      <c r="O593" s="102">
        <v>1</v>
      </c>
      <c r="P593" s="203">
        <v>100000</v>
      </c>
      <c r="Q593" s="203"/>
      <c r="R593" s="203"/>
      <c r="S593" s="222">
        <f t="shared" si="123"/>
        <v>100000</v>
      </c>
      <c r="T593" s="222">
        <f t="shared" si="124"/>
        <v>0</v>
      </c>
      <c r="U593" s="222">
        <f t="shared" si="124"/>
        <v>0</v>
      </c>
      <c r="V593" s="222">
        <f t="shared" si="124"/>
        <v>0</v>
      </c>
      <c r="W593" s="222">
        <f t="shared" si="124"/>
        <v>0</v>
      </c>
      <c r="X593" s="222">
        <f t="shared" si="125"/>
        <v>0</v>
      </c>
      <c r="Y593" s="222" t="s">
        <v>1</v>
      </c>
      <c r="Z593" s="222">
        <v>1</v>
      </c>
      <c r="AA593" s="102">
        <v>1</v>
      </c>
      <c r="AB593" s="203">
        <v>100000</v>
      </c>
      <c r="AC593" s="203"/>
      <c r="AD593" s="203"/>
      <c r="AE593" s="222">
        <f t="shared" si="126"/>
        <v>100000</v>
      </c>
      <c r="AF593" s="222" t="s">
        <v>1</v>
      </c>
      <c r="AG593" s="222">
        <v>1</v>
      </c>
      <c r="AH593" s="102">
        <v>1</v>
      </c>
      <c r="AI593" s="203">
        <v>100000</v>
      </c>
      <c r="AJ593" s="203"/>
      <c r="AK593" s="203"/>
      <c r="AL593" s="222">
        <f t="shared" si="127"/>
        <v>100000</v>
      </c>
    </row>
    <row r="594" spans="1:38">
      <c r="A594" s="203">
        <v>8</v>
      </c>
      <c r="B594" s="102" t="s">
        <v>955</v>
      </c>
      <c r="C594" s="102"/>
      <c r="D594" s="222"/>
      <c r="E594" s="1636" t="s">
        <v>1209</v>
      </c>
      <c r="F594" s="222" t="s">
        <v>1</v>
      </c>
      <c r="G594" s="222" t="s">
        <v>1</v>
      </c>
      <c r="H594" s="222">
        <v>1</v>
      </c>
      <c r="I594" s="102">
        <v>1</v>
      </c>
      <c r="J594" s="203">
        <v>100000</v>
      </c>
      <c r="K594" s="203"/>
      <c r="L594" s="203"/>
      <c r="M594" s="222">
        <f t="shared" si="122"/>
        <v>100000</v>
      </c>
      <c r="N594" s="222">
        <v>1</v>
      </c>
      <c r="O594" s="102">
        <v>1</v>
      </c>
      <c r="P594" s="203">
        <v>100000</v>
      </c>
      <c r="Q594" s="203"/>
      <c r="R594" s="203"/>
      <c r="S594" s="222">
        <f t="shared" si="123"/>
        <v>100000</v>
      </c>
      <c r="T594" s="222">
        <f t="shared" si="124"/>
        <v>0</v>
      </c>
      <c r="U594" s="222">
        <f t="shared" si="124"/>
        <v>0</v>
      </c>
      <c r="V594" s="222">
        <f t="shared" si="124"/>
        <v>0</v>
      </c>
      <c r="W594" s="222">
        <f t="shared" si="124"/>
        <v>0</v>
      </c>
      <c r="X594" s="222">
        <f t="shared" si="125"/>
        <v>0</v>
      </c>
      <c r="Y594" s="222" t="s">
        <v>1</v>
      </c>
      <c r="Z594" s="222">
        <v>1</v>
      </c>
      <c r="AA594" s="102">
        <v>1</v>
      </c>
      <c r="AB594" s="203">
        <v>100000</v>
      </c>
      <c r="AC594" s="203"/>
      <c r="AD594" s="203"/>
      <c r="AE594" s="222">
        <f t="shared" si="126"/>
        <v>100000</v>
      </c>
      <c r="AF594" s="222" t="s">
        <v>1</v>
      </c>
      <c r="AG594" s="222">
        <v>1</v>
      </c>
      <c r="AH594" s="102">
        <v>1</v>
      </c>
      <c r="AI594" s="203">
        <v>100000</v>
      </c>
      <c r="AJ594" s="203"/>
      <c r="AK594" s="203"/>
      <c r="AL594" s="222">
        <f t="shared" si="127"/>
        <v>100000</v>
      </c>
    </row>
    <row r="595" spans="1:38">
      <c r="A595" s="203">
        <v>9</v>
      </c>
      <c r="B595" s="102" t="s">
        <v>955</v>
      </c>
      <c r="C595" s="102"/>
      <c r="D595" s="222"/>
      <c r="E595" s="222" t="s">
        <v>1209</v>
      </c>
      <c r="F595" s="222" t="s">
        <v>1</v>
      </c>
      <c r="G595" s="222" t="s">
        <v>1</v>
      </c>
      <c r="H595" s="222">
        <v>1</v>
      </c>
      <c r="I595" s="102">
        <v>1</v>
      </c>
      <c r="J595" s="203">
        <v>100000</v>
      </c>
      <c r="K595" s="203"/>
      <c r="L595" s="203"/>
      <c r="M595" s="222">
        <f t="shared" si="122"/>
        <v>100000</v>
      </c>
      <c r="N595" s="222">
        <v>1</v>
      </c>
      <c r="O595" s="102">
        <v>1</v>
      </c>
      <c r="P595" s="203">
        <v>100000</v>
      </c>
      <c r="Q595" s="203"/>
      <c r="R595" s="203"/>
      <c r="S595" s="222">
        <f t="shared" si="123"/>
        <v>100000</v>
      </c>
      <c r="T595" s="222">
        <f t="shared" si="124"/>
        <v>0</v>
      </c>
      <c r="U595" s="222">
        <f t="shared" si="124"/>
        <v>0</v>
      </c>
      <c r="V595" s="222">
        <f t="shared" si="124"/>
        <v>0</v>
      </c>
      <c r="W595" s="222">
        <f t="shared" si="124"/>
        <v>0</v>
      </c>
      <c r="X595" s="222">
        <f t="shared" si="125"/>
        <v>0</v>
      </c>
      <c r="Y595" s="222" t="s">
        <v>1</v>
      </c>
      <c r="Z595" s="222">
        <v>1</v>
      </c>
      <c r="AA595" s="102">
        <v>1</v>
      </c>
      <c r="AB595" s="203">
        <v>100000</v>
      </c>
      <c r="AC595" s="203"/>
      <c r="AD595" s="203"/>
      <c r="AE595" s="222">
        <f t="shared" si="126"/>
        <v>100000</v>
      </c>
      <c r="AF595" s="222" t="s">
        <v>1</v>
      </c>
      <c r="AG595" s="222">
        <v>1</v>
      </c>
      <c r="AH595" s="102">
        <v>1</v>
      </c>
      <c r="AI595" s="203">
        <v>100000</v>
      </c>
      <c r="AJ595" s="203"/>
      <c r="AK595" s="203"/>
      <c r="AL595" s="222">
        <f t="shared" si="127"/>
        <v>100000</v>
      </c>
    </row>
    <row r="596" spans="1:38">
      <c r="A596" s="203">
        <v>10</v>
      </c>
      <c r="B596" s="102" t="s">
        <v>955</v>
      </c>
      <c r="C596" s="102"/>
      <c r="D596" s="222"/>
      <c r="E596" s="222" t="s">
        <v>1209</v>
      </c>
      <c r="F596" s="222" t="s">
        <v>1</v>
      </c>
      <c r="G596" s="222" t="s">
        <v>1</v>
      </c>
      <c r="H596" s="222">
        <v>1</v>
      </c>
      <c r="I596" s="102">
        <v>1</v>
      </c>
      <c r="J596" s="203">
        <v>100000</v>
      </c>
      <c r="K596" s="203"/>
      <c r="L596" s="203"/>
      <c r="M596" s="222">
        <f>J596+K596+L596</f>
        <v>100000</v>
      </c>
      <c r="N596" s="222">
        <v>1</v>
      </c>
      <c r="O596" s="102">
        <v>1</v>
      </c>
      <c r="P596" s="203">
        <v>100000</v>
      </c>
      <c r="Q596" s="203"/>
      <c r="R596" s="203"/>
      <c r="S596" s="222">
        <f>P596+Q596+R596</f>
        <v>100000</v>
      </c>
      <c r="T596" s="222">
        <f t="shared" si="124"/>
        <v>0</v>
      </c>
      <c r="U596" s="222">
        <f t="shared" si="124"/>
        <v>0</v>
      </c>
      <c r="V596" s="222">
        <f t="shared" si="124"/>
        <v>0</v>
      </c>
      <c r="W596" s="222">
        <f t="shared" si="124"/>
        <v>0</v>
      </c>
      <c r="X596" s="222">
        <f>U596+V596+W596</f>
        <v>0</v>
      </c>
      <c r="Y596" s="222" t="s">
        <v>1</v>
      </c>
      <c r="Z596" s="222">
        <v>1</v>
      </c>
      <c r="AA596" s="102">
        <v>1</v>
      </c>
      <c r="AB596" s="203">
        <v>100000</v>
      </c>
      <c r="AC596" s="203"/>
      <c r="AD596" s="203"/>
      <c r="AE596" s="222">
        <f>AB596+AC596+AD596</f>
        <v>100000</v>
      </c>
      <c r="AF596" s="222" t="s">
        <v>1</v>
      </c>
      <c r="AG596" s="222">
        <v>1</v>
      </c>
      <c r="AH596" s="102">
        <v>1</v>
      </c>
      <c r="AI596" s="203">
        <v>100000</v>
      </c>
      <c r="AJ596" s="203"/>
      <c r="AK596" s="203"/>
      <c r="AL596" s="222">
        <f>AI596+AJ596+AK596</f>
        <v>100000</v>
      </c>
    </row>
    <row r="597" spans="1:38">
      <c r="A597" s="203">
        <v>11</v>
      </c>
      <c r="B597" s="102" t="s">
        <v>2246</v>
      </c>
      <c r="C597" s="102" t="s">
        <v>8233</v>
      </c>
      <c r="D597" s="222">
        <v>1956</v>
      </c>
      <c r="E597" s="1636" t="s">
        <v>1203</v>
      </c>
      <c r="F597" s="222" t="s">
        <v>1</v>
      </c>
      <c r="G597" s="222" t="s">
        <v>1</v>
      </c>
      <c r="H597" s="222">
        <v>1</v>
      </c>
      <c r="I597" s="102">
        <v>1</v>
      </c>
      <c r="J597" s="203">
        <v>93750</v>
      </c>
      <c r="K597" s="203"/>
      <c r="L597" s="203"/>
      <c r="M597" s="222">
        <f>J597+K597+L597</f>
        <v>93750</v>
      </c>
      <c r="N597" s="222">
        <v>1</v>
      </c>
      <c r="O597" s="102">
        <v>1</v>
      </c>
      <c r="P597" s="203">
        <v>93750</v>
      </c>
      <c r="Q597" s="203"/>
      <c r="R597" s="203"/>
      <c r="S597" s="222">
        <f>P597+Q597+R597</f>
        <v>93750</v>
      </c>
      <c r="T597" s="222">
        <f t="shared" si="124"/>
        <v>0</v>
      </c>
      <c r="U597" s="222">
        <f t="shared" si="124"/>
        <v>0</v>
      </c>
      <c r="V597" s="222">
        <f t="shared" si="124"/>
        <v>0</v>
      </c>
      <c r="W597" s="222">
        <f t="shared" si="124"/>
        <v>0</v>
      </c>
      <c r="X597" s="222">
        <f>U597+V597+W597</f>
        <v>0</v>
      </c>
      <c r="Y597" s="222" t="s">
        <v>1</v>
      </c>
      <c r="Z597" s="222">
        <v>1</v>
      </c>
      <c r="AA597" s="102">
        <v>1</v>
      </c>
      <c r="AB597" s="203">
        <v>93750</v>
      </c>
      <c r="AC597" s="203"/>
      <c r="AD597" s="203"/>
      <c r="AE597" s="222">
        <f>AB597+AC597+AD597</f>
        <v>93750</v>
      </c>
      <c r="AF597" s="222" t="s">
        <v>1</v>
      </c>
      <c r="AG597" s="222">
        <v>1</v>
      </c>
      <c r="AH597" s="102">
        <v>1</v>
      </c>
      <c r="AI597" s="203">
        <v>93750</v>
      </c>
      <c r="AJ597" s="203"/>
      <c r="AK597" s="203"/>
      <c r="AL597" s="222">
        <f>AI597+AJ597+AK597</f>
        <v>93750</v>
      </c>
    </row>
    <row r="598" spans="1:38">
      <c r="A598" s="203">
        <v>12</v>
      </c>
      <c r="B598" s="102" t="s">
        <v>1259</v>
      </c>
      <c r="C598" s="102" t="s">
        <v>8234</v>
      </c>
      <c r="D598" s="222">
        <v>1970</v>
      </c>
      <c r="E598" s="222" t="s">
        <v>1207</v>
      </c>
      <c r="F598" s="222" t="s">
        <v>1</v>
      </c>
      <c r="G598" s="222" t="s">
        <v>1</v>
      </c>
      <c r="H598" s="222">
        <v>1.2</v>
      </c>
      <c r="I598" s="102">
        <v>1</v>
      </c>
      <c r="J598" s="203">
        <v>99840</v>
      </c>
      <c r="K598" s="203"/>
      <c r="L598" s="203"/>
      <c r="M598" s="222">
        <f>J598+K598+L598</f>
        <v>99840</v>
      </c>
      <c r="N598" s="222">
        <v>1.2</v>
      </c>
      <c r="O598" s="102">
        <v>1</v>
      </c>
      <c r="P598" s="203">
        <v>99840</v>
      </c>
      <c r="Q598" s="203"/>
      <c r="R598" s="203"/>
      <c r="S598" s="222">
        <f>P598+Q598+R598</f>
        <v>99840</v>
      </c>
      <c r="T598" s="222">
        <f t="shared" si="124"/>
        <v>0</v>
      </c>
      <c r="U598" s="222">
        <f t="shared" si="124"/>
        <v>0</v>
      </c>
      <c r="V598" s="222">
        <f t="shared" si="124"/>
        <v>0</v>
      </c>
      <c r="W598" s="222">
        <f t="shared" si="124"/>
        <v>0</v>
      </c>
      <c r="X598" s="222">
        <f>U598+V598+W598</f>
        <v>0</v>
      </c>
      <c r="Y598" s="222" t="s">
        <v>1</v>
      </c>
      <c r="Z598" s="222">
        <v>1.2</v>
      </c>
      <c r="AA598" s="102">
        <v>1</v>
      </c>
      <c r="AB598" s="203">
        <v>99840</v>
      </c>
      <c r="AC598" s="203"/>
      <c r="AD598" s="203"/>
      <c r="AE598" s="222">
        <f>AB598+AC598+AD598</f>
        <v>99840</v>
      </c>
      <c r="AF598" s="222" t="s">
        <v>1</v>
      </c>
      <c r="AG598" s="222">
        <v>1.2</v>
      </c>
      <c r="AH598" s="102">
        <v>1</v>
      </c>
      <c r="AI598" s="203">
        <v>99840</v>
      </c>
      <c r="AJ598" s="203"/>
      <c r="AK598" s="203"/>
      <c r="AL598" s="222">
        <f>AI598+AJ598+AK598</f>
        <v>99840</v>
      </c>
    </row>
    <row r="599" spans="1:38">
      <c r="A599" s="203"/>
      <c r="B599" s="102" t="s">
        <v>5440</v>
      </c>
      <c r="C599" s="102"/>
      <c r="D599" s="222"/>
      <c r="E599" s="222"/>
      <c r="F599" s="222"/>
      <c r="G599" s="222"/>
      <c r="H599" s="222"/>
      <c r="I599" s="102"/>
      <c r="J599" s="203"/>
      <c r="K599" s="203"/>
      <c r="L599" s="203"/>
      <c r="M599" s="222">
        <v>4500</v>
      </c>
      <c r="N599" s="222"/>
      <c r="O599" s="102"/>
      <c r="P599" s="203"/>
      <c r="Q599" s="203"/>
      <c r="R599" s="203"/>
      <c r="S599" s="222">
        <v>4500</v>
      </c>
      <c r="T599" s="222"/>
      <c r="U599" s="222"/>
      <c r="V599" s="222"/>
      <c r="W599" s="222"/>
      <c r="X599" s="222"/>
      <c r="Y599" s="222"/>
      <c r="Z599" s="222"/>
      <c r="AA599" s="102"/>
      <c r="AB599" s="203"/>
      <c r="AC599" s="203"/>
      <c r="AD599" s="203"/>
      <c r="AE599" s="222">
        <v>4500</v>
      </c>
      <c r="AF599" s="222"/>
      <c r="AG599" s="222"/>
      <c r="AH599" s="102"/>
      <c r="AI599" s="203"/>
      <c r="AJ599" s="203"/>
      <c r="AK599" s="203"/>
      <c r="AL599" s="222">
        <v>4500</v>
      </c>
    </row>
    <row r="600" spans="1:38" s="225" customFormat="1" ht="27">
      <c r="A600" s="220"/>
      <c r="B600" s="228" t="s">
        <v>232</v>
      </c>
      <c r="C600" s="228"/>
      <c r="D600" s="224" t="s">
        <v>1</v>
      </c>
      <c r="E600" s="224" t="s">
        <v>1</v>
      </c>
      <c r="F600" s="224" t="s">
        <v>1</v>
      </c>
      <c r="G600" s="224" t="s">
        <v>1</v>
      </c>
      <c r="H600" s="224" t="s">
        <v>1</v>
      </c>
      <c r="I600" s="224">
        <f>SUM(I587:I599)</f>
        <v>12</v>
      </c>
      <c r="J600" s="224">
        <f>SUM(J587:J599)</f>
        <v>1274060</v>
      </c>
      <c r="K600" s="224">
        <f>SUM(K587:K599)</f>
        <v>0</v>
      </c>
      <c r="L600" s="224">
        <f>SUM(L587:L599)</f>
        <v>0</v>
      </c>
      <c r="M600" s="224">
        <f>SUM(M587:M599)</f>
        <v>1278560</v>
      </c>
      <c r="N600" s="224"/>
      <c r="O600" s="224">
        <f t="shared" ref="O600:X600" si="128">SUM(O587:O599)</f>
        <v>12</v>
      </c>
      <c r="P600" s="224">
        <f t="shared" si="128"/>
        <v>1274060</v>
      </c>
      <c r="Q600" s="224">
        <f t="shared" si="128"/>
        <v>0</v>
      </c>
      <c r="R600" s="224">
        <f t="shared" si="128"/>
        <v>0</v>
      </c>
      <c r="S600" s="224">
        <f t="shared" si="128"/>
        <v>1278560</v>
      </c>
      <c r="T600" s="224">
        <f t="shared" si="128"/>
        <v>0</v>
      </c>
      <c r="U600" s="224">
        <f t="shared" si="128"/>
        <v>0</v>
      </c>
      <c r="V600" s="224">
        <f t="shared" si="128"/>
        <v>0</v>
      </c>
      <c r="W600" s="224">
        <f t="shared" si="128"/>
        <v>0</v>
      </c>
      <c r="X600" s="224">
        <f t="shared" si="128"/>
        <v>0</v>
      </c>
      <c r="Y600" s="224"/>
      <c r="Z600" s="224"/>
      <c r="AA600" s="224">
        <f>SUM(AA587:AA599)</f>
        <v>12</v>
      </c>
      <c r="AB600" s="224">
        <f>SUM(AB587:AB599)</f>
        <v>1274060</v>
      </c>
      <c r="AC600" s="224">
        <f>SUM(AC587:AC599)</f>
        <v>0</v>
      </c>
      <c r="AD600" s="224">
        <f>SUM(AD587:AD599)</f>
        <v>0</v>
      </c>
      <c r="AE600" s="224">
        <f>SUM(AE587:AE599)</f>
        <v>1278560</v>
      </c>
      <c r="AF600" s="224"/>
      <c r="AG600" s="224"/>
      <c r="AH600" s="224">
        <f>SUM(AH587:AH599)</f>
        <v>12</v>
      </c>
      <c r="AI600" s="224">
        <f>SUM(AI587:AI599)</f>
        <v>1274060</v>
      </c>
      <c r="AJ600" s="224">
        <f>SUM(AJ587:AJ599)</f>
        <v>0</v>
      </c>
      <c r="AK600" s="224">
        <f>SUM(AK587:AK599)</f>
        <v>0</v>
      </c>
      <c r="AL600" s="224">
        <f>SUM(AL587:AL599)</f>
        <v>1278560</v>
      </c>
    </row>
    <row r="601" spans="1:38" s="225" customFormat="1" ht="30" customHeight="1" thickBot="1">
      <c r="A601" s="220"/>
      <c r="B601" s="561" t="s">
        <v>8361</v>
      </c>
      <c r="C601" s="561"/>
      <c r="D601" s="224" t="s">
        <v>1</v>
      </c>
      <c r="E601" s="224" t="s">
        <v>1</v>
      </c>
      <c r="F601" s="224" t="s">
        <v>1</v>
      </c>
      <c r="G601" s="224" t="s">
        <v>1</v>
      </c>
      <c r="H601" s="224" t="s">
        <v>1</v>
      </c>
      <c r="I601" s="224">
        <f>+I531+I583+I600</f>
        <v>51</v>
      </c>
      <c r="J601" s="224">
        <f>+J531+J583+J600</f>
        <v>9575756</v>
      </c>
      <c r="K601" s="224">
        <f>+K531+K583+K600</f>
        <v>0</v>
      </c>
      <c r="L601" s="224">
        <f>+L531+L583+L600</f>
        <v>0</v>
      </c>
      <c r="M601" s="224">
        <f>+M531+M583+M600</f>
        <v>9589256</v>
      </c>
      <c r="N601" s="224" t="s">
        <v>1</v>
      </c>
      <c r="O601" s="224">
        <f t="shared" ref="O601:X601" si="129">+O531+O583+O600</f>
        <v>51</v>
      </c>
      <c r="P601" s="224">
        <f t="shared" si="129"/>
        <v>9485068</v>
      </c>
      <c r="Q601" s="224">
        <f t="shared" si="129"/>
        <v>0</v>
      </c>
      <c r="R601" s="224">
        <f t="shared" si="129"/>
        <v>0</v>
      </c>
      <c r="S601" s="224">
        <f t="shared" si="129"/>
        <v>9498568</v>
      </c>
      <c r="T601" s="224">
        <f t="shared" si="129"/>
        <v>0</v>
      </c>
      <c r="U601" s="224">
        <f t="shared" si="129"/>
        <v>90687.999999999942</v>
      </c>
      <c r="V601" s="224">
        <f t="shared" si="129"/>
        <v>0</v>
      </c>
      <c r="W601" s="224">
        <f t="shared" si="129"/>
        <v>0</v>
      </c>
      <c r="X601" s="224">
        <f t="shared" si="129"/>
        <v>90687.999999999942</v>
      </c>
      <c r="Y601" s="224" t="s">
        <v>1</v>
      </c>
      <c r="Z601" s="224" t="s">
        <v>1</v>
      </c>
      <c r="AA601" s="224">
        <f>+AA531+AA583+AA600</f>
        <v>51</v>
      </c>
      <c r="AB601" s="224">
        <f>+AB531+AB583+AB600</f>
        <v>9710540</v>
      </c>
      <c r="AC601" s="224">
        <f>+AC531+AC583+AC600</f>
        <v>0</v>
      </c>
      <c r="AD601" s="224">
        <f>+AD531+AD583+AD600</f>
        <v>0</v>
      </c>
      <c r="AE601" s="224">
        <f>+AE531+AE583+AE600</f>
        <v>9724040</v>
      </c>
      <c r="AF601" s="224" t="s">
        <v>1</v>
      </c>
      <c r="AG601" s="224" t="s">
        <v>1</v>
      </c>
      <c r="AH601" s="224">
        <f>+AH531+AH583+AH600</f>
        <v>51</v>
      </c>
      <c r="AI601" s="224">
        <f>+AI531+AI583+AI600</f>
        <v>9756300</v>
      </c>
      <c r="AJ601" s="224">
        <f>+AJ531+AJ583+AJ600</f>
        <v>0</v>
      </c>
      <c r="AK601" s="224">
        <f>+AK531+AK583+AK600</f>
        <v>0</v>
      </c>
      <c r="AL601" s="224">
        <f>+AL531+AL583+AL600</f>
        <v>9769800</v>
      </c>
    </row>
    <row r="602" spans="1:38" s="181" customFormat="1" ht="25.5" customHeight="1">
      <c r="A602" s="30"/>
      <c r="B602" s="2035" t="s">
        <v>8408</v>
      </c>
      <c r="C602" s="2035"/>
      <c r="D602" s="2035"/>
      <c r="E602" s="2035"/>
      <c r="F602" s="2035"/>
      <c r="G602" s="2035"/>
      <c r="H602" s="2035"/>
      <c r="I602" s="2035"/>
      <c r="J602" s="2035"/>
      <c r="K602" s="31"/>
      <c r="L602" s="31"/>
      <c r="M602" s="180"/>
      <c r="N602" s="180"/>
      <c r="O602" s="34"/>
      <c r="P602" s="180"/>
      <c r="Q602" s="31"/>
      <c r="R602" s="41" t="s">
        <v>220</v>
      </c>
      <c r="S602" s="34"/>
      <c r="T602" s="180"/>
      <c r="U602" s="34"/>
      <c r="V602" s="180"/>
      <c r="W602" s="34"/>
      <c r="X602" s="180"/>
      <c r="Y602" s="134"/>
      <c r="Z602" s="31"/>
      <c r="AA602" s="179"/>
      <c r="AB602" s="31"/>
      <c r="AC602" s="31"/>
      <c r="AD602" s="31"/>
      <c r="AE602" s="41"/>
      <c r="AF602" s="134"/>
      <c r="AG602" s="31"/>
      <c r="AH602" s="179"/>
      <c r="AI602" s="31"/>
      <c r="AJ602" s="31"/>
      <c r="AK602" s="31"/>
      <c r="AL602" s="41"/>
    </row>
    <row r="603" spans="1:38" s="334" customFormat="1" ht="14.25">
      <c r="A603" s="254"/>
      <c r="B603" s="331"/>
      <c r="C603" s="2027" t="s">
        <v>8229</v>
      </c>
      <c r="D603" s="2027" t="s">
        <v>8230</v>
      </c>
      <c r="E603" s="332"/>
      <c r="F603" s="333"/>
      <c r="G603" s="333"/>
      <c r="H603" s="333"/>
      <c r="I603" s="1628" t="s">
        <v>2143</v>
      </c>
      <c r="J603" s="333"/>
      <c r="K603" s="333"/>
      <c r="L603" s="333"/>
      <c r="M603" s="333"/>
      <c r="N603" s="332"/>
      <c r="O603" s="2010" t="s">
        <v>1007</v>
      </c>
      <c r="P603" s="2010"/>
      <c r="Q603" s="2010"/>
      <c r="R603" s="2010"/>
      <c r="S603" s="2036"/>
      <c r="T603" s="2037" t="s">
        <v>221</v>
      </c>
      <c r="U603" s="2010"/>
      <c r="V603" s="2010"/>
      <c r="W603" s="2010"/>
      <c r="X603" s="2036"/>
      <c r="Y603" s="332"/>
      <c r="Z603" s="333"/>
      <c r="AA603" s="1628" t="s">
        <v>2354</v>
      </c>
      <c r="AB603" s="333"/>
      <c r="AC603" s="333"/>
      <c r="AD603" s="333"/>
      <c r="AE603" s="455"/>
      <c r="AF603" s="332"/>
      <c r="AG603" s="333"/>
      <c r="AH603" s="1628" t="s">
        <v>8319</v>
      </c>
      <c r="AI603" s="333"/>
      <c r="AJ603" s="333"/>
      <c r="AK603" s="333"/>
      <c r="AL603" s="455"/>
    </row>
    <row r="604" spans="1:38" s="181" customFormat="1" ht="76.5">
      <c r="A604" s="219" t="s">
        <v>114</v>
      </c>
      <c r="B604" s="1171" t="s">
        <v>223</v>
      </c>
      <c r="C604" s="2029"/>
      <c r="D604" s="2029"/>
      <c r="E604" s="1171" t="s">
        <v>224</v>
      </c>
      <c r="F604" s="1171" t="s">
        <v>225</v>
      </c>
      <c r="G604" s="1171" t="s">
        <v>226</v>
      </c>
      <c r="H604" s="537" t="s">
        <v>2144</v>
      </c>
      <c r="I604" s="1171" t="s">
        <v>215</v>
      </c>
      <c r="J604" s="291" t="s">
        <v>469</v>
      </c>
      <c r="K604" s="1171" t="s">
        <v>227</v>
      </c>
      <c r="L604" s="1171" t="s">
        <v>228</v>
      </c>
      <c r="M604" s="1171" t="s">
        <v>8320</v>
      </c>
      <c r="N604" s="537" t="s">
        <v>1019</v>
      </c>
      <c r="O604" s="1171" t="s">
        <v>215</v>
      </c>
      <c r="P604" s="1171" t="s">
        <v>245</v>
      </c>
      <c r="Q604" s="1171" t="s">
        <v>227</v>
      </c>
      <c r="R604" s="1171" t="s">
        <v>228</v>
      </c>
      <c r="S604" s="1171" t="s">
        <v>8321</v>
      </c>
      <c r="T604" s="1171" t="s">
        <v>215</v>
      </c>
      <c r="U604" s="1171" t="s">
        <v>245</v>
      </c>
      <c r="V604" s="1171" t="s">
        <v>227</v>
      </c>
      <c r="W604" s="1171" t="s">
        <v>228</v>
      </c>
      <c r="X604" s="1171" t="s">
        <v>8322</v>
      </c>
      <c r="Y604" s="1171" t="s">
        <v>226</v>
      </c>
      <c r="Z604" s="537" t="s">
        <v>5284</v>
      </c>
      <c r="AA604" s="1171" t="s">
        <v>215</v>
      </c>
      <c r="AB604" s="1171" t="s">
        <v>245</v>
      </c>
      <c r="AC604" s="1171" t="s">
        <v>227</v>
      </c>
      <c r="AD604" s="1171" t="s">
        <v>228</v>
      </c>
      <c r="AE604" s="1171" t="s">
        <v>259</v>
      </c>
      <c r="AF604" s="1171" t="s">
        <v>226</v>
      </c>
      <c r="AG604" s="537" t="s">
        <v>8323</v>
      </c>
      <c r="AH604" s="1171" t="s">
        <v>215</v>
      </c>
      <c r="AI604" s="1171" t="s">
        <v>245</v>
      </c>
      <c r="AJ604" s="1171" t="s">
        <v>227</v>
      </c>
      <c r="AK604" s="1171" t="s">
        <v>228</v>
      </c>
      <c r="AL604" s="1171" t="s">
        <v>259</v>
      </c>
    </row>
    <row r="605" spans="1:38" s="35" customFormat="1" ht="12.75">
      <c r="A605" s="123">
        <v>1</v>
      </c>
      <c r="B605" s="123">
        <v>2</v>
      </c>
      <c r="C605" s="123"/>
      <c r="D605" s="123">
        <v>3</v>
      </c>
      <c r="E605" s="123">
        <v>4</v>
      </c>
      <c r="F605" s="123">
        <v>5</v>
      </c>
      <c r="G605" s="123">
        <v>6</v>
      </c>
      <c r="H605" s="123">
        <v>7</v>
      </c>
      <c r="I605" s="123">
        <v>8</v>
      </c>
      <c r="J605" s="123">
        <v>9</v>
      </c>
      <c r="K605" s="123">
        <v>10</v>
      </c>
      <c r="L605" s="123">
        <v>11</v>
      </c>
      <c r="M605" s="123">
        <v>12</v>
      </c>
      <c r="N605" s="123">
        <v>13</v>
      </c>
      <c r="O605" s="123">
        <v>14</v>
      </c>
      <c r="P605" s="123">
        <v>15</v>
      </c>
      <c r="Q605" s="123">
        <v>16</v>
      </c>
      <c r="R605" s="123">
        <v>17</v>
      </c>
      <c r="S605" s="123">
        <v>18</v>
      </c>
      <c r="T605" s="123">
        <v>19</v>
      </c>
      <c r="U605" s="123">
        <v>20</v>
      </c>
      <c r="V605" s="123">
        <v>21</v>
      </c>
      <c r="W605" s="123">
        <v>22</v>
      </c>
      <c r="X605" s="123">
        <v>23</v>
      </c>
      <c r="Y605" s="123">
        <v>24</v>
      </c>
      <c r="Z605" s="123">
        <v>25</v>
      </c>
      <c r="AA605" s="123">
        <v>26</v>
      </c>
      <c r="AB605" s="123">
        <v>27</v>
      </c>
      <c r="AC605" s="123">
        <v>28</v>
      </c>
      <c r="AD605" s="123">
        <v>29</v>
      </c>
      <c r="AE605" s="123">
        <v>30</v>
      </c>
      <c r="AF605" s="123">
        <v>31</v>
      </c>
      <c r="AG605" s="123">
        <v>32</v>
      </c>
      <c r="AH605" s="123">
        <v>33</v>
      </c>
      <c r="AI605" s="123">
        <v>34</v>
      </c>
      <c r="AJ605" s="123">
        <v>35</v>
      </c>
      <c r="AK605" s="123">
        <v>36</v>
      </c>
      <c r="AL605" s="123">
        <v>37</v>
      </c>
    </row>
    <row r="606" spans="1:38" ht="14.25" hidden="1">
      <c r="A606" s="220" t="s">
        <v>2</v>
      </c>
      <c r="B606" s="221" t="s">
        <v>8324</v>
      </c>
      <c r="C606" s="221"/>
      <c r="D606" s="102"/>
      <c r="E606" s="222"/>
      <c r="F606" s="222"/>
      <c r="G606" s="222"/>
      <c r="H606" s="222"/>
      <c r="I606" s="221"/>
      <c r="J606" s="222"/>
      <c r="K606" s="222"/>
      <c r="L606" s="222"/>
      <c r="M606" s="222"/>
      <c r="N606" s="222"/>
      <c r="O606" s="221"/>
      <c r="P606" s="222"/>
      <c r="Q606" s="222"/>
      <c r="R606" s="222"/>
      <c r="S606" s="221"/>
      <c r="T606" s="222"/>
      <c r="U606" s="221"/>
      <c r="V606" s="222"/>
      <c r="W606" s="106"/>
      <c r="X606" s="106"/>
      <c r="Y606" s="222"/>
      <c r="Z606" s="222"/>
      <c r="AA606" s="221"/>
      <c r="AB606" s="222"/>
      <c r="AC606" s="222"/>
      <c r="AD606" s="222"/>
      <c r="AE606" s="222"/>
      <c r="AF606" s="222"/>
      <c r="AG606" s="222"/>
      <c r="AH606" s="221"/>
      <c r="AI606" s="222"/>
      <c r="AJ606" s="222"/>
      <c r="AK606" s="222"/>
      <c r="AL606" s="222"/>
    </row>
    <row r="607" spans="1:38" hidden="1">
      <c r="A607" s="203"/>
      <c r="B607" s="188" t="s">
        <v>126</v>
      </c>
      <c r="C607" s="188"/>
      <c r="D607" s="221"/>
      <c r="E607" s="222"/>
      <c r="F607" s="222"/>
      <c r="G607" s="222"/>
      <c r="H607" s="222"/>
      <c r="I607" s="188"/>
      <c r="J607" s="188"/>
      <c r="K607" s="188"/>
      <c r="L607" s="188"/>
      <c r="M607" s="188"/>
      <c r="N607" s="222"/>
      <c r="O607" s="188"/>
      <c r="P607" s="188"/>
      <c r="Q607" s="188"/>
      <c r="R607" s="188"/>
      <c r="S607" s="188"/>
      <c r="T607" s="188"/>
      <c r="U607" s="188"/>
      <c r="V607" s="188"/>
      <c r="W607" s="106"/>
      <c r="X607" s="106"/>
      <c r="Y607" s="222"/>
      <c r="Z607" s="222"/>
      <c r="AA607" s="188"/>
      <c r="AB607" s="188"/>
      <c r="AC607" s="188"/>
      <c r="AD607" s="188"/>
      <c r="AE607" s="188"/>
      <c r="AF607" s="222"/>
      <c r="AG607" s="222"/>
      <c r="AH607" s="188"/>
      <c r="AI607" s="188"/>
      <c r="AJ607" s="188"/>
      <c r="AK607" s="188"/>
      <c r="AL607" s="188"/>
    </row>
    <row r="608" spans="1:38" hidden="1">
      <c r="A608" s="203"/>
      <c r="B608" s="188" t="s">
        <v>230</v>
      </c>
      <c r="C608" s="188"/>
      <c r="D608" s="188"/>
      <c r="E608" s="222"/>
      <c r="F608" s="222"/>
      <c r="G608" s="222"/>
      <c r="H608" s="222"/>
      <c r="I608" s="188"/>
      <c r="J608" s="188"/>
      <c r="K608" s="188"/>
      <c r="L608" s="188"/>
      <c r="M608" s="188"/>
      <c r="N608" s="222"/>
      <c r="O608" s="188"/>
      <c r="P608" s="188"/>
      <c r="Q608" s="188"/>
      <c r="R608" s="188"/>
      <c r="S608" s="188"/>
      <c r="T608" s="188"/>
      <c r="U608" s="188"/>
      <c r="V608" s="188"/>
      <c r="W608" s="106"/>
      <c r="X608" s="106"/>
      <c r="Y608" s="222"/>
      <c r="Z608" s="222"/>
      <c r="AA608" s="188"/>
      <c r="AB608" s="188"/>
      <c r="AC608" s="188"/>
      <c r="AD608" s="188"/>
      <c r="AE608" s="188"/>
      <c r="AF608" s="222"/>
      <c r="AG608" s="222"/>
      <c r="AH608" s="188"/>
      <c r="AI608" s="188"/>
      <c r="AJ608" s="188"/>
      <c r="AK608" s="188"/>
      <c r="AL608" s="188"/>
    </row>
    <row r="609" spans="1:38" hidden="1">
      <c r="A609" s="203"/>
      <c r="B609" s="188" t="s">
        <v>231</v>
      </c>
      <c r="C609" s="188"/>
      <c r="D609" s="102"/>
      <c r="E609" s="222"/>
      <c r="F609" s="222"/>
      <c r="G609" s="222"/>
      <c r="H609" s="222"/>
      <c r="I609" s="188"/>
      <c r="J609" s="188"/>
      <c r="K609" s="188"/>
      <c r="L609" s="188"/>
      <c r="M609" s="188"/>
      <c r="N609" s="222"/>
      <c r="O609" s="188"/>
      <c r="P609" s="188"/>
      <c r="Q609" s="188"/>
      <c r="R609" s="188"/>
      <c r="S609" s="188"/>
      <c r="T609" s="188"/>
      <c r="U609" s="188"/>
      <c r="V609" s="188"/>
      <c r="W609" s="106"/>
      <c r="X609" s="106"/>
      <c r="Y609" s="222"/>
      <c r="Z609" s="222"/>
      <c r="AA609" s="188"/>
      <c r="AB609" s="188"/>
      <c r="AC609" s="188"/>
      <c r="AD609" s="188"/>
      <c r="AE609" s="188"/>
      <c r="AF609" s="222"/>
      <c r="AG609" s="222"/>
      <c r="AH609" s="188"/>
      <c r="AI609" s="188"/>
      <c r="AJ609" s="188"/>
      <c r="AK609" s="188"/>
      <c r="AL609" s="188"/>
    </row>
    <row r="610" spans="1:38" hidden="1">
      <c r="A610" s="203">
        <v>1</v>
      </c>
      <c r="B610" s="102"/>
      <c r="C610" s="102"/>
      <c r="D610" s="102"/>
      <c r="E610" s="203"/>
      <c r="F610" s="203"/>
      <c r="G610" s="203"/>
      <c r="H610" s="203"/>
      <c r="I610" s="102"/>
      <c r="J610" s="102"/>
      <c r="K610" s="102"/>
      <c r="L610" s="102"/>
      <c r="M610" s="222">
        <f>J610+K610+L610</f>
        <v>0</v>
      </c>
      <c r="N610" s="203"/>
      <c r="O610" s="102"/>
      <c r="P610" s="203"/>
      <c r="Q610" s="203"/>
      <c r="R610" s="203"/>
      <c r="S610" s="222">
        <f>P610+Q610+R610</f>
        <v>0</v>
      </c>
      <c r="T610" s="222">
        <f t="shared" ref="T610:W612" si="130">I610-O610</f>
        <v>0</v>
      </c>
      <c r="U610" s="222">
        <f t="shared" si="130"/>
        <v>0</v>
      </c>
      <c r="V610" s="222">
        <f t="shared" si="130"/>
        <v>0</v>
      </c>
      <c r="W610" s="222">
        <f t="shared" si="130"/>
        <v>0</v>
      </c>
      <c r="X610" s="222">
        <f>U610+V610+W610</f>
        <v>0</v>
      </c>
      <c r="Y610" s="203"/>
      <c r="Z610" s="203"/>
      <c r="AA610" s="102"/>
      <c r="AB610" s="102"/>
      <c r="AC610" s="102"/>
      <c r="AD610" s="102"/>
      <c r="AE610" s="222">
        <f>AB610+AC610+AD610</f>
        <v>0</v>
      </c>
      <c r="AF610" s="203"/>
      <c r="AG610" s="203"/>
      <c r="AH610" s="102"/>
      <c r="AI610" s="102"/>
      <c r="AJ610" s="102"/>
      <c r="AK610" s="102"/>
      <c r="AL610" s="222">
        <f>AI610+AJ610+AK610</f>
        <v>0</v>
      </c>
    </row>
    <row r="611" spans="1:38" hidden="1">
      <c r="A611" s="203">
        <v>2</v>
      </c>
      <c r="B611" s="102"/>
      <c r="C611" s="102"/>
      <c r="D611" s="223"/>
      <c r="E611" s="203"/>
      <c r="F611" s="203"/>
      <c r="G611" s="203"/>
      <c r="H611" s="203"/>
      <c r="I611" s="102"/>
      <c r="J611" s="102"/>
      <c r="K611" s="102"/>
      <c r="L611" s="102"/>
      <c r="M611" s="222">
        <f>J611+K611+L611</f>
        <v>0</v>
      </c>
      <c r="N611" s="203"/>
      <c r="O611" s="102"/>
      <c r="P611" s="203"/>
      <c r="Q611" s="203"/>
      <c r="R611" s="203"/>
      <c r="S611" s="222">
        <f>P611+Q611+R611</f>
        <v>0</v>
      </c>
      <c r="T611" s="222">
        <f t="shared" si="130"/>
        <v>0</v>
      </c>
      <c r="U611" s="222">
        <f t="shared" si="130"/>
        <v>0</v>
      </c>
      <c r="V611" s="222">
        <f t="shared" si="130"/>
        <v>0</v>
      </c>
      <c r="W611" s="222">
        <f t="shared" si="130"/>
        <v>0</v>
      </c>
      <c r="X611" s="222">
        <f>U611+V611+W611</f>
        <v>0</v>
      </c>
      <c r="Y611" s="203"/>
      <c r="Z611" s="203"/>
      <c r="AA611" s="102"/>
      <c r="AB611" s="102"/>
      <c r="AC611" s="102"/>
      <c r="AD611" s="102"/>
      <c r="AE611" s="222">
        <f>AB611+AC611+AD611</f>
        <v>0</v>
      </c>
      <c r="AF611" s="203"/>
      <c r="AG611" s="203"/>
      <c r="AH611" s="102"/>
      <c r="AI611" s="102"/>
      <c r="AJ611" s="102"/>
      <c r="AK611" s="102"/>
      <c r="AL611" s="222">
        <f>AI611+AJ611+AK611</f>
        <v>0</v>
      </c>
    </row>
    <row r="612" spans="1:38" hidden="1">
      <c r="A612" s="203">
        <v>3</v>
      </c>
      <c r="B612" s="223"/>
      <c r="C612" s="223"/>
      <c r="D612" s="228"/>
      <c r="E612" s="203"/>
      <c r="F612" s="203"/>
      <c r="G612" s="203"/>
      <c r="H612" s="203"/>
      <c r="I612" s="102"/>
      <c r="J612" s="102"/>
      <c r="K612" s="102"/>
      <c r="L612" s="102"/>
      <c r="M612" s="222">
        <f>J612+K612+L612</f>
        <v>0</v>
      </c>
      <c r="N612" s="203"/>
      <c r="O612" s="102"/>
      <c r="P612" s="203"/>
      <c r="Q612" s="203"/>
      <c r="R612" s="203"/>
      <c r="S612" s="222">
        <f>P612+Q612+R612</f>
        <v>0</v>
      </c>
      <c r="T612" s="222">
        <f t="shared" si="130"/>
        <v>0</v>
      </c>
      <c r="U612" s="222">
        <f t="shared" si="130"/>
        <v>0</v>
      </c>
      <c r="V612" s="222">
        <f t="shared" si="130"/>
        <v>0</v>
      </c>
      <c r="W612" s="222">
        <f t="shared" si="130"/>
        <v>0</v>
      </c>
      <c r="X612" s="222">
        <f>U612+V612+W612</f>
        <v>0</v>
      </c>
      <c r="Y612" s="203"/>
      <c r="Z612" s="203"/>
      <c r="AA612" s="102"/>
      <c r="AB612" s="102"/>
      <c r="AC612" s="102"/>
      <c r="AD612" s="102"/>
      <c r="AE612" s="222">
        <f>AB612+AC612+AD612</f>
        <v>0</v>
      </c>
      <c r="AF612" s="203"/>
      <c r="AG612" s="203"/>
      <c r="AH612" s="102"/>
      <c r="AI612" s="102"/>
      <c r="AJ612" s="102"/>
      <c r="AK612" s="102"/>
      <c r="AL612" s="222">
        <f>AI612+AJ612+AK612</f>
        <v>0</v>
      </c>
    </row>
    <row r="613" spans="1:38" s="225" customFormat="1" ht="27" hidden="1">
      <c r="A613" s="220"/>
      <c r="B613" s="228" t="s">
        <v>232</v>
      </c>
      <c r="C613" s="228"/>
      <c r="D613" s="224" t="s">
        <v>1</v>
      </c>
      <c r="E613" s="224" t="s">
        <v>1</v>
      </c>
      <c r="F613" s="224" t="s">
        <v>1</v>
      </c>
      <c r="G613" s="224" t="s">
        <v>1</v>
      </c>
      <c r="H613" s="224" t="s">
        <v>1</v>
      </c>
      <c r="I613" s="224">
        <f>SUM(I610:I612)</f>
        <v>0</v>
      </c>
      <c r="J613" s="224">
        <f>SUM(J610:J612)</f>
        <v>0</v>
      </c>
      <c r="K613" s="224">
        <f>SUM(K610:K612)</f>
        <v>0</v>
      </c>
      <c r="L613" s="224">
        <f>SUM(L610:L612)</f>
        <v>0</v>
      </c>
      <c r="M613" s="224">
        <f>SUM(M610:M612)</f>
        <v>0</v>
      </c>
      <c r="N613" s="224" t="s">
        <v>1</v>
      </c>
      <c r="O613" s="224">
        <f t="shared" ref="O613:X613" si="131">SUM(O610:O612)</f>
        <v>0</v>
      </c>
      <c r="P613" s="224">
        <f t="shared" si="131"/>
        <v>0</v>
      </c>
      <c r="Q613" s="224">
        <f t="shared" si="131"/>
        <v>0</v>
      </c>
      <c r="R613" s="224">
        <f t="shared" si="131"/>
        <v>0</v>
      </c>
      <c r="S613" s="224">
        <f t="shared" si="131"/>
        <v>0</v>
      </c>
      <c r="T613" s="224">
        <f t="shared" si="131"/>
        <v>0</v>
      </c>
      <c r="U613" s="224">
        <f t="shared" si="131"/>
        <v>0</v>
      </c>
      <c r="V613" s="224">
        <f t="shared" si="131"/>
        <v>0</v>
      </c>
      <c r="W613" s="224">
        <f t="shared" si="131"/>
        <v>0</v>
      </c>
      <c r="X613" s="224">
        <f t="shared" si="131"/>
        <v>0</v>
      </c>
      <c r="Y613" s="224" t="s">
        <v>1</v>
      </c>
      <c r="Z613" s="224" t="s">
        <v>1</v>
      </c>
      <c r="AA613" s="224">
        <f>SUM(AA610:AA612)</f>
        <v>0</v>
      </c>
      <c r="AB613" s="224">
        <f>SUM(AB610:AB612)</f>
        <v>0</v>
      </c>
      <c r="AC613" s="224">
        <f>SUM(AC610:AC612)</f>
        <v>0</v>
      </c>
      <c r="AD613" s="224">
        <f>SUM(AD610:AD612)</f>
        <v>0</v>
      </c>
      <c r="AE613" s="224">
        <f>SUM(AE610:AE612)</f>
        <v>0</v>
      </c>
      <c r="AF613" s="224" t="s">
        <v>1</v>
      </c>
      <c r="AG613" s="224" t="s">
        <v>1</v>
      </c>
      <c r="AH613" s="224">
        <f>SUM(AH610:AH612)</f>
        <v>0</v>
      </c>
      <c r="AI613" s="224">
        <f>SUM(AI610:AI612)</f>
        <v>0</v>
      </c>
      <c r="AJ613" s="224">
        <f>SUM(AJ610:AJ612)</f>
        <v>0</v>
      </c>
      <c r="AK613" s="224">
        <f>SUM(AK610:AK612)</f>
        <v>0</v>
      </c>
      <c r="AL613" s="224">
        <f>SUM(AL610:AL612)</f>
        <v>0</v>
      </c>
    </row>
    <row r="614" spans="1:38" hidden="1">
      <c r="A614" s="203"/>
      <c r="B614" s="188" t="s">
        <v>231</v>
      </c>
      <c r="C614" s="188"/>
      <c r="D614" s="222"/>
      <c r="E614" s="222"/>
      <c r="F614" s="222"/>
      <c r="G614" s="222"/>
      <c r="H614" s="222"/>
      <c r="I614" s="188"/>
      <c r="J614" s="188"/>
      <c r="K614" s="188"/>
      <c r="L614" s="188"/>
      <c r="M614" s="188"/>
      <c r="N614" s="222"/>
      <c r="O614" s="188"/>
      <c r="P614" s="188"/>
      <c r="Q614" s="188"/>
      <c r="R614" s="188"/>
      <c r="S614" s="188"/>
      <c r="T614" s="188"/>
      <c r="U614" s="188"/>
      <c r="V614" s="188"/>
      <c r="W614" s="106"/>
      <c r="X614" s="106"/>
      <c r="Y614" s="222"/>
      <c r="Z614" s="222"/>
      <c r="AA614" s="188"/>
      <c r="AB614" s="188"/>
      <c r="AC614" s="188"/>
      <c r="AD614" s="188"/>
      <c r="AE614" s="188"/>
      <c r="AF614" s="222"/>
      <c r="AG614" s="222"/>
      <c r="AH614" s="188"/>
      <c r="AI614" s="188"/>
      <c r="AJ614" s="188"/>
      <c r="AK614" s="188"/>
      <c r="AL614" s="188"/>
    </row>
    <row r="615" spans="1:38" hidden="1">
      <c r="A615" s="203">
        <v>1</v>
      </c>
      <c r="B615" s="102"/>
      <c r="C615" s="102"/>
      <c r="D615" s="203"/>
      <c r="E615" s="203"/>
      <c r="F615" s="203"/>
      <c r="G615" s="203"/>
      <c r="H615" s="203"/>
      <c r="I615" s="102"/>
      <c r="J615" s="102"/>
      <c r="K615" s="102"/>
      <c r="L615" s="102"/>
      <c r="M615" s="222">
        <f>J615+K615+L615</f>
        <v>0</v>
      </c>
      <c r="N615" s="203"/>
      <c r="O615" s="102"/>
      <c r="P615" s="203"/>
      <c r="Q615" s="203"/>
      <c r="R615" s="203"/>
      <c r="S615" s="222">
        <f>P615+Q615+R615</f>
        <v>0</v>
      </c>
      <c r="T615" s="222">
        <f t="shared" ref="T615:W617" si="132">I615-O615</f>
        <v>0</v>
      </c>
      <c r="U615" s="222">
        <f t="shared" si="132"/>
        <v>0</v>
      </c>
      <c r="V615" s="222">
        <f t="shared" si="132"/>
        <v>0</v>
      </c>
      <c r="W615" s="222">
        <f t="shared" si="132"/>
        <v>0</v>
      </c>
      <c r="X615" s="222">
        <f>U615+V615+W615</f>
        <v>0</v>
      </c>
      <c r="Y615" s="203"/>
      <c r="Z615" s="203"/>
      <c r="AA615" s="102"/>
      <c r="AB615" s="102"/>
      <c r="AC615" s="102"/>
      <c r="AD615" s="102"/>
      <c r="AE615" s="222">
        <f>AB615+AC615+AD615</f>
        <v>0</v>
      </c>
      <c r="AF615" s="203"/>
      <c r="AG615" s="203"/>
      <c r="AH615" s="102"/>
      <c r="AI615" s="102"/>
      <c r="AJ615" s="102"/>
      <c r="AK615" s="102"/>
      <c r="AL615" s="222">
        <f>AI615+AJ615+AK615</f>
        <v>0</v>
      </c>
    </row>
    <row r="616" spans="1:38" hidden="1">
      <c r="A616" s="203">
        <v>2</v>
      </c>
      <c r="B616" s="102"/>
      <c r="C616" s="102"/>
      <c r="D616" s="203"/>
      <c r="E616" s="203"/>
      <c r="F616" s="203"/>
      <c r="G616" s="203"/>
      <c r="H616" s="203"/>
      <c r="I616" s="102"/>
      <c r="J616" s="102"/>
      <c r="K616" s="102"/>
      <c r="L616" s="102"/>
      <c r="M616" s="222">
        <f>J616+K616+L616</f>
        <v>0</v>
      </c>
      <c r="N616" s="203"/>
      <c r="O616" s="102"/>
      <c r="P616" s="203"/>
      <c r="Q616" s="203"/>
      <c r="R616" s="203"/>
      <c r="S616" s="222">
        <f>P616+Q616+R616</f>
        <v>0</v>
      </c>
      <c r="T616" s="222">
        <f t="shared" si="132"/>
        <v>0</v>
      </c>
      <c r="U616" s="222">
        <f t="shared" si="132"/>
        <v>0</v>
      </c>
      <c r="V616" s="222">
        <f t="shared" si="132"/>
        <v>0</v>
      </c>
      <c r="W616" s="222">
        <f t="shared" si="132"/>
        <v>0</v>
      </c>
      <c r="X616" s="222">
        <f>U616+V616+W616</f>
        <v>0</v>
      </c>
      <c r="Y616" s="203"/>
      <c r="Z616" s="203"/>
      <c r="AA616" s="102"/>
      <c r="AB616" s="102"/>
      <c r="AC616" s="102"/>
      <c r="AD616" s="102"/>
      <c r="AE616" s="222">
        <f>AB616+AC616+AD616</f>
        <v>0</v>
      </c>
      <c r="AF616" s="203"/>
      <c r="AG616" s="203"/>
      <c r="AH616" s="102"/>
      <c r="AI616" s="102"/>
      <c r="AJ616" s="102"/>
      <c r="AK616" s="102"/>
      <c r="AL616" s="222">
        <f>AI616+AJ616+AK616</f>
        <v>0</v>
      </c>
    </row>
    <row r="617" spans="1:38" hidden="1">
      <c r="A617" s="203">
        <v>3</v>
      </c>
      <c r="B617" s="223"/>
      <c r="C617" s="223"/>
      <c r="D617" s="203"/>
      <c r="E617" s="203"/>
      <c r="F617" s="203"/>
      <c r="G617" s="203"/>
      <c r="H617" s="203"/>
      <c r="I617" s="102"/>
      <c r="J617" s="102"/>
      <c r="K617" s="102"/>
      <c r="L617" s="102"/>
      <c r="M617" s="222">
        <f>J617+K617+L617</f>
        <v>0</v>
      </c>
      <c r="N617" s="203"/>
      <c r="O617" s="102"/>
      <c r="P617" s="203"/>
      <c r="Q617" s="203"/>
      <c r="R617" s="203"/>
      <c r="S617" s="222">
        <f>P617+Q617+R617</f>
        <v>0</v>
      </c>
      <c r="T617" s="222">
        <f t="shared" si="132"/>
        <v>0</v>
      </c>
      <c r="U617" s="222">
        <f t="shared" si="132"/>
        <v>0</v>
      </c>
      <c r="V617" s="222">
        <f t="shared" si="132"/>
        <v>0</v>
      </c>
      <c r="W617" s="222">
        <f t="shared" si="132"/>
        <v>0</v>
      </c>
      <c r="X617" s="222">
        <f>U617+V617+W617</f>
        <v>0</v>
      </c>
      <c r="Y617" s="203"/>
      <c r="Z617" s="203"/>
      <c r="AA617" s="102"/>
      <c r="AB617" s="102"/>
      <c r="AC617" s="102"/>
      <c r="AD617" s="102"/>
      <c r="AE617" s="222">
        <f>AB617+AC617+AD617</f>
        <v>0</v>
      </c>
      <c r="AF617" s="203"/>
      <c r="AG617" s="203"/>
      <c r="AH617" s="102"/>
      <c r="AI617" s="102"/>
      <c r="AJ617" s="102"/>
      <c r="AK617" s="102"/>
      <c r="AL617" s="222">
        <f>AI617+AJ617+AK617</f>
        <v>0</v>
      </c>
    </row>
    <row r="618" spans="1:38" s="225" customFormat="1" ht="27" hidden="1">
      <c r="A618" s="220"/>
      <c r="B618" s="228" t="s">
        <v>232</v>
      </c>
      <c r="C618" s="228"/>
      <c r="D618" s="224" t="s">
        <v>1</v>
      </c>
      <c r="E618" s="224" t="s">
        <v>1</v>
      </c>
      <c r="F618" s="224" t="s">
        <v>1</v>
      </c>
      <c r="G618" s="224" t="s">
        <v>1</v>
      </c>
      <c r="H618" s="224" t="s">
        <v>1</v>
      </c>
      <c r="I618" s="224">
        <f>SUM(I615:I617)</f>
        <v>0</v>
      </c>
      <c r="J618" s="224">
        <f>SUM(J615:J617)</f>
        <v>0</v>
      </c>
      <c r="K618" s="224">
        <f>SUM(K615:K617)</f>
        <v>0</v>
      </c>
      <c r="L618" s="224">
        <f>SUM(L615:L617)</f>
        <v>0</v>
      </c>
      <c r="M618" s="224">
        <f>SUM(M615:M617)</f>
        <v>0</v>
      </c>
      <c r="N618" s="224" t="s">
        <v>1</v>
      </c>
      <c r="O618" s="224">
        <f t="shared" ref="O618:V618" si="133">SUM(O615:O617)</f>
        <v>0</v>
      </c>
      <c r="P618" s="224">
        <f t="shared" si="133"/>
        <v>0</v>
      </c>
      <c r="Q618" s="224">
        <f t="shared" si="133"/>
        <v>0</v>
      </c>
      <c r="R618" s="224">
        <f t="shared" si="133"/>
        <v>0</v>
      </c>
      <c r="S618" s="224">
        <f t="shared" si="133"/>
        <v>0</v>
      </c>
      <c r="T618" s="224">
        <f t="shared" si="133"/>
        <v>0</v>
      </c>
      <c r="U618" s="224">
        <f t="shared" si="133"/>
        <v>0</v>
      </c>
      <c r="V618" s="224">
        <f t="shared" si="133"/>
        <v>0</v>
      </c>
      <c r="W618" s="112"/>
      <c r="X618" s="112"/>
      <c r="Y618" s="224" t="s">
        <v>1</v>
      </c>
      <c r="Z618" s="224" t="s">
        <v>1</v>
      </c>
      <c r="AA618" s="224">
        <f>SUM(AA615:AA617)</f>
        <v>0</v>
      </c>
      <c r="AB618" s="224">
        <f>SUM(AB615:AB617)</f>
        <v>0</v>
      </c>
      <c r="AC618" s="224">
        <f>SUM(AC615:AC617)</f>
        <v>0</v>
      </c>
      <c r="AD618" s="224">
        <f>SUM(AD615:AD617)</f>
        <v>0</v>
      </c>
      <c r="AE618" s="224">
        <f>SUM(AE615:AE617)</f>
        <v>0</v>
      </c>
      <c r="AF618" s="224" t="s">
        <v>1</v>
      </c>
      <c r="AG618" s="224" t="s">
        <v>1</v>
      </c>
      <c r="AH618" s="224">
        <f>SUM(AH615:AH617)</f>
        <v>0</v>
      </c>
      <c r="AI618" s="224">
        <f>SUM(AI615:AI617)</f>
        <v>0</v>
      </c>
      <c r="AJ618" s="224">
        <f>SUM(AJ615:AJ617)</f>
        <v>0</v>
      </c>
      <c r="AK618" s="224">
        <f>SUM(AK615:AK617)</f>
        <v>0</v>
      </c>
      <c r="AL618" s="224">
        <f>SUM(AL615:AL617)</f>
        <v>0</v>
      </c>
    </row>
    <row r="619" spans="1:38" s="225" customFormat="1" ht="27" hidden="1">
      <c r="A619" s="220"/>
      <c r="B619" s="221" t="s">
        <v>8325</v>
      </c>
      <c r="C619" s="221"/>
      <c r="D619" s="224" t="s">
        <v>1</v>
      </c>
      <c r="E619" s="224" t="s">
        <v>1</v>
      </c>
      <c r="F619" s="224" t="s">
        <v>1</v>
      </c>
      <c r="G619" s="224" t="s">
        <v>1</v>
      </c>
      <c r="H619" s="224" t="s">
        <v>1</v>
      </c>
      <c r="I619" s="224">
        <f>I613+I618</f>
        <v>0</v>
      </c>
      <c r="J619" s="224">
        <f>J613+J618</f>
        <v>0</v>
      </c>
      <c r="K619" s="224">
        <f>K613+K618</f>
        <v>0</v>
      </c>
      <c r="L619" s="224">
        <f>L613+L618</f>
        <v>0</v>
      </c>
      <c r="M619" s="224">
        <f>M613+M618</f>
        <v>0</v>
      </c>
      <c r="N619" s="224" t="s">
        <v>1</v>
      </c>
      <c r="O619" s="224">
        <f t="shared" ref="O619:X619" si="134">O613+O618</f>
        <v>0</v>
      </c>
      <c r="P619" s="224">
        <f t="shared" si="134"/>
        <v>0</v>
      </c>
      <c r="Q619" s="224">
        <f t="shared" si="134"/>
        <v>0</v>
      </c>
      <c r="R619" s="224">
        <f t="shared" si="134"/>
        <v>0</v>
      </c>
      <c r="S619" s="224">
        <f t="shared" si="134"/>
        <v>0</v>
      </c>
      <c r="T619" s="224">
        <f t="shared" si="134"/>
        <v>0</v>
      </c>
      <c r="U619" s="224">
        <f t="shared" si="134"/>
        <v>0</v>
      </c>
      <c r="V619" s="224">
        <f t="shared" si="134"/>
        <v>0</v>
      </c>
      <c r="W619" s="224">
        <f t="shared" si="134"/>
        <v>0</v>
      </c>
      <c r="X619" s="224">
        <f t="shared" si="134"/>
        <v>0</v>
      </c>
      <c r="Y619" s="224" t="s">
        <v>1</v>
      </c>
      <c r="Z619" s="224" t="s">
        <v>1</v>
      </c>
      <c r="AA619" s="224">
        <f>AA613+AA618</f>
        <v>0</v>
      </c>
      <c r="AB619" s="224">
        <f>AB613+AB618</f>
        <v>0</v>
      </c>
      <c r="AC619" s="224">
        <f>AC613+AC618</f>
        <v>0</v>
      </c>
      <c r="AD619" s="224">
        <f>AD613+AD618</f>
        <v>0</v>
      </c>
      <c r="AE619" s="224">
        <f>AE613+AE618</f>
        <v>0</v>
      </c>
      <c r="AF619" s="224" t="s">
        <v>1</v>
      </c>
      <c r="AG619" s="224" t="s">
        <v>1</v>
      </c>
      <c r="AH619" s="224">
        <f>AH613+AH618</f>
        <v>0</v>
      </c>
      <c r="AI619" s="224">
        <f>AI613+AI618</f>
        <v>0</v>
      </c>
      <c r="AJ619" s="224">
        <f>AJ613+AJ618</f>
        <v>0</v>
      </c>
      <c r="AK619" s="224">
        <f>AK613+AK618</f>
        <v>0</v>
      </c>
      <c r="AL619" s="224">
        <f>AL613+AL618</f>
        <v>0</v>
      </c>
    </row>
    <row r="620" spans="1:38" hidden="1">
      <c r="A620" s="203"/>
      <c r="B620" s="223"/>
      <c r="C620" s="223"/>
      <c r="D620" s="222"/>
      <c r="E620" s="222"/>
      <c r="F620" s="222"/>
      <c r="G620" s="222"/>
      <c r="H620" s="222"/>
      <c r="I620" s="223"/>
      <c r="J620" s="222"/>
      <c r="K620" s="222"/>
      <c r="L620" s="222"/>
      <c r="M620" s="222"/>
      <c r="N620" s="222"/>
      <c r="O620" s="223"/>
      <c r="P620" s="222"/>
      <c r="Q620" s="222"/>
      <c r="R620" s="222"/>
      <c r="S620" s="223"/>
      <c r="T620" s="222"/>
      <c r="U620" s="223"/>
      <c r="V620" s="222"/>
      <c r="W620" s="106"/>
      <c r="X620" s="106"/>
      <c r="Y620" s="222"/>
      <c r="Z620" s="222"/>
      <c r="AA620" s="223"/>
      <c r="AB620" s="222"/>
      <c r="AC620" s="222"/>
      <c r="AD620" s="222"/>
      <c r="AE620" s="222"/>
      <c r="AF620" s="222"/>
      <c r="AG620" s="222"/>
      <c r="AH620" s="223"/>
      <c r="AI620" s="222"/>
      <c r="AJ620" s="222"/>
      <c r="AK620" s="222"/>
      <c r="AL620" s="222"/>
    </row>
    <row r="621" spans="1:38" ht="27">
      <c r="A621" s="220" t="s">
        <v>3</v>
      </c>
      <c r="B621" s="221" t="s">
        <v>5285</v>
      </c>
      <c r="C621" s="221"/>
      <c r="D621" s="222"/>
      <c r="E621" s="222"/>
      <c r="F621" s="222"/>
      <c r="G621" s="222"/>
      <c r="H621" s="222"/>
      <c r="I621" s="221"/>
      <c r="J621" s="222"/>
      <c r="K621" s="222"/>
      <c r="L621" s="222"/>
      <c r="M621" s="222"/>
      <c r="N621" s="222"/>
      <c r="O621" s="221"/>
      <c r="P621" s="222"/>
      <c r="Q621" s="222"/>
      <c r="R621" s="222"/>
      <c r="S621" s="221"/>
      <c r="T621" s="222"/>
      <c r="U621" s="221"/>
      <c r="V621" s="222"/>
      <c r="W621" s="106"/>
      <c r="X621" s="106"/>
      <c r="Y621" s="222"/>
      <c r="Z621" s="222"/>
      <c r="AA621" s="221"/>
      <c r="AB621" s="222"/>
      <c r="AC621" s="222"/>
      <c r="AD621" s="222"/>
      <c r="AE621" s="222"/>
      <c r="AF621" s="222"/>
      <c r="AG621" s="222"/>
      <c r="AH621" s="221"/>
      <c r="AI621" s="222"/>
      <c r="AJ621" s="222"/>
      <c r="AK621" s="222"/>
      <c r="AL621" s="222"/>
    </row>
    <row r="622" spans="1:38">
      <c r="A622" s="203"/>
      <c r="B622" s="188" t="s">
        <v>126</v>
      </c>
      <c r="C622" s="188"/>
      <c r="D622" s="222"/>
      <c r="E622" s="222"/>
      <c r="F622" s="222"/>
      <c r="G622" s="222"/>
      <c r="H622" s="222"/>
      <c r="I622" s="188"/>
      <c r="J622" s="188"/>
      <c r="K622" s="188"/>
      <c r="L622" s="188"/>
      <c r="M622" s="188"/>
      <c r="N622" s="222"/>
      <c r="O622" s="188"/>
      <c r="P622" s="188"/>
      <c r="Q622" s="188"/>
      <c r="R622" s="188"/>
      <c r="S622" s="188"/>
      <c r="T622" s="188"/>
      <c r="U622" s="188"/>
      <c r="V622" s="188"/>
      <c r="W622" s="106"/>
      <c r="X622" s="106"/>
      <c r="Y622" s="222"/>
      <c r="Z622" s="222"/>
      <c r="AA622" s="188"/>
      <c r="AB622" s="188"/>
      <c r="AC622" s="188"/>
      <c r="AD622" s="188"/>
      <c r="AE622" s="188"/>
      <c r="AF622" s="222"/>
      <c r="AG622" s="222"/>
      <c r="AH622" s="188"/>
      <c r="AI622" s="188"/>
      <c r="AJ622" s="188"/>
      <c r="AK622" s="188"/>
      <c r="AL622" s="188"/>
    </row>
    <row r="623" spans="1:38">
      <c r="A623" s="203"/>
      <c r="B623" s="188" t="s">
        <v>230</v>
      </c>
      <c r="C623" s="188"/>
      <c r="D623" s="222"/>
      <c r="E623" s="222"/>
      <c r="F623" s="222"/>
      <c r="G623" s="222"/>
      <c r="H623" s="222"/>
      <c r="I623" s="188"/>
      <c r="J623" s="188"/>
      <c r="K623" s="188"/>
      <c r="L623" s="188"/>
      <c r="M623" s="188"/>
      <c r="N623" s="222"/>
      <c r="O623" s="188"/>
      <c r="P623" s="188"/>
      <c r="Q623" s="188"/>
      <c r="R623" s="188"/>
      <c r="S623" s="188"/>
      <c r="T623" s="188"/>
      <c r="U623" s="188"/>
      <c r="V623" s="188"/>
      <c r="W623" s="106"/>
      <c r="X623" s="106"/>
      <c r="Y623" s="222"/>
      <c r="Z623" s="222"/>
      <c r="AA623" s="188"/>
      <c r="AB623" s="188"/>
      <c r="AC623" s="188"/>
      <c r="AD623" s="188"/>
      <c r="AE623" s="188"/>
      <c r="AF623" s="222"/>
      <c r="AG623" s="222"/>
      <c r="AH623" s="188"/>
      <c r="AI623" s="188"/>
      <c r="AJ623" s="188"/>
      <c r="AK623" s="188"/>
      <c r="AL623" s="188"/>
    </row>
    <row r="624" spans="1:38">
      <c r="A624" s="203"/>
      <c r="B624" s="188" t="s">
        <v>231</v>
      </c>
      <c r="C624" s="188"/>
      <c r="D624" s="222"/>
      <c r="E624" s="222"/>
      <c r="F624" s="222"/>
      <c r="G624" s="222"/>
      <c r="H624" s="222"/>
      <c r="I624" s="188"/>
      <c r="J624" s="188"/>
      <c r="K624" s="188"/>
      <c r="L624" s="188"/>
      <c r="M624" s="188"/>
      <c r="N624" s="222"/>
      <c r="O624" s="188"/>
      <c r="P624" s="188"/>
      <c r="Q624" s="188"/>
      <c r="R624" s="188"/>
      <c r="S624" s="188"/>
      <c r="T624" s="188"/>
      <c r="U624" s="188"/>
      <c r="V624" s="188"/>
      <c r="W624" s="106"/>
      <c r="X624" s="106"/>
      <c r="Y624" s="222"/>
      <c r="Z624" s="222"/>
      <c r="AA624" s="188"/>
      <c r="AB624" s="188"/>
      <c r="AC624" s="188"/>
      <c r="AD624" s="188"/>
      <c r="AE624" s="188"/>
      <c r="AF624" s="222"/>
      <c r="AG624" s="222"/>
      <c r="AH624" s="188"/>
      <c r="AI624" s="188"/>
      <c r="AJ624" s="188"/>
      <c r="AK624" s="188"/>
      <c r="AL624" s="188"/>
    </row>
    <row r="625" spans="1:38" ht="27">
      <c r="A625" s="203">
        <v>1</v>
      </c>
      <c r="B625" s="102" t="s">
        <v>5518</v>
      </c>
      <c r="C625" s="102" t="s">
        <v>8233</v>
      </c>
      <c r="D625" s="203">
        <v>1986</v>
      </c>
      <c r="E625" s="1042" t="s">
        <v>100</v>
      </c>
      <c r="F625" s="203" t="s">
        <v>1077</v>
      </c>
      <c r="G625" s="203">
        <v>3</v>
      </c>
      <c r="H625" s="203">
        <v>5.18</v>
      </c>
      <c r="I625" s="102">
        <v>1</v>
      </c>
      <c r="J625" s="102">
        <v>430976</v>
      </c>
      <c r="K625" s="102"/>
      <c r="L625" s="102"/>
      <c r="M625" s="222">
        <f t="shared" ref="M625:M688" si="135">J625+K625+L625</f>
        <v>430976</v>
      </c>
      <c r="N625" s="203">
        <v>5.01</v>
      </c>
      <c r="O625" s="102">
        <v>1</v>
      </c>
      <c r="P625" s="203">
        <v>416832</v>
      </c>
      <c r="Q625" s="203"/>
      <c r="R625" s="203"/>
      <c r="S625" s="222">
        <f t="shared" ref="S625:S688" si="136">P625+Q625+R625</f>
        <v>416832</v>
      </c>
      <c r="T625" s="222">
        <f t="shared" ref="T625:W688" si="137">I625-O625</f>
        <v>0</v>
      </c>
      <c r="U625" s="222">
        <f t="shared" si="137"/>
        <v>14144</v>
      </c>
      <c r="V625" s="222">
        <f t="shared" si="137"/>
        <v>0</v>
      </c>
      <c r="W625" s="222">
        <f t="shared" si="137"/>
        <v>0</v>
      </c>
      <c r="X625" s="222">
        <f t="shared" ref="X625:X688" si="138">U625+V625+W625</f>
        <v>14144</v>
      </c>
      <c r="Y625" s="203">
        <v>4</v>
      </c>
      <c r="Z625" s="203">
        <v>5.35</v>
      </c>
      <c r="AA625" s="102">
        <v>1</v>
      </c>
      <c r="AB625" s="102">
        <v>445119.99999999994</v>
      </c>
      <c r="AC625" s="102"/>
      <c r="AD625" s="102"/>
      <c r="AE625" s="222">
        <f t="shared" ref="AE625:AE688" si="139">AB625+AC625+AD625</f>
        <v>445119.99999999994</v>
      </c>
      <c r="AF625" s="203">
        <v>5</v>
      </c>
      <c r="AG625" s="203">
        <v>5.35</v>
      </c>
      <c r="AH625" s="102">
        <v>1</v>
      </c>
      <c r="AI625" s="102">
        <v>445119.99999999994</v>
      </c>
      <c r="AJ625" s="102"/>
      <c r="AK625" s="102"/>
      <c r="AL625" s="222">
        <f t="shared" ref="AL625:AL688" si="140">AI625+AJ625+AK625</f>
        <v>445119.99999999994</v>
      </c>
    </row>
    <row r="626" spans="1:38" ht="40.5">
      <c r="A626" s="203">
        <v>2</v>
      </c>
      <c r="B626" s="102" t="s">
        <v>1716</v>
      </c>
      <c r="C626" s="102" t="s">
        <v>8233</v>
      </c>
      <c r="D626" s="203">
        <v>1985</v>
      </c>
      <c r="E626" s="1042" t="s">
        <v>101</v>
      </c>
      <c r="F626" s="203" t="s">
        <v>1080</v>
      </c>
      <c r="G626" s="203">
        <v>2</v>
      </c>
      <c r="H626" s="203">
        <v>4.1399999999999997</v>
      </c>
      <c r="I626" s="102">
        <v>1</v>
      </c>
      <c r="J626" s="102">
        <v>344448</v>
      </c>
      <c r="K626" s="102"/>
      <c r="L626" s="102"/>
      <c r="M626" s="222">
        <f t="shared" si="135"/>
        <v>344448</v>
      </c>
      <c r="N626" s="203">
        <v>4.01</v>
      </c>
      <c r="O626" s="102">
        <v>1</v>
      </c>
      <c r="P626" s="203">
        <v>333632</v>
      </c>
      <c r="Q626" s="203"/>
      <c r="R626" s="203"/>
      <c r="S626" s="222">
        <f t="shared" si="136"/>
        <v>333632</v>
      </c>
      <c r="T626" s="222">
        <f t="shared" si="137"/>
        <v>0</v>
      </c>
      <c r="U626" s="222">
        <f t="shared" si="137"/>
        <v>10816</v>
      </c>
      <c r="V626" s="222">
        <f t="shared" si="137"/>
        <v>0</v>
      </c>
      <c r="W626" s="222">
        <f t="shared" si="137"/>
        <v>0</v>
      </c>
      <c r="X626" s="222">
        <f t="shared" si="138"/>
        <v>10816</v>
      </c>
      <c r="Y626" s="203">
        <v>3</v>
      </c>
      <c r="Z626" s="203">
        <v>4.2699999999999996</v>
      </c>
      <c r="AA626" s="102">
        <v>1</v>
      </c>
      <c r="AB626" s="102">
        <v>355263.99999999994</v>
      </c>
      <c r="AC626" s="102"/>
      <c r="AD626" s="102"/>
      <c r="AE626" s="222">
        <f t="shared" si="139"/>
        <v>355263.99999999994</v>
      </c>
      <c r="AF626" s="203">
        <v>4</v>
      </c>
      <c r="AG626" s="203">
        <v>4.41</v>
      </c>
      <c r="AH626" s="102">
        <v>1</v>
      </c>
      <c r="AI626" s="102">
        <v>366912</v>
      </c>
      <c r="AJ626" s="102"/>
      <c r="AK626" s="102"/>
      <c r="AL626" s="222">
        <f t="shared" si="140"/>
        <v>366912</v>
      </c>
    </row>
    <row r="627" spans="1:38" ht="27">
      <c r="A627" s="203">
        <v>3</v>
      </c>
      <c r="B627" s="104" t="s">
        <v>1715</v>
      </c>
      <c r="C627" s="104" t="s">
        <v>8233</v>
      </c>
      <c r="D627" s="203">
        <v>1985</v>
      </c>
      <c r="E627" s="1042" t="s">
        <v>1227</v>
      </c>
      <c r="F627" s="203" t="s">
        <v>1080</v>
      </c>
      <c r="G627" s="203">
        <v>9</v>
      </c>
      <c r="H627" s="203">
        <v>4.7</v>
      </c>
      <c r="I627" s="102">
        <v>1</v>
      </c>
      <c r="J627" s="102">
        <v>391040</v>
      </c>
      <c r="K627" s="102"/>
      <c r="L627" s="102"/>
      <c r="M627" s="222">
        <f t="shared" si="135"/>
        <v>391040</v>
      </c>
      <c r="N627" s="203">
        <v>4.7</v>
      </c>
      <c r="O627" s="102">
        <v>1</v>
      </c>
      <c r="P627" s="203">
        <v>391040</v>
      </c>
      <c r="Q627" s="203"/>
      <c r="R627" s="203"/>
      <c r="S627" s="222">
        <f t="shared" si="136"/>
        <v>391040</v>
      </c>
      <c r="T627" s="222">
        <f t="shared" si="137"/>
        <v>0</v>
      </c>
      <c r="U627" s="222">
        <f t="shared" si="137"/>
        <v>0</v>
      </c>
      <c r="V627" s="222">
        <f t="shared" si="137"/>
        <v>0</v>
      </c>
      <c r="W627" s="222">
        <f t="shared" si="137"/>
        <v>0</v>
      </c>
      <c r="X627" s="222">
        <f t="shared" si="138"/>
        <v>0</v>
      </c>
      <c r="Y627" s="203">
        <v>10</v>
      </c>
      <c r="Z627" s="203">
        <v>4.8499999999999996</v>
      </c>
      <c r="AA627" s="102">
        <v>1</v>
      </c>
      <c r="AB627" s="102">
        <v>403519.99999999994</v>
      </c>
      <c r="AC627" s="102"/>
      <c r="AD627" s="102"/>
      <c r="AE627" s="222">
        <f t="shared" si="139"/>
        <v>403519.99999999994</v>
      </c>
      <c r="AF627" s="203">
        <v>11</v>
      </c>
      <c r="AG627" s="203">
        <v>4.8499999999999996</v>
      </c>
      <c r="AH627" s="102">
        <v>1</v>
      </c>
      <c r="AI627" s="102">
        <v>403519.99999999994</v>
      </c>
      <c r="AJ627" s="102"/>
      <c r="AK627" s="102"/>
      <c r="AL627" s="222">
        <f t="shared" si="140"/>
        <v>403519.99999999994</v>
      </c>
    </row>
    <row r="628" spans="1:38">
      <c r="A628" s="203">
        <v>4</v>
      </c>
      <c r="B628" s="102" t="s">
        <v>5347</v>
      </c>
      <c r="C628" s="102" t="s">
        <v>8233</v>
      </c>
      <c r="D628" s="203">
        <v>1979</v>
      </c>
      <c r="E628" s="1042" t="s">
        <v>1432</v>
      </c>
      <c r="F628" s="203" t="s">
        <v>1084</v>
      </c>
      <c r="G628" s="203">
        <v>2</v>
      </c>
      <c r="H628" s="203">
        <v>3.42</v>
      </c>
      <c r="I628" s="102">
        <v>1</v>
      </c>
      <c r="J628" s="102">
        <v>284544</v>
      </c>
      <c r="K628" s="102"/>
      <c r="L628" s="102"/>
      <c r="M628" s="222">
        <f t="shared" si="135"/>
        <v>284544</v>
      </c>
      <c r="N628" s="203">
        <v>3.31</v>
      </c>
      <c r="O628" s="102">
        <v>1</v>
      </c>
      <c r="P628" s="203">
        <v>275392</v>
      </c>
      <c r="Q628" s="203"/>
      <c r="R628" s="203"/>
      <c r="S628" s="222">
        <f t="shared" si="136"/>
        <v>275392</v>
      </c>
      <c r="T628" s="222">
        <f t="shared" si="137"/>
        <v>0</v>
      </c>
      <c r="U628" s="222">
        <f t="shared" si="137"/>
        <v>9152</v>
      </c>
      <c r="V628" s="222">
        <f t="shared" si="137"/>
        <v>0</v>
      </c>
      <c r="W628" s="222">
        <f t="shared" si="137"/>
        <v>0</v>
      </c>
      <c r="X628" s="222">
        <f t="shared" si="138"/>
        <v>9152</v>
      </c>
      <c r="Y628" s="203">
        <v>3</v>
      </c>
      <c r="Z628" s="203">
        <v>3.53</v>
      </c>
      <c r="AA628" s="102">
        <v>1</v>
      </c>
      <c r="AB628" s="102">
        <v>293696</v>
      </c>
      <c r="AC628" s="102"/>
      <c r="AD628" s="102"/>
      <c r="AE628" s="222">
        <f t="shared" si="139"/>
        <v>293696</v>
      </c>
      <c r="AF628" s="203">
        <v>4</v>
      </c>
      <c r="AG628" s="203">
        <v>3.64</v>
      </c>
      <c r="AH628" s="102">
        <v>1</v>
      </c>
      <c r="AI628" s="102">
        <v>302848</v>
      </c>
      <c r="AJ628" s="102"/>
      <c r="AK628" s="102"/>
      <c r="AL628" s="222">
        <f t="shared" si="140"/>
        <v>302848</v>
      </c>
    </row>
    <row r="629" spans="1:38" ht="54">
      <c r="A629" s="203">
        <v>5</v>
      </c>
      <c r="B629" s="102" t="s">
        <v>1718</v>
      </c>
      <c r="C629" s="102" t="s">
        <v>8233</v>
      </c>
      <c r="D629" s="203">
        <v>1985</v>
      </c>
      <c r="E629" s="1042" t="s">
        <v>1216</v>
      </c>
      <c r="F629" s="203" t="s">
        <v>1077</v>
      </c>
      <c r="G629" s="203">
        <v>2</v>
      </c>
      <c r="H629" s="203">
        <v>5.01</v>
      </c>
      <c r="I629" s="102">
        <v>1</v>
      </c>
      <c r="J629" s="102">
        <v>416832</v>
      </c>
      <c r="K629" s="102"/>
      <c r="L629" s="102"/>
      <c r="M629" s="222">
        <f t="shared" si="135"/>
        <v>416832</v>
      </c>
      <c r="N629" s="203">
        <v>4.8600000000000003</v>
      </c>
      <c r="O629" s="102">
        <v>1</v>
      </c>
      <c r="P629" s="203">
        <v>404352</v>
      </c>
      <c r="Q629" s="203"/>
      <c r="R629" s="203"/>
      <c r="S629" s="222">
        <f t="shared" si="136"/>
        <v>404352</v>
      </c>
      <c r="T629" s="222">
        <f t="shared" si="137"/>
        <v>0</v>
      </c>
      <c r="U629" s="222">
        <f t="shared" si="137"/>
        <v>12480</v>
      </c>
      <c r="V629" s="222">
        <f t="shared" si="137"/>
        <v>0</v>
      </c>
      <c r="W629" s="222">
        <f t="shared" si="137"/>
        <v>0</v>
      </c>
      <c r="X629" s="222">
        <f t="shared" si="138"/>
        <v>12480</v>
      </c>
      <c r="Y629" s="203">
        <v>3</v>
      </c>
      <c r="Z629" s="203">
        <v>5.18</v>
      </c>
      <c r="AA629" s="102">
        <v>1</v>
      </c>
      <c r="AB629" s="102">
        <v>430976</v>
      </c>
      <c r="AC629" s="102"/>
      <c r="AD629" s="102"/>
      <c r="AE629" s="222">
        <f t="shared" si="139"/>
        <v>430976</v>
      </c>
      <c r="AF629" s="203">
        <v>4</v>
      </c>
      <c r="AG629" s="203">
        <v>5.35</v>
      </c>
      <c r="AH629" s="102">
        <v>1</v>
      </c>
      <c r="AI629" s="102">
        <v>445119.99999999994</v>
      </c>
      <c r="AJ629" s="102"/>
      <c r="AK629" s="102"/>
      <c r="AL629" s="222">
        <f t="shared" si="140"/>
        <v>445119.99999999994</v>
      </c>
    </row>
    <row r="630" spans="1:38" ht="67.5">
      <c r="A630" s="203">
        <v>6</v>
      </c>
      <c r="B630" s="104" t="s">
        <v>1717</v>
      </c>
      <c r="C630" s="104" t="s">
        <v>8234</v>
      </c>
      <c r="D630" s="203">
        <v>1961</v>
      </c>
      <c r="E630" s="1042" t="s">
        <v>1217</v>
      </c>
      <c r="F630" s="203" t="s">
        <v>1080</v>
      </c>
      <c r="G630" s="203">
        <v>14</v>
      </c>
      <c r="H630" s="203">
        <v>5.01</v>
      </c>
      <c r="I630" s="102">
        <v>1</v>
      </c>
      <c r="J630" s="102">
        <v>416832</v>
      </c>
      <c r="K630" s="102"/>
      <c r="L630" s="102"/>
      <c r="M630" s="222">
        <f t="shared" si="135"/>
        <v>416832</v>
      </c>
      <c r="N630" s="203">
        <v>5.01</v>
      </c>
      <c r="O630" s="102">
        <v>1</v>
      </c>
      <c r="P630" s="203">
        <v>416832</v>
      </c>
      <c r="Q630" s="203"/>
      <c r="R630" s="203"/>
      <c r="S630" s="222">
        <f t="shared" si="136"/>
        <v>416832</v>
      </c>
      <c r="T630" s="222">
        <f t="shared" si="137"/>
        <v>0</v>
      </c>
      <c r="U630" s="222">
        <f t="shared" si="137"/>
        <v>0</v>
      </c>
      <c r="V630" s="222">
        <f t="shared" si="137"/>
        <v>0</v>
      </c>
      <c r="W630" s="222">
        <f t="shared" si="137"/>
        <v>0</v>
      </c>
      <c r="X630" s="222">
        <f t="shared" si="138"/>
        <v>0</v>
      </c>
      <c r="Y630" s="203">
        <v>15</v>
      </c>
      <c r="Z630" s="203">
        <v>5.01</v>
      </c>
      <c r="AA630" s="102">
        <v>1</v>
      </c>
      <c r="AB630" s="102">
        <v>416832</v>
      </c>
      <c r="AC630" s="102"/>
      <c r="AD630" s="102"/>
      <c r="AE630" s="222">
        <f t="shared" si="139"/>
        <v>416832</v>
      </c>
      <c r="AF630" s="203">
        <v>16</v>
      </c>
      <c r="AG630" s="203">
        <v>5.17</v>
      </c>
      <c r="AH630" s="102">
        <v>1</v>
      </c>
      <c r="AI630" s="102">
        <v>430144</v>
      </c>
      <c r="AJ630" s="102"/>
      <c r="AK630" s="102"/>
      <c r="AL630" s="222">
        <f t="shared" si="140"/>
        <v>430144</v>
      </c>
    </row>
    <row r="631" spans="1:38" ht="67.5">
      <c r="A631" s="203">
        <v>7</v>
      </c>
      <c r="B631" s="102" t="s">
        <v>827</v>
      </c>
      <c r="C631" s="102"/>
      <c r="D631" s="203"/>
      <c r="E631" s="1042" t="s">
        <v>1221</v>
      </c>
      <c r="F631" s="203" t="s">
        <v>1222</v>
      </c>
      <c r="G631" s="203">
        <v>7</v>
      </c>
      <c r="H631" s="203">
        <v>3.11</v>
      </c>
      <c r="I631" s="102">
        <v>1</v>
      </c>
      <c r="J631" s="102">
        <v>258752</v>
      </c>
      <c r="K631" s="102"/>
      <c r="L631" s="102"/>
      <c r="M631" s="222">
        <f t="shared" si="135"/>
        <v>258752</v>
      </c>
      <c r="N631" s="203">
        <v>3.11</v>
      </c>
      <c r="O631" s="102">
        <v>1</v>
      </c>
      <c r="P631" s="203">
        <v>258752</v>
      </c>
      <c r="Q631" s="203"/>
      <c r="R631" s="203"/>
      <c r="S631" s="222">
        <f t="shared" si="136"/>
        <v>258752</v>
      </c>
      <c r="T631" s="222">
        <f t="shared" si="137"/>
        <v>0</v>
      </c>
      <c r="U631" s="222">
        <f t="shared" si="137"/>
        <v>0</v>
      </c>
      <c r="V631" s="222">
        <f t="shared" si="137"/>
        <v>0</v>
      </c>
      <c r="W631" s="222">
        <f t="shared" si="137"/>
        <v>0</v>
      </c>
      <c r="X631" s="222">
        <f t="shared" si="138"/>
        <v>0</v>
      </c>
      <c r="Y631" s="203">
        <v>8</v>
      </c>
      <c r="Z631" s="203">
        <v>3.21</v>
      </c>
      <c r="AA631" s="102">
        <v>1</v>
      </c>
      <c r="AB631" s="102">
        <v>267072</v>
      </c>
      <c r="AC631" s="102"/>
      <c r="AD631" s="102"/>
      <c r="AE631" s="222">
        <f t="shared" si="139"/>
        <v>267072</v>
      </c>
      <c r="AF631" s="203">
        <v>9</v>
      </c>
      <c r="AG631" s="203">
        <v>3.21</v>
      </c>
      <c r="AH631" s="102">
        <v>1</v>
      </c>
      <c r="AI631" s="102">
        <v>267072</v>
      </c>
      <c r="AJ631" s="102"/>
      <c r="AK631" s="102"/>
      <c r="AL631" s="222">
        <f t="shared" si="140"/>
        <v>267072</v>
      </c>
    </row>
    <row r="632" spans="1:38">
      <c r="A632" s="203">
        <v>8</v>
      </c>
      <c r="B632" s="102" t="s">
        <v>5520</v>
      </c>
      <c r="C632" s="102" t="s">
        <v>8234</v>
      </c>
      <c r="D632" s="203">
        <v>1984</v>
      </c>
      <c r="E632" s="1042" t="s">
        <v>1231</v>
      </c>
      <c r="F632" s="203" t="s">
        <v>1080</v>
      </c>
      <c r="G632" s="203">
        <v>2</v>
      </c>
      <c r="H632" s="203">
        <v>4.1399999999999997</v>
      </c>
      <c r="I632" s="102">
        <v>1</v>
      </c>
      <c r="J632" s="102">
        <v>344448</v>
      </c>
      <c r="K632" s="102"/>
      <c r="L632" s="102"/>
      <c r="M632" s="222">
        <f t="shared" si="135"/>
        <v>344448</v>
      </c>
      <c r="N632" s="203">
        <v>4.01</v>
      </c>
      <c r="O632" s="102">
        <v>1</v>
      </c>
      <c r="P632" s="203">
        <v>333632</v>
      </c>
      <c r="Q632" s="203"/>
      <c r="R632" s="203"/>
      <c r="S632" s="222">
        <f t="shared" si="136"/>
        <v>333632</v>
      </c>
      <c r="T632" s="222">
        <f t="shared" si="137"/>
        <v>0</v>
      </c>
      <c r="U632" s="222">
        <f t="shared" si="137"/>
        <v>10816</v>
      </c>
      <c r="V632" s="222">
        <f t="shared" si="137"/>
        <v>0</v>
      </c>
      <c r="W632" s="222">
        <f t="shared" si="137"/>
        <v>0</v>
      </c>
      <c r="X632" s="222">
        <f t="shared" si="138"/>
        <v>10816</v>
      </c>
      <c r="Y632" s="203">
        <v>3</v>
      </c>
      <c r="Z632" s="203">
        <v>4.2699999999999996</v>
      </c>
      <c r="AA632" s="102">
        <v>1</v>
      </c>
      <c r="AB632" s="102">
        <v>355263.99999999994</v>
      </c>
      <c r="AC632" s="102"/>
      <c r="AD632" s="102"/>
      <c r="AE632" s="222">
        <f t="shared" si="139"/>
        <v>355263.99999999994</v>
      </c>
      <c r="AF632" s="203">
        <v>4</v>
      </c>
      <c r="AG632" s="203">
        <v>4.41</v>
      </c>
      <c r="AH632" s="102">
        <v>1</v>
      </c>
      <c r="AI632" s="102">
        <v>366912</v>
      </c>
      <c r="AJ632" s="102"/>
      <c r="AK632" s="102"/>
      <c r="AL632" s="222">
        <f t="shared" si="140"/>
        <v>366912</v>
      </c>
    </row>
    <row r="633" spans="1:38" ht="40.5">
      <c r="A633" s="203">
        <v>9</v>
      </c>
      <c r="B633" s="104" t="s">
        <v>2059</v>
      </c>
      <c r="C633" s="104" t="s">
        <v>8233</v>
      </c>
      <c r="D633" s="203">
        <v>1990</v>
      </c>
      <c r="E633" s="1042" t="s">
        <v>1232</v>
      </c>
      <c r="F633" s="203" t="s">
        <v>1222</v>
      </c>
      <c r="G633" s="203">
        <v>1</v>
      </c>
      <c r="H633" s="203">
        <v>2.75</v>
      </c>
      <c r="I633" s="102">
        <v>1</v>
      </c>
      <c r="J633" s="102">
        <v>228800</v>
      </c>
      <c r="K633" s="102"/>
      <c r="L633" s="102"/>
      <c r="M633" s="222">
        <f t="shared" si="135"/>
        <v>228800</v>
      </c>
      <c r="N633" s="203">
        <v>2.66</v>
      </c>
      <c r="O633" s="102">
        <v>1</v>
      </c>
      <c r="P633" s="203">
        <v>221312</v>
      </c>
      <c r="Q633" s="203"/>
      <c r="R633" s="203"/>
      <c r="S633" s="222">
        <f t="shared" si="136"/>
        <v>221312</v>
      </c>
      <c r="T633" s="222">
        <f t="shared" si="137"/>
        <v>0</v>
      </c>
      <c r="U633" s="222">
        <f t="shared" si="137"/>
        <v>7488</v>
      </c>
      <c r="V633" s="222">
        <f t="shared" si="137"/>
        <v>0</v>
      </c>
      <c r="W633" s="222">
        <f t="shared" si="137"/>
        <v>0</v>
      </c>
      <c r="X633" s="222">
        <f t="shared" si="138"/>
        <v>7488</v>
      </c>
      <c r="Y633" s="203">
        <v>2</v>
      </c>
      <c r="Z633" s="203">
        <v>2.83</v>
      </c>
      <c r="AA633" s="102">
        <v>1</v>
      </c>
      <c r="AB633" s="102">
        <v>235456</v>
      </c>
      <c r="AC633" s="102"/>
      <c r="AD633" s="102"/>
      <c r="AE633" s="222">
        <f t="shared" si="139"/>
        <v>235456</v>
      </c>
      <c r="AF633" s="203">
        <v>3</v>
      </c>
      <c r="AG633" s="203">
        <v>2.92</v>
      </c>
      <c r="AH633" s="102">
        <v>1</v>
      </c>
      <c r="AI633" s="102">
        <v>242944</v>
      </c>
      <c r="AJ633" s="102"/>
      <c r="AK633" s="102"/>
      <c r="AL633" s="222">
        <f t="shared" si="140"/>
        <v>242944</v>
      </c>
    </row>
    <row r="634" spans="1:38" ht="40.5">
      <c r="A634" s="203">
        <v>10</v>
      </c>
      <c r="B634" s="102" t="s">
        <v>5523</v>
      </c>
      <c r="C634" s="102" t="s">
        <v>8233</v>
      </c>
      <c r="D634" s="203">
        <v>1991</v>
      </c>
      <c r="E634" s="1042" t="s">
        <v>1232</v>
      </c>
      <c r="F634" s="203" t="s">
        <v>1222</v>
      </c>
      <c r="G634" s="203">
        <v>2</v>
      </c>
      <c r="H634" s="203">
        <v>2.83</v>
      </c>
      <c r="I634" s="102">
        <v>1</v>
      </c>
      <c r="J634" s="102">
        <v>235456</v>
      </c>
      <c r="K634" s="102"/>
      <c r="L634" s="102"/>
      <c r="M634" s="222">
        <f t="shared" si="135"/>
        <v>235456</v>
      </c>
      <c r="N634" s="203">
        <v>2.75</v>
      </c>
      <c r="O634" s="102">
        <v>1</v>
      </c>
      <c r="P634" s="203">
        <v>228800</v>
      </c>
      <c r="Q634" s="203"/>
      <c r="R634" s="203"/>
      <c r="S634" s="222">
        <f t="shared" si="136"/>
        <v>228800</v>
      </c>
      <c r="T634" s="222">
        <f t="shared" si="137"/>
        <v>0</v>
      </c>
      <c r="U634" s="222">
        <f t="shared" si="137"/>
        <v>6656</v>
      </c>
      <c r="V634" s="222">
        <f t="shared" si="137"/>
        <v>0</v>
      </c>
      <c r="W634" s="222">
        <f t="shared" si="137"/>
        <v>0</v>
      </c>
      <c r="X634" s="222">
        <f t="shared" si="138"/>
        <v>6656</v>
      </c>
      <c r="Y634" s="203">
        <v>3</v>
      </c>
      <c r="Z634" s="203">
        <v>2.92</v>
      </c>
      <c r="AA634" s="102">
        <v>1</v>
      </c>
      <c r="AB634" s="102">
        <v>242944</v>
      </c>
      <c r="AC634" s="102"/>
      <c r="AD634" s="102"/>
      <c r="AE634" s="222">
        <f t="shared" si="139"/>
        <v>242944</v>
      </c>
      <c r="AF634" s="203">
        <v>4</v>
      </c>
      <c r="AG634" s="203">
        <v>3.02</v>
      </c>
      <c r="AH634" s="102">
        <v>1</v>
      </c>
      <c r="AI634" s="102">
        <v>251264</v>
      </c>
      <c r="AJ634" s="102"/>
      <c r="AK634" s="102"/>
      <c r="AL634" s="222">
        <f t="shared" si="140"/>
        <v>251264</v>
      </c>
    </row>
    <row r="635" spans="1:38" ht="40.5">
      <c r="A635" s="203">
        <v>11</v>
      </c>
      <c r="B635" s="102" t="s">
        <v>827</v>
      </c>
      <c r="C635" s="102"/>
      <c r="D635" s="203"/>
      <c r="E635" s="1042" t="s">
        <v>1232</v>
      </c>
      <c r="F635" s="203" t="s">
        <v>1222</v>
      </c>
      <c r="G635" s="203">
        <v>7</v>
      </c>
      <c r="H635" s="203">
        <v>3.11</v>
      </c>
      <c r="I635" s="102">
        <v>1</v>
      </c>
      <c r="J635" s="102">
        <v>258752</v>
      </c>
      <c r="K635" s="102"/>
      <c r="L635" s="102"/>
      <c r="M635" s="222">
        <f t="shared" si="135"/>
        <v>258752</v>
      </c>
      <c r="N635" s="203">
        <v>3.11</v>
      </c>
      <c r="O635" s="102">
        <v>1</v>
      </c>
      <c r="P635" s="203">
        <v>258752</v>
      </c>
      <c r="Q635" s="203"/>
      <c r="R635" s="203"/>
      <c r="S635" s="222">
        <f t="shared" si="136"/>
        <v>258752</v>
      </c>
      <c r="T635" s="222">
        <f t="shared" si="137"/>
        <v>0</v>
      </c>
      <c r="U635" s="222">
        <f t="shared" si="137"/>
        <v>0</v>
      </c>
      <c r="V635" s="222">
        <f t="shared" si="137"/>
        <v>0</v>
      </c>
      <c r="W635" s="222">
        <f t="shared" si="137"/>
        <v>0</v>
      </c>
      <c r="X635" s="222">
        <f t="shared" si="138"/>
        <v>0</v>
      </c>
      <c r="Y635" s="203">
        <v>8</v>
      </c>
      <c r="Z635" s="203">
        <v>3.21</v>
      </c>
      <c r="AA635" s="102">
        <v>1</v>
      </c>
      <c r="AB635" s="102">
        <v>267072</v>
      </c>
      <c r="AC635" s="102"/>
      <c r="AD635" s="102"/>
      <c r="AE635" s="222">
        <f t="shared" si="139"/>
        <v>267072</v>
      </c>
      <c r="AF635" s="203">
        <v>9</v>
      </c>
      <c r="AG635" s="203">
        <v>3.21</v>
      </c>
      <c r="AH635" s="102">
        <v>1</v>
      </c>
      <c r="AI635" s="102">
        <v>267072</v>
      </c>
      <c r="AJ635" s="102"/>
      <c r="AK635" s="102"/>
      <c r="AL635" s="222">
        <f t="shared" si="140"/>
        <v>267072</v>
      </c>
    </row>
    <row r="636" spans="1:38" ht="40.5">
      <c r="A636" s="203">
        <v>12</v>
      </c>
      <c r="B636" s="104" t="s">
        <v>1719</v>
      </c>
      <c r="C636" s="104" t="s">
        <v>8233</v>
      </c>
      <c r="D636" s="203">
        <v>1987</v>
      </c>
      <c r="E636" s="1042" t="s">
        <v>1236</v>
      </c>
      <c r="F636" s="203" t="s">
        <v>1237</v>
      </c>
      <c r="G636" s="203">
        <v>11</v>
      </c>
      <c r="H636" s="203">
        <v>2.83</v>
      </c>
      <c r="I636" s="102">
        <v>1</v>
      </c>
      <c r="J636" s="102">
        <v>235456</v>
      </c>
      <c r="K636" s="102"/>
      <c r="L636" s="102"/>
      <c r="M636" s="222">
        <f t="shared" si="135"/>
        <v>235456</v>
      </c>
      <c r="N636" s="203">
        <v>2.83</v>
      </c>
      <c r="O636" s="102">
        <v>1</v>
      </c>
      <c r="P636" s="203">
        <v>235456</v>
      </c>
      <c r="Q636" s="203"/>
      <c r="R636" s="203"/>
      <c r="S636" s="222">
        <f t="shared" si="136"/>
        <v>235456</v>
      </c>
      <c r="T636" s="222">
        <f t="shared" si="137"/>
        <v>0</v>
      </c>
      <c r="U636" s="222">
        <f t="shared" si="137"/>
        <v>0</v>
      </c>
      <c r="V636" s="222">
        <f t="shared" si="137"/>
        <v>0</v>
      </c>
      <c r="W636" s="222">
        <f t="shared" si="137"/>
        <v>0</v>
      </c>
      <c r="X636" s="222">
        <f t="shared" si="138"/>
        <v>0</v>
      </c>
      <c r="Y636" s="203">
        <v>12</v>
      </c>
      <c r="Z636" s="203">
        <v>2.83</v>
      </c>
      <c r="AA636" s="102">
        <v>1</v>
      </c>
      <c r="AB636" s="102">
        <v>235456</v>
      </c>
      <c r="AC636" s="102"/>
      <c r="AD636" s="102"/>
      <c r="AE636" s="222">
        <f t="shared" si="139"/>
        <v>235456</v>
      </c>
      <c r="AF636" s="203">
        <v>13</v>
      </c>
      <c r="AG636" s="203">
        <v>2.92</v>
      </c>
      <c r="AH636" s="102">
        <v>1</v>
      </c>
      <c r="AI636" s="102">
        <v>242944</v>
      </c>
      <c r="AJ636" s="102"/>
      <c r="AK636" s="102"/>
      <c r="AL636" s="222">
        <f t="shared" si="140"/>
        <v>242944</v>
      </c>
    </row>
    <row r="637" spans="1:38" ht="40.5">
      <c r="A637" s="203">
        <v>13</v>
      </c>
      <c r="B637" s="102" t="s">
        <v>1720</v>
      </c>
      <c r="C637" s="102" t="s">
        <v>8233</v>
      </c>
      <c r="D637" s="203">
        <v>1973</v>
      </c>
      <c r="E637" s="1042" t="s">
        <v>1236</v>
      </c>
      <c r="F637" s="203" t="s">
        <v>1237</v>
      </c>
      <c r="G637" s="203">
        <v>15</v>
      </c>
      <c r="H637" s="203">
        <v>2.92</v>
      </c>
      <c r="I637" s="102">
        <v>1</v>
      </c>
      <c r="J637" s="102">
        <v>242944</v>
      </c>
      <c r="K637" s="102"/>
      <c r="L637" s="102"/>
      <c r="M637" s="222">
        <f t="shared" si="135"/>
        <v>242944</v>
      </c>
      <c r="N637" s="203">
        <v>2.92</v>
      </c>
      <c r="O637" s="102">
        <v>1</v>
      </c>
      <c r="P637" s="203">
        <v>242944</v>
      </c>
      <c r="Q637" s="203"/>
      <c r="R637" s="203"/>
      <c r="S637" s="222">
        <f t="shared" si="136"/>
        <v>242944</v>
      </c>
      <c r="T637" s="222">
        <f t="shared" si="137"/>
        <v>0</v>
      </c>
      <c r="U637" s="222">
        <f t="shared" si="137"/>
        <v>0</v>
      </c>
      <c r="V637" s="222">
        <f t="shared" si="137"/>
        <v>0</v>
      </c>
      <c r="W637" s="222">
        <f t="shared" si="137"/>
        <v>0</v>
      </c>
      <c r="X637" s="222">
        <f t="shared" si="138"/>
        <v>0</v>
      </c>
      <c r="Y637" s="203">
        <v>16</v>
      </c>
      <c r="Z637" s="203">
        <v>3.01</v>
      </c>
      <c r="AA637" s="102">
        <v>1</v>
      </c>
      <c r="AB637" s="102">
        <v>250431.99999999997</v>
      </c>
      <c r="AC637" s="102"/>
      <c r="AD637" s="102"/>
      <c r="AE637" s="222">
        <f t="shared" si="139"/>
        <v>250431.99999999997</v>
      </c>
      <c r="AF637" s="203">
        <v>17</v>
      </c>
      <c r="AG637" s="203">
        <v>3.01</v>
      </c>
      <c r="AH637" s="102">
        <v>1</v>
      </c>
      <c r="AI637" s="102">
        <v>250431.99999999997</v>
      </c>
      <c r="AJ637" s="102"/>
      <c r="AK637" s="102"/>
      <c r="AL637" s="222">
        <f t="shared" si="140"/>
        <v>250431.99999999997</v>
      </c>
    </row>
    <row r="638" spans="1:38">
      <c r="A638" s="203">
        <v>14</v>
      </c>
      <c r="B638" s="102" t="s">
        <v>1721</v>
      </c>
      <c r="C638" s="102" t="s">
        <v>8233</v>
      </c>
      <c r="D638" s="203">
        <v>1985</v>
      </c>
      <c r="E638" s="1042" t="s">
        <v>1428</v>
      </c>
      <c r="F638" s="203" t="s">
        <v>1087</v>
      </c>
      <c r="G638" s="203">
        <v>10</v>
      </c>
      <c r="H638" s="203">
        <v>2.08</v>
      </c>
      <c r="I638" s="102">
        <v>1</v>
      </c>
      <c r="J638" s="102">
        <v>173056</v>
      </c>
      <c r="K638" s="102"/>
      <c r="L638" s="102"/>
      <c r="M638" s="222">
        <f t="shared" si="135"/>
        <v>173056</v>
      </c>
      <c r="N638" s="203">
        <v>2.02</v>
      </c>
      <c r="O638" s="102">
        <v>1</v>
      </c>
      <c r="P638" s="203">
        <v>168064</v>
      </c>
      <c r="Q638" s="203"/>
      <c r="R638" s="203"/>
      <c r="S638" s="222">
        <f t="shared" si="136"/>
        <v>168064</v>
      </c>
      <c r="T638" s="222">
        <f t="shared" si="137"/>
        <v>0</v>
      </c>
      <c r="U638" s="222">
        <f t="shared" si="137"/>
        <v>4992</v>
      </c>
      <c r="V638" s="222">
        <f t="shared" si="137"/>
        <v>0</v>
      </c>
      <c r="W638" s="222">
        <f t="shared" si="137"/>
        <v>0</v>
      </c>
      <c r="X638" s="222">
        <f t="shared" si="138"/>
        <v>4992</v>
      </c>
      <c r="Y638" s="203">
        <v>11</v>
      </c>
      <c r="Z638" s="203">
        <v>2.08</v>
      </c>
      <c r="AA638" s="102">
        <v>1</v>
      </c>
      <c r="AB638" s="102">
        <v>173056</v>
      </c>
      <c r="AC638" s="102"/>
      <c r="AD638" s="102"/>
      <c r="AE638" s="222">
        <f t="shared" si="139"/>
        <v>173056</v>
      </c>
      <c r="AF638" s="203">
        <v>12</v>
      </c>
      <c r="AG638" s="203">
        <v>2.08</v>
      </c>
      <c r="AH638" s="102">
        <v>1</v>
      </c>
      <c r="AI638" s="102">
        <v>173056</v>
      </c>
      <c r="AJ638" s="102"/>
      <c r="AK638" s="102"/>
      <c r="AL638" s="222">
        <f t="shared" si="140"/>
        <v>173056</v>
      </c>
    </row>
    <row r="639" spans="1:38" ht="27">
      <c r="A639" s="203">
        <v>15</v>
      </c>
      <c r="B639" s="104" t="s">
        <v>5519</v>
      </c>
      <c r="C639" s="104" t="s">
        <v>8234</v>
      </c>
      <c r="D639" s="203">
        <v>1998</v>
      </c>
      <c r="E639" s="1042" t="s">
        <v>1229</v>
      </c>
      <c r="F639" s="203" t="s">
        <v>1087</v>
      </c>
      <c r="G639" s="203">
        <v>3</v>
      </c>
      <c r="H639" s="203">
        <v>1.84</v>
      </c>
      <c r="I639" s="102">
        <v>1</v>
      </c>
      <c r="J639" s="102">
        <v>153088</v>
      </c>
      <c r="K639" s="102"/>
      <c r="L639" s="102"/>
      <c r="M639" s="222">
        <f t="shared" si="135"/>
        <v>153088</v>
      </c>
      <c r="N639" s="203">
        <v>1.79</v>
      </c>
      <c r="O639" s="102">
        <v>1</v>
      </c>
      <c r="P639" s="203">
        <v>148928</v>
      </c>
      <c r="Q639" s="203"/>
      <c r="R639" s="203"/>
      <c r="S639" s="222">
        <f t="shared" si="136"/>
        <v>148928</v>
      </c>
      <c r="T639" s="222">
        <f t="shared" si="137"/>
        <v>0</v>
      </c>
      <c r="U639" s="222">
        <f t="shared" si="137"/>
        <v>4160</v>
      </c>
      <c r="V639" s="222">
        <f t="shared" si="137"/>
        <v>0</v>
      </c>
      <c r="W639" s="222">
        <f t="shared" si="137"/>
        <v>0</v>
      </c>
      <c r="X639" s="222">
        <f t="shared" si="138"/>
        <v>4160</v>
      </c>
      <c r="Y639" s="203">
        <v>4</v>
      </c>
      <c r="Z639" s="203">
        <v>1.9</v>
      </c>
      <c r="AA639" s="102">
        <v>1</v>
      </c>
      <c r="AB639" s="102">
        <v>158080</v>
      </c>
      <c r="AC639" s="102"/>
      <c r="AD639" s="102"/>
      <c r="AE639" s="222">
        <f t="shared" si="139"/>
        <v>158080</v>
      </c>
      <c r="AF639" s="203">
        <v>5</v>
      </c>
      <c r="AG639" s="203">
        <v>1.9</v>
      </c>
      <c r="AH639" s="102">
        <v>1</v>
      </c>
      <c r="AI639" s="102">
        <v>158080</v>
      </c>
      <c r="AJ639" s="102"/>
      <c r="AK639" s="102"/>
      <c r="AL639" s="222">
        <f t="shared" si="140"/>
        <v>158080</v>
      </c>
    </row>
    <row r="640" spans="1:38" ht="27">
      <c r="A640" s="203">
        <v>16</v>
      </c>
      <c r="B640" s="102" t="s">
        <v>8409</v>
      </c>
      <c r="C640" s="102" t="s">
        <v>8233</v>
      </c>
      <c r="D640" s="203">
        <v>1999</v>
      </c>
      <c r="E640" s="1042" t="s">
        <v>1229</v>
      </c>
      <c r="F640" s="203" t="s">
        <v>1087</v>
      </c>
      <c r="G640" s="203">
        <v>2</v>
      </c>
      <c r="H640" s="203">
        <v>1.79</v>
      </c>
      <c r="I640" s="102">
        <v>1</v>
      </c>
      <c r="J640" s="102">
        <v>148928</v>
      </c>
      <c r="K640" s="102"/>
      <c r="L640" s="102"/>
      <c r="M640" s="222">
        <f t="shared" si="135"/>
        <v>148928</v>
      </c>
      <c r="N640" s="203">
        <v>1.73</v>
      </c>
      <c r="O640" s="102">
        <v>1</v>
      </c>
      <c r="P640" s="203">
        <v>143936</v>
      </c>
      <c r="Q640" s="203"/>
      <c r="R640" s="203"/>
      <c r="S640" s="222">
        <f t="shared" si="136"/>
        <v>143936</v>
      </c>
      <c r="T640" s="222">
        <f t="shared" si="137"/>
        <v>0</v>
      </c>
      <c r="U640" s="222">
        <f t="shared" si="137"/>
        <v>4992</v>
      </c>
      <c r="V640" s="222">
        <f t="shared" si="137"/>
        <v>0</v>
      </c>
      <c r="W640" s="222">
        <f t="shared" si="137"/>
        <v>0</v>
      </c>
      <c r="X640" s="222">
        <f t="shared" si="138"/>
        <v>4992</v>
      </c>
      <c r="Y640" s="203">
        <v>3</v>
      </c>
      <c r="Z640" s="203">
        <v>1.84</v>
      </c>
      <c r="AA640" s="102">
        <v>1</v>
      </c>
      <c r="AB640" s="102">
        <v>153088</v>
      </c>
      <c r="AC640" s="102"/>
      <c r="AD640" s="102"/>
      <c r="AE640" s="222">
        <f t="shared" si="139"/>
        <v>153088</v>
      </c>
      <c r="AF640" s="203">
        <v>4</v>
      </c>
      <c r="AG640" s="203">
        <v>1.9</v>
      </c>
      <c r="AH640" s="102">
        <v>1</v>
      </c>
      <c r="AI640" s="102">
        <v>158080</v>
      </c>
      <c r="AJ640" s="102"/>
      <c r="AK640" s="102"/>
      <c r="AL640" s="222">
        <f t="shared" si="140"/>
        <v>158080</v>
      </c>
    </row>
    <row r="641" spans="1:38" ht="27">
      <c r="A641" s="203">
        <v>17</v>
      </c>
      <c r="B641" s="102" t="s">
        <v>8410</v>
      </c>
      <c r="C641" s="102" t="s">
        <v>8233</v>
      </c>
      <c r="D641" s="203">
        <v>1997</v>
      </c>
      <c r="E641" s="1042" t="s">
        <v>1229</v>
      </c>
      <c r="F641" s="203" t="s">
        <v>1087</v>
      </c>
      <c r="G641" s="203">
        <v>2</v>
      </c>
      <c r="H641" s="203">
        <v>1.79</v>
      </c>
      <c r="I641" s="102">
        <v>1</v>
      </c>
      <c r="J641" s="102">
        <v>148928</v>
      </c>
      <c r="K641" s="102"/>
      <c r="L641" s="102"/>
      <c r="M641" s="222">
        <f t="shared" si="135"/>
        <v>148928</v>
      </c>
      <c r="N641" s="203">
        <v>1.73</v>
      </c>
      <c r="O641" s="102">
        <v>1</v>
      </c>
      <c r="P641" s="203">
        <v>143936</v>
      </c>
      <c r="Q641" s="203"/>
      <c r="R641" s="203"/>
      <c r="S641" s="222">
        <f t="shared" si="136"/>
        <v>143936</v>
      </c>
      <c r="T641" s="222">
        <f t="shared" si="137"/>
        <v>0</v>
      </c>
      <c r="U641" s="222">
        <f t="shared" si="137"/>
        <v>4992</v>
      </c>
      <c r="V641" s="222">
        <f t="shared" si="137"/>
        <v>0</v>
      </c>
      <c r="W641" s="222">
        <f t="shared" si="137"/>
        <v>0</v>
      </c>
      <c r="X641" s="222">
        <f t="shared" si="138"/>
        <v>4992</v>
      </c>
      <c r="Y641" s="203">
        <v>3</v>
      </c>
      <c r="Z641" s="203">
        <v>1.84</v>
      </c>
      <c r="AA641" s="102">
        <v>1</v>
      </c>
      <c r="AB641" s="102">
        <v>153088</v>
      </c>
      <c r="AC641" s="102"/>
      <c r="AD641" s="102"/>
      <c r="AE641" s="222">
        <f t="shared" si="139"/>
        <v>153088</v>
      </c>
      <c r="AF641" s="203">
        <v>4</v>
      </c>
      <c r="AG641" s="203">
        <v>1.9</v>
      </c>
      <c r="AH641" s="102">
        <v>1</v>
      </c>
      <c r="AI641" s="102">
        <v>158080</v>
      </c>
      <c r="AJ641" s="102"/>
      <c r="AK641" s="102"/>
      <c r="AL641" s="222">
        <f t="shared" si="140"/>
        <v>158080</v>
      </c>
    </row>
    <row r="642" spans="1:38" ht="27">
      <c r="A642" s="203">
        <v>18</v>
      </c>
      <c r="B642" s="104" t="s">
        <v>1722</v>
      </c>
      <c r="C642" s="104" t="s">
        <v>8233</v>
      </c>
      <c r="D642" s="203">
        <v>1961</v>
      </c>
      <c r="E642" s="1042" t="s">
        <v>1229</v>
      </c>
      <c r="F642" s="203" t="s">
        <v>1087</v>
      </c>
      <c r="G642" s="203">
        <v>25</v>
      </c>
      <c r="H642" s="203">
        <v>2.2799999999999998</v>
      </c>
      <c r="I642" s="102">
        <v>1</v>
      </c>
      <c r="J642" s="102">
        <v>189695.99999999997</v>
      </c>
      <c r="K642" s="102"/>
      <c r="L642" s="102"/>
      <c r="M642" s="222">
        <f t="shared" si="135"/>
        <v>189695.99999999997</v>
      </c>
      <c r="N642" s="203">
        <v>2.2799999999999998</v>
      </c>
      <c r="O642" s="102">
        <v>1</v>
      </c>
      <c r="P642" s="203">
        <v>189695.99999999997</v>
      </c>
      <c r="Q642" s="203"/>
      <c r="R642" s="203"/>
      <c r="S642" s="222">
        <f t="shared" si="136"/>
        <v>189695.99999999997</v>
      </c>
      <c r="T642" s="222">
        <f t="shared" si="137"/>
        <v>0</v>
      </c>
      <c r="U642" s="222">
        <f t="shared" si="137"/>
        <v>0</v>
      </c>
      <c r="V642" s="222">
        <f t="shared" si="137"/>
        <v>0</v>
      </c>
      <c r="W642" s="222">
        <f t="shared" si="137"/>
        <v>0</v>
      </c>
      <c r="X642" s="222">
        <f t="shared" si="138"/>
        <v>0</v>
      </c>
      <c r="Y642" s="203">
        <v>26</v>
      </c>
      <c r="Z642" s="203">
        <v>2.2799999999999998</v>
      </c>
      <c r="AA642" s="102">
        <v>1</v>
      </c>
      <c r="AB642" s="102">
        <v>189695.99999999997</v>
      </c>
      <c r="AC642" s="102"/>
      <c r="AD642" s="102"/>
      <c r="AE642" s="222">
        <f t="shared" si="139"/>
        <v>189695.99999999997</v>
      </c>
      <c r="AF642" s="203">
        <v>27</v>
      </c>
      <c r="AG642" s="203">
        <v>2.2799999999999998</v>
      </c>
      <c r="AH642" s="102">
        <v>1</v>
      </c>
      <c r="AI642" s="102">
        <v>189695.99999999997</v>
      </c>
      <c r="AJ642" s="102"/>
      <c r="AK642" s="102"/>
      <c r="AL642" s="222">
        <f t="shared" si="140"/>
        <v>189695.99999999997</v>
      </c>
    </row>
    <row r="643" spans="1:38" ht="27">
      <c r="A643" s="203">
        <v>19</v>
      </c>
      <c r="B643" s="102" t="s">
        <v>1723</v>
      </c>
      <c r="C643" s="102" t="s">
        <v>8233</v>
      </c>
      <c r="D643" s="203">
        <v>1993</v>
      </c>
      <c r="E643" s="1042" t="s">
        <v>1229</v>
      </c>
      <c r="F643" s="203" t="s">
        <v>1087</v>
      </c>
      <c r="G643" s="203">
        <v>10</v>
      </c>
      <c r="H643" s="203">
        <v>2.08</v>
      </c>
      <c r="I643" s="102">
        <v>1</v>
      </c>
      <c r="J643" s="102">
        <v>173056</v>
      </c>
      <c r="K643" s="102"/>
      <c r="L643" s="102"/>
      <c r="M643" s="222">
        <f t="shared" si="135"/>
        <v>173056</v>
      </c>
      <c r="N643" s="203">
        <v>2.02</v>
      </c>
      <c r="O643" s="102">
        <v>1</v>
      </c>
      <c r="P643" s="203">
        <v>168064</v>
      </c>
      <c r="Q643" s="203"/>
      <c r="R643" s="203"/>
      <c r="S643" s="222">
        <f t="shared" si="136"/>
        <v>168064</v>
      </c>
      <c r="T643" s="222">
        <f t="shared" si="137"/>
        <v>0</v>
      </c>
      <c r="U643" s="222">
        <f t="shared" si="137"/>
        <v>4992</v>
      </c>
      <c r="V643" s="222">
        <f t="shared" si="137"/>
        <v>0</v>
      </c>
      <c r="W643" s="222">
        <f t="shared" si="137"/>
        <v>0</v>
      </c>
      <c r="X643" s="222">
        <f t="shared" si="138"/>
        <v>4992</v>
      </c>
      <c r="Y643" s="203">
        <v>11</v>
      </c>
      <c r="Z643" s="203">
        <v>2.08</v>
      </c>
      <c r="AA643" s="102">
        <v>1</v>
      </c>
      <c r="AB643" s="102">
        <v>173056</v>
      </c>
      <c r="AC643" s="102"/>
      <c r="AD643" s="102"/>
      <c r="AE643" s="222">
        <f t="shared" si="139"/>
        <v>173056</v>
      </c>
      <c r="AF643" s="203">
        <v>12</v>
      </c>
      <c r="AG643" s="203">
        <v>2.08</v>
      </c>
      <c r="AH643" s="102">
        <v>1</v>
      </c>
      <c r="AI643" s="102">
        <v>173056</v>
      </c>
      <c r="AJ643" s="102"/>
      <c r="AK643" s="102"/>
      <c r="AL643" s="222">
        <f t="shared" si="140"/>
        <v>173056</v>
      </c>
    </row>
    <row r="644" spans="1:38" ht="27">
      <c r="A644" s="203">
        <v>20</v>
      </c>
      <c r="B644" s="102" t="s">
        <v>1724</v>
      </c>
      <c r="C644" s="102" t="s">
        <v>8233</v>
      </c>
      <c r="D644" s="203">
        <v>1963</v>
      </c>
      <c r="E644" s="1042" t="s">
        <v>1229</v>
      </c>
      <c r="F644" s="203" t="s">
        <v>1087</v>
      </c>
      <c r="G644" s="203">
        <v>19</v>
      </c>
      <c r="H644" s="203">
        <v>2.2799999999999998</v>
      </c>
      <c r="I644" s="102">
        <v>1</v>
      </c>
      <c r="J644" s="102">
        <v>189695.99999999997</v>
      </c>
      <c r="K644" s="102"/>
      <c r="L644" s="102"/>
      <c r="M644" s="222">
        <f t="shared" si="135"/>
        <v>189695.99999999997</v>
      </c>
      <c r="N644" s="203">
        <v>2.21</v>
      </c>
      <c r="O644" s="102">
        <v>1</v>
      </c>
      <c r="P644" s="203">
        <v>183872</v>
      </c>
      <c r="Q644" s="203"/>
      <c r="R644" s="203"/>
      <c r="S644" s="222">
        <f t="shared" si="136"/>
        <v>183872</v>
      </c>
      <c r="T644" s="222">
        <f t="shared" si="137"/>
        <v>0</v>
      </c>
      <c r="U644" s="222">
        <f t="shared" si="137"/>
        <v>5823.9999999999709</v>
      </c>
      <c r="V644" s="222">
        <f t="shared" si="137"/>
        <v>0</v>
      </c>
      <c r="W644" s="222">
        <f t="shared" si="137"/>
        <v>0</v>
      </c>
      <c r="X644" s="222">
        <f t="shared" si="138"/>
        <v>5823.9999999999709</v>
      </c>
      <c r="Y644" s="203">
        <v>20</v>
      </c>
      <c r="Z644" s="203">
        <v>2.2799999999999998</v>
      </c>
      <c r="AA644" s="102">
        <v>1</v>
      </c>
      <c r="AB644" s="102">
        <v>189695.99999999997</v>
      </c>
      <c r="AC644" s="102"/>
      <c r="AD644" s="102"/>
      <c r="AE644" s="222">
        <f t="shared" si="139"/>
        <v>189695.99999999997</v>
      </c>
      <c r="AF644" s="203">
        <v>21</v>
      </c>
      <c r="AG644" s="203">
        <v>2.2799999999999998</v>
      </c>
      <c r="AH644" s="102">
        <v>1</v>
      </c>
      <c r="AI644" s="102">
        <v>189695.99999999997</v>
      </c>
      <c r="AJ644" s="102"/>
      <c r="AK644" s="102"/>
      <c r="AL644" s="222">
        <f t="shared" si="140"/>
        <v>189695.99999999997</v>
      </c>
    </row>
    <row r="645" spans="1:38" ht="27">
      <c r="A645" s="203">
        <v>21</v>
      </c>
      <c r="B645" s="104" t="s">
        <v>1725</v>
      </c>
      <c r="C645" s="104" t="s">
        <v>8233</v>
      </c>
      <c r="D645" s="203">
        <v>1984</v>
      </c>
      <c r="E645" s="1042" t="s">
        <v>1229</v>
      </c>
      <c r="F645" s="203" t="s">
        <v>1087</v>
      </c>
      <c r="G645" s="203">
        <v>16</v>
      </c>
      <c r="H645" s="203">
        <v>2.21</v>
      </c>
      <c r="I645" s="102">
        <v>1</v>
      </c>
      <c r="J645" s="102">
        <v>183872</v>
      </c>
      <c r="K645" s="102">
        <v>8000</v>
      </c>
      <c r="L645" s="102"/>
      <c r="M645" s="222">
        <f t="shared" si="135"/>
        <v>191872</v>
      </c>
      <c r="N645" s="203">
        <v>2.14</v>
      </c>
      <c r="O645" s="102">
        <v>1</v>
      </c>
      <c r="P645" s="203">
        <v>178048</v>
      </c>
      <c r="Q645" s="203">
        <v>8000</v>
      </c>
      <c r="R645" s="203"/>
      <c r="S645" s="222">
        <f t="shared" si="136"/>
        <v>186048</v>
      </c>
      <c r="T645" s="222">
        <f t="shared" si="137"/>
        <v>0</v>
      </c>
      <c r="U645" s="222">
        <f t="shared" si="137"/>
        <v>5824</v>
      </c>
      <c r="V645" s="222">
        <f t="shared" si="137"/>
        <v>0</v>
      </c>
      <c r="W645" s="222">
        <f t="shared" si="137"/>
        <v>0</v>
      </c>
      <c r="X645" s="222">
        <f t="shared" si="138"/>
        <v>5824</v>
      </c>
      <c r="Y645" s="203">
        <v>17</v>
      </c>
      <c r="Z645" s="203">
        <v>2.21</v>
      </c>
      <c r="AA645" s="102">
        <v>1</v>
      </c>
      <c r="AB645" s="102">
        <v>183872</v>
      </c>
      <c r="AC645" s="102">
        <v>8000</v>
      </c>
      <c r="AD645" s="102"/>
      <c r="AE645" s="222">
        <f t="shared" si="139"/>
        <v>191872</v>
      </c>
      <c r="AF645" s="203">
        <v>18</v>
      </c>
      <c r="AG645" s="203">
        <v>2.21</v>
      </c>
      <c r="AH645" s="102">
        <v>1</v>
      </c>
      <c r="AI645" s="102">
        <v>183872</v>
      </c>
      <c r="AJ645" s="102">
        <v>8000</v>
      </c>
      <c r="AK645" s="102"/>
      <c r="AL645" s="222">
        <f t="shared" si="140"/>
        <v>191872</v>
      </c>
    </row>
    <row r="646" spans="1:38" ht="27">
      <c r="A646" s="203">
        <v>22</v>
      </c>
      <c r="B646" s="102" t="s">
        <v>8411</v>
      </c>
      <c r="C646" s="102" t="s">
        <v>8233</v>
      </c>
      <c r="D646" s="203">
        <v>1996</v>
      </c>
      <c r="E646" s="1042" t="s">
        <v>1229</v>
      </c>
      <c r="F646" s="203" t="s">
        <v>1087</v>
      </c>
      <c r="G646" s="203">
        <v>2</v>
      </c>
      <c r="H646" s="203">
        <v>1.79</v>
      </c>
      <c r="I646" s="102">
        <v>1</v>
      </c>
      <c r="J646" s="102">
        <v>148928</v>
      </c>
      <c r="K646" s="102"/>
      <c r="L646" s="102"/>
      <c r="M646" s="222">
        <f t="shared" si="135"/>
        <v>148928</v>
      </c>
      <c r="N646" s="203">
        <v>1.73</v>
      </c>
      <c r="O646" s="102">
        <v>1</v>
      </c>
      <c r="P646" s="203">
        <v>143936</v>
      </c>
      <c r="Q646" s="203"/>
      <c r="R646" s="203"/>
      <c r="S646" s="222">
        <f t="shared" si="136"/>
        <v>143936</v>
      </c>
      <c r="T646" s="222">
        <f t="shared" si="137"/>
        <v>0</v>
      </c>
      <c r="U646" s="222">
        <f t="shared" si="137"/>
        <v>4992</v>
      </c>
      <c r="V646" s="222">
        <f t="shared" si="137"/>
        <v>0</v>
      </c>
      <c r="W646" s="222">
        <f t="shared" si="137"/>
        <v>0</v>
      </c>
      <c r="X646" s="222">
        <f t="shared" si="138"/>
        <v>4992</v>
      </c>
      <c r="Y646" s="203">
        <v>3</v>
      </c>
      <c r="Z646" s="203">
        <v>1.84</v>
      </c>
      <c r="AA646" s="102">
        <v>1</v>
      </c>
      <c r="AB646" s="102">
        <v>153088</v>
      </c>
      <c r="AC646" s="102"/>
      <c r="AD646" s="102"/>
      <c r="AE646" s="222">
        <f t="shared" si="139"/>
        <v>153088</v>
      </c>
      <c r="AF646" s="203">
        <v>4</v>
      </c>
      <c r="AG646" s="203">
        <v>1.9</v>
      </c>
      <c r="AH646" s="102">
        <v>1</v>
      </c>
      <c r="AI646" s="102">
        <v>158080</v>
      </c>
      <c r="AJ646" s="102"/>
      <c r="AK646" s="102"/>
      <c r="AL646" s="222">
        <f t="shared" si="140"/>
        <v>158080</v>
      </c>
    </row>
    <row r="647" spans="1:38" ht="27">
      <c r="A647" s="203">
        <v>23</v>
      </c>
      <c r="B647" s="102" t="s">
        <v>827</v>
      </c>
      <c r="C647" s="102"/>
      <c r="D647" s="203"/>
      <c r="E647" s="1042" t="s">
        <v>1229</v>
      </c>
      <c r="F647" s="203" t="s">
        <v>1087</v>
      </c>
      <c r="G647" s="203">
        <v>7</v>
      </c>
      <c r="H647" s="203">
        <v>1.96</v>
      </c>
      <c r="I647" s="102">
        <v>1</v>
      </c>
      <c r="J647" s="102">
        <v>163072</v>
      </c>
      <c r="K647" s="102"/>
      <c r="L647" s="102"/>
      <c r="M647" s="222">
        <f t="shared" si="135"/>
        <v>163072</v>
      </c>
      <c r="N647" s="203">
        <v>1.96</v>
      </c>
      <c r="O647" s="102">
        <v>1</v>
      </c>
      <c r="P647" s="203">
        <v>163072</v>
      </c>
      <c r="Q647" s="203"/>
      <c r="R647" s="203"/>
      <c r="S647" s="222">
        <f t="shared" si="136"/>
        <v>163072</v>
      </c>
      <c r="T647" s="222">
        <f t="shared" si="137"/>
        <v>0</v>
      </c>
      <c r="U647" s="222">
        <f t="shared" si="137"/>
        <v>0</v>
      </c>
      <c r="V647" s="222">
        <f t="shared" si="137"/>
        <v>0</v>
      </c>
      <c r="W647" s="222">
        <f t="shared" si="137"/>
        <v>0</v>
      </c>
      <c r="X647" s="222">
        <f t="shared" si="138"/>
        <v>0</v>
      </c>
      <c r="Y647" s="203">
        <v>8</v>
      </c>
      <c r="Z647" s="203">
        <v>2.02</v>
      </c>
      <c r="AA647" s="102">
        <v>1</v>
      </c>
      <c r="AB647" s="102">
        <v>168064</v>
      </c>
      <c r="AC647" s="102"/>
      <c r="AD647" s="102"/>
      <c r="AE647" s="222">
        <f t="shared" si="139"/>
        <v>168064</v>
      </c>
      <c r="AF647" s="203">
        <v>9</v>
      </c>
      <c r="AG647" s="203">
        <v>2.02</v>
      </c>
      <c r="AH647" s="102">
        <v>1</v>
      </c>
      <c r="AI647" s="102">
        <v>168064</v>
      </c>
      <c r="AJ647" s="102"/>
      <c r="AK647" s="102"/>
      <c r="AL647" s="222">
        <f t="shared" si="140"/>
        <v>168064</v>
      </c>
    </row>
    <row r="648" spans="1:38" ht="27">
      <c r="A648" s="203">
        <v>24</v>
      </c>
      <c r="B648" s="104" t="s">
        <v>2256</v>
      </c>
      <c r="C648" s="104" t="s">
        <v>8233</v>
      </c>
      <c r="D648" s="203">
        <v>1993</v>
      </c>
      <c r="E648" s="1042" t="s">
        <v>1229</v>
      </c>
      <c r="F648" s="203" t="s">
        <v>1087</v>
      </c>
      <c r="G648" s="203">
        <v>4</v>
      </c>
      <c r="H648" s="203">
        <v>1.9</v>
      </c>
      <c r="I648" s="102">
        <v>1</v>
      </c>
      <c r="J648" s="102">
        <v>158080</v>
      </c>
      <c r="K648" s="102"/>
      <c r="L648" s="102"/>
      <c r="M648" s="222">
        <f t="shared" si="135"/>
        <v>158080</v>
      </c>
      <c r="N648" s="203">
        <v>1.84</v>
      </c>
      <c r="O648" s="102">
        <v>1</v>
      </c>
      <c r="P648" s="203">
        <v>153088</v>
      </c>
      <c r="Q648" s="203"/>
      <c r="R648" s="203"/>
      <c r="S648" s="222">
        <f t="shared" si="136"/>
        <v>153088</v>
      </c>
      <c r="T648" s="222">
        <f t="shared" si="137"/>
        <v>0</v>
      </c>
      <c r="U648" s="222">
        <f t="shared" si="137"/>
        <v>4992</v>
      </c>
      <c r="V648" s="222">
        <f t="shared" si="137"/>
        <v>0</v>
      </c>
      <c r="W648" s="222">
        <f t="shared" si="137"/>
        <v>0</v>
      </c>
      <c r="X648" s="222">
        <f t="shared" si="138"/>
        <v>4992</v>
      </c>
      <c r="Y648" s="203">
        <v>5</v>
      </c>
      <c r="Z648" s="203">
        <v>1.9</v>
      </c>
      <c r="AA648" s="102">
        <v>1</v>
      </c>
      <c r="AB648" s="102">
        <v>158080</v>
      </c>
      <c r="AC648" s="102"/>
      <c r="AD648" s="102"/>
      <c r="AE648" s="222">
        <f t="shared" si="139"/>
        <v>158080</v>
      </c>
      <c r="AF648" s="203">
        <v>6</v>
      </c>
      <c r="AG648" s="203">
        <v>1.96</v>
      </c>
      <c r="AH648" s="102">
        <v>1</v>
      </c>
      <c r="AI648" s="102">
        <v>163072</v>
      </c>
      <c r="AJ648" s="102"/>
      <c r="AK648" s="102"/>
      <c r="AL648" s="222">
        <f t="shared" si="140"/>
        <v>163072</v>
      </c>
    </row>
    <row r="649" spans="1:38" ht="27">
      <c r="A649" s="203">
        <v>25</v>
      </c>
      <c r="B649" s="102" t="s">
        <v>1726</v>
      </c>
      <c r="C649" s="102" t="s">
        <v>8233</v>
      </c>
      <c r="D649" s="203">
        <v>1985</v>
      </c>
      <c r="E649" s="1042" t="s">
        <v>1229</v>
      </c>
      <c r="F649" s="203" t="s">
        <v>1087</v>
      </c>
      <c r="G649" s="203">
        <v>16</v>
      </c>
      <c r="H649" s="203">
        <v>2.21</v>
      </c>
      <c r="I649" s="102">
        <v>1</v>
      </c>
      <c r="J649" s="102">
        <v>183872</v>
      </c>
      <c r="K649" s="102"/>
      <c r="L649" s="102"/>
      <c r="M649" s="222">
        <f t="shared" si="135"/>
        <v>183872</v>
      </c>
      <c r="N649" s="203">
        <v>2.14</v>
      </c>
      <c r="O649" s="102">
        <v>1</v>
      </c>
      <c r="P649" s="203">
        <v>178048</v>
      </c>
      <c r="Q649" s="203"/>
      <c r="R649" s="203"/>
      <c r="S649" s="222">
        <f t="shared" si="136"/>
        <v>178048</v>
      </c>
      <c r="T649" s="222">
        <f t="shared" si="137"/>
        <v>0</v>
      </c>
      <c r="U649" s="222">
        <f t="shared" si="137"/>
        <v>5824</v>
      </c>
      <c r="V649" s="222">
        <f t="shared" si="137"/>
        <v>0</v>
      </c>
      <c r="W649" s="222">
        <f t="shared" si="137"/>
        <v>0</v>
      </c>
      <c r="X649" s="222">
        <f t="shared" si="138"/>
        <v>5824</v>
      </c>
      <c r="Y649" s="203">
        <v>17</v>
      </c>
      <c r="Z649" s="203">
        <v>2.21</v>
      </c>
      <c r="AA649" s="102">
        <v>1</v>
      </c>
      <c r="AB649" s="102">
        <v>183872</v>
      </c>
      <c r="AC649" s="102"/>
      <c r="AD649" s="102"/>
      <c r="AE649" s="222">
        <f t="shared" si="139"/>
        <v>183872</v>
      </c>
      <c r="AF649" s="203">
        <v>18</v>
      </c>
      <c r="AG649" s="203">
        <v>2.21</v>
      </c>
      <c r="AH649" s="102">
        <v>1</v>
      </c>
      <c r="AI649" s="102">
        <v>183872</v>
      </c>
      <c r="AJ649" s="102"/>
      <c r="AK649" s="102"/>
      <c r="AL649" s="222">
        <f t="shared" si="140"/>
        <v>183872</v>
      </c>
    </row>
    <row r="650" spans="1:38" ht="27">
      <c r="A650" s="203">
        <v>26</v>
      </c>
      <c r="B650" s="102" t="s">
        <v>8412</v>
      </c>
      <c r="C650" s="102" t="s">
        <v>8233</v>
      </c>
      <c r="D650" s="203">
        <v>2000</v>
      </c>
      <c r="E650" s="1042" t="s">
        <v>1229</v>
      </c>
      <c r="F650" s="203" t="s">
        <v>1087</v>
      </c>
      <c r="G650" s="203">
        <v>2</v>
      </c>
      <c r="H650" s="203">
        <v>1.79</v>
      </c>
      <c r="I650" s="102">
        <v>1</v>
      </c>
      <c r="J650" s="102">
        <v>148928</v>
      </c>
      <c r="K650" s="102"/>
      <c r="L650" s="102"/>
      <c r="M650" s="222">
        <f t="shared" si="135"/>
        <v>148928</v>
      </c>
      <c r="N650" s="203">
        <v>1.73</v>
      </c>
      <c r="O650" s="102">
        <v>1</v>
      </c>
      <c r="P650" s="203">
        <v>143936</v>
      </c>
      <c r="Q650" s="203"/>
      <c r="R650" s="203"/>
      <c r="S650" s="222">
        <f t="shared" si="136"/>
        <v>143936</v>
      </c>
      <c r="T650" s="222">
        <f t="shared" si="137"/>
        <v>0</v>
      </c>
      <c r="U650" s="222">
        <f t="shared" si="137"/>
        <v>4992</v>
      </c>
      <c r="V650" s="222">
        <f t="shared" si="137"/>
        <v>0</v>
      </c>
      <c r="W650" s="222">
        <f t="shared" si="137"/>
        <v>0</v>
      </c>
      <c r="X650" s="222">
        <f t="shared" si="138"/>
        <v>4992</v>
      </c>
      <c r="Y650" s="203">
        <v>3</v>
      </c>
      <c r="Z650" s="203">
        <v>1.84</v>
      </c>
      <c r="AA650" s="102">
        <v>1</v>
      </c>
      <c r="AB650" s="102">
        <v>153088</v>
      </c>
      <c r="AC650" s="102"/>
      <c r="AD650" s="102"/>
      <c r="AE650" s="222">
        <f t="shared" si="139"/>
        <v>153088</v>
      </c>
      <c r="AF650" s="203">
        <v>4</v>
      </c>
      <c r="AG650" s="203">
        <v>1.9</v>
      </c>
      <c r="AH650" s="102">
        <v>1</v>
      </c>
      <c r="AI650" s="102">
        <v>158080</v>
      </c>
      <c r="AJ650" s="102"/>
      <c r="AK650" s="102"/>
      <c r="AL650" s="222">
        <f t="shared" si="140"/>
        <v>158080</v>
      </c>
    </row>
    <row r="651" spans="1:38" ht="27">
      <c r="A651" s="203">
        <v>27</v>
      </c>
      <c r="B651" s="104" t="s">
        <v>1727</v>
      </c>
      <c r="C651" s="104" t="s">
        <v>8233</v>
      </c>
      <c r="D651" s="203">
        <v>1988</v>
      </c>
      <c r="E651" s="1042" t="s">
        <v>1229</v>
      </c>
      <c r="F651" s="203" t="s">
        <v>1087</v>
      </c>
      <c r="G651" s="203">
        <v>14</v>
      </c>
      <c r="H651" s="203">
        <v>2.14</v>
      </c>
      <c r="I651" s="102">
        <v>1</v>
      </c>
      <c r="J651" s="102">
        <v>178048</v>
      </c>
      <c r="K651" s="102"/>
      <c r="L651" s="102"/>
      <c r="M651" s="222">
        <f t="shared" si="135"/>
        <v>178048</v>
      </c>
      <c r="N651" s="203">
        <v>2.14</v>
      </c>
      <c r="O651" s="102">
        <v>1</v>
      </c>
      <c r="P651" s="203">
        <v>178048</v>
      </c>
      <c r="Q651" s="203"/>
      <c r="R651" s="203"/>
      <c r="S651" s="222">
        <f t="shared" si="136"/>
        <v>178048</v>
      </c>
      <c r="T651" s="222">
        <f t="shared" si="137"/>
        <v>0</v>
      </c>
      <c r="U651" s="222">
        <f t="shared" si="137"/>
        <v>0</v>
      </c>
      <c r="V651" s="222">
        <f t="shared" si="137"/>
        <v>0</v>
      </c>
      <c r="W651" s="222">
        <f t="shared" si="137"/>
        <v>0</v>
      </c>
      <c r="X651" s="222">
        <f t="shared" si="138"/>
        <v>0</v>
      </c>
      <c r="Y651" s="203">
        <v>15</v>
      </c>
      <c r="Z651" s="203">
        <v>2.14</v>
      </c>
      <c r="AA651" s="102">
        <v>1</v>
      </c>
      <c r="AB651" s="102">
        <v>178048</v>
      </c>
      <c r="AC651" s="102"/>
      <c r="AD651" s="102"/>
      <c r="AE651" s="222">
        <f t="shared" si="139"/>
        <v>178048</v>
      </c>
      <c r="AF651" s="203">
        <v>16</v>
      </c>
      <c r="AG651" s="203">
        <v>2.21</v>
      </c>
      <c r="AH651" s="102">
        <v>1</v>
      </c>
      <c r="AI651" s="102">
        <v>183872</v>
      </c>
      <c r="AJ651" s="102"/>
      <c r="AK651" s="102"/>
      <c r="AL651" s="222">
        <f t="shared" si="140"/>
        <v>183872</v>
      </c>
    </row>
    <row r="652" spans="1:38" ht="27">
      <c r="A652" s="203">
        <v>28</v>
      </c>
      <c r="B652" s="102" t="s">
        <v>1731</v>
      </c>
      <c r="C652" s="102" t="s">
        <v>8233</v>
      </c>
      <c r="D652" s="203">
        <v>1984</v>
      </c>
      <c r="E652" s="1042" t="s">
        <v>1229</v>
      </c>
      <c r="F652" s="203" t="s">
        <v>1087</v>
      </c>
      <c r="G652" s="203">
        <v>7</v>
      </c>
      <c r="H652" s="203">
        <v>1.96</v>
      </c>
      <c r="I652" s="102">
        <v>1</v>
      </c>
      <c r="J652" s="102">
        <v>163072</v>
      </c>
      <c r="K652" s="102"/>
      <c r="L652" s="102"/>
      <c r="M652" s="222">
        <f t="shared" si="135"/>
        <v>163072</v>
      </c>
      <c r="N652" s="203">
        <v>1.96</v>
      </c>
      <c r="O652" s="102">
        <v>1</v>
      </c>
      <c r="P652" s="203">
        <v>163072</v>
      </c>
      <c r="Q652" s="203"/>
      <c r="R652" s="203"/>
      <c r="S652" s="222">
        <f t="shared" si="136"/>
        <v>163072</v>
      </c>
      <c r="T652" s="222">
        <f t="shared" si="137"/>
        <v>0</v>
      </c>
      <c r="U652" s="222">
        <f t="shared" si="137"/>
        <v>0</v>
      </c>
      <c r="V652" s="222">
        <f t="shared" si="137"/>
        <v>0</v>
      </c>
      <c r="W652" s="222">
        <f t="shared" si="137"/>
        <v>0</v>
      </c>
      <c r="X652" s="222">
        <f t="shared" si="138"/>
        <v>0</v>
      </c>
      <c r="Y652" s="203">
        <v>8</v>
      </c>
      <c r="Z652" s="203">
        <v>2.02</v>
      </c>
      <c r="AA652" s="102">
        <v>1</v>
      </c>
      <c r="AB652" s="102">
        <v>168064</v>
      </c>
      <c r="AC652" s="102"/>
      <c r="AD652" s="102"/>
      <c r="AE652" s="222">
        <f t="shared" si="139"/>
        <v>168064</v>
      </c>
      <c r="AF652" s="203">
        <v>9</v>
      </c>
      <c r="AG652" s="203">
        <v>2.02</v>
      </c>
      <c r="AH652" s="102">
        <v>1</v>
      </c>
      <c r="AI652" s="102">
        <v>168064</v>
      </c>
      <c r="AJ652" s="102"/>
      <c r="AK652" s="102"/>
      <c r="AL652" s="222">
        <f t="shared" si="140"/>
        <v>168064</v>
      </c>
    </row>
    <row r="653" spans="1:38" ht="27">
      <c r="A653" s="203">
        <v>29</v>
      </c>
      <c r="B653" s="102" t="s">
        <v>1747</v>
      </c>
      <c r="C653" s="102" t="s">
        <v>8233</v>
      </c>
      <c r="D653" s="203">
        <v>1991</v>
      </c>
      <c r="E653" s="1042" t="s">
        <v>1229</v>
      </c>
      <c r="F653" s="203" t="s">
        <v>1087</v>
      </c>
      <c r="G653" s="203">
        <v>4</v>
      </c>
      <c r="H653" s="203">
        <v>1.9</v>
      </c>
      <c r="I653" s="102">
        <v>1</v>
      </c>
      <c r="J653" s="102">
        <v>158080</v>
      </c>
      <c r="K653" s="102"/>
      <c r="L653" s="102"/>
      <c r="M653" s="222">
        <f t="shared" si="135"/>
        <v>158080</v>
      </c>
      <c r="N653" s="203">
        <v>1.84</v>
      </c>
      <c r="O653" s="102">
        <v>1</v>
      </c>
      <c r="P653" s="203">
        <v>153088</v>
      </c>
      <c r="Q653" s="203"/>
      <c r="R653" s="203"/>
      <c r="S653" s="222">
        <f t="shared" si="136"/>
        <v>153088</v>
      </c>
      <c r="T653" s="222">
        <f t="shared" si="137"/>
        <v>0</v>
      </c>
      <c r="U653" s="222">
        <f t="shared" si="137"/>
        <v>4992</v>
      </c>
      <c r="V653" s="222">
        <f t="shared" si="137"/>
        <v>0</v>
      </c>
      <c r="W653" s="222">
        <f t="shared" si="137"/>
        <v>0</v>
      </c>
      <c r="X653" s="222">
        <f t="shared" si="138"/>
        <v>4992</v>
      </c>
      <c r="Y653" s="203">
        <v>5</v>
      </c>
      <c r="Z653" s="203">
        <v>1.9</v>
      </c>
      <c r="AA653" s="102">
        <v>1</v>
      </c>
      <c r="AB653" s="102">
        <v>158080</v>
      </c>
      <c r="AC653" s="102"/>
      <c r="AD653" s="102"/>
      <c r="AE653" s="222">
        <f t="shared" si="139"/>
        <v>158080</v>
      </c>
      <c r="AF653" s="203">
        <v>6</v>
      </c>
      <c r="AG653" s="203">
        <v>1.96</v>
      </c>
      <c r="AH653" s="102">
        <v>1</v>
      </c>
      <c r="AI653" s="102">
        <v>163072</v>
      </c>
      <c r="AJ653" s="102"/>
      <c r="AK653" s="102"/>
      <c r="AL653" s="222">
        <f t="shared" si="140"/>
        <v>163072</v>
      </c>
    </row>
    <row r="654" spans="1:38" ht="27">
      <c r="A654" s="203">
        <v>30</v>
      </c>
      <c r="B654" s="104" t="s">
        <v>1729</v>
      </c>
      <c r="C654" s="104" t="s">
        <v>8233</v>
      </c>
      <c r="D654" s="203">
        <v>1988</v>
      </c>
      <c r="E654" s="1042" t="s">
        <v>1229</v>
      </c>
      <c r="F654" s="203" t="s">
        <v>1087</v>
      </c>
      <c r="G654" s="203">
        <v>8</v>
      </c>
      <c r="H654" s="203">
        <v>2.02</v>
      </c>
      <c r="I654" s="102">
        <v>1</v>
      </c>
      <c r="J654" s="102">
        <v>168064</v>
      </c>
      <c r="K654" s="102"/>
      <c r="L654" s="102"/>
      <c r="M654" s="222">
        <f t="shared" si="135"/>
        <v>168064</v>
      </c>
      <c r="N654" s="203">
        <v>1.96</v>
      </c>
      <c r="O654" s="102">
        <v>1</v>
      </c>
      <c r="P654" s="203">
        <v>163072</v>
      </c>
      <c r="Q654" s="203"/>
      <c r="R654" s="203"/>
      <c r="S654" s="222">
        <f t="shared" si="136"/>
        <v>163072</v>
      </c>
      <c r="T654" s="222">
        <f t="shared" si="137"/>
        <v>0</v>
      </c>
      <c r="U654" s="222">
        <f t="shared" si="137"/>
        <v>4992</v>
      </c>
      <c r="V654" s="222">
        <f t="shared" si="137"/>
        <v>0</v>
      </c>
      <c r="W654" s="222">
        <f t="shared" si="137"/>
        <v>0</v>
      </c>
      <c r="X654" s="222">
        <f t="shared" si="138"/>
        <v>4992</v>
      </c>
      <c r="Y654" s="203">
        <v>9</v>
      </c>
      <c r="Z654" s="203">
        <v>2.02</v>
      </c>
      <c r="AA654" s="102">
        <v>1</v>
      </c>
      <c r="AB654" s="102">
        <v>168064</v>
      </c>
      <c r="AC654" s="102"/>
      <c r="AD654" s="102"/>
      <c r="AE654" s="222">
        <f t="shared" si="139"/>
        <v>168064</v>
      </c>
      <c r="AF654" s="203">
        <v>10</v>
      </c>
      <c r="AG654" s="203">
        <v>2.08</v>
      </c>
      <c r="AH654" s="102">
        <v>1</v>
      </c>
      <c r="AI654" s="102">
        <v>173056</v>
      </c>
      <c r="AJ654" s="102"/>
      <c r="AK654" s="102"/>
      <c r="AL654" s="222">
        <f t="shared" si="140"/>
        <v>173056</v>
      </c>
    </row>
    <row r="655" spans="1:38" ht="27">
      <c r="A655" s="203">
        <v>31</v>
      </c>
      <c r="B655" s="102" t="s">
        <v>1728</v>
      </c>
      <c r="C655" s="102" t="s">
        <v>8233</v>
      </c>
      <c r="D655" s="203">
        <v>1996</v>
      </c>
      <c r="E655" s="1042" t="s">
        <v>1229</v>
      </c>
      <c r="F655" s="203" t="s">
        <v>1087</v>
      </c>
      <c r="G655" s="203">
        <v>6</v>
      </c>
      <c r="H655" s="203">
        <v>1.96</v>
      </c>
      <c r="I655" s="102">
        <v>1</v>
      </c>
      <c r="J655" s="102">
        <v>163072</v>
      </c>
      <c r="K655" s="102"/>
      <c r="L655" s="102"/>
      <c r="M655" s="222">
        <f t="shared" si="135"/>
        <v>163072</v>
      </c>
      <c r="N655" s="203">
        <v>1.9</v>
      </c>
      <c r="O655" s="102">
        <v>1</v>
      </c>
      <c r="P655" s="203">
        <v>158080</v>
      </c>
      <c r="Q655" s="203"/>
      <c r="R655" s="203"/>
      <c r="S655" s="222">
        <f t="shared" si="136"/>
        <v>158080</v>
      </c>
      <c r="T655" s="222">
        <f t="shared" si="137"/>
        <v>0</v>
      </c>
      <c r="U655" s="222">
        <f t="shared" si="137"/>
        <v>4992</v>
      </c>
      <c r="V655" s="222">
        <f t="shared" si="137"/>
        <v>0</v>
      </c>
      <c r="W655" s="222">
        <f t="shared" si="137"/>
        <v>0</v>
      </c>
      <c r="X655" s="222">
        <f t="shared" si="138"/>
        <v>4992</v>
      </c>
      <c r="Y655" s="203">
        <v>7</v>
      </c>
      <c r="Z655" s="203">
        <v>1.96</v>
      </c>
      <c r="AA655" s="102">
        <v>1</v>
      </c>
      <c r="AB655" s="102">
        <v>163072</v>
      </c>
      <c r="AC655" s="102"/>
      <c r="AD655" s="102"/>
      <c r="AE655" s="222">
        <f t="shared" si="139"/>
        <v>163072</v>
      </c>
      <c r="AF655" s="203">
        <v>8</v>
      </c>
      <c r="AG655" s="203">
        <v>2.02</v>
      </c>
      <c r="AH655" s="102">
        <v>1</v>
      </c>
      <c r="AI655" s="102">
        <v>168064</v>
      </c>
      <c r="AJ655" s="102"/>
      <c r="AK655" s="102"/>
      <c r="AL655" s="222">
        <f t="shared" si="140"/>
        <v>168064</v>
      </c>
    </row>
    <row r="656" spans="1:38" ht="27">
      <c r="A656" s="203">
        <v>32</v>
      </c>
      <c r="B656" s="102" t="s">
        <v>8413</v>
      </c>
      <c r="C656" s="102" t="s">
        <v>8234</v>
      </c>
      <c r="D656" s="203">
        <v>1997</v>
      </c>
      <c r="E656" s="1042" t="s">
        <v>1229</v>
      </c>
      <c r="F656" s="203" t="s">
        <v>1087</v>
      </c>
      <c r="G656" s="203">
        <v>2</v>
      </c>
      <c r="H656" s="203">
        <v>1.79</v>
      </c>
      <c r="I656" s="102">
        <v>1</v>
      </c>
      <c r="J656" s="102">
        <v>148928</v>
      </c>
      <c r="K656" s="102"/>
      <c r="L656" s="102"/>
      <c r="M656" s="222">
        <f t="shared" si="135"/>
        <v>148928</v>
      </c>
      <c r="N656" s="203">
        <v>1.73</v>
      </c>
      <c r="O656" s="102">
        <v>1</v>
      </c>
      <c r="P656" s="203">
        <v>143936</v>
      </c>
      <c r="Q656" s="203"/>
      <c r="R656" s="203"/>
      <c r="S656" s="222">
        <f t="shared" si="136"/>
        <v>143936</v>
      </c>
      <c r="T656" s="222">
        <f t="shared" si="137"/>
        <v>0</v>
      </c>
      <c r="U656" s="222">
        <f t="shared" si="137"/>
        <v>4992</v>
      </c>
      <c r="V656" s="222">
        <f t="shared" si="137"/>
        <v>0</v>
      </c>
      <c r="W656" s="222">
        <f t="shared" si="137"/>
        <v>0</v>
      </c>
      <c r="X656" s="222">
        <f t="shared" si="138"/>
        <v>4992</v>
      </c>
      <c r="Y656" s="203">
        <v>3</v>
      </c>
      <c r="Z656" s="203">
        <v>1.84</v>
      </c>
      <c r="AA656" s="102">
        <v>1</v>
      </c>
      <c r="AB656" s="102">
        <v>153088</v>
      </c>
      <c r="AC656" s="102"/>
      <c r="AD656" s="102"/>
      <c r="AE656" s="222">
        <f t="shared" si="139"/>
        <v>153088</v>
      </c>
      <c r="AF656" s="203">
        <v>4</v>
      </c>
      <c r="AG656" s="203">
        <v>1.9</v>
      </c>
      <c r="AH656" s="102">
        <v>1</v>
      </c>
      <c r="AI656" s="102">
        <v>158080</v>
      </c>
      <c r="AJ656" s="102"/>
      <c r="AK656" s="102"/>
      <c r="AL656" s="222">
        <f t="shared" si="140"/>
        <v>158080</v>
      </c>
    </row>
    <row r="657" spans="1:38" ht="27">
      <c r="A657" s="203">
        <v>33</v>
      </c>
      <c r="B657" s="104" t="s">
        <v>8414</v>
      </c>
      <c r="C657" s="104" t="s">
        <v>8233</v>
      </c>
      <c r="D657" s="203">
        <v>1986</v>
      </c>
      <c r="E657" s="1042" t="s">
        <v>1229</v>
      </c>
      <c r="F657" s="203" t="s">
        <v>1087</v>
      </c>
      <c r="G657" s="203">
        <v>6</v>
      </c>
      <c r="H657" s="203">
        <v>1.96</v>
      </c>
      <c r="I657" s="102">
        <v>1</v>
      </c>
      <c r="J657" s="102">
        <v>163072</v>
      </c>
      <c r="K657" s="102"/>
      <c r="L657" s="102"/>
      <c r="M657" s="222">
        <f t="shared" si="135"/>
        <v>163072</v>
      </c>
      <c r="N657" s="203">
        <v>1.9</v>
      </c>
      <c r="O657" s="102">
        <v>1</v>
      </c>
      <c r="P657" s="203">
        <v>158080</v>
      </c>
      <c r="Q657" s="203"/>
      <c r="R657" s="203"/>
      <c r="S657" s="222">
        <f t="shared" si="136"/>
        <v>158080</v>
      </c>
      <c r="T657" s="222">
        <f t="shared" si="137"/>
        <v>0</v>
      </c>
      <c r="U657" s="222">
        <f t="shared" si="137"/>
        <v>4992</v>
      </c>
      <c r="V657" s="222">
        <f t="shared" si="137"/>
        <v>0</v>
      </c>
      <c r="W657" s="222">
        <f t="shared" si="137"/>
        <v>0</v>
      </c>
      <c r="X657" s="222">
        <f t="shared" si="138"/>
        <v>4992</v>
      </c>
      <c r="Y657" s="203">
        <v>7</v>
      </c>
      <c r="Z657" s="203">
        <v>1.96</v>
      </c>
      <c r="AA657" s="102">
        <v>1</v>
      </c>
      <c r="AB657" s="102">
        <v>163072</v>
      </c>
      <c r="AC657" s="102"/>
      <c r="AD657" s="102"/>
      <c r="AE657" s="222">
        <f t="shared" si="139"/>
        <v>163072</v>
      </c>
      <c r="AF657" s="203">
        <v>8</v>
      </c>
      <c r="AG657" s="203">
        <v>2.02</v>
      </c>
      <c r="AH657" s="102">
        <v>1</v>
      </c>
      <c r="AI657" s="102">
        <v>168064</v>
      </c>
      <c r="AJ657" s="102"/>
      <c r="AK657" s="102"/>
      <c r="AL657" s="222">
        <f t="shared" si="140"/>
        <v>168064</v>
      </c>
    </row>
    <row r="658" spans="1:38" ht="27">
      <c r="A658" s="203">
        <v>34</v>
      </c>
      <c r="B658" s="102" t="s">
        <v>1732</v>
      </c>
      <c r="C658" s="102" t="s">
        <v>8233</v>
      </c>
      <c r="D658" s="203">
        <v>1986</v>
      </c>
      <c r="E658" s="1042" t="s">
        <v>1229</v>
      </c>
      <c r="F658" s="203" t="s">
        <v>1087</v>
      </c>
      <c r="G658" s="203">
        <v>8</v>
      </c>
      <c r="H658" s="203">
        <v>2.02</v>
      </c>
      <c r="I658" s="102">
        <v>1</v>
      </c>
      <c r="J658" s="102">
        <v>168064</v>
      </c>
      <c r="K658" s="102"/>
      <c r="L658" s="102"/>
      <c r="M658" s="222">
        <f t="shared" si="135"/>
        <v>168064</v>
      </c>
      <c r="N658" s="203">
        <v>1.96</v>
      </c>
      <c r="O658" s="102">
        <v>1</v>
      </c>
      <c r="P658" s="203">
        <v>163072</v>
      </c>
      <c r="Q658" s="203"/>
      <c r="R658" s="203"/>
      <c r="S658" s="222">
        <f t="shared" si="136"/>
        <v>163072</v>
      </c>
      <c r="T658" s="222">
        <f t="shared" si="137"/>
        <v>0</v>
      </c>
      <c r="U658" s="222">
        <f t="shared" si="137"/>
        <v>4992</v>
      </c>
      <c r="V658" s="222">
        <f t="shared" si="137"/>
        <v>0</v>
      </c>
      <c r="W658" s="222">
        <f t="shared" si="137"/>
        <v>0</v>
      </c>
      <c r="X658" s="222">
        <f t="shared" si="138"/>
        <v>4992</v>
      </c>
      <c r="Y658" s="203">
        <v>9</v>
      </c>
      <c r="Z658" s="203">
        <v>2.02</v>
      </c>
      <c r="AA658" s="102">
        <v>1</v>
      </c>
      <c r="AB658" s="102">
        <v>168064</v>
      </c>
      <c r="AC658" s="102"/>
      <c r="AD658" s="102"/>
      <c r="AE658" s="222">
        <f t="shared" si="139"/>
        <v>168064</v>
      </c>
      <c r="AF658" s="203">
        <v>10</v>
      </c>
      <c r="AG658" s="203">
        <v>2.08</v>
      </c>
      <c r="AH658" s="102">
        <v>1</v>
      </c>
      <c r="AI658" s="102">
        <v>173056</v>
      </c>
      <c r="AJ658" s="102"/>
      <c r="AK658" s="102"/>
      <c r="AL658" s="222">
        <f t="shared" si="140"/>
        <v>173056</v>
      </c>
    </row>
    <row r="659" spans="1:38" ht="27">
      <c r="A659" s="203">
        <v>35</v>
      </c>
      <c r="B659" s="102" t="s">
        <v>827</v>
      </c>
      <c r="C659" s="102"/>
      <c r="D659" s="203"/>
      <c r="E659" s="1042" t="s">
        <v>1229</v>
      </c>
      <c r="F659" s="203" t="s">
        <v>1087</v>
      </c>
      <c r="G659" s="203">
        <v>7</v>
      </c>
      <c r="H659" s="203">
        <v>1.96</v>
      </c>
      <c r="I659" s="102">
        <v>1</v>
      </c>
      <c r="J659" s="102">
        <v>163072</v>
      </c>
      <c r="K659" s="102"/>
      <c r="L659" s="102"/>
      <c r="M659" s="222">
        <f t="shared" si="135"/>
        <v>163072</v>
      </c>
      <c r="N659" s="203">
        <v>1.96</v>
      </c>
      <c r="O659" s="102">
        <v>1</v>
      </c>
      <c r="P659" s="203">
        <v>163072</v>
      </c>
      <c r="Q659" s="203"/>
      <c r="R659" s="203"/>
      <c r="S659" s="222">
        <f t="shared" si="136"/>
        <v>163072</v>
      </c>
      <c r="T659" s="222">
        <f t="shared" si="137"/>
        <v>0</v>
      </c>
      <c r="U659" s="222">
        <f t="shared" si="137"/>
        <v>0</v>
      </c>
      <c r="V659" s="222">
        <f t="shared" si="137"/>
        <v>0</v>
      </c>
      <c r="W659" s="222">
        <f t="shared" si="137"/>
        <v>0</v>
      </c>
      <c r="X659" s="222">
        <f t="shared" si="138"/>
        <v>0</v>
      </c>
      <c r="Y659" s="203">
        <v>8</v>
      </c>
      <c r="Z659" s="203">
        <v>2.02</v>
      </c>
      <c r="AA659" s="102">
        <v>1</v>
      </c>
      <c r="AB659" s="102">
        <v>168064</v>
      </c>
      <c r="AC659" s="102"/>
      <c r="AD659" s="102"/>
      <c r="AE659" s="222">
        <f t="shared" si="139"/>
        <v>168064</v>
      </c>
      <c r="AF659" s="203">
        <v>9</v>
      </c>
      <c r="AG659" s="203">
        <v>2.02</v>
      </c>
      <c r="AH659" s="102">
        <v>1</v>
      </c>
      <c r="AI659" s="102">
        <v>168064</v>
      </c>
      <c r="AJ659" s="102"/>
      <c r="AK659" s="102"/>
      <c r="AL659" s="222">
        <f t="shared" si="140"/>
        <v>168064</v>
      </c>
    </row>
    <row r="660" spans="1:38" ht="27">
      <c r="A660" s="203">
        <v>36</v>
      </c>
      <c r="B660" s="104" t="s">
        <v>5521</v>
      </c>
      <c r="C660" s="104" t="s">
        <v>8233</v>
      </c>
      <c r="D660" s="203">
        <v>1996</v>
      </c>
      <c r="E660" s="1042" t="s">
        <v>1229</v>
      </c>
      <c r="F660" s="203" t="s">
        <v>1087</v>
      </c>
      <c r="G660" s="203">
        <v>4</v>
      </c>
      <c r="H660" s="203">
        <v>1.9</v>
      </c>
      <c r="I660" s="102">
        <v>1</v>
      </c>
      <c r="J660" s="102">
        <v>158080</v>
      </c>
      <c r="K660" s="102"/>
      <c r="L660" s="102"/>
      <c r="M660" s="222">
        <f t="shared" si="135"/>
        <v>158080</v>
      </c>
      <c r="N660" s="203">
        <v>1.84</v>
      </c>
      <c r="O660" s="102">
        <v>1</v>
      </c>
      <c r="P660" s="203">
        <v>153088</v>
      </c>
      <c r="Q660" s="203"/>
      <c r="R660" s="203"/>
      <c r="S660" s="222">
        <f t="shared" si="136"/>
        <v>153088</v>
      </c>
      <c r="T660" s="222">
        <f t="shared" si="137"/>
        <v>0</v>
      </c>
      <c r="U660" s="222">
        <f t="shared" si="137"/>
        <v>4992</v>
      </c>
      <c r="V660" s="222">
        <f t="shared" si="137"/>
        <v>0</v>
      </c>
      <c r="W660" s="222">
        <f t="shared" si="137"/>
        <v>0</v>
      </c>
      <c r="X660" s="222">
        <f t="shared" si="138"/>
        <v>4992</v>
      </c>
      <c r="Y660" s="203">
        <v>5</v>
      </c>
      <c r="Z660" s="203">
        <v>1.9</v>
      </c>
      <c r="AA660" s="102">
        <v>1</v>
      </c>
      <c r="AB660" s="102">
        <v>158080</v>
      </c>
      <c r="AC660" s="102"/>
      <c r="AD660" s="102"/>
      <c r="AE660" s="222">
        <f t="shared" si="139"/>
        <v>158080</v>
      </c>
      <c r="AF660" s="203">
        <v>6</v>
      </c>
      <c r="AG660" s="203">
        <v>1.96</v>
      </c>
      <c r="AH660" s="102">
        <v>1</v>
      </c>
      <c r="AI660" s="102">
        <v>163072</v>
      </c>
      <c r="AJ660" s="102"/>
      <c r="AK660" s="102"/>
      <c r="AL660" s="222">
        <f t="shared" si="140"/>
        <v>163072</v>
      </c>
    </row>
    <row r="661" spans="1:38" ht="27">
      <c r="A661" s="203">
        <v>37</v>
      </c>
      <c r="B661" s="102" t="s">
        <v>1730</v>
      </c>
      <c r="C661" s="102" t="s">
        <v>8233</v>
      </c>
      <c r="D661" s="203">
        <v>1992</v>
      </c>
      <c r="E661" s="1042" t="s">
        <v>1229</v>
      </c>
      <c r="F661" s="203" t="s">
        <v>1087</v>
      </c>
      <c r="G661" s="203">
        <v>10</v>
      </c>
      <c r="H661" s="203">
        <v>2.08</v>
      </c>
      <c r="I661" s="102">
        <v>1</v>
      </c>
      <c r="J661" s="102">
        <v>173056</v>
      </c>
      <c r="K661" s="102"/>
      <c r="L661" s="102"/>
      <c r="M661" s="222">
        <f t="shared" si="135"/>
        <v>173056</v>
      </c>
      <c r="N661" s="203">
        <v>2.02</v>
      </c>
      <c r="O661" s="102">
        <v>1</v>
      </c>
      <c r="P661" s="203">
        <v>168064</v>
      </c>
      <c r="Q661" s="203"/>
      <c r="R661" s="203"/>
      <c r="S661" s="222">
        <f t="shared" si="136"/>
        <v>168064</v>
      </c>
      <c r="T661" s="222">
        <f t="shared" si="137"/>
        <v>0</v>
      </c>
      <c r="U661" s="222">
        <f t="shared" si="137"/>
        <v>4992</v>
      </c>
      <c r="V661" s="222">
        <f t="shared" si="137"/>
        <v>0</v>
      </c>
      <c r="W661" s="222">
        <f t="shared" si="137"/>
        <v>0</v>
      </c>
      <c r="X661" s="222">
        <f t="shared" si="138"/>
        <v>4992</v>
      </c>
      <c r="Y661" s="203">
        <v>11</v>
      </c>
      <c r="Z661" s="203">
        <v>2.08</v>
      </c>
      <c r="AA661" s="102">
        <v>1</v>
      </c>
      <c r="AB661" s="102">
        <v>173056</v>
      </c>
      <c r="AC661" s="102"/>
      <c r="AD661" s="102"/>
      <c r="AE661" s="222">
        <f t="shared" si="139"/>
        <v>173056</v>
      </c>
      <c r="AF661" s="203">
        <v>12</v>
      </c>
      <c r="AG661" s="203">
        <v>2.08</v>
      </c>
      <c r="AH661" s="102">
        <v>1</v>
      </c>
      <c r="AI661" s="102">
        <v>173056</v>
      </c>
      <c r="AJ661" s="102"/>
      <c r="AK661" s="102"/>
      <c r="AL661" s="222">
        <f t="shared" si="140"/>
        <v>173056</v>
      </c>
    </row>
    <row r="662" spans="1:38" ht="27">
      <c r="A662" s="203">
        <v>38</v>
      </c>
      <c r="B662" s="102" t="s">
        <v>827</v>
      </c>
      <c r="C662" s="102"/>
      <c r="D662" s="203"/>
      <c r="E662" s="1042" t="s">
        <v>1229</v>
      </c>
      <c r="F662" s="203" t="s">
        <v>1087</v>
      </c>
      <c r="G662" s="203">
        <v>7</v>
      </c>
      <c r="H662" s="203">
        <v>1.96</v>
      </c>
      <c r="I662" s="102">
        <v>1</v>
      </c>
      <c r="J662" s="102">
        <v>163072</v>
      </c>
      <c r="K662" s="102"/>
      <c r="L662" s="102"/>
      <c r="M662" s="222">
        <f t="shared" si="135"/>
        <v>163072</v>
      </c>
      <c r="N662" s="203">
        <v>1.96</v>
      </c>
      <c r="O662" s="102">
        <v>1</v>
      </c>
      <c r="P662" s="203">
        <v>163072</v>
      </c>
      <c r="Q662" s="203"/>
      <c r="R662" s="203"/>
      <c r="S662" s="222">
        <f t="shared" si="136"/>
        <v>163072</v>
      </c>
      <c r="T662" s="222">
        <f t="shared" si="137"/>
        <v>0</v>
      </c>
      <c r="U662" s="222">
        <f t="shared" si="137"/>
        <v>0</v>
      </c>
      <c r="V662" s="222">
        <f t="shared" si="137"/>
        <v>0</v>
      </c>
      <c r="W662" s="222">
        <f t="shared" si="137"/>
        <v>0</v>
      </c>
      <c r="X662" s="222">
        <f t="shared" si="138"/>
        <v>0</v>
      </c>
      <c r="Y662" s="203">
        <v>8</v>
      </c>
      <c r="Z662" s="203">
        <v>2.02</v>
      </c>
      <c r="AA662" s="102">
        <v>1</v>
      </c>
      <c r="AB662" s="102">
        <v>168064</v>
      </c>
      <c r="AC662" s="102"/>
      <c r="AD662" s="102"/>
      <c r="AE662" s="222">
        <f t="shared" si="139"/>
        <v>168064</v>
      </c>
      <c r="AF662" s="203">
        <v>9</v>
      </c>
      <c r="AG662" s="203">
        <v>2.02</v>
      </c>
      <c r="AH662" s="102">
        <v>1</v>
      </c>
      <c r="AI662" s="102">
        <v>168064</v>
      </c>
      <c r="AJ662" s="102"/>
      <c r="AK662" s="102"/>
      <c r="AL662" s="222">
        <f t="shared" si="140"/>
        <v>168064</v>
      </c>
    </row>
    <row r="663" spans="1:38" ht="27">
      <c r="A663" s="203">
        <v>39</v>
      </c>
      <c r="B663" s="104" t="s">
        <v>827</v>
      </c>
      <c r="C663" s="104"/>
      <c r="D663" s="203"/>
      <c r="E663" s="1042" t="s">
        <v>1229</v>
      </c>
      <c r="F663" s="203" t="s">
        <v>1087</v>
      </c>
      <c r="G663" s="203">
        <v>7</v>
      </c>
      <c r="H663" s="203">
        <v>1.96</v>
      </c>
      <c r="I663" s="102">
        <v>1</v>
      </c>
      <c r="J663" s="102">
        <v>163072</v>
      </c>
      <c r="K663" s="102"/>
      <c r="L663" s="102"/>
      <c r="M663" s="222">
        <f t="shared" si="135"/>
        <v>163072</v>
      </c>
      <c r="N663" s="203">
        <v>1.96</v>
      </c>
      <c r="O663" s="102">
        <v>1</v>
      </c>
      <c r="P663" s="203">
        <v>163072</v>
      </c>
      <c r="Q663" s="203"/>
      <c r="R663" s="203"/>
      <c r="S663" s="222">
        <f t="shared" si="136"/>
        <v>163072</v>
      </c>
      <c r="T663" s="222">
        <f t="shared" si="137"/>
        <v>0</v>
      </c>
      <c r="U663" s="222">
        <f t="shared" si="137"/>
        <v>0</v>
      </c>
      <c r="V663" s="222">
        <f t="shared" si="137"/>
        <v>0</v>
      </c>
      <c r="W663" s="222">
        <f t="shared" si="137"/>
        <v>0</v>
      </c>
      <c r="X663" s="222">
        <f t="shared" si="138"/>
        <v>0</v>
      </c>
      <c r="Y663" s="203">
        <v>8</v>
      </c>
      <c r="Z663" s="203">
        <v>2.02</v>
      </c>
      <c r="AA663" s="102">
        <v>1</v>
      </c>
      <c r="AB663" s="102">
        <v>168064</v>
      </c>
      <c r="AC663" s="102"/>
      <c r="AD663" s="102"/>
      <c r="AE663" s="222">
        <f t="shared" si="139"/>
        <v>168064</v>
      </c>
      <c r="AF663" s="203">
        <v>9</v>
      </c>
      <c r="AG663" s="203">
        <v>2.02</v>
      </c>
      <c r="AH663" s="102">
        <v>1</v>
      </c>
      <c r="AI663" s="102">
        <v>168064</v>
      </c>
      <c r="AJ663" s="102"/>
      <c r="AK663" s="102"/>
      <c r="AL663" s="222">
        <f t="shared" si="140"/>
        <v>168064</v>
      </c>
    </row>
    <row r="664" spans="1:38" ht="27">
      <c r="A664" s="203">
        <v>40</v>
      </c>
      <c r="B664" s="102" t="s">
        <v>827</v>
      </c>
      <c r="C664" s="102"/>
      <c r="D664" s="203"/>
      <c r="E664" s="1042" t="s">
        <v>1229</v>
      </c>
      <c r="F664" s="203" t="s">
        <v>1087</v>
      </c>
      <c r="G664" s="203">
        <v>7</v>
      </c>
      <c r="H664" s="203">
        <v>1.96</v>
      </c>
      <c r="I664" s="102">
        <v>1</v>
      </c>
      <c r="J664" s="102">
        <v>163072</v>
      </c>
      <c r="K664" s="102"/>
      <c r="L664" s="102"/>
      <c r="M664" s="222">
        <f t="shared" si="135"/>
        <v>163072</v>
      </c>
      <c r="N664" s="203">
        <v>1.96</v>
      </c>
      <c r="O664" s="102">
        <v>1</v>
      </c>
      <c r="P664" s="203">
        <v>163072</v>
      </c>
      <c r="Q664" s="203"/>
      <c r="R664" s="203"/>
      <c r="S664" s="222">
        <f t="shared" si="136"/>
        <v>163072</v>
      </c>
      <c r="T664" s="222">
        <f t="shared" si="137"/>
        <v>0</v>
      </c>
      <c r="U664" s="222">
        <f t="shared" si="137"/>
        <v>0</v>
      </c>
      <c r="V664" s="222">
        <f t="shared" si="137"/>
        <v>0</v>
      </c>
      <c r="W664" s="222">
        <f t="shared" si="137"/>
        <v>0</v>
      </c>
      <c r="X664" s="222">
        <f t="shared" si="138"/>
        <v>0</v>
      </c>
      <c r="Y664" s="203">
        <v>8</v>
      </c>
      <c r="Z664" s="203">
        <v>2.02</v>
      </c>
      <c r="AA664" s="102">
        <v>1</v>
      </c>
      <c r="AB664" s="102">
        <v>168064</v>
      </c>
      <c r="AC664" s="102"/>
      <c r="AD664" s="102"/>
      <c r="AE664" s="222">
        <f t="shared" si="139"/>
        <v>168064</v>
      </c>
      <c r="AF664" s="203">
        <v>9</v>
      </c>
      <c r="AG664" s="203">
        <v>2.02</v>
      </c>
      <c r="AH664" s="102">
        <v>1</v>
      </c>
      <c r="AI664" s="102">
        <v>168064</v>
      </c>
      <c r="AJ664" s="102"/>
      <c r="AK664" s="102"/>
      <c r="AL664" s="222">
        <f t="shared" si="140"/>
        <v>168064</v>
      </c>
    </row>
    <row r="665" spans="1:38" ht="27">
      <c r="A665" s="203">
        <v>41</v>
      </c>
      <c r="B665" s="102" t="s">
        <v>827</v>
      </c>
      <c r="C665" s="102"/>
      <c r="D665" s="203"/>
      <c r="E665" s="1042" t="s">
        <v>1229</v>
      </c>
      <c r="F665" s="203" t="s">
        <v>1087</v>
      </c>
      <c r="G665" s="203">
        <v>7</v>
      </c>
      <c r="H665" s="203">
        <v>1.96</v>
      </c>
      <c r="I665" s="102">
        <v>1</v>
      </c>
      <c r="J665" s="102">
        <v>163072</v>
      </c>
      <c r="K665" s="102"/>
      <c r="L665" s="102"/>
      <c r="M665" s="222">
        <f t="shared" si="135"/>
        <v>163072</v>
      </c>
      <c r="N665" s="203">
        <v>1.96</v>
      </c>
      <c r="O665" s="102">
        <v>1</v>
      </c>
      <c r="P665" s="203">
        <v>163072</v>
      </c>
      <c r="Q665" s="203"/>
      <c r="R665" s="203"/>
      <c r="S665" s="222">
        <f t="shared" si="136"/>
        <v>163072</v>
      </c>
      <c r="T665" s="222">
        <f t="shared" si="137"/>
        <v>0</v>
      </c>
      <c r="U665" s="222">
        <f t="shared" si="137"/>
        <v>0</v>
      </c>
      <c r="V665" s="222">
        <f t="shared" si="137"/>
        <v>0</v>
      </c>
      <c r="W665" s="222">
        <f t="shared" si="137"/>
        <v>0</v>
      </c>
      <c r="X665" s="222">
        <f t="shared" si="138"/>
        <v>0</v>
      </c>
      <c r="Y665" s="203">
        <v>8</v>
      </c>
      <c r="Z665" s="203">
        <v>2.02</v>
      </c>
      <c r="AA665" s="102">
        <v>1</v>
      </c>
      <c r="AB665" s="102">
        <v>168064</v>
      </c>
      <c r="AC665" s="102"/>
      <c r="AD665" s="102"/>
      <c r="AE665" s="222">
        <f t="shared" si="139"/>
        <v>168064</v>
      </c>
      <c r="AF665" s="203">
        <v>9</v>
      </c>
      <c r="AG665" s="203">
        <v>2.02</v>
      </c>
      <c r="AH665" s="102">
        <v>1</v>
      </c>
      <c r="AI665" s="102">
        <v>168064</v>
      </c>
      <c r="AJ665" s="102"/>
      <c r="AK665" s="102"/>
      <c r="AL665" s="222">
        <f t="shared" si="140"/>
        <v>168064</v>
      </c>
    </row>
    <row r="666" spans="1:38" ht="27">
      <c r="A666" s="203">
        <v>42</v>
      </c>
      <c r="B666" s="104" t="s">
        <v>827</v>
      </c>
      <c r="C666" s="104"/>
      <c r="D666" s="203"/>
      <c r="E666" s="1042" t="s">
        <v>1229</v>
      </c>
      <c r="F666" s="203" t="s">
        <v>1087</v>
      </c>
      <c r="G666" s="203">
        <v>7</v>
      </c>
      <c r="H666" s="203">
        <v>1.96</v>
      </c>
      <c r="I666" s="102">
        <v>1</v>
      </c>
      <c r="J666" s="102">
        <v>163072</v>
      </c>
      <c r="K666" s="102"/>
      <c r="L666" s="102"/>
      <c r="M666" s="222">
        <f t="shared" si="135"/>
        <v>163072</v>
      </c>
      <c r="N666" s="203">
        <v>1.96</v>
      </c>
      <c r="O666" s="102">
        <v>1</v>
      </c>
      <c r="P666" s="203">
        <v>163072</v>
      </c>
      <c r="Q666" s="203"/>
      <c r="R666" s="203"/>
      <c r="S666" s="222">
        <f t="shared" si="136"/>
        <v>163072</v>
      </c>
      <c r="T666" s="222">
        <f t="shared" si="137"/>
        <v>0</v>
      </c>
      <c r="U666" s="222">
        <f t="shared" si="137"/>
        <v>0</v>
      </c>
      <c r="V666" s="222">
        <f t="shared" si="137"/>
        <v>0</v>
      </c>
      <c r="W666" s="222">
        <f t="shared" si="137"/>
        <v>0</v>
      </c>
      <c r="X666" s="222">
        <f t="shared" si="138"/>
        <v>0</v>
      </c>
      <c r="Y666" s="203">
        <v>8</v>
      </c>
      <c r="Z666" s="203">
        <v>2.02</v>
      </c>
      <c r="AA666" s="102">
        <v>1</v>
      </c>
      <c r="AB666" s="102">
        <v>168064</v>
      </c>
      <c r="AC666" s="102"/>
      <c r="AD666" s="102"/>
      <c r="AE666" s="222">
        <f t="shared" si="139"/>
        <v>168064</v>
      </c>
      <c r="AF666" s="203">
        <v>9</v>
      </c>
      <c r="AG666" s="203">
        <v>2.02</v>
      </c>
      <c r="AH666" s="102">
        <v>1</v>
      </c>
      <c r="AI666" s="102">
        <v>168064</v>
      </c>
      <c r="AJ666" s="102"/>
      <c r="AK666" s="102"/>
      <c r="AL666" s="222">
        <f t="shared" si="140"/>
        <v>168064</v>
      </c>
    </row>
    <row r="667" spans="1:38" ht="27">
      <c r="A667" s="203">
        <v>43</v>
      </c>
      <c r="B667" s="102" t="s">
        <v>827</v>
      </c>
      <c r="C667" s="102"/>
      <c r="D667" s="203"/>
      <c r="E667" s="1042" t="s">
        <v>1229</v>
      </c>
      <c r="F667" s="203" t="s">
        <v>1087</v>
      </c>
      <c r="G667" s="203">
        <v>7</v>
      </c>
      <c r="H667" s="203">
        <v>1.96</v>
      </c>
      <c r="I667" s="102">
        <v>1</v>
      </c>
      <c r="J667" s="102">
        <v>163072</v>
      </c>
      <c r="K667" s="102"/>
      <c r="L667" s="102"/>
      <c r="M667" s="222">
        <f t="shared" si="135"/>
        <v>163072</v>
      </c>
      <c r="N667" s="203">
        <v>1.96</v>
      </c>
      <c r="O667" s="102">
        <v>1</v>
      </c>
      <c r="P667" s="203">
        <v>163072</v>
      </c>
      <c r="Q667" s="203"/>
      <c r="R667" s="203"/>
      <c r="S667" s="222">
        <f t="shared" si="136"/>
        <v>163072</v>
      </c>
      <c r="T667" s="222">
        <f t="shared" si="137"/>
        <v>0</v>
      </c>
      <c r="U667" s="222">
        <f t="shared" si="137"/>
        <v>0</v>
      </c>
      <c r="V667" s="222">
        <f t="shared" si="137"/>
        <v>0</v>
      </c>
      <c r="W667" s="222">
        <f t="shared" si="137"/>
        <v>0</v>
      </c>
      <c r="X667" s="222">
        <f t="shared" si="138"/>
        <v>0</v>
      </c>
      <c r="Y667" s="203">
        <v>8</v>
      </c>
      <c r="Z667" s="203">
        <v>2.02</v>
      </c>
      <c r="AA667" s="102">
        <v>1</v>
      </c>
      <c r="AB667" s="102">
        <v>168064</v>
      </c>
      <c r="AC667" s="102"/>
      <c r="AD667" s="102"/>
      <c r="AE667" s="222">
        <f t="shared" si="139"/>
        <v>168064</v>
      </c>
      <c r="AF667" s="203">
        <v>9</v>
      </c>
      <c r="AG667" s="203">
        <v>2.02</v>
      </c>
      <c r="AH667" s="102">
        <v>1</v>
      </c>
      <c r="AI667" s="102">
        <v>168064</v>
      </c>
      <c r="AJ667" s="102"/>
      <c r="AK667" s="102"/>
      <c r="AL667" s="222">
        <f t="shared" si="140"/>
        <v>168064</v>
      </c>
    </row>
    <row r="668" spans="1:38" ht="27">
      <c r="A668" s="203">
        <v>44</v>
      </c>
      <c r="B668" s="102" t="s">
        <v>8415</v>
      </c>
      <c r="C668" s="102" t="s">
        <v>8233</v>
      </c>
      <c r="D668" s="203">
        <v>1985</v>
      </c>
      <c r="E668" s="1042" t="s">
        <v>1272</v>
      </c>
      <c r="F668" s="203" t="s">
        <v>1087</v>
      </c>
      <c r="G668" s="203">
        <v>1</v>
      </c>
      <c r="H668" s="203">
        <v>1.73</v>
      </c>
      <c r="I668" s="102">
        <v>1</v>
      </c>
      <c r="J668" s="102">
        <v>143936</v>
      </c>
      <c r="K668" s="102"/>
      <c r="L668" s="102"/>
      <c r="M668" s="222">
        <f t="shared" si="135"/>
        <v>143936</v>
      </c>
      <c r="N668" s="203">
        <v>1.68</v>
      </c>
      <c r="O668" s="102">
        <v>1</v>
      </c>
      <c r="P668" s="203">
        <v>139776</v>
      </c>
      <c r="Q668" s="203"/>
      <c r="R668" s="203"/>
      <c r="S668" s="222">
        <f t="shared" si="136"/>
        <v>139776</v>
      </c>
      <c r="T668" s="222">
        <f t="shared" si="137"/>
        <v>0</v>
      </c>
      <c r="U668" s="222">
        <f t="shared" si="137"/>
        <v>4160</v>
      </c>
      <c r="V668" s="222">
        <f t="shared" si="137"/>
        <v>0</v>
      </c>
      <c r="W668" s="222">
        <f t="shared" si="137"/>
        <v>0</v>
      </c>
      <c r="X668" s="222">
        <f t="shared" si="138"/>
        <v>4160</v>
      </c>
      <c r="Y668" s="203">
        <v>2</v>
      </c>
      <c r="Z668" s="203">
        <v>1.79</v>
      </c>
      <c r="AA668" s="102">
        <v>1</v>
      </c>
      <c r="AB668" s="102">
        <v>148928</v>
      </c>
      <c r="AC668" s="102"/>
      <c r="AD668" s="102"/>
      <c r="AE668" s="222">
        <f t="shared" si="139"/>
        <v>148928</v>
      </c>
      <c r="AF668" s="203">
        <v>3</v>
      </c>
      <c r="AG668" s="203">
        <v>1.84</v>
      </c>
      <c r="AH668" s="102">
        <v>1</v>
      </c>
      <c r="AI668" s="102">
        <v>153088</v>
      </c>
      <c r="AJ668" s="102"/>
      <c r="AK668" s="102"/>
      <c r="AL668" s="222">
        <f t="shared" si="140"/>
        <v>153088</v>
      </c>
    </row>
    <row r="669" spans="1:38" ht="27">
      <c r="A669" s="203">
        <v>45</v>
      </c>
      <c r="B669" s="104" t="s">
        <v>5522</v>
      </c>
      <c r="C669" s="104" t="s">
        <v>8233</v>
      </c>
      <c r="D669" s="203">
        <v>1983</v>
      </c>
      <c r="E669" s="1042" t="s">
        <v>1272</v>
      </c>
      <c r="F669" s="203" t="s">
        <v>1087</v>
      </c>
      <c r="G669" s="203">
        <v>20</v>
      </c>
      <c r="H669" s="203">
        <v>2.2799999999999998</v>
      </c>
      <c r="I669" s="102">
        <v>1</v>
      </c>
      <c r="J669" s="102">
        <v>189695.99999999997</v>
      </c>
      <c r="K669" s="102"/>
      <c r="L669" s="102"/>
      <c r="M669" s="222">
        <f t="shared" si="135"/>
        <v>189695.99999999997</v>
      </c>
      <c r="N669" s="203">
        <v>2.2799999999999998</v>
      </c>
      <c r="O669" s="102">
        <v>1</v>
      </c>
      <c r="P669" s="203">
        <v>189695.99999999997</v>
      </c>
      <c r="Q669" s="203"/>
      <c r="R669" s="203"/>
      <c r="S669" s="222">
        <f t="shared" si="136"/>
        <v>189695.99999999997</v>
      </c>
      <c r="T669" s="222">
        <f t="shared" si="137"/>
        <v>0</v>
      </c>
      <c r="U669" s="222">
        <f t="shared" si="137"/>
        <v>0</v>
      </c>
      <c r="V669" s="222">
        <f t="shared" si="137"/>
        <v>0</v>
      </c>
      <c r="W669" s="222">
        <f t="shared" si="137"/>
        <v>0</v>
      </c>
      <c r="X669" s="222">
        <f t="shared" si="138"/>
        <v>0</v>
      </c>
      <c r="Y669" s="203">
        <v>21</v>
      </c>
      <c r="Z669" s="203">
        <v>2.2799999999999998</v>
      </c>
      <c r="AA669" s="102">
        <v>1</v>
      </c>
      <c r="AB669" s="102">
        <v>189695.99999999997</v>
      </c>
      <c r="AC669" s="102"/>
      <c r="AD669" s="102"/>
      <c r="AE669" s="222">
        <f t="shared" si="139"/>
        <v>189695.99999999997</v>
      </c>
      <c r="AF669" s="203">
        <v>22</v>
      </c>
      <c r="AG669" s="203">
        <v>2.2799999999999998</v>
      </c>
      <c r="AH669" s="102">
        <v>1</v>
      </c>
      <c r="AI669" s="102">
        <v>189695.99999999997</v>
      </c>
      <c r="AJ669" s="102"/>
      <c r="AK669" s="102"/>
      <c r="AL669" s="222">
        <f t="shared" si="140"/>
        <v>189695.99999999997</v>
      </c>
    </row>
    <row r="670" spans="1:38" ht="27">
      <c r="A670" s="203">
        <v>46</v>
      </c>
      <c r="B670" s="102" t="s">
        <v>8416</v>
      </c>
      <c r="C670" s="102" t="s">
        <v>8233</v>
      </c>
      <c r="D670" s="203">
        <v>2001</v>
      </c>
      <c r="E670" s="1042" t="s">
        <v>1272</v>
      </c>
      <c r="F670" s="203" t="s">
        <v>1087</v>
      </c>
      <c r="G670" s="203">
        <v>2</v>
      </c>
      <c r="H670" s="203">
        <v>1.79</v>
      </c>
      <c r="I670" s="102">
        <v>1</v>
      </c>
      <c r="J670" s="102">
        <v>148928</v>
      </c>
      <c r="K670" s="102"/>
      <c r="L670" s="102"/>
      <c r="M670" s="222">
        <f t="shared" si="135"/>
        <v>148928</v>
      </c>
      <c r="N670" s="203">
        <v>1.73</v>
      </c>
      <c r="O670" s="102">
        <v>1</v>
      </c>
      <c r="P670" s="203">
        <v>143936</v>
      </c>
      <c r="Q670" s="203"/>
      <c r="R670" s="203"/>
      <c r="S670" s="222">
        <f t="shared" si="136"/>
        <v>143936</v>
      </c>
      <c r="T670" s="222">
        <f t="shared" si="137"/>
        <v>0</v>
      </c>
      <c r="U670" s="222">
        <f t="shared" si="137"/>
        <v>4992</v>
      </c>
      <c r="V670" s="222">
        <f t="shared" si="137"/>
        <v>0</v>
      </c>
      <c r="W670" s="222">
        <f t="shared" si="137"/>
        <v>0</v>
      </c>
      <c r="X670" s="222">
        <f t="shared" si="138"/>
        <v>4992</v>
      </c>
      <c r="Y670" s="203">
        <v>3</v>
      </c>
      <c r="Z670" s="203">
        <v>1.84</v>
      </c>
      <c r="AA670" s="102">
        <v>1</v>
      </c>
      <c r="AB670" s="102">
        <v>153088</v>
      </c>
      <c r="AC670" s="102"/>
      <c r="AD670" s="102"/>
      <c r="AE670" s="222">
        <f t="shared" si="139"/>
        <v>153088</v>
      </c>
      <c r="AF670" s="203">
        <v>4</v>
      </c>
      <c r="AG670" s="203">
        <v>1.9</v>
      </c>
      <c r="AH670" s="102">
        <v>1</v>
      </c>
      <c r="AI670" s="102">
        <v>158080</v>
      </c>
      <c r="AJ670" s="102"/>
      <c r="AK670" s="102"/>
      <c r="AL670" s="222">
        <f t="shared" si="140"/>
        <v>158080</v>
      </c>
    </row>
    <row r="671" spans="1:38" ht="27">
      <c r="A671" s="203">
        <v>47</v>
      </c>
      <c r="B671" s="102" t="s">
        <v>1735</v>
      </c>
      <c r="C671" s="102" t="s">
        <v>8233</v>
      </c>
      <c r="D671" s="203">
        <v>1986</v>
      </c>
      <c r="E671" s="1042" t="s">
        <v>1272</v>
      </c>
      <c r="F671" s="203" t="s">
        <v>1087</v>
      </c>
      <c r="G671" s="203">
        <v>15</v>
      </c>
      <c r="H671" s="203">
        <v>2.14</v>
      </c>
      <c r="I671" s="102">
        <v>1</v>
      </c>
      <c r="J671" s="102">
        <v>178048</v>
      </c>
      <c r="K671" s="102"/>
      <c r="L671" s="102"/>
      <c r="M671" s="222">
        <f t="shared" si="135"/>
        <v>178048</v>
      </c>
      <c r="N671" s="203">
        <v>2.14</v>
      </c>
      <c r="O671" s="102">
        <v>1</v>
      </c>
      <c r="P671" s="203">
        <v>178048</v>
      </c>
      <c r="Q671" s="203"/>
      <c r="R671" s="203"/>
      <c r="S671" s="222">
        <f t="shared" si="136"/>
        <v>178048</v>
      </c>
      <c r="T671" s="222">
        <f t="shared" si="137"/>
        <v>0</v>
      </c>
      <c r="U671" s="222">
        <f t="shared" si="137"/>
        <v>0</v>
      </c>
      <c r="V671" s="222">
        <f t="shared" si="137"/>
        <v>0</v>
      </c>
      <c r="W671" s="222">
        <f t="shared" si="137"/>
        <v>0</v>
      </c>
      <c r="X671" s="222">
        <f t="shared" si="138"/>
        <v>0</v>
      </c>
      <c r="Y671" s="203">
        <v>16</v>
      </c>
      <c r="Z671" s="203">
        <v>2.21</v>
      </c>
      <c r="AA671" s="102">
        <v>1</v>
      </c>
      <c r="AB671" s="102">
        <v>183872</v>
      </c>
      <c r="AC671" s="102"/>
      <c r="AD671" s="102"/>
      <c r="AE671" s="222">
        <f t="shared" si="139"/>
        <v>183872</v>
      </c>
      <c r="AF671" s="203">
        <v>17</v>
      </c>
      <c r="AG671" s="203">
        <v>2.21</v>
      </c>
      <c r="AH671" s="102">
        <v>1</v>
      </c>
      <c r="AI671" s="102">
        <v>183872</v>
      </c>
      <c r="AJ671" s="102"/>
      <c r="AK671" s="102"/>
      <c r="AL671" s="222">
        <f t="shared" si="140"/>
        <v>183872</v>
      </c>
    </row>
    <row r="672" spans="1:38" ht="27">
      <c r="A672" s="203">
        <v>48</v>
      </c>
      <c r="B672" s="102" t="s">
        <v>1739</v>
      </c>
      <c r="C672" s="102" t="s">
        <v>8233</v>
      </c>
      <c r="D672" s="203">
        <v>1988</v>
      </c>
      <c r="E672" s="1042" t="s">
        <v>1272</v>
      </c>
      <c r="F672" s="203" t="s">
        <v>1087</v>
      </c>
      <c r="G672" s="203">
        <v>6</v>
      </c>
      <c r="H672" s="203">
        <v>1.96</v>
      </c>
      <c r="I672" s="102">
        <v>1</v>
      </c>
      <c r="J672" s="102">
        <v>163072</v>
      </c>
      <c r="K672" s="102"/>
      <c r="L672" s="102"/>
      <c r="M672" s="222">
        <f t="shared" si="135"/>
        <v>163072</v>
      </c>
      <c r="N672" s="203">
        <v>1.9</v>
      </c>
      <c r="O672" s="102">
        <v>1</v>
      </c>
      <c r="P672" s="203">
        <v>158080</v>
      </c>
      <c r="Q672" s="203"/>
      <c r="R672" s="203"/>
      <c r="S672" s="222">
        <f t="shared" si="136"/>
        <v>158080</v>
      </c>
      <c r="T672" s="222">
        <f t="shared" si="137"/>
        <v>0</v>
      </c>
      <c r="U672" s="222">
        <f t="shared" si="137"/>
        <v>4992</v>
      </c>
      <c r="V672" s="222">
        <f t="shared" si="137"/>
        <v>0</v>
      </c>
      <c r="W672" s="222">
        <f t="shared" si="137"/>
        <v>0</v>
      </c>
      <c r="X672" s="222">
        <f t="shared" si="138"/>
        <v>4992</v>
      </c>
      <c r="Y672" s="203">
        <v>7</v>
      </c>
      <c r="Z672" s="203">
        <v>1.96</v>
      </c>
      <c r="AA672" s="102">
        <v>1</v>
      </c>
      <c r="AB672" s="102">
        <v>163072</v>
      </c>
      <c r="AC672" s="102"/>
      <c r="AD672" s="102"/>
      <c r="AE672" s="222">
        <f t="shared" si="139"/>
        <v>163072</v>
      </c>
      <c r="AF672" s="203">
        <v>8</v>
      </c>
      <c r="AG672" s="203">
        <v>2.02</v>
      </c>
      <c r="AH672" s="102">
        <v>1</v>
      </c>
      <c r="AI672" s="102">
        <v>168064</v>
      </c>
      <c r="AJ672" s="102"/>
      <c r="AK672" s="102"/>
      <c r="AL672" s="222">
        <f t="shared" si="140"/>
        <v>168064</v>
      </c>
    </row>
    <row r="673" spans="1:38" ht="27">
      <c r="A673" s="203">
        <v>49</v>
      </c>
      <c r="B673" s="104" t="s">
        <v>8417</v>
      </c>
      <c r="C673" s="104" t="s">
        <v>8233</v>
      </c>
      <c r="D673" s="203">
        <v>1987</v>
      </c>
      <c r="E673" s="1042" t="s">
        <v>1272</v>
      </c>
      <c r="F673" s="203" t="s">
        <v>1087</v>
      </c>
      <c r="G673" s="203">
        <v>2</v>
      </c>
      <c r="H673" s="203">
        <v>1.79</v>
      </c>
      <c r="I673" s="102">
        <v>1</v>
      </c>
      <c r="J673" s="102">
        <v>148928</v>
      </c>
      <c r="K673" s="102"/>
      <c r="L673" s="102"/>
      <c r="M673" s="222">
        <f t="shared" si="135"/>
        <v>148928</v>
      </c>
      <c r="N673" s="203">
        <v>1.73</v>
      </c>
      <c r="O673" s="102">
        <v>1</v>
      </c>
      <c r="P673" s="203">
        <v>143936</v>
      </c>
      <c r="Q673" s="203"/>
      <c r="R673" s="203"/>
      <c r="S673" s="222">
        <f t="shared" si="136"/>
        <v>143936</v>
      </c>
      <c r="T673" s="222">
        <f t="shared" si="137"/>
        <v>0</v>
      </c>
      <c r="U673" s="222">
        <f t="shared" si="137"/>
        <v>4992</v>
      </c>
      <c r="V673" s="222">
        <f t="shared" si="137"/>
        <v>0</v>
      </c>
      <c r="W673" s="222">
        <f t="shared" si="137"/>
        <v>0</v>
      </c>
      <c r="X673" s="222">
        <f t="shared" si="138"/>
        <v>4992</v>
      </c>
      <c r="Y673" s="203">
        <v>3</v>
      </c>
      <c r="Z673" s="203">
        <v>1.84</v>
      </c>
      <c r="AA673" s="102">
        <v>1</v>
      </c>
      <c r="AB673" s="102">
        <v>153088</v>
      </c>
      <c r="AC673" s="102"/>
      <c r="AD673" s="102"/>
      <c r="AE673" s="222">
        <f t="shared" si="139"/>
        <v>153088</v>
      </c>
      <c r="AF673" s="203">
        <v>4</v>
      </c>
      <c r="AG673" s="203">
        <v>1.9</v>
      </c>
      <c r="AH673" s="102">
        <v>1</v>
      </c>
      <c r="AI673" s="102">
        <v>158080</v>
      </c>
      <c r="AJ673" s="102"/>
      <c r="AK673" s="102"/>
      <c r="AL673" s="222">
        <f t="shared" si="140"/>
        <v>158080</v>
      </c>
    </row>
    <row r="674" spans="1:38" ht="27">
      <c r="A674" s="203">
        <v>50</v>
      </c>
      <c r="B674" s="102" t="s">
        <v>8418</v>
      </c>
      <c r="C674" s="102" t="s">
        <v>8233</v>
      </c>
      <c r="D674" s="203">
        <v>1997</v>
      </c>
      <c r="E674" s="1042" t="s">
        <v>1272</v>
      </c>
      <c r="F674" s="203" t="s">
        <v>1087</v>
      </c>
      <c r="G674" s="203">
        <v>2</v>
      </c>
      <c r="H674" s="203">
        <v>1.79</v>
      </c>
      <c r="I674" s="102">
        <v>1</v>
      </c>
      <c r="J674" s="102">
        <v>148928</v>
      </c>
      <c r="K674" s="102"/>
      <c r="L674" s="102"/>
      <c r="M674" s="222">
        <f t="shared" si="135"/>
        <v>148928</v>
      </c>
      <c r="N674" s="203">
        <v>1.73</v>
      </c>
      <c r="O674" s="102">
        <v>1</v>
      </c>
      <c r="P674" s="203">
        <v>143936</v>
      </c>
      <c r="Q674" s="203"/>
      <c r="R674" s="203"/>
      <c r="S674" s="222">
        <f t="shared" si="136"/>
        <v>143936</v>
      </c>
      <c r="T674" s="222">
        <f t="shared" si="137"/>
        <v>0</v>
      </c>
      <c r="U674" s="222">
        <f t="shared" si="137"/>
        <v>4992</v>
      </c>
      <c r="V674" s="222">
        <f t="shared" si="137"/>
        <v>0</v>
      </c>
      <c r="W674" s="222">
        <f t="shared" si="137"/>
        <v>0</v>
      </c>
      <c r="X674" s="222">
        <f t="shared" si="138"/>
        <v>4992</v>
      </c>
      <c r="Y674" s="203">
        <v>3</v>
      </c>
      <c r="Z674" s="203">
        <v>1.84</v>
      </c>
      <c r="AA674" s="102">
        <v>1</v>
      </c>
      <c r="AB674" s="102">
        <v>153088</v>
      </c>
      <c r="AC674" s="102"/>
      <c r="AD674" s="102"/>
      <c r="AE674" s="222">
        <f t="shared" si="139"/>
        <v>153088</v>
      </c>
      <c r="AF674" s="203">
        <v>4</v>
      </c>
      <c r="AG674" s="203">
        <v>1.9</v>
      </c>
      <c r="AH674" s="102">
        <v>1</v>
      </c>
      <c r="AI674" s="102">
        <v>158080</v>
      </c>
      <c r="AJ674" s="102"/>
      <c r="AK674" s="102"/>
      <c r="AL674" s="222">
        <f t="shared" si="140"/>
        <v>158080</v>
      </c>
    </row>
    <row r="675" spans="1:38" ht="27">
      <c r="A675" s="203">
        <v>51</v>
      </c>
      <c r="B675" s="102" t="s">
        <v>8419</v>
      </c>
      <c r="C675" s="102" t="s">
        <v>8234</v>
      </c>
      <c r="D675" s="203">
        <v>1996</v>
      </c>
      <c r="E675" s="1042" t="s">
        <v>1272</v>
      </c>
      <c r="F675" s="203" t="s">
        <v>1087</v>
      </c>
      <c r="G675" s="203">
        <v>1</v>
      </c>
      <c r="H675" s="203">
        <v>1.73</v>
      </c>
      <c r="I675" s="102">
        <v>1</v>
      </c>
      <c r="J675" s="102">
        <v>143936</v>
      </c>
      <c r="K675" s="102"/>
      <c r="L675" s="102"/>
      <c r="M675" s="222">
        <f t="shared" si="135"/>
        <v>143936</v>
      </c>
      <c r="N675" s="203">
        <v>1.68</v>
      </c>
      <c r="O675" s="102">
        <v>1</v>
      </c>
      <c r="P675" s="203">
        <v>139776</v>
      </c>
      <c r="Q675" s="203"/>
      <c r="R675" s="203"/>
      <c r="S675" s="222">
        <f t="shared" si="136"/>
        <v>139776</v>
      </c>
      <c r="T675" s="222">
        <f t="shared" si="137"/>
        <v>0</v>
      </c>
      <c r="U675" s="222">
        <f t="shared" si="137"/>
        <v>4160</v>
      </c>
      <c r="V675" s="222">
        <f t="shared" si="137"/>
        <v>0</v>
      </c>
      <c r="W675" s="222">
        <f t="shared" si="137"/>
        <v>0</v>
      </c>
      <c r="X675" s="222">
        <f t="shared" si="138"/>
        <v>4160</v>
      </c>
      <c r="Y675" s="203">
        <v>2</v>
      </c>
      <c r="Z675" s="203">
        <v>1.79</v>
      </c>
      <c r="AA675" s="102">
        <v>1</v>
      </c>
      <c r="AB675" s="102">
        <v>148928</v>
      </c>
      <c r="AC675" s="102"/>
      <c r="AD675" s="102"/>
      <c r="AE675" s="222">
        <f t="shared" si="139"/>
        <v>148928</v>
      </c>
      <c r="AF675" s="203">
        <v>3</v>
      </c>
      <c r="AG675" s="203">
        <v>1.84</v>
      </c>
      <c r="AH675" s="102">
        <v>1</v>
      </c>
      <c r="AI675" s="102">
        <v>153088</v>
      </c>
      <c r="AJ675" s="102"/>
      <c r="AK675" s="102"/>
      <c r="AL675" s="222">
        <f t="shared" si="140"/>
        <v>153088</v>
      </c>
    </row>
    <row r="676" spans="1:38" ht="27">
      <c r="A676" s="203">
        <v>52</v>
      </c>
      <c r="B676" s="104" t="s">
        <v>5524</v>
      </c>
      <c r="C676" s="104" t="s">
        <v>8233</v>
      </c>
      <c r="D676" s="203">
        <v>1995</v>
      </c>
      <c r="E676" s="1042" t="s">
        <v>1272</v>
      </c>
      <c r="F676" s="203" t="s">
        <v>1087</v>
      </c>
      <c r="G676" s="203">
        <v>4</v>
      </c>
      <c r="H676" s="203">
        <v>1.9</v>
      </c>
      <c r="I676" s="102">
        <v>1</v>
      </c>
      <c r="J676" s="102">
        <v>158080</v>
      </c>
      <c r="K676" s="102"/>
      <c r="L676" s="102"/>
      <c r="M676" s="222">
        <f t="shared" si="135"/>
        <v>158080</v>
      </c>
      <c r="N676" s="203">
        <v>1.84</v>
      </c>
      <c r="O676" s="102">
        <v>1</v>
      </c>
      <c r="P676" s="203">
        <v>153088</v>
      </c>
      <c r="Q676" s="203"/>
      <c r="R676" s="203"/>
      <c r="S676" s="222">
        <f t="shared" si="136"/>
        <v>153088</v>
      </c>
      <c r="T676" s="222">
        <f t="shared" si="137"/>
        <v>0</v>
      </c>
      <c r="U676" s="222">
        <f t="shared" si="137"/>
        <v>4992</v>
      </c>
      <c r="V676" s="222">
        <f t="shared" si="137"/>
        <v>0</v>
      </c>
      <c r="W676" s="222">
        <f t="shared" si="137"/>
        <v>0</v>
      </c>
      <c r="X676" s="222">
        <f t="shared" si="138"/>
        <v>4992</v>
      </c>
      <c r="Y676" s="203">
        <v>5</v>
      </c>
      <c r="Z676" s="203">
        <v>1.9</v>
      </c>
      <c r="AA676" s="102">
        <v>1</v>
      </c>
      <c r="AB676" s="102">
        <v>158080</v>
      </c>
      <c r="AC676" s="102"/>
      <c r="AD676" s="102"/>
      <c r="AE676" s="222">
        <f t="shared" si="139"/>
        <v>158080</v>
      </c>
      <c r="AF676" s="203">
        <v>6</v>
      </c>
      <c r="AG676" s="203">
        <v>1.96</v>
      </c>
      <c r="AH676" s="102">
        <v>1</v>
      </c>
      <c r="AI676" s="102">
        <v>163072</v>
      </c>
      <c r="AJ676" s="102"/>
      <c r="AK676" s="102"/>
      <c r="AL676" s="222">
        <f t="shared" si="140"/>
        <v>163072</v>
      </c>
    </row>
    <row r="677" spans="1:38" ht="27">
      <c r="A677" s="203">
        <v>53</v>
      </c>
      <c r="B677" s="102" t="s">
        <v>8420</v>
      </c>
      <c r="C677" s="102" t="s">
        <v>8233</v>
      </c>
      <c r="D677" s="203">
        <v>2000</v>
      </c>
      <c r="E677" s="1042" t="s">
        <v>1272</v>
      </c>
      <c r="F677" s="203" t="s">
        <v>1087</v>
      </c>
      <c r="G677" s="203">
        <v>2</v>
      </c>
      <c r="H677" s="203">
        <v>1.79</v>
      </c>
      <c r="I677" s="102">
        <v>1</v>
      </c>
      <c r="J677" s="102">
        <v>148928</v>
      </c>
      <c r="K677" s="102"/>
      <c r="L677" s="102"/>
      <c r="M677" s="222">
        <f t="shared" si="135"/>
        <v>148928</v>
      </c>
      <c r="N677" s="203">
        <v>1.73</v>
      </c>
      <c r="O677" s="102">
        <v>1</v>
      </c>
      <c r="P677" s="203">
        <v>143936</v>
      </c>
      <c r="Q677" s="203"/>
      <c r="R677" s="203"/>
      <c r="S677" s="222">
        <f t="shared" si="136"/>
        <v>143936</v>
      </c>
      <c r="T677" s="222">
        <f t="shared" si="137"/>
        <v>0</v>
      </c>
      <c r="U677" s="222">
        <f t="shared" si="137"/>
        <v>4992</v>
      </c>
      <c r="V677" s="222">
        <f t="shared" si="137"/>
        <v>0</v>
      </c>
      <c r="W677" s="222">
        <f t="shared" si="137"/>
        <v>0</v>
      </c>
      <c r="X677" s="222">
        <f t="shared" si="138"/>
        <v>4992</v>
      </c>
      <c r="Y677" s="203">
        <v>3</v>
      </c>
      <c r="Z677" s="203">
        <v>1.84</v>
      </c>
      <c r="AA677" s="102">
        <v>1</v>
      </c>
      <c r="AB677" s="102">
        <v>153088</v>
      </c>
      <c r="AC677" s="102"/>
      <c r="AD677" s="102"/>
      <c r="AE677" s="222">
        <f t="shared" si="139"/>
        <v>153088</v>
      </c>
      <c r="AF677" s="203">
        <v>4</v>
      </c>
      <c r="AG677" s="203">
        <v>1.9</v>
      </c>
      <c r="AH677" s="102">
        <v>1</v>
      </c>
      <c r="AI677" s="102">
        <v>158080</v>
      </c>
      <c r="AJ677" s="102"/>
      <c r="AK677" s="102"/>
      <c r="AL677" s="222">
        <f t="shared" si="140"/>
        <v>158080</v>
      </c>
    </row>
    <row r="678" spans="1:38" ht="27">
      <c r="A678" s="203">
        <v>54</v>
      </c>
      <c r="B678" s="102" t="s">
        <v>827</v>
      </c>
      <c r="C678" s="102"/>
      <c r="D678" s="203"/>
      <c r="E678" s="1042" t="s">
        <v>1272</v>
      </c>
      <c r="F678" s="203" t="s">
        <v>1087</v>
      </c>
      <c r="G678" s="203">
        <v>7</v>
      </c>
      <c r="H678" s="203">
        <v>1.96</v>
      </c>
      <c r="I678" s="102">
        <v>1</v>
      </c>
      <c r="J678" s="102">
        <v>163072</v>
      </c>
      <c r="K678" s="102"/>
      <c r="L678" s="102"/>
      <c r="M678" s="222">
        <f t="shared" si="135"/>
        <v>163072</v>
      </c>
      <c r="N678" s="203">
        <v>1.96</v>
      </c>
      <c r="O678" s="102">
        <v>1</v>
      </c>
      <c r="P678" s="203">
        <v>163072</v>
      </c>
      <c r="Q678" s="203"/>
      <c r="R678" s="203"/>
      <c r="S678" s="222">
        <f t="shared" si="136"/>
        <v>163072</v>
      </c>
      <c r="T678" s="222">
        <f t="shared" si="137"/>
        <v>0</v>
      </c>
      <c r="U678" s="222">
        <f t="shared" si="137"/>
        <v>0</v>
      </c>
      <c r="V678" s="222">
        <f t="shared" si="137"/>
        <v>0</v>
      </c>
      <c r="W678" s="222">
        <f t="shared" si="137"/>
        <v>0</v>
      </c>
      <c r="X678" s="222">
        <f t="shared" si="138"/>
        <v>0</v>
      </c>
      <c r="Y678" s="203">
        <v>8</v>
      </c>
      <c r="Z678" s="203">
        <v>2.02</v>
      </c>
      <c r="AA678" s="102">
        <v>1</v>
      </c>
      <c r="AB678" s="102">
        <v>168064</v>
      </c>
      <c r="AC678" s="102"/>
      <c r="AD678" s="102"/>
      <c r="AE678" s="222">
        <f t="shared" si="139"/>
        <v>168064</v>
      </c>
      <c r="AF678" s="203">
        <v>9</v>
      </c>
      <c r="AG678" s="203">
        <v>2.02</v>
      </c>
      <c r="AH678" s="102">
        <v>1</v>
      </c>
      <c r="AI678" s="102">
        <v>168064</v>
      </c>
      <c r="AJ678" s="102"/>
      <c r="AK678" s="102"/>
      <c r="AL678" s="222">
        <f t="shared" si="140"/>
        <v>168064</v>
      </c>
    </row>
    <row r="679" spans="1:38" ht="27">
      <c r="A679" s="203">
        <v>55</v>
      </c>
      <c r="B679" s="104" t="s">
        <v>1738</v>
      </c>
      <c r="C679" s="104" t="s">
        <v>8233</v>
      </c>
      <c r="D679" s="203">
        <v>1994</v>
      </c>
      <c r="E679" s="1042" t="s">
        <v>1272</v>
      </c>
      <c r="F679" s="203" t="s">
        <v>1087</v>
      </c>
      <c r="G679" s="203">
        <v>7</v>
      </c>
      <c r="H679" s="203">
        <v>1.96</v>
      </c>
      <c r="I679" s="102">
        <v>1</v>
      </c>
      <c r="J679" s="102">
        <v>163072</v>
      </c>
      <c r="K679" s="102"/>
      <c r="L679" s="102"/>
      <c r="M679" s="222">
        <f t="shared" si="135"/>
        <v>163072</v>
      </c>
      <c r="N679" s="203">
        <v>1.96</v>
      </c>
      <c r="O679" s="102">
        <v>1</v>
      </c>
      <c r="P679" s="203">
        <v>163072</v>
      </c>
      <c r="Q679" s="203"/>
      <c r="R679" s="203"/>
      <c r="S679" s="222">
        <f t="shared" si="136"/>
        <v>163072</v>
      </c>
      <c r="T679" s="222">
        <f t="shared" si="137"/>
        <v>0</v>
      </c>
      <c r="U679" s="222">
        <f t="shared" si="137"/>
        <v>0</v>
      </c>
      <c r="V679" s="222">
        <f t="shared" si="137"/>
        <v>0</v>
      </c>
      <c r="W679" s="222">
        <f t="shared" si="137"/>
        <v>0</v>
      </c>
      <c r="X679" s="222">
        <f t="shared" si="138"/>
        <v>0</v>
      </c>
      <c r="Y679" s="203">
        <v>8</v>
      </c>
      <c r="Z679" s="203">
        <v>2.02</v>
      </c>
      <c r="AA679" s="102">
        <v>1</v>
      </c>
      <c r="AB679" s="102">
        <v>168064</v>
      </c>
      <c r="AC679" s="102"/>
      <c r="AD679" s="102"/>
      <c r="AE679" s="222">
        <f t="shared" si="139"/>
        <v>168064</v>
      </c>
      <c r="AF679" s="203">
        <v>9</v>
      </c>
      <c r="AG679" s="203">
        <v>2.02</v>
      </c>
      <c r="AH679" s="102">
        <v>1</v>
      </c>
      <c r="AI679" s="102">
        <v>168064</v>
      </c>
      <c r="AJ679" s="102"/>
      <c r="AK679" s="102"/>
      <c r="AL679" s="222">
        <f t="shared" si="140"/>
        <v>168064</v>
      </c>
    </row>
    <row r="680" spans="1:38" ht="27">
      <c r="A680" s="203">
        <v>56</v>
      </c>
      <c r="B680" s="102" t="s">
        <v>1733</v>
      </c>
      <c r="C680" s="102" t="s">
        <v>8233</v>
      </c>
      <c r="D680" s="203">
        <v>1992</v>
      </c>
      <c r="E680" s="1042" t="s">
        <v>1272</v>
      </c>
      <c r="F680" s="203" t="s">
        <v>1087</v>
      </c>
      <c r="G680" s="203">
        <v>8</v>
      </c>
      <c r="H680" s="203">
        <v>2.02</v>
      </c>
      <c r="I680" s="102">
        <v>1</v>
      </c>
      <c r="J680" s="102">
        <v>168064</v>
      </c>
      <c r="K680" s="102"/>
      <c r="L680" s="102"/>
      <c r="M680" s="222">
        <f t="shared" si="135"/>
        <v>168064</v>
      </c>
      <c r="N680" s="203">
        <v>1.96</v>
      </c>
      <c r="O680" s="102">
        <v>1</v>
      </c>
      <c r="P680" s="203">
        <v>163072</v>
      </c>
      <c r="Q680" s="203"/>
      <c r="R680" s="203"/>
      <c r="S680" s="222">
        <f t="shared" si="136"/>
        <v>163072</v>
      </c>
      <c r="T680" s="222">
        <f t="shared" si="137"/>
        <v>0</v>
      </c>
      <c r="U680" s="222">
        <f t="shared" si="137"/>
        <v>4992</v>
      </c>
      <c r="V680" s="222">
        <f t="shared" si="137"/>
        <v>0</v>
      </c>
      <c r="W680" s="222">
        <f t="shared" si="137"/>
        <v>0</v>
      </c>
      <c r="X680" s="222">
        <f t="shared" si="138"/>
        <v>4992</v>
      </c>
      <c r="Y680" s="203">
        <v>9</v>
      </c>
      <c r="Z680" s="203">
        <v>2.02</v>
      </c>
      <c r="AA680" s="102">
        <v>1</v>
      </c>
      <c r="AB680" s="102">
        <v>168064</v>
      </c>
      <c r="AC680" s="102"/>
      <c r="AD680" s="102"/>
      <c r="AE680" s="222">
        <f t="shared" si="139"/>
        <v>168064</v>
      </c>
      <c r="AF680" s="203">
        <v>10</v>
      </c>
      <c r="AG680" s="203">
        <v>2.08</v>
      </c>
      <c r="AH680" s="102">
        <v>1</v>
      </c>
      <c r="AI680" s="102">
        <v>173056</v>
      </c>
      <c r="AJ680" s="102"/>
      <c r="AK680" s="102"/>
      <c r="AL680" s="222">
        <f t="shared" si="140"/>
        <v>173056</v>
      </c>
    </row>
    <row r="681" spans="1:38" ht="27">
      <c r="A681" s="203">
        <v>57</v>
      </c>
      <c r="B681" s="102" t="s">
        <v>1736</v>
      </c>
      <c r="C681" s="102" t="s">
        <v>8233</v>
      </c>
      <c r="D681" s="203">
        <v>1992</v>
      </c>
      <c r="E681" s="1042" t="s">
        <v>1272</v>
      </c>
      <c r="F681" s="203" t="s">
        <v>1087</v>
      </c>
      <c r="G681" s="203">
        <v>7</v>
      </c>
      <c r="H681" s="203">
        <v>1.96</v>
      </c>
      <c r="I681" s="102">
        <v>1</v>
      </c>
      <c r="J681" s="102">
        <v>163072</v>
      </c>
      <c r="K681" s="102"/>
      <c r="L681" s="102"/>
      <c r="M681" s="222">
        <f t="shared" si="135"/>
        <v>163072</v>
      </c>
      <c r="N681" s="203">
        <v>1.96</v>
      </c>
      <c r="O681" s="102">
        <v>1</v>
      </c>
      <c r="P681" s="203">
        <v>163072</v>
      </c>
      <c r="Q681" s="203"/>
      <c r="R681" s="203"/>
      <c r="S681" s="222">
        <f t="shared" si="136"/>
        <v>163072</v>
      </c>
      <c r="T681" s="222">
        <f t="shared" si="137"/>
        <v>0</v>
      </c>
      <c r="U681" s="222">
        <f t="shared" si="137"/>
        <v>0</v>
      </c>
      <c r="V681" s="222">
        <f t="shared" si="137"/>
        <v>0</v>
      </c>
      <c r="W681" s="222">
        <f t="shared" si="137"/>
        <v>0</v>
      </c>
      <c r="X681" s="222">
        <f t="shared" si="138"/>
        <v>0</v>
      </c>
      <c r="Y681" s="203">
        <v>8</v>
      </c>
      <c r="Z681" s="203">
        <v>2.02</v>
      </c>
      <c r="AA681" s="102">
        <v>1</v>
      </c>
      <c r="AB681" s="102">
        <v>168064</v>
      </c>
      <c r="AC681" s="102"/>
      <c r="AD681" s="102"/>
      <c r="AE681" s="222">
        <f t="shared" si="139"/>
        <v>168064</v>
      </c>
      <c r="AF681" s="203">
        <v>9</v>
      </c>
      <c r="AG681" s="203">
        <v>2.02</v>
      </c>
      <c r="AH681" s="102">
        <v>1</v>
      </c>
      <c r="AI681" s="102">
        <v>168064</v>
      </c>
      <c r="AJ681" s="102"/>
      <c r="AK681" s="102"/>
      <c r="AL681" s="222">
        <f t="shared" si="140"/>
        <v>168064</v>
      </c>
    </row>
    <row r="682" spans="1:38" ht="27">
      <c r="A682" s="203">
        <v>58</v>
      </c>
      <c r="B682" s="104" t="s">
        <v>827</v>
      </c>
      <c r="C682" s="104"/>
      <c r="D682" s="203"/>
      <c r="E682" s="1042" t="s">
        <v>1272</v>
      </c>
      <c r="F682" s="203" t="s">
        <v>1087</v>
      </c>
      <c r="G682" s="203">
        <v>7</v>
      </c>
      <c r="H682" s="203">
        <v>1.96</v>
      </c>
      <c r="I682" s="102">
        <v>1</v>
      </c>
      <c r="J682" s="102">
        <v>163072</v>
      </c>
      <c r="K682" s="102"/>
      <c r="L682" s="102"/>
      <c r="M682" s="222">
        <f t="shared" si="135"/>
        <v>163072</v>
      </c>
      <c r="N682" s="203">
        <v>1.96</v>
      </c>
      <c r="O682" s="102">
        <v>1</v>
      </c>
      <c r="P682" s="203">
        <v>163072</v>
      </c>
      <c r="Q682" s="203"/>
      <c r="R682" s="203"/>
      <c r="S682" s="222">
        <f t="shared" si="136"/>
        <v>163072</v>
      </c>
      <c r="T682" s="222">
        <f t="shared" si="137"/>
        <v>0</v>
      </c>
      <c r="U682" s="222">
        <f t="shared" si="137"/>
        <v>0</v>
      </c>
      <c r="V682" s="222">
        <f t="shared" si="137"/>
        <v>0</v>
      </c>
      <c r="W682" s="222">
        <f t="shared" si="137"/>
        <v>0</v>
      </c>
      <c r="X682" s="222">
        <f t="shared" si="138"/>
        <v>0</v>
      </c>
      <c r="Y682" s="203">
        <v>8</v>
      </c>
      <c r="Z682" s="203">
        <v>2.02</v>
      </c>
      <c r="AA682" s="102">
        <v>1</v>
      </c>
      <c r="AB682" s="102">
        <v>168064</v>
      </c>
      <c r="AC682" s="102"/>
      <c r="AD682" s="102"/>
      <c r="AE682" s="222">
        <f t="shared" si="139"/>
        <v>168064</v>
      </c>
      <c r="AF682" s="203">
        <v>9</v>
      </c>
      <c r="AG682" s="203">
        <v>2.02</v>
      </c>
      <c r="AH682" s="102">
        <v>1</v>
      </c>
      <c r="AI682" s="102">
        <v>168064</v>
      </c>
      <c r="AJ682" s="102"/>
      <c r="AK682" s="102"/>
      <c r="AL682" s="222">
        <f t="shared" si="140"/>
        <v>168064</v>
      </c>
    </row>
    <row r="683" spans="1:38" ht="27">
      <c r="A683" s="203">
        <v>59</v>
      </c>
      <c r="B683" s="102" t="s">
        <v>5525</v>
      </c>
      <c r="C683" s="102" t="s">
        <v>8233</v>
      </c>
      <c r="D683" s="203">
        <v>1996</v>
      </c>
      <c r="E683" s="1042" t="s">
        <v>1272</v>
      </c>
      <c r="F683" s="203" t="s">
        <v>1087</v>
      </c>
      <c r="G683" s="203">
        <v>3</v>
      </c>
      <c r="H683" s="203">
        <v>1.84</v>
      </c>
      <c r="I683" s="102">
        <v>1</v>
      </c>
      <c r="J683" s="102">
        <v>153088</v>
      </c>
      <c r="K683" s="102"/>
      <c r="L683" s="102"/>
      <c r="M683" s="222">
        <f t="shared" si="135"/>
        <v>153088</v>
      </c>
      <c r="N683" s="203">
        <v>1.79</v>
      </c>
      <c r="O683" s="102">
        <v>1</v>
      </c>
      <c r="P683" s="203">
        <v>148928</v>
      </c>
      <c r="Q683" s="203"/>
      <c r="R683" s="203"/>
      <c r="S683" s="222">
        <f t="shared" si="136"/>
        <v>148928</v>
      </c>
      <c r="T683" s="222">
        <f t="shared" si="137"/>
        <v>0</v>
      </c>
      <c r="U683" s="222">
        <f t="shared" si="137"/>
        <v>4160</v>
      </c>
      <c r="V683" s="222">
        <f t="shared" si="137"/>
        <v>0</v>
      </c>
      <c r="W683" s="222">
        <f t="shared" si="137"/>
        <v>0</v>
      </c>
      <c r="X683" s="222">
        <f t="shared" si="138"/>
        <v>4160</v>
      </c>
      <c r="Y683" s="203">
        <v>4</v>
      </c>
      <c r="Z683" s="203">
        <v>1.9</v>
      </c>
      <c r="AA683" s="102">
        <v>1</v>
      </c>
      <c r="AB683" s="102">
        <v>158080</v>
      </c>
      <c r="AC683" s="102"/>
      <c r="AD683" s="102"/>
      <c r="AE683" s="222">
        <f t="shared" si="139"/>
        <v>158080</v>
      </c>
      <c r="AF683" s="203">
        <v>5</v>
      </c>
      <c r="AG683" s="203">
        <v>1.9</v>
      </c>
      <c r="AH683" s="102">
        <v>1</v>
      </c>
      <c r="AI683" s="102">
        <v>158080</v>
      </c>
      <c r="AJ683" s="102"/>
      <c r="AK683" s="102"/>
      <c r="AL683" s="222">
        <f t="shared" si="140"/>
        <v>158080</v>
      </c>
    </row>
    <row r="684" spans="1:38" ht="27">
      <c r="A684" s="203">
        <v>60</v>
      </c>
      <c r="B684" s="102" t="s">
        <v>2259</v>
      </c>
      <c r="C684" s="102" t="s">
        <v>8233</v>
      </c>
      <c r="D684" s="203">
        <v>1987</v>
      </c>
      <c r="E684" s="1042" t="s">
        <v>1272</v>
      </c>
      <c r="F684" s="203" t="s">
        <v>1087</v>
      </c>
      <c r="G684" s="203">
        <v>2</v>
      </c>
      <c r="H684" s="203">
        <v>1.79</v>
      </c>
      <c r="I684" s="102">
        <v>1</v>
      </c>
      <c r="J684" s="102">
        <v>148928</v>
      </c>
      <c r="K684" s="102"/>
      <c r="L684" s="102"/>
      <c r="M684" s="222">
        <f t="shared" si="135"/>
        <v>148928</v>
      </c>
      <c r="N684" s="203">
        <v>1.73</v>
      </c>
      <c r="O684" s="102">
        <v>1</v>
      </c>
      <c r="P684" s="203">
        <v>143936</v>
      </c>
      <c r="Q684" s="203"/>
      <c r="R684" s="203"/>
      <c r="S684" s="222">
        <f t="shared" si="136"/>
        <v>143936</v>
      </c>
      <c r="T684" s="222">
        <f t="shared" si="137"/>
        <v>0</v>
      </c>
      <c r="U684" s="222">
        <f t="shared" si="137"/>
        <v>4992</v>
      </c>
      <c r="V684" s="222">
        <f t="shared" si="137"/>
        <v>0</v>
      </c>
      <c r="W684" s="222">
        <f t="shared" si="137"/>
        <v>0</v>
      </c>
      <c r="X684" s="222">
        <f t="shared" si="138"/>
        <v>4992</v>
      </c>
      <c r="Y684" s="203">
        <v>3</v>
      </c>
      <c r="Z684" s="203">
        <v>1.84</v>
      </c>
      <c r="AA684" s="102">
        <v>1</v>
      </c>
      <c r="AB684" s="102">
        <v>153088</v>
      </c>
      <c r="AC684" s="102"/>
      <c r="AD684" s="102"/>
      <c r="AE684" s="222">
        <f t="shared" si="139"/>
        <v>153088</v>
      </c>
      <c r="AF684" s="203">
        <v>4</v>
      </c>
      <c r="AG684" s="203">
        <v>1.9</v>
      </c>
      <c r="AH684" s="102">
        <v>1</v>
      </c>
      <c r="AI684" s="102">
        <v>158080</v>
      </c>
      <c r="AJ684" s="102"/>
      <c r="AK684" s="102"/>
      <c r="AL684" s="222">
        <f t="shared" si="140"/>
        <v>158080</v>
      </c>
    </row>
    <row r="685" spans="1:38" ht="27">
      <c r="A685" s="203">
        <v>61</v>
      </c>
      <c r="B685" s="102" t="s">
        <v>1734</v>
      </c>
      <c r="C685" s="102" t="s">
        <v>8233</v>
      </c>
      <c r="D685" s="203">
        <v>1995</v>
      </c>
      <c r="E685" s="1042" t="s">
        <v>1272</v>
      </c>
      <c r="F685" s="203" t="s">
        <v>1087</v>
      </c>
      <c r="G685" s="203">
        <v>6</v>
      </c>
      <c r="H685" s="203">
        <v>1.96</v>
      </c>
      <c r="I685" s="102">
        <v>1</v>
      </c>
      <c r="J685" s="102">
        <v>163072</v>
      </c>
      <c r="K685" s="102"/>
      <c r="L685" s="102"/>
      <c r="M685" s="222">
        <f t="shared" si="135"/>
        <v>163072</v>
      </c>
      <c r="N685" s="203">
        <v>1.9</v>
      </c>
      <c r="O685" s="102">
        <v>1</v>
      </c>
      <c r="P685" s="203">
        <v>158080</v>
      </c>
      <c r="Q685" s="203"/>
      <c r="R685" s="203"/>
      <c r="S685" s="222">
        <f t="shared" si="136"/>
        <v>158080</v>
      </c>
      <c r="T685" s="222">
        <f t="shared" si="137"/>
        <v>0</v>
      </c>
      <c r="U685" s="222">
        <f t="shared" si="137"/>
        <v>4992</v>
      </c>
      <c r="V685" s="222">
        <f t="shared" si="137"/>
        <v>0</v>
      </c>
      <c r="W685" s="222">
        <f t="shared" si="137"/>
        <v>0</v>
      </c>
      <c r="X685" s="222">
        <f t="shared" si="138"/>
        <v>4992</v>
      </c>
      <c r="Y685" s="203">
        <v>7</v>
      </c>
      <c r="Z685" s="203">
        <v>1.96</v>
      </c>
      <c r="AA685" s="102">
        <v>1</v>
      </c>
      <c r="AB685" s="102">
        <v>163072</v>
      </c>
      <c r="AC685" s="102"/>
      <c r="AD685" s="102"/>
      <c r="AE685" s="222">
        <f t="shared" si="139"/>
        <v>163072</v>
      </c>
      <c r="AF685" s="203">
        <v>8</v>
      </c>
      <c r="AG685" s="203">
        <v>2.02</v>
      </c>
      <c r="AH685" s="102">
        <v>1</v>
      </c>
      <c r="AI685" s="102">
        <v>168064</v>
      </c>
      <c r="AJ685" s="102"/>
      <c r="AK685" s="102"/>
      <c r="AL685" s="222">
        <f t="shared" si="140"/>
        <v>168064</v>
      </c>
    </row>
    <row r="686" spans="1:38" ht="27">
      <c r="A686" s="203">
        <v>62</v>
      </c>
      <c r="B686" s="102" t="s">
        <v>5526</v>
      </c>
      <c r="C686" s="102" t="s">
        <v>8233</v>
      </c>
      <c r="D686" s="203">
        <v>2000</v>
      </c>
      <c r="E686" s="1042" t="s">
        <v>1272</v>
      </c>
      <c r="F686" s="203" t="s">
        <v>1087</v>
      </c>
      <c r="G686" s="203">
        <v>3</v>
      </c>
      <c r="H686" s="203">
        <v>1.84</v>
      </c>
      <c r="I686" s="102">
        <v>1</v>
      </c>
      <c r="J686" s="102">
        <v>153088</v>
      </c>
      <c r="K686" s="102"/>
      <c r="L686" s="102"/>
      <c r="M686" s="222">
        <f t="shared" si="135"/>
        <v>153088</v>
      </c>
      <c r="N686" s="203">
        <v>1.79</v>
      </c>
      <c r="O686" s="102">
        <v>1</v>
      </c>
      <c r="P686" s="203">
        <v>148928</v>
      </c>
      <c r="Q686" s="203"/>
      <c r="R686" s="203"/>
      <c r="S686" s="222">
        <f t="shared" si="136"/>
        <v>148928</v>
      </c>
      <c r="T686" s="222">
        <f t="shared" si="137"/>
        <v>0</v>
      </c>
      <c r="U686" s="222">
        <f t="shared" si="137"/>
        <v>4160</v>
      </c>
      <c r="V686" s="222">
        <f t="shared" si="137"/>
        <v>0</v>
      </c>
      <c r="W686" s="222">
        <f t="shared" si="137"/>
        <v>0</v>
      </c>
      <c r="X686" s="222">
        <f t="shared" si="138"/>
        <v>4160</v>
      </c>
      <c r="Y686" s="203">
        <v>4</v>
      </c>
      <c r="Z686" s="203">
        <v>1.9</v>
      </c>
      <c r="AA686" s="102">
        <v>1</v>
      </c>
      <c r="AB686" s="102">
        <v>158080</v>
      </c>
      <c r="AC686" s="102"/>
      <c r="AD686" s="102"/>
      <c r="AE686" s="222">
        <f t="shared" si="139"/>
        <v>158080</v>
      </c>
      <c r="AF686" s="203">
        <v>5</v>
      </c>
      <c r="AG686" s="203">
        <v>1.9</v>
      </c>
      <c r="AH686" s="102">
        <v>1</v>
      </c>
      <c r="AI686" s="102">
        <v>158080</v>
      </c>
      <c r="AJ686" s="102"/>
      <c r="AK686" s="102"/>
      <c r="AL686" s="222">
        <f t="shared" si="140"/>
        <v>158080</v>
      </c>
    </row>
    <row r="687" spans="1:38" ht="27">
      <c r="A687" s="203">
        <v>63</v>
      </c>
      <c r="B687" s="104" t="s">
        <v>1553</v>
      </c>
      <c r="C687" s="104" t="s">
        <v>8233</v>
      </c>
      <c r="D687" s="203">
        <v>1987</v>
      </c>
      <c r="E687" s="1042" t="s">
        <v>1272</v>
      </c>
      <c r="F687" s="203" t="s">
        <v>1087</v>
      </c>
      <c r="G687" s="203">
        <v>5</v>
      </c>
      <c r="H687" s="203">
        <v>1.9</v>
      </c>
      <c r="I687" s="102">
        <v>1</v>
      </c>
      <c r="J687" s="102">
        <v>158080</v>
      </c>
      <c r="K687" s="102"/>
      <c r="L687" s="102"/>
      <c r="M687" s="222">
        <f t="shared" si="135"/>
        <v>158080</v>
      </c>
      <c r="N687" s="203">
        <v>1.9</v>
      </c>
      <c r="O687" s="102">
        <v>1</v>
      </c>
      <c r="P687" s="203">
        <v>158080</v>
      </c>
      <c r="Q687" s="203"/>
      <c r="R687" s="203"/>
      <c r="S687" s="222">
        <f t="shared" si="136"/>
        <v>158080</v>
      </c>
      <c r="T687" s="222">
        <f t="shared" si="137"/>
        <v>0</v>
      </c>
      <c r="U687" s="222">
        <f t="shared" si="137"/>
        <v>0</v>
      </c>
      <c r="V687" s="222">
        <f t="shared" si="137"/>
        <v>0</v>
      </c>
      <c r="W687" s="222">
        <f t="shared" si="137"/>
        <v>0</v>
      </c>
      <c r="X687" s="222">
        <f t="shared" si="138"/>
        <v>0</v>
      </c>
      <c r="Y687" s="203">
        <v>6</v>
      </c>
      <c r="Z687" s="203">
        <v>1.96</v>
      </c>
      <c r="AA687" s="102">
        <v>1</v>
      </c>
      <c r="AB687" s="102">
        <v>163072</v>
      </c>
      <c r="AC687" s="102"/>
      <c r="AD687" s="102"/>
      <c r="AE687" s="222">
        <f t="shared" si="139"/>
        <v>163072</v>
      </c>
      <c r="AF687" s="203">
        <v>7</v>
      </c>
      <c r="AG687" s="203">
        <v>1.96</v>
      </c>
      <c r="AH687" s="102">
        <v>1</v>
      </c>
      <c r="AI687" s="102">
        <v>163072</v>
      </c>
      <c r="AJ687" s="102"/>
      <c r="AK687" s="102"/>
      <c r="AL687" s="222">
        <f t="shared" si="140"/>
        <v>163072</v>
      </c>
    </row>
    <row r="688" spans="1:38" ht="27">
      <c r="A688" s="203">
        <v>64</v>
      </c>
      <c r="B688" s="102" t="s">
        <v>1743</v>
      </c>
      <c r="C688" s="102" t="s">
        <v>8233</v>
      </c>
      <c r="D688" s="203">
        <v>1997</v>
      </c>
      <c r="E688" s="1042" t="s">
        <v>1272</v>
      </c>
      <c r="F688" s="203" t="s">
        <v>1087</v>
      </c>
      <c r="G688" s="203">
        <v>9</v>
      </c>
      <c r="H688" s="203">
        <v>2.02</v>
      </c>
      <c r="I688" s="102">
        <v>1</v>
      </c>
      <c r="J688" s="102">
        <v>168064</v>
      </c>
      <c r="K688" s="102">
        <v>8000</v>
      </c>
      <c r="L688" s="102"/>
      <c r="M688" s="222">
        <f t="shared" si="135"/>
        <v>176064</v>
      </c>
      <c r="N688" s="203">
        <v>2.02</v>
      </c>
      <c r="O688" s="102">
        <v>1</v>
      </c>
      <c r="P688" s="203">
        <v>168064</v>
      </c>
      <c r="Q688" s="203">
        <v>8000</v>
      </c>
      <c r="R688" s="203"/>
      <c r="S688" s="222">
        <f t="shared" si="136"/>
        <v>176064</v>
      </c>
      <c r="T688" s="222">
        <f t="shared" si="137"/>
        <v>0</v>
      </c>
      <c r="U688" s="222">
        <f t="shared" si="137"/>
        <v>0</v>
      </c>
      <c r="V688" s="222">
        <f t="shared" si="137"/>
        <v>0</v>
      </c>
      <c r="W688" s="222">
        <f t="shared" ref="W688:W703" si="141">L688-R688</f>
        <v>0</v>
      </c>
      <c r="X688" s="222">
        <f t="shared" si="138"/>
        <v>0</v>
      </c>
      <c r="Y688" s="203">
        <v>10</v>
      </c>
      <c r="Z688" s="203">
        <v>2.08</v>
      </c>
      <c r="AA688" s="102">
        <v>1</v>
      </c>
      <c r="AB688" s="102">
        <v>173056</v>
      </c>
      <c r="AC688" s="102">
        <v>8000</v>
      </c>
      <c r="AD688" s="102"/>
      <c r="AE688" s="222">
        <f t="shared" si="139"/>
        <v>181056</v>
      </c>
      <c r="AF688" s="203">
        <v>11</v>
      </c>
      <c r="AG688" s="203">
        <v>2.08</v>
      </c>
      <c r="AH688" s="102">
        <v>1</v>
      </c>
      <c r="AI688" s="102">
        <v>173056</v>
      </c>
      <c r="AJ688" s="102">
        <v>8000</v>
      </c>
      <c r="AK688" s="102"/>
      <c r="AL688" s="222">
        <f t="shared" si="140"/>
        <v>181056</v>
      </c>
    </row>
    <row r="689" spans="1:38" ht="27">
      <c r="A689" s="203">
        <v>65</v>
      </c>
      <c r="B689" s="102" t="s">
        <v>827</v>
      </c>
      <c r="C689" s="102"/>
      <c r="D689" s="203"/>
      <c r="E689" s="1042" t="s">
        <v>1272</v>
      </c>
      <c r="F689" s="203" t="s">
        <v>1087</v>
      </c>
      <c r="G689" s="203">
        <v>7</v>
      </c>
      <c r="H689" s="203">
        <v>1.96</v>
      </c>
      <c r="I689" s="102">
        <v>1</v>
      </c>
      <c r="J689" s="102">
        <v>163072</v>
      </c>
      <c r="K689" s="102"/>
      <c r="L689" s="102"/>
      <c r="M689" s="222">
        <f t="shared" ref="M689:M705" si="142">J689+K689+L689</f>
        <v>163072</v>
      </c>
      <c r="N689" s="203">
        <v>1.96</v>
      </c>
      <c r="O689" s="102">
        <v>1</v>
      </c>
      <c r="P689" s="203">
        <v>163072</v>
      </c>
      <c r="Q689" s="203"/>
      <c r="R689" s="203"/>
      <c r="S689" s="222">
        <f t="shared" ref="S689:S705" si="143">P689+Q689+R689</f>
        <v>163072</v>
      </c>
      <c r="T689" s="222">
        <f t="shared" ref="T689:V704" si="144">I689-O689</f>
        <v>0</v>
      </c>
      <c r="U689" s="222">
        <f t="shared" si="144"/>
        <v>0</v>
      </c>
      <c r="V689" s="222">
        <f t="shared" si="144"/>
        <v>0</v>
      </c>
      <c r="W689" s="222">
        <f t="shared" si="141"/>
        <v>0</v>
      </c>
      <c r="X689" s="222">
        <f t="shared" ref="X689:X705" si="145">U689+V689+W689</f>
        <v>0</v>
      </c>
      <c r="Y689" s="203">
        <v>8</v>
      </c>
      <c r="Z689" s="203">
        <v>2.02</v>
      </c>
      <c r="AA689" s="102">
        <v>1</v>
      </c>
      <c r="AB689" s="102">
        <v>168064</v>
      </c>
      <c r="AC689" s="102"/>
      <c r="AD689" s="102"/>
      <c r="AE689" s="222">
        <f t="shared" ref="AE689:AE705" si="146">AB689+AC689+AD689</f>
        <v>168064</v>
      </c>
      <c r="AF689" s="203">
        <v>9</v>
      </c>
      <c r="AG689" s="203">
        <v>2.02</v>
      </c>
      <c r="AH689" s="102">
        <v>1</v>
      </c>
      <c r="AI689" s="102">
        <v>168064</v>
      </c>
      <c r="AJ689" s="102"/>
      <c r="AK689" s="102"/>
      <c r="AL689" s="222">
        <f t="shared" ref="AL689:AL705" si="147">AI689+AJ689+AK689</f>
        <v>168064</v>
      </c>
    </row>
    <row r="690" spans="1:38" ht="27">
      <c r="A690" s="203">
        <v>66</v>
      </c>
      <c r="B690" s="102" t="s">
        <v>1744</v>
      </c>
      <c r="C690" s="102" t="s">
        <v>8233</v>
      </c>
      <c r="D690" s="203">
        <v>1991</v>
      </c>
      <c r="E690" s="1042" t="s">
        <v>1272</v>
      </c>
      <c r="F690" s="203" t="s">
        <v>1087</v>
      </c>
      <c r="G690" s="203">
        <v>6</v>
      </c>
      <c r="H690" s="203">
        <v>1.96</v>
      </c>
      <c r="I690" s="102">
        <v>1</v>
      </c>
      <c r="J690" s="102">
        <v>163072</v>
      </c>
      <c r="K690" s="102"/>
      <c r="L690" s="102"/>
      <c r="M690" s="222">
        <f t="shared" si="142"/>
        <v>163072</v>
      </c>
      <c r="N690" s="203">
        <v>1.9</v>
      </c>
      <c r="O690" s="102">
        <v>1</v>
      </c>
      <c r="P690" s="203">
        <v>158080</v>
      </c>
      <c r="Q690" s="203"/>
      <c r="R690" s="203"/>
      <c r="S690" s="222">
        <f t="shared" si="143"/>
        <v>158080</v>
      </c>
      <c r="T690" s="222">
        <f t="shared" si="144"/>
        <v>0</v>
      </c>
      <c r="U690" s="222">
        <f t="shared" si="144"/>
        <v>4992</v>
      </c>
      <c r="V690" s="222">
        <f t="shared" si="144"/>
        <v>0</v>
      </c>
      <c r="W690" s="222">
        <f t="shared" si="141"/>
        <v>0</v>
      </c>
      <c r="X690" s="222">
        <f t="shared" si="145"/>
        <v>4992</v>
      </c>
      <c r="Y690" s="203">
        <v>7</v>
      </c>
      <c r="Z690" s="203">
        <v>1.96</v>
      </c>
      <c r="AA690" s="102">
        <v>1</v>
      </c>
      <c r="AB690" s="102">
        <v>163072</v>
      </c>
      <c r="AC690" s="102"/>
      <c r="AD690" s="102"/>
      <c r="AE690" s="222">
        <f t="shared" si="146"/>
        <v>163072</v>
      </c>
      <c r="AF690" s="203">
        <v>8</v>
      </c>
      <c r="AG690" s="203">
        <v>2.02</v>
      </c>
      <c r="AH690" s="102">
        <v>1</v>
      </c>
      <c r="AI690" s="102">
        <v>168064</v>
      </c>
      <c r="AJ690" s="102"/>
      <c r="AK690" s="102"/>
      <c r="AL690" s="222">
        <f t="shared" si="147"/>
        <v>168064</v>
      </c>
    </row>
    <row r="691" spans="1:38" ht="27">
      <c r="A691" s="203">
        <v>67</v>
      </c>
      <c r="B691" s="104" t="s">
        <v>827</v>
      </c>
      <c r="C691" s="104"/>
      <c r="D691" s="203"/>
      <c r="E691" s="1042" t="s">
        <v>1272</v>
      </c>
      <c r="F691" s="203" t="s">
        <v>1087</v>
      </c>
      <c r="G691" s="203">
        <v>7</v>
      </c>
      <c r="H691" s="203">
        <v>1.96</v>
      </c>
      <c r="I691" s="102">
        <v>1</v>
      </c>
      <c r="J691" s="102">
        <v>163072</v>
      </c>
      <c r="K691" s="102"/>
      <c r="L691" s="102"/>
      <c r="M691" s="222">
        <f t="shared" si="142"/>
        <v>163072</v>
      </c>
      <c r="N691" s="203">
        <v>1.96</v>
      </c>
      <c r="O691" s="102">
        <v>1</v>
      </c>
      <c r="P691" s="203">
        <v>163072</v>
      </c>
      <c r="Q691" s="203"/>
      <c r="R691" s="203"/>
      <c r="S691" s="222">
        <f t="shared" si="143"/>
        <v>163072</v>
      </c>
      <c r="T691" s="222">
        <f t="shared" si="144"/>
        <v>0</v>
      </c>
      <c r="U691" s="222">
        <f t="shared" si="144"/>
        <v>0</v>
      </c>
      <c r="V691" s="222">
        <f t="shared" si="144"/>
        <v>0</v>
      </c>
      <c r="W691" s="222">
        <f t="shared" si="141"/>
        <v>0</v>
      </c>
      <c r="X691" s="222">
        <f t="shared" si="145"/>
        <v>0</v>
      </c>
      <c r="Y691" s="203">
        <v>8</v>
      </c>
      <c r="Z691" s="203">
        <v>2.02</v>
      </c>
      <c r="AA691" s="102">
        <v>1</v>
      </c>
      <c r="AB691" s="102">
        <v>168064</v>
      </c>
      <c r="AC691" s="102"/>
      <c r="AD691" s="102"/>
      <c r="AE691" s="222">
        <f t="shared" si="146"/>
        <v>168064</v>
      </c>
      <c r="AF691" s="203">
        <v>9</v>
      </c>
      <c r="AG691" s="203">
        <v>2.02</v>
      </c>
      <c r="AH691" s="102">
        <v>1</v>
      </c>
      <c r="AI691" s="102">
        <v>168064</v>
      </c>
      <c r="AJ691" s="102"/>
      <c r="AK691" s="102"/>
      <c r="AL691" s="222">
        <f t="shared" si="147"/>
        <v>168064</v>
      </c>
    </row>
    <row r="692" spans="1:38" ht="27">
      <c r="A692" s="203">
        <v>68</v>
      </c>
      <c r="B692" s="102" t="s">
        <v>827</v>
      </c>
      <c r="C692" s="102"/>
      <c r="D692" s="203"/>
      <c r="E692" s="1042" t="s">
        <v>1272</v>
      </c>
      <c r="F692" s="203" t="s">
        <v>1087</v>
      </c>
      <c r="G692" s="203">
        <v>7</v>
      </c>
      <c r="H692" s="203">
        <v>1.96</v>
      </c>
      <c r="I692" s="102">
        <v>1</v>
      </c>
      <c r="J692" s="102">
        <v>163072</v>
      </c>
      <c r="K692" s="102"/>
      <c r="L692" s="102"/>
      <c r="M692" s="222">
        <f t="shared" si="142"/>
        <v>163072</v>
      </c>
      <c r="N692" s="203">
        <v>1.96</v>
      </c>
      <c r="O692" s="102">
        <v>1</v>
      </c>
      <c r="P692" s="203">
        <v>163072</v>
      </c>
      <c r="Q692" s="203"/>
      <c r="R692" s="203"/>
      <c r="S692" s="222">
        <f t="shared" si="143"/>
        <v>163072</v>
      </c>
      <c r="T692" s="222">
        <f t="shared" si="144"/>
        <v>0</v>
      </c>
      <c r="U692" s="222">
        <f t="shared" si="144"/>
        <v>0</v>
      </c>
      <c r="V692" s="222">
        <f t="shared" si="144"/>
        <v>0</v>
      </c>
      <c r="W692" s="222">
        <f t="shared" si="141"/>
        <v>0</v>
      </c>
      <c r="X692" s="222">
        <f t="shared" si="145"/>
        <v>0</v>
      </c>
      <c r="Y692" s="203">
        <v>8</v>
      </c>
      <c r="Z692" s="203">
        <v>2.02</v>
      </c>
      <c r="AA692" s="102">
        <v>1</v>
      </c>
      <c r="AB692" s="102">
        <v>168064</v>
      </c>
      <c r="AC692" s="102"/>
      <c r="AD692" s="102"/>
      <c r="AE692" s="222">
        <f t="shared" si="146"/>
        <v>168064</v>
      </c>
      <c r="AF692" s="203">
        <v>9</v>
      </c>
      <c r="AG692" s="203">
        <v>2.02</v>
      </c>
      <c r="AH692" s="102">
        <v>1</v>
      </c>
      <c r="AI692" s="102">
        <v>168064</v>
      </c>
      <c r="AJ692" s="102"/>
      <c r="AK692" s="102"/>
      <c r="AL692" s="222">
        <f t="shared" si="147"/>
        <v>168064</v>
      </c>
    </row>
    <row r="693" spans="1:38" ht="27">
      <c r="A693" s="203">
        <v>69</v>
      </c>
      <c r="B693" s="102" t="s">
        <v>827</v>
      </c>
      <c r="C693" s="102"/>
      <c r="D693" s="203"/>
      <c r="E693" s="1042" t="s">
        <v>1272</v>
      </c>
      <c r="F693" s="203" t="s">
        <v>1087</v>
      </c>
      <c r="G693" s="203">
        <v>7</v>
      </c>
      <c r="H693" s="203">
        <v>1.96</v>
      </c>
      <c r="I693" s="102">
        <v>1</v>
      </c>
      <c r="J693" s="102">
        <v>163072</v>
      </c>
      <c r="K693" s="102"/>
      <c r="L693" s="102"/>
      <c r="M693" s="222">
        <f t="shared" si="142"/>
        <v>163072</v>
      </c>
      <c r="N693" s="203">
        <v>1.96</v>
      </c>
      <c r="O693" s="102">
        <v>1</v>
      </c>
      <c r="P693" s="203">
        <v>163072</v>
      </c>
      <c r="Q693" s="203"/>
      <c r="R693" s="203"/>
      <c r="S693" s="222">
        <f t="shared" si="143"/>
        <v>163072</v>
      </c>
      <c r="T693" s="222">
        <f t="shared" si="144"/>
        <v>0</v>
      </c>
      <c r="U693" s="222">
        <f t="shared" si="144"/>
        <v>0</v>
      </c>
      <c r="V693" s="222">
        <f t="shared" si="144"/>
        <v>0</v>
      </c>
      <c r="W693" s="222">
        <f t="shared" si="141"/>
        <v>0</v>
      </c>
      <c r="X693" s="222">
        <f t="shared" si="145"/>
        <v>0</v>
      </c>
      <c r="Y693" s="203">
        <v>8</v>
      </c>
      <c r="Z693" s="203">
        <v>2.02</v>
      </c>
      <c r="AA693" s="102">
        <v>1</v>
      </c>
      <c r="AB693" s="102">
        <v>168064</v>
      </c>
      <c r="AC693" s="102"/>
      <c r="AD693" s="102"/>
      <c r="AE693" s="222">
        <f t="shared" si="146"/>
        <v>168064</v>
      </c>
      <c r="AF693" s="203">
        <v>9</v>
      </c>
      <c r="AG693" s="203">
        <v>2.02</v>
      </c>
      <c r="AH693" s="102">
        <v>1</v>
      </c>
      <c r="AI693" s="102">
        <v>168064</v>
      </c>
      <c r="AJ693" s="102"/>
      <c r="AK693" s="102"/>
      <c r="AL693" s="222">
        <f t="shared" si="147"/>
        <v>168064</v>
      </c>
    </row>
    <row r="694" spans="1:38" ht="27">
      <c r="A694" s="203">
        <v>70</v>
      </c>
      <c r="B694" s="104" t="s">
        <v>827</v>
      </c>
      <c r="C694" s="104"/>
      <c r="D694" s="203"/>
      <c r="E694" s="1042" t="s">
        <v>1272</v>
      </c>
      <c r="F694" s="203" t="s">
        <v>1087</v>
      </c>
      <c r="G694" s="203">
        <v>7</v>
      </c>
      <c r="H694" s="203">
        <v>1.96</v>
      </c>
      <c r="I694" s="102">
        <v>1</v>
      </c>
      <c r="J694" s="102">
        <v>163072</v>
      </c>
      <c r="K694" s="102"/>
      <c r="L694" s="102"/>
      <c r="M694" s="222">
        <f t="shared" si="142"/>
        <v>163072</v>
      </c>
      <c r="N694" s="203">
        <v>1.96</v>
      </c>
      <c r="O694" s="102">
        <v>1</v>
      </c>
      <c r="P694" s="203">
        <v>163072</v>
      </c>
      <c r="Q694" s="203"/>
      <c r="R694" s="203"/>
      <c r="S694" s="222">
        <f t="shared" si="143"/>
        <v>163072</v>
      </c>
      <c r="T694" s="222">
        <f t="shared" si="144"/>
        <v>0</v>
      </c>
      <c r="U694" s="222">
        <f t="shared" si="144"/>
        <v>0</v>
      </c>
      <c r="V694" s="222">
        <f t="shared" si="144"/>
        <v>0</v>
      </c>
      <c r="W694" s="222">
        <f t="shared" si="141"/>
        <v>0</v>
      </c>
      <c r="X694" s="222">
        <f t="shared" si="145"/>
        <v>0</v>
      </c>
      <c r="Y694" s="203">
        <v>8</v>
      </c>
      <c r="Z694" s="203">
        <v>2.02</v>
      </c>
      <c r="AA694" s="102">
        <v>1</v>
      </c>
      <c r="AB694" s="102">
        <v>168064</v>
      </c>
      <c r="AC694" s="102"/>
      <c r="AD694" s="102"/>
      <c r="AE694" s="222">
        <f t="shared" si="146"/>
        <v>168064</v>
      </c>
      <c r="AF694" s="203">
        <v>9</v>
      </c>
      <c r="AG694" s="203">
        <v>2.02</v>
      </c>
      <c r="AH694" s="102">
        <v>1</v>
      </c>
      <c r="AI694" s="102">
        <v>168064</v>
      </c>
      <c r="AJ694" s="102"/>
      <c r="AK694" s="102"/>
      <c r="AL694" s="222">
        <f t="shared" si="147"/>
        <v>168064</v>
      </c>
    </row>
    <row r="695" spans="1:38" ht="27">
      <c r="A695" s="203">
        <v>71</v>
      </c>
      <c r="B695" s="102" t="s">
        <v>827</v>
      </c>
      <c r="C695" s="102"/>
      <c r="D695" s="203"/>
      <c r="E695" s="1042" t="s">
        <v>1272</v>
      </c>
      <c r="F695" s="203" t="s">
        <v>1087</v>
      </c>
      <c r="G695" s="203">
        <v>7</v>
      </c>
      <c r="H695" s="203">
        <v>1.96</v>
      </c>
      <c r="I695" s="102">
        <v>1</v>
      </c>
      <c r="J695" s="102">
        <v>163072</v>
      </c>
      <c r="K695" s="102"/>
      <c r="L695" s="102"/>
      <c r="M695" s="222">
        <f t="shared" si="142"/>
        <v>163072</v>
      </c>
      <c r="N695" s="203">
        <v>1.96</v>
      </c>
      <c r="O695" s="102">
        <v>1</v>
      </c>
      <c r="P695" s="203">
        <v>163072</v>
      </c>
      <c r="Q695" s="203"/>
      <c r="R695" s="203"/>
      <c r="S695" s="222">
        <f t="shared" si="143"/>
        <v>163072</v>
      </c>
      <c r="T695" s="222">
        <f t="shared" si="144"/>
        <v>0</v>
      </c>
      <c r="U695" s="222">
        <f t="shared" si="144"/>
        <v>0</v>
      </c>
      <c r="V695" s="222">
        <f t="shared" si="144"/>
        <v>0</v>
      </c>
      <c r="W695" s="222">
        <f t="shared" si="141"/>
        <v>0</v>
      </c>
      <c r="X695" s="222">
        <f t="shared" si="145"/>
        <v>0</v>
      </c>
      <c r="Y695" s="203">
        <v>8</v>
      </c>
      <c r="Z695" s="203">
        <v>2.02</v>
      </c>
      <c r="AA695" s="102">
        <v>1</v>
      </c>
      <c r="AB695" s="102">
        <v>168064</v>
      </c>
      <c r="AC695" s="102"/>
      <c r="AD695" s="102"/>
      <c r="AE695" s="222">
        <f t="shared" si="146"/>
        <v>168064</v>
      </c>
      <c r="AF695" s="203">
        <v>9</v>
      </c>
      <c r="AG695" s="203">
        <v>2.02</v>
      </c>
      <c r="AH695" s="102">
        <v>1</v>
      </c>
      <c r="AI695" s="102">
        <v>168064</v>
      </c>
      <c r="AJ695" s="102"/>
      <c r="AK695" s="102"/>
      <c r="AL695" s="222">
        <f t="shared" si="147"/>
        <v>168064</v>
      </c>
    </row>
    <row r="696" spans="1:38" ht="27">
      <c r="A696" s="203">
        <v>72</v>
      </c>
      <c r="B696" s="102" t="s">
        <v>827</v>
      </c>
      <c r="C696" s="102"/>
      <c r="D696" s="203"/>
      <c r="E696" s="1042" t="s">
        <v>1272</v>
      </c>
      <c r="F696" s="203" t="s">
        <v>1087</v>
      </c>
      <c r="G696" s="203">
        <v>7</v>
      </c>
      <c r="H696" s="203">
        <v>1.96</v>
      </c>
      <c r="I696" s="102">
        <v>1</v>
      </c>
      <c r="J696" s="102">
        <v>163072</v>
      </c>
      <c r="K696" s="102"/>
      <c r="L696" s="102"/>
      <c r="M696" s="222">
        <f t="shared" si="142"/>
        <v>163072</v>
      </c>
      <c r="N696" s="203">
        <v>1.96</v>
      </c>
      <c r="O696" s="102">
        <v>1</v>
      </c>
      <c r="P696" s="203">
        <v>163072</v>
      </c>
      <c r="Q696" s="203"/>
      <c r="R696" s="203"/>
      <c r="S696" s="222">
        <f t="shared" si="143"/>
        <v>163072</v>
      </c>
      <c r="T696" s="222">
        <f t="shared" si="144"/>
        <v>0</v>
      </c>
      <c r="U696" s="222">
        <f t="shared" si="144"/>
        <v>0</v>
      </c>
      <c r="V696" s="222">
        <f t="shared" si="144"/>
        <v>0</v>
      </c>
      <c r="W696" s="222">
        <f t="shared" si="141"/>
        <v>0</v>
      </c>
      <c r="X696" s="222">
        <f t="shared" si="145"/>
        <v>0</v>
      </c>
      <c r="Y696" s="203">
        <v>8</v>
      </c>
      <c r="Z696" s="203">
        <v>2.02</v>
      </c>
      <c r="AA696" s="102">
        <v>1</v>
      </c>
      <c r="AB696" s="102">
        <v>168064</v>
      </c>
      <c r="AC696" s="102"/>
      <c r="AD696" s="102"/>
      <c r="AE696" s="222">
        <f t="shared" si="146"/>
        <v>168064</v>
      </c>
      <c r="AF696" s="203">
        <v>9</v>
      </c>
      <c r="AG696" s="203">
        <v>2.02</v>
      </c>
      <c r="AH696" s="102">
        <v>1</v>
      </c>
      <c r="AI696" s="102">
        <v>168064</v>
      </c>
      <c r="AJ696" s="102"/>
      <c r="AK696" s="102"/>
      <c r="AL696" s="222">
        <f t="shared" si="147"/>
        <v>168064</v>
      </c>
    </row>
    <row r="697" spans="1:38" ht="40.5">
      <c r="A697" s="203">
        <v>73</v>
      </c>
      <c r="B697" s="104" t="s">
        <v>1745</v>
      </c>
      <c r="C697" s="104" t="s">
        <v>8233</v>
      </c>
      <c r="D697" s="203">
        <v>1964</v>
      </c>
      <c r="E697" s="1042" t="s">
        <v>1241</v>
      </c>
      <c r="F697" s="203" t="s">
        <v>1242</v>
      </c>
      <c r="G697" s="203">
        <v>13</v>
      </c>
      <c r="H697" s="203">
        <v>1.84</v>
      </c>
      <c r="I697" s="102">
        <v>1</v>
      </c>
      <c r="J697" s="102">
        <v>153088</v>
      </c>
      <c r="K697" s="102"/>
      <c r="L697" s="102"/>
      <c r="M697" s="222">
        <f t="shared" si="142"/>
        <v>153088</v>
      </c>
      <c r="N697" s="203">
        <v>1.79</v>
      </c>
      <c r="O697" s="102">
        <v>1</v>
      </c>
      <c r="P697" s="203">
        <v>148928</v>
      </c>
      <c r="Q697" s="203"/>
      <c r="R697" s="203"/>
      <c r="S697" s="222">
        <f t="shared" si="143"/>
        <v>148928</v>
      </c>
      <c r="T697" s="222">
        <f t="shared" si="144"/>
        <v>0</v>
      </c>
      <c r="U697" s="222">
        <f t="shared" si="144"/>
        <v>4160</v>
      </c>
      <c r="V697" s="222">
        <f t="shared" si="144"/>
        <v>0</v>
      </c>
      <c r="W697" s="222">
        <f t="shared" si="141"/>
        <v>0</v>
      </c>
      <c r="X697" s="222">
        <f t="shared" si="145"/>
        <v>4160</v>
      </c>
      <c r="Y697" s="203">
        <v>14</v>
      </c>
      <c r="Z697" s="203">
        <v>1.84</v>
      </c>
      <c r="AA697" s="102">
        <v>1</v>
      </c>
      <c r="AB697" s="102">
        <v>153088</v>
      </c>
      <c r="AC697" s="102"/>
      <c r="AD697" s="102"/>
      <c r="AE697" s="222">
        <f t="shared" si="146"/>
        <v>153088</v>
      </c>
      <c r="AF697" s="203">
        <v>15</v>
      </c>
      <c r="AG697" s="203">
        <v>1.84</v>
      </c>
      <c r="AH697" s="102">
        <v>1</v>
      </c>
      <c r="AI697" s="102">
        <v>153088</v>
      </c>
      <c r="AJ697" s="102"/>
      <c r="AK697" s="102"/>
      <c r="AL697" s="222">
        <f t="shared" si="147"/>
        <v>153088</v>
      </c>
    </row>
    <row r="698" spans="1:38" ht="40.5">
      <c r="A698" s="203">
        <v>74</v>
      </c>
      <c r="B698" s="102" t="s">
        <v>8421</v>
      </c>
      <c r="C698" s="102" t="s">
        <v>8233</v>
      </c>
      <c r="D698" s="203">
        <v>1987</v>
      </c>
      <c r="E698" s="1042" t="s">
        <v>1241</v>
      </c>
      <c r="F698" s="203" t="s">
        <v>1242</v>
      </c>
      <c r="G698" s="203">
        <v>1</v>
      </c>
      <c r="H698" s="203">
        <v>1.49</v>
      </c>
      <c r="I698" s="102">
        <v>1</v>
      </c>
      <c r="J698" s="102">
        <v>123968</v>
      </c>
      <c r="K698" s="102"/>
      <c r="L698" s="102"/>
      <c r="M698" s="222">
        <f t="shared" si="142"/>
        <v>123968</v>
      </c>
      <c r="N698" s="203">
        <v>1.45</v>
      </c>
      <c r="O698" s="102">
        <v>1</v>
      </c>
      <c r="P698" s="203">
        <v>120640</v>
      </c>
      <c r="Q698" s="203"/>
      <c r="R698" s="203"/>
      <c r="S698" s="222">
        <f t="shared" si="143"/>
        <v>120640</v>
      </c>
      <c r="T698" s="222">
        <f t="shared" si="144"/>
        <v>0</v>
      </c>
      <c r="U698" s="222">
        <f t="shared" si="144"/>
        <v>3328</v>
      </c>
      <c r="V698" s="222">
        <f t="shared" si="144"/>
        <v>0</v>
      </c>
      <c r="W698" s="222">
        <f t="shared" si="141"/>
        <v>0</v>
      </c>
      <c r="X698" s="222">
        <f t="shared" si="145"/>
        <v>3328</v>
      </c>
      <c r="Y698" s="203">
        <v>2</v>
      </c>
      <c r="Z698" s="203">
        <v>1.54</v>
      </c>
      <c r="AA698" s="102">
        <v>1</v>
      </c>
      <c r="AB698" s="102">
        <v>128128</v>
      </c>
      <c r="AC698" s="102"/>
      <c r="AD698" s="102"/>
      <c r="AE698" s="222">
        <f t="shared" si="146"/>
        <v>128128</v>
      </c>
      <c r="AF698" s="203">
        <v>3</v>
      </c>
      <c r="AG698" s="203">
        <v>1.59</v>
      </c>
      <c r="AH698" s="102">
        <v>1</v>
      </c>
      <c r="AI698" s="102">
        <v>132288</v>
      </c>
      <c r="AJ698" s="102"/>
      <c r="AK698" s="102"/>
      <c r="AL698" s="222">
        <f t="shared" si="147"/>
        <v>132288</v>
      </c>
    </row>
    <row r="699" spans="1:38" ht="40.5">
      <c r="A699" s="203">
        <v>75</v>
      </c>
      <c r="B699" s="102" t="s">
        <v>2257</v>
      </c>
      <c r="C699" s="102" t="s">
        <v>8233</v>
      </c>
      <c r="D699" s="203">
        <v>1988</v>
      </c>
      <c r="E699" s="1042" t="s">
        <v>1241</v>
      </c>
      <c r="F699" s="203" t="s">
        <v>1242</v>
      </c>
      <c r="G699" s="203">
        <v>4</v>
      </c>
      <c r="H699" s="203">
        <v>1.63</v>
      </c>
      <c r="I699" s="102">
        <v>1</v>
      </c>
      <c r="J699" s="102">
        <v>135616</v>
      </c>
      <c r="K699" s="102"/>
      <c r="L699" s="102"/>
      <c r="M699" s="222">
        <f t="shared" si="142"/>
        <v>135616</v>
      </c>
      <c r="N699" s="203">
        <v>1.59</v>
      </c>
      <c r="O699" s="102">
        <v>1</v>
      </c>
      <c r="P699" s="203">
        <v>132288</v>
      </c>
      <c r="Q699" s="203"/>
      <c r="R699" s="203"/>
      <c r="S699" s="222">
        <f t="shared" si="143"/>
        <v>132288</v>
      </c>
      <c r="T699" s="222">
        <f t="shared" si="144"/>
        <v>0</v>
      </c>
      <c r="U699" s="222">
        <f t="shared" si="144"/>
        <v>3328</v>
      </c>
      <c r="V699" s="222">
        <f t="shared" si="144"/>
        <v>0</v>
      </c>
      <c r="W699" s="222">
        <f t="shared" si="141"/>
        <v>0</v>
      </c>
      <c r="X699" s="222">
        <f t="shared" si="145"/>
        <v>3328</v>
      </c>
      <c r="Y699" s="203">
        <v>5</v>
      </c>
      <c r="Z699" s="203">
        <v>1.63</v>
      </c>
      <c r="AA699" s="102">
        <v>1</v>
      </c>
      <c r="AB699" s="102">
        <v>135616</v>
      </c>
      <c r="AC699" s="102"/>
      <c r="AD699" s="102"/>
      <c r="AE699" s="222">
        <f t="shared" si="146"/>
        <v>135616</v>
      </c>
      <c r="AF699" s="203">
        <v>6</v>
      </c>
      <c r="AG699" s="203">
        <v>1.68</v>
      </c>
      <c r="AH699" s="102">
        <v>1</v>
      </c>
      <c r="AI699" s="102">
        <v>139776</v>
      </c>
      <c r="AJ699" s="102"/>
      <c r="AK699" s="102"/>
      <c r="AL699" s="222">
        <f t="shared" si="147"/>
        <v>139776</v>
      </c>
    </row>
    <row r="700" spans="1:38" ht="40.5">
      <c r="A700" s="203">
        <v>76</v>
      </c>
      <c r="B700" s="102" t="s">
        <v>8422</v>
      </c>
      <c r="C700" s="102" t="s">
        <v>8233</v>
      </c>
      <c r="D700" s="203">
        <v>1992</v>
      </c>
      <c r="E700" s="1042" t="s">
        <v>1241</v>
      </c>
      <c r="F700" s="203" t="s">
        <v>1242</v>
      </c>
      <c r="G700" s="203">
        <v>2</v>
      </c>
      <c r="H700" s="203">
        <v>1.54</v>
      </c>
      <c r="I700" s="102">
        <v>1</v>
      </c>
      <c r="J700" s="102">
        <v>128128</v>
      </c>
      <c r="K700" s="102"/>
      <c r="L700" s="102"/>
      <c r="M700" s="222">
        <f t="shared" si="142"/>
        <v>128128</v>
      </c>
      <c r="N700" s="203">
        <v>1.49</v>
      </c>
      <c r="O700" s="102">
        <v>1</v>
      </c>
      <c r="P700" s="203">
        <v>123968</v>
      </c>
      <c r="Q700" s="203"/>
      <c r="R700" s="203"/>
      <c r="S700" s="222">
        <f t="shared" si="143"/>
        <v>123968</v>
      </c>
      <c r="T700" s="222">
        <f t="shared" si="144"/>
        <v>0</v>
      </c>
      <c r="U700" s="222">
        <f t="shared" si="144"/>
        <v>4160</v>
      </c>
      <c r="V700" s="222">
        <f t="shared" si="144"/>
        <v>0</v>
      </c>
      <c r="W700" s="222">
        <f t="shared" si="141"/>
        <v>0</v>
      </c>
      <c r="X700" s="222">
        <f t="shared" si="145"/>
        <v>4160</v>
      </c>
      <c r="Y700" s="203">
        <v>3</v>
      </c>
      <c r="Z700" s="203">
        <v>1.59</v>
      </c>
      <c r="AA700" s="102">
        <v>1</v>
      </c>
      <c r="AB700" s="102">
        <v>132288</v>
      </c>
      <c r="AC700" s="102"/>
      <c r="AD700" s="102"/>
      <c r="AE700" s="222">
        <f t="shared" si="146"/>
        <v>132288</v>
      </c>
      <c r="AF700" s="203">
        <v>4</v>
      </c>
      <c r="AG700" s="203">
        <v>1.63</v>
      </c>
      <c r="AH700" s="102">
        <v>1</v>
      </c>
      <c r="AI700" s="102">
        <v>135616</v>
      </c>
      <c r="AJ700" s="102"/>
      <c r="AK700" s="102"/>
      <c r="AL700" s="222">
        <f t="shared" si="147"/>
        <v>135616</v>
      </c>
    </row>
    <row r="701" spans="1:38" ht="40.5">
      <c r="A701" s="203">
        <v>77</v>
      </c>
      <c r="B701" s="102" t="s">
        <v>8423</v>
      </c>
      <c r="C701" s="102" t="s">
        <v>8233</v>
      </c>
      <c r="D701" s="203">
        <v>1998</v>
      </c>
      <c r="E701" s="1042" t="s">
        <v>1241</v>
      </c>
      <c r="F701" s="203" t="s">
        <v>1242</v>
      </c>
      <c r="G701" s="203">
        <v>2</v>
      </c>
      <c r="H701" s="203">
        <v>1.54</v>
      </c>
      <c r="I701" s="102">
        <v>1</v>
      </c>
      <c r="J701" s="102">
        <v>128128</v>
      </c>
      <c r="K701" s="102"/>
      <c r="L701" s="102"/>
      <c r="M701" s="222">
        <f t="shared" si="142"/>
        <v>128128</v>
      </c>
      <c r="N701" s="203">
        <v>1.49</v>
      </c>
      <c r="O701" s="102">
        <v>1</v>
      </c>
      <c r="P701" s="203">
        <v>123968</v>
      </c>
      <c r="Q701" s="203"/>
      <c r="R701" s="203"/>
      <c r="S701" s="222">
        <f t="shared" si="143"/>
        <v>123968</v>
      </c>
      <c r="T701" s="222">
        <f t="shared" si="144"/>
        <v>0</v>
      </c>
      <c r="U701" s="222">
        <f t="shared" si="144"/>
        <v>4160</v>
      </c>
      <c r="V701" s="222">
        <f t="shared" si="144"/>
        <v>0</v>
      </c>
      <c r="W701" s="222">
        <f t="shared" si="141"/>
        <v>0</v>
      </c>
      <c r="X701" s="222">
        <f t="shared" si="145"/>
        <v>4160</v>
      </c>
      <c r="Y701" s="203">
        <v>3</v>
      </c>
      <c r="Z701" s="203">
        <v>1.59</v>
      </c>
      <c r="AA701" s="102">
        <v>1</v>
      </c>
      <c r="AB701" s="102">
        <v>132288</v>
      </c>
      <c r="AC701" s="102"/>
      <c r="AD701" s="102"/>
      <c r="AE701" s="222">
        <f t="shared" si="146"/>
        <v>132288</v>
      </c>
      <c r="AF701" s="203">
        <v>4</v>
      </c>
      <c r="AG701" s="203">
        <v>1.63</v>
      </c>
      <c r="AH701" s="102">
        <v>1</v>
      </c>
      <c r="AI701" s="102">
        <v>135616</v>
      </c>
      <c r="AJ701" s="102"/>
      <c r="AK701" s="102"/>
      <c r="AL701" s="222">
        <f t="shared" si="147"/>
        <v>135616</v>
      </c>
    </row>
    <row r="702" spans="1:38" ht="40.5">
      <c r="A702" s="203">
        <v>78</v>
      </c>
      <c r="B702" s="104" t="s">
        <v>1750</v>
      </c>
      <c r="C702" s="104" t="s">
        <v>8233</v>
      </c>
      <c r="D702" s="203">
        <v>1995</v>
      </c>
      <c r="E702" s="1042" t="s">
        <v>1241</v>
      </c>
      <c r="F702" s="203" t="s">
        <v>1242</v>
      </c>
      <c r="G702" s="203">
        <v>4</v>
      </c>
      <c r="H702" s="203">
        <v>1.63</v>
      </c>
      <c r="I702" s="102">
        <v>1</v>
      </c>
      <c r="J702" s="102">
        <v>135616</v>
      </c>
      <c r="K702" s="102"/>
      <c r="L702" s="102"/>
      <c r="M702" s="222">
        <f t="shared" si="142"/>
        <v>135616</v>
      </c>
      <c r="N702" s="203">
        <v>1.59</v>
      </c>
      <c r="O702" s="102">
        <v>1</v>
      </c>
      <c r="P702" s="203">
        <v>132288</v>
      </c>
      <c r="Q702" s="203"/>
      <c r="R702" s="203"/>
      <c r="S702" s="222">
        <f t="shared" si="143"/>
        <v>132288</v>
      </c>
      <c r="T702" s="222">
        <f t="shared" si="144"/>
        <v>0</v>
      </c>
      <c r="U702" s="222">
        <f t="shared" si="144"/>
        <v>3328</v>
      </c>
      <c r="V702" s="222">
        <f t="shared" si="144"/>
        <v>0</v>
      </c>
      <c r="W702" s="222">
        <f t="shared" si="141"/>
        <v>0</v>
      </c>
      <c r="X702" s="222">
        <f t="shared" si="145"/>
        <v>3328</v>
      </c>
      <c r="Y702" s="203">
        <v>5</v>
      </c>
      <c r="Z702" s="203">
        <v>1.63</v>
      </c>
      <c r="AA702" s="102">
        <v>1</v>
      </c>
      <c r="AB702" s="102">
        <v>135616</v>
      </c>
      <c r="AC702" s="102"/>
      <c r="AD702" s="102"/>
      <c r="AE702" s="222">
        <f t="shared" si="146"/>
        <v>135616</v>
      </c>
      <c r="AF702" s="203">
        <v>6</v>
      </c>
      <c r="AG702" s="203">
        <v>1.68</v>
      </c>
      <c r="AH702" s="102">
        <v>1</v>
      </c>
      <c r="AI702" s="102">
        <v>139776</v>
      </c>
      <c r="AJ702" s="102"/>
      <c r="AK702" s="102"/>
      <c r="AL702" s="222">
        <f t="shared" si="147"/>
        <v>139776</v>
      </c>
    </row>
    <row r="703" spans="1:38" ht="40.5">
      <c r="A703" s="203">
        <v>79</v>
      </c>
      <c r="B703" s="102" t="s">
        <v>827</v>
      </c>
      <c r="C703" s="102"/>
      <c r="D703" s="203"/>
      <c r="E703" s="1042" t="s">
        <v>1241</v>
      </c>
      <c r="F703" s="203" t="s">
        <v>1242</v>
      </c>
      <c r="G703" s="203">
        <v>7</v>
      </c>
      <c r="H703" s="203">
        <v>1.68</v>
      </c>
      <c r="I703" s="102">
        <v>1</v>
      </c>
      <c r="J703" s="102">
        <v>139776</v>
      </c>
      <c r="K703" s="102"/>
      <c r="L703" s="102"/>
      <c r="M703" s="222">
        <f t="shared" si="142"/>
        <v>139776</v>
      </c>
      <c r="N703" s="203">
        <v>1.68</v>
      </c>
      <c r="O703" s="102">
        <v>1</v>
      </c>
      <c r="P703" s="203">
        <v>139776</v>
      </c>
      <c r="Q703" s="203"/>
      <c r="R703" s="203"/>
      <c r="S703" s="222">
        <f t="shared" si="143"/>
        <v>139776</v>
      </c>
      <c r="T703" s="222">
        <f t="shared" si="144"/>
        <v>0</v>
      </c>
      <c r="U703" s="222">
        <f t="shared" si="144"/>
        <v>0</v>
      </c>
      <c r="V703" s="222">
        <f t="shared" si="144"/>
        <v>0</v>
      </c>
      <c r="W703" s="222">
        <f t="shared" si="141"/>
        <v>0</v>
      </c>
      <c r="X703" s="222">
        <f t="shared" si="145"/>
        <v>0</v>
      </c>
      <c r="Y703" s="203">
        <v>8</v>
      </c>
      <c r="Z703" s="203">
        <v>1.73</v>
      </c>
      <c r="AA703" s="102">
        <v>1</v>
      </c>
      <c r="AB703" s="102">
        <v>143936</v>
      </c>
      <c r="AC703" s="102"/>
      <c r="AD703" s="102"/>
      <c r="AE703" s="222">
        <f t="shared" si="146"/>
        <v>143936</v>
      </c>
      <c r="AF703" s="203">
        <v>9</v>
      </c>
      <c r="AG703" s="203">
        <v>1.73</v>
      </c>
      <c r="AH703" s="102">
        <v>1</v>
      </c>
      <c r="AI703" s="102">
        <v>143936</v>
      </c>
      <c r="AJ703" s="102"/>
      <c r="AK703" s="102"/>
      <c r="AL703" s="222">
        <f t="shared" si="147"/>
        <v>143936</v>
      </c>
    </row>
    <row r="704" spans="1:38" ht="40.5">
      <c r="A704" s="203">
        <v>80</v>
      </c>
      <c r="B704" s="102" t="s">
        <v>2258</v>
      </c>
      <c r="C704" s="102" t="s">
        <v>8233</v>
      </c>
      <c r="D704" s="203">
        <v>1998</v>
      </c>
      <c r="E704" s="1042" t="s">
        <v>1241</v>
      </c>
      <c r="F704" s="203" t="s">
        <v>1242</v>
      </c>
      <c r="G704" s="203">
        <v>4</v>
      </c>
      <c r="H704" s="203">
        <v>1.63</v>
      </c>
      <c r="I704" s="102">
        <v>1</v>
      </c>
      <c r="J704" s="102">
        <v>135616</v>
      </c>
      <c r="K704" s="102">
        <v>8000</v>
      </c>
      <c r="L704" s="102"/>
      <c r="M704" s="222">
        <f t="shared" si="142"/>
        <v>143616</v>
      </c>
      <c r="N704" s="203">
        <v>1.59</v>
      </c>
      <c r="O704" s="102">
        <v>1</v>
      </c>
      <c r="P704" s="203">
        <v>132288</v>
      </c>
      <c r="Q704" s="203">
        <v>8000</v>
      </c>
      <c r="R704" s="203"/>
      <c r="S704" s="222">
        <f t="shared" si="143"/>
        <v>140288</v>
      </c>
      <c r="T704" s="222">
        <f>I704-O704</f>
        <v>0</v>
      </c>
      <c r="U704" s="222">
        <f t="shared" si="144"/>
        <v>3328</v>
      </c>
      <c r="V704" s="222">
        <f>K704-Q704</f>
        <v>0</v>
      </c>
      <c r="W704" s="222">
        <f>L704-R704</f>
        <v>0</v>
      </c>
      <c r="X704" s="222">
        <f t="shared" si="145"/>
        <v>3328</v>
      </c>
      <c r="Y704" s="203">
        <v>5</v>
      </c>
      <c r="Z704" s="203">
        <v>1.63</v>
      </c>
      <c r="AA704" s="102">
        <v>1</v>
      </c>
      <c r="AB704" s="102">
        <v>135616</v>
      </c>
      <c r="AC704" s="102">
        <v>8000</v>
      </c>
      <c r="AD704" s="102"/>
      <c r="AE704" s="222">
        <f t="shared" si="146"/>
        <v>143616</v>
      </c>
      <c r="AF704" s="203">
        <v>6</v>
      </c>
      <c r="AG704" s="203">
        <v>1.68</v>
      </c>
      <c r="AH704" s="102">
        <v>1</v>
      </c>
      <c r="AI704" s="102">
        <v>139776</v>
      </c>
      <c r="AJ704" s="102">
        <v>8000</v>
      </c>
      <c r="AK704" s="102"/>
      <c r="AL704" s="222">
        <f t="shared" si="147"/>
        <v>147776</v>
      </c>
    </row>
    <row r="705" spans="1:38" ht="40.5">
      <c r="A705" s="203">
        <v>81</v>
      </c>
      <c r="B705" s="102" t="s">
        <v>827</v>
      </c>
      <c r="C705" s="102"/>
      <c r="D705" s="203"/>
      <c r="E705" s="1042" t="s">
        <v>1241</v>
      </c>
      <c r="F705" s="203" t="s">
        <v>1242</v>
      </c>
      <c r="G705" s="203">
        <v>7</v>
      </c>
      <c r="H705" s="203">
        <v>1.68</v>
      </c>
      <c r="I705" s="102">
        <v>1</v>
      </c>
      <c r="J705" s="102">
        <v>139776</v>
      </c>
      <c r="K705" s="102"/>
      <c r="L705" s="102"/>
      <c r="M705" s="222">
        <f t="shared" si="142"/>
        <v>139776</v>
      </c>
      <c r="N705" s="203">
        <v>1.68</v>
      </c>
      <c r="O705" s="102">
        <v>1</v>
      </c>
      <c r="P705" s="203">
        <v>139776</v>
      </c>
      <c r="Q705" s="203"/>
      <c r="R705" s="203"/>
      <c r="S705" s="222">
        <f t="shared" si="143"/>
        <v>139776</v>
      </c>
      <c r="T705" s="222">
        <f>I705-O705</f>
        <v>0</v>
      </c>
      <c r="U705" s="222">
        <f>J705-P705</f>
        <v>0</v>
      </c>
      <c r="V705" s="222">
        <f>K705-Q705</f>
        <v>0</v>
      </c>
      <c r="W705" s="222">
        <f>L705-R705</f>
        <v>0</v>
      </c>
      <c r="X705" s="222">
        <f t="shared" si="145"/>
        <v>0</v>
      </c>
      <c r="Y705" s="203">
        <v>8</v>
      </c>
      <c r="Z705" s="203">
        <v>1.73</v>
      </c>
      <c r="AA705" s="102">
        <v>1</v>
      </c>
      <c r="AB705" s="102">
        <v>143936</v>
      </c>
      <c r="AC705" s="102"/>
      <c r="AD705" s="102"/>
      <c r="AE705" s="222">
        <f t="shared" si="146"/>
        <v>143936</v>
      </c>
      <c r="AF705" s="203">
        <v>9</v>
      </c>
      <c r="AG705" s="203">
        <v>1.73</v>
      </c>
      <c r="AH705" s="102">
        <v>1</v>
      </c>
      <c r="AI705" s="102">
        <v>143936</v>
      </c>
      <c r="AJ705" s="102"/>
      <c r="AK705" s="102"/>
      <c r="AL705" s="222">
        <f t="shared" si="147"/>
        <v>143936</v>
      </c>
    </row>
    <row r="706" spans="1:38">
      <c r="A706" s="203"/>
      <c r="B706" s="1165" t="s">
        <v>8424</v>
      </c>
      <c r="C706" s="102"/>
      <c r="D706" s="203"/>
      <c r="E706" s="1042"/>
      <c r="F706" s="203"/>
      <c r="G706" s="203"/>
      <c r="H706" s="203"/>
      <c r="I706" s="102"/>
      <c r="J706" s="102"/>
      <c r="K706" s="102"/>
      <c r="L706" s="102"/>
      <c r="M706" s="222">
        <v>27000</v>
      </c>
      <c r="N706" s="203"/>
      <c r="O706" s="102"/>
      <c r="P706" s="203"/>
      <c r="Q706" s="203"/>
      <c r="R706" s="203"/>
      <c r="S706" s="222">
        <v>27000</v>
      </c>
      <c r="T706" s="222"/>
      <c r="U706" s="222">
        <f t="shared" ref="U706" si="148">J706-P706</f>
        <v>0</v>
      </c>
      <c r="V706" s="222"/>
      <c r="W706" s="222"/>
      <c r="X706" s="222"/>
      <c r="Y706" s="203"/>
      <c r="Z706" s="203"/>
      <c r="AA706" s="102"/>
      <c r="AB706" s="102"/>
      <c r="AC706" s="102"/>
      <c r="AD706" s="102"/>
      <c r="AE706" s="222">
        <v>27000</v>
      </c>
      <c r="AF706" s="203"/>
      <c r="AG706" s="203"/>
      <c r="AH706" s="102"/>
      <c r="AI706" s="102"/>
      <c r="AJ706" s="102"/>
      <c r="AK706" s="102"/>
      <c r="AL706" s="222">
        <v>27000</v>
      </c>
    </row>
    <row r="707" spans="1:38" s="225" customFormat="1" ht="27">
      <c r="A707" s="220"/>
      <c r="B707" s="228" t="s">
        <v>232</v>
      </c>
      <c r="C707" s="228"/>
      <c r="D707" s="224" t="s">
        <v>1</v>
      </c>
      <c r="E707" s="224" t="s">
        <v>1</v>
      </c>
      <c r="F707" s="224" t="s">
        <v>1</v>
      </c>
      <c r="G707" s="224" t="s">
        <v>1</v>
      </c>
      <c r="H707" s="224" t="s">
        <v>1</v>
      </c>
      <c r="I707" s="224">
        <f>SUM(I625:I706)</f>
        <v>81</v>
      </c>
      <c r="J707" s="224">
        <f>SUM(J625:J706)</f>
        <v>14896960</v>
      </c>
      <c r="K707" s="224">
        <f>SUM(K625:K706)</f>
        <v>24000</v>
      </c>
      <c r="L707" s="224">
        <f>SUM(L625:L706)</f>
        <v>0</v>
      </c>
      <c r="M707" s="224">
        <f>SUM(M625:M706)</f>
        <v>14947960</v>
      </c>
      <c r="N707" s="224"/>
      <c r="O707" s="224">
        <f t="shared" ref="O707:X707" si="149">SUM(O625:O706)</f>
        <v>81</v>
      </c>
      <c r="P707" s="224">
        <f t="shared" si="149"/>
        <v>14636544</v>
      </c>
      <c r="Q707" s="224">
        <f t="shared" si="149"/>
        <v>24000</v>
      </c>
      <c r="R707" s="224">
        <f t="shared" si="149"/>
        <v>0</v>
      </c>
      <c r="S707" s="224">
        <f t="shared" si="149"/>
        <v>14687544</v>
      </c>
      <c r="T707" s="224">
        <f t="shared" si="149"/>
        <v>0</v>
      </c>
      <c r="U707" s="224">
        <f t="shared" si="149"/>
        <v>260415.99999999997</v>
      </c>
      <c r="V707" s="224">
        <f t="shared" si="149"/>
        <v>0</v>
      </c>
      <c r="W707" s="224">
        <f t="shared" si="149"/>
        <v>0</v>
      </c>
      <c r="X707" s="224">
        <f t="shared" si="149"/>
        <v>260415.99999999997</v>
      </c>
      <c r="Y707" s="224"/>
      <c r="Z707" s="224"/>
      <c r="AA707" s="224">
        <f>SUM(AA625:AA706)</f>
        <v>81</v>
      </c>
      <c r="AB707" s="224">
        <f>SUM(AB625:AB706)</f>
        <v>15209792</v>
      </c>
      <c r="AC707" s="224">
        <f>SUM(AC625:AC706)</f>
        <v>24000</v>
      </c>
      <c r="AD707" s="224">
        <f>SUM(AD625:AD706)</f>
        <v>0</v>
      </c>
      <c r="AE707" s="224">
        <f>SUM(AE625:AE706)</f>
        <v>15260792</v>
      </c>
      <c r="AF707" s="224"/>
      <c r="AG707" s="224"/>
      <c r="AH707" s="224">
        <f>SUM(AH625:AH706)</f>
        <v>81</v>
      </c>
      <c r="AI707" s="224">
        <f>SUM(AI625:AI706)</f>
        <v>15440256</v>
      </c>
      <c r="AJ707" s="224">
        <f>SUM(AJ625:AJ706)</f>
        <v>24000</v>
      </c>
      <c r="AK707" s="224">
        <f>SUM(AK625:AK706)</f>
        <v>0</v>
      </c>
      <c r="AL707" s="224">
        <f>SUM(AL625:AL706)</f>
        <v>15491256</v>
      </c>
    </row>
    <row r="708" spans="1:38" hidden="1">
      <c r="A708" s="203"/>
      <c r="B708" s="188" t="s">
        <v>231</v>
      </c>
      <c r="C708" s="188"/>
      <c r="D708" s="222"/>
      <c r="E708" s="222"/>
      <c r="F708" s="222"/>
      <c r="G708" s="222"/>
      <c r="H708" s="222"/>
      <c r="I708" s="188"/>
      <c r="J708" s="188"/>
      <c r="K708" s="188"/>
      <c r="L708" s="188"/>
      <c r="M708" s="188"/>
      <c r="N708" s="222"/>
      <c r="O708" s="188"/>
      <c r="P708" s="188"/>
      <c r="Q708" s="188"/>
      <c r="R708" s="188"/>
      <c r="S708" s="188"/>
      <c r="T708" s="188"/>
      <c r="U708" s="188"/>
      <c r="V708" s="188"/>
      <c r="W708" s="106"/>
      <c r="X708" s="106"/>
      <c r="Y708" s="222"/>
      <c r="Z708" s="222"/>
      <c r="AA708" s="188"/>
      <c r="AB708" s="188"/>
      <c r="AC708" s="188"/>
      <c r="AD708" s="188"/>
      <c r="AE708" s="188"/>
      <c r="AF708" s="222"/>
      <c r="AG708" s="222"/>
      <c r="AH708" s="188"/>
      <c r="AI708" s="188"/>
      <c r="AJ708" s="188"/>
      <c r="AK708" s="188"/>
      <c r="AL708" s="188"/>
    </row>
    <row r="709" spans="1:38" hidden="1">
      <c r="A709" s="203">
        <v>1</v>
      </c>
      <c r="B709" s="102"/>
      <c r="C709" s="102"/>
      <c r="D709" s="203"/>
      <c r="E709" s="203"/>
      <c r="F709" s="203"/>
      <c r="G709" s="203"/>
      <c r="H709" s="203"/>
      <c r="I709" s="102"/>
      <c r="J709" s="102"/>
      <c r="K709" s="102"/>
      <c r="L709" s="102"/>
      <c r="M709" s="222">
        <f>J709+K709+L709</f>
        <v>0</v>
      </c>
      <c r="N709" s="203"/>
      <c r="O709" s="102"/>
      <c r="P709" s="203"/>
      <c r="Q709" s="203"/>
      <c r="R709" s="203"/>
      <c r="S709" s="222">
        <f>P709+Q709+R709</f>
        <v>0</v>
      </c>
      <c r="T709" s="222">
        <f t="shared" ref="T709:W711" si="150">I709-O709</f>
        <v>0</v>
      </c>
      <c r="U709" s="222">
        <f t="shared" si="150"/>
        <v>0</v>
      </c>
      <c r="V709" s="222">
        <f t="shared" si="150"/>
        <v>0</v>
      </c>
      <c r="W709" s="222">
        <f t="shared" si="150"/>
        <v>0</v>
      </c>
      <c r="X709" s="222">
        <f>U709+V709+W709</f>
        <v>0</v>
      </c>
      <c r="Y709" s="203"/>
      <c r="Z709" s="203"/>
      <c r="AA709" s="102"/>
      <c r="AB709" s="102"/>
      <c r="AC709" s="102"/>
      <c r="AD709" s="102"/>
      <c r="AE709" s="222">
        <f>AB709+AC709+AD709</f>
        <v>0</v>
      </c>
      <c r="AF709" s="203"/>
      <c r="AG709" s="203"/>
      <c r="AH709" s="102"/>
      <c r="AI709" s="102"/>
      <c r="AJ709" s="102"/>
      <c r="AK709" s="102"/>
      <c r="AL709" s="222">
        <f>AI709+AJ709+AK709</f>
        <v>0</v>
      </c>
    </row>
    <row r="710" spans="1:38" hidden="1">
      <c r="A710" s="203">
        <v>2</v>
      </c>
      <c r="B710" s="102"/>
      <c r="C710" s="102"/>
      <c r="D710" s="203"/>
      <c r="E710" s="203"/>
      <c r="F710" s="203"/>
      <c r="G710" s="203"/>
      <c r="H710" s="203"/>
      <c r="I710" s="102"/>
      <c r="J710" s="102"/>
      <c r="K710" s="102"/>
      <c r="L710" s="102"/>
      <c r="M710" s="222">
        <f>J710+K710+L710</f>
        <v>0</v>
      </c>
      <c r="N710" s="203"/>
      <c r="O710" s="102"/>
      <c r="P710" s="203"/>
      <c r="Q710" s="203"/>
      <c r="R710" s="203"/>
      <c r="S710" s="222">
        <f>P710+Q710+R710</f>
        <v>0</v>
      </c>
      <c r="T710" s="222">
        <f t="shared" si="150"/>
        <v>0</v>
      </c>
      <c r="U710" s="222">
        <f t="shared" si="150"/>
        <v>0</v>
      </c>
      <c r="V710" s="222">
        <f t="shared" si="150"/>
        <v>0</v>
      </c>
      <c r="W710" s="222">
        <f t="shared" si="150"/>
        <v>0</v>
      </c>
      <c r="X710" s="222">
        <f>U710+V710+W710</f>
        <v>0</v>
      </c>
      <c r="Y710" s="203"/>
      <c r="Z710" s="203"/>
      <c r="AA710" s="102"/>
      <c r="AB710" s="102"/>
      <c r="AC710" s="102"/>
      <c r="AD710" s="102"/>
      <c r="AE710" s="222">
        <f>AB710+AC710+AD710</f>
        <v>0</v>
      </c>
      <c r="AF710" s="203"/>
      <c r="AG710" s="203"/>
      <c r="AH710" s="102"/>
      <c r="AI710" s="102"/>
      <c r="AJ710" s="102"/>
      <c r="AK710" s="102"/>
      <c r="AL710" s="222">
        <f>AI710+AJ710+AK710</f>
        <v>0</v>
      </c>
    </row>
    <row r="711" spans="1:38" hidden="1">
      <c r="A711" s="203">
        <v>3</v>
      </c>
      <c r="B711" s="223"/>
      <c r="C711" s="223"/>
      <c r="D711" s="203"/>
      <c r="E711" s="203"/>
      <c r="F711" s="203"/>
      <c r="G711" s="203"/>
      <c r="H711" s="203"/>
      <c r="I711" s="102"/>
      <c r="J711" s="102"/>
      <c r="K711" s="102"/>
      <c r="L711" s="102"/>
      <c r="M711" s="222">
        <f>J711+K711+L711</f>
        <v>0</v>
      </c>
      <c r="N711" s="203"/>
      <c r="O711" s="102"/>
      <c r="P711" s="203"/>
      <c r="Q711" s="203"/>
      <c r="R711" s="203"/>
      <c r="S711" s="222">
        <f>P711+Q711+R711</f>
        <v>0</v>
      </c>
      <c r="T711" s="222">
        <f t="shared" si="150"/>
        <v>0</v>
      </c>
      <c r="U711" s="222">
        <f t="shared" si="150"/>
        <v>0</v>
      </c>
      <c r="V711" s="222">
        <f t="shared" si="150"/>
        <v>0</v>
      </c>
      <c r="W711" s="222">
        <f t="shared" si="150"/>
        <v>0</v>
      </c>
      <c r="X711" s="222">
        <f>U711+V711+W711</f>
        <v>0</v>
      </c>
      <c r="Y711" s="203"/>
      <c r="Z711" s="203"/>
      <c r="AA711" s="102"/>
      <c r="AB711" s="102"/>
      <c r="AC711" s="102"/>
      <c r="AD711" s="102"/>
      <c r="AE711" s="222">
        <f>AB711+AC711+AD711</f>
        <v>0</v>
      </c>
      <c r="AF711" s="203"/>
      <c r="AG711" s="203"/>
      <c r="AH711" s="102"/>
      <c r="AI711" s="102"/>
      <c r="AJ711" s="102"/>
      <c r="AK711" s="102"/>
      <c r="AL711" s="222">
        <f>AI711+AJ711+AK711</f>
        <v>0</v>
      </c>
    </row>
    <row r="712" spans="1:38" s="225" customFormat="1" ht="27" hidden="1">
      <c r="A712" s="220"/>
      <c r="B712" s="228" t="s">
        <v>232</v>
      </c>
      <c r="C712" s="228"/>
      <c r="D712" s="224" t="s">
        <v>1</v>
      </c>
      <c r="E712" s="224" t="s">
        <v>1</v>
      </c>
      <c r="F712" s="224" t="s">
        <v>1</v>
      </c>
      <c r="G712" s="224" t="s">
        <v>1</v>
      </c>
      <c r="H712" s="224" t="s">
        <v>1</v>
      </c>
      <c r="I712" s="224">
        <f>SUM(I709:I711)</f>
        <v>0</v>
      </c>
      <c r="J712" s="224">
        <f>SUM(J709:J711)</f>
        <v>0</v>
      </c>
      <c r="K712" s="224">
        <f>SUM(K709:K711)</f>
        <v>0</v>
      </c>
      <c r="L712" s="224">
        <f>SUM(L709:L711)</f>
        <v>0</v>
      </c>
      <c r="M712" s="224">
        <f>SUM(M709:M711)</f>
        <v>0</v>
      </c>
      <c r="N712" s="224" t="s">
        <v>1</v>
      </c>
      <c r="O712" s="224">
        <f t="shared" ref="O712:V712" si="151">SUM(O709:O711)</f>
        <v>0</v>
      </c>
      <c r="P712" s="224">
        <f t="shared" si="151"/>
        <v>0</v>
      </c>
      <c r="Q712" s="224">
        <f t="shared" si="151"/>
        <v>0</v>
      </c>
      <c r="R712" s="224">
        <f t="shared" si="151"/>
        <v>0</v>
      </c>
      <c r="S712" s="224">
        <f t="shared" si="151"/>
        <v>0</v>
      </c>
      <c r="T712" s="224">
        <f t="shared" si="151"/>
        <v>0</v>
      </c>
      <c r="U712" s="224">
        <f t="shared" si="151"/>
        <v>0</v>
      </c>
      <c r="V712" s="224">
        <f t="shared" si="151"/>
        <v>0</v>
      </c>
      <c r="W712" s="112"/>
      <c r="X712" s="112"/>
      <c r="Y712" s="224" t="s">
        <v>1</v>
      </c>
      <c r="Z712" s="224" t="s">
        <v>1</v>
      </c>
      <c r="AA712" s="224">
        <f>SUM(AA709:AA711)</f>
        <v>0</v>
      </c>
      <c r="AB712" s="224">
        <f>SUM(AB709:AB711)</f>
        <v>0</v>
      </c>
      <c r="AC712" s="224">
        <f>SUM(AC709:AC711)</f>
        <v>0</v>
      </c>
      <c r="AD712" s="224">
        <f>SUM(AD709:AD711)</f>
        <v>0</v>
      </c>
      <c r="AE712" s="224">
        <f>SUM(AE709:AE711)</f>
        <v>0</v>
      </c>
      <c r="AF712" s="224" t="s">
        <v>1</v>
      </c>
      <c r="AG712" s="224" t="s">
        <v>1</v>
      </c>
      <c r="AH712" s="224">
        <f>SUM(AH709:AH711)</f>
        <v>0</v>
      </c>
      <c r="AI712" s="224">
        <f>SUM(AI709:AI711)</f>
        <v>0</v>
      </c>
      <c r="AJ712" s="224">
        <f>SUM(AJ709:AJ711)</f>
        <v>0</v>
      </c>
      <c r="AK712" s="224">
        <f>SUM(AK709:AK711)</f>
        <v>0</v>
      </c>
      <c r="AL712" s="224">
        <f>SUM(AL709:AL711)</f>
        <v>0</v>
      </c>
    </row>
    <row r="713" spans="1:38" s="225" customFormat="1" ht="27">
      <c r="A713" s="220"/>
      <c r="B713" s="228" t="s">
        <v>238</v>
      </c>
      <c r="C713" s="228"/>
      <c r="D713" s="224" t="s">
        <v>1</v>
      </c>
      <c r="E713" s="224" t="s">
        <v>1</v>
      </c>
      <c r="F713" s="224" t="s">
        <v>1</v>
      </c>
      <c r="G713" s="224" t="s">
        <v>1</v>
      </c>
      <c r="H713" s="224" t="s">
        <v>1</v>
      </c>
      <c r="I713" s="224">
        <f>I707+I712</f>
        <v>81</v>
      </c>
      <c r="J713" s="224">
        <f>J707+J712</f>
        <v>14896960</v>
      </c>
      <c r="K713" s="224">
        <f>K707+K712</f>
        <v>24000</v>
      </c>
      <c r="L713" s="224">
        <f>L707+L712</f>
        <v>0</v>
      </c>
      <c r="M713" s="224">
        <f>M707+M712</f>
        <v>14947960</v>
      </c>
      <c r="N713" s="224" t="s">
        <v>1</v>
      </c>
      <c r="O713" s="224">
        <f t="shared" ref="O713:X713" si="152">O707+O712</f>
        <v>81</v>
      </c>
      <c r="P713" s="224">
        <f t="shared" si="152"/>
        <v>14636544</v>
      </c>
      <c r="Q713" s="224">
        <f t="shared" si="152"/>
        <v>24000</v>
      </c>
      <c r="R713" s="224">
        <f t="shared" si="152"/>
        <v>0</v>
      </c>
      <c r="S713" s="224">
        <f t="shared" si="152"/>
        <v>14687544</v>
      </c>
      <c r="T713" s="224">
        <f t="shared" si="152"/>
        <v>0</v>
      </c>
      <c r="U713" s="224">
        <f t="shared" si="152"/>
        <v>260415.99999999997</v>
      </c>
      <c r="V713" s="224">
        <f t="shared" si="152"/>
        <v>0</v>
      </c>
      <c r="W713" s="224">
        <f t="shared" si="152"/>
        <v>0</v>
      </c>
      <c r="X713" s="224">
        <f t="shared" si="152"/>
        <v>260415.99999999997</v>
      </c>
      <c r="Y713" s="224" t="s">
        <v>1</v>
      </c>
      <c r="Z713" s="224" t="s">
        <v>1</v>
      </c>
      <c r="AA713" s="224">
        <f>AA707+AA712</f>
        <v>81</v>
      </c>
      <c r="AB713" s="224">
        <f>AB707+AB712</f>
        <v>15209792</v>
      </c>
      <c r="AC713" s="224">
        <f>AC707+AC712</f>
        <v>24000</v>
      </c>
      <c r="AD713" s="224">
        <f>AD707+AD712</f>
        <v>0</v>
      </c>
      <c r="AE713" s="224">
        <f>AE707+AE712</f>
        <v>15260792</v>
      </c>
      <c r="AF713" s="224" t="s">
        <v>1</v>
      </c>
      <c r="AG713" s="224" t="s">
        <v>1</v>
      </c>
      <c r="AH713" s="224">
        <f>AH707+AH712</f>
        <v>81</v>
      </c>
      <c r="AI713" s="224">
        <f>AI707+AI712</f>
        <v>15440256</v>
      </c>
      <c r="AJ713" s="224">
        <f>AJ707+AJ712</f>
        <v>24000</v>
      </c>
      <c r="AK713" s="224">
        <f>AK707+AK712</f>
        <v>0</v>
      </c>
      <c r="AL713" s="224">
        <f>AL707+AL712</f>
        <v>15491256</v>
      </c>
    </row>
    <row r="714" spans="1:38">
      <c r="A714" s="203"/>
      <c r="B714" s="102"/>
      <c r="C714" s="102"/>
      <c r="D714" s="222"/>
      <c r="E714" s="222"/>
      <c r="F714" s="222"/>
      <c r="G714" s="222"/>
      <c r="H714" s="222"/>
      <c r="I714" s="102"/>
      <c r="J714" s="222"/>
      <c r="K714" s="222"/>
      <c r="L714" s="222"/>
      <c r="M714" s="222"/>
      <c r="N714" s="222"/>
      <c r="O714" s="102"/>
      <c r="P714" s="222"/>
      <c r="Q714" s="222"/>
      <c r="R714" s="222"/>
      <c r="S714" s="102"/>
      <c r="T714" s="222"/>
      <c r="U714" s="102"/>
      <c r="V714" s="222"/>
      <c r="W714" s="106"/>
      <c r="X714" s="106"/>
      <c r="Y714" s="222"/>
      <c r="Z714" s="222"/>
      <c r="AA714" s="102"/>
      <c r="AB714" s="222"/>
      <c r="AC714" s="222"/>
      <c r="AD714" s="222"/>
      <c r="AE714" s="222"/>
      <c r="AF714" s="222"/>
      <c r="AG714" s="222"/>
      <c r="AH714" s="102"/>
      <c r="AI714" s="222"/>
      <c r="AJ714" s="222"/>
      <c r="AK714" s="222"/>
      <c r="AL714" s="222"/>
    </row>
    <row r="715" spans="1:38" ht="54">
      <c r="A715" s="220" t="s">
        <v>4</v>
      </c>
      <c r="B715" s="221" t="s">
        <v>463</v>
      </c>
      <c r="C715" s="221"/>
      <c r="D715" s="222"/>
      <c r="E715" s="222"/>
      <c r="F715" s="222"/>
      <c r="G715" s="222"/>
      <c r="H715" s="222"/>
      <c r="I715" s="221"/>
      <c r="J715" s="222"/>
      <c r="K715" s="222"/>
      <c r="L715" s="222"/>
      <c r="M715" s="222"/>
      <c r="N715" s="222"/>
      <c r="O715" s="221"/>
      <c r="P715" s="222"/>
      <c r="Q715" s="222"/>
      <c r="R715" s="222"/>
      <c r="S715" s="221"/>
      <c r="T715" s="222"/>
      <c r="U715" s="221"/>
      <c r="V715" s="222"/>
      <c r="W715" s="106"/>
      <c r="X715" s="106"/>
      <c r="Y715" s="222"/>
      <c r="Z715" s="222"/>
      <c r="AA715" s="221"/>
      <c r="AB715" s="222"/>
      <c r="AC715" s="222"/>
      <c r="AD715" s="222"/>
      <c r="AE715" s="222"/>
      <c r="AF715" s="222"/>
      <c r="AG715" s="222"/>
      <c r="AH715" s="221"/>
      <c r="AI715" s="222"/>
      <c r="AJ715" s="222"/>
      <c r="AK715" s="222"/>
      <c r="AL715" s="222"/>
    </row>
    <row r="716" spans="1:38">
      <c r="A716" s="203"/>
      <c r="B716" s="188" t="s">
        <v>126</v>
      </c>
      <c r="C716" s="188"/>
      <c r="D716" s="222"/>
      <c r="E716" s="222"/>
      <c r="F716" s="222"/>
      <c r="G716" s="222"/>
      <c r="H716" s="222"/>
      <c r="I716" s="188"/>
      <c r="J716" s="222"/>
      <c r="K716" s="222"/>
      <c r="L716" s="222"/>
      <c r="M716" s="222"/>
      <c r="N716" s="222"/>
      <c r="O716" s="188"/>
      <c r="P716" s="222"/>
      <c r="Q716" s="222"/>
      <c r="R716" s="222"/>
      <c r="S716" s="188"/>
      <c r="T716" s="222"/>
      <c r="U716" s="188"/>
      <c r="V716" s="222"/>
      <c r="W716" s="106"/>
      <c r="X716" s="106"/>
      <c r="Y716" s="222"/>
      <c r="Z716" s="222"/>
      <c r="AA716" s="188"/>
      <c r="AB716" s="222"/>
      <c r="AC716" s="222"/>
      <c r="AD716" s="222"/>
      <c r="AE716" s="222"/>
      <c r="AF716" s="222"/>
      <c r="AG716" s="222"/>
      <c r="AH716" s="188"/>
      <c r="AI716" s="222"/>
      <c r="AJ716" s="222"/>
      <c r="AK716" s="222"/>
      <c r="AL716" s="222"/>
    </row>
    <row r="717" spans="1:38">
      <c r="A717" s="203">
        <v>1</v>
      </c>
      <c r="B717" s="102" t="s">
        <v>1746</v>
      </c>
      <c r="C717" s="102" t="s">
        <v>8233</v>
      </c>
      <c r="D717" s="222">
        <v>1942</v>
      </c>
      <c r="E717" s="222" t="s">
        <v>1255</v>
      </c>
      <c r="F717" s="222" t="s">
        <v>1</v>
      </c>
      <c r="G717" s="222" t="s">
        <v>1</v>
      </c>
      <c r="H717" s="222">
        <v>1</v>
      </c>
      <c r="I717" s="102">
        <v>1</v>
      </c>
      <c r="J717" s="203">
        <v>93750</v>
      </c>
      <c r="K717" s="203"/>
      <c r="L717" s="203"/>
      <c r="M717" s="222">
        <f t="shared" ref="M717:M741" si="153">J717+K717+L717</f>
        <v>93750</v>
      </c>
      <c r="N717" s="222">
        <v>1</v>
      </c>
      <c r="O717" s="102">
        <v>1</v>
      </c>
      <c r="P717" s="203">
        <v>93750</v>
      </c>
      <c r="Q717" s="203"/>
      <c r="R717" s="203"/>
      <c r="S717" s="222">
        <f t="shared" ref="S717:S741" si="154">P717+Q717+R717</f>
        <v>93750</v>
      </c>
      <c r="T717" s="222">
        <f t="shared" ref="T717:W738" si="155">I717-O717</f>
        <v>0</v>
      </c>
      <c r="U717" s="222">
        <f t="shared" si="155"/>
        <v>0</v>
      </c>
      <c r="V717" s="222">
        <f t="shared" si="155"/>
        <v>0</v>
      </c>
      <c r="W717" s="222">
        <f t="shared" si="155"/>
        <v>0</v>
      </c>
      <c r="X717" s="222">
        <f t="shared" ref="X717:X741" si="156">U717+V717+W717</f>
        <v>0</v>
      </c>
      <c r="Y717" s="222" t="s">
        <v>1</v>
      </c>
      <c r="Z717" s="222">
        <v>1</v>
      </c>
      <c r="AA717" s="102">
        <v>1</v>
      </c>
      <c r="AB717" s="203">
        <v>93750</v>
      </c>
      <c r="AC717" s="203"/>
      <c r="AD717" s="203"/>
      <c r="AE717" s="222">
        <f t="shared" ref="AE717:AE741" si="157">AB717+AC717+AD717</f>
        <v>93750</v>
      </c>
      <c r="AF717" s="222" t="s">
        <v>1</v>
      </c>
      <c r="AG717" s="222">
        <v>1</v>
      </c>
      <c r="AH717" s="102">
        <v>1</v>
      </c>
      <c r="AI717" s="203">
        <v>93750</v>
      </c>
      <c r="AJ717" s="203"/>
      <c r="AK717" s="203"/>
      <c r="AL717" s="222">
        <f t="shared" ref="AL717:AL741" si="158">AI717+AJ717+AK717</f>
        <v>93750</v>
      </c>
    </row>
    <row r="718" spans="1:38">
      <c r="A718" s="203">
        <v>2</v>
      </c>
      <c r="B718" s="102" t="s">
        <v>5527</v>
      </c>
      <c r="C718" s="102" t="s">
        <v>8233</v>
      </c>
      <c r="D718" s="222">
        <v>1986</v>
      </c>
      <c r="E718" s="222" t="s">
        <v>1255</v>
      </c>
      <c r="F718" s="222" t="s">
        <v>1</v>
      </c>
      <c r="G718" s="222" t="s">
        <v>1</v>
      </c>
      <c r="H718" s="222">
        <v>1</v>
      </c>
      <c r="I718" s="102">
        <v>1</v>
      </c>
      <c r="J718" s="203">
        <v>100000</v>
      </c>
      <c r="K718" s="203"/>
      <c r="L718" s="203"/>
      <c r="M718" s="222">
        <f t="shared" si="153"/>
        <v>100000</v>
      </c>
      <c r="N718" s="222">
        <v>1</v>
      </c>
      <c r="O718" s="102">
        <v>1</v>
      </c>
      <c r="P718" s="203">
        <v>100000</v>
      </c>
      <c r="Q718" s="203"/>
      <c r="R718" s="203"/>
      <c r="S718" s="222">
        <f t="shared" si="154"/>
        <v>100000</v>
      </c>
      <c r="T718" s="222">
        <f t="shared" si="155"/>
        <v>0</v>
      </c>
      <c r="U718" s="222">
        <f t="shared" si="155"/>
        <v>0</v>
      </c>
      <c r="V718" s="222">
        <f t="shared" si="155"/>
        <v>0</v>
      </c>
      <c r="W718" s="222">
        <f t="shared" si="155"/>
        <v>0</v>
      </c>
      <c r="X718" s="222">
        <f t="shared" si="156"/>
        <v>0</v>
      </c>
      <c r="Y718" s="222" t="s">
        <v>1</v>
      </c>
      <c r="Z718" s="222">
        <v>1</v>
      </c>
      <c r="AA718" s="102">
        <v>1</v>
      </c>
      <c r="AB718" s="203">
        <v>100000</v>
      </c>
      <c r="AC718" s="203"/>
      <c r="AD718" s="203"/>
      <c r="AE718" s="222">
        <f t="shared" si="157"/>
        <v>100000</v>
      </c>
      <c r="AF718" s="222" t="s">
        <v>1</v>
      </c>
      <c r="AG718" s="222">
        <v>1</v>
      </c>
      <c r="AH718" s="102">
        <v>1</v>
      </c>
      <c r="AI718" s="203">
        <v>100000</v>
      </c>
      <c r="AJ718" s="203"/>
      <c r="AK718" s="203"/>
      <c r="AL718" s="222">
        <f t="shared" si="158"/>
        <v>100000</v>
      </c>
    </row>
    <row r="719" spans="1:38">
      <c r="A719" s="203">
        <v>3</v>
      </c>
      <c r="B719" s="102" t="s">
        <v>8425</v>
      </c>
      <c r="C719" s="102" t="s">
        <v>8234</v>
      </c>
      <c r="D719" s="222">
        <v>2004</v>
      </c>
      <c r="E719" s="222" t="s">
        <v>1255</v>
      </c>
      <c r="F719" s="222" t="s">
        <v>1</v>
      </c>
      <c r="G719" s="222" t="s">
        <v>1</v>
      </c>
      <c r="H719" s="222">
        <v>1</v>
      </c>
      <c r="I719" s="102">
        <v>1</v>
      </c>
      <c r="J719" s="203">
        <v>100000</v>
      </c>
      <c r="K719" s="203"/>
      <c r="L719" s="203"/>
      <c r="M719" s="222">
        <f t="shared" si="153"/>
        <v>100000</v>
      </c>
      <c r="N719" s="222">
        <v>1</v>
      </c>
      <c r="O719" s="102">
        <v>1</v>
      </c>
      <c r="P719" s="203">
        <v>100000</v>
      </c>
      <c r="Q719" s="203"/>
      <c r="R719" s="203"/>
      <c r="S719" s="222">
        <f t="shared" si="154"/>
        <v>100000</v>
      </c>
      <c r="T719" s="222">
        <f t="shared" si="155"/>
        <v>0</v>
      </c>
      <c r="U719" s="222">
        <f t="shared" si="155"/>
        <v>0</v>
      </c>
      <c r="V719" s="222">
        <f t="shared" si="155"/>
        <v>0</v>
      </c>
      <c r="W719" s="222">
        <f t="shared" si="155"/>
        <v>0</v>
      </c>
      <c r="X719" s="222">
        <f t="shared" si="156"/>
        <v>0</v>
      </c>
      <c r="Y719" s="222" t="s">
        <v>1</v>
      </c>
      <c r="Z719" s="222">
        <v>1</v>
      </c>
      <c r="AA719" s="102">
        <v>1</v>
      </c>
      <c r="AB719" s="203">
        <v>100000</v>
      </c>
      <c r="AC719" s="203"/>
      <c r="AD719" s="203"/>
      <c r="AE719" s="222">
        <f t="shared" si="157"/>
        <v>100000</v>
      </c>
      <c r="AF719" s="222" t="s">
        <v>1</v>
      </c>
      <c r="AG719" s="222">
        <v>1</v>
      </c>
      <c r="AH719" s="102">
        <v>1</v>
      </c>
      <c r="AI719" s="203">
        <v>100000</v>
      </c>
      <c r="AJ719" s="203"/>
      <c r="AK719" s="203"/>
      <c r="AL719" s="222">
        <f t="shared" si="158"/>
        <v>100000</v>
      </c>
    </row>
    <row r="720" spans="1:38">
      <c r="A720" s="203">
        <v>4</v>
      </c>
      <c r="B720" s="102" t="s">
        <v>1748</v>
      </c>
      <c r="C720" s="102" t="s">
        <v>8233</v>
      </c>
      <c r="D720" s="222">
        <v>1988</v>
      </c>
      <c r="E720" s="222" t="s">
        <v>1255</v>
      </c>
      <c r="F720" s="222" t="s">
        <v>1</v>
      </c>
      <c r="G720" s="222" t="s">
        <v>1</v>
      </c>
      <c r="H720" s="222">
        <v>1</v>
      </c>
      <c r="I720" s="102">
        <v>1</v>
      </c>
      <c r="J720" s="203">
        <v>100000</v>
      </c>
      <c r="K720" s="203"/>
      <c r="L720" s="203"/>
      <c r="M720" s="222">
        <f t="shared" si="153"/>
        <v>100000</v>
      </c>
      <c r="N720" s="222">
        <v>1</v>
      </c>
      <c r="O720" s="102">
        <v>1</v>
      </c>
      <c r="P720" s="203">
        <v>100000</v>
      </c>
      <c r="Q720" s="203"/>
      <c r="R720" s="203"/>
      <c r="S720" s="222">
        <f t="shared" si="154"/>
        <v>100000</v>
      </c>
      <c r="T720" s="222">
        <f t="shared" si="155"/>
        <v>0</v>
      </c>
      <c r="U720" s="222">
        <f t="shared" si="155"/>
        <v>0</v>
      </c>
      <c r="V720" s="222">
        <f t="shared" si="155"/>
        <v>0</v>
      </c>
      <c r="W720" s="222">
        <f t="shared" si="155"/>
        <v>0</v>
      </c>
      <c r="X720" s="222">
        <f t="shared" si="156"/>
        <v>0</v>
      </c>
      <c r="Y720" s="222" t="s">
        <v>1</v>
      </c>
      <c r="Z720" s="222">
        <v>1</v>
      </c>
      <c r="AA720" s="102">
        <v>1</v>
      </c>
      <c r="AB720" s="203">
        <v>100000</v>
      </c>
      <c r="AC720" s="203"/>
      <c r="AD720" s="203"/>
      <c r="AE720" s="222">
        <f t="shared" si="157"/>
        <v>100000</v>
      </c>
      <c r="AF720" s="222" t="s">
        <v>1</v>
      </c>
      <c r="AG720" s="222">
        <v>1</v>
      </c>
      <c r="AH720" s="102">
        <v>1</v>
      </c>
      <c r="AI720" s="203">
        <v>100000</v>
      </c>
      <c r="AJ720" s="203"/>
      <c r="AK720" s="203"/>
      <c r="AL720" s="222">
        <f t="shared" si="158"/>
        <v>100000</v>
      </c>
    </row>
    <row r="721" spans="1:38">
      <c r="A721" s="203">
        <v>5</v>
      </c>
      <c r="B721" s="102" t="s">
        <v>1751</v>
      </c>
      <c r="C721" s="102" t="s">
        <v>8233</v>
      </c>
      <c r="D721" s="222">
        <v>1983</v>
      </c>
      <c r="E721" s="222" t="s">
        <v>1255</v>
      </c>
      <c r="F721" s="222" t="s">
        <v>1</v>
      </c>
      <c r="G721" s="222" t="s">
        <v>1</v>
      </c>
      <c r="H721" s="222">
        <v>1</v>
      </c>
      <c r="I721" s="102">
        <v>1</v>
      </c>
      <c r="J721" s="203">
        <v>100000</v>
      </c>
      <c r="K721" s="203">
        <v>8000</v>
      </c>
      <c r="L721" s="203"/>
      <c r="M721" s="222">
        <f t="shared" si="153"/>
        <v>108000</v>
      </c>
      <c r="N721" s="222">
        <v>1</v>
      </c>
      <c r="O721" s="102">
        <v>1</v>
      </c>
      <c r="P721" s="203">
        <v>100000</v>
      </c>
      <c r="Q721" s="203">
        <v>8000</v>
      </c>
      <c r="R721" s="203"/>
      <c r="S721" s="222">
        <f t="shared" si="154"/>
        <v>108000</v>
      </c>
      <c r="T721" s="222">
        <f t="shared" si="155"/>
        <v>0</v>
      </c>
      <c r="U721" s="222">
        <f t="shared" si="155"/>
        <v>0</v>
      </c>
      <c r="V721" s="222">
        <f t="shared" si="155"/>
        <v>0</v>
      </c>
      <c r="W721" s="222">
        <f t="shared" si="155"/>
        <v>0</v>
      </c>
      <c r="X721" s="222">
        <f t="shared" si="156"/>
        <v>0</v>
      </c>
      <c r="Y721" s="222" t="s">
        <v>1</v>
      </c>
      <c r="Z721" s="222">
        <v>1</v>
      </c>
      <c r="AA721" s="102">
        <v>1</v>
      </c>
      <c r="AB721" s="203">
        <v>100000</v>
      </c>
      <c r="AC721" s="203">
        <v>8000</v>
      </c>
      <c r="AD721" s="203"/>
      <c r="AE721" s="222">
        <f t="shared" si="157"/>
        <v>108000</v>
      </c>
      <c r="AF721" s="222" t="s">
        <v>1</v>
      </c>
      <c r="AG721" s="222">
        <v>1</v>
      </c>
      <c r="AH721" s="102">
        <v>1</v>
      </c>
      <c r="AI721" s="203">
        <v>100000</v>
      </c>
      <c r="AJ721" s="203">
        <v>8000</v>
      </c>
      <c r="AK721" s="203"/>
      <c r="AL721" s="222">
        <f t="shared" si="158"/>
        <v>108000</v>
      </c>
    </row>
    <row r="722" spans="1:38">
      <c r="A722" s="203">
        <v>6</v>
      </c>
      <c r="B722" s="102" t="s">
        <v>8426</v>
      </c>
      <c r="C722" s="102" t="s">
        <v>8233</v>
      </c>
      <c r="D722" s="222">
        <v>1998</v>
      </c>
      <c r="E722" s="222" t="s">
        <v>1255</v>
      </c>
      <c r="F722" s="222" t="s">
        <v>1</v>
      </c>
      <c r="G722" s="222" t="s">
        <v>1</v>
      </c>
      <c r="H722" s="222">
        <v>1</v>
      </c>
      <c r="I722" s="102">
        <v>1</v>
      </c>
      <c r="J722" s="203">
        <v>100000</v>
      </c>
      <c r="K722" s="203"/>
      <c r="L722" s="203"/>
      <c r="M722" s="222">
        <f t="shared" si="153"/>
        <v>100000</v>
      </c>
      <c r="N722" s="222">
        <v>1</v>
      </c>
      <c r="O722" s="102">
        <v>1</v>
      </c>
      <c r="P722" s="203">
        <v>100000</v>
      </c>
      <c r="Q722" s="203"/>
      <c r="R722" s="203"/>
      <c r="S722" s="222">
        <f t="shared" si="154"/>
        <v>100000</v>
      </c>
      <c r="T722" s="222">
        <f t="shared" si="155"/>
        <v>0</v>
      </c>
      <c r="U722" s="222">
        <f t="shared" si="155"/>
        <v>0</v>
      </c>
      <c r="V722" s="222">
        <f t="shared" si="155"/>
        <v>0</v>
      </c>
      <c r="W722" s="222">
        <f t="shared" si="155"/>
        <v>0</v>
      </c>
      <c r="X722" s="222">
        <f t="shared" si="156"/>
        <v>0</v>
      </c>
      <c r="Y722" s="222" t="s">
        <v>1</v>
      </c>
      <c r="Z722" s="222">
        <v>1</v>
      </c>
      <c r="AA722" s="102">
        <v>1</v>
      </c>
      <c r="AB722" s="203">
        <v>100000</v>
      </c>
      <c r="AC722" s="203"/>
      <c r="AD722" s="203"/>
      <c r="AE722" s="222">
        <f t="shared" si="157"/>
        <v>100000</v>
      </c>
      <c r="AF722" s="222" t="s">
        <v>1</v>
      </c>
      <c r="AG722" s="222">
        <v>1</v>
      </c>
      <c r="AH722" s="102">
        <v>1</v>
      </c>
      <c r="AI722" s="203">
        <v>100000</v>
      </c>
      <c r="AJ722" s="203"/>
      <c r="AK722" s="203"/>
      <c r="AL722" s="222">
        <f t="shared" si="158"/>
        <v>100000</v>
      </c>
    </row>
    <row r="723" spans="1:38">
      <c r="A723" s="203">
        <v>7</v>
      </c>
      <c r="B723" s="102" t="s">
        <v>955</v>
      </c>
      <c r="C723" s="102"/>
      <c r="D723" s="222"/>
      <c r="E723" s="222" t="s">
        <v>1255</v>
      </c>
      <c r="F723" s="222" t="s">
        <v>1</v>
      </c>
      <c r="G723" s="222" t="s">
        <v>1</v>
      </c>
      <c r="H723" s="222">
        <v>1</v>
      </c>
      <c r="I723" s="102">
        <v>1</v>
      </c>
      <c r="J723" s="203">
        <v>100000</v>
      </c>
      <c r="K723" s="203"/>
      <c r="L723" s="203"/>
      <c r="M723" s="222">
        <f t="shared" si="153"/>
        <v>100000</v>
      </c>
      <c r="N723" s="222">
        <v>1</v>
      </c>
      <c r="O723" s="102">
        <v>1</v>
      </c>
      <c r="P723" s="203">
        <v>100000</v>
      </c>
      <c r="Q723" s="203"/>
      <c r="R723" s="203"/>
      <c r="S723" s="222">
        <f t="shared" si="154"/>
        <v>100000</v>
      </c>
      <c r="T723" s="222">
        <f t="shared" si="155"/>
        <v>0</v>
      </c>
      <c r="U723" s="222">
        <f t="shared" si="155"/>
        <v>0</v>
      </c>
      <c r="V723" s="222">
        <f t="shared" si="155"/>
        <v>0</v>
      </c>
      <c r="W723" s="222">
        <f t="shared" si="155"/>
        <v>0</v>
      </c>
      <c r="X723" s="222">
        <f t="shared" si="156"/>
        <v>0</v>
      </c>
      <c r="Y723" s="222" t="s">
        <v>1</v>
      </c>
      <c r="Z723" s="222">
        <v>1</v>
      </c>
      <c r="AA723" s="102">
        <v>1</v>
      </c>
      <c r="AB723" s="203">
        <v>100000</v>
      </c>
      <c r="AC723" s="203"/>
      <c r="AD723" s="203"/>
      <c r="AE723" s="222">
        <f t="shared" si="157"/>
        <v>100000</v>
      </c>
      <c r="AF723" s="222" t="s">
        <v>1</v>
      </c>
      <c r="AG723" s="222">
        <v>1</v>
      </c>
      <c r="AH723" s="102">
        <v>1</v>
      </c>
      <c r="AI723" s="203">
        <v>100000</v>
      </c>
      <c r="AJ723" s="203"/>
      <c r="AK723" s="203"/>
      <c r="AL723" s="222">
        <f t="shared" si="158"/>
        <v>100000</v>
      </c>
    </row>
    <row r="724" spans="1:38">
      <c r="A724" s="203">
        <v>8</v>
      </c>
      <c r="B724" s="102" t="s">
        <v>955</v>
      </c>
      <c r="C724" s="102"/>
      <c r="D724" s="222"/>
      <c r="E724" s="222" t="s">
        <v>1255</v>
      </c>
      <c r="F724" s="222" t="s">
        <v>1</v>
      </c>
      <c r="G724" s="222" t="s">
        <v>1</v>
      </c>
      <c r="H724" s="222">
        <v>1</v>
      </c>
      <c r="I724" s="102">
        <v>1</v>
      </c>
      <c r="J724" s="203">
        <v>100000</v>
      </c>
      <c r="K724" s="203"/>
      <c r="L724" s="203"/>
      <c r="M724" s="222">
        <f t="shared" si="153"/>
        <v>100000</v>
      </c>
      <c r="N724" s="222">
        <v>1</v>
      </c>
      <c r="O724" s="102">
        <v>1</v>
      </c>
      <c r="P724" s="203">
        <v>100000</v>
      </c>
      <c r="Q724" s="203"/>
      <c r="R724" s="203"/>
      <c r="S724" s="222">
        <f t="shared" si="154"/>
        <v>100000</v>
      </c>
      <c r="T724" s="222">
        <f t="shared" si="155"/>
        <v>0</v>
      </c>
      <c r="U724" s="222">
        <f t="shared" si="155"/>
        <v>0</v>
      </c>
      <c r="V724" s="222">
        <f t="shared" si="155"/>
        <v>0</v>
      </c>
      <c r="W724" s="222">
        <f t="shared" si="155"/>
        <v>0</v>
      </c>
      <c r="X724" s="222">
        <f t="shared" si="156"/>
        <v>0</v>
      </c>
      <c r="Y724" s="222" t="s">
        <v>1</v>
      </c>
      <c r="Z724" s="222">
        <v>1</v>
      </c>
      <c r="AA724" s="102">
        <v>1</v>
      </c>
      <c r="AB724" s="203">
        <v>100000</v>
      </c>
      <c r="AC724" s="203"/>
      <c r="AD724" s="203"/>
      <c r="AE724" s="222">
        <f t="shared" si="157"/>
        <v>100000</v>
      </c>
      <c r="AF724" s="222" t="s">
        <v>1</v>
      </c>
      <c r="AG724" s="222">
        <v>1</v>
      </c>
      <c r="AH724" s="102">
        <v>1</v>
      </c>
      <c r="AI724" s="203">
        <v>100000</v>
      </c>
      <c r="AJ724" s="203"/>
      <c r="AK724" s="203"/>
      <c r="AL724" s="222">
        <f t="shared" si="158"/>
        <v>100000</v>
      </c>
    </row>
    <row r="725" spans="1:38">
      <c r="A725" s="203">
        <v>9</v>
      </c>
      <c r="B725" s="102" t="s">
        <v>8427</v>
      </c>
      <c r="C725" s="102" t="s">
        <v>8234</v>
      </c>
      <c r="D725" s="222">
        <v>1987</v>
      </c>
      <c r="E725" s="222" t="s">
        <v>1202</v>
      </c>
      <c r="F725" s="222" t="s">
        <v>1</v>
      </c>
      <c r="G725" s="222" t="s">
        <v>1</v>
      </c>
      <c r="H725" s="222">
        <v>1.5</v>
      </c>
      <c r="I725" s="102">
        <v>1</v>
      </c>
      <c r="J725" s="203">
        <v>124800</v>
      </c>
      <c r="K725" s="203"/>
      <c r="L725" s="203"/>
      <c r="M725" s="222">
        <f t="shared" si="153"/>
        <v>124800</v>
      </c>
      <c r="N725" s="222">
        <v>1.5</v>
      </c>
      <c r="O725" s="102">
        <v>1</v>
      </c>
      <c r="P725" s="203">
        <v>124800</v>
      </c>
      <c r="Q725" s="203"/>
      <c r="R725" s="203"/>
      <c r="S725" s="222">
        <f t="shared" si="154"/>
        <v>124800</v>
      </c>
      <c r="T725" s="222">
        <f t="shared" si="155"/>
        <v>0</v>
      </c>
      <c r="U725" s="222">
        <f t="shared" si="155"/>
        <v>0</v>
      </c>
      <c r="V725" s="222">
        <f t="shared" si="155"/>
        <v>0</v>
      </c>
      <c r="W725" s="222">
        <f t="shared" si="155"/>
        <v>0</v>
      </c>
      <c r="X725" s="222">
        <f t="shared" si="156"/>
        <v>0</v>
      </c>
      <c r="Y725" s="222" t="s">
        <v>1</v>
      </c>
      <c r="Z725" s="222">
        <v>1.5</v>
      </c>
      <c r="AA725" s="102">
        <v>1</v>
      </c>
      <c r="AB725" s="203">
        <v>124800</v>
      </c>
      <c r="AC725" s="203"/>
      <c r="AD725" s="203"/>
      <c r="AE725" s="222">
        <f t="shared" si="157"/>
        <v>124800</v>
      </c>
      <c r="AF725" s="222" t="s">
        <v>1</v>
      </c>
      <c r="AG725" s="222">
        <v>1.5</v>
      </c>
      <c r="AH725" s="102">
        <v>1</v>
      </c>
      <c r="AI725" s="203">
        <v>124800</v>
      </c>
      <c r="AJ725" s="203"/>
      <c r="AK725" s="203"/>
      <c r="AL725" s="222">
        <f t="shared" si="158"/>
        <v>124800</v>
      </c>
    </row>
    <row r="726" spans="1:38">
      <c r="A726" s="203">
        <v>10</v>
      </c>
      <c r="B726" s="102" t="s">
        <v>8428</v>
      </c>
      <c r="C726" s="102" t="s">
        <v>8234</v>
      </c>
      <c r="D726" s="222">
        <v>1960</v>
      </c>
      <c r="E726" s="222" t="s">
        <v>1202</v>
      </c>
      <c r="F726" s="222" t="s">
        <v>1</v>
      </c>
      <c r="G726" s="222" t="s">
        <v>1</v>
      </c>
      <c r="H726" s="222">
        <v>1.5</v>
      </c>
      <c r="I726" s="102">
        <v>1</v>
      </c>
      <c r="J726" s="203">
        <v>124800</v>
      </c>
      <c r="K726" s="203"/>
      <c r="L726" s="203"/>
      <c r="M726" s="222">
        <f t="shared" si="153"/>
        <v>124800</v>
      </c>
      <c r="N726" s="222">
        <v>1.5</v>
      </c>
      <c r="O726" s="102">
        <v>1</v>
      </c>
      <c r="P726" s="203">
        <v>124800</v>
      </c>
      <c r="Q726" s="203"/>
      <c r="R726" s="203"/>
      <c r="S726" s="222">
        <f t="shared" si="154"/>
        <v>124800</v>
      </c>
      <c r="T726" s="222">
        <f t="shared" si="155"/>
        <v>0</v>
      </c>
      <c r="U726" s="222">
        <f t="shared" si="155"/>
        <v>0</v>
      </c>
      <c r="V726" s="222">
        <f t="shared" si="155"/>
        <v>0</v>
      </c>
      <c r="W726" s="222">
        <f t="shared" si="155"/>
        <v>0</v>
      </c>
      <c r="X726" s="222">
        <f t="shared" si="156"/>
        <v>0</v>
      </c>
      <c r="Y726" s="222" t="s">
        <v>1</v>
      </c>
      <c r="Z726" s="222">
        <v>1.5</v>
      </c>
      <c r="AA726" s="102">
        <v>1</v>
      </c>
      <c r="AB726" s="203">
        <v>124800</v>
      </c>
      <c r="AC726" s="203"/>
      <c r="AD726" s="203"/>
      <c r="AE726" s="222">
        <f t="shared" si="157"/>
        <v>124800</v>
      </c>
      <c r="AF726" s="222" t="s">
        <v>1</v>
      </c>
      <c r="AG726" s="222">
        <v>1.5</v>
      </c>
      <c r="AH726" s="102">
        <v>1</v>
      </c>
      <c r="AI726" s="203">
        <v>124800</v>
      </c>
      <c r="AJ726" s="203"/>
      <c r="AK726" s="203"/>
      <c r="AL726" s="222">
        <f t="shared" si="158"/>
        <v>124800</v>
      </c>
    </row>
    <row r="727" spans="1:38">
      <c r="A727" s="203">
        <v>11</v>
      </c>
      <c r="B727" s="102" t="s">
        <v>1752</v>
      </c>
      <c r="C727" s="102" t="s">
        <v>8233</v>
      </c>
      <c r="D727" s="222">
        <v>1963</v>
      </c>
      <c r="E727" s="222" t="s">
        <v>1209</v>
      </c>
      <c r="F727" s="222" t="s">
        <v>1</v>
      </c>
      <c r="G727" s="222" t="s">
        <v>1</v>
      </c>
      <c r="H727" s="222">
        <v>1</v>
      </c>
      <c r="I727" s="102">
        <v>1</v>
      </c>
      <c r="J727" s="203">
        <v>93750</v>
      </c>
      <c r="K727" s="203"/>
      <c r="L727" s="203"/>
      <c r="M727" s="222">
        <f t="shared" si="153"/>
        <v>93750</v>
      </c>
      <c r="N727" s="222">
        <v>1</v>
      </c>
      <c r="O727" s="102">
        <v>1</v>
      </c>
      <c r="P727" s="203">
        <v>93750</v>
      </c>
      <c r="Q727" s="203"/>
      <c r="R727" s="203"/>
      <c r="S727" s="222">
        <f t="shared" si="154"/>
        <v>93750</v>
      </c>
      <c r="T727" s="222">
        <f t="shared" si="155"/>
        <v>0</v>
      </c>
      <c r="U727" s="222">
        <f t="shared" si="155"/>
        <v>0</v>
      </c>
      <c r="V727" s="222">
        <f t="shared" si="155"/>
        <v>0</v>
      </c>
      <c r="W727" s="222">
        <f t="shared" si="155"/>
        <v>0</v>
      </c>
      <c r="X727" s="222">
        <f t="shared" si="156"/>
        <v>0</v>
      </c>
      <c r="Y727" s="222" t="s">
        <v>1</v>
      </c>
      <c r="Z727" s="222">
        <v>1</v>
      </c>
      <c r="AA727" s="102">
        <v>1</v>
      </c>
      <c r="AB727" s="203">
        <v>93750</v>
      </c>
      <c r="AC727" s="203"/>
      <c r="AD727" s="203"/>
      <c r="AE727" s="222">
        <f t="shared" si="157"/>
        <v>93750</v>
      </c>
      <c r="AF727" s="222" t="s">
        <v>1</v>
      </c>
      <c r="AG727" s="222">
        <v>1</v>
      </c>
      <c r="AH727" s="102">
        <v>1</v>
      </c>
      <c r="AI727" s="203">
        <v>93750</v>
      </c>
      <c r="AJ727" s="203"/>
      <c r="AK727" s="203"/>
      <c r="AL727" s="222">
        <f t="shared" si="158"/>
        <v>93750</v>
      </c>
    </row>
    <row r="728" spans="1:38">
      <c r="A728" s="203">
        <v>12</v>
      </c>
      <c r="B728" s="102" t="s">
        <v>1753</v>
      </c>
      <c r="C728" s="102" t="s">
        <v>8233</v>
      </c>
      <c r="D728" s="222">
        <v>1970</v>
      </c>
      <c r="E728" s="222" t="s">
        <v>1209</v>
      </c>
      <c r="F728" s="222" t="s">
        <v>1</v>
      </c>
      <c r="G728" s="222" t="s">
        <v>1</v>
      </c>
      <c r="H728" s="222">
        <v>1</v>
      </c>
      <c r="I728" s="102">
        <v>1</v>
      </c>
      <c r="J728" s="203">
        <v>93750</v>
      </c>
      <c r="K728" s="203"/>
      <c r="L728" s="203"/>
      <c r="M728" s="222">
        <f t="shared" si="153"/>
        <v>93750</v>
      </c>
      <c r="N728" s="222">
        <v>1</v>
      </c>
      <c r="O728" s="102">
        <v>1</v>
      </c>
      <c r="P728" s="203">
        <v>93750</v>
      </c>
      <c r="Q728" s="203"/>
      <c r="R728" s="203"/>
      <c r="S728" s="222">
        <f t="shared" si="154"/>
        <v>93750</v>
      </c>
      <c r="T728" s="222">
        <f t="shared" si="155"/>
        <v>0</v>
      </c>
      <c r="U728" s="222">
        <f t="shared" si="155"/>
        <v>0</v>
      </c>
      <c r="V728" s="222">
        <f t="shared" si="155"/>
        <v>0</v>
      </c>
      <c r="W728" s="222">
        <f t="shared" si="155"/>
        <v>0</v>
      </c>
      <c r="X728" s="222">
        <f t="shared" si="156"/>
        <v>0</v>
      </c>
      <c r="Y728" s="222" t="s">
        <v>1</v>
      </c>
      <c r="Z728" s="222">
        <v>1</v>
      </c>
      <c r="AA728" s="102">
        <v>1</v>
      </c>
      <c r="AB728" s="203">
        <v>93750</v>
      </c>
      <c r="AC728" s="203"/>
      <c r="AD728" s="203"/>
      <c r="AE728" s="222">
        <f t="shared" si="157"/>
        <v>93750</v>
      </c>
      <c r="AF728" s="222" t="s">
        <v>1</v>
      </c>
      <c r="AG728" s="222">
        <v>1</v>
      </c>
      <c r="AH728" s="102">
        <v>1</v>
      </c>
      <c r="AI728" s="203">
        <v>93750</v>
      </c>
      <c r="AJ728" s="203"/>
      <c r="AK728" s="203"/>
      <c r="AL728" s="222">
        <f t="shared" si="158"/>
        <v>93750</v>
      </c>
    </row>
    <row r="729" spans="1:38">
      <c r="A729" s="203">
        <v>13</v>
      </c>
      <c r="B729" s="102" t="s">
        <v>1754</v>
      </c>
      <c r="C729" s="102" t="s">
        <v>8233</v>
      </c>
      <c r="D729" s="222">
        <v>1972</v>
      </c>
      <c r="E729" s="222" t="s">
        <v>1209</v>
      </c>
      <c r="F729" s="222" t="s">
        <v>1</v>
      </c>
      <c r="G729" s="222" t="s">
        <v>1</v>
      </c>
      <c r="H729" s="222">
        <v>1</v>
      </c>
      <c r="I729" s="102">
        <v>1</v>
      </c>
      <c r="J729" s="203">
        <v>93750</v>
      </c>
      <c r="K729" s="203"/>
      <c r="L729" s="203"/>
      <c r="M729" s="222">
        <f t="shared" si="153"/>
        <v>93750</v>
      </c>
      <c r="N729" s="222">
        <v>1</v>
      </c>
      <c r="O729" s="102">
        <v>1</v>
      </c>
      <c r="P729" s="203">
        <v>93750</v>
      </c>
      <c r="Q729" s="203"/>
      <c r="R729" s="203"/>
      <c r="S729" s="222">
        <f t="shared" si="154"/>
        <v>93750</v>
      </c>
      <c r="T729" s="222">
        <f t="shared" si="155"/>
        <v>0</v>
      </c>
      <c r="U729" s="222">
        <f t="shared" si="155"/>
        <v>0</v>
      </c>
      <c r="V729" s="222">
        <f t="shared" si="155"/>
        <v>0</v>
      </c>
      <c r="W729" s="222">
        <f t="shared" si="155"/>
        <v>0</v>
      </c>
      <c r="X729" s="222">
        <f t="shared" si="156"/>
        <v>0</v>
      </c>
      <c r="Y729" s="222" t="s">
        <v>1</v>
      </c>
      <c r="Z729" s="222">
        <v>1</v>
      </c>
      <c r="AA729" s="102">
        <v>1</v>
      </c>
      <c r="AB729" s="203">
        <v>93750</v>
      </c>
      <c r="AC729" s="203"/>
      <c r="AD729" s="203"/>
      <c r="AE729" s="222">
        <f t="shared" si="157"/>
        <v>93750</v>
      </c>
      <c r="AF729" s="222" t="s">
        <v>1</v>
      </c>
      <c r="AG729" s="222">
        <v>1</v>
      </c>
      <c r="AH729" s="102">
        <v>1</v>
      </c>
      <c r="AI729" s="203">
        <v>93750</v>
      </c>
      <c r="AJ729" s="203"/>
      <c r="AK729" s="203"/>
      <c r="AL729" s="222">
        <f t="shared" si="158"/>
        <v>93750</v>
      </c>
    </row>
    <row r="730" spans="1:38">
      <c r="A730" s="203">
        <v>14</v>
      </c>
      <c r="B730" s="102" t="s">
        <v>1755</v>
      </c>
      <c r="C730" s="102" t="s">
        <v>8233</v>
      </c>
      <c r="D730" s="222">
        <v>1956</v>
      </c>
      <c r="E730" s="222" t="s">
        <v>1209</v>
      </c>
      <c r="F730" s="222" t="s">
        <v>1</v>
      </c>
      <c r="G730" s="222" t="s">
        <v>1</v>
      </c>
      <c r="H730" s="222">
        <v>1</v>
      </c>
      <c r="I730" s="102">
        <v>1</v>
      </c>
      <c r="J730" s="203">
        <v>93750</v>
      </c>
      <c r="K730" s="203"/>
      <c r="L730" s="203"/>
      <c r="M730" s="222">
        <f t="shared" si="153"/>
        <v>93750</v>
      </c>
      <c r="N730" s="222">
        <v>1</v>
      </c>
      <c r="O730" s="102">
        <v>1</v>
      </c>
      <c r="P730" s="203">
        <v>93750</v>
      </c>
      <c r="Q730" s="203"/>
      <c r="R730" s="203"/>
      <c r="S730" s="222">
        <f t="shared" si="154"/>
        <v>93750</v>
      </c>
      <c r="T730" s="222">
        <f t="shared" si="155"/>
        <v>0</v>
      </c>
      <c r="U730" s="222">
        <f t="shared" si="155"/>
        <v>0</v>
      </c>
      <c r="V730" s="222">
        <f t="shared" si="155"/>
        <v>0</v>
      </c>
      <c r="W730" s="222">
        <f t="shared" si="155"/>
        <v>0</v>
      </c>
      <c r="X730" s="222">
        <f t="shared" si="156"/>
        <v>0</v>
      </c>
      <c r="Y730" s="222" t="s">
        <v>1</v>
      </c>
      <c r="Z730" s="222">
        <v>1</v>
      </c>
      <c r="AA730" s="102">
        <v>1</v>
      </c>
      <c r="AB730" s="203">
        <v>93750</v>
      </c>
      <c r="AC730" s="203"/>
      <c r="AD730" s="203"/>
      <c r="AE730" s="222">
        <f t="shared" si="157"/>
        <v>93750</v>
      </c>
      <c r="AF730" s="222" t="s">
        <v>1</v>
      </c>
      <c r="AG730" s="222">
        <v>1</v>
      </c>
      <c r="AH730" s="102">
        <v>1</v>
      </c>
      <c r="AI730" s="203">
        <v>93750</v>
      </c>
      <c r="AJ730" s="203"/>
      <c r="AK730" s="203"/>
      <c r="AL730" s="222">
        <f t="shared" si="158"/>
        <v>93750</v>
      </c>
    </row>
    <row r="731" spans="1:38">
      <c r="A731" s="203">
        <v>15</v>
      </c>
      <c r="B731" s="102" t="s">
        <v>1756</v>
      </c>
      <c r="C731" s="102" t="s">
        <v>8233</v>
      </c>
      <c r="D731" s="222">
        <v>1966</v>
      </c>
      <c r="E731" s="222" t="s">
        <v>1209</v>
      </c>
      <c r="F731" s="222" t="s">
        <v>1</v>
      </c>
      <c r="G731" s="222" t="s">
        <v>1</v>
      </c>
      <c r="H731" s="222">
        <v>1</v>
      </c>
      <c r="I731" s="102">
        <v>1</v>
      </c>
      <c r="J731" s="203">
        <v>93750</v>
      </c>
      <c r="K731" s="203"/>
      <c r="L731" s="203"/>
      <c r="M731" s="222">
        <f t="shared" si="153"/>
        <v>93750</v>
      </c>
      <c r="N731" s="222">
        <v>1</v>
      </c>
      <c r="O731" s="102">
        <v>1</v>
      </c>
      <c r="P731" s="203">
        <v>93750</v>
      </c>
      <c r="Q731" s="203"/>
      <c r="R731" s="203"/>
      <c r="S731" s="222">
        <f t="shared" si="154"/>
        <v>93750</v>
      </c>
      <c r="T731" s="222">
        <f t="shared" si="155"/>
        <v>0</v>
      </c>
      <c r="U731" s="222">
        <f t="shared" si="155"/>
        <v>0</v>
      </c>
      <c r="V731" s="222">
        <f t="shared" si="155"/>
        <v>0</v>
      </c>
      <c r="W731" s="222">
        <f t="shared" si="155"/>
        <v>0</v>
      </c>
      <c r="X731" s="222">
        <f t="shared" si="156"/>
        <v>0</v>
      </c>
      <c r="Y731" s="222" t="s">
        <v>1</v>
      </c>
      <c r="Z731" s="222">
        <v>1</v>
      </c>
      <c r="AA731" s="102">
        <v>1</v>
      </c>
      <c r="AB731" s="203">
        <v>93750</v>
      </c>
      <c r="AC731" s="203"/>
      <c r="AD731" s="203"/>
      <c r="AE731" s="222">
        <f t="shared" si="157"/>
        <v>93750</v>
      </c>
      <c r="AF731" s="222" t="s">
        <v>1</v>
      </c>
      <c r="AG731" s="222">
        <v>1</v>
      </c>
      <c r="AH731" s="102">
        <v>1</v>
      </c>
      <c r="AI731" s="203">
        <v>93750</v>
      </c>
      <c r="AJ731" s="203"/>
      <c r="AK731" s="203"/>
      <c r="AL731" s="222">
        <f t="shared" si="158"/>
        <v>93750</v>
      </c>
    </row>
    <row r="732" spans="1:38">
      <c r="A732" s="203">
        <v>16</v>
      </c>
      <c r="B732" s="102" t="s">
        <v>1757</v>
      </c>
      <c r="C732" s="102" t="s">
        <v>8233</v>
      </c>
      <c r="D732" s="222">
        <v>1956</v>
      </c>
      <c r="E732" s="222" t="s">
        <v>1209</v>
      </c>
      <c r="F732" s="222" t="s">
        <v>1</v>
      </c>
      <c r="G732" s="222" t="s">
        <v>1</v>
      </c>
      <c r="H732" s="222">
        <v>1</v>
      </c>
      <c r="I732" s="102">
        <v>1</v>
      </c>
      <c r="J732" s="203">
        <v>93750</v>
      </c>
      <c r="K732" s="203"/>
      <c r="L732" s="203"/>
      <c r="M732" s="222">
        <f t="shared" si="153"/>
        <v>93750</v>
      </c>
      <c r="N732" s="222">
        <v>1</v>
      </c>
      <c r="O732" s="102">
        <v>1</v>
      </c>
      <c r="P732" s="203">
        <v>93750</v>
      </c>
      <c r="Q732" s="203"/>
      <c r="R732" s="203"/>
      <c r="S732" s="222">
        <f t="shared" si="154"/>
        <v>93750</v>
      </c>
      <c r="T732" s="222">
        <f t="shared" si="155"/>
        <v>0</v>
      </c>
      <c r="U732" s="222">
        <f t="shared" si="155"/>
        <v>0</v>
      </c>
      <c r="V732" s="222">
        <f t="shared" si="155"/>
        <v>0</v>
      </c>
      <c r="W732" s="222">
        <f t="shared" si="155"/>
        <v>0</v>
      </c>
      <c r="X732" s="222">
        <f t="shared" si="156"/>
        <v>0</v>
      </c>
      <c r="Y732" s="222" t="s">
        <v>1</v>
      </c>
      <c r="Z732" s="222">
        <v>1</v>
      </c>
      <c r="AA732" s="102">
        <v>1</v>
      </c>
      <c r="AB732" s="203">
        <v>93750</v>
      </c>
      <c r="AC732" s="203"/>
      <c r="AD732" s="203"/>
      <c r="AE732" s="222">
        <f t="shared" si="157"/>
        <v>93750</v>
      </c>
      <c r="AF732" s="222" t="s">
        <v>1</v>
      </c>
      <c r="AG732" s="222">
        <v>1</v>
      </c>
      <c r="AH732" s="102">
        <v>1</v>
      </c>
      <c r="AI732" s="203">
        <v>93750</v>
      </c>
      <c r="AJ732" s="203"/>
      <c r="AK732" s="203"/>
      <c r="AL732" s="222">
        <f t="shared" si="158"/>
        <v>93750</v>
      </c>
    </row>
    <row r="733" spans="1:38">
      <c r="A733" s="203">
        <v>17</v>
      </c>
      <c r="B733" s="102" t="s">
        <v>955</v>
      </c>
      <c r="C733" s="102"/>
      <c r="D733" s="222"/>
      <c r="E733" s="222" t="s">
        <v>1209</v>
      </c>
      <c r="F733" s="222" t="s">
        <v>1</v>
      </c>
      <c r="G733" s="222" t="s">
        <v>1</v>
      </c>
      <c r="H733" s="222">
        <v>1</v>
      </c>
      <c r="I733" s="102">
        <v>1</v>
      </c>
      <c r="J733" s="203">
        <v>100000</v>
      </c>
      <c r="K733" s="203"/>
      <c r="L733" s="203"/>
      <c r="M733" s="222">
        <f t="shared" si="153"/>
        <v>100000</v>
      </c>
      <c r="N733" s="222">
        <v>1</v>
      </c>
      <c r="O733" s="102">
        <v>1</v>
      </c>
      <c r="P733" s="203">
        <v>100000</v>
      </c>
      <c r="Q733" s="203"/>
      <c r="R733" s="203"/>
      <c r="S733" s="222">
        <f t="shared" si="154"/>
        <v>100000</v>
      </c>
      <c r="T733" s="222">
        <f t="shared" si="155"/>
        <v>0</v>
      </c>
      <c r="U733" s="222">
        <f t="shared" si="155"/>
        <v>0</v>
      </c>
      <c r="V733" s="222">
        <f t="shared" si="155"/>
        <v>0</v>
      </c>
      <c r="W733" s="222">
        <f t="shared" si="155"/>
        <v>0</v>
      </c>
      <c r="X733" s="222">
        <f t="shared" si="156"/>
        <v>0</v>
      </c>
      <c r="Y733" s="222" t="s">
        <v>1</v>
      </c>
      <c r="Z733" s="222">
        <v>1</v>
      </c>
      <c r="AA733" s="102">
        <v>1</v>
      </c>
      <c r="AB733" s="203">
        <v>100000</v>
      </c>
      <c r="AC733" s="203"/>
      <c r="AD733" s="203"/>
      <c r="AE733" s="222">
        <f t="shared" si="157"/>
        <v>100000</v>
      </c>
      <c r="AF733" s="222" t="s">
        <v>1</v>
      </c>
      <c r="AG733" s="222">
        <v>1</v>
      </c>
      <c r="AH733" s="102">
        <v>1</v>
      </c>
      <c r="AI733" s="203">
        <v>100000</v>
      </c>
      <c r="AJ733" s="203"/>
      <c r="AK733" s="203"/>
      <c r="AL733" s="222">
        <f t="shared" si="158"/>
        <v>100000</v>
      </c>
    </row>
    <row r="734" spans="1:38">
      <c r="A734" s="203">
        <v>18</v>
      </c>
      <c r="B734" s="102" t="s">
        <v>1758</v>
      </c>
      <c r="C734" s="102" t="s">
        <v>8233</v>
      </c>
      <c r="D734" s="222">
        <v>1971</v>
      </c>
      <c r="E734" s="222" t="s">
        <v>1209</v>
      </c>
      <c r="F734" s="222" t="s">
        <v>1</v>
      </c>
      <c r="G734" s="222" t="s">
        <v>1</v>
      </c>
      <c r="H734" s="222">
        <v>1</v>
      </c>
      <c r="I734" s="102">
        <v>1</v>
      </c>
      <c r="J734" s="203">
        <v>93750</v>
      </c>
      <c r="K734" s="203"/>
      <c r="L734" s="203"/>
      <c r="M734" s="222">
        <f t="shared" si="153"/>
        <v>93750</v>
      </c>
      <c r="N734" s="222">
        <v>1</v>
      </c>
      <c r="O734" s="102">
        <v>1</v>
      </c>
      <c r="P734" s="203">
        <v>93750</v>
      </c>
      <c r="Q734" s="203"/>
      <c r="R734" s="203"/>
      <c r="S734" s="222">
        <f t="shared" si="154"/>
        <v>93750</v>
      </c>
      <c r="T734" s="222">
        <f t="shared" si="155"/>
        <v>0</v>
      </c>
      <c r="U734" s="222">
        <f t="shared" si="155"/>
        <v>0</v>
      </c>
      <c r="V734" s="222">
        <f t="shared" si="155"/>
        <v>0</v>
      </c>
      <c r="W734" s="222">
        <f t="shared" si="155"/>
        <v>0</v>
      </c>
      <c r="X734" s="222">
        <f t="shared" si="156"/>
        <v>0</v>
      </c>
      <c r="Y734" s="222" t="s">
        <v>1</v>
      </c>
      <c r="Z734" s="222">
        <v>1</v>
      </c>
      <c r="AA734" s="102">
        <v>1</v>
      </c>
      <c r="AB734" s="203">
        <v>93750</v>
      </c>
      <c r="AC734" s="203"/>
      <c r="AD734" s="203"/>
      <c r="AE734" s="222">
        <f t="shared" si="157"/>
        <v>93750</v>
      </c>
      <c r="AF734" s="222" t="s">
        <v>1</v>
      </c>
      <c r="AG734" s="222">
        <v>1</v>
      </c>
      <c r="AH734" s="102">
        <v>1</v>
      </c>
      <c r="AI734" s="203">
        <v>93750</v>
      </c>
      <c r="AJ734" s="203"/>
      <c r="AK734" s="203"/>
      <c r="AL734" s="222">
        <f t="shared" si="158"/>
        <v>93750</v>
      </c>
    </row>
    <row r="735" spans="1:38">
      <c r="A735" s="203">
        <v>19</v>
      </c>
      <c r="B735" s="102" t="s">
        <v>5529</v>
      </c>
      <c r="C735" s="102" t="s">
        <v>8233</v>
      </c>
      <c r="D735" s="222">
        <v>1967</v>
      </c>
      <c r="E735" s="222" t="s">
        <v>1209</v>
      </c>
      <c r="F735" s="222" t="s">
        <v>1</v>
      </c>
      <c r="G735" s="222" t="s">
        <v>1</v>
      </c>
      <c r="H735" s="222">
        <v>1</v>
      </c>
      <c r="I735" s="102">
        <v>1</v>
      </c>
      <c r="J735" s="203">
        <v>93750</v>
      </c>
      <c r="K735" s="203"/>
      <c r="L735" s="203"/>
      <c r="M735" s="222">
        <f t="shared" si="153"/>
        <v>93750</v>
      </c>
      <c r="N735" s="222">
        <v>1</v>
      </c>
      <c r="O735" s="102">
        <v>1</v>
      </c>
      <c r="P735" s="203">
        <v>93750</v>
      </c>
      <c r="Q735" s="203"/>
      <c r="R735" s="203"/>
      <c r="S735" s="222">
        <f t="shared" si="154"/>
        <v>93750</v>
      </c>
      <c r="T735" s="222">
        <f t="shared" si="155"/>
        <v>0</v>
      </c>
      <c r="U735" s="222">
        <f t="shared" si="155"/>
        <v>0</v>
      </c>
      <c r="V735" s="222">
        <f t="shared" si="155"/>
        <v>0</v>
      </c>
      <c r="W735" s="222">
        <f t="shared" si="155"/>
        <v>0</v>
      </c>
      <c r="X735" s="222">
        <f t="shared" si="156"/>
        <v>0</v>
      </c>
      <c r="Y735" s="222" t="s">
        <v>1</v>
      </c>
      <c r="Z735" s="222">
        <v>1</v>
      </c>
      <c r="AA735" s="102">
        <v>1</v>
      </c>
      <c r="AB735" s="203">
        <v>93750</v>
      </c>
      <c r="AC735" s="203"/>
      <c r="AD735" s="203"/>
      <c r="AE735" s="222">
        <f t="shared" si="157"/>
        <v>93750</v>
      </c>
      <c r="AF735" s="222" t="s">
        <v>1</v>
      </c>
      <c r="AG735" s="222">
        <v>1</v>
      </c>
      <c r="AH735" s="102">
        <v>1</v>
      </c>
      <c r="AI735" s="203">
        <v>93750</v>
      </c>
      <c r="AJ735" s="203"/>
      <c r="AK735" s="203"/>
      <c r="AL735" s="222">
        <f t="shared" si="158"/>
        <v>93750</v>
      </c>
    </row>
    <row r="736" spans="1:38">
      <c r="A736" s="203">
        <v>20</v>
      </c>
      <c r="B736" s="102" t="s">
        <v>2260</v>
      </c>
      <c r="C736" s="102" t="s">
        <v>8233</v>
      </c>
      <c r="D736" s="222">
        <v>1966</v>
      </c>
      <c r="E736" s="222" t="s">
        <v>1209</v>
      </c>
      <c r="F736" s="222" t="s">
        <v>1</v>
      </c>
      <c r="G736" s="222" t="s">
        <v>1</v>
      </c>
      <c r="H736" s="222">
        <v>1</v>
      </c>
      <c r="I736" s="102">
        <v>1</v>
      </c>
      <c r="J736" s="203">
        <v>93750</v>
      </c>
      <c r="K736" s="203">
        <v>8000</v>
      </c>
      <c r="L736" s="203"/>
      <c r="M736" s="222">
        <f t="shared" si="153"/>
        <v>101750</v>
      </c>
      <c r="N736" s="222">
        <v>1</v>
      </c>
      <c r="O736" s="102">
        <v>1</v>
      </c>
      <c r="P736" s="203">
        <v>93750</v>
      </c>
      <c r="Q736" s="203">
        <v>8000</v>
      </c>
      <c r="R736" s="203"/>
      <c r="S736" s="222">
        <f t="shared" si="154"/>
        <v>101750</v>
      </c>
      <c r="T736" s="222">
        <f t="shared" si="155"/>
        <v>0</v>
      </c>
      <c r="U736" s="222">
        <f t="shared" si="155"/>
        <v>0</v>
      </c>
      <c r="V736" s="222">
        <f t="shared" si="155"/>
        <v>0</v>
      </c>
      <c r="W736" s="222">
        <f t="shared" si="155"/>
        <v>0</v>
      </c>
      <c r="X736" s="222">
        <f t="shared" si="156"/>
        <v>0</v>
      </c>
      <c r="Y736" s="222" t="s">
        <v>1</v>
      </c>
      <c r="Z736" s="222">
        <v>1</v>
      </c>
      <c r="AA736" s="102">
        <v>1</v>
      </c>
      <c r="AB736" s="203">
        <v>93750</v>
      </c>
      <c r="AC736" s="203">
        <v>8000</v>
      </c>
      <c r="AD736" s="203"/>
      <c r="AE736" s="222">
        <f t="shared" si="157"/>
        <v>101750</v>
      </c>
      <c r="AF736" s="222" t="s">
        <v>1</v>
      </c>
      <c r="AG736" s="222">
        <v>1</v>
      </c>
      <c r="AH736" s="102">
        <v>1</v>
      </c>
      <c r="AI736" s="203">
        <v>93750</v>
      </c>
      <c r="AJ736" s="203">
        <v>8000</v>
      </c>
      <c r="AK736" s="203"/>
      <c r="AL736" s="222">
        <f t="shared" si="158"/>
        <v>101750</v>
      </c>
    </row>
    <row r="737" spans="1:38">
      <c r="A737" s="203">
        <v>21</v>
      </c>
      <c r="B737" s="102" t="s">
        <v>1759</v>
      </c>
      <c r="C737" s="102" t="s">
        <v>8234</v>
      </c>
      <c r="D737" s="222">
        <v>1973</v>
      </c>
      <c r="E737" s="1636" t="s">
        <v>1205</v>
      </c>
      <c r="F737" s="222" t="s">
        <v>1</v>
      </c>
      <c r="G737" s="222" t="s">
        <v>1</v>
      </c>
      <c r="H737" s="222">
        <v>1.5</v>
      </c>
      <c r="I737" s="102">
        <v>1</v>
      </c>
      <c r="J737" s="203">
        <v>124800</v>
      </c>
      <c r="K737" s="203"/>
      <c r="L737" s="203"/>
      <c r="M737" s="222">
        <f t="shared" si="153"/>
        <v>124800</v>
      </c>
      <c r="N737" s="222">
        <v>1.5</v>
      </c>
      <c r="O737" s="102">
        <v>1</v>
      </c>
      <c r="P737" s="203">
        <v>124800</v>
      </c>
      <c r="Q737" s="203"/>
      <c r="R737" s="203"/>
      <c r="S737" s="222">
        <f t="shared" si="154"/>
        <v>124800</v>
      </c>
      <c r="T737" s="222">
        <f t="shared" si="155"/>
        <v>0</v>
      </c>
      <c r="U737" s="222">
        <f t="shared" si="155"/>
        <v>0</v>
      </c>
      <c r="V737" s="222">
        <f t="shared" si="155"/>
        <v>0</v>
      </c>
      <c r="W737" s="222">
        <f t="shared" si="155"/>
        <v>0</v>
      </c>
      <c r="X737" s="222">
        <f t="shared" si="156"/>
        <v>0</v>
      </c>
      <c r="Y737" s="222" t="s">
        <v>1</v>
      </c>
      <c r="Z737" s="222">
        <v>1.5</v>
      </c>
      <c r="AA737" s="102">
        <v>1</v>
      </c>
      <c r="AB737" s="203">
        <v>124800</v>
      </c>
      <c r="AC737" s="203"/>
      <c r="AD737" s="203"/>
      <c r="AE737" s="222">
        <f t="shared" si="157"/>
        <v>124800</v>
      </c>
      <c r="AF737" s="222" t="s">
        <v>1</v>
      </c>
      <c r="AG737" s="222">
        <v>1.5</v>
      </c>
      <c r="AH737" s="102">
        <v>1</v>
      </c>
      <c r="AI737" s="203">
        <v>124800</v>
      </c>
      <c r="AJ737" s="203"/>
      <c r="AK737" s="203"/>
      <c r="AL737" s="222">
        <f t="shared" si="158"/>
        <v>124800</v>
      </c>
    </row>
    <row r="738" spans="1:38">
      <c r="A738" s="203">
        <v>22</v>
      </c>
      <c r="B738" s="102" t="s">
        <v>8429</v>
      </c>
      <c r="C738" s="102" t="s">
        <v>8234</v>
      </c>
      <c r="D738" s="222">
        <v>2001</v>
      </c>
      <c r="E738" s="1636" t="s">
        <v>1198</v>
      </c>
      <c r="F738" s="222" t="s">
        <v>1</v>
      </c>
      <c r="G738" s="222" t="s">
        <v>1</v>
      </c>
      <c r="H738" s="222">
        <v>1.25</v>
      </c>
      <c r="I738" s="102">
        <v>1</v>
      </c>
      <c r="J738" s="203">
        <v>104000</v>
      </c>
      <c r="K738" s="203"/>
      <c r="L738" s="203"/>
      <c r="M738" s="222">
        <f t="shared" si="153"/>
        <v>104000</v>
      </c>
      <c r="N738" s="222">
        <v>1.25</v>
      </c>
      <c r="O738" s="102">
        <v>1</v>
      </c>
      <c r="P738" s="203">
        <v>104000</v>
      </c>
      <c r="Q738" s="203"/>
      <c r="R738" s="203"/>
      <c r="S738" s="222">
        <f t="shared" si="154"/>
        <v>104000</v>
      </c>
      <c r="T738" s="222">
        <f t="shared" si="155"/>
        <v>0</v>
      </c>
      <c r="U738" s="222">
        <f t="shared" si="155"/>
        <v>0</v>
      </c>
      <c r="V738" s="222">
        <f t="shared" si="155"/>
        <v>0</v>
      </c>
      <c r="W738" s="222">
        <f t="shared" si="155"/>
        <v>0</v>
      </c>
      <c r="X738" s="222">
        <f t="shared" si="156"/>
        <v>0</v>
      </c>
      <c r="Y738" s="222" t="s">
        <v>1</v>
      </c>
      <c r="Z738" s="222">
        <v>1.25</v>
      </c>
      <c r="AA738" s="102">
        <v>1</v>
      </c>
      <c r="AB738" s="203">
        <v>104000</v>
      </c>
      <c r="AC738" s="203"/>
      <c r="AD738" s="203"/>
      <c r="AE738" s="222">
        <f t="shared" si="157"/>
        <v>104000</v>
      </c>
      <c r="AF738" s="222" t="s">
        <v>1</v>
      </c>
      <c r="AG738" s="222">
        <v>1.25</v>
      </c>
      <c r="AH738" s="102">
        <v>1</v>
      </c>
      <c r="AI738" s="203">
        <v>104000</v>
      </c>
      <c r="AJ738" s="203"/>
      <c r="AK738" s="203"/>
      <c r="AL738" s="222">
        <f t="shared" si="158"/>
        <v>104000</v>
      </c>
    </row>
    <row r="739" spans="1:38">
      <c r="A739" s="203">
        <v>23</v>
      </c>
      <c r="B739" s="102" t="s">
        <v>1760</v>
      </c>
      <c r="C739" s="102" t="s">
        <v>8234</v>
      </c>
      <c r="D739" s="222">
        <v>1960</v>
      </c>
      <c r="E739" s="222" t="s">
        <v>1195</v>
      </c>
      <c r="F739" s="222" t="s">
        <v>1</v>
      </c>
      <c r="G739" s="222" t="s">
        <v>1</v>
      </c>
      <c r="H739" s="222">
        <v>1.5</v>
      </c>
      <c r="I739" s="102">
        <v>1</v>
      </c>
      <c r="J739" s="203">
        <v>124800</v>
      </c>
      <c r="K739" s="203"/>
      <c r="L739" s="203"/>
      <c r="M739" s="222">
        <f t="shared" si="153"/>
        <v>124800</v>
      </c>
      <c r="N739" s="222">
        <v>1.5</v>
      </c>
      <c r="O739" s="102">
        <v>1</v>
      </c>
      <c r="P739" s="203">
        <v>124800</v>
      </c>
      <c r="Q739" s="203"/>
      <c r="R739" s="203"/>
      <c r="S739" s="222">
        <f t="shared" si="154"/>
        <v>124800</v>
      </c>
      <c r="T739" s="222">
        <f t="shared" ref="T739:W741" si="159">I739-O739</f>
        <v>0</v>
      </c>
      <c r="U739" s="222">
        <f t="shared" si="159"/>
        <v>0</v>
      </c>
      <c r="V739" s="222">
        <f t="shared" si="159"/>
        <v>0</v>
      </c>
      <c r="W739" s="222">
        <f t="shared" si="159"/>
        <v>0</v>
      </c>
      <c r="X739" s="222">
        <f t="shared" si="156"/>
        <v>0</v>
      </c>
      <c r="Y739" s="222"/>
      <c r="Z739" s="222">
        <v>1.5</v>
      </c>
      <c r="AA739" s="102">
        <v>1</v>
      </c>
      <c r="AB739" s="203">
        <v>124800</v>
      </c>
      <c r="AC739" s="203"/>
      <c r="AD739" s="203"/>
      <c r="AE739" s="222">
        <f t="shared" si="157"/>
        <v>124800</v>
      </c>
      <c r="AF739" s="222" t="s">
        <v>1</v>
      </c>
      <c r="AG739" s="222">
        <v>1.5</v>
      </c>
      <c r="AH739" s="102">
        <v>1</v>
      </c>
      <c r="AI739" s="203">
        <v>124800</v>
      </c>
      <c r="AJ739" s="203"/>
      <c r="AK739" s="203"/>
      <c r="AL739" s="222">
        <f t="shared" si="158"/>
        <v>124800</v>
      </c>
    </row>
    <row r="740" spans="1:38">
      <c r="A740" s="203">
        <v>24</v>
      </c>
      <c r="B740" s="102" t="s">
        <v>8430</v>
      </c>
      <c r="C740" s="102" t="s">
        <v>8234</v>
      </c>
      <c r="D740" s="222">
        <v>1976</v>
      </c>
      <c r="E740" s="222" t="s">
        <v>1761</v>
      </c>
      <c r="F740" s="222" t="s">
        <v>1</v>
      </c>
      <c r="G740" s="222" t="s">
        <v>1</v>
      </c>
      <c r="H740" s="222">
        <v>1.6</v>
      </c>
      <c r="I740" s="102">
        <v>1</v>
      </c>
      <c r="J740" s="203">
        <v>133120</v>
      </c>
      <c r="K740" s="203"/>
      <c r="L740" s="203"/>
      <c r="M740" s="222">
        <f t="shared" si="153"/>
        <v>133120</v>
      </c>
      <c r="N740" s="222">
        <v>1.6</v>
      </c>
      <c r="O740" s="102">
        <v>1</v>
      </c>
      <c r="P740" s="203">
        <v>133120</v>
      </c>
      <c r="Q740" s="203"/>
      <c r="R740" s="203"/>
      <c r="S740" s="222">
        <f t="shared" si="154"/>
        <v>133120</v>
      </c>
      <c r="T740" s="222">
        <f t="shared" si="159"/>
        <v>0</v>
      </c>
      <c r="U740" s="222">
        <f t="shared" si="159"/>
        <v>0</v>
      </c>
      <c r="V740" s="222">
        <f t="shared" si="159"/>
        <v>0</v>
      </c>
      <c r="W740" s="222">
        <f t="shared" si="159"/>
        <v>0</v>
      </c>
      <c r="X740" s="222">
        <f t="shared" si="156"/>
        <v>0</v>
      </c>
      <c r="Y740" s="222" t="s">
        <v>1</v>
      </c>
      <c r="Z740" s="222">
        <v>1.6</v>
      </c>
      <c r="AA740" s="102">
        <v>1</v>
      </c>
      <c r="AB740" s="203">
        <v>133120</v>
      </c>
      <c r="AC740" s="203"/>
      <c r="AD740" s="203"/>
      <c r="AE740" s="222">
        <f t="shared" si="157"/>
        <v>133120</v>
      </c>
      <c r="AF740" s="222" t="s">
        <v>1</v>
      </c>
      <c r="AG740" s="222">
        <v>1.6</v>
      </c>
      <c r="AH740" s="102">
        <v>1</v>
      </c>
      <c r="AI740" s="203">
        <v>133120</v>
      </c>
      <c r="AJ740" s="203"/>
      <c r="AK740" s="203"/>
      <c r="AL740" s="222">
        <f t="shared" si="158"/>
        <v>133120</v>
      </c>
    </row>
    <row r="741" spans="1:38">
      <c r="A741" s="203">
        <v>25</v>
      </c>
      <c r="B741" s="102" t="s">
        <v>5528</v>
      </c>
      <c r="C741" s="102" t="s">
        <v>8234</v>
      </c>
      <c r="D741" s="222">
        <v>2000</v>
      </c>
      <c r="E741" s="1636" t="s">
        <v>1203</v>
      </c>
      <c r="F741" s="222" t="s">
        <v>1</v>
      </c>
      <c r="G741" s="222" t="s">
        <v>1</v>
      </c>
      <c r="H741" s="222">
        <v>1</v>
      </c>
      <c r="I741" s="102">
        <v>1</v>
      </c>
      <c r="J741" s="203">
        <v>100000</v>
      </c>
      <c r="K741" s="203"/>
      <c r="L741" s="203"/>
      <c r="M741" s="222">
        <f t="shared" si="153"/>
        <v>100000</v>
      </c>
      <c r="N741" s="222">
        <v>1</v>
      </c>
      <c r="O741" s="102">
        <v>1</v>
      </c>
      <c r="P741" s="203">
        <v>100000</v>
      </c>
      <c r="Q741" s="203"/>
      <c r="R741" s="203"/>
      <c r="S741" s="222">
        <f t="shared" si="154"/>
        <v>100000</v>
      </c>
      <c r="T741" s="222">
        <f t="shared" si="159"/>
        <v>0</v>
      </c>
      <c r="U741" s="222">
        <f t="shared" si="159"/>
        <v>0</v>
      </c>
      <c r="V741" s="222">
        <f t="shared" si="159"/>
        <v>0</v>
      </c>
      <c r="W741" s="222">
        <f t="shared" si="159"/>
        <v>0</v>
      </c>
      <c r="X741" s="222">
        <f t="shared" si="156"/>
        <v>0</v>
      </c>
      <c r="Y741" s="222" t="s">
        <v>1</v>
      </c>
      <c r="Z741" s="222">
        <v>1</v>
      </c>
      <c r="AA741" s="102">
        <v>1</v>
      </c>
      <c r="AB741" s="203">
        <v>100000</v>
      </c>
      <c r="AC741" s="203"/>
      <c r="AD741" s="203"/>
      <c r="AE741" s="222">
        <f t="shared" si="157"/>
        <v>100000</v>
      </c>
      <c r="AF741" s="222" t="s">
        <v>1</v>
      </c>
      <c r="AG741" s="222">
        <v>1</v>
      </c>
      <c r="AH741" s="102">
        <v>1</v>
      </c>
      <c r="AI741" s="203">
        <v>100000</v>
      </c>
      <c r="AJ741" s="203"/>
      <c r="AK741" s="203"/>
      <c r="AL741" s="222">
        <f t="shared" si="158"/>
        <v>100000</v>
      </c>
    </row>
    <row r="742" spans="1:38">
      <c r="A742" s="203"/>
      <c r="B742" s="102" t="s">
        <v>5478</v>
      </c>
      <c r="C742" s="102"/>
      <c r="D742" s="222"/>
      <c r="E742" s="222"/>
      <c r="F742" s="222"/>
      <c r="G742" s="222"/>
      <c r="H742" s="222"/>
      <c r="I742" s="102"/>
      <c r="J742" s="203"/>
      <c r="K742" s="203"/>
      <c r="L742" s="203"/>
      <c r="M742" s="222">
        <v>7500</v>
      </c>
      <c r="N742" s="222"/>
      <c r="O742" s="102"/>
      <c r="P742" s="203"/>
      <c r="Q742" s="203"/>
      <c r="R742" s="203"/>
      <c r="S742" s="222">
        <v>7500</v>
      </c>
      <c r="T742" s="222"/>
      <c r="U742" s="222"/>
      <c r="V742" s="222"/>
      <c r="W742" s="222"/>
      <c r="X742" s="222"/>
      <c r="Y742" s="222"/>
      <c r="Z742" s="222"/>
      <c r="AA742" s="102"/>
      <c r="AB742" s="203"/>
      <c r="AC742" s="203"/>
      <c r="AD742" s="203"/>
      <c r="AE742" s="222">
        <v>7500</v>
      </c>
      <c r="AF742" s="222"/>
      <c r="AG742" s="222"/>
      <c r="AH742" s="102"/>
      <c r="AI742" s="203"/>
      <c r="AJ742" s="203"/>
      <c r="AK742" s="203"/>
      <c r="AL742" s="222">
        <v>7500</v>
      </c>
    </row>
    <row r="743" spans="1:38" s="225" customFormat="1" ht="27">
      <c r="A743" s="220"/>
      <c r="B743" s="228" t="s">
        <v>232</v>
      </c>
      <c r="C743" s="228"/>
      <c r="D743" s="224" t="s">
        <v>1</v>
      </c>
      <c r="E743" s="224" t="s">
        <v>1</v>
      </c>
      <c r="F743" s="224" t="s">
        <v>1</v>
      </c>
      <c r="G743" s="224" t="s">
        <v>1</v>
      </c>
      <c r="H743" s="224" t="s">
        <v>1</v>
      </c>
      <c r="I743" s="224">
        <f>SUM(I717:I742)</f>
        <v>25</v>
      </c>
      <c r="J743" s="224">
        <f>SUM(J717:J742)</f>
        <v>2573820</v>
      </c>
      <c r="K743" s="224">
        <f t="shared" ref="K743:AL743" si="160">SUM(K717:K742)</f>
        <v>16000</v>
      </c>
      <c r="L743" s="224">
        <f t="shared" si="160"/>
        <v>0</v>
      </c>
      <c r="M743" s="224">
        <f t="shared" si="160"/>
        <v>2597320</v>
      </c>
      <c r="N743" s="224"/>
      <c r="O743" s="224">
        <f t="shared" si="160"/>
        <v>25</v>
      </c>
      <c r="P743" s="224">
        <f t="shared" si="160"/>
        <v>2573820</v>
      </c>
      <c r="Q743" s="224">
        <f t="shared" si="160"/>
        <v>16000</v>
      </c>
      <c r="R743" s="224">
        <f t="shared" si="160"/>
        <v>0</v>
      </c>
      <c r="S743" s="224">
        <f>SUM(S717:S742)</f>
        <v>2597320</v>
      </c>
      <c r="T743" s="224">
        <f t="shared" si="160"/>
        <v>0</v>
      </c>
      <c r="U743" s="224">
        <f t="shared" si="160"/>
        <v>0</v>
      </c>
      <c r="V743" s="224">
        <f t="shared" si="160"/>
        <v>0</v>
      </c>
      <c r="W743" s="224">
        <f t="shared" si="160"/>
        <v>0</v>
      </c>
      <c r="X743" s="224">
        <f t="shared" si="160"/>
        <v>0</v>
      </c>
      <c r="Y743" s="224">
        <f t="shared" si="160"/>
        <v>0</v>
      </c>
      <c r="Z743" s="224"/>
      <c r="AA743" s="224">
        <f t="shared" si="160"/>
        <v>25</v>
      </c>
      <c r="AB743" s="224">
        <f t="shared" si="160"/>
        <v>2573820</v>
      </c>
      <c r="AC743" s="224">
        <f t="shared" si="160"/>
        <v>16000</v>
      </c>
      <c r="AD743" s="224">
        <f t="shared" si="160"/>
        <v>0</v>
      </c>
      <c r="AE743" s="224">
        <f t="shared" si="160"/>
        <v>2597320</v>
      </c>
      <c r="AF743" s="224">
        <f t="shared" si="160"/>
        <v>0</v>
      </c>
      <c r="AG743" s="224"/>
      <c r="AH743" s="224">
        <f t="shared" si="160"/>
        <v>25</v>
      </c>
      <c r="AI743" s="224">
        <f t="shared" si="160"/>
        <v>2573820</v>
      </c>
      <c r="AJ743" s="224">
        <f t="shared" si="160"/>
        <v>16000</v>
      </c>
      <c r="AK743" s="224">
        <f t="shared" si="160"/>
        <v>0</v>
      </c>
      <c r="AL743" s="224">
        <f t="shared" si="160"/>
        <v>2597320</v>
      </c>
    </row>
    <row r="744" spans="1:38" s="225" customFormat="1" ht="30" customHeight="1" thickBot="1">
      <c r="A744" s="220"/>
      <c r="B744" s="561" t="s">
        <v>8361</v>
      </c>
      <c r="C744" s="561"/>
      <c r="D744" s="224" t="s">
        <v>1</v>
      </c>
      <c r="E744" s="224" t="s">
        <v>1</v>
      </c>
      <c r="F744" s="224" t="s">
        <v>1</v>
      </c>
      <c r="G744" s="224" t="s">
        <v>1</v>
      </c>
      <c r="H744" s="224" t="s">
        <v>1</v>
      </c>
      <c r="I744" s="224">
        <f>+I619+I713+I743</f>
        <v>106</v>
      </c>
      <c r="J744" s="224">
        <f>+J619+J713+J743</f>
        <v>17470780</v>
      </c>
      <c r="K744" s="224">
        <f>+K619+K713+K743</f>
        <v>40000</v>
      </c>
      <c r="L744" s="224">
        <f>+L619+L713+L743</f>
        <v>0</v>
      </c>
      <c r="M744" s="224">
        <f>+M619+M713+M743</f>
        <v>17545280</v>
      </c>
      <c r="N744" s="224" t="s">
        <v>1</v>
      </c>
      <c r="O744" s="224">
        <f t="shared" ref="O744:X744" si="161">+O619+O713+O743</f>
        <v>106</v>
      </c>
      <c r="P744" s="224">
        <f t="shared" si="161"/>
        <v>17210364</v>
      </c>
      <c r="Q744" s="224">
        <f t="shared" si="161"/>
        <v>40000</v>
      </c>
      <c r="R744" s="224">
        <f t="shared" si="161"/>
        <v>0</v>
      </c>
      <c r="S744" s="224">
        <f t="shared" si="161"/>
        <v>17284864</v>
      </c>
      <c r="T744" s="224">
        <f t="shared" si="161"/>
        <v>0</v>
      </c>
      <c r="U744" s="224">
        <f t="shared" si="161"/>
        <v>260415.99999999997</v>
      </c>
      <c r="V744" s="224">
        <f t="shared" si="161"/>
        <v>0</v>
      </c>
      <c r="W744" s="224">
        <f t="shared" si="161"/>
        <v>0</v>
      </c>
      <c r="X744" s="224">
        <f t="shared" si="161"/>
        <v>260415.99999999997</v>
      </c>
      <c r="Y744" s="224" t="s">
        <v>1</v>
      </c>
      <c r="Z744" s="224" t="s">
        <v>1</v>
      </c>
      <c r="AA744" s="224">
        <f>+AA619+AA713+AA743</f>
        <v>106</v>
      </c>
      <c r="AB744" s="224">
        <f>+AB619+AB713+AB743</f>
        <v>17783612</v>
      </c>
      <c r="AC744" s="224">
        <f>+AC619+AC713+AC743</f>
        <v>40000</v>
      </c>
      <c r="AD744" s="224">
        <f>+AD619+AD713+AD743</f>
        <v>0</v>
      </c>
      <c r="AE744" s="224">
        <f>+AE619+AE713+AE743</f>
        <v>17858112</v>
      </c>
      <c r="AF744" s="224" t="s">
        <v>1</v>
      </c>
      <c r="AG744" s="224" t="s">
        <v>1</v>
      </c>
      <c r="AH744" s="224">
        <f>+AH619+AH713+AH743</f>
        <v>106</v>
      </c>
      <c r="AI744" s="224">
        <f>+AI619+AI713+AI743</f>
        <v>18014076</v>
      </c>
      <c r="AJ744" s="224">
        <f>+AJ619+AJ713+AJ743</f>
        <v>40000</v>
      </c>
      <c r="AK744" s="224">
        <f>+AK619+AK713+AK743</f>
        <v>0</v>
      </c>
      <c r="AL744" s="224">
        <f>+AL619+AL713+AL743</f>
        <v>18088576</v>
      </c>
    </row>
    <row r="745" spans="1:38" s="181" customFormat="1" ht="49.5" customHeight="1">
      <c r="A745" s="30"/>
      <c r="B745" s="2035" t="s">
        <v>8431</v>
      </c>
      <c r="C745" s="2035"/>
      <c r="D745" s="2035"/>
      <c r="E745" s="2035"/>
      <c r="F745" s="2035"/>
      <c r="G745" s="2035"/>
      <c r="H745" s="2035"/>
      <c r="I745" s="2035"/>
      <c r="J745" s="2035"/>
      <c r="K745" s="31"/>
      <c r="L745" s="31"/>
      <c r="M745" s="180"/>
      <c r="N745" s="180"/>
      <c r="O745" s="34"/>
      <c r="P745" s="180"/>
      <c r="Q745" s="31"/>
      <c r="R745" s="41" t="s">
        <v>220</v>
      </c>
      <c r="S745" s="34"/>
      <c r="T745" s="180"/>
      <c r="U745" s="34"/>
      <c r="V745" s="180"/>
      <c r="W745" s="34"/>
      <c r="X745" s="180"/>
      <c r="Y745" s="134"/>
      <c r="Z745" s="31"/>
      <c r="AA745" s="179"/>
      <c r="AB745" s="31"/>
      <c r="AC745" s="31"/>
      <c r="AD745" s="31"/>
      <c r="AE745" s="41"/>
      <c r="AF745" s="134"/>
      <c r="AG745" s="31"/>
      <c r="AH745" s="179"/>
      <c r="AI745" s="31"/>
      <c r="AJ745" s="31"/>
      <c r="AK745" s="31"/>
      <c r="AL745" s="41"/>
    </row>
    <row r="746" spans="1:38" s="334" customFormat="1" ht="49.5" customHeight="1">
      <c r="A746" s="254"/>
      <c r="B746" s="331"/>
      <c r="C746" s="2027" t="s">
        <v>8229</v>
      </c>
      <c r="D746" s="2027" t="s">
        <v>8230</v>
      </c>
      <c r="E746" s="332"/>
      <c r="F746" s="333"/>
      <c r="G746" s="333"/>
      <c r="H746" s="333"/>
      <c r="I746" s="1628" t="s">
        <v>2143</v>
      </c>
      <c r="J746" s="333"/>
      <c r="K746" s="333"/>
      <c r="L746" s="333"/>
      <c r="M746" s="333"/>
      <c r="N746" s="332"/>
      <c r="O746" s="2010" t="s">
        <v>1007</v>
      </c>
      <c r="P746" s="2010"/>
      <c r="Q746" s="2010"/>
      <c r="R746" s="2010"/>
      <c r="S746" s="2036"/>
      <c r="T746" s="2037" t="s">
        <v>221</v>
      </c>
      <c r="U746" s="2010"/>
      <c r="V746" s="2010"/>
      <c r="W746" s="2010"/>
      <c r="X746" s="2036"/>
      <c r="Y746" s="332"/>
      <c r="Z746" s="333"/>
      <c r="AA746" s="1628" t="s">
        <v>2354</v>
      </c>
      <c r="AB746" s="333"/>
      <c r="AC746" s="333"/>
      <c r="AD746" s="333"/>
      <c r="AE746" s="455"/>
      <c r="AF746" s="332"/>
      <c r="AG746" s="333"/>
      <c r="AH746" s="1628" t="s">
        <v>8319</v>
      </c>
      <c r="AI746" s="333"/>
      <c r="AJ746" s="333"/>
      <c r="AK746" s="333"/>
      <c r="AL746" s="455"/>
    </row>
    <row r="747" spans="1:38" s="181" customFormat="1" ht="76.5">
      <c r="A747" s="219" t="s">
        <v>114</v>
      </c>
      <c r="B747" s="1171" t="s">
        <v>223</v>
      </c>
      <c r="C747" s="2029"/>
      <c r="D747" s="2029"/>
      <c r="E747" s="1171" t="s">
        <v>224</v>
      </c>
      <c r="F747" s="1171" t="s">
        <v>225</v>
      </c>
      <c r="G747" s="1171" t="s">
        <v>226</v>
      </c>
      <c r="H747" s="537" t="s">
        <v>2144</v>
      </c>
      <c r="I747" s="1171" t="s">
        <v>215</v>
      </c>
      <c r="J747" s="291" t="s">
        <v>469</v>
      </c>
      <c r="K747" s="1171" t="s">
        <v>227</v>
      </c>
      <c r="L747" s="1171" t="s">
        <v>228</v>
      </c>
      <c r="M747" s="1171" t="s">
        <v>8320</v>
      </c>
      <c r="N747" s="537" t="s">
        <v>1019</v>
      </c>
      <c r="O747" s="1171" t="s">
        <v>215</v>
      </c>
      <c r="P747" s="1171" t="s">
        <v>245</v>
      </c>
      <c r="Q747" s="1171" t="s">
        <v>227</v>
      </c>
      <c r="R747" s="1171" t="s">
        <v>228</v>
      </c>
      <c r="S747" s="1171" t="s">
        <v>8321</v>
      </c>
      <c r="T747" s="1171" t="s">
        <v>215</v>
      </c>
      <c r="U747" s="1171" t="s">
        <v>245</v>
      </c>
      <c r="V747" s="1171" t="s">
        <v>227</v>
      </c>
      <c r="W747" s="1171" t="s">
        <v>228</v>
      </c>
      <c r="X747" s="1171" t="s">
        <v>8322</v>
      </c>
      <c r="Y747" s="1171" t="s">
        <v>226</v>
      </c>
      <c r="Z747" s="537" t="s">
        <v>5284</v>
      </c>
      <c r="AA747" s="1171" t="s">
        <v>215</v>
      </c>
      <c r="AB747" s="1171" t="s">
        <v>245</v>
      </c>
      <c r="AC747" s="1171" t="s">
        <v>227</v>
      </c>
      <c r="AD747" s="1171" t="s">
        <v>228</v>
      </c>
      <c r="AE747" s="1171" t="s">
        <v>259</v>
      </c>
      <c r="AF747" s="1171" t="s">
        <v>226</v>
      </c>
      <c r="AG747" s="537" t="s">
        <v>8323</v>
      </c>
      <c r="AH747" s="1171" t="s">
        <v>215</v>
      </c>
      <c r="AI747" s="1171" t="s">
        <v>245</v>
      </c>
      <c r="AJ747" s="1171" t="s">
        <v>227</v>
      </c>
      <c r="AK747" s="1171" t="s">
        <v>228</v>
      </c>
      <c r="AL747" s="1171" t="s">
        <v>259</v>
      </c>
    </row>
    <row r="748" spans="1:38" s="35" customFormat="1" ht="12.75">
      <c r="A748" s="123">
        <v>1</v>
      </c>
      <c r="B748" s="123">
        <v>2</v>
      </c>
      <c r="C748" s="123"/>
      <c r="D748" s="123">
        <v>3</v>
      </c>
      <c r="E748" s="123">
        <v>4</v>
      </c>
      <c r="F748" s="123">
        <v>5</v>
      </c>
      <c r="G748" s="123">
        <v>6</v>
      </c>
      <c r="H748" s="123">
        <v>7</v>
      </c>
      <c r="I748" s="123">
        <v>8</v>
      </c>
      <c r="J748" s="123">
        <v>9</v>
      </c>
      <c r="K748" s="123">
        <v>10</v>
      </c>
      <c r="L748" s="123">
        <v>11</v>
      </c>
      <c r="M748" s="123">
        <v>12</v>
      </c>
      <c r="N748" s="123">
        <v>13</v>
      </c>
      <c r="O748" s="123">
        <v>14</v>
      </c>
      <c r="P748" s="123">
        <v>15</v>
      </c>
      <c r="Q748" s="123">
        <v>16</v>
      </c>
      <c r="R748" s="123">
        <v>17</v>
      </c>
      <c r="S748" s="123">
        <v>18</v>
      </c>
      <c r="T748" s="123">
        <v>19</v>
      </c>
      <c r="U748" s="123">
        <v>20</v>
      </c>
      <c r="V748" s="123">
        <v>21</v>
      </c>
      <c r="W748" s="123">
        <v>22</v>
      </c>
      <c r="X748" s="123">
        <v>23</v>
      </c>
      <c r="Y748" s="123">
        <v>24</v>
      </c>
      <c r="Z748" s="123">
        <v>25</v>
      </c>
      <c r="AA748" s="123">
        <v>26</v>
      </c>
      <c r="AB748" s="123">
        <v>27</v>
      </c>
      <c r="AC748" s="123">
        <v>28</v>
      </c>
      <c r="AD748" s="123">
        <v>29</v>
      </c>
      <c r="AE748" s="123">
        <v>30</v>
      </c>
      <c r="AF748" s="123">
        <v>31</v>
      </c>
      <c r="AG748" s="123">
        <v>32</v>
      </c>
      <c r="AH748" s="123">
        <v>33</v>
      </c>
      <c r="AI748" s="123">
        <v>34</v>
      </c>
      <c r="AJ748" s="123">
        <v>35</v>
      </c>
      <c r="AK748" s="123">
        <v>36</v>
      </c>
      <c r="AL748" s="123">
        <v>37</v>
      </c>
    </row>
    <row r="749" spans="1:38" ht="14.25" hidden="1">
      <c r="A749" s="220" t="s">
        <v>2</v>
      </c>
      <c r="B749" s="221" t="s">
        <v>8324</v>
      </c>
      <c r="C749" s="221"/>
      <c r="D749" s="102"/>
      <c r="E749" s="222"/>
      <c r="F749" s="222"/>
      <c r="G749" s="222"/>
      <c r="H749" s="222"/>
      <c r="I749" s="221"/>
      <c r="J749" s="222"/>
      <c r="K749" s="222"/>
      <c r="L749" s="222"/>
      <c r="M749" s="222"/>
      <c r="N749" s="222"/>
      <c r="O749" s="221"/>
      <c r="P749" s="222"/>
      <c r="Q749" s="222"/>
      <c r="R749" s="222"/>
      <c r="S749" s="221"/>
      <c r="T749" s="222"/>
      <c r="U749" s="221"/>
      <c r="V749" s="222"/>
      <c r="W749" s="106"/>
      <c r="X749" s="106"/>
      <c r="Y749" s="222"/>
      <c r="Z749" s="222"/>
      <c r="AA749" s="221"/>
      <c r="AB749" s="222"/>
      <c r="AC749" s="222"/>
      <c r="AD749" s="222"/>
      <c r="AE749" s="222"/>
      <c r="AF749" s="222"/>
      <c r="AG749" s="222"/>
      <c r="AH749" s="221"/>
      <c r="AI749" s="222"/>
      <c r="AJ749" s="222"/>
      <c r="AK749" s="222"/>
      <c r="AL749" s="222"/>
    </row>
    <row r="750" spans="1:38" hidden="1">
      <c r="A750" s="203"/>
      <c r="B750" s="188" t="s">
        <v>126</v>
      </c>
      <c r="C750" s="188"/>
      <c r="D750" s="221"/>
      <c r="E750" s="222"/>
      <c r="F750" s="222"/>
      <c r="G750" s="222"/>
      <c r="H750" s="222"/>
      <c r="I750" s="188"/>
      <c r="J750" s="188"/>
      <c r="K750" s="188"/>
      <c r="L750" s="188"/>
      <c r="M750" s="188"/>
      <c r="N750" s="222"/>
      <c r="O750" s="188"/>
      <c r="P750" s="188"/>
      <c r="Q750" s="188"/>
      <c r="R750" s="188"/>
      <c r="S750" s="188"/>
      <c r="T750" s="188"/>
      <c r="U750" s="188"/>
      <c r="V750" s="188"/>
      <c r="W750" s="106"/>
      <c r="X750" s="106"/>
      <c r="Y750" s="222"/>
      <c r="Z750" s="222"/>
      <c r="AA750" s="188"/>
      <c r="AB750" s="188"/>
      <c r="AC750" s="188"/>
      <c r="AD750" s="188"/>
      <c r="AE750" s="188"/>
      <c r="AF750" s="222"/>
      <c r="AG750" s="222"/>
      <c r="AH750" s="188"/>
      <c r="AI750" s="188"/>
      <c r="AJ750" s="188"/>
      <c r="AK750" s="188"/>
      <c r="AL750" s="188"/>
    </row>
    <row r="751" spans="1:38" hidden="1">
      <c r="A751" s="203"/>
      <c r="B751" s="188" t="s">
        <v>230</v>
      </c>
      <c r="C751" s="188"/>
      <c r="D751" s="188"/>
      <c r="E751" s="222"/>
      <c r="F751" s="222"/>
      <c r="G751" s="222"/>
      <c r="H751" s="222"/>
      <c r="I751" s="188"/>
      <c r="J751" s="188"/>
      <c r="K751" s="188"/>
      <c r="L751" s="188"/>
      <c r="M751" s="188"/>
      <c r="N751" s="222"/>
      <c r="O751" s="188"/>
      <c r="P751" s="188"/>
      <c r="Q751" s="188"/>
      <c r="R751" s="188"/>
      <c r="S751" s="188"/>
      <c r="T751" s="188"/>
      <c r="U751" s="188"/>
      <c r="V751" s="188"/>
      <c r="W751" s="106"/>
      <c r="X751" s="106"/>
      <c r="Y751" s="222"/>
      <c r="Z751" s="222"/>
      <c r="AA751" s="188"/>
      <c r="AB751" s="188"/>
      <c r="AC751" s="188"/>
      <c r="AD751" s="188"/>
      <c r="AE751" s="188"/>
      <c r="AF751" s="222"/>
      <c r="AG751" s="222"/>
      <c r="AH751" s="188"/>
      <c r="AI751" s="188"/>
      <c r="AJ751" s="188"/>
      <c r="AK751" s="188"/>
      <c r="AL751" s="188"/>
    </row>
    <row r="752" spans="1:38" hidden="1">
      <c r="A752" s="203"/>
      <c r="B752" s="188" t="s">
        <v>231</v>
      </c>
      <c r="C752" s="188"/>
      <c r="D752" s="102"/>
      <c r="E752" s="222"/>
      <c r="F752" s="222"/>
      <c r="G752" s="222"/>
      <c r="H752" s="222"/>
      <c r="I752" s="188"/>
      <c r="J752" s="188"/>
      <c r="K752" s="188"/>
      <c r="L752" s="188"/>
      <c r="M752" s="188"/>
      <c r="N752" s="222"/>
      <c r="O752" s="188"/>
      <c r="P752" s="188"/>
      <c r="Q752" s="188"/>
      <c r="R752" s="188"/>
      <c r="S752" s="188"/>
      <c r="T752" s="188"/>
      <c r="U752" s="188"/>
      <c r="V752" s="188"/>
      <c r="W752" s="106"/>
      <c r="X752" s="106"/>
      <c r="Y752" s="222"/>
      <c r="Z752" s="222"/>
      <c r="AA752" s="188"/>
      <c r="AB752" s="188"/>
      <c r="AC752" s="188"/>
      <c r="AD752" s="188"/>
      <c r="AE752" s="188"/>
      <c r="AF752" s="222"/>
      <c r="AG752" s="222"/>
      <c r="AH752" s="188"/>
      <c r="AI752" s="188"/>
      <c r="AJ752" s="188"/>
      <c r="AK752" s="188"/>
      <c r="AL752" s="188"/>
    </row>
    <row r="753" spans="1:38" hidden="1">
      <c r="A753" s="203">
        <v>1</v>
      </c>
      <c r="B753" s="102"/>
      <c r="C753" s="102"/>
      <c r="D753" s="102"/>
      <c r="E753" s="203"/>
      <c r="F753" s="203"/>
      <c r="G753" s="203"/>
      <c r="H753" s="203"/>
      <c r="I753" s="102"/>
      <c r="J753" s="102"/>
      <c r="K753" s="102"/>
      <c r="L753" s="102"/>
      <c r="M753" s="222">
        <f>J753+K753+L753</f>
        <v>0</v>
      </c>
      <c r="N753" s="203"/>
      <c r="O753" s="102"/>
      <c r="P753" s="203"/>
      <c r="Q753" s="203"/>
      <c r="R753" s="203"/>
      <c r="S753" s="222">
        <f>P753+Q753+R753</f>
        <v>0</v>
      </c>
      <c r="T753" s="222">
        <f t="shared" ref="T753:W755" si="162">I753-O753</f>
        <v>0</v>
      </c>
      <c r="U753" s="222">
        <f t="shared" si="162"/>
        <v>0</v>
      </c>
      <c r="V753" s="222">
        <f t="shared" si="162"/>
        <v>0</v>
      </c>
      <c r="W753" s="222">
        <f t="shared" si="162"/>
        <v>0</v>
      </c>
      <c r="X753" s="222">
        <f>U753+V753+W753</f>
        <v>0</v>
      </c>
      <c r="Y753" s="203"/>
      <c r="Z753" s="203"/>
      <c r="AA753" s="102"/>
      <c r="AB753" s="102"/>
      <c r="AC753" s="102"/>
      <c r="AD753" s="102"/>
      <c r="AE753" s="222">
        <f>AB753+AC753+AD753</f>
        <v>0</v>
      </c>
      <c r="AF753" s="203"/>
      <c r="AG753" s="203"/>
      <c r="AH753" s="102"/>
      <c r="AI753" s="102"/>
      <c r="AJ753" s="102"/>
      <c r="AK753" s="102"/>
      <c r="AL753" s="222">
        <f>AI753+AJ753+AK753</f>
        <v>0</v>
      </c>
    </row>
    <row r="754" spans="1:38" hidden="1">
      <c r="A754" s="203">
        <v>2</v>
      </c>
      <c r="B754" s="102"/>
      <c r="C754" s="102"/>
      <c r="D754" s="223"/>
      <c r="E754" s="203"/>
      <c r="F754" s="203"/>
      <c r="G754" s="203"/>
      <c r="H754" s="203"/>
      <c r="I754" s="102"/>
      <c r="J754" s="102"/>
      <c r="K754" s="102"/>
      <c r="L754" s="102"/>
      <c r="M754" s="222">
        <f>J754+K754+L754</f>
        <v>0</v>
      </c>
      <c r="N754" s="203"/>
      <c r="O754" s="102"/>
      <c r="P754" s="203"/>
      <c r="Q754" s="203"/>
      <c r="R754" s="203"/>
      <c r="S754" s="222">
        <f>P754+Q754+R754</f>
        <v>0</v>
      </c>
      <c r="T754" s="222">
        <f t="shared" si="162"/>
        <v>0</v>
      </c>
      <c r="U754" s="222">
        <f t="shared" si="162"/>
        <v>0</v>
      </c>
      <c r="V754" s="222">
        <f t="shared" si="162"/>
        <v>0</v>
      </c>
      <c r="W754" s="222">
        <f t="shared" si="162"/>
        <v>0</v>
      </c>
      <c r="X754" s="222">
        <f>U754+V754+W754</f>
        <v>0</v>
      </c>
      <c r="Y754" s="203"/>
      <c r="Z754" s="203"/>
      <c r="AA754" s="102"/>
      <c r="AB754" s="102"/>
      <c r="AC754" s="102"/>
      <c r="AD754" s="102"/>
      <c r="AE754" s="222">
        <f>AB754+AC754+AD754</f>
        <v>0</v>
      </c>
      <c r="AF754" s="203"/>
      <c r="AG754" s="203"/>
      <c r="AH754" s="102"/>
      <c r="AI754" s="102"/>
      <c r="AJ754" s="102"/>
      <c r="AK754" s="102"/>
      <c r="AL754" s="222">
        <f>AI754+AJ754+AK754</f>
        <v>0</v>
      </c>
    </row>
    <row r="755" spans="1:38" hidden="1">
      <c r="A755" s="203">
        <v>3</v>
      </c>
      <c r="B755" s="223"/>
      <c r="C755" s="223"/>
      <c r="D755" s="228"/>
      <c r="E755" s="203"/>
      <c r="F755" s="203"/>
      <c r="G755" s="203"/>
      <c r="H755" s="203"/>
      <c r="I755" s="102"/>
      <c r="J755" s="102"/>
      <c r="K755" s="102"/>
      <c r="L755" s="102"/>
      <c r="M755" s="222">
        <f>J755+K755+L755</f>
        <v>0</v>
      </c>
      <c r="N755" s="203"/>
      <c r="O755" s="102"/>
      <c r="P755" s="203"/>
      <c r="Q755" s="203"/>
      <c r="R755" s="203"/>
      <c r="S755" s="222">
        <f>P755+Q755+R755</f>
        <v>0</v>
      </c>
      <c r="T755" s="222">
        <f t="shared" si="162"/>
        <v>0</v>
      </c>
      <c r="U755" s="222">
        <f t="shared" si="162"/>
        <v>0</v>
      </c>
      <c r="V755" s="222">
        <f t="shared" si="162"/>
        <v>0</v>
      </c>
      <c r="W755" s="222">
        <f t="shared" si="162"/>
        <v>0</v>
      </c>
      <c r="X755" s="222">
        <f>U755+V755+W755</f>
        <v>0</v>
      </c>
      <c r="Y755" s="203"/>
      <c r="Z755" s="203"/>
      <c r="AA755" s="102"/>
      <c r="AB755" s="102"/>
      <c r="AC755" s="102"/>
      <c r="AD755" s="102"/>
      <c r="AE755" s="222">
        <f>AB755+AC755+AD755</f>
        <v>0</v>
      </c>
      <c r="AF755" s="203"/>
      <c r="AG755" s="203"/>
      <c r="AH755" s="102"/>
      <c r="AI755" s="102"/>
      <c r="AJ755" s="102"/>
      <c r="AK755" s="102"/>
      <c r="AL755" s="222">
        <f>AI755+AJ755+AK755</f>
        <v>0</v>
      </c>
    </row>
    <row r="756" spans="1:38" s="225" customFormat="1" ht="27" hidden="1">
      <c r="A756" s="220"/>
      <c r="B756" s="228" t="s">
        <v>232</v>
      </c>
      <c r="C756" s="228"/>
      <c r="D756" s="224" t="s">
        <v>1</v>
      </c>
      <c r="E756" s="224" t="s">
        <v>1</v>
      </c>
      <c r="F756" s="224" t="s">
        <v>1</v>
      </c>
      <c r="G756" s="224" t="s">
        <v>1</v>
      </c>
      <c r="H756" s="224" t="s">
        <v>1</v>
      </c>
      <c r="I756" s="224">
        <f>SUM(I753:I755)</f>
        <v>0</v>
      </c>
      <c r="J756" s="224">
        <f>SUM(J753:J755)</f>
        <v>0</v>
      </c>
      <c r="K756" s="224">
        <f>SUM(K753:K755)</f>
        <v>0</v>
      </c>
      <c r="L756" s="224">
        <f>SUM(L753:L755)</f>
        <v>0</v>
      </c>
      <c r="M756" s="224">
        <f>SUM(M753:M755)</f>
        <v>0</v>
      </c>
      <c r="N756" s="224" t="s">
        <v>1</v>
      </c>
      <c r="O756" s="224">
        <f t="shared" ref="O756:X756" si="163">SUM(O753:O755)</f>
        <v>0</v>
      </c>
      <c r="P756" s="224">
        <f t="shared" si="163"/>
        <v>0</v>
      </c>
      <c r="Q756" s="224">
        <f t="shared" si="163"/>
        <v>0</v>
      </c>
      <c r="R756" s="224">
        <f t="shared" si="163"/>
        <v>0</v>
      </c>
      <c r="S756" s="224">
        <f t="shared" si="163"/>
        <v>0</v>
      </c>
      <c r="T756" s="224">
        <f t="shared" si="163"/>
        <v>0</v>
      </c>
      <c r="U756" s="224">
        <f t="shared" si="163"/>
        <v>0</v>
      </c>
      <c r="V756" s="224">
        <f t="shared" si="163"/>
        <v>0</v>
      </c>
      <c r="W756" s="224">
        <f t="shared" si="163"/>
        <v>0</v>
      </c>
      <c r="X756" s="224">
        <f t="shared" si="163"/>
        <v>0</v>
      </c>
      <c r="Y756" s="224" t="s">
        <v>1</v>
      </c>
      <c r="Z756" s="224" t="s">
        <v>1</v>
      </c>
      <c r="AA756" s="224">
        <f>SUM(AA753:AA755)</f>
        <v>0</v>
      </c>
      <c r="AB756" s="224">
        <f>SUM(AB753:AB755)</f>
        <v>0</v>
      </c>
      <c r="AC756" s="224">
        <f>SUM(AC753:AC755)</f>
        <v>0</v>
      </c>
      <c r="AD756" s="224">
        <f>SUM(AD753:AD755)</f>
        <v>0</v>
      </c>
      <c r="AE756" s="224">
        <f>SUM(AE753:AE755)</f>
        <v>0</v>
      </c>
      <c r="AF756" s="224" t="s">
        <v>1</v>
      </c>
      <c r="AG756" s="224" t="s">
        <v>1</v>
      </c>
      <c r="AH756" s="224">
        <f>SUM(AH753:AH755)</f>
        <v>0</v>
      </c>
      <c r="AI756" s="224">
        <f>SUM(AI753:AI755)</f>
        <v>0</v>
      </c>
      <c r="AJ756" s="224">
        <f>SUM(AJ753:AJ755)</f>
        <v>0</v>
      </c>
      <c r="AK756" s="224">
        <f>SUM(AK753:AK755)</f>
        <v>0</v>
      </c>
      <c r="AL756" s="224">
        <f>SUM(AL753:AL755)</f>
        <v>0</v>
      </c>
    </row>
    <row r="757" spans="1:38" hidden="1">
      <c r="A757" s="203"/>
      <c r="B757" s="188" t="s">
        <v>231</v>
      </c>
      <c r="C757" s="188"/>
      <c r="D757" s="222"/>
      <c r="E757" s="222"/>
      <c r="F757" s="222"/>
      <c r="G757" s="222"/>
      <c r="H757" s="222"/>
      <c r="I757" s="188"/>
      <c r="J757" s="188"/>
      <c r="K757" s="188"/>
      <c r="L757" s="188"/>
      <c r="M757" s="188"/>
      <c r="N757" s="222"/>
      <c r="O757" s="188"/>
      <c r="P757" s="188"/>
      <c r="Q757" s="188"/>
      <c r="R757" s="188"/>
      <c r="S757" s="188"/>
      <c r="T757" s="188"/>
      <c r="U757" s="188"/>
      <c r="V757" s="188"/>
      <c r="W757" s="106"/>
      <c r="X757" s="106"/>
      <c r="Y757" s="222"/>
      <c r="Z757" s="222"/>
      <c r="AA757" s="188"/>
      <c r="AB757" s="188"/>
      <c r="AC757" s="188"/>
      <c r="AD757" s="188"/>
      <c r="AE757" s="188"/>
      <c r="AF757" s="222"/>
      <c r="AG757" s="222"/>
      <c r="AH757" s="188"/>
      <c r="AI757" s="188"/>
      <c r="AJ757" s="188"/>
      <c r="AK757" s="188"/>
      <c r="AL757" s="188"/>
    </row>
    <row r="758" spans="1:38" hidden="1">
      <c r="A758" s="203">
        <v>1</v>
      </c>
      <c r="B758" s="102"/>
      <c r="C758" s="102"/>
      <c r="D758" s="203"/>
      <c r="E758" s="203"/>
      <c r="F758" s="203"/>
      <c r="G758" s="203"/>
      <c r="H758" s="203"/>
      <c r="I758" s="102"/>
      <c r="J758" s="102"/>
      <c r="K758" s="102"/>
      <c r="L758" s="102"/>
      <c r="M758" s="222">
        <f>J758+K758+L758</f>
        <v>0</v>
      </c>
      <c r="N758" s="203"/>
      <c r="O758" s="102"/>
      <c r="P758" s="203"/>
      <c r="Q758" s="203"/>
      <c r="R758" s="203"/>
      <c r="S758" s="222">
        <f>P758+Q758+R758</f>
        <v>0</v>
      </c>
      <c r="T758" s="222">
        <f t="shared" ref="T758:W760" si="164">I758-O758</f>
        <v>0</v>
      </c>
      <c r="U758" s="222">
        <f t="shared" si="164"/>
        <v>0</v>
      </c>
      <c r="V758" s="222">
        <f t="shared" si="164"/>
        <v>0</v>
      </c>
      <c r="W758" s="222">
        <f t="shared" si="164"/>
        <v>0</v>
      </c>
      <c r="X758" s="222">
        <f>U758+V758+W758</f>
        <v>0</v>
      </c>
      <c r="Y758" s="203"/>
      <c r="Z758" s="203"/>
      <c r="AA758" s="102"/>
      <c r="AB758" s="102"/>
      <c r="AC758" s="102"/>
      <c r="AD758" s="102"/>
      <c r="AE758" s="222">
        <f>AB758+AC758+AD758</f>
        <v>0</v>
      </c>
      <c r="AF758" s="203"/>
      <c r="AG758" s="203"/>
      <c r="AH758" s="102"/>
      <c r="AI758" s="102"/>
      <c r="AJ758" s="102"/>
      <c r="AK758" s="102"/>
      <c r="AL758" s="222">
        <f>AI758+AJ758+AK758</f>
        <v>0</v>
      </c>
    </row>
    <row r="759" spans="1:38" hidden="1">
      <c r="A759" s="203">
        <v>2</v>
      </c>
      <c r="B759" s="102"/>
      <c r="C759" s="102"/>
      <c r="D759" s="203"/>
      <c r="E759" s="203"/>
      <c r="F759" s="203"/>
      <c r="G759" s="203"/>
      <c r="H759" s="203"/>
      <c r="I759" s="102"/>
      <c r="J759" s="102"/>
      <c r="K759" s="102"/>
      <c r="L759" s="102"/>
      <c r="M759" s="222">
        <f>J759+K759+L759</f>
        <v>0</v>
      </c>
      <c r="N759" s="203"/>
      <c r="O759" s="102"/>
      <c r="P759" s="203"/>
      <c r="Q759" s="203"/>
      <c r="R759" s="203"/>
      <c r="S759" s="222">
        <f>P759+Q759+R759</f>
        <v>0</v>
      </c>
      <c r="T759" s="222">
        <f t="shared" si="164"/>
        <v>0</v>
      </c>
      <c r="U759" s="222">
        <f t="shared" si="164"/>
        <v>0</v>
      </c>
      <c r="V759" s="222">
        <f t="shared" si="164"/>
        <v>0</v>
      </c>
      <c r="W759" s="222">
        <f t="shared" si="164"/>
        <v>0</v>
      </c>
      <c r="X759" s="222">
        <f>U759+V759+W759</f>
        <v>0</v>
      </c>
      <c r="Y759" s="203"/>
      <c r="Z759" s="203"/>
      <c r="AA759" s="102"/>
      <c r="AB759" s="102"/>
      <c r="AC759" s="102"/>
      <c r="AD759" s="102"/>
      <c r="AE759" s="222">
        <f>AB759+AC759+AD759</f>
        <v>0</v>
      </c>
      <c r="AF759" s="203"/>
      <c r="AG759" s="203"/>
      <c r="AH759" s="102"/>
      <c r="AI759" s="102"/>
      <c r="AJ759" s="102"/>
      <c r="AK759" s="102"/>
      <c r="AL759" s="222">
        <f>AI759+AJ759+AK759</f>
        <v>0</v>
      </c>
    </row>
    <row r="760" spans="1:38" hidden="1">
      <c r="A760" s="203">
        <v>3</v>
      </c>
      <c r="B760" s="223"/>
      <c r="C760" s="223"/>
      <c r="D760" s="203"/>
      <c r="E760" s="203"/>
      <c r="F760" s="203"/>
      <c r="G760" s="203"/>
      <c r="H760" s="203"/>
      <c r="I760" s="102"/>
      <c r="J760" s="102"/>
      <c r="K760" s="102"/>
      <c r="L760" s="102"/>
      <c r="M760" s="222">
        <f>J760+K760+L760</f>
        <v>0</v>
      </c>
      <c r="N760" s="203"/>
      <c r="O760" s="102"/>
      <c r="P760" s="203"/>
      <c r="Q760" s="203"/>
      <c r="R760" s="203"/>
      <c r="S760" s="222">
        <f>P760+Q760+R760</f>
        <v>0</v>
      </c>
      <c r="T760" s="222">
        <f t="shared" si="164"/>
        <v>0</v>
      </c>
      <c r="U760" s="222">
        <f t="shared" si="164"/>
        <v>0</v>
      </c>
      <c r="V760" s="222">
        <f t="shared" si="164"/>
        <v>0</v>
      </c>
      <c r="W760" s="222">
        <f t="shared" si="164"/>
        <v>0</v>
      </c>
      <c r="X760" s="222">
        <f>U760+V760+W760</f>
        <v>0</v>
      </c>
      <c r="Y760" s="203"/>
      <c r="Z760" s="203"/>
      <c r="AA760" s="102"/>
      <c r="AB760" s="102"/>
      <c r="AC760" s="102"/>
      <c r="AD760" s="102"/>
      <c r="AE760" s="222">
        <f>AB760+AC760+AD760</f>
        <v>0</v>
      </c>
      <c r="AF760" s="203"/>
      <c r="AG760" s="203"/>
      <c r="AH760" s="102"/>
      <c r="AI760" s="102"/>
      <c r="AJ760" s="102"/>
      <c r="AK760" s="102"/>
      <c r="AL760" s="222">
        <f>AI760+AJ760+AK760</f>
        <v>0</v>
      </c>
    </row>
    <row r="761" spans="1:38" s="225" customFormat="1" ht="27" hidden="1">
      <c r="A761" s="220"/>
      <c r="B761" s="228" t="s">
        <v>232</v>
      </c>
      <c r="C761" s="228"/>
      <c r="D761" s="224" t="s">
        <v>1</v>
      </c>
      <c r="E761" s="224" t="s">
        <v>1</v>
      </c>
      <c r="F761" s="224" t="s">
        <v>1</v>
      </c>
      <c r="G761" s="224" t="s">
        <v>1</v>
      </c>
      <c r="H761" s="224" t="s">
        <v>1</v>
      </c>
      <c r="I761" s="224">
        <f>SUM(I758:I760)</f>
        <v>0</v>
      </c>
      <c r="J761" s="224">
        <f>SUM(J758:J760)</f>
        <v>0</v>
      </c>
      <c r="K761" s="224">
        <f>SUM(K758:K760)</f>
        <v>0</v>
      </c>
      <c r="L761" s="224">
        <f>SUM(L758:L760)</f>
        <v>0</v>
      </c>
      <c r="M761" s="224">
        <f>SUM(M758:M760)</f>
        <v>0</v>
      </c>
      <c r="N761" s="224" t="s">
        <v>1</v>
      </c>
      <c r="O761" s="224">
        <f t="shared" ref="O761:V761" si="165">SUM(O758:O760)</f>
        <v>0</v>
      </c>
      <c r="P761" s="224">
        <f t="shared" si="165"/>
        <v>0</v>
      </c>
      <c r="Q761" s="224">
        <f t="shared" si="165"/>
        <v>0</v>
      </c>
      <c r="R761" s="224">
        <f t="shared" si="165"/>
        <v>0</v>
      </c>
      <c r="S761" s="224">
        <f t="shared" si="165"/>
        <v>0</v>
      </c>
      <c r="T761" s="224">
        <f t="shared" si="165"/>
        <v>0</v>
      </c>
      <c r="U761" s="224">
        <f t="shared" si="165"/>
        <v>0</v>
      </c>
      <c r="V761" s="224">
        <f t="shared" si="165"/>
        <v>0</v>
      </c>
      <c r="W761" s="112"/>
      <c r="X761" s="112"/>
      <c r="Y761" s="224" t="s">
        <v>1</v>
      </c>
      <c r="Z761" s="224" t="s">
        <v>1</v>
      </c>
      <c r="AA761" s="224">
        <f>SUM(AA758:AA760)</f>
        <v>0</v>
      </c>
      <c r="AB761" s="224">
        <f>SUM(AB758:AB760)</f>
        <v>0</v>
      </c>
      <c r="AC761" s="224">
        <f>SUM(AC758:AC760)</f>
        <v>0</v>
      </c>
      <c r="AD761" s="224">
        <f>SUM(AD758:AD760)</f>
        <v>0</v>
      </c>
      <c r="AE761" s="224">
        <f>SUM(AE758:AE760)</f>
        <v>0</v>
      </c>
      <c r="AF761" s="224" t="s">
        <v>1</v>
      </c>
      <c r="AG761" s="224" t="s">
        <v>1</v>
      </c>
      <c r="AH761" s="224">
        <f>SUM(AH758:AH760)</f>
        <v>0</v>
      </c>
      <c r="AI761" s="224">
        <f>SUM(AI758:AI760)</f>
        <v>0</v>
      </c>
      <c r="AJ761" s="224">
        <f>SUM(AJ758:AJ760)</f>
        <v>0</v>
      </c>
      <c r="AK761" s="224">
        <f>SUM(AK758:AK760)</f>
        <v>0</v>
      </c>
      <c r="AL761" s="224">
        <f>SUM(AL758:AL760)</f>
        <v>0</v>
      </c>
    </row>
    <row r="762" spans="1:38" s="225" customFormat="1" ht="27" hidden="1">
      <c r="A762" s="220"/>
      <c r="B762" s="221" t="s">
        <v>8325</v>
      </c>
      <c r="C762" s="221"/>
      <c r="D762" s="224" t="s">
        <v>1</v>
      </c>
      <c r="E762" s="224" t="s">
        <v>1</v>
      </c>
      <c r="F762" s="224" t="s">
        <v>1</v>
      </c>
      <c r="G762" s="224" t="s">
        <v>1</v>
      </c>
      <c r="H762" s="224" t="s">
        <v>1</v>
      </c>
      <c r="I762" s="224">
        <f>I756+I761</f>
        <v>0</v>
      </c>
      <c r="J762" s="224">
        <f>J756+J761</f>
        <v>0</v>
      </c>
      <c r="K762" s="224">
        <f>K756+K761</f>
        <v>0</v>
      </c>
      <c r="L762" s="224">
        <f>L756+L761</f>
        <v>0</v>
      </c>
      <c r="M762" s="224">
        <f>M756+M761</f>
        <v>0</v>
      </c>
      <c r="N762" s="224" t="s">
        <v>1</v>
      </c>
      <c r="O762" s="224">
        <f t="shared" ref="O762:X762" si="166">O756+O761</f>
        <v>0</v>
      </c>
      <c r="P762" s="224">
        <f t="shared" si="166"/>
        <v>0</v>
      </c>
      <c r="Q762" s="224">
        <f t="shared" si="166"/>
        <v>0</v>
      </c>
      <c r="R762" s="224">
        <f t="shared" si="166"/>
        <v>0</v>
      </c>
      <c r="S762" s="224">
        <f t="shared" si="166"/>
        <v>0</v>
      </c>
      <c r="T762" s="224">
        <f t="shared" si="166"/>
        <v>0</v>
      </c>
      <c r="U762" s="224">
        <f t="shared" si="166"/>
        <v>0</v>
      </c>
      <c r="V762" s="224">
        <f t="shared" si="166"/>
        <v>0</v>
      </c>
      <c r="W762" s="224">
        <f t="shared" si="166"/>
        <v>0</v>
      </c>
      <c r="X762" s="224">
        <f t="shared" si="166"/>
        <v>0</v>
      </c>
      <c r="Y762" s="224" t="s">
        <v>1</v>
      </c>
      <c r="Z762" s="224" t="s">
        <v>1</v>
      </c>
      <c r="AA762" s="224">
        <f>AA756+AA761</f>
        <v>0</v>
      </c>
      <c r="AB762" s="224">
        <f>AB756+AB761</f>
        <v>0</v>
      </c>
      <c r="AC762" s="224">
        <f>AC756+AC761</f>
        <v>0</v>
      </c>
      <c r="AD762" s="224">
        <f>AD756+AD761</f>
        <v>0</v>
      </c>
      <c r="AE762" s="224">
        <f>AE756+AE761</f>
        <v>0</v>
      </c>
      <c r="AF762" s="224" t="s">
        <v>1</v>
      </c>
      <c r="AG762" s="224" t="s">
        <v>1</v>
      </c>
      <c r="AH762" s="224">
        <f>AH756+AH761</f>
        <v>0</v>
      </c>
      <c r="AI762" s="224">
        <f>AI756+AI761</f>
        <v>0</v>
      </c>
      <c r="AJ762" s="224">
        <f>AJ756+AJ761</f>
        <v>0</v>
      </c>
      <c r="AK762" s="224">
        <f>AK756+AK761</f>
        <v>0</v>
      </c>
      <c r="AL762" s="224">
        <f>AL756+AL761</f>
        <v>0</v>
      </c>
    </row>
    <row r="763" spans="1:38" hidden="1">
      <c r="A763" s="203"/>
      <c r="B763" s="223"/>
      <c r="C763" s="223"/>
      <c r="D763" s="222"/>
      <c r="E763" s="222"/>
      <c r="F763" s="222"/>
      <c r="G763" s="222"/>
      <c r="H763" s="222"/>
      <c r="I763" s="223"/>
      <c r="J763" s="222"/>
      <c r="K763" s="222"/>
      <c r="L763" s="222"/>
      <c r="M763" s="222"/>
      <c r="N763" s="222"/>
      <c r="O763" s="223"/>
      <c r="P763" s="222"/>
      <c r="Q763" s="222"/>
      <c r="R763" s="222"/>
      <c r="S763" s="223"/>
      <c r="T763" s="222"/>
      <c r="U763" s="223"/>
      <c r="V763" s="222"/>
      <c r="W763" s="106"/>
      <c r="X763" s="106"/>
      <c r="Y763" s="222"/>
      <c r="Z763" s="222"/>
      <c r="AA763" s="223"/>
      <c r="AB763" s="222"/>
      <c r="AC763" s="222"/>
      <c r="AD763" s="222"/>
      <c r="AE763" s="222"/>
      <c r="AF763" s="222"/>
      <c r="AG763" s="222"/>
      <c r="AH763" s="223"/>
      <c r="AI763" s="222"/>
      <c r="AJ763" s="222"/>
      <c r="AK763" s="222"/>
      <c r="AL763" s="222"/>
    </row>
    <row r="764" spans="1:38" ht="27">
      <c r="A764" s="220" t="s">
        <v>3</v>
      </c>
      <c r="B764" s="221" t="s">
        <v>5285</v>
      </c>
      <c r="C764" s="221"/>
      <c r="D764" s="222"/>
      <c r="E764" s="222"/>
      <c r="F764" s="222"/>
      <c r="G764" s="222"/>
      <c r="H764" s="222"/>
      <c r="I764" s="221"/>
      <c r="J764" s="222"/>
      <c r="K764" s="222"/>
      <c r="L764" s="222"/>
      <c r="M764" s="222"/>
      <c r="N764" s="222"/>
      <c r="O764" s="221"/>
      <c r="P764" s="222"/>
      <c r="Q764" s="222"/>
      <c r="R764" s="222"/>
      <c r="S764" s="221"/>
      <c r="T764" s="222"/>
      <c r="U764" s="221"/>
      <c r="V764" s="222"/>
      <c r="W764" s="106"/>
      <c r="X764" s="106"/>
      <c r="Y764" s="222"/>
      <c r="Z764" s="222"/>
      <c r="AA764" s="221"/>
      <c r="AB764" s="222"/>
      <c r="AC764" s="222"/>
      <c r="AD764" s="222"/>
      <c r="AE764" s="222"/>
      <c r="AF764" s="222"/>
      <c r="AG764" s="222"/>
      <c r="AH764" s="221"/>
      <c r="AI764" s="222"/>
      <c r="AJ764" s="222"/>
      <c r="AK764" s="222"/>
      <c r="AL764" s="222"/>
    </row>
    <row r="765" spans="1:38">
      <c r="A765" s="203"/>
      <c r="B765" s="188" t="s">
        <v>126</v>
      </c>
      <c r="C765" s="188"/>
      <c r="D765" s="222"/>
      <c r="E765" s="222"/>
      <c r="F765" s="222"/>
      <c r="G765" s="222"/>
      <c r="H765" s="222"/>
      <c r="I765" s="188"/>
      <c r="J765" s="188"/>
      <c r="K765" s="188"/>
      <c r="L765" s="188"/>
      <c r="M765" s="188"/>
      <c r="N765" s="222"/>
      <c r="O765" s="188"/>
      <c r="P765" s="188"/>
      <c r="Q765" s="188"/>
      <c r="R765" s="188"/>
      <c r="S765" s="188"/>
      <c r="T765" s="188"/>
      <c r="U765" s="188"/>
      <c r="V765" s="188"/>
      <c r="W765" s="106"/>
      <c r="X765" s="106"/>
      <c r="Y765" s="222"/>
      <c r="Z765" s="222"/>
      <c r="AA765" s="188"/>
      <c r="AB765" s="188"/>
      <c r="AC765" s="188"/>
      <c r="AD765" s="188"/>
      <c r="AE765" s="188"/>
      <c r="AF765" s="222"/>
      <c r="AG765" s="222"/>
      <c r="AH765" s="188"/>
      <c r="AI765" s="188"/>
      <c r="AJ765" s="188"/>
      <c r="AK765" s="188"/>
      <c r="AL765" s="188"/>
    </row>
    <row r="766" spans="1:38">
      <c r="A766" s="203"/>
      <c r="B766" s="188" t="s">
        <v>230</v>
      </c>
      <c r="C766" s="188"/>
      <c r="D766" s="222"/>
      <c r="E766" s="222"/>
      <c r="F766" s="222"/>
      <c r="G766" s="222"/>
      <c r="H766" s="222"/>
      <c r="I766" s="188"/>
      <c r="J766" s="188"/>
      <c r="K766" s="188"/>
      <c r="L766" s="188"/>
      <c r="M766" s="188"/>
      <c r="N766" s="222"/>
      <c r="O766" s="188"/>
      <c r="P766" s="188"/>
      <c r="Q766" s="188"/>
      <c r="R766" s="188"/>
      <c r="S766" s="188"/>
      <c r="T766" s="188"/>
      <c r="U766" s="188"/>
      <c r="V766" s="188"/>
      <c r="W766" s="106"/>
      <c r="X766" s="106"/>
      <c r="Y766" s="222"/>
      <c r="Z766" s="222"/>
      <c r="AA766" s="188"/>
      <c r="AB766" s="188"/>
      <c r="AC766" s="188"/>
      <c r="AD766" s="188"/>
      <c r="AE766" s="188"/>
      <c r="AF766" s="222"/>
      <c r="AG766" s="222"/>
      <c r="AH766" s="188"/>
      <c r="AI766" s="188"/>
      <c r="AJ766" s="188"/>
      <c r="AK766" s="188"/>
      <c r="AL766" s="188"/>
    </row>
    <row r="767" spans="1:38">
      <c r="A767" s="203"/>
      <c r="B767" s="188" t="s">
        <v>231</v>
      </c>
      <c r="C767" s="188"/>
      <c r="D767" s="222"/>
      <c r="E767" s="222"/>
      <c r="F767" s="222"/>
      <c r="G767" s="222"/>
      <c r="H767" s="222"/>
      <c r="I767" s="188"/>
      <c r="J767" s="188"/>
      <c r="K767" s="188"/>
      <c r="L767" s="188"/>
      <c r="M767" s="188"/>
      <c r="N767" s="222"/>
      <c r="O767" s="188"/>
      <c r="P767" s="188"/>
      <c r="Q767" s="188"/>
      <c r="R767" s="188"/>
      <c r="S767" s="188"/>
      <c r="T767" s="188"/>
      <c r="U767" s="188"/>
      <c r="V767" s="188"/>
      <c r="W767" s="106"/>
      <c r="X767" s="106"/>
      <c r="Y767" s="222"/>
      <c r="Z767" s="222"/>
      <c r="AA767" s="188"/>
      <c r="AB767" s="188"/>
      <c r="AC767" s="188"/>
      <c r="AD767" s="188"/>
      <c r="AE767" s="188"/>
      <c r="AF767" s="222"/>
      <c r="AG767" s="222"/>
      <c r="AH767" s="188"/>
      <c r="AI767" s="188"/>
      <c r="AJ767" s="188"/>
      <c r="AK767" s="188"/>
      <c r="AL767" s="188"/>
    </row>
    <row r="768" spans="1:38" ht="27">
      <c r="A768" s="203">
        <v>1</v>
      </c>
      <c r="B768" s="102" t="s">
        <v>1476</v>
      </c>
      <c r="C768" s="102" t="s">
        <v>8234</v>
      </c>
      <c r="D768" s="203">
        <v>1969</v>
      </c>
      <c r="E768" s="1042" t="s">
        <v>100</v>
      </c>
      <c r="F768" s="203" t="s">
        <v>1077</v>
      </c>
      <c r="G768" s="203">
        <v>4</v>
      </c>
      <c r="H768" s="203">
        <v>5.35</v>
      </c>
      <c r="I768" s="102">
        <v>1</v>
      </c>
      <c r="J768" s="102">
        <v>445119.99999999994</v>
      </c>
      <c r="K768" s="102"/>
      <c r="L768" s="102"/>
      <c r="M768" s="222">
        <f t="shared" ref="M768:M795" si="167">J768+K768+L768</f>
        <v>445119.99999999994</v>
      </c>
      <c r="N768" s="203">
        <v>5.18</v>
      </c>
      <c r="O768" s="102">
        <v>1</v>
      </c>
      <c r="P768" s="203">
        <v>430976</v>
      </c>
      <c r="Q768" s="203"/>
      <c r="R768" s="203"/>
      <c r="S768" s="222">
        <f t="shared" ref="S768:S795" si="168">P768+Q768+R768</f>
        <v>430976</v>
      </c>
      <c r="T768" s="222">
        <f t="shared" ref="T768:W795" si="169">I768-O768</f>
        <v>0</v>
      </c>
      <c r="U768" s="222">
        <f t="shared" si="169"/>
        <v>14143.999999999942</v>
      </c>
      <c r="V768" s="222">
        <f t="shared" si="169"/>
        <v>0</v>
      </c>
      <c r="W768" s="222">
        <f t="shared" si="169"/>
        <v>0</v>
      </c>
      <c r="X768" s="222">
        <f t="shared" ref="X768:X795" si="170">U768+V768+W768</f>
        <v>14143.999999999942</v>
      </c>
      <c r="Y768" s="203">
        <v>5</v>
      </c>
      <c r="Z768" s="203">
        <v>5.35</v>
      </c>
      <c r="AA768" s="102">
        <v>1</v>
      </c>
      <c r="AB768" s="102">
        <v>445119.99999999994</v>
      </c>
      <c r="AC768" s="102"/>
      <c r="AD768" s="102"/>
      <c r="AE768" s="222">
        <f t="shared" ref="AE768:AE795" si="171">AB768+AC768+AD768</f>
        <v>445119.99999999994</v>
      </c>
      <c r="AF768" s="203">
        <v>6</v>
      </c>
      <c r="AG768" s="203">
        <v>5.52</v>
      </c>
      <c r="AH768" s="102">
        <v>1</v>
      </c>
      <c r="AI768" s="102">
        <v>459263.99999999994</v>
      </c>
      <c r="AJ768" s="102"/>
      <c r="AK768" s="102"/>
      <c r="AL768" s="222">
        <f t="shared" ref="AL768:AL795" si="172">AI768+AJ768+AK768</f>
        <v>459263.99999999994</v>
      </c>
    </row>
    <row r="769" spans="1:38">
      <c r="A769" s="203">
        <v>2</v>
      </c>
      <c r="B769" s="102" t="s">
        <v>1479</v>
      </c>
      <c r="C769" s="102" t="s">
        <v>8234</v>
      </c>
      <c r="D769" s="203">
        <v>1978</v>
      </c>
      <c r="E769" s="1042" t="s">
        <v>1231</v>
      </c>
      <c r="F769" s="203" t="s">
        <v>1080</v>
      </c>
      <c r="G769" s="203">
        <v>2</v>
      </c>
      <c r="H769" s="203">
        <v>4.1399999999999997</v>
      </c>
      <c r="I769" s="102">
        <v>1</v>
      </c>
      <c r="J769" s="102">
        <v>344448</v>
      </c>
      <c r="K769" s="102"/>
      <c r="L769" s="102"/>
      <c r="M769" s="222">
        <f t="shared" si="167"/>
        <v>344448</v>
      </c>
      <c r="N769" s="203">
        <v>4.01</v>
      </c>
      <c r="O769" s="102">
        <v>1</v>
      </c>
      <c r="P769" s="203">
        <v>333632</v>
      </c>
      <c r="Q769" s="203"/>
      <c r="R769" s="203"/>
      <c r="S769" s="222">
        <f t="shared" si="168"/>
        <v>333632</v>
      </c>
      <c r="T769" s="222">
        <f t="shared" si="169"/>
        <v>0</v>
      </c>
      <c r="U769" s="222">
        <f t="shared" si="169"/>
        <v>10816</v>
      </c>
      <c r="V769" s="222">
        <f t="shared" si="169"/>
        <v>0</v>
      </c>
      <c r="W769" s="222">
        <f t="shared" si="169"/>
        <v>0</v>
      </c>
      <c r="X769" s="222">
        <f t="shared" si="170"/>
        <v>10816</v>
      </c>
      <c r="Y769" s="203">
        <v>3</v>
      </c>
      <c r="Z769" s="203">
        <v>4.2699999999999996</v>
      </c>
      <c r="AA769" s="102">
        <v>1</v>
      </c>
      <c r="AB769" s="102">
        <v>355263.99999999994</v>
      </c>
      <c r="AC769" s="102"/>
      <c r="AD769" s="102"/>
      <c r="AE769" s="222">
        <f t="shared" si="171"/>
        <v>355263.99999999994</v>
      </c>
      <c r="AF769" s="203">
        <v>4</v>
      </c>
      <c r="AG769" s="203">
        <v>4.41</v>
      </c>
      <c r="AH769" s="102">
        <v>1</v>
      </c>
      <c r="AI769" s="102">
        <v>366912</v>
      </c>
      <c r="AJ769" s="102"/>
      <c r="AK769" s="102"/>
      <c r="AL769" s="222">
        <f t="shared" si="172"/>
        <v>366912</v>
      </c>
    </row>
    <row r="770" spans="1:38" ht="27">
      <c r="A770" s="203">
        <v>3</v>
      </c>
      <c r="B770" s="104" t="s">
        <v>1478</v>
      </c>
      <c r="C770" s="104" t="s">
        <v>8233</v>
      </c>
      <c r="D770" s="203">
        <v>1987</v>
      </c>
      <c r="E770" s="1042" t="s">
        <v>1227</v>
      </c>
      <c r="F770" s="203" t="s">
        <v>1080</v>
      </c>
      <c r="G770" s="203">
        <v>13</v>
      </c>
      <c r="H770" s="203">
        <v>5.01</v>
      </c>
      <c r="I770" s="102">
        <v>1</v>
      </c>
      <c r="J770" s="102">
        <v>416832</v>
      </c>
      <c r="K770" s="102"/>
      <c r="L770" s="102"/>
      <c r="M770" s="222">
        <f t="shared" si="167"/>
        <v>416832</v>
      </c>
      <c r="N770" s="203">
        <v>4.8499999999999996</v>
      </c>
      <c r="O770" s="102">
        <v>1</v>
      </c>
      <c r="P770" s="203">
        <v>403519.99999999994</v>
      </c>
      <c r="Q770" s="203"/>
      <c r="R770" s="203"/>
      <c r="S770" s="222">
        <f t="shared" si="168"/>
        <v>403519.99999999994</v>
      </c>
      <c r="T770" s="222">
        <f t="shared" si="169"/>
        <v>0</v>
      </c>
      <c r="U770" s="222">
        <f t="shared" si="169"/>
        <v>13312.000000000058</v>
      </c>
      <c r="V770" s="222">
        <f t="shared" si="169"/>
        <v>0</v>
      </c>
      <c r="W770" s="222">
        <f t="shared" si="169"/>
        <v>0</v>
      </c>
      <c r="X770" s="222">
        <f t="shared" si="170"/>
        <v>13312.000000000058</v>
      </c>
      <c r="Y770" s="203">
        <v>14</v>
      </c>
      <c r="Z770" s="203">
        <v>5.01</v>
      </c>
      <c r="AA770" s="102">
        <v>1</v>
      </c>
      <c r="AB770" s="102">
        <v>416832</v>
      </c>
      <c r="AC770" s="102"/>
      <c r="AD770" s="102"/>
      <c r="AE770" s="222">
        <f t="shared" si="171"/>
        <v>416832</v>
      </c>
      <c r="AF770" s="203">
        <v>15</v>
      </c>
      <c r="AG770" s="203">
        <v>5.01</v>
      </c>
      <c r="AH770" s="102">
        <v>1</v>
      </c>
      <c r="AI770" s="102">
        <v>416832</v>
      </c>
      <c r="AJ770" s="102"/>
      <c r="AK770" s="102"/>
      <c r="AL770" s="222">
        <f t="shared" si="172"/>
        <v>416832</v>
      </c>
    </row>
    <row r="771" spans="1:38" ht="40.5">
      <c r="A771" s="203">
        <v>4</v>
      </c>
      <c r="B771" s="102" t="s">
        <v>8432</v>
      </c>
      <c r="C771" s="102" t="s">
        <v>8234</v>
      </c>
      <c r="D771" s="203">
        <v>1988</v>
      </c>
      <c r="E771" s="1042" t="s">
        <v>1232</v>
      </c>
      <c r="F771" s="203" t="s">
        <v>1222</v>
      </c>
      <c r="G771" s="203">
        <v>1</v>
      </c>
      <c r="H771" s="203">
        <v>2.75</v>
      </c>
      <c r="I771" s="102">
        <v>1</v>
      </c>
      <c r="J771" s="102">
        <v>228800</v>
      </c>
      <c r="K771" s="102"/>
      <c r="L771" s="102"/>
      <c r="M771" s="222">
        <f t="shared" si="167"/>
        <v>228800</v>
      </c>
      <c r="N771" s="203">
        <v>2.66</v>
      </c>
      <c r="O771" s="102">
        <v>1</v>
      </c>
      <c r="P771" s="203">
        <v>221312</v>
      </c>
      <c r="Q771" s="203"/>
      <c r="R771" s="203"/>
      <c r="S771" s="222">
        <f t="shared" si="168"/>
        <v>221312</v>
      </c>
      <c r="T771" s="222">
        <f t="shared" si="169"/>
        <v>0</v>
      </c>
      <c r="U771" s="222">
        <f t="shared" si="169"/>
        <v>7488</v>
      </c>
      <c r="V771" s="222">
        <f t="shared" si="169"/>
        <v>0</v>
      </c>
      <c r="W771" s="222">
        <f t="shared" si="169"/>
        <v>0</v>
      </c>
      <c r="X771" s="222">
        <f t="shared" si="170"/>
        <v>7488</v>
      </c>
      <c r="Y771" s="203">
        <v>2</v>
      </c>
      <c r="Z771" s="203">
        <v>2.83</v>
      </c>
      <c r="AA771" s="102">
        <v>1</v>
      </c>
      <c r="AB771" s="102">
        <v>235456</v>
      </c>
      <c r="AC771" s="102"/>
      <c r="AD771" s="102"/>
      <c r="AE771" s="222">
        <f t="shared" si="171"/>
        <v>235456</v>
      </c>
      <c r="AF771" s="203">
        <v>3</v>
      </c>
      <c r="AG771" s="203">
        <v>2.92</v>
      </c>
      <c r="AH771" s="102">
        <v>1</v>
      </c>
      <c r="AI771" s="102">
        <v>242944</v>
      </c>
      <c r="AJ771" s="102"/>
      <c r="AK771" s="102"/>
      <c r="AL771" s="222">
        <f t="shared" si="172"/>
        <v>242944</v>
      </c>
    </row>
    <row r="772" spans="1:38" ht="40.5">
      <c r="A772" s="203">
        <v>5</v>
      </c>
      <c r="B772" s="102" t="s">
        <v>827</v>
      </c>
      <c r="C772" s="102"/>
      <c r="D772" s="203"/>
      <c r="E772" s="1042" t="s">
        <v>1232</v>
      </c>
      <c r="F772" s="203" t="s">
        <v>1222</v>
      </c>
      <c r="G772" s="203">
        <v>7</v>
      </c>
      <c r="H772" s="203">
        <v>3.11</v>
      </c>
      <c r="I772" s="102">
        <v>1</v>
      </c>
      <c r="J772" s="102">
        <v>258752</v>
      </c>
      <c r="K772" s="102"/>
      <c r="L772" s="102"/>
      <c r="M772" s="222">
        <f t="shared" si="167"/>
        <v>258752</v>
      </c>
      <c r="N772" s="203">
        <v>3.11</v>
      </c>
      <c r="O772" s="102">
        <v>1</v>
      </c>
      <c r="P772" s="203">
        <v>258752</v>
      </c>
      <c r="Q772" s="203"/>
      <c r="R772" s="203"/>
      <c r="S772" s="222">
        <f t="shared" si="168"/>
        <v>258752</v>
      </c>
      <c r="T772" s="222">
        <f t="shared" si="169"/>
        <v>0</v>
      </c>
      <c r="U772" s="222">
        <f t="shared" si="169"/>
        <v>0</v>
      </c>
      <c r="V772" s="222">
        <f t="shared" si="169"/>
        <v>0</v>
      </c>
      <c r="W772" s="222">
        <f t="shared" si="169"/>
        <v>0</v>
      </c>
      <c r="X772" s="222">
        <f t="shared" si="170"/>
        <v>0</v>
      </c>
      <c r="Y772" s="203">
        <v>8</v>
      </c>
      <c r="Z772" s="203">
        <v>3.21</v>
      </c>
      <c r="AA772" s="102">
        <v>1</v>
      </c>
      <c r="AB772" s="102">
        <v>267072</v>
      </c>
      <c r="AC772" s="102"/>
      <c r="AD772" s="102"/>
      <c r="AE772" s="222">
        <f t="shared" si="171"/>
        <v>267072</v>
      </c>
      <c r="AF772" s="203">
        <v>9</v>
      </c>
      <c r="AG772" s="203">
        <v>3.21</v>
      </c>
      <c r="AH772" s="102">
        <v>1</v>
      </c>
      <c r="AI772" s="102">
        <v>267072</v>
      </c>
      <c r="AJ772" s="102"/>
      <c r="AK772" s="102"/>
      <c r="AL772" s="222">
        <f t="shared" si="172"/>
        <v>267072</v>
      </c>
    </row>
    <row r="773" spans="1:38" ht="40.5">
      <c r="A773" s="203">
        <v>6</v>
      </c>
      <c r="B773" s="104" t="s">
        <v>8433</v>
      </c>
      <c r="C773" s="104" t="s">
        <v>8233</v>
      </c>
      <c r="D773" s="203">
        <v>1998</v>
      </c>
      <c r="E773" s="1042" t="s">
        <v>1236</v>
      </c>
      <c r="F773" s="203" t="s">
        <v>1237</v>
      </c>
      <c r="G773" s="203">
        <v>1</v>
      </c>
      <c r="H773" s="203">
        <v>2.35</v>
      </c>
      <c r="I773" s="102">
        <v>1</v>
      </c>
      <c r="J773" s="102">
        <v>195520</v>
      </c>
      <c r="K773" s="102"/>
      <c r="L773" s="102"/>
      <c r="M773" s="222">
        <f t="shared" si="167"/>
        <v>195520</v>
      </c>
      <c r="N773" s="203">
        <v>2.2799999999999998</v>
      </c>
      <c r="O773" s="102">
        <v>1</v>
      </c>
      <c r="P773" s="203">
        <v>189695.99999999997</v>
      </c>
      <c r="Q773" s="203"/>
      <c r="R773" s="203"/>
      <c r="S773" s="222">
        <f t="shared" si="168"/>
        <v>189695.99999999997</v>
      </c>
      <c r="T773" s="222">
        <f t="shared" si="169"/>
        <v>0</v>
      </c>
      <c r="U773" s="222">
        <f t="shared" si="169"/>
        <v>5824.0000000000291</v>
      </c>
      <c r="V773" s="222">
        <f t="shared" si="169"/>
        <v>0</v>
      </c>
      <c r="W773" s="222">
        <f t="shared" si="169"/>
        <v>0</v>
      </c>
      <c r="X773" s="222">
        <f t="shared" si="170"/>
        <v>5824.0000000000291</v>
      </c>
      <c r="Y773" s="203">
        <v>2</v>
      </c>
      <c r="Z773" s="203">
        <v>2.4300000000000002</v>
      </c>
      <c r="AA773" s="102">
        <v>1</v>
      </c>
      <c r="AB773" s="102">
        <v>202176</v>
      </c>
      <c r="AC773" s="102"/>
      <c r="AD773" s="102"/>
      <c r="AE773" s="222">
        <f t="shared" si="171"/>
        <v>202176</v>
      </c>
      <c r="AF773" s="203">
        <v>3</v>
      </c>
      <c r="AG773" s="203">
        <v>2.5</v>
      </c>
      <c r="AH773" s="102">
        <v>1</v>
      </c>
      <c r="AI773" s="102">
        <v>208000</v>
      </c>
      <c r="AJ773" s="102"/>
      <c r="AK773" s="102"/>
      <c r="AL773" s="222">
        <f t="shared" si="172"/>
        <v>208000</v>
      </c>
    </row>
    <row r="774" spans="1:38" ht="40.5">
      <c r="A774" s="203">
        <v>7</v>
      </c>
      <c r="B774" s="102" t="s">
        <v>827</v>
      </c>
      <c r="C774" s="102"/>
      <c r="D774" s="203"/>
      <c r="E774" s="1042" t="s">
        <v>1236</v>
      </c>
      <c r="F774" s="203" t="s">
        <v>1237</v>
      </c>
      <c r="G774" s="203">
        <v>7</v>
      </c>
      <c r="H774" s="203">
        <v>2.66</v>
      </c>
      <c r="I774" s="102">
        <v>1</v>
      </c>
      <c r="J774" s="102">
        <v>221312</v>
      </c>
      <c r="K774" s="102"/>
      <c r="L774" s="102"/>
      <c r="M774" s="222">
        <f t="shared" si="167"/>
        <v>221312</v>
      </c>
      <c r="N774" s="203">
        <v>2.66</v>
      </c>
      <c r="O774" s="102">
        <v>1</v>
      </c>
      <c r="P774" s="203">
        <v>221312</v>
      </c>
      <c r="Q774" s="203"/>
      <c r="R774" s="203"/>
      <c r="S774" s="222">
        <f t="shared" si="168"/>
        <v>221312</v>
      </c>
      <c r="T774" s="222">
        <f t="shared" si="169"/>
        <v>0</v>
      </c>
      <c r="U774" s="222">
        <f t="shared" si="169"/>
        <v>0</v>
      </c>
      <c r="V774" s="222">
        <f t="shared" si="169"/>
        <v>0</v>
      </c>
      <c r="W774" s="222">
        <f t="shared" si="169"/>
        <v>0</v>
      </c>
      <c r="X774" s="222">
        <f t="shared" si="170"/>
        <v>0</v>
      </c>
      <c r="Y774" s="203">
        <v>8</v>
      </c>
      <c r="Z774" s="203">
        <v>2.75</v>
      </c>
      <c r="AA774" s="102">
        <v>1</v>
      </c>
      <c r="AB774" s="102">
        <v>228800</v>
      </c>
      <c r="AC774" s="102"/>
      <c r="AD774" s="102"/>
      <c r="AE774" s="222">
        <f t="shared" si="171"/>
        <v>228800</v>
      </c>
      <c r="AF774" s="203">
        <v>9</v>
      </c>
      <c r="AG774" s="203">
        <v>2.75</v>
      </c>
      <c r="AH774" s="102">
        <v>1</v>
      </c>
      <c r="AI774" s="102">
        <v>228800</v>
      </c>
      <c r="AJ774" s="102"/>
      <c r="AK774" s="102"/>
      <c r="AL774" s="222">
        <f t="shared" si="172"/>
        <v>228800</v>
      </c>
    </row>
    <row r="775" spans="1:38" ht="27">
      <c r="A775" s="203">
        <v>8</v>
      </c>
      <c r="B775" s="102" t="s">
        <v>1480</v>
      </c>
      <c r="C775" s="102" t="s">
        <v>8233</v>
      </c>
      <c r="D775" s="203">
        <v>1961</v>
      </c>
      <c r="E775" s="1042" t="s">
        <v>1229</v>
      </c>
      <c r="F775" s="203" t="s">
        <v>1087</v>
      </c>
      <c r="G775" s="203">
        <v>33</v>
      </c>
      <c r="H775" s="203">
        <v>2.2799999999999998</v>
      </c>
      <c r="I775" s="102">
        <v>1</v>
      </c>
      <c r="J775" s="102">
        <v>189695.99999999997</v>
      </c>
      <c r="K775" s="102"/>
      <c r="L775" s="102"/>
      <c r="M775" s="222">
        <f t="shared" si="167"/>
        <v>189695.99999999997</v>
      </c>
      <c r="N775" s="203">
        <v>2.2799999999999998</v>
      </c>
      <c r="O775" s="102">
        <v>1</v>
      </c>
      <c r="P775" s="203">
        <v>189695.99999999997</v>
      </c>
      <c r="Q775" s="203"/>
      <c r="R775" s="203"/>
      <c r="S775" s="222">
        <f t="shared" si="168"/>
        <v>189695.99999999997</v>
      </c>
      <c r="T775" s="222">
        <f t="shared" si="169"/>
        <v>0</v>
      </c>
      <c r="U775" s="222">
        <f t="shared" si="169"/>
        <v>0</v>
      </c>
      <c r="V775" s="222">
        <f t="shared" si="169"/>
        <v>0</v>
      </c>
      <c r="W775" s="222">
        <f t="shared" si="169"/>
        <v>0</v>
      </c>
      <c r="X775" s="222">
        <f t="shared" si="170"/>
        <v>0</v>
      </c>
      <c r="Y775" s="203">
        <v>34</v>
      </c>
      <c r="Z775" s="203">
        <v>2.2799999999999998</v>
      </c>
      <c r="AA775" s="102">
        <v>1</v>
      </c>
      <c r="AB775" s="102">
        <v>189695.99999999997</v>
      </c>
      <c r="AC775" s="102"/>
      <c r="AD775" s="102"/>
      <c r="AE775" s="222">
        <f t="shared" si="171"/>
        <v>189695.99999999997</v>
      </c>
      <c r="AF775" s="203">
        <v>35</v>
      </c>
      <c r="AG775" s="203">
        <v>2.2799999999999998</v>
      </c>
      <c r="AH775" s="102">
        <v>1</v>
      </c>
      <c r="AI775" s="102">
        <v>189695.99999999997</v>
      </c>
      <c r="AJ775" s="102"/>
      <c r="AK775" s="102"/>
      <c r="AL775" s="222">
        <f t="shared" si="172"/>
        <v>189695.99999999997</v>
      </c>
    </row>
    <row r="776" spans="1:38" ht="27">
      <c r="A776" s="203">
        <v>9</v>
      </c>
      <c r="B776" s="104" t="s">
        <v>1481</v>
      </c>
      <c r="C776" s="104" t="s">
        <v>8233</v>
      </c>
      <c r="D776" s="203">
        <v>1991</v>
      </c>
      <c r="E776" s="1042" t="s">
        <v>1229</v>
      </c>
      <c r="F776" s="203" t="s">
        <v>1087</v>
      </c>
      <c r="G776" s="203">
        <v>7</v>
      </c>
      <c r="H776" s="203">
        <v>1.96</v>
      </c>
      <c r="I776" s="102">
        <v>1</v>
      </c>
      <c r="J776" s="102">
        <v>163072</v>
      </c>
      <c r="K776" s="102"/>
      <c r="L776" s="102"/>
      <c r="M776" s="222">
        <f t="shared" si="167"/>
        <v>163072</v>
      </c>
      <c r="N776" s="203">
        <v>1.96</v>
      </c>
      <c r="O776" s="102">
        <v>1</v>
      </c>
      <c r="P776" s="203">
        <v>163072</v>
      </c>
      <c r="Q776" s="203"/>
      <c r="R776" s="203"/>
      <c r="S776" s="222">
        <f t="shared" si="168"/>
        <v>163072</v>
      </c>
      <c r="T776" s="222">
        <f t="shared" si="169"/>
        <v>0</v>
      </c>
      <c r="U776" s="222">
        <f t="shared" si="169"/>
        <v>0</v>
      </c>
      <c r="V776" s="222">
        <f t="shared" si="169"/>
        <v>0</v>
      </c>
      <c r="W776" s="222">
        <f t="shared" si="169"/>
        <v>0</v>
      </c>
      <c r="X776" s="222">
        <f t="shared" si="170"/>
        <v>0</v>
      </c>
      <c r="Y776" s="203">
        <v>8</v>
      </c>
      <c r="Z776" s="203">
        <v>2.02</v>
      </c>
      <c r="AA776" s="102">
        <v>1</v>
      </c>
      <c r="AB776" s="102">
        <v>168064</v>
      </c>
      <c r="AC776" s="102"/>
      <c r="AD776" s="102"/>
      <c r="AE776" s="222">
        <f t="shared" si="171"/>
        <v>168064</v>
      </c>
      <c r="AF776" s="203">
        <v>9</v>
      </c>
      <c r="AG776" s="203">
        <v>2.02</v>
      </c>
      <c r="AH776" s="102">
        <v>1</v>
      </c>
      <c r="AI776" s="102">
        <v>168064</v>
      </c>
      <c r="AJ776" s="102"/>
      <c r="AK776" s="102"/>
      <c r="AL776" s="222">
        <f t="shared" si="172"/>
        <v>168064</v>
      </c>
    </row>
    <row r="777" spans="1:38" ht="27">
      <c r="A777" s="203">
        <v>10</v>
      </c>
      <c r="B777" s="102" t="s">
        <v>1482</v>
      </c>
      <c r="C777" s="102" t="s">
        <v>8233</v>
      </c>
      <c r="D777" s="203">
        <v>1992</v>
      </c>
      <c r="E777" s="1042" t="s">
        <v>1229</v>
      </c>
      <c r="F777" s="203" t="s">
        <v>1087</v>
      </c>
      <c r="G777" s="203">
        <v>6</v>
      </c>
      <c r="H777" s="203">
        <v>1.96</v>
      </c>
      <c r="I777" s="102">
        <v>1</v>
      </c>
      <c r="J777" s="102">
        <v>163072</v>
      </c>
      <c r="K777" s="102"/>
      <c r="L777" s="102"/>
      <c r="M777" s="222">
        <f t="shared" si="167"/>
        <v>163072</v>
      </c>
      <c r="N777" s="203">
        <v>1.9</v>
      </c>
      <c r="O777" s="102">
        <v>1</v>
      </c>
      <c r="P777" s="203">
        <v>158080</v>
      </c>
      <c r="Q777" s="203"/>
      <c r="R777" s="203"/>
      <c r="S777" s="222">
        <f t="shared" si="168"/>
        <v>158080</v>
      </c>
      <c r="T777" s="222">
        <f t="shared" si="169"/>
        <v>0</v>
      </c>
      <c r="U777" s="222">
        <f t="shared" si="169"/>
        <v>4992</v>
      </c>
      <c r="V777" s="222">
        <f t="shared" si="169"/>
        <v>0</v>
      </c>
      <c r="W777" s="222">
        <f t="shared" si="169"/>
        <v>0</v>
      </c>
      <c r="X777" s="222">
        <f t="shared" si="170"/>
        <v>4992</v>
      </c>
      <c r="Y777" s="203">
        <v>7</v>
      </c>
      <c r="Z777" s="203">
        <v>1.96</v>
      </c>
      <c r="AA777" s="102">
        <v>1</v>
      </c>
      <c r="AB777" s="102">
        <v>163072</v>
      </c>
      <c r="AC777" s="102"/>
      <c r="AD777" s="102"/>
      <c r="AE777" s="222">
        <f t="shared" si="171"/>
        <v>163072</v>
      </c>
      <c r="AF777" s="203">
        <v>8</v>
      </c>
      <c r="AG777" s="203">
        <v>2.02</v>
      </c>
      <c r="AH777" s="102">
        <v>1</v>
      </c>
      <c r="AI777" s="102">
        <v>168064</v>
      </c>
      <c r="AJ777" s="102"/>
      <c r="AK777" s="102"/>
      <c r="AL777" s="222">
        <f t="shared" si="172"/>
        <v>168064</v>
      </c>
    </row>
    <row r="778" spans="1:38" ht="27">
      <c r="A778" s="203">
        <v>11</v>
      </c>
      <c r="B778" s="102" t="s">
        <v>8434</v>
      </c>
      <c r="C778" s="102" t="s">
        <v>8233</v>
      </c>
      <c r="D778" s="203">
        <v>1983</v>
      </c>
      <c r="E778" s="1042" t="s">
        <v>1229</v>
      </c>
      <c r="F778" s="203" t="s">
        <v>1087</v>
      </c>
      <c r="G778" s="203">
        <v>10</v>
      </c>
      <c r="H778" s="203">
        <v>2.08</v>
      </c>
      <c r="I778" s="102">
        <v>1</v>
      </c>
      <c r="J778" s="102">
        <v>173056</v>
      </c>
      <c r="K778" s="102"/>
      <c r="L778" s="102"/>
      <c r="M778" s="222">
        <f t="shared" si="167"/>
        <v>173056</v>
      </c>
      <c r="N778" s="203">
        <v>2.02</v>
      </c>
      <c r="O778" s="102">
        <v>1</v>
      </c>
      <c r="P778" s="203">
        <v>168064</v>
      </c>
      <c r="Q778" s="203"/>
      <c r="R778" s="203"/>
      <c r="S778" s="222">
        <f t="shared" si="168"/>
        <v>168064</v>
      </c>
      <c r="T778" s="222">
        <f t="shared" si="169"/>
        <v>0</v>
      </c>
      <c r="U778" s="222">
        <f t="shared" si="169"/>
        <v>4992</v>
      </c>
      <c r="V778" s="222">
        <f t="shared" si="169"/>
        <v>0</v>
      </c>
      <c r="W778" s="222">
        <f t="shared" si="169"/>
        <v>0</v>
      </c>
      <c r="X778" s="222">
        <f t="shared" si="170"/>
        <v>4992</v>
      </c>
      <c r="Y778" s="203">
        <v>11</v>
      </c>
      <c r="Z778" s="203">
        <v>2.08</v>
      </c>
      <c r="AA778" s="102">
        <v>1</v>
      </c>
      <c r="AB778" s="102">
        <v>173056</v>
      </c>
      <c r="AC778" s="102"/>
      <c r="AD778" s="102"/>
      <c r="AE778" s="222">
        <f t="shared" si="171"/>
        <v>173056</v>
      </c>
      <c r="AF778" s="203">
        <v>12</v>
      </c>
      <c r="AG778" s="203">
        <v>2.08</v>
      </c>
      <c r="AH778" s="102">
        <v>1</v>
      </c>
      <c r="AI778" s="102">
        <v>173056</v>
      </c>
      <c r="AJ778" s="102"/>
      <c r="AK778" s="102"/>
      <c r="AL778" s="222">
        <f t="shared" si="172"/>
        <v>173056</v>
      </c>
    </row>
    <row r="779" spans="1:38" ht="27">
      <c r="A779" s="203">
        <v>12</v>
      </c>
      <c r="B779" s="104" t="s">
        <v>8435</v>
      </c>
      <c r="C779" s="104" t="s">
        <v>8233</v>
      </c>
      <c r="D779" s="203">
        <v>1983</v>
      </c>
      <c r="E779" s="1042" t="s">
        <v>1229</v>
      </c>
      <c r="F779" s="203" t="s">
        <v>1087</v>
      </c>
      <c r="G779" s="203">
        <v>2</v>
      </c>
      <c r="H779" s="203">
        <v>1.79</v>
      </c>
      <c r="I779" s="102">
        <v>1</v>
      </c>
      <c r="J779" s="102">
        <v>148928</v>
      </c>
      <c r="K779" s="102"/>
      <c r="L779" s="102"/>
      <c r="M779" s="222">
        <f t="shared" si="167"/>
        <v>148928</v>
      </c>
      <c r="N779" s="203">
        <v>1.73</v>
      </c>
      <c r="O779" s="102">
        <v>1</v>
      </c>
      <c r="P779" s="203">
        <v>143936</v>
      </c>
      <c r="Q779" s="203"/>
      <c r="R779" s="203"/>
      <c r="S779" s="222">
        <f t="shared" si="168"/>
        <v>143936</v>
      </c>
      <c r="T779" s="222">
        <f t="shared" si="169"/>
        <v>0</v>
      </c>
      <c r="U779" s="222">
        <f t="shared" si="169"/>
        <v>4992</v>
      </c>
      <c r="V779" s="222">
        <f t="shared" si="169"/>
        <v>0</v>
      </c>
      <c r="W779" s="222">
        <f t="shared" si="169"/>
        <v>0</v>
      </c>
      <c r="X779" s="222">
        <f t="shared" si="170"/>
        <v>4992</v>
      </c>
      <c r="Y779" s="203">
        <v>3</v>
      </c>
      <c r="Z779" s="203">
        <v>1.84</v>
      </c>
      <c r="AA779" s="102">
        <v>1</v>
      </c>
      <c r="AB779" s="102">
        <v>153088</v>
      </c>
      <c r="AC779" s="102"/>
      <c r="AD779" s="102"/>
      <c r="AE779" s="222">
        <f t="shared" si="171"/>
        <v>153088</v>
      </c>
      <c r="AF779" s="203">
        <v>4</v>
      </c>
      <c r="AG779" s="203">
        <v>1.9</v>
      </c>
      <c r="AH779" s="102">
        <v>1</v>
      </c>
      <c r="AI779" s="102">
        <v>158080</v>
      </c>
      <c r="AJ779" s="102"/>
      <c r="AK779" s="102"/>
      <c r="AL779" s="222">
        <f t="shared" si="172"/>
        <v>158080</v>
      </c>
    </row>
    <row r="780" spans="1:38" ht="27">
      <c r="A780" s="203">
        <v>13</v>
      </c>
      <c r="B780" s="102" t="s">
        <v>5427</v>
      </c>
      <c r="C780" s="102" t="s">
        <v>8233</v>
      </c>
      <c r="D780" s="203">
        <v>1997</v>
      </c>
      <c r="E780" s="1042" t="s">
        <v>1229</v>
      </c>
      <c r="F780" s="203" t="s">
        <v>1087</v>
      </c>
      <c r="G780" s="203">
        <v>3</v>
      </c>
      <c r="H780" s="203">
        <v>1.84</v>
      </c>
      <c r="I780" s="102">
        <v>1</v>
      </c>
      <c r="J780" s="102">
        <v>153088</v>
      </c>
      <c r="K780" s="102">
        <v>8000</v>
      </c>
      <c r="L780" s="102"/>
      <c r="M780" s="222">
        <f t="shared" si="167"/>
        <v>161088</v>
      </c>
      <c r="N780" s="203">
        <v>1.79</v>
      </c>
      <c r="O780" s="102">
        <v>1</v>
      </c>
      <c r="P780" s="203">
        <v>148928</v>
      </c>
      <c r="Q780" s="203">
        <v>8000</v>
      </c>
      <c r="R780" s="203"/>
      <c r="S780" s="222">
        <f t="shared" si="168"/>
        <v>156928</v>
      </c>
      <c r="T780" s="222">
        <f t="shared" si="169"/>
        <v>0</v>
      </c>
      <c r="U780" s="222">
        <f t="shared" si="169"/>
        <v>4160</v>
      </c>
      <c r="V780" s="222">
        <f t="shared" si="169"/>
        <v>0</v>
      </c>
      <c r="W780" s="222">
        <f t="shared" si="169"/>
        <v>0</v>
      </c>
      <c r="X780" s="222">
        <f t="shared" si="170"/>
        <v>4160</v>
      </c>
      <c r="Y780" s="203">
        <v>4</v>
      </c>
      <c r="Z780" s="203">
        <v>1.9</v>
      </c>
      <c r="AA780" s="102">
        <v>1</v>
      </c>
      <c r="AB780" s="102">
        <v>158080</v>
      </c>
      <c r="AC780" s="102">
        <v>8000</v>
      </c>
      <c r="AD780" s="102"/>
      <c r="AE780" s="222">
        <f t="shared" si="171"/>
        <v>166080</v>
      </c>
      <c r="AF780" s="203">
        <v>5</v>
      </c>
      <c r="AG780" s="203">
        <v>1.9</v>
      </c>
      <c r="AH780" s="102">
        <v>1</v>
      </c>
      <c r="AI780" s="102">
        <v>158080</v>
      </c>
      <c r="AJ780" s="102">
        <v>8000</v>
      </c>
      <c r="AK780" s="102"/>
      <c r="AL780" s="222">
        <f t="shared" si="172"/>
        <v>166080</v>
      </c>
    </row>
    <row r="781" spans="1:38" ht="27">
      <c r="A781" s="203">
        <v>14</v>
      </c>
      <c r="B781" s="102" t="s">
        <v>8436</v>
      </c>
      <c r="C781" s="102" t="s">
        <v>8233</v>
      </c>
      <c r="D781" s="203">
        <v>1993</v>
      </c>
      <c r="E781" s="1042" t="s">
        <v>1229</v>
      </c>
      <c r="F781" s="203" t="s">
        <v>1087</v>
      </c>
      <c r="G781" s="203">
        <v>2</v>
      </c>
      <c r="H781" s="203">
        <v>1.79</v>
      </c>
      <c r="I781" s="102">
        <v>1</v>
      </c>
      <c r="J781" s="102">
        <v>148928</v>
      </c>
      <c r="K781" s="102"/>
      <c r="L781" s="102"/>
      <c r="M781" s="222">
        <f t="shared" si="167"/>
        <v>148928</v>
      </c>
      <c r="N781" s="203">
        <v>1.73</v>
      </c>
      <c r="O781" s="102">
        <v>1</v>
      </c>
      <c r="P781" s="203">
        <v>143936</v>
      </c>
      <c r="Q781" s="203"/>
      <c r="R781" s="203"/>
      <c r="S781" s="222">
        <f t="shared" si="168"/>
        <v>143936</v>
      </c>
      <c r="T781" s="222">
        <f t="shared" si="169"/>
        <v>0</v>
      </c>
      <c r="U781" s="222">
        <f t="shared" si="169"/>
        <v>4992</v>
      </c>
      <c r="V781" s="222">
        <f t="shared" si="169"/>
        <v>0</v>
      </c>
      <c r="W781" s="222">
        <f t="shared" si="169"/>
        <v>0</v>
      </c>
      <c r="X781" s="222">
        <f t="shared" si="170"/>
        <v>4992</v>
      </c>
      <c r="Y781" s="203">
        <v>3</v>
      </c>
      <c r="Z781" s="203">
        <v>1.84</v>
      </c>
      <c r="AA781" s="102">
        <v>1</v>
      </c>
      <c r="AB781" s="102">
        <v>153088</v>
      </c>
      <c r="AC781" s="102"/>
      <c r="AD781" s="102"/>
      <c r="AE781" s="222">
        <f t="shared" si="171"/>
        <v>153088</v>
      </c>
      <c r="AF781" s="203">
        <v>4</v>
      </c>
      <c r="AG781" s="203">
        <v>1.9</v>
      </c>
      <c r="AH781" s="102">
        <v>1</v>
      </c>
      <c r="AI781" s="102">
        <v>158080</v>
      </c>
      <c r="AJ781" s="102"/>
      <c r="AK781" s="102"/>
      <c r="AL781" s="222">
        <f t="shared" si="172"/>
        <v>158080</v>
      </c>
    </row>
    <row r="782" spans="1:38" ht="27">
      <c r="A782" s="203">
        <v>15</v>
      </c>
      <c r="B782" s="104" t="s">
        <v>827</v>
      </c>
      <c r="C782" s="104"/>
      <c r="D782" s="203"/>
      <c r="E782" s="1042" t="s">
        <v>1229</v>
      </c>
      <c r="F782" s="203" t="s">
        <v>1087</v>
      </c>
      <c r="G782" s="203">
        <v>7</v>
      </c>
      <c r="H782" s="203">
        <v>1.96</v>
      </c>
      <c r="I782" s="102">
        <v>1</v>
      </c>
      <c r="J782" s="102">
        <v>163072</v>
      </c>
      <c r="K782" s="102"/>
      <c r="L782" s="102"/>
      <c r="M782" s="222">
        <f t="shared" si="167"/>
        <v>163072</v>
      </c>
      <c r="N782" s="203">
        <v>1.96</v>
      </c>
      <c r="O782" s="102">
        <v>1</v>
      </c>
      <c r="P782" s="203">
        <v>163072</v>
      </c>
      <c r="Q782" s="203"/>
      <c r="R782" s="203"/>
      <c r="S782" s="222">
        <f t="shared" si="168"/>
        <v>163072</v>
      </c>
      <c r="T782" s="222">
        <f t="shared" si="169"/>
        <v>0</v>
      </c>
      <c r="U782" s="222">
        <f t="shared" si="169"/>
        <v>0</v>
      </c>
      <c r="V782" s="222">
        <f t="shared" si="169"/>
        <v>0</v>
      </c>
      <c r="W782" s="222">
        <f t="shared" si="169"/>
        <v>0</v>
      </c>
      <c r="X782" s="222">
        <f t="shared" si="170"/>
        <v>0</v>
      </c>
      <c r="Y782" s="203">
        <v>8</v>
      </c>
      <c r="Z782" s="203">
        <v>2.02</v>
      </c>
      <c r="AA782" s="102">
        <v>1</v>
      </c>
      <c r="AB782" s="102">
        <v>168064</v>
      </c>
      <c r="AC782" s="102"/>
      <c r="AD782" s="102"/>
      <c r="AE782" s="222">
        <f t="shared" si="171"/>
        <v>168064</v>
      </c>
      <c r="AF782" s="203">
        <v>9</v>
      </c>
      <c r="AG782" s="203">
        <v>2.02</v>
      </c>
      <c r="AH782" s="102">
        <v>1</v>
      </c>
      <c r="AI782" s="102">
        <v>168064</v>
      </c>
      <c r="AJ782" s="102"/>
      <c r="AK782" s="102"/>
      <c r="AL782" s="222">
        <f t="shared" si="172"/>
        <v>168064</v>
      </c>
    </row>
    <row r="783" spans="1:38" ht="27">
      <c r="A783" s="203">
        <v>16</v>
      </c>
      <c r="B783" s="102" t="s">
        <v>2210</v>
      </c>
      <c r="C783" s="102" t="s">
        <v>8233</v>
      </c>
      <c r="D783" s="203">
        <v>1994</v>
      </c>
      <c r="E783" s="1042" t="s">
        <v>1272</v>
      </c>
      <c r="F783" s="203" t="s">
        <v>1087</v>
      </c>
      <c r="G783" s="203">
        <v>4</v>
      </c>
      <c r="H783" s="203">
        <v>1.9</v>
      </c>
      <c r="I783" s="102">
        <v>1</v>
      </c>
      <c r="J783" s="102">
        <v>158080</v>
      </c>
      <c r="K783" s="102"/>
      <c r="L783" s="102"/>
      <c r="M783" s="222">
        <f t="shared" si="167"/>
        <v>158080</v>
      </c>
      <c r="N783" s="203">
        <v>1.84</v>
      </c>
      <c r="O783" s="102">
        <v>1</v>
      </c>
      <c r="P783" s="203">
        <v>153088</v>
      </c>
      <c r="Q783" s="203"/>
      <c r="R783" s="203"/>
      <c r="S783" s="222">
        <f t="shared" si="168"/>
        <v>153088</v>
      </c>
      <c r="T783" s="222">
        <f t="shared" si="169"/>
        <v>0</v>
      </c>
      <c r="U783" s="222">
        <f t="shared" si="169"/>
        <v>4992</v>
      </c>
      <c r="V783" s="222">
        <f t="shared" si="169"/>
        <v>0</v>
      </c>
      <c r="W783" s="222">
        <f t="shared" si="169"/>
        <v>0</v>
      </c>
      <c r="X783" s="222">
        <f t="shared" si="170"/>
        <v>4992</v>
      </c>
      <c r="Y783" s="203">
        <v>5</v>
      </c>
      <c r="Z783" s="203">
        <v>1.9</v>
      </c>
      <c r="AA783" s="102">
        <v>1</v>
      </c>
      <c r="AB783" s="102">
        <v>158080</v>
      </c>
      <c r="AC783" s="102"/>
      <c r="AD783" s="102"/>
      <c r="AE783" s="222">
        <f t="shared" si="171"/>
        <v>158080</v>
      </c>
      <c r="AF783" s="203">
        <v>6</v>
      </c>
      <c r="AG783" s="203">
        <v>1.96</v>
      </c>
      <c r="AH783" s="102">
        <v>1</v>
      </c>
      <c r="AI783" s="102">
        <v>163072</v>
      </c>
      <c r="AJ783" s="102"/>
      <c r="AK783" s="102"/>
      <c r="AL783" s="222">
        <f t="shared" si="172"/>
        <v>163072</v>
      </c>
    </row>
    <row r="784" spans="1:38" ht="27">
      <c r="A784" s="203">
        <v>17</v>
      </c>
      <c r="B784" s="102" t="s">
        <v>8437</v>
      </c>
      <c r="C784" s="102" t="s">
        <v>8233</v>
      </c>
      <c r="D784" s="203">
        <v>1995</v>
      </c>
      <c r="E784" s="1042" t="s">
        <v>1272</v>
      </c>
      <c r="F784" s="203" t="s">
        <v>1087</v>
      </c>
      <c r="G784" s="203">
        <v>4</v>
      </c>
      <c r="H784" s="203">
        <v>1.9</v>
      </c>
      <c r="I784" s="102">
        <v>1</v>
      </c>
      <c r="J784" s="102">
        <v>158080</v>
      </c>
      <c r="K784" s="102"/>
      <c r="L784" s="102"/>
      <c r="M784" s="222">
        <f t="shared" si="167"/>
        <v>158080</v>
      </c>
      <c r="N784" s="203">
        <v>1.84</v>
      </c>
      <c r="O784" s="102">
        <v>1</v>
      </c>
      <c r="P784" s="203">
        <v>153088</v>
      </c>
      <c r="Q784" s="203"/>
      <c r="R784" s="203"/>
      <c r="S784" s="222">
        <f t="shared" si="168"/>
        <v>153088</v>
      </c>
      <c r="T784" s="222">
        <f t="shared" si="169"/>
        <v>0</v>
      </c>
      <c r="U784" s="222">
        <f t="shared" si="169"/>
        <v>4992</v>
      </c>
      <c r="V784" s="222">
        <f t="shared" si="169"/>
        <v>0</v>
      </c>
      <c r="W784" s="222">
        <f t="shared" si="169"/>
        <v>0</v>
      </c>
      <c r="X784" s="222">
        <f t="shared" si="170"/>
        <v>4992</v>
      </c>
      <c r="Y784" s="203">
        <v>5</v>
      </c>
      <c r="Z784" s="203">
        <v>1.9</v>
      </c>
      <c r="AA784" s="102">
        <v>1</v>
      </c>
      <c r="AB784" s="102">
        <v>158080</v>
      </c>
      <c r="AC784" s="102"/>
      <c r="AD784" s="102"/>
      <c r="AE784" s="222">
        <f t="shared" si="171"/>
        <v>158080</v>
      </c>
      <c r="AF784" s="203">
        <v>6</v>
      </c>
      <c r="AG784" s="203">
        <v>1.96</v>
      </c>
      <c r="AH784" s="102">
        <v>1</v>
      </c>
      <c r="AI784" s="102">
        <v>163072</v>
      </c>
      <c r="AJ784" s="102"/>
      <c r="AK784" s="102"/>
      <c r="AL784" s="222">
        <f t="shared" si="172"/>
        <v>163072</v>
      </c>
    </row>
    <row r="785" spans="1:38" ht="27">
      <c r="A785" s="203">
        <v>18</v>
      </c>
      <c r="B785" s="104" t="s">
        <v>1483</v>
      </c>
      <c r="C785" s="104" t="s">
        <v>8233</v>
      </c>
      <c r="D785" s="203">
        <v>1995</v>
      </c>
      <c r="E785" s="1042" t="s">
        <v>1272</v>
      </c>
      <c r="F785" s="203" t="s">
        <v>1087</v>
      </c>
      <c r="G785" s="203">
        <v>8</v>
      </c>
      <c r="H785" s="203">
        <v>2.02</v>
      </c>
      <c r="I785" s="102">
        <v>1</v>
      </c>
      <c r="J785" s="102">
        <v>168064</v>
      </c>
      <c r="K785" s="102"/>
      <c r="L785" s="102"/>
      <c r="M785" s="222">
        <f t="shared" si="167"/>
        <v>168064</v>
      </c>
      <c r="N785" s="203">
        <v>1.96</v>
      </c>
      <c r="O785" s="102">
        <v>1</v>
      </c>
      <c r="P785" s="203">
        <v>163072</v>
      </c>
      <c r="Q785" s="203"/>
      <c r="R785" s="203"/>
      <c r="S785" s="222">
        <f t="shared" si="168"/>
        <v>163072</v>
      </c>
      <c r="T785" s="222">
        <f t="shared" si="169"/>
        <v>0</v>
      </c>
      <c r="U785" s="222">
        <f t="shared" si="169"/>
        <v>4992</v>
      </c>
      <c r="V785" s="222">
        <f t="shared" si="169"/>
        <v>0</v>
      </c>
      <c r="W785" s="222">
        <f t="shared" si="169"/>
        <v>0</v>
      </c>
      <c r="X785" s="222">
        <f t="shared" si="170"/>
        <v>4992</v>
      </c>
      <c r="Y785" s="203">
        <v>9</v>
      </c>
      <c r="Z785" s="203">
        <v>2.02</v>
      </c>
      <c r="AA785" s="102">
        <v>1</v>
      </c>
      <c r="AB785" s="102">
        <v>168064</v>
      </c>
      <c r="AC785" s="102"/>
      <c r="AD785" s="102"/>
      <c r="AE785" s="222">
        <f t="shared" si="171"/>
        <v>168064</v>
      </c>
      <c r="AF785" s="203">
        <v>10</v>
      </c>
      <c r="AG785" s="203">
        <v>2.08</v>
      </c>
      <c r="AH785" s="102">
        <v>1</v>
      </c>
      <c r="AI785" s="102">
        <v>173056</v>
      </c>
      <c r="AJ785" s="102"/>
      <c r="AK785" s="102"/>
      <c r="AL785" s="222">
        <f t="shared" si="172"/>
        <v>173056</v>
      </c>
    </row>
    <row r="786" spans="1:38" ht="27">
      <c r="A786" s="203">
        <v>19</v>
      </c>
      <c r="B786" s="102" t="s">
        <v>1484</v>
      </c>
      <c r="C786" s="102" t="s">
        <v>8233</v>
      </c>
      <c r="D786" s="203">
        <v>1994</v>
      </c>
      <c r="E786" s="1042" t="s">
        <v>1272</v>
      </c>
      <c r="F786" s="203" t="s">
        <v>1087</v>
      </c>
      <c r="G786" s="203">
        <v>7</v>
      </c>
      <c r="H786" s="203">
        <v>1.96</v>
      </c>
      <c r="I786" s="102">
        <v>1</v>
      </c>
      <c r="J786" s="102">
        <v>163072</v>
      </c>
      <c r="K786" s="102"/>
      <c r="L786" s="102"/>
      <c r="M786" s="222">
        <f t="shared" si="167"/>
        <v>163072</v>
      </c>
      <c r="N786" s="203">
        <v>1.96</v>
      </c>
      <c r="O786" s="102">
        <v>1</v>
      </c>
      <c r="P786" s="203">
        <v>163072</v>
      </c>
      <c r="Q786" s="203"/>
      <c r="R786" s="203"/>
      <c r="S786" s="222">
        <f t="shared" si="168"/>
        <v>163072</v>
      </c>
      <c r="T786" s="222">
        <f t="shared" si="169"/>
        <v>0</v>
      </c>
      <c r="U786" s="222">
        <f t="shared" si="169"/>
        <v>0</v>
      </c>
      <c r="V786" s="222">
        <f t="shared" si="169"/>
        <v>0</v>
      </c>
      <c r="W786" s="222">
        <f t="shared" si="169"/>
        <v>0</v>
      </c>
      <c r="X786" s="222">
        <f t="shared" si="170"/>
        <v>0</v>
      </c>
      <c r="Y786" s="203">
        <v>8</v>
      </c>
      <c r="Z786" s="203">
        <v>2.02</v>
      </c>
      <c r="AA786" s="102">
        <v>1</v>
      </c>
      <c r="AB786" s="102">
        <v>168064</v>
      </c>
      <c r="AC786" s="102"/>
      <c r="AD786" s="102"/>
      <c r="AE786" s="222">
        <f t="shared" si="171"/>
        <v>168064</v>
      </c>
      <c r="AF786" s="203">
        <v>9</v>
      </c>
      <c r="AG786" s="203">
        <v>2.02</v>
      </c>
      <c r="AH786" s="102">
        <v>1</v>
      </c>
      <c r="AI786" s="102">
        <v>168064</v>
      </c>
      <c r="AJ786" s="102"/>
      <c r="AK786" s="102"/>
      <c r="AL786" s="222">
        <f t="shared" si="172"/>
        <v>168064</v>
      </c>
    </row>
    <row r="787" spans="1:38" ht="27">
      <c r="A787" s="203">
        <v>20</v>
      </c>
      <c r="B787" s="102" t="s">
        <v>1485</v>
      </c>
      <c r="C787" s="102" t="s">
        <v>8233</v>
      </c>
      <c r="D787" s="203">
        <v>1985</v>
      </c>
      <c r="E787" s="1042" t="s">
        <v>1272</v>
      </c>
      <c r="F787" s="203" t="s">
        <v>1087</v>
      </c>
      <c r="G787" s="203">
        <v>11</v>
      </c>
      <c r="H787" s="203">
        <v>2.08</v>
      </c>
      <c r="I787" s="102">
        <v>1</v>
      </c>
      <c r="J787" s="102">
        <v>173056</v>
      </c>
      <c r="K787" s="102"/>
      <c r="L787" s="102">
        <v>8652.8000000000011</v>
      </c>
      <c r="M787" s="222">
        <f t="shared" si="167"/>
        <v>181708.79999999999</v>
      </c>
      <c r="N787" s="203">
        <v>2.08</v>
      </c>
      <c r="O787" s="102">
        <v>1</v>
      </c>
      <c r="P787" s="203">
        <v>173056</v>
      </c>
      <c r="Q787" s="203"/>
      <c r="R787" s="203">
        <v>8652.8000000000011</v>
      </c>
      <c r="S787" s="222">
        <f t="shared" si="168"/>
        <v>181708.79999999999</v>
      </c>
      <c r="T787" s="222">
        <f t="shared" si="169"/>
        <v>0</v>
      </c>
      <c r="U787" s="222">
        <f t="shared" si="169"/>
        <v>0</v>
      </c>
      <c r="V787" s="222">
        <f t="shared" si="169"/>
        <v>0</v>
      </c>
      <c r="W787" s="222">
        <f t="shared" si="169"/>
        <v>0</v>
      </c>
      <c r="X787" s="222">
        <f t="shared" si="170"/>
        <v>0</v>
      </c>
      <c r="Y787" s="203">
        <v>12</v>
      </c>
      <c r="Z787" s="203">
        <v>2.08</v>
      </c>
      <c r="AA787" s="102">
        <v>1</v>
      </c>
      <c r="AB787" s="102">
        <v>173056</v>
      </c>
      <c r="AC787" s="102"/>
      <c r="AD787" s="102">
        <v>8652.8000000000011</v>
      </c>
      <c r="AE787" s="222">
        <f t="shared" si="171"/>
        <v>181708.79999999999</v>
      </c>
      <c r="AF787" s="203">
        <v>13</v>
      </c>
      <c r="AG787" s="203">
        <v>2.14</v>
      </c>
      <c r="AH787" s="102">
        <v>1</v>
      </c>
      <c r="AI787" s="102">
        <v>178048</v>
      </c>
      <c r="AJ787" s="102"/>
      <c r="AK787" s="102">
        <v>8902.4</v>
      </c>
      <c r="AL787" s="222">
        <f t="shared" si="172"/>
        <v>186950.39999999999</v>
      </c>
    </row>
    <row r="788" spans="1:38" ht="27">
      <c r="A788" s="203">
        <v>21</v>
      </c>
      <c r="B788" s="104" t="s">
        <v>2211</v>
      </c>
      <c r="C788" s="104" t="s">
        <v>8233</v>
      </c>
      <c r="D788" s="203">
        <v>1991</v>
      </c>
      <c r="E788" s="1042" t="s">
        <v>1272</v>
      </c>
      <c r="F788" s="203" t="s">
        <v>1087</v>
      </c>
      <c r="G788" s="203">
        <v>4</v>
      </c>
      <c r="H788" s="203">
        <v>1.9</v>
      </c>
      <c r="I788" s="102">
        <v>1</v>
      </c>
      <c r="J788" s="102">
        <v>158080</v>
      </c>
      <c r="K788" s="102">
        <v>8000</v>
      </c>
      <c r="L788" s="102"/>
      <c r="M788" s="222">
        <f t="shared" si="167"/>
        <v>166080</v>
      </c>
      <c r="N788" s="203">
        <v>1.84</v>
      </c>
      <c r="O788" s="102">
        <v>1</v>
      </c>
      <c r="P788" s="203">
        <v>153088</v>
      </c>
      <c r="Q788" s="203">
        <v>8000</v>
      </c>
      <c r="R788" s="203"/>
      <c r="S788" s="222">
        <f t="shared" si="168"/>
        <v>161088</v>
      </c>
      <c r="T788" s="222">
        <f t="shared" si="169"/>
        <v>0</v>
      </c>
      <c r="U788" s="222">
        <f t="shared" si="169"/>
        <v>4992</v>
      </c>
      <c r="V788" s="222">
        <f t="shared" si="169"/>
        <v>0</v>
      </c>
      <c r="W788" s="222">
        <f t="shared" si="169"/>
        <v>0</v>
      </c>
      <c r="X788" s="222">
        <f t="shared" si="170"/>
        <v>4992</v>
      </c>
      <c r="Y788" s="203">
        <v>5</v>
      </c>
      <c r="Z788" s="203">
        <v>1.9</v>
      </c>
      <c r="AA788" s="102">
        <v>1</v>
      </c>
      <c r="AB788" s="102">
        <v>158080</v>
      </c>
      <c r="AC788" s="102">
        <v>8000</v>
      </c>
      <c r="AD788" s="102"/>
      <c r="AE788" s="222">
        <f t="shared" si="171"/>
        <v>166080</v>
      </c>
      <c r="AF788" s="203">
        <v>6</v>
      </c>
      <c r="AG788" s="203">
        <v>1.96</v>
      </c>
      <c r="AH788" s="102">
        <v>1</v>
      </c>
      <c r="AI788" s="102">
        <v>163072</v>
      </c>
      <c r="AJ788" s="102">
        <v>8000</v>
      </c>
      <c r="AK788" s="102"/>
      <c r="AL788" s="222">
        <f t="shared" si="172"/>
        <v>171072</v>
      </c>
    </row>
    <row r="789" spans="1:38" ht="27">
      <c r="A789" s="203">
        <v>22</v>
      </c>
      <c r="B789" s="102" t="s">
        <v>5428</v>
      </c>
      <c r="C789" s="102" t="s">
        <v>8233</v>
      </c>
      <c r="D789" s="203">
        <v>1996</v>
      </c>
      <c r="E789" s="1042" t="s">
        <v>1272</v>
      </c>
      <c r="F789" s="203" t="s">
        <v>1087</v>
      </c>
      <c r="G789" s="203">
        <v>3</v>
      </c>
      <c r="H789" s="203">
        <v>1.84</v>
      </c>
      <c r="I789" s="102">
        <v>1</v>
      </c>
      <c r="J789" s="102">
        <v>153088</v>
      </c>
      <c r="K789" s="102"/>
      <c r="L789" s="102"/>
      <c r="M789" s="222">
        <f t="shared" si="167"/>
        <v>153088</v>
      </c>
      <c r="N789" s="203">
        <v>1.79</v>
      </c>
      <c r="O789" s="102">
        <v>1</v>
      </c>
      <c r="P789" s="203">
        <v>148928</v>
      </c>
      <c r="Q789" s="203"/>
      <c r="R789" s="203"/>
      <c r="S789" s="222">
        <f t="shared" si="168"/>
        <v>148928</v>
      </c>
      <c r="T789" s="222">
        <f t="shared" si="169"/>
        <v>0</v>
      </c>
      <c r="U789" s="222">
        <f t="shared" si="169"/>
        <v>4160</v>
      </c>
      <c r="V789" s="222">
        <f t="shared" si="169"/>
        <v>0</v>
      </c>
      <c r="W789" s="222">
        <f t="shared" si="169"/>
        <v>0</v>
      </c>
      <c r="X789" s="222">
        <f t="shared" si="170"/>
        <v>4160</v>
      </c>
      <c r="Y789" s="203">
        <v>4</v>
      </c>
      <c r="Z789" s="203">
        <v>1.9</v>
      </c>
      <c r="AA789" s="102">
        <v>1</v>
      </c>
      <c r="AB789" s="102">
        <v>158080</v>
      </c>
      <c r="AC789" s="102"/>
      <c r="AD789" s="102"/>
      <c r="AE789" s="222">
        <f t="shared" si="171"/>
        <v>158080</v>
      </c>
      <c r="AF789" s="203">
        <v>5</v>
      </c>
      <c r="AG789" s="203">
        <v>1.9</v>
      </c>
      <c r="AH789" s="102">
        <v>1</v>
      </c>
      <c r="AI789" s="102">
        <v>158080</v>
      </c>
      <c r="AJ789" s="102"/>
      <c r="AK789" s="102"/>
      <c r="AL789" s="222">
        <f t="shared" si="172"/>
        <v>158080</v>
      </c>
    </row>
    <row r="790" spans="1:38" ht="27">
      <c r="A790" s="203">
        <v>23</v>
      </c>
      <c r="B790" s="102" t="s">
        <v>827</v>
      </c>
      <c r="C790" s="102"/>
      <c r="D790" s="203"/>
      <c r="E790" s="1042" t="s">
        <v>1272</v>
      </c>
      <c r="F790" s="203" t="s">
        <v>1087</v>
      </c>
      <c r="G790" s="203">
        <v>7</v>
      </c>
      <c r="H790" s="203">
        <v>1.96</v>
      </c>
      <c r="I790" s="102">
        <v>1</v>
      </c>
      <c r="J790" s="102">
        <v>163072</v>
      </c>
      <c r="K790" s="102"/>
      <c r="L790" s="102"/>
      <c r="M790" s="222">
        <f t="shared" si="167"/>
        <v>163072</v>
      </c>
      <c r="N790" s="203">
        <v>1.96</v>
      </c>
      <c r="O790" s="102">
        <v>1</v>
      </c>
      <c r="P790" s="203">
        <v>163072</v>
      </c>
      <c r="Q790" s="203"/>
      <c r="R790" s="203"/>
      <c r="S790" s="222">
        <f t="shared" si="168"/>
        <v>163072</v>
      </c>
      <c r="T790" s="222">
        <f t="shared" si="169"/>
        <v>0</v>
      </c>
      <c r="U790" s="222">
        <f t="shared" si="169"/>
        <v>0</v>
      </c>
      <c r="V790" s="222">
        <f t="shared" si="169"/>
        <v>0</v>
      </c>
      <c r="W790" s="222">
        <f t="shared" si="169"/>
        <v>0</v>
      </c>
      <c r="X790" s="222">
        <f t="shared" si="170"/>
        <v>0</v>
      </c>
      <c r="Y790" s="203">
        <v>8</v>
      </c>
      <c r="Z790" s="203">
        <v>2.02</v>
      </c>
      <c r="AA790" s="102">
        <v>1</v>
      </c>
      <c r="AB790" s="102">
        <v>168064</v>
      </c>
      <c r="AC790" s="102"/>
      <c r="AD790" s="102"/>
      <c r="AE790" s="222">
        <f t="shared" si="171"/>
        <v>168064</v>
      </c>
      <c r="AF790" s="203">
        <v>9</v>
      </c>
      <c r="AG790" s="203">
        <v>2.02</v>
      </c>
      <c r="AH790" s="102">
        <v>1</v>
      </c>
      <c r="AI790" s="102">
        <v>168064</v>
      </c>
      <c r="AJ790" s="102"/>
      <c r="AK790" s="102"/>
      <c r="AL790" s="222">
        <f t="shared" si="172"/>
        <v>168064</v>
      </c>
    </row>
    <row r="791" spans="1:38">
      <c r="A791" s="203">
        <v>24</v>
      </c>
      <c r="B791" s="104" t="s">
        <v>1486</v>
      </c>
      <c r="C791" s="104" t="s">
        <v>8234</v>
      </c>
      <c r="D791" s="203">
        <v>1964</v>
      </c>
      <c r="E791" s="1042" t="s">
        <v>1428</v>
      </c>
      <c r="F791" s="203" t="s">
        <v>1087</v>
      </c>
      <c r="G791" s="203">
        <v>25</v>
      </c>
      <c r="H791" s="203">
        <v>2.2799999999999998</v>
      </c>
      <c r="I791" s="102">
        <v>1</v>
      </c>
      <c r="J791" s="102">
        <v>189695.99999999997</v>
      </c>
      <c r="K791" s="102"/>
      <c r="L791" s="102"/>
      <c r="M791" s="222">
        <f t="shared" si="167"/>
        <v>189695.99999999997</v>
      </c>
      <c r="N791" s="203">
        <v>2.2799999999999998</v>
      </c>
      <c r="O791" s="102">
        <v>1</v>
      </c>
      <c r="P791" s="203">
        <v>189695.99999999997</v>
      </c>
      <c r="Q791" s="203"/>
      <c r="R791" s="203"/>
      <c r="S791" s="222">
        <f t="shared" si="168"/>
        <v>189695.99999999997</v>
      </c>
      <c r="T791" s="222">
        <f t="shared" si="169"/>
        <v>0</v>
      </c>
      <c r="U791" s="222">
        <f t="shared" si="169"/>
        <v>0</v>
      </c>
      <c r="V791" s="222">
        <f t="shared" si="169"/>
        <v>0</v>
      </c>
      <c r="W791" s="222">
        <f t="shared" si="169"/>
        <v>0</v>
      </c>
      <c r="X791" s="222">
        <f t="shared" si="170"/>
        <v>0</v>
      </c>
      <c r="Y791" s="203">
        <v>26</v>
      </c>
      <c r="Z791" s="203">
        <v>2.2799999999999998</v>
      </c>
      <c r="AA791" s="102">
        <v>1</v>
      </c>
      <c r="AB791" s="102">
        <v>189695.99999999997</v>
      </c>
      <c r="AC791" s="102"/>
      <c r="AD791" s="102"/>
      <c r="AE791" s="222">
        <f t="shared" si="171"/>
        <v>189695.99999999997</v>
      </c>
      <c r="AF791" s="203">
        <v>27</v>
      </c>
      <c r="AG791" s="203">
        <v>2.2799999999999998</v>
      </c>
      <c r="AH791" s="102">
        <v>1</v>
      </c>
      <c r="AI791" s="102">
        <v>189695.99999999997</v>
      </c>
      <c r="AJ791" s="102"/>
      <c r="AK791" s="102"/>
      <c r="AL791" s="222">
        <f t="shared" si="172"/>
        <v>189695.99999999997</v>
      </c>
    </row>
    <row r="792" spans="1:38" ht="40.5">
      <c r="A792" s="203">
        <v>25</v>
      </c>
      <c r="B792" s="102" t="s">
        <v>5429</v>
      </c>
      <c r="C792" s="102" t="s">
        <v>8234</v>
      </c>
      <c r="D792" s="203">
        <v>1982</v>
      </c>
      <c r="E792" s="1042" t="s">
        <v>1241</v>
      </c>
      <c r="F792" s="203" t="s">
        <v>1242</v>
      </c>
      <c r="G792" s="203">
        <v>3</v>
      </c>
      <c r="H792" s="203">
        <v>1.59</v>
      </c>
      <c r="I792" s="102">
        <v>1</v>
      </c>
      <c r="J792" s="102">
        <v>132288</v>
      </c>
      <c r="K792" s="102"/>
      <c r="L792" s="102"/>
      <c r="M792" s="222">
        <f t="shared" si="167"/>
        <v>132288</v>
      </c>
      <c r="N792" s="203">
        <v>1.54</v>
      </c>
      <c r="O792" s="102">
        <v>1</v>
      </c>
      <c r="P792" s="203">
        <v>128128</v>
      </c>
      <c r="Q792" s="203"/>
      <c r="R792" s="203"/>
      <c r="S792" s="222">
        <f t="shared" si="168"/>
        <v>128128</v>
      </c>
      <c r="T792" s="222">
        <f t="shared" si="169"/>
        <v>0</v>
      </c>
      <c r="U792" s="222">
        <f t="shared" si="169"/>
        <v>4160</v>
      </c>
      <c r="V792" s="222">
        <f t="shared" si="169"/>
        <v>0</v>
      </c>
      <c r="W792" s="222">
        <f t="shared" si="169"/>
        <v>0</v>
      </c>
      <c r="X792" s="222">
        <f t="shared" si="170"/>
        <v>4160</v>
      </c>
      <c r="Y792" s="203">
        <v>4</v>
      </c>
      <c r="Z792" s="203">
        <v>1.63</v>
      </c>
      <c r="AA792" s="102">
        <v>1</v>
      </c>
      <c r="AB792" s="102">
        <v>135616</v>
      </c>
      <c r="AC792" s="102"/>
      <c r="AD792" s="102"/>
      <c r="AE792" s="222">
        <f t="shared" si="171"/>
        <v>135616</v>
      </c>
      <c r="AF792" s="203">
        <v>5</v>
      </c>
      <c r="AG792" s="203">
        <v>1.63</v>
      </c>
      <c r="AH792" s="102">
        <v>1</v>
      </c>
      <c r="AI792" s="102">
        <v>135616</v>
      </c>
      <c r="AJ792" s="102"/>
      <c r="AK792" s="102"/>
      <c r="AL792" s="222">
        <f t="shared" si="172"/>
        <v>135616</v>
      </c>
    </row>
    <row r="793" spans="1:38" ht="40.5">
      <c r="A793" s="203">
        <v>26</v>
      </c>
      <c r="B793" s="102" t="s">
        <v>1487</v>
      </c>
      <c r="C793" s="102" t="s">
        <v>8233</v>
      </c>
      <c r="D793" s="203">
        <v>1995</v>
      </c>
      <c r="E793" s="1042" t="s">
        <v>1241</v>
      </c>
      <c r="F793" s="203" t="s">
        <v>1242</v>
      </c>
      <c r="G793" s="203">
        <v>7</v>
      </c>
      <c r="H793" s="203">
        <v>1.68</v>
      </c>
      <c r="I793" s="102">
        <v>1</v>
      </c>
      <c r="J793" s="102">
        <v>139776</v>
      </c>
      <c r="K793" s="102"/>
      <c r="L793" s="102"/>
      <c r="M793" s="222">
        <f t="shared" si="167"/>
        <v>139776</v>
      </c>
      <c r="N793" s="203">
        <v>1.68</v>
      </c>
      <c r="O793" s="102">
        <v>1</v>
      </c>
      <c r="P793" s="203">
        <v>139776</v>
      </c>
      <c r="Q793" s="203"/>
      <c r="R793" s="203"/>
      <c r="S793" s="222">
        <f t="shared" si="168"/>
        <v>139776</v>
      </c>
      <c r="T793" s="222">
        <f t="shared" si="169"/>
        <v>0</v>
      </c>
      <c r="U793" s="222">
        <f t="shared" si="169"/>
        <v>0</v>
      </c>
      <c r="V793" s="222">
        <f t="shared" si="169"/>
        <v>0</v>
      </c>
      <c r="W793" s="222">
        <f t="shared" si="169"/>
        <v>0</v>
      </c>
      <c r="X793" s="222">
        <f t="shared" si="170"/>
        <v>0</v>
      </c>
      <c r="Y793" s="203">
        <v>8</v>
      </c>
      <c r="Z793" s="203">
        <v>1.73</v>
      </c>
      <c r="AA793" s="102">
        <v>1</v>
      </c>
      <c r="AB793" s="102">
        <v>143936</v>
      </c>
      <c r="AC793" s="102"/>
      <c r="AD793" s="102"/>
      <c r="AE793" s="222">
        <f t="shared" si="171"/>
        <v>143936</v>
      </c>
      <c r="AF793" s="203">
        <v>9</v>
      </c>
      <c r="AG793" s="203">
        <v>1.73</v>
      </c>
      <c r="AH793" s="102">
        <v>1</v>
      </c>
      <c r="AI793" s="102">
        <v>143936</v>
      </c>
      <c r="AJ793" s="102"/>
      <c r="AK793" s="102"/>
      <c r="AL793" s="222">
        <f t="shared" si="172"/>
        <v>143936</v>
      </c>
    </row>
    <row r="794" spans="1:38" ht="40.5">
      <c r="A794" s="203">
        <v>27</v>
      </c>
      <c r="B794" s="104" t="s">
        <v>1488</v>
      </c>
      <c r="C794" s="104" t="s">
        <v>8234</v>
      </c>
      <c r="D794" s="203">
        <v>1971</v>
      </c>
      <c r="E794" s="1042" t="s">
        <v>1241</v>
      </c>
      <c r="F794" s="203" t="s">
        <v>1242</v>
      </c>
      <c r="G794" s="203">
        <v>20</v>
      </c>
      <c r="H794" s="203">
        <v>1.95</v>
      </c>
      <c r="I794" s="102">
        <v>1</v>
      </c>
      <c r="J794" s="102">
        <v>162240</v>
      </c>
      <c r="K794" s="102"/>
      <c r="L794" s="102"/>
      <c r="M794" s="222">
        <f t="shared" si="167"/>
        <v>162240</v>
      </c>
      <c r="N794" s="203">
        <v>1.95</v>
      </c>
      <c r="O794" s="102">
        <v>1</v>
      </c>
      <c r="P794" s="203">
        <v>162240</v>
      </c>
      <c r="Q794" s="203"/>
      <c r="R794" s="203"/>
      <c r="S794" s="222">
        <f t="shared" si="168"/>
        <v>162240</v>
      </c>
      <c r="T794" s="222">
        <f t="shared" si="169"/>
        <v>0</v>
      </c>
      <c r="U794" s="222">
        <f t="shared" si="169"/>
        <v>0</v>
      </c>
      <c r="V794" s="222">
        <f t="shared" si="169"/>
        <v>0</v>
      </c>
      <c r="W794" s="222">
        <f t="shared" si="169"/>
        <v>0</v>
      </c>
      <c r="X794" s="222">
        <f t="shared" si="170"/>
        <v>0</v>
      </c>
      <c r="Y794" s="203">
        <v>21</v>
      </c>
      <c r="Z794" s="203">
        <v>1.95</v>
      </c>
      <c r="AA794" s="102">
        <v>1</v>
      </c>
      <c r="AB794" s="102">
        <v>162240</v>
      </c>
      <c r="AC794" s="102"/>
      <c r="AD794" s="102"/>
      <c r="AE794" s="222">
        <f t="shared" si="171"/>
        <v>162240</v>
      </c>
      <c r="AF794" s="203">
        <v>22</v>
      </c>
      <c r="AG794" s="203">
        <v>1.95</v>
      </c>
      <c r="AH794" s="102">
        <v>1</v>
      </c>
      <c r="AI794" s="102">
        <v>162240</v>
      </c>
      <c r="AJ794" s="102"/>
      <c r="AK794" s="102"/>
      <c r="AL794" s="222">
        <f t="shared" si="172"/>
        <v>162240</v>
      </c>
    </row>
    <row r="795" spans="1:38" ht="40.5">
      <c r="A795" s="203">
        <v>28</v>
      </c>
      <c r="B795" s="102" t="s">
        <v>2212</v>
      </c>
      <c r="C795" s="102" t="s">
        <v>8233</v>
      </c>
      <c r="D795" s="203">
        <v>1981</v>
      </c>
      <c r="E795" s="1042" t="s">
        <v>1241</v>
      </c>
      <c r="F795" s="203" t="s">
        <v>1242</v>
      </c>
      <c r="G795" s="203">
        <v>22</v>
      </c>
      <c r="H795" s="203">
        <v>1.95</v>
      </c>
      <c r="I795" s="102">
        <v>1</v>
      </c>
      <c r="J795" s="102">
        <v>162240</v>
      </c>
      <c r="K795" s="102">
        <v>8000</v>
      </c>
      <c r="L795" s="102"/>
      <c r="M795" s="222">
        <f t="shared" si="167"/>
        <v>170240</v>
      </c>
      <c r="N795" s="203">
        <v>1.95</v>
      </c>
      <c r="O795" s="102">
        <v>1</v>
      </c>
      <c r="P795" s="203">
        <v>162240</v>
      </c>
      <c r="Q795" s="203">
        <v>8000</v>
      </c>
      <c r="R795" s="203"/>
      <c r="S795" s="222">
        <f t="shared" si="168"/>
        <v>170240</v>
      </c>
      <c r="T795" s="222">
        <f t="shared" si="169"/>
        <v>0</v>
      </c>
      <c r="U795" s="222">
        <f t="shared" si="169"/>
        <v>0</v>
      </c>
      <c r="V795" s="222">
        <f t="shared" si="169"/>
        <v>0</v>
      </c>
      <c r="W795" s="222">
        <f t="shared" si="169"/>
        <v>0</v>
      </c>
      <c r="X795" s="222">
        <f t="shared" si="170"/>
        <v>0</v>
      </c>
      <c r="Y795" s="203">
        <v>23</v>
      </c>
      <c r="Z795" s="203">
        <v>1.95</v>
      </c>
      <c r="AA795" s="102">
        <v>1</v>
      </c>
      <c r="AB795" s="102">
        <v>162240</v>
      </c>
      <c r="AC795" s="102">
        <v>8000</v>
      </c>
      <c r="AD795" s="102"/>
      <c r="AE795" s="222">
        <f t="shared" si="171"/>
        <v>170240</v>
      </c>
      <c r="AF795" s="203">
        <v>24</v>
      </c>
      <c r="AG795" s="203">
        <v>1.95</v>
      </c>
      <c r="AH795" s="102">
        <v>1</v>
      </c>
      <c r="AI795" s="102">
        <v>162240</v>
      </c>
      <c r="AJ795" s="102">
        <v>8000</v>
      </c>
      <c r="AK795" s="102"/>
      <c r="AL795" s="222">
        <f t="shared" si="172"/>
        <v>170240</v>
      </c>
    </row>
    <row r="796" spans="1:38">
      <c r="A796" s="203"/>
      <c r="B796" s="102" t="s">
        <v>8438</v>
      </c>
      <c r="C796" s="102"/>
      <c r="D796" s="203"/>
      <c r="E796" s="1042"/>
      <c r="F796" s="203"/>
      <c r="G796" s="203"/>
      <c r="H796" s="203"/>
      <c r="I796" s="102"/>
      <c r="J796" s="102"/>
      <c r="K796" s="102"/>
      <c r="L796" s="102"/>
      <c r="M796" s="222">
        <v>18000</v>
      </c>
      <c r="N796" s="203"/>
      <c r="O796" s="102"/>
      <c r="P796" s="203"/>
      <c r="Q796" s="203"/>
      <c r="R796" s="203"/>
      <c r="S796" s="222">
        <v>18000</v>
      </c>
      <c r="T796" s="222"/>
      <c r="U796" s="222">
        <f t="shared" ref="U796" si="173">J796-P796</f>
        <v>0</v>
      </c>
      <c r="V796" s="222"/>
      <c r="W796" s="222"/>
      <c r="X796" s="222"/>
      <c r="Y796" s="203"/>
      <c r="Z796" s="203"/>
      <c r="AA796" s="102"/>
      <c r="AB796" s="102"/>
      <c r="AC796" s="102"/>
      <c r="AD796" s="102"/>
      <c r="AE796" s="222">
        <v>18000</v>
      </c>
      <c r="AF796" s="203"/>
      <c r="AG796" s="203"/>
      <c r="AH796" s="102"/>
      <c r="AI796" s="102"/>
      <c r="AJ796" s="102"/>
      <c r="AK796" s="102"/>
      <c r="AL796" s="222">
        <v>18000</v>
      </c>
    </row>
    <row r="797" spans="1:38" s="225" customFormat="1" ht="27">
      <c r="A797" s="220"/>
      <c r="B797" s="228" t="s">
        <v>232</v>
      </c>
      <c r="C797" s="228"/>
      <c r="D797" s="224" t="s">
        <v>1</v>
      </c>
      <c r="E797" s="224" t="s">
        <v>1</v>
      </c>
      <c r="F797" s="224" t="s">
        <v>1</v>
      </c>
      <c r="G797" s="224" t="s">
        <v>1</v>
      </c>
      <c r="H797" s="224" t="s">
        <v>1</v>
      </c>
      <c r="I797" s="224">
        <f>SUM(I768:I796)</f>
        <v>28</v>
      </c>
      <c r="J797" s="224">
        <f>SUM(J768:J796)</f>
        <v>5494528</v>
      </c>
      <c r="K797" s="224">
        <f>SUM(K768:K796)</f>
        <v>24000</v>
      </c>
      <c r="L797" s="224">
        <f>SUM(L768:L796)</f>
        <v>8652.8000000000011</v>
      </c>
      <c r="M797" s="224">
        <f>SUM(M768:M796)</f>
        <v>5545180.7999999998</v>
      </c>
      <c r="N797" s="224"/>
      <c r="O797" s="224">
        <f t="shared" ref="O797:X797" si="174">SUM(O768:O796)</f>
        <v>28</v>
      </c>
      <c r="P797" s="224">
        <f t="shared" si="174"/>
        <v>5390528</v>
      </c>
      <c r="Q797" s="224">
        <f t="shared" si="174"/>
        <v>24000</v>
      </c>
      <c r="R797" s="224">
        <f t="shared" si="174"/>
        <v>8652.8000000000011</v>
      </c>
      <c r="S797" s="224">
        <f t="shared" si="174"/>
        <v>5441180.7999999998</v>
      </c>
      <c r="T797" s="224">
        <f t="shared" si="174"/>
        <v>0</v>
      </c>
      <c r="U797" s="224">
        <f t="shared" si="174"/>
        <v>104000.00000000003</v>
      </c>
      <c r="V797" s="224">
        <f t="shared" si="174"/>
        <v>0</v>
      </c>
      <c r="W797" s="224">
        <f t="shared" si="174"/>
        <v>0</v>
      </c>
      <c r="X797" s="224">
        <f t="shared" si="174"/>
        <v>104000.00000000003</v>
      </c>
      <c r="Y797" s="224"/>
      <c r="Z797" s="224"/>
      <c r="AA797" s="224">
        <f>SUM(AA768:AA796)</f>
        <v>28</v>
      </c>
      <c r="AB797" s="224">
        <f>SUM(AB768:AB796)</f>
        <v>5580224</v>
      </c>
      <c r="AC797" s="224">
        <f>SUM(AC768:AC796)</f>
        <v>24000</v>
      </c>
      <c r="AD797" s="224">
        <f>SUM(AD768:AD796)</f>
        <v>8652.8000000000011</v>
      </c>
      <c r="AE797" s="224">
        <f>SUM(AE768:AE796)</f>
        <v>5630876.7999999998</v>
      </c>
      <c r="AF797" s="224"/>
      <c r="AG797" s="224"/>
      <c r="AH797" s="224">
        <f>SUM(AH768:AH796)</f>
        <v>28</v>
      </c>
      <c r="AI797" s="224">
        <f>SUM(AI768:AI796)</f>
        <v>5659264</v>
      </c>
      <c r="AJ797" s="224">
        <f>SUM(AJ768:AJ796)</f>
        <v>24000</v>
      </c>
      <c r="AK797" s="224">
        <f>SUM(AK768:AK796)</f>
        <v>8902.4</v>
      </c>
      <c r="AL797" s="224">
        <f>SUM(AL768:AL796)</f>
        <v>5710166.4000000004</v>
      </c>
    </row>
    <row r="798" spans="1:38" hidden="1">
      <c r="A798" s="203"/>
      <c r="B798" s="188" t="s">
        <v>231</v>
      </c>
      <c r="C798" s="188"/>
      <c r="D798" s="222"/>
      <c r="E798" s="222"/>
      <c r="F798" s="222"/>
      <c r="G798" s="222"/>
      <c r="H798" s="222"/>
      <c r="I798" s="188"/>
      <c r="J798" s="188"/>
      <c r="K798" s="188"/>
      <c r="L798" s="188"/>
      <c r="M798" s="188"/>
      <c r="N798" s="222"/>
      <c r="O798" s="188"/>
      <c r="P798" s="188"/>
      <c r="Q798" s="188"/>
      <c r="R798" s="188"/>
      <c r="S798" s="188"/>
      <c r="T798" s="188"/>
      <c r="U798" s="188"/>
      <c r="V798" s="188"/>
      <c r="W798" s="106"/>
      <c r="X798" s="106"/>
      <c r="Y798" s="222"/>
      <c r="Z798" s="222"/>
      <c r="AA798" s="188"/>
      <c r="AB798" s="188"/>
      <c r="AC798" s="188"/>
      <c r="AD798" s="188"/>
      <c r="AE798" s="188"/>
      <c r="AF798" s="222"/>
      <c r="AG798" s="222"/>
      <c r="AH798" s="188"/>
      <c r="AI798" s="188"/>
      <c r="AJ798" s="188"/>
      <c r="AK798" s="188"/>
      <c r="AL798" s="188"/>
    </row>
    <row r="799" spans="1:38" hidden="1">
      <c r="A799" s="203">
        <v>1</v>
      </c>
      <c r="B799" s="102"/>
      <c r="C799" s="102"/>
      <c r="D799" s="203"/>
      <c r="E799" s="203"/>
      <c r="F799" s="203"/>
      <c r="G799" s="203"/>
      <c r="H799" s="203"/>
      <c r="I799" s="102"/>
      <c r="J799" s="102"/>
      <c r="K799" s="102"/>
      <c r="L799" s="102"/>
      <c r="M799" s="222">
        <f>J799+K799+L799</f>
        <v>0</v>
      </c>
      <c r="N799" s="203"/>
      <c r="O799" s="102"/>
      <c r="P799" s="203"/>
      <c r="Q799" s="203"/>
      <c r="R799" s="203"/>
      <c r="S799" s="222">
        <f>P799+Q799+R799</f>
        <v>0</v>
      </c>
      <c r="T799" s="222">
        <f t="shared" ref="T799:W801" si="175">I799-O799</f>
        <v>0</v>
      </c>
      <c r="U799" s="222">
        <f t="shared" si="175"/>
        <v>0</v>
      </c>
      <c r="V799" s="222">
        <f t="shared" si="175"/>
        <v>0</v>
      </c>
      <c r="W799" s="222">
        <f t="shared" si="175"/>
        <v>0</v>
      </c>
      <c r="X799" s="222">
        <f>U799+V799+W799</f>
        <v>0</v>
      </c>
      <c r="Y799" s="203"/>
      <c r="Z799" s="203"/>
      <c r="AA799" s="102"/>
      <c r="AB799" s="102"/>
      <c r="AC799" s="102"/>
      <c r="AD799" s="102"/>
      <c r="AE799" s="222">
        <f>AB799+AC799+AD799</f>
        <v>0</v>
      </c>
      <c r="AF799" s="203"/>
      <c r="AG799" s="203"/>
      <c r="AH799" s="102"/>
      <c r="AI799" s="102"/>
      <c r="AJ799" s="102"/>
      <c r="AK799" s="102"/>
      <c r="AL799" s="222">
        <f>AI799+AJ799+AK799</f>
        <v>0</v>
      </c>
    </row>
    <row r="800" spans="1:38" hidden="1">
      <c r="A800" s="203">
        <v>2</v>
      </c>
      <c r="B800" s="102"/>
      <c r="C800" s="102"/>
      <c r="D800" s="203"/>
      <c r="E800" s="203"/>
      <c r="F800" s="203"/>
      <c r="G800" s="203"/>
      <c r="H800" s="203"/>
      <c r="I800" s="102"/>
      <c r="J800" s="102"/>
      <c r="K800" s="102"/>
      <c r="L800" s="102"/>
      <c r="M800" s="222">
        <f>J800+K800+L800</f>
        <v>0</v>
      </c>
      <c r="N800" s="203"/>
      <c r="O800" s="102"/>
      <c r="P800" s="203"/>
      <c r="Q800" s="203"/>
      <c r="R800" s="203"/>
      <c r="S800" s="222">
        <f>P800+Q800+R800</f>
        <v>0</v>
      </c>
      <c r="T800" s="222">
        <f t="shared" si="175"/>
        <v>0</v>
      </c>
      <c r="U800" s="222">
        <f t="shared" si="175"/>
        <v>0</v>
      </c>
      <c r="V800" s="222">
        <f t="shared" si="175"/>
        <v>0</v>
      </c>
      <c r="W800" s="222">
        <f t="shared" si="175"/>
        <v>0</v>
      </c>
      <c r="X800" s="222">
        <f>U800+V800+W800</f>
        <v>0</v>
      </c>
      <c r="Y800" s="203"/>
      <c r="Z800" s="203"/>
      <c r="AA800" s="102"/>
      <c r="AB800" s="102"/>
      <c r="AC800" s="102"/>
      <c r="AD800" s="102"/>
      <c r="AE800" s="222">
        <f>AB800+AC800+AD800</f>
        <v>0</v>
      </c>
      <c r="AF800" s="203"/>
      <c r="AG800" s="203"/>
      <c r="AH800" s="102"/>
      <c r="AI800" s="102"/>
      <c r="AJ800" s="102"/>
      <c r="AK800" s="102"/>
      <c r="AL800" s="222">
        <f>AI800+AJ800+AK800</f>
        <v>0</v>
      </c>
    </row>
    <row r="801" spans="1:38" hidden="1">
      <c r="A801" s="203">
        <v>3</v>
      </c>
      <c r="B801" s="223"/>
      <c r="C801" s="223"/>
      <c r="D801" s="203"/>
      <c r="E801" s="203"/>
      <c r="F801" s="203"/>
      <c r="G801" s="203"/>
      <c r="H801" s="203"/>
      <c r="I801" s="102"/>
      <c r="J801" s="102"/>
      <c r="K801" s="102"/>
      <c r="L801" s="102"/>
      <c r="M801" s="222">
        <f>J801+K801+L801</f>
        <v>0</v>
      </c>
      <c r="N801" s="203"/>
      <c r="O801" s="102"/>
      <c r="P801" s="203"/>
      <c r="Q801" s="203"/>
      <c r="R801" s="203"/>
      <c r="S801" s="222">
        <f>P801+Q801+R801</f>
        <v>0</v>
      </c>
      <c r="T801" s="222">
        <f t="shared" si="175"/>
        <v>0</v>
      </c>
      <c r="U801" s="222">
        <f t="shared" si="175"/>
        <v>0</v>
      </c>
      <c r="V801" s="222">
        <f t="shared" si="175"/>
        <v>0</v>
      </c>
      <c r="W801" s="222">
        <f t="shared" si="175"/>
        <v>0</v>
      </c>
      <c r="X801" s="222">
        <f>U801+V801+W801</f>
        <v>0</v>
      </c>
      <c r="Y801" s="203"/>
      <c r="Z801" s="203"/>
      <c r="AA801" s="102"/>
      <c r="AB801" s="102"/>
      <c r="AC801" s="102"/>
      <c r="AD801" s="102"/>
      <c r="AE801" s="222">
        <f>AB801+AC801+AD801</f>
        <v>0</v>
      </c>
      <c r="AF801" s="203"/>
      <c r="AG801" s="203"/>
      <c r="AH801" s="102"/>
      <c r="AI801" s="102"/>
      <c r="AJ801" s="102"/>
      <c r="AK801" s="102"/>
      <c r="AL801" s="222">
        <f>AI801+AJ801+AK801</f>
        <v>0</v>
      </c>
    </row>
    <row r="802" spans="1:38" s="225" customFormat="1" ht="27" hidden="1">
      <c r="A802" s="220"/>
      <c r="B802" s="228" t="s">
        <v>232</v>
      </c>
      <c r="C802" s="228"/>
      <c r="D802" s="224" t="s">
        <v>1</v>
      </c>
      <c r="E802" s="224" t="s">
        <v>1</v>
      </c>
      <c r="F802" s="224" t="s">
        <v>1</v>
      </c>
      <c r="G802" s="224" t="s">
        <v>1</v>
      </c>
      <c r="H802" s="224" t="s">
        <v>1</v>
      </c>
      <c r="I802" s="224">
        <f>SUM(I799:I801)</f>
        <v>0</v>
      </c>
      <c r="J802" s="224">
        <f>SUM(J799:J801)</f>
        <v>0</v>
      </c>
      <c r="K802" s="224">
        <f>SUM(K799:K801)</f>
        <v>0</v>
      </c>
      <c r="L802" s="224">
        <f>SUM(L799:L801)</f>
        <v>0</v>
      </c>
      <c r="M802" s="224">
        <f>SUM(M799:M801)</f>
        <v>0</v>
      </c>
      <c r="N802" s="224" t="s">
        <v>1</v>
      </c>
      <c r="O802" s="224">
        <f t="shared" ref="O802:V802" si="176">SUM(O799:O801)</f>
        <v>0</v>
      </c>
      <c r="P802" s="224">
        <f t="shared" si="176"/>
        <v>0</v>
      </c>
      <c r="Q802" s="224">
        <f t="shared" si="176"/>
        <v>0</v>
      </c>
      <c r="R802" s="224">
        <f t="shared" si="176"/>
        <v>0</v>
      </c>
      <c r="S802" s="224">
        <f t="shared" si="176"/>
        <v>0</v>
      </c>
      <c r="T802" s="224">
        <f t="shared" si="176"/>
        <v>0</v>
      </c>
      <c r="U802" s="224">
        <f t="shared" si="176"/>
        <v>0</v>
      </c>
      <c r="V802" s="224">
        <f t="shared" si="176"/>
        <v>0</v>
      </c>
      <c r="W802" s="112"/>
      <c r="X802" s="112"/>
      <c r="Y802" s="224" t="s">
        <v>1</v>
      </c>
      <c r="Z802" s="224" t="s">
        <v>1</v>
      </c>
      <c r="AA802" s="224">
        <f>SUM(AA799:AA801)</f>
        <v>0</v>
      </c>
      <c r="AB802" s="224">
        <f>SUM(AB799:AB801)</f>
        <v>0</v>
      </c>
      <c r="AC802" s="224">
        <f>SUM(AC799:AC801)</f>
        <v>0</v>
      </c>
      <c r="AD802" s="224">
        <f>SUM(AD799:AD801)</f>
        <v>0</v>
      </c>
      <c r="AE802" s="224">
        <f>SUM(AE799:AE801)</f>
        <v>0</v>
      </c>
      <c r="AF802" s="224" t="s">
        <v>1</v>
      </c>
      <c r="AG802" s="224" t="s">
        <v>1</v>
      </c>
      <c r="AH802" s="224">
        <f>SUM(AH799:AH801)</f>
        <v>0</v>
      </c>
      <c r="AI802" s="224">
        <f>SUM(AI799:AI801)</f>
        <v>0</v>
      </c>
      <c r="AJ802" s="224">
        <f>SUM(AJ799:AJ801)</f>
        <v>0</v>
      </c>
      <c r="AK802" s="224">
        <f>SUM(AK799:AK801)</f>
        <v>0</v>
      </c>
      <c r="AL802" s="224">
        <f>SUM(AL799:AL801)</f>
        <v>0</v>
      </c>
    </row>
    <row r="803" spans="1:38" s="225" customFormat="1" ht="27">
      <c r="A803" s="220"/>
      <c r="B803" s="228" t="s">
        <v>238</v>
      </c>
      <c r="C803" s="228"/>
      <c r="D803" s="224" t="s">
        <v>1</v>
      </c>
      <c r="E803" s="224" t="s">
        <v>1</v>
      </c>
      <c r="F803" s="224" t="s">
        <v>1</v>
      </c>
      <c r="G803" s="224" t="s">
        <v>1</v>
      </c>
      <c r="H803" s="224" t="s">
        <v>1</v>
      </c>
      <c r="I803" s="224">
        <f>I797+I802</f>
        <v>28</v>
      </c>
      <c r="J803" s="224">
        <f>J797+J802</f>
        <v>5494528</v>
      </c>
      <c r="K803" s="224">
        <f>K797+K802</f>
        <v>24000</v>
      </c>
      <c r="L803" s="224">
        <f>L797+L802</f>
        <v>8652.8000000000011</v>
      </c>
      <c r="M803" s="224">
        <f>M797+M802</f>
        <v>5545180.7999999998</v>
      </c>
      <c r="N803" s="224" t="s">
        <v>1</v>
      </c>
      <c r="O803" s="224">
        <f t="shared" ref="O803:X803" si="177">O797+O802</f>
        <v>28</v>
      </c>
      <c r="P803" s="224">
        <f t="shared" si="177"/>
        <v>5390528</v>
      </c>
      <c r="Q803" s="224">
        <f t="shared" si="177"/>
        <v>24000</v>
      </c>
      <c r="R803" s="224">
        <f t="shared" si="177"/>
        <v>8652.8000000000011</v>
      </c>
      <c r="S803" s="224">
        <f t="shared" si="177"/>
        <v>5441180.7999999998</v>
      </c>
      <c r="T803" s="224">
        <f t="shared" si="177"/>
        <v>0</v>
      </c>
      <c r="U803" s="224">
        <f t="shared" si="177"/>
        <v>104000.00000000003</v>
      </c>
      <c r="V803" s="224">
        <f t="shared" si="177"/>
        <v>0</v>
      </c>
      <c r="W803" s="224">
        <f t="shared" si="177"/>
        <v>0</v>
      </c>
      <c r="X803" s="224">
        <f t="shared" si="177"/>
        <v>104000.00000000003</v>
      </c>
      <c r="Y803" s="224" t="s">
        <v>1</v>
      </c>
      <c r="Z803" s="224" t="s">
        <v>1</v>
      </c>
      <c r="AA803" s="224">
        <f>AA797+AA802</f>
        <v>28</v>
      </c>
      <c r="AB803" s="224">
        <f>AB797+AB802</f>
        <v>5580224</v>
      </c>
      <c r="AC803" s="224">
        <f>AC797+AC802</f>
        <v>24000</v>
      </c>
      <c r="AD803" s="224">
        <f>AD797+AD802</f>
        <v>8652.8000000000011</v>
      </c>
      <c r="AE803" s="224">
        <f>AE797+AE802</f>
        <v>5630876.7999999998</v>
      </c>
      <c r="AF803" s="224" t="s">
        <v>1</v>
      </c>
      <c r="AG803" s="224" t="s">
        <v>1</v>
      </c>
      <c r="AH803" s="224">
        <f>AH797+AH802</f>
        <v>28</v>
      </c>
      <c r="AI803" s="224">
        <f>AI797+AI802</f>
        <v>5659264</v>
      </c>
      <c r="AJ803" s="224">
        <f>AJ797+AJ802</f>
        <v>24000</v>
      </c>
      <c r="AK803" s="224">
        <f>AK797+AK802</f>
        <v>8902.4</v>
      </c>
      <c r="AL803" s="224">
        <f>AL797+AL802</f>
        <v>5710166.4000000004</v>
      </c>
    </row>
    <row r="804" spans="1:38">
      <c r="A804" s="203"/>
      <c r="B804" s="102"/>
      <c r="C804" s="102"/>
      <c r="D804" s="222"/>
      <c r="E804" s="222"/>
      <c r="F804" s="222"/>
      <c r="G804" s="222"/>
      <c r="H804" s="222"/>
      <c r="I804" s="102"/>
      <c r="J804" s="222"/>
      <c r="K804" s="222"/>
      <c r="L804" s="222"/>
      <c r="M804" s="222"/>
      <c r="N804" s="222"/>
      <c r="O804" s="102"/>
      <c r="P804" s="222"/>
      <c r="Q804" s="222"/>
      <c r="R804" s="222"/>
      <c r="S804" s="102"/>
      <c r="T804" s="222"/>
      <c r="U804" s="102"/>
      <c r="V804" s="222"/>
      <c r="W804" s="106"/>
      <c r="X804" s="106"/>
      <c r="Y804" s="222"/>
      <c r="Z804" s="222"/>
      <c r="AA804" s="102"/>
      <c r="AB804" s="222"/>
      <c r="AC804" s="222"/>
      <c r="AD804" s="222"/>
      <c r="AE804" s="222"/>
      <c r="AF804" s="222"/>
      <c r="AG804" s="222"/>
      <c r="AH804" s="102"/>
      <c r="AI804" s="222"/>
      <c r="AJ804" s="222"/>
      <c r="AK804" s="222"/>
      <c r="AL804" s="222"/>
    </row>
    <row r="805" spans="1:38" ht="54">
      <c r="A805" s="220" t="s">
        <v>4</v>
      </c>
      <c r="B805" s="221" t="s">
        <v>463</v>
      </c>
      <c r="C805" s="221"/>
      <c r="D805" s="222"/>
      <c r="E805" s="222"/>
      <c r="F805" s="222"/>
      <c r="G805" s="222"/>
      <c r="H805" s="222"/>
      <c r="I805" s="221"/>
      <c r="J805" s="222"/>
      <c r="K805" s="222"/>
      <c r="L805" s="222"/>
      <c r="M805" s="222"/>
      <c r="N805" s="222"/>
      <c r="O805" s="221"/>
      <c r="P805" s="222"/>
      <c r="Q805" s="222"/>
      <c r="R805" s="222"/>
      <c r="S805" s="221"/>
      <c r="T805" s="222"/>
      <c r="U805" s="221"/>
      <c r="V805" s="222"/>
      <c r="W805" s="106"/>
      <c r="X805" s="106"/>
      <c r="Y805" s="222"/>
      <c r="Z805" s="222"/>
      <c r="AA805" s="221"/>
      <c r="AB805" s="222"/>
      <c r="AC805" s="222"/>
      <c r="AD805" s="222"/>
      <c r="AE805" s="222"/>
      <c r="AF805" s="222"/>
      <c r="AG805" s="222"/>
      <c r="AH805" s="221"/>
      <c r="AI805" s="222"/>
      <c r="AJ805" s="222"/>
      <c r="AK805" s="222"/>
      <c r="AL805" s="222"/>
    </row>
    <row r="806" spans="1:38">
      <c r="A806" s="203"/>
      <c r="B806" s="188" t="s">
        <v>126</v>
      </c>
      <c r="C806" s="188"/>
      <c r="D806" s="222"/>
      <c r="E806" s="222"/>
      <c r="F806" s="222"/>
      <c r="G806" s="222"/>
      <c r="H806" s="222"/>
      <c r="I806" s="188"/>
      <c r="J806" s="222"/>
      <c r="K806" s="222"/>
      <c r="L806" s="222"/>
      <c r="M806" s="222"/>
      <c r="N806" s="222"/>
      <c r="O806" s="188"/>
      <c r="P806" s="222"/>
      <c r="Q806" s="222"/>
      <c r="R806" s="222"/>
      <c r="S806" s="188"/>
      <c r="T806" s="222"/>
      <c r="U806" s="188"/>
      <c r="V806" s="222"/>
      <c r="W806" s="106"/>
      <c r="X806" s="106"/>
      <c r="Y806" s="222"/>
      <c r="Z806" s="222"/>
      <c r="AA806" s="188"/>
      <c r="AB806" s="222"/>
      <c r="AC806" s="222"/>
      <c r="AD806" s="222"/>
      <c r="AE806" s="222"/>
      <c r="AF806" s="222"/>
      <c r="AG806" s="222"/>
      <c r="AH806" s="188"/>
      <c r="AI806" s="222"/>
      <c r="AJ806" s="222"/>
      <c r="AK806" s="222"/>
      <c r="AL806" s="222"/>
    </row>
    <row r="807" spans="1:38">
      <c r="A807" s="203">
        <v>1</v>
      </c>
      <c r="B807" s="102" t="s">
        <v>1489</v>
      </c>
      <c r="C807" s="102" t="s">
        <v>8439</v>
      </c>
      <c r="D807" s="222">
        <v>1975</v>
      </c>
      <c r="E807" s="1636" t="s">
        <v>1198</v>
      </c>
      <c r="F807" s="222" t="s">
        <v>1</v>
      </c>
      <c r="G807" s="222" t="s">
        <v>1</v>
      </c>
      <c r="H807" s="222">
        <v>1.25</v>
      </c>
      <c r="I807" s="102">
        <v>1</v>
      </c>
      <c r="J807" s="203">
        <v>104000</v>
      </c>
      <c r="K807" s="203"/>
      <c r="L807" s="203"/>
      <c r="M807" s="222">
        <f t="shared" ref="M807:M828" si="178">J807+K807+L807</f>
        <v>104000</v>
      </c>
      <c r="N807" s="222">
        <v>1.25</v>
      </c>
      <c r="O807" s="102">
        <v>1</v>
      </c>
      <c r="P807" s="203">
        <v>104000</v>
      </c>
      <c r="Q807" s="203"/>
      <c r="R807" s="203"/>
      <c r="S807" s="222">
        <f t="shared" ref="S807:S828" si="179">P807+Q807+R807</f>
        <v>104000</v>
      </c>
      <c r="T807" s="222">
        <f t="shared" ref="T807:W828" si="180">I807-O807</f>
        <v>0</v>
      </c>
      <c r="U807" s="222">
        <f t="shared" si="180"/>
        <v>0</v>
      </c>
      <c r="V807" s="222">
        <f t="shared" si="180"/>
        <v>0</v>
      </c>
      <c r="W807" s="222">
        <f t="shared" si="180"/>
        <v>0</v>
      </c>
      <c r="X807" s="222">
        <f t="shared" ref="X807:X828" si="181">U807+V807+W807</f>
        <v>0</v>
      </c>
      <c r="Y807" s="222" t="s">
        <v>1</v>
      </c>
      <c r="Z807" s="222">
        <v>1.25</v>
      </c>
      <c r="AA807" s="102">
        <v>1</v>
      </c>
      <c r="AB807" s="203">
        <v>104000</v>
      </c>
      <c r="AC807" s="203"/>
      <c r="AD807" s="203"/>
      <c r="AE807" s="222">
        <f t="shared" ref="AE807:AE828" si="182">AB807+AC807+AD807</f>
        <v>104000</v>
      </c>
      <c r="AF807" s="222" t="s">
        <v>1</v>
      </c>
      <c r="AG807" s="222">
        <v>1.25</v>
      </c>
      <c r="AH807" s="102">
        <v>1</v>
      </c>
      <c r="AI807" s="203">
        <v>104000</v>
      </c>
      <c r="AJ807" s="203"/>
      <c r="AK807" s="203"/>
      <c r="AL807" s="222">
        <f t="shared" ref="AL807:AL828" si="183">AI807+AJ807+AK807</f>
        <v>104000</v>
      </c>
    </row>
    <row r="808" spans="1:38">
      <c r="A808" s="203">
        <v>2</v>
      </c>
      <c r="B808" s="102" t="s">
        <v>8440</v>
      </c>
      <c r="C808" s="102" t="s">
        <v>8439</v>
      </c>
      <c r="D808" s="222">
        <v>1963</v>
      </c>
      <c r="E808" s="222" t="s">
        <v>1201</v>
      </c>
      <c r="F808" s="222" t="s">
        <v>1</v>
      </c>
      <c r="G808" s="222" t="s">
        <v>1</v>
      </c>
      <c r="H808" s="222">
        <v>1.6</v>
      </c>
      <c r="I808" s="102">
        <v>1</v>
      </c>
      <c r="J808" s="203">
        <v>133120</v>
      </c>
      <c r="K808" s="203"/>
      <c r="L808" s="203"/>
      <c r="M808" s="222">
        <f t="shared" si="178"/>
        <v>133120</v>
      </c>
      <c r="N808" s="222">
        <v>1.6</v>
      </c>
      <c r="O808" s="102">
        <v>1</v>
      </c>
      <c r="P808" s="203">
        <v>133120</v>
      </c>
      <c r="Q808" s="203"/>
      <c r="R808" s="203"/>
      <c r="S808" s="222">
        <f t="shared" si="179"/>
        <v>133120</v>
      </c>
      <c r="T808" s="222">
        <f t="shared" si="180"/>
        <v>0</v>
      </c>
      <c r="U808" s="222">
        <f t="shared" si="180"/>
        <v>0</v>
      </c>
      <c r="V808" s="222">
        <f t="shared" si="180"/>
        <v>0</v>
      </c>
      <c r="W808" s="222">
        <f t="shared" si="180"/>
        <v>0</v>
      </c>
      <c r="X808" s="222">
        <f t="shared" si="181"/>
        <v>0</v>
      </c>
      <c r="Y808" s="222" t="s">
        <v>1</v>
      </c>
      <c r="Z808" s="222">
        <v>1.6</v>
      </c>
      <c r="AA808" s="102">
        <v>1</v>
      </c>
      <c r="AB808" s="203">
        <v>133120</v>
      </c>
      <c r="AC808" s="203"/>
      <c r="AD808" s="203"/>
      <c r="AE808" s="222">
        <f t="shared" si="182"/>
        <v>133120</v>
      </c>
      <c r="AF808" s="222" t="s">
        <v>1</v>
      </c>
      <c r="AG808" s="222">
        <v>1.6</v>
      </c>
      <c r="AH808" s="102">
        <v>1</v>
      </c>
      <c r="AI808" s="203">
        <v>133120</v>
      </c>
      <c r="AJ808" s="203"/>
      <c r="AK808" s="203"/>
      <c r="AL808" s="222">
        <f t="shared" si="183"/>
        <v>133120</v>
      </c>
    </row>
    <row r="809" spans="1:38">
      <c r="A809" s="203">
        <v>3</v>
      </c>
      <c r="B809" s="102" t="s">
        <v>1490</v>
      </c>
      <c r="C809" s="102" t="s">
        <v>8233</v>
      </c>
      <c r="D809" s="222">
        <v>1939</v>
      </c>
      <c r="E809" s="222" t="s">
        <v>1202</v>
      </c>
      <c r="F809" s="222" t="s">
        <v>1</v>
      </c>
      <c r="G809" s="222" t="s">
        <v>1</v>
      </c>
      <c r="H809" s="222">
        <v>1.5</v>
      </c>
      <c r="I809" s="102">
        <v>1</v>
      </c>
      <c r="J809" s="203">
        <v>124800</v>
      </c>
      <c r="K809" s="203"/>
      <c r="L809" s="203"/>
      <c r="M809" s="222">
        <f t="shared" si="178"/>
        <v>124800</v>
      </c>
      <c r="N809" s="222">
        <v>1.5</v>
      </c>
      <c r="O809" s="102">
        <v>1</v>
      </c>
      <c r="P809" s="203">
        <v>124800</v>
      </c>
      <c r="Q809" s="203"/>
      <c r="R809" s="203"/>
      <c r="S809" s="222">
        <f t="shared" si="179"/>
        <v>124800</v>
      </c>
      <c r="T809" s="222">
        <f t="shared" si="180"/>
        <v>0</v>
      </c>
      <c r="U809" s="222">
        <f t="shared" si="180"/>
        <v>0</v>
      </c>
      <c r="V809" s="222">
        <f t="shared" si="180"/>
        <v>0</v>
      </c>
      <c r="W809" s="222">
        <f t="shared" si="180"/>
        <v>0</v>
      </c>
      <c r="X809" s="222">
        <f t="shared" si="181"/>
        <v>0</v>
      </c>
      <c r="Y809" s="222" t="s">
        <v>1</v>
      </c>
      <c r="Z809" s="222">
        <v>1.5</v>
      </c>
      <c r="AA809" s="102">
        <v>1</v>
      </c>
      <c r="AB809" s="203">
        <v>124800</v>
      </c>
      <c r="AC809" s="203"/>
      <c r="AD809" s="203"/>
      <c r="AE809" s="222">
        <f t="shared" si="182"/>
        <v>124800</v>
      </c>
      <c r="AF809" s="222" t="s">
        <v>1</v>
      </c>
      <c r="AG809" s="222">
        <v>1.5</v>
      </c>
      <c r="AH809" s="102">
        <v>1</v>
      </c>
      <c r="AI809" s="203">
        <v>124800</v>
      </c>
      <c r="AJ809" s="203"/>
      <c r="AK809" s="203"/>
      <c r="AL809" s="222">
        <f t="shared" si="183"/>
        <v>124800</v>
      </c>
    </row>
    <row r="810" spans="1:38">
      <c r="A810" s="203">
        <v>4</v>
      </c>
      <c r="B810" s="102" t="s">
        <v>1491</v>
      </c>
      <c r="C810" s="102" t="s">
        <v>8439</v>
      </c>
      <c r="D810" s="222">
        <v>1976</v>
      </c>
      <c r="E810" s="222" t="s">
        <v>1202</v>
      </c>
      <c r="F810" s="222" t="s">
        <v>1</v>
      </c>
      <c r="G810" s="222" t="s">
        <v>1</v>
      </c>
      <c r="H810" s="222">
        <v>1.5</v>
      </c>
      <c r="I810" s="102">
        <v>1</v>
      </c>
      <c r="J810" s="203">
        <v>124800</v>
      </c>
      <c r="K810" s="203"/>
      <c r="L810" s="203"/>
      <c r="M810" s="222">
        <f t="shared" si="178"/>
        <v>124800</v>
      </c>
      <c r="N810" s="222">
        <v>1.5</v>
      </c>
      <c r="O810" s="102">
        <v>1</v>
      </c>
      <c r="P810" s="203">
        <v>124800</v>
      </c>
      <c r="Q810" s="203"/>
      <c r="R810" s="203"/>
      <c r="S810" s="222">
        <f t="shared" si="179"/>
        <v>124800</v>
      </c>
      <c r="T810" s="222">
        <f t="shared" si="180"/>
        <v>0</v>
      </c>
      <c r="U810" s="222">
        <f t="shared" si="180"/>
        <v>0</v>
      </c>
      <c r="V810" s="222">
        <f t="shared" si="180"/>
        <v>0</v>
      </c>
      <c r="W810" s="222">
        <f t="shared" si="180"/>
        <v>0</v>
      </c>
      <c r="X810" s="222">
        <f t="shared" si="181"/>
        <v>0</v>
      </c>
      <c r="Y810" s="222" t="s">
        <v>1</v>
      </c>
      <c r="Z810" s="222">
        <v>1.5</v>
      </c>
      <c r="AA810" s="102">
        <v>1</v>
      </c>
      <c r="AB810" s="203">
        <v>124800</v>
      </c>
      <c r="AC810" s="203"/>
      <c r="AD810" s="203"/>
      <c r="AE810" s="222">
        <f t="shared" si="182"/>
        <v>124800</v>
      </c>
      <c r="AF810" s="222" t="s">
        <v>1</v>
      </c>
      <c r="AG810" s="222">
        <v>1.5</v>
      </c>
      <c r="AH810" s="102">
        <v>1</v>
      </c>
      <c r="AI810" s="203">
        <v>124800</v>
      </c>
      <c r="AJ810" s="203"/>
      <c r="AK810" s="203"/>
      <c r="AL810" s="222">
        <f t="shared" si="183"/>
        <v>124800</v>
      </c>
    </row>
    <row r="811" spans="1:38">
      <c r="A811" s="203">
        <v>5</v>
      </c>
      <c r="B811" s="102" t="s">
        <v>1492</v>
      </c>
      <c r="C811" s="102" t="s">
        <v>8233</v>
      </c>
      <c r="D811" s="222">
        <v>1983</v>
      </c>
      <c r="E811" s="222" t="s">
        <v>1202</v>
      </c>
      <c r="F811" s="222" t="s">
        <v>1</v>
      </c>
      <c r="G811" s="222" t="s">
        <v>1</v>
      </c>
      <c r="H811" s="222">
        <v>1.5</v>
      </c>
      <c r="I811" s="102">
        <v>1</v>
      </c>
      <c r="J811" s="203">
        <v>124800</v>
      </c>
      <c r="K811" s="203">
        <v>8000</v>
      </c>
      <c r="L811" s="203"/>
      <c r="M811" s="222">
        <f t="shared" si="178"/>
        <v>132800</v>
      </c>
      <c r="N811" s="222">
        <v>1.5</v>
      </c>
      <c r="O811" s="102">
        <v>1</v>
      </c>
      <c r="P811" s="203">
        <v>124800</v>
      </c>
      <c r="Q811" s="203">
        <v>8000</v>
      </c>
      <c r="R811" s="203"/>
      <c r="S811" s="222">
        <f t="shared" si="179"/>
        <v>132800</v>
      </c>
      <c r="T811" s="222">
        <f t="shared" si="180"/>
        <v>0</v>
      </c>
      <c r="U811" s="222">
        <f t="shared" si="180"/>
        <v>0</v>
      </c>
      <c r="V811" s="222">
        <f t="shared" si="180"/>
        <v>0</v>
      </c>
      <c r="W811" s="222">
        <f t="shared" si="180"/>
        <v>0</v>
      </c>
      <c r="X811" s="222">
        <f t="shared" si="181"/>
        <v>0</v>
      </c>
      <c r="Y811" s="222" t="s">
        <v>1</v>
      </c>
      <c r="Z811" s="222">
        <v>1.5</v>
      </c>
      <c r="AA811" s="102">
        <v>1</v>
      </c>
      <c r="AB811" s="203">
        <v>124800</v>
      </c>
      <c r="AC811" s="203">
        <v>8000</v>
      </c>
      <c r="AD811" s="203"/>
      <c r="AE811" s="222">
        <f t="shared" si="182"/>
        <v>132800</v>
      </c>
      <c r="AF811" s="222" t="s">
        <v>1</v>
      </c>
      <c r="AG811" s="222">
        <v>1.5</v>
      </c>
      <c r="AH811" s="102">
        <v>1</v>
      </c>
      <c r="AI811" s="203">
        <v>124800</v>
      </c>
      <c r="AJ811" s="203">
        <v>8000</v>
      </c>
      <c r="AK811" s="203"/>
      <c r="AL811" s="222">
        <f t="shared" si="183"/>
        <v>132800</v>
      </c>
    </row>
    <row r="812" spans="1:38">
      <c r="A812" s="203">
        <v>6</v>
      </c>
      <c r="B812" s="102" t="s">
        <v>1477</v>
      </c>
      <c r="C812" s="102" t="s">
        <v>8439</v>
      </c>
      <c r="D812" s="222">
        <v>1954</v>
      </c>
      <c r="E812" s="222" t="s">
        <v>1195</v>
      </c>
      <c r="F812" s="222" t="s">
        <v>1</v>
      </c>
      <c r="G812" s="222" t="s">
        <v>1</v>
      </c>
      <c r="H812" s="222">
        <v>1.5</v>
      </c>
      <c r="I812" s="102">
        <v>1</v>
      </c>
      <c r="J812" s="203">
        <v>124800</v>
      </c>
      <c r="K812" s="203"/>
      <c r="L812" s="203"/>
      <c r="M812" s="222">
        <f t="shared" si="178"/>
        <v>124800</v>
      </c>
      <c r="N812" s="222">
        <v>1.5</v>
      </c>
      <c r="O812" s="102">
        <v>1</v>
      </c>
      <c r="P812" s="203">
        <v>124800</v>
      </c>
      <c r="Q812" s="203"/>
      <c r="R812" s="203"/>
      <c r="S812" s="222">
        <f t="shared" si="179"/>
        <v>124800</v>
      </c>
      <c r="T812" s="222">
        <f t="shared" si="180"/>
        <v>0</v>
      </c>
      <c r="U812" s="222">
        <f t="shared" si="180"/>
        <v>0</v>
      </c>
      <c r="V812" s="222">
        <f t="shared" si="180"/>
        <v>0</v>
      </c>
      <c r="W812" s="222">
        <f t="shared" si="180"/>
        <v>0</v>
      </c>
      <c r="X812" s="222">
        <f t="shared" si="181"/>
        <v>0</v>
      </c>
      <c r="Y812" s="222" t="s">
        <v>1</v>
      </c>
      <c r="Z812" s="222">
        <v>1.5</v>
      </c>
      <c r="AA812" s="102">
        <v>1</v>
      </c>
      <c r="AB812" s="203">
        <v>124800</v>
      </c>
      <c r="AC812" s="203"/>
      <c r="AD812" s="203"/>
      <c r="AE812" s="222">
        <f t="shared" si="182"/>
        <v>124800</v>
      </c>
      <c r="AF812" s="222" t="s">
        <v>1</v>
      </c>
      <c r="AG812" s="222">
        <v>1.5</v>
      </c>
      <c r="AH812" s="102">
        <v>1</v>
      </c>
      <c r="AI812" s="203">
        <v>124800</v>
      </c>
      <c r="AJ812" s="203"/>
      <c r="AK812" s="203"/>
      <c r="AL812" s="222">
        <f t="shared" si="183"/>
        <v>124800</v>
      </c>
    </row>
    <row r="813" spans="1:38">
      <c r="A813" s="203">
        <v>7</v>
      </c>
      <c r="B813" s="102" t="s">
        <v>1493</v>
      </c>
      <c r="C813" s="102" t="s">
        <v>8233</v>
      </c>
      <c r="D813" s="222">
        <v>1952</v>
      </c>
      <c r="E813" s="222" t="s">
        <v>1255</v>
      </c>
      <c r="F813" s="222" t="s">
        <v>1</v>
      </c>
      <c r="G813" s="222" t="s">
        <v>1</v>
      </c>
      <c r="H813" s="222">
        <v>1</v>
      </c>
      <c r="I813" s="102">
        <v>1</v>
      </c>
      <c r="J813" s="203">
        <v>93750</v>
      </c>
      <c r="K813" s="203"/>
      <c r="L813" s="203"/>
      <c r="M813" s="222">
        <f t="shared" si="178"/>
        <v>93750</v>
      </c>
      <c r="N813" s="222">
        <v>1</v>
      </c>
      <c r="O813" s="102">
        <v>1</v>
      </c>
      <c r="P813" s="203">
        <v>93750</v>
      </c>
      <c r="Q813" s="203"/>
      <c r="R813" s="203"/>
      <c r="S813" s="222">
        <f t="shared" si="179"/>
        <v>93750</v>
      </c>
      <c r="T813" s="222">
        <f t="shared" si="180"/>
        <v>0</v>
      </c>
      <c r="U813" s="222">
        <f t="shared" si="180"/>
        <v>0</v>
      </c>
      <c r="V813" s="222">
        <f t="shared" si="180"/>
        <v>0</v>
      </c>
      <c r="W813" s="222">
        <f t="shared" si="180"/>
        <v>0</v>
      </c>
      <c r="X813" s="222">
        <f t="shared" si="181"/>
        <v>0</v>
      </c>
      <c r="Y813" s="222" t="s">
        <v>1</v>
      </c>
      <c r="Z813" s="222">
        <v>1</v>
      </c>
      <c r="AA813" s="102">
        <v>1</v>
      </c>
      <c r="AB813" s="203">
        <v>93750</v>
      </c>
      <c r="AC813" s="203"/>
      <c r="AD813" s="203"/>
      <c r="AE813" s="222">
        <f t="shared" si="182"/>
        <v>93750</v>
      </c>
      <c r="AF813" s="222" t="s">
        <v>1</v>
      </c>
      <c r="AG813" s="222">
        <v>1</v>
      </c>
      <c r="AH813" s="102">
        <v>1</v>
      </c>
      <c r="AI813" s="203">
        <v>93750</v>
      </c>
      <c r="AJ813" s="203"/>
      <c r="AK813" s="203"/>
      <c r="AL813" s="222">
        <f t="shared" si="183"/>
        <v>93750</v>
      </c>
    </row>
    <row r="814" spans="1:38">
      <c r="A814" s="203">
        <v>8</v>
      </c>
      <c r="B814" s="102" t="s">
        <v>1494</v>
      </c>
      <c r="C814" s="102" t="s">
        <v>8233</v>
      </c>
      <c r="D814" s="222">
        <v>1990</v>
      </c>
      <c r="E814" s="222" t="s">
        <v>1255</v>
      </c>
      <c r="F814" s="222" t="s">
        <v>1</v>
      </c>
      <c r="G814" s="222" t="s">
        <v>1</v>
      </c>
      <c r="H814" s="222">
        <v>1</v>
      </c>
      <c r="I814" s="102">
        <v>1</v>
      </c>
      <c r="J814" s="203">
        <v>100000</v>
      </c>
      <c r="K814" s="203">
        <v>8000</v>
      </c>
      <c r="L814" s="203"/>
      <c r="M814" s="222">
        <f t="shared" si="178"/>
        <v>108000</v>
      </c>
      <c r="N814" s="222">
        <v>1</v>
      </c>
      <c r="O814" s="102">
        <v>1</v>
      </c>
      <c r="P814" s="203">
        <v>100000</v>
      </c>
      <c r="Q814" s="203">
        <v>8000</v>
      </c>
      <c r="R814" s="203"/>
      <c r="S814" s="222">
        <f t="shared" si="179"/>
        <v>108000</v>
      </c>
      <c r="T814" s="222">
        <f t="shared" si="180"/>
        <v>0</v>
      </c>
      <c r="U814" s="222">
        <f t="shared" si="180"/>
        <v>0</v>
      </c>
      <c r="V814" s="222">
        <f t="shared" si="180"/>
        <v>0</v>
      </c>
      <c r="W814" s="222">
        <f t="shared" si="180"/>
        <v>0</v>
      </c>
      <c r="X814" s="222">
        <f t="shared" si="181"/>
        <v>0</v>
      </c>
      <c r="Y814" s="222" t="s">
        <v>1</v>
      </c>
      <c r="Z814" s="222">
        <v>1</v>
      </c>
      <c r="AA814" s="102">
        <v>1</v>
      </c>
      <c r="AB814" s="203">
        <v>100000</v>
      </c>
      <c r="AC814" s="203">
        <v>8000</v>
      </c>
      <c r="AD814" s="203"/>
      <c r="AE814" s="222">
        <f t="shared" si="182"/>
        <v>108000</v>
      </c>
      <c r="AF814" s="222" t="s">
        <v>1</v>
      </c>
      <c r="AG814" s="222">
        <v>1</v>
      </c>
      <c r="AH814" s="102">
        <v>1</v>
      </c>
      <c r="AI814" s="203">
        <v>100000</v>
      </c>
      <c r="AJ814" s="203">
        <v>8000</v>
      </c>
      <c r="AK814" s="203"/>
      <c r="AL814" s="222">
        <f t="shared" si="183"/>
        <v>108000</v>
      </c>
    </row>
    <row r="815" spans="1:38">
      <c r="A815" s="203">
        <v>9</v>
      </c>
      <c r="B815" s="102" t="s">
        <v>1495</v>
      </c>
      <c r="C815" s="102" t="s">
        <v>8233</v>
      </c>
      <c r="D815" s="222">
        <v>1984</v>
      </c>
      <c r="E815" s="222" t="s">
        <v>1255</v>
      </c>
      <c r="F815" s="222" t="s">
        <v>1</v>
      </c>
      <c r="G815" s="222" t="s">
        <v>1</v>
      </c>
      <c r="H815" s="222">
        <v>1</v>
      </c>
      <c r="I815" s="102">
        <v>1</v>
      </c>
      <c r="J815" s="203">
        <v>100000</v>
      </c>
      <c r="K815" s="203"/>
      <c r="L815" s="203"/>
      <c r="M815" s="222">
        <f t="shared" si="178"/>
        <v>100000</v>
      </c>
      <c r="N815" s="222">
        <v>1</v>
      </c>
      <c r="O815" s="102">
        <v>1</v>
      </c>
      <c r="P815" s="203">
        <v>100000</v>
      </c>
      <c r="Q815" s="203"/>
      <c r="R815" s="203"/>
      <c r="S815" s="222">
        <f t="shared" si="179"/>
        <v>100000</v>
      </c>
      <c r="T815" s="222">
        <f t="shared" si="180"/>
        <v>0</v>
      </c>
      <c r="U815" s="222">
        <f t="shared" si="180"/>
        <v>0</v>
      </c>
      <c r="V815" s="222">
        <f t="shared" si="180"/>
        <v>0</v>
      </c>
      <c r="W815" s="222">
        <f t="shared" si="180"/>
        <v>0</v>
      </c>
      <c r="X815" s="222">
        <f t="shared" si="181"/>
        <v>0</v>
      </c>
      <c r="Y815" s="222" t="s">
        <v>1</v>
      </c>
      <c r="Z815" s="222">
        <v>1</v>
      </c>
      <c r="AA815" s="102">
        <v>1</v>
      </c>
      <c r="AB815" s="203">
        <v>100000</v>
      </c>
      <c r="AC815" s="203"/>
      <c r="AD815" s="203"/>
      <c r="AE815" s="222">
        <f t="shared" si="182"/>
        <v>100000</v>
      </c>
      <c r="AF815" s="222" t="s">
        <v>1</v>
      </c>
      <c r="AG815" s="222">
        <v>1</v>
      </c>
      <c r="AH815" s="102">
        <v>1</v>
      </c>
      <c r="AI815" s="203">
        <v>100000</v>
      </c>
      <c r="AJ815" s="203"/>
      <c r="AK815" s="203"/>
      <c r="AL815" s="222">
        <f t="shared" si="183"/>
        <v>100000</v>
      </c>
    </row>
    <row r="816" spans="1:38">
      <c r="A816" s="203">
        <v>10</v>
      </c>
      <c r="B816" s="102" t="s">
        <v>5430</v>
      </c>
      <c r="C816" s="102" t="s">
        <v>8233</v>
      </c>
      <c r="D816" s="222">
        <v>1984</v>
      </c>
      <c r="E816" s="222" t="s">
        <v>1255</v>
      </c>
      <c r="F816" s="222" t="s">
        <v>1</v>
      </c>
      <c r="G816" s="222" t="s">
        <v>1</v>
      </c>
      <c r="H816" s="222">
        <v>1</v>
      </c>
      <c r="I816" s="102">
        <v>1</v>
      </c>
      <c r="J816" s="203">
        <v>100000</v>
      </c>
      <c r="K816" s="203"/>
      <c r="L816" s="203"/>
      <c r="M816" s="222">
        <f t="shared" si="178"/>
        <v>100000</v>
      </c>
      <c r="N816" s="222">
        <v>1</v>
      </c>
      <c r="O816" s="102">
        <v>1</v>
      </c>
      <c r="P816" s="203">
        <v>100000</v>
      </c>
      <c r="Q816" s="203"/>
      <c r="R816" s="203"/>
      <c r="S816" s="222">
        <f t="shared" si="179"/>
        <v>100000</v>
      </c>
      <c r="T816" s="222">
        <f t="shared" si="180"/>
        <v>0</v>
      </c>
      <c r="U816" s="222">
        <f t="shared" si="180"/>
        <v>0</v>
      </c>
      <c r="V816" s="222">
        <f t="shared" si="180"/>
        <v>0</v>
      </c>
      <c r="W816" s="222">
        <f t="shared" si="180"/>
        <v>0</v>
      </c>
      <c r="X816" s="222">
        <f t="shared" si="181"/>
        <v>0</v>
      </c>
      <c r="Y816" s="222" t="s">
        <v>1</v>
      </c>
      <c r="Z816" s="222">
        <v>1</v>
      </c>
      <c r="AA816" s="102">
        <v>1</v>
      </c>
      <c r="AB816" s="203">
        <v>100000</v>
      </c>
      <c r="AC816" s="203"/>
      <c r="AD816" s="203"/>
      <c r="AE816" s="222">
        <f t="shared" si="182"/>
        <v>100000</v>
      </c>
      <c r="AF816" s="222" t="s">
        <v>1</v>
      </c>
      <c r="AG816" s="222">
        <v>1</v>
      </c>
      <c r="AH816" s="102">
        <v>1</v>
      </c>
      <c r="AI816" s="203">
        <v>100000</v>
      </c>
      <c r="AJ816" s="203"/>
      <c r="AK816" s="203"/>
      <c r="AL816" s="222">
        <f t="shared" si="183"/>
        <v>100000</v>
      </c>
    </row>
    <row r="817" spans="1:38">
      <c r="A817" s="203">
        <v>11</v>
      </c>
      <c r="B817" s="102" t="s">
        <v>1496</v>
      </c>
      <c r="C817" s="102" t="s">
        <v>8233</v>
      </c>
      <c r="D817" s="222">
        <v>1956</v>
      </c>
      <c r="E817" s="222" t="s">
        <v>1209</v>
      </c>
      <c r="F817" s="222" t="s">
        <v>1</v>
      </c>
      <c r="G817" s="222" t="s">
        <v>1</v>
      </c>
      <c r="H817" s="222">
        <v>1</v>
      </c>
      <c r="I817" s="102">
        <v>1</v>
      </c>
      <c r="J817" s="203">
        <v>93750</v>
      </c>
      <c r="K817" s="203"/>
      <c r="L817" s="203"/>
      <c r="M817" s="222">
        <f t="shared" si="178"/>
        <v>93750</v>
      </c>
      <c r="N817" s="222">
        <v>1</v>
      </c>
      <c r="O817" s="102">
        <v>1</v>
      </c>
      <c r="P817" s="203">
        <v>93750</v>
      </c>
      <c r="Q817" s="203"/>
      <c r="R817" s="203"/>
      <c r="S817" s="222">
        <f t="shared" si="179"/>
        <v>93750</v>
      </c>
      <c r="T817" s="222">
        <f t="shared" si="180"/>
        <v>0</v>
      </c>
      <c r="U817" s="222">
        <f t="shared" si="180"/>
        <v>0</v>
      </c>
      <c r="V817" s="222">
        <f t="shared" si="180"/>
        <v>0</v>
      </c>
      <c r="W817" s="222">
        <f t="shared" si="180"/>
        <v>0</v>
      </c>
      <c r="X817" s="222">
        <f t="shared" si="181"/>
        <v>0</v>
      </c>
      <c r="Y817" s="222" t="s">
        <v>1</v>
      </c>
      <c r="Z817" s="222">
        <v>1</v>
      </c>
      <c r="AA817" s="102">
        <v>1</v>
      </c>
      <c r="AB817" s="203">
        <v>93750</v>
      </c>
      <c r="AC817" s="203"/>
      <c r="AD817" s="203"/>
      <c r="AE817" s="222">
        <f t="shared" si="182"/>
        <v>93750</v>
      </c>
      <c r="AF817" s="222" t="s">
        <v>1</v>
      </c>
      <c r="AG817" s="222">
        <v>1</v>
      </c>
      <c r="AH817" s="102">
        <v>1</v>
      </c>
      <c r="AI817" s="203">
        <v>93750</v>
      </c>
      <c r="AJ817" s="203"/>
      <c r="AK817" s="203"/>
      <c r="AL817" s="222">
        <f t="shared" si="183"/>
        <v>93750</v>
      </c>
    </row>
    <row r="818" spans="1:38">
      <c r="A818" s="203">
        <v>12</v>
      </c>
      <c r="B818" s="102" t="s">
        <v>1497</v>
      </c>
      <c r="C818" s="102" t="s">
        <v>8233</v>
      </c>
      <c r="D818" s="222">
        <v>1954</v>
      </c>
      <c r="E818" s="222" t="s">
        <v>1209</v>
      </c>
      <c r="F818" s="222" t="s">
        <v>1</v>
      </c>
      <c r="G818" s="222" t="s">
        <v>1</v>
      </c>
      <c r="H818" s="222">
        <v>1</v>
      </c>
      <c r="I818" s="102">
        <v>1</v>
      </c>
      <c r="J818" s="203">
        <v>93750</v>
      </c>
      <c r="K818" s="203"/>
      <c r="L818" s="203"/>
      <c r="M818" s="222">
        <f t="shared" si="178"/>
        <v>93750</v>
      </c>
      <c r="N818" s="222">
        <v>1</v>
      </c>
      <c r="O818" s="102">
        <v>1</v>
      </c>
      <c r="P818" s="203">
        <v>93750</v>
      </c>
      <c r="Q818" s="203"/>
      <c r="R818" s="203"/>
      <c r="S818" s="222">
        <f t="shared" si="179"/>
        <v>93750</v>
      </c>
      <c r="T818" s="222">
        <f t="shared" si="180"/>
        <v>0</v>
      </c>
      <c r="U818" s="222">
        <f t="shared" si="180"/>
        <v>0</v>
      </c>
      <c r="V818" s="222">
        <f t="shared" si="180"/>
        <v>0</v>
      </c>
      <c r="W818" s="222">
        <f t="shared" si="180"/>
        <v>0</v>
      </c>
      <c r="X818" s="222">
        <f t="shared" si="181"/>
        <v>0</v>
      </c>
      <c r="Y818" s="222" t="s">
        <v>1</v>
      </c>
      <c r="Z818" s="222">
        <v>1</v>
      </c>
      <c r="AA818" s="102">
        <v>1</v>
      </c>
      <c r="AB818" s="203">
        <v>93750</v>
      </c>
      <c r="AC818" s="203"/>
      <c r="AD818" s="203"/>
      <c r="AE818" s="222">
        <f t="shared" si="182"/>
        <v>93750</v>
      </c>
      <c r="AF818" s="222" t="s">
        <v>1</v>
      </c>
      <c r="AG818" s="222">
        <v>1</v>
      </c>
      <c r="AH818" s="102">
        <v>1</v>
      </c>
      <c r="AI818" s="203">
        <v>93750</v>
      </c>
      <c r="AJ818" s="203"/>
      <c r="AK818" s="203"/>
      <c r="AL818" s="222">
        <f t="shared" si="183"/>
        <v>93750</v>
      </c>
    </row>
    <row r="819" spans="1:38">
      <c r="A819" s="203">
        <v>13</v>
      </c>
      <c r="B819" s="102" t="s">
        <v>1498</v>
      </c>
      <c r="C819" s="102" t="s">
        <v>8233</v>
      </c>
      <c r="D819" s="222">
        <v>1962</v>
      </c>
      <c r="E819" s="222" t="s">
        <v>1209</v>
      </c>
      <c r="F819" s="222" t="s">
        <v>1</v>
      </c>
      <c r="G819" s="222" t="s">
        <v>1</v>
      </c>
      <c r="H819" s="222">
        <v>1</v>
      </c>
      <c r="I819" s="102">
        <v>1</v>
      </c>
      <c r="J819" s="203">
        <v>93750</v>
      </c>
      <c r="K819" s="203">
        <v>8000</v>
      </c>
      <c r="L819" s="203"/>
      <c r="M819" s="222">
        <f t="shared" si="178"/>
        <v>101750</v>
      </c>
      <c r="N819" s="222">
        <v>1</v>
      </c>
      <c r="O819" s="102">
        <v>1</v>
      </c>
      <c r="P819" s="203">
        <v>93750</v>
      </c>
      <c r="Q819" s="203">
        <v>8000</v>
      </c>
      <c r="R819" s="203"/>
      <c r="S819" s="222">
        <f t="shared" si="179"/>
        <v>101750</v>
      </c>
      <c r="T819" s="222">
        <f t="shared" si="180"/>
        <v>0</v>
      </c>
      <c r="U819" s="222">
        <f t="shared" si="180"/>
        <v>0</v>
      </c>
      <c r="V819" s="222">
        <f t="shared" si="180"/>
        <v>0</v>
      </c>
      <c r="W819" s="222">
        <f t="shared" si="180"/>
        <v>0</v>
      </c>
      <c r="X819" s="222">
        <f t="shared" si="181"/>
        <v>0</v>
      </c>
      <c r="Y819" s="222" t="s">
        <v>1</v>
      </c>
      <c r="Z819" s="222">
        <v>1</v>
      </c>
      <c r="AA819" s="102">
        <v>1</v>
      </c>
      <c r="AB819" s="203">
        <v>93750</v>
      </c>
      <c r="AC819" s="203">
        <v>8000</v>
      </c>
      <c r="AD819" s="203"/>
      <c r="AE819" s="222">
        <f t="shared" si="182"/>
        <v>101750</v>
      </c>
      <c r="AF819" s="222" t="s">
        <v>1</v>
      </c>
      <c r="AG819" s="222">
        <v>1</v>
      </c>
      <c r="AH819" s="102">
        <v>1</v>
      </c>
      <c r="AI819" s="203">
        <v>93750</v>
      </c>
      <c r="AJ819" s="203">
        <v>8000</v>
      </c>
      <c r="AK819" s="203"/>
      <c r="AL819" s="222">
        <f t="shared" si="183"/>
        <v>101750</v>
      </c>
    </row>
    <row r="820" spans="1:38">
      <c r="A820" s="203">
        <v>14</v>
      </c>
      <c r="B820" s="102" t="s">
        <v>1499</v>
      </c>
      <c r="C820" s="102" t="s">
        <v>8233</v>
      </c>
      <c r="D820" s="222">
        <v>1959</v>
      </c>
      <c r="E820" s="222" t="s">
        <v>1209</v>
      </c>
      <c r="F820" s="222" t="s">
        <v>1</v>
      </c>
      <c r="G820" s="222" t="s">
        <v>1</v>
      </c>
      <c r="H820" s="222">
        <v>1</v>
      </c>
      <c r="I820" s="102">
        <v>1</v>
      </c>
      <c r="J820" s="203">
        <v>93750</v>
      </c>
      <c r="K820" s="203">
        <v>8000</v>
      </c>
      <c r="L820" s="203"/>
      <c r="M820" s="222">
        <f t="shared" si="178"/>
        <v>101750</v>
      </c>
      <c r="N820" s="222">
        <v>1</v>
      </c>
      <c r="O820" s="102">
        <v>1</v>
      </c>
      <c r="P820" s="203">
        <v>93750</v>
      </c>
      <c r="Q820" s="203">
        <v>8000</v>
      </c>
      <c r="R820" s="203"/>
      <c r="S820" s="222">
        <f t="shared" si="179"/>
        <v>101750</v>
      </c>
      <c r="T820" s="222">
        <f t="shared" si="180"/>
        <v>0</v>
      </c>
      <c r="U820" s="222">
        <f t="shared" si="180"/>
        <v>0</v>
      </c>
      <c r="V820" s="222">
        <f t="shared" si="180"/>
        <v>0</v>
      </c>
      <c r="W820" s="222">
        <f t="shared" si="180"/>
        <v>0</v>
      </c>
      <c r="X820" s="222">
        <f t="shared" si="181"/>
        <v>0</v>
      </c>
      <c r="Y820" s="222" t="s">
        <v>1</v>
      </c>
      <c r="Z820" s="222">
        <v>1</v>
      </c>
      <c r="AA820" s="102">
        <v>1</v>
      </c>
      <c r="AB820" s="203">
        <v>93750</v>
      </c>
      <c r="AC820" s="203">
        <v>8000</v>
      </c>
      <c r="AD820" s="203"/>
      <c r="AE820" s="222">
        <f t="shared" si="182"/>
        <v>101750</v>
      </c>
      <c r="AF820" s="222" t="s">
        <v>1</v>
      </c>
      <c r="AG820" s="222">
        <v>1</v>
      </c>
      <c r="AH820" s="102">
        <v>1</v>
      </c>
      <c r="AI820" s="203">
        <v>93750</v>
      </c>
      <c r="AJ820" s="203">
        <v>8000</v>
      </c>
      <c r="AK820" s="203"/>
      <c r="AL820" s="222">
        <f t="shared" si="183"/>
        <v>101750</v>
      </c>
    </row>
    <row r="821" spans="1:38">
      <c r="A821" s="203">
        <v>15</v>
      </c>
      <c r="B821" s="102" t="s">
        <v>1500</v>
      </c>
      <c r="C821" s="102" t="s">
        <v>8233</v>
      </c>
      <c r="D821" s="222">
        <v>1950</v>
      </c>
      <c r="E821" s="222" t="s">
        <v>1209</v>
      </c>
      <c r="F821" s="222" t="s">
        <v>1</v>
      </c>
      <c r="G821" s="222" t="s">
        <v>1</v>
      </c>
      <c r="H821" s="222">
        <v>1</v>
      </c>
      <c r="I821" s="102">
        <v>1</v>
      </c>
      <c r="J821" s="203">
        <v>93750</v>
      </c>
      <c r="K821" s="203"/>
      <c r="L821" s="203"/>
      <c r="M821" s="222">
        <f t="shared" si="178"/>
        <v>93750</v>
      </c>
      <c r="N821" s="222">
        <v>1</v>
      </c>
      <c r="O821" s="102">
        <v>1</v>
      </c>
      <c r="P821" s="203">
        <v>93750</v>
      </c>
      <c r="Q821" s="203"/>
      <c r="R821" s="203"/>
      <c r="S821" s="222">
        <f t="shared" si="179"/>
        <v>93750</v>
      </c>
      <c r="T821" s="222">
        <f t="shared" si="180"/>
        <v>0</v>
      </c>
      <c r="U821" s="222">
        <f t="shared" si="180"/>
        <v>0</v>
      </c>
      <c r="V821" s="222">
        <f t="shared" si="180"/>
        <v>0</v>
      </c>
      <c r="W821" s="222">
        <f t="shared" si="180"/>
        <v>0</v>
      </c>
      <c r="X821" s="222">
        <f t="shared" si="181"/>
        <v>0</v>
      </c>
      <c r="Y821" s="222" t="s">
        <v>1</v>
      </c>
      <c r="Z821" s="222">
        <v>1</v>
      </c>
      <c r="AA821" s="102">
        <v>1</v>
      </c>
      <c r="AB821" s="203">
        <v>93750</v>
      </c>
      <c r="AC821" s="203"/>
      <c r="AD821" s="203"/>
      <c r="AE821" s="222">
        <f t="shared" si="182"/>
        <v>93750</v>
      </c>
      <c r="AF821" s="222" t="s">
        <v>1</v>
      </c>
      <c r="AG821" s="222">
        <v>1</v>
      </c>
      <c r="AH821" s="102">
        <v>1</v>
      </c>
      <c r="AI821" s="203">
        <v>93750</v>
      </c>
      <c r="AJ821" s="203"/>
      <c r="AK821" s="203"/>
      <c r="AL821" s="222">
        <f t="shared" si="183"/>
        <v>93750</v>
      </c>
    </row>
    <row r="822" spans="1:38">
      <c r="A822" s="203">
        <v>16</v>
      </c>
      <c r="B822" s="102" t="s">
        <v>5431</v>
      </c>
      <c r="C822" s="102" t="s">
        <v>8233</v>
      </c>
      <c r="D822" s="222">
        <v>1952</v>
      </c>
      <c r="E822" s="222" t="s">
        <v>1209</v>
      </c>
      <c r="F822" s="222" t="s">
        <v>1</v>
      </c>
      <c r="G822" s="222" t="s">
        <v>1</v>
      </c>
      <c r="H822" s="222">
        <v>1</v>
      </c>
      <c r="I822" s="102">
        <v>1</v>
      </c>
      <c r="J822" s="203">
        <v>93750</v>
      </c>
      <c r="K822" s="203"/>
      <c r="L822" s="203"/>
      <c r="M822" s="222">
        <f t="shared" si="178"/>
        <v>93750</v>
      </c>
      <c r="N822" s="222">
        <v>1</v>
      </c>
      <c r="O822" s="102">
        <v>1</v>
      </c>
      <c r="P822" s="203">
        <v>93750</v>
      </c>
      <c r="Q822" s="203"/>
      <c r="R822" s="203"/>
      <c r="S822" s="222">
        <f t="shared" si="179"/>
        <v>93750</v>
      </c>
      <c r="T822" s="222">
        <f t="shared" si="180"/>
        <v>0</v>
      </c>
      <c r="U822" s="222">
        <f t="shared" si="180"/>
        <v>0</v>
      </c>
      <c r="V822" s="222">
        <f t="shared" si="180"/>
        <v>0</v>
      </c>
      <c r="W822" s="222">
        <f t="shared" si="180"/>
        <v>0</v>
      </c>
      <c r="X822" s="222">
        <f t="shared" si="181"/>
        <v>0</v>
      </c>
      <c r="Y822" s="222" t="s">
        <v>1</v>
      </c>
      <c r="Z822" s="222">
        <v>1</v>
      </c>
      <c r="AA822" s="102">
        <v>1</v>
      </c>
      <c r="AB822" s="203">
        <v>93750</v>
      </c>
      <c r="AC822" s="203"/>
      <c r="AD822" s="203"/>
      <c r="AE822" s="222">
        <f t="shared" si="182"/>
        <v>93750</v>
      </c>
      <c r="AF822" s="222" t="s">
        <v>1</v>
      </c>
      <c r="AG822" s="222">
        <v>1</v>
      </c>
      <c r="AH822" s="102">
        <v>1</v>
      </c>
      <c r="AI822" s="203">
        <v>93750</v>
      </c>
      <c r="AJ822" s="203"/>
      <c r="AK822" s="203"/>
      <c r="AL822" s="222">
        <f t="shared" si="183"/>
        <v>93750</v>
      </c>
    </row>
    <row r="823" spans="1:38">
      <c r="A823" s="203">
        <v>17</v>
      </c>
      <c r="B823" s="102" t="s">
        <v>5432</v>
      </c>
      <c r="C823" s="102" t="s">
        <v>8233</v>
      </c>
      <c r="D823" s="222">
        <v>1966</v>
      </c>
      <c r="E823" s="222" t="s">
        <v>1209</v>
      </c>
      <c r="F823" s="222" t="s">
        <v>1</v>
      </c>
      <c r="G823" s="222" t="s">
        <v>1</v>
      </c>
      <c r="H823" s="222">
        <v>1</v>
      </c>
      <c r="I823" s="102">
        <v>1</v>
      </c>
      <c r="J823" s="203">
        <v>93750</v>
      </c>
      <c r="K823" s="203"/>
      <c r="L823" s="203"/>
      <c r="M823" s="222">
        <f t="shared" si="178"/>
        <v>93750</v>
      </c>
      <c r="N823" s="222">
        <v>1</v>
      </c>
      <c r="O823" s="102">
        <v>1</v>
      </c>
      <c r="P823" s="203">
        <v>93750</v>
      </c>
      <c r="Q823" s="203"/>
      <c r="R823" s="203"/>
      <c r="S823" s="222">
        <f t="shared" si="179"/>
        <v>93750</v>
      </c>
      <c r="T823" s="222">
        <f t="shared" si="180"/>
        <v>0</v>
      </c>
      <c r="U823" s="222">
        <f t="shared" si="180"/>
        <v>0</v>
      </c>
      <c r="V823" s="222">
        <f t="shared" si="180"/>
        <v>0</v>
      </c>
      <c r="W823" s="222">
        <f t="shared" si="180"/>
        <v>0</v>
      </c>
      <c r="X823" s="222">
        <f t="shared" si="181"/>
        <v>0</v>
      </c>
      <c r="Y823" s="222" t="s">
        <v>1</v>
      </c>
      <c r="Z823" s="222">
        <v>1</v>
      </c>
      <c r="AA823" s="102">
        <v>1</v>
      </c>
      <c r="AB823" s="203">
        <v>93750</v>
      </c>
      <c r="AC823" s="203"/>
      <c r="AD823" s="203"/>
      <c r="AE823" s="222">
        <f t="shared" si="182"/>
        <v>93750</v>
      </c>
      <c r="AF823" s="222" t="s">
        <v>1</v>
      </c>
      <c r="AG823" s="222">
        <v>1</v>
      </c>
      <c r="AH823" s="102">
        <v>1</v>
      </c>
      <c r="AI823" s="203">
        <v>93750</v>
      </c>
      <c r="AJ823" s="203"/>
      <c r="AK823" s="203"/>
      <c r="AL823" s="222">
        <f t="shared" si="183"/>
        <v>93750</v>
      </c>
    </row>
    <row r="824" spans="1:38">
      <c r="A824" s="203">
        <v>18</v>
      </c>
      <c r="B824" s="102" t="s">
        <v>5433</v>
      </c>
      <c r="C824" s="102" t="s">
        <v>8233</v>
      </c>
      <c r="D824" s="222">
        <v>1962</v>
      </c>
      <c r="E824" s="222" t="s">
        <v>1209</v>
      </c>
      <c r="F824" s="222" t="s">
        <v>1</v>
      </c>
      <c r="G824" s="222" t="s">
        <v>1</v>
      </c>
      <c r="H824" s="222">
        <v>1</v>
      </c>
      <c r="I824" s="102">
        <v>1</v>
      </c>
      <c r="J824" s="203">
        <v>93750</v>
      </c>
      <c r="K824" s="203"/>
      <c r="L824" s="203"/>
      <c r="M824" s="222">
        <f t="shared" si="178"/>
        <v>93750</v>
      </c>
      <c r="N824" s="222">
        <v>1</v>
      </c>
      <c r="O824" s="102">
        <v>1</v>
      </c>
      <c r="P824" s="203">
        <v>93750</v>
      </c>
      <c r="Q824" s="203"/>
      <c r="R824" s="203"/>
      <c r="S824" s="222">
        <f t="shared" si="179"/>
        <v>93750</v>
      </c>
      <c r="T824" s="222">
        <f t="shared" si="180"/>
        <v>0</v>
      </c>
      <c r="U824" s="222">
        <f t="shared" si="180"/>
        <v>0</v>
      </c>
      <c r="V824" s="222">
        <f t="shared" si="180"/>
        <v>0</v>
      </c>
      <c r="W824" s="222">
        <f t="shared" si="180"/>
        <v>0</v>
      </c>
      <c r="X824" s="222">
        <f t="shared" si="181"/>
        <v>0</v>
      </c>
      <c r="Y824" s="222" t="s">
        <v>1</v>
      </c>
      <c r="Z824" s="222">
        <v>1</v>
      </c>
      <c r="AA824" s="102">
        <v>1</v>
      </c>
      <c r="AB824" s="203">
        <v>93750</v>
      </c>
      <c r="AC824" s="203"/>
      <c r="AD824" s="203"/>
      <c r="AE824" s="222">
        <f t="shared" si="182"/>
        <v>93750</v>
      </c>
      <c r="AF824" s="222" t="s">
        <v>1</v>
      </c>
      <c r="AG824" s="222">
        <v>1</v>
      </c>
      <c r="AH824" s="102">
        <v>1</v>
      </c>
      <c r="AI824" s="203">
        <v>93750</v>
      </c>
      <c r="AJ824" s="203"/>
      <c r="AK824" s="203"/>
      <c r="AL824" s="222">
        <f t="shared" si="183"/>
        <v>93750</v>
      </c>
    </row>
    <row r="825" spans="1:38">
      <c r="A825" s="203">
        <v>19</v>
      </c>
      <c r="B825" s="102" t="s">
        <v>5434</v>
      </c>
      <c r="C825" s="102" t="s">
        <v>8439</v>
      </c>
      <c r="D825" s="222">
        <v>1962</v>
      </c>
      <c r="E825" s="222" t="s">
        <v>1206</v>
      </c>
      <c r="F825" s="222" t="s">
        <v>1</v>
      </c>
      <c r="G825" s="222" t="s">
        <v>1</v>
      </c>
      <c r="H825" s="222">
        <v>1.4</v>
      </c>
      <c r="I825" s="102">
        <v>1</v>
      </c>
      <c r="J825" s="203">
        <v>116479.99999999999</v>
      </c>
      <c r="K825" s="203"/>
      <c r="L825" s="203"/>
      <c r="M825" s="222">
        <f t="shared" si="178"/>
        <v>116479.99999999999</v>
      </c>
      <c r="N825" s="222">
        <v>1.4</v>
      </c>
      <c r="O825" s="102">
        <v>1</v>
      </c>
      <c r="P825" s="203">
        <v>116479.99999999999</v>
      </c>
      <c r="Q825" s="203"/>
      <c r="R825" s="203"/>
      <c r="S825" s="222">
        <f t="shared" si="179"/>
        <v>116479.99999999999</v>
      </c>
      <c r="T825" s="222">
        <f t="shared" si="180"/>
        <v>0</v>
      </c>
      <c r="U825" s="222">
        <f t="shared" si="180"/>
        <v>0</v>
      </c>
      <c r="V825" s="222">
        <f t="shared" si="180"/>
        <v>0</v>
      </c>
      <c r="W825" s="222">
        <f t="shared" si="180"/>
        <v>0</v>
      </c>
      <c r="X825" s="222">
        <f t="shared" si="181"/>
        <v>0</v>
      </c>
      <c r="Y825" s="222" t="s">
        <v>1</v>
      </c>
      <c r="Z825" s="222">
        <v>1.4</v>
      </c>
      <c r="AA825" s="102">
        <v>1</v>
      </c>
      <c r="AB825" s="203">
        <v>116479.99999999999</v>
      </c>
      <c r="AC825" s="203"/>
      <c r="AD825" s="203"/>
      <c r="AE825" s="222">
        <f t="shared" si="182"/>
        <v>116479.99999999999</v>
      </c>
      <c r="AF825" s="222" t="s">
        <v>1</v>
      </c>
      <c r="AG825" s="222">
        <v>1.4</v>
      </c>
      <c r="AH825" s="102">
        <v>1</v>
      </c>
      <c r="AI825" s="203">
        <v>116479.99999999999</v>
      </c>
      <c r="AJ825" s="203"/>
      <c r="AK825" s="203"/>
      <c r="AL825" s="222">
        <f t="shared" si="183"/>
        <v>116479.99999999999</v>
      </c>
    </row>
    <row r="826" spans="1:38">
      <c r="A826" s="203">
        <v>20</v>
      </c>
      <c r="B826" s="102" t="s">
        <v>8441</v>
      </c>
      <c r="C826" s="102" t="s">
        <v>8439</v>
      </c>
      <c r="D826" s="222">
        <v>1959</v>
      </c>
      <c r="E826" s="1636" t="s">
        <v>1203</v>
      </c>
      <c r="F826" s="222" t="s">
        <v>1</v>
      </c>
      <c r="G826" s="222" t="s">
        <v>1</v>
      </c>
      <c r="H826" s="222">
        <v>1</v>
      </c>
      <c r="I826" s="102">
        <v>1</v>
      </c>
      <c r="J826" s="203">
        <v>93750</v>
      </c>
      <c r="K826" s="203"/>
      <c r="L826" s="203"/>
      <c r="M826" s="222">
        <f t="shared" si="178"/>
        <v>93750</v>
      </c>
      <c r="N826" s="222">
        <v>1</v>
      </c>
      <c r="O826" s="102">
        <v>1</v>
      </c>
      <c r="P826" s="203">
        <v>93750</v>
      </c>
      <c r="Q826" s="203"/>
      <c r="R826" s="203"/>
      <c r="S826" s="222">
        <f t="shared" si="179"/>
        <v>93750</v>
      </c>
      <c r="T826" s="222">
        <f t="shared" si="180"/>
        <v>0</v>
      </c>
      <c r="U826" s="222">
        <f t="shared" si="180"/>
        <v>0</v>
      </c>
      <c r="V826" s="222">
        <f t="shared" si="180"/>
        <v>0</v>
      </c>
      <c r="W826" s="222">
        <f t="shared" si="180"/>
        <v>0</v>
      </c>
      <c r="X826" s="222">
        <f t="shared" si="181"/>
        <v>0</v>
      </c>
      <c r="Y826" s="222" t="s">
        <v>1</v>
      </c>
      <c r="Z826" s="222">
        <v>1</v>
      </c>
      <c r="AA826" s="102">
        <v>1</v>
      </c>
      <c r="AB826" s="203">
        <v>93750</v>
      </c>
      <c r="AC826" s="203"/>
      <c r="AD826" s="203"/>
      <c r="AE826" s="222">
        <f t="shared" si="182"/>
        <v>93750</v>
      </c>
      <c r="AF826" s="222" t="s">
        <v>1</v>
      </c>
      <c r="AG826" s="222">
        <v>1</v>
      </c>
      <c r="AH826" s="102">
        <v>1</v>
      </c>
      <c r="AI826" s="203">
        <v>93750</v>
      </c>
      <c r="AJ826" s="203"/>
      <c r="AK826" s="203"/>
      <c r="AL826" s="222">
        <f t="shared" si="183"/>
        <v>93750</v>
      </c>
    </row>
    <row r="827" spans="1:38">
      <c r="A827" s="203">
        <v>21</v>
      </c>
      <c r="B827" s="102" t="s">
        <v>1501</v>
      </c>
      <c r="C827" s="102" t="s">
        <v>8439</v>
      </c>
      <c r="D827" s="222">
        <v>1964</v>
      </c>
      <c r="E827" s="1636" t="s">
        <v>1203</v>
      </c>
      <c r="F827" s="222" t="s">
        <v>1</v>
      </c>
      <c r="G827" s="222" t="s">
        <v>1</v>
      </c>
      <c r="H827" s="222">
        <v>1</v>
      </c>
      <c r="I827" s="102">
        <v>1</v>
      </c>
      <c r="J827" s="203">
        <v>93750</v>
      </c>
      <c r="K827" s="203"/>
      <c r="L827" s="203"/>
      <c r="M827" s="222">
        <f t="shared" si="178"/>
        <v>93750</v>
      </c>
      <c r="N827" s="222">
        <v>1</v>
      </c>
      <c r="O827" s="102">
        <v>1</v>
      </c>
      <c r="P827" s="203">
        <v>93750</v>
      </c>
      <c r="Q827" s="203"/>
      <c r="R827" s="203"/>
      <c r="S827" s="222">
        <f t="shared" si="179"/>
        <v>93750</v>
      </c>
      <c r="T827" s="222">
        <f t="shared" si="180"/>
        <v>0</v>
      </c>
      <c r="U827" s="222">
        <f t="shared" si="180"/>
        <v>0</v>
      </c>
      <c r="V827" s="222">
        <f t="shared" si="180"/>
        <v>0</v>
      </c>
      <c r="W827" s="222">
        <f t="shared" si="180"/>
        <v>0</v>
      </c>
      <c r="X827" s="222">
        <f t="shared" si="181"/>
        <v>0</v>
      </c>
      <c r="Y827" s="222" t="s">
        <v>1</v>
      </c>
      <c r="Z827" s="222">
        <v>1</v>
      </c>
      <c r="AA827" s="102">
        <v>1</v>
      </c>
      <c r="AB827" s="203">
        <v>93750</v>
      </c>
      <c r="AC827" s="203"/>
      <c r="AD827" s="203"/>
      <c r="AE827" s="222">
        <f t="shared" si="182"/>
        <v>93750</v>
      </c>
      <c r="AF827" s="222" t="s">
        <v>1</v>
      </c>
      <c r="AG827" s="222">
        <v>1</v>
      </c>
      <c r="AH827" s="102">
        <v>1</v>
      </c>
      <c r="AI827" s="203">
        <v>93750</v>
      </c>
      <c r="AJ827" s="203"/>
      <c r="AK827" s="203"/>
      <c r="AL827" s="222">
        <f t="shared" si="183"/>
        <v>93750</v>
      </c>
    </row>
    <row r="828" spans="1:38">
      <c r="A828" s="203">
        <v>22</v>
      </c>
      <c r="B828" s="102" t="s">
        <v>8442</v>
      </c>
      <c r="C828" s="102" t="s">
        <v>8439</v>
      </c>
      <c r="D828" s="222">
        <v>1961</v>
      </c>
      <c r="E828" s="222" t="s">
        <v>1207</v>
      </c>
      <c r="F828" s="222" t="s">
        <v>1</v>
      </c>
      <c r="G828" s="222" t="s">
        <v>1</v>
      </c>
      <c r="H828" s="222">
        <v>1.2</v>
      </c>
      <c r="I828" s="102">
        <v>1</v>
      </c>
      <c r="J828" s="203">
        <v>99840</v>
      </c>
      <c r="K828" s="203"/>
      <c r="L828" s="203"/>
      <c r="M828" s="222">
        <f t="shared" si="178"/>
        <v>99840</v>
      </c>
      <c r="N828" s="222">
        <v>1.2</v>
      </c>
      <c r="O828" s="102">
        <v>1</v>
      </c>
      <c r="P828" s="203">
        <v>99840</v>
      </c>
      <c r="Q828" s="203"/>
      <c r="R828" s="203"/>
      <c r="S828" s="222">
        <f t="shared" si="179"/>
        <v>99840</v>
      </c>
      <c r="T828" s="222">
        <f t="shared" si="180"/>
        <v>0</v>
      </c>
      <c r="U828" s="222">
        <f t="shared" si="180"/>
        <v>0</v>
      </c>
      <c r="V828" s="222">
        <f t="shared" si="180"/>
        <v>0</v>
      </c>
      <c r="W828" s="222">
        <f t="shared" si="180"/>
        <v>0</v>
      </c>
      <c r="X828" s="222">
        <f t="shared" si="181"/>
        <v>0</v>
      </c>
      <c r="Y828" s="222" t="s">
        <v>1</v>
      </c>
      <c r="Z828" s="222">
        <v>1.2</v>
      </c>
      <c r="AA828" s="102">
        <v>1</v>
      </c>
      <c r="AB828" s="203">
        <v>99840</v>
      </c>
      <c r="AC828" s="203"/>
      <c r="AD828" s="203"/>
      <c r="AE828" s="222">
        <f t="shared" si="182"/>
        <v>99840</v>
      </c>
      <c r="AF828" s="222" t="s">
        <v>1</v>
      </c>
      <c r="AG828" s="222">
        <v>1.2</v>
      </c>
      <c r="AH828" s="102">
        <v>1</v>
      </c>
      <c r="AI828" s="203">
        <v>99840</v>
      </c>
      <c r="AJ828" s="203"/>
      <c r="AK828" s="203"/>
      <c r="AL828" s="222">
        <f t="shared" si="183"/>
        <v>99840</v>
      </c>
    </row>
    <row r="829" spans="1:38">
      <c r="A829" s="203"/>
      <c r="B829" s="102" t="s">
        <v>5435</v>
      </c>
      <c r="C829" s="102"/>
      <c r="D829" s="222"/>
      <c r="E829" s="222"/>
      <c r="F829" s="222" t="s">
        <v>1</v>
      </c>
      <c r="G829" s="222" t="s">
        <v>1</v>
      </c>
      <c r="H829" s="222"/>
      <c r="I829" s="102"/>
      <c r="J829" s="203"/>
      <c r="K829" s="203"/>
      <c r="L829" s="203"/>
      <c r="M829" s="222">
        <v>3000</v>
      </c>
      <c r="N829" s="222"/>
      <c r="O829" s="102"/>
      <c r="P829" s="203"/>
      <c r="Q829" s="203"/>
      <c r="R829" s="203"/>
      <c r="S829" s="222">
        <v>3000</v>
      </c>
      <c r="T829" s="222"/>
      <c r="U829" s="222">
        <f t="shared" ref="U829" si="184">J829-P829</f>
        <v>0</v>
      </c>
      <c r="V829" s="222"/>
      <c r="W829" s="222"/>
      <c r="X829" s="222"/>
      <c r="Y829" s="222"/>
      <c r="Z829" s="222"/>
      <c r="AA829" s="102"/>
      <c r="AB829" s="203"/>
      <c r="AC829" s="203"/>
      <c r="AD829" s="203"/>
      <c r="AE829" s="222">
        <v>3000</v>
      </c>
      <c r="AF829" s="222"/>
      <c r="AG829" s="222"/>
      <c r="AH829" s="102"/>
      <c r="AI829" s="203"/>
      <c r="AJ829" s="203"/>
      <c r="AK829" s="203"/>
      <c r="AL829" s="222">
        <v>3000</v>
      </c>
    </row>
    <row r="830" spans="1:38" s="225" customFormat="1" ht="27">
      <c r="A830" s="220"/>
      <c r="B830" s="228" t="s">
        <v>232</v>
      </c>
      <c r="C830" s="228"/>
      <c r="D830" s="224" t="s">
        <v>1</v>
      </c>
      <c r="E830" s="224" t="s">
        <v>1</v>
      </c>
      <c r="F830" s="224" t="s">
        <v>1</v>
      </c>
      <c r="G830" s="224" t="s">
        <v>1</v>
      </c>
      <c r="H830" s="224" t="s">
        <v>1</v>
      </c>
      <c r="I830" s="224">
        <f t="shared" ref="I830:AL830" si="185">SUM(I807:I829)</f>
        <v>22</v>
      </c>
      <c r="J830" s="224">
        <f t="shared" si="185"/>
        <v>2283890</v>
      </c>
      <c r="K830" s="224">
        <f t="shared" si="185"/>
        <v>32000</v>
      </c>
      <c r="L830" s="224">
        <f t="shared" si="185"/>
        <v>0</v>
      </c>
      <c r="M830" s="224">
        <f t="shared" si="185"/>
        <v>2318890</v>
      </c>
      <c r="N830" s="224"/>
      <c r="O830" s="224">
        <f t="shared" si="185"/>
        <v>22</v>
      </c>
      <c r="P830" s="224">
        <f t="shared" si="185"/>
        <v>2283890</v>
      </c>
      <c r="Q830" s="224">
        <f t="shared" si="185"/>
        <v>32000</v>
      </c>
      <c r="R830" s="224">
        <f t="shared" si="185"/>
        <v>0</v>
      </c>
      <c r="S830" s="224">
        <f t="shared" si="185"/>
        <v>2318890</v>
      </c>
      <c r="T830" s="224">
        <f t="shared" si="185"/>
        <v>0</v>
      </c>
      <c r="U830" s="224">
        <f t="shared" si="185"/>
        <v>0</v>
      </c>
      <c r="V830" s="224">
        <f t="shared" si="185"/>
        <v>0</v>
      </c>
      <c r="W830" s="224">
        <f t="shared" si="185"/>
        <v>0</v>
      </c>
      <c r="X830" s="224">
        <f t="shared" si="185"/>
        <v>0</v>
      </c>
      <c r="Y830" s="224">
        <f t="shared" si="185"/>
        <v>0</v>
      </c>
      <c r="Z830" s="224"/>
      <c r="AA830" s="224">
        <f t="shared" si="185"/>
        <v>22</v>
      </c>
      <c r="AB830" s="224">
        <f t="shared" si="185"/>
        <v>2283890</v>
      </c>
      <c r="AC830" s="224">
        <f t="shared" si="185"/>
        <v>32000</v>
      </c>
      <c r="AD830" s="224">
        <f t="shared" si="185"/>
        <v>0</v>
      </c>
      <c r="AE830" s="224">
        <f t="shared" si="185"/>
        <v>2318890</v>
      </c>
      <c r="AF830" s="224">
        <f t="shared" si="185"/>
        <v>0</v>
      </c>
      <c r="AG830" s="224"/>
      <c r="AH830" s="224">
        <f t="shared" si="185"/>
        <v>22</v>
      </c>
      <c r="AI830" s="224">
        <f t="shared" si="185"/>
        <v>2283890</v>
      </c>
      <c r="AJ830" s="224">
        <f t="shared" si="185"/>
        <v>32000</v>
      </c>
      <c r="AK830" s="224">
        <f t="shared" si="185"/>
        <v>0</v>
      </c>
      <c r="AL830" s="224">
        <f t="shared" si="185"/>
        <v>2318890</v>
      </c>
    </row>
    <row r="831" spans="1:38" s="225" customFormat="1" ht="30" customHeight="1" thickBot="1">
      <c r="A831" s="220"/>
      <c r="B831" s="561" t="s">
        <v>8361</v>
      </c>
      <c r="C831" s="561"/>
      <c r="D831" s="224" t="s">
        <v>1</v>
      </c>
      <c r="E831" s="224" t="s">
        <v>1</v>
      </c>
      <c r="F831" s="224" t="s">
        <v>1</v>
      </c>
      <c r="G831" s="224" t="s">
        <v>1</v>
      </c>
      <c r="H831" s="224" t="s">
        <v>1</v>
      </c>
      <c r="I831" s="224">
        <f>+I762+I803+I830</f>
        <v>50</v>
      </c>
      <c r="J831" s="224">
        <f>+J762+J803+J830</f>
        <v>7778418</v>
      </c>
      <c r="K831" s="224">
        <f>+K762+K803+K830</f>
        <v>56000</v>
      </c>
      <c r="L831" s="224">
        <f>+L762+L803+L830</f>
        <v>8652.8000000000011</v>
      </c>
      <c r="M831" s="224">
        <f>+M762+M803+M830</f>
        <v>7864070.7999999998</v>
      </c>
      <c r="N831" s="224" t="s">
        <v>1</v>
      </c>
      <c r="O831" s="224">
        <f t="shared" ref="O831:X831" si="186">+O762+O803+O830</f>
        <v>50</v>
      </c>
      <c r="P831" s="224">
        <f t="shared" si="186"/>
        <v>7674418</v>
      </c>
      <c r="Q831" s="224">
        <f t="shared" si="186"/>
        <v>56000</v>
      </c>
      <c r="R831" s="224">
        <f t="shared" si="186"/>
        <v>8652.8000000000011</v>
      </c>
      <c r="S831" s="224">
        <f t="shared" si="186"/>
        <v>7760070.7999999998</v>
      </c>
      <c r="T831" s="224">
        <f t="shared" si="186"/>
        <v>0</v>
      </c>
      <c r="U831" s="224">
        <f t="shared" si="186"/>
        <v>104000.00000000003</v>
      </c>
      <c r="V831" s="224">
        <f t="shared" si="186"/>
        <v>0</v>
      </c>
      <c r="W831" s="224">
        <f t="shared" si="186"/>
        <v>0</v>
      </c>
      <c r="X831" s="224">
        <f t="shared" si="186"/>
        <v>104000.00000000003</v>
      </c>
      <c r="Y831" s="224" t="s">
        <v>1</v>
      </c>
      <c r="Z831" s="224" t="s">
        <v>1</v>
      </c>
      <c r="AA831" s="224">
        <f>+AA762+AA803+AA830</f>
        <v>50</v>
      </c>
      <c r="AB831" s="224">
        <f>+AB762+AB803+AB830</f>
        <v>7864114</v>
      </c>
      <c r="AC831" s="224">
        <f>+AC762+AC803+AC830</f>
        <v>56000</v>
      </c>
      <c r="AD831" s="224">
        <f>+AD762+AD803+AD830</f>
        <v>8652.8000000000011</v>
      </c>
      <c r="AE831" s="224">
        <f>+AE762+AE803+AE830</f>
        <v>7949766.7999999998</v>
      </c>
      <c r="AF831" s="224" t="s">
        <v>1</v>
      </c>
      <c r="AG831" s="224" t="s">
        <v>1</v>
      </c>
      <c r="AH831" s="224">
        <f>+AH762+AH803+AH830</f>
        <v>50</v>
      </c>
      <c r="AI831" s="224">
        <f>+AI762+AI803+AI830</f>
        <v>7943154</v>
      </c>
      <c r="AJ831" s="224">
        <f>+AJ762+AJ803+AJ830</f>
        <v>56000</v>
      </c>
      <c r="AK831" s="224">
        <f>+AK762+AK803+AK830</f>
        <v>8902.4</v>
      </c>
      <c r="AL831" s="224">
        <f>+AL762+AL803+AL830</f>
        <v>8029056.4000000004</v>
      </c>
    </row>
    <row r="832" spans="1:38" s="181" customFormat="1" ht="49.5" customHeight="1">
      <c r="A832" s="30"/>
      <c r="B832" s="2035" t="s">
        <v>8443</v>
      </c>
      <c r="C832" s="2035"/>
      <c r="D832" s="2035"/>
      <c r="E832" s="2035"/>
      <c r="F832" s="2035"/>
      <c r="G832" s="2035"/>
      <c r="H832" s="2035"/>
      <c r="I832" s="2035"/>
      <c r="J832" s="2035"/>
      <c r="K832" s="31"/>
      <c r="L832" s="31"/>
      <c r="M832" s="180"/>
      <c r="N832" s="180"/>
      <c r="O832" s="34"/>
      <c r="P832" s="180"/>
      <c r="Q832" s="31"/>
      <c r="R832" s="41" t="s">
        <v>220</v>
      </c>
      <c r="S832" s="34"/>
      <c r="T832" s="180"/>
      <c r="U832" s="34"/>
      <c r="V832" s="180"/>
      <c r="W832" s="34"/>
      <c r="X832" s="180"/>
      <c r="Y832" s="134"/>
      <c r="Z832" s="31"/>
      <c r="AA832" s="179"/>
      <c r="AB832" s="31"/>
      <c r="AC832" s="31"/>
      <c r="AD832" s="31"/>
      <c r="AE832" s="41"/>
      <c r="AF832" s="134"/>
      <c r="AG832" s="31"/>
      <c r="AH832" s="179"/>
      <c r="AI832" s="31"/>
      <c r="AJ832" s="31"/>
      <c r="AK832" s="31"/>
      <c r="AL832" s="41"/>
    </row>
    <row r="833" spans="1:38" s="334" customFormat="1" ht="49.5" customHeight="1">
      <c r="A833" s="254"/>
      <c r="B833" s="331"/>
      <c r="C833" s="2027" t="s">
        <v>8229</v>
      </c>
      <c r="D833" s="2027" t="s">
        <v>8230</v>
      </c>
      <c r="E833" s="332"/>
      <c r="F833" s="333"/>
      <c r="G833" s="333"/>
      <c r="H833" s="333"/>
      <c r="I833" s="1628" t="s">
        <v>2143</v>
      </c>
      <c r="J833" s="333"/>
      <c r="K833" s="333"/>
      <c r="L833" s="333"/>
      <c r="M833" s="333"/>
      <c r="N833" s="332"/>
      <c r="O833" s="2010" t="s">
        <v>1007</v>
      </c>
      <c r="P833" s="2010"/>
      <c r="Q833" s="2010"/>
      <c r="R833" s="2010"/>
      <c r="S833" s="2036"/>
      <c r="T833" s="2037" t="s">
        <v>221</v>
      </c>
      <c r="U833" s="2010"/>
      <c r="V833" s="2010"/>
      <c r="W833" s="2010"/>
      <c r="X833" s="2036"/>
      <c r="Y833" s="332"/>
      <c r="Z833" s="333"/>
      <c r="AA833" s="1628" t="s">
        <v>2354</v>
      </c>
      <c r="AB833" s="333"/>
      <c r="AC833" s="333"/>
      <c r="AD833" s="333"/>
      <c r="AE833" s="455"/>
      <c r="AF833" s="332"/>
      <c r="AG833" s="333"/>
      <c r="AH833" s="1628" t="s">
        <v>8319</v>
      </c>
      <c r="AI833" s="333"/>
      <c r="AJ833" s="333"/>
      <c r="AK833" s="333"/>
      <c r="AL833" s="455"/>
    </row>
    <row r="834" spans="1:38" s="181" customFormat="1" ht="76.5">
      <c r="A834" s="219" t="s">
        <v>114</v>
      </c>
      <c r="B834" s="1171" t="s">
        <v>223</v>
      </c>
      <c r="C834" s="2029"/>
      <c r="D834" s="2029"/>
      <c r="E834" s="1171" t="s">
        <v>224</v>
      </c>
      <c r="F834" s="1171" t="s">
        <v>225</v>
      </c>
      <c r="G834" s="1171" t="s">
        <v>226</v>
      </c>
      <c r="H834" s="537" t="s">
        <v>2144</v>
      </c>
      <c r="I834" s="1171" t="s">
        <v>215</v>
      </c>
      <c r="J834" s="291" t="s">
        <v>469</v>
      </c>
      <c r="K834" s="1171" t="s">
        <v>227</v>
      </c>
      <c r="L834" s="1171" t="s">
        <v>228</v>
      </c>
      <c r="M834" s="1171" t="s">
        <v>8320</v>
      </c>
      <c r="N834" s="537" t="s">
        <v>1019</v>
      </c>
      <c r="O834" s="1171" t="s">
        <v>215</v>
      </c>
      <c r="P834" s="1171" t="s">
        <v>245</v>
      </c>
      <c r="Q834" s="1171" t="s">
        <v>227</v>
      </c>
      <c r="R834" s="1171" t="s">
        <v>228</v>
      </c>
      <c r="S834" s="1171" t="s">
        <v>8321</v>
      </c>
      <c r="T834" s="1171" t="s">
        <v>215</v>
      </c>
      <c r="U834" s="1171" t="s">
        <v>245</v>
      </c>
      <c r="V834" s="1171" t="s">
        <v>227</v>
      </c>
      <c r="W834" s="1171" t="s">
        <v>228</v>
      </c>
      <c r="X834" s="1171" t="s">
        <v>8322</v>
      </c>
      <c r="Y834" s="1171" t="s">
        <v>226</v>
      </c>
      <c r="Z834" s="537" t="s">
        <v>5284</v>
      </c>
      <c r="AA834" s="1171" t="s">
        <v>215</v>
      </c>
      <c r="AB834" s="1171" t="s">
        <v>245</v>
      </c>
      <c r="AC834" s="1171" t="s">
        <v>227</v>
      </c>
      <c r="AD834" s="1171" t="s">
        <v>228</v>
      </c>
      <c r="AE834" s="1171" t="s">
        <v>259</v>
      </c>
      <c r="AF834" s="1171" t="s">
        <v>226</v>
      </c>
      <c r="AG834" s="537" t="s">
        <v>8323</v>
      </c>
      <c r="AH834" s="1171" t="s">
        <v>215</v>
      </c>
      <c r="AI834" s="1171" t="s">
        <v>245</v>
      </c>
      <c r="AJ834" s="1171" t="s">
        <v>227</v>
      </c>
      <c r="AK834" s="1171" t="s">
        <v>228</v>
      </c>
      <c r="AL834" s="1171" t="s">
        <v>259</v>
      </c>
    </row>
    <row r="835" spans="1:38" s="35" customFormat="1" ht="12.75">
      <c r="A835" s="123">
        <v>1</v>
      </c>
      <c r="B835" s="123">
        <v>2</v>
      </c>
      <c r="C835" s="123"/>
      <c r="D835" s="123">
        <v>3</v>
      </c>
      <c r="E835" s="123">
        <v>4</v>
      </c>
      <c r="F835" s="123">
        <v>5</v>
      </c>
      <c r="G835" s="123">
        <v>6</v>
      </c>
      <c r="H835" s="123">
        <v>7</v>
      </c>
      <c r="I835" s="123">
        <v>8</v>
      </c>
      <c r="J835" s="123">
        <v>9</v>
      </c>
      <c r="K835" s="123">
        <v>10</v>
      </c>
      <c r="L835" s="123">
        <v>11</v>
      </c>
      <c r="M835" s="123">
        <v>12</v>
      </c>
      <c r="N835" s="123">
        <v>13</v>
      </c>
      <c r="O835" s="123">
        <v>14</v>
      </c>
      <c r="P835" s="123">
        <v>15</v>
      </c>
      <c r="Q835" s="123">
        <v>16</v>
      </c>
      <c r="R835" s="123">
        <v>17</v>
      </c>
      <c r="S835" s="123">
        <v>18</v>
      </c>
      <c r="T835" s="123">
        <v>19</v>
      </c>
      <c r="U835" s="123">
        <v>20</v>
      </c>
      <c r="V835" s="123">
        <v>21</v>
      </c>
      <c r="W835" s="123">
        <v>22</v>
      </c>
      <c r="X835" s="123">
        <v>23</v>
      </c>
      <c r="Y835" s="123">
        <v>24</v>
      </c>
      <c r="Z835" s="123">
        <v>25</v>
      </c>
      <c r="AA835" s="123">
        <v>26</v>
      </c>
      <c r="AB835" s="123">
        <v>27</v>
      </c>
      <c r="AC835" s="123">
        <v>28</v>
      </c>
      <c r="AD835" s="123">
        <v>29</v>
      </c>
      <c r="AE835" s="123">
        <v>30</v>
      </c>
      <c r="AF835" s="123">
        <v>31</v>
      </c>
      <c r="AG835" s="123">
        <v>32</v>
      </c>
      <c r="AH835" s="123">
        <v>33</v>
      </c>
      <c r="AI835" s="123">
        <v>34</v>
      </c>
      <c r="AJ835" s="123">
        <v>35</v>
      </c>
      <c r="AK835" s="123">
        <v>36</v>
      </c>
      <c r="AL835" s="123">
        <v>37</v>
      </c>
    </row>
    <row r="836" spans="1:38" ht="14.25" hidden="1">
      <c r="A836" s="220" t="s">
        <v>2</v>
      </c>
      <c r="B836" s="221" t="s">
        <v>8324</v>
      </c>
      <c r="C836" s="221"/>
      <c r="D836" s="102"/>
      <c r="E836" s="222"/>
      <c r="F836" s="222"/>
      <c r="G836" s="222"/>
      <c r="H836" s="222"/>
      <c r="I836" s="221"/>
      <c r="J836" s="222"/>
      <c r="K836" s="222"/>
      <c r="L836" s="222"/>
      <c r="M836" s="222"/>
      <c r="N836" s="222"/>
      <c r="O836" s="221"/>
      <c r="P836" s="222"/>
      <c r="Q836" s="222"/>
      <c r="R836" s="222"/>
      <c r="S836" s="221"/>
      <c r="T836" s="222"/>
      <c r="U836" s="221"/>
      <c r="V836" s="222"/>
      <c r="W836" s="106"/>
      <c r="X836" s="106"/>
      <c r="Y836" s="222"/>
      <c r="Z836" s="222"/>
      <c r="AA836" s="221"/>
      <c r="AB836" s="222"/>
      <c r="AC836" s="222"/>
      <c r="AD836" s="222"/>
      <c r="AE836" s="222"/>
      <c r="AF836" s="222"/>
      <c r="AG836" s="222"/>
      <c r="AH836" s="221"/>
      <c r="AI836" s="222"/>
      <c r="AJ836" s="222"/>
      <c r="AK836" s="222"/>
      <c r="AL836" s="222"/>
    </row>
    <row r="837" spans="1:38" hidden="1">
      <c r="A837" s="203"/>
      <c r="B837" s="188" t="s">
        <v>126</v>
      </c>
      <c r="C837" s="188"/>
      <c r="D837" s="221"/>
      <c r="E837" s="222"/>
      <c r="F837" s="222"/>
      <c r="G837" s="222"/>
      <c r="H837" s="222"/>
      <c r="I837" s="188"/>
      <c r="J837" s="188"/>
      <c r="K837" s="188"/>
      <c r="L837" s="188"/>
      <c r="M837" s="188"/>
      <c r="N837" s="222"/>
      <c r="O837" s="188"/>
      <c r="P837" s="188"/>
      <c r="Q837" s="188"/>
      <c r="R837" s="188"/>
      <c r="S837" s="188"/>
      <c r="T837" s="188"/>
      <c r="U837" s="188"/>
      <c r="V837" s="188"/>
      <c r="W837" s="106"/>
      <c r="X837" s="106"/>
      <c r="Y837" s="222"/>
      <c r="Z837" s="222"/>
      <c r="AA837" s="188"/>
      <c r="AB837" s="188"/>
      <c r="AC837" s="188"/>
      <c r="AD837" s="188"/>
      <c r="AE837" s="188"/>
      <c r="AF837" s="222"/>
      <c r="AG837" s="222"/>
      <c r="AH837" s="188"/>
      <c r="AI837" s="188"/>
      <c r="AJ837" s="188"/>
      <c r="AK837" s="188"/>
      <c r="AL837" s="188"/>
    </row>
    <row r="838" spans="1:38" hidden="1">
      <c r="A838" s="203"/>
      <c r="B838" s="188" t="s">
        <v>230</v>
      </c>
      <c r="C838" s="188"/>
      <c r="D838" s="188"/>
      <c r="E838" s="222"/>
      <c r="F838" s="222"/>
      <c r="G838" s="222"/>
      <c r="H838" s="222"/>
      <c r="I838" s="188"/>
      <c r="J838" s="188"/>
      <c r="K838" s="188"/>
      <c r="L838" s="188"/>
      <c r="M838" s="188"/>
      <c r="N838" s="222"/>
      <c r="O838" s="188"/>
      <c r="P838" s="188"/>
      <c r="Q838" s="188"/>
      <c r="R838" s="188"/>
      <c r="S838" s="188"/>
      <c r="T838" s="188"/>
      <c r="U838" s="188"/>
      <c r="V838" s="188"/>
      <c r="W838" s="106"/>
      <c r="X838" s="106"/>
      <c r="Y838" s="222"/>
      <c r="Z838" s="222"/>
      <c r="AA838" s="188"/>
      <c r="AB838" s="188"/>
      <c r="AC838" s="188"/>
      <c r="AD838" s="188"/>
      <c r="AE838" s="188"/>
      <c r="AF838" s="222"/>
      <c r="AG838" s="222"/>
      <c r="AH838" s="188"/>
      <c r="AI838" s="188"/>
      <c r="AJ838" s="188"/>
      <c r="AK838" s="188"/>
      <c r="AL838" s="188"/>
    </row>
    <row r="839" spans="1:38" hidden="1">
      <c r="A839" s="203"/>
      <c r="B839" s="188" t="s">
        <v>231</v>
      </c>
      <c r="C839" s="188"/>
      <c r="D839" s="102"/>
      <c r="E839" s="222"/>
      <c r="F839" s="222"/>
      <c r="G839" s="222"/>
      <c r="H839" s="222"/>
      <c r="I839" s="188"/>
      <c r="J839" s="188"/>
      <c r="K839" s="188"/>
      <c r="L839" s="188"/>
      <c r="M839" s="188"/>
      <c r="N839" s="222"/>
      <c r="O839" s="188"/>
      <c r="P839" s="188"/>
      <c r="Q839" s="188"/>
      <c r="R839" s="188"/>
      <c r="S839" s="188"/>
      <c r="T839" s="188"/>
      <c r="U839" s="188"/>
      <c r="V839" s="188"/>
      <c r="W839" s="106"/>
      <c r="X839" s="106"/>
      <c r="Y839" s="222"/>
      <c r="Z839" s="222"/>
      <c r="AA839" s="188"/>
      <c r="AB839" s="188"/>
      <c r="AC839" s="188"/>
      <c r="AD839" s="188"/>
      <c r="AE839" s="188"/>
      <c r="AF839" s="222"/>
      <c r="AG839" s="222"/>
      <c r="AH839" s="188"/>
      <c r="AI839" s="188"/>
      <c r="AJ839" s="188"/>
      <c r="AK839" s="188"/>
      <c r="AL839" s="188"/>
    </row>
    <row r="840" spans="1:38" hidden="1">
      <c r="A840" s="203">
        <v>1</v>
      </c>
      <c r="B840" s="102"/>
      <c r="C840" s="102"/>
      <c r="D840" s="102"/>
      <c r="E840" s="203"/>
      <c r="F840" s="203"/>
      <c r="G840" s="203"/>
      <c r="H840" s="203"/>
      <c r="I840" s="102"/>
      <c r="J840" s="102"/>
      <c r="K840" s="102"/>
      <c r="L840" s="102"/>
      <c r="M840" s="222">
        <f>J840+K840+L840</f>
        <v>0</v>
      </c>
      <c r="N840" s="203"/>
      <c r="O840" s="102"/>
      <c r="P840" s="203"/>
      <c r="Q840" s="203"/>
      <c r="R840" s="203"/>
      <c r="S840" s="222">
        <f>P840+Q840+R840</f>
        <v>0</v>
      </c>
      <c r="T840" s="222">
        <f t="shared" ref="T840:W842" si="187">I840-O840</f>
        <v>0</v>
      </c>
      <c r="U840" s="222">
        <f t="shared" si="187"/>
        <v>0</v>
      </c>
      <c r="V840" s="222">
        <f t="shared" si="187"/>
        <v>0</v>
      </c>
      <c r="W840" s="222">
        <f t="shared" si="187"/>
        <v>0</v>
      </c>
      <c r="X840" s="222">
        <f>U840+V840+W840</f>
        <v>0</v>
      </c>
      <c r="Y840" s="203"/>
      <c r="Z840" s="203"/>
      <c r="AA840" s="102"/>
      <c r="AB840" s="102"/>
      <c r="AC840" s="102"/>
      <c r="AD840" s="102"/>
      <c r="AE840" s="222">
        <f>AB840+AC840+AD840</f>
        <v>0</v>
      </c>
      <c r="AF840" s="203"/>
      <c r="AG840" s="203"/>
      <c r="AH840" s="102"/>
      <c r="AI840" s="102"/>
      <c r="AJ840" s="102"/>
      <c r="AK840" s="102"/>
      <c r="AL840" s="222">
        <f>AI840+AJ840+AK840</f>
        <v>0</v>
      </c>
    </row>
    <row r="841" spans="1:38" hidden="1">
      <c r="A841" s="203">
        <v>2</v>
      </c>
      <c r="B841" s="102"/>
      <c r="C841" s="102"/>
      <c r="D841" s="223"/>
      <c r="E841" s="203"/>
      <c r="F841" s="203"/>
      <c r="G841" s="203"/>
      <c r="H841" s="203"/>
      <c r="I841" s="102"/>
      <c r="J841" s="102"/>
      <c r="K841" s="102"/>
      <c r="L841" s="102"/>
      <c r="M841" s="222">
        <f>J841+K841+L841</f>
        <v>0</v>
      </c>
      <c r="N841" s="203"/>
      <c r="O841" s="102"/>
      <c r="P841" s="203"/>
      <c r="Q841" s="203"/>
      <c r="R841" s="203"/>
      <c r="S841" s="222">
        <f>P841+Q841+R841</f>
        <v>0</v>
      </c>
      <c r="T841" s="222">
        <f t="shared" si="187"/>
        <v>0</v>
      </c>
      <c r="U841" s="222">
        <f t="shared" si="187"/>
        <v>0</v>
      </c>
      <c r="V841" s="222">
        <f t="shared" si="187"/>
        <v>0</v>
      </c>
      <c r="W841" s="222">
        <f t="shared" si="187"/>
        <v>0</v>
      </c>
      <c r="X841" s="222">
        <f>U841+V841+W841</f>
        <v>0</v>
      </c>
      <c r="Y841" s="203"/>
      <c r="Z841" s="203"/>
      <c r="AA841" s="102"/>
      <c r="AB841" s="102"/>
      <c r="AC841" s="102"/>
      <c r="AD841" s="102"/>
      <c r="AE841" s="222">
        <f>AB841+AC841+AD841</f>
        <v>0</v>
      </c>
      <c r="AF841" s="203"/>
      <c r="AG841" s="203"/>
      <c r="AH841" s="102"/>
      <c r="AI841" s="102"/>
      <c r="AJ841" s="102"/>
      <c r="AK841" s="102"/>
      <c r="AL841" s="222">
        <f>AI841+AJ841+AK841</f>
        <v>0</v>
      </c>
    </row>
    <row r="842" spans="1:38" hidden="1">
      <c r="A842" s="203">
        <v>3</v>
      </c>
      <c r="B842" s="223"/>
      <c r="C842" s="223"/>
      <c r="D842" s="228"/>
      <c r="E842" s="203"/>
      <c r="F842" s="203"/>
      <c r="G842" s="203"/>
      <c r="H842" s="203"/>
      <c r="I842" s="102"/>
      <c r="J842" s="102"/>
      <c r="K842" s="102"/>
      <c r="L842" s="102"/>
      <c r="M842" s="222">
        <f>J842+K842+L842</f>
        <v>0</v>
      </c>
      <c r="N842" s="203"/>
      <c r="O842" s="102"/>
      <c r="P842" s="203"/>
      <c r="Q842" s="203"/>
      <c r="R842" s="203"/>
      <c r="S842" s="222">
        <f>P842+Q842+R842</f>
        <v>0</v>
      </c>
      <c r="T842" s="222">
        <f t="shared" si="187"/>
        <v>0</v>
      </c>
      <c r="U842" s="222">
        <f t="shared" si="187"/>
        <v>0</v>
      </c>
      <c r="V842" s="222">
        <f t="shared" si="187"/>
        <v>0</v>
      </c>
      <c r="W842" s="222">
        <f t="shared" si="187"/>
        <v>0</v>
      </c>
      <c r="X842" s="222">
        <f>U842+V842+W842</f>
        <v>0</v>
      </c>
      <c r="Y842" s="203"/>
      <c r="Z842" s="203"/>
      <c r="AA842" s="102"/>
      <c r="AB842" s="102"/>
      <c r="AC842" s="102"/>
      <c r="AD842" s="102"/>
      <c r="AE842" s="222">
        <f>AB842+AC842+AD842</f>
        <v>0</v>
      </c>
      <c r="AF842" s="203"/>
      <c r="AG842" s="203"/>
      <c r="AH842" s="102"/>
      <c r="AI842" s="102"/>
      <c r="AJ842" s="102"/>
      <c r="AK842" s="102"/>
      <c r="AL842" s="222">
        <f>AI842+AJ842+AK842</f>
        <v>0</v>
      </c>
    </row>
    <row r="843" spans="1:38" s="225" customFormat="1" ht="27" hidden="1">
      <c r="A843" s="220"/>
      <c r="B843" s="228" t="s">
        <v>232</v>
      </c>
      <c r="C843" s="228"/>
      <c r="D843" s="224" t="s">
        <v>1</v>
      </c>
      <c r="E843" s="224" t="s">
        <v>1</v>
      </c>
      <c r="F843" s="224" t="s">
        <v>1</v>
      </c>
      <c r="G843" s="224" t="s">
        <v>1</v>
      </c>
      <c r="H843" s="224" t="s">
        <v>1</v>
      </c>
      <c r="I843" s="224">
        <f>SUM(I840:I842)</f>
        <v>0</v>
      </c>
      <c r="J843" s="224">
        <f>SUM(J840:J842)</f>
        <v>0</v>
      </c>
      <c r="K843" s="224">
        <f>SUM(K840:K842)</f>
        <v>0</v>
      </c>
      <c r="L843" s="224">
        <f>SUM(L840:L842)</f>
        <v>0</v>
      </c>
      <c r="M843" s="224">
        <f>SUM(M840:M842)</f>
        <v>0</v>
      </c>
      <c r="N843" s="224" t="s">
        <v>1</v>
      </c>
      <c r="O843" s="224">
        <f t="shared" ref="O843:X843" si="188">SUM(O840:O842)</f>
        <v>0</v>
      </c>
      <c r="P843" s="224">
        <f t="shared" si="188"/>
        <v>0</v>
      </c>
      <c r="Q843" s="224">
        <f t="shared" si="188"/>
        <v>0</v>
      </c>
      <c r="R843" s="224">
        <f t="shared" si="188"/>
        <v>0</v>
      </c>
      <c r="S843" s="224">
        <f t="shared" si="188"/>
        <v>0</v>
      </c>
      <c r="T843" s="224">
        <f t="shared" si="188"/>
        <v>0</v>
      </c>
      <c r="U843" s="224">
        <f t="shared" si="188"/>
        <v>0</v>
      </c>
      <c r="V843" s="224">
        <f t="shared" si="188"/>
        <v>0</v>
      </c>
      <c r="W843" s="224">
        <f t="shared" si="188"/>
        <v>0</v>
      </c>
      <c r="X843" s="224">
        <f t="shared" si="188"/>
        <v>0</v>
      </c>
      <c r="Y843" s="224" t="s">
        <v>1</v>
      </c>
      <c r="Z843" s="224" t="s">
        <v>1</v>
      </c>
      <c r="AA843" s="224">
        <f>SUM(AA840:AA842)</f>
        <v>0</v>
      </c>
      <c r="AB843" s="224">
        <f>SUM(AB840:AB842)</f>
        <v>0</v>
      </c>
      <c r="AC843" s="224">
        <f>SUM(AC840:AC842)</f>
        <v>0</v>
      </c>
      <c r="AD843" s="224">
        <f>SUM(AD840:AD842)</f>
        <v>0</v>
      </c>
      <c r="AE843" s="224">
        <f>SUM(AE840:AE842)</f>
        <v>0</v>
      </c>
      <c r="AF843" s="224" t="s">
        <v>1</v>
      </c>
      <c r="AG843" s="224" t="s">
        <v>1</v>
      </c>
      <c r="AH843" s="224">
        <f>SUM(AH840:AH842)</f>
        <v>0</v>
      </c>
      <c r="AI843" s="224">
        <f>SUM(AI840:AI842)</f>
        <v>0</v>
      </c>
      <c r="AJ843" s="224">
        <f>SUM(AJ840:AJ842)</f>
        <v>0</v>
      </c>
      <c r="AK843" s="224">
        <f>SUM(AK840:AK842)</f>
        <v>0</v>
      </c>
      <c r="AL843" s="224">
        <f>SUM(AL840:AL842)</f>
        <v>0</v>
      </c>
    </row>
    <row r="844" spans="1:38" hidden="1">
      <c r="A844" s="203"/>
      <c r="B844" s="188" t="s">
        <v>231</v>
      </c>
      <c r="C844" s="188"/>
      <c r="D844" s="222"/>
      <c r="E844" s="222"/>
      <c r="F844" s="222"/>
      <c r="G844" s="222"/>
      <c r="H844" s="222"/>
      <c r="I844" s="188"/>
      <c r="J844" s="188"/>
      <c r="K844" s="188"/>
      <c r="L844" s="188"/>
      <c r="M844" s="188"/>
      <c r="N844" s="222"/>
      <c r="O844" s="188"/>
      <c r="P844" s="188"/>
      <c r="Q844" s="188"/>
      <c r="R844" s="188"/>
      <c r="S844" s="188"/>
      <c r="T844" s="188"/>
      <c r="U844" s="188"/>
      <c r="V844" s="188"/>
      <c r="W844" s="106"/>
      <c r="X844" s="106"/>
      <c r="Y844" s="222"/>
      <c r="Z844" s="222"/>
      <c r="AA844" s="188"/>
      <c r="AB844" s="188"/>
      <c r="AC844" s="188"/>
      <c r="AD844" s="188"/>
      <c r="AE844" s="188"/>
      <c r="AF844" s="222"/>
      <c r="AG844" s="222"/>
      <c r="AH844" s="188"/>
      <c r="AI844" s="188"/>
      <c r="AJ844" s="188"/>
      <c r="AK844" s="188"/>
      <c r="AL844" s="188"/>
    </row>
    <row r="845" spans="1:38" hidden="1">
      <c r="A845" s="203">
        <v>1</v>
      </c>
      <c r="B845" s="102"/>
      <c r="C845" s="102"/>
      <c r="D845" s="203"/>
      <c r="E845" s="203"/>
      <c r="F845" s="203"/>
      <c r="G845" s="203"/>
      <c r="H845" s="203"/>
      <c r="I845" s="102"/>
      <c r="J845" s="102"/>
      <c r="K845" s="102"/>
      <c r="L845" s="102"/>
      <c r="M845" s="222">
        <f>J845+K845+L845</f>
        <v>0</v>
      </c>
      <c r="N845" s="203"/>
      <c r="O845" s="102"/>
      <c r="P845" s="203"/>
      <c r="Q845" s="203"/>
      <c r="R845" s="203"/>
      <c r="S845" s="222">
        <f>P845+Q845+R845</f>
        <v>0</v>
      </c>
      <c r="T845" s="222">
        <f t="shared" ref="T845:W847" si="189">I845-O845</f>
        <v>0</v>
      </c>
      <c r="U845" s="222">
        <f t="shared" si="189"/>
        <v>0</v>
      </c>
      <c r="V845" s="222">
        <f t="shared" si="189"/>
        <v>0</v>
      </c>
      <c r="W845" s="222">
        <f t="shared" si="189"/>
        <v>0</v>
      </c>
      <c r="X845" s="222">
        <f>U845+V845+W845</f>
        <v>0</v>
      </c>
      <c r="Y845" s="203"/>
      <c r="Z845" s="203"/>
      <c r="AA845" s="102"/>
      <c r="AB845" s="102"/>
      <c r="AC845" s="102"/>
      <c r="AD845" s="102"/>
      <c r="AE845" s="222">
        <f>AB845+AC845+AD845</f>
        <v>0</v>
      </c>
      <c r="AF845" s="203"/>
      <c r="AG845" s="203"/>
      <c r="AH845" s="102"/>
      <c r="AI845" s="102"/>
      <c r="AJ845" s="102"/>
      <c r="AK845" s="102"/>
      <c r="AL845" s="222">
        <f>AI845+AJ845+AK845</f>
        <v>0</v>
      </c>
    </row>
    <row r="846" spans="1:38" hidden="1">
      <c r="A846" s="203">
        <v>2</v>
      </c>
      <c r="B846" s="102"/>
      <c r="C846" s="102"/>
      <c r="D846" s="203"/>
      <c r="E846" s="203"/>
      <c r="F846" s="203"/>
      <c r="G846" s="203"/>
      <c r="H846" s="203"/>
      <c r="I846" s="102"/>
      <c r="J846" s="102"/>
      <c r="K846" s="102"/>
      <c r="L846" s="102"/>
      <c r="M846" s="222">
        <f>J846+K846+L846</f>
        <v>0</v>
      </c>
      <c r="N846" s="203"/>
      <c r="O846" s="102"/>
      <c r="P846" s="203"/>
      <c r="Q846" s="203"/>
      <c r="R846" s="203"/>
      <c r="S846" s="222">
        <f>P846+Q846+R846</f>
        <v>0</v>
      </c>
      <c r="T846" s="222">
        <f t="shared" si="189"/>
        <v>0</v>
      </c>
      <c r="U846" s="222">
        <f t="shared" si="189"/>
        <v>0</v>
      </c>
      <c r="V846" s="222">
        <f t="shared" si="189"/>
        <v>0</v>
      </c>
      <c r="W846" s="222">
        <f t="shared" si="189"/>
        <v>0</v>
      </c>
      <c r="X846" s="222">
        <f>U846+V846+W846</f>
        <v>0</v>
      </c>
      <c r="Y846" s="203"/>
      <c r="Z846" s="203"/>
      <c r="AA846" s="102"/>
      <c r="AB846" s="102"/>
      <c r="AC846" s="102"/>
      <c r="AD846" s="102"/>
      <c r="AE846" s="222">
        <f>AB846+AC846+AD846</f>
        <v>0</v>
      </c>
      <c r="AF846" s="203"/>
      <c r="AG846" s="203"/>
      <c r="AH846" s="102"/>
      <c r="AI846" s="102"/>
      <c r="AJ846" s="102"/>
      <c r="AK846" s="102"/>
      <c r="AL846" s="222">
        <f>AI846+AJ846+AK846</f>
        <v>0</v>
      </c>
    </row>
    <row r="847" spans="1:38" hidden="1">
      <c r="A847" s="203">
        <v>3</v>
      </c>
      <c r="B847" s="223"/>
      <c r="C847" s="223"/>
      <c r="D847" s="203"/>
      <c r="E847" s="203"/>
      <c r="F847" s="203"/>
      <c r="G847" s="203"/>
      <c r="H847" s="203"/>
      <c r="I847" s="102"/>
      <c r="J847" s="102"/>
      <c r="K847" s="102"/>
      <c r="L847" s="102"/>
      <c r="M847" s="222">
        <f>J847+K847+L847</f>
        <v>0</v>
      </c>
      <c r="N847" s="203"/>
      <c r="O847" s="102"/>
      <c r="P847" s="203"/>
      <c r="Q847" s="203"/>
      <c r="R847" s="203"/>
      <c r="S847" s="222">
        <f>P847+Q847+R847</f>
        <v>0</v>
      </c>
      <c r="T847" s="222">
        <f t="shared" si="189"/>
        <v>0</v>
      </c>
      <c r="U847" s="222">
        <f t="shared" si="189"/>
        <v>0</v>
      </c>
      <c r="V847" s="222">
        <f t="shared" si="189"/>
        <v>0</v>
      </c>
      <c r="W847" s="222">
        <f t="shared" si="189"/>
        <v>0</v>
      </c>
      <c r="X847" s="222">
        <f>U847+V847+W847</f>
        <v>0</v>
      </c>
      <c r="Y847" s="203"/>
      <c r="Z847" s="203"/>
      <c r="AA847" s="102"/>
      <c r="AB847" s="102"/>
      <c r="AC847" s="102"/>
      <c r="AD847" s="102"/>
      <c r="AE847" s="222">
        <f>AB847+AC847+AD847</f>
        <v>0</v>
      </c>
      <c r="AF847" s="203"/>
      <c r="AG847" s="203"/>
      <c r="AH847" s="102"/>
      <c r="AI847" s="102"/>
      <c r="AJ847" s="102"/>
      <c r="AK847" s="102"/>
      <c r="AL847" s="222">
        <f>AI847+AJ847+AK847</f>
        <v>0</v>
      </c>
    </row>
    <row r="848" spans="1:38" s="225" customFormat="1" ht="27" hidden="1">
      <c r="A848" s="220"/>
      <c r="B848" s="228" t="s">
        <v>232</v>
      </c>
      <c r="C848" s="228"/>
      <c r="D848" s="224" t="s">
        <v>1</v>
      </c>
      <c r="E848" s="224" t="s">
        <v>1</v>
      </c>
      <c r="F848" s="224" t="s">
        <v>1</v>
      </c>
      <c r="G848" s="224" t="s">
        <v>1</v>
      </c>
      <c r="H848" s="224" t="s">
        <v>1</v>
      </c>
      <c r="I848" s="224">
        <f>SUM(I845:I847)</f>
        <v>0</v>
      </c>
      <c r="J848" s="224">
        <f>SUM(J845:J847)</f>
        <v>0</v>
      </c>
      <c r="K848" s="224">
        <f>SUM(K845:K847)</f>
        <v>0</v>
      </c>
      <c r="L848" s="224">
        <f>SUM(L845:L847)</f>
        <v>0</v>
      </c>
      <c r="M848" s="224">
        <f>SUM(M845:M847)</f>
        <v>0</v>
      </c>
      <c r="N848" s="224" t="s">
        <v>1</v>
      </c>
      <c r="O848" s="224">
        <f t="shared" ref="O848:V848" si="190">SUM(O845:O847)</f>
        <v>0</v>
      </c>
      <c r="P848" s="224">
        <f t="shared" si="190"/>
        <v>0</v>
      </c>
      <c r="Q848" s="224">
        <f t="shared" si="190"/>
        <v>0</v>
      </c>
      <c r="R848" s="224">
        <f t="shared" si="190"/>
        <v>0</v>
      </c>
      <c r="S848" s="224">
        <f t="shared" si="190"/>
        <v>0</v>
      </c>
      <c r="T848" s="224">
        <f t="shared" si="190"/>
        <v>0</v>
      </c>
      <c r="U848" s="224">
        <f t="shared" si="190"/>
        <v>0</v>
      </c>
      <c r="V848" s="224">
        <f t="shared" si="190"/>
        <v>0</v>
      </c>
      <c r="W848" s="112"/>
      <c r="X848" s="112"/>
      <c r="Y848" s="224" t="s">
        <v>1</v>
      </c>
      <c r="Z848" s="224" t="s">
        <v>1</v>
      </c>
      <c r="AA848" s="224">
        <f>SUM(AA845:AA847)</f>
        <v>0</v>
      </c>
      <c r="AB848" s="224">
        <f>SUM(AB845:AB847)</f>
        <v>0</v>
      </c>
      <c r="AC848" s="224">
        <f>SUM(AC845:AC847)</f>
        <v>0</v>
      </c>
      <c r="AD848" s="224">
        <f>SUM(AD845:AD847)</f>
        <v>0</v>
      </c>
      <c r="AE848" s="224">
        <f>SUM(AE845:AE847)</f>
        <v>0</v>
      </c>
      <c r="AF848" s="224" t="s">
        <v>1</v>
      </c>
      <c r="AG848" s="224" t="s">
        <v>1</v>
      </c>
      <c r="AH848" s="224">
        <f>SUM(AH845:AH847)</f>
        <v>0</v>
      </c>
      <c r="AI848" s="224">
        <f>SUM(AI845:AI847)</f>
        <v>0</v>
      </c>
      <c r="AJ848" s="224">
        <f>SUM(AJ845:AJ847)</f>
        <v>0</v>
      </c>
      <c r="AK848" s="224">
        <f>SUM(AK845:AK847)</f>
        <v>0</v>
      </c>
      <c r="AL848" s="224">
        <f>SUM(AL845:AL847)</f>
        <v>0</v>
      </c>
    </row>
    <row r="849" spans="1:38" s="225" customFormat="1" ht="27" hidden="1">
      <c r="A849" s="220"/>
      <c r="B849" s="221" t="s">
        <v>8325</v>
      </c>
      <c r="C849" s="221"/>
      <c r="D849" s="224" t="s">
        <v>1</v>
      </c>
      <c r="E849" s="224" t="s">
        <v>1</v>
      </c>
      <c r="F849" s="224" t="s">
        <v>1</v>
      </c>
      <c r="G849" s="224" t="s">
        <v>1</v>
      </c>
      <c r="H849" s="224" t="s">
        <v>1</v>
      </c>
      <c r="I849" s="224">
        <f>I843+I848</f>
        <v>0</v>
      </c>
      <c r="J849" s="224">
        <f>J843+J848</f>
        <v>0</v>
      </c>
      <c r="K849" s="224">
        <f>K843+K848</f>
        <v>0</v>
      </c>
      <c r="L849" s="224">
        <f>L843+L848</f>
        <v>0</v>
      </c>
      <c r="M849" s="224">
        <f>M843+M848</f>
        <v>0</v>
      </c>
      <c r="N849" s="224" t="s">
        <v>1</v>
      </c>
      <c r="O849" s="224">
        <f t="shared" ref="O849:X849" si="191">O843+O848</f>
        <v>0</v>
      </c>
      <c r="P849" s="224">
        <f t="shared" si="191"/>
        <v>0</v>
      </c>
      <c r="Q849" s="224">
        <f t="shared" si="191"/>
        <v>0</v>
      </c>
      <c r="R849" s="224">
        <f t="shared" si="191"/>
        <v>0</v>
      </c>
      <c r="S849" s="224">
        <f t="shared" si="191"/>
        <v>0</v>
      </c>
      <c r="T849" s="224">
        <f t="shared" si="191"/>
        <v>0</v>
      </c>
      <c r="U849" s="224">
        <f t="shared" si="191"/>
        <v>0</v>
      </c>
      <c r="V849" s="224">
        <f t="shared" si="191"/>
        <v>0</v>
      </c>
      <c r="W849" s="224">
        <f t="shared" si="191"/>
        <v>0</v>
      </c>
      <c r="X849" s="224">
        <f t="shared" si="191"/>
        <v>0</v>
      </c>
      <c r="Y849" s="224" t="s">
        <v>1</v>
      </c>
      <c r="Z849" s="224" t="s">
        <v>1</v>
      </c>
      <c r="AA849" s="224">
        <f>AA843+AA848</f>
        <v>0</v>
      </c>
      <c r="AB849" s="224">
        <f>AB843+AB848</f>
        <v>0</v>
      </c>
      <c r="AC849" s="224">
        <f>AC843+AC848</f>
        <v>0</v>
      </c>
      <c r="AD849" s="224">
        <f>AD843+AD848</f>
        <v>0</v>
      </c>
      <c r="AE849" s="224">
        <f>AE843+AE848</f>
        <v>0</v>
      </c>
      <c r="AF849" s="224" t="s">
        <v>1</v>
      </c>
      <c r="AG849" s="224" t="s">
        <v>1</v>
      </c>
      <c r="AH849" s="224">
        <f>AH843+AH848</f>
        <v>0</v>
      </c>
      <c r="AI849" s="224">
        <f>AI843+AI848</f>
        <v>0</v>
      </c>
      <c r="AJ849" s="224">
        <f>AJ843+AJ848</f>
        <v>0</v>
      </c>
      <c r="AK849" s="224">
        <f>AK843+AK848</f>
        <v>0</v>
      </c>
      <c r="AL849" s="224">
        <f>AL843+AL848</f>
        <v>0</v>
      </c>
    </row>
    <row r="850" spans="1:38" hidden="1">
      <c r="A850" s="203"/>
      <c r="B850" s="223"/>
      <c r="C850" s="223"/>
      <c r="D850" s="222"/>
      <c r="E850" s="222"/>
      <c r="F850" s="222"/>
      <c r="G850" s="222"/>
      <c r="H850" s="222"/>
      <c r="I850" s="223"/>
      <c r="J850" s="222"/>
      <c r="K850" s="222"/>
      <c r="L850" s="222"/>
      <c r="M850" s="222"/>
      <c r="N850" s="222"/>
      <c r="O850" s="223"/>
      <c r="P850" s="222"/>
      <c r="Q850" s="222"/>
      <c r="R850" s="222"/>
      <c r="S850" s="223"/>
      <c r="T850" s="222"/>
      <c r="U850" s="223"/>
      <c r="V850" s="222"/>
      <c r="W850" s="106"/>
      <c r="X850" s="106"/>
      <c r="Y850" s="222"/>
      <c r="Z850" s="222"/>
      <c r="AA850" s="223"/>
      <c r="AB850" s="222"/>
      <c r="AC850" s="222"/>
      <c r="AD850" s="222"/>
      <c r="AE850" s="222"/>
      <c r="AF850" s="222"/>
      <c r="AG850" s="222"/>
      <c r="AH850" s="223"/>
      <c r="AI850" s="222"/>
      <c r="AJ850" s="222"/>
      <c r="AK850" s="222"/>
      <c r="AL850" s="222"/>
    </row>
    <row r="851" spans="1:38" ht="27">
      <c r="A851" s="220" t="s">
        <v>3</v>
      </c>
      <c r="B851" s="221" t="s">
        <v>5285</v>
      </c>
      <c r="C851" s="221"/>
      <c r="D851" s="222"/>
      <c r="E851" s="222"/>
      <c r="F851" s="222"/>
      <c r="G851" s="222"/>
      <c r="H851" s="222"/>
      <c r="I851" s="221"/>
      <c r="J851" s="222"/>
      <c r="K851" s="222"/>
      <c r="L851" s="222"/>
      <c r="M851" s="222"/>
      <c r="N851" s="222"/>
      <c r="O851" s="221"/>
      <c r="P851" s="222"/>
      <c r="Q851" s="222"/>
      <c r="R851" s="222"/>
      <c r="S851" s="221"/>
      <c r="T851" s="222"/>
      <c r="U851" s="221"/>
      <c r="V851" s="222"/>
      <c r="W851" s="106"/>
      <c r="X851" s="106"/>
      <c r="Y851" s="222"/>
      <c r="Z851" s="222"/>
      <c r="AA851" s="221"/>
      <c r="AB851" s="222"/>
      <c r="AC851" s="222"/>
      <c r="AD851" s="222"/>
      <c r="AE851" s="222"/>
      <c r="AF851" s="222"/>
      <c r="AG851" s="222"/>
      <c r="AH851" s="221"/>
      <c r="AI851" s="222"/>
      <c r="AJ851" s="222"/>
      <c r="AK851" s="222"/>
      <c r="AL851" s="222"/>
    </row>
    <row r="852" spans="1:38">
      <c r="A852" s="203"/>
      <c r="B852" s="188" t="s">
        <v>126</v>
      </c>
      <c r="C852" s="188"/>
      <c r="D852" s="222"/>
      <c r="E852" s="222"/>
      <c r="F852" s="222"/>
      <c r="G852" s="222"/>
      <c r="H852" s="222"/>
      <c r="I852" s="188"/>
      <c r="J852" s="188"/>
      <c r="K852" s="188"/>
      <c r="L852" s="188"/>
      <c r="M852" s="188"/>
      <c r="N852" s="222"/>
      <c r="O852" s="188"/>
      <c r="P852" s="188"/>
      <c r="Q852" s="188"/>
      <c r="R852" s="188"/>
      <c r="S852" s="188"/>
      <c r="T852" s="188"/>
      <c r="U852" s="188"/>
      <c r="V852" s="188"/>
      <c r="W852" s="106"/>
      <c r="X852" s="106"/>
      <c r="Y852" s="222"/>
      <c r="Z852" s="222"/>
      <c r="AA852" s="188"/>
      <c r="AB852" s="188"/>
      <c r="AC852" s="188"/>
      <c r="AD852" s="188"/>
      <c r="AE852" s="188"/>
      <c r="AF852" s="222"/>
      <c r="AG852" s="222"/>
      <c r="AH852" s="188"/>
      <c r="AI852" s="188"/>
      <c r="AJ852" s="188"/>
      <c r="AK852" s="188"/>
      <c r="AL852" s="188"/>
    </row>
    <row r="853" spans="1:38">
      <c r="A853" s="203"/>
      <c r="B853" s="188" t="s">
        <v>230</v>
      </c>
      <c r="C853" s="188"/>
      <c r="D853" s="222"/>
      <c r="E853" s="222"/>
      <c r="F853" s="222"/>
      <c r="G853" s="222"/>
      <c r="H853" s="222"/>
      <c r="I853" s="188"/>
      <c r="J853" s="188"/>
      <c r="K853" s="188"/>
      <c r="L853" s="188"/>
      <c r="M853" s="188"/>
      <c r="N853" s="222"/>
      <c r="O853" s="188"/>
      <c r="P853" s="188"/>
      <c r="Q853" s="188"/>
      <c r="R853" s="188"/>
      <c r="S853" s="188"/>
      <c r="T853" s="188"/>
      <c r="U853" s="188"/>
      <c r="V853" s="188"/>
      <c r="W853" s="106"/>
      <c r="X853" s="106"/>
      <c r="Y853" s="222"/>
      <c r="Z853" s="222"/>
      <c r="AA853" s="188"/>
      <c r="AB853" s="188"/>
      <c r="AC853" s="188"/>
      <c r="AD853" s="188"/>
      <c r="AE853" s="188"/>
      <c r="AF853" s="222"/>
      <c r="AG853" s="222"/>
      <c r="AH853" s="188"/>
      <c r="AI853" s="188"/>
      <c r="AJ853" s="188"/>
      <c r="AK853" s="188"/>
      <c r="AL853" s="188"/>
    </row>
    <row r="854" spans="1:38">
      <c r="A854" s="203"/>
      <c r="B854" s="188" t="s">
        <v>231</v>
      </c>
      <c r="C854" s="188"/>
      <c r="D854" s="222"/>
      <c r="E854" s="222"/>
      <c r="F854" s="222"/>
      <c r="G854" s="222"/>
      <c r="H854" s="222"/>
      <c r="I854" s="188"/>
      <c r="J854" s="188"/>
      <c r="K854" s="188"/>
      <c r="L854" s="188"/>
      <c r="M854" s="188"/>
      <c r="N854" s="222"/>
      <c r="O854" s="188"/>
      <c r="P854" s="188"/>
      <c r="Q854" s="188"/>
      <c r="R854" s="188"/>
      <c r="S854" s="188"/>
      <c r="T854" s="188"/>
      <c r="U854" s="188"/>
      <c r="V854" s="188"/>
      <c r="W854" s="106"/>
      <c r="X854" s="106"/>
      <c r="Y854" s="222"/>
      <c r="Z854" s="222"/>
      <c r="AA854" s="188"/>
      <c r="AB854" s="188"/>
      <c r="AC854" s="188"/>
      <c r="AD854" s="188"/>
      <c r="AE854" s="188"/>
      <c r="AF854" s="222"/>
      <c r="AG854" s="222"/>
      <c r="AH854" s="188"/>
      <c r="AI854" s="188"/>
      <c r="AJ854" s="188"/>
      <c r="AK854" s="188"/>
      <c r="AL854" s="188"/>
    </row>
    <row r="855" spans="1:38" ht="27">
      <c r="A855" s="203">
        <v>1</v>
      </c>
      <c r="B855" s="102" t="s">
        <v>1502</v>
      </c>
      <c r="C855" s="102" t="s">
        <v>8233</v>
      </c>
      <c r="D855" s="203">
        <v>1975</v>
      </c>
      <c r="E855" s="1042" t="s">
        <v>100</v>
      </c>
      <c r="F855" s="203" t="s">
        <v>1077</v>
      </c>
      <c r="G855" s="203">
        <v>6</v>
      </c>
      <c r="H855" s="203">
        <v>5.52</v>
      </c>
      <c r="I855" s="102">
        <v>1</v>
      </c>
      <c r="J855" s="102">
        <v>459263.99999999994</v>
      </c>
      <c r="K855" s="102"/>
      <c r="L855" s="102"/>
      <c r="M855" s="222">
        <f t="shared" ref="M855:M909" si="192">J855+K855+L855</f>
        <v>459263.99999999994</v>
      </c>
      <c r="N855" s="203">
        <v>5.35</v>
      </c>
      <c r="O855" s="102">
        <v>1</v>
      </c>
      <c r="P855" s="203">
        <v>445119.99999999994</v>
      </c>
      <c r="Q855" s="203"/>
      <c r="R855" s="203"/>
      <c r="S855" s="222">
        <f t="shared" ref="S855:S909" si="193">P855+Q855+R855</f>
        <v>445119.99999999994</v>
      </c>
      <c r="T855" s="222">
        <f t="shared" ref="T855:W882" si="194">I855-O855</f>
        <v>0</v>
      </c>
      <c r="U855" s="222">
        <f t="shared" si="194"/>
        <v>14144</v>
      </c>
      <c r="V855" s="222">
        <f t="shared" si="194"/>
        <v>0</v>
      </c>
      <c r="W855" s="222">
        <f t="shared" si="194"/>
        <v>0</v>
      </c>
      <c r="X855" s="222">
        <f t="shared" ref="X855:X882" si="195">U855+V855+W855</f>
        <v>14144</v>
      </c>
      <c r="Y855" s="203">
        <v>7</v>
      </c>
      <c r="Z855" s="203">
        <v>5.52</v>
      </c>
      <c r="AA855" s="102">
        <v>1</v>
      </c>
      <c r="AB855" s="102">
        <v>459263.99999999994</v>
      </c>
      <c r="AC855" s="102"/>
      <c r="AD855" s="102"/>
      <c r="AE855" s="222">
        <f t="shared" ref="AE855:AE909" si="196">AB855+AC855+AD855</f>
        <v>459263.99999999994</v>
      </c>
      <c r="AF855" s="203">
        <v>8</v>
      </c>
      <c r="AG855" s="203">
        <v>5.71</v>
      </c>
      <c r="AH855" s="102">
        <v>1</v>
      </c>
      <c r="AI855" s="102">
        <v>475072</v>
      </c>
      <c r="AJ855" s="102"/>
      <c r="AK855" s="102"/>
      <c r="AL855" s="222">
        <f t="shared" ref="AL855:AL909" si="197">AI855+AJ855+AK855</f>
        <v>475072</v>
      </c>
    </row>
    <row r="856" spans="1:38">
      <c r="A856" s="203">
        <v>2</v>
      </c>
      <c r="B856" s="102" t="s">
        <v>1503</v>
      </c>
      <c r="C856" s="102" t="s">
        <v>8233</v>
      </c>
      <c r="D856" s="203">
        <v>1979</v>
      </c>
      <c r="E856" s="1042" t="s">
        <v>1231</v>
      </c>
      <c r="F856" s="203" t="s">
        <v>1080</v>
      </c>
      <c r="G856" s="203">
        <v>6</v>
      </c>
      <c r="H856" s="203">
        <v>4.55</v>
      </c>
      <c r="I856" s="102">
        <v>1</v>
      </c>
      <c r="J856" s="102">
        <v>378560</v>
      </c>
      <c r="K856" s="102"/>
      <c r="L856" s="102"/>
      <c r="M856" s="222">
        <f t="shared" si="192"/>
        <v>378560</v>
      </c>
      <c r="N856" s="203">
        <v>4.41</v>
      </c>
      <c r="O856" s="102">
        <v>1</v>
      </c>
      <c r="P856" s="203">
        <v>366912</v>
      </c>
      <c r="Q856" s="203"/>
      <c r="R856" s="203"/>
      <c r="S856" s="222">
        <f t="shared" si="193"/>
        <v>366912</v>
      </c>
      <c r="T856" s="222">
        <f t="shared" si="194"/>
        <v>0</v>
      </c>
      <c r="U856" s="222">
        <f t="shared" si="194"/>
        <v>11648</v>
      </c>
      <c r="V856" s="222">
        <f t="shared" si="194"/>
        <v>0</v>
      </c>
      <c r="W856" s="222">
        <f t="shared" si="194"/>
        <v>0</v>
      </c>
      <c r="X856" s="222">
        <f t="shared" si="195"/>
        <v>11648</v>
      </c>
      <c r="Y856" s="203">
        <v>7</v>
      </c>
      <c r="Z856" s="203">
        <v>4.55</v>
      </c>
      <c r="AA856" s="102">
        <v>1</v>
      </c>
      <c r="AB856" s="102">
        <v>378560</v>
      </c>
      <c r="AC856" s="102"/>
      <c r="AD856" s="102"/>
      <c r="AE856" s="222">
        <f t="shared" si="196"/>
        <v>378560</v>
      </c>
      <c r="AF856" s="203">
        <v>8</v>
      </c>
      <c r="AG856" s="203">
        <v>4.7</v>
      </c>
      <c r="AH856" s="102">
        <v>1</v>
      </c>
      <c r="AI856" s="102">
        <v>391040</v>
      </c>
      <c r="AJ856" s="102"/>
      <c r="AK856" s="102"/>
      <c r="AL856" s="222">
        <f t="shared" si="197"/>
        <v>391040</v>
      </c>
    </row>
    <row r="857" spans="1:38" ht="27">
      <c r="A857" s="203">
        <v>3</v>
      </c>
      <c r="B857" s="104" t="s">
        <v>1504</v>
      </c>
      <c r="C857" s="104" t="s">
        <v>8233</v>
      </c>
      <c r="D857" s="203">
        <v>1969</v>
      </c>
      <c r="E857" s="1042" t="s">
        <v>1227</v>
      </c>
      <c r="F857" s="203" t="s">
        <v>1080</v>
      </c>
      <c r="G857" s="203">
        <v>25</v>
      </c>
      <c r="H857" s="203">
        <v>5.34</v>
      </c>
      <c r="I857" s="102">
        <v>1</v>
      </c>
      <c r="J857" s="102">
        <v>444288</v>
      </c>
      <c r="K857" s="102"/>
      <c r="L857" s="102"/>
      <c r="M857" s="222">
        <f t="shared" si="192"/>
        <v>444288</v>
      </c>
      <c r="N857" s="203">
        <v>5.34</v>
      </c>
      <c r="O857" s="102">
        <v>1</v>
      </c>
      <c r="P857" s="203">
        <v>444288</v>
      </c>
      <c r="Q857" s="203"/>
      <c r="R857" s="203"/>
      <c r="S857" s="222">
        <f t="shared" si="193"/>
        <v>444288</v>
      </c>
      <c r="T857" s="222">
        <f t="shared" si="194"/>
        <v>0</v>
      </c>
      <c r="U857" s="222">
        <f t="shared" si="194"/>
        <v>0</v>
      </c>
      <c r="V857" s="222">
        <f t="shared" si="194"/>
        <v>0</v>
      </c>
      <c r="W857" s="222">
        <f t="shared" si="194"/>
        <v>0</v>
      </c>
      <c r="X857" s="222">
        <f t="shared" si="195"/>
        <v>0</v>
      </c>
      <c r="Y857" s="203">
        <v>26</v>
      </c>
      <c r="Z857" s="203">
        <v>5.34</v>
      </c>
      <c r="AA857" s="102">
        <v>1</v>
      </c>
      <c r="AB857" s="102">
        <v>444288</v>
      </c>
      <c r="AC857" s="102"/>
      <c r="AD857" s="102"/>
      <c r="AE857" s="222">
        <f t="shared" si="196"/>
        <v>444288</v>
      </c>
      <c r="AF857" s="203">
        <v>27</v>
      </c>
      <c r="AG857" s="203">
        <v>5.34</v>
      </c>
      <c r="AH857" s="102">
        <v>1</v>
      </c>
      <c r="AI857" s="102">
        <v>444288</v>
      </c>
      <c r="AJ857" s="102"/>
      <c r="AK857" s="102"/>
      <c r="AL857" s="222">
        <f t="shared" si="197"/>
        <v>444288</v>
      </c>
    </row>
    <row r="858" spans="1:38" ht="40.5">
      <c r="A858" s="203">
        <v>4</v>
      </c>
      <c r="B858" s="102" t="s">
        <v>1505</v>
      </c>
      <c r="C858" s="102" t="s">
        <v>8233</v>
      </c>
      <c r="D858" s="203">
        <v>1979</v>
      </c>
      <c r="E858" s="1042" t="s">
        <v>1232</v>
      </c>
      <c r="F858" s="203" t="s">
        <v>1222</v>
      </c>
      <c r="G858" s="203">
        <v>6</v>
      </c>
      <c r="H858" s="203">
        <v>3.11</v>
      </c>
      <c r="I858" s="102">
        <v>1</v>
      </c>
      <c r="J858" s="102">
        <v>258752</v>
      </c>
      <c r="K858" s="102"/>
      <c r="L858" s="102"/>
      <c r="M858" s="222">
        <f t="shared" si="192"/>
        <v>258752</v>
      </c>
      <c r="N858" s="203">
        <v>3.02</v>
      </c>
      <c r="O858" s="102">
        <v>1</v>
      </c>
      <c r="P858" s="203">
        <v>251264</v>
      </c>
      <c r="Q858" s="203"/>
      <c r="R858" s="203"/>
      <c r="S858" s="222">
        <f t="shared" si="193"/>
        <v>251264</v>
      </c>
      <c r="T858" s="222">
        <f t="shared" si="194"/>
        <v>0</v>
      </c>
      <c r="U858" s="222">
        <f t="shared" si="194"/>
        <v>7488</v>
      </c>
      <c r="V858" s="222">
        <f t="shared" si="194"/>
        <v>0</v>
      </c>
      <c r="W858" s="222">
        <f t="shared" si="194"/>
        <v>0</v>
      </c>
      <c r="X858" s="222">
        <f t="shared" si="195"/>
        <v>7488</v>
      </c>
      <c r="Y858" s="203">
        <v>7</v>
      </c>
      <c r="Z858" s="203">
        <v>3.11</v>
      </c>
      <c r="AA858" s="102">
        <v>1</v>
      </c>
      <c r="AB858" s="102">
        <v>258752</v>
      </c>
      <c r="AC858" s="102"/>
      <c r="AD858" s="102"/>
      <c r="AE858" s="222">
        <f t="shared" si="196"/>
        <v>258752</v>
      </c>
      <c r="AF858" s="203">
        <v>8</v>
      </c>
      <c r="AG858" s="203">
        <v>3.21</v>
      </c>
      <c r="AH858" s="102">
        <v>1</v>
      </c>
      <c r="AI858" s="102">
        <v>267072</v>
      </c>
      <c r="AJ858" s="102"/>
      <c r="AK858" s="102"/>
      <c r="AL858" s="222">
        <f t="shared" si="197"/>
        <v>267072</v>
      </c>
    </row>
    <row r="859" spans="1:38" ht="40.5">
      <c r="A859" s="203">
        <v>5</v>
      </c>
      <c r="B859" s="102" t="s">
        <v>1506</v>
      </c>
      <c r="C859" s="102" t="s">
        <v>8233</v>
      </c>
      <c r="D859" s="203">
        <v>1973</v>
      </c>
      <c r="E859" s="1042" t="s">
        <v>1232</v>
      </c>
      <c r="F859" s="203" t="s">
        <v>1222</v>
      </c>
      <c r="G859" s="203">
        <v>4</v>
      </c>
      <c r="H859" s="203">
        <v>3.02</v>
      </c>
      <c r="I859" s="102">
        <v>1</v>
      </c>
      <c r="J859" s="102">
        <v>251264</v>
      </c>
      <c r="K859" s="102"/>
      <c r="L859" s="102"/>
      <c r="M859" s="222">
        <f t="shared" si="192"/>
        <v>251264</v>
      </c>
      <c r="N859" s="203">
        <v>2.92</v>
      </c>
      <c r="O859" s="102">
        <v>1</v>
      </c>
      <c r="P859" s="203">
        <v>242944</v>
      </c>
      <c r="Q859" s="203"/>
      <c r="R859" s="203"/>
      <c r="S859" s="222">
        <f t="shared" si="193"/>
        <v>242944</v>
      </c>
      <c r="T859" s="222">
        <f t="shared" si="194"/>
        <v>0</v>
      </c>
      <c r="U859" s="222">
        <f t="shared" si="194"/>
        <v>8320</v>
      </c>
      <c r="V859" s="222">
        <f t="shared" si="194"/>
        <v>0</v>
      </c>
      <c r="W859" s="222">
        <f t="shared" si="194"/>
        <v>0</v>
      </c>
      <c r="X859" s="222">
        <f t="shared" si="195"/>
        <v>8320</v>
      </c>
      <c r="Y859" s="203">
        <v>5</v>
      </c>
      <c r="Z859" s="203">
        <v>3.02</v>
      </c>
      <c r="AA859" s="102">
        <v>1</v>
      </c>
      <c r="AB859" s="102">
        <v>251264</v>
      </c>
      <c r="AC859" s="102"/>
      <c r="AD859" s="102"/>
      <c r="AE859" s="222">
        <f t="shared" si="196"/>
        <v>251264</v>
      </c>
      <c r="AF859" s="203">
        <v>6</v>
      </c>
      <c r="AG859" s="203">
        <v>3.11</v>
      </c>
      <c r="AH859" s="102">
        <v>1</v>
      </c>
      <c r="AI859" s="102">
        <v>258752</v>
      </c>
      <c r="AJ859" s="102"/>
      <c r="AK859" s="102"/>
      <c r="AL859" s="222">
        <f t="shared" si="197"/>
        <v>258752</v>
      </c>
    </row>
    <row r="860" spans="1:38" ht="40.5">
      <c r="A860" s="203">
        <v>6</v>
      </c>
      <c r="B860" s="104" t="s">
        <v>827</v>
      </c>
      <c r="C860" s="104"/>
      <c r="D860" s="203"/>
      <c r="E860" s="1042" t="s">
        <v>1232</v>
      </c>
      <c r="F860" s="203" t="s">
        <v>1222</v>
      </c>
      <c r="G860" s="203">
        <v>7</v>
      </c>
      <c r="H860" s="203">
        <v>3.11</v>
      </c>
      <c r="I860" s="102">
        <v>1</v>
      </c>
      <c r="J860" s="102">
        <v>258752</v>
      </c>
      <c r="K860" s="102"/>
      <c r="L860" s="102"/>
      <c r="M860" s="222">
        <f t="shared" si="192"/>
        <v>258752</v>
      </c>
      <c r="N860" s="203">
        <v>3.11</v>
      </c>
      <c r="O860" s="102">
        <v>1</v>
      </c>
      <c r="P860" s="203">
        <v>258752</v>
      </c>
      <c r="Q860" s="203"/>
      <c r="R860" s="203"/>
      <c r="S860" s="222">
        <f t="shared" si="193"/>
        <v>258752</v>
      </c>
      <c r="T860" s="222">
        <f t="shared" si="194"/>
        <v>0</v>
      </c>
      <c r="U860" s="222">
        <f t="shared" si="194"/>
        <v>0</v>
      </c>
      <c r="V860" s="222">
        <f t="shared" si="194"/>
        <v>0</v>
      </c>
      <c r="W860" s="222">
        <f t="shared" si="194"/>
        <v>0</v>
      </c>
      <c r="X860" s="222">
        <f t="shared" si="195"/>
        <v>0</v>
      </c>
      <c r="Y860" s="203">
        <v>8</v>
      </c>
      <c r="Z860" s="203">
        <v>3.21</v>
      </c>
      <c r="AA860" s="102">
        <v>1</v>
      </c>
      <c r="AB860" s="102">
        <v>267072</v>
      </c>
      <c r="AC860" s="102"/>
      <c r="AD860" s="102"/>
      <c r="AE860" s="222">
        <f t="shared" si="196"/>
        <v>267072</v>
      </c>
      <c r="AF860" s="203">
        <v>9</v>
      </c>
      <c r="AG860" s="203">
        <v>3.21</v>
      </c>
      <c r="AH860" s="102">
        <v>1</v>
      </c>
      <c r="AI860" s="102">
        <v>267072</v>
      </c>
      <c r="AJ860" s="102"/>
      <c r="AK860" s="102"/>
      <c r="AL860" s="222">
        <f t="shared" si="197"/>
        <v>267072</v>
      </c>
    </row>
    <row r="861" spans="1:38" ht="40.5">
      <c r="A861" s="203">
        <v>7</v>
      </c>
      <c r="B861" s="102" t="s">
        <v>1507</v>
      </c>
      <c r="C861" s="102" t="s">
        <v>8233</v>
      </c>
      <c r="D861" s="203">
        <v>1981</v>
      </c>
      <c r="E861" s="1042" t="s">
        <v>1236</v>
      </c>
      <c r="F861" s="203" t="s">
        <v>1237</v>
      </c>
      <c r="G861" s="203">
        <v>11</v>
      </c>
      <c r="H861" s="203">
        <v>2.83</v>
      </c>
      <c r="I861" s="102">
        <v>1</v>
      </c>
      <c r="J861" s="102">
        <v>235456</v>
      </c>
      <c r="K861" s="102"/>
      <c r="L861" s="102">
        <v>11772.800000000001</v>
      </c>
      <c r="M861" s="222">
        <f t="shared" si="192"/>
        <v>247228.79999999999</v>
      </c>
      <c r="N861" s="203">
        <v>2.83</v>
      </c>
      <c r="O861" s="102">
        <v>1</v>
      </c>
      <c r="P861" s="203">
        <v>235456</v>
      </c>
      <c r="Q861" s="203"/>
      <c r="R861" s="203">
        <v>11772.800000000001</v>
      </c>
      <c r="S861" s="222">
        <f t="shared" si="193"/>
        <v>247228.79999999999</v>
      </c>
      <c r="T861" s="222">
        <f t="shared" si="194"/>
        <v>0</v>
      </c>
      <c r="U861" s="222">
        <f t="shared" si="194"/>
        <v>0</v>
      </c>
      <c r="V861" s="222">
        <f t="shared" si="194"/>
        <v>0</v>
      </c>
      <c r="W861" s="222">
        <f t="shared" si="194"/>
        <v>0</v>
      </c>
      <c r="X861" s="222">
        <f t="shared" si="195"/>
        <v>0</v>
      </c>
      <c r="Y861" s="203">
        <v>12</v>
      </c>
      <c r="Z861" s="203">
        <v>2.83</v>
      </c>
      <c r="AA861" s="102">
        <v>1</v>
      </c>
      <c r="AB861" s="102">
        <v>235456</v>
      </c>
      <c r="AC861" s="102"/>
      <c r="AD861" s="102">
        <v>11772.800000000001</v>
      </c>
      <c r="AE861" s="222">
        <f t="shared" si="196"/>
        <v>247228.79999999999</v>
      </c>
      <c r="AF861" s="203">
        <v>13</v>
      </c>
      <c r="AG861" s="203">
        <v>2.92</v>
      </c>
      <c r="AH861" s="102">
        <v>1</v>
      </c>
      <c r="AI861" s="102">
        <v>242944</v>
      </c>
      <c r="AJ861" s="102"/>
      <c r="AK861" s="102">
        <v>12147.2</v>
      </c>
      <c r="AL861" s="222">
        <f t="shared" si="197"/>
        <v>255091.20000000001</v>
      </c>
    </row>
    <row r="862" spans="1:38" ht="40.5">
      <c r="A862" s="203">
        <v>8</v>
      </c>
      <c r="B862" s="102" t="s">
        <v>827</v>
      </c>
      <c r="C862" s="102"/>
      <c r="D862" s="203"/>
      <c r="E862" s="1042" t="s">
        <v>1236</v>
      </c>
      <c r="F862" s="203" t="s">
        <v>1237</v>
      </c>
      <c r="G862" s="203">
        <v>7</v>
      </c>
      <c r="H862" s="203">
        <v>2.66</v>
      </c>
      <c r="I862" s="102">
        <v>1</v>
      </c>
      <c r="J862" s="102">
        <v>221312</v>
      </c>
      <c r="K862" s="102"/>
      <c r="L862" s="102"/>
      <c r="M862" s="222">
        <f t="shared" si="192"/>
        <v>221312</v>
      </c>
      <c r="N862" s="203">
        <v>2.66</v>
      </c>
      <c r="O862" s="102">
        <v>1</v>
      </c>
      <c r="P862" s="203">
        <v>221312</v>
      </c>
      <c r="Q862" s="203"/>
      <c r="R862" s="203"/>
      <c r="S862" s="222">
        <f t="shared" si="193"/>
        <v>221312</v>
      </c>
      <c r="T862" s="222">
        <f t="shared" si="194"/>
        <v>0</v>
      </c>
      <c r="U862" s="222">
        <f t="shared" si="194"/>
        <v>0</v>
      </c>
      <c r="V862" s="222">
        <f t="shared" si="194"/>
        <v>0</v>
      </c>
      <c r="W862" s="222">
        <f t="shared" si="194"/>
        <v>0</v>
      </c>
      <c r="X862" s="222">
        <f t="shared" si="195"/>
        <v>0</v>
      </c>
      <c r="Y862" s="203">
        <v>8</v>
      </c>
      <c r="Z862" s="203">
        <v>2.75</v>
      </c>
      <c r="AA862" s="102">
        <v>1</v>
      </c>
      <c r="AB862" s="102">
        <v>228800</v>
      </c>
      <c r="AC862" s="102"/>
      <c r="AD862" s="102"/>
      <c r="AE862" s="222">
        <f t="shared" si="196"/>
        <v>228800</v>
      </c>
      <c r="AF862" s="203">
        <v>9</v>
      </c>
      <c r="AG862" s="203">
        <v>2.75</v>
      </c>
      <c r="AH862" s="102">
        <v>1</v>
      </c>
      <c r="AI862" s="102">
        <v>228800</v>
      </c>
      <c r="AJ862" s="102"/>
      <c r="AK862" s="102"/>
      <c r="AL862" s="222">
        <f t="shared" si="197"/>
        <v>228800</v>
      </c>
    </row>
    <row r="863" spans="1:38" ht="40.5">
      <c r="A863" s="203">
        <v>9</v>
      </c>
      <c r="B863" s="104" t="s">
        <v>827</v>
      </c>
      <c r="C863" s="104"/>
      <c r="D863" s="203"/>
      <c r="E863" s="1042" t="s">
        <v>1236</v>
      </c>
      <c r="F863" s="203" t="s">
        <v>1237</v>
      </c>
      <c r="G863" s="203">
        <v>7</v>
      </c>
      <c r="H863" s="203">
        <v>2.66</v>
      </c>
      <c r="I863" s="102">
        <v>1</v>
      </c>
      <c r="J863" s="102">
        <v>221312</v>
      </c>
      <c r="K863" s="102"/>
      <c r="L863" s="102"/>
      <c r="M863" s="222">
        <f t="shared" si="192"/>
        <v>221312</v>
      </c>
      <c r="N863" s="203">
        <v>2.66</v>
      </c>
      <c r="O863" s="102">
        <v>1</v>
      </c>
      <c r="P863" s="203">
        <v>221312</v>
      </c>
      <c r="Q863" s="203"/>
      <c r="R863" s="203"/>
      <c r="S863" s="222">
        <f t="shared" si="193"/>
        <v>221312</v>
      </c>
      <c r="T863" s="222">
        <f t="shared" si="194"/>
        <v>0</v>
      </c>
      <c r="U863" s="222">
        <f t="shared" si="194"/>
        <v>0</v>
      </c>
      <c r="V863" s="222">
        <f t="shared" si="194"/>
        <v>0</v>
      </c>
      <c r="W863" s="222">
        <f t="shared" si="194"/>
        <v>0</v>
      </c>
      <c r="X863" s="222">
        <f t="shared" si="195"/>
        <v>0</v>
      </c>
      <c r="Y863" s="203">
        <v>8</v>
      </c>
      <c r="Z863" s="203">
        <v>2.75</v>
      </c>
      <c r="AA863" s="102">
        <v>1</v>
      </c>
      <c r="AB863" s="102">
        <v>228800</v>
      </c>
      <c r="AC863" s="102"/>
      <c r="AD863" s="102"/>
      <c r="AE863" s="222">
        <f t="shared" si="196"/>
        <v>228800</v>
      </c>
      <c r="AF863" s="203">
        <v>9</v>
      </c>
      <c r="AG863" s="203">
        <v>2.75</v>
      </c>
      <c r="AH863" s="102">
        <v>1</v>
      </c>
      <c r="AI863" s="102">
        <v>228800</v>
      </c>
      <c r="AJ863" s="102"/>
      <c r="AK863" s="102"/>
      <c r="AL863" s="222">
        <f t="shared" si="197"/>
        <v>228800</v>
      </c>
    </row>
    <row r="864" spans="1:38" ht="40.5">
      <c r="A864" s="203">
        <v>10</v>
      </c>
      <c r="B864" s="102" t="s">
        <v>2214</v>
      </c>
      <c r="C864" s="102" t="s">
        <v>8233</v>
      </c>
      <c r="D864" s="203">
        <v>1991</v>
      </c>
      <c r="E864" s="1042" t="s">
        <v>1241</v>
      </c>
      <c r="F864" s="203" t="s">
        <v>1242</v>
      </c>
      <c r="G864" s="203">
        <v>4</v>
      </c>
      <c r="H864" s="203">
        <v>1.63</v>
      </c>
      <c r="I864" s="102">
        <v>1</v>
      </c>
      <c r="J864" s="102">
        <v>135616</v>
      </c>
      <c r="K864" s="102"/>
      <c r="L864" s="102"/>
      <c r="M864" s="222">
        <f t="shared" si="192"/>
        <v>135616</v>
      </c>
      <c r="N864" s="203">
        <v>1.59</v>
      </c>
      <c r="O864" s="102">
        <v>1</v>
      </c>
      <c r="P864" s="203">
        <v>132288</v>
      </c>
      <c r="Q864" s="203"/>
      <c r="R864" s="203"/>
      <c r="S864" s="222">
        <f t="shared" si="193"/>
        <v>132288</v>
      </c>
      <c r="T864" s="222">
        <f t="shared" si="194"/>
        <v>0</v>
      </c>
      <c r="U864" s="222">
        <f t="shared" si="194"/>
        <v>3328</v>
      </c>
      <c r="V864" s="222">
        <f t="shared" si="194"/>
        <v>0</v>
      </c>
      <c r="W864" s="222">
        <f t="shared" si="194"/>
        <v>0</v>
      </c>
      <c r="X864" s="222">
        <f t="shared" si="195"/>
        <v>3328</v>
      </c>
      <c r="Y864" s="203">
        <v>5</v>
      </c>
      <c r="Z864" s="203">
        <v>1.63</v>
      </c>
      <c r="AA864" s="102">
        <v>1</v>
      </c>
      <c r="AB864" s="102">
        <v>135616</v>
      </c>
      <c r="AC864" s="102"/>
      <c r="AD864" s="102"/>
      <c r="AE864" s="222">
        <f t="shared" si="196"/>
        <v>135616</v>
      </c>
      <c r="AF864" s="203">
        <v>6</v>
      </c>
      <c r="AG864" s="203">
        <v>1.68</v>
      </c>
      <c r="AH864" s="102">
        <v>1</v>
      </c>
      <c r="AI864" s="102">
        <v>139776</v>
      </c>
      <c r="AJ864" s="102"/>
      <c r="AK864" s="102"/>
      <c r="AL864" s="222">
        <f t="shared" si="197"/>
        <v>139776</v>
      </c>
    </row>
    <row r="865" spans="1:38" ht="40.5">
      <c r="A865" s="203">
        <v>11</v>
      </c>
      <c r="B865" s="102" t="s">
        <v>1521</v>
      </c>
      <c r="C865" s="102" t="s">
        <v>8233</v>
      </c>
      <c r="D865" s="203">
        <v>1979</v>
      </c>
      <c r="E865" s="1042" t="s">
        <v>1241</v>
      </c>
      <c r="F865" s="203" t="s">
        <v>1242</v>
      </c>
      <c r="G865" s="203">
        <v>23</v>
      </c>
      <c r="H865" s="203">
        <v>1.95</v>
      </c>
      <c r="I865" s="102">
        <v>1</v>
      </c>
      <c r="J865" s="102">
        <v>162240</v>
      </c>
      <c r="K865" s="102"/>
      <c r="L865" s="102"/>
      <c r="M865" s="222">
        <f t="shared" si="192"/>
        <v>162240</v>
      </c>
      <c r="N865" s="203">
        <v>1.95</v>
      </c>
      <c r="O865" s="102">
        <v>1</v>
      </c>
      <c r="P865" s="203">
        <v>162240</v>
      </c>
      <c r="Q865" s="203"/>
      <c r="R865" s="203"/>
      <c r="S865" s="222">
        <f t="shared" si="193"/>
        <v>162240</v>
      </c>
      <c r="T865" s="222">
        <f t="shared" si="194"/>
        <v>0</v>
      </c>
      <c r="U865" s="222">
        <f t="shared" si="194"/>
        <v>0</v>
      </c>
      <c r="V865" s="222">
        <f t="shared" si="194"/>
        <v>0</v>
      </c>
      <c r="W865" s="222">
        <f t="shared" si="194"/>
        <v>0</v>
      </c>
      <c r="X865" s="222">
        <f t="shared" si="195"/>
        <v>0</v>
      </c>
      <c r="Y865" s="203">
        <v>24</v>
      </c>
      <c r="Z865" s="203">
        <v>1.95</v>
      </c>
      <c r="AA865" s="102">
        <v>1</v>
      </c>
      <c r="AB865" s="102">
        <v>162240</v>
      </c>
      <c r="AC865" s="102"/>
      <c r="AD865" s="102"/>
      <c r="AE865" s="222">
        <f t="shared" si="196"/>
        <v>162240</v>
      </c>
      <c r="AF865" s="203">
        <v>25</v>
      </c>
      <c r="AG865" s="203">
        <v>1.95</v>
      </c>
      <c r="AH865" s="102">
        <v>1</v>
      </c>
      <c r="AI865" s="102">
        <v>162240</v>
      </c>
      <c r="AJ865" s="102"/>
      <c r="AK865" s="102"/>
      <c r="AL865" s="222">
        <f t="shared" si="197"/>
        <v>162240</v>
      </c>
    </row>
    <row r="866" spans="1:38" ht="40.5">
      <c r="A866" s="203">
        <v>12</v>
      </c>
      <c r="B866" s="104" t="s">
        <v>1522</v>
      </c>
      <c r="C866" s="104" t="s">
        <v>8233</v>
      </c>
      <c r="D866" s="203">
        <v>1995</v>
      </c>
      <c r="E866" s="1042" t="s">
        <v>1241</v>
      </c>
      <c r="F866" s="203" t="s">
        <v>1242</v>
      </c>
      <c r="G866" s="203">
        <v>4</v>
      </c>
      <c r="H866" s="203">
        <v>1.63</v>
      </c>
      <c r="I866" s="102">
        <v>1</v>
      </c>
      <c r="J866" s="102">
        <v>135616</v>
      </c>
      <c r="K866" s="102"/>
      <c r="L866" s="102"/>
      <c r="M866" s="222">
        <f t="shared" si="192"/>
        <v>135616</v>
      </c>
      <c r="N866" s="203">
        <v>1.59</v>
      </c>
      <c r="O866" s="102">
        <v>1</v>
      </c>
      <c r="P866" s="203">
        <v>132288</v>
      </c>
      <c r="Q866" s="203"/>
      <c r="R866" s="203"/>
      <c r="S866" s="222">
        <f t="shared" si="193"/>
        <v>132288</v>
      </c>
      <c r="T866" s="222">
        <f t="shared" si="194"/>
        <v>0</v>
      </c>
      <c r="U866" s="222">
        <f t="shared" si="194"/>
        <v>3328</v>
      </c>
      <c r="V866" s="222">
        <f t="shared" si="194"/>
        <v>0</v>
      </c>
      <c r="W866" s="222">
        <f t="shared" si="194"/>
        <v>0</v>
      </c>
      <c r="X866" s="222">
        <f t="shared" si="195"/>
        <v>3328</v>
      </c>
      <c r="Y866" s="203">
        <v>5</v>
      </c>
      <c r="Z866" s="203">
        <v>1.63</v>
      </c>
      <c r="AA866" s="102">
        <v>1</v>
      </c>
      <c r="AB866" s="102">
        <v>135616</v>
      </c>
      <c r="AC866" s="102"/>
      <c r="AD866" s="102"/>
      <c r="AE866" s="222">
        <f t="shared" si="196"/>
        <v>135616</v>
      </c>
      <c r="AF866" s="203">
        <v>6</v>
      </c>
      <c r="AG866" s="203">
        <v>1.68</v>
      </c>
      <c r="AH866" s="102">
        <v>1</v>
      </c>
      <c r="AI866" s="102">
        <v>139776</v>
      </c>
      <c r="AJ866" s="102"/>
      <c r="AK866" s="102"/>
      <c r="AL866" s="222">
        <f t="shared" si="197"/>
        <v>139776</v>
      </c>
    </row>
    <row r="867" spans="1:38" ht="40.5">
      <c r="A867" s="203">
        <v>13</v>
      </c>
      <c r="B867" s="102" t="s">
        <v>1523</v>
      </c>
      <c r="C867" s="102" t="s">
        <v>8233</v>
      </c>
      <c r="D867" s="203">
        <v>1971</v>
      </c>
      <c r="E867" s="1042" t="s">
        <v>1241</v>
      </c>
      <c r="F867" s="203" t="s">
        <v>1242</v>
      </c>
      <c r="G867" s="203">
        <v>21</v>
      </c>
      <c r="H867" s="203">
        <v>1.95</v>
      </c>
      <c r="I867" s="102">
        <v>1</v>
      </c>
      <c r="J867" s="102">
        <v>162240</v>
      </c>
      <c r="K867" s="102"/>
      <c r="L867" s="102"/>
      <c r="M867" s="222">
        <f t="shared" si="192"/>
        <v>162240</v>
      </c>
      <c r="N867" s="203">
        <v>1.95</v>
      </c>
      <c r="O867" s="102">
        <v>1</v>
      </c>
      <c r="P867" s="203">
        <v>162240</v>
      </c>
      <c r="Q867" s="203"/>
      <c r="R867" s="203"/>
      <c r="S867" s="222">
        <f t="shared" si="193"/>
        <v>162240</v>
      </c>
      <c r="T867" s="222">
        <f t="shared" si="194"/>
        <v>0</v>
      </c>
      <c r="U867" s="222">
        <f t="shared" si="194"/>
        <v>0</v>
      </c>
      <c r="V867" s="222">
        <f t="shared" si="194"/>
        <v>0</v>
      </c>
      <c r="W867" s="222">
        <f t="shared" si="194"/>
        <v>0</v>
      </c>
      <c r="X867" s="222">
        <f t="shared" si="195"/>
        <v>0</v>
      </c>
      <c r="Y867" s="203">
        <v>22</v>
      </c>
      <c r="Z867" s="203">
        <v>1.95</v>
      </c>
      <c r="AA867" s="102">
        <v>1</v>
      </c>
      <c r="AB867" s="102">
        <v>162240</v>
      </c>
      <c r="AC867" s="102"/>
      <c r="AD867" s="102"/>
      <c r="AE867" s="222">
        <f t="shared" si="196"/>
        <v>162240</v>
      </c>
      <c r="AF867" s="203">
        <v>23</v>
      </c>
      <c r="AG867" s="203">
        <v>1.95</v>
      </c>
      <c r="AH867" s="102">
        <v>1</v>
      </c>
      <c r="AI867" s="102">
        <v>162240</v>
      </c>
      <c r="AJ867" s="102"/>
      <c r="AK867" s="102"/>
      <c r="AL867" s="222">
        <f t="shared" si="197"/>
        <v>162240</v>
      </c>
    </row>
    <row r="868" spans="1:38" ht="40.5">
      <c r="A868" s="203">
        <v>14</v>
      </c>
      <c r="B868" s="102" t="s">
        <v>1524</v>
      </c>
      <c r="C868" s="102" t="s">
        <v>8233</v>
      </c>
      <c r="D868" s="203">
        <v>1989</v>
      </c>
      <c r="E868" s="1042" t="s">
        <v>1241</v>
      </c>
      <c r="F868" s="203" t="s">
        <v>1242</v>
      </c>
      <c r="G868" s="203">
        <v>7</v>
      </c>
      <c r="H868" s="203">
        <v>1.68</v>
      </c>
      <c r="I868" s="102">
        <v>1</v>
      </c>
      <c r="J868" s="102">
        <v>139776</v>
      </c>
      <c r="K868" s="102"/>
      <c r="L868" s="102"/>
      <c r="M868" s="222">
        <f t="shared" si="192"/>
        <v>139776</v>
      </c>
      <c r="N868" s="203">
        <v>1.68</v>
      </c>
      <c r="O868" s="102">
        <v>1</v>
      </c>
      <c r="P868" s="203">
        <v>139776</v>
      </c>
      <c r="Q868" s="203"/>
      <c r="R868" s="203"/>
      <c r="S868" s="222">
        <f t="shared" si="193"/>
        <v>139776</v>
      </c>
      <c r="T868" s="222">
        <f t="shared" si="194"/>
        <v>0</v>
      </c>
      <c r="U868" s="222">
        <f t="shared" si="194"/>
        <v>0</v>
      </c>
      <c r="V868" s="222">
        <f t="shared" si="194"/>
        <v>0</v>
      </c>
      <c r="W868" s="222">
        <f t="shared" si="194"/>
        <v>0</v>
      </c>
      <c r="X868" s="222">
        <f t="shared" si="195"/>
        <v>0</v>
      </c>
      <c r="Y868" s="203">
        <v>8</v>
      </c>
      <c r="Z868" s="203">
        <v>1.73</v>
      </c>
      <c r="AA868" s="102">
        <v>1</v>
      </c>
      <c r="AB868" s="102">
        <v>143936</v>
      </c>
      <c r="AC868" s="102"/>
      <c r="AD868" s="102"/>
      <c r="AE868" s="222">
        <f t="shared" si="196"/>
        <v>143936</v>
      </c>
      <c r="AF868" s="203">
        <v>9</v>
      </c>
      <c r="AG868" s="203">
        <v>1.73</v>
      </c>
      <c r="AH868" s="102">
        <v>1</v>
      </c>
      <c r="AI868" s="102">
        <v>143936</v>
      </c>
      <c r="AJ868" s="102"/>
      <c r="AK868" s="102"/>
      <c r="AL868" s="222">
        <f t="shared" si="197"/>
        <v>143936</v>
      </c>
    </row>
    <row r="869" spans="1:38" ht="27">
      <c r="A869" s="203">
        <v>15</v>
      </c>
      <c r="B869" s="104" t="s">
        <v>1508</v>
      </c>
      <c r="C869" s="104" t="s">
        <v>8233</v>
      </c>
      <c r="D869" s="203">
        <v>1996</v>
      </c>
      <c r="E869" s="1042" t="s">
        <v>1229</v>
      </c>
      <c r="F869" s="203" t="s">
        <v>1087</v>
      </c>
      <c r="G869" s="203">
        <v>6</v>
      </c>
      <c r="H869" s="203">
        <v>1.96</v>
      </c>
      <c r="I869" s="102">
        <v>1</v>
      </c>
      <c r="J869" s="102">
        <v>163072</v>
      </c>
      <c r="K869" s="102"/>
      <c r="L869" s="102"/>
      <c r="M869" s="222">
        <f t="shared" si="192"/>
        <v>163072</v>
      </c>
      <c r="N869" s="203">
        <v>1.9</v>
      </c>
      <c r="O869" s="102">
        <v>1</v>
      </c>
      <c r="P869" s="203">
        <v>158080</v>
      </c>
      <c r="Q869" s="203"/>
      <c r="R869" s="203"/>
      <c r="S869" s="222">
        <f t="shared" si="193"/>
        <v>158080</v>
      </c>
      <c r="T869" s="222">
        <f t="shared" si="194"/>
        <v>0</v>
      </c>
      <c r="U869" s="222">
        <f t="shared" si="194"/>
        <v>4992</v>
      </c>
      <c r="V869" s="222">
        <f t="shared" si="194"/>
        <v>0</v>
      </c>
      <c r="W869" s="222">
        <f t="shared" si="194"/>
        <v>0</v>
      </c>
      <c r="X869" s="222">
        <f t="shared" si="195"/>
        <v>4992</v>
      </c>
      <c r="Y869" s="203">
        <v>7</v>
      </c>
      <c r="Z869" s="203">
        <v>1.96</v>
      </c>
      <c r="AA869" s="102">
        <v>1</v>
      </c>
      <c r="AB869" s="102">
        <v>163072</v>
      </c>
      <c r="AC869" s="102"/>
      <c r="AD869" s="102"/>
      <c r="AE869" s="222">
        <f t="shared" si="196"/>
        <v>163072</v>
      </c>
      <c r="AF869" s="203">
        <v>8</v>
      </c>
      <c r="AG869" s="203">
        <v>2.02</v>
      </c>
      <c r="AH869" s="102">
        <v>1</v>
      </c>
      <c r="AI869" s="102">
        <v>168064</v>
      </c>
      <c r="AJ869" s="102"/>
      <c r="AK869" s="102"/>
      <c r="AL869" s="222">
        <f t="shared" si="197"/>
        <v>168064</v>
      </c>
    </row>
    <row r="870" spans="1:38" ht="27">
      <c r="A870" s="203">
        <v>16</v>
      </c>
      <c r="B870" s="102" t="s">
        <v>1352</v>
      </c>
      <c r="C870" s="102" t="s">
        <v>8233</v>
      </c>
      <c r="D870" s="203">
        <v>1983</v>
      </c>
      <c r="E870" s="1042" t="s">
        <v>1229</v>
      </c>
      <c r="F870" s="203" t="s">
        <v>1087</v>
      </c>
      <c r="G870" s="203">
        <v>18</v>
      </c>
      <c r="H870" s="203">
        <v>2.21</v>
      </c>
      <c r="I870" s="102">
        <v>1</v>
      </c>
      <c r="J870" s="102">
        <v>183872</v>
      </c>
      <c r="K870" s="102"/>
      <c r="L870" s="102"/>
      <c r="M870" s="222">
        <f t="shared" si="192"/>
        <v>183872</v>
      </c>
      <c r="N870" s="203">
        <v>2.21</v>
      </c>
      <c r="O870" s="102">
        <v>1</v>
      </c>
      <c r="P870" s="203">
        <v>183872</v>
      </c>
      <c r="Q870" s="203"/>
      <c r="R870" s="203"/>
      <c r="S870" s="222">
        <f t="shared" si="193"/>
        <v>183872</v>
      </c>
      <c r="T870" s="222">
        <f t="shared" si="194"/>
        <v>0</v>
      </c>
      <c r="U870" s="222">
        <f t="shared" si="194"/>
        <v>0</v>
      </c>
      <c r="V870" s="222">
        <f t="shared" si="194"/>
        <v>0</v>
      </c>
      <c r="W870" s="222">
        <f t="shared" si="194"/>
        <v>0</v>
      </c>
      <c r="X870" s="222">
        <f t="shared" si="195"/>
        <v>0</v>
      </c>
      <c r="Y870" s="203">
        <v>19</v>
      </c>
      <c r="Z870" s="203">
        <v>2.2799999999999998</v>
      </c>
      <c r="AA870" s="102">
        <v>1</v>
      </c>
      <c r="AB870" s="102">
        <v>189695.99999999997</v>
      </c>
      <c r="AC870" s="102"/>
      <c r="AD870" s="102"/>
      <c r="AE870" s="222">
        <f t="shared" si="196"/>
        <v>189695.99999999997</v>
      </c>
      <c r="AF870" s="203">
        <v>20</v>
      </c>
      <c r="AG870" s="203">
        <v>2.2799999999999998</v>
      </c>
      <c r="AH870" s="102">
        <v>1</v>
      </c>
      <c r="AI870" s="102">
        <v>189695.99999999997</v>
      </c>
      <c r="AJ870" s="102"/>
      <c r="AK870" s="102"/>
      <c r="AL870" s="222">
        <f t="shared" si="197"/>
        <v>189695.99999999997</v>
      </c>
    </row>
    <row r="871" spans="1:38" ht="27">
      <c r="A871" s="203">
        <v>17</v>
      </c>
      <c r="B871" s="102" t="s">
        <v>1509</v>
      </c>
      <c r="C871" s="102" t="s">
        <v>8233</v>
      </c>
      <c r="D871" s="203">
        <v>1991</v>
      </c>
      <c r="E871" s="1042" t="s">
        <v>1229</v>
      </c>
      <c r="F871" s="203" t="s">
        <v>1087</v>
      </c>
      <c r="G871" s="203">
        <v>11</v>
      </c>
      <c r="H871" s="203">
        <v>2.08</v>
      </c>
      <c r="I871" s="102">
        <v>1</v>
      </c>
      <c r="J871" s="102">
        <v>173056</v>
      </c>
      <c r="K871" s="102"/>
      <c r="L871" s="102"/>
      <c r="M871" s="222">
        <f t="shared" si="192"/>
        <v>173056</v>
      </c>
      <c r="N871" s="203">
        <v>2.08</v>
      </c>
      <c r="O871" s="102">
        <v>1</v>
      </c>
      <c r="P871" s="203">
        <v>173056</v>
      </c>
      <c r="Q871" s="203"/>
      <c r="R871" s="203"/>
      <c r="S871" s="222">
        <f t="shared" si="193"/>
        <v>173056</v>
      </c>
      <c r="T871" s="222">
        <f t="shared" si="194"/>
        <v>0</v>
      </c>
      <c r="U871" s="222">
        <f t="shared" si="194"/>
        <v>0</v>
      </c>
      <c r="V871" s="222">
        <f t="shared" si="194"/>
        <v>0</v>
      </c>
      <c r="W871" s="222">
        <f t="shared" si="194"/>
        <v>0</v>
      </c>
      <c r="X871" s="222">
        <f t="shared" si="195"/>
        <v>0</v>
      </c>
      <c r="Y871" s="203">
        <v>12</v>
      </c>
      <c r="Z871" s="203">
        <v>2.08</v>
      </c>
      <c r="AA871" s="102">
        <v>1</v>
      </c>
      <c r="AB871" s="102">
        <v>173056</v>
      </c>
      <c r="AC871" s="102"/>
      <c r="AD871" s="102"/>
      <c r="AE871" s="222">
        <f t="shared" si="196"/>
        <v>173056</v>
      </c>
      <c r="AF871" s="203">
        <v>13</v>
      </c>
      <c r="AG871" s="203">
        <v>2.14</v>
      </c>
      <c r="AH871" s="102">
        <v>1</v>
      </c>
      <c r="AI871" s="102">
        <v>178048</v>
      </c>
      <c r="AJ871" s="102"/>
      <c r="AK871" s="102"/>
      <c r="AL871" s="222">
        <f t="shared" si="197"/>
        <v>178048</v>
      </c>
    </row>
    <row r="872" spans="1:38" ht="27">
      <c r="A872" s="203">
        <v>18</v>
      </c>
      <c r="B872" s="104" t="s">
        <v>8444</v>
      </c>
      <c r="C872" s="104" t="s">
        <v>8233</v>
      </c>
      <c r="D872" s="203">
        <v>2000</v>
      </c>
      <c r="E872" s="1042" t="s">
        <v>1229</v>
      </c>
      <c r="F872" s="203" t="s">
        <v>1087</v>
      </c>
      <c r="G872" s="203">
        <v>2</v>
      </c>
      <c r="H872" s="203">
        <v>1.79</v>
      </c>
      <c r="I872" s="102">
        <v>1</v>
      </c>
      <c r="J872" s="102">
        <v>148928</v>
      </c>
      <c r="K872" s="102"/>
      <c r="L872" s="102"/>
      <c r="M872" s="222">
        <f t="shared" si="192"/>
        <v>148928</v>
      </c>
      <c r="N872" s="203">
        <v>1.73</v>
      </c>
      <c r="O872" s="102">
        <v>1</v>
      </c>
      <c r="P872" s="203">
        <v>143936</v>
      </c>
      <c r="Q872" s="203"/>
      <c r="R872" s="203"/>
      <c r="S872" s="222">
        <f t="shared" si="193"/>
        <v>143936</v>
      </c>
      <c r="T872" s="222">
        <f t="shared" si="194"/>
        <v>0</v>
      </c>
      <c r="U872" s="222">
        <f t="shared" si="194"/>
        <v>4992</v>
      </c>
      <c r="V872" s="222">
        <f t="shared" si="194"/>
        <v>0</v>
      </c>
      <c r="W872" s="222">
        <f t="shared" si="194"/>
        <v>0</v>
      </c>
      <c r="X872" s="222">
        <f t="shared" si="195"/>
        <v>4992</v>
      </c>
      <c r="Y872" s="203">
        <v>3</v>
      </c>
      <c r="Z872" s="203">
        <v>1.84</v>
      </c>
      <c r="AA872" s="102">
        <v>1</v>
      </c>
      <c r="AB872" s="102">
        <v>153088</v>
      </c>
      <c r="AC872" s="102"/>
      <c r="AD872" s="102"/>
      <c r="AE872" s="222">
        <f t="shared" si="196"/>
        <v>153088</v>
      </c>
      <c r="AF872" s="203">
        <v>4</v>
      </c>
      <c r="AG872" s="203">
        <v>1.9</v>
      </c>
      <c r="AH872" s="102">
        <v>1</v>
      </c>
      <c r="AI872" s="102">
        <v>158080</v>
      </c>
      <c r="AJ872" s="102"/>
      <c r="AK872" s="102"/>
      <c r="AL872" s="222">
        <f t="shared" si="197"/>
        <v>158080</v>
      </c>
    </row>
    <row r="873" spans="1:38" ht="27">
      <c r="A873" s="203">
        <v>19</v>
      </c>
      <c r="B873" s="102" t="s">
        <v>1511</v>
      </c>
      <c r="C873" s="102" t="s">
        <v>8233</v>
      </c>
      <c r="D873" s="203">
        <v>1958</v>
      </c>
      <c r="E873" s="1042" t="s">
        <v>1229</v>
      </c>
      <c r="F873" s="203" t="s">
        <v>1087</v>
      </c>
      <c r="G873" s="203">
        <v>25</v>
      </c>
      <c r="H873" s="203">
        <v>2.2799999999999998</v>
      </c>
      <c r="I873" s="102">
        <v>1</v>
      </c>
      <c r="J873" s="102">
        <v>189695.99999999997</v>
      </c>
      <c r="K873" s="102"/>
      <c r="L873" s="102"/>
      <c r="M873" s="222">
        <f t="shared" si="192"/>
        <v>189695.99999999997</v>
      </c>
      <c r="N873" s="203">
        <v>2.2799999999999998</v>
      </c>
      <c r="O873" s="102">
        <v>1</v>
      </c>
      <c r="P873" s="203">
        <v>189695.99999999997</v>
      </c>
      <c r="Q873" s="203"/>
      <c r="R873" s="203"/>
      <c r="S873" s="222">
        <f t="shared" si="193"/>
        <v>189695.99999999997</v>
      </c>
      <c r="T873" s="222">
        <f t="shared" si="194"/>
        <v>0</v>
      </c>
      <c r="U873" s="222">
        <f t="shared" si="194"/>
        <v>0</v>
      </c>
      <c r="V873" s="222">
        <f t="shared" si="194"/>
        <v>0</v>
      </c>
      <c r="W873" s="222">
        <f t="shared" si="194"/>
        <v>0</v>
      </c>
      <c r="X873" s="222">
        <f t="shared" si="195"/>
        <v>0</v>
      </c>
      <c r="Y873" s="203">
        <v>26</v>
      </c>
      <c r="Z873" s="203">
        <v>2.2799999999999998</v>
      </c>
      <c r="AA873" s="102">
        <v>1</v>
      </c>
      <c r="AB873" s="102">
        <v>189695.99999999997</v>
      </c>
      <c r="AC873" s="102"/>
      <c r="AD873" s="102"/>
      <c r="AE873" s="222">
        <f t="shared" si="196"/>
        <v>189695.99999999997</v>
      </c>
      <c r="AF873" s="203">
        <v>27</v>
      </c>
      <c r="AG873" s="203">
        <v>2.2799999999999998</v>
      </c>
      <c r="AH873" s="102">
        <v>1</v>
      </c>
      <c r="AI873" s="102">
        <v>189695.99999999997</v>
      </c>
      <c r="AJ873" s="102"/>
      <c r="AK873" s="102"/>
      <c r="AL873" s="222">
        <f t="shared" si="197"/>
        <v>189695.99999999997</v>
      </c>
    </row>
    <row r="874" spans="1:38" ht="27">
      <c r="A874" s="203">
        <v>20</v>
      </c>
      <c r="B874" s="102" t="s">
        <v>1513</v>
      </c>
      <c r="C874" s="102" t="s">
        <v>8233</v>
      </c>
      <c r="D874" s="203">
        <v>1980</v>
      </c>
      <c r="E874" s="1042" t="s">
        <v>1229</v>
      </c>
      <c r="F874" s="203" t="s">
        <v>1087</v>
      </c>
      <c r="G874" s="203">
        <v>16</v>
      </c>
      <c r="H874" s="203">
        <v>2.21</v>
      </c>
      <c r="I874" s="102">
        <v>1</v>
      </c>
      <c r="J874" s="102">
        <v>183872</v>
      </c>
      <c r="K874" s="102"/>
      <c r="L874" s="102"/>
      <c r="M874" s="222">
        <f t="shared" si="192"/>
        <v>183872</v>
      </c>
      <c r="N874" s="203">
        <v>2.14</v>
      </c>
      <c r="O874" s="102">
        <v>1</v>
      </c>
      <c r="P874" s="203">
        <v>178048</v>
      </c>
      <c r="Q874" s="203"/>
      <c r="R874" s="203"/>
      <c r="S874" s="222">
        <f t="shared" si="193"/>
        <v>178048</v>
      </c>
      <c r="T874" s="222">
        <f t="shared" si="194"/>
        <v>0</v>
      </c>
      <c r="U874" s="222">
        <f t="shared" si="194"/>
        <v>5824</v>
      </c>
      <c r="V874" s="222">
        <f t="shared" si="194"/>
        <v>0</v>
      </c>
      <c r="W874" s="222">
        <f t="shared" si="194"/>
        <v>0</v>
      </c>
      <c r="X874" s="222">
        <f t="shared" si="195"/>
        <v>5824</v>
      </c>
      <c r="Y874" s="203">
        <v>17</v>
      </c>
      <c r="Z874" s="203">
        <v>2.21</v>
      </c>
      <c r="AA874" s="102">
        <v>1</v>
      </c>
      <c r="AB874" s="102">
        <v>183872</v>
      </c>
      <c r="AC874" s="102"/>
      <c r="AD874" s="102"/>
      <c r="AE874" s="222">
        <f t="shared" si="196"/>
        <v>183872</v>
      </c>
      <c r="AF874" s="203">
        <v>18</v>
      </c>
      <c r="AG874" s="203">
        <v>2.21</v>
      </c>
      <c r="AH874" s="102">
        <v>1</v>
      </c>
      <c r="AI874" s="102">
        <v>183872</v>
      </c>
      <c r="AJ874" s="102"/>
      <c r="AK874" s="102"/>
      <c r="AL874" s="222">
        <f t="shared" si="197"/>
        <v>183872</v>
      </c>
    </row>
    <row r="875" spans="1:38" ht="27">
      <c r="A875" s="203">
        <v>21</v>
      </c>
      <c r="B875" s="104" t="s">
        <v>8445</v>
      </c>
      <c r="C875" s="104" t="s">
        <v>8233</v>
      </c>
      <c r="D875" s="203">
        <v>1959</v>
      </c>
      <c r="E875" s="1042" t="s">
        <v>1229</v>
      </c>
      <c r="F875" s="203" t="s">
        <v>1087</v>
      </c>
      <c r="G875" s="203">
        <v>1</v>
      </c>
      <c r="H875" s="203">
        <v>1.73</v>
      </c>
      <c r="I875" s="102">
        <v>1</v>
      </c>
      <c r="J875" s="102">
        <v>143936</v>
      </c>
      <c r="K875" s="102"/>
      <c r="L875" s="102"/>
      <c r="M875" s="222">
        <f t="shared" si="192"/>
        <v>143936</v>
      </c>
      <c r="N875" s="203">
        <v>1.68</v>
      </c>
      <c r="O875" s="102">
        <v>1</v>
      </c>
      <c r="P875" s="203">
        <v>139776</v>
      </c>
      <c r="Q875" s="203"/>
      <c r="R875" s="203"/>
      <c r="S875" s="222">
        <f t="shared" si="193"/>
        <v>139776</v>
      </c>
      <c r="T875" s="222">
        <f t="shared" si="194"/>
        <v>0</v>
      </c>
      <c r="U875" s="222">
        <f t="shared" si="194"/>
        <v>4160</v>
      </c>
      <c r="V875" s="222">
        <f t="shared" si="194"/>
        <v>0</v>
      </c>
      <c r="W875" s="222">
        <f t="shared" si="194"/>
        <v>0</v>
      </c>
      <c r="X875" s="222">
        <f t="shared" si="195"/>
        <v>4160</v>
      </c>
      <c r="Y875" s="203">
        <v>2</v>
      </c>
      <c r="Z875" s="203">
        <v>1.79</v>
      </c>
      <c r="AA875" s="102">
        <v>1</v>
      </c>
      <c r="AB875" s="102">
        <v>148928</v>
      </c>
      <c r="AC875" s="102"/>
      <c r="AD875" s="102"/>
      <c r="AE875" s="222">
        <f t="shared" si="196"/>
        <v>148928</v>
      </c>
      <c r="AF875" s="203">
        <v>3</v>
      </c>
      <c r="AG875" s="203">
        <v>1.84</v>
      </c>
      <c r="AH875" s="102">
        <v>1</v>
      </c>
      <c r="AI875" s="102">
        <v>153088</v>
      </c>
      <c r="AJ875" s="102"/>
      <c r="AK875" s="102"/>
      <c r="AL875" s="222">
        <f t="shared" si="197"/>
        <v>153088</v>
      </c>
    </row>
    <row r="876" spans="1:38" ht="27">
      <c r="A876" s="203">
        <v>22</v>
      </c>
      <c r="B876" s="102" t="s">
        <v>827</v>
      </c>
      <c r="C876" s="102"/>
      <c r="D876" s="203"/>
      <c r="E876" s="1042" t="s">
        <v>1229</v>
      </c>
      <c r="F876" s="203" t="s">
        <v>1087</v>
      </c>
      <c r="G876" s="203">
        <v>7</v>
      </c>
      <c r="H876" s="203">
        <v>1.96</v>
      </c>
      <c r="I876" s="102">
        <v>1</v>
      </c>
      <c r="J876" s="102">
        <v>163072</v>
      </c>
      <c r="K876" s="102"/>
      <c r="L876" s="102"/>
      <c r="M876" s="222">
        <f t="shared" si="192"/>
        <v>163072</v>
      </c>
      <c r="N876" s="203">
        <v>1.96</v>
      </c>
      <c r="O876" s="102">
        <v>1</v>
      </c>
      <c r="P876" s="203">
        <v>163072</v>
      </c>
      <c r="Q876" s="203"/>
      <c r="R876" s="203"/>
      <c r="S876" s="222">
        <f t="shared" si="193"/>
        <v>163072</v>
      </c>
      <c r="T876" s="222">
        <f t="shared" si="194"/>
        <v>0</v>
      </c>
      <c r="U876" s="222">
        <f t="shared" si="194"/>
        <v>0</v>
      </c>
      <c r="V876" s="222">
        <f t="shared" si="194"/>
        <v>0</v>
      </c>
      <c r="W876" s="222">
        <f t="shared" si="194"/>
        <v>0</v>
      </c>
      <c r="X876" s="222">
        <f t="shared" si="195"/>
        <v>0</v>
      </c>
      <c r="Y876" s="203">
        <v>8</v>
      </c>
      <c r="Z876" s="203">
        <v>2.02</v>
      </c>
      <c r="AA876" s="102">
        <v>1</v>
      </c>
      <c r="AB876" s="102">
        <v>168064</v>
      </c>
      <c r="AC876" s="102"/>
      <c r="AD876" s="102"/>
      <c r="AE876" s="222">
        <f t="shared" si="196"/>
        <v>168064</v>
      </c>
      <c r="AF876" s="203">
        <v>9</v>
      </c>
      <c r="AG876" s="203">
        <v>2.02</v>
      </c>
      <c r="AH876" s="102">
        <v>1</v>
      </c>
      <c r="AI876" s="102">
        <v>168064</v>
      </c>
      <c r="AJ876" s="102"/>
      <c r="AK876" s="102"/>
      <c r="AL876" s="222">
        <f t="shared" si="197"/>
        <v>168064</v>
      </c>
    </row>
    <row r="877" spans="1:38" ht="27">
      <c r="A877" s="203">
        <v>23</v>
      </c>
      <c r="B877" s="102" t="s">
        <v>1512</v>
      </c>
      <c r="C877" s="102" t="s">
        <v>8233</v>
      </c>
      <c r="D877" s="203">
        <v>1997</v>
      </c>
      <c r="E877" s="1042" t="s">
        <v>1229</v>
      </c>
      <c r="F877" s="203" t="s">
        <v>1087</v>
      </c>
      <c r="G877" s="203">
        <v>4</v>
      </c>
      <c r="H877" s="203">
        <v>1.9</v>
      </c>
      <c r="I877" s="102">
        <v>1</v>
      </c>
      <c r="J877" s="102">
        <v>158080</v>
      </c>
      <c r="K877" s="102"/>
      <c r="L877" s="102"/>
      <c r="M877" s="222">
        <f t="shared" si="192"/>
        <v>158080</v>
      </c>
      <c r="N877" s="203">
        <v>1.84</v>
      </c>
      <c r="O877" s="102">
        <v>1</v>
      </c>
      <c r="P877" s="203">
        <v>153088</v>
      </c>
      <c r="Q877" s="203"/>
      <c r="R877" s="203"/>
      <c r="S877" s="222">
        <f t="shared" si="193"/>
        <v>153088</v>
      </c>
      <c r="T877" s="222">
        <f t="shared" si="194"/>
        <v>0</v>
      </c>
      <c r="U877" s="222">
        <f t="shared" si="194"/>
        <v>4992</v>
      </c>
      <c r="V877" s="222">
        <f t="shared" si="194"/>
        <v>0</v>
      </c>
      <c r="W877" s="222">
        <f t="shared" si="194"/>
        <v>0</v>
      </c>
      <c r="X877" s="222">
        <f t="shared" si="195"/>
        <v>4992</v>
      </c>
      <c r="Y877" s="203">
        <v>5</v>
      </c>
      <c r="Z877" s="203">
        <v>1.9</v>
      </c>
      <c r="AA877" s="102">
        <v>1</v>
      </c>
      <c r="AB877" s="102">
        <v>158080</v>
      </c>
      <c r="AC877" s="102"/>
      <c r="AD877" s="102"/>
      <c r="AE877" s="222">
        <f t="shared" si="196"/>
        <v>158080</v>
      </c>
      <c r="AF877" s="203">
        <v>6</v>
      </c>
      <c r="AG877" s="203">
        <v>1.96</v>
      </c>
      <c r="AH877" s="102">
        <v>1</v>
      </c>
      <c r="AI877" s="102">
        <v>163072</v>
      </c>
      <c r="AJ877" s="102"/>
      <c r="AK877" s="102"/>
      <c r="AL877" s="222">
        <f t="shared" si="197"/>
        <v>163072</v>
      </c>
    </row>
    <row r="878" spans="1:38" ht="27">
      <c r="A878" s="203">
        <v>24</v>
      </c>
      <c r="B878" s="104" t="s">
        <v>1397</v>
      </c>
      <c r="C878" s="104" t="s">
        <v>8233</v>
      </c>
      <c r="D878" s="203">
        <v>1989</v>
      </c>
      <c r="E878" s="1042" t="s">
        <v>1229</v>
      </c>
      <c r="F878" s="203" t="s">
        <v>1087</v>
      </c>
      <c r="G878" s="203">
        <v>3</v>
      </c>
      <c r="H878" s="203">
        <v>1.84</v>
      </c>
      <c r="I878" s="102">
        <v>1</v>
      </c>
      <c r="J878" s="102">
        <v>153088</v>
      </c>
      <c r="K878" s="102"/>
      <c r="L878" s="102"/>
      <c r="M878" s="222">
        <f t="shared" si="192"/>
        <v>153088</v>
      </c>
      <c r="N878" s="203">
        <v>1.79</v>
      </c>
      <c r="O878" s="102">
        <v>1</v>
      </c>
      <c r="P878" s="203">
        <v>148928</v>
      </c>
      <c r="Q878" s="203"/>
      <c r="R878" s="203"/>
      <c r="S878" s="222">
        <f t="shared" si="193"/>
        <v>148928</v>
      </c>
      <c r="T878" s="222">
        <f t="shared" si="194"/>
        <v>0</v>
      </c>
      <c r="U878" s="222">
        <f t="shared" si="194"/>
        <v>4160</v>
      </c>
      <c r="V878" s="222">
        <f t="shared" si="194"/>
        <v>0</v>
      </c>
      <c r="W878" s="222">
        <f t="shared" si="194"/>
        <v>0</v>
      </c>
      <c r="X878" s="222">
        <f t="shared" si="195"/>
        <v>4160</v>
      </c>
      <c r="Y878" s="203">
        <v>4</v>
      </c>
      <c r="Z878" s="203">
        <v>1.9</v>
      </c>
      <c r="AA878" s="102">
        <v>1</v>
      </c>
      <c r="AB878" s="102">
        <v>158080</v>
      </c>
      <c r="AC878" s="102"/>
      <c r="AD878" s="102"/>
      <c r="AE878" s="222">
        <f t="shared" si="196"/>
        <v>158080</v>
      </c>
      <c r="AF878" s="203">
        <v>5</v>
      </c>
      <c r="AG878" s="203">
        <v>1.9</v>
      </c>
      <c r="AH878" s="102">
        <v>1</v>
      </c>
      <c r="AI878" s="102">
        <v>158080</v>
      </c>
      <c r="AJ878" s="102"/>
      <c r="AK878" s="102"/>
      <c r="AL878" s="222">
        <f t="shared" si="197"/>
        <v>158080</v>
      </c>
    </row>
    <row r="879" spans="1:38" ht="27">
      <c r="A879" s="203">
        <v>25</v>
      </c>
      <c r="B879" s="102" t="s">
        <v>1340</v>
      </c>
      <c r="C879" s="102" t="s">
        <v>8233</v>
      </c>
      <c r="D879" s="203">
        <v>1979</v>
      </c>
      <c r="E879" s="1042" t="s">
        <v>1229</v>
      </c>
      <c r="F879" s="203" t="s">
        <v>1087</v>
      </c>
      <c r="G879" s="203">
        <v>2</v>
      </c>
      <c r="H879" s="203">
        <v>1.79</v>
      </c>
      <c r="I879" s="102">
        <v>1</v>
      </c>
      <c r="J879" s="102">
        <v>148928</v>
      </c>
      <c r="K879" s="102"/>
      <c r="L879" s="102"/>
      <c r="M879" s="222">
        <f t="shared" si="192"/>
        <v>148928</v>
      </c>
      <c r="N879" s="203">
        <v>1.73</v>
      </c>
      <c r="O879" s="102">
        <v>1</v>
      </c>
      <c r="P879" s="203">
        <v>143936</v>
      </c>
      <c r="Q879" s="203"/>
      <c r="R879" s="203"/>
      <c r="S879" s="222">
        <f t="shared" si="193"/>
        <v>143936</v>
      </c>
      <c r="T879" s="222">
        <f t="shared" si="194"/>
        <v>0</v>
      </c>
      <c r="U879" s="222">
        <f t="shared" si="194"/>
        <v>4992</v>
      </c>
      <c r="V879" s="222">
        <f t="shared" si="194"/>
        <v>0</v>
      </c>
      <c r="W879" s="222">
        <f t="shared" si="194"/>
        <v>0</v>
      </c>
      <c r="X879" s="222">
        <f t="shared" si="195"/>
        <v>4992</v>
      </c>
      <c r="Y879" s="203">
        <v>3</v>
      </c>
      <c r="Z879" s="203">
        <v>1.84</v>
      </c>
      <c r="AA879" s="102">
        <v>1</v>
      </c>
      <c r="AB879" s="102">
        <v>153088</v>
      </c>
      <c r="AC879" s="102"/>
      <c r="AD879" s="102"/>
      <c r="AE879" s="222">
        <f t="shared" si="196"/>
        <v>153088</v>
      </c>
      <c r="AF879" s="203">
        <v>4</v>
      </c>
      <c r="AG879" s="203">
        <v>1.9</v>
      </c>
      <c r="AH879" s="102">
        <v>1</v>
      </c>
      <c r="AI879" s="102">
        <v>158080</v>
      </c>
      <c r="AJ879" s="102"/>
      <c r="AK879" s="102"/>
      <c r="AL879" s="222">
        <f t="shared" si="197"/>
        <v>158080</v>
      </c>
    </row>
    <row r="880" spans="1:38" ht="27">
      <c r="A880" s="203">
        <v>26</v>
      </c>
      <c r="B880" s="102" t="s">
        <v>827</v>
      </c>
      <c r="C880" s="102"/>
      <c r="D880" s="203"/>
      <c r="E880" s="1042" t="s">
        <v>1229</v>
      </c>
      <c r="F880" s="203" t="s">
        <v>1087</v>
      </c>
      <c r="G880" s="203">
        <v>7</v>
      </c>
      <c r="H880" s="203">
        <v>1.96</v>
      </c>
      <c r="I880" s="102">
        <v>1</v>
      </c>
      <c r="J880" s="102">
        <v>163072</v>
      </c>
      <c r="K880" s="102"/>
      <c r="L880" s="102"/>
      <c r="M880" s="222">
        <f t="shared" si="192"/>
        <v>163072</v>
      </c>
      <c r="N880" s="203">
        <v>1.96</v>
      </c>
      <c r="O880" s="102">
        <v>1</v>
      </c>
      <c r="P880" s="203">
        <v>163072</v>
      </c>
      <c r="Q880" s="203"/>
      <c r="R880" s="203"/>
      <c r="S880" s="222">
        <f t="shared" si="193"/>
        <v>163072</v>
      </c>
      <c r="T880" s="222">
        <f t="shared" si="194"/>
        <v>0</v>
      </c>
      <c r="U880" s="222">
        <f t="shared" si="194"/>
        <v>0</v>
      </c>
      <c r="V880" s="222">
        <f t="shared" si="194"/>
        <v>0</v>
      </c>
      <c r="W880" s="222">
        <f t="shared" si="194"/>
        <v>0</v>
      </c>
      <c r="X880" s="222">
        <f t="shared" si="195"/>
        <v>0</v>
      </c>
      <c r="Y880" s="203">
        <v>8</v>
      </c>
      <c r="Z880" s="203">
        <v>2.02</v>
      </c>
      <c r="AA880" s="102">
        <v>1</v>
      </c>
      <c r="AB880" s="102">
        <v>168064</v>
      </c>
      <c r="AC880" s="102"/>
      <c r="AD880" s="102"/>
      <c r="AE880" s="222">
        <f t="shared" si="196"/>
        <v>168064</v>
      </c>
      <c r="AF880" s="203">
        <v>9</v>
      </c>
      <c r="AG880" s="203">
        <v>2.02</v>
      </c>
      <c r="AH880" s="102">
        <v>1</v>
      </c>
      <c r="AI880" s="102">
        <v>168064</v>
      </c>
      <c r="AJ880" s="102"/>
      <c r="AK880" s="102"/>
      <c r="AL880" s="222">
        <f t="shared" si="197"/>
        <v>168064</v>
      </c>
    </row>
    <row r="881" spans="1:38" ht="27">
      <c r="A881" s="203">
        <v>27</v>
      </c>
      <c r="B881" s="104" t="s">
        <v>5436</v>
      </c>
      <c r="C881" s="104" t="s">
        <v>8233</v>
      </c>
      <c r="D881" s="203">
        <v>1992</v>
      </c>
      <c r="E881" s="1042" t="s">
        <v>1229</v>
      </c>
      <c r="F881" s="203" t="s">
        <v>1087</v>
      </c>
      <c r="G881" s="203">
        <v>2</v>
      </c>
      <c r="H881" s="203">
        <v>1.79</v>
      </c>
      <c r="I881" s="102">
        <v>1</v>
      </c>
      <c r="J881" s="102">
        <v>148928</v>
      </c>
      <c r="K881" s="102"/>
      <c r="L881" s="102"/>
      <c r="M881" s="222">
        <f t="shared" si="192"/>
        <v>148928</v>
      </c>
      <c r="N881" s="203">
        <v>1.73</v>
      </c>
      <c r="O881" s="102">
        <v>1</v>
      </c>
      <c r="P881" s="203">
        <v>143936</v>
      </c>
      <c r="Q881" s="203"/>
      <c r="R881" s="203"/>
      <c r="S881" s="222">
        <f t="shared" si="193"/>
        <v>143936</v>
      </c>
      <c r="T881" s="222">
        <f t="shared" si="194"/>
        <v>0</v>
      </c>
      <c r="U881" s="222">
        <f t="shared" si="194"/>
        <v>4992</v>
      </c>
      <c r="V881" s="222">
        <f t="shared" si="194"/>
        <v>0</v>
      </c>
      <c r="W881" s="222">
        <f t="shared" si="194"/>
        <v>0</v>
      </c>
      <c r="X881" s="222">
        <f t="shared" si="195"/>
        <v>4992</v>
      </c>
      <c r="Y881" s="203">
        <v>3</v>
      </c>
      <c r="Z881" s="203">
        <v>1.84</v>
      </c>
      <c r="AA881" s="102">
        <v>1</v>
      </c>
      <c r="AB881" s="102">
        <v>153088</v>
      </c>
      <c r="AC881" s="102"/>
      <c r="AD881" s="102"/>
      <c r="AE881" s="222">
        <f t="shared" si="196"/>
        <v>153088</v>
      </c>
      <c r="AF881" s="203">
        <v>4</v>
      </c>
      <c r="AG881" s="203">
        <v>1.9</v>
      </c>
      <c r="AH881" s="102">
        <v>1</v>
      </c>
      <c r="AI881" s="102">
        <v>158080</v>
      </c>
      <c r="AJ881" s="102"/>
      <c r="AK881" s="102"/>
      <c r="AL881" s="222">
        <f t="shared" si="197"/>
        <v>158080</v>
      </c>
    </row>
    <row r="882" spans="1:38" ht="27">
      <c r="A882" s="203">
        <v>28</v>
      </c>
      <c r="B882" s="102" t="s">
        <v>827</v>
      </c>
      <c r="C882" s="102"/>
      <c r="D882" s="203"/>
      <c r="E882" s="1042" t="s">
        <v>1229</v>
      </c>
      <c r="F882" s="203" t="s">
        <v>1087</v>
      </c>
      <c r="G882" s="203">
        <v>7</v>
      </c>
      <c r="H882" s="203">
        <v>1.96</v>
      </c>
      <c r="I882" s="102">
        <v>1</v>
      </c>
      <c r="J882" s="102">
        <v>163072</v>
      </c>
      <c r="K882" s="102"/>
      <c r="L882" s="102"/>
      <c r="M882" s="222">
        <f t="shared" si="192"/>
        <v>163072</v>
      </c>
      <c r="N882" s="203">
        <v>1.96</v>
      </c>
      <c r="O882" s="102">
        <v>1</v>
      </c>
      <c r="P882" s="203">
        <v>163072</v>
      </c>
      <c r="Q882" s="203"/>
      <c r="R882" s="203"/>
      <c r="S882" s="222">
        <f t="shared" si="193"/>
        <v>163072</v>
      </c>
      <c r="T882" s="222">
        <f t="shared" si="194"/>
        <v>0</v>
      </c>
      <c r="U882" s="222">
        <f t="shared" si="194"/>
        <v>0</v>
      </c>
      <c r="V882" s="222">
        <f t="shared" si="194"/>
        <v>0</v>
      </c>
      <c r="W882" s="222">
        <f t="shared" si="194"/>
        <v>0</v>
      </c>
      <c r="X882" s="222">
        <f t="shared" si="195"/>
        <v>0</v>
      </c>
      <c r="Y882" s="203">
        <v>8</v>
      </c>
      <c r="Z882" s="203">
        <v>2.02</v>
      </c>
      <c r="AA882" s="102">
        <v>1</v>
      </c>
      <c r="AB882" s="102">
        <v>168064</v>
      </c>
      <c r="AC882" s="102"/>
      <c r="AD882" s="102"/>
      <c r="AE882" s="222">
        <f t="shared" si="196"/>
        <v>168064</v>
      </c>
      <c r="AF882" s="203">
        <v>9</v>
      </c>
      <c r="AG882" s="203">
        <v>2.02</v>
      </c>
      <c r="AH882" s="102">
        <v>1</v>
      </c>
      <c r="AI882" s="102">
        <v>168064</v>
      </c>
      <c r="AJ882" s="102"/>
      <c r="AK882" s="102"/>
      <c r="AL882" s="222">
        <f t="shared" si="197"/>
        <v>168064</v>
      </c>
    </row>
    <row r="883" spans="1:38" ht="27">
      <c r="A883" s="203">
        <v>29</v>
      </c>
      <c r="B883" s="102" t="s">
        <v>827</v>
      </c>
      <c r="C883" s="102"/>
      <c r="D883" s="203"/>
      <c r="E883" s="1042" t="s">
        <v>1229</v>
      </c>
      <c r="F883" s="203" t="s">
        <v>1087</v>
      </c>
      <c r="G883" s="203">
        <v>7</v>
      </c>
      <c r="H883" s="203">
        <v>1.96</v>
      </c>
      <c r="I883" s="102">
        <v>1</v>
      </c>
      <c r="J883" s="102">
        <v>163072</v>
      </c>
      <c r="K883" s="102"/>
      <c r="L883" s="102"/>
      <c r="M883" s="222">
        <f t="shared" si="192"/>
        <v>163072</v>
      </c>
      <c r="N883" s="203">
        <v>1.96</v>
      </c>
      <c r="O883" s="102">
        <v>1</v>
      </c>
      <c r="P883" s="203">
        <v>163072</v>
      </c>
      <c r="Q883" s="203"/>
      <c r="R883" s="203"/>
      <c r="S883" s="222">
        <f t="shared" si="193"/>
        <v>163072</v>
      </c>
      <c r="T883" s="222">
        <f>I883-O883</f>
        <v>0</v>
      </c>
      <c r="U883" s="222">
        <f>J883-P883</f>
        <v>0</v>
      </c>
      <c r="V883" s="222">
        <f>K883-Q883</f>
        <v>0</v>
      </c>
      <c r="W883" s="222">
        <f>L883-R883</f>
        <v>0</v>
      </c>
      <c r="X883" s="222">
        <f>U883+V883+W883</f>
        <v>0</v>
      </c>
      <c r="Y883" s="203">
        <v>8</v>
      </c>
      <c r="Z883" s="203">
        <v>2.02</v>
      </c>
      <c r="AA883" s="102">
        <v>1</v>
      </c>
      <c r="AB883" s="102">
        <v>168064</v>
      </c>
      <c r="AC883" s="102"/>
      <c r="AD883" s="102"/>
      <c r="AE883" s="222">
        <f t="shared" si="196"/>
        <v>168064</v>
      </c>
      <c r="AF883" s="203">
        <v>9</v>
      </c>
      <c r="AG883" s="203">
        <v>2.02</v>
      </c>
      <c r="AH883" s="102">
        <v>1</v>
      </c>
      <c r="AI883" s="102">
        <v>168064</v>
      </c>
      <c r="AJ883" s="102"/>
      <c r="AK883" s="102"/>
      <c r="AL883" s="222">
        <f t="shared" si="197"/>
        <v>168064</v>
      </c>
    </row>
    <row r="884" spans="1:38" ht="27">
      <c r="A884" s="203">
        <v>30</v>
      </c>
      <c r="B884" s="102" t="s">
        <v>827</v>
      </c>
      <c r="C884" s="102"/>
      <c r="D884" s="203"/>
      <c r="E884" s="1042" t="s">
        <v>1229</v>
      </c>
      <c r="F884" s="203" t="s">
        <v>1087</v>
      </c>
      <c r="G884" s="203">
        <v>7</v>
      </c>
      <c r="H884" s="203">
        <v>1.96</v>
      </c>
      <c r="I884" s="102">
        <v>1</v>
      </c>
      <c r="J884" s="102">
        <v>163072</v>
      </c>
      <c r="K884" s="102"/>
      <c r="L884" s="102"/>
      <c r="M884" s="222">
        <f t="shared" si="192"/>
        <v>163072</v>
      </c>
      <c r="N884" s="203">
        <v>1.96</v>
      </c>
      <c r="O884" s="102">
        <v>1</v>
      </c>
      <c r="P884" s="203">
        <v>163072</v>
      </c>
      <c r="Q884" s="203"/>
      <c r="R884" s="203"/>
      <c r="S884" s="222">
        <f t="shared" si="193"/>
        <v>163072</v>
      </c>
      <c r="T884" s="222">
        <f t="shared" ref="T884:W909" si="198">I884-O884</f>
        <v>0</v>
      </c>
      <c r="U884" s="222">
        <f t="shared" si="198"/>
        <v>0</v>
      </c>
      <c r="V884" s="222">
        <f t="shared" si="198"/>
        <v>0</v>
      </c>
      <c r="W884" s="222">
        <f t="shared" si="198"/>
        <v>0</v>
      </c>
      <c r="X884" s="222">
        <f t="shared" ref="X884:X909" si="199">U884+V884+W884</f>
        <v>0</v>
      </c>
      <c r="Y884" s="203">
        <v>8</v>
      </c>
      <c r="Z884" s="203">
        <v>2.02</v>
      </c>
      <c r="AA884" s="102">
        <v>1</v>
      </c>
      <c r="AB884" s="102">
        <v>168064</v>
      </c>
      <c r="AC884" s="102"/>
      <c r="AD884" s="102"/>
      <c r="AE884" s="222">
        <f t="shared" si="196"/>
        <v>168064</v>
      </c>
      <c r="AF884" s="203">
        <v>9</v>
      </c>
      <c r="AG884" s="203">
        <v>2.02</v>
      </c>
      <c r="AH884" s="102">
        <v>1</v>
      </c>
      <c r="AI884" s="102">
        <v>168064</v>
      </c>
      <c r="AJ884" s="102"/>
      <c r="AK884" s="102"/>
      <c r="AL884" s="222">
        <f t="shared" si="197"/>
        <v>168064</v>
      </c>
    </row>
    <row r="885" spans="1:38" ht="27">
      <c r="A885" s="203">
        <v>31</v>
      </c>
      <c r="B885" s="102" t="s">
        <v>827</v>
      </c>
      <c r="C885" s="102"/>
      <c r="D885" s="203"/>
      <c r="E885" s="1042" t="s">
        <v>1229</v>
      </c>
      <c r="F885" s="203" t="s">
        <v>1087</v>
      </c>
      <c r="G885" s="203">
        <v>7</v>
      </c>
      <c r="H885" s="203">
        <v>1.96</v>
      </c>
      <c r="I885" s="102">
        <v>1</v>
      </c>
      <c r="J885" s="102">
        <v>163072</v>
      </c>
      <c r="K885" s="102"/>
      <c r="L885" s="102"/>
      <c r="M885" s="222">
        <f t="shared" si="192"/>
        <v>163072</v>
      </c>
      <c r="N885" s="203">
        <v>1.96</v>
      </c>
      <c r="O885" s="102">
        <v>1</v>
      </c>
      <c r="P885" s="203">
        <v>163072</v>
      </c>
      <c r="Q885" s="203"/>
      <c r="R885" s="203"/>
      <c r="S885" s="222">
        <f t="shared" si="193"/>
        <v>163072</v>
      </c>
      <c r="T885" s="222">
        <f t="shared" si="198"/>
        <v>0</v>
      </c>
      <c r="U885" s="222">
        <f t="shared" si="198"/>
        <v>0</v>
      </c>
      <c r="V885" s="222">
        <f t="shared" si="198"/>
        <v>0</v>
      </c>
      <c r="W885" s="222">
        <f t="shared" si="198"/>
        <v>0</v>
      </c>
      <c r="X885" s="222">
        <f t="shared" si="199"/>
        <v>0</v>
      </c>
      <c r="Y885" s="203">
        <v>8</v>
      </c>
      <c r="Z885" s="203">
        <v>2.02</v>
      </c>
      <c r="AA885" s="102">
        <v>1</v>
      </c>
      <c r="AB885" s="102">
        <v>168064</v>
      </c>
      <c r="AC885" s="102"/>
      <c r="AD885" s="102"/>
      <c r="AE885" s="222">
        <f t="shared" si="196"/>
        <v>168064</v>
      </c>
      <c r="AF885" s="203">
        <v>9</v>
      </c>
      <c r="AG885" s="203">
        <v>2.02</v>
      </c>
      <c r="AH885" s="102">
        <v>1</v>
      </c>
      <c r="AI885" s="102">
        <v>168064</v>
      </c>
      <c r="AJ885" s="102"/>
      <c r="AK885" s="102"/>
      <c r="AL885" s="222">
        <f t="shared" si="197"/>
        <v>168064</v>
      </c>
    </row>
    <row r="886" spans="1:38" ht="27">
      <c r="A886" s="203">
        <v>32</v>
      </c>
      <c r="B886" s="104" t="s">
        <v>827</v>
      </c>
      <c r="C886" s="104"/>
      <c r="D886" s="203"/>
      <c r="E886" s="1042" t="s">
        <v>1229</v>
      </c>
      <c r="F886" s="203" t="s">
        <v>1087</v>
      </c>
      <c r="G886" s="203">
        <v>7</v>
      </c>
      <c r="H886" s="203">
        <v>1.96</v>
      </c>
      <c r="I886" s="102">
        <v>1</v>
      </c>
      <c r="J886" s="102">
        <v>163072</v>
      </c>
      <c r="K886" s="102"/>
      <c r="L886" s="102"/>
      <c r="M886" s="222">
        <f t="shared" si="192"/>
        <v>163072</v>
      </c>
      <c r="N886" s="203">
        <v>1.96</v>
      </c>
      <c r="O886" s="102">
        <v>1</v>
      </c>
      <c r="P886" s="203">
        <v>163072</v>
      </c>
      <c r="Q886" s="203"/>
      <c r="R886" s="203"/>
      <c r="S886" s="222">
        <f t="shared" si="193"/>
        <v>163072</v>
      </c>
      <c r="T886" s="222">
        <f t="shared" si="198"/>
        <v>0</v>
      </c>
      <c r="U886" s="222">
        <f t="shared" si="198"/>
        <v>0</v>
      </c>
      <c r="V886" s="222">
        <f t="shared" si="198"/>
        <v>0</v>
      </c>
      <c r="W886" s="222">
        <f t="shared" si="198"/>
        <v>0</v>
      </c>
      <c r="X886" s="222">
        <f t="shared" si="199"/>
        <v>0</v>
      </c>
      <c r="Y886" s="203">
        <v>8</v>
      </c>
      <c r="Z886" s="203">
        <v>2.02</v>
      </c>
      <c r="AA886" s="102">
        <v>1</v>
      </c>
      <c r="AB886" s="102">
        <v>168064</v>
      </c>
      <c r="AC886" s="102"/>
      <c r="AD886" s="102"/>
      <c r="AE886" s="222">
        <f t="shared" si="196"/>
        <v>168064</v>
      </c>
      <c r="AF886" s="203">
        <v>9</v>
      </c>
      <c r="AG886" s="203">
        <v>2.02</v>
      </c>
      <c r="AH886" s="102">
        <v>1</v>
      </c>
      <c r="AI886" s="102">
        <v>168064</v>
      </c>
      <c r="AJ886" s="102"/>
      <c r="AK886" s="102"/>
      <c r="AL886" s="222">
        <f t="shared" si="197"/>
        <v>168064</v>
      </c>
    </row>
    <row r="887" spans="1:38" ht="27">
      <c r="A887" s="203">
        <v>33</v>
      </c>
      <c r="B887" s="102" t="s">
        <v>827</v>
      </c>
      <c r="C887" s="102"/>
      <c r="D887" s="203"/>
      <c r="E887" s="1042" t="s">
        <v>1229</v>
      </c>
      <c r="F887" s="203" t="s">
        <v>1087</v>
      </c>
      <c r="G887" s="203">
        <v>7</v>
      </c>
      <c r="H887" s="203">
        <v>1.96</v>
      </c>
      <c r="I887" s="102">
        <v>1</v>
      </c>
      <c r="J887" s="102">
        <v>163072</v>
      </c>
      <c r="K887" s="102"/>
      <c r="L887" s="102"/>
      <c r="M887" s="222">
        <f t="shared" si="192"/>
        <v>163072</v>
      </c>
      <c r="N887" s="203">
        <v>1.96</v>
      </c>
      <c r="O887" s="102">
        <v>1</v>
      </c>
      <c r="P887" s="203">
        <v>163072</v>
      </c>
      <c r="Q887" s="203"/>
      <c r="R887" s="203"/>
      <c r="S887" s="222">
        <f t="shared" si="193"/>
        <v>163072</v>
      </c>
      <c r="T887" s="222">
        <f t="shared" si="198"/>
        <v>0</v>
      </c>
      <c r="U887" s="222">
        <f t="shared" si="198"/>
        <v>0</v>
      </c>
      <c r="V887" s="222">
        <f t="shared" si="198"/>
        <v>0</v>
      </c>
      <c r="W887" s="222">
        <f t="shared" si="198"/>
        <v>0</v>
      </c>
      <c r="X887" s="222">
        <f t="shared" si="199"/>
        <v>0</v>
      </c>
      <c r="Y887" s="203">
        <v>8</v>
      </c>
      <c r="Z887" s="203">
        <v>2.02</v>
      </c>
      <c r="AA887" s="102">
        <v>1</v>
      </c>
      <c r="AB887" s="102">
        <v>168064</v>
      </c>
      <c r="AC887" s="102"/>
      <c r="AD887" s="102"/>
      <c r="AE887" s="222">
        <f t="shared" si="196"/>
        <v>168064</v>
      </c>
      <c r="AF887" s="203">
        <v>9</v>
      </c>
      <c r="AG887" s="203">
        <v>2.02</v>
      </c>
      <c r="AH887" s="102">
        <v>1</v>
      </c>
      <c r="AI887" s="102">
        <v>168064</v>
      </c>
      <c r="AJ887" s="102"/>
      <c r="AK887" s="102"/>
      <c r="AL887" s="222">
        <f t="shared" si="197"/>
        <v>168064</v>
      </c>
    </row>
    <row r="888" spans="1:38" ht="27">
      <c r="A888" s="203">
        <v>34</v>
      </c>
      <c r="B888" s="102" t="s">
        <v>827</v>
      </c>
      <c r="C888" s="102"/>
      <c r="D888" s="203"/>
      <c r="E888" s="1042" t="s">
        <v>1229</v>
      </c>
      <c r="F888" s="203" t="s">
        <v>1087</v>
      </c>
      <c r="G888" s="203">
        <v>7</v>
      </c>
      <c r="H888" s="203">
        <v>1.96</v>
      </c>
      <c r="I888" s="102">
        <v>1</v>
      </c>
      <c r="J888" s="102">
        <v>163072</v>
      </c>
      <c r="K888" s="102"/>
      <c r="L888" s="102"/>
      <c r="M888" s="222">
        <f t="shared" si="192"/>
        <v>163072</v>
      </c>
      <c r="N888" s="203">
        <v>1.96</v>
      </c>
      <c r="O888" s="102">
        <v>1</v>
      </c>
      <c r="P888" s="203">
        <v>163072</v>
      </c>
      <c r="Q888" s="203"/>
      <c r="R888" s="203"/>
      <c r="S888" s="222">
        <f t="shared" si="193"/>
        <v>163072</v>
      </c>
      <c r="T888" s="222">
        <f t="shared" si="198"/>
        <v>0</v>
      </c>
      <c r="U888" s="222">
        <f t="shared" si="198"/>
        <v>0</v>
      </c>
      <c r="V888" s="222">
        <f t="shared" si="198"/>
        <v>0</v>
      </c>
      <c r="W888" s="222">
        <f t="shared" si="198"/>
        <v>0</v>
      </c>
      <c r="X888" s="222">
        <f t="shared" si="199"/>
        <v>0</v>
      </c>
      <c r="Y888" s="203">
        <v>8</v>
      </c>
      <c r="Z888" s="203">
        <v>2.02</v>
      </c>
      <c r="AA888" s="102">
        <v>1</v>
      </c>
      <c r="AB888" s="102">
        <v>168064</v>
      </c>
      <c r="AC888" s="102"/>
      <c r="AD888" s="102"/>
      <c r="AE888" s="222">
        <f t="shared" si="196"/>
        <v>168064</v>
      </c>
      <c r="AF888" s="203">
        <v>9</v>
      </c>
      <c r="AG888" s="203">
        <v>2.02</v>
      </c>
      <c r="AH888" s="102">
        <v>1</v>
      </c>
      <c r="AI888" s="102">
        <v>168064</v>
      </c>
      <c r="AJ888" s="102"/>
      <c r="AK888" s="102"/>
      <c r="AL888" s="222">
        <f t="shared" si="197"/>
        <v>168064</v>
      </c>
    </row>
    <row r="889" spans="1:38" ht="27">
      <c r="A889" s="203">
        <v>35</v>
      </c>
      <c r="B889" s="104" t="s">
        <v>1371</v>
      </c>
      <c r="C889" s="104" t="s">
        <v>8233</v>
      </c>
      <c r="D889" s="203">
        <v>1979</v>
      </c>
      <c r="E889" s="1042" t="s">
        <v>1272</v>
      </c>
      <c r="F889" s="203" t="s">
        <v>1087</v>
      </c>
      <c r="G889" s="203">
        <v>2</v>
      </c>
      <c r="H889" s="203">
        <v>1.79</v>
      </c>
      <c r="I889" s="102">
        <v>1</v>
      </c>
      <c r="J889" s="102">
        <v>148928</v>
      </c>
      <c r="K889" s="102"/>
      <c r="L889" s="102"/>
      <c r="M889" s="222">
        <f t="shared" si="192"/>
        <v>148928</v>
      </c>
      <c r="N889" s="203">
        <v>1.73</v>
      </c>
      <c r="O889" s="102">
        <v>1</v>
      </c>
      <c r="P889" s="203">
        <v>143936</v>
      </c>
      <c r="Q889" s="203"/>
      <c r="R889" s="203"/>
      <c r="S889" s="222">
        <f t="shared" si="193"/>
        <v>143936</v>
      </c>
      <c r="T889" s="222">
        <f t="shared" si="198"/>
        <v>0</v>
      </c>
      <c r="U889" s="222">
        <f t="shared" si="198"/>
        <v>4992</v>
      </c>
      <c r="V889" s="222">
        <f t="shared" si="198"/>
        <v>0</v>
      </c>
      <c r="W889" s="222">
        <f t="shared" si="198"/>
        <v>0</v>
      </c>
      <c r="X889" s="222">
        <f t="shared" si="199"/>
        <v>4992</v>
      </c>
      <c r="Y889" s="203">
        <v>3</v>
      </c>
      <c r="Z889" s="203">
        <v>1.84</v>
      </c>
      <c r="AA889" s="102">
        <v>1</v>
      </c>
      <c r="AB889" s="102">
        <v>153088</v>
      </c>
      <c r="AC889" s="102"/>
      <c r="AD889" s="102"/>
      <c r="AE889" s="222">
        <f t="shared" si="196"/>
        <v>153088</v>
      </c>
      <c r="AF889" s="203">
        <v>4</v>
      </c>
      <c r="AG889" s="203">
        <v>1.9</v>
      </c>
      <c r="AH889" s="102">
        <v>1</v>
      </c>
      <c r="AI889" s="102">
        <v>158080</v>
      </c>
      <c r="AJ889" s="102"/>
      <c r="AK889" s="102"/>
      <c r="AL889" s="222">
        <f t="shared" si="197"/>
        <v>158080</v>
      </c>
    </row>
    <row r="890" spans="1:38" ht="27">
      <c r="A890" s="203">
        <v>36</v>
      </c>
      <c r="B890" s="102" t="s">
        <v>1514</v>
      </c>
      <c r="C890" s="102" t="s">
        <v>8233</v>
      </c>
      <c r="D890" s="203">
        <v>1979</v>
      </c>
      <c r="E890" s="1042" t="s">
        <v>1272</v>
      </c>
      <c r="F890" s="203" t="s">
        <v>1087</v>
      </c>
      <c r="G890" s="203">
        <v>16</v>
      </c>
      <c r="H890" s="203">
        <v>2.21</v>
      </c>
      <c r="I890" s="102">
        <v>1</v>
      </c>
      <c r="J890" s="102">
        <v>183872</v>
      </c>
      <c r="K890" s="102"/>
      <c r="L890" s="102"/>
      <c r="M890" s="222">
        <f t="shared" si="192"/>
        <v>183872</v>
      </c>
      <c r="N890" s="203">
        <v>2.14</v>
      </c>
      <c r="O890" s="102">
        <v>1</v>
      </c>
      <c r="P890" s="203">
        <v>178048</v>
      </c>
      <c r="Q890" s="203"/>
      <c r="R890" s="203"/>
      <c r="S890" s="222">
        <f t="shared" si="193"/>
        <v>178048</v>
      </c>
      <c r="T890" s="222">
        <f t="shared" si="198"/>
        <v>0</v>
      </c>
      <c r="U890" s="222">
        <f t="shared" si="198"/>
        <v>5824</v>
      </c>
      <c r="V890" s="222">
        <f t="shared" si="198"/>
        <v>0</v>
      </c>
      <c r="W890" s="222">
        <f t="shared" si="198"/>
        <v>0</v>
      </c>
      <c r="X890" s="222">
        <f t="shared" si="199"/>
        <v>5824</v>
      </c>
      <c r="Y890" s="203">
        <v>17</v>
      </c>
      <c r="Z890" s="203">
        <v>2.21</v>
      </c>
      <c r="AA890" s="102">
        <v>1</v>
      </c>
      <c r="AB890" s="102">
        <v>183872</v>
      </c>
      <c r="AC890" s="102"/>
      <c r="AD890" s="102"/>
      <c r="AE890" s="222">
        <f t="shared" si="196"/>
        <v>183872</v>
      </c>
      <c r="AF890" s="203">
        <v>18</v>
      </c>
      <c r="AG890" s="203">
        <v>2.21</v>
      </c>
      <c r="AH890" s="102">
        <v>1</v>
      </c>
      <c r="AI890" s="102">
        <v>183872</v>
      </c>
      <c r="AJ890" s="102"/>
      <c r="AK890" s="102"/>
      <c r="AL890" s="222">
        <f t="shared" si="197"/>
        <v>183872</v>
      </c>
    </row>
    <row r="891" spans="1:38" ht="27">
      <c r="A891" s="203">
        <v>37</v>
      </c>
      <c r="B891" s="102" t="s">
        <v>8367</v>
      </c>
      <c r="C891" s="102" t="s">
        <v>8233</v>
      </c>
      <c r="D891" s="203">
        <v>2002</v>
      </c>
      <c r="E891" s="1042" t="s">
        <v>1272</v>
      </c>
      <c r="F891" s="203" t="s">
        <v>1087</v>
      </c>
      <c r="G891" s="203">
        <v>1</v>
      </c>
      <c r="H891" s="203">
        <v>1.73</v>
      </c>
      <c r="I891" s="102">
        <v>1</v>
      </c>
      <c r="J891" s="102">
        <v>143936</v>
      </c>
      <c r="K891" s="102"/>
      <c r="L891" s="102"/>
      <c r="M891" s="222">
        <f t="shared" si="192"/>
        <v>143936</v>
      </c>
      <c r="N891" s="203">
        <v>1.68</v>
      </c>
      <c r="O891" s="102">
        <v>1</v>
      </c>
      <c r="P891" s="203">
        <v>139776</v>
      </c>
      <c r="Q891" s="203"/>
      <c r="R891" s="203"/>
      <c r="S891" s="222">
        <f t="shared" si="193"/>
        <v>139776</v>
      </c>
      <c r="T891" s="222">
        <f t="shared" si="198"/>
        <v>0</v>
      </c>
      <c r="U891" s="222">
        <f t="shared" si="198"/>
        <v>4160</v>
      </c>
      <c r="V891" s="222">
        <f t="shared" si="198"/>
        <v>0</v>
      </c>
      <c r="W891" s="222">
        <f t="shared" si="198"/>
        <v>0</v>
      </c>
      <c r="X891" s="222">
        <f t="shared" si="199"/>
        <v>4160</v>
      </c>
      <c r="Y891" s="203">
        <v>2</v>
      </c>
      <c r="Z891" s="203">
        <v>1.79</v>
      </c>
      <c r="AA891" s="102">
        <v>1</v>
      </c>
      <c r="AB891" s="102">
        <v>148928</v>
      </c>
      <c r="AC891" s="102"/>
      <c r="AD891" s="102"/>
      <c r="AE891" s="222">
        <f t="shared" si="196"/>
        <v>148928</v>
      </c>
      <c r="AF891" s="203">
        <v>3</v>
      </c>
      <c r="AG891" s="203">
        <v>1.84</v>
      </c>
      <c r="AH891" s="102">
        <v>1</v>
      </c>
      <c r="AI891" s="102">
        <v>153088</v>
      </c>
      <c r="AJ891" s="102"/>
      <c r="AK891" s="102"/>
      <c r="AL891" s="222">
        <f t="shared" si="197"/>
        <v>153088</v>
      </c>
    </row>
    <row r="892" spans="1:38" ht="27">
      <c r="A892" s="203">
        <v>38</v>
      </c>
      <c r="B892" s="104" t="s">
        <v>1515</v>
      </c>
      <c r="C892" s="104" t="s">
        <v>8233</v>
      </c>
      <c r="D892" s="203">
        <v>1998</v>
      </c>
      <c r="E892" s="1042" t="s">
        <v>1272</v>
      </c>
      <c r="F892" s="203" t="s">
        <v>1087</v>
      </c>
      <c r="G892" s="203">
        <v>5</v>
      </c>
      <c r="H892" s="203">
        <v>1.9</v>
      </c>
      <c r="I892" s="102">
        <v>1</v>
      </c>
      <c r="J892" s="102">
        <v>158080</v>
      </c>
      <c r="K892" s="102"/>
      <c r="L892" s="102"/>
      <c r="M892" s="222">
        <f t="shared" si="192"/>
        <v>158080</v>
      </c>
      <c r="N892" s="203">
        <v>1.9</v>
      </c>
      <c r="O892" s="102">
        <v>1</v>
      </c>
      <c r="P892" s="203">
        <v>158080</v>
      </c>
      <c r="Q892" s="203"/>
      <c r="R892" s="203"/>
      <c r="S892" s="222">
        <f t="shared" si="193"/>
        <v>158080</v>
      </c>
      <c r="T892" s="222">
        <f t="shared" si="198"/>
        <v>0</v>
      </c>
      <c r="U892" s="222">
        <f t="shared" si="198"/>
        <v>0</v>
      </c>
      <c r="V892" s="222">
        <f t="shared" si="198"/>
        <v>0</v>
      </c>
      <c r="W892" s="222">
        <f t="shared" si="198"/>
        <v>0</v>
      </c>
      <c r="X892" s="222">
        <f t="shared" si="199"/>
        <v>0</v>
      </c>
      <c r="Y892" s="203">
        <v>6</v>
      </c>
      <c r="Z892" s="203">
        <v>1.96</v>
      </c>
      <c r="AA892" s="102">
        <v>1</v>
      </c>
      <c r="AB892" s="102">
        <v>163072</v>
      </c>
      <c r="AC892" s="102"/>
      <c r="AD892" s="102"/>
      <c r="AE892" s="222">
        <f t="shared" si="196"/>
        <v>163072</v>
      </c>
      <c r="AF892" s="203">
        <v>7</v>
      </c>
      <c r="AG892" s="203">
        <v>1.96</v>
      </c>
      <c r="AH892" s="102">
        <v>1</v>
      </c>
      <c r="AI892" s="102">
        <v>163072</v>
      </c>
      <c r="AJ892" s="102"/>
      <c r="AK892" s="102"/>
      <c r="AL892" s="222">
        <f t="shared" si="197"/>
        <v>163072</v>
      </c>
    </row>
    <row r="893" spans="1:38" ht="27">
      <c r="A893" s="203">
        <v>39</v>
      </c>
      <c r="B893" s="102" t="s">
        <v>1516</v>
      </c>
      <c r="C893" s="102" t="s">
        <v>8233</v>
      </c>
      <c r="D893" s="203">
        <v>1992</v>
      </c>
      <c r="E893" s="1042" t="s">
        <v>1272</v>
      </c>
      <c r="F893" s="203" t="s">
        <v>1087</v>
      </c>
      <c r="G893" s="203">
        <v>6</v>
      </c>
      <c r="H893" s="203">
        <v>1.96</v>
      </c>
      <c r="I893" s="102">
        <v>1</v>
      </c>
      <c r="J893" s="102">
        <v>163072</v>
      </c>
      <c r="K893" s="102"/>
      <c r="L893" s="102"/>
      <c r="M893" s="222">
        <f t="shared" si="192"/>
        <v>163072</v>
      </c>
      <c r="N893" s="203">
        <v>1.9</v>
      </c>
      <c r="O893" s="102">
        <v>1</v>
      </c>
      <c r="P893" s="203">
        <v>158080</v>
      </c>
      <c r="Q893" s="203"/>
      <c r="R893" s="203"/>
      <c r="S893" s="222">
        <f t="shared" si="193"/>
        <v>158080</v>
      </c>
      <c r="T893" s="222">
        <f t="shared" si="198"/>
        <v>0</v>
      </c>
      <c r="U893" s="222">
        <f t="shared" si="198"/>
        <v>4992</v>
      </c>
      <c r="V893" s="222">
        <f t="shared" si="198"/>
        <v>0</v>
      </c>
      <c r="W893" s="222">
        <f t="shared" si="198"/>
        <v>0</v>
      </c>
      <c r="X893" s="222">
        <f t="shared" si="199"/>
        <v>4992</v>
      </c>
      <c r="Y893" s="203">
        <v>7</v>
      </c>
      <c r="Z893" s="203">
        <v>1.96</v>
      </c>
      <c r="AA893" s="102">
        <v>1</v>
      </c>
      <c r="AB893" s="102">
        <v>163072</v>
      </c>
      <c r="AC893" s="102"/>
      <c r="AD893" s="102"/>
      <c r="AE893" s="222">
        <f t="shared" si="196"/>
        <v>163072</v>
      </c>
      <c r="AF893" s="203">
        <v>8</v>
      </c>
      <c r="AG893" s="203">
        <v>2.02</v>
      </c>
      <c r="AH893" s="102">
        <v>1</v>
      </c>
      <c r="AI893" s="102">
        <v>168064</v>
      </c>
      <c r="AJ893" s="102"/>
      <c r="AK893" s="102"/>
      <c r="AL893" s="222">
        <f t="shared" si="197"/>
        <v>168064</v>
      </c>
    </row>
    <row r="894" spans="1:38" ht="27">
      <c r="A894" s="203">
        <v>40</v>
      </c>
      <c r="B894" s="102" t="s">
        <v>2213</v>
      </c>
      <c r="C894" s="102" t="s">
        <v>8233</v>
      </c>
      <c r="D894" s="203">
        <v>1986</v>
      </c>
      <c r="E894" s="1042" t="s">
        <v>1272</v>
      </c>
      <c r="F894" s="203" t="s">
        <v>1087</v>
      </c>
      <c r="G894" s="203">
        <v>4</v>
      </c>
      <c r="H894" s="203">
        <v>1.9</v>
      </c>
      <c r="I894" s="102">
        <v>1</v>
      </c>
      <c r="J894" s="102">
        <v>158080</v>
      </c>
      <c r="K894" s="102"/>
      <c r="L894" s="102"/>
      <c r="M894" s="222">
        <f t="shared" si="192"/>
        <v>158080</v>
      </c>
      <c r="N894" s="203">
        <v>1.84</v>
      </c>
      <c r="O894" s="102">
        <v>1</v>
      </c>
      <c r="P894" s="203">
        <v>153088</v>
      </c>
      <c r="Q894" s="203"/>
      <c r="R894" s="203"/>
      <c r="S894" s="222">
        <f t="shared" si="193"/>
        <v>153088</v>
      </c>
      <c r="T894" s="222">
        <f t="shared" si="198"/>
        <v>0</v>
      </c>
      <c r="U894" s="222">
        <f t="shared" si="198"/>
        <v>4992</v>
      </c>
      <c r="V894" s="222">
        <f t="shared" si="198"/>
        <v>0</v>
      </c>
      <c r="W894" s="222">
        <f t="shared" si="198"/>
        <v>0</v>
      </c>
      <c r="X894" s="222">
        <f t="shared" si="199"/>
        <v>4992</v>
      </c>
      <c r="Y894" s="203">
        <v>5</v>
      </c>
      <c r="Z894" s="203">
        <v>1.9</v>
      </c>
      <c r="AA894" s="102">
        <v>1</v>
      </c>
      <c r="AB894" s="102">
        <v>158080</v>
      </c>
      <c r="AC894" s="102"/>
      <c r="AD894" s="102"/>
      <c r="AE894" s="222">
        <f t="shared" si="196"/>
        <v>158080</v>
      </c>
      <c r="AF894" s="203">
        <v>6</v>
      </c>
      <c r="AG894" s="203">
        <v>1.96</v>
      </c>
      <c r="AH894" s="102">
        <v>1</v>
      </c>
      <c r="AI894" s="102">
        <v>163072</v>
      </c>
      <c r="AJ894" s="102"/>
      <c r="AK894" s="102"/>
      <c r="AL894" s="222">
        <f t="shared" si="197"/>
        <v>163072</v>
      </c>
    </row>
    <row r="895" spans="1:38" ht="27">
      <c r="A895" s="203">
        <v>41</v>
      </c>
      <c r="B895" s="104" t="s">
        <v>8446</v>
      </c>
      <c r="C895" s="104" t="s">
        <v>8233</v>
      </c>
      <c r="D895" s="203">
        <v>2001</v>
      </c>
      <c r="E895" s="1042" t="s">
        <v>1272</v>
      </c>
      <c r="F895" s="203" t="s">
        <v>1087</v>
      </c>
      <c r="G895" s="203">
        <v>2</v>
      </c>
      <c r="H895" s="203">
        <v>1.79</v>
      </c>
      <c r="I895" s="102">
        <v>1</v>
      </c>
      <c r="J895" s="102">
        <v>148928</v>
      </c>
      <c r="K895" s="102"/>
      <c r="L895" s="102"/>
      <c r="M895" s="222">
        <f t="shared" si="192"/>
        <v>148928</v>
      </c>
      <c r="N895" s="203">
        <v>1.73</v>
      </c>
      <c r="O895" s="102">
        <v>1</v>
      </c>
      <c r="P895" s="203">
        <v>143936</v>
      </c>
      <c r="Q895" s="203"/>
      <c r="R895" s="203"/>
      <c r="S895" s="222">
        <f t="shared" si="193"/>
        <v>143936</v>
      </c>
      <c r="T895" s="222">
        <f t="shared" si="198"/>
        <v>0</v>
      </c>
      <c r="U895" s="222">
        <f t="shared" si="198"/>
        <v>4992</v>
      </c>
      <c r="V895" s="222">
        <f t="shared" si="198"/>
        <v>0</v>
      </c>
      <c r="W895" s="222">
        <f t="shared" si="198"/>
        <v>0</v>
      </c>
      <c r="X895" s="222">
        <f t="shared" si="199"/>
        <v>4992</v>
      </c>
      <c r="Y895" s="203">
        <v>3</v>
      </c>
      <c r="Z895" s="203">
        <v>1.84</v>
      </c>
      <c r="AA895" s="102">
        <v>1</v>
      </c>
      <c r="AB895" s="102">
        <v>153088</v>
      </c>
      <c r="AC895" s="102"/>
      <c r="AD895" s="102"/>
      <c r="AE895" s="222">
        <f t="shared" si="196"/>
        <v>153088</v>
      </c>
      <c r="AF895" s="203">
        <v>4</v>
      </c>
      <c r="AG895" s="203">
        <v>1.9</v>
      </c>
      <c r="AH895" s="102">
        <v>1</v>
      </c>
      <c r="AI895" s="102">
        <v>158080</v>
      </c>
      <c r="AJ895" s="102"/>
      <c r="AK895" s="102"/>
      <c r="AL895" s="222">
        <f t="shared" si="197"/>
        <v>158080</v>
      </c>
    </row>
    <row r="896" spans="1:38" ht="27">
      <c r="A896" s="203">
        <v>42</v>
      </c>
      <c r="B896" s="102" t="s">
        <v>5437</v>
      </c>
      <c r="C896" s="102" t="s">
        <v>8233</v>
      </c>
      <c r="D896" s="203">
        <v>1986</v>
      </c>
      <c r="E896" s="1042" t="s">
        <v>1272</v>
      </c>
      <c r="F896" s="203" t="s">
        <v>1087</v>
      </c>
      <c r="G896" s="203">
        <v>4</v>
      </c>
      <c r="H896" s="203">
        <v>1.9</v>
      </c>
      <c r="I896" s="102">
        <v>1</v>
      </c>
      <c r="J896" s="102">
        <v>158080</v>
      </c>
      <c r="K896" s="102"/>
      <c r="L896" s="102"/>
      <c r="M896" s="222">
        <f t="shared" si="192"/>
        <v>158080</v>
      </c>
      <c r="N896" s="203">
        <v>1.84</v>
      </c>
      <c r="O896" s="102">
        <v>1</v>
      </c>
      <c r="P896" s="203">
        <v>153088</v>
      </c>
      <c r="Q896" s="203"/>
      <c r="R896" s="203"/>
      <c r="S896" s="222">
        <f t="shared" si="193"/>
        <v>153088</v>
      </c>
      <c r="T896" s="222">
        <f t="shared" si="198"/>
        <v>0</v>
      </c>
      <c r="U896" s="222">
        <f t="shared" si="198"/>
        <v>4992</v>
      </c>
      <c r="V896" s="222">
        <f t="shared" si="198"/>
        <v>0</v>
      </c>
      <c r="W896" s="222">
        <f t="shared" si="198"/>
        <v>0</v>
      </c>
      <c r="X896" s="222">
        <f t="shared" si="199"/>
        <v>4992</v>
      </c>
      <c r="Y896" s="203">
        <v>5</v>
      </c>
      <c r="Z896" s="203">
        <v>1.9</v>
      </c>
      <c r="AA896" s="102">
        <v>1</v>
      </c>
      <c r="AB896" s="102">
        <v>158080</v>
      </c>
      <c r="AC896" s="102"/>
      <c r="AD896" s="102"/>
      <c r="AE896" s="222">
        <f t="shared" si="196"/>
        <v>158080</v>
      </c>
      <c r="AF896" s="203">
        <v>6</v>
      </c>
      <c r="AG896" s="203">
        <v>1.96</v>
      </c>
      <c r="AH896" s="102">
        <v>1</v>
      </c>
      <c r="AI896" s="102">
        <v>163072</v>
      </c>
      <c r="AJ896" s="102"/>
      <c r="AK896" s="102"/>
      <c r="AL896" s="222">
        <f t="shared" si="197"/>
        <v>163072</v>
      </c>
    </row>
    <row r="897" spans="1:38" ht="27">
      <c r="A897" s="203">
        <v>43</v>
      </c>
      <c r="B897" s="102" t="s">
        <v>8447</v>
      </c>
      <c r="C897" s="102" t="s">
        <v>8233</v>
      </c>
      <c r="D897" s="203">
        <v>1970</v>
      </c>
      <c r="E897" s="1042" t="s">
        <v>1272</v>
      </c>
      <c r="F897" s="203" t="s">
        <v>1087</v>
      </c>
      <c r="G897" s="203">
        <v>2</v>
      </c>
      <c r="H897" s="203">
        <v>1.79</v>
      </c>
      <c r="I897" s="102">
        <v>1</v>
      </c>
      <c r="J897" s="102">
        <v>148928</v>
      </c>
      <c r="K897" s="102"/>
      <c r="L897" s="102"/>
      <c r="M897" s="222">
        <f t="shared" si="192"/>
        <v>148928</v>
      </c>
      <c r="N897" s="203">
        <v>1.73</v>
      </c>
      <c r="O897" s="102">
        <v>1</v>
      </c>
      <c r="P897" s="203">
        <v>143936</v>
      </c>
      <c r="Q897" s="203"/>
      <c r="R897" s="203"/>
      <c r="S897" s="222">
        <f t="shared" si="193"/>
        <v>143936</v>
      </c>
      <c r="T897" s="222">
        <f t="shared" si="198"/>
        <v>0</v>
      </c>
      <c r="U897" s="222">
        <f t="shared" si="198"/>
        <v>4992</v>
      </c>
      <c r="V897" s="222">
        <f t="shared" si="198"/>
        <v>0</v>
      </c>
      <c r="W897" s="222">
        <f t="shared" si="198"/>
        <v>0</v>
      </c>
      <c r="X897" s="222">
        <f t="shared" si="199"/>
        <v>4992</v>
      </c>
      <c r="Y897" s="203">
        <v>3</v>
      </c>
      <c r="Z897" s="203">
        <v>1.84</v>
      </c>
      <c r="AA897" s="102">
        <v>1</v>
      </c>
      <c r="AB897" s="102">
        <v>153088</v>
      </c>
      <c r="AC897" s="102"/>
      <c r="AD897" s="102"/>
      <c r="AE897" s="222">
        <f t="shared" si="196"/>
        <v>153088</v>
      </c>
      <c r="AF897" s="203">
        <v>4</v>
      </c>
      <c r="AG897" s="203">
        <v>1.9</v>
      </c>
      <c r="AH897" s="102">
        <v>1</v>
      </c>
      <c r="AI897" s="102">
        <v>158080</v>
      </c>
      <c r="AJ897" s="102"/>
      <c r="AK897" s="102"/>
      <c r="AL897" s="222">
        <f t="shared" si="197"/>
        <v>158080</v>
      </c>
    </row>
    <row r="898" spans="1:38" ht="27">
      <c r="A898" s="203">
        <v>44</v>
      </c>
      <c r="B898" s="104" t="s">
        <v>8448</v>
      </c>
      <c r="C898" s="104" t="s">
        <v>8233</v>
      </c>
      <c r="D898" s="203">
        <v>1993</v>
      </c>
      <c r="E898" s="1042" t="s">
        <v>1272</v>
      </c>
      <c r="F898" s="203" t="s">
        <v>1087</v>
      </c>
      <c r="G898" s="203">
        <v>1</v>
      </c>
      <c r="H898" s="203">
        <v>1.73</v>
      </c>
      <c r="I898" s="102">
        <v>1</v>
      </c>
      <c r="J898" s="102">
        <v>143936</v>
      </c>
      <c r="K898" s="102"/>
      <c r="L898" s="102"/>
      <c r="M898" s="222">
        <f t="shared" si="192"/>
        <v>143936</v>
      </c>
      <c r="N898" s="203">
        <v>1.68</v>
      </c>
      <c r="O898" s="102">
        <v>1</v>
      </c>
      <c r="P898" s="203">
        <v>139776</v>
      </c>
      <c r="Q898" s="203"/>
      <c r="R898" s="203"/>
      <c r="S898" s="222">
        <f t="shared" si="193"/>
        <v>139776</v>
      </c>
      <c r="T898" s="222">
        <f t="shared" si="198"/>
        <v>0</v>
      </c>
      <c r="U898" s="222">
        <f t="shared" si="198"/>
        <v>4160</v>
      </c>
      <c r="V898" s="222">
        <f t="shared" si="198"/>
        <v>0</v>
      </c>
      <c r="W898" s="222">
        <f t="shared" si="198"/>
        <v>0</v>
      </c>
      <c r="X898" s="222">
        <f t="shared" si="199"/>
        <v>4160</v>
      </c>
      <c r="Y898" s="203">
        <v>2</v>
      </c>
      <c r="Z898" s="203">
        <v>1.79</v>
      </c>
      <c r="AA898" s="102">
        <v>1</v>
      </c>
      <c r="AB898" s="102">
        <v>148928</v>
      </c>
      <c r="AC898" s="102"/>
      <c r="AD898" s="102"/>
      <c r="AE898" s="222">
        <f t="shared" si="196"/>
        <v>148928</v>
      </c>
      <c r="AF898" s="203">
        <v>3</v>
      </c>
      <c r="AG898" s="203">
        <v>1.84</v>
      </c>
      <c r="AH898" s="102">
        <v>1</v>
      </c>
      <c r="AI898" s="102">
        <v>153088</v>
      </c>
      <c r="AJ898" s="102"/>
      <c r="AK898" s="102"/>
      <c r="AL898" s="222">
        <f t="shared" si="197"/>
        <v>153088</v>
      </c>
    </row>
    <row r="899" spans="1:38" ht="27">
      <c r="A899" s="203">
        <v>45</v>
      </c>
      <c r="B899" s="102" t="s">
        <v>1519</v>
      </c>
      <c r="C899" s="102" t="s">
        <v>8233</v>
      </c>
      <c r="D899" s="203">
        <v>1980</v>
      </c>
      <c r="E899" s="1042" t="s">
        <v>1272</v>
      </c>
      <c r="F899" s="203" t="s">
        <v>1087</v>
      </c>
      <c r="G899" s="203">
        <v>4</v>
      </c>
      <c r="H899" s="203">
        <v>1.9</v>
      </c>
      <c r="I899" s="102">
        <v>1</v>
      </c>
      <c r="J899" s="102">
        <v>158080</v>
      </c>
      <c r="K899" s="102"/>
      <c r="L899" s="102"/>
      <c r="M899" s="222">
        <f t="shared" si="192"/>
        <v>158080</v>
      </c>
      <c r="N899" s="203">
        <v>1.84</v>
      </c>
      <c r="O899" s="102">
        <v>1</v>
      </c>
      <c r="P899" s="203">
        <v>153088</v>
      </c>
      <c r="Q899" s="203"/>
      <c r="R899" s="203"/>
      <c r="S899" s="222">
        <f t="shared" si="193"/>
        <v>153088</v>
      </c>
      <c r="T899" s="222">
        <f t="shared" si="198"/>
        <v>0</v>
      </c>
      <c r="U899" s="222">
        <f t="shared" si="198"/>
        <v>4992</v>
      </c>
      <c r="V899" s="222">
        <f t="shared" si="198"/>
        <v>0</v>
      </c>
      <c r="W899" s="222">
        <f t="shared" si="198"/>
        <v>0</v>
      </c>
      <c r="X899" s="222">
        <f t="shared" si="199"/>
        <v>4992</v>
      </c>
      <c r="Y899" s="203">
        <v>5</v>
      </c>
      <c r="Z899" s="203">
        <v>1.9</v>
      </c>
      <c r="AA899" s="102">
        <v>1</v>
      </c>
      <c r="AB899" s="102">
        <v>158080</v>
      </c>
      <c r="AC899" s="102"/>
      <c r="AD899" s="102"/>
      <c r="AE899" s="222">
        <f t="shared" si="196"/>
        <v>158080</v>
      </c>
      <c r="AF899" s="203">
        <v>6</v>
      </c>
      <c r="AG899" s="203">
        <v>1.96</v>
      </c>
      <c r="AH899" s="102">
        <v>1</v>
      </c>
      <c r="AI899" s="102">
        <v>163072</v>
      </c>
      <c r="AJ899" s="102"/>
      <c r="AK899" s="102"/>
      <c r="AL899" s="222">
        <f t="shared" si="197"/>
        <v>163072</v>
      </c>
    </row>
    <row r="900" spans="1:38" ht="27">
      <c r="A900" s="203">
        <v>46</v>
      </c>
      <c r="B900" s="102" t="s">
        <v>8449</v>
      </c>
      <c r="C900" s="102" t="s">
        <v>8233</v>
      </c>
      <c r="D900" s="203">
        <v>2002</v>
      </c>
      <c r="E900" s="1042" t="s">
        <v>1272</v>
      </c>
      <c r="F900" s="203" t="s">
        <v>1087</v>
      </c>
      <c r="G900" s="203">
        <v>2</v>
      </c>
      <c r="H900" s="203">
        <v>1.79</v>
      </c>
      <c r="I900" s="102">
        <v>1</v>
      </c>
      <c r="J900" s="102">
        <v>148928</v>
      </c>
      <c r="K900" s="102"/>
      <c r="L900" s="102"/>
      <c r="M900" s="222">
        <f t="shared" si="192"/>
        <v>148928</v>
      </c>
      <c r="N900" s="203">
        <v>1.73</v>
      </c>
      <c r="O900" s="102">
        <v>1</v>
      </c>
      <c r="P900" s="203">
        <v>143936</v>
      </c>
      <c r="Q900" s="203"/>
      <c r="R900" s="203"/>
      <c r="S900" s="222">
        <f t="shared" si="193"/>
        <v>143936</v>
      </c>
      <c r="T900" s="222">
        <f t="shared" si="198"/>
        <v>0</v>
      </c>
      <c r="U900" s="222">
        <f t="shared" si="198"/>
        <v>4992</v>
      </c>
      <c r="V900" s="222">
        <f t="shared" si="198"/>
        <v>0</v>
      </c>
      <c r="W900" s="222">
        <f t="shared" si="198"/>
        <v>0</v>
      </c>
      <c r="X900" s="222">
        <f t="shared" si="199"/>
        <v>4992</v>
      </c>
      <c r="Y900" s="203">
        <v>3</v>
      </c>
      <c r="Z900" s="203">
        <v>1.84</v>
      </c>
      <c r="AA900" s="102">
        <v>1</v>
      </c>
      <c r="AB900" s="102">
        <v>153088</v>
      </c>
      <c r="AC900" s="102"/>
      <c r="AD900" s="102"/>
      <c r="AE900" s="222">
        <f t="shared" si="196"/>
        <v>153088</v>
      </c>
      <c r="AF900" s="203">
        <v>4</v>
      </c>
      <c r="AG900" s="203">
        <v>1.9</v>
      </c>
      <c r="AH900" s="102">
        <v>1</v>
      </c>
      <c r="AI900" s="102">
        <v>158080</v>
      </c>
      <c r="AJ900" s="102"/>
      <c r="AK900" s="102"/>
      <c r="AL900" s="222">
        <f t="shared" si="197"/>
        <v>158080</v>
      </c>
    </row>
    <row r="901" spans="1:38" ht="27">
      <c r="A901" s="203">
        <v>47</v>
      </c>
      <c r="B901" s="104" t="s">
        <v>8450</v>
      </c>
      <c r="C901" s="104" t="s">
        <v>8233</v>
      </c>
      <c r="D901" s="203">
        <v>2000</v>
      </c>
      <c r="E901" s="1042" t="s">
        <v>1272</v>
      </c>
      <c r="F901" s="203" t="s">
        <v>1087</v>
      </c>
      <c r="G901" s="203">
        <v>1</v>
      </c>
      <c r="H901" s="203">
        <v>1.73</v>
      </c>
      <c r="I901" s="102">
        <v>1</v>
      </c>
      <c r="J901" s="102">
        <v>143936</v>
      </c>
      <c r="K901" s="102"/>
      <c r="L901" s="102"/>
      <c r="M901" s="222">
        <f t="shared" si="192"/>
        <v>143936</v>
      </c>
      <c r="N901" s="203">
        <v>1.68</v>
      </c>
      <c r="O901" s="102">
        <v>1</v>
      </c>
      <c r="P901" s="203">
        <v>139776</v>
      </c>
      <c r="Q901" s="203"/>
      <c r="R901" s="203"/>
      <c r="S901" s="222">
        <f t="shared" si="193"/>
        <v>139776</v>
      </c>
      <c r="T901" s="222">
        <f t="shared" si="198"/>
        <v>0</v>
      </c>
      <c r="U901" s="222">
        <f t="shared" si="198"/>
        <v>4160</v>
      </c>
      <c r="V901" s="222">
        <f t="shared" si="198"/>
        <v>0</v>
      </c>
      <c r="W901" s="222">
        <f t="shared" si="198"/>
        <v>0</v>
      </c>
      <c r="X901" s="222">
        <f t="shared" si="199"/>
        <v>4160</v>
      </c>
      <c r="Y901" s="203">
        <v>2</v>
      </c>
      <c r="Z901" s="203">
        <v>1.79</v>
      </c>
      <c r="AA901" s="102">
        <v>1</v>
      </c>
      <c r="AB901" s="102">
        <v>148928</v>
      </c>
      <c r="AC901" s="102"/>
      <c r="AD901" s="102"/>
      <c r="AE901" s="222">
        <f t="shared" si="196"/>
        <v>148928</v>
      </c>
      <c r="AF901" s="203">
        <v>3</v>
      </c>
      <c r="AG901" s="203">
        <v>1.84</v>
      </c>
      <c r="AH901" s="102">
        <v>1</v>
      </c>
      <c r="AI901" s="102">
        <v>153088</v>
      </c>
      <c r="AJ901" s="102"/>
      <c r="AK901" s="102"/>
      <c r="AL901" s="222">
        <f t="shared" si="197"/>
        <v>153088</v>
      </c>
    </row>
    <row r="902" spans="1:38" ht="27">
      <c r="A902" s="203">
        <v>48</v>
      </c>
      <c r="B902" s="102" t="s">
        <v>827</v>
      </c>
      <c r="C902" s="102"/>
      <c r="D902" s="203"/>
      <c r="E902" s="1042" t="s">
        <v>1272</v>
      </c>
      <c r="F902" s="203" t="s">
        <v>1087</v>
      </c>
      <c r="G902" s="203">
        <v>7</v>
      </c>
      <c r="H902" s="203">
        <v>1.96</v>
      </c>
      <c r="I902" s="102">
        <v>1</v>
      </c>
      <c r="J902" s="102">
        <v>163072</v>
      </c>
      <c r="K902" s="102"/>
      <c r="L902" s="102"/>
      <c r="M902" s="222">
        <f t="shared" si="192"/>
        <v>163072</v>
      </c>
      <c r="N902" s="203">
        <v>1.96</v>
      </c>
      <c r="O902" s="102">
        <v>1</v>
      </c>
      <c r="P902" s="203">
        <v>163072</v>
      </c>
      <c r="Q902" s="203"/>
      <c r="R902" s="203"/>
      <c r="S902" s="222">
        <f t="shared" si="193"/>
        <v>163072</v>
      </c>
      <c r="T902" s="222">
        <f t="shared" si="198"/>
        <v>0</v>
      </c>
      <c r="U902" s="222">
        <f t="shared" si="198"/>
        <v>0</v>
      </c>
      <c r="V902" s="222">
        <f t="shared" si="198"/>
        <v>0</v>
      </c>
      <c r="W902" s="222">
        <f t="shared" si="198"/>
        <v>0</v>
      </c>
      <c r="X902" s="222">
        <f t="shared" si="199"/>
        <v>0</v>
      </c>
      <c r="Y902" s="203">
        <v>8</v>
      </c>
      <c r="Z902" s="203">
        <v>2.02</v>
      </c>
      <c r="AA902" s="102">
        <v>1</v>
      </c>
      <c r="AB902" s="102">
        <v>168064</v>
      </c>
      <c r="AC902" s="102"/>
      <c r="AD902" s="102"/>
      <c r="AE902" s="222">
        <f t="shared" si="196"/>
        <v>168064</v>
      </c>
      <c r="AF902" s="203">
        <v>9</v>
      </c>
      <c r="AG902" s="203">
        <v>2.02</v>
      </c>
      <c r="AH902" s="102">
        <v>1</v>
      </c>
      <c r="AI902" s="102">
        <v>168064</v>
      </c>
      <c r="AJ902" s="102"/>
      <c r="AK902" s="102"/>
      <c r="AL902" s="222">
        <f t="shared" si="197"/>
        <v>168064</v>
      </c>
    </row>
    <row r="903" spans="1:38" ht="27">
      <c r="A903" s="203">
        <v>49</v>
      </c>
      <c r="B903" s="102" t="s">
        <v>827</v>
      </c>
      <c r="C903" s="102"/>
      <c r="D903" s="203"/>
      <c r="E903" s="1042" t="s">
        <v>1272</v>
      </c>
      <c r="F903" s="203" t="s">
        <v>1087</v>
      </c>
      <c r="G903" s="203">
        <v>7</v>
      </c>
      <c r="H903" s="203">
        <v>1.96</v>
      </c>
      <c r="I903" s="102">
        <v>1</v>
      </c>
      <c r="J903" s="102">
        <v>163072</v>
      </c>
      <c r="K903" s="102"/>
      <c r="L903" s="102"/>
      <c r="M903" s="222">
        <f t="shared" si="192"/>
        <v>163072</v>
      </c>
      <c r="N903" s="203">
        <v>1.96</v>
      </c>
      <c r="O903" s="102">
        <v>1</v>
      </c>
      <c r="P903" s="203">
        <v>163072</v>
      </c>
      <c r="Q903" s="203"/>
      <c r="R903" s="203"/>
      <c r="S903" s="222">
        <f t="shared" si="193"/>
        <v>163072</v>
      </c>
      <c r="T903" s="222">
        <f t="shared" si="198"/>
        <v>0</v>
      </c>
      <c r="U903" s="222">
        <f t="shared" si="198"/>
        <v>0</v>
      </c>
      <c r="V903" s="222">
        <f t="shared" si="198"/>
        <v>0</v>
      </c>
      <c r="W903" s="222">
        <f t="shared" si="198"/>
        <v>0</v>
      </c>
      <c r="X903" s="222">
        <f t="shared" si="199"/>
        <v>0</v>
      </c>
      <c r="Y903" s="203">
        <v>8</v>
      </c>
      <c r="Z903" s="203">
        <v>2.02</v>
      </c>
      <c r="AA903" s="102">
        <v>1</v>
      </c>
      <c r="AB903" s="102">
        <v>168064</v>
      </c>
      <c r="AC903" s="102"/>
      <c r="AD903" s="102"/>
      <c r="AE903" s="222">
        <f t="shared" si="196"/>
        <v>168064</v>
      </c>
      <c r="AF903" s="203">
        <v>9</v>
      </c>
      <c r="AG903" s="203">
        <v>2.02</v>
      </c>
      <c r="AH903" s="102">
        <v>1</v>
      </c>
      <c r="AI903" s="102">
        <v>168064</v>
      </c>
      <c r="AJ903" s="102"/>
      <c r="AK903" s="102"/>
      <c r="AL903" s="222">
        <f t="shared" si="197"/>
        <v>168064</v>
      </c>
    </row>
    <row r="904" spans="1:38" ht="27">
      <c r="A904" s="203">
        <v>50</v>
      </c>
      <c r="B904" s="104" t="s">
        <v>827</v>
      </c>
      <c r="C904" s="104"/>
      <c r="D904" s="203"/>
      <c r="E904" s="1042" t="s">
        <v>1272</v>
      </c>
      <c r="F904" s="203" t="s">
        <v>1087</v>
      </c>
      <c r="G904" s="203">
        <v>7</v>
      </c>
      <c r="H904" s="203">
        <v>1.96</v>
      </c>
      <c r="I904" s="102">
        <v>1</v>
      </c>
      <c r="J904" s="102">
        <v>163072</v>
      </c>
      <c r="K904" s="102"/>
      <c r="L904" s="102"/>
      <c r="M904" s="222">
        <f t="shared" si="192"/>
        <v>163072</v>
      </c>
      <c r="N904" s="203">
        <v>1.96</v>
      </c>
      <c r="O904" s="102">
        <v>1</v>
      </c>
      <c r="P904" s="203">
        <v>163072</v>
      </c>
      <c r="Q904" s="203"/>
      <c r="R904" s="203"/>
      <c r="S904" s="222">
        <f t="shared" si="193"/>
        <v>163072</v>
      </c>
      <c r="T904" s="222">
        <f t="shared" si="198"/>
        <v>0</v>
      </c>
      <c r="U904" s="222">
        <f t="shared" si="198"/>
        <v>0</v>
      </c>
      <c r="V904" s="222">
        <f t="shared" si="198"/>
        <v>0</v>
      </c>
      <c r="W904" s="222">
        <f t="shared" si="198"/>
        <v>0</v>
      </c>
      <c r="X904" s="222">
        <f t="shared" si="199"/>
        <v>0</v>
      </c>
      <c r="Y904" s="203">
        <v>8</v>
      </c>
      <c r="Z904" s="203">
        <v>2.02</v>
      </c>
      <c r="AA904" s="102">
        <v>1</v>
      </c>
      <c r="AB904" s="102">
        <v>168064</v>
      </c>
      <c r="AC904" s="102"/>
      <c r="AD904" s="102"/>
      <c r="AE904" s="222">
        <f t="shared" si="196"/>
        <v>168064</v>
      </c>
      <c r="AF904" s="203">
        <v>9</v>
      </c>
      <c r="AG904" s="203">
        <v>2.02</v>
      </c>
      <c r="AH904" s="102">
        <v>1</v>
      </c>
      <c r="AI904" s="102">
        <v>168064</v>
      </c>
      <c r="AJ904" s="102"/>
      <c r="AK904" s="102"/>
      <c r="AL904" s="222">
        <f t="shared" si="197"/>
        <v>168064</v>
      </c>
    </row>
    <row r="905" spans="1:38" ht="27">
      <c r="A905" s="203">
        <v>51</v>
      </c>
      <c r="B905" s="102" t="s">
        <v>827</v>
      </c>
      <c r="C905" s="102"/>
      <c r="D905" s="203"/>
      <c r="E905" s="1042" t="s">
        <v>1272</v>
      </c>
      <c r="F905" s="203" t="s">
        <v>1087</v>
      </c>
      <c r="G905" s="203">
        <v>7</v>
      </c>
      <c r="H905" s="203">
        <v>1.96</v>
      </c>
      <c r="I905" s="102">
        <v>1</v>
      </c>
      <c r="J905" s="102">
        <v>163072</v>
      </c>
      <c r="K905" s="102"/>
      <c r="L905" s="102"/>
      <c r="M905" s="222">
        <f t="shared" si="192"/>
        <v>163072</v>
      </c>
      <c r="N905" s="203">
        <v>1.96</v>
      </c>
      <c r="O905" s="102">
        <v>1</v>
      </c>
      <c r="P905" s="203">
        <v>163072</v>
      </c>
      <c r="Q905" s="203"/>
      <c r="R905" s="203"/>
      <c r="S905" s="222">
        <f t="shared" si="193"/>
        <v>163072</v>
      </c>
      <c r="T905" s="222">
        <f t="shared" si="198"/>
        <v>0</v>
      </c>
      <c r="U905" s="222">
        <f t="shared" si="198"/>
        <v>0</v>
      </c>
      <c r="V905" s="222">
        <f t="shared" si="198"/>
        <v>0</v>
      </c>
      <c r="W905" s="222">
        <f t="shared" si="198"/>
        <v>0</v>
      </c>
      <c r="X905" s="222">
        <f t="shared" si="199"/>
        <v>0</v>
      </c>
      <c r="Y905" s="203">
        <v>8</v>
      </c>
      <c r="Z905" s="203">
        <v>2.02</v>
      </c>
      <c r="AA905" s="102">
        <v>1</v>
      </c>
      <c r="AB905" s="102">
        <v>168064</v>
      </c>
      <c r="AC905" s="102"/>
      <c r="AD905" s="102"/>
      <c r="AE905" s="222">
        <f t="shared" si="196"/>
        <v>168064</v>
      </c>
      <c r="AF905" s="203">
        <v>9</v>
      </c>
      <c r="AG905" s="203">
        <v>2.02</v>
      </c>
      <c r="AH905" s="102">
        <v>1</v>
      </c>
      <c r="AI905" s="102">
        <v>168064</v>
      </c>
      <c r="AJ905" s="102"/>
      <c r="AK905" s="102"/>
      <c r="AL905" s="222">
        <f t="shared" si="197"/>
        <v>168064</v>
      </c>
    </row>
    <row r="906" spans="1:38" ht="27">
      <c r="A906" s="203">
        <v>52</v>
      </c>
      <c r="B906" s="102" t="s">
        <v>827</v>
      </c>
      <c r="C906" s="102"/>
      <c r="D906" s="203"/>
      <c r="E906" s="1042" t="s">
        <v>1272</v>
      </c>
      <c r="F906" s="203" t="s">
        <v>1087</v>
      </c>
      <c r="G906" s="203">
        <v>7</v>
      </c>
      <c r="H906" s="203">
        <v>1.96</v>
      </c>
      <c r="I906" s="102">
        <v>1</v>
      </c>
      <c r="J906" s="102">
        <v>163072</v>
      </c>
      <c r="K906" s="102"/>
      <c r="L906" s="102"/>
      <c r="M906" s="222">
        <f t="shared" si="192"/>
        <v>163072</v>
      </c>
      <c r="N906" s="203">
        <v>1.96</v>
      </c>
      <c r="O906" s="102">
        <v>1</v>
      </c>
      <c r="P906" s="203">
        <v>163072</v>
      </c>
      <c r="Q906" s="203"/>
      <c r="R906" s="203"/>
      <c r="S906" s="222">
        <f t="shared" si="193"/>
        <v>163072</v>
      </c>
      <c r="T906" s="222">
        <f t="shared" si="198"/>
        <v>0</v>
      </c>
      <c r="U906" s="222">
        <f t="shared" si="198"/>
        <v>0</v>
      </c>
      <c r="V906" s="222">
        <f t="shared" si="198"/>
        <v>0</v>
      </c>
      <c r="W906" s="222">
        <f t="shared" si="198"/>
        <v>0</v>
      </c>
      <c r="X906" s="222">
        <f t="shared" si="199"/>
        <v>0</v>
      </c>
      <c r="Y906" s="203">
        <v>8</v>
      </c>
      <c r="Z906" s="203">
        <v>2.02</v>
      </c>
      <c r="AA906" s="102">
        <v>1</v>
      </c>
      <c r="AB906" s="102">
        <v>168064</v>
      </c>
      <c r="AC906" s="102"/>
      <c r="AD906" s="102"/>
      <c r="AE906" s="222">
        <f t="shared" si="196"/>
        <v>168064</v>
      </c>
      <c r="AF906" s="203">
        <v>9</v>
      </c>
      <c r="AG906" s="203">
        <v>2.02</v>
      </c>
      <c r="AH906" s="102">
        <v>1</v>
      </c>
      <c r="AI906" s="102">
        <v>168064</v>
      </c>
      <c r="AJ906" s="102"/>
      <c r="AK906" s="102"/>
      <c r="AL906" s="222">
        <f t="shared" si="197"/>
        <v>168064</v>
      </c>
    </row>
    <row r="907" spans="1:38" ht="27">
      <c r="A907" s="203">
        <v>53</v>
      </c>
      <c r="B907" s="104" t="s">
        <v>827</v>
      </c>
      <c r="C907" s="104"/>
      <c r="D907" s="203"/>
      <c r="E907" s="1042" t="s">
        <v>1272</v>
      </c>
      <c r="F907" s="203" t="s">
        <v>1087</v>
      </c>
      <c r="G907" s="203">
        <v>7</v>
      </c>
      <c r="H907" s="203">
        <v>1.96</v>
      </c>
      <c r="I907" s="102">
        <v>1</v>
      </c>
      <c r="J907" s="102">
        <v>163072</v>
      </c>
      <c r="K907" s="102"/>
      <c r="L907" s="102"/>
      <c r="M907" s="222">
        <f t="shared" si="192"/>
        <v>163072</v>
      </c>
      <c r="N907" s="203">
        <v>1.96</v>
      </c>
      <c r="O907" s="102">
        <v>1</v>
      </c>
      <c r="P907" s="203">
        <v>163072</v>
      </c>
      <c r="Q907" s="203"/>
      <c r="R907" s="203"/>
      <c r="S907" s="222">
        <f t="shared" si="193"/>
        <v>163072</v>
      </c>
      <c r="T907" s="222">
        <f t="shared" si="198"/>
        <v>0</v>
      </c>
      <c r="U907" s="222">
        <f t="shared" si="198"/>
        <v>0</v>
      </c>
      <c r="V907" s="222">
        <f t="shared" si="198"/>
        <v>0</v>
      </c>
      <c r="W907" s="222">
        <f t="shared" si="198"/>
        <v>0</v>
      </c>
      <c r="X907" s="222">
        <f t="shared" si="199"/>
        <v>0</v>
      </c>
      <c r="Y907" s="203">
        <v>8</v>
      </c>
      <c r="Z907" s="203">
        <v>2.02</v>
      </c>
      <c r="AA907" s="102">
        <v>1</v>
      </c>
      <c r="AB907" s="102">
        <v>168064</v>
      </c>
      <c r="AC907" s="102"/>
      <c r="AD907" s="102"/>
      <c r="AE907" s="222">
        <f t="shared" si="196"/>
        <v>168064</v>
      </c>
      <c r="AF907" s="203">
        <v>9</v>
      </c>
      <c r="AG907" s="203">
        <v>2.02</v>
      </c>
      <c r="AH907" s="102">
        <v>1</v>
      </c>
      <c r="AI907" s="102">
        <v>168064</v>
      </c>
      <c r="AJ907" s="102"/>
      <c r="AK907" s="102"/>
      <c r="AL907" s="222">
        <f t="shared" si="197"/>
        <v>168064</v>
      </c>
    </row>
    <row r="908" spans="1:38" ht="27">
      <c r="A908" s="203">
        <v>54</v>
      </c>
      <c r="B908" s="102" t="s">
        <v>827</v>
      </c>
      <c r="C908" s="102"/>
      <c r="D908" s="203"/>
      <c r="E908" s="1042" t="s">
        <v>1272</v>
      </c>
      <c r="F908" s="203" t="s">
        <v>1087</v>
      </c>
      <c r="G908" s="203">
        <v>7</v>
      </c>
      <c r="H908" s="203">
        <v>1.96</v>
      </c>
      <c r="I908" s="102">
        <v>1</v>
      </c>
      <c r="J908" s="102">
        <v>163072</v>
      </c>
      <c r="K908" s="102"/>
      <c r="L908" s="102"/>
      <c r="M908" s="222">
        <f t="shared" si="192"/>
        <v>163072</v>
      </c>
      <c r="N908" s="203">
        <v>1.96</v>
      </c>
      <c r="O908" s="102">
        <v>1</v>
      </c>
      <c r="P908" s="203">
        <v>163072</v>
      </c>
      <c r="Q908" s="203"/>
      <c r="R908" s="203"/>
      <c r="S908" s="222">
        <f t="shared" si="193"/>
        <v>163072</v>
      </c>
      <c r="T908" s="222">
        <f t="shared" si="198"/>
        <v>0</v>
      </c>
      <c r="U908" s="222">
        <f t="shared" si="198"/>
        <v>0</v>
      </c>
      <c r="V908" s="222">
        <f t="shared" si="198"/>
        <v>0</v>
      </c>
      <c r="W908" s="222">
        <f t="shared" si="198"/>
        <v>0</v>
      </c>
      <c r="X908" s="222">
        <f t="shared" si="199"/>
        <v>0</v>
      </c>
      <c r="Y908" s="203">
        <v>8</v>
      </c>
      <c r="Z908" s="203">
        <v>2.02</v>
      </c>
      <c r="AA908" s="102">
        <v>1</v>
      </c>
      <c r="AB908" s="102">
        <v>168064</v>
      </c>
      <c r="AC908" s="102"/>
      <c r="AD908" s="102"/>
      <c r="AE908" s="222">
        <f t="shared" si="196"/>
        <v>168064</v>
      </c>
      <c r="AF908" s="203">
        <v>9</v>
      </c>
      <c r="AG908" s="203">
        <v>2.02</v>
      </c>
      <c r="AH908" s="102">
        <v>1</v>
      </c>
      <c r="AI908" s="102">
        <v>168064</v>
      </c>
      <c r="AJ908" s="102"/>
      <c r="AK908" s="102"/>
      <c r="AL908" s="222">
        <f t="shared" si="197"/>
        <v>168064</v>
      </c>
    </row>
    <row r="909" spans="1:38">
      <c r="A909" s="203">
        <v>55</v>
      </c>
      <c r="B909" s="102" t="s">
        <v>801</v>
      </c>
      <c r="C909" s="102" t="s">
        <v>8233</v>
      </c>
      <c r="D909" s="203">
        <v>1976</v>
      </c>
      <c r="E909" s="1042" t="s">
        <v>1428</v>
      </c>
      <c r="F909" s="203" t="s">
        <v>1087</v>
      </c>
      <c r="G909" s="203">
        <v>9</v>
      </c>
      <c r="H909" s="203">
        <v>2.02</v>
      </c>
      <c r="I909" s="102">
        <v>1</v>
      </c>
      <c r="J909" s="102">
        <v>168064</v>
      </c>
      <c r="K909" s="102"/>
      <c r="L909" s="102">
        <v>8403.2000000000007</v>
      </c>
      <c r="M909" s="222">
        <f t="shared" si="192"/>
        <v>176467.20000000001</v>
      </c>
      <c r="N909" s="203">
        <v>2.02</v>
      </c>
      <c r="O909" s="102">
        <v>1</v>
      </c>
      <c r="P909" s="203">
        <v>168064</v>
      </c>
      <c r="Q909" s="203"/>
      <c r="R909" s="203">
        <v>8403.2000000000007</v>
      </c>
      <c r="S909" s="222">
        <f t="shared" si="193"/>
        <v>176467.20000000001</v>
      </c>
      <c r="T909" s="222">
        <f t="shared" si="198"/>
        <v>0</v>
      </c>
      <c r="U909" s="222">
        <f t="shared" si="198"/>
        <v>0</v>
      </c>
      <c r="V909" s="222">
        <f t="shared" si="198"/>
        <v>0</v>
      </c>
      <c r="W909" s="222">
        <f t="shared" si="198"/>
        <v>0</v>
      </c>
      <c r="X909" s="222">
        <f t="shared" si="199"/>
        <v>0</v>
      </c>
      <c r="Y909" s="203">
        <v>10</v>
      </c>
      <c r="Z909" s="203">
        <v>2.08</v>
      </c>
      <c r="AA909" s="102">
        <v>1</v>
      </c>
      <c r="AB909" s="102">
        <v>173056</v>
      </c>
      <c r="AC909" s="102"/>
      <c r="AD909" s="102">
        <v>8652.8000000000011</v>
      </c>
      <c r="AE909" s="222">
        <f t="shared" si="196"/>
        <v>181708.79999999999</v>
      </c>
      <c r="AF909" s="203">
        <v>11</v>
      </c>
      <c r="AG909" s="203">
        <v>2.08</v>
      </c>
      <c r="AH909" s="102">
        <v>1</v>
      </c>
      <c r="AI909" s="102">
        <v>173056</v>
      </c>
      <c r="AJ909" s="102"/>
      <c r="AK909" s="102">
        <v>8652.8000000000011</v>
      </c>
      <c r="AL909" s="222">
        <f t="shared" si="197"/>
        <v>181708.79999999999</v>
      </c>
    </row>
    <row r="910" spans="1:38">
      <c r="A910" s="203"/>
      <c r="B910" s="104" t="s">
        <v>1525</v>
      </c>
      <c r="C910" s="104"/>
      <c r="D910" s="203"/>
      <c r="E910" s="1042"/>
      <c r="F910" s="203"/>
      <c r="G910" s="203"/>
      <c r="H910" s="203"/>
      <c r="I910" s="102"/>
      <c r="J910" s="102"/>
      <c r="K910" s="102"/>
      <c r="L910" s="102"/>
      <c r="M910" s="222">
        <v>15000</v>
      </c>
      <c r="N910" s="203"/>
      <c r="O910" s="102"/>
      <c r="P910" s="203"/>
      <c r="Q910" s="203"/>
      <c r="R910" s="203"/>
      <c r="S910" s="222">
        <v>15000</v>
      </c>
      <c r="T910" s="222"/>
      <c r="U910" s="222"/>
      <c r="V910" s="222"/>
      <c r="W910" s="222"/>
      <c r="X910" s="222"/>
      <c r="Y910" s="203"/>
      <c r="Z910" s="203"/>
      <c r="AA910" s="102"/>
      <c r="AB910" s="102"/>
      <c r="AC910" s="102"/>
      <c r="AD910" s="102"/>
      <c r="AE910" s="222">
        <v>15000</v>
      </c>
      <c r="AF910" s="203"/>
      <c r="AG910" s="203"/>
      <c r="AH910" s="102"/>
      <c r="AI910" s="102"/>
      <c r="AJ910" s="102"/>
      <c r="AK910" s="102"/>
      <c r="AL910" s="222">
        <v>15000</v>
      </c>
    </row>
    <row r="911" spans="1:38" s="225" customFormat="1" ht="27">
      <c r="A911" s="220"/>
      <c r="B911" s="228" t="s">
        <v>232</v>
      </c>
      <c r="C911" s="228"/>
      <c r="D911" s="224" t="s">
        <v>1</v>
      </c>
      <c r="E911" s="224" t="s">
        <v>1</v>
      </c>
      <c r="F911" s="224" t="s">
        <v>1</v>
      </c>
      <c r="G911" s="224" t="s">
        <v>1</v>
      </c>
      <c r="H911" s="224" t="s">
        <v>1</v>
      </c>
      <c r="I911" s="224">
        <f>SUM(I855:I910)</f>
        <v>55</v>
      </c>
      <c r="J911" s="224">
        <f>SUM(J855:J910)</f>
        <v>10043904</v>
      </c>
      <c r="K911" s="224">
        <f t="shared" ref="K911:AL911" si="200">SUM(K855:K910)</f>
        <v>0</v>
      </c>
      <c r="L911" s="224">
        <f t="shared" si="200"/>
        <v>20176</v>
      </c>
      <c r="M911" s="224">
        <f>SUM(M855:M910)</f>
        <v>10079080</v>
      </c>
      <c r="N911" s="224"/>
      <c r="O911" s="224">
        <f t="shared" si="200"/>
        <v>55</v>
      </c>
      <c r="P911" s="224">
        <f t="shared" si="200"/>
        <v>9898304</v>
      </c>
      <c r="Q911" s="224">
        <f t="shared" si="200"/>
        <v>0</v>
      </c>
      <c r="R911" s="224">
        <f t="shared" si="200"/>
        <v>20176</v>
      </c>
      <c r="S911" s="224">
        <f>SUM(S855:S910)</f>
        <v>9933480</v>
      </c>
      <c r="T911" s="224">
        <f t="shared" si="200"/>
        <v>0</v>
      </c>
      <c r="U911" s="224">
        <f t="shared" si="200"/>
        <v>145600</v>
      </c>
      <c r="V911" s="224">
        <f t="shared" si="200"/>
        <v>0</v>
      </c>
      <c r="W911" s="224">
        <f t="shared" si="200"/>
        <v>0</v>
      </c>
      <c r="X911" s="224">
        <f t="shared" si="200"/>
        <v>145600</v>
      </c>
      <c r="Y911" s="224"/>
      <c r="Z911" s="224"/>
      <c r="AA911" s="224">
        <f t="shared" si="200"/>
        <v>55</v>
      </c>
      <c r="AB911" s="224">
        <f t="shared" si="200"/>
        <v>10221120</v>
      </c>
      <c r="AC911" s="224">
        <f t="shared" si="200"/>
        <v>0</v>
      </c>
      <c r="AD911" s="224">
        <f t="shared" si="200"/>
        <v>20425.600000000002</v>
      </c>
      <c r="AE911" s="224">
        <f t="shared" si="200"/>
        <v>10256545.600000001</v>
      </c>
      <c r="AF911" s="224"/>
      <c r="AG911" s="224"/>
      <c r="AH911" s="224">
        <f t="shared" si="200"/>
        <v>55</v>
      </c>
      <c r="AI911" s="224">
        <f t="shared" si="200"/>
        <v>10367552</v>
      </c>
      <c r="AJ911" s="224">
        <f t="shared" si="200"/>
        <v>0</v>
      </c>
      <c r="AK911" s="224">
        <f t="shared" si="200"/>
        <v>20800</v>
      </c>
      <c r="AL911" s="224">
        <f t="shared" si="200"/>
        <v>10403352</v>
      </c>
    </row>
    <row r="912" spans="1:38" hidden="1">
      <c r="A912" s="203"/>
      <c r="B912" s="188" t="s">
        <v>231</v>
      </c>
      <c r="C912" s="188"/>
      <c r="D912" s="222"/>
      <c r="E912" s="222"/>
      <c r="F912" s="222"/>
      <c r="G912" s="222"/>
      <c r="H912" s="222"/>
      <c r="I912" s="188"/>
      <c r="J912" s="188"/>
      <c r="K912" s="188"/>
      <c r="L912" s="188"/>
      <c r="M912" s="188"/>
      <c r="N912" s="222"/>
      <c r="O912" s="188"/>
      <c r="P912" s="188"/>
      <c r="Q912" s="188"/>
      <c r="R912" s="188"/>
      <c r="S912" s="188"/>
      <c r="T912" s="188"/>
      <c r="U912" s="188"/>
      <c r="V912" s="188"/>
      <c r="W912" s="106"/>
      <c r="X912" s="106"/>
      <c r="Y912" s="222"/>
      <c r="Z912" s="222"/>
      <c r="AA912" s="188"/>
      <c r="AB912" s="188"/>
      <c r="AC912" s="188"/>
      <c r="AD912" s="188"/>
      <c r="AE912" s="188"/>
      <c r="AF912" s="222"/>
      <c r="AG912" s="222"/>
      <c r="AH912" s="188"/>
      <c r="AI912" s="188"/>
      <c r="AJ912" s="188"/>
      <c r="AK912" s="188"/>
      <c r="AL912" s="188"/>
    </row>
    <row r="913" spans="1:38" hidden="1">
      <c r="A913" s="203">
        <v>1</v>
      </c>
      <c r="B913" s="102"/>
      <c r="C913" s="102"/>
      <c r="D913" s="203"/>
      <c r="E913" s="203"/>
      <c r="F913" s="203"/>
      <c r="G913" s="203"/>
      <c r="H913" s="203"/>
      <c r="I913" s="102"/>
      <c r="J913" s="102"/>
      <c r="K913" s="102"/>
      <c r="L913" s="102"/>
      <c r="M913" s="222">
        <f>J913+K913+L913</f>
        <v>0</v>
      </c>
      <c r="N913" s="203"/>
      <c r="O913" s="102"/>
      <c r="P913" s="203"/>
      <c r="Q913" s="203"/>
      <c r="R913" s="203"/>
      <c r="S913" s="222">
        <f>P913+Q913+R913</f>
        <v>0</v>
      </c>
      <c r="T913" s="222">
        <f t="shared" ref="T913:W915" si="201">I913-O913</f>
        <v>0</v>
      </c>
      <c r="U913" s="222">
        <f t="shared" si="201"/>
        <v>0</v>
      </c>
      <c r="V913" s="222">
        <f t="shared" si="201"/>
        <v>0</v>
      </c>
      <c r="W913" s="222">
        <f t="shared" si="201"/>
        <v>0</v>
      </c>
      <c r="X913" s="222">
        <f>U913+V913+W913</f>
        <v>0</v>
      </c>
      <c r="Y913" s="203"/>
      <c r="Z913" s="203"/>
      <c r="AA913" s="102"/>
      <c r="AB913" s="102"/>
      <c r="AC913" s="102"/>
      <c r="AD913" s="102"/>
      <c r="AE913" s="222">
        <f>AB913+AC913+AD913</f>
        <v>0</v>
      </c>
      <c r="AF913" s="203"/>
      <c r="AG913" s="203"/>
      <c r="AH913" s="102"/>
      <c r="AI913" s="102"/>
      <c r="AJ913" s="102"/>
      <c r="AK913" s="102"/>
      <c r="AL913" s="222">
        <f>AI913+AJ913+AK913</f>
        <v>0</v>
      </c>
    </row>
    <row r="914" spans="1:38" hidden="1">
      <c r="A914" s="203">
        <v>2</v>
      </c>
      <c r="B914" s="102"/>
      <c r="C914" s="102"/>
      <c r="D914" s="203"/>
      <c r="E914" s="203"/>
      <c r="F914" s="203"/>
      <c r="G914" s="203"/>
      <c r="H914" s="203"/>
      <c r="I914" s="102"/>
      <c r="J914" s="102"/>
      <c r="K914" s="102"/>
      <c r="L914" s="102"/>
      <c r="M914" s="222">
        <f>J914+K914+L914</f>
        <v>0</v>
      </c>
      <c r="N914" s="203"/>
      <c r="O914" s="102"/>
      <c r="P914" s="203"/>
      <c r="Q914" s="203"/>
      <c r="R914" s="203"/>
      <c r="S914" s="222">
        <f>P914+Q914+R914</f>
        <v>0</v>
      </c>
      <c r="T914" s="222">
        <f t="shared" si="201"/>
        <v>0</v>
      </c>
      <c r="U914" s="222">
        <f t="shared" si="201"/>
        <v>0</v>
      </c>
      <c r="V914" s="222">
        <f t="shared" si="201"/>
        <v>0</v>
      </c>
      <c r="W914" s="222">
        <f t="shared" si="201"/>
        <v>0</v>
      </c>
      <c r="X914" s="222">
        <f>U914+V914+W914</f>
        <v>0</v>
      </c>
      <c r="Y914" s="203"/>
      <c r="Z914" s="203"/>
      <c r="AA914" s="102"/>
      <c r="AB914" s="102"/>
      <c r="AC914" s="102"/>
      <c r="AD914" s="102"/>
      <c r="AE914" s="222">
        <f>AB914+AC914+AD914</f>
        <v>0</v>
      </c>
      <c r="AF914" s="203"/>
      <c r="AG914" s="203"/>
      <c r="AH914" s="102"/>
      <c r="AI914" s="102"/>
      <c r="AJ914" s="102"/>
      <c r="AK914" s="102"/>
      <c r="AL914" s="222">
        <f>AI914+AJ914+AK914</f>
        <v>0</v>
      </c>
    </row>
    <row r="915" spans="1:38" hidden="1">
      <c r="A915" s="203">
        <v>3</v>
      </c>
      <c r="B915" s="223"/>
      <c r="C915" s="223"/>
      <c r="D915" s="203"/>
      <c r="E915" s="203"/>
      <c r="F915" s="203"/>
      <c r="G915" s="203"/>
      <c r="H915" s="203"/>
      <c r="I915" s="102"/>
      <c r="J915" s="102"/>
      <c r="K915" s="102"/>
      <c r="L915" s="102"/>
      <c r="M915" s="222">
        <f>J915+K915+L915</f>
        <v>0</v>
      </c>
      <c r="N915" s="203"/>
      <c r="O915" s="102"/>
      <c r="P915" s="203"/>
      <c r="Q915" s="203"/>
      <c r="R915" s="203"/>
      <c r="S915" s="222">
        <f>P915+Q915+R915</f>
        <v>0</v>
      </c>
      <c r="T915" s="222">
        <f t="shared" si="201"/>
        <v>0</v>
      </c>
      <c r="U915" s="222">
        <f t="shared" si="201"/>
        <v>0</v>
      </c>
      <c r="V915" s="222">
        <f t="shared" si="201"/>
        <v>0</v>
      </c>
      <c r="W915" s="222">
        <f t="shared" si="201"/>
        <v>0</v>
      </c>
      <c r="X915" s="222">
        <f>U915+V915+W915</f>
        <v>0</v>
      </c>
      <c r="Y915" s="203"/>
      <c r="Z915" s="203"/>
      <c r="AA915" s="102"/>
      <c r="AB915" s="102"/>
      <c r="AC915" s="102"/>
      <c r="AD915" s="102"/>
      <c r="AE915" s="222">
        <f>AB915+AC915+AD915</f>
        <v>0</v>
      </c>
      <c r="AF915" s="203"/>
      <c r="AG915" s="203"/>
      <c r="AH915" s="102"/>
      <c r="AI915" s="102"/>
      <c r="AJ915" s="102"/>
      <c r="AK915" s="102"/>
      <c r="AL915" s="222">
        <f>AI915+AJ915+AK915</f>
        <v>0</v>
      </c>
    </row>
    <row r="916" spans="1:38" s="225" customFormat="1" ht="27" hidden="1">
      <c r="A916" s="220"/>
      <c r="B916" s="228" t="s">
        <v>232</v>
      </c>
      <c r="C916" s="228"/>
      <c r="D916" s="224" t="s">
        <v>1</v>
      </c>
      <c r="E916" s="224" t="s">
        <v>1</v>
      </c>
      <c r="F916" s="224" t="s">
        <v>1</v>
      </c>
      <c r="G916" s="224" t="s">
        <v>1</v>
      </c>
      <c r="H916" s="224" t="s">
        <v>1</v>
      </c>
      <c r="I916" s="224">
        <f>SUM(I913:I915)</f>
        <v>0</v>
      </c>
      <c r="J916" s="224">
        <f>SUM(J913:J915)</f>
        <v>0</v>
      </c>
      <c r="K916" s="224">
        <f>SUM(K913:K915)</f>
        <v>0</v>
      </c>
      <c r="L916" s="224">
        <f>SUM(L913:L915)</f>
        <v>0</v>
      </c>
      <c r="M916" s="224">
        <f>SUM(M913:M915)</f>
        <v>0</v>
      </c>
      <c r="N916" s="224" t="s">
        <v>1</v>
      </c>
      <c r="O916" s="224">
        <f t="shared" ref="O916:V916" si="202">SUM(O913:O915)</f>
        <v>0</v>
      </c>
      <c r="P916" s="224">
        <f t="shared" si="202"/>
        <v>0</v>
      </c>
      <c r="Q916" s="224">
        <f t="shared" si="202"/>
        <v>0</v>
      </c>
      <c r="R916" s="224">
        <f t="shared" si="202"/>
        <v>0</v>
      </c>
      <c r="S916" s="224">
        <f t="shared" si="202"/>
        <v>0</v>
      </c>
      <c r="T916" s="224">
        <f t="shared" si="202"/>
        <v>0</v>
      </c>
      <c r="U916" s="224">
        <f t="shared" si="202"/>
        <v>0</v>
      </c>
      <c r="V916" s="224">
        <f t="shared" si="202"/>
        <v>0</v>
      </c>
      <c r="W916" s="112"/>
      <c r="X916" s="112"/>
      <c r="Y916" s="224" t="s">
        <v>1</v>
      </c>
      <c r="Z916" s="224" t="s">
        <v>1</v>
      </c>
      <c r="AA916" s="224">
        <f>SUM(AA913:AA915)</f>
        <v>0</v>
      </c>
      <c r="AB916" s="224">
        <f>SUM(AB913:AB915)</f>
        <v>0</v>
      </c>
      <c r="AC916" s="224">
        <f>SUM(AC913:AC915)</f>
        <v>0</v>
      </c>
      <c r="AD916" s="224">
        <f>SUM(AD913:AD915)</f>
        <v>0</v>
      </c>
      <c r="AE916" s="224">
        <f>SUM(AE913:AE915)</f>
        <v>0</v>
      </c>
      <c r="AF916" s="224" t="s">
        <v>1</v>
      </c>
      <c r="AG916" s="224" t="s">
        <v>1</v>
      </c>
      <c r="AH916" s="224">
        <f>SUM(AH913:AH915)</f>
        <v>0</v>
      </c>
      <c r="AI916" s="224">
        <f>SUM(AI913:AI915)</f>
        <v>0</v>
      </c>
      <c r="AJ916" s="224">
        <f>SUM(AJ913:AJ915)</f>
        <v>0</v>
      </c>
      <c r="AK916" s="224">
        <f>SUM(AK913:AK915)</f>
        <v>0</v>
      </c>
      <c r="AL916" s="224">
        <f>SUM(AL913:AL915)</f>
        <v>0</v>
      </c>
    </row>
    <row r="917" spans="1:38" s="225" customFormat="1" ht="27">
      <c r="A917" s="220"/>
      <c r="B917" s="228" t="s">
        <v>238</v>
      </c>
      <c r="C917" s="228"/>
      <c r="D917" s="224" t="s">
        <v>1</v>
      </c>
      <c r="E917" s="224" t="s">
        <v>1</v>
      </c>
      <c r="F917" s="224" t="s">
        <v>1</v>
      </c>
      <c r="G917" s="224" t="s">
        <v>1</v>
      </c>
      <c r="H917" s="224" t="s">
        <v>1</v>
      </c>
      <c r="I917" s="224">
        <f>I911+I916</f>
        <v>55</v>
      </c>
      <c r="J917" s="224">
        <f>J911+J916</f>
        <v>10043904</v>
      </c>
      <c r="K917" s="224">
        <f>K911+K916</f>
        <v>0</v>
      </c>
      <c r="L917" s="224">
        <f>L911+L916</f>
        <v>20176</v>
      </c>
      <c r="M917" s="224">
        <f>M911+M916</f>
        <v>10079080</v>
      </c>
      <c r="N917" s="224" t="s">
        <v>1</v>
      </c>
      <c r="O917" s="224">
        <f t="shared" ref="O917:X917" si="203">O911+O916</f>
        <v>55</v>
      </c>
      <c r="P917" s="224">
        <f t="shared" si="203"/>
        <v>9898304</v>
      </c>
      <c r="Q917" s="224">
        <f t="shared" si="203"/>
        <v>0</v>
      </c>
      <c r="R917" s="224">
        <f t="shared" si="203"/>
        <v>20176</v>
      </c>
      <c r="S917" s="224">
        <f t="shared" si="203"/>
        <v>9933480</v>
      </c>
      <c r="T917" s="224">
        <f t="shared" si="203"/>
        <v>0</v>
      </c>
      <c r="U917" s="224">
        <f t="shared" si="203"/>
        <v>145600</v>
      </c>
      <c r="V917" s="224">
        <f t="shared" si="203"/>
        <v>0</v>
      </c>
      <c r="W917" s="224">
        <f t="shared" si="203"/>
        <v>0</v>
      </c>
      <c r="X917" s="224">
        <f t="shared" si="203"/>
        <v>145600</v>
      </c>
      <c r="Y917" s="224" t="s">
        <v>1</v>
      </c>
      <c r="Z917" s="224" t="s">
        <v>1</v>
      </c>
      <c r="AA917" s="224">
        <f>AA911+AA916</f>
        <v>55</v>
      </c>
      <c r="AB917" s="224">
        <f>AB911+AB916</f>
        <v>10221120</v>
      </c>
      <c r="AC917" s="224">
        <f>AC911+AC916</f>
        <v>0</v>
      </c>
      <c r="AD917" s="224">
        <f>AD911+AD916</f>
        <v>20425.600000000002</v>
      </c>
      <c r="AE917" s="224">
        <f>AE911+AE916</f>
        <v>10256545.600000001</v>
      </c>
      <c r="AF917" s="224" t="s">
        <v>1</v>
      </c>
      <c r="AG917" s="224" t="s">
        <v>1</v>
      </c>
      <c r="AH917" s="224">
        <f>AH911+AH916</f>
        <v>55</v>
      </c>
      <c r="AI917" s="224">
        <f>AI911+AI916</f>
        <v>10367552</v>
      </c>
      <c r="AJ917" s="224">
        <f>AJ911+AJ916</f>
        <v>0</v>
      </c>
      <c r="AK917" s="224">
        <f>AK911+AK916</f>
        <v>20800</v>
      </c>
      <c r="AL917" s="224">
        <f>AL911+AL916</f>
        <v>10403352</v>
      </c>
    </row>
    <row r="918" spans="1:38">
      <c r="A918" s="203"/>
      <c r="B918" s="102"/>
      <c r="C918" s="102"/>
      <c r="D918" s="222"/>
      <c r="E918" s="222"/>
      <c r="F918" s="222"/>
      <c r="G918" s="222"/>
      <c r="H918" s="222"/>
      <c r="I918" s="102"/>
      <c r="J918" s="222"/>
      <c r="K918" s="222"/>
      <c r="L918" s="222"/>
      <c r="M918" s="222"/>
      <c r="N918" s="222"/>
      <c r="O918" s="102"/>
      <c r="P918" s="222"/>
      <c r="Q918" s="222"/>
      <c r="R918" s="222"/>
      <c r="S918" s="102"/>
      <c r="T918" s="222"/>
      <c r="U918" s="102"/>
      <c r="V918" s="222"/>
      <c r="W918" s="106"/>
      <c r="X918" s="106"/>
      <c r="Y918" s="222"/>
      <c r="Z918" s="222"/>
      <c r="AA918" s="102"/>
      <c r="AB918" s="222"/>
      <c r="AC918" s="222"/>
      <c r="AD918" s="222"/>
      <c r="AE918" s="222"/>
      <c r="AF918" s="222"/>
      <c r="AG918" s="222"/>
      <c r="AH918" s="102"/>
      <c r="AI918" s="222"/>
      <c r="AJ918" s="222"/>
      <c r="AK918" s="222"/>
      <c r="AL918" s="222"/>
    </row>
    <row r="919" spans="1:38" ht="54">
      <c r="A919" s="220" t="s">
        <v>4</v>
      </c>
      <c r="B919" s="221" t="s">
        <v>463</v>
      </c>
      <c r="C919" s="221"/>
      <c r="D919" s="222"/>
      <c r="E919" s="222"/>
      <c r="F919" s="222"/>
      <c r="G919" s="222"/>
      <c r="H919" s="222"/>
      <c r="I919" s="221"/>
      <c r="J919" s="222"/>
      <c r="K919" s="222"/>
      <c r="L919" s="222"/>
      <c r="M919" s="222"/>
      <c r="N919" s="222"/>
      <c r="O919" s="221"/>
      <c r="P919" s="222"/>
      <c r="Q919" s="222"/>
      <c r="R919" s="222"/>
      <c r="S919" s="221"/>
      <c r="T919" s="222"/>
      <c r="U919" s="221"/>
      <c r="V919" s="222"/>
      <c r="W919" s="106"/>
      <c r="X919" s="106"/>
      <c r="Y919" s="222"/>
      <c r="Z919" s="222"/>
      <c r="AA919" s="221"/>
      <c r="AB919" s="222"/>
      <c r="AC919" s="222"/>
      <c r="AD919" s="222"/>
      <c r="AE919" s="222"/>
      <c r="AF919" s="222"/>
      <c r="AG919" s="222"/>
      <c r="AH919" s="221"/>
      <c r="AI919" s="222"/>
      <c r="AJ919" s="222"/>
      <c r="AK919" s="222"/>
      <c r="AL919" s="222"/>
    </row>
    <row r="920" spans="1:38">
      <c r="A920" s="203"/>
      <c r="B920" s="188" t="s">
        <v>126</v>
      </c>
      <c r="C920" s="188"/>
      <c r="D920" s="222"/>
      <c r="E920" s="222"/>
      <c r="F920" s="222"/>
      <c r="G920" s="222"/>
      <c r="H920" s="222"/>
      <c r="I920" s="188"/>
      <c r="J920" s="222"/>
      <c r="K920" s="222"/>
      <c r="L920" s="222"/>
      <c r="M920" s="222"/>
      <c r="N920" s="222"/>
      <c r="O920" s="188"/>
      <c r="P920" s="222"/>
      <c r="Q920" s="222"/>
      <c r="R920" s="222"/>
      <c r="S920" s="188"/>
      <c r="T920" s="222"/>
      <c r="U920" s="188"/>
      <c r="V920" s="222"/>
      <c r="W920" s="106"/>
      <c r="X920" s="106"/>
      <c r="Y920" s="222"/>
      <c r="Z920" s="222"/>
      <c r="AA920" s="188"/>
      <c r="AB920" s="222"/>
      <c r="AC920" s="222"/>
      <c r="AD920" s="222"/>
      <c r="AE920" s="222"/>
      <c r="AF920" s="222"/>
      <c r="AG920" s="222"/>
      <c r="AH920" s="188"/>
      <c r="AI920" s="222"/>
      <c r="AJ920" s="222"/>
      <c r="AK920" s="222"/>
      <c r="AL920" s="222"/>
    </row>
    <row r="921" spans="1:38">
      <c r="A921" s="203">
        <v>1</v>
      </c>
      <c r="B921" s="102" t="s">
        <v>1526</v>
      </c>
      <c r="C921" s="102" t="s">
        <v>8234</v>
      </c>
      <c r="D921" s="222">
        <v>1976</v>
      </c>
      <c r="E921" s="1636" t="s">
        <v>1198</v>
      </c>
      <c r="F921" s="222" t="s">
        <v>1</v>
      </c>
      <c r="G921" s="222" t="s">
        <v>1</v>
      </c>
      <c r="H921" s="222">
        <v>1.25</v>
      </c>
      <c r="I921" s="102">
        <v>1</v>
      </c>
      <c r="J921" s="203">
        <v>104000</v>
      </c>
      <c r="K921" s="203"/>
      <c r="L921" s="203"/>
      <c r="M921" s="222">
        <f t="shared" ref="M921:M948" si="204">J921+K921+L921</f>
        <v>104000</v>
      </c>
      <c r="N921" s="222">
        <v>1.25</v>
      </c>
      <c r="O921" s="102">
        <v>1</v>
      </c>
      <c r="P921" s="203">
        <v>104000</v>
      </c>
      <c r="Q921" s="203"/>
      <c r="R921" s="203"/>
      <c r="S921" s="222">
        <f t="shared" ref="S921:S948" si="205">P921+Q921+R921</f>
        <v>104000</v>
      </c>
      <c r="T921" s="222">
        <f t="shared" ref="T921:W942" si="206">I921-O921</f>
        <v>0</v>
      </c>
      <c r="U921" s="222">
        <f t="shared" si="206"/>
        <v>0</v>
      </c>
      <c r="V921" s="222">
        <f t="shared" si="206"/>
        <v>0</v>
      </c>
      <c r="W921" s="222">
        <f t="shared" si="206"/>
        <v>0</v>
      </c>
      <c r="X921" s="222">
        <f t="shared" ref="X921:X948" si="207">U921+V921+W921</f>
        <v>0</v>
      </c>
      <c r="Y921" s="222" t="s">
        <v>1</v>
      </c>
      <c r="Z921" s="222">
        <v>1.25</v>
      </c>
      <c r="AA921" s="102">
        <v>1</v>
      </c>
      <c r="AB921" s="203">
        <v>104000</v>
      </c>
      <c r="AC921" s="203"/>
      <c r="AD921" s="203"/>
      <c r="AE921" s="222">
        <f t="shared" ref="AE921:AE948" si="208">AB921+AC921+AD921</f>
        <v>104000</v>
      </c>
      <c r="AF921" s="222" t="s">
        <v>1</v>
      </c>
      <c r="AG921" s="222">
        <v>1.25</v>
      </c>
      <c r="AH921" s="102">
        <v>1</v>
      </c>
      <c r="AI921" s="203">
        <v>104000</v>
      </c>
      <c r="AJ921" s="203"/>
      <c r="AK921" s="203"/>
      <c r="AL921" s="222">
        <f t="shared" ref="AL921:AL948" si="209">AI921+AJ921+AK921</f>
        <v>104000</v>
      </c>
    </row>
    <row r="922" spans="1:38">
      <c r="A922" s="203">
        <v>2</v>
      </c>
      <c r="B922" s="102" t="s">
        <v>1527</v>
      </c>
      <c r="C922" s="102" t="s">
        <v>8234</v>
      </c>
      <c r="D922" s="222">
        <v>1987</v>
      </c>
      <c r="E922" s="222" t="s">
        <v>1195</v>
      </c>
      <c r="F922" s="222" t="s">
        <v>1</v>
      </c>
      <c r="G922" s="222" t="s">
        <v>1</v>
      </c>
      <c r="H922" s="222">
        <v>1.5</v>
      </c>
      <c r="I922" s="102">
        <v>1</v>
      </c>
      <c r="J922" s="203">
        <v>124800</v>
      </c>
      <c r="K922" s="203"/>
      <c r="L922" s="203"/>
      <c r="M922" s="222">
        <f t="shared" si="204"/>
        <v>124800</v>
      </c>
      <c r="N922" s="222">
        <v>1.5</v>
      </c>
      <c r="O922" s="102">
        <v>1</v>
      </c>
      <c r="P922" s="203">
        <v>124800</v>
      </c>
      <c r="Q922" s="203"/>
      <c r="R922" s="203"/>
      <c r="S922" s="222">
        <f t="shared" si="205"/>
        <v>124800</v>
      </c>
      <c r="T922" s="222">
        <f t="shared" si="206"/>
        <v>0</v>
      </c>
      <c r="U922" s="222">
        <f t="shared" si="206"/>
        <v>0</v>
      </c>
      <c r="V922" s="222">
        <f t="shared" si="206"/>
        <v>0</v>
      </c>
      <c r="W922" s="222">
        <f t="shared" si="206"/>
        <v>0</v>
      </c>
      <c r="X922" s="222">
        <f t="shared" si="207"/>
        <v>0</v>
      </c>
      <c r="Y922" s="222" t="s">
        <v>1</v>
      </c>
      <c r="Z922" s="222">
        <v>1.5</v>
      </c>
      <c r="AA922" s="102">
        <v>1</v>
      </c>
      <c r="AB922" s="203">
        <v>124800</v>
      </c>
      <c r="AC922" s="203"/>
      <c r="AD922" s="203"/>
      <c r="AE922" s="222">
        <f t="shared" si="208"/>
        <v>124800</v>
      </c>
      <c r="AF922" s="222" t="s">
        <v>1</v>
      </c>
      <c r="AG922" s="222">
        <v>1.5</v>
      </c>
      <c r="AH922" s="102">
        <v>1</v>
      </c>
      <c r="AI922" s="203">
        <v>124800</v>
      </c>
      <c r="AJ922" s="203"/>
      <c r="AK922" s="203"/>
      <c r="AL922" s="222">
        <f t="shared" si="209"/>
        <v>124800</v>
      </c>
    </row>
    <row r="923" spans="1:38">
      <c r="A923" s="203">
        <v>3</v>
      </c>
      <c r="B923" s="102" t="s">
        <v>1528</v>
      </c>
      <c r="C923" s="102" t="s">
        <v>8233</v>
      </c>
      <c r="D923" s="222">
        <v>1986</v>
      </c>
      <c r="E923" s="222" t="s">
        <v>1255</v>
      </c>
      <c r="F923" s="222" t="s">
        <v>1</v>
      </c>
      <c r="G923" s="222" t="s">
        <v>1</v>
      </c>
      <c r="H923" s="222">
        <v>1</v>
      </c>
      <c r="I923" s="102">
        <v>1</v>
      </c>
      <c r="J923" s="203">
        <v>100000</v>
      </c>
      <c r="K923" s="203"/>
      <c r="L923" s="203"/>
      <c r="M923" s="222">
        <f t="shared" si="204"/>
        <v>100000</v>
      </c>
      <c r="N923" s="222">
        <v>1</v>
      </c>
      <c r="O923" s="102">
        <v>1</v>
      </c>
      <c r="P923" s="203">
        <v>100000</v>
      </c>
      <c r="Q923" s="203"/>
      <c r="R923" s="203"/>
      <c r="S923" s="222">
        <f t="shared" si="205"/>
        <v>100000</v>
      </c>
      <c r="T923" s="222">
        <f t="shared" si="206"/>
        <v>0</v>
      </c>
      <c r="U923" s="222">
        <f t="shared" si="206"/>
        <v>0</v>
      </c>
      <c r="V923" s="222">
        <f t="shared" si="206"/>
        <v>0</v>
      </c>
      <c r="W923" s="222">
        <f t="shared" si="206"/>
        <v>0</v>
      </c>
      <c r="X923" s="222">
        <f t="shared" si="207"/>
        <v>0</v>
      </c>
      <c r="Y923" s="222" t="s">
        <v>1</v>
      </c>
      <c r="Z923" s="222">
        <v>1</v>
      </c>
      <c r="AA923" s="102">
        <v>1</v>
      </c>
      <c r="AB923" s="203">
        <v>100000</v>
      </c>
      <c r="AC923" s="203"/>
      <c r="AD923" s="203"/>
      <c r="AE923" s="222">
        <f t="shared" si="208"/>
        <v>100000</v>
      </c>
      <c r="AF923" s="222" t="s">
        <v>1</v>
      </c>
      <c r="AG923" s="222">
        <v>1</v>
      </c>
      <c r="AH923" s="102">
        <v>1</v>
      </c>
      <c r="AI923" s="203">
        <v>100000</v>
      </c>
      <c r="AJ923" s="203"/>
      <c r="AK923" s="203"/>
      <c r="AL923" s="222">
        <f t="shared" si="209"/>
        <v>100000</v>
      </c>
    </row>
    <row r="924" spans="1:38">
      <c r="A924" s="203">
        <v>4</v>
      </c>
      <c r="B924" s="102" t="s">
        <v>1529</v>
      </c>
      <c r="C924" s="102" t="s">
        <v>8233</v>
      </c>
      <c r="D924" s="222">
        <v>1970</v>
      </c>
      <c r="E924" s="222" t="s">
        <v>1255</v>
      </c>
      <c r="F924" s="222" t="s">
        <v>1</v>
      </c>
      <c r="G924" s="222" t="s">
        <v>1</v>
      </c>
      <c r="H924" s="222">
        <v>1</v>
      </c>
      <c r="I924" s="102">
        <v>1</v>
      </c>
      <c r="J924" s="203">
        <v>93750</v>
      </c>
      <c r="K924" s="203"/>
      <c r="L924" s="203"/>
      <c r="M924" s="222">
        <f t="shared" si="204"/>
        <v>93750</v>
      </c>
      <c r="N924" s="222">
        <v>1</v>
      </c>
      <c r="O924" s="102">
        <v>1</v>
      </c>
      <c r="P924" s="203">
        <v>93750</v>
      </c>
      <c r="Q924" s="203"/>
      <c r="R924" s="203"/>
      <c r="S924" s="222">
        <f t="shared" si="205"/>
        <v>93750</v>
      </c>
      <c r="T924" s="222">
        <f t="shared" si="206"/>
        <v>0</v>
      </c>
      <c r="U924" s="222">
        <f t="shared" si="206"/>
        <v>0</v>
      </c>
      <c r="V924" s="222">
        <f t="shared" si="206"/>
        <v>0</v>
      </c>
      <c r="W924" s="222">
        <f t="shared" si="206"/>
        <v>0</v>
      </c>
      <c r="X924" s="222">
        <f t="shared" si="207"/>
        <v>0</v>
      </c>
      <c r="Y924" s="222" t="s">
        <v>1</v>
      </c>
      <c r="Z924" s="222">
        <v>1</v>
      </c>
      <c r="AA924" s="102">
        <v>1</v>
      </c>
      <c r="AB924" s="203">
        <v>93750</v>
      </c>
      <c r="AC924" s="203"/>
      <c r="AD924" s="203"/>
      <c r="AE924" s="222">
        <f t="shared" si="208"/>
        <v>93750</v>
      </c>
      <c r="AF924" s="222" t="s">
        <v>1</v>
      </c>
      <c r="AG924" s="222">
        <v>1</v>
      </c>
      <c r="AH924" s="102">
        <v>1</v>
      </c>
      <c r="AI924" s="203">
        <v>93750</v>
      </c>
      <c r="AJ924" s="203"/>
      <c r="AK924" s="203"/>
      <c r="AL924" s="222">
        <f t="shared" si="209"/>
        <v>93750</v>
      </c>
    </row>
    <row r="925" spans="1:38">
      <c r="A925" s="203">
        <v>5</v>
      </c>
      <c r="B925" s="102" t="s">
        <v>2215</v>
      </c>
      <c r="C925" s="102" t="s">
        <v>8233</v>
      </c>
      <c r="D925" s="222">
        <v>1997</v>
      </c>
      <c r="E925" s="222" t="s">
        <v>1255</v>
      </c>
      <c r="F925" s="222" t="s">
        <v>1</v>
      </c>
      <c r="G925" s="222" t="s">
        <v>1</v>
      </c>
      <c r="H925" s="222">
        <v>1</v>
      </c>
      <c r="I925" s="102">
        <v>1</v>
      </c>
      <c r="J925" s="203">
        <v>100000</v>
      </c>
      <c r="K925" s="203"/>
      <c r="L925" s="203"/>
      <c r="M925" s="222">
        <f t="shared" si="204"/>
        <v>100000</v>
      </c>
      <c r="N925" s="222">
        <v>1</v>
      </c>
      <c r="O925" s="102">
        <v>1</v>
      </c>
      <c r="P925" s="203">
        <v>100000</v>
      </c>
      <c r="Q925" s="203"/>
      <c r="R925" s="203"/>
      <c r="S925" s="222">
        <f t="shared" si="205"/>
        <v>100000</v>
      </c>
      <c r="T925" s="222">
        <f t="shared" si="206"/>
        <v>0</v>
      </c>
      <c r="U925" s="222">
        <f t="shared" si="206"/>
        <v>0</v>
      </c>
      <c r="V925" s="222">
        <f t="shared" si="206"/>
        <v>0</v>
      </c>
      <c r="W925" s="222">
        <f t="shared" si="206"/>
        <v>0</v>
      </c>
      <c r="X925" s="222">
        <f t="shared" si="207"/>
        <v>0</v>
      </c>
      <c r="Y925" s="222" t="s">
        <v>1</v>
      </c>
      <c r="Z925" s="222">
        <v>1</v>
      </c>
      <c r="AA925" s="102">
        <v>1</v>
      </c>
      <c r="AB925" s="203">
        <v>100000</v>
      </c>
      <c r="AC925" s="203"/>
      <c r="AD925" s="203"/>
      <c r="AE925" s="222">
        <f t="shared" si="208"/>
        <v>100000</v>
      </c>
      <c r="AF925" s="222" t="s">
        <v>1</v>
      </c>
      <c r="AG925" s="222">
        <v>1</v>
      </c>
      <c r="AH925" s="102">
        <v>1</v>
      </c>
      <c r="AI925" s="203">
        <v>100000</v>
      </c>
      <c r="AJ925" s="203"/>
      <c r="AK925" s="203"/>
      <c r="AL925" s="222">
        <f t="shared" si="209"/>
        <v>100000</v>
      </c>
    </row>
    <row r="926" spans="1:38">
      <c r="A926" s="203">
        <v>6</v>
      </c>
      <c r="B926" s="102" t="s">
        <v>1530</v>
      </c>
      <c r="C926" s="102" t="s">
        <v>8233</v>
      </c>
      <c r="D926" s="222">
        <v>1956</v>
      </c>
      <c r="E926" s="222" t="s">
        <v>1255</v>
      </c>
      <c r="F926" s="222" t="s">
        <v>1</v>
      </c>
      <c r="G926" s="222" t="s">
        <v>1</v>
      </c>
      <c r="H926" s="222">
        <v>1</v>
      </c>
      <c r="I926" s="102">
        <v>1</v>
      </c>
      <c r="J926" s="203">
        <v>93750</v>
      </c>
      <c r="K926" s="203"/>
      <c r="L926" s="203"/>
      <c r="M926" s="222">
        <f t="shared" si="204"/>
        <v>93750</v>
      </c>
      <c r="N926" s="222">
        <v>1</v>
      </c>
      <c r="O926" s="102">
        <v>1</v>
      </c>
      <c r="P926" s="203">
        <v>93750</v>
      </c>
      <c r="Q926" s="203"/>
      <c r="R926" s="203"/>
      <c r="S926" s="222">
        <f t="shared" si="205"/>
        <v>93750</v>
      </c>
      <c r="T926" s="222">
        <f t="shared" si="206"/>
        <v>0</v>
      </c>
      <c r="U926" s="222">
        <f t="shared" si="206"/>
        <v>0</v>
      </c>
      <c r="V926" s="222">
        <f t="shared" si="206"/>
        <v>0</v>
      </c>
      <c r="W926" s="222">
        <f t="shared" si="206"/>
        <v>0</v>
      </c>
      <c r="X926" s="222">
        <f t="shared" si="207"/>
        <v>0</v>
      </c>
      <c r="Y926" s="222" t="s">
        <v>1</v>
      </c>
      <c r="Z926" s="222">
        <v>1</v>
      </c>
      <c r="AA926" s="102">
        <v>1</v>
      </c>
      <c r="AB926" s="203">
        <v>93750</v>
      </c>
      <c r="AC926" s="203"/>
      <c r="AD926" s="203"/>
      <c r="AE926" s="222">
        <f t="shared" si="208"/>
        <v>93750</v>
      </c>
      <c r="AF926" s="222" t="s">
        <v>1</v>
      </c>
      <c r="AG926" s="222">
        <v>1</v>
      </c>
      <c r="AH926" s="102">
        <v>1</v>
      </c>
      <c r="AI926" s="203">
        <v>93750</v>
      </c>
      <c r="AJ926" s="203"/>
      <c r="AK926" s="203"/>
      <c r="AL926" s="222">
        <f t="shared" si="209"/>
        <v>93750</v>
      </c>
    </row>
    <row r="927" spans="1:38">
      <c r="A927" s="203">
        <v>7</v>
      </c>
      <c r="B927" s="102" t="s">
        <v>1531</v>
      </c>
      <c r="C927" s="102" t="s">
        <v>8233</v>
      </c>
      <c r="D927" s="222">
        <v>1957</v>
      </c>
      <c r="E927" s="222" t="s">
        <v>1255</v>
      </c>
      <c r="F927" s="222" t="s">
        <v>1</v>
      </c>
      <c r="G927" s="222" t="s">
        <v>1</v>
      </c>
      <c r="H927" s="222">
        <v>1</v>
      </c>
      <c r="I927" s="102">
        <v>1</v>
      </c>
      <c r="J927" s="203">
        <v>93750</v>
      </c>
      <c r="K927" s="203"/>
      <c r="L927" s="203"/>
      <c r="M927" s="222">
        <f t="shared" si="204"/>
        <v>93750</v>
      </c>
      <c r="N927" s="222">
        <v>1</v>
      </c>
      <c r="O927" s="102">
        <v>1</v>
      </c>
      <c r="P927" s="203">
        <v>93750</v>
      </c>
      <c r="Q927" s="203"/>
      <c r="R927" s="203"/>
      <c r="S927" s="222">
        <f t="shared" si="205"/>
        <v>93750</v>
      </c>
      <c r="T927" s="222">
        <f t="shared" si="206"/>
        <v>0</v>
      </c>
      <c r="U927" s="222">
        <f t="shared" si="206"/>
        <v>0</v>
      </c>
      <c r="V927" s="222">
        <f t="shared" si="206"/>
        <v>0</v>
      </c>
      <c r="W927" s="222">
        <f t="shared" si="206"/>
        <v>0</v>
      </c>
      <c r="X927" s="222">
        <f t="shared" si="207"/>
        <v>0</v>
      </c>
      <c r="Y927" s="222" t="s">
        <v>1</v>
      </c>
      <c r="Z927" s="222">
        <v>1</v>
      </c>
      <c r="AA927" s="102">
        <v>1</v>
      </c>
      <c r="AB927" s="203">
        <v>93750</v>
      </c>
      <c r="AC927" s="203"/>
      <c r="AD927" s="203"/>
      <c r="AE927" s="222">
        <f t="shared" si="208"/>
        <v>93750</v>
      </c>
      <c r="AF927" s="222" t="s">
        <v>1</v>
      </c>
      <c r="AG927" s="222">
        <v>1</v>
      </c>
      <c r="AH927" s="102">
        <v>1</v>
      </c>
      <c r="AI927" s="203">
        <v>93750</v>
      </c>
      <c r="AJ927" s="203"/>
      <c r="AK927" s="203"/>
      <c r="AL927" s="222">
        <f t="shared" si="209"/>
        <v>93750</v>
      </c>
    </row>
    <row r="928" spans="1:38">
      <c r="A928" s="203">
        <v>8</v>
      </c>
      <c r="B928" s="102" t="s">
        <v>1544</v>
      </c>
      <c r="C928" s="102" t="s">
        <v>8234</v>
      </c>
      <c r="D928" s="222">
        <v>1974</v>
      </c>
      <c r="E928" s="222" t="s">
        <v>1202</v>
      </c>
      <c r="F928" s="222" t="s">
        <v>1</v>
      </c>
      <c r="G928" s="222" t="s">
        <v>1</v>
      </c>
      <c r="H928" s="222">
        <v>1.5</v>
      </c>
      <c r="I928" s="102">
        <v>1</v>
      </c>
      <c r="J928" s="203">
        <v>124800</v>
      </c>
      <c r="K928" s="203"/>
      <c r="L928" s="203"/>
      <c r="M928" s="222">
        <f t="shared" si="204"/>
        <v>124800</v>
      </c>
      <c r="N928" s="222">
        <v>1.5</v>
      </c>
      <c r="O928" s="102">
        <v>1</v>
      </c>
      <c r="P928" s="203">
        <v>124800</v>
      </c>
      <c r="Q928" s="203"/>
      <c r="R928" s="203"/>
      <c r="S928" s="222">
        <f t="shared" si="205"/>
        <v>124800</v>
      </c>
      <c r="T928" s="222">
        <f t="shared" si="206"/>
        <v>0</v>
      </c>
      <c r="U928" s="222">
        <f t="shared" si="206"/>
        <v>0</v>
      </c>
      <c r="V928" s="222">
        <f t="shared" si="206"/>
        <v>0</v>
      </c>
      <c r="W928" s="222">
        <f t="shared" si="206"/>
        <v>0</v>
      </c>
      <c r="X928" s="222">
        <f t="shared" si="207"/>
        <v>0</v>
      </c>
      <c r="Y928" s="222" t="s">
        <v>1</v>
      </c>
      <c r="Z928" s="222">
        <v>1.5</v>
      </c>
      <c r="AA928" s="102">
        <v>1</v>
      </c>
      <c r="AB928" s="203">
        <v>124800</v>
      </c>
      <c r="AC928" s="203"/>
      <c r="AD928" s="203"/>
      <c r="AE928" s="222">
        <f t="shared" si="208"/>
        <v>124800</v>
      </c>
      <c r="AF928" s="222" t="s">
        <v>1</v>
      </c>
      <c r="AG928" s="222">
        <v>1.5</v>
      </c>
      <c r="AH928" s="102">
        <v>1</v>
      </c>
      <c r="AI928" s="203">
        <v>124800</v>
      </c>
      <c r="AJ928" s="203"/>
      <c r="AK928" s="203"/>
      <c r="AL928" s="222">
        <f t="shared" si="209"/>
        <v>124800</v>
      </c>
    </row>
    <row r="929" spans="1:38">
      <c r="A929" s="203">
        <v>9</v>
      </c>
      <c r="B929" s="102" t="s">
        <v>1533</v>
      </c>
      <c r="C929" s="102" t="s">
        <v>8234</v>
      </c>
      <c r="D929" s="222">
        <v>1969</v>
      </c>
      <c r="E929" s="222" t="s">
        <v>1202</v>
      </c>
      <c r="F929" s="222" t="s">
        <v>1</v>
      </c>
      <c r="G929" s="222" t="s">
        <v>1</v>
      </c>
      <c r="H929" s="222">
        <v>1.5</v>
      </c>
      <c r="I929" s="102">
        <v>1</v>
      </c>
      <c r="J929" s="203">
        <v>124800</v>
      </c>
      <c r="K929" s="203"/>
      <c r="L929" s="203"/>
      <c r="M929" s="222">
        <f t="shared" si="204"/>
        <v>124800</v>
      </c>
      <c r="N929" s="222">
        <v>1.5</v>
      </c>
      <c r="O929" s="102">
        <v>1</v>
      </c>
      <c r="P929" s="203">
        <v>124800</v>
      </c>
      <c r="Q929" s="203"/>
      <c r="R929" s="203"/>
      <c r="S929" s="222">
        <f t="shared" si="205"/>
        <v>124800</v>
      </c>
      <c r="T929" s="222">
        <f t="shared" si="206"/>
        <v>0</v>
      </c>
      <c r="U929" s="222">
        <f t="shared" si="206"/>
        <v>0</v>
      </c>
      <c r="V929" s="222">
        <f t="shared" si="206"/>
        <v>0</v>
      </c>
      <c r="W929" s="222">
        <f t="shared" si="206"/>
        <v>0</v>
      </c>
      <c r="X929" s="222">
        <f t="shared" si="207"/>
        <v>0</v>
      </c>
      <c r="Y929" s="222" t="s">
        <v>1</v>
      </c>
      <c r="Z929" s="222">
        <v>1.5</v>
      </c>
      <c r="AA929" s="102">
        <v>1</v>
      </c>
      <c r="AB929" s="203">
        <v>124800</v>
      </c>
      <c r="AC929" s="203"/>
      <c r="AD929" s="203"/>
      <c r="AE929" s="222">
        <f t="shared" si="208"/>
        <v>124800</v>
      </c>
      <c r="AF929" s="222" t="s">
        <v>1</v>
      </c>
      <c r="AG929" s="222">
        <v>1.5</v>
      </c>
      <c r="AH929" s="102">
        <v>1</v>
      </c>
      <c r="AI929" s="203">
        <v>124800</v>
      </c>
      <c r="AJ929" s="203"/>
      <c r="AK929" s="203"/>
      <c r="AL929" s="222">
        <f t="shared" si="209"/>
        <v>124800</v>
      </c>
    </row>
    <row r="930" spans="1:38">
      <c r="A930" s="203">
        <v>10</v>
      </c>
      <c r="B930" s="102" t="s">
        <v>1532</v>
      </c>
      <c r="C930" s="102" t="s">
        <v>8234</v>
      </c>
      <c r="D930" s="222">
        <v>1963</v>
      </c>
      <c r="E930" s="222" t="s">
        <v>1202</v>
      </c>
      <c r="F930" s="222" t="s">
        <v>1</v>
      </c>
      <c r="G930" s="222" t="s">
        <v>1</v>
      </c>
      <c r="H930" s="222">
        <v>1.5</v>
      </c>
      <c r="I930" s="102">
        <v>1</v>
      </c>
      <c r="J930" s="203">
        <v>124800</v>
      </c>
      <c r="K930" s="203"/>
      <c r="L930" s="203"/>
      <c r="M930" s="222">
        <f t="shared" si="204"/>
        <v>124800</v>
      </c>
      <c r="N930" s="222">
        <v>1.5</v>
      </c>
      <c r="O930" s="102">
        <v>1</v>
      </c>
      <c r="P930" s="203">
        <v>124800</v>
      </c>
      <c r="Q930" s="203"/>
      <c r="R930" s="203"/>
      <c r="S930" s="222">
        <f t="shared" si="205"/>
        <v>124800</v>
      </c>
      <c r="T930" s="222">
        <f t="shared" si="206"/>
        <v>0</v>
      </c>
      <c r="U930" s="222">
        <f t="shared" si="206"/>
        <v>0</v>
      </c>
      <c r="V930" s="222">
        <f t="shared" si="206"/>
        <v>0</v>
      </c>
      <c r="W930" s="222">
        <f t="shared" si="206"/>
        <v>0</v>
      </c>
      <c r="X930" s="222">
        <f t="shared" si="207"/>
        <v>0</v>
      </c>
      <c r="Y930" s="222" t="s">
        <v>1</v>
      </c>
      <c r="Z930" s="222">
        <v>1.5</v>
      </c>
      <c r="AA930" s="102">
        <v>1</v>
      </c>
      <c r="AB930" s="203">
        <v>124800</v>
      </c>
      <c r="AC930" s="203"/>
      <c r="AD930" s="203"/>
      <c r="AE930" s="222">
        <f t="shared" si="208"/>
        <v>124800</v>
      </c>
      <c r="AF930" s="222" t="s">
        <v>1</v>
      </c>
      <c r="AG930" s="222">
        <v>1.5</v>
      </c>
      <c r="AH930" s="102">
        <v>1</v>
      </c>
      <c r="AI930" s="203">
        <v>124800</v>
      </c>
      <c r="AJ930" s="203"/>
      <c r="AK930" s="203"/>
      <c r="AL930" s="222">
        <f t="shared" si="209"/>
        <v>124800</v>
      </c>
    </row>
    <row r="931" spans="1:38">
      <c r="A931" s="203">
        <v>11</v>
      </c>
      <c r="B931" s="102" t="s">
        <v>1534</v>
      </c>
      <c r="C931" s="102" t="s">
        <v>8233</v>
      </c>
      <c r="D931" s="222">
        <v>1974</v>
      </c>
      <c r="E931" s="222" t="s">
        <v>1202</v>
      </c>
      <c r="F931" s="222" t="s">
        <v>1</v>
      </c>
      <c r="G931" s="222" t="s">
        <v>1</v>
      </c>
      <c r="H931" s="222">
        <v>1.5</v>
      </c>
      <c r="I931" s="102">
        <v>1</v>
      </c>
      <c r="J931" s="203">
        <v>124800</v>
      </c>
      <c r="K931" s="203"/>
      <c r="L931" s="203"/>
      <c r="M931" s="222">
        <f t="shared" si="204"/>
        <v>124800</v>
      </c>
      <c r="N931" s="222">
        <v>1.5</v>
      </c>
      <c r="O931" s="102">
        <v>1</v>
      </c>
      <c r="P931" s="203">
        <v>124800</v>
      </c>
      <c r="Q931" s="203"/>
      <c r="R931" s="203"/>
      <c r="S931" s="222">
        <f t="shared" si="205"/>
        <v>124800</v>
      </c>
      <c r="T931" s="222">
        <f t="shared" si="206"/>
        <v>0</v>
      </c>
      <c r="U931" s="222">
        <f t="shared" si="206"/>
        <v>0</v>
      </c>
      <c r="V931" s="222">
        <f t="shared" si="206"/>
        <v>0</v>
      </c>
      <c r="W931" s="222">
        <f t="shared" si="206"/>
        <v>0</v>
      </c>
      <c r="X931" s="222">
        <f t="shared" si="207"/>
        <v>0</v>
      </c>
      <c r="Y931" s="222" t="s">
        <v>1</v>
      </c>
      <c r="Z931" s="222">
        <v>1.5</v>
      </c>
      <c r="AA931" s="102">
        <v>1</v>
      </c>
      <c r="AB931" s="203">
        <v>124800</v>
      </c>
      <c r="AC931" s="203"/>
      <c r="AD931" s="203"/>
      <c r="AE931" s="222">
        <f t="shared" si="208"/>
        <v>124800</v>
      </c>
      <c r="AF931" s="222" t="s">
        <v>1</v>
      </c>
      <c r="AG931" s="222">
        <v>1.5</v>
      </c>
      <c r="AH931" s="102">
        <v>1</v>
      </c>
      <c r="AI931" s="203">
        <v>124800</v>
      </c>
      <c r="AJ931" s="203"/>
      <c r="AK931" s="203"/>
      <c r="AL931" s="222">
        <f t="shared" si="209"/>
        <v>124800</v>
      </c>
    </row>
    <row r="932" spans="1:38">
      <c r="A932" s="203">
        <v>12</v>
      </c>
      <c r="B932" s="102" t="s">
        <v>1535</v>
      </c>
      <c r="C932" s="102" t="s">
        <v>8234</v>
      </c>
      <c r="D932" s="222">
        <v>1947</v>
      </c>
      <c r="E932" s="222" t="s">
        <v>1202</v>
      </c>
      <c r="F932" s="222" t="s">
        <v>1</v>
      </c>
      <c r="G932" s="222" t="s">
        <v>1</v>
      </c>
      <c r="H932" s="222">
        <v>1.5</v>
      </c>
      <c r="I932" s="102">
        <v>1</v>
      </c>
      <c r="J932" s="203">
        <v>124800</v>
      </c>
      <c r="K932" s="203"/>
      <c r="L932" s="203"/>
      <c r="M932" s="222">
        <f t="shared" si="204"/>
        <v>124800</v>
      </c>
      <c r="N932" s="222">
        <v>1.5</v>
      </c>
      <c r="O932" s="102">
        <v>1</v>
      </c>
      <c r="P932" s="203">
        <v>124800</v>
      </c>
      <c r="Q932" s="203"/>
      <c r="R932" s="203"/>
      <c r="S932" s="222">
        <f t="shared" si="205"/>
        <v>124800</v>
      </c>
      <c r="T932" s="222">
        <f t="shared" si="206"/>
        <v>0</v>
      </c>
      <c r="U932" s="222">
        <f t="shared" si="206"/>
        <v>0</v>
      </c>
      <c r="V932" s="222">
        <f t="shared" si="206"/>
        <v>0</v>
      </c>
      <c r="W932" s="222">
        <f t="shared" si="206"/>
        <v>0</v>
      </c>
      <c r="X932" s="222">
        <f t="shared" si="207"/>
        <v>0</v>
      </c>
      <c r="Y932" s="222" t="s">
        <v>1</v>
      </c>
      <c r="Z932" s="222">
        <v>1.5</v>
      </c>
      <c r="AA932" s="102">
        <v>1</v>
      </c>
      <c r="AB932" s="203">
        <v>124800</v>
      </c>
      <c r="AC932" s="203"/>
      <c r="AD932" s="203"/>
      <c r="AE932" s="222">
        <f t="shared" si="208"/>
        <v>124800</v>
      </c>
      <c r="AF932" s="222" t="s">
        <v>1</v>
      </c>
      <c r="AG932" s="222">
        <v>1.5</v>
      </c>
      <c r="AH932" s="102">
        <v>1</v>
      </c>
      <c r="AI932" s="203">
        <v>124800</v>
      </c>
      <c r="AJ932" s="203"/>
      <c r="AK932" s="203"/>
      <c r="AL932" s="222">
        <f t="shared" si="209"/>
        <v>124800</v>
      </c>
    </row>
    <row r="933" spans="1:38">
      <c r="A933" s="203">
        <v>13</v>
      </c>
      <c r="B933" s="102" t="s">
        <v>2216</v>
      </c>
      <c r="C933" s="102" t="s">
        <v>8234</v>
      </c>
      <c r="D933" s="222">
        <v>1962</v>
      </c>
      <c r="E933" s="222" t="s">
        <v>1201</v>
      </c>
      <c r="F933" s="222" t="s">
        <v>1</v>
      </c>
      <c r="G933" s="222" t="s">
        <v>1</v>
      </c>
      <c r="H933" s="222">
        <v>1.6</v>
      </c>
      <c r="I933" s="102">
        <v>1</v>
      </c>
      <c r="J933" s="203">
        <v>133120</v>
      </c>
      <c r="K933" s="203"/>
      <c r="L933" s="203"/>
      <c r="M933" s="222">
        <f t="shared" si="204"/>
        <v>133120</v>
      </c>
      <c r="N933" s="222">
        <v>1.6</v>
      </c>
      <c r="O933" s="102">
        <v>1</v>
      </c>
      <c r="P933" s="203">
        <v>133120</v>
      </c>
      <c r="Q933" s="203"/>
      <c r="R933" s="203"/>
      <c r="S933" s="222">
        <f t="shared" si="205"/>
        <v>133120</v>
      </c>
      <c r="T933" s="222">
        <f t="shared" si="206"/>
        <v>0</v>
      </c>
      <c r="U933" s="222">
        <f t="shared" si="206"/>
        <v>0</v>
      </c>
      <c r="V933" s="222">
        <f t="shared" si="206"/>
        <v>0</v>
      </c>
      <c r="W933" s="222">
        <f t="shared" si="206"/>
        <v>0</v>
      </c>
      <c r="X933" s="222">
        <f t="shared" si="207"/>
        <v>0</v>
      </c>
      <c r="Y933" s="222" t="s">
        <v>1</v>
      </c>
      <c r="Z933" s="222">
        <v>1.6</v>
      </c>
      <c r="AA933" s="102">
        <v>1</v>
      </c>
      <c r="AB933" s="203">
        <v>133120</v>
      </c>
      <c r="AC933" s="203"/>
      <c r="AD933" s="203"/>
      <c r="AE933" s="222">
        <f t="shared" si="208"/>
        <v>133120</v>
      </c>
      <c r="AF933" s="222" t="s">
        <v>1</v>
      </c>
      <c r="AG933" s="222">
        <v>1.6</v>
      </c>
      <c r="AH933" s="102">
        <v>1</v>
      </c>
      <c r="AI933" s="203">
        <v>133120</v>
      </c>
      <c r="AJ933" s="203"/>
      <c r="AK933" s="203"/>
      <c r="AL933" s="222">
        <f t="shared" si="209"/>
        <v>133120</v>
      </c>
    </row>
    <row r="934" spans="1:38">
      <c r="A934" s="203">
        <v>14</v>
      </c>
      <c r="B934" s="102" t="s">
        <v>1536</v>
      </c>
      <c r="C934" s="102" t="s">
        <v>8233</v>
      </c>
      <c r="D934" s="222">
        <v>1950</v>
      </c>
      <c r="E934" s="222" t="s">
        <v>1209</v>
      </c>
      <c r="F934" s="222" t="s">
        <v>1</v>
      </c>
      <c r="G934" s="222" t="s">
        <v>1</v>
      </c>
      <c r="H934" s="222">
        <v>1</v>
      </c>
      <c r="I934" s="102">
        <v>1</v>
      </c>
      <c r="J934" s="203">
        <v>93750</v>
      </c>
      <c r="K934" s="203"/>
      <c r="L934" s="203"/>
      <c r="M934" s="222">
        <f t="shared" si="204"/>
        <v>93750</v>
      </c>
      <c r="N934" s="222">
        <v>1</v>
      </c>
      <c r="O934" s="102">
        <v>1</v>
      </c>
      <c r="P934" s="203">
        <v>93750</v>
      </c>
      <c r="Q934" s="203"/>
      <c r="R934" s="203"/>
      <c r="S934" s="222">
        <f t="shared" si="205"/>
        <v>93750</v>
      </c>
      <c r="T934" s="222">
        <f t="shared" si="206"/>
        <v>0</v>
      </c>
      <c r="U934" s="222">
        <f t="shared" si="206"/>
        <v>0</v>
      </c>
      <c r="V934" s="222">
        <f t="shared" si="206"/>
        <v>0</v>
      </c>
      <c r="W934" s="222">
        <f t="shared" si="206"/>
        <v>0</v>
      </c>
      <c r="X934" s="222">
        <f t="shared" si="207"/>
        <v>0</v>
      </c>
      <c r="Y934" s="222" t="s">
        <v>1</v>
      </c>
      <c r="Z934" s="222">
        <v>1</v>
      </c>
      <c r="AA934" s="102">
        <v>1</v>
      </c>
      <c r="AB934" s="203">
        <v>93750</v>
      </c>
      <c r="AC934" s="203"/>
      <c r="AD934" s="203"/>
      <c r="AE934" s="222">
        <f t="shared" si="208"/>
        <v>93750</v>
      </c>
      <c r="AF934" s="222" t="s">
        <v>1</v>
      </c>
      <c r="AG934" s="222">
        <v>1</v>
      </c>
      <c r="AH934" s="102">
        <v>1</v>
      </c>
      <c r="AI934" s="203">
        <v>93750</v>
      </c>
      <c r="AJ934" s="203"/>
      <c r="AK934" s="203"/>
      <c r="AL934" s="222">
        <f t="shared" si="209"/>
        <v>93750</v>
      </c>
    </row>
    <row r="935" spans="1:38">
      <c r="A935" s="203">
        <v>15</v>
      </c>
      <c r="B935" s="102" t="s">
        <v>1537</v>
      </c>
      <c r="C935" s="102" t="s">
        <v>8233</v>
      </c>
      <c r="D935" s="222">
        <v>1957</v>
      </c>
      <c r="E935" s="222" t="s">
        <v>1209</v>
      </c>
      <c r="F935" s="222" t="s">
        <v>1</v>
      </c>
      <c r="G935" s="222" t="s">
        <v>1</v>
      </c>
      <c r="H935" s="222">
        <v>1</v>
      </c>
      <c r="I935" s="102">
        <v>1</v>
      </c>
      <c r="J935" s="203">
        <v>93750</v>
      </c>
      <c r="K935" s="203"/>
      <c r="L935" s="203"/>
      <c r="M935" s="222">
        <f t="shared" si="204"/>
        <v>93750</v>
      </c>
      <c r="N935" s="222">
        <v>1</v>
      </c>
      <c r="O935" s="102">
        <v>1</v>
      </c>
      <c r="P935" s="203">
        <v>93750</v>
      </c>
      <c r="Q935" s="203"/>
      <c r="R935" s="203"/>
      <c r="S935" s="222">
        <f t="shared" si="205"/>
        <v>93750</v>
      </c>
      <c r="T935" s="222">
        <f t="shared" si="206"/>
        <v>0</v>
      </c>
      <c r="U935" s="222">
        <f t="shared" si="206"/>
        <v>0</v>
      </c>
      <c r="V935" s="222">
        <f t="shared" si="206"/>
        <v>0</v>
      </c>
      <c r="W935" s="222">
        <f t="shared" si="206"/>
        <v>0</v>
      </c>
      <c r="X935" s="222">
        <f t="shared" si="207"/>
        <v>0</v>
      </c>
      <c r="Y935" s="222" t="s">
        <v>1</v>
      </c>
      <c r="Z935" s="222">
        <v>1</v>
      </c>
      <c r="AA935" s="102">
        <v>1</v>
      </c>
      <c r="AB935" s="203">
        <v>93750</v>
      </c>
      <c r="AC935" s="203"/>
      <c r="AD935" s="203"/>
      <c r="AE935" s="222">
        <f t="shared" si="208"/>
        <v>93750</v>
      </c>
      <c r="AF935" s="222" t="s">
        <v>1</v>
      </c>
      <c r="AG935" s="222">
        <v>1</v>
      </c>
      <c r="AH935" s="102">
        <v>1</v>
      </c>
      <c r="AI935" s="203">
        <v>93750</v>
      </c>
      <c r="AJ935" s="203"/>
      <c r="AK935" s="203"/>
      <c r="AL935" s="222">
        <f t="shared" si="209"/>
        <v>93750</v>
      </c>
    </row>
    <row r="936" spans="1:38">
      <c r="A936" s="203">
        <v>16</v>
      </c>
      <c r="B936" s="102" t="s">
        <v>1538</v>
      </c>
      <c r="C936" s="102" t="s">
        <v>8233</v>
      </c>
      <c r="D936" s="222">
        <v>1964</v>
      </c>
      <c r="E936" s="222" t="s">
        <v>1209</v>
      </c>
      <c r="F936" s="222" t="s">
        <v>1</v>
      </c>
      <c r="G936" s="222" t="s">
        <v>1</v>
      </c>
      <c r="H936" s="222">
        <v>1</v>
      </c>
      <c r="I936" s="102">
        <v>1</v>
      </c>
      <c r="J936" s="203">
        <v>93750</v>
      </c>
      <c r="K936" s="203"/>
      <c r="L936" s="203"/>
      <c r="M936" s="222">
        <f t="shared" si="204"/>
        <v>93750</v>
      </c>
      <c r="N936" s="222">
        <v>1</v>
      </c>
      <c r="O936" s="102">
        <v>1</v>
      </c>
      <c r="P936" s="203">
        <v>93750</v>
      </c>
      <c r="Q936" s="203"/>
      <c r="R936" s="203"/>
      <c r="S936" s="222">
        <f t="shared" si="205"/>
        <v>93750</v>
      </c>
      <c r="T936" s="222">
        <f t="shared" si="206"/>
        <v>0</v>
      </c>
      <c r="U936" s="222">
        <f t="shared" si="206"/>
        <v>0</v>
      </c>
      <c r="V936" s="222">
        <f t="shared" si="206"/>
        <v>0</v>
      </c>
      <c r="W936" s="222">
        <f t="shared" si="206"/>
        <v>0</v>
      </c>
      <c r="X936" s="222">
        <f t="shared" si="207"/>
        <v>0</v>
      </c>
      <c r="Y936" s="222" t="s">
        <v>1</v>
      </c>
      <c r="Z936" s="222">
        <v>1</v>
      </c>
      <c r="AA936" s="102">
        <v>1</v>
      </c>
      <c r="AB936" s="203">
        <v>93750</v>
      </c>
      <c r="AC936" s="203"/>
      <c r="AD936" s="203"/>
      <c r="AE936" s="222">
        <f t="shared" si="208"/>
        <v>93750</v>
      </c>
      <c r="AF936" s="222" t="s">
        <v>1</v>
      </c>
      <c r="AG936" s="222">
        <v>1</v>
      </c>
      <c r="AH936" s="102">
        <v>1</v>
      </c>
      <c r="AI936" s="203">
        <v>93750</v>
      </c>
      <c r="AJ936" s="203"/>
      <c r="AK936" s="203"/>
      <c r="AL936" s="222">
        <f t="shared" si="209"/>
        <v>93750</v>
      </c>
    </row>
    <row r="937" spans="1:38">
      <c r="A937" s="203">
        <v>17</v>
      </c>
      <c r="B937" s="102" t="s">
        <v>1239</v>
      </c>
      <c r="C937" s="102" t="s">
        <v>8233</v>
      </c>
      <c r="D937" s="222">
        <v>1956</v>
      </c>
      <c r="E937" s="222" t="s">
        <v>1209</v>
      </c>
      <c r="F937" s="222" t="s">
        <v>1</v>
      </c>
      <c r="G937" s="222" t="s">
        <v>1</v>
      </c>
      <c r="H937" s="222">
        <v>1</v>
      </c>
      <c r="I937" s="102">
        <v>1</v>
      </c>
      <c r="J937" s="203">
        <v>93750</v>
      </c>
      <c r="K937" s="203"/>
      <c r="L937" s="203"/>
      <c r="M937" s="222">
        <f t="shared" si="204"/>
        <v>93750</v>
      </c>
      <c r="N937" s="222">
        <v>1</v>
      </c>
      <c r="O937" s="102">
        <v>1</v>
      </c>
      <c r="P937" s="203">
        <v>93750</v>
      </c>
      <c r="Q937" s="203"/>
      <c r="R937" s="203"/>
      <c r="S937" s="222">
        <f t="shared" si="205"/>
        <v>93750</v>
      </c>
      <c r="T937" s="222">
        <f t="shared" si="206"/>
        <v>0</v>
      </c>
      <c r="U937" s="222">
        <f t="shared" si="206"/>
        <v>0</v>
      </c>
      <c r="V937" s="222">
        <f t="shared" si="206"/>
        <v>0</v>
      </c>
      <c r="W937" s="222">
        <f t="shared" si="206"/>
        <v>0</v>
      </c>
      <c r="X937" s="222">
        <f t="shared" si="207"/>
        <v>0</v>
      </c>
      <c r="Y937" s="222" t="s">
        <v>1</v>
      </c>
      <c r="Z937" s="222">
        <v>1</v>
      </c>
      <c r="AA937" s="102">
        <v>1</v>
      </c>
      <c r="AB937" s="203">
        <v>93750</v>
      </c>
      <c r="AC937" s="203"/>
      <c r="AD937" s="203"/>
      <c r="AE937" s="222">
        <f t="shared" si="208"/>
        <v>93750</v>
      </c>
      <c r="AF937" s="222" t="s">
        <v>1</v>
      </c>
      <c r="AG937" s="222">
        <v>1</v>
      </c>
      <c r="AH937" s="102">
        <v>1</v>
      </c>
      <c r="AI937" s="203">
        <v>93750</v>
      </c>
      <c r="AJ937" s="203"/>
      <c r="AK937" s="203"/>
      <c r="AL937" s="222">
        <f t="shared" si="209"/>
        <v>93750</v>
      </c>
    </row>
    <row r="938" spans="1:38">
      <c r="A938" s="203">
        <v>18</v>
      </c>
      <c r="B938" s="102" t="s">
        <v>1539</v>
      </c>
      <c r="C938" s="102" t="s">
        <v>8233</v>
      </c>
      <c r="D938" s="222">
        <v>1957</v>
      </c>
      <c r="E938" s="222" t="s">
        <v>1209</v>
      </c>
      <c r="F938" s="222" t="s">
        <v>1</v>
      </c>
      <c r="G938" s="222" t="s">
        <v>1</v>
      </c>
      <c r="H938" s="222">
        <v>1</v>
      </c>
      <c r="I938" s="102">
        <v>1</v>
      </c>
      <c r="J938" s="203">
        <v>93750</v>
      </c>
      <c r="K938" s="203"/>
      <c r="L938" s="203"/>
      <c r="M938" s="222">
        <f t="shared" si="204"/>
        <v>93750</v>
      </c>
      <c r="N938" s="222">
        <v>1</v>
      </c>
      <c r="O938" s="102">
        <v>1</v>
      </c>
      <c r="P938" s="203">
        <v>93750</v>
      </c>
      <c r="Q938" s="203"/>
      <c r="R938" s="203"/>
      <c r="S938" s="222">
        <f t="shared" si="205"/>
        <v>93750</v>
      </c>
      <c r="T938" s="222">
        <f t="shared" si="206"/>
        <v>0</v>
      </c>
      <c r="U938" s="222">
        <f t="shared" si="206"/>
        <v>0</v>
      </c>
      <c r="V938" s="222">
        <f t="shared" si="206"/>
        <v>0</v>
      </c>
      <c r="W938" s="222">
        <f t="shared" si="206"/>
        <v>0</v>
      </c>
      <c r="X938" s="222">
        <f t="shared" si="207"/>
        <v>0</v>
      </c>
      <c r="Y938" s="222" t="s">
        <v>1</v>
      </c>
      <c r="Z938" s="222">
        <v>1</v>
      </c>
      <c r="AA938" s="102">
        <v>1</v>
      </c>
      <c r="AB938" s="203">
        <v>93750</v>
      </c>
      <c r="AC938" s="203"/>
      <c r="AD938" s="203"/>
      <c r="AE938" s="222">
        <f t="shared" si="208"/>
        <v>93750</v>
      </c>
      <c r="AF938" s="222" t="s">
        <v>1</v>
      </c>
      <c r="AG938" s="222">
        <v>1</v>
      </c>
      <c r="AH938" s="102">
        <v>1</v>
      </c>
      <c r="AI938" s="203">
        <v>93750</v>
      </c>
      <c r="AJ938" s="203"/>
      <c r="AK938" s="203"/>
      <c r="AL938" s="222">
        <f t="shared" si="209"/>
        <v>93750</v>
      </c>
    </row>
    <row r="939" spans="1:38">
      <c r="A939" s="203">
        <v>19</v>
      </c>
      <c r="B939" s="102" t="s">
        <v>8451</v>
      </c>
      <c r="C939" s="102" t="s">
        <v>8233</v>
      </c>
      <c r="D939" s="222">
        <v>1981</v>
      </c>
      <c r="E939" s="222" t="s">
        <v>1209</v>
      </c>
      <c r="F939" s="222" t="s">
        <v>1</v>
      </c>
      <c r="G939" s="222" t="s">
        <v>1</v>
      </c>
      <c r="H939" s="222">
        <v>1</v>
      </c>
      <c r="I939" s="102">
        <v>1</v>
      </c>
      <c r="J939" s="203">
        <v>100000</v>
      </c>
      <c r="K939" s="203"/>
      <c r="L939" s="203"/>
      <c r="M939" s="222">
        <f t="shared" si="204"/>
        <v>100000</v>
      </c>
      <c r="N939" s="222">
        <v>1</v>
      </c>
      <c r="O939" s="102">
        <v>1</v>
      </c>
      <c r="P939" s="203">
        <v>100000</v>
      </c>
      <c r="Q939" s="203"/>
      <c r="R939" s="203"/>
      <c r="S939" s="222">
        <f t="shared" si="205"/>
        <v>100000</v>
      </c>
      <c r="T939" s="222">
        <f t="shared" si="206"/>
        <v>0</v>
      </c>
      <c r="U939" s="222">
        <f t="shared" si="206"/>
        <v>0</v>
      </c>
      <c r="V939" s="222">
        <f t="shared" si="206"/>
        <v>0</v>
      </c>
      <c r="W939" s="222">
        <f t="shared" si="206"/>
        <v>0</v>
      </c>
      <c r="X939" s="222">
        <f t="shared" si="207"/>
        <v>0</v>
      </c>
      <c r="Y939" s="222" t="s">
        <v>1</v>
      </c>
      <c r="Z939" s="222">
        <v>1</v>
      </c>
      <c r="AA939" s="102">
        <v>1</v>
      </c>
      <c r="AB939" s="203">
        <v>100000</v>
      </c>
      <c r="AC939" s="203"/>
      <c r="AD939" s="203"/>
      <c r="AE939" s="222">
        <f t="shared" si="208"/>
        <v>100000</v>
      </c>
      <c r="AF939" s="222" t="s">
        <v>1</v>
      </c>
      <c r="AG939" s="222">
        <v>1</v>
      </c>
      <c r="AH939" s="102">
        <v>1</v>
      </c>
      <c r="AI939" s="203">
        <v>100000</v>
      </c>
      <c r="AJ939" s="203"/>
      <c r="AK939" s="203"/>
      <c r="AL939" s="222">
        <f t="shared" si="209"/>
        <v>100000</v>
      </c>
    </row>
    <row r="940" spans="1:38">
      <c r="A940" s="203">
        <v>20</v>
      </c>
      <c r="B940" s="102" t="s">
        <v>1541</v>
      </c>
      <c r="C940" s="102" t="s">
        <v>8233</v>
      </c>
      <c r="D940" s="222">
        <v>1971</v>
      </c>
      <c r="E940" s="222" t="s">
        <v>1209</v>
      </c>
      <c r="F940" s="222" t="s">
        <v>1</v>
      </c>
      <c r="G940" s="222" t="s">
        <v>1</v>
      </c>
      <c r="H940" s="222">
        <v>1</v>
      </c>
      <c r="I940" s="102">
        <v>1</v>
      </c>
      <c r="J940" s="203">
        <v>93750</v>
      </c>
      <c r="K940" s="203"/>
      <c r="L940" s="203"/>
      <c r="M940" s="222">
        <f t="shared" si="204"/>
        <v>93750</v>
      </c>
      <c r="N940" s="222">
        <v>1</v>
      </c>
      <c r="O940" s="102">
        <v>1</v>
      </c>
      <c r="P940" s="203">
        <v>93750</v>
      </c>
      <c r="Q940" s="203"/>
      <c r="R940" s="203"/>
      <c r="S940" s="222">
        <f t="shared" si="205"/>
        <v>93750</v>
      </c>
      <c r="T940" s="222">
        <f t="shared" si="206"/>
        <v>0</v>
      </c>
      <c r="U940" s="222">
        <f t="shared" si="206"/>
        <v>0</v>
      </c>
      <c r="V940" s="222">
        <f t="shared" si="206"/>
        <v>0</v>
      </c>
      <c r="W940" s="222">
        <f t="shared" si="206"/>
        <v>0</v>
      </c>
      <c r="X940" s="222">
        <f t="shared" si="207"/>
        <v>0</v>
      </c>
      <c r="Y940" s="222" t="s">
        <v>1</v>
      </c>
      <c r="Z940" s="222">
        <v>1</v>
      </c>
      <c r="AA940" s="102">
        <v>1</v>
      </c>
      <c r="AB940" s="203">
        <v>93750</v>
      </c>
      <c r="AC940" s="203"/>
      <c r="AD940" s="203"/>
      <c r="AE940" s="222">
        <f t="shared" si="208"/>
        <v>93750</v>
      </c>
      <c r="AF940" s="222" t="s">
        <v>1</v>
      </c>
      <c r="AG940" s="222">
        <v>1</v>
      </c>
      <c r="AH940" s="102">
        <v>1</v>
      </c>
      <c r="AI940" s="203">
        <v>93750</v>
      </c>
      <c r="AJ940" s="203"/>
      <c r="AK940" s="203"/>
      <c r="AL940" s="222">
        <f t="shared" si="209"/>
        <v>93750</v>
      </c>
    </row>
    <row r="941" spans="1:38">
      <c r="A941" s="203">
        <v>21</v>
      </c>
      <c r="B941" s="102" t="s">
        <v>1540</v>
      </c>
      <c r="C941" s="102" t="s">
        <v>8233</v>
      </c>
      <c r="D941" s="222">
        <v>1966</v>
      </c>
      <c r="E941" s="222" t="s">
        <v>1209</v>
      </c>
      <c r="F941" s="222" t="s">
        <v>1</v>
      </c>
      <c r="G941" s="222" t="s">
        <v>1</v>
      </c>
      <c r="H941" s="222">
        <v>1</v>
      </c>
      <c r="I941" s="102">
        <v>1</v>
      </c>
      <c r="J941" s="203">
        <v>93750</v>
      </c>
      <c r="K941" s="203"/>
      <c r="L941" s="203"/>
      <c r="M941" s="222">
        <f t="shared" si="204"/>
        <v>93750</v>
      </c>
      <c r="N941" s="222">
        <v>1</v>
      </c>
      <c r="O941" s="102">
        <v>1</v>
      </c>
      <c r="P941" s="203">
        <v>93750</v>
      </c>
      <c r="Q941" s="203"/>
      <c r="R941" s="203"/>
      <c r="S941" s="222">
        <f t="shared" si="205"/>
        <v>93750</v>
      </c>
      <c r="T941" s="222">
        <f t="shared" si="206"/>
        <v>0</v>
      </c>
      <c r="U941" s="222">
        <f t="shared" si="206"/>
        <v>0</v>
      </c>
      <c r="V941" s="222">
        <f t="shared" si="206"/>
        <v>0</v>
      </c>
      <c r="W941" s="222">
        <f t="shared" si="206"/>
        <v>0</v>
      </c>
      <c r="X941" s="222">
        <f t="shared" si="207"/>
        <v>0</v>
      </c>
      <c r="Y941" s="222" t="s">
        <v>1</v>
      </c>
      <c r="Z941" s="222">
        <v>1</v>
      </c>
      <c r="AA941" s="102">
        <v>1</v>
      </c>
      <c r="AB941" s="203">
        <v>93750</v>
      </c>
      <c r="AC941" s="203"/>
      <c r="AD941" s="203"/>
      <c r="AE941" s="222">
        <f t="shared" si="208"/>
        <v>93750</v>
      </c>
      <c r="AF941" s="222" t="s">
        <v>1</v>
      </c>
      <c r="AG941" s="222">
        <v>1</v>
      </c>
      <c r="AH941" s="102">
        <v>1</v>
      </c>
      <c r="AI941" s="203">
        <v>93750</v>
      </c>
      <c r="AJ941" s="203"/>
      <c r="AK941" s="203"/>
      <c r="AL941" s="222">
        <f t="shared" si="209"/>
        <v>93750</v>
      </c>
    </row>
    <row r="942" spans="1:38">
      <c r="A942" s="203">
        <v>22</v>
      </c>
      <c r="B942" s="102" t="s">
        <v>5438</v>
      </c>
      <c r="C942" s="102" t="s">
        <v>8233</v>
      </c>
      <c r="D942" s="222">
        <v>1977</v>
      </c>
      <c r="E942" s="222" t="s">
        <v>1209</v>
      </c>
      <c r="F942" s="222" t="s">
        <v>1</v>
      </c>
      <c r="G942" s="222" t="s">
        <v>1</v>
      </c>
      <c r="H942" s="222">
        <v>1</v>
      </c>
      <c r="I942" s="102">
        <v>1</v>
      </c>
      <c r="J942" s="203">
        <v>100000</v>
      </c>
      <c r="K942" s="203"/>
      <c r="L942" s="203"/>
      <c r="M942" s="222">
        <f t="shared" si="204"/>
        <v>100000</v>
      </c>
      <c r="N942" s="222">
        <v>1</v>
      </c>
      <c r="O942" s="102">
        <v>1</v>
      </c>
      <c r="P942" s="203">
        <v>100000</v>
      </c>
      <c r="Q942" s="203"/>
      <c r="R942" s="203"/>
      <c r="S942" s="222">
        <f t="shared" si="205"/>
        <v>100000</v>
      </c>
      <c r="T942" s="222">
        <f t="shared" si="206"/>
        <v>0</v>
      </c>
      <c r="U942" s="222">
        <f t="shared" si="206"/>
        <v>0</v>
      </c>
      <c r="V942" s="222">
        <f t="shared" si="206"/>
        <v>0</v>
      </c>
      <c r="W942" s="222">
        <f t="shared" si="206"/>
        <v>0</v>
      </c>
      <c r="X942" s="222">
        <f t="shared" si="207"/>
        <v>0</v>
      </c>
      <c r="Y942" s="222" t="s">
        <v>1</v>
      </c>
      <c r="Z942" s="222">
        <v>1</v>
      </c>
      <c r="AA942" s="102">
        <v>1</v>
      </c>
      <c r="AB942" s="203">
        <v>100000</v>
      </c>
      <c r="AC942" s="203"/>
      <c r="AD942" s="203"/>
      <c r="AE942" s="222">
        <f t="shared" si="208"/>
        <v>100000</v>
      </c>
      <c r="AF942" s="222" t="s">
        <v>1</v>
      </c>
      <c r="AG942" s="222">
        <v>1</v>
      </c>
      <c r="AH942" s="102">
        <v>1</v>
      </c>
      <c r="AI942" s="203">
        <v>100000</v>
      </c>
      <c r="AJ942" s="203"/>
      <c r="AK942" s="203"/>
      <c r="AL942" s="222">
        <f t="shared" si="209"/>
        <v>100000</v>
      </c>
    </row>
    <row r="943" spans="1:38">
      <c r="A943" s="203">
        <v>23</v>
      </c>
      <c r="B943" s="102" t="s">
        <v>5439</v>
      </c>
      <c r="C943" s="102" t="s">
        <v>8233</v>
      </c>
      <c r="D943" s="222">
        <v>1970</v>
      </c>
      <c r="E943" s="222" t="s">
        <v>1209</v>
      </c>
      <c r="F943" s="222" t="s">
        <v>1</v>
      </c>
      <c r="G943" s="222" t="s">
        <v>1</v>
      </c>
      <c r="H943" s="222">
        <v>1</v>
      </c>
      <c r="I943" s="102">
        <v>1</v>
      </c>
      <c r="J943" s="203">
        <v>93750</v>
      </c>
      <c r="K943" s="203"/>
      <c r="L943" s="203"/>
      <c r="M943" s="222">
        <f t="shared" si="204"/>
        <v>93750</v>
      </c>
      <c r="N943" s="222">
        <v>1</v>
      </c>
      <c r="O943" s="102">
        <v>1</v>
      </c>
      <c r="P943" s="203">
        <v>93750</v>
      </c>
      <c r="Q943" s="203"/>
      <c r="R943" s="203"/>
      <c r="S943" s="222">
        <f t="shared" si="205"/>
        <v>93750</v>
      </c>
      <c r="T943" s="222">
        <f t="shared" ref="T943:W948" si="210">I943-O943</f>
        <v>0</v>
      </c>
      <c r="U943" s="222">
        <f t="shared" si="210"/>
        <v>0</v>
      </c>
      <c r="V943" s="222">
        <f t="shared" si="210"/>
        <v>0</v>
      </c>
      <c r="W943" s="222">
        <f t="shared" si="210"/>
        <v>0</v>
      </c>
      <c r="X943" s="222">
        <f t="shared" si="207"/>
        <v>0</v>
      </c>
      <c r="Y943" s="222" t="s">
        <v>1</v>
      </c>
      <c r="Z943" s="222">
        <v>1</v>
      </c>
      <c r="AA943" s="102">
        <v>1</v>
      </c>
      <c r="AB943" s="203">
        <v>93750</v>
      </c>
      <c r="AC943" s="203"/>
      <c r="AD943" s="203"/>
      <c r="AE943" s="222">
        <f t="shared" si="208"/>
        <v>93750</v>
      </c>
      <c r="AF943" s="222" t="s">
        <v>1</v>
      </c>
      <c r="AG943" s="222">
        <v>1</v>
      </c>
      <c r="AH943" s="102">
        <v>1</v>
      </c>
      <c r="AI943" s="203">
        <v>93750</v>
      </c>
      <c r="AJ943" s="203"/>
      <c r="AK943" s="203"/>
      <c r="AL943" s="222">
        <f t="shared" si="209"/>
        <v>93750</v>
      </c>
    </row>
    <row r="944" spans="1:38">
      <c r="A944" s="203">
        <v>24</v>
      </c>
      <c r="B944" s="102" t="s">
        <v>827</v>
      </c>
      <c r="C944" s="102"/>
      <c r="D944" s="222"/>
      <c r="E944" s="222" t="s">
        <v>1209</v>
      </c>
      <c r="F944" s="222" t="s">
        <v>1</v>
      </c>
      <c r="G944" s="222" t="s">
        <v>1</v>
      </c>
      <c r="H944" s="222">
        <v>1</v>
      </c>
      <c r="I944" s="102">
        <v>1</v>
      </c>
      <c r="J944" s="203">
        <v>100000</v>
      </c>
      <c r="K944" s="203"/>
      <c r="L944" s="203"/>
      <c r="M944" s="222">
        <f t="shared" si="204"/>
        <v>100000</v>
      </c>
      <c r="N944" s="222">
        <v>1</v>
      </c>
      <c r="O944" s="102">
        <v>1</v>
      </c>
      <c r="P944" s="203">
        <v>100000</v>
      </c>
      <c r="Q944" s="203"/>
      <c r="R944" s="203"/>
      <c r="S944" s="222">
        <f t="shared" si="205"/>
        <v>100000</v>
      </c>
      <c r="T944" s="222">
        <f t="shared" si="210"/>
        <v>0</v>
      </c>
      <c r="U944" s="222">
        <f t="shared" si="210"/>
        <v>0</v>
      </c>
      <c r="V944" s="222">
        <f t="shared" si="210"/>
        <v>0</v>
      </c>
      <c r="W944" s="222">
        <f t="shared" si="210"/>
        <v>0</v>
      </c>
      <c r="X944" s="222">
        <f t="shared" si="207"/>
        <v>0</v>
      </c>
      <c r="Y944" s="222" t="s">
        <v>1</v>
      </c>
      <c r="Z944" s="222">
        <v>1</v>
      </c>
      <c r="AA944" s="102">
        <v>1</v>
      </c>
      <c r="AB944" s="203">
        <v>100000</v>
      </c>
      <c r="AC944" s="203"/>
      <c r="AD944" s="203"/>
      <c r="AE944" s="222">
        <f t="shared" si="208"/>
        <v>100000</v>
      </c>
      <c r="AF944" s="222" t="s">
        <v>1</v>
      </c>
      <c r="AG944" s="222">
        <v>1</v>
      </c>
      <c r="AH944" s="102">
        <v>1</v>
      </c>
      <c r="AI944" s="203">
        <v>100000</v>
      </c>
      <c r="AJ944" s="203"/>
      <c r="AK944" s="203"/>
      <c r="AL944" s="222">
        <f t="shared" si="209"/>
        <v>100000</v>
      </c>
    </row>
    <row r="945" spans="1:38">
      <c r="A945" s="203">
        <v>25</v>
      </c>
      <c r="B945" s="102" t="s">
        <v>827</v>
      </c>
      <c r="C945" s="102"/>
      <c r="D945" s="222"/>
      <c r="E945" s="222" t="s">
        <v>1209</v>
      </c>
      <c r="F945" s="222" t="s">
        <v>1</v>
      </c>
      <c r="G945" s="222" t="s">
        <v>1</v>
      </c>
      <c r="H945" s="222">
        <v>1</v>
      </c>
      <c r="I945" s="102">
        <v>1</v>
      </c>
      <c r="J945" s="203">
        <v>100000</v>
      </c>
      <c r="K945" s="203"/>
      <c r="L945" s="203"/>
      <c r="M945" s="222">
        <f t="shared" si="204"/>
        <v>100000</v>
      </c>
      <c r="N945" s="222">
        <v>1</v>
      </c>
      <c r="O945" s="102">
        <v>1</v>
      </c>
      <c r="P945" s="203">
        <v>100000</v>
      </c>
      <c r="Q945" s="203"/>
      <c r="R945" s="203"/>
      <c r="S945" s="222">
        <f t="shared" si="205"/>
        <v>100000</v>
      </c>
      <c r="T945" s="222">
        <f t="shared" si="210"/>
        <v>0</v>
      </c>
      <c r="U945" s="222">
        <f t="shared" si="210"/>
        <v>0</v>
      </c>
      <c r="V945" s="222">
        <f t="shared" si="210"/>
        <v>0</v>
      </c>
      <c r="W945" s="222">
        <f t="shared" si="210"/>
        <v>0</v>
      </c>
      <c r="X945" s="222">
        <f t="shared" si="207"/>
        <v>0</v>
      </c>
      <c r="Y945" s="222" t="s">
        <v>1</v>
      </c>
      <c r="Z945" s="222">
        <v>1</v>
      </c>
      <c r="AA945" s="102">
        <v>1</v>
      </c>
      <c r="AB945" s="203">
        <v>100000</v>
      </c>
      <c r="AC945" s="203"/>
      <c r="AD945" s="203"/>
      <c r="AE945" s="222">
        <f t="shared" si="208"/>
        <v>100000</v>
      </c>
      <c r="AF945" s="222" t="s">
        <v>1</v>
      </c>
      <c r="AG945" s="222">
        <v>1</v>
      </c>
      <c r="AH945" s="102">
        <v>1</v>
      </c>
      <c r="AI945" s="203">
        <v>100000</v>
      </c>
      <c r="AJ945" s="203"/>
      <c r="AK945" s="203"/>
      <c r="AL945" s="222">
        <f t="shared" si="209"/>
        <v>100000</v>
      </c>
    </row>
    <row r="946" spans="1:38">
      <c r="A946" s="203">
        <v>26</v>
      </c>
      <c r="B946" s="102" t="s">
        <v>1543</v>
      </c>
      <c r="C946" s="102" t="s">
        <v>8234</v>
      </c>
      <c r="D946" s="222">
        <v>1950</v>
      </c>
      <c r="E946" s="222" t="s">
        <v>1206</v>
      </c>
      <c r="F946" s="222" t="s">
        <v>1</v>
      </c>
      <c r="G946" s="222" t="s">
        <v>1</v>
      </c>
      <c r="H946" s="222">
        <v>1.4</v>
      </c>
      <c r="I946" s="102">
        <v>1</v>
      </c>
      <c r="J946" s="203">
        <v>116479.99999999999</v>
      </c>
      <c r="K946" s="203"/>
      <c r="L946" s="203"/>
      <c r="M946" s="222">
        <f t="shared" si="204"/>
        <v>116479.99999999999</v>
      </c>
      <c r="N946" s="222">
        <v>1.4</v>
      </c>
      <c r="O946" s="102">
        <v>1</v>
      </c>
      <c r="P946" s="203">
        <v>116479.99999999999</v>
      </c>
      <c r="Q946" s="203"/>
      <c r="R946" s="203"/>
      <c r="S946" s="222">
        <f t="shared" si="205"/>
        <v>116479.99999999999</v>
      </c>
      <c r="T946" s="222">
        <f t="shared" si="210"/>
        <v>0</v>
      </c>
      <c r="U946" s="222">
        <f t="shared" si="210"/>
        <v>0</v>
      </c>
      <c r="V946" s="222">
        <f t="shared" si="210"/>
        <v>0</v>
      </c>
      <c r="W946" s="222">
        <f t="shared" si="210"/>
        <v>0</v>
      </c>
      <c r="X946" s="222">
        <f t="shared" si="207"/>
        <v>0</v>
      </c>
      <c r="Y946" s="222" t="s">
        <v>1</v>
      </c>
      <c r="Z946" s="222">
        <v>1.4</v>
      </c>
      <c r="AA946" s="102">
        <v>1</v>
      </c>
      <c r="AB946" s="203">
        <v>116479.99999999999</v>
      </c>
      <c r="AC946" s="203"/>
      <c r="AD946" s="203"/>
      <c r="AE946" s="222">
        <f t="shared" si="208"/>
        <v>116479.99999999999</v>
      </c>
      <c r="AF946" s="222" t="s">
        <v>1</v>
      </c>
      <c r="AG946" s="222">
        <v>1.4</v>
      </c>
      <c r="AH946" s="102">
        <v>1</v>
      </c>
      <c r="AI946" s="203">
        <v>116479.99999999999</v>
      </c>
      <c r="AJ946" s="203"/>
      <c r="AK946" s="203"/>
      <c r="AL946" s="222">
        <f t="shared" si="209"/>
        <v>116479.99999999999</v>
      </c>
    </row>
    <row r="947" spans="1:38">
      <c r="A947" s="203">
        <v>27</v>
      </c>
      <c r="B947" s="102" t="s">
        <v>827</v>
      </c>
      <c r="C947" s="102"/>
      <c r="D947" s="222"/>
      <c r="E947" s="1636" t="s">
        <v>1203</v>
      </c>
      <c r="F947" s="222" t="s">
        <v>1</v>
      </c>
      <c r="G947" s="222" t="s">
        <v>1</v>
      </c>
      <c r="H947" s="222">
        <v>1</v>
      </c>
      <c r="I947" s="102">
        <v>1</v>
      </c>
      <c r="J947" s="203">
        <v>100000</v>
      </c>
      <c r="K947" s="203"/>
      <c r="L947" s="203"/>
      <c r="M947" s="222">
        <f t="shared" si="204"/>
        <v>100000</v>
      </c>
      <c r="N947" s="222">
        <v>1</v>
      </c>
      <c r="O947" s="102">
        <v>1</v>
      </c>
      <c r="P947" s="203">
        <v>100000</v>
      </c>
      <c r="Q947" s="203"/>
      <c r="R947" s="203"/>
      <c r="S947" s="222">
        <f t="shared" si="205"/>
        <v>100000</v>
      </c>
      <c r="T947" s="222">
        <f t="shared" si="210"/>
        <v>0</v>
      </c>
      <c r="U947" s="222">
        <f t="shared" si="210"/>
        <v>0</v>
      </c>
      <c r="V947" s="222">
        <f t="shared" si="210"/>
        <v>0</v>
      </c>
      <c r="W947" s="222">
        <f t="shared" si="210"/>
        <v>0</v>
      </c>
      <c r="X947" s="222">
        <f t="shared" si="207"/>
        <v>0</v>
      </c>
      <c r="Y947" s="222" t="s">
        <v>1</v>
      </c>
      <c r="Z947" s="222">
        <v>1</v>
      </c>
      <c r="AA947" s="102">
        <v>1</v>
      </c>
      <c r="AB947" s="203">
        <v>100000</v>
      </c>
      <c r="AC947" s="203"/>
      <c r="AD947" s="203"/>
      <c r="AE947" s="222">
        <f t="shared" si="208"/>
        <v>100000</v>
      </c>
      <c r="AF947" s="222" t="s">
        <v>1</v>
      </c>
      <c r="AG947" s="222">
        <v>1</v>
      </c>
      <c r="AH947" s="102">
        <v>1</v>
      </c>
      <c r="AI947" s="203">
        <v>100000</v>
      </c>
      <c r="AJ947" s="203"/>
      <c r="AK947" s="203"/>
      <c r="AL947" s="222">
        <f t="shared" si="209"/>
        <v>100000</v>
      </c>
    </row>
    <row r="948" spans="1:38">
      <c r="A948" s="203">
        <v>28</v>
      </c>
      <c r="B948" s="102" t="s">
        <v>2216</v>
      </c>
      <c r="C948" s="102" t="s">
        <v>8234</v>
      </c>
      <c r="D948" s="222">
        <v>1959</v>
      </c>
      <c r="E948" s="222" t="s">
        <v>1207</v>
      </c>
      <c r="F948" s="222" t="s">
        <v>1</v>
      </c>
      <c r="G948" s="222" t="s">
        <v>1</v>
      </c>
      <c r="H948" s="222">
        <v>1.2</v>
      </c>
      <c r="I948" s="102">
        <v>1</v>
      </c>
      <c r="J948" s="203">
        <v>99840</v>
      </c>
      <c r="K948" s="203"/>
      <c r="L948" s="203"/>
      <c r="M948" s="222">
        <f t="shared" si="204"/>
        <v>99840</v>
      </c>
      <c r="N948" s="222">
        <v>1.2</v>
      </c>
      <c r="O948" s="102">
        <v>1</v>
      </c>
      <c r="P948" s="203">
        <v>99840</v>
      </c>
      <c r="Q948" s="203"/>
      <c r="R948" s="203"/>
      <c r="S948" s="222">
        <f t="shared" si="205"/>
        <v>99840</v>
      </c>
      <c r="T948" s="222">
        <f t="shared" si="210"/>
        <v>0</v>
      </c>
      <c r="U948" s="222">
        <f t="shared" si="210"/>
        <v>0</v>
      </c>
      <c r="V948" s="222">
        <f t="shared" si="210"/>
        <v>0</v>
      </c>
      <c r="W948" s="222">
        <f t="shared" si="210"/>
        <v>0</v>
      </c>
      <c r="X948" s="222">
        <f t="shared" si="207"/>
        <v>0</v>
      </c>
      <c r="Y948" s="222" t="s">
        <v>1</v>
      </c>
      <c r="Z948" s="222">
        <v>1.2</v>
      </c>
      <c r="AA948" s="102">
        <v>1</v>
      </c>
      <c r="AB948" s="203">
        <v>99840</v>
      </c>
      <c r="AC948" s="203"/>
      <c r="AD948" s="203"/>
      <c r="AE948" s="222">
        <f t="shared" si="208"/>
        <v>99840</v>
      </c>
      <c r="AF948" s="222" t="s">
        <v>1</v>
      </c>
      <c r="AG948" s="222">
        <v>1.2</v>
      </c>
      <c r="AH948" s="102">
        <v>1</v>
      </c>
      <c r="AI948" s="203">
        <v>99840</v>
      </c>
      <c r="AJ948" s="203"/>
      <c r="AK948" s="203"/>
      <c r="AL948" s="222">
        <f t="shared" si="209"/>
        <v>99840</v>
      </c>
    </row>
    <row r="949" spans="1:38">
      <c r="A949" s="203"/>
      <c r="B949" s="102" t="s">
        <v>5440</v>
      </c>
      <c r="C949" s="102"/>
      <c r="D949" s="222"/>
      <c r="E949" s="222"/>
      <c r="F949" s="222"/>
      <c r="G949" s="222"/>
      <c r="H949" s="222"/>
      <c r="I949" s="102"/>
      <c r="J949" s="203"/>
      <c r="K949" s="203"/>
      <c r="L949" s="203"/>
      <c r="M949" s="222">
        <v>4500</v>
      </c>
      <c r="N949" s="222"/>
      <c r="O949" s="102"/>
      <c r="P949" s="203"/>
      <c r="Q949" s="203"/>
      <c r="R949" s="203"/>
      <c r="S949" s="222">
        <v>4500</v>
      </c>
      <c r="T949" s="222"/>
      <c r="U949" s="222"/>
      <c r="V949" s="222"/>
      <c r="W949" s="222"/>
      <c r="X949" s="222"/>
      <c r="Y949" s="222"/>
      <c r="Z949" s="222"/>
      <c r="AA949" s="102"/>
      <c r="AB949" s="203"/>
      <c r="AC949" s="203"/>
      <c r="AD949" s="203"/>
      <c r="AE949" s="222">
        <v>4500</v>
      </c>
      <c r="AF949" s="222"/>
      <c r="AG949" s="222"/>
      <c r="AH949" s="102"/>
      <c r="AI949" s="203"/>
      <c r="AJ949" s="203"/>
      <c r="AK949" s="203"/>
      <c r="AL949" s="222">
        <v>4500</v>
      </c>
    </row>
    <row r="950" spans="1:38" s="225" customFormat="1" ht="27">
      <c r="A950" s="220"/>
      <c r="B950" s="228" t="s">
        <v>232</v>
      </c>
      <c r="C950" s="228"/>
      <c r="D950" s="224" t="s">
        <v>1</v>
      </c>
      <c r="E950" s="224" t="s">
        <v>1</v>
      </c>
      <c r="F950" s="224" t="s">
        <v>1</v>
      </c>
      <c r="G950" s="224" t="s">
        <v>1</v>
      </c>
      <c r="H950" s="224" t="s">
        <v>1</v>
      </c>
      <c r="I950" s="224">
        <f t="shared" ref="I950:AL950" si="211">SUM(I921:I949)</f>
        <v>28</v>
      </c>
      <c r="J950" s="224">
        <f t="shared" si="211"/>
        <v>2933490</v>
      </c>
      <c r="K950" s="224">
        <f t="shared" si="211"/>
        <v>0</v>
      </c>
      <c r="L950" s="224">
        <f t="shared" si="211"/>
        <v>0</v>
      </c>
      <c r="M950" s="224">
        <f t="shared" si="211"/>
        <v>2937990</v>
      </c>
      <c r="N950" s="224"/>
      <c r="O950" s="224">
        <f t="shared" si="211"/>
        <v>28</v>
      </c>
      <c r="P950" s="224">
        <f t="shared" si="211"/>
        <v>2933490</v>
      </c>
      <c r="Q950" s="224">
        <f t="shared" si="211"/>
        <v>0</v>
      </c>
      <c r="R950" s="224">
        <f t="shared" si="211"/>
        <v>0</v>
      </c>
      <c r="S950" s="224">
        <f t="shared" si="211"/>
        <v>2937990</v>
      </c>
      <c r="T950" s="224">
        <f t="shared" si="211"/>
        <v>0</v>
      </c>
      <c r="U950" s="224">
        <f t="shared" si="211"/>
        <v>0</v>
      </c>
      <c r="V950" s="224">
        <f t="shared" si="211"/>
        <v>0</v>
      </c>
      <c r="W950" s="224">
        <f t="shared" si="211"/>
        <v>0</v>
      </c>
      <c r="X950" s="224">
        <f t="shared" si="211"/>
        <v>0</v>
      </c>
      <c r="Y950" s="224">
        <f t="shared" si="211"/>
        <v>0</v>
      </c>
      <c r="Z950" s="224"/>
      <c r="AA950" s="224">
        <f t="shared" si="211"/>
        <v>28</v>
      </c>
      <c r="AB950" s="224">
        <f t="shared" si="211"/>
        <v>2933490</v>
      </c>
      <c r="AC950" s="224">
        <f t="shared" si="211"/>
        <v>0</v>
      </c>
      <c r="AD950" s="224">
        <f t="shared" si="211"/>
        <v>0</v>
      </c>
      <c r="AE950" s="224">
        <f t="shared" si="211"/>
        <v>2937990</v>
      </c>
      <c r="AF950" s="224">
        <f t="shared" si="211"/>
        <v>0</v>
      </c>
      <c r="AG950" s="224"/>
      <c r="AH950" s="224">
        <f t="shared" si="211"/>
        <v>28</v>
      </c>
      <c r="AI950" s="224">
        <f t="shared" si="211"/>
        <v>2933490</v>
      </c>
      <c r="AJ950" s="224">
        <f t="shared" si="211"/>
        <v>0</v>
      </c>
      <c r="AK950" s="224">
        <f t="shared" si="211"/>
        <v>0</v>
      </c>
      <c r="AL950" s="224">
        <f t="shared" si="211"/>
        <v>2937990</v>
      </c>
    </row>
    <row r="951" spans="1:38" s="225" customFormat="1" ht="30" customHeight="1" thickBot="1">
      <c r="A951" s="220"/>
      <c r="B951" s="561" t="s">
        <v>8361</v>
      </c>
      <c r="C951" s="561"/>
      <c r="D951" s="224" t="s">
        <v>1</v>
      </c>
      <c r="E951" s="224" t="s">
        <v>1</v>
      </c>
      <c r="F951" s="224" t="s">
        <v>1</v>
      </c>
      <c r="G951" s="224" t="s">
        <v>1</v>
      </c>
      <c r="H951" s="224" t="s">
        <v>1</v>
      </c>
      <c r="I951" s="224">
        <f>+I849+I917+I950</f>
        <v>83</v>
      </c>
      <c r="J951" s="224">
        <f>+J849+J917+J950</f>
        <v>12977394</v>
      </c>
      <c r="K951" s="224">
        <f>+K849+K917+K950</f>
        <v>0</v>
      </c>
      <c r="L951" s="224">
        <f>+L849+L917+L950</f>
        <v>20176</v>
      </c>
      <c r="M951" s="224">
        <f>+M849+M917+M950</f>
        <v>13017070</v>
      </c>
      <c r="N951" s="224" t="s">
        <v>1</v>
      </c>
      <c r="O951" s="224">
        <f t="shared" ref="O951:X951" si="212">+O849+O917+O950</f>
        <v>83</v>
      </c>
      <c r="P951" s="224">
        <f t="shared" si="212"/>
        <v>12831794</v>
      </c>
      <c r="Q951" s="224">
        <f t="shared" si="212"/>
        <v>0</v>
      </c>
      <c r="R951" s="224">
        <f t="shared" si="212"/>
        <v>20176</v>
      </c>
      <c r="S951" s="224">
        <f t="shared" si="212"/>
        <v>12871470</v>
      </c>
      <c r="T951" s="224">
        <f t="shared" si="212"/>
        <v>0</v>
      </c>
      <c r="U951" s="224">
        <f t="shared" si="212"/>
        <v>145600</v>
      </c>
      <c r="V951" s="224">
        <f t="shared" si="212"/>
        <v>0</v>
      </c>
      <c r="W951" s="224">
        <f t="shared" si="212"/>
        <v>0</v>
      </c>
      <c r="X951" s="224">
        <f t="shared" si="212"/>
        <v>145600</v>
      </c>
      <c r="Y951" s="224" t="s">
        <v>1</v>
      </c>
      <c r="Z951" s="224" t="s">
        <v>1</v>
      </c>
      <c r="AA951" s="224">
        <f>+AA849+AA917+AA950</f>
        <v>83</v>
      </c>
      <c r="AB951" s="224">
        <f>+AB849+AB917+AB950</f>
        <v>13154610</v>
      </c>
      <c r="AC951" s="224">
        <f>+AC849+AC917+AC950</f>
        <v>0</v>
      </c>
      <c r="AD951" s="224">
        <f>+AD849+AD917+AD950</f>
        <v>20425.600000000002</v>
      </c>
      <c r="AE951" s="224">
        <f>+AE849+AE917+AE950</f>
        <v>13194535.600000001</v>
      </c>
      <c r="AF951" s="224" t="s">
        <v>1</v>
      </c>
      <c r="AG951" s="224" t="s">
        <v>1</v>
      </c>
      <c r="AH951" s="224">
        <f>+AH849+AH917+AH950</f>
        <v>83</v>
      </c>
      <c r="AI951" s="224">
        <f>+AI849+AI917+AI950</f>
        <v>13301042</v>
      </c>
      <c r="AJ951" s="224">
        <f>+AJ849+AJ917+AJ950</f>
        <v>0</v>
      </c>
      <c r="AK951" s="224">
        <f>+AK849+AK917+AK950</f>
        <v>20800</v>
      </c>
      <c r="AL951" s="224">
        <f>+AL849+AL917+AL950</f>
        <v>13341342</v>
      </c>
    </row>
    <row r="952" spans="1:38" s="181" customFormat="1" ht="49.5" customHeight="1">
      <c r="A952" s="30"/>
      <c r="B952" s="2035" t="s">
        <v>8452</v>
      </c>
      <c r="C952" s="2035"/>
      <c r="D952" s="2035"/>
      <c r="E952" s="2035"/>
      <c r="F952" s="2035"/>
      <c r="G952" s="2035"/>
      <c r="H952" s="2035"/>
      <c r="I952" s="2035"/>
      <c r="J952" s="2035"/>
      <c r="K952" s="31"/>
      <c r="L952" s="31"/>
      <c r="M952" s="180"/>
      <c r="N952" s="180"/>
      <c r="O952" s="34"/>
      <c r="P952" s="180"/>
      <c r="Q952" s="31"/>
      <c r="R952" s="41" t="s">
        <v>220</v>
      </c>
      <c r="S952" s="34"/>
      <c r="T952" s="180"/>
      <c r="U952" s="34"/>
      <c r="V952" s="180"/>
      <c r="W952" s="34"/>
      <c r="X952" s="180"/>
      <c r="Y952" s="134"/>
      <c r="Z952" s="31"/>
      <c r="AA952" s="179"/>
      <c r="AB952" s="31"/>
      <c r="AC952" s="31"/>
      <c r="AD952" s="31"/>
      <c r="AE952" s="41"/>
      <c r="AF952" s="134"/>
      <c r="AG952" s="31"/>
      <c r="AH952" s="179"/>
      <c r="AI952" s="31"/>
      <c r="AJ952" s="31"/>
      <c r="AK952" s="31"/>
      <c r="AL952" s="41"/>
    </row>
    <row r="953" spans="1:38" s="334" customFormat="1" ht="49.5" customHeight="1">
      <c r="A953" s="254"/>
      <c r="B953" s="331"/>
      <c r="C953" s="2027" t="s">
        <v>8229</v>
      </c>
      <c r="D953" s="2027" t="s">
        <v>8230</v>
      </c>
      <c r="E953" s="332"/>
      <c r="F953" s="333"/>
      <c r="G953" s="333"/>
      <c r="H953" s="333"/>
      <c r="I953" s="1628" t="s">
        <v>2143</v>
      </c>
      <c r="J953" s="333"/>
      <c r="K953" s="333"/>
      <c r="L953" s="333"/>
      <c r="M953" s="333"/>
      <c r="N953" s="332"/>
      <c r="O953" s="2010" t="s">
        <v>1007</v>
      </c>
      <c r="P953" s="2010"/>
      <c r="Q953" s="2010"/>
      <c r="R953" s="2010"/>
      <c r="S953" s="2036"/>
      <c r="T953" s="2037" t="s">
        <v>221</v>
      </c>
      <c r="U953" s="2010"/>
      <c r="V953" s="2010"/>
      <c r="W953" s="2010"/>
      <c r="X953" s="2036"/>
      <c r="Y953" s="332"/>
      <c r="Z953" s="333"/>
      <c r="AA953" s="1628" t="s">
        <v>2354</v>
      </c>
      <c r="AB953" s="333"/>
      <c r="AC953" s="333"/>
      <c r="AD953" s="333"/>
      <c r="AE953" s="455"/>
      <c r="AF953" s="332"/>
      <c r="AG953" s="333"/>
      <c r="AH953" s="1628" t="s">
        <v>8319</v>
      </c>
      <c r="AI953" s="333"/>
      <c r="AJ953" s="333"/>
      <c r="AK953" s="333"/>
      <c r="AL953" s="455"/>
    </row>
    <row r="954" spans="1:38" s="181" customFormat="1" ht="76.5">
      <c r="A954" s="219" t="s">
        <v>114</v>
      </c>
      <c r="B954" s="1171" t="s">
        <v>223</v>
      </c>
      <c r="C954" s="2029"/>
      <c r="D954" s="2029"/>
      <c r="E954" s="1171" t="s">
        <v>224</v>
      </c>
      <c r="F954" s="1171" t="s">
        <v>225</v>
      </c>
      <c r="G954" s="1171" t="s">
        <v>226</v>
      </c>
      <c r="H954" s="537" t="s">
        <v>2144</v>
      </c>
      <c r="I954" s="1171" t="s">
        <v>215</v>
      </c>
      <c r="J954" s="291" t="s">
        <v>469</v>
      </c>
      <c r="K954" s="1171" t="s">
        <v>227</v>
      </c>
      <c r="L954" s="1171" t="s">
        <v>228</v>
      </c>
      <c r="M954" s="1171" t="s">
        <v>8320</v>
      </c>
      <c r="N954" s="537" t="s">
        <v>1019</v>
      </c>
      <c r="O954" s="1171" t="s">
        <v>215</v>
      </c>
      <c r="P954" s="1171" t="s">
        <v>245</v>
      </c>
      <c r="Q954" s="1171" t="s">
        <v>227</v>
      </c>
      <c r="R954" s="1171" t="s">
        <v>228</v>
      </c>
      <c r="S954" s="1171" t="s">
        <v>8321</v>
      </c>
      <c r="T954" s="1171" t="s">
        <v>215</v>
      </c>
      <c r="U954" s="1171" t="s">
        <v>245</v>
      </c>
      <c r="V954" s="1171" t="s">
        <v>227</v>
      </c>
      <c r="W954" s="1171" t="s">
        <v>228</v>
      </c>
      <c r="X954" s="1171" t="s">
        <v>8322</v>
      </c>
      <c r="Y954" s="1171" t="s">
        <v>226</v>
      </c>
      <c r="Z954" s="537" t="s">
        <v>5284</v>
      </c>
      <c r="AA954" s="1171" t="s">
        <v>215</v>
      </c>
      <c r="AB954" s="1171" t="s">
        <v>245</v>
      </c>
      <c r="AC954" s="1171" t="s">
        <v>227</v>
      </c>
      <c r="AD954" s="1171" t="s">
        <v>228</v>
      </c>
      <c r="AE954" s="1171" t="s">
        <v>259</v>
      </c>
      <c r="AF954" s="1171" t="s">
        <v>226</v>
      </c>
      <c r="AG954" s="537" t="s">
        <v>8323</v>
      </c>
      <c r="AH954" s="1171" t="s">
        <v>215</v>
      </c>
      <c r="AI954" s="1171" t="s">
        <v>245</v>
      </c>
      <c r="AJ954" s="1171" t="s">
        <v>227</v>
      </c>
      <c r="AK954" s="1171" t="s">
        <v>228</v>
      </c>
      <c r="AL954" s="1171" t="s">
        <v>259</v>
      </c>
    </row>
    <row r="955" spans="1:38" s="35" customFormat="1" ht="12.75">
      <c r="A955" s="123">
        <v>1</v>
      </c>
      <c r="B955" s="123">
        <v>2</v>
      </c>
      <c r="C955" s="123"/>
      <c r="D955" s="123">
        <v>3</v>
      </c>
      <c r="E955" s="123">
        <v>4</v>
      </c>
      <c r="F955" s="123">
        <v>5</v>
      </c>
      <c r="G955" s="123">
        <v>6</v>
      </c>
      <c r="H955" s="123">
        <v>7</v>
      </c>
      <c r="I955" s="123">
        <v>8</v>
      </c>
      <c r="J955" s="123">
        <v>9</v>
      </c>
      <c r="K955" s="123">
        <v>10</v>
      </c>
      <c r="L955" s="123">
        <v>11</v>
      </c>
      <c r="M955" s="123">
        <v>12</v>
      </c>
      <c r="N955" s="123">
        <v>13</v>
      </c>
      <c r="O955" s="123">
        <v>14</v>
      </c>
      <c r="P955" s="123">
        <v>15</v>
      </c>
      <c r="Q955" s="123">
        <v>16</v>
      </c>
      <c r="R955" s="123">
        <v>17</v>
      </c>
      <c r="S955" s="123">
        <v>18</v>
      </c>
      <c r="T955" s="123">
        <v>19</v>
      </c>
      <c r="U955" s="123">
        <v>20</v>
      </c>
      <c r="V955" s="123">
        <v>21</v>
      </c>
      <c r="W955" s="123">
        <v>22</v>
      </c>
      <c r="X955" s="123">
        <v>23</v>
      </c>
      <c r="Y955" s="123">
        <v>24</v>
      </c>
      <c r="Z955" s="123">
        <v>25</v>
      </c>
      <c r="AA955" s="123">
        <v>26</v>
      </c>
      <c r="AB955" s="123">
        <v>27</v>
      </c>
      <c r="AC955" s="123">
        <v>28</v>
      </c>
      <c r="AD955" s="123">
        <v>29</v>
      </c>
      <c r="AE955" s="123">
        <v>30</v>
      </c>
      <c r="AF955" s="123">
        <v>31</v>
      </c>
      <c r="AG955" s="123">
        <v>32</v>
      </c>
      <c r="AH955" s="123">
        <v>33</v>
      </c>
      <c r="AI955" s="123">
        <v>34</v>
      </c>
      <c r="AJ955" s="123">
        <v>35</v>
      </c>
      <c r="AK955" s="123">
        <v>36</v>
      </c>
      <c r="AL955" s="123">
        <v>37</v>
      </c>
    </row>
    <row r="956" spans="1:38" ht="14.25" hidden="1">
      <c r="A956" s="220" t="s">
        <v>2</v>
      </c>
      <c r="B956" s="221" t="s">
        <v>8324</v>
      </c>
      <c r="C956" s="221"/>
      <c r="D956" s="102"/>
      <c r="E956" s="222"/>
      <c r="F956" s="222"/>
      <c r="G956" s="222"/>
      <c r="H956" s="222"/>
      <c r="I956" s="221"/>
      <c r="J956" s="222"/>
      <c r="K956" s="222"/>
      <c r="L956" s="222"/>
      <c r="M956" s="222"/>
      <c r="N956" s="222"/>
      <c r="O956" s="221"/>
      <c r="P956" s="222"/>
      <c r="Q956" s="222"/>
      <c r="R956" s="222"/>
      <c r="S956" s="221"/>
      <c r="T956" s="222"/>
      <c r="U956" s="221"/>
      <c r="V956" s="222"/>
      <c r="W956" s="106"/>
      <c r="X956" s="106"/>
      <c r="Y956" s="222"/>
      <c r="Z956" s="222"/>
      <c r="AA956" s="221"/>
      <c r="AB956" s="222"/>
      <c r="AC956" s="222"/>
      <c r="AD956" s="222"/>
      <c r="AE956" s="222"/>
      <c r="AF956" s="222"/>
      <c r="AG956" s="222"/>
      <c r="AH956" s="221"/>
      <c r="AI956" s="222"/>
      <c r="AJ956" s="222"/>
      <c r="AK956" s="222"/>
      <c r="AL956" s="222"/>
    </row>
    <row r="957" spans="1:38" hidden="1">
      <c r="A957" s="203"/>
      <c r="B957" s="188" t="s">
        <v>126</v>
      </c>
      <c r="C957" s="188"/>
      <c r="D957" s="221"/>
      <c r="E957" s="222"/>
      <c r="F957" s="222"/>
      <c r="G957" s="222"/>
      <c r="H957" s="222"/>
      <c r="I957" s="188"/>
      <c r="J957" s="188"/>
      <c r="K957" s="188"/>
      <c r="L957" s="188"/>
      <c r="M957" s="188"/>
      <c r="N957" s="222"/>
      <c r="O957" s="188"/>
      <c r="P957" s="188"/>
      <c r="Q957" s="188"/>
      <c r="R957" s="188"/>
      <c r="S957" s="188"/>
      <c r="T957" s="188"/>
      <c r="U957" s="188"/>
      <c r="V957" s="188"/>
      <c r="W957" s="106"/>
      <c r="X957" s="106"/>
      <c r="Y957" s="222"/>
      <c r="Z957" s="222"/>
      <c r="AA957" s="188"/>
      <c r="AB957" s="188"/>
      <c r="AC957" s="188"/>
      <c r="AD957" s="188"/>
      <c r="AE957" s="188"/>
      <c r="AF957" s="222"/>
      <c r="AG957" s="222"/>
      <c r="AH957" s="188"/>
      <c r="AI957" s="188"/>
      <c r="AJ957" s="188"/>
      <c r="AK957" s="188"/>
      <c r="AL957" s="188"/>
    </row>
    <row r="958" spans="1:38" hidden="1">
      <c r="A958" s="203"/>
      <c r="B958" s="188" t="s">
        <v>230</v>
      </c>
      <c r="C958" s="188"/>
      <c r="D958" s="188"/>
      <c r="E958" s="222"/>
      <c r="F958" s="222"/>
      <c r="G958" s="222"/>
      <c r="H958" s="222"/>
      <c r="I958" s="188"/>
      <c r="J958" s="188"/>
      <c r="K958" s="188"/>
      <c r="L958" s="188"/>
      <c r="M958" s="188"/>
      <c r="N958" s="222"/>
      <c r="O958" s="188"/>
      <c r="P958" s="188"/>
      <c r="Q958" s="188"/>
      <c r="R958" s="188"/>
      <c r="S958" s="188"/>
      <c r="T958" s="188"/>
      <c r="U958" s="188"/>
      <c r="V958" s="188"/>
      <c r="W958" s="106"/>
      <c r="X958" s="106"/>
      <c r="Y958" s="222"/>
      <c r="Z958" s="222"/>
      <c r="AA958" s="188"/>
      <c r="AB958" s="188"/>
      <c r="AC958" s="188"/>
      <c r="AD958" s="188"/>
      <c r="AE958" s="188"/>
      <c r="AF958" s="222"/>
      <c r="AG958" s="222"/>
      <c r="AH958" s="188"/>
      <c r="AI958" s="188"/>
      <c r="AJ958" s="188"/>
      <c r="AK958" s="188"/>
      <c r="AL958" s="188"/>
    </row>
    <row r="959" spans="1:38" hidden="1">
      <c r="A959" s="203"/>
      <c r="B959" s="188" t="s">
        <v>231</v>
      </c>
      <c r="C959" s="188"/>
      <c r="D959" s="102"/>
      <c r="E959" s="222"/>
      <c r="F959" s="222"/>
      <c r="G959" s="222"/>
      <c r="H959" s="222"/>
      <c r="I959" s="188"/>
      <c r="J959" s="188"/>
      <c r="K959" s="188"/>
      <c r="L959" s="188"/>
      <c r="M959" s="188"/>
      <c r="N959" s="222"/>
      <c r="O959" s="188"/>
      <c r="P959" s="188"/>
      <c r="Q959" s="188"/>
      <c r="R959" s="188"/>
      <c r="S959" s="188"/>
      <c r="T959" s="188"/>
      <c r="U959" s="188"/>
      <c r="V959" s="188"/>
      <c r="W959" s="106"/>
      <c r="X959" s="106"/>
      <c r="Y959" s="222"/>
      <c r="Z959" s="222"/>
      <c r="AA959" s="188"/>
      <c r="AB959" s="188"/>
      <c r="AC959" s="188"/>
      <c r="AD959" s="188"/>
      <c r="AE959" s="188"/>
      <c r="AF959" s="222"/>
      <c r="AG959" s="222"/>
      <c r="AH959" s="188"/>
      <c r="AI959" s="188"/>
      <c r="AJ959" s="188"/>
      <c r="AK959" s="188"/>
      <c r="AL959" s="188"/>
    </row>
    <row r="960" spans="1:38" hidden="1">
      <c r="A960" s="203">
        <v>1</v>
      </c>
      <c r="B960" s="102"/>
      <c r="C960" s="102"/>
      <c r="D960" s="102"/>
      <c r="E960" s="203"/>
      <c r="F960" s="203"/>
      <c r="G960" s="203"/>
      <c r="H960" s="203"/>
      <c r="I960" s="102"/>
      <c r="J960" s="102"/>
      <c r="K960" s="102"/>
      <c r="L960" s="102"/>
      <c r="M960" s="222">
        <f>J960+K960+L960</f>
        <v>0</v>
      </c>
      <c r="N960" s="203"/>
      <c r="O960" s="102"/>
      <c r="P960" s="203"/>
      <c r="Q960" s="203"/>
      <c r="R960" s="203"/>
      <c r="S960" s="222">
        <f>P960+Q960+R960</f>
        <v>0</v>
      </c>
      <c r="T960" s="222">
        <f t="shared" ref="T960:W962" si="213">I960-O960</f>
        <v>0</v>
      </c>
      <c r="U960" s="222">
        <f t="shared" si="213"/>
        <v>0</v>
      </c>
      <c r="V960" s="222">
        <f t="shared" si="213"/>
        <v>0</v>
      </c>
      <c r="W960" s="222">
        <f t="shared" si="213"/>
        <v>0</v>
      </c>
      <c r="X960" s="222">
        <f>U960+V960+W960</f>
        <v>0</v>
      </c>
      <c r="Y960" s="203"/>
      <c r="Z960" s="203"/>
      <c r="AA960" s="102"/>
      <c r="AB960" s="102"/>
      <c r="AC960" s="102"/>
      <c r="AD960" s="102"/>
      <c r="AE960" s="222">
        <f>AB960+AC960+AD960</f>
        <v>0</v>
      </c>
      <c r="AF960" s="203"/>
      <c r="AG960" s="203"/>
      <c r="AH960" s="102"/>
      <c r="AI960" s="102"/>
      <c r="AJ960" s="102"/>
      <c r="AK960" s="102"/>
      <c r="AL960" s="222">
        <f>AI960+AJ960+AK960</f>
        <v>0</v>
      </c>
    </row>
    <row r="961" spans="1:38" hidden="1">
      <c r="A961" s="203">
        <v>2</v>
      </c>
      <c r="B961" s="102"/>
      <c r="C961" s="102"/>
      <c r="D961" s="223"/>
      <c r="E961" s="203"/>
      <c r="F961" s="203"/>
      <c r="G961" s="203"/>
      <c r="H961" s="203"/>
      <c r="I961" s="102"/>
      <c r="J961" s="102"/>
      <c r="K961" s="102"/>
      <c r="L961" s="102"/>
      <c r="M961" s="222">
        <f>J961+K961+L961</f>
        <v>0</v>
      </c>
      <c r="N961" s="203"/>
      <c r="O961" s="102"/>
      <c r="P961" s="203"/>
      <c r="Q961" s="203"/>
      <c r="R961" s="203"/>
      <c r="S961" s="222">
        <f>P961+Q961+R961</f>
        <v>0</v>
      </c>
      <c r="T961" s="222">
        <f t="shared" si="213"/>
        <v>0</v>
      </c>
      <c r="U961" s="222">
        <f t="shared" si="213"/>
        <v>0</v>
      </c>
      <c r="V961" s="222">
        <f t="shared" si="213"/>
        <v>0</v>
      </c>
      <c r="W961" s="222">
        <f t="shared" si="213"/>
        <v>0</v>
      </c>
      <c r="X961" s="222">
        <f>U961+V961+W961</f>
        <v>0</v>
      </c>
      <c r="Y961" s="203"/>
      <c r="Z961" s="203"/>
      <c r="AA961" s="102"/>
      <c r="AB961" s="102"/>
      <c r="AC961" s="102"/>
      <c r="AD961" s="102"/>
      <c r="AE961" s="222">
        <f>AB961+AC961+AD961</f>
        <v>0</v>
      </c>
      <c r="AF961" s="203"/>
      <c r="AG961" s="203"/>
      <c r="AH961" s="102"/>
      <c r="AI961" s="102"/>
      <c r="AJ961" s="102"/>
      <c r="AK961" s="102"/>
      <c r="AL961" s="222">
        <f>AI961+AJ961+AK961</f>
        <v>0</v>
      </c>
    </row>
    <row r="962" spans="1:38" hidden="1">
      <c r="A962" s="203">
        <v>3</v>
      </c>
      <c r="B962" s="223"/>
      <c r="C962" s="223"/>
      <c r="D962" s="228"/>
      <c r="E962" s="203"/>
      <c r="F962" s="203"/>
      <c r="G962" s="203"/>
      <c r="H962" s="203"/>
      <c r="I962" s="102"/>
      <c r="J962" s="102"/>
      <c r="K962" s="102"/>
      <c r="L962" s="102"/>
      <c r="M962" s="222">
        <f>J962+K962+L962</f>
        <v>0</v>
      </c>
      <c r="N962" s="203"/>
      <c r="O962" s="102"/>
      <c r="P962" s="203"/>
      <c r="Q962" s="203"/>
      <c r="R962" s="203"/>
      <c r="S962" s="222">
        <f>P962+Q962+R962</f>
        <v>0</v>
      </c>
      <c r="T962" s="222">
        <f t="shared" si="213"/>
        <v>0</v>
      </c>
      <c r="U962" s="222">
        <f t="shared" si="213"/>
        <v>0</v>
      </c>
      <c r="V962" s="222">
        <f t="shared" si="213"/>
        <v>0</v>
      </c>
      <c r="W962" s="222">
        <f t="shared" si="213"/>
        <v>0</v>
      </c>
      <c r="X962" s="222">
        <f>U962+V962+W962</f>
        <v>0</v>
      </c>
      <c r="Y962" s="203"/>
      <c r="Z962" s="203"/>
      <c r="AA962" s="102"/>
      <c r="AB962" s="102"/>
      <c r="AC962" s="102"/>
      <c r="AD962" s="102"/>
      <c r="AE962" s="222">
        <f>AB962+AC962+AD962</f>
        <v>0</v>
      </c>
      <c r="AF962" s="203"/>
      <c r="AG962" s="203"/>
      <c r="AH962" s="102"/>
      <c r="AI962" s="102"/>
      <c r="AJ962" s="102"/>
      <c r="AK962" s="102"/>
      <c r="AL962" s="222">
        <f>AI962+AJ962+AK962</f>
        <v>0</v>
      </c>
    </row>
    <row r="963" spans="1:38" s="225" customFormat="1" ht="27" hidden="1">
      <c r="A963" s="220"/>
      <c r="B963" s="228" t="s">
        <v>232</v>
      </c>
      <c r="C963" s="228"/>
      <c r="D963" s="224" t="s">
        <v>1</v>
      </c>
      <c r="E963" s="224" t="s">
        <v>1</v>
      </c>
      <c r="F963" s="224" t="s">
        <v>1</v>
      </c>
      <c r="G963" s="224" t="s">
        <v>1</v>
      </c>
      <c r="H963" s="224" t="s">
        <v>1</v>
      </c>
      <c r="I963" s="224">
        <f>SUM(I960:I962)</f>
        <v>0</v>
      </c>
      <c r="J963" s="224">
        <f>SUM(J960:J962)</f>
        <v>0</v>
      </c>
      <c r="K963" s="224">
        <f>SUM(K960:K962)</f>
        <v>0</v>
      </c>
      <c r="L963" s="224">
        <f>SUM(L960:L962)</f>
        <v>0</v>
      </c>
      <c r="M963" s="224">
        <f>SUM(M960:M962)</f>
        <v>0</v>
      </c>
      <c r="N963" s="224" t="s">
        <v>1</v>
      </c>
      <c r="O963" s="224">
        <f t="shared" ref="O963:X963" si="214">SUM(O960:O962)</f>
        <v>0</v>
      </c>
      <c r="P963" s="224">
        <f t="shared" si="214"/>
        <v>0</v>
      </c>
      <c r="Q963" s="224">
        <f t="shared" si="214"/>
        <v>0</v>
      </c>
      <c r="R963" s="224">
        <f t="shared" si="214"/>
        <v>0</v>
      </c>
      <c r="S963" s="224">
        <f t="shared" si="214"/>
        <v>0</v>
      </c>
      <c r="T963" s="224">
        <f t="shared" si="214"/>
        <v>0</v>
      </c>
      <c r="U963" s="224">
        <f t="shared" si="214"/>
        <v>0</v>
      </c>
      <c r="V963" s="224">
        <f t="shared" si="214"/>
        <v>0</v>
      </c>
      <c r="W963" s="224">
        <f t="shared" si="214"/>
        <v>0</v>
      </c>
      <c r="X963" s="224">
        <f t="shared" si="214"/>
        <v>0</v>
      </c>
      <c r="Y963" s="224" t="s">
        <v>1</v>
      </c>
      <c r="Z963" s="224" t="s">
        <v>1</v>
      </c>
      <c r="AA963" s="224">
        <f>SUM(AA960:AA962)</f>
        <v>0</v>
      </c>
      <c r="AB963" s="224">
        <f>SUM(AB960:AB962)</f>
        <v>0</v>
      </c>
      <c r="AC963" s="224">
        <f>SUM(AC960:AC962)</f>
        <v>0</v>
      </c>
      <c r="AD963" s="224">
        <f>SUM(AD960:AD962)</f>
        <v>0</v>
      </c>
      <c r="AE963" s="224">
        <f>SUM(AE960:AE962)</f>
        <v>0</v>
      </c>
      <c r="AF963" s="224" t="s">
        <v>1</v>
      </c>
      <c r="AG963" s="224" t="s">
        <v>1</v>
      </c>
      <c r="AH963" s="224">
        <f>SUM(AH960:AH962)</f>
        <v>0</v>
      </c>
      <c r="AI963" s="224">
        <f>SUM(AI960:AI962)</f>
        <v>0</v>
      </c>
      <c r="AJ963" s="224">
        <f>SUM(AJ960:AJ962)</f>
        <v>0</v>
      </c>
      <c r="AK963" s="224">
        <f>SUM(AK960:AK962)</f>
        <v>0</v>
      </c>
      <c r="AL963" s="224">
        <f>SUM(AL960:AL962)</f>
        <v>0</v>
      </c>
    </row>
    <row r="964" spans="1:38" hidden="1">
      <c r="A964" s="203"/>
      <c r="B964" s="188" t="s">
        <v>231</v>
      </c>
      <c r="C964" s="188"/>
      <c r="D964" s="222"/>
      <c r="E964" s="222"/>
      <c r="F964" s="222"/>
      <c r="G964" s="222"/>
      <c r="H964" s="222"/>
      <c r="I964" s="188"/>
      <c r="J964" s="188"/>
      <c r="K964" s="188"/>
      <c r="L964" s="188"/>
      <c r="M964" s="188"/>
      <c r="N964" s="222"/>
      <c r="O964" s="188"/>
      <c r="P964" s="188"/>
      <c r="Q964" s="188"/>
      <c r="R964" s="188"/>
      <c r="S964" s="188"/>
      <c r="T964" s="188"/>
      <c r="U964" s="188"/>
      <c r="V964" s="188"/>
      <c r="W964" s="106"/>
      <c r="X964" s="106"/>
      <c r="Y964" s="222"/>
      <c r="Z964" s="222"/>
      <c r="AA964" s="188"/>
      <c r="AB964" s="188"/>
      <c r="AC964" s="188"/>
      <c r="AD964" s="188"/>
      <c r="AE964" s="188"/>
      <c r="AF964" s="222"/>
      <c r="AG964" s="222"/>
      <c r="AH964" s="188"/>
      <c r="AI964" s="188"/>
      <c r="AJ964" s="188"/>
      <c r="AK964" s="188"/>
      <c r="AL964" s="188"/>
    </row>
    <row r="965" spans="1:38" hidden="1">
      <c r="A965" s="203">
        <v>1</v>
      </c>
      <c r="B965" s="102"/>
      <c r="C965" s="102"/>
      <c r="D965" s="203"/>
      <c r="E965" s="203"/>
      <c r="F965" s="203"/>
      <c r="G965" s="203"/>
      <c r="H965" s="203"/>
      <c r="I965" s="102"/>
      <c r="J965" s="102"/>
      <c r="K965" s="102"/>
      <c r="L965" s="102"/>
      <c r="M965" s="222">
        <f>J965+K965+L965</f>
        <v>0</v>
      </c>
      <c r="N965" s="203"/>
      <c r="O965" s="102"/>
      <c r="P965" s="203"/>
      <c r="Q965" s="203"/>
      <c r="R965" s="203"/>
      <c r="S965" s="222">
        <f>P965+Q965+R965</f>
        <v>0</v>
      </c>
      <c r="T965" s="222">
        <f t="shared" ref="T965:W967" si="215">I965-O965</f>
        <v>0</v>
      </c>
      <c r="U965" s="222">
        <f t="shared" si="215"/>
        <v>0</v>
      </c>
      <c r="V965" s="222">
        <f t="shared" si="215"/>
        <v>0</v>
      </c>
      <c r="W965" s="222">
        <f t="shared" si="215"/>
        <v>0</v>
      </c>
      <c r="X965" s="222">
        <f>U965+V965+W965</f>
        <v>0</v>
      </c>
      <c r="Y965" s="203"/>
      <c r="Z965" s="203"/>
      <c r="AA965" s="102"/>
      <c r="AB965" s="102"/>
      <c r="AC965" s="102"/>
      <c r="AD965" s="102"/>
      <c r="AE965" s="222">
        <f>AB965+AC965+AD965</f>
        <v>0</v>
      </c>
      <c r="AF965" s="203"/>
      <c r="AG965" s="203"/>
      <c r="AH965" s="102"/>
      <c r="AI965" s="102"/>
      <c r="AJ965" s="102"/>
      <c r="AK965" s="102"/>
      <c r="AL965" s="222">
        <f>AI965+AJ965+AK965</f>
        <v>0</v>
      </c>
    </row>
    <row r="966" spans="1:38" hidden="1">
      <c r="A966" s="203">
        <v>2</v>
      </c>
      <c r="B966" s="102"/>
      <c r="C966" s="102"/>
      <c r="D966" s="203"/>
      <c r="E966" s="203"/>
      <c r="F966" s="203"/>
      <c r="G966" s="203"/>
      <c r="H966" s="203"/>
      <c r="I966" s="102"/>
      <c r="J966" s="102"/>
      <c r="K966" s="102"/>
      <c r="L966" s="102"/>
      <c r="M966" s="222">
        <f>J966+K966+L966</f>
        <v>0</v>
      </c>
      <c r="N966" s="203"/>
      <c r="O966" s="102"/>
      <c r="P966" s="203"/>
      <c r="Q966" s="203"/>
      <c r="R966" s="203"/>
      <c r="S966" s="222">
        <f>P966+Q966+R966</f>
        <v>0</v>
      </c>
      <c r="T966" s="222">
        <f t="shared" si="215"/>
        <v>0</v>
      </c>
      <c r="U966" s="222">
        <f t="shared" si="215"/>
        <v>0</v>
      </c>
      <c r="V966" s="222">
        <f t="shared" si="215"/>
        <v>0</v>
      </c>
      <c r="W966" s="222">
        <f t="shared" si="215"/>
        <v>0</v>
      </c>
      <c r="X966" s="222">
        <f>U966+V966+W966</f>
        <v>0</v>
      </c>
      <c r="Y966" s="203"/>
      <c r="Z966" s="203"/>
      <c r="AA966" s="102"/>
      <c r="AB966" s="102"/>
      <c r="AC966" s="102"/>
      <c r="AD966" s="102"/>
      <c r="AE966" s="222">
        <f>AB966+AC966+AD966</f>
        <v>0</v>
      </c>
      <c r="AF966" s="203"/>
      <c r="AG966" s="203"/>
      <c r="AH966" s="102"/>
      <c r="AI966" s="102"/>
      <c r="AJ966" s="102"/>
      <c r="AK966" s="102"/>
      <c r="AL966" s="222">
        <f>AI966+AJ966+AK966</f>
        <v>0</v>
      </c>
    </row>
    <row r="967" spans="1:38" hidden="1">
      <c r="A967" s="203">
        <v>3</v>
      </c>
      <c r="B967" s="223"/>
      <c r="C967" s="223"/>
      <c r="D967" s="203"/>
      <c r="E967" s="203"/>
      <c r="F967" s="203"/>
      <c r="G967" s="203"/>
      <c r="H967" s="203"/>
      <c r="I967" s="102"/>
      <c r="J967" s="102"/>
      <c r="K967" s="102"/>
      <c r="L967" s="102"/>
      <c r="M967" s="222">
        <f>J967+K967+L967</f>
        <v>0</v>
      </c>
      <c r="N967" s="203"/>
      <c r="O967" s="102"/>
      <c r="P967" s="203"/>
      <c r="Q967" s="203"/>
      <c r="R967" s="203"/>
      <c r="S967" s="222">
        <f>P967+Q967+R967</f>
        <v>0</v>
      </c>
      <c r="T967" s="222">
        <f t="shared" si="215"/>
        <v>0</v>
      </c>
      <c r="U967" s="222">
        <f t="shared" si="215"/>
        <v>0</v>
      </c>
      <c r="V967" s="222">
        <f t="shared" si="215"/>
        <v>0</v>
      </c>
      <c r="W967" s="222">
        <f t="shared" si="215"/>
        <v>0</v>
      </c>
      <c r="X967" s="222">
        <f>U967+V967+W967</f>
        <v>0</v>
      </c>
      <c r="Y967" s="203"/>
      <c r="Z967" s="203"/>
      <c r="AA967" s="102"/>
      <c r="AB967" s="102"/>
      <c r="AC967" s="102"/>
      <c r="AD967" s="102"/>
      <c r="AE967" s="222">
        <f>AB967+AC967+AD967</f>
        <v>0</v>
      </c>
      <c r="AF967" s="203"/>
      <c r="AG967" s="203"/>
      <c r="AH967" s="102"/>
      <c r="AI967" s="102"/>
      <c r="AJ967" s="102"/>
      <c r="AK967" s="102"/>
      <c r="AL967" s="222">
        <f>AI967+AJ967+AK967</f>
        <v>0</v>
      </c>
    </row>
    <row r="968" spans="1:38" s="225" customFormat="1" ht="27" hidden="1">
      <c r="A968" s="220"/>
      <c r="B968" s="228" t="s">
        <v>232</v>
      </c>
      <c r="C968" s="228"/>
      <c r="D968" s="224" t="s">
        <v>1</v>
      </c>
      <c r="E968" s="224" t="s">
        <v>1</v>
      </c>
      <c r="F968" s="224" t="s">
        <v>1</v>
      </c>
      <c r="G968" s="224" t="s">
        <v>1</v>
      </c>
      <c r="H968" s="224" t="s">
        <v>1</v>
      </c>
      <c r="I968" s="224">
        <f>SUM(I965:I967)</f>
        <v>0</v>
      </c>
      <c r="J968" s="224">
        <f>SUM(J965:J967)</f>
        <v>0</v>
      </c>
      <c r="K968" s="224">
        <f>SUM(K965:K967)</f>
        <v>0</v>
      </c>
      <c r="L968" s="224">
        <f>SUM(L965:L967)</f>
        <v>0</v>
      </c>
      <c r="M968" s="224">
        <f>SUM(M965:M967)</f>
        <v>0</v>
      </c>
      <c r="N968" s="224" t="s">
        <v>1</v>
      </c>
      <c r="O968" s="224">
        <f t="shared" ref="O968:V968" si="216">SUM(O965:O967)</f>
        <v>0</v>
      </c>
      <c r="P968" s="224">
        <f t="shared" si="216"/>
        <v>0</v>
      </c>
      <c r="Q968" s="224">
        <f t="shared" si="216"/>
        <v>0</v>
      </c>
      <c r="R968" s="224">
        <f t="shared" si="216"/>
        <v>0</v>
      </c>
      <c r="S968" s="224">
        <f t="shared" si="216"/>
        <v>0</v>
      </c>
      <c r="T968" s="224">
        <f t="shared" si="216"/>
        <v>0</v>
      </c>
      <c r="U968" s="224">
        <f t="shared" si="216"/>
        <v>0</v>
      </c>
      <c r="V968" s="224">
        <f t="shared" si="216"/>
        <v>0</v>
      </c>
      <c r="W968" s="112"/>
      <c r="X968" s="112"/>
      <c r="Y968" s="224" t="s">
        <v>1</v>
      </c>
      <c r="Z968" s="224" t="s">
        <v>1</v>
      </c>
      <c r="AA968" s="224">
        <f>SUM(AA965:AA967)</f>
        <v>0</v>
      </c>
      <c r="AB968" s="224">
        <f>SUM(AB965:AB967)</f>
        <v>0</v>
      </c>
      <c r="AC968" s="224">
        <f>SUM(AC965:AC967)</f>
        <v>0</v>
      </c>
      <c r="AD968" s="224">
        <f>SUM(AD965:AD967)</f>
        <v>0</v>
      </c>
      <c r="AE968" s="224">
        <f>SUM(AE965:AE967)</f>
        <v>0</v>
      </c>
      <c r="AF968" s="224" t="s">
        <v>1</v>
      </c>
      <c r="AG968" s="224" t="s">
        <v>1</v>
      </c>
      <c r="AH968" s="224">
        <f>SUM(AH965:AH967)</f>
        <v>0</v>
      </c>
      <c r="AI968" s="224">
        <f>SUM(AI965:AI967)</f>
        <v>0</v>
      </c>
      <c r="AJ968" s="224">
        <f>SUM(AJ965:AJ967)</f>
        <v>0</v>
      </c>
      <c r="AK968" s="224">
        <f>SUM(AK965:AK967)</f>
        <v>0</v>
      </c>
      <c r="AL968" s="224">
        <f>SUM(AL965:AL967)</f>
        <v>0</v>
      </c>
    </row>
    <row r="969" spans="1:38" s="225" customFormat="1" ht="27" hidden="1">
      <c r="A969" s="220"/>
      <c r="B969" s="221" t="s">
        <v>8325</v>
      </c>
      <c r="C969" s="221"/>
      <c r="D969" s="224" t="s">
        <v>1</v>
      </c>
      <c r="E969" s="224" t="s">
        <v>1</v>
      </c>
      <c r="F969" s="224" t="s">
        <v>1</v>
      </c>
      <c r="G969" s="224" t="s">
        <v>1</v>
      </c>
      <c r="H969" s="224" t="s">
        <v>1</v>
      </c>
      <c r="I969" s="224">
        <f>I963+I968</f>
        <v>0</v>
      </c>
      <c r="J969" s="224">
        <f>J963+J968</f>
        <v>0</v>
      </c>
      <c r="K969" s="224">
        <f>K963+K968</f>
        <v>0</v>
      </c>
      <c r="L969" s="224">
        <f>L963+L968</f>
        <v>0</v>
      </c>
      <c r="M969" s="224">
        <f>M963+M968</f>
        <v>0</v>
      </c>
      <c r="N969" s="224" t="s">
        <v>1</v>
      </c>
      <c r="O969" s="224">
        <f t="shared" ref="O969:X969" si="217">O963+O968</f>
        <v>0</v>
      </c>
      <c r="P969" s="224">
        <f t="shared" si="217"/>
        <v>0</v>
      </c>
      <c r="Q969" s="224">
        <f t="shared" si="217"/>
        <v>0</v>
      </c>
      <c r="R969" s="224">
        <f t="shared" si="217"/>
        <v>0</v>
      </c>
      <c r="S969" s="224">
        <f t="shared" si="217"/>
        <v>0</v>
      </c>
      <c r="T969" s="224">
        <f t="shared" si="217"/>
        <v>0</v>
      </c>
      <c r="U969" s="224">
        <f t="shared" si="217"/>
        <v>0</v>
      </c>
      <c r="V969" s="224">
        <f t="shared" si="217"/>
        <v>0</v>
      </c>
      <c r="W969" s="224">
        <f t="shared" si="217"/>
        <v>0</v>
      </c>
      <c r="X969" s="224">
        <f t="shared" si="217"/>
        <v>0</v>
      </c>
      <c r="Y969" s="224" t="s">
        <v>1</v>
      </c>
      <c r="Z969" s="224" t="s">
        <v>1</v>
      </c>
      <c r="AA969" s="224">
        <f>AA963+AA968</f>
        <v>0</v>
      </c>
      <c r="AB969" s="224">
        <f>AB963+AB968</f>
        <v>0</v>
      </c>
      <c r="AC969" s="224">
        <f>AC963+AC968</f>
        <v>0</v>
      </c>
      <c r="AD969" s="224">
        <f>AD963+AD968</f>
        <v>0</v>
      </c>
      <c r="AE969" s="224">
        <f>AE963+AE968</f>
        <v>0</v>
      </c>
      <c r="AF969" s="224" t="s">
        <v>1</v>
      </c>
      <c r="AG969" s="224" t="s">
        <v>1</v>
      </c>
      <c r="AH969" s="224">
        <f>AH963+AH968</f>
        <v>0</v>
      </c>
      <c r="AI969" s="224">
        <f>AI963+AI968</f>
        <v>0</v>
      </c>
      <c r="AJ969" s="224">
        <f>AJ963+AJ968</f>
        <v>0</v>
      </c>
      <c r="AK969" s="224">
        <f>AK963+AK968</f>
        <v>0</v>
      </c>
      <c r="AL969" s="224">
        <f>AL963+AL968</f>
        <v>0</v>
      </c>
    </row>
    <row r="970" spans="1:38" hidden="1">
      <c r="A970" s="203"/>
      <c r="B970" s="223"/>
      <c r="C970" s="223"/>
      <c r="D970" s="222"/>
      <c r="E970" s="222"/>
      <c r="F970" s="222"/>
      <c r="G970" s="222"/>
      <c r="H970" s="222"/>
      <c r="I970" s="223"/>
      <c r="J970" s="222"/>
      <c r="K970" s="222"/>
      <c r="L970" s="222"/>
      <c r="M970" s="222"/>
      <c r="N970" s="222"/>
      <c r="O970" s="223"/>
      <c r="P970" s="222"/>
      <c r="Q970" s="222"/>
      <c r="R970" s="222"/>
      <c r="S970" s="223"/>
      <c r="T970" s="222"/>
      <c r="U970" s="223"/>
      <c r="V970" s="222"/>
      <c r="W970" s="106"/>
      <c r="X970" s="106"/>
      <c r="Y970" s="222"/>
      <c r="Z970" s="222"/>
      <c r="AA970" s="223"/>
      <c r="AB970" s="222"/>
      <c r="AC970" s="222"/>
      <c r="AD970" s="222"/>
      <c r="AE970" s="222"/>
      <c r="AF970" s="222"/>
      <c r="AG970" s="222"/>
      <c r="AH970" s="223"/>
      <c r="AI970" s="222"/>
      <c r="AJ970" s="222"/>
      <c r="AK970" s="222"/>
      <c r="AL970" s="222"/>
    </row>
    <row r="971" spans="1:38" ht="27">
      <c r="A971" s="220" t="s">
        <v>3</v>
      </c>
      <c r="B971" s="221" t="s">
        <v>5285</v>
      </c>
      <c r="C971" s="221"/>
      <c r="D971" s="222"/>
      <c r="E971" s="222"/>
      <c r="F971" s="222"/>
      <c r="G971" s="222"/>
      <c r="H971" s="222"/>
      <c r="I971" s="221"/>
      <c r="J971" s="222"/>
      <c r="K971" s="222"/>
      <c r="L971" s="222"/>
      <c r="M971" s="222"/>
      <c r="N971" s="222"/>
      <c r="O971" s="221"/>
      <c r="P971" s="222"/>
      <c r="Q971" s="222"/>
      <c r="R971" s="222"/>
      <c r="S971" s="221"/>
      <c r="T971" s="222"/>
      <c r="U971" s="221"/>
      <c r="V971" s="222"/>
      <c r="W971" s="106"/>
      <c r="X971" s="106"/>
      <c r="Y971" s="222"/>
      <c r="Z971" s="222"/>
      <c r="AA971" s="221"/>
      <c r="AB971" s="222"/>
      <c r="AC971" s="222"/>
      <c r="AD971" s="222"/>
      <c r="AE971" s="222"/>
      <c r="AF971" s="222"/>
      <c r="AG971" s="222"/>
      <c r="AH971" s="221"/>
      <c r="AI971" s="222"/>
      <c r="AJ971" s="222"/>
      <c r="AK971" s="222"/>
      <c r="AL971" s="222"/>
    </row>
    <row r="972" spans="1:38">
      <c r="A972" s="203"/>
      <c r="B972" s="188" t="s">
        <v>126</v>
      </c>
      <c r="C972" s="188"/>
      <c r="D972" s="222"/>
      <c r="E972" s="222"/>
      <c r="F972" s="222"/>
      <c r="G972" s="222"/>
      <c r="H972" s="222"/>
      <c r="I972" s="188"/>
      <c r="J972" s="188"/>
      <c r="K972" s="188"/>
      <c r="L972" s="188"/>
      <c r="M972" s="188"/>
      <c r="N972" s="222"/>
      <c r="O972" s="188"/>
      <c r="P972" s="188"/>
      <c r="Q972" s="188"/>
      <c r="R972" s="188"/>
      <c r="S972" s="188"/>
      <c r="T972" s="188"/>
      <c r="U972" s="188"/>
      <c r="V972" s="188"/>
      <c r="W972" s="106"/>
      <c r="X972" s="106"/>
      <c r="Y972" s="222"/>
      <c r="Z972" s="222"/>
      <c r="AA972" s="188"/>
      <c r="AB972" s="188"/>
      <c r="AC972" s="188"/>
      <c r="AD972" s="188"/>
      <c r="AE972" s="188"/>
      <c r="AF972" s="222"/>
      <c r="AG972" s="222"/>
      <c r="AH972" s="188"/>
      <c r="AI972" s="188"/>
      <c r="AJ972" s="188"/>
      <c r="AK972" s="188"/>
      <c r="AL972" s="188"/>
    </row>
    <row r="973" spans="1:38">
      <c r="A973" s="203"/>
      <c r="B973" s="188" t="s">
        <v>230</v>
      </c>
      <c r="C973" s="188"/>
      <c r="D973" s="222"/>
      <c r="E973" s="222"/>
      <c r="F973" s="222"/>
      <c r="G973" s="222"/>
      <c r="H973" s="222"/>
      <c r="I973" s="188"/>
      <c r="J973" s="188"/>
      <c r="K973" s="188"/>
      <c r="L973" s="188"/>
      <c r="M973" s="188"/>
      <c r="N973" s="222"/>
      <c r="O973" s="188"/>
      <c r="P973" s="188"/>
      <c r="Q973" s="188"/>
      <c r="R973" s="188"/>
      <c r="S973" s="188"/>
      <c r="T973" s="188"/>
      <c r="U973" s="188"/>
      <c r="V973" s="188"/>
      <c r="W973" s="106"/>
      <c r="X973" s="106"/>
      <c r="Y973" s="222"/>
      <c r="Z973" s="222"/>
      <c r="AA973" s="188"/>
      <c r="AB973" s="188"/>
      <c r="AC973" s="188"/>
      <c r="AD973" s="188"/>
      <c r="AE973" s="188"/>
      <c r="AF973" s="222"/>
      <c r="AG973" s="222"/>
      <c r="AH973" s="188"/>
      <c r="AI973" s="188"/>
      <c r="AJ973" s="188"/>
      <c r="AK973" s="188"/>
      <c r="AL973" s="188"/>
    </row>
    <row r="974" spans="1:38">
      <c r="A974" s="203"/>
      <c r="B974" s="188" t="s">
        <v>231</v>
      </c>
      <c r="C974" s="188"/>
      <c r="D974" s="222"/>
      <c r="E974" s="222"/>
      <c r="F974" s="222"/>
      <c r="G974" s="222"/>
      <c r="H974" s="222"/>
      <c r="I974" s="188"/>
      <c r="J974" s="188"/>
      <c r="K974" s="188"/>
      <c r="L974" s="188"/>
      <c r="M974" s="188"/>
      <c r="N974" s="222"/>
      <c r="O974" s="188"/>
      <c r="P974" s="188"/>
      <c r="Q974" s="188"/>
      <c r="R974" s="188"/>
      <c r="S974" s="188"/>
      <c r="T974" s="188"/>
      <c r="U974" s="188"/>
      <c r="V974" s="188"/>
      <c r="W974" s="106"/>
      <c r="X974" s="106"/>
      <c r="Y974" s="222"/>
      <c r="Z974" s="222"/>
      <c r="AA974" s="188"/>
      <c r="AB974" s="188"/>
      <c r="AC974" s="188"/>
      <c r="AD974" s="188"/>
      <c r="AE974" s="188"/>
      <c r="AF974" s="222"/>
      <c r="AG974" s="222"/>
      <c r="AH974" s="188"/>
      <c r="AI974" s="188"/>
      <c r="AJ974" s="188"/>
      <c r="AK974" s="188"/>
      <c r="AL974" s="188"/>
    </row>
    <row r="975" spans="1:38" ht="27">
      <c r="A975" s="203">
        <v>1</v>
      </c>
      <c r="B975" s="102" t="s">
        <v>1545</v>
      </c>
      <c r="C975" s="102" t="s">
        <v>8251</v>
      </c>
      <c r="D975" s="203">
        <v>1981</v>
      </c>
      <c r="E975" s="1042" t="s">
        <v>100</v>
      </c>
      <c r="F975" s="203" t="s">
        <v>1077</v>
      </c>
      <c r="G975" s="203">
        <v>16</v>
      </c>
      <c r="H975" s="203">
        <v>6.29</v>
      </c>
      <c r="I975" s="102">
        <v>1</v>
      </c>
      <c r="J975" s="102">
        <v>523328</v>
      </c>
      <c r="K975" s="102"/>
      <c r="L975" s="102"/>
      <c r="M975" s="222">
        <f t="shared" ref="M975:M1018" si="218">J975+K975+L975</f>
        <v>523328</v>
      </c>
      <c r="N975" s="203">
        <v>6.09</v>
      </c>
      <c r="O975" s="102">
        <v>1</v>
      </c>
      <c r="P975" s="203">
        <v>506688</v>
      </c>
      <c r="Q975" s="203"/>
      <c r="R975" s="203"/>
      <c r="S975" s="222">
        <f t="shared" ref="S975:S1018" si="219">P975+Q975+R975</f>
        <v>506688</v>
      </c>
      <c r="T975" s="222">
        <f t="shared" ref="T975:W1003" si="220">I975-O975</f>
        <v>0</v>
      </c>
      <c r="U975" s="222">
        <f t="shared" si="220"/>
        <v>16640</v>
      </c>
      <c r="V975" s="222">
        <f t="shared" si="220"/>
        <v>0</v>
      </c>
      <c r="W975" s="222">
        <f t="shared" si="220"/>
        <v>0</v>
      </c>
      <c r="X975" s="222">
        <f t="shared" ref="X975:X1019" si="221">U975+V975+W975</f>
        <v>16640</v>
      </c>
      <c r="Y975" s="203">
        <v>17</v>
      </c>
      <c r="Z975" s="203">
        <v>6.29</v>
      </c>
      <c r="AA975" s="102">
        <v>1</v>
      </c>
      <c r="AB975" s="102">
        <v>523328</v>
      </c>
      <c r="AC975" s="102"/>
      <c r="AD975" s="102"/>
      <c r="AE975" s="222">
        <f t="shared" ref="AE975:AE1018" si="222">AB975+AC975+AD975</f>
        <v>523328</v>
      </c>
      <c r="AF975" s="203">
        <v>18</v>
      </c>
      <c r="AG975" s="203">
        <v>6.29</v>
      </c>
      <c r="AH975" s="102">
        <v>1</v>
      </c>
      <c r="AI975" s="102">
        <v>523328</v>
      </c>
      <c r="AJ975" s="102"/>
      <c r="AK975" s="102"/>
      <c r="AL975" s="222">
        <f t="shared" ref="AL975:AL1018" si="223">AI975+AJ975+AK975</f>
        <v>523328</v>
      </c>
    </row>
    <row r="976" spans="1:38" ht="27">
      <c r="A976" s="203">
        <v>2</v>
      </c>
      <c r="B976" s="102" t="s">
        <v>1542</v>
      </c>
      <c r="C976" s="102" t="s">
        <v>8252</v>
      </c>
      <c r="D976" s="203">
        <v>1970</v>
      </c>
      <c r="E976" s="1042" t="s">
        <v>1227</v>
      </c>
      <c r="F976" s="203" t="s">
        <v>1080</v>
      </c>
      <c r="G976" s="203">
        <v>4</v>
      </c>
      <c r="H976" s="203">
        <v>4.41</v>
      </c>
      <c r="I976" s="102">
        <v>1</v>
      </c>
      <c r="J976" s="102">
        <v>366912</v>
      </c>
      <c r="K976" s="102"/>
      <c r="L976" s="102"/>
      <c r="M976" s="222">
        <f t="shared" si="218"/>
        <v>366912</v>
      </c>
      <c r="N976" s="203">
        <v>4.2699999999999996</v>
      </c>
      <c r="O976" s="102">
        <v>1</v>
      </c>
      <c r="P976" s="203">
        <v>355263.99999999994</v>
      </c>
      <c r="Q976" s="203"/>
      <c r="R976" s="203"/>
      <c r="S976" s="222">
        <f t="shared" si="219"/>
        <v>355263.99999999994</v>
      </c>
      <c r="T976" s="222">
        <f t="shared" si="220"/>
        <v>0</v>
      </c>
      <c r="U976" s="222">
        <f t="shared" si="220"/>
        <v>11648.000000000058</v>
      </c>
      <c r="V976" s="222">
        <f t="shared" si="220"/>
        <v>0</v>
      </c>
      <c r="W976" s="222">
        <f t="shared" si="220"/>
        <v>0</v>
      </c>
      <c r="X976" s="222">
        <f t="shared" si="221"/>
        <v>11648.000000000058</v>
      </c>
      <c r="Y976" s="203">
        <v>5</v>
      </c>
      <c r="Z976" s="203">
        <v>4.41</v>
      </c>
      <c r="AA976" s="102">
        <v>1</v>
      </c>
      <c r="AB976" s="102">
        <v>366912</v>
      </c>
      <c r="AC976" s="102"/>
      <c r="AD976" s="102"/>
      <c r="AE976" s="222">
        <f t="shared" si="222"/>
        <v>366912</v>
      </c>
      <c r="AF976" s="203">
        <v>6</v>
      </c>
      <c r="AG976" s="203">
        <v>4.55</v>
      </c>
      <c r="AH976" s="102">
        <v>1</v>
      </c>
      <c r="AI976" s="102">
        <v>378560</v>
      </c>
      <c r="AJ976" s="102"/>
      <c r="AK976" s="102"/>
      <c r="AL976" s="222">
        <f t="shared" si="223"/>
        <v>378560</v>
      </c>
    </row>
    <row r="977" spans="1:38">
      <c r="A977" s="203">
        <v>3</v>
      </c>
      <c r="B977" s="104" t="s">
        <v>1546</v>
      </c>
      <c r="C977" s="104" t="s">
        <v>8252</v>
      </c>
      <c r="D977" s="203">
        <v>1976</v>
      </c>
      <c r="E977" s="1042" t="s">
        <v>1231</v>
      </c>
      <c r="F977" s="203" t="s">
        <v>1080</v>
      </c>
      <c r="G977" s="203">
        <v>17</v>
      </c>
      <c r="H977" s="203">
        <v>5.17</v>
      </c>
      <c r="I977" s="102">
        <v>1</v>
      </c>
      <c r="J977" s="102">
        <v>430144</v>
      </c>
      <c r="K977" s="102"/>
      <c r="L977" s="102"/>
      <c r="M977" s="222">
        <f t="shared" si="218"/>
        <v>430144</v>
      </c>
      <c r="N977" s="203">
        <v>5.17</v>
      </c>
      <c r="O977" s="102">
        <v>1</v>
      </c>
      <c r="P977" s="203">
        <v>430144</v>
      </c>
      <c r="Q977" s="203"/>
      <c r="R977" s="203"/>
      <c r="S977" s="222">
        <f t="shared" si="219"/>
        <v>430144</v>
      </c>
      <c r="T977" s="222">
        <f t="shared" si="220"/>
        <v>0</v>
      </c>
      <c r="U977" s="222">
        <f t="shared" si="220"/>
        <v>0</v>
      </c>
      <c r="V977" s="222">
        <f t="shared" si="220"/>
        <v>0</v>
      </c>
      <c r="W977" s="222">
        <f t="shared" si="220"/>
        <v>0</v>
      </c>
      <c r="X977" s="222">
        <f t="shared" si="221"/>
        <v>0</v>
      </c>
      <c r="Y977" s="203">
        <v>18</v>
      </c>
      <c r="Z977" s="203">
        <v>5.17</v>
      </c>
      <c r="AA977" s="102">
        <v>1</v>
      </c>
      <c r="AB977" s="102">
        <v>430144</v>
      </c>
      <c r="AC977" s="102"/>
      <c r="AD977" s="102"/>
      <c r="AE977" s="222">
        <f t="shared" si="222"/>
        <v>430144</v>
      </c>
      <c r="AF977" s="203">
        <v>19</v>
      </c>
      <c r="AG977" s="203">
        <v>5.34</v>
      </c>
      <c r="AH977" s="102">
        <v>1</v>
      </c>
      <c r="AI977" s="102">
        <v>444288</v>
      </c>
      <c r="AJ977" s="102"/>
      <c r="AK977" s="102"/>
      <c r="AL977" s="222">
        <f t="shared" si="223"/>
        <v>444288</v>
      </c>
    </row>
    <row r="978" spans="1:38" ht="40.5">
      <c r="A978" s="203">
        <v>4</v>
      </c>
      <c r="B978" s="102" t="s">
        <v>1772</v>
      </c>
      <c r="C978" s="102" t="s">
        <v>8252</v>
      </c>
      <c r="D978" s="203">
        <v>1988</v>
      </c>
      <c r="E978" s="1042" t="s">
        <v>1232</v>
      </c>
      <c r="F978" s="203" t="s">
        <v>1222</v>
      </c>
      <c r="G978" s="203">
        <v>2</v>
      </c>
      <c r="H978" s="203">
        <v>2.83</v>
      </c>
      <c r="I978" s="102">
        <v>1</v>
      </c>
      <c r="J978" s="102">
        <v>235456</v>
      </c>
      <c r="K978" s="102"/>
      <c r="L978" s="102"/>
      <c r="M978" s="222">
        <f t="shared" si="218"/>
        <v>235456</v>
      </c>
      <c r="N978" s="203">
        <v>2.75</v>
      </c>
      <c r="O978" s="102">
        <v>1</v>
      </c>
      <c r="P978" s="203">
        <v>228800</v>
      </c>
      <c r="Q978" s="203"/>
      <c r="R978" s="203"/>
      <c r="S978" s="222">
        <f t="shared" si="219"/>
        <v>228800</v>
      </c>
      <c r="T978" s="222">
        <f t="shared" si="220"/>
        <v>0</v>
      </c>
      <c r="U978" s="222">
        <f t="shared" si="220"/>
        <v>6656</v>
      </c>
      <c r="V978" s="222">
        <f t="shared" si="220"/>
        <v>0</v>
      </c>
      <c r="W978" s="222">
        <f t="shared" si="220"/>
        <v>0</v>
      </c>
      <c r="X978" s="222">
        <f t="shared" si="221"/>
        <v>6656</v>
      </c>
      <c r="Y978" s="203">
        <v>3</v>
      </c>
      <c r="Z978" s="203">
        <v>2.92</v>
      </c>
      <c r="AA978" s="102">
        <v>1</v>
      </c>
      <c r="AB978" s="102">
        <v>242944</v>
      </c>
      <c r="AC978" s="102"/>
      <c r="AD978" s="102"/>
      <c r="AE978" s="222">
        <f t="shared" si="222"/>
        <v>242944</v>
      </c>
      <c r="AF978" s="203">
        <v>4</v>
      </c>
      <c r="AG978" s="203">
        <v>3.02</v>
      </c>
      <c r="AH978" s="102">
        <v>1</v>
      </c>
      <c r="AI978" s="102">
        <v>251264</v>
      </c>
      <c r="AJ978" s="102"/>
      <c r="AK978" s="102"/>
      <c r="AL978" s="222">
        <f t="shared" si="223"/>
        <v>251264</v>
      </c>
    </row>
    <row r="979" spans="1:38" ht="40.5">
      <c r="A979" s="203">
        <v>5</v>
      </c>
      <c r="B979" s="102" t="s">
        <v>827</v>
      </c>
      <c r="C979" s="102"/>
      <c r="D979" s="203"/>
      <c r="E979" s="1042" t="s">
        <v>1232</v>
      </c>
      <c r="F979" s="203" t="s">
        <v>1222</v>
      </c>
      <c r="G979" s="203">
        <v>7</v>
      </c>
      <c r="H979" s="203">
        <v>3.11</v>
      </c>
      <c r="I979" s="102">
        <v>1</v>
      </c>
      <c r="J979" s="102">
        <v>258752</v>
      </c>
      <c r="K979" s="102"/>
      <c r="L979" s="102"/>
      <c r="M979" s="222">
        <f t="shared" si="218"/>
        <v>258752</v>
      </c>
      <c r="N979" s="203">
        <v>3.11</v>
      </c>
      <c r="O979" s="102">
        <v>1</v>
      </c>
      <c r="P979" s="203">
        <v>258752</v>
      </c>
      <c r="Q979" s="203"/>
      <c r="R979" s="203"/>
      <c r="S979" s="222">
        <f t="shared" si="219"/>
        <v>258752</v>
      </c>
      <c r="T979" s="222">
        <f t="shared" si="220"/>
        <v>0</v>
      </c>
      <c r="U979" s="222">
        <f t="shared" si="220"/>
        <v>0</v>
      </c>
      <c r="V979" s="222">
        <f t="shared" si="220"/>
        <v>0</v>
      </c>
      <c r="W979" s="222">
        <f t="shared" si="220"/>
        <v>0</v>
      </c>
      <c r="X979" s="222">
        <f t="shared" si="221"/>
        <v>0</v>
      </c>
      <c r="Y979" s="203">
        <v>8</v>
      </c>
      <c r="Z979" s="203">
        <v>3.21</v>
      </c>
      <c r="AA979" s="102">
        <v>1</v>
      </c>
      <c r="AB979" s="102">
        <v>267072</v>
      </c>
      <c r="AC979" s="102"/>
      <c r="AD979" s="102"/>
      <c r="AE979" s="222">
        <f t="shared" si="222"/>
        <v>267072</v>
      </c>
      <c r="AF979" s="203">
        <v>9</v>
      </c>
      <c r="AG979" s="203">
        <v>3.21</v>
      </c>
      <c r="AH979" s="102">
        <v>1</v>
      </c>
      <c r="AI979" s="102">
        <v>267072</v>
      </c>
      <c r="AJ979" s="102"/>
      <c r="AK979" s="102"/>
      <c r="AL979" s="222">
        <f t="shared" si="223"/>
        <v>267072</v>
      </c>
    </row>
    <row r="980" spans="1:38" ht="40.5">
      <c r="A980" s="203">
        <v>6</v>
      </c>
      <c r="B980" s="104" t="s">
        <v>8453</v>
      </c>
      <c r="C980" s="104" t="s">
        <v>8252</v>
      </c>
      <c r="D980" s="203">
        <v>1986</v>
      </c>
      <c r="E980" s="1042" t="s">
        <v>1236</v>
      </c>
      <c r="F980" s="203" t="s">
        <v>1237</v>
      </c>
      <c r="G980" s="203">
        <v>2</v>
      </c>
      <c r="H980" s="203">
        <v>2.4300000000000002</v>
      </c>
      <c r="I980" s="102">
        <v>1</v>
      </c>
      <c r="J980" s="102">
        <v>202176</v>
      </c>
      <c r="K980" s="102"/>
      <c r="L980" s="102"/>
      <c r="M980" s="222">
        <f t="shared" si="218"/>
        <v>202176</v>
      </c>
      <c r="N980" s="203">
        <v>2.35</v>
      </c>
      <c r="O980" s="102">
        <v>1</v>
      </c>
      <c r="P980" s="203">
        <v>195520</v>
      </c>
      <c r="Q980" s="203"/>
      <c r="R980" s="203"/>
      <c r="S980" s="222">
        <f t="shared" si="219"/>
        <v>195520</v>
      </c>
      <c r="T980" s="222">
        <f t="shared" si="220"/>
        <v>0</v>
      </c>
      <c r="U980" s="222">
        <f t="shared" si="220"/>
        <v>6656</v>
      </c>
      <c r="V980" s="222">
        <f t="shared" si="220"/>
        <v>0</v>
      </c>
      <c r="W980" s="222">
        <f t="shared" si="220"/>
        <v>0</v>
      </c>
      <c r="X980" s="222">
        <f t="shared" si="221"/>
        <v>6656</v>
      </c>
      <c r="Y980" s="203">
        <v>3</v>
      </c>
      <c r="Z980" s="203">
        <v>2.5</v>
      </c>
      <c r="AA980" s="102">
        <v>1</v>
      </c>
      <c r="AB980" s="102">
        <v>208000</v>
      </c>
      <c r="AC980" s="102"/>
      <c r="AD980" s="102"/>
      <c r="AE980" s="222">
        <f t="shared" si="222"/>
        <v>208000</v>
      </c>
      <c r="AF980" s="203">
        <v>4</v>
      </c>
      <c r="AG980" s="203">
        <v>2.58</v>
      </c>
      <c r="AH980" s="102">
        <v>1</v>
      </c>
      <c r="AI980" s="102">
        <v>214656</v>
      </c>
      <c r="AJ980" s="102"/>
      <c r="AK980" s="102"/>
      <c r="AL980" s="222">
        <f t="shared" si="223"/>
        <v>214656</v>
      </c>
    </row>
    <row r="981" spans="1:38" ht="40.5">
      <c r="A981" s="203">
        <v>7</v>
      </c>
      <c r="B981" s="102" t="s">
        <v>827</v>
      </c>
      <c r="C981" s="102"/>
      <c r="D981" s="203"/>
      <c r="E981" s="1042" t="s">
        <v>1236</v>
      </c>
      <c r="F981" s="203" t="s">
        <v>1237</v>
      </c>
      <c r="G981" s="203">
        <v>7</v>
      </c>
      <c r="H981" s="203">
        <v>2.66</v>
      </c>
      <c r="I981" s="102">
        <v>1</v>
      </c>
      <c r="J981" s="102">
        <v>221312</v>
      </c>
      <c r="K981" s="102"/>
      <c r="L981" s="102"/>
      <c r="M981" s="222">
        <f t="shared" si="218"/>
        <v>221312</v>
      </c>
      <c r="N981" s="203">
        <v>2.66</v>
      </c>
      <c r="O981" s="102">
        <v>1</v>
      </c>
      <c r="P981" s="203">
        <v>221312</v>
      </c>
      <c r="Q981" s="203"/>
      <c r="R981" s="203"/>
      <c r="S981" s="222">
        <f t="shared" si="219"/>
        <v>221312</v>
      </c>
      <c r="T981" s="222">
        <f t="shared" si="220"/>
        <v>0</v>
      </c>
      <c r="U981" s="222">
        <f t="shared" si="220"/>
        <v>0</v>
      </c>
      <c r="V981" s="222">
        <f t="shared" si="220"/>
        <v>0</v>
      </c>
      <c r="W981" s="222">
        <f t="shared" si="220"/>
        <v>0</v>
      </c>
      <c r="X981" s="222">
        <f t="shared" si="221"/>
        <v>0</v>
      </c>
      <c r="Y981" s="203">
        <v>8</v>
      </c>
      <c r="Z981" s="203">
        <v>2.75</v>
      </c>
      <c r="AA981" s="102">
        <v>1</v>
      </c>
      <c r="AB981" s="102">
        <v>228800</v>
      </c>
      <c r="AC981" s="102"/>
      <c r="AD981" s="102"/>
      <c r="AE981" s="222">
        <f t="shared" si="222"/>
        <v>228800</v>
      </c>
      <c r="AF981" s="203">
        <v>9</v>
      </c>
      <c r="AG981" s="203">
        <v>2.75</v>
      </c>
      <c r="AH981" s="102">
        <v>1</v>
      </c>
      <c r="AI981" s="102">
        <v>228800</v>
      </c>
      <c r="AJ981" s="102"/>
      <c r="AK981" s="102"/>
      <c r="AL981" s="222">
        <f t="shared" si="223"/>
        <v>228800</v>
      </c>
    </row>
    <row r="982" spans="1:38" ht="40.5">
      <c r="A982" s="203">
        <v>8</v>
      </c>
      <c r="B982" s="102" t="s">
        <v>827</v>
      </c>
      <c r="C982" s="102"/>
      <c r="D982" s="203"/>
      <c r="E982" s="1042" t="s">
        <v>1236</v>
      </c>
      <c r="F982" s="203" t="s">
        <v>1237</v>
      </c>
      <c r="G982" s="203">
        <v>7</v>
      </c>
      <c r="H982" s="203">
        <v>2.66</v>
      </c>
      <c r="I982" s="102">
        <v>1</v>
      </c>
      <c r="J982" s="102">
        <v>221312</v>
      </c>
      <c r="K982" s="102"/>
      <c r="L982" s="102"/>
      <c r="M982" s="222">
        <f t="shared" si="218"/>
        <v>221312</v>
      </c>
      <c r="N982" s="203">
        <v>2.66</v>
      </c>
      <c r="O982" s="102">
        <v>1</v>
      </c>
      <c r="P982" s="203">
        <v>221312</v>
      </c>
      <c r="Q982" s="203"/>
      <c r="R982" s="203"/>
      <c r="S982" s="222">
        <f t="shared" si="219"/>
        <v>221312</v>
      </c>
      <c r="T982" s="222">
        <f t="shared" si="220"/>
        <v>0</v>
      </c>
      <c r="U982" s="222">
        <f t="shared" si="220"/>
        <v>0</v>
      </c>
      <c r="V982" s="222">
        <f t="shared" si="220"/>
        <v>0</v>
      </c>
      <c r="W982" s="222">
        <f t="shared" si="220"/>
        <v>0</v>
      </c>
      <c r="X982" s="222">
        <f t="shared" si="221"/>
        <v>0</v>
      </c>
      <c r="Y982" s="203">
        <v>8</v>
      </c>
      <c r="Z982" s="203">
        <v>2.75</v>
      </c>
      <c r="AA982" s="102">
        <v>1</v>
      </c>
      <c r="AB982" s="102">
        <v>228800</v>
      </c>
      <c r="AC982" s="102"/>
      <c r="AD982" s="102"/>
      <c r="AE982" s="222">
        <f t="shared" si="222"/>
        <v>228800</v>
      </c>
      <c r="AF982" s="203">
        <v>9</v>
      </c>
      <c r="AG982" s="203">
        <v>2.75</v>
      </c>
      <c r="AH982" s="102">
        <v>1</v>
      </c>
      <c r="AI982" s="102">
        <v>228800</v>
      </c>
      <c r="AJ982" s="102"/>
      <c r="AK982" s="102"/>
      <c r="AL982" s="222">
        <f t="shared" si="223"/>
        <v>228800</v>
      </c>
    </row>
    <row r="983" spans="1:38" ht="40.5">
      <c r="A983" s="203">
        <v>9</v>
      </c>
      <c r="B983" s="104" t="s">
        <v>1556</v>
      </c>
      <c r="C983" s="104" t="s">
        <v>8252</v>
      </c>
      <c r="D983" s="203">
        <v>1978</v>
      </c>
      <c r="E983" s="1042" t="s">
        <v>1241</v>
      </c>
      <c r="F983" s="203" t="s">
        <v>1242</v>
      </c>
      <c r="G983" s="203">
        <v>5</v>
      </c>
      <c r="H983" s="203">
        <v>1.63</v>
      </c>
      <c r="I983" s="102">
        <v>1</v>
      </c>
      <c r="J983" s="102">
        <v>135616</v>
      </c>
      <c r="K983" s="102"/>
      <c r="L983" s="102"/>
      <c r="M983" s="222">
        <f t="shared" si="218"/>
        <v>135616</v>
      </c>
      <c r="N983" s="203">
        <v>1.63</v>
      </c>
      <c r="O983" s="102">
        <v>1</v>
      </c>
      <c r="P983" s="203">
        <v>135616</v>
      </c>
      <c r="Q983" s="203"/>
      <c r="R983" s="203"/>
      <c r="S983" s="222">
        <f t="shared" si="219"/>
        <v>135616</v>
      </c>
      <c r="T983" s="222">
        <f t="shared" si="220"/>
        <v>0</v>
      </c>
      <c r="U983" s="222">
        <f t="shared" si="220"/>
        <v>0</v>
      </c>
      <c r="V983" s="222">
        <f t="shared" si="220"/>
        <v>0</v>
      </c>
      <c r="W983" s="222">
        <f t="shared" si="220"/>
        <v>0</v>
      </c>
      <c r="X983" s="222">
        <f t="shared" si="221"/>
        <v>0</v>
      </c>
      <c r="Y983" s="203">
        <v>6</v>
      </c>
      <c r="Z983" s="203">
        <v>1.68</v>
      </c>
      <c r="AA983" s="102">
        <v>1</v>
      </c>
      <c r="AB983" s="102">
        <v>139776</v>
      </c>
      <c r="AC983" s="102"/>
      <c r="AD983" s="102"/>
      <c r="AE983" s="222">
        <f t="shared" si="222"/>
        <v>139776</v>
      </c>
      <c r="AF983" s="203">
        <v>7</v>
      </c>
      <c r="AG983" s="203">
        <v>1.68</v>
      </c>
      <c r="AH983" s="102">
        <v>1</v>
      </c>
      <c r="AI983" s="102">
        <v>139776</v>
      </c>
      <c r="AJ983" s="102"/>
      <c r="AK983" s="102"/>
      <c r="AL983" s="222">
        <f t="shared" si="223"/>
        <v>139776</v>
      </c>
    </row>
    <row r="984" spans="1:38" ht="40.5">
      <c r="A984" s="203">
        <v>10</v>
      </c>
      <c r="B984" s="102" t="s">
        <v>2218</v>
      </c>
      <c r="C984" s="102" t="s">
        <v>8252</v>
      </c>
      <c r="D984" s="203">
        <v>1991</v>
      </c>
      <c r="E984" s="1042" t="s">
        <v>1241</v>
      </c>
      <c r="F984" s="203" t="s">
        <v>1242</v>
      </c>
      <c r="G984" s="203">
        <v>5</v>
      </c>
      <c r="H984" s="203">
        <v>1.63</v>
      </c>
      <c r="I984" s="102">
        <v>1</v>
      </c>
      <c r="J984" s="102">
        <v>135616</v>
      </c>
      <c r="K984" s="102"/>
      <c r="L984" s="102"/>
      <c r="M984" s="222">
        <f t="shared" si="218"/>
        <v>135616</v>
      </c>
      <c r="N984" s="203">
        <v>1.63</v>
      </c>
      <c r="O984" s="102">
        <v>1</v>
      </c>
      <c r="P984" s="203">
        <v>135616</v>
      </c>
      <c r="Q984" s="203"/>
      <c r="R984" s="203"/>
      <c r="S984" s="222">
        <f t="shared" si="219"/>
        <v>135616</v>
      </c>
      <c r="T984" s="222">
        <f t="shared" si="220"/>
        <v>0</v>
      </c>
      <c r="U984" s="222">
        <f t="shared" si="220"/>
        <v>0</v>
      </c>
      <c r="V984" s="222">
        <f t="shared" si="220"/>
        <v>0</v>
      </c>
      <c r="W984" s="222">
        <f t="shared" si="220"/>
        <v>0</v>
      </c>
      <c r="X984" s="222">
        <f t="shared" si="221"/>
        <v>0</v>
      </c>
      <c r="Y984" s="203">
        <v>6</v>
      </c>
      <c r="Z984" s="203">
        <v>1.68</v>
      </c>
      <c r="AA984" s="102">
        <v>1</v>
      </c>
      <c r="AB984" s="102">
        <v>139776</v>
      </c>
      <c r="AC984" s="102"/>
      <c r="AD984" s="102"/>
      <c r="AE984" s="222">
        <f t="shared" si="222"/>
        <v>139776</v>
      </c>
      <c r="AF984" s="203">
        <v>7</v>
      </c>
      <c r="AG984" s="203">
        <v>1.68</v>
      </c>
      <c r="AH984" s="102">
        <v>1</v>
      </c>
      <c r="AI984" s="102">
        <v>139776</v>
      </c>
      <c r="AJ984" s="102"/>
      <c r="AK984" s="102"/>
      <c r="AL984" s="222">
        <f t="shared" si="223"/>
        <v>139776</v>
      </c>
    </row>
    <row r="985" spans="1:38" ht="40.5">
      <c r="A985" s="203">
        <v>11</v>
      </c>
      <c r="B985" s="102" t="s">
        <v>5441</v>
      </c>
      <c r="C985" s="102" t="s">
        <v>8252</v>
      </c>
      <c r="D985" s="203">
        <v>1997</v>
      </c>
      <c r="E985" s="1042" t="s">
        <v>1241</v>
      </c>
      <c r="F985" s="203" t="s">
        <v>1242</v>
      </c>
      <c r="G985" s="203">
        <v>2</v>
      </c>
      <c r="H985" s="203">
        <v>1.54</v>
      </c>
      <c r="I985" s="102">
        <v>1</v>
      </c>
      <c r="J985" s="102">
        <v>128128</v>
      </c>
      <c r="K985" s="102"/>
      <c r="L985" s="102"/>
      <c r="M985" s="222">
        <f t="shared" si="218"/>
        <v>128128</v>
      </c>
      <c r="N985" s="203">
        <v>1.49</v>
      </c>
      <c r="O985" s="102">
        <v>1</v>
      </c>
      <c r="P985" s="203">
        <v>123968</v>
      </c>
      <c r="Q985" s="203"/>
      <c r="R985" s="203"/>
      <c r="S985" s="222">
        <f t="shared" si="219"/>
        <v>123968</v>
      </c>
      <c r="T985" s="222">
        <f t="shared" si="220"/>
        <v>0</v>
      </c>
      <c r="U985" s="222">
        <f t="shared" si="220"/>
        <v>4160</v>
      </c>
      <c r="V985" s="222">
        <f t="shared" si="220"/>
        <v>0</v>
      </c>
      <c r="W985" s="222">
        <f t="shared" si="220"/>
        <v>0</v>
      </c>
      <c r="X985" s="222">
        <f t="shared" si="221"/>
        <v>4160</v>
      </c>
      <c r="Y985" s="203">
        <v>3</v>
      </c>
      <c r="Z985" s="203">
        <v>1.59</v>
      </c>
      <c r="AA985" s="102">
        <v>1</v>
      </c>
      <c r="AB985" s="102">
        <v>132288</v>
      </c>
      <c r="AC985" s="102"/>
      <c r="AD985" s="102"/>
      <c r="AE985" s="222">
        <f t="shared" si="222"/>
        <v>132288</v>
      </c>
      <c r="AF985" s="203">
        <v>4</v>
      </c>
      <c r="AG985" s="203">
        <v>1.63</v>
      </c>
      <c r="AH985" s="102">
        <v>1</v>
      </c>
      <c r="AI985" s="102">
        <v>135616</v>
      </c>
      <c r="AJ985" s="102"/>
      <c r="AK985" s="102"/>
      <c r="AL985" s="222">
        <f t="shared" si="223"/>
        <v>135616</v>
      </c>
    </row>
    <row r="986" spans="1:38" ht="27">
      <c r="A986" s="203">
        <v>12</v>
      </c>
      <c r="B986" s="104" t="s">
        <v>2061</v>
      </c>
      <c r="C986" s="104" t="s">
        <v>8252</v>
      </c>
      <c r="D986" s="203">
        <v>1981</v>
      </c>
      <c r="E986" s="1042" t="s">
        <v>1229</v>
      </c>
      <c r="F986" s="203" t="s">
        <v>1087</v>
      </c>
      <c r="G986" s="203">
        <v>4</v>
      </c>
      <c r="H986" s="203">
        <v>1.9</v>
      </c>
      <c r="I986" s="102">
        <v>1</v>
      </c>
      <c r="J986" s="102">
        <v>158080</v>
      </c>
      <c r="K986" s="102"/>
      <c r="L986" s="102"/>
      <c r="M986" s="222">
        <f t="shared" si="218"/>
        <v>158080</v>
      </c>
      <c r="N986" s="203">
        <v>1.84</v>
      </c>
      <c r="O986" s="102">
        <v>1</v>
      </c>
      <c r="P986" s="203">
        <v>153088</v>
      </c>
      <c r="Q986" s="203"/>
      <c r="R986" s="203"/>
      <c r="S986" s="222">
        <f t="shared" si="219"/>
        <v>153088</v>
      </c>
      <c r="T986" s="222">
        <f t="shared" si="220"/>
        <v>0</v>
      </c>
      <c r="U986" s="222">
        <f t="shared" si="220"/>
        <v>4992</v>
      </c>
      <c r="V986" s="222">
        <f t="shared" si="220"/>
        <v>0</v>
      </c>
      <c r="W986" s="222">
        <f t="shared" si="220"/>
        <v>0</v>
      </c>
      <c r="X986" s="222">
        <f t="shared" si="221"/>
        <v>4992</v>
      </c>
      <c r="Y986" s="203">
        <v>5</v>
      </c>
      <c r="Z986" s="203">
        <v>1.9</v>
      </c>
      <c r="AA986" s="102">
        <v>1</v>
      </c>
      <c r="AB986" s="102">
        <v>158080</v>
      </c>
      <c r="AC986" s="102"/>
      <c r="AD986" s="102"/>
      <c r="AE986" s="222">
        <f t="shared" si="222"/>
        <v>158080</v>
      </c>
      <c r="AF986" s="203">
        <v>6</v>
      </c>
      <c r="AG986" s="203">
        <v>1.96</v>
      </c>
      <c r="AH986" s="102">
        <v>1</v>
      </c>
      <c r="AI986" s="102">
        <v>163072</v>
      </c>
      <c r="AJ986" s="102"/>
      <c r="AK986" s="102"/>
      <c r="AL986" s="222">
        <f t="shared" si="223"/>
        <v>163072</v>
      </c>
    </row>
    <row r="987" spans="1:38" ht="27">
      <c r="A987" s="203">
        <v>13</v>
      </c>
      <c r="B987" s="102" t="s">
        <v>1547</v>
      </c>
      <c r="C987" s="102" t="s">
        <v>8252</v>
      </c>
      <c r="D987" s="203">
        <v>1972</v>
      </c>
      <c r="E987" s="1042" t="s">
        <v>1229</v>
      </c>
      <c r="F987" s="203" t="s">
        <v>1087</v>
      </c>
      <c r="G987" s="203">
        <v>23</v>
      </c>
      <c r="H987" s="203">
        <v>2.2799999999999998</v>
      </c>
      <c r="I987" s="102">
        <v>1</v>
      </c>
      <c r="J987" s="102">
        <v>189695.99999999997</v>
      </c>
      <c r="K987" s="102"/>
      <c r="L987" s="102"/>
      <c r="M987" s="222">
        <f t="shared" si="218"/>
        <v>189695.99999999997</v>
      </c>
      <c r="N987" s="203">
        <v>2.2799999999999998</v>
      </c>
      <c r="O987" s="102">
        <v>1</v>
      </c>
      <c r="P987" s="203">
        <v>189695.99999999997</v>
      </c>
      <c r="Q987" s="203"/>
      <c r="R987" s="203"/>
      <c r="S987" s="222">
        <f t="shared" si="219"/>
        <v>189695.99999999997</v>
      </c>
      <c r="T987" s="222">
        <f t="shared" si="220"/>
        <v>0</v>
      </c>
      <c r="U987" s="222">
        <f t="shared" si="220"/>
        <v>0</v>
      </c>
      <c r="V987" s="222">
        <f t="shared" si="220"/>
        <v>0</v>
      </c>
      <c r="W987" s="222">
        <f t="shared" si="220"/>
        <v>0</v>
      </c>
      <c r="X987" s="222">
        <f t="shared" si="221"/>
        <v>0</v>
      </c>
      <c r="Y987" s="203">
        <v>24</v>
      </c>
      <c r="Z987" s="203">
        <v>2.2799999999999998</v>
      </c>
      <c r="AA987" s="102">
        <v>1</v>
      </c>
      <c r="AB987" s="102">
        <v>189695.99999999997</v>
      </c>
      <c r="AC987" s="102"/>
      <c r="AD987" s="102"/>
      <c r="AE987" s="222">
        <f t="shared" si="222"/>
        <v>189695.99999999997</v>
      </c>
      <c r="AF987" s="203">
        <v>25</v>
      </c>
      <c r="AG987" s="203">
        <v>2.2799999999999998</v>
      </c>
      <c r="AH987" s="102">
        <v>1</v>
      </c>
      <c r="AI987" s="102">
        <v>189695.99999999997</v>
      </c>
      <c r="AJ987" s="102"/>
      <c r="AK987" s="102"/>
      <c r="AL987" s="222">
        <f t="shared" si="223"/>
        <v>189695.99999999997</v>
      </c>
    </row>
    <row r="988" spans="1:38" ht="27">
      <c r="A988" s="203">
        <v>14</v>
      </c>
      <c r="B988" s="102" t="s">
        <v>1548</v>
      </c>
      <c r="C988" s="102" t="s">
        <v>8252</v>
      </c>
      <c r="D988" s="203">
        <v>1971</v>
      </c>
      <c r="E988" s="1042" t="s">
        <v>1229</v>
      </c>
      <c r="F988" s="203" t="s">
        <v>1087</v>
      </c>
      <c r="G988" s="203">
        <v>22</v>
      </c>
      <c r="H988" s="203">
        <v>2.2799999999999998</v>
      </c>
      <c r="I988" s="102">
        <v>1</v>
      </c>
      <c r="J988" s="102">
        <v>189695.99999999997</v>
      </c>
      <c r="K988" s="102"/>
      <c r="L988" s="102"/>
      <c r="M988" s="222">
        <f t="shared" si="218"/>
        <v>189695.99999999997</v>
      </c>
      <c r="N988" s="203">
        <v>2.2799999999999998</v>
      </c>
      <c r="O988" s="102">
        <v>1</v>
      </c>
      <c r="P988" s="203">
        <v>189695.99999999997</v>
      </c>
      <c r="Q988" s="203"/>
      <c r="R988" s="203"/>
      <c r="S988" s="222">
        <f t="shared" si="219"/>
        <v>189695.99999999997</v>
      </c>
      <c r="T988" s="222">
        <f t="shared" si="220"/>
        <v>0</v>
      </c>
      <c r="U988" s="222">
        <f t="shared" si="220"/>
        <v>0</v>
      </c>
      <c r="V988" s="222">
        <f t="shared" si="220"/>
        <v>0</v>
      </c>
      <c r="W988" s="222">
        <f t="shared" si="220"/>
        <v>0</v>
      </c>
      <c r="X988" s="222">
        <f t="shared" si="221"/>
        <v>0</v>
      </c>
      <c r="Y988" s="203">
        <v>23</v>
      </c>
      <c r="Z988" s="203">
        <v>2.2799999999999998</v>
      </c>
      <c r="AA988" s="102">
        <v>1</v>
      </c>
      <c r="AB988" s="102">
        <v>189695.99999999997</v>
      </c>
      <c r="AC988" s="102"/>
      <c r="AD988" s="102"/>
      <c r="AE988" s="222">
        <f t="shared" si="222"/>
        <v>189695.99999999997</v>
      </c>
      <c r="AF988" s="203">
        <v>24</v>
      </c>
      <c r="AG988" s="203">
        <v>2.2799999999999998</v>
      </c>
      <c r="AH988" s="102">
        <v>1</v>
      </c>
      <c r="AI988" s="102">
        <v>189695.99999999997</v>
      </c>
      <c r="AJ988" s="102"/>
      <c r="AK988" s="102"/>
      <c r="AL988" s="222">
        <f t="shared" si="223"/>
        <v>189695.99999999997</v>
      </c>
    </row>
    <row r="989" spans="1:38" ht="27">
      <c r="A989" s="203">
        <v>15</v>
      </c>
      <c r="B989" s="104" t="s">
        <v>827</v>
      </c>
      <c r="C989" s="104"/>
      <c r="D989" s="203"/>
      <c r="E989" s="1042" t="s">
        <v>1229</v>
      </c>
      <c r="F989" s="203" t="s">
        <v>1087</v>
      </c>
      <c r="G989" s="203">
        <v>7</v>
      </c>
      <c r="H989" s="203">
        <v>1.96</v>
      </c>
      <c r="I989" s="102">
        <v>1</v>
      </c>
      <c r="J989" s="102">
        <v>163072</v>
      </c>
      <c r="K989" s="102"/>
      <c r="L989" s="102"/>
      <c r="M989" s="222">
        <f t="shared" si="218"/>
        <v>163072</v>
      </c>
      <c r="N989" s="203">
        <v>1.96</v>
      </c>
      <c r="O989" s="102">
        <v>1</v>
      </c>
      <c r="P989" s="203">
        <v>163072</v>
      </c>
      <c r="Q989" s="203"/>
      <c r="R989" s="203"/>
      <c r="S989" s="222">
        <f t="shared" si="219"/>
        <v>163072</v>
      </c>
      <c r="T989" s="222">
        <f t="shared" si="220"/>
        <v>0</v>
      </c>
      <c r="U989" s="222">
        <f t="shared" si="220"/>
        <v>0</v>
      </c>
      <c r="V989" s="222">
        <f t="shared" si="220"/>
        <v>0</v>
      </c>
      <c r="W989" s="222">
        <f t="shared" si="220"/>
        <v>0</v>
      </c>
      <c r="X989" s="222">
        <f t="shared" si="221"/>
        <v>0</v>
      </c>
      <c r="Y989" s="203">
        <v>8</v>
      </c>
      <c r="Z989" s="203">
        <v>2.02</v>
      </c>
      <c r="AA989" s="102">
        <v>1</v>
      </c>
      <c r="AB989" s="102">
        <v>168064</v>
      </c>
      <c r="AC989" s="102"/>
      <c r="AD989" s="102"/>
      <c r="AE989" s="222">
        <f t="shared" si="222"/>
        <v>168064</v>
      </c>
      <c r="AF989" s="203">
        <v>9</v>
      </c>
      <c r="AG989" s="203">
        <v>2.02</v>
      </c>
      <c r="AH989" s="102">
        <v>1</v>
      </c>
      <c r="AI989" s="102">
        <v>168064</v>
      </c>
      <c r="AJ989" s="102"/>
      <c r="AK989" s="102"/>
      <c r="AL989" s="222">
        <f t="shared" si="223"/>
        <v>168064</v>
      </c>
    </row>
    <row r="990" spans="1:38" ht="27">
      <c r="A990" s="203">
        <v>16</v>
      </c>
      <c r="B990" s="102" t="s">
        <v>1549</v>
      </c>
      <c r="C990" s="102" t="s">
        <v>8252</v>
      </c>
      <c r="D990" s="203">
        <v>1993</v>
      </c>
      <c r="E990" s="1042" t="s">
        <v>1229</v>
      </c>
      <c r="F990" s="203" t="s">
        <v>1087</v>
      </c>
      <c r="G990" s="203">
        <v>6</v>
      </c>
      <c r="H990" s="203">
        <v>1.96</v>
      </c>
      <c r="I990" s="102">
        <v>1</v>
      </c>
      <c r="J990" s="102">
        <v>163072</v>
      </c>
      <c r="K990" s="102"/>
      <c r="L990" s="102"/>
      <c r="M990" s="222">
        <f t="shared" si="218"/>
        <v>163072</v>
      </c>
      <c r="N990" s="203">
        <v>1.9</v>
      </c>
      <c r="O990" s="102">
        <v>1</v>
      </c>
      <c r="P990" s="203">
        <v>158080</v>
      </c>
      <c r="Q990" s="203"/>
      <c r="R990" s="203"/>
      <c r="S990" s="222">
        <f t="shared" si="219"/>
        <v>158080</v>
      </c>
      <c r="T990" s="222">
        <f t="shared" si="220"/>
        <v>0</v>
      </c>
      <c r="U990" s="222">
        <f t="shared" si="220"/>
        <v>4992</v>
      </c>
      <c r="V990" s="222">
        <f t="shared" si="220"/>
        <v>0</v>
      </c>
      <c r="W990" s="222">
        <f t="shared" si="220"/>
        <v>0</v>
      </c>
      <c r="X990" s="222">
        <f t="shared" si="221"/>
        <v>4992</v>
      </c>
      <c r="Y990" s="203">
        <v>7</v>
      </c>
      <c r="Z990" s="203">
        <v>1.96</v>
      </c>
      <c r="AA990" s="102">
        <v>1</v>
      </c>
      <c r="AB990" s="102">
        <v>163072</v>
      </c>
      <c r="AC990" s="102"/>
      <c r="AD990" s="102"/>
      <c r="AE990" s="222">
        <f t="shared" si="222"/>
        <v>163072</v>
      </c>
      <c r="AF990" s="203">
        <v>8</v>
      </c>
      <c r="AG990" s="203">
        <v>2.02</v>
      </c>
      <c r="AH990" s="102">
        <v>1</v>
      </c>
      <c r="AI990" s="102">
        <v>168064</v>
      </c>
      <c r="AJ990" s="102"/>
      <c r="AK990" s="102"/>
      <c r="AL990" s="222">
        <f t="shared" si="223"/>
        <v>168064</v>
      </c>
    </row>
    <row r="991" spans="1:38" ht="27">
      <c r="A991" s="203">
        <v>17</v>
      </c>
      <c r="B991" s="102" t="s">
        <v>2217</v>
      </c>
      <c r="C991" s="102" t="s">
        <v>8252</v>
      </c>
      <c r="D991" s="203">
        <v>1997</v>
      </c>
      <c r="E991" s="1042" t="s">
        <v>1229</v>
      </c>
      <c r="F991" s="203" t="s">
        <v>1087</v>
      </c>
      <c r="G991" s="203">
        <v>6</v>
      </c>
      <c r="H991" s="203">
        <v>1.96</v>
      </c>
      <c r="I991" s="102">
        <v>1</v>
      </c>
      <c r="J991" s="102">
        <v>163072</v>
      </c>
      <c r="K991" s="102"/>
      <c r="L991" s="102"/>
      <c r="M991" s="222">
        <f t="shared" si="218"/>
        <v>163072</v>
      </c>
      <c r="N991" s="203">
        <v>1.9</v>
      </c>
      <c r="O991" s="102">
        <v>1</v>
      </c>
      <c r="P991" s="203">
        <v>158080</v>
      </c>
      <c r="Q991" s="203"/>
      <c r="R991" s="203"/>
      <c r="S991" s="222">
        <f t="shared" si="219"/>
        <v>158080</v>
      </c>
      <c r="T991" s="222">
        <f t="shared" si="220"/>
        <v>0</v>
      </c>
      <c r="U991" s="222">
        <f t="shared" si="220"/>
        <v>4992</v>
      </c>
      <c r="V991" s="222">
        <f t="shared" si="220"/>
        <v>0</v>
      </c>
      <c r="W991" s="222">
        <f t="shared" si="220"/>
        <v>0</v>
      </c>
      <c r="X991" s="222">
        <f t="shared" si="221"/>
        <v>4992</v>
      </c>
      <c r="Y991" s="203">
        <v>7</v>
      </c>
      <c r="Z991" s="203">
        <v>1.96</v>
      </c>
      <c r="AA991" s="102">
        <v>1</v>
      </c>
      <c r="AB991" s="102">
        <v>163072</v>
      </c>
      <c r="AC991" s="102"/>
      <c r="AD991" s="102"/>
      <c r="AE991" s="222">
        <f t="shared" si="222"/>
        <v>163072</v>
      </c>
      <c r="AF991" s="203">
        <v>8</v>
      </c>
      <c r="AG991" s="203">
        <v>2.02</v>
      </c>
      <c r="AH991" s="102">
        <v>1</v>
      </c>
      <c r="AI991" s="102">
        <v>168064</v>
      </c>
      <c r="AJ991" s="102"/>
      <c r="AK991" s="102"/>
      <c r="AL991" s="222">
        <f t="shared" si="223"/>
        <v>168064</v>
      </c>
    </row>
    <row r="992" spans="1:38" ht="27">
      <c r="A992" s="203">
        <v>18</v>
      </c>
      <c r="B992" s="104" t="s">
        <v>1169</v>
      </c>
      <c r="C992" s="104" t="s">
        <v>8252</v>
      </c>
      <c r="D992" s="203">
        <v>1994</v>
      </c>
      <c r="E992" s="1042" t="s">
        <v>1229</v>
      </c>
      <c r="F992" s="203" t="s">
        <v>1087</v>
      </c>
      <c r="G992" s="203">
        <v>5</v>
      </c>
      <c r="H992" s="203">
        <v>1.9</v>
      </c>
      <c r="I992" s="102">
        <v>1</v>
      </c>
      <c r="J992" s="102">
        <v>158080</v>
      </c>
      <c r="K992" s="102"/>
      <c r="L992" s="102"/>
      <c r="M992" s="222">
        <f t="shared" si="218"/>
        <v>158080</v>
      </c>
      <c r="N992" s="203">
        <v>1.9</v>
      </c>
      <c r="O992" s="102">
        <v>1</v>
      </c>
      <c r="P992" s="203">
        <v>158080</v>
      </c>
      <c r="Q992" s="203"/>
      <c r="R992" s="203"/>
      <c r="S992" s="222">
        <f t="shared" si="219"/>
        <v>158080</v>
      </c>
      <c r="T992" s="222">
        <f t="shared" si="220"/>
        <v>0</v>
      </c>
      <c r="U992" s="222">
        <f t="shared" si="220"/>
        <v>0</v>
      </c>
      <c r="V992" s="222">
        <f t="shared" si="220"/>
        <v>0</v>
      </c>
      <c r="W992" s="222">
        <f t="shared" si="220"/>
        <v>0</v>
      </c>
      <c r="X992" s="222">
        <f t="shared" si="221"/>
        <v>0</v>
      </c>
      <c r="Y992" s="203">
        <v>6</v>
      </c>
      <c r="Z992" s="203">
        <v>1.96</v>
      </c>
      <c r="AA992" s="102">
        <v>1</v>
      </c>
      <c r="AB992" s="102">
        <v>163072</v>
      </c>
      <c r="AC992" s="102"/>
      <c r="AD992" s="102"/>
      <c r="AE992" s="222">
        <f t="shared" si="222"/>
        <v>163072</v>
      </c>
      <c r="AF992" s="203">
        <v>7</v>
      </c>
      <c r="AG992" s="203">
        <v>1.96</v>
      </c>
      <c r="AH992" s="102">
        <v>1</v>
      </c>
      <c r="AI992" s="102">
        <v>163072</v>
      </c>
      <c r="AJ992" s="102"/>
      <c r="AK992" s="102"/>
      <c r="AL992" s="222">
        <f t="shared" si="223"/>
        <v>163072</v>
      </c>
    </row>
    <row r="993" spans="1:38" ht="27">
      <c r="A993" s="203">
        <v>19</v>
      </c>
      <c r="B993" s="102" t="s">
        <v>1351</v>
      </c>
      <c r="C993" s="102" t="s">
        <v>8252</v>
      </c>
      <c r="D993" s="203">
        <v>1963</v>
      </c>
      <c r="E993" s="1042" t="s">
        <v>1229</v>
      </c>
      <c r="F993" s="203" t="s">
        <v>1087</v>
      </c>
      <c r="G993" s="203">
        <v>16</v>
      </c>
      <c r="H993" s="203">
        <v>2.21</v>
      </c>
      <c r="I993" s="102">
        <v>1</v>
      </c>
      <c r="J993" s="102">
        <v>183872</v>
      </c>
      <c r="K993" s="102"/>
      <c r="L993" s="102"/>
      <c r="M993" s="222">
        <f t="shared" si="218"/>
        <v>183872</v>
      </c>
      <c r="N993" s="203">
        <v>2.14</v>
      </c>
      <c r="O993" s="102">
        <v>1</v>
      </c>
      <c r="P993" s="203">
        <v>178048</v>
      </c>
      <c r="Q993" s="203"/>
      <c r="R993" s="203"/>
      <c r="S993" s="222">
        <f t="shared" si="219"/>
        <v>178048</v>
      </c>
      <c r="T993" s="222">
        <f t="shared" si="220"/>
        <v>0</v>
      </c>
      <c r="U993" s="222">
        <f t="shared" si="220"/>
        <v>5824</v>
      </c>
      <c r="V993" s="222">
        <f t="shared" si="220"/>
        <v>0</v>
      </c>
      <c r="W993" s="222">
        <f t="shared" si="220"/>
        <v>0</v>
      </c>
      <c r="X993" s="222">
        <f t="shared" si="221"/>
        <v>5824</v>
      </c>
      <c r="Y993" s="203">
        <v>17</v>
      </c>
      <c r="Z993" s="203">
        <v>2.21</v>
      </c>
      <c r="AA993" s="102">
        <v>1</v>
      </c>
      <c r="AB993" s="102">
        <v>183872</v>
      </c>
      <c r="AC993" s="102"/>
      <c r="AD993" s="102"/>
      <c r="AE993" s="222">
        <f t="shared" si="222"/>
        <v>183872</v>
      </c>
      <c r="AF993" s="203">
        <v>18</v>
      </c>
      <c r="AG993" s="203">
        <v>2.21</v>
      </c>
      <c r="AH993" s="102">
        <v>1</v>
      </c>
      <c r="AI993" s="102">
        <v>183872</v>
      </c>
      <c r="AJ993" s="102"/>
      <c r="AK993" s="102"/>
      <c r="AL993" s="222">
        <f t="shared" si="223"/>
        <v>183872</v>
      </c>
    </row>
    <row r="994" spans="1:38" ht="27">
      <c r="A994" s="203">
        <v>20</v>
      </c>
      <c r="B994" s="102" t="s">
        <v>5442</v>
      </c>
      <c r="C994" s="102" t="s">
        <v>8252</v>
      </c>
      <c r="D994" s="203">
        <v>1998</v>
      </c>
      <c r="E994" s="1042" t="s">
        <v>1229</v>
      </c>
      <c r="F994" s="203" t="s">
        <v>1087</v>
      </c>
      <c r="G994" s="203">
        <v>2</v>
      </c>
      <c r="H994" s="203">
        <v>1.79</v>
      </c>
      <c r="I994" s="102">
        <v>1</v>
      </c>
      <c r="J994" s="102">
        <v>148928</v>
      </c>
      <c r="K994" s="102"/>
      <c r="L994" s="102"/>
      <c r="M994" s="222">
        <f t="shared" si="218"/>
        <v>148928</v>
      </c>
      <c r="N994" s="203">
        <v>1.73</v>
      </c>
      <c r="O994" s="102">
        <v>1</v>
      </c>
      <c r="P994" s="203">
        <v>143936</v>
      </c>
      <c r="Q994" s="203"/>
      <c r="R994" s="203"/>
      <c r="S994" s="222">
        <f t="shared" si="219"/>
        <v>143936</v>
      </c>
      <c r="T994" s="222">
        <f t="shared" si="220"/>
        <v>0</v>
      </c>
      <c r="U994" s="222">
        <f t="shared" si="220"/>
        <v>4992</v>
      </c>
      <c r="V994" s="222">
        <f t="shared" si="220"/>
        <v>0</v>
      </c>
      <c r="W994" s="222">
        <f t="shared" si="220"/>
        <v>0</v>
      </c>
      <c r="X994" s="222">
        <f t="shared" si="221"/>
        <v>4992</v>
      </c>
      <c r="Y994" s="203">
        <v>3</v>
      </c>
      <c r="Z994" s="203">
        <v>1.84</v>
      </c>
      <c r="AA994" s="102">
        <v>1</v>
      </c>
      <c r="AB994" s="102">
        <v>153088</v>
      </c>
      <c r="AC994" s="102"/>
      <c r="AD994" s="102"/>
      <c r="AE994" s="222">
        <f t="shared" si="222"/>
        <v>153088</v>
      </c>
      <c r="AF994" s="203">
        <v>4</v>
      </c>
      <c r="AG994" s="203">
        <v>1.9</v>
      </c>
      <c r="AH994" s="102">
        <v>1</v>
      </c>
      <c r="AI994" s="102">
        <v>158080</v>
      </c>
      <c r="AJ994" s="102"/>
      <c r="AK994" s="102"/>
      <c r="AL994" s="222">
        <f t="shared" si="223"/>
        <v>158080</v>
      </c>
    </row>
    <row r="995" spans="1:38" ht="27">
      <c r="A995" s="203">
        <v>21</v>
      </c>
      <c r="B995" s="104" t="s">
        <v>5443</v>
      </c>
      <c r="C995" s="104" t="s">
        <v>8252</v>
      </c>
      <c r="D995" s="203">
        <v>1992</v>
      </c>
      <c r="E995" s="1042" t="s">
        <v>1229</v>
      </c>
      <c r="F995" s="203" t="s">
        <v>1087</v>
      </c>
      <c r="G995" s="203">
        <v>2</v>
      </c>
      <c r="H995" s="203">
        <v>1.79</v>
      </c>
      <c r="I995" s="102">
        <v>1</v>
      </c>
      <c r="J995" s="102">
        <v>148928</v>
      </c>
      <c r="K995" s="102"/>
      <c r="L995" s="102"/>
      <c r="M995" s="222">
        <f t="shared" si="218"/>
        <v>148928</v>
      </c>
      <c r="N995" s="203">
        <v>1.73</v>
      </c>
      <c r="O995" s="102">
        <v>1</v>
      </c>
      <c r="P995" s="203">
        <v>143936</v>
      </c>
      <c r="Q995" s="203"/>
      <c r="R995" s="203"/>
      <c r="S995" s="222">
        <f t="shared" si="219"/>
        <v>143936</v>
      </c>
      <c r="T995" s="222">
        <f t="shared" si="220"/>
        <v>0</v>
      </c>
      <c r="U995" s="222">
        <f t="shared" si="220"/>
        <v>4992</v>
      </c>
      <c r="V995" s="222">
        <f t="shared" si="220"/>
        <v>0</v>
      </c>
      <c r="W995" s="222">
        <f t="shared" si="220"/>
        <v>0</v>
      </c>
      <c r="X995" s="222">
        <f t="shared" si="221"/>
        <v>4992</v>
      </c>
      <c r="Y995" s="203">
        <v>3</v>
      </c>
      <c r="Z995" s="203">
        <v>1.84</v>
      </c>
      <c r="AA995" s="102">
        <v>1</v>
      </c>
      <c r="AB995" s="102">
        <v>153088</v>
      </c>
      <c r="AC995" s="102"/>
      <c r="AD995" s="102"/>
      <c r="AE995" s="222">
        <f t="shared" si="222"/>
        <v>153088</v>
      </c>
      <c r="AF995" s="203">
        <v>4</v>
      </c>
      <c r="AG995" s="203">
        <v>1.9</v>
      </c>
      <c r="AH995" s="102">
        <v>1</v>
      </c>
      <c r="AI995" s="102">
        <v>158080</v>
      </c>
      <c r="AJ995" s="102"/>
      <c r="AK995" s="102"/>
      <c r="AL995" s="222">
        <f t="shared" si="223"/>
        <v>158080</v>
      </c>
    </row>
    <row r="996" spans="1:38" ht="27">
      <c r="A996" s="203">
        <v>22</v>
      </c>
      <c r="B996" s="102" t="s">
        <v>827</v>
      </c>
      <c r="C996" s="102"/>
      <c r="D996" s="203"/>
      <c r="E996" s="1042" t="s">
        <v>1229</v>
      </c>
      <c r="F996" s="203" t="s">
        <v>1087</v>
      </c>
      <c r="G996" s="203">
        <v>7</v>
      </c>
      <c r="H996" s="203">
        <v>1.96</v>
      </c>
      <c r="I996" s="102">
        <v>1</v>
      </c>
      <c r="J996" s="102">
        <v>163072</v>
      </c>
      <c r="K996" s="102"/>
      <c r="L996" s="102"/>
      <c r="M996" s="222">
        <f t="shared" si="218"/>
        <v>163072</v>
      </c>
      <c r="N996" s="203">
        <v>1.96</v>
      </c>
      <c r="O996" s="102">
        <v>1</v>
      </c>
      <c r="P996" s="203">
        <v>163072</v>
      </c>
      <c r="Q996" s="203"/>
      <c r="R996" s="203"/>
      <c r="S996" s="222">
        <f t="shared" si="219"/>
        <v>163072</v>
      </c>
      <c r="T996" s="222">
        <f t="shared" si="220"/>
        <v>0</v>
      </c>
      <c r="U996" s="222">
        <f t="shared" si="220"/>
        <v>0</v>
      </c>
      <c r="V996" s="222">
        <f t="shared" si="220"/>
        <v>0</v>
      </c>
      <c r="W996" s="222">
        <f t="shared" si="220"/>
        <v>0</v>
      </c>
      <c r="X996" s="222">
        <f t="shared" si="221"/>
        <v>0</v>
      </c>
      <c r="Y996" s="203">
        <v>8</v>
      </c>
      <c r="Z996" s="203">
        <v>2.02</v>
      </c>
      <c r="AA996" s="102">
        <v>1</v>
      </c>
      <c r="AB996" s="102">
        <v>168064</v>
      </c>
      <c r="AC996" s="102"/>
      <c r="AD996" s="102"/>
      <c r="AE996" s="222">
        <f t="shared" si="222"/>
        <v>168064</v>
      </c>
      <c r="AF996" s="203">
        <v>9</v>
      </c>
      <c r="AG996" s="203">
        <v>2.02</v>
      </c>
      <c r="AH996" s="102">
        <v>1</v>
      </c>
      <c r="AI996" s="102">
        <v>168064</v>
      </c>
      <c r="AJ996" s="102"/>
      <c r="AK996" s="102"/>
      <c r="AL996" s="222">
        <f t="shared" si="223"/>
        <v>168064</v>
      </c>
    </row>
    <row r="997" spans="1:38" ht="27">
      <c r="A997" s="203">
        <v>23</v>
      </c>
      <c r="B997" s="102" t="s">
        <v>827</v>
      </c>
      <c r="C997" s="102"/>
      <c r="D997" s="203"/>
      <c r="E997" s="1042" t="s">
        <v>1229</v>
      </c>
      <c r="F997" s="203" t="s">
        <v>1087</v>
      </c>
      <c r="G997" s="203">
        <v>7</v>
      </c>
      <c r="H997" s="203">
        <v>1.96</v>
      </c>
      <c r="I997" s="102">
        <v>1</v>
      </c>
      <c r="J997" s="102">
        <v>163072</v>
      </c>
      <c r="K997" s="102"/>
      <c r="L997" s="102"/>
      <c r="M997" s="222">
        <f t="shared" si="218"/>
        <v>163072</v>
      </c>
      <c r="N997" s="203">
        <v>1.96</v>
      </c>
      <c r="O997" s="102">
        <v>1</v>
      </c>
      <c r="P997" s="203">
        <v>163072</v>
      </c>
      <c r="Q997" s="203"/>
      <c r="R997" s="203"/>
      <c r="S997" s="222">
        <f t="shared" si="219"/>
        <v>163072</v>
      </c>
      <c r="T997" s="222">
        <f t="shared" si="220"/>
        <v>0</v>
      </c>
      <c r="U997" s="222">
        <f t="shared" si="220"/>
        <v>0</v>
      </c>
      <c r="V997" s="222">
        <f t="shared" si="220"/>
        <v>0</v>
      </c>
      <c r="W997" s="222">
        <f t="shared" si="220"/>
        <v>0</v>
      </c>
      <c r="X997" s="222">
        <f t="shared" si="221"/>
        <v>0</v>
      </c>
      <c r="Y997" s="203">
        <v>8</v>
      </c>
      <c r="Z997" s="203">
        <v>2.02</v>
      </c>
      <c r="AA997" s="102">
        <v>1</v>
      </c>
      <c r="AB997" s="102">
        <v>168064</v>
      </c>
      <c r="AC997" s="102"/>
      <c r="AD997" s="102"/>
      <c r="AE997" s="222">
        <f t="shared" si="222"/>
        <v>168064</v>
      </c>
      <c r="AF997" s="203">
        <v>9</v>
      </c>
      <c r="AG997" s="203">
        <v>2.02</v>
      </c>
      <c r="AH997" s="102">
        <v>1</v>
      </c>
      <c r="AI997" s="102">
        <v>168064</v>
      </c>
      <c r="AJ997" s="102"/>
      <c r="AK997" s="102"/>
      <c r="AL997" s="222">
        <f t="shared" si="223"/>
        <v>168064</v>
      </c>
    </row>
    <row r="998" spans="1:38" ht="27">
      <c r="A998" s="203">
        <v>24</v>
      </c>
      <c r="B998" s="104" t="s">
        <v>827</v>
      </c>
      <c r="C998" s="104"/>
      <c r="D998" s="203"/>
      <c r="E998" s="1042" t="s">
        <v>1229</v>
      </c>
      <c r="F998" s="203" t="s">
        <v>1087</v>
      </c>
      <c r="G998" s="203">
        <v>7</v>
      </c>
      <c r="H998" s="203">
        <v>1.96</v>
      </c>
      <c r="I998" s="102">
        <v>1</v>
      </c>
      <c r="J998" s="102">
        <v>163072</v>
      </c>
      <c r="K998" s="102"/>
      <c r="L998" s="102"/>
      <c r="M998" s="222">
        <f t="shared" si="218"/>
        <v>163072</v>
      </c>
      <c r="N998" s="203">
        <v>1.96</v>
      </c>
      <c r="O998" s="102">
        <v>1</v>
      </c>
      <c r="P998" s="203">
        <v>163072</v>
      </c>
      <c r="Q998" s="203"/>
      <c r="R998" s="203"/>
      <c r="S998" s="222">
        <f t="shared" si="219"/>
        <v>163072</v>
      </c>
      <c r="T998" s="222">
        <f t="shared" si="220"/>
        <v>0</v>
      </c>
      <c r="U998" s="222">
        <f t="shared" si="220"/>
        <v>0</v>
      </c>
      <c r="V998" s="222">
        <f t="shared" si="220"/>
        <v>0</v>
      </c>
      <c r="W998" s="222">
        <f t="shared" si="220"/>
        <v>0</v>
      </c>
      <c r="X998" s="222">
        <f t="shared" si="221"/>
        <v>0</v>
      </c>
      <c r="Y998" s="203">
        <v>8</v>
      </c>
      <c r="Z998" s="203">
        <v>2.02</v>
      </c>
      <c r="AA998" s="102">
        <v>1</v>
      </c>
      <c r="AB998" s="102">
        <v>168064</v>
      </c>
      <c r="AC998" s="102"/>
      <c r="AD998" s="102"/>
      <c r="AE998" s="222">
        <f t="shared" si="222"/>
        <v>168064</v>
      </c>
      <c r="AF998" s="203">
        <v>9</v>
      </c>
      <c r="AG998" s="203">
        <v>2.02</v>
      </c>
      <c r="AH998" s="102">
        <v>1</v>
      </c>
      <c r="AI998" s="102">
        <v>168064</v>
      </c>
      <c r="AJ998" s="102"/>
      <c r="AK998" s="102"/>
      <c r="AL998" s="222">
        <f t="shared" si="223"/>
        <v>168064</v>
      </c>
    </row>
    <row r="999" spans="1:38" ht="27">
      <c r="A999" s="203">
        <v>25</v>
      </c>
      <c r="B999" s="102" t="s">
        <v>827</v>
      </c>
      <c r="C999" s="102"/>
      <c r="D999" s="203"/>
      <c r="E999" s="1042" t="s">
        <v>1229</v>
      </c>
      <c r="F999" s="203" t="s">
        <v>1087</v>
      </c>
      <c r="G999" s="203">
        <v>7</v>
      </c>
      <c r="H999" s="203">
        <v>1.96</v>
      </c>
      <c r="I999" s="102">
        <v>1</v>
      </c>
      <c r="J999" s="102">
        <v>163072</v>
      </c>
      <c r="K999" s="102"/>
      <c r="L999" s="102"/>
      <c r="M999" s="222">
        <f t="shared" si="218"/>
        <v>163072</v>
      </c>
      <c r="N999" s="203">
        <v>1.96</v>
      </c>
      <c r="O999" s="102">
        <v>1</v>
      </c>
      <c r="P999" s="203">
        <v>163072</v>
      </c>
      <c r="Q999" s="203"/>
      <c r="R999" s="203"/>
      <c r="S999" s="222">
        <f t="shared" si="219"/>
        <v>163072</v>
      </c>
      <c r="T999" s="222">
        <f t="shared" si="220"/>
        <v>0</v>
      </c>
      <c r="U999" s="222">
        <f t="shared" si="220"/>
        <v>0</v>
      </c>
      <c r="V999" s="222">
        <f t="shared" si="220"/>
        <v>0</v>
      </c>
      <c r="W999" s="222">
        <f t="shared" si="220"/>
        <v>0</v>
      </c>
      <c r="X999" s="222">
        <f t="shared" si="221"/>
        <v>0</v>
      </c>
      <c r="Y999" s="203">
        <v>8</v>
      </c>
      <c r="Z999" s="203">
        <v>2.02</v>
      </c>
      <c r="AA999" s="102">
        <v>1</v>
      </c>
      <c r="AB999" s="102">
        <v>168064</v>
      </c>
      <c r="AC999" s="102"/>
      <c r="AD999" s="102"/>
      <c r="AE999" s="222">
        <f t="shared" si="222"/>
        <v>168064</v>
      </c>
      <c r="AF999" s="203">
        <v>9</v>
      </c>
      <c r="AG999" s="203">
        <v>2.02</v>
      </c>
      <c r="AH999" s="102">
        <v>1</v>
      </c>
      <c r="AI999" s="102">
        <v>168064</v>
      </c>
      <c r="AJ999" s="102"/>
      <c r="AK999" s="102"/>
      <c r="AL999" s="222">
        <f t="shared" si="223"/>
        <v>168064</v>
      </c>
    </row>
    <row r="1000" spans="1:38" ht="27">
      <c r="A1000" s="203">
        <v>26</v>
      </c>
      <c r="B1000" s="102" t="s">
        <v>827</v>
      </c>
      <c r="C1000" s="102"/>
      <c r="D1000" s="203"/>
      <c r="E1000" s="1042" t="s">
        <v>1229</v>
      </c>
      <c r="F1000" s="203" t="s">
        <v>1087</v>
      </c>
      <c r="G1000" s="203">
        <v>7</v>
      </c>
      <c r="H1000" s="203">
        <v>1.96</v>
      </c>
      <c r="I1000" s="102">
        <v>1</v>
      </c>
      <c r="J1000" s="102">
        <v>163072</v>
      </c>
      <c r="K1000" s="102"/>
      <c r="L1000" s="102"/>
      <c r="M1000" s="222">
        <f t="shared" si="218"/>
        <v>163072</v>
      </c>
      <c r="N1000" s="203">
        <v>1.96</v>
      </c>
      <c r="O1000" s="102">
        <v>1</v>
      </c>
      <c r="P1000" s="203">
        <v>163072</v>
      </c>
      <c r="Q1000" s="203"/>
      <c r="R1000" s="203"/>
      <c r="S1000" s="222">
        <f t="shared" si="219"/>
        <v>163072</v>
      </c>
      <c r="T1000" s="222">
        <f t="shared" si="220"/>
        <v>0</v>
      </c>
      <c r="U1000" s="222">
        <f t="shared" si="220"/>
        <v>0</v>
      </c>
      <c r="V1000" s="222">
        <f t="shared" si="220"/>
        <v>0</v>
      </c>
      <c r="W1000" s="222">
        <f t="shared" si="220"/>
        <v>0</v>
      </c>
      <c r="X1000" s="222">
        <f t="shared" si="221"/>
        <v>0</v>
      </c>
      <c r="Y1000" s="203">
        <v>8</v>
      </c>
      <c r="Z1000" s="203">
        <v>2.02</v>
      </c>
      <c r="AA1000" s="102">
        <v>1</v>
      </c>
      <c r="AB1000" s="102">
        <v>168064</v>
      </c>
      <c r="AC1000" s="102"/>
      <c r="AD1000" s="102"/>
      <c r="AE1000" s="222">
        <f t="shared" si="222"/>
        <v>168064</v>
      </c>
      <c r="AF1000" s="203">
        <v>9</v>
      </c>
      <c r="AG1000" s="203">
        <v>2.02</v>
      </c>
      <c r="AH1000" s="102">
        <v>1</v>
      </c>
      <c r="AI1000" s="102">
        <v>168064</v>
      </c>
      <c r="AJ1000" s="102"/>
      <c r="AK1000" s="102"/>
      <c r="AL1000" s="222">
        <f t="shared" si="223"/>
        <v>168064</v>
      </c>
    </row>
    <row r="1001" spans="1:38" ht="27">
      <c r="A1001" s="203">
        <v>27</v>
      </c>
      <c r="B1001" s="104" t="s">
        <v>827</v>
      </c>
      <c r="C1001" s="104"/>
      <c r="D1001" s="203"/>
      <c r="E1001" s="1042" t="s">
        <v>1229</v>
      </c>
      <c r="F1001" s="203" t="s">
        <v>1087</v>
      </c>
      <c r="G1001" s="203">
        <v>7</v>
      </c>
      <c r="H1001" s="203">
        <v>1.96</v>
      </c>
      <c r="I1001" s="102">
        <v>1</v>
      </c>
      <c r="J1001" s="102">
        <v>163072</v>
      </c>
      <c r="K1001" s="102"/>
      <c r="L1001" s="102"/>
      <c r="M1001" s="222">
        <f t="shared" si="218"/>
        <v>163072</v>
      </c>
      <c r="N1001" s="203">
        <v>1.96</v>
      </c>
      <c r="O1001" s="102">
        <v>1</v>
      </c>
      <c r="P1001" s="203">
        <v>163072</v>
      </c>
      <c r="Q1001" s="203"/>
      <c r="R1001" s="203"/>
      <c r="S1001" s="222">
        <f t="shared" si="219"/>
        <v>163072</v>
      </c>
      <c r="T1001" s="222">
        <f t="shared" si="220"/>
        <v>0</v>
      </c>
      <c r="U1001" s="222">
        <f t="shared" si="220"/>
        <v>0</v>
      </c>
      <c r="V1001" s="222">
        <f t="shared" si="220"/>
        <v>0</v>
      </c>
      <c r="W1001" s="222">
        <f t="shared" si="220"/>
        <v>0</v>
      </c>
      <c r="X1001" s="222">
        <f t="shared" si="221"/>
        <v>0</v>
      </c>
      <c r="Y1001" s="203">
        <v>8</v>
      </c>
      <c r="Z1001" s="203">
        <v>2.02</v>
      </c>
      <c r="AA1001" s="102">
        <v>1</v>
      </c>
      <c r="AB1001" s="102">
        <v>168064</v>
      </c>
      <c r="AC1001" s="102"/>
      <c r="AD1001" s="102"/>
      <c r="AE1001" s="222">
        <f t="shared" si="222"/>
        <v>168064</v>
      </c>
      <c r="AF1001" s="203">
        <v>9</v>
      </c>
      <c r="AG1001" s="203">
        <v>2.02</v>
      </c>
      <c r="AH1001" s="102">
        <v>1</v>
      </c>
      <c r="AI1001" s="102">
        <v>168064</v>
      </c>
      <c r="AJ1001" s="102"/>
      <c r="AK1001" s="102"/>
      <c r="AL1001" s="222">
        <f t="shared" si="223"/>
        <v>168064</v>
      </c>
    </row>
    <row r="1002" spans="1:38" ht="27">
      <c r="A1002" s="203">
        <v>28</v>
      </c>
      <c r="B1002" s="102" t="s">
        <v>1551</v>
      </c>
      <c r="C1002" s="102" t="s">
        <v>8252</v>
      </c>
      <c r="D1002" s="203">
        <v>1957</v>
      </c>
      <c r="E1002" s="1042" t="s">
        <v>1272</v>
      </c>
      <c r="F1002" s="203" t="s">
        <v>1087</v>
      </c>
      <c r="G1002" s="203">
        <v>16</v>
      </c>
      <c r="H1002" s="203">
        <v>2.21</v>
      </c>
      <c r="I1002" s="102">
        <v>1</v>
      </c>
      <c r="J1002" s="102">
        <v>183872</v>
      </c>
      <c r="K1002" s="102"/>
      <c r="L1002" s="102"/>
      <c r="M1002" s="222">
        <f t="shared" si="218"/>
        <v>183872</v>
      </c>
      <c r="N1002" s="203">
        <v>2.14</v>
      </c>
      <c r="O1002" s="102">
        <v>1</v>
      </c>
      <c r="P1002" s="203">
        <v>178048</v>
      </c>
      <c r="Q1002" s="203"/>
      <c r="R1002" s="203"/>
      <c r="S1002" s="222">
        <f t="shared" si="219"/>
        <v>178048</v>
      </c>
      <c r="T1002" s="222">
        <f t="shared" si="220"/>
        <v>0</v>
      </c>
      <c r="U1002" s="222">
        <f t="shared" si="220"/>
        <v>5824</v>
      </c>
      <c r="V1002" s="222">
        <f t="shared" si="220"/>
        <v>0</v>
      </c>
      <c r="W1002" s="222">
        <f t="shared" si="220"/>
        <v>0</v>
      </c>
      <c r="X1002" s="222">
        <f t="shared" si="221"/>
        <v>5824</v>
      </c>
      <c r="Y1002" s="203">
        <v>17</v>
      </c>
      <c r="Z1002" s="203">
        <v>2.21</v>
      </c>
      <c r="AA1002" s="102">
        <v>1</v>
      </c>
      <c r="AB1002" s="102">
        <v>183872</v>
      </c>
      <c r="AC1002" s="102"/>
      <c r="AD1002" s="102"/>
      <c r="AE1002" s="222">
        <f t="shared" si="222"/>
        <v>183872</v>
      </c>
      <c r="AF1002" s="203">
        <v>18</v>
      </c>
      <c r="AG1002" s="203">
        <v>2.21</v>
      </c>
      <c r="AH1002" s="102">
        <v>1</v>
      </c>
      <c r="AI1002" s="102">
        <v>183872</v>
      </c>
      <c r="AJ1002" s="102"/>
      <c r="AK1002" s="102"/>
      <c r="AL1002" s="222">
        <f t="shared" si="223"/>
        <v>183872</v>
      </c>
    </row>
    <row r="1003" spans="1:38" ht="27">
      <c r="A1003" s="203">
        <v>29</v>
      </c>
      <c r="B1003" s="102" t="s">
        <v>1552</v>
      </c>
      <c r="C1003" s="102" t="s">
        <v>8252</v>
      </c>
      <c r="D1003" s="203">
        <v>1981</v>
      </c>
      <c r="E1003" s="1042" t="s">
        <v>1272</v>
      </c>
      <c r="F1003" s="203" t="s">
        <v>1087</v>
      </c>
      <c r="G1003" s="203">
        <v>6</v>
      </c>
      <c r="H1003" s="203">
        <v>1.96</v>
      </c>
      <c r="I1003" s="102">
        <v>1</v>
      </c>
      <c r="J1003" s="102">
        <v>163072</v>
      </c>
      <c r="K1003" s="102"/>
      <c r="L1003" s="102"/>
      <c r="M1003" s="222">
        <f t="shared" si="218"/>
        <v>163072</v>
      </c>
      <c r="N1003" s="203">
        <v>1.9</v>
      </c>
      <c r="O1003" s="102">
        <v>1</v>
      </c>
      <c r="P1003" s="203">
        <v>158080</v>
      </c>
      <c r="Q1003" s="203"/>
      <c r="R1003" s="203"/>
      <c r="S1003" s="222">
        <f t="shared" si="219"/>
        <v>158080</v>
      </c>
      <c r="T1003" s="222">
        <f t="shared" si="220"/>
        <v>0</v>
      </c>
      <c r="U1003" s="222">
        <f t="shared" si="220"/>
        <v>4992</v>
      </c>
      <c r="V1003" s="222">
        <f>K1003-Q1003</f>
        <v>0</v>
      </c>
      <c r="W1003" s="222">
        <f>L1003-R1003</f>
        <v>0</v>
      </c>
      <c r="X1003" s="222">
        <f t="shared" si="221"/>
        <v>4992</v>
      </c>
      <c r="Y1003" s="203">
        <v>7</v>
      </c>
      <c r="Z1003" s="203">
        <v>1.96</v>
      </c>
      <c r="AA1003" s="102">
        <v>1</v>
      </c>
      <c r="AB1003" s="102">
        <v>163072</v>
      </c>
      <c r="AC1003" s="102"/>
      <c r="AD1003" s="102"/>
      <c r="AE1003" s="222">
        <f t="shared" si="222"/>
        <v>163072</v>
      </c>
      <c r="AF1003" s="203">
        <v>8</v>
      </c>
      <c r="AG1003" s="203">
        <v>2.02</v>
      </c>
      <c r="AH1003" s="102">
        <v>1</v>
      </c>
      <c r="AI1003" s="102">
        <v>168064</v>
      </c>
      <c r="AJ1003" s="102"/>
      <c r="AK1003" s="102"/>
      <c r="AL1003" s="222">
        <f t="shared" si="223"/>
        <v>168064</v>
      </c>
    </row>
    <row r="1004" spans="1:38" ht="27">
      <c r="A1004" s="203">
        <v>30</v>
      </c>
      <c r="B1004" s="102" t="s">
        <v>5444</v>
      </c>
      <c r="C1004" s="102" t="s">
        <v>8252</v>
      </c>
      <c r="D1004" s="203">
        <v>1996</v>
      </c>
      <c r="E1004" s="1042" t="s">
        <v>1272</v>
      </c>
      <c r="F1004" s="203" t="s">
        <v>1087</v>
      </c>
      <c r="G1004" s="203">
        <v>3</v>
      </c>
      <c r="H1004" s="203">
        <v>1.84</v>
      </c>
      <c r="I1004" s="102">
        <v>1</v>
      </c>
      <c r="J1004" s="102">
        <v>153088</v>
      </c>
      <c r="K1004" s="102"/>
      <c r="L1004" s="102"/>
      <c r="M1004" s="222">
        <f t="shared" si="218"/>
        <v>153088</v>
      </c>
      <c r="N1004" s="203">
        <v>1.79</v>
      </c>
      <c r="O1004" s="102">
        <v>1</v>
      </c>
      <c r="P1004" s="203">
        <v>148928</v>
      </c>
      <c r="Q1004" s="203"/>
      <c r="R1004" s="203"/>
      <c r="S1004" s="222">
        <f t="shared" si="219"/>
        <v>148928</v>
      </c>
      <c r="T1004" s="222">
        <f t="shared" ref="T1004:W1019" si="224">I1004-O1004</f>
        <v>0</v>
      </c>
      <c r="U1004" s="222">
        <f t="shared" si="224"/>
        <v>4160</v>
      </c>
      <c r="V1004" s="222">
        <f t="shared" si="224"/>
        <v>0</v>
      </c>
      <c r="W1004" s="222">
        <f t="shared" si="224"/>
        <v>0</v>
      </c>
      <c r="X1004" s="222">
        <f t="shared" si="221"/>
        <v>4160</v>
      </c>
      <c r="Y1004" s="203">
        <v>4</v>
      </c>
      <c r="Z1004" s="203">
        <v>1.9</v>
      </c>
      <c r="AA1004" s="102">
        <v>1</v>
      </c>
      <c r="AB1004" s="102">
        <v>158080</v>
      </c>
      <c r="AC1004" s="102"/>
      <c r="AD1004" s="102"/>
      <c r="AE1004" s="222">
        <f t="shared" si="222"/>
        <v>158080</v>
      </c>
      <c r="AF1004" s="203">
        <v>5</v>
      </c>
      <c r="AG1004" s="203">
        <v>1.9</v>
      </c>
      <c r="AH1004" s="102">
        <v>1</v>
      </c>
      <c r="AI1004" s="102">
        <v>158080</v>
      </c>
      <c r="AJ1004" s="102"/>
      <c r="AK1004" s="102"/>
      <c r="AL1004" s="222">
        <f t="shared" si="223"/>
        <v>158080</v>
      </c>
    </row>
    <row r="1005" spans="1:38" ht="27">
      <c r="A1005" s="203">
        <v>31</v>
      </c>
      <c r="B1005" s="102" t="s">
        <v>1554</v>
      </c>
      <c r="C1005" s="102" t="s">
        <v>8252</v>
      </c>
      <c r="D1005" s="203">
        <v>1990</v>
      </c>
      <c r="E1005" s="1042" t="s">
        <v>1272</v>
      </c>
      <c r="F1005" s="203" t="s">
        <v>1087</v>
      </c>
      <c r="G1005" s="203">
        <v>4</v>
      </c>
      <c r="H1005" s="203">
        <v>1.9</v>
      </c>
      <c r="I1005" s="102">
        <v>1</v>
      </c>
      <c r="J1005" s="102">
        <v>158080</v>
      </c>
      <c r="K1005" s="102"/>
      <c r="L1005" s="102"/>
      <c r="M1005" s="222">
        <f t="shared" si="218"/>
        <v>158080</v>
      </c>
      <c r="N1005" s="203">
        <v>1.84</v>
      </c>
      <c r="O1005" s="102">
        <v>1</v>
      </c>
      <c r="P1005" s="203">
        <v>153088</v>
      </c>
      <c r="Q1005" s="203"/>
      <c r="R1005" s="203"/>
      <c r="S1005" s="222">
        <f t="shared" si="219"/>
        <v>153088</v>
      </c>
      <c r="T1005" s="222">
        <f t="shared" si="224"/>
        <v>0</v>
      </c>
      <c r="U1005" s="222">
        <f t="shared" si="224"/>
        <v>4992</v>
      </c>
      <c r="V1005" s="222">
        <f t="shared" si="224"/>
        <v>0</v>
      </c>
      <c r="W1005" s="222">
        <f t="shared" si="224"/>
        <v>0</v>
      </c>
      <c r="X1005" s="222">
        <f t="shared" si="221"/>
        <v>4992</v>
      </c>
      <c r="Y1005" s="203">
        <v>5</v>
      </c>
      <c r="Z1005" s="203">
        <v>1.9</v>
      </c>
      <c r="AA1005" s="102">
        <v>1</v>
      </c>
      <c r="AB1005" s="102">
        <v>158080</v>
      </c>
      <c r="AC1005" s="102"/>
      <c r="AD1005" s="102"/>
      <c r="AE1005" s="222">
        <f t="shared" si="222"/>
        <v>158080</v>
      </c>
      <c r="AF1005" s="203">
        <v>6</v>
      </c>
      <c r="AG1005" s="203">
        <v>1.96</v>
      </c>
      <c r="AH1005" s="102">
        <v>1</v>
      </c>
      <c r="AI1005" s="102">
        <v>163072</v>
      </c>
      <c r="AJ1005" s="102"/>
      <c r="AK1005" s="102"/>
      <c r="AL1005" s="222">
        <f t="shared" si="223"/>
        <v>163072</v>
      </c>
    </row>
    <row r="1006" spans="1:38" ht="27">
      <c r="A1006" s="203">
        <v>32</v>
      </c>
      <c r="B1006" s="104" t="s">
        <v>5445</v>
      </c>
      <c r="C1006" s="104" t="s">
        <v>8252</v>
      </c>
      <c r="D1006" s="203">
        <v>1991</v>
      </c>
      <c r="E1006" s="1042" t="s">
        <v>1272</v>
      </c>
      <c r="F1006" s="203" t="s">
        <v>1087</v>
      </c>
      <c r="G1006" s="203">
        <v>3</v>
      </c>
      <c r="H1006" s="203">
        <v>1.84</v>
      </c>
      <c r="I1006" s="102">
        <v>1</v>
      </c>
      <c r="J1006" s="102">
        <v>153088</v>
      </c>
      <c r="K1006" s="102"/>
      <c r="L1006" s="102"/>
      <c r="M1006" s="222">
        <f t="shared" si="218"/>
        <v>153088</v>
      </c>
      <c r="N1006" s="203">
        <v>1.79</v>
      </c>
      <c r="O1006" s="102">
        <v>1</v>
      </c>
      <c r="P1006" s="203">
        <v>148928</v>
      </c>
      <c r="Q1006" s="203"/>
      <c r="R1006" s="203"/>
      <c r="S1006" s="222">
        <f t="shared" si="219"/>
        <v>148928</v>
      </c>
      <c r="T1006" s="222">
        <f t="shared" si="224"/>
        <v>0</v>
      </c>
      <c r="U1006" s="222">
        <f t="shared" si="224"/>
        <v>4160</v>
      </c>
      <c r="V1006" s="222">
        <f t="shared" si="224"/>
        <v>0</v>
      </c>
      <c r="W1006" s="222">
        <f t="shared" si="224"/>
        <v>0</v>
      </c>
      <c r="X1006" s="222">
        <f t="shared" si="221"/>
        <v>4160</v>
      </c>
      <c r="Y1006" s="203">
        <v>4</v>
      </c>
      <c r="Z1006" s="203">
        <v>1.9</v>
      </c>
      <c r="AA1006" s="102">
        <v>1</v>
      </c>
      <c r="AB1006" s="102">
        <v>158080</v>
      </c>
      <c r="AC1006" s="102"/>
      <c r="AD1006" s="102"/>
      <c r="AE1006" s="222">
        <f t="shared" si="222"/>
        <v>158080</v>
      </c>
      <c r="AF1006" s="203">
        <v>5</v>
      </c>
      <c r="AG1006" s="203">
        <v>1.9</v>
      </c>
      <c r="AH1006" s="102">
        <v>1</v>
      </c>
      <c r="AI1006" s="102">
        <v>158080</v>
      </c>
      <c r="AJ1006" s="102"/>
      <c r="AK1006" s="102"/>
      <c r="AL1006" s="222">
        <f t="shared" si="223"/>
        <v>158080</v>
      </c>
    </row>
    <row r="1007" spans="1:38" ht="27">
      <c r="A1007" s="203">
        <v>33</v>
      </c>
      <c r="B1007" s="102" t="s">
        <v>8454</v>
      </c>
      <c r="C1007" s="102" t="s">
        <v>8252</v>
      </c>
      <c r="D1007" s="203">
        <v>1982</v>
      </c>
      <c r="E1007" s="1042" t="s">
        <v>1272</v>
      </c>
      <c r="F1007" s="203" t="s">
        <v>1087</v>
      </c>
      <c r="G1007" s="203">
        <v>2</v>
      </c>
      <c r="H1007" s="203">
        <v>1.79</v>
      </c>
      <c r="I1007" s="102">
        <v>1</v>
      </c>
      <c r="J1007" s="102">
        <v>148928</v>
      </c>
      <c r="K1007" s="102"/>
      <c r="L1007" s="102"/>
      <c r="M1007" s="222">
        <f t="shared" si="218"/>
        <v>148928</v>
      </c>
      <c r="N1007" s="203">
        <v>1.73</v>
      </c>
      <c r="O1007" s="102">
        <v>1</v>
      </c>
      <c r="P1007" s="203">
        <v>143936</v>
      </c>
      <c r="Q1007" s="203"/>
      <c r="R1007" s="203"/>
      <c r="S1007" s="222">
        <f t="shared" si="219"/>
        <v>143936</v>
      </c>
      <c r="T1007" s="222">
        <f t="shared" si="224"/>
        <v>0</v>
      </c>
      <c r="U1007" s="222">
        <f t="shared" si="224"/>
        <v>4992</v>
      </c>
      <c r="V1007" s="222">
        <f t="shared" si="224"/>
        <v>0</v>
      </c>
      <c r="W1007" s="222">
        <f t="shared" si="224"/>
        <v>0</v>
      </c>
      <c r="X1007" s="222">
        <f t="shared" si="221"/>
        <v>4992</v>
      </c>
      <c r="Y1007" s="203">
        <v>3</v>
      </c>
      <c r="Z1007" s="203">
        <v>1.84</v>
      </c>
      <c r="AA1007" s="102">
        <v>1</v>
      </c>
      <c r="AB1007" s="102">
        <v>153088</v>
      </c>
      <c r="AC1007" s="102"/>
      <c r="AD1007" s="102"/>
      <c r="AE1007" s="222">
        <f t="shared" si="222"/>
        <v>153088</v>
      </c>
      <c r="AF1007" s="203">
        <v>4</v>
      </c>
      <c r="AG1007" s="203">
        <v>1.9</v>
      </c>
      <c r="AH1007" s="102">
        <v>1</v>
      </c>
      <c r="AI1007" s="102">
        <v>158080</v>
      </c>
      <c r="AJ1007" s="102"/>
      <c r="AK1007" s="102"/>
      <c r="AL1007" s="222">
        <f t="shared" si="223"/>
        <v>158080</v>
      </c>
    </row>
    <row r="1008" spans="1:38" ht="27">
      <c r="A1008" s="203">
        <v>34</v>
      </c>
      <c r="B1008" s="102" t="s">
        <v>5446</v>
      </c>
      <c r="C1008" s="102" t="s">
        <v>8252</v>
      </c>
      <c r="D1008" s="203">
        <v>1976</v>
      </c>
      <c r="E1008" s="1042" t="s">
        <v>1272</v>
      </c>
      <c r="F1008" s="203" t="s">
        <v>1087</v>
      </c>
      <c r="G1008" s="203">
        <v>3</v>
      </c>
      <c r="H1008" s="203">
        <v>1.84</v>
      </c>
      <c r="I1008" s="102">
        <v>1</v>
      </c>
      <c r="J1008" s="102">
        <v>153088</v>
      </c>
      <c r="K1008" s="102"/>
      <c r="L1008" s="102"/>
      <c r="M1008" s="222">
        <f t="shared" si="218"/>
        <v>153088</v>
      </c>
      <c r="N1008" s="203">
        <v>1.79</v>
      </c>
      <c r="O1008" s="102">
        <v>1</v>
      </c>
      <c r="P1008" s="203">
        <v>148928</v>
      </c>
      <c r="Q1008" s="203"/>
      <c r="R1008" s="203"/>
      <c r="S1008" s="222">
        <f t="shared" si="219"/>
        <v>148928</v>
      </c>
      <c r="T1008" s="222">
        <f t="shared" si="224"/>
        <v>0</v>
      </c>
      <c r="U1008" s="222">
        <f t="shared" si="224"/>
        <v>4160</v>
      </c>
      <c r="V1008" s="222">
        <f t="shared" si="224"/>
        <v>0</v>
      </c>
      <c r="W1008" s="222">
        <f t="shared" si="224"/>
        <v>0</v>
      </c>
      <c r="X1008" s="222">
        <f t="shared" si="221"/>
        <v>4160</v>
      </c>
      <c r="Y1008" s="203">
        <v>4</v>
      </c>
      <c r="Z1008" s="203">
        <v>1.9</v>
      </c>
      <c r="AA1008" s="102">
        <v>1</v>
      </c>
      <c r="AB1008" s="102">
        <v>158080</v>
      </c>
      <c r="AC1008" s="102"/>
      <c r="AD1008" s="102"/>
      <c r="AE1008" s="222">
        <f t="shared" si="222"/>
        <v>158080</v>
      </c>
      <c r="AF1008" s="203">
        <v>5</v>
      </c>
      <c r="AG1008" s="203">
        <v>1.9</v>
      </c>
      <c r="AH1008" s="102">
        <v>1</v>
      </c>
      <c r="AI1008" s="102">
        <v>158080</v>
      </c>
      <c r="AJ1008" s="102"/>
      <c r="AK1008" s="102"/>
      <c r="AL1008" s="222">
        <f t="shared" si="223"/>
        <v>158080</v>
      </c>
    </row>
    <row r="1009" spans="1:38" ht="27">
      <c r="A1009" s="203">
        <v>35</v>
      </c>
      <c r="B1009" s="104" t="s">
        <v>8455</v>
      </c>
      <c r="C1009" s="104" t="s">
        <v>8252</v>
      </c>
      <c r="D1009" s="203">
        <v>1991</v>
      </c>
      <c r="E1009" s="1042" t="s">
        <v>1272</v>
      </c>
      <c r="F1009" s="203" t="s">
        <v>1087</v>
      </c>
      <c r="G1009" s="203">
        <v>1</v>
      </c>
      <c r="H1009" s="203">
        <v>1.73</v>
      </c>
      <c r="I1009" s="102">
        <v>1</v>
      </c>
      <c r="J1009" s="102">
        <v>143936</v>
      </c>
      <c r="K1009" s="102"/>
      <c r="L1009" s="102"/>
      <c r="M1009" s="222">
        <f t="shared" si="218"/>
        <v>143936</v>
      </c>
      <c r="N1009" s="203">
        <v>1.68</v>
      </c>
      <c r="O1009" s="102">
        <v>1</v>
      </c>
      <c r="P1009" s="203">
        <v>139776</v>
      </c>
      <c r="Q1009" s="203"/>
      <c r="R1009" s="203"/>
      <c r="S1009" s="222">
        <f t="shared" si="219"/>
        <v>139776</v>
      </c>
      <c r="T1009" s="222">
        <f t="shared" si="224"/>
        <v>0</v>
      </c>
      <c r="U1009" s="222">
        <f t="shared" si="224"/>
        <v>4160</v>
      </c>
      <c r="V1009" s="222">
        <f t="shared" si="224"/>
        <v>0</v>
      </c>
      <c r="W1009" s="222">
        <f t="shared" si="224"/>
        <v>0</v>
      </c>
      <c r="X1009" s="222">
        <f t="shared" si="221"/>
        <v>4160</v>
      </c>
      <c r="Y1009" s="203">
        <v>2</v>
      </c>
      <c r="Z1009" s="203">
        <v>1.79</v>
      </c>
      <c r="AA1009" s="102">
        <v>1</v>
      </c>
      <c r="AB1009" s="102">
        <v>148928</v>
      </c>
      <c r="AC1009" s="102"/>
      <c r="AD1009" s="102"/>
      <c r="AE1009" s="222">
        <f t="shared" si="222"/>
        <v>148928</v>
      </c>
      <c r="AF1009" s="203">
        <v>3</v>
      </c>
      <c r="AG1009" s="203">
        <v>1.84</v>
      </c>
      <c r="AH1009" s="102">
        <v>1</v>
      </c>
      <c r="AI1009" s="102">
        <v>153088</v>
      </c>
      <c r="AJ1009" s="102"/>
      <c r="AK1009" s="102"/>
      <c r="AL1009" s="222">
        <f t="shared" si="223"/>
        <v>153088</v>
      </c>
    </row>
    <row r="1010" spans="1:38" ht="27">
      <c r="A1010" s="203">
        <v>36</v>
      </c>
      <c r="B1010" s="102" t="s">
        <v>8456</v>
      </c>
      <c r="C1010" s="102" t="s">
        <v>8251</v>
      </c>
      <c r="D1010" s="203">
        <v>1999</v>
      </c>
      <c r="E1010" s="1042" t="s">
        <v>1272</v>
      </c>
      <c r="F1010" s="203" t="s">
        <v>1087</v>
      </c>
      <c r="G1010" s="203">
        <v>2</v>
      </c>
      <c r="H1010" s="203">
        <v>1.79</v>
      </c>
      <c r="I1010" s="102">
        <v>1</v>
      </c>
      <c r="J1010" s="102">
        <v>148928</v>
      </c>
      <c r="K1010" s="102"/>
      <c r="L1010" s="102"/>
      <c r="M1010" s="222">
        <f t="shared" si="218"/>
        <v>148928</v>
      </c>
      <c r="N1010" s="203">
        <v>1.73</v>
      </c>
      <c r="O1010" s="102">
        <v>1</v>
      </c>
      <c r="P1010" s="203">
        <v>143936</v>
      </c>
      <c r="Q1010" s="203"/>
      <c r="R1010" s="203"/>
      <c r="S1010" s="222">
        <f t="shared" si="219"/>
        <v>143936</v>
      </c>
      <c r="T1010" s="222">
        <f t="shared" si="224"/>
        <v>0</v>
      </c>
      <c r="U1010" s="222">
        <f t="shared" si="224"/>
        <v>4992</v>
      </c>
      <c r="V1010" s="222">
        <f t="shared" si="224"/>
        <v>0</v>
      </c>
      <c r="W1010" s="222">
        <f t="shared" si="224"/>
        <v>0</v>
      </c>
      <c r="X1010" s="222">
        <f t="shared" si="221"/>
        <v>4992</v>
      </c>
      <c r="Y1010" s="203">
        <v>3</v>
      </c>
      <c r="Z1010" s="203">
        <v>1.84</v>
      </c>
      <c r="AA1010" s="102">
        <v>1</v>
      </c>
      <c r="AB1010" s="102">
        <v>153088</v>
      </c>
      <c r="AC1010" s="102"/>
      <c r="AD1010" s="102"/>
      <c r="AE1010" s="222">
        <f t="shared" si="222"/>
        <v>153088</v>
      </c>
      <c r="AF1010" s="203">
        <v>4</v>
      </c>
      <c r="AG1010" s="203">
        <v>1.9</v>
      </c>
      <c r="AH1010" s="102">
        <v>1</v>
      </c>
      <c r="AI1010" s="102">
        <v>158080</v>
      </c>
      <c r="AJ1010" s="102"/>
      <c r="AK1010" s="102"/>
      <c r="AL1010" s="222">
        <f t="shared" si="223"/>
        <v>158080</v>
      </c>
    </row>
    <row r="1011" spans="1:38" ht="27">
      <c r="A1011" s="203">
        <v>37</v>
      </c>
      <c r="B1011" s="102" t="s">
        <v>8457</v>
      </c>
      <c r="C1011" s="102" t="s">
        <v>8252</v>
      </c>
      <c r="D1011" s="203">
        <v>1986</v>
      </c>
      <c r="E1011" s="1042" t="s">
        <v>1272</v>
      </c>
      <c r="F1011" s="203" t="s">
        <v>1087</v>
      </c>
      <c r="G1011" s="203">
        <v>2</v>
      </c>
      <c r="H1011" s="203">
        <v>1.79</v>
      </c>
      <c r="I1011" s="102">
        <v>1</v>
      </c>
      <c r="J1011" s="102">
        <v>148928</v>
      </c>
      <c r="K1011" s="102"/>
      <c r="L1011" s="102"/>
      <c r="M1011" s="222">
        <f t="shared" si="218"/>
        <v>148928</v>
      </c>
      <c r="N1011" s="203">
        <v>1.73</v>
      </c>
      <c r="O1011" s="102">
        <v>1</v>
      </c>
      <c r="P1011" s="203">
        <v>143936</v>
      </c>
      <c r="Q1011" s="203"/>
      <c r="R1011" s="203"/>
      <c r="S1011" s="222">
        <f t="shared" si="219"/>
        <v>143936</v>
      </c>
      <c r="T1011" s="222">
        <f t="shared" si="224"/>
        <v>0</v>
      </c>
      <c r="U1011" s="222">
        <f t="shared" si="224"/>
        <v>4992</v>
      </c>
      <c r="V1011" s="222">
        <f t="shared" si="224"/>
        <v>0</v>
      </c>
      <c r="W1011" s="222">
        <f t="shared" si="224"/>
        <v>0</v>
      </c>
      <c r="X1011" s="222">
        <f t="shared" si="221"/>
        <v>4992</v>
      </c>
      <c r="Y1011" s="203">
        <v>3</v>
      </c>
      <c r="Z1011" s="203">
        <v>1.84</v>
      </c>
      <c r="AA1011" s="102">
        <v>1</v>
      </c>
      <c r="AB1011" s="102">
        <v>153088</v>
      </c>
      <c r="AC1011" s="102"/>
      <c r="AD1011" s="102"/>
      <c r="AE1011" s="222">
        <f t="shared" si="222"/>
        <v>153088</v>
      </c>
      <c r="AF1011" s="203">
        <v>4</v>
      </c>
      <c r="AG1011" s="203">
        <v>1.9</v>
      </c>
      <c r="AH1011" s="102">
        <v>1</v>
      </c>
      <c r="AI1011" s="102">
        <v>158080</v>
      </c>
      <c r="AJ1011" s="102"/>
      <c r="AK1011" s="102"/>
      <c r="AL1011" s="222">
        <f t="shared" si="223"/>
        <v>158080</v>
      </c>
    </row>
    <row r="1012" spans="1:38" ht="27">
      <c r="A1012" s="203">
        <v>38</v>
      </c>
      <c r="B1012" s="104" t="s">
        <v>827</v>
      </c>
      <c r="C1012" s="104"/>
      <c r="D1012" s="203"/>
      <c r="E1012" s="1042" t="s">
        <v>1272</v>
      </c>
      <c r="F1012" s="203" t="s">
        <v>1087</v>
      </c>
      <c r="G1012" s="203">
        <v>7</v>
      </c>
      <c r="H1012" s="203">
        <v>1.96</v>
      </c>
      <c r="I1012" s="102">
        <v>1</v>
      </c>
      <c r="J1012" s="102">
        <v>163072</v>
      </c>
      <c r="K1012" s="102"/>
      <c r="L1012" s="102"/>
      <c r="M1012" s="222">
        <f t="shared" si="218"/>
        <v>163072</v>
      </c>
      <c r="N1012" s="203">
        <v>1.96</v>
      </c>
      <c r="O1012" s="102">
        <v>1</v>
      </c>
      <c r="P1012" s="203">
        <v>163072</v>
      </c>
      <c r="Q1012" s="203"/>
      <c r="R1012" s="203"/>
      <c r="S1012" s="222">
        <f t="shared" si="219"/>
        <v>163072</v>
      </c>
      <c r="T1012" s="222">
        <f t="shared" si="224"/>
        <v>0</v>
      </c>
      <c r="U1012" s="222">
        <f t="shared" si="224"/>
        <v>0</v>
      </c>
      <c r="V1012" s="222">
        <f t="shared" si="224"/>
        <v>0</v>
      </c>
      <c r="W1012" s="222">
        <f t="shared" si="224"/>
        <v>0</v>
      </c>
      <c r="X1012" s="222">
        <f t="shared" si="221"/>
        <v>0</v>
      </c>
      <c r="Y1012" s="203">
        <v>8</v>
      </c>
      <c r="Z1012" s="203">
        <v>2.02</v>
      </c>
      <c r="AA1012" s="102">
        <v>1</v>
      </c>
      <c r="AB1012" s="102">
        <v>168064</v>
      </c>
      <c r="AC1012" s="102"/>
      <c r="AD1012" s="102"/>
      <c r="AE1012" s="222">
        <f t="shared" si="222"/>
        <v>168064</v>
      </c>
      <c r="AF1012" s="203">
        <v>9</v>
      </c>
      <c r="AG1012" s="203">
        <v>2.02</v>
      </c>
      <c r="AH1012" s="102">
        <v>1</v>
      </c>
      <c r="AI1012" s="102">
        <v>168064</v>
      </c>
      <c r="AJ1012" s="102"/>
      <c r="AK1012" s="102"/>
      <c r="AL1012" s="222">
        <f t="shared" si="223"/>
        <v>168064</v>
      </c>
    </row>
    <row r="1013" spans="1:38" ht="27">
      <c r="A1013" s="203">
        <v>39</v>
      </c>
      <c r="B1013" s="102" t="s">
        <v>827</v>
      </c>
      <c r="C1013" s="102"/>
      <c r="D1013" s="203"/>
      <c r="E1013" s="1042" t="s">
        <v>1272</v>
      </c>
      <c r="F1013" s="203" t="s">
        <v>1087</v>
      </c>
      <c r="G1013" s="203">
        <v>7</v>
      </c>
      <c r="H1013" s="203">
        <v>1.96</v>
      </c>
      <c r="I1013" s="102">
        <v>1</v>
      </c>
      <c r="J1013" s="102">
        <v>163072</v>
      </c>
      <c r="K1013" s="102"/>
      <c r="L1013" s="102"/>
      <c r="M1013" s="222">
        <f t="shared" si="218"/>
        <v>163072</v>
      </c>
      <c r="N1013" s="203">
        <v>1.96</v>
      </c>
      <c r="O1013" s="102">
        <v>1</v>
      </c>
      <c r="P1013" s="203">
        <v>163072</v>
      </c>
      <c r="Q1013" s="203"/>
      <c r="R1013" s="203"/>
      <c r="S1013" s="222">
        <f t="shared" si="219"/>
        <v>163072</v>
      </c>
      <c r="T1013" s="222">
        <f t="shared" si="224"/>
        <v>0</v>
      </c>
      <c r="U1013" s="222">
        <f t="shared" si="224"/>
        <v>0</v>
      </c>
      <c r="V1013" s="222">
        <f t="shared" si="224"/>
        <v>0</v>
      </c>
      <c r="W1013" s="222">
        <f t="shared" si="224"/>
        <v>0</v>
      </c>
      <c r="X1013" s="222">
        <f t="shared" si="221"/>
        <v>0</v>
      </c>
      <c r="Y1013" s="203">
        <v>8</v>
      </c>
      <c r="Z1013" s="203">
        <v>2.02</v>
      </c>
      <c r="AA1013" s="102">
        <v>1</v>
      </c>
      <c r="AB1013" s="102">
        <v>168064</v>
      </c>
      <c r="AC1013" s="102"/>
      <c r="AD1013" s="102"/>
      <c r="AE1013" s="222">
        <f t="shared" si="222"/>
        <v>168064</v>
      </c>
      <c r="AF1013" s="203">
        <v>9</v>
      </c>
      <c r="AG1013" s="203">
        <v>2.02</v>
      </c>
      <c r="AH1013" s="102">
        <v>1</v>
      </c>
      <c r="AI1013" s="102">
        <v>168064</v>
      </c>
      <c r="AJ1013" s="102"/>
      <c r="AK1013" s="102"/>
      <c r="AL1013" s="222">
        <f t="shared" si="223"/>
        <v>168064</v>
      </c>
    </row>
    <row r="1014" spans="1:38" ht="27">
      <c r="A1014" s="203">
        <v>40</v>
      </c>
      <c r="B1014" s="102" t="s">
        <v>827</v>
      </c>
      <c r="C1014" s="102"/>
      <c r="D1014" s="203"/>
      <c r="E1014" s="1042" t="s">
        <v>1272</v>
      </c>
      <c r="F1014" s="203" t="s">
        <v>1087</v>
      </c>
      <c r="G1014" s="203">
        <v>7</v>
      </c>
      <c r="H1014" s="203">
        <v>1.96</v>
      </c>
      <c r="I1014" s="102">
        <v>1</v>
      </c>
      <c r="J1014" s="102">
        <v>163072</v>
      </c>
      <c r="K1014" s="102"/>
      <c r="L1014" s="102"/>
      <c r="M1014" s="222">
        <f t="shared" si="218"/>
        <v>163072</v>
      </c>
      <c r="N1014" s="203">
        <v>1.96</v>
      </c>
      <c r="O1014" s="102">
        <v>1</v>
      </c>
      <c r="P1014" s="203">
        <v>163072</v>
      </c>
      <c r="Q1014" s="203"/>
      <c r="R1014" s="203"/>
      <c r="S1014" s="222">
        <f t="shared" si="219"/>
        <v>163072</v>
      </c>
      <c r="T1014" s="222">
        <f t="shared" si="224"/>
        <v>0</v>
      </c>
      <c r="U1014" s="222">
        <f t="shared" si="224"/>
        <v>0</v>
      </c>
      <c r="V1014" s="222">
        <f t="shared" si="224"/>
        <v>0</v>
      </c>
      <c r="W1014" s="222">
        <f t="shared" si="224"/>
        <v>0</v>
      </c>
      <c r="X1014" s="222">
        <f t="shared" si="221"/>
        <v>0</v>
      </c>
      <c r="Y1014" s="203">
        <v>8</v>
      </c>
      <c r="Z1014" s="203">
        <v>2.02</v>
      </c>
      <c r="AA1014" s="102">
        <v>1</v>
      </c>
      <c r="AB1014" s="102">
        <v>168064</v>
      </c>
      <c r="AC1014" s="102"/>
      <c r="AD1014" s="102"/>
      <c r="AE1014" s="222">
        <f t="shared" si="222"/>
        <v>168064</v>
      </c>
      <c r="AF1014" s="203">
        <v>9</v>
      </c>
      <c r="AG1014" s="203">
        <v>2.02</v>
      </c>
      <c r="AH1014" s="102">
        <v>1</v>
      </c>
      <c r="AI1014" s="102">
        <v>168064</v>
      </c>
      <c r="AJ1014" s="102"/>
      <c r="AK1014" s="102"/>
      <c r="AL1014" s="222">
        <f t="shared" si="223"/>
        <v>168064</v>
      </c>
    </row>
    <row r="1015" spans="1:38" ht="27">
      <c r="A1015" s="203">
        <v>41</v>
      </c>
      <c r="B1015" s="104" t="s">
        <v>827</v>
      </c>
      <c r="C1015" s="104"/>
      <c r="D1015" s="203"/>
      <c r="E1015" s="1042" t="s">
        <v>1272</v>
      </c>
      <c r="F1015" s="203" t="s">
        <v>1087</v>
      </c>
      <c r="G1015" s="203">
        <v>7</v>
      </c>
      <c r="H1015" s="203">
        <v>1.96</v>
      </c>
      <c r="I1015" s="102">
        <v>1</v>
      </c>
      <c r="J1015" s="102">
        <v>163072</v>
      </c>
      <c r="K1015" s="102"/>
      <c r="L1015" s="102"/>
      <c r="M1015" s="222">
        <f t="shared" si="218"/>
        <v>163072</v>
      </c>
      <c r="N1015" s="203">
        <v>1.96</v>
      </c>
      <c r="O1015" s="102">
        <v>1</v>
      </c>
      <c r="P1015" s="203">
        <v>163072</v>
      </c>
      <c r="Q1015" s="203"/>
      <c r="R1015" s="203"/>
      <c r="S1015" s="222">
        <f t="shared" si="219"/>
        <v>163072</v>
      </c>
      <c r="T1015" s="222">
        <f t="shared" si="224"/>
        <v>0</v>
      </c>
      <c r="U1015" s="222">
        <f t="shared" si="224"/>
        <v>0</v>
      </c>
      <c r="V1015" s="222">
        <f t="shared" si="224"/>
        <v>0</v>
      </c>
      <c r="W1015" s="222">
        <f t="shared" si="224"/>
        <v>0</v>
      </c>
      <c r="X1015" s="222">
        <f t="shared" si="221"/>
        <v>0</v>
      </c>
      <c r="Y1015" s="203">
        <v>8</v>
      </c>
      <c r="Z1015" s="203">
        <v>2.02</v>
      </c>
      <c r="AA1015" s="102">
        <v>1</v>
      </c>
      <c r="AB1015" s="102">
        <v>168064</v>
      </c>
      <c r="AC1015" s="102"/>
      <c r="AD1015" s="102"/>
      <c r="AE1015" s="222">
        <f t="shared" si="222"/>
        <v>168064</v>
      </c>
      <c r="AF1015" s="203">
        <v>9</v>
      </c>
      <c r="AG1015" s="203">
        <v>2.02</v>
      </c>
      <c r="AH1015" s="102">
        <v>1</v>
      </c>
      <c r="AI1015" s="102">
        <v>168064</v>
      </c>
      <c r="AJ1015" s="102"/>
      <c r="AK1015" s="102"/>
      <c r="AL1015" s="222">
        <f t="shared" si="223"/>
        <v>168064</v>
      </c>
    </row>
    <row r="1016" spans="1:38" ht="27">
      <c r="A1016" s="203">
        <v>42</v>
      </c>
      <c r="B1016" s="102" t="s">
        <v>827</v>
      </c>
      <c r="C1016" s="102"/>
      <c r="D1016" s="203"/>
      <c r="E1016" s="1042" t="s">
        <v>1272</v>
      </c>
      <c r="F1016" s="203" t="s">
        <v>1087</v>
      </c>
      <c r="G1016" s="203">
        <v>7</v>
      </c>
      <c r="H1016" s="203">
        <v>1.96</v>
      </c>
      <c r="I1016" s="102">
        <v>1</v>
      </c>
      <c r="J1016" s="102">
        <v>163072</v>
      </c>
      <c r="K1016" s="102"/>
      <c r="L1016" s="102"/>
      <c r="M1016" s="222">
        <f t="shared" si="218"/>
        <v>163072</v>
      </c>
      <c r="N1016" s="203">
        <v>1.96</v>
      </c>
      <c r="O1016" s="102">
        <v>1</v>
      </c>
      <c r="P1016" s="203">
        <v>163072</v>
      </c>
      <c r="Q1016" s="203"/>
      <c r="R1016" s="203"/>
      <c r="S1016" s="222">
        <f t="shared" si="219"/>
        <v>163072</v>
      </c>
      <c r="T1016" s="222">
        <f t="shared" si="224"/>
        <v>0</v>
      </c>
      <c r="U1016" s="222">
        <f t="shared" si="224"/>
        <v>0</v>
      </c>
      <c r="V1016" s="222">
        <f t="shared" si="224"/>
        <v>0</v>
      </c>
      <c r="W1016" s="222">
        <f t="shared" si="224"/>
        <v>0</v>
      </c>
      <c r="X1016" s="222">
        <f t="shared" si="221"/>
        <v>0</v>
      </c>
      <c r="Y1016" s="203">
        <v>8</v>
      </c>
      <c r="Z1016" s="203">
        <v>2.02</v>
      </c>
      <c r="AA1016" s="102">
        <v>1</v>
      </c>
      <c r="AB1016" s="102">
        <v>168064</v>
      </c>
      <c r="AC1016" s="102"/>
      <c r="AD1016" s="102"/>
      <c r="AE1016" s="222">
        <f t="shared" si="222"/>
        <v>168064</v>
      </c>
      <c r="AF1016" s="203">
        <v>9</v>
      </c>
      <c r="AG1016" s="203">
        <v>2.02</v>
      </c>
      <c r="AH1016" s="102">
        <v>1</v>
      </c>
      <c r="AI1016" s="102">
        <v>168064</v>
      </c>
      <c r="AJ1016" s="102"/>
      <c r="AK1016" s="102"/>
      <c r="AL1016" s="222">
        <f t="shared" si="223"/>
        <v>168064</v>
      </c>
    </row>
    <row r="1017" spans="1:38" ht="27">
      <c r="A1017" s="203">
        <v>43</v>
      </c>
      <c r="B1017" s="102" t="s">
        <v>827</v>
      </c>
      <c r="C1017" s="102"/>
      <c r="D1017" s="203"/>
      <c r="E1017" s="1042" t="s">
        <v>1272</v>
      </c>
      <c r="F1017" s="203" t="s">
        <v>1087</v>
      </c>
      <c r="G1017" s="203">
        <v>7</v>
      </c>
      <c r="H1017" s="203">
        <v>1.96</v>
      </c>
      <c r="I1017" s="102">
        <v>1</v>
      </c>
      <c r="J1017" s="102">
        <v>163072</v>
      </c>
      <c r="K1017" s="102"/>
      <c r="L1017" s="102"/>
      <c r="M1017" s="222">
        <f t="shared" si="218"/>
        <v>163072</v>
      </c>
      <c r="N1017" s="203">
        <v>1.96</v>
      </c>
      <c r="O1017" s="102">
        <v>1</v>
      </c>
      <c r="P1017" s="203">
        <v>163072</v>
      </c>
      <c r="Q1017" s="203"/>
      <c r="R1017" s="203"/>
      <c r="S1017" s="222">
        <f t="shared" si="219"/>
        <v>163072</v>
      </c>
      <c r="T1017" s="222">
        <f t="shared" si="224"/>
        <v>0</v>
      </c>
      <c r="U1017" s="222">
        <f t="shared" si="224"/>
        <v>0</v>
      </c>
      <c r="V1017" s="222">
        <f t="shared" si="224"/>
        <v>0</v>
      </c>
      <c r="W1017" s="222">
        <f t="shared" si="224"/>
        <v>0</v>
      </c>
      <c r="X1017" s="222">
        <f t="shared" si="221"/>
        <v>0</v>
      </c>
      <c r="Y1017" s="203">
        <v>8</v>
      </c>
      <c r="Z1017" s="203">
        <v>2.02</v>
      </c>
      <c r="AA1017" s="102">
        <v>1</v>
      </c>
      <c r="AB1017" s="102">
        <v>168064</v>
      </c>
      <c r="AC1017" s="102"/>
      <c r="AD1017" s="102"/>
      <c r="AE1017" s="222">
        <f t="shared" si="222"/>
        <v>168064</v>
      </c>
      <c r="AF1017" s="203">
        <v>9</v>
      </c>
      <c r="AG1017" s="203">
        <v>2.02</v>
      </c>
      <c r="AH1017" s="102">
        <v>1</v>
      </c>
      <c r="AI1017" s="102">
        <v>168064</v>
      </c>
      <c r="AJ1017" s="102"/>
      <c r="AK1017" s="102"/>
      <c r="AL1017" s="222">
        <f t="shared" si="223"/>
        <v>168064</v>
      </c>
    </row>
    <row r="1018" spans="1:38">
      <c r="A1018" s="203">
        <v>44</v>
      </c>
      <c r="B1018" s="104" t="s">
        <v>1555</v>
      </c>
      <c r="C1018" s="104" t="s">
        <v>8252</v>
      </c>
      <c r="D1018" s="203">
        <v>1985</v>
      </c>
      <c r="E1018" s="1042" t="s">
        <v>1428</v>
      </c>
      <c r="F1018" s="203" t="s">
        <v>1087</v>
      </c>
      <c r="G1018" s="203">
        <v>5</v>
      </c>
      <c r="H1018" s="203">
        <v>1.9</v>
      </c>
      <c r="I1018" s="102">
        <v>1</v>
      </c>
      <c r="J1018" s="102">
        <v>158080</v>
      </c>
      <c r="K1018" s="102"/>
      <c r="L1018" s="102"/>
      <c r="M1018" s="222">
        <f t="shared" si="218"/>
        <v>158080</v>
      </c>
      <c r="N1018" s="203">
        <v>1.9</v>
      </c>
      <c r="O1018" s="102">
        <v>1</v>
      </c>
      <c r="P1018" s="203">
        <v>158080</v>
      </c>
      <c r="Q1018" s="203"/>
      <c r="R1018" s="203"/>
      <c r="S1018" s="222">
        <f t="shared" si="219"/>
        <v>158080</v>
      </c>
      <c r="T1018" s="222">
        <f t="shared" si="224"/>
        <v>0</v>
      </c>
      <c r="U1018" s="222">
        <f t="shared" si="224"/>
        <v>0</v>
      </c>
      <c r="V1018" s="222">
        <f t="shared" si="224"/>
        <v>0</v>
      </c>
      <c r="W1018" s="222">
        <f t="shared" si="224"/>
        <v>0</v>
      </c>
      <c r="X1018" s="222">
        <f t="shared" si="221"/>
        <v>0</v>
      </c>
      <c r="Y1018" s="203">
        <v>6</v>
      </c>
      <c r="Z1018" s="203">
        <v>1.96</v>
      </c>
      <c r="AA1018" s="102">
        <v>1</v>
      </c>
      <c r="AB1018" s="102">
        <v>163072</v>
      </c>
      <c r="AC1018" s="102"/>
      <c r="AD1018" s="102"/>
      <c r="AE1018" s="222">
        <f t="shared" si="222"/>
        <v>163072</v>
      </c>
      <c r="AF1018" s="203">
        <v>7</v>
      </c>
      <c r="AG1018" s="203">
        <v>1.96</v>
      </c>
      <c r="AH1018" s="102">
        <v>1</v>
      </c>
      <c r="AI1018" s="102">
        <v>163072</v>
      </c>
      <c r="AJ1018" s="102"/>
      <c r="AK1018" s="102"/>
      <c r="AL1018" s="222">
        <f t="shared" si="223"/>
        <v>163072</v>
      </c>
    </row>
    <row r="1019" spans="1:38">
      <c r="A1019" s="203"/>
      <c r="B1019" s="102" t="s">
        <v>8379</v>
      </c>
      <c r="C1019" s="102"/>
      <c r="D1019" s="203"/>
      <c r="E1019" s="1042"/>
      <c r="F1019" s="203"/>
      <c r="G1019" s="203"/>
      <c r="H1019" s="203"/>
      <c r="I1019" s="102"/>
      <c r="J1019" s="102"/>
      <c r="K1019" s="102"/>
      <c r="L1019" s="102"/>
      <c r="M1019" s="222">
        <v>9000</v>
      </c>
      <c r="N1019" s="203"/>
      <c r="O1019" s="102"/>
      <c r="P1019" s="203"/>
      <c r="Q1019" s="203"/>
      <c r="R1019" s="203"/>
      <c r="S1019" s="222">
        <v>9000</v>
      </c>
      <c r="T1019" s="222">
        <f t="shared" si="224"/>
        <v>0</v>
      </c>
      <c r="U1019" s="222">
        <f t="shared" si="224"/>
        <v>0</v>
      </c>
      <c r="V1019" s="222">
        <f t="shared" si="224"/>
        <v>0</v>
      </c>
      <c r="W1019" s="222">
        <f t="shared" si="224"/>
        <v>0</v>
      </c>
      <c r="X1019" s="222">
        <f t="shared" si="221"/>
        <v>0</v>
      </c>
      <c r="Y1019" s="203"/>
      <c r="Z1019" s="203"/>
      <c r="AA1019" s="102"/>
      <c r="AB1019" s="102"/>
      <c r="AC1019" s="102"/>
      <c r="AD1019" s="102"/>
      <c r="AE1019" s="222">
        <v>9000</v>
      </c>
      <c r="AF1019" s="203"/>
      <c r="AG1019" s="203"/>
      <c r="AH1019" s="102"/>
      <c r="AI1019" s="102"/>
      <c r="AJ1019" s="102"/>
      <c r="AK1019" s="102"/>
      <c r="AL1019" s="222">
        <v>9000</v>
      </c>
    </row>
    <row r="1020" spans="1:38" s="225" customFormat="1" ht="27">
      <c r="A1020" s="220"/>
      <c r="B1020" s="228" t="s">
        <v>232</v>
      </c>
      <c r="C1020" s="228"/>
      <c r="D1020" s="224" t="s">
        <v>1</v>
      </c>
      <c r="E1020" s="224" t="s">
        <v>1</v>
      </c>
      <c r="F1020" s="224" t="s">
        <v>1</v>
      </c>
      <c r="G1020" s="224" t="s">
        <v>1</v>
      </c>
      <c r="H1020" s="224" t="s">
        <v>1</v>
      </c>
      <c r="I1020" s="224">
        <f>SUM(I975:I1019)</f>
        <v>44</v>
      </c>
      <c r="J1020" s="224">
        <f>SUM(J975:J1019)</f>
        <v>8195200</v>
      </c>
      <c r="K1020" s="224">
        <f>SUM(K975:K1019)</f>
        <v>0</v>
      </c>
      <c r="L1020" s="224">
        <f>SUM(L975:L1019)</f>
        <v>0</v>
      </c>
      <c r="M1020" s="224">
        <f>SUM(M975:M1019)</f>
        <v>8204200</v>
      </c>
      <c r="N1020" s="224"/>
      <c r="O1020" s="224">
        <f t="shared" ref="O1020:X1020" si="225">SUM(O975:O1019)</f>
        <v>44</v>
      </c>
      <c r="P1020" s="224">
        <f t="shared" si="225"/>
        <v>8071232</v>
      </c>
      <c r="Q1020" s="224">
        <f t="shared" si="225"/>
        <v>0</v>
      </c>
      <c r="R1020" s="224">
        <f t="shared" si="225"/>
        <v>0</v>
      </c>
      <c r="S1020" s="224">
        <f t="shared" si="225"/>
        <v>8080232</v>
      </c>
      <c r="T1020" s="224">
        <f t="shared" si="225"/>
        <v>0</v>
      </c>
      <c r="U1020" s="224">
        <f t="shared" si="225"/>
        <v>123968.00000000006</v>
      </c>
      <c r="V1020" s="224">
        <f t="shared" si="225"/>
        <v>0</v>
      </c>
      <c r="W1020" s="224">
        <f t="shared" si="225"/>
        <v>0</v>
      </c>
      <c r="X1020" s="224">
        <f t="shared" si="225"/>
        <v>123968.00000000006</v>
      </c>
      <c r="Y1020" s="224"/>
      <c r="Z1020" s="224"/>
      <c r="AA1020" s="224">
        <f>SUM(AA975:AA1019)</f>
        <v>44</v>
      </c>
      <c r="AB1020" s="224">
        <f>SUM(AB975:AB1019)</f>
        <v>8359936</v>
      </c>
      <c r="AC1020" s="224">
        <f>SUM(AC975:AC1019)</f>
        <v>0</v>
      </c>
      <c r="AD1020" s="224">
        <f>SUM(AD975:AD1019)</f>
        <v>0</v>
      </c>
      <c r="AE1020" s="224">
        <f>SUM(AE975:AE1019)</f>
        <v>8368936</v>
      </c>
      <c r="AF1020" s="224"/>
      <c r="AG1020" s="224"/>
      <c r="AH1020" s="224">
        <f>SUM(AH975:AH1019)</f>
        <v>44</v>
      </c>
      <c r="AI1020" s="224">
        <f>SUM(AI975:AI1019)</f>
        <v>8458112</v>
      </c>
      <c r="AJ1020" s="224">
        <f>SUM(AJ975:AJ1019)</f>
        <v>0</v>
      </c>
      <c r="AK1020" s="224">
        <f>SUM(AK975:AK1019)</f>
        <v>0</v>
      </c>
      <c r="AL1020" s="224">
        <f>SUM(AL975:AL1019)</f>
        <v>8467112</v>
      </c>
    </row>
    <row r="1021" spans="1:38" hidden="1">
      <c r="A1021" s="203"/>
      <c r="B1021" s="188" t="s">
        <v>231</v>
      </c>
      <c r="C1021" s="188"/>
      <c r="D1021" s="222"/>
      <c r="E1021" s="222"/>
      <c r="F1021" s="222"/>
      <c r="G1021" s="222"/>
      <c r="H1021" s="222"/>
      <c r="I1021" s="188"/>
      <c r="J1021" s="188"/>
      <c r="K1021" s="188"/>
      <c r="L1021" s="188"/>
      <c r="M1021" s="188"/>
      <c r="N1021" s="222"/>
      <c r="O1021" s="188"/>
      <c r="P1021" s="188"/>
      <c r="Q1021" s="188"/>
      <c r="R1021" s="188"/>
      <c r="S1021" s="188"/>
      <c r="T1021" s="188"/>
      <c r="U1021" s="188"/>
      <c r="V1021" s="188"/>
      <c r="W1021" s="106"/>
      <c r="X1021" s="106"/>
      <c r="Y1021" s="222"/>
      <c r="Z1021" s="222"/>
      <c r="AA1021" s="188"/>
      <c r="AB1021" s="188"/>
      <c r="AC1021" s="188"/>
      <c r="AD1021" s="188"/>
      <c r="AE1021" s="188"/>
      <c r="AF1021" s="222"/>
      <c r="AG1021" s="222"/>
      <c r="AH1021" s="188"/>
      <c r="AI1021" s="188"/>
      <c r="AJ1021" s="188"/>
      <c r="AK1021" s="188"/>
      <c r="AL1021" s="188"/>
    </row>
    <row r="1022" spans="1:38" hidden="1">
      <c r="A1022" s="203">
        <v>1</v>
      </c>
      <c r="B1022" s="102"/>
      <c r="C1022" s="102"/>
      <c r="D1022" s="203"/>
      <c r="E1022" s="203"/>
      <c r="F1022" s="203"/>
      <c r="G1022" s="203"/>
      <c r="H1022" s="203"/>
      <c r="I1022" s="102"/>
      <c r="J1022" s="102"/>
      <c r="K1022" s="102"/>
      <c r="L1022" s="102"/>
      <c r="M1022" s="222">
        <f>J1022+K1022+L1022</f>
        <v>0</v>
      </c>
      <c r="N1022" s="203"/>
      <c r="O1022" s="102"/>
      <c r="P1022" s="203"/>
      <c r="Q1022" s="203"/>
      <c r="R1022" s="203"/>
      <c r="S1022" s="222">
        <f>P1022+Q1022+R1022</f>
        <v>0</v>
      </c>
      <c r="T1022" s="222">
        <f t="shared" ref="T1022:W1024" si="226">I1022-O1022</f>
        <v>0</v>
      </c>
      <c r="U1022" s="222">
        <f t="shared" si="226"/>
        <v>0</v>
      </c>
      <c r="V1022" s="222">
        <f t="shared" si="226"/>
        <v>0</v>
      </c>
      <c r="W1022" s="222">
        <f t="shared" si="226"/>
        <v>0</v>
      </c>
      <c r="X1022" s="222">
        <f>U1022+V1022+W1022</f>
        <v>0</v>
      </c>
      <c r="Y1022" s="203"/>
      <c r="Z1022" s="203"/>
      <c r="AA1022" s="102"/>
      <c r="AB1022" s="102"/>
      <c r="AC1022" s="102"/>
      <c r="AD1022" s="102"/>
      <c r="AE1022" s="222">
        <f>AB1022+AC1022+AD1022</f>
        <v>0</v>
      </c>
      <c r="AF1022" s="203"/>
      <c r="AG1022" s="203"/>
      <c r="AH1022" s="102"/>
      <c r="AI1022" s="102"/>
      <c r="AJ1022" s="102"/>
      <c r="AK1022" s="102"/>
      <c r="AL1022" s="222">
        <f>AI1022+AJ1022+AK1022</f>
        <v>0</v>
      </c>
    </row>
    <row r="1023" spans="1:38" hidden="1">
      <c r="A1023" s="203">
        <v>2</v>
      </c>
      <c r="B1023" s="102"/>
      <c r="C1023" s="102"/>
      <c r="D1023" s="203"/>
      <c r="E1023" s="203"/>
      <c r="F1023" s="203"/>
      <c r="G1023" s="203"/>
      <c r="H1023" s="203"/>
      <c r="I1023" s="102"/>
      <c r="J1023" s="102"/>
      <c r="K1023" s="102"/>
      <c r="L1023" s="102"/>
      <c r="M1023" s="222">
        <f>J1023+K1023+L1023</f>
        <v>0</v>
      </c>
      <c r="N1023" s="203"/>
      <c r="O1023" s="102"/>
      <c r="P1023" s="203"/>
      <c r="Q1023" s="203"/>
      <c r="R1023" s="203"/>
      <c r="S1023" s="222">
        <f>P1023+Q1023+R1023</f>
        <v>0</v>
      </c>
      <c r="T1023" s="222">
        <f t="shared" si="226"/>
        <v>0</v>
      </c>
      <c r="U1023" s="222">
        <f t="shared" si="226"/>
        <v>0</v>
      </c>
      <c r="V1023" s="222">
        <f t="shared" si="226"/>
        <v>0</v>
      </c>
      <c r="W1023" s="222">
        <f t="shared" si="226"/>
        <v>0</v>
      </c>
      <c r="X1023" s="222">
        <f>U1023+V1023+W1023</f>
        <v>0</v>
      </c>
      <c r="Y1023" s="203"/>
      <c r="Z1023" s="203"/>
      <c r="AA1023" s="102"/>
      <c r="AB1023" s="102"/>
      <c r="AC1023" s="102"/>
      <c r="AD1023" s="102"/>
      <c r="AE1023" s="222">
        <f>AB1023+AC1023+AD1023</f>
        <v>0</v>
      </c>
      <c r="AF1023" s="203"/>
      <c r="AG1023" s="203"/>
      <c r="AH1023" s="102"/>
      <c r="AI1023" s="102"/>
      <c r="AJ1023" s="102"/>
      <c r="AK1023" s="102"/>
      <c r="AL1023" s="222">
        <f>AI1023+AJ1023+AK1023</f>
        <v>0</v>
      </c>
    </row>
    <row r="1024" spans="1:38" hidden="1">
      <c r="A1024" s="203">
        <v>3</v>
      </c>
      <c r="B1024" s="223"/>
      <c r="C1024" s="223"/>
      <c r="D1024" s="203"/>
      <c r="E1024" s="203"/>
      <c r="F1024" s="203"/>
      <c r="G1024" s="203"/>
      <c r="H1024" s="203"/>
      <c r="I1024" s="102"/>
      <c r="J1024" s="102"/>
      <c r="K1024" s="102"/>
      <c r="L1024" s="102"/>
      <c r="M1024" s="222">
        <f>J1024+K1024+L1024</f>
        <v>0</v>
      </c>
      <c r="N1024" s="203"/>
      <c r="O1024" s="102"/>
      <c r="P1024" s="203"/>
      <c r="Q1024" s="203"/>
      <c r="R1024" s="203"/>
      <c r="S1024" s="222">
        <f>P1024+Q1024+R1024</f>
        <v>0</v>
      </c>
      <c r="T1024" s="222">
        <f t="shared" si="226"/>
        <v>0</v>
      </c>
      <c r="U1024" s="222">
        <f t="shared" si="226"/>
        <v>0</v>
      </c>
      <c r="V1024" s="222">
        <f t="shared" si="226"/>
        <v>0</v>
      </c>
      <c r="W1024" s="222">
        <f t="shared" si="226"/>
        <v>0</v>
      </c>
      <c r="X1024" s="222">
        <f>U1024+V1024+W1024</f>
        <v>0</v>
      </c>
      <c r="Y1024" s="203"/>
      <c r="Z1024" s="203"/>
      <c r="AA1024" s="102"/>
      <c r="AB1024" s="102"/>
      <c r="AC1024" s="102"/>
      <c r="AD1024" s="102"/>
      <c r="AE1024" s="222">
        <f>AB1024+AC1024+AD1024</f>
        <v>0</v>
      </c>
      <c r="AF1024" s="203"/>
      <c r="AG1024" s="203"/>
      <c r="AH1024" s="102"/>
      <c r="AI1024" s="102"/>
      <c r="AJ1024" s="102"/>
      <c r="AK1024" s="102"/>
      <c r="AL1024" s="222">
        <f>AI1024+AJ1024+AK1024</f>
        <v>0</v>
      </c>
    </row>
    <row r="1025" spans="1:38" s="225" customFormat="1" ht="27" hidden="1">
      <c r="A1025" s="220"/>
      <c r="B1025" s="228" t="s">
        <v>232</v>
      </c>
      <c r="C1025" s="228"/>
      <c r="D1025" s="224" t="s">
        <v>1</v>
      </c>
      <c r="E1025" s="224" t="s">
        <v>1</v>
      </c>
      <c r="F1025" s="224" t="s">
        <v>1</v>
      </c>
      <c r="G1025" s="224" t="s">
        <v>1</v>
      </c>
      <c r="H1025" s="224" t="s">
        <v>1</v>
      </c>
      <c r="I1025" s="224">
        <f>SUM(I1022:I1024)</f>
        <v>0</v>
      </c>
      <c r="J1025" s="224">
        <f>SUM(J1022:J1024)</f>
        <v>0</v>
      </c>
      <c r="K1025" s="224">
        <f>SUM(K1022:K1024)</f>
        <v>0</v>
      </c>
      <c r="L1025" s="224">
        <f>SUM(L1022:L1024)</f>
        <v>0</v>
      </c>
      <c r="M1025" s="224">
        <f>SUM(M1022:M1024)</f>
        <v>0</v>
      </c>
      <c r="N1025" s="224" t="s">
        <v>1</v>
      </c>
      <c r="O1025" s="224">
        <f t="shared" ref="O1025:V1025" si="227">SUM(O1022:O1024)</f>
        <v>0</v>
      </c>
      <c r="P1025" s="224">
        <f t="shared" si="227"/>
        <v>0</v>
      </c>
      <c r="Q1025" s="224">
        <f t="shared" si="227"/>
        <v>0</v>
      </c>
      <c r="R1025" s="224">
        <f t="shared" si="227"/>
        <v>0</v>
      </c>
      <c r="S1025" s="224">
        <f t="shared" si="227"/>
        <v>0</v>
      </c>
      <c r="T1025" s="224">
        <f t="shared" si="227"/>
        <v>0</v>
      </c>
      <c r="U1025" s="224">
        <f t="shared" si="227"/>
        <v>0</v>
      </c>
      <c r="V1025" s="224">
        <f t="shared" si="227"/>
        <v>0</v>
      </c>
      <c r="W1025" s="112"/>
      <c r="X1025" s="112"/>
      <c r="Y1025" s="224" t="s">
        <v>1</v>
      </c>
      <c r="Z1025" s="224" t="s">
        <v>1</v>
      </c>
      <c r="AA1025" s="224">
        <f>SUM(AA1022:AA1024)</f>
        <v>0</v>
      </c>
      <c r="AB1025" s="224">
        <f>SUM(AB1022:AB1024)</f>
        <v>0</v>
      </c>
      <c r="AC1025" s="224">
        <f>SUM(AC1022:AC1024)</f>
        <v>0</v>
      </c>
      <c r="AD1025" s="224">
        <f>SUM(AD1022:AD1024)</f>
        <v>0</v>
      </c>
      <c r="AE1025" s="224">
        <f>SUM(AE1022:AE1024)</f>
        <v>0</v>
      </c>
      <c r="AF1025" s="224" t="s">
        <v>1</v>
      </c>
      <c r="AG1025" s="224" t="s">
        <v>1</v>
      </c>
      <c r="AH1025" s="224">
        <f>SUM(AH1022:AH1024)</f>
        <v>0</v>
      </c>
      <c r="AI1025" s="224">
        <f>SUM(AI1022:AI1024)</f>
        <v>0</v>
      </c>
      <c r="AJ1025" s="224">
        <f>SUM(AJ1022:AJ1024)</f>
        <v>0</v>
      </c>
      <c r="AK1025" s="224">
        <f>SUM(AK1022:AK1024)</f>
        <v>0</v>
      </c>
      <c r="AL1025" s="224">
        <f>SUM(AL1022:AL1024)</f>
        <v>0</v>
      </c>
    </row>
    <row r="1026" spans="1:38" s="225" customFormat="1" ht="27">
      <c r="A1026" s="220"/>
      <c r="B1026" s="228" t="s">
        <v>238</v>
      </c>
      <c r="C1026" s="228"/>
      <c r="D1026" s="224" t="s">
        <v>1</v>
      </c>
      <c r="E1026" s="224" t="s">
        <v>1</v>
      </c>
      <c r="F1026" s="224" t="s">
        <v>1</v>
      </c>
      <c r="G1026" s="224" t="s">
        <v>1</v>
      </c>
      <c r="H1026" s="224" t="s">
        <v>1</v>
      </c>
      <c r="I1026" s="224">
        <f>I1020+I1025</f>
        <v>44</v>
      </c>
      <c r="J1026" s="224">
        <f>J1020+J1025</f>
        <v>8195200</v>
      </c>
      <c r="K1026" s="224">
        <f>K1020+K1025</f>
        <v>0</v>
      </c>
      <c r="L1026" s="224">
        <f>L1020+L1025</f>
        <v>0</v>
      </c>
      <c r="M1026" s="224">
        <f>M1020+M1025</f>
        <v>8204200</v>
      </c>
      <c r="N1026" s="224"/>
      <c r="O1026" s="224">
        <f t="shared" ref="O1026:X1026" si="228">O1020+O1025</f>
        <v>44</v>
      </c>
      <c r="P1026" s="224">
        <f t="shared" si="228"/>
        <v>8071232</v>
      </c>
      <c r="Q1026" s="224">
        <f t="shared" si="228"/>
        <v>0</v>
      </c>
      <c r="R1026" s="224">
        <f t="shared" si="228"/>
        <v>0</v>
      </c>
      <c r="S1026" s="224">
        <f t="shared" si="228"/>
        <v>8080232</v>
      </c>
      <c r="T1026" s="224">
        <f t="shared" si="228"/>
        <v>0</v>
      </c>
      <c r="U1026" s="224">
        <f t="shared" si="228"/>
        <v>123968.00000000006</v>
      </c>
      <c r="V1026" s="224">
        <f t="shared" si="228"/>
        <v>0</v>
      </c>
      <c r="W1026" s="224">
        <f t="shared" si="228"/>
        <v>0</v>
      </c>
      <c r="X1026" s="224">
        <f t="shared" si="228"/>
        <v>123968.00000000006</v>
      </c>
      <c r="Y1026" s="224"/>
      <c r="Z1026" s="224"/>
      <c r="AA1026" s="224">
        <f>AA1020+AA1025</f>
        <v>44</v>
      </c>
      <c r="AB1026" s="224">
        <f>AB1020+AB1025</f>
        <v>8359936</v>
      </c>
      <c r="AC1026" s="224">
        <f>AC1020+AC1025</f>
        <v>0</v>
      </c>
      <c r="AD1026" s="224">
        <f>AD1020+AD1025</f>
        <v>0</v>
      </c>
      <c r="AE1026" s="224">
        <f>AE1020+AE1025</f>
        <v>8368936</v>
      </c>
      <c r="AF1026" s="224"/>
      <c r="AG1026" s="224"/>
      <c r="AH1026" s="224">
        <f>AH1020+AH1025</f>
        <v>44</v>
      </c>
      <c r="AI1026" s="224">
        <f>AI1020+AI1025</f>
        <v>8458112</v>
      </c>
      <c r="AJ1026" s="224">
        <f>AJ1020+AJ1025</f>
        <v>0</v>
      </c>
      <c r="AK1026" s="224">
        <f>AK1020+AK1025</f>
        <v>0</v>
      </c>
      <c r="AL1026" s="224">
        <f>AL1020+AL1025</f>
        <v>8467112</v>
      </c>
    </row>
    <row r="1027" spans="1:38">
      <c r="A1027" s="203"/>
      <c r="B1027" s="102"/>
      <c r="C1027" s="102"/>
      <c r="D1027" s="222"/>
      <c r="E1027" s="222"/>
      <c r="F1027" s="222"/>
      <c r="G1027" s="222"/>
      <c r="H1027" s="222"/>
      <c r="I1027" s="102"/>
      <c r="J1027" s="222"/>
      <c r="K1027" s="222"/>
      <c r="L1027" s="222"/>
      <c r="M1027" s="222"/>
      <c r="N1027" s="222"/>
      <c r="O1027" s="102"/>
      <c r="P1027" s="222"/>
      <c r="Q1027" s="222"/>
      <c r="R1027" s="222"/>
      <c r="S1027" s="102"/>
      <c r="T1027" s="222"/>
      <c r="U1027" s="102"/>
      <c r="V1027" s="222"/>
      <c r="W1027" s="106"/>
      <c r="X1027" s="106"/>
      <c r="Y1027" s="222"/>
      <c r="Z1027" s="222"/>
      <c r="AA1027" s="102"/>
      <c r="AB1027" s="222"/>
      <c r="AC1027" s="222"/>
      <c r="AD1027" s="222"/>
      <c r="AE1027" s="222"/>
      <c r="AF1027" s="222"/>
      <c r="AG1027" s="222"/>
      <c r="AH1027" s="102"/>
      <c r="AI1027" s="222"/>
      <c r="AJ1027" s="222"/>
      <c r="AK1027" s="222"/>
      <c r="AL1027" s="222"/>
    </row>
    <row r="1028" spans="1:38" ht="54">
      <c r="A1028" s="220" t="s">
        <v>4</v>
      </c>
      <c r="B1028" s="221" t="s">
        <v>463</v>
      </c>
      <c r="C1028" s="221"/>
      <c r="D1028" s="222"/>
      <c r="E1028" s="222"/>
      <c r="F1028" s="222"/>
      <c r="G1028" s="222"/>
      <c r="H1028" s="222"/>
      <c r="I1028" s="221"/>
      <c r="J1028" s="222"/>
      <c r="K1028" s="222"/>
      <c r="L1028" s="222"/>
      <c r="M1028" s="222"/>
      <c r="N1028" s="222"/>
      <c r="O1028" s="221"/>
      <c r="P1028" s="222"/>
      <c r="Q1028" s="222"/>
      <c r="R1028" s="222"/>
      <c r="S1028" s="221"/>
      <c r="T1028" s="222"/>
      <c r="U1028" s="221"/>
      <c r="V1028" s="222"/>
      <c r="W1028" s="106"/>
      <c r="X1028" s="106"/>
      <c r="Y1028" s="222"/>
      <c r="Z1028" s="222"/>
      <c r="AA1028" s="221"/>
      <c r="AB1028" s="222"/>
      <c r="AC1028" s="222"/>
      <c r="AD1028" s="222"/>
      <c r="AE1028" s="222"/>
      <c r="AF1028" s="222"/>
      <c r="AG1028" s="222"/>
      <c r="AH1028" s="221"/>
      <c r="AI1028" s="222"/>
      <c r="AJ1028" s="222"/>
      <c r="AK1028" s="222"/>
      <c r="AL1028" s="222"/>
    </row>
    <row r="1029" spans="1:38">
      <c r="A1029" s="203"/>
      <c r="B1029" s="188" t="s">
        <v>126</v>
      </c>
      <c r="C1029" s="188"/>
      <c r="D1029" s="222"/>
      <c r="E1029" s="222"/>
      <c r="F1029" s="222"/>
      <c r="G1029" s="222"/>
      <c r="H1029" s="222"/>
      <c r="I1029" s="188"/>
      <c r="J1029" s="222"/>
      <c r="K1029" s="222"/>
      <c r="L1029" s="222"/>
      <c r="M1029" s="222"/>
      <c r="N1029" s="222"/>
      <c r="O1029" s="188"/>
      <c r="P1029" s="222"/>
      <c r="Q1029" s="222"/>
      <c r="R1029" s="222"/>
      <c r="S1029" s="188"/>
      <c r="T1029" s="222"/>
      <c r="U1029" s="188"/>
      <c r="V1029" s="222"/>
      <c r="W1029" s="106"/>
      <c r="X1029" s="106"/>
      <c r="Y1029" s="222"/>
      <c r="Z1029" s="222"/>
      <c r="AA1029" s="188"/>
      <c r="AB1029" s="222"/>
      <c r="AC1029" s="222"/>
      <c r="AD1029" s="222"/>
      <c r="AE1029" s="222"/>
      <c r="AF1029" s="222"/>
      <c r="AG1029" s="222"/>
      <c r="AH1029" s="188"/>
      <c r="AI1029" s="222"/>
      <c r="AJ1029" s="222"/>
      <c r="AK1029" s="222"/>
      <c r="AL1029" s="222"/>
    </row>
    <row r="1030" spans="1:38">
      <c r="A1030" s="203">
        <v>1</v>
      </c>
      <c r="B1030" s="102" t="s">
        <v>5449</v>
      </c>
      <c r="C1030" s="102" t="s">
        <v>8234</v>
      </c>
      <c r="D1030" s="222">
        <v>1965</v>
      </c>
      <c r="E1030" s="1637" t="s">
        <v>1195</v>
      </c>
      <c r="F1030" s="222" t="s">
        <v>1</v>
      </c>
      <c r="G1030" s="222" t="s">
        <v>1</v>
      </c>
      <c r="H1030" s="222">
        <v>1.5</v>
      </c>
      <c r="I1030" s="102">
        <v>1</v>
      </c>
      <c r="J1030" s="203">
        <v>124800</v>
      </c>
      <c r="K1030" s="203"/>
      <c r="L1030" s="203"/>
      <c r="M1030" s="222">
        <f t="shared" ref="M1030:M1049" si="229">J1030+K1030+L1030</f>
        <v>124800</v>
      </c>
      <c r="N1030" s="222">
        <v>1.5</v>
      </c>
      <c r="O1030" s="102">
        <v>1</v>
      </c>
      <c r="P1030" s="203">
        <v>124800</v>
      </c>
      <c r="Q1030" s="203"/>
      <c r="R1030" s="203"/>
      <c r="S1030" s="222">
        <f t="shared" ref="S1030:S1049" si="230">P1030+Q1030+R1030</f>
        <v>124800</v>
      </c>
      <c r="T1030" s="222">
        <f t="shared" ref="T1030:W1045" si="231">I1030-O1030</f>
        <v>0</v>
      </c>
      <c r="U1030" s="222">
        <f t="shared" si="231"/>
        <v>0</v>
      </c>
      <c r="V1030" s="222">
        <f t="shared" si="231"/>
        <v>0</v>
      </c>
      <c r="W1030" s="222">
        <f t="shared" si="231"/>
        <v>0</v>
      </c>
      <c r="X1030" s="222">
        <f t="shared" ref="X1030:X1049" si="232">U1030+V1030+W1030</f>
        <v>0</v>
      </c>
      <c r="Y1030" s="222" t="s">
        <v>1</v>
      </c>
      <c r="Z1030" s="222">
        <v>1.5</v>
      </c>
      <c r="AA1030" s="102">
        <v>1</v>
      </c>
      <c r="AB1030" s="203">
        <v>124800</v>
      </c>
      <c r="AC1030" s="203"/>
      <c r="AD1030" s="203"/>
      <c r="AE1030" s="222">
        <f t="shared" ref="AE1030:AE1049" si="233">AB1030+AC1030+AD1030</f>
        <v>124800</v>
      </c>
      <c r="AF1030" s="222" t="s">
        <v>1</v>
      </c>
      <c r="AG1030" s="222">
        <v>1.5</v>
      </c>
      <c r="AH1030" s="102">
        <v>1</v>
      </c>
      <c r="AI1030" s="203">
        <v>124800</v>
      </c>
      <c r="AJ1030" s="203"/>
      <c r="AK1030" s="203"/>
      <c r="AL1030" s="222">
        <f t="shared" ref="AL1030:AL1049" si="234">AI1030+AJ1030+AK1030</f>
        <v>124800</v>
      </c>
    </row>
    <row r="1031" spans="1:38">
      <c r="A1031" s="203">
        <v>2</v>
      </c>
      <c r="B1031" s="102" t="s">
        <v>5450</v>
      </c>
      <c r="C1031" s="102" t="s">
        <v>8234</v>
      </c>
      <c r="D1031" s="222">
        <v>1987</v>
      </c>
      <c r="E1031" s="1638" t="s">
        <v>1198</v>
      </c>
      <c r="F1031" s="222" t="s">
        <v>1</v>
      </c>
      <c r="G1031" s="222" t="s">
        <v>1</v>
      </c>
      <c r="H1031" s="222">
        <v>1.25</v>
      </c>
      <c r="I1031" s="102">
        <v>1</v>
      </c>
      <c r="J1031" s="203">
        <v>104000</v>
      </c>
      <c r="K1031" s="203"/>
      <c r="L1031" s="203"/>
      <c r="M1031" s="222">
        <f t="shared" si="229"/>
        <v>104000</v>
      </c>
      <c r="N1031" s="222">
        <v>1.25</v>
      </c>
      <c r="O1031" s="102">
        <v>1</v>
      </c>
      <c r="P1031" s="203">
        <v>104000</v>
      </c>
      <c r="Q1031" s="203"/>
      <c r="R1031" s="203"/>
      <c r="S1031" s="222">
        <f t="shared" si="230"/>
        <v>104000</v>
      </c>
      <c r="T1031" s="222">
        <f t="shared" si="231"/>
        <v>0</v>
      </c>
      <c r="U1031" s="222">
        <f t="shared" si="231"/>
        <v>0</v>
      </c>
      <c r="V1031" s="222">
        <f t="shared" si="231"/>
        <v>0</v>
      </c>
      <c r="W1031" s="222">
        <f t="shared" si="231"/>
        <v>0</v>
      </c>
      <c r="X1031" s="222">
        <f t="shared" si="232"/>
        <v>0</v>
      </c>
      <c r="Y1031" s="222" t="s">
        <v>1</v>
      </c>
      <c r="Z1031" s="222">
        <v>1.25</v>
      </c>
      <c r="AA1031" s="102">
        <v>1</v>
      </c>
      <c r="AB1031" s="203">
        <v>104000</v>
      </c>
      <c r="AC1031" s="203"/>
      <c r="AD1031" s="203"/>
      <c r="AE1031" s="222">
        <f t="shared" si="233"/>
        <v>104000</v>
      </c>
      <c r="AF1031" s="222" t="s">
        <v>1</v>
      </c>
      <c r="AG1031" s="222">
        <v>1.25</v>
      </c>
      <c r="AH1031" s="102">
        <v>1</v>
      </c>
      <c r="AI1031" s="203">
        <v>104000</v>
      </c>
      <c r="AJ1031" s="203"/>
      <c r="AK1031" s="203"/>
      <c r="AL1031" s="222">
        <f t="shared" si="234"/>
        <v>104000</v>
      </c>
    </row>
    <row r="1032" spans="1:38">
      <c r="A1032" s="203">
        <v>3</v>
      </c>
      <c r="B1032" s="102" t="s">
        <v>5451</v>
      </c>
      <c r="C1032" s="102" t="s">
        <v>8234</v>
      </c>
      <c r="D1032" s="222">
        <v>1962</v>
      </c>
      <c r="E1032" s="1637" t="s">
        <v>1202</v>
      </c>
      <c r="F1032" s="222" t="s">
        <v>1</v>
      </c>
      <c r="G1032" s="222" t="s">
        <v>1</v>
      </c>
      <c r="H1032" s="222">
        <v>1.5</v>
      </c>
      <c r="I1032" s="102">
        <v>1</v>
      </c>
      <c r="J1032" s="203">
        <v>124800</v>
      </c>
      <c r="K1032" s="203"/>
      <c r="L1032" s="203"/>
      <c r="M1032" s="222">
        <f t="shared" si="229"/>
        <v>124800</v>
      </c>
      <c r="N1032" s="222">
        <v>1.5</v>
      </c>
      <c r="O1032" s="102">
        <v>1</v>
      </c>
      <c r="P1032" s="203">
        <v>124800</v>
      </c>
      <c r="Q1032" s="203"/>
      <c r="R1032" s="203"/>
      <c r="S1032" s="222">
        <f t="shared" si="230"/>
        <v>124800</v>
      </c>
      <c r="T1032" s="222">
        <f t="shared" si="231"/>
        <v>0</v>
      </c>
      <c r="U1032" s="222">
        <f t="shared" si="231"/>
        <v>0</v>
      </c>
      <c r="V1032" s="222">
        <f t="shared" si="231"/>
        <v>0</v>
      </c>
      <c r="W1032" s="222">
        <f t="shared" si="231"/>
        <v>0</v>
      </c>
      <c r="X1032" s="222">
        <f t="shared" si="232"/>
        <v>0</v>
      </c>
      <c r="Y1032" s="222" t="s">
        <v>1</v>
      </c>
      <c r="Z1032" s="222">
        <v>1.5</v>
      </c>
      <c r="AA1032" s="102">
        <v>1</v>
      </c>
      <c r="AB1032" s="203">
        <v>124800</v>
      </c>
      <c r="AC1032" s="203"/>
      <c r="AD1032" s="203"/>
      <c r="AE1032" s="222">
        <f t="shared" si="233"/>
        <v>124800</v>
      </c>
      <c r="AF1032" s="222" t="s">
        <v>1</v>
      </c>
      <c r="AG1032" s="222">
        <v>1.5</v>
      </c>
      <c r="AH1032" s="102">
        <v>1</v>
      </c>
      <c r="AI1032" s="203">
        <v>124800</v>
      </c>
      <c r="AJ1032" s="203"/>
      <c r="AK1032" s="203"/>
      <c r="AL1032" s="222">
        <f t="shared" si="234"/>
        <v>124800</v>
      </c>
    </row>
    <row r="1033" spans="1:38">
      <c r="A1033" s="203">
        <v>4</v>
      </c>
      <c r="B1033" s="102" t="s">
        <v>5452</v>
      </c>
      <c r="C1033" s="102" t="s">
        <v>8234</v>
      </c>
      <c r="D1033" s="222">
        <v>1965</v>
      </c>
      <c r="E1033" s="1637" t="s">
        <v>1202</v>
      </c>
      <c r="F1033" s="222" t="s">
        <v>1</v>
      </c>
      <c r="G1033" s="222" t="s">
        <v>1</v>
      </c>
      <c r="H1033" s="222">
        <v>1.5</v>
      </c>
      <c r="I1033" s="102">
        <v>1</v>
      </c>
      <c r="J1033" s="203">
        <v>124800</v>
      </c>
      <c r="K1033" s="203"/>
      <c r="L1033" s="203"/>
      <c r="M1033" s="222">
        <f t="shared" si="229"/>
        <v>124800</v>
      </c>
      <c r="N1033" s="222">
        <v>1.5</v>
      </c>
      <c r="O1033" s="102">
        <v>1</v>
      </c>
      <c r="P1033" s="203">
        <v>124800</v>
      </c>
      <c r="Q1033" s="203"/>
      <c r="R1033" s="203"/>
      <c r="S1033" s="222">
        <f t="shared" si="230"/>
        <v>124800</v>
      </c>
      <c r="T1033" s="222">
        <f t="shared" si="231"/>
        <v>0</v>
      </c>
      <c r="U1033" s="222">
        <f t="shared" si="231"/>
        <v>0</v>
      </c>
      <c r="V1033" s="222">
        <f t="shared" si="231"/>
        <v>0</v>
      </c>
      <c r="W1033" s="222">
        <f t="shared" si="231"/>
        <v>0</v>
      </c>
      <c r="X1033" s="222">
        <f t="shared" si="232"/>
        <v>0</v>
      </c>
      <c r="Y1033" s="222" t="s">
        <v>1</v>
      </c>
      <c r="Z1033" s="222">
        <v>1.5</v>
      </c>
      <c r="AA1033" s="102">
        <v>1</v>
      </c>
      <c r="AB1033" s="203">
        <v>124800</v>
      </c>
      <c r="AC1033" s="203"/>
      <c r="AD1033" s="203"/>
      <c r="AE1033" s="222">
        <f t="shared" si="233"/>
        <v>124800</v>
      </c>
      <c r="AF1033" s="222" t="s">
        <v>1</v>
      </c>
      <c r="AG1033" s="222">
        <v>1.5</v>
      </c>
      <c r="AH1033" s="102">
        <v>1</v>
      </c>
      <c r="AI1033" s="203">
        <v>124800</v>
      </c>
      <c r="AJ1033" s="203"/>
      <c r="AK1033" s="203"/>
      <c r="AL1033" s="222">
        <f t="shared" si="234"/>
        <v>124800</v>
      </c>
    </row>
    <row r="1034" spans="1:38">
      <c r="A1034" s="203">
        <v>5</v>
      </c>
      <c r="B1034" s="102" t="s">
        <v>5453</v>
      </c>
      <c r="C1034" s="102" t="s">
        <v>8234</v>
      </c>
      <c r="D1034" s="222">
        <v>1975</v>
      </c>
      <c r="E1034" s="1637" t="s">
        <v>1206</v>
      </c>
      <c r="F1034" s="222" t="s">
        <v>1</v>
      </c>
      <c r="G1034" s="222" t="s">
        <v>1</v>
      </c>
      <c r="H1034" s="222">
        <v>1.4</v>
      </c>
      <c r="I1034" s="102">
        <v>1</v>
      </c>
      <c r="J1034" s="203">
        <v>116479.99999999999</v>
      </c>
      <c r="K1034" s="203"/>
      <c r="L1034" s="203"/>
      <c r="M1034" s="222">
        <f t="shared" si="229"/>
        <v>116479.99999999999</v>
      </c>
      <c r="N1034" s="222">
        <v>1.4</v>
      </c>
      <c r="O1034" s="102">
        <v>1</v>
      </c>
      <c r="P1034" s="203">
        <v>116479.99999999999</v>
      </c>
      <c r="Q1034" s="203"/>
      <c r="R1034" s="203"/>
      <c r="S1034" s="222">
        <f t="shared" si="230"/>
        <v>116479.99999999999</v>
      </c>
      <c r="T1034" s="222">
        <f t="shared" si="231"/>
        <v>0</v>
      </c>
      <c r="U1034" s="222">
        <f t="shared" si="231"/>
        <v>0</v>
      </c>
      <c r="V1034" s="222">
        <f t="shared" si="231"/>
        <v>0</v>
      </c>
      <c r="W1034" s="222">
        <f t="shared" si="231"/>
        <v>0</v>
      </c>
      <c r="X1034" s="222">
        <f t="shared" si="232"/>
        <v>0</v>
      </c>
      <c r="Y1034" s="222" t="s">
        <v>1</v>
      </c>
      <c r="Z1034" s="222">
        <v>1.4</v>
      </c>
      <c r="AA1034" s="102">
        <v>1</v>
      </c>
      <c r="AB1034" s="203">
        <v>116479.99999999999</v>
      </c>
      <c r="AC1034" s="203"/>
      <c r="AD1034" s="203"/>
      <c r="AE1034" s="222">
        <f t="shared" si="233"/>
        <v>116479.99999999999</v>
      </c>
      <c r="AF1034" s="222" t="s">
        <v>1</v>
      </c>
      <c r="AG1034" s="222">
        <v>1.4</v>
      </c>
      <c r="AH1034" s="102">
        <v>1</v>
      </c>
      <c r="AI1034" s="203">
        <v>116479.99999999999</v>
      </c>
      <c r="AJ1034" s="203"/>
      <c r="AK1034" s="203"/>
      <c r="AL1034" s="222">
        <f t="shared" si="234"/>
        <v>116479.99999999999</v>
      </c>
    </row>
    <row r="1035" spans="1:38">
      <c r="A1035" s="203">
        <v>6</v>
      </c>
      <c r="B1035" s="102" t="s">
        <v>5454</v>
      </c>
      <c r="C1035" s="102" t="s">
        <v>8234</v>
      </c>
      <c r="D1035" s="222">
        <v>1982</v>
      </c>
      <c r="E1035" s="1637" t="s">
        <v>1201</v>
      </c>
      <c r="F1035" s="222" t="s">
        <v>1</v>
      </c>
      <c r="G1035" s="222" t="s">
        <v>1</v>
      </c>
      <c r="H1035" s="222">
        <v>1.6</v>
      </c>
      <c r="I1035" s="102">
        <v>1</v>
      </c>
      <c r="J1035" s="203">
        <v>133120</v>
      </c>
      <c r="K1035" s="203"/>
      <c r="L1035" s="203"/>
      <c r="M1035" s="222">
        <f t="shared" si="229"/>
        <v>133120</v>
      </c>
      <c r="N1035" s="222">
        <v>1.6</v>
      </c>
      <c r="O1035" s="102">
        <v>1</v>
      </c>
      <c r="P1035" s="203">
        <v>133120</v>
      </c>
      <c r="Q1035" s="203"/>
      <c r="R1035" s="203"/>
      <c r="S1035" s="222">
        <f t="shared" si="230"/>
        <v>133120</v>
      </c>
      <c r="T1035" s="222">
        <f t="shared" si="231"/>
        <v>0</v>
      </c>
      <c r="U1035" s="222">
        <f t="shared" si="231"/>
        <v>0</v>
      </c>
      <c r="V1035" s="222">
        <f t="shared" si="231"/>
        <v>0</v>
      </c>
      <c r="W1035" s="222">
        <f t="shared" si="231"/>
        <v>0</v>
      </c>
      <c r="X1035" s="222">
        <f t="shared" si="232"/>
        <v>0</v>
      </c>
      <c r="Y1035" s="222" t="s">
        <v>1</v>
      </c>
      <c r="Z1035" s="222">
        <v>1.6</v>
      </c>
      <c r="AA1035" s="102">
        <v>1</v>
      </c>
      <c r="AB1035" s="203">
        <v>133120</v>
      </c>
      <c r="AC1035" s="203"/>
      <c r="AD1035" s="203"/>
      <c r="AE1035" s="222">
        <f t="shared" si="233"/>
        <v>133120</v>
      </c>
      <c r="AF1035" s="222" t="s">
        <v>1</v>
      </c>
      <c r="AG1035" s="222">
        <v>1.6</v>
      </c>
      <c r="AH1035" s="102">
        <v>1</v>
      </c>
      <c r="AI1035" s="203">
        <v>133120</v>
      </c>
      <c r="AJ1035" s="203"/>
      <c r="AK1035" s="203"/>
      <c r="AL1035" s="222">
        <f t="shared" si="234"/>
        <v>133120</v>
      </c>
    </row>
    <row r="1036" spans="1:38">
      <c r="A1036" s="203">
        <v>7</v>
      </c>
      <c r="B1036" s="102" t="s">
        <v>5455</v>
      </c>
      <c r="C1036" s="102" t="s">
        <v>8233</v>
      </c>
      <c r="D1036" s="222">
        <v>1947</v>
      </c>
      <c r="E1036" s="1637" t="s">
        <v>1209</v>
      </c>
      <c r="F1036" s="222" t="s">
        <v>1</v>
      </c>
      <c r="G1036" s="222" t="s">
        <v>1</v>
      </c>
      <c r="H1036" s="222">
        <v>1</v>
      </c>
      <c r="I1036" s="102">
        <v>1</v>
      </c>
      <c r="J1036" s="203">
        <v>93750</v>
      </c>
      <c r="K1036" s="203"/>
      <c r="L1036" s="203"/>
      <c r="M1036" s="222">
        <f t="shared" si="229"/>
        <v>93750</v>
      </c>
      <c r="N1036" s="222">
        <v>1</v>
      </c>
      <c r="O1036" s="102">
        <v>1</v>
      </c>
      <c r="P1036" s="203">
        <v>93750</v>
      </c>
      <c r="Q1036" s="203"/>
      <c r="R1036" s="203"/>
      <c r="S1036" s="222">
        <f t="shared" si="230"/>
        <v>93750</v>
      </c>
      <c r="T1036" s="222">
        <f t="shared" si="231"/>
        <v>0</v>
      </c>
      <c r="U1036" s="222">
        <f t="shared" si="231"/>
        <v>0</v>
      </c>
      <c r="V1036" s="222">
        <f t="shared" si="231"/>
        <v>0</v>
      </c>
      <c r="W1036" s="222">
        <f t="shared" si="231"/>
        <v>0</v>
      </c>
      <c r="X1036" s="222">
        <f t="shared" si="232"/>
        <v>0</v>
      </c>
      <c r="Y1036" s="222" t="s">
        <v>1</v>
      </c>
      <c r="Z1036" s="222">
        <v>1</v>
      </c>
      <c r="AA1036" s="102">
        <v>1</v>
      </c>
      <c r="AB1036" s="203">
        <v>93750</v>
      </c>
      <c r="AC1036" s="203"/>
      <c r="AD1036" s="203"/>
      <c r="AE1036" s="222">
        <f t="shared" si="233"/>
        <v>93750</v>
      </c>
      <c r="AF1036" s="222" t="s">
        <v>1</v>
      </c>
      <c r="AG1036" s="222">
        <v>1</v>
      </c>
      <c r="AH1036" s="102">
        <v>1</v>
      </c>
      <c r="AI1036" s="203">
        <v>93750</v>
      </c>
      <c r="AJ1036" s="203"/>
      <c r="AK1036" s="203"/>
      <c r="AL1036" s="222">
        <f t="shared" si="234"/>
        <v>93750</v>
      </c>
    </row>
    <row r="1037" spans="1:38">
      <c r="A1037" s="203">
        <v>8</v>
      </c>
      <c r="B1037" s="102" t="s">
        <v>5456</v>
      </c>
      <c r="C1037" s="102" t="s">
        <v>8233</v>
      </c>
      <c r="D1037" s="222">
        <v>1953</v>
      </c>
      <c r="E1037" s="1637" t="s">
        <v>1209</v>
      </c>
      <c r="F1037" s="222" t="s">
        <v>1</v>
      </c>
      <c r="G1037" s="222" t="s">
        <v>1</v>
      </c>
      <c r="H1037" s="222">
        <v>1</v>
      </c>
      <c r="I1037" s="102">
        <v>1</v>
      </c>
      <c r="J1037" s="203">
        <v>93750</v>
      </c>
      <c r="K1037" s="203"/>
      <c r="L1037" s="203"/>
      <c r="M1037" s="222">
        <f t="shared" si="229"/>
        <v>93750</v>
      </c>
      <c r="N1037" s="222">
        <v>1</v>
      </c>
      <c r="O1037" s="102">
        <v>1</v>
      </c>
      <c r="P1037" s="203">
        <v>93750</v>
      </c>
      <c r="Q1037" s="203"/>
      <c r="R1037" s="203"/>
      <c r="S1037" s="222">
        <f t="shared" si="230"/>
        <v>93750</v>
      </c>
      <c r="T1037" s="222">
        <f t="shared" si="231"/>
        <v>0</v>
      </c>
      <c r="U1037" s="222">
        <f t="shared" si="231"/>
        <v>0</v>
      </c>
      <c r="V1037" s="222">
        <f t="shared" si="231"/>
        <v>0</v>
      </c>
      <c r="W1037" s="222">
        <f t="shared" si="231"/>
        <v>0</v>
      </c>
      <c r="X1037" s="222">
        <f t="shared" si="232"/>
        <v>0</v>
      </c>
      <c r="Y1037" s="222" t="s">
        <v>1</v>
      </c>
      <c r="Z1037" s="222">
        <v>1</v>
      </c>
      <c r="AA1037" s="102">
        <v>1</v>
      </c>
      <c r="AB1037" s="203">
        <v>93750</v>
      </c>
      <c r="AC1037" s="203"/>
      <c r="AD1037" s="203"/>
      <c r="AE1037" s="222">
        <f t="shared" si="233"/>
        <v>93750</v>
      </c>
      <c r="AF1037" s="222" t="s">
        <v>1</v>
      </c>
      <c r="AG1037" s="222">
        <v>1</v>
      </c>
      <c r="AH1037" s="102">
        <v>1</v>
      </c>
      <c r="AI1037" s="203">
        <v>93750</v>
      </c>
      <c r="AJ1037" s="203"/>
      <c r="AK1037" s="203"/>
      <c r="AL1037" s="222">
        <f t="shared" si="234"/>
        <v>93750</v>
      </c>
    </row>
    <row r="1038" spans="1:38">
      <c r="A1038" s="203">
        <v>9</v>
      </c>
      <c r="B1038" s="102" t="s">
        <v>5457</v>
      </c>
      <c r="C1038" s="102" t="s">
        <v>8233</v>
      </c>
      <c r="D1038" s="222">
        <v>1950</v>
      </c>
      <c r="E1038" s="1637" t="s">
        <v>1209</v>
      </c>
      <c r="F1038" s="222" t="s">
        <v>1</v>
      </c>
      <c r="G1038" s="222" t="s">
        <v>1</v>
      </c>
      <c r="H1038" s="222">
        <v>1</v>
      </c>
      <c r="I1038" s="102">
        <v>1</v>
      </c>
      <c r="J1038" s="203">
        <v>93750</v>
      </c>
      <c r="K1038" s="203"/>
      <c r="L1038" s="203"/>
      <c r="M1038" s="222">
        <f t="shared" si="229"/>
        <v>93750</v>
      </c>
      <c r="N1038" s="222">
        <v>1</v>
      </c>
      <c r="O1038" s="102">
        <v>1</v>
      </c>
      <c r="P1038" s="203">
        <v>93750</v>
      </c>
      <c r="Q1038" s="203"/>
      <c r="R1038" s="203"/>
      <c r="S1038" s="222">
        <f t="shared" si="230"/>
        <v>93750</v>
      </c>
      <c r="T1038" s="222">
        <f t="shared" si="231"/>
        <v>0</v>
      </c>
      <c r="U1038" s="222">
        <f t="shared" si="231"/>
        <v>0</v>
      </c>
      <c r="V1038" s="222">
        <f t="shared" si="231"/>
        <v>0</v>
      </c>
      <c r="W1038" s="222">
        <f t="shared" si="231"/>
        <v>0</v>
      </c>
      <c r="X1038" s="222">
        <f t="shared" si="232"/>
        <v>0</v>
      </c>
      <c r="Y1038" s="222" t="s">
        <v>1</v>
      </c>
      <c r="Z1038" s="222">
        <v>1</v>
      </c>
      <c r="AA1038" s="102">
        <v>1</v>
      </c>
      <c r="AB1038" s="203">
        <v>93750</v>
      </c>
      <c r="AC1038" s="203"/>
      <c r="AD1038" s="203"/>
      <c r="AE1038" s="222">
        <f t="shared" si="233"/>
        <v>93750</v>
      </c>
      <c r="AF1038" s="222" t="s">
        <v>1</v>
      </c>
      <c r="AG1038" s="222">
        <v>1</v>
      </c>
      <c r="AH1038" s="102">
        <v>1</v>
      </c>
      <c r="AI1038" s="203">
        <v>93750</v>
      </c>
      <c r="AJ1038" s="203"/>
      <c r="AK1038" s="203"/>
      <c r="AL1038" s="222">
        <f t="shared" si="234"/>
        <v>93750</v>
      </c>
    </row>
    <row r="1039" spans="1:38">
      <c r="A1039" s="203">
        <v>10</v>
      </c>
      <c r="B1039" s="102" t="s">
        <v>5458</v>
      </c>
      <c r="C1039" s="102" t="s">
        <v>8233</v>
      </c>
      <c r="D1039" s="222">
        <v>1954</v>
      </c>
      <c r="E1039" s="1637" t="s">
        <v>1209</v>
      </c>
      <c r="F1039" s="222" t="s">
        <v>1</v>
      </c>
      <c r="G1039" s="222" t="s">
        <v>1</v>
      </c>
      <c r="H1039" s="222">
        <v>1</v>
      </c>
      <c r="I1039" s="102">
        <v>1</v>
      </c>
      <c r="J1039" s="203">
        <v>93750</v>
      </c>
      <c r="K1039" s="203"/>
      <c r="L1039" s="203"/>
      <c r="M1039" s="222">
        <f t="shared" si="229"/>
        <v>93750</v>
      </c>
      <c r="N1039" s="222">
        <v>1</v>
      </c>
      <c r="O1039" s="102">
        <v>1</v>
      </c>
      <c r="P1039" s="203">
        <v>93750</v>
      </c>
      <c r="Q1039" s="203"/>
      <c r="R1039" s="203"/>
      <c r="S1039" s="222">
        <f t="shared" si="230"/>
        <v>93750</v>
      </c>
      <c r="T1039" s="222">
        <f t="shared" si="231"/>
        <v>0</v>
      </c>
      <c r="U1039" s="222">
        <f t="shared" si="231"/>
        <v>0</v>
      </c>
      <c r="V1039" s="222">
        <f t="shared" si="231"/>
        <v>0</v>
      </c>
      <c r="W1039" s="222">
        <f t="shared" si="231"/>
        <v>0</v>
      </c>
      <c r="X1039" s="222">
        <f t="shared" si="232"/>
        <v>0</v>
      </c>
      <c r="Y1039" s="222" t="s">
        <v>1</v>
      </c>
      <c r="Z1039" s="222">
        <v>1</v>
      </c>
      <c r="AA1039" s="102">
        <v>1</v>
      </c>
      <c r="AB1039" s="203">
        <v>93750</v>
      </c>
      <c r="AC1039" s="203"/>
      <c r="AD1039" s="203"/>
      <c r="AE1039" s="222">
        <f t="shared" si="233"/>
        <v>93750</v>
      </c>
      <c r="AF1039" s="222" t="s">
        <v>1</v>
      </c>
      <c r="AG1039" s="222">
        <v>1</v>
      </c>
      <c r="AH1039" s="102">
        <v>1</v>
      </c>
      <c r="AI1039" s="203">
        <v>93750</v>
      </c>
      <c r="AJ1039" s="203"/>
      <c r="AK1039" s="203"/>
      <c r="AL1039" s="222">
        <f t="shared" si="234"/>
        <v>93750</v>
      </c>
    </row>
    <row r="1040" spans="1:38">
      <c r="A1040" s="203">
        <v>11</v>
      </c>
      <c r="B1040" s="102" t="s">
        <v>5459</v>
      </c>
      <c r="C1040" s="102" t="s">
        <v>8233</v>
      </c>
      <c r="D1040" s="222">
        <v>1952</v>
      </c>
      <c r="E1040" s="1637" t="s">
        <v>1209</v>
      </c>
      <c r="F1040" s="222" t="s">
        <v>1</v>
      </c>
      <c r="G1040" s="222" t="s">
        <v>1</v>
      </c>
      <c r="H1040" s="222">
        <v>1</v>
      </c>
      <c r="I1040" s="102">
        <v>1</v>
      </c>
      <c r="J1040" s="203">
        <v>93750</v>
      </c>
      <c r="K1040" s="203"/>
      <c r="L1040" s="203"/>
      <c r="M1040" s="222">
        <f t="shared" si="229"/>
        <v>93750</v>
      </c>
      <c r="N1040" s="222">
        <v>1</v>
      </c>
      <c r="O1040" s="102">
        <v>1</v>
      </c>
      <c r="P1040" s="203">
        <v>93750</v>
      </c>
      <c r="Q1040" s="203"/>
      <c r="R1040" s="203"/>
      <c r="S1040" s="222">
        <f t="shared" si="230"/>
        <v>93750</v>
      </c>
      <c r="T1040" s="222">
        <f t="shared" si="231"/>
        <v>0</v>
      </c>
      <c r="U1040" s="222">
        <f t="shared" si="231"/>
        <v>0</v>
      </c>
      <c r="V1040" s="222">
        <f t="shared" si="231"/>
        <v>0</v>
      </c>
      <c r="W1040" s="222">
        <f t="shared" si="231"/>
        <v>0</v>
      </c>
      <c r="X1040" s="222">
        <f t="shared" si="232"/>
        <v>0</v>
      </c>
      <c r="Y1040" s="222" t="s">
        <v>1</v>
      </c>
      <c r="Z1040" s="222">
        <v>1</v>
      </c>
      <c r="AA1040" s="102">
        <v>1</v>
      </c>
      <c r="AB1040" s="203">
        <v>93750</v>
      </c>
      <c r="AC1040" s="203"/>
      <c r="AD1040" s="203"/>
      <c r="AE1040" s="222">
        <f t="shared" si="233"/>
        <v>93750</v>
      </c>
      <c r="AF1040" s="222" t="s">
        <v>1</v>
      </c>
      <c r="AG1040" s="222">
        <v>1</v>
      </c>
      <c r="AH1040" s="102">
        <v>1</v>
      </c>
      <c r="AI1040" s="203">
        <v>93750</v>
      </c>
      <c r="AJ1040" s="203"/>
      <c r="AK1040" s="203"/>
      <c r="AL1040" s="222">
        <f t="shared" si="234"/>
        <v>93750</v>
      </c>
    </row>
    <row r="1041" spans="1:38">
      <c r="A1041" s="203">
        <v>12</v>
      </c>
      <c r="B1041" s="102" t="s">
        <v>1560</v>
      </c>
      <c r="C1041" s="102" t="s">
        <v>8233</v>
      </c>
      <c r="D1041" s="222">
        <v>1958</v>
      </c>
      <c r="E1041" s="1637" t="s">
        <v>1209</v>
      </c>
      <c r="F1041" s="222" t="s">
        <v>1</v>
      </c>
      <c r="G1041" s="222" t="s">
        <v>1</v>
      </c>
      <c r="H1041" s="222">
        <v>1</v>
      </c>
      <c r="I1041" s="102">
        <v>1</v>
      </c>
      <c r="J1041" s="203">
        <v>93750</v>
      </c>
      <c r="K1041" s="203"/>
      <c r="L1041" s="203"/>
      <c r="M1041" s="222">
        <f t="shared" si="229"/>
        <v>93750</v>
      </c>
      <c r="N1041" s="222">
        <v>1</v>
      </c>
      <c r="O1041" s="102">
        <v>1</v>
      </c>
      <c r="P1041" s="203">
        <v>93750</v>
      </c>
      <c r="Q1041" s="203"/>
      <c r="R1041" s="203"/>
      <c r="S1041" s="222">
        <f t="shared" si="230"/>
        <v>93750</v>
      </c>
      <c r="T1041" s="222">
        <f t="shared" si="231"/>
        <v>0</v>
      </c>
      <c r="U1041" s="222">
        <f t="shared" si="231"/>
        <v>0</v>
      </c>
      <c r="V1041" s="222">
        <f t="shared" si="231"/>
        <v>0</v>
      </c>
      <c r="W1041" s="222">
        <f t="shared" si="231"/>
        <v>0</v>
      </c>
      <c r="X1041" s="222">
        <f t="shared" si="232"/>
        <v>0</v>
      </c>
      <c r="Y1041" s="222" t="s">
        <v>1</v>
      </c>
      <c r="Z1041" s="222">
        <v>1</v>
      </c>
      <c r="AA1041" s="102">
        <v>1</v>
      </c>
      <c r="AB1041" s="203">
        <v>93750</v>
      </c>
      <c r="AC1041" s="203"/>
      <c r="AD1041" s="203"/>
      <c r="AE1041" s="222">
        <f t="shared" si="233"/>
        <v>93750</v>
      </c>
      <c r="AF1041" s="222" t="s">
        <v>1</v>
      </c>
      <c r="AG1041" s="222">
        <v>1</v>
      </c>
      <c r="AH1041" s="102">
        <v>1</v>
      </c>
      <c r="AI1041" s="203">
        <v>93750</v>
      </c>
      <c r="AJ1041" s="203"/>
      <c r="AK1041" s="203"/>
      <c r="AL1041" s="222">
        <f t="shared" si="234"/>
        <v>93750</v>
      </c>
    </row>
    <row r="1042" spans="1:38">
      <c r="A1042" s="203">
        <v>13</v>
      </c>
      <c r="B1042" s="102" t="s">
        <v>1559</v>
      </c>
      <c r="C1042" s="102" t="s">
        <v>8233</v>
      </c>
      <c r="D1042" s="222">
        <v>1966</v>
      </c>
      <c r="E1042" s="1637" t="s">
        <v>1209</v>
      </c>
      <c r="F1042" s="222" t="s">
        <v>1</v>
      </c>
      <c r="G1042" s="222" t="s">
        <v>1</v>
      </c>
      <c r="H1042" s="222">
        <v>1</v>
      </c>
      <c r="I1042" s="102">
        <v>1</v>
      </c>
      <c r="J1042" s="203">
        <v>93750</v>
      </c>
      <c r="K1042" s="203"/>
      <c r="L1042" s="203"/>
      <c r="M1042" s="222">
        <f t="shared" si="229"/>
        <v>93750</v>
      </c>
      <c r="N1042" s="222">
        <v>1</v>
      </c>
      <c r="O1042" s="102">
        <v>1</v>
      </c>
      <c r="P1042" s="203">
        <v>93750</v>
      </c>
      <c r="Q1042" s="203"/>
      <c r="R1042" s="203"/>
      <c r="S1042" s="222">
        <f t="shared" si="230"/>
        <v>93750</v>
      </c>
      <c r="T1042" s="222">
        <f t="shared" si="231"/>
        <v>0</v>
      </c>
      <c r="U1042" s="222">
        <f t="shared" si="231"/>
        <v>0</v>
      </c>
      <c r="V1042" s="222">
        <f t="shared" si="231"/>
        <v>0</v>
      </c>
      <c r="W1042" s="222">
        <f t="shared" si="231"/>
        <v>0</v>
      </c>
      <c r="X1042" s="222">
        <f t="shared" si="232"/>
        <v>0</v>
      </c>
      <c r="Y1042" s="222" t="s">
        <v>1</v>
      </c>
      <c r="Z1042" s="222">
        <v>1</v>
      </c>
      <c r="AA1042" s="102">
        <v>1</v>
      </c>
      <c r="AB1042" s="203">
        <v>93750</v>
      </c>
      <c r="AC1042" s="203"/>
      <c r="AD1042" s="203"/>
      <c r="AE1042" s="222">
        <f t="shared" si="233"/>
        <v>93750</v>
      </c>
      <c r="AF1042" s="222" t="s">
        <v>1</v>
      </c>
      <c r="AG1042" s="222">
        <v>1</v>
      </c>
      <c r="AH1042" s="102">
        <v>1</v>
      </c>
      <c r="AI1042" s="203">
        <v>93750</v>
      </c>
      <c r="AJ1042" s="203"/>
      <c r="AK1042" s="203"/>
      <c r="AL1042" s="222">
        <f t="shared" si="234"/>
        <v>93750</v>
      </c>
    </row>
    <row r="1043" spans="1:38">
      <c r="A1043" s="203">
        <v>14</v>
      </c>
      <c r="B1043" s="102" t="s">
        <v>8458</v>
      </c>
      <c r="C1043" s="102" t="s">
        <v>8233</v>
      </c>
      <c r="D1043" s="222">
        <v>1964</v>
      </c>
      <c r="E1043" s="1637" t="s">
        <v>1209</v>
      </c>
      <c r="F1043" s="222" t="s">
        <v>1</v>
      </c>
      <c r="G1043" s="222" t="s">
        <v>1</v>
      </c>
      <c r="H1043" s="222">
        <v>1</v>
      </c>
      <c r="I1043" s="102">
        <v>1</v>
      </c>
      <c r="J1043" s="203">
        <v>93750</v>
      </c>
      <c r="K1043" s="203"/>
      <c r="L1043" s="203"/>
      <c r="M1043" s="222">
        <f t="shared" si="229"/>
        <v>93750</v>
      </c>
      <c r="N1043" s="222">
        <v>1</v>
      </c>
      <c r="O1043" s="102">
        <v>1</v>
      </c>
      <c r="P1043" s="203">
        <v>93750</v>
      </c>
      <c r="Q1043" s="203"/>
      <c r="R1043" s="203"/>
      <c r="S1043" s="222">
        <f t="shared" si="230"/>
        <v>93750</v>
      </c>
      <c r="T1043" s="222">
        <f t="shared" si="231"/>
        <v>0</v>
      </c>
      <c r="U1043" s="222">
        <f t="shared" si="231"/>
        <v>0</v>
      </c>
      <c r="V1043" s="222">
        <f t="shared" si="231"/>
        <v>0</v>
      </c>
      <c r="W1043" s="222">
        <f t="shared" si="231"/>
        <v>0</v>
      </c>
      <c r="X1043" s="222">
        <f t="shared" si="232"/>
        <v>0</v>
      </c>
      <c r="Y1043" s="222" t="s">
        <v>1</v>
      </c>
      <c r="Z1043" s="222">
        <v>1</v>
      </c>
      <c r="AA1043" s="102">
        <v>1</v>
      </c>
      <c r="AB1043" s="203">
        <v>93750</v>
      </c>
      <c r="AC1043" s="203"/>
      <c r="AD1043" s="203"/>
      <c r="AE1043" s="222">
        <f t="shared" si="233"/>
        <v>93750</v>
      </c>
      <c r="AF1043" s="222" t="s">
        <v>1</v>
      </c>
      <c r="AG1043" s="222">
        <v>1</v>
      </c>
      <c r="AH1043" s="102">
        <v>1</v>
      </c>
      <c r="AI1043" s="203">
        <v>93750</v>
      </c>
      <c r="AJ1043" s="203"/>
      <c r="AK1043" s="203"/>
      <c r="AL1043" s="222">
        <f t="shared" si="234"/>
        <v>93750</v>
      </c>
    </row>
    <row r="1044" spans="1:38">
      <c r="A1044" s="203">
        <v>15</v>
      </c>
      <c r="B1044" s="102" t="s">
        <v>1169</v>
      </c>
      <c r="C1044" s="102" t="s">
        <v>8233</v>
      </c>
      <c r="D1044" s="222">
        <v>1983</v>
      </c>
      <c r="E1044" s="1637" t="s">
        <v>1209</v>
      </c>
      <c r="F1044" s="222" t="s">
        <v>1</v>
      </c>
      <c r="G1044" s="222" t="s">
        <v>1</v>
      </c>
      <c r="H1044" s="222">
        <v>1</v>
      </c>
      <c r="I1044" s="102">
        <v>1</v>
      </c>
      <c r="J1044" s="203">
        <v>100000</v>
      </c>
      <c r="K1044" s="203"/>
      <c r="L1044" s="203"/>
      <c r="M1044" s="222">
        <f t="shared" si="229"/>
        <v>100000</v>
      </c>
      <c r="N1044" s="222">
        <v>1</v>
      </c>
      <c r="O1044" s="102">
        <v>1</v>
      </c>
      <c r="P1044" s="203">
        <v>100000</v>
      </c>
      <c r="Q1044" s="203"/>
      <c r="R1044" s="203"/>
      <c r="S1044" s="222">
        <f t="shared" si="230"/>
        <v>100000</v>
      </c>
      <c r="T1044" s="222">
        <f t="shared" si="231"/>
        <v>0</v>
      </c>
      <c r="U1044" s="222">
        <f t="shared" si="231"/>
        <v>0</v>
      </c>
      <c r="V1044" s="222">
        <f t="shared" si="231"/>
        <v>0</v>
      </c>
      <c r="W1044" s="222">
        <f t="shared" si="231"/>
        <v>0</v>
      </c>
      <c r="X1044" s="222">
        <f t="shared" si="232"/>
        <v>0</v>
      </c>
      <c r="Y1044" s="222" t="s">
        <v>1</v>
      </c>
      <c r="Z1044" s="222">
        <v>1</v>
      </c>
      <c r="AA1044" s="102">
        <v>1</v>
      </c>
      <c r="AB1044" s="203">
        <v>100000</v>
      </c>
      <c r="AC1044" s="203"/>
      <c r="AD1044" s="203"/>
      <c r="AE1044" s="222">
        <f t="shared" si="233"/>
        <v>100000</v>
      </c>
      <c r="AF1044" s="222" t="s">
        <v>1</v>
      </c>
      <c r="AG1044" s="222">
        <v>1</v>
      </c>
      <c r="AH1044" s="102">
        <v>1</v>
      </c>
      <c r="AI1044" s="203">
        <v>100000</v>
      </c>
      <c r="AJ1044" s="203"/>
      <c r="AK1044" s="203"/>
      <c r="AL1044" s="222">
        <f t="shared" si="234"/>
        <v>100000</v>
      </c>
    </row>
    <row r="1045" spans="1:38">
      <c r="A1045" s="203">
        <v>16</v>
      </c>
      <c r="B1045" s="102" t="s">
        <v>5460</v>
      </c>
      <c r="C1045" s="102" t="s">
        <v>8234</v>
      </c>
      <c r="D1045" s="222">
        <v>1986</v>
      </c>
      <c r="E1045" s="1637" t="s">
        <v>1207</v>
      </c>
      <c r="F1045" s="222" t="s">
        <v>1</v>
      </c>
      <c r="G1045" s="222" t="s">
        <v>1</v>
      </c>
      <c r="H1045" s="222">
        <v>1.2</v>
      </c>
      <c r="I1045" s="102">
        <v>1</v>
      </c>
      <c r="J1045" s="203">
        <v>99840</v>
      </c>
      <c r="K1045" s="203"/>
      <c r="L1045" s="203"/>
      <c r="M1045" s="222">
        <f t="shared" si="229"/>
        <v>99840</v>
      </c>
      <c r="N1045" s="222">
        <v>1.2</v>
      </c>
      <c r="O1045" s="102">
        <v>1</v>
      </c>
      <c r="P1045" s="203">
        <v>99840</v>
      </c>
      <c r="Q1045" s="203"/>
      <c r="R1045" s="203"/>
      <c r="S1045" s="222">
        <f t="shared" si="230"/>
        <v>99840</v>
      </c>
      <c r="T1045" s="222">
        <f t="shared" si="231"/>
        <v>0</v>
      </c>
      <c r="U1045" s="222">
        <f t="shared" si="231"/>
        <v>0</v>
      </c>
      <c r="V1045" s="222">
        <f t="shared" si="231"/>
        <v>0</v>
      </c>
      <c r="W1045" s="222">
        <f t="shared" si="231"/>
        <v>0</v>
      </c>
      <c r="X1045" s="222">
        <f t="shared" si="232"/>
        <v>0</v>
      </c>
      <c r="Y1045" s="222" t="s">
        <v>1</v>
      </c>
      <c r="Z1045" s="222">
        <v>1.2</v>
      </c>
      <c r="AA1045" s="102">
        <v>1</v>
      </c>
      <c r="AB1045" s="203">
        <v>99840</v>
      </c>
      <c r="AC1045" s="203"/>
      <c r="AD1045" s="203"/>
      <c r="AE1045" s="222">
        <f t="shared" si="233"/>
        <v>99840</v>
      </c>
      <c r="AF1045" s="222" t="s">
        <v>1</v>
      </c>
      <c r="AG1045" s="222">
        <v>1.2</v>
      </c>
      <c r="AH1045" s="102">
        <v>1</v>
      </c>
      <c r="AI1045" s="203">
        <v>99840</v>
      </c>
      <c r="AJ1045" s="203"/>
      <c r="AK1045" s="203"/>
      <c r="AL1045" s="222">
        <f t="shared" si="234"/>
        <v>99840</v>
      </c>
    </row>
    <row r="1046" spans="1:38">
      <c r="A1046" s="203">
        <v>17</v>
      </c>
      <c r="B1046" s="102" t="s">
        <v>942</v>
      </c>
      <c r="C1046" s="102" t="s">
        <v>8234</v>
      </c>
      <c r="D1046" s="222">
        <v>1984</v>
      </c>
      <c r="E1046" s="1637" t="s">
        <v>1207</v>
      </c>
      <c r="F1046" s="222" t="s">
        <v>1</v>
      </c>
      <c r="G1046" s="222" t="s">
        <v>1</v>
      </c>
      <c r="H1046" s="222">
        <v>1.2</v>
      </c>
      <c r="I1046" s="102">
        <v>1</v>
      </c>
      <c r="J1046" s="203">
        <v>99840</v>
      </c>
      <c r="K1046" s="203"/>
      <c r="L1046" s="203"/>
      <c r="M1046" s="222">
        <f t="shared" si="229"/>
        <v>99840</v>
      </c>
      <c r="N1046" s="222">
        <v>1.2</v>
      </c>
      <c r="O1046" s="102">
        <v>1</v>
      </c>
      <c r="P1046" s="203">
        <v>99840</v>
      </c>
      <c r="Q1046" s="203"/>
      <c r="R1046" s="203"/>
      <c r="S1046" s="222">
        <f t="shared" si="230"/>
        <v>99840</v>
      </c>
      <c r="T1046" s="222">
        <f t="shared" ref="T1046:W1049" si="235">I1046-O1046</f>
        <v>0</v>
      </c>
      <c r="U1046" s="222">
        <f t="shared" si="235"/>
        <v>0</v>
      </c>
      <c r="V1046" s="222">
        <f t="shared" si="235"/>
        <v>0</v>
      </c>
      <c r="W1046" s="222">
        <f t="shared" si="235"/>
        <v>0</v>
      </c>
      <c r="X1046" s="222">
        <f t="shared" si="232"/>
        <v>0</v>
      </c>
      <c r="Y1046" s="222" t="s">
        <v>1</v>
      </c>
      <c r="Z1046" s="222">
        <v>1.2</v>
      </c>
      <c r="AA1046" s="102">
        <v>1</v>
      </c>
      <c r="AB1046" s="203">
        <v>99840</v>
      </c>
      <c r="AC1046" s="203"/>
      <c r="AD1046" s="203"/>
      <c r="AE1046" s="222">
        <f t="shared" si="233"/>
        <v>99840</v>
      </c>
      <c r="AF1046" s="222" t="s">
        <v>1</v>
      </c>
      <c r="AG1046" s="222">
        <v>1.2</v>
      </c>
      <c r="AH1046" s="102">
        <v>1</v>
      </c>
      <c r="AI1046" s="203">
        <v>99840</v>
      </c>
      <c r="AJ1046" s="203"/>
      <c r="AK1046" s="203"/>
      <c r="AL1046" s="222">
        <f t="shared" si="234"/>
        <v>99840</v>
      </c>
    </row>
    <row r="1047" spans="1:38">
      <c r="A1047" s="203">
        <v>18</v>
      </c>
      <c r="B1047" s="102" t="s">
        <v>1557</v>
      </c>
      <c r="C1047" s="102" t="s">
        <v>8233</v>
      </c>
      <c r="D1047" s="222">
        <v>1990</v>
      </c>
      <c r="E1047" s="1637" t="s">
        <v>1255</v>
      </c>
      <c r="F1047" s="222" t="s">
        <v>1</v>
      </c>
      <c r="G1047" s="222" t="s">
        <v>1</v>
      </c>
      <c r="H1047" s="222">
        <v>1</v>
      </c>
      <c r="I1047" s="102">
        <v>1</v>
      </c>
      <c r="J1047" s="203">
        <v>100000</v>
      </c>
      <c r="K1047" s="203"/>
      <c r="L1047" s="203"/>
      <c r="M1047" s="222">
        <f t="shared" si="229"/>
        <v>100000</v>
      </c>
      <c r="N1047" s="222">
        <v>1</v>
      </c>
      <c r="O1047" s="102">
        <v>1</v>
      </c>
      <c r="P1047" s="203">
        <v>100000</v>
      </c>
      <c r="Q1047" s="203"/>
      <c r="R1047" s="203"/>
      <c r="S1047" s="222">
        <f t="shared" si="230"/>
        <v>100000</v>
      </c>
      <c r="T1047" s="222">
        <f t="shared" si="235"/>
        <v>0</v>
      </c>
      <c r="U1047" s="222">
        <f t="shared" si="235"/>
        <v>0</v>
      </c>
      <c r="V1047" s="222">
        <f t="shared" si="235"/>
        <v>0</v>
      </c>
      <c r="W1047" s="222">
        <f t="shared" si="235"/>
        <v>0</v>
      </c>
      <c r="X1047" s="222">
        <f t="shared" si="232"/>
        <v>0</v>
      </c>
      <c r="Y1047" s="222" t="s">
        <v>1</v>
      </c>
      <c r="Z1047" s="222">
        <v>1</v>
      </c>
      <c r="AA1047" s="102">
        <v>1</v>
      </c>
      <c r="AB1047" s="203">
        <v>100000</v>
      </c>
      <c r="AC1047" s="203"/>
      <c r="AD1047" s="203"/>
      <c r="AE1047" s="222">
        <f t="shared" si="233"/>
        <v>100000</v>
      </c>
      <c r="AF1047" s="222" t="s">
        <v>1</v>
      </c>
      <c r="AG1047" s="222">
        <v>1</v>
      </c>
      <c r="AH1047" s="102">
        <v>1</v>
      </c>
      <c r="AI1047" s="203">
        <v>100000</v>
      </c>
      <c r="AJ1047" s="203"/>
      <c r="AK1047" s="203"/>
      <c r="AL1047" s="222">
        <f t="shared" si="234"/>
        <v>100000</v>
      </c>
    </row>
    <row r="1048" spans="1:38">
      <c r="A1048" s="203">
        <v>19</v>
      </c>
      <c r="B1048" s="102" t="s">
        <v>1558</v>
      </c>
      <c r="C1048" s="102" t="s">
        <v>8233</v>
      </c>
      <c r="D1048" s="222">
        <v>1954</v>
      </c>
      <c r="E1048" s="1637" t="s">
        <v>1255</v>
      </c>
      <c r="F1048" s="222" t="s">
        <v>1</v>
      </c>
      <c r="G1048" s="222" t="s">
        <v>1</v>
      </c>
      <c r="H1048" s="222">
        <v>1</v>
      </c>
      <c r="I1048" s="102">
        <v>1</v>
      </c>
      <c r="J1048" s="203">
        <v>93750</v>
      </c>
      <c r="K1048" s="203"/>
      <c r="L1048" s="203"/>
      <c r="M1048" s="222">
        <f t="shared" si="229"/>
        <v>93750</v>
      </c>
      <c r="N1048" s="222">
        <v>1</v>
      </c>
      <c r="O1048" s="102">
        <v>1</v>
      </c>
      <c r="P1048" s="203">
        <v>93750</v>
      </c>
      <c r="Q1048" s="203"/>
      <c r="R1048" s="203"/>
      <c r="S1048" s="222">
        <f t="shared" si="230"/>
        <v>93750</v>
      </c>
      <c r="T1048" s="222">
        <f t="shared" si="235"/>
        <v>0</v>
      </c>
      <c r="U1048" s="222">
        <f t="shared" si="235"/>
        <v>0</v>
      </c>
      <c r="V1048" s="222">
        <f t="shared" si="235"/>
        <v>0</v>
      </c>
      <c r="W1048" s="222">
        <f t="shared" si="235"/>
        <v>0</v>
      </c>
      <c r="X1048" s="222">
        <f t="shared" si="232"/>
        <v>0</v>
      </c>
      <c r="Y1048" s="222" t="s">
        <v>1</v>
      </c>
      <c r="Z1048" s="222">
        <v>1</v>
      </c>
      <c r="AA1048" s="102">
        <v>1</v>
      </c>
      <c r="AB1048" s="203">
        <v>93750</v>
      </c>
      <c r="AC1048" s="203"/>
      <c r="AD1048" s="203"/>
      <c r="AE1048" s="222">
        <f t="shared" si="233"/>
        <v>93750</v>
      </c>
      <c r="AF1048" s="222" t="s">
        <v>1</v>
      </c>
      <c r="AG1048" s="222">
        <v>1</v>
      </c>
      <c r="AH1048" s="102">
        <v>1</v>
      </c>
      <c r="AI1048" s="203">
        <v>93750</v>
      </c>
      <c r="AJ1048" s="203"/>
      <c r="AK1048" s="203"/>
      <c r="AL1048" s="222">
        <f t="shared" si="234"/>
        <v>93750</v>
      </c>
    </row>
    <row r="1049" spans="1:38">
      <c r="A1049" s="203">
        <v>20</v>
      </c>
      <c r="B1049" s="102" t="s">
        <v>8459</v>
      </c>
      <c r="C1049" s="102" t="s">
        <v>8233</v>
      </c>
      <c r="D1049" s="222">
        <v>2004</v>
      </c>
      <c r="E1049" s="1637" t="s">
        <v>1255</v>
      </c>
      <c r="F1049" s="222" t="s">
        <v>1</v>
      </c>
      <c r="G1049" s="222" t="s">
        <v>1</v>
      </c>
      <c r="H1049" s="222">
        <v>1</v>
      </c>
      <c r="I1049" s="102">
        <v>1</v>
      </c>
      <c r="J1049" s="203">
        <v>100000</v>
      </c>
      <c r="K1049" s="203"/>
      <c r="L1049" s="203"/>
      <c r="M1049" s="222">
        <f t="shared" si="229"/>
        <v>100000</v>
      </c>
      <c r="N1049" s="222">
        <v>1</v>
      </c>
      <c r="O1049" s="102">
        <v>1</v>
      </c>
      <c r="P1049" s="203">
        <v>100000</v>
      </c>
      <c r="Q1049" s="203"/>
      <c r="R1049" s="203"/>
      <c r="S1049" s="222">
        <f t="shared" si="230"/>
        <v>100000</v>
      </c>
      <c r="T1049" s="222">
        <f t="shared" si="235"/>
        <v>0</v>
      </c>
      <c r="U1049" s="222">
        <f t="shared" si="235"/>
        <v>0</v>
      </c>
      <c r="V1049" s="222">
        <f t="shared" si="235"/>
        <v>0</v>
      </c>
      <c r="W1049" s="222">
        <f t="shared" si="235"/>
        <v>0</v>
      </c>
      <c r="X1049" s="222">
        <f t="shared" si="232"/>
        <v>0</v>
      </c>
      <c r="Y1049" s="222" t="s">
        <v>1</v>
      </c>
      <c r="Z1049" s="222">
        <v>1</v>
      </c>
      <c r="AA1049" s="102">
        <v>1</v>
      </c>
      <c r="AB1049" s="203">
        <v>100000</v>
      </c>
      <c r="AC1049" s="203"/>
      <c r="AD1049" s="203"/>
      <c r="AE1049" s="222">
        <f t="shared" si="233"/>
        <v>100000</v>
      </c>
      <c r="AF1049" s="222" t="s">
        <v>1</v>
      </c>
      <c r="AG1049" s="222">
        <v>1</v>
      </c>
      <c r="AH1049" s="102">
        <v>1</v>
      </c>
      <c r="AI1049" s="203">
        <v>100000</v>
      </c>
      <c r="AJ1049" s="203"/>
      <c r="AK1049" s="203"/>
      <c r="AL1049" s="222">
        <f t="shared" si="234"/>
        <v>100000</v>
      </c>
    </row>
    <row r="1050" spans="1:38">
      <c r="A1050" s="203"/>
      <c r="B1050" s="102" t="s">
        <v>5440</v>
      </c>
      <c r="C1050" s="102"/>
      <c r="D1050" s="222"/>
      <c r="E1050" s="222"/>
      <c r="F1050" s="222"/>
      <c r="G1050" s="222"/>
      <c r="H1050" s="222"/>
      <c r="I1050" s="102"/>
      <c r="J1050" s="203"/>
      <c r="K1050" s="203"/>
      <c r="L1050" s="203"/>
      <c r="M1050" s="222">
        <v>4500</v>
      </c>
      <c r="N1050" s="222"/>
      <c r="O1050" s="102"/>
      <c r="P1050" s="203"/>
      <c r="Q1050" s="203"/>
      <c r="R1050" s="203"/>
      <c r="S1050" s="222">
        <v>4500</v>
      </c>
      <c r="T1050" s="222"/>
      <c r="U1050" s="222"/>
      <c r="V1050" s="222"/>
      <c r="W1050" s="222"/>
      <c r="X1050" s="222"/>
      <c r="Y1050" s="222"/>
      <c r="Z1050" s="222"/>
      <c r="AA1050" s="102"/>
      <c r="AB1050" s="203"/>
      <c r="AC1050" s="203"/>
      <c r="AD1050" s="203"/>
      <c r="AE1050" s="222">
        <v>4500</v>
      </c>
      <c r="AF1050" s="222"/>
      <c r="AG1050" s="222"/>
      <c r="AH1050" s="102"/>
      <c r="AI1050" s="203"/>
      <c r="AJ1050" s="203"/>
      <c r="AK1050" s="203"/>
      <c r="AL1050" s="222">
        <v>4500</v>
      </c>
    </row>
    <row r="1051" spans="1:38" s="225" customFormat="1" ht="27">
      <c r="A1051" s="220"/>
      <c r="B1051" s="228" t="s">
        <v>232</v>
      </c>
      <c r="C1051" s="228"/>
      <c r="D1051" s="224" t="s">
        <v>1</v>
      </c>
      <c r="E1051" s="224" t="s">
        <v>1</v>
      </c>
      <c r="F1051" s="224" t="s">
        <v>1</v>
      </c>
      <c r="G1051" s="224" t="s">
        <v>1</v>
      </c>
      <c r="H1051" s="224" t="s">
        <v>1</v>
      </c>
      <c r="I1051" s="224">
        <f t="shared" ref="I1051:AL1051" si="236">SUM(I1030:I1050)</f>
        <v>20</v>
      </c>
      <c r="J1051" s="224">
        <f t="shared" si="236"/>
        <v>2071430</v>
      </c>
      <c r="K1051" s="224">
        <f t="shared" si="236"/>
        <v>0</v>
      </c>
      <c r="L1051" s="224">
        <f t="shared" si="236"/>
        <v>0</v>
      </c>
      <c r="M1051" s="224">
        <f t="shared" si="236"/>
        <v>2075930</v>
      </c>
      <c r="N1051" s="224"/>
      <c r="O1051" s="224">
        <f t="shared" si="236"/>
        <v>20</v>
      </c>
      <c r="P1051" s="224">
        <f t="shared" si="236"/>
        <v>2071430</v>
      </c>
      <c r="Q1051" s="224">
        <f t="shared" si="236"/>
        <v>0</v>
      </c>
      <c r="R1051" s="224">
        <f t="shared" si="236"/>
        <v>0</v>
      </c>
      <c r="S1051" s="224">
        <f t="shared" si="236"/>
        <v>2075930</v>
      </c>
      <c r="T1051" s="224">
        <f t="shared" si="236"/>
        <v>0</v>
      </c>
      <c r="U1051" s="224">
        <f t="shared" si="236"/>
        <v>0</v>
      </c>
      <c r="V1051" s="224">
        <f t="shared" si="236"/>
        <v>0</v>
      </c>
      <c r="W1051" s="224">
        <f t="shared" si="236"/>
        <v>0</v>
      </c>
      <c r="X1051" s="224">
        <f t="shared" si="236"/>
        <v>0</v>
      </c>
      <c r="Y1051" s="224">
        <f t="shared" si="236"/>
        <v>0</v>
      </c>
      <c r="Z1051" s="224"/>
      <c r="AA1051" s="224">
        <f t="shared" si="236"/>
        <v>20</v>
      </c>
      <c r="AB1051" s="224">
        <f t="shared" si="236"/>
        <v>2071430</v>
      </c>
      <c r="AC1051" s="224">
        <f t="shared" si="236"/>
        <v>0</v>
      </c>
      <c r="AD1051" s="224">
        <f t="shared" si="236"/>
        <v>0</v>
      </c>
      <c r="AE1051" s="224">
        <f t="shared" si="236"/>
        <v>2075930</v>
      </c>
      <c r="AF1051" s="224">
        <f t="shared" si="236"/>
        <v>0</v>
      </c>
      <c r="AG1051" s="224"/>
      <c r="AH1051" s="224">
        <f t="shared" si="236"/>
        <v>20</v>
      </c>
      <c r="AI1051" s="224">
        <f t="shared" si="236"/>
        <v>2071430</v>
      </c>
      <c r="AJ1051" s="224">
        <f t="shared" si="236"/>
        <v>0</v>
      </c>
      <c r="AK1051" s="224">
        <f t="shared" si="236"/>
        <v>0</v>
      </c>
      <c r="AL1051" s="224">
        <f t="shared" si="236"/>
        <v>2075930</v>
      </c>
    </row>
    <row r="1052" spans="1:38" s="225" customFormat="1" ht="30" customHeight="1" thickBot="1">
      <c r="A1052" s="220"/>
      <c r="B1052" s="561" t="s">
        <v>8361</v>
      </c>
      <c r="C1052" s="561"/>
      <c r="D1052" s="224" t="s">
        <v>1</v>
      </c>
      <c r="E1052" s="224" t="s">
        <v>1</v>
      </c>
      <c r="F1052" s="224" t="s">
        <v>1</v>
      </c>
      <c r="G1052" s="224" t="s">
        <v>1</v>
      </c>
      <c r="H1052" s="224" t="s">
        <v>1</v>
      </c>
      <c r="I1052" s="224">
        <f>+I969+I1026+I1051</f>
        <v>64</v>
      </c>
      <c r="J1052" s="224">
        <f>+J969+J1026+J1051</f>
        <v>10266630</v>
      </c>
      <c r="K1052" s="224">
        <f>+K969+K1026+K1051</f>
        <v>0</v>
      </c>
      <c r="L1052" s="224">
        <f>+L969+L1026+L1051</f>
        <v>0</v>
      </c>
      <c r="M1052" s="224">
        <f>+M969+M1026+M1051</f>
        <v>10280130</v>
      </c>
      <c r="N1052" s="224" t="s">
        <v>1</v>
      </c>
      <c r="O1052" s="224">
        <f t="shared" ref="O1052:X1052" si="237">+O969+O1026+O1051</f>
        <v>64</v>
      </c>
      <c r="P1052" s="224">
        <f t="shared" si="237"/>
        <v>10142662</v>
      </c>
      <c r="Q1052" s="224">
        <f t="shared" si="237"/>
        <v>0</v>
      </c>
      <c r="R1052" s="224">
        <f t="shared" si="237"/>
        <v>0</v>
      </c>
      <c r="S1052" s="224">
        <f t="shared" si="237"/>
        <v>10156162</v>
      </c>
      <c r="T1052" s="224">
        <f t="shared" si="237"/>
        <v>0</v>
      </c>
      <c r="U1052" s="224">
        <f t="shared" si="237"/>
        <v>123968.00000000006</v>
      </c>
      <c r="V1052" s="224">
        <f t="shared" si="237"/>
        <v>0</v>
      </c>
      <c r="W1052" s="224">
        <f t="shared" si="237"/>
        <v>0</v>
      </c>
      <c r="X1052" s="224">
        <f t="shared" si="237"/>
        <v>123968.00000000006</v>
      </c>
      <c r="Y1052" s="224" t="s">
        <v>1</v>
      </c>
      <c r="Z1052" s="224" t="s">
        <v>1</v>
      </c>
      <c r="AA1052" s="224">
        <f>+AA969+AA1026+AA1051</f>
        <v>64</v>
      </c>
      <c r="AB1052" s="224">
        <f>+AB969+AB1026+AB1051</f>
        <v>10431366</v>
      </c>
      <c r="AC1052" s="224">
        <f>+AC969+AC1026+AC1051</f>
        <v>0</v>
      </c>
      <c r="AD1052" s="224">
        <f>+AD969+AD1026+AD1051</f>
        <v>0</v>
      </c>
      <c r="AE1052" s="224">
        <f>+AE969+AE1026+AE1051</f>
        <v>10444866</v>
      </c>
      <c r="AF1052" s="224" t="s">
        <v>1</v>
      </c>
      <c r="AG1052" s="224" t="s">
        <v>1</v>
      </c>
      <c r="AH1052" s="224">
        <f>+AH969+AH1026+AH1051</f>
        <v>64</v>
      </c>
      <c r="AI1052" s="224">
        <f>+AI969+AI1026+AI1051</f>
        <v>10529542</v>
      </c>
      <c r="AJ1052" s="224">
        <f>+AJ969+AJ1026+AJ1051</f>
        <v>0</v>
      </c>
      <c r="AK1052" s="224">
        <f>+AK969+AK1026+AK1051</f>
        <v>0</v>
      </c>
      <c r="AL1052" s="224">
        <f>+AL969+AL1026+AL1051</f>
        <v>10543042</v>
      </c>
    </row>
    <row r="1053" spans="1:38" s="181" customFormat="1" ht="49.5" customHeight="1">
      <c r="A1053" s="30"/>
      <c r="B1053" s="2035" t="s">
        <v>8460</v>
      </c>
      <c r="C1053" s="2035"/>
      <c r="D1053" s="2035"/>
      <c r="E1053" s="2035"/>
      <c r="F1053" s="2035"/>
      <c r="G1053" s="2035"/>
      <c r="H1053" s="2035"/>
      <c r="I1053" s="2035"/>
      <c r="J1053" s="2035"/>
      <c r="K1053" s="31"/>
      <c r="L1053" s="31"/>
      <c r="M1053" s="180"/>
      <c r="N1053" s="180"/>
      <c r="O1053" s="34"/>
      <c r="P1053" s="180"/>
      <c r="Q1053" s="31"/>
      <c r="R1053" s="41" t="s">
        <v>220</v>
      </c>
      <c r="S1053" s="34"/>
      <c r="T1053" s="180"/>
      <c r="U1053" s="34"/>
      <c r="V1053" s="180"/>
      <c r="W1053" s="34"/>
      <c r="X1053" s="180"/>
      <c r="Y1053" s="134"/>
      <c r="Z1053" s="31"/>
      <c r="AA1053" s="179"/>
      <c r="AB1053" s="31"/>
      <c r="AC1053" s="31"/>
      <c r="AD1053" s="31"/>
      <c r="AE1053" s="41"/>
      <c r="AF1053" s="134"/>
      <c r="AG1053" s="31"/>
      <c r="AH1053" s="179"/>
      <c r="AI1053" s="31"/>
      <c r="AJ1053" s="31"/>
      <c r="AK1053" s="31"/>
      <c r="AL1053" s="41"/>
    </row>
    <row r="1054" spans="1:38" s="334" customFormat="1" ht="49.5" customHeight="1">
      <c r="A1054" s="254"/>
      <c r="B1054" s="331"/>
      <c r="C1054" s="2027" t="s">
        <v>8229</v>
      </c>
      <c r="D1054" s="2027" t="s">
        <v>8230</v>
      </c>
      <c r="E1054" s="332"/>
      <c r="F1054" s="333"/>
      <c r="G1054" s="333"/>
      <c r="H1054" s="333"/>
      <c r="I1054" s="1628" t="s">
        <v>2143</v>
      </c>
      <c r="J1054" s="333"/>
      <c r="K1054" s="333"/>
      <c r="L1054" s="333"/>
      <c r="M1054" s="333"/>
      <c r="N1054" s="332"/>
      <c r="O1054" s="2010" t="s">
        <v>1007</v>
      </c>
      <c r="P1054" s="2010"/>
      <c r="Q1054" s="2010"/>
      <c r="R1054" s="2010"/>
      <c r="S1054" s="2036"/>
      <c r="T1054" s="2037" t="s">
        <v>221</v>
      </c>
      <c r="U1054" s="2010"/>
      <c r="V1054" s="2010"/>
      <c r="W1054" s="2010"/>
      <c r="X1054" s="2036"/>
      <c r="Y1054" s="332"/>
      <c r="Z1054" s="333"/>
      <c r="AA1054" s="1628" t="s">
        <v>2354</v>
      </c>
      <c r="AB1054" s="333"/>
      <c r="AC1054" s="333"/>
      <c r="AD1054" s="333"/>
      <c r="AE1054" s="455"/>
      <c r="AF1054" s="332"/>
      <c r="AG1054" s="333"/>
      <c r="AH1054" s="1628" t="s">
        <v>8319</v>
      </c>
      <c r="AI1054" s="333"/>
      <c r="AJ1054" s="333"/>
      <c r="AK1054" s="333"/>
      <c r="AL1054" s="455"/>
    </row>
    <row r="1055" spans="1:38" s="181" customFormat="1" ht="76.5">
      <c r="A1055" s="219" t="s">
        <v>114</v>
      </c>
      <c r="B1055" s="1171" t="s">
        <v>223</v>
      </c>
      <c r="C1055" s="2029"/>
      <c r="D1055" s="2029"/>
      <c r="E1055" s="1171" t="s">
        <v>224</v>
      </c>
      <c r="F1055" s="1171" t="s">
        <v>225</v>
      </c>
      <c r="G1055" s="1171" t="s">
        <v>226</v>
      </c>
      <c r="H1055" s="537" t="s">
        <v>2144</v>
      </c>
      <c r="I1055" s="1171" t="s">
        <v>215</v>
      </c>
      <c r="J1055" s="291" t="s">
        <v>469</v>
      </c>
      <c r="K1055" s="1171" t="s">
        <v>227</v>
      </c>
      <c r="L1055" s="1171" t="s">
        <v>228</v>
      </c>
      <c r="M1055" s="1171" t="s">
        <v>8320</v>
      </c>
      <c r="N1055" s="537" t="s">
        <v>1019</v>
      </c>
      <c r="O1055" s="1171" t="s">
        <v>215</v>
      </c>
      <c r="P1055" s="1171" t="s">
        <v>245</v>
      </c>
      <c r="Q1055" s="1171" t="s">
        <v>227</v>
      </c>
      <c r="R1055" s="1171" t="s">
        <v>228</v>
      </c>
      <c r="S1055" s="1171" t="s">
        <v>8321</v>
      </c>
      <c r="T1055" s="1171" t="s">
        <v>215</v>
      </c>
      <c r="U1055" s="1171" t="s">
        <v>245</v>
      </c>
      <c r="V1055" s="1171" t="s">
        <v>227</v>
      </c>
      <c r="W1055" s="1171" t="s">
        <v>228</v>
      </c>
      <c r="X1055" s="1171" t="s">
        <v>8322</v>
      </c>
      <c r="Y1055" s="1171" t="s">
        <v>226</v>
      </c>
      <c r="Z1055" s="537" t="s">
        <v>5284</v>
      </c>
      <c r="AA1055" s="1171" t="s">
        <v>215</v>
      </c>
      <c r="AB1055" s="1171" t="s">
        <v>245</v>
      </c>
      <c r="AC1055" s="1171" t="s">
        <v>227</v>
      </c>
      <c r="AD1055" s="1171" t="s">
        <v>228</v>
      </c>
      <c r="AE1055" s="1171" t="s">
        <v>259</v>
      </c>
      <c r="AF1055" s="1171" t="s">
        <v>226</v>
      </c>
      <c r="AG1055" s="537" t="s">
        <v>8323</v>
      </c>
      <c r="AH1055" s="1171" t="s">
        <v>215</v>
      </c>
      <c r="AI1055" s="1171" t="s">
        <v>245</v>
      </c>
      <c r="AJ1055" s="1171" t="s">
        <v>227</v>
      </c>
      <c r="AK1055" s="1171" t="s">
        <v>228</v>
      </c>
      <c r="AL1055" s="1171" t="s">
        <v>259</v>
      </c>
    </row>
    <row r="1056" spans="1:38" s="35" customFormat="1" ht="12.75">
      <c r="A1056" s="123">
        <v>1</v>
      </c>
      <c r="B1056" s="123">
        <v>2</v>
      </c>
      <c r="C1056" s="123"/>
      <c r="D1056" s="123">
        <v>3</v>
      </c>
      <c r="E1056" s="123">
        <v>4</v>
      </c>
      <c r="F1056" s="123">
        <v>5</v>
      </c>
      <c r="G1056" s="123">
        <v>6</v>
      </c>
      <c r="H1056" s="123">
        <v>7</v>
      </c>
      <c r="I1056" s="123">
        <v>8</v>
      </c>
      <c r="J1056" s="123">
        <v>9</v>
      </c>
      <c r="K1056" s="123">
        <v>10</v>
      </c>
      <c r="L1056" s="123">
        <v>11</v>
      </c>
      <c r="M1056" s="123">
        <v>12</v>
      </c>
      <c r="N1056" s="123">
        <v>13</v>
      </c>
      <c r="O1056" s="123">
        <v>14</v>
      </c>
      <c r="P1056" s="123">
        <v>15</v>
      </c>
      <c r="Q1056" s="123">
        <v>16</v>
      </c>
      <c r="R1056" s="123">
        <v>17</v>
      </c>
      <c r="S1056" s="123">
        <v>18</v>
      </c>
      <c r="T1056" s="123">
        <v>19</v>
      </c>
      <c r="U1056" s="123">
        <v>20</v>
      </c>
      <c r="V1056" s="123">
        <v>21</v>
      </c>
      <c r="W1056" s="123">
        <v>22</v>
      </c>
      <c r="X1056" s="123">
        <v>23</v>
      </c>
      <c r="Y1056" s="123">
        <v>24</v>
      </c>
      <c r="Z1056" s="123">
        <v>25</v>
      </c>
      <c r="AA1056" s="123">
        <v>26</v>
      </c>
      <c r="AB1056" s="123">
        <v>27</v>
      </c>
      <c r="AC1056" s="123">
        <v>28</v>
      </c>
      <c r="AD1056" s="123">
        <v>29</v>
      </c>
      <c r="AE1056" s="123">
        <v>30</v>
      </c>
      <c r="AF1056" s="123">
        <v>31</v>
      </c>
      <c r="AG1056" s="123">
        <v>32</v>
      </c>
      <c r="AH1056" s="123">
        <v>33</v>
      </c>
      <c r="AI1056" s="123">
        <v>34</v>
      </c>
      <c r="AJ1056" s="123">
        <v>35</v>
      </c>
      <c r="AK1056" s="123">
        <v>36</v>
      </c>
      <c r="AL1056" s="123">
        <v>37</v>
      </c>
    </row>
    <row r="1057" spans="1:38" ht="14.25" hidden="1">
      <c r="A1057" s="220" t="s">
        <v>2</v>
      </c>
      <c r="B1057" s="221" t="s">
        <v>8324</v>
      </c>
      <c r="C1057" s="221"/>
      <c r="D1057" s="102"/>
      <c r="E1057" s="222"/>
      <c r="F1057" s="222"/>
      <c r="G1057" s="222"/>
      <c r="H1057" s="222"/>
      <c r="I1057" s="221"/>
      <c r="J1057" s="222"/>
      <c r="K1057" s="222"/>
      <c r="L1057" s="222"/>
      <c r="M1057" s="222"/>
      <c r="N1057" s="222"/>
      <c r="O1057" s="221"/>
      <c r="P1057" s="222"/>
      <c r="Q1057" s="222"/>
      <c r="R1057" s="222"/>
      <c r="S1057" s="221"/>
      <c r="T1057" s="222"/>
      <c r="U1057" s="221"/>
      <c r="V1057" s="222"/>
      <c r="W1057" s="106"/>
      <c r="X1057" s="106"/>
      <c r="Y1057" s="222"/>
      <c r="Z1057" s="222"/>
      <c r="AA1057" s="221"/>
      <c r="AB1057" s="222"/>
      <c r="AC1057" s="222"/>
      <c r="AD1057" s="222"/>
      <c r="AE1057" s="222"/>
      <c r="AF1057" s="222"/>
      <c r="AG1057" s="222"/>
      <c r="AH1057" s="221"/>
      <c r="AI1057" s="222"/>
      <c r="AJ1057" s="222"/>
      <c r="AK1057" s="222"/>
      <c r="AL1057" s="222"/>
    </row>
    <row r="1058" spans="1:38" hidden="1">
      <c r="A1058" s="203"/>
      <c r="B1058" s="188" t="s">
        <v>126</v>
      </c>
      <c r="C1058" s="188"/>
      <c r="D1058" s="221"/>
      <c r="E1058" s="222"/>
      <c r="F1058" s="222"/>
      <c r="G1058" s="222"/>
      <c r="H1058" s="222"/>
      <c r="I1058" s="188"/>
      <c r="J1058" s="188"/>
      <c r="K1058" s="188"/>
      <c r="L1058" s="188"/>
      <c r="M1058" s="188"/>
      <c r="N1058" s="222"/>
      <c r="O1058" s="188"/>
      <c r="P1058" s="188"/>
      <c r="Q1058" s="188"/>
      <c r="R1058" s="188"/>
      <c r="S1058" s="188"/>
      <c r="T1058" s="188"/>
      <c r="U1058" s="188"/>
      <c r="V1058" s="188"/>
      <c r="W1058" s="106"/>
      <c r="X1058" s="106"/>
      <c r="Y1058" s="222"/>
      <c r="Z1058" s="222"/>
      <c r="AA1058" s="188"/>
      <c r="AB1058" s="188"/>
      <c r="AC1058" s="188"/>
      <c r="AD1058" s="188"/>
      <c r="AE1058" s="188"/>
      <c r="AF1058" s="222"/>
      <c r="AG1058" s="222"/>
      <c r="AH1058" s="188"/>
      <c r="AI1058" s="188"/>
      <c r="AJ1058" s="188"/>
      <c r="AK1058" s="188"/>
      <c r="AL1058" s="188"/>
    </row>
    <row r="1059" spans="1:38" hidden="1">
      <c r="A1059" s="203"/>
      <c r="B1059" s="188" t="s">
        <v>230</v>
      </c>
      <c r="C1059" s="188"/>
      <c r="D1059" s="188"/>
      <c r="E1059" s="222"/>
      <c r="F1059" s="222"/>
      <c r="G1059" s="222"/>
      <c r="H1059" s="222"/>
      <c r="I1059" s="188"/>
      <c r="J1059" s="188"/>
      <c r="K1059" s="188"/>
      <c r="L1059" s="188"/>
      <c r="M1059" s="188"/>
      <c r="N1059" s="222"/>
      <c r="O1059" s="188"/>
      <c r="P1059" s="188"/>
      <c r="Q1059" s="188"/>
      <c r="R1059" s="188"/>
      <c r="S1059" s="188"/>
      <c r="T1059" s="188"/>
      <c r="U1059" s="188"/>
      <c r="V1059" s="188"/>
      <c r="W1059" s="106"/>
      <c r="X1059" s="106"/>
      <c r="Y1059" s="222"/>
      <c r="Z1059" s="222"/>
      <c r="AA1059" s="188"/>
      <c r="AB1059" s="188"/>
      <c r="AC1059" s="188"/>
      <c r="AD1059" s="188"/>
      <c r="AE1059" s="188"/>
      <c r="AF1059" s="222"/>
      <c r="AG1059" s="222"/>
      <c r="AH1059" s="188"/>
      <c r="AI1059" s="188"/>
      <c r="AJ1059" s="188"/>
      <c r="AK1059" s="188"/>
      <c r="AL1059" s="188"/>
    </row>
    <row r="1060" spans="1:38" hidden="1">
      <c r="A1060" s="203"/>
      <c r="B1060" s="188" t="s">
        <v>231</v>
      </c>
      <c r="C1060" s="188"/>
      <c r="D1060" s="102"/>
      <c r="E1060" s="222"/>
      <c r="F1060" s="222"/>
      <c r="G1060" s="222"/>
      <c r="H1060" s="222"/>
      <c r="I1060" s="188"/>
      <c r="J1060" s="188"/>
      <c r="K1060" s="188"/>
      <c r="L1060" s="188"/>
      <c r="M1060" s="188"/>
      <c r="N1060" s="222"/>
      <c r="O1060" s="188"/>
      <c r="P1060" s="188"/>
      <c r="Q1060" s="188"/>
      <c r="R1060" s="188"/>
      <c r="S1060" s="188"/>
      <c r="T1060" s="188"/>
      <c r="U1060" s="188"/>
      <c r="V1060" s="188"/>
      <c r="W1060" s="106"/>
      <c r="X1060" s="106"/>
      <c r="Y1060" s="222"/>
      <c r="Z1060" s="222"/>
      <c r="AA1060" s="188"/>
      <c r="AB1060" s="188"/>
      <c r="AC1060" s="188"/>
      <c r="AD1060" s="188"/>
      <c r="AE1060" s="188"/>
      <c r="AF1060" s="222"/>
      <c r="AG1060" s="222"/>
      <c r="AH1060" s="188"/>
      <c r="AI1060" s="188"/>
      <c r="AJ1060" s="188"/>
      <c r="AK1060" s="188"/>
      <c r="AL1060" s="188"/>
    </row>
    <row r="1061" spans="1:38" hidden="1">
      <c r="A1061" s="203">
        <v>1</v>
      </c>
      <c r="B1061" s="102"/>
      <c r="C1061" s="102"/>
      <c r="D1061" s="102"/>
      <c r="E1061" s="203"/>
      <c r="F1061" s="203"/>
      <c r="G1061" s="203"/>
      <c r="H1061" s="203"/>
      <c r="I1061" s="102"/>
      <c r="J1061" s="102"/>
      <c r="K1061" s="102"/>
      <c r="L1061" s="102"/>
      <c r="M1061" s="222">
        <f>J1061+K1061+L1061</f>
        <v>0</v>
      </c>
      <c r="N1061" s="203"/>
      <c r="O1061" s="102"/>
      <c r="P1061" s="203"/>
      <c r="Q1061" s="203"/>
      <c r="R1061" s="203"/>
      <c r="S1061" s="222">
        <f>P1061+Q1061+R1061</f>
        <v>0</v>
      </c>
      <c r="T1061" s="222">
        <f t="shared" ref="T1061:W1063" si="238">I1061-O1061</f>
        <v>0</v>
      </c>
      <c r="U1061" s="222">
        <f t="shared" si="238"/>
        <v>0</v>
      </c>
      <c r="V1061" s="222">
        <f t="shared" si="238"/>
        <v>0</v>
      </c>
      <c r="W1061" s="222">
        <f t="shared" si="238"/>
        <v>0</v>
      </c>
      <c r="X1061" s="222">
        <f>U1061+V1061+W1061</f>
        <v>0</v>
      </c>
      <c r="Y1061" s="203"/>
      <c r="Z1061" s="203"/>
      <c r="AA1061" s="102"/>
      <c r="AB1061" s="102"/>
      <c r="AC1061" s="102"/>
      <c r="AD1061" s="102"/>
      <c r="AE1061" s="222">
        <f>AB1061+AC1061+AD1061</f>
        <v>0</v>
      </c>
      <c r="AF1061" s="203"/>
      <c r="AG1061" s="203"/>
      <c r="AH1061" s="102"/>
      <c r="AI1061" s="102"/>
      <c r="AJ1061" s="102"/>
      <c r="AK1061" s="102"/>
      <c r="AL1061" s="222">
        <f>AI1061+AJ1061+AK1061</f>
        <v>0</v>
      </c>
    </row>
    <row r="1062" spans="1:38" hidden="1">
      <c r="A1062" s="203">
        <v>2</v>
      </c>
      <c r="B1062" s="102"/>
      <c r="C1062" s="102"/>
      <c r="D1062" s="223"/>
      <c r="E1062" s="203"/>
      <c r="F1062" s="203"/>
      <c r="G1062" s="203"/>
      <c r="H1062" s="203"/>
      <c r="I1062" s="102"/>
      <c r="J1062" s="102"/>
      <c r="K1062" s="102"/>
      <c r="L1062" s="102"/>
      <c r="M1062" s="222">
        <f>J1062+K1062+L1062</f>
        <v>0</v>
      </c>
      <c r="N1062" s="203"/>
      <c r="O1062" s="102"/>
      <c r="P1062" s="203"/>
      <c r="Q1062" s="203"/>
      <c r="R1062" s="203"/>
      <c r="S1062" s="222">
        <f>P1062+Q1062+R1062</f>
        <v>0</v>
      </c>
      <c r="T1062" s="222">
        <f t="shared" si="238"/>
        <v>0</v>
      </c>
      <c r="U1062" s="222">
        <f t="shared" si="238"/>
        <v>0</v>
      </c>
      <c r="V1062" s="222">
        <f t="shared" si="238"/>
        <v>0</v>
      </c>
      <c r="W1062" s="222">
        <f t="shared" si="238"/>
        <v>0</v>
      </c>
      <c r="X1062" s="222">
        <f>U1062+V1062+W1062</f>
        <v>0</v>
      </c>
      <c r="Y1062" s="203"/>
      <c r="Z1062" s="203"/>
      <c r="AA1062" s="102"/>
      <c r="AB1062" s="102"/>
      <c r="AC1062" s="102"/>
      <c r="AD1062" s="102"/>
      <c r="AE1062" s="222">
        <f>AB1062+AC1062+AD1062</f>
        <v>0</v>
      </c>
      <c r="AF1062" s="203"/>
      <c r="AG1062" s="203"/>
      <c r="AH1062" s="102"/>
      <c r="AI1062" s="102"/>
      <c r="AJ1062" s="102"/>
      <c r="AK1062" s="102"/>
      <c r="AL1062" s="222">
        <f>AI1062+AJ1062+AK1062</f>
        <v>0</v>
      </c>
    </row>
    <row r="1063" spans="1:38" hidden="1">
      <c r="A1063" s="203">
        <v>3</v>
      </c>
      <c r="B1063" s="223"/>
      <c r="C1063" s="223"/>
      <c r="D1063" s="228"/>
      <c r="E1063" s="203"/>
      <c r="F1063" s="203"/>
      <c r="G1063" s="203"/>
      <c r="H1063" s="203"/>
      <c r="I1063" s="102"/>
      <c r="J1063" s="102"/>
      <c r="K1063" s="102"/>
      <c r="L1063" s="102"/>
      <c r="M1063" s="222">
        <f>J1063+K1063+L1063</f>
        <v>0</v>
      </c>
      <c r="N1063" s="203"/>
      <c r="O1063" s="102"/>
      <c r="P1063" s="203"/>
      <c r="Q1063" s="203"/>
      <c r="R1063" s="203"/>
      <c r="S1063" s="222">
        <f>P1063+Q1063+R1063</f>
        <v>0</v>
      </c>
      <c r="T1063" s="222">
        <f t="shared" si="238"/>
        <v>0</v>
      </c>
      <c r="U1063" s="222">
        <f t="shared" si="238"/>
        <v>0</v>
      </c>
      <c r="V1063" s="222">
        <f t="shared" si="238"/>
        <v>0</v>
      </c>
      <c r="W1063" s="222">
        <f t="shared" si="238"/>
        <v>0</v>
      </c>
      <c r="X1063" s="222">
        <f>U1063+V1063+W1063</f>
        <v>0</v>
      </c>
      <c r="Y1063" s="203"/>
      <c r="Z1063" s="203"/>
      <c r="AA1063" s="102"/>
      <c r="AB1063" s="102"/>
      <c r="AC1063" s="102"/>
      <c r="AD1063" s="102"/>
      <c r="AE1063" s="222">
        <f>AB1063+AC1063+AD1063</f>
        <v>0</v>
      </c>
      <c r="AF1063" s="203"/>
      <c r="AG1063" s="203"/>
      <c r="AH1063" s="102"/>
      <c r="AI1063" s="102"/>
      <c r="AJ1063" s="102"/>
      <c r="AK1063" s="102"/>
      <c r="AL1063" s="222">
        <f>AI1063+AJ1063+AK1063</f>
        <v>0</v>
      </c>
    </row>
    <row r="1064" spans="1:38" s="225" customFormat="1" ht="27" hidden="1">
      <c r="A1064" s="220"/>
      <c r="B1064" s="228" t="s">
        <v>232</v>
      </c>
      <c r="C1064" s="228"/>
      <c r="D1064" s="224" t="s">
        <v>1</v>
      </c>
      <c r="E1064" s="224" t="s">
        <v>1</v>
      </c>
      <c r="F1064" s="224" t="s">
        <v>1</v>
      </c>
      <c r="G1064" s="224" t="s">
        <v>1</v>
      </c>
      <c r="H1064" s="224" t="s">
        <v>1</v>
      </c>
      <c r="I1064" s="224">
        <f>SUM(I1061:I1063)</f>
        <v>0</v>
      </c>
      <c r="J1064" s="224">
        <f>SUM(J1061:J1063)</f>
        <v>0</v>
      </c>
      <c r="K1064" s="224">
        <f>SUM(K1061:K1063)</f>
        <v>0</v>
      </c>
      <c r="L1064" s="224">
        <f>SUM(L1061:L1063)</f>
        <v>0</v>
      </c>
      <c r="M1064" s="224">
        <f>SUM(M1061:M1063)</f>
        <v>0</v>
      </c>
      <c r="N1064" s="224" t="s">
        <v>1</v>
      </c>
      <c r="O1064" s="224">
        <f t="shared" ref="O1064:X1064" si="239">SUM(O1061:O1063)</f>
        <v>0</v>
      </c>
      <c r="P1064" s="224">
        <f t="shared" si="239"/>
        <v>0</v>
      </c>
      <c r="Q1064" s="224">
        <f t="shared" si="239"/>
        <v>0</v>
      </c>
      <c r="R1064" s="224">
        <f t="shared" si="239"/>
        <v>0</v>
      </c>
      <c r="S1064" s="224">
        <f t="shared" si="239"/>
        <v>0</v>
      </c>
      <c r="T1064" s="224">
        <f t="shared" si="239"/>
        <v>0</v>
      </c>
      <c r="U1064" s="224">
        <f t="shared" si="239"/>
        <v>0</v>
      </c>
      <c r="V1064" s="224">
        <f t="shared" si="239"/>
        <v>0</v>
      </c>
      <c r="W1064" s="224">
        <f t="shared" si="239"/>
        <v>0</v>
      </c>
      <c r="X1064" s="224">
        <f t="shared" si="239"/>
        <v>0</v>
      </c>
      <c r="Y1064" s="224" t="s">
        <v>1</v>
      </c>
      <c r="Z1064" s="224" t="s">
        <v>1</v>
      </c>
      <c r="AA1064" s="224">
        <f>SUM(AA1061:AA1063)</f>
        <v>0</v>
      </c>
      <c r="AB1064" s="224">
        <f>SUM(AB1061:AB1063)</f>
        <v>0</v>
      </c>
      <c r="AC1064" s="224">
        <f>SUM(AC1061:AC1063)</f>
        <v>0</v>
      </c>
      <c r="AD1064" s="224">
        <f>SUM(AD1061:AD1063)</f>
        <v>0</v>
      </c>
      <c r="AE1064" s="224">
        <f>SUM(AE1061:AE1063)</f>
        <v>0</v>
      </c>
      <c r="AF1064" s="224" t="s">
        <v>1</v>
      </c>
      <c r="AG1064" s="224" t="s">
        <v>1</v>
      </c>
      <c r="AH1064" s="224">
        <f>SUM(AH1061:AH1063)</f>
        <v>0</v>
      </c>
      <c r="AI1064" s="224">
        <f>SUM(AI1061:AI1063)</f>
        <v>0</v>
      </c>
      <c r="AJ1064" s="224">
        <f>SUM(AJ1061:AJ1063)</f>
        <v>0</v>
      </c>
      <c r="AK1064" s="224">
        <f>SUM(AK1061:AK1063)</f>
        <v>0</v>
      </c>
      <c r="AL1064" s="224">
        <f>SUM(AL1061:AL1063)</f>
        <v>0</v>
      </c>
    </row>
    <row r="1065" spans="1:38" hidden="1">
      <c r="A1065" s="203"/>
      <c r="B1065" s="188" t="s">
        <v>231</v>
      </c>
      <c r="C1065" s="188"/>
      <c r="D1065" s="222"/>
      <c r="E1065" s="222"/>
      <c r="F1065" s="222"/>
      <c r="G1065" s="222"/>
      <c r="H1065" s="222"/>
      <c r="I1065" s="188"/>
      <c r="J1065" s="188"/>
      <c r="K1065" s="188"/>
      <c r="L1065" s="188"/>
      <c r="M1065" s="188"/>
      <c r="N1065" s="222"/>
      <c r="O1065" s="188"/>
      <c r="P1065" s="188"/>
      <c r="Q1065" s="188"/>
      <c r="R1065" s="188"/>
      <c r="S1065" s="188"/>
      <c r="T1065" s="188"/>
      <c r="U1065" s="188"/>
      <c r="V1065" s="188"/>
      <c r="W1065" s="106"/>
      <c r="X1065" s="106"/>
      <c r="Y1065" s="222"/>
      <c r="Z1065" s="222"/>
      <c r="AA1065" s="188"/>
      <c r="AB1065" s="188"/>
      <c r="AC1065" s="188"/>
      <c r="AD1065" s="188"/>
      <c r="AE1065" s="188"/>
      <c r="AF1065" s="222"/>
      <c r="AG1065" s="222"/>
      <c r="AH1065" s="188"/>
      <c r="AI1065" s="188"/>
      <c r="AJ1065" s="188"/>
      <c r="AK1065" s="188"/>
      <c r="AL1065" s="188"/>
    </row>
    <row r="1066" spans="1:38" hidden="1">
      <c r="A1066" s="203">
        <v>1</v>
      </c>
      <c r="B1066" s="102"/>
      <c r="C1066" s="102"/>
      <c r="D1066" s="203"/>
      <c r="E1066" s="203"/>
      <c r="F1066" s="203"/>
      <c r="G1066" s="203"/>
      <c r="H1066" s="203"/>
      <c r="I1066" s="102"/>
      <c r="J1066" s="102"/>
      <c r="K1066" s="102"/>
      <c r="L1066" s="102"/>
      <c r="M1066" s="222">
        <f>J1066+K1066+L1066</f>
        <v>0</v>
      </c>
      <c r="N1066" s="203"/>
      <c r="O1066" s="102"/>
      <c r="P1066" s="203"/>
      <c r="Q1066" s="203"/>
      <c r="R1066" s="203"/>
      <c r="S1066" s="222">
        <f>P1066+Q1066+R1066</f>
        <v>0</v>
      </c>
      <c r="T1066" s="222">
        <f t="shared" ref="T1066:W1068" si="240">I1066-O1066</f>
        <v>0</v>
      </c>
      <c r="U1066" s="222">
        <f t="shared" si="240"/>
        <v>0</v>
      </c>
      <c r="V1066" s="222">
        <f t="shared" si="240"/>
        <v>0</v>
      </c>
      <c r="W1066" s="222">
        <f t="shared" si="240"/>
        <v>0</v>
      </c>
      <c r="X1066" s="222">
        <f>U1066+V1066+W1066</f>
        <v>0</v>
      </c>
      <c r="Y1066" s="203"/>
      <c r="Z1066" s="203"/>
      <c r="AA1066" s="102"/>
      <c r="AB1066" s="102"/>
      <c r="AC1066" s="102"/>
      <c r="AD1066" s="102"/>
      <c r="AE1066" s="222">
        <f>AB1066+AC1066+AD1066</f>
        <v>0</v>
      </c>
      <c r="AF1066" s="203"/>
      <c r="AG1066" s="203"/>
      <c r="AH1066" s="102"/>
      <c r="AI1066" s="102"/>
      <c r="AJ1066" s="102"/>
      <c r="AK1066" s="102"/>
      <c r="AL1066" s="222">
        <f>AI1066+AJ1066+AK1066</f>
        <v>0</v>
      </c>
    </row>
    <row r="1067" spans="1:38" hidden="1">
      <c r="A1067" s="203">
        <v>2</v>
      </c>
      <c r="B1067" s="102"/>
      <c r="C1067" s="102"/>
      <c r="D1067" s="203"/>
      <c r="E1067" s="203"/>
      <c r="F1067" s="203"/>
      <c r="G1067" s="203"/>
      <c r="H1067" s="203"/>
      <c r="I1067" s="102"/>
      <c r="J1067" s="102"/>
      <c r="K1067" s="102"/>
      <c r="L1067" s="102"/>
      <c r="M1067" s="222">
        <f>J1067+K1067+L1067</f>
        <v>0</v>
      </c>
      <c r="N1067" s="203"/>
      <c r="O1067" s="102"/>
      <c r="P1067" s="203"/>
      <c r="Q1067" s="203"/>
      <c r="R1067" s="203"/>
      <c r="S1067" s="222">
        <f>P1067+Q1067+R1067</f>
        <v>0</v>
      </c>
      <c r="T1067" s="222">
        <f t="shared" si="240"/>
        <v>0</v>
      </c>
      <c r="U1067" s="222">
        <f t="shared" si="240"/>
        <v>0</v>
      </c>
      <c r="V1067" s="222">
        <f t="shared" si="240"/>
        <v>0</v>
      </c>
      <c r="W1067" s="222">
        <f t="shared" si="240"/>
        <v>0</v>
      </c>
      <c r="X1067" s="222">
        <f>U1067+V1067+W1067</f>
        <v>0</v>
      </c>
      <c r="Y1067" s="203"/>
      <c r="Z1067" s="203"/>
      <c r="AA1067" s="102"/>
      <c r="AB1067" s="102"/>
      <c r="AC1067" s="102"/>
      <c r="AD1067" s="102"/>
      <c r="AE1067" s="222">
        <f>AB1067+AC1067+AD1067</f>
        <v>0</v>
      </c>
      <c r="AF1067" s="203"/>
      <c r="AG1067" s="203"/>
      <c r="AH1067" s="102"/>
      <c r="AI1067" s="102"/>
      <c r="AJ1067" s="102"/>
      <c r="AK1067" s="102"/>
      <c r="AL1067" s="222">
        <f>AI1067+AJ1067+AK1067</f>
        <v>0</v>
      </c>
    </row>
    <row r="1068" spans="1:38" hidden="1">
      <c r="A1068" s="203">
        <v>3</v>
      </c>
      <c r="B1068" s="223"/>
      <c r="C1068" s="223"/>
      <c r="D1068" s="203"/>
      <c r="E1068" s="203"/>
      <c r="F1068" s="203"/>
      <c r="G1068" s="203"/>
      <c r="H1068" s="203"/>
      <c r="I1068" s="102"/>
      <c r="J1068" s="102"/>
      <c r="K1068" s="102"/>
      <c r="L1068" s="102"/>
      <c r="M1068" s="222">
        <f>J1068+K1068+L1068</f>
        <v>0</v>
      </c>
      <c r="N1068" s="203"/>
      <c r="O1068" s="102"/>
      <c r="P1068" s="203"/>
      <c r="Q1068" s="203"/>
      <c r="R1068" s="203"/>
      <c r="S1068" s="222">
        <f>P1068+Q1068+R1068</f>
        <v>0</v>
      </c>
      <c r="T1068" s="222">
        <f t="shared" si="240"/>
        <v>0</v>
      </c>
      <c r="U1068" s="222">
        <f t="shared" si="240"/>
        <v>0</v>
      </c>
      <c r="V1068" s="222">
        <f t="shared" si="240"/>
        <v>0</v>
      </c>
      <c r="W1068" s="222">
        <f t="shared" si="240"/>
        <v>0</v>
      </c>
      <c r="X1068" s="222">
        <f>U1068+V1068+W1068</f>
        <v>0</v>
      </c>
      <c r="Y1068" s="203"/>
      <c r="Z1068" s="203"/>
      <c r="AA1068" s="102"/>
      <c r="AB1068" s="102"/>
      <c r="AC1068" s="102"/>
      <c r="AD1068" s="102"/>
      <c r="AE1068" s="222">
        <f>AB1068+AC1068+AD1068</f>
        <v>0</v>
      </c>
      <c r="AF1068" s="203"/>
      <c r="AG1068" s="203"/>
      <c r="AH1068" s="102"/>
      <c r="AI1068" s="102"/>
      <c r="AJ1068" s="102"/>
      <c r="AK1068" s="102"/>
      <c r="AL1068" s="222">
        <f>AI1068+AJ1068+AK1068</f>
        <v>0</v>
      </c>
    </row>
    <row r="1069" spans="1:38" s="225" customFormat="1" ht="27" hidden="1">
      <c r="A1069" s="220"/>
      <c r="B1069" s="228" t="s">
        <v>232</v>
      </c>
      <c r="C1069" s="228"/>
      <c r="D1069" s="224" t="s">
        <v>1</v>
      </c>
      <c r="E1069" s="224" t="s">
        <v>1</v>
      </c>
      <c r="F1069" s="224" t="s">
        <v>1</v>
      </c>
      <c r="G1069" s="224" t="s">
        <v>1</v>
      </c>
      <c r="H1069" s="224" t="s">
        <v>1</v>
      </c>
      <c r="I1069" s="224">
        <f>SUM(I1066:I1068)</f>
        <v>0</v>
      </c>
      <c r="J1069" s="224">
        <f>SUM(J1066:J1068)</f>
        <v>0</v>
      </c>
      <c r="K1069" s="224">
        <f>SUM(K1066:K1068)</f>
        <v>0</v>
      </c>
      <c r="L1069" s="224">
        <f>SUM(L1066:L1068)</f>
        <v>0</v>
      </c>
      <c r="M1069" s="224">
        <f>SUM(M1066:M1068)</f>
        <v>0</v>
      </c>
      <c r="N1069" s="224" t="s">
        <v>1</v>
      </c>
      <c r="O1069" s="224">
        <f t="shared" ref="O1069:V1069" si="241">SUM(O1066:O1068)</f>
        <v>0</v>
      </c>
      <c r="P1069" s="224">
        <f t="shared" si="241"/>
        <v>0</v>
      </c>
      <c r="Q1069" s="224">
        <f t="shared" si="241"/>
        <v>0</v>
      </c>
      <c r="R1069" s="224">
        <f t="shared" si="241"/>
        <v>0</v>
      </c>
      <c r="S1069" s="224">
        <f t="shared" si="241"/>
        <v>0</v>
      </c>
      <c r="T1069" s="224">
        <f t="shared" si="241"/>
        <v>0</v>
      </c>
      <c r="U1069" s="224">
        <f t="shared" si="241"/>
        <v>0</v>
      </c>
      <c r="V1069" s="224">
        <f t="shared" si="241"/>
        <v>0</v>
      </c>
      <c r="W1069" s="112"/>
      <c r="X1069" s="112"/>
      <c r="Y1069" s="224" t="s">
        <v>1</v>
      </c>
      <c r="Z1069" s="224" t="s">
        <v>1</v>
      </c>
      <c r="AA1069" s="224">
        <f>SUM(AA1066:AA1068)</f>
        <v>0</v>
      </c>
      <c r="AB1069" s="224">
        <f>SUM(AB1066:AB1068)</f>
        <v>0</v>
      </c>
      <c r="AC1069" s="224">
        <f>SUM(AC1066:AC1068)</f>
        <v>0</v>
      </c>
      <c r="AD1069" s="224">
        <f>SUM(AD1066:AD1068)</f>
        <v>0</v>
      </c>
      <c r="AE1069" s="224">
        <f>SUM(AE1066:AE1068)</f>
        <v>0</v>
      </c>
      <c r="AF1069" s="224" t="s">
        <v>1</v>
      </c>
      <c r="AG1069" s="224" t="s">
        <v>1</v>
      </c>
      <c r="AH1069" s="224">
        <f>SUM(AH1066:AH1068)</f>
        <v>0</v>
      </c>
      <c r="AI1069" s="224">
        <f>SUM(AI1066:AI1068)</f>
        <v>0</v>
      </c>
      <c r="AJ1069" s="224">
        <f>SUM(AJ1066:AJ1068)</f>
        <v>0</v>
      </c>
      <c r="AK1069" s="224">
        <f>SUM(AK1066:AK1068)</f>
        <v>0</v>
      </c>
      <c r="AL1069" s="224">
        <f>SUM(AL1066:AL1068)</f>
        <v>0</v>
      </c>
    </row>
    <row r="1070" spans="1:38" s="225" customFormat="1" ht="27" hidden="1">
      <c r="A1070" s="220"/>
      <c r="B1070" s="221" t="s">
        <v>8325</v>
      </c>
      <c r="C1070" s="221"/>
      <c r="D1070" s="224" t="s">
        <v>1</v>
      </c>
      <c r="E1070" s="224" t="s">
        <v>1</v>
      </c>
      <c r="F1070" s="224" t="s">
        <v>1</v>
      </c>
      <c r="G1070" s="224" t="s">
        <v>1</v>
      </c>
      <c r="H1070" s="224" t="s">
        <v>1</v>
      </c>
      <c r="I1070" s="224">
        <f>I1064+I1069</f>
        <v>0</v>
      </c>
      <c r="J1070" s="224">
        <f>J1064+J1069</f>
        <v>0</v>
      </c>
      <c r="K1070" s="224">
        <f>K1064+K1069</f>
        <v>0</v>
      </c>
      <c r="L1070" s="224">
        <f>L1064+L1069</f>
        <v>0</v>
      </c>
      <c r="M1070" s="224">
        <f>M1064+M1069</f>
        <v>0</v>
      </c>
      <c r="N1070" s="224" t="s">
        <v>1</v>
      </c>
      <c r="O1070" s="224">
        <f t="shared" ref="O1070:X1070" si="242">O1064+O1069</f>
        <v>0</v>
      </c>
      <c r="P1070" s="224">
        <f t="shared" si="242"/>
        <v>0</v>
      </c>
      <c r="Q1070" s="224">
        <f t="shared" si="242"/>
        <v>0</v>
      </c>
      <c r="R1070" s="224">
        <f t="shared" si="242"/>
        <v>0</v>
      </c>
      <c r="S1070" s="224">
        <f t="shared" si="242"/>
        <v>0</v>
      </c>
      <c r="T1070" s="224">
        <f t="shared" si="242"/>
        <v>0</v>
      </c>
      <c r="U1070" s="224">
        <f t="shared" si="242"/>
        <v>0</v>
      </c>
      <c r="V1070" s="224">
        <f t="shared" si="242"/>
        <v>0</v>
      </c>
      <c r="W1070" s="224">
        <f t="shared" si="242"/>
        <v>0</v>
      </c>
      <c r="X1070" s="224">
        <f t="shared" si="242"/>
        <v>0</v>
      </c>
      <c r="Y1070" s="224" t="s">
        <v>1</v>
      </c>
      <c r="Z1070" s="224" t="s">
        <v>1</v>
      </c>
      <c r="AA1070" s="224">
        <f>AA1064+AA1069</f>
        <v>0</v>
      </c>
      <c r="AB1070" s="224">
        <f>AB1064+AB1069</f>
        <v>0</v>
      </c>
      <c r="AC1070" s="224">
        <f>AC1064+AC1069</f>
        <v>0</v>
      </c>
      <c r="AD1070" s="224">
        <f>AD1064+AD1069</f>
        <v>0</v>
      </c>
      <c r="AE1070" s="224">
        <f>AE1064+AE1069</f>
        <v>0</v>
      </c>
      <c r="AF1070" s="224" t="s">
        <v>1</v>
      </c>
      <c r="AG1070" s="224" t="s">
        <v>1</v>
      </c>
      <c r="AH1070" s="224">
        <f>AH1064+AH1069</f>
        <v>0</v>
      </c>
      <c r="AI1070" s="224">
        <f>AI1064+AI1069</f>
        <v>0</v>
      </c>
      <c r="AJ1070" s="224">
        <f>AJ1064+AJ1069</f>
        <v>0</v>
      </c>
      <c r="AK1070" s="224">
        <f>AK1064+AK1069</f>
        <v>0</v>
      </c>
      <c r="AL1070" s="224">
        <f>AL1064+AL1069</f>
        <v>0</v>
      </c>
    </row>
    <row r="1071" spans="1:38" hidden="1">
      <c r="A1071" s="203"/>
      <c r="B1071" s="223"/>
      <c r="C1071" s="223"/>
      <c r="D1071" s="222"/>
      <c r="E1071" s="222"/>
      <c r="F1071" s="222"/>
      <c r="G1071" s="222"/>
      <c r="H1071" s="222"/>
      <c r="I1071" s="223"/>
      <c r="J1071" s="222"/>
      <c r="K1071" s="222"/>
      <c r="L1071" s="222"/>
      <c r="M1071" s="222"/>
      <c r="N1071" s="222"/>
      <c r="O1071" s="223"/>
      <c r="P1071" s="222"/>
      <c r="Q1071" s="222"/>
      <c r="R1071" s="222"/>
      <c r="S1071" s="223"/>
      <c r="T1071" s="222"/>
      <c r="U1071" s="223"/>
      <c r="V1071" s="222"/>
      <c r="W1071" s="106"/>
      <c r="X1071" s="106"/>
      <c r="Y1071" s="222"/>
      <c r="Z1071" s="222"/>
      <c r="AA1071" s="223"/>
      <c r="AB1071" s="222"/>
      <c r="AC1071" s="222"/>
      <c r="AD1071" s="222"/>
      <c r="AE1071" s="222"/>
      <c r="AF1071" s="222"/>
      <c r="AG1071" s="222"/>
      <c r="AH1071" s="223"/>
      <c r="AI1071" s="222"/>
      <c r="AJ1071" s="222"/>
      <c r="AK1071" s="222"/>
      <c r="AL1071" s="222"/>
    </row>
    <row r="1072" spans="1:38" ht="27">
      <c r="A1072" s="220" t="s">
        <v>3</v>
      </c>
      <c r="B1072" s="221" t="s">
        <v>5285</v>
      </c>
      <c r="C1072" s="221"/>
      <c r="D1072" s="222"/>
      <c r="E1072" s="222"/>
      <c r="F1072" s="222"/>
      <c r="G1072" s="222"/>
      <c r="H1072" s="222"/>
      <c r="I1072" s="221"/>
      <c r="J1072" s="222"/>
      <c r="K1072" s="222"/>
      <c r="L1072" s="222"/>
      <c r="M1072" s="222"/>
      <c r="N1072" s="222"/>
      <c r="O1072" s="221"/>
      <c r="P1072" s="222"/>
      <c r="Q1072" s="222"/>
      <c r="R1072" s="222"/>
      <c r="S1072" s="221"/>
      <c r="T1072" s="222"/>
      <c r="U1072" s="221"/>
      <c r="V1072" s="222"/>
      <c r="W1072" s="106"/>
      <c r="X1072" s="106"/>
      <c r="Y1072" s="222"/>
      <c r="Z1072" s="222"/>
      <c r="AA1072" s="221"/>
      <c r="AB1072" s="222"/>
      <c r="AC1072" s="222"/>
      <c r="AD1072" s="222"/>
      <c r="AE1072" s="222"/>
      <c r="AF1072" s="222"/>
      <c r="AG1072" s="222"/>
      <c r="AH1072" s="221"/>
      <c r="AI1072" s="222"/>
      <c r="AJ1072" s="222"/>
      <c r="AK1072" s="222"/>
      <c r="AL1072" s="222"/>
    </row>
    <row r="1073" spans="1:38">
      <c r="A1073" s="203"/>
      <c r="B1073" s="188" t="s">
        <v>126</v>
      </c>
      <c r="C1073" s="188"/>
      <c r="D1073" s="222"/>
      <c r="E1073" s="222"/>
      <c r="F1073" s="222"/>
      <c r="G1073" s="222"/>
      <c r="H1073" s="222"/>
      <c r="I1073" s="188"/>
      <c r="J1073" s="188"/>
      <c r="K1073" s="188"/>
      <c r="L1073" s="188"/>
      <c r="M1073" s="188"/>
      <c r="N1073" s="222"/>
      <c r="O1073" s="188"/>
      <c r="P1073" s="188"/>
      <c r="Q1073" s="188"/>
      <c r="R1073" s="188"/>
      <c r="S1073" s="188"/>
      <c r="T1073" s="188"/>
      <c r="U1073" s="188"/>
      <c r="V1073" s="188"/>
      <c r="W1073" s="106"/>
      <c r="X1073" s="106"/>
      <c r="Y1073" s="222"/>
      <c r="Z1073" s="222"/>
      <c r="AA1073" s="188"/>
      <c r="AB1073" s="188"/>
      <c r="AC1073" s="188"/>
      <c r="AD1073" s="188"/>
      <c r="AE1073" s="188"/>
      <c r="AF1073" s="222"/>
      <c r="AG1073" s="222"/>
      <c r="AH1073" s="188"/>
      <c r="AI1073" s="188"/>
      <c r="AJ1073" s="188"/>
      <c r="AK1073" s="188"/>
      <c r="AL1073" s="188"/>
    </row>
    <row r="1074" spans="1:38">
      <c r="A1074" s="203"/>
      <c r="B1074" s="188" t="s">
        <v>230</v>
      </c>
      <c r="C1074" s="188"/>
      <c r="D1074" s="222"/>
      <c r="E1074" s="222"/>
      <c r="F1074" s="222"/>
      <c r="G1074" s="222"/>
      <c r="H1074" s="222"/>
      <c r="I1074" s="188"/>
      <c r="J1074" s="188"/>
      <c r="K1074" s="188"/>
      <c r="L1074" s="188"/>
      <c r="M1074" s="188"/>
      <c r="N1074" s="222"/>
      <c r="O1074" s="188"/>
      <c r="P1074" s="188"/>
      <c r="Q1074" s="188"/>
      <c r="R1074" s="188"/>
      <c r="S1074" s="188"/>
      <c r="T1074" s="188"/>
      <c r="U1074" s="188"/>
      <c r="V1074" s="188"/>
      <c r="W1074" s="106"/>
      <c r="X1074" s="106"/>
      <c r="Y1074" s="222"/>
      <c r="Z1074" s="222"/>
      <c r="AA1074" s="188"/>
      <c r="AB1074" s="188"/>
      <c r="AC1074" s="188"/>
      <c r="AD1074" s="188"/>
      <c r="AE1074" s="188"/>
      <c r="AF1074" s="222"/>
      <c r="AG1074" s="222"/>
      <c r="AH1074" s="188"/>
      <c r="AI1074" s="188"/>
      <c r="AJ1074" s="188"/>
      <c r="AK1074" s="188"/>
      <c r="AL1074" s="188"/>
    </row>
    <row r="1075" spans="1:38">
      <c r="A1075" s="203"/>
      <c r="B1075" s="188" t="s">
        <v>231</v>
      </c>
      <c r="C1075" s="188"/>
      <c r="D1075" s="222"/>
      <c r="E1075" s="222"/>
      <c r="F1075" s="222"/>
      <c r="G1075" s="222"/>
      <c r="H1075" s="222"/>
      <c r="I1075" s="188"/>
      <c r="J1075" s="188"/>
      <c r="K1075" s="188"/>
      <c r="L1075" s="188"/>
      <c r="M1075" s="188"/>
      <c r="N1075" s="222"/>
      <c r="O1075" s="188"/>
      <c r="P1075" s="188"/>
      <c r="Q1075" s="188"/>
      <c r="R1075" s="188"/>
      <c r="S1075" s="188"/>
      <c r="T1075" s="188"/>
      <c r="U1075" s="188"/>
      <c r="V1075" s="188"/>
      <c r="W1075" s="106"/>
      <c r="X1075" s="106"/>
      <c r="Y1075" s="222"/>
      <c r="Z1075" s="222"/>
      <c r="AA1075" s="188"/>
      <c r="AB1075" s="188"/>
      <c r="AC1075" s="188"/>
      <c r="AD1075" s="188"/>
      <c r="AE1075" s="188"/>
      <c r="AF1075" s="222"/>
      <c r="AG1075" s="222"/>
      <c r="AH1075" s="188"/>
      <c r="AI1075" s="188"/>
      <c r="AJ1075" s="188"/>
      <c r="AK1075" s="188"/>
      <c r="AL1075" s="188"/>
    </row>
    <row r="1076" spans="1:38" ht="27">
      <c r="A1076" s="203">
        <v>1</v>
      </c>
      <c r="B1076" s="102" t="s">
        <v>1561</v>
      </c>
      <c r="C1076" s="102" t="s">
        <v>8234</v>
      </c>
      <c r="D1076" s="203">
        <v>1981</v>
      </c>
      <c r="E1076" s="1042" t="s">
        <v>100</v>
      </c>
      <c r="F1076" s="203" t="s">
        <v>1077</v>
      </c>
      <c r="G1076" s="203">
        <v>5</v>
      </c>
      <c r="H1076" s="203">
        <v>5.35</v>
      </c>
      <c r="I1076" s="102">
        <v>1</v>
      </c>
      <c r="J1076" s="102">
        <v>445119.99999999994</v>
      </c>
      <c r="K1076" s="102">
        <v>8000</v>
      </c>
      <c r="L1076" s="102"/>
      <c r="M1076" s="222">
        <f t="shared" ref="M1076:M1110" si="243">J1076+K1076+L1076</f>
        <v>453119.99999999994</v>
      </c>
      <c r="N1076" s="203">
        <v>5.35</v>
      </c>
      <c r="O1076" s="102">
        <v>1</v>
      </c>
      <c r="P1076" s="203">
        <v>445119.99999999994</v>
      </c>
      <c r="Q1076" s="203">
        <v>8000</v>
      </c>
      <c r="R1076" s="203"/>
      <c r="S1076" s="222">
        <f t="shared" ref="S1076:S1110" si="244">P1076+Q1076+R1076</f>
        <v>453119.99999999994</v>
      </c>
      <c r="T1076" s="222">
        <f t="shared" ref="T1076:W1110" si="245">I1076-O1076</f>
        <v>0</v>
      </c>
      <c r="U1076" s="222">
        <f t="shared" si="245"/>
        <v>0</v>
      </c>
      <c r="V1076" s="222">
        <f t="shared" si="245"/>
        <v>0</v>
      </c>
      <c r="W1076" s="222">
        <f t="shared" si="245"/>
        <v>0</v>
      </c>
      <c r="X1076" s="222">
        <f t="shared" ref="X1076:X1110" si="246">U1076+V1076+W1076</f>
        <v>0</v>
      </c>
      <c r="Y1076" s="203">
        <v>6</v>
      </c>
      <c r="Z1076" s="203">
        <v>5.52</v>
      </c>
      <c r="AA1076" s="102">
        <v>1</v>
      </c>
      <c r="AB1076" s="102">
        <v>459263.99999999994</v>
      </c>
      <c r="AC1076" s="102">
        <v>8000</v>
      </c>
      <c r="AD1076" s="102"/>
      <c r="AE1076" s="222">
        <f t="shared" ref="AE1076:AE1110" si="247">AB1076+AC1076+AD1076</f>
        <v>467263.99999999994</v>
      </c>
      <c r="AF1076" s="203">
        <v>7</v>
      </c>
      <c r="AG1076" s="203">
        <v>5.52</v>
      </c>
      <c r="AH1076" s="102">
        <v>1</v>
      </c>
      <c r="AI1076" s="102">
        <v>459263.99999999994</v>
      </c>
      <c r="AJ1076" s="102">
        <v>8000</v>
      </c>
      <c r="AK1076" s="102"/>
      <c r="AL1076" s="222">
        <f t="shared" ref="AL1076:AL1110" si="248">AI1076+AJ1076+AK1076</f>
        <v>467263.99999999994</v>
      </c>
    </row>
    <row r="1077" spans="1:38">
      <c r="A1077" s="203">
        <v>2</v>
      </c>
      <c r="B1077" s="102" t="s">
        <v>1572</v>
      </c>
      <c r="C1077" s="102" t="s">
        <v>8233</v>
      </c>
      <c r="D1077" s="203">
        <v>1983</v>
      </c>
      <c r="E1077" s="1042" t="s">
        <v>1231</v>
      </c>
      <c r="F1077" s="203" t="s">
        <v>1080</v>
      </c>
      <c r="G1077" s="203">
        <v>3</v>
      </c>
      <c r="H1077" s="203">
        <v>4.2699999999999996</v>
      </c>
      <c r="I1077" s="102">
        <v>1</v>
      </c>
      <c r="J1077" s="102">
        <v>355263.99999999994</v>
      </c>
      <c r="K1077" s="102">
        <v>8000</v>
      </c>
      <c r="L1077" s="102"/>
      <c r="M1077" s="222">
        <f t="shared" si="243"/>
        <v>363263.99999999994</v>
      </c>
      <c r="N1077" s="203">
        <v>4.1399999999999997</v>
      </c>
      <c r="O1077" s="102">
        <v>1</v>
      </c>
      <c r="P1077" s="203">
        <v>344448</v>
      </c>
      <c r="Q1077" s="203">
        <v>8000</v>
      </c>
      <c r="R1077" s="203"/>
      <c r="S1077" s="222">
        <f t="shared" si="244"/>
        <v>352448</v>
      </c>
      <c r="T1077" s="222">
        <f t="shared" si="245"/>
        <v>0</v>
      </c>
      <c r="U1077" s="222">
        <f t="shared" si="245"/>
        <v>10815.999999999942</v>
      </c>
      <c r="V1077" s="222">
        <f t="shared" si="245"/>
        <v>0</v>
      </c>
      <c r="W1077" s="222">
        <f t="shared" si="245"/>
        <v>0</v>
      </c>
      <c r="X1077" s="222">
        <f t="shared" si="246"/>
        <v>10815.999999999942</v>
      </c>
      <c r="Y1077" s="203">
        <v>4</v>
      </c>
      <c r="Z1077" s="203">
        <v>4.41</v>
      </c>
      <c r="AA1077" s="102">
        <v>1</v>
      </c>
      <c r="AB1077" s="102">
        <v>366912</v>
      </c>
      <c r="AC1077" s="102">
        <v>8000</v>
      </c>
      <c r="AD1077" s="102"/>
      <c r="AE1077" s="222">
        <f t="shared" si="247"/>
        <v>374912</v>
      </c>
      <c r="AF1077" s="203">
        <v>5</v>
      </c>
      <c r="AG1077" s="203">
        <v>4.41</v>
      </c>
      <c r="AH1077" s="102">
        <v>1</v>
      </c>
      <c r="AI1077" s="102">
        <v>366912</v>
      </c>
      <c r="AJ1077" s="102">
        <v>8000</v>
      </c>
      <c r="AK1077" s="102"/>
      <c r="AL1077" s="222">
        <f t="shared" si="248"/>
        <v>374912</v>
      </c>
    </row>
    <row r="1078" spans="1:38" ht="27">
      <c r="A1078" s="203">
        <v>3</v>
      </c>
      <c r="B1078" s="104" t="s">
        <v>1562</v>
      </c>
      <c r="C1078" s="104" t="s">
        <v>8233</v>
      </c>
      <c r="D1078" s="203">
        <v>1979</v>
      </c>
      <c r="E1078" s="1042" t="s">
        <v>1227</v>
      </c>
      <c r="F1078" s="203" t="s">
        <v>1080</v>
      </c>
      <c r="G1078" s="203">
        <v>5</v>
      </c>
      <c r="H1078" s="203">
        <v>4.41</v>
      </c>
      <c r="I1078" s="102">
        <v>1</v>
      </c>
      <c r="J1078" s="102">
        <v>366912</v>
      </c>
      <c r="K1078" s="102">
        <v>8000</v>
      </c>
      <c r="L1078" s="102"/>
      <c r="M1078" s="222">
        <f t="shared" si="243"/>
        <v>374912</v>
      </c>
      <c r="N1078" s="203">
        <v>4.41</v>
      </c>
      <c r="O1078" s="102">
        <v>1</v>
      </c>
      <c r="P1078" s="203">
        <v>366912</v>
      </c>
      <c r="Q1078" s="203">
        <v>8000</v>
      </c>
      <c r="R1078" s="203"/>
      <c r="S1078" s="222">
        <f t="shared" si="244"/>
        <v>374912</v>
      </c>
      <c r="T1078" s="222">
        <f t="shared" si="245"/>
        <v>0</v>
      </c>
      <c r="U1078" s="222">
        <f t="shared" si="245"/>
        <v>0</v>
      </c>
      <c r="V1078" s="222">
        <f t="shared" si="245"/>
        <v>0</v>
      </c>
      <c r="W1078" s="222">
        <f t="shared" si="245"/>
        <v>0</v>
      </c>
      <c r="X1078" s="222">
        <f t="shared" si="246"/>
        <v>0</v>
      </c>
      <c r="Y1078" s="203">
        <v>6</v>
      </c>
      <c r="Z1078" s="203">
        <v>4.55</v>
      </c>
      <c r="AA1078" s="102">
        <v>1</v>
      </c>
      <c r="AB1078" s="102">
        <v>378560</v>
      </c>
      <c r="AC1078" s="102">
        <v>8000</v>
      </c>
      <c r="AD1078" s="102"/>
      <c r="AE1078" s="222">
        <f t="shared" si="247"/>
        <v>386560</v>
      </c>
      <c r="AF1078" s="203">
        <v>7</v>
      </c>
      <c r="AG1078" s="203">
        <v>4.55</v>
      </c>
      <c r="AH1078" s="102">
        <v>1</v>
      </c>
      <c r="AI1078" s="102">
        <v>378560</v>
      </c>
      <c r="AJ1078" s="102">
        <v>8000</v>
      </c>
      <c r="AK1078" s="102"/>
      <c r="AL1078" s="222">
        <f t="shared" si="248"/>
        <v>386560</v>
      </c>
    </row>
    <row r="1079" spans="1:38" ht="27">
      <c r="A1079" s="203">
        <v>4</v>
      </c>
      <c r="B1079" s="102" t="s">
        <v>1563</v>
      </c>
      <c r="C1079" s="102" t="s">
        <v>8234</v>
      </c>
      <c r="D1079" s="203">
        <v>1991</v>
      </c>
      <c r="E1079" s="1042" t="s">
        <v>1229</v>
      </c>
      <c r="F1079" s="203" t="s">
        <v>1087</v>
      </c>
      <c r="G1079" s="203">
        <v>9</v>
      </c>
      <c r="H1079" s="203">
        <v>2.02</v>
      </c>
      <c r="I1079" s="102">
        <v>1</v>
      </c>
      <c r="J1079" s="102">
        <v>168064</v>
      </c>
      <c r="K1079" s="102">
        <v>8000</v>
      </c>
      <c r="L1079" s="102"/>
      <c r="M1079" s="222">
        <f t="shared" si="243"/>
        <v>176064</v>
      </c>
      <c r="N1079" s="203">
        <v>2.02</v>
      </c>
      <c r="O1079" s="102">
        <v>1</v>
      </c>
      <c r="P1079" s="203">
        <v>168064</v>
      </c>
      <c r="Q1079" s="203">
        <v>8000</v>
      </c>
      <c r="R1079" s="203"/>
      <c r="S1079" s="222">
        <f t="shared" si="244"/>
        <v>176064</v>
      </c>
      <c r="T1079" s="222">
        <f t="shared" si="245"/>
        <v>0</v>
      </c>
      <c r="U1079" s="222">
        <f t="shared" si="245"/>
        <v>0</v>
      </c>
      <c r="V1079" s="222">
        <f t="shared" si="245"/>
        <v>0</v>
      </c>
      <c r="W1079" s="222">
        <f t="shared" si="245"/>
        <v>0</v>
      </c>
      <c r="X1079" s="222">
        <f t="shared" si="246"/>
        <v>0</v>
      </c>
      <c r="Y1079" s="203">
        <v>10</v>
      </c>
      <c r="Z1079" s="203">
        <v>2.08</v>
      </c>
      <c r="AA1079" s="102">
        <v>1</v>
      </c>
      <c r="AB1079" s="102">
        <v>173056</v>
      </c>
      <c r="AC1079" s="102">
        <v>8000</v>
      </c>
      <c r="AD1079" s="102"/>
      <c r="AE1079" s="222">
        <f t="shared" si="247"/>
        <v>181056</v>
      </c>
      <c r="AF1079" s="203">
        <v>11</v>
      </c>
      <c r="AG1079" s="203">
        <v>2.08</v>
      </c>
      <c r="AH1079" s="102">
        <v>1</v>
      </c>
      <c r="AI1079" s="102">
        <v>173056</v>
      </c>
      <c r="AJ1079" s="102">
        <v>8000</v>
      </c>
      <c r="AK1079" s="102"/>
      <c r="AL1079" s="222">
        <f t="shared" si="248"/>
        <v>181056</v>
      </c>
    </row>
    <row r="1080" spans="1:38" ht="27">
      <c r="A1080" s="203">
        <v>5</v>
      </c>
      <c r="B1080" s="102" t="s">
        <v>827</v>
      </c>
      <c r="C1080" s="102"/>
      <c r="D1080" s="203"/>
      <c r="E1080" s="1042" t="s">
        <v>1229</v>
      </c>
      <c r="F1080" s="203" t="s">
        <v>1087</v>
      </c>
      <c r="G1080" s="203">
        <v>7</v>
      </c>
      <c r="H1080" s="203">
        <v>1.96</v>
      </c>
      <c r="I1080" s="102">
        <v>1</v>
      </c>
      <c r="J1080" s="102">
        <v>163072</v>
      </c>
      <c r="K1080" s="102">
        <v>8000</v>
      </c>
      <c r="L1080" s="102"/>
      <c r="M1080" s="222">
        <f t="shared" si="243"/>
        <v>171072</v>
      </c>
      <c r="N1080" s="203">
        <v>1.96</v>
      </c>
      <c r="O1080" s="102">
        <v>1</v>
      </c>
      <c r="P1080" s="203">
        <v>163072</v>
      </c>
      <c r="Q1080" s="203">
        <v>8000</v>
      </c>
      <c r="R1080" s="203"/>
      <c r="S1080" s="222">
        <f t="shared" si="244"/>
        <v>171072</v>
      </c>
      <c r="T1080" s="222">
        <f t="shared" si="245"/>
        <v>0</v>
      </c>
      <c r="U1080" s="222">
        <f t="shared" si="245"/>
        <v>0</v>
      </c>
      <c r="V1080" s="222">
        <f t="shared" si="245"/>
        <v>0</v>
      </c>
      <c r="W1080" s="222">
        <f t="shared" si="245"/>
        <v>0</v>
      </c>
      <c r="X1080" s="222">
        <f t="shared" si="246"/>
        <v>0</v>
      </c>
      <c r="Y1080" s="203">
        <v>8</v>
      </c>
      <c r="Z1080" s="203">
        <v>2.02</v>
      </c>
      <c r="AA1080" s="102">
        <v>1</v>
      </c>
      <c r="AB1080" s="102">
        <v>168064</v>
      </c>
      <c r="AC1080" s="102">
        <v>8000</v>
      </c>
      <c r="AD1080" s="102"/>
      <c r="AE1080" s="222">
        <f t="shared" si="247"/>
        <v>176064</v>
      </c>
      <c r="AF1080" s="203">
        <v>9</v>
      </c>
      <c r="AG1080" s="203">
        <v>2.02</v>
      </c>
      <c r="AH1080" s="102">
        <v>1</v>
      </c>
      <c r="AI1080" s="102">
        <v>168064</v>
      </c>
      <c r="AJ1080" s="102">
        <v>8000</v>
      </c>
      <c r="AK1080" s="102"/>
      <c r="AL1080" s="222">
        <f t="shared" si="248"/>
        <v>176064</v>
      </c>
    </row>
    <row r="1081" spans="1:38" ht="27">
      <c r="A1081" s="203">
        <v>6</v>
      </c>
      <c r="B1081" s="104" t="s">
        <v>1565</v>
      </c>
      <c r="C1081" s="104" t="s">
        <v>8233</v>
      </c>
      <c r="D1081" s="203">
        <v>1987</v>
      </c>
      <c r="E1081" s="1042" t="s">
        <v>1229</v>
      </c>
      <c r="F1081" s="203" t="s">
        <v>1087</v>
      </c>
      <c r="G1081" s="203">
        <v>12</v>
      </c>
      <c r="H1081" s="203">
        <v>2.08</v>
      </c>
      <c r="I1081" s="102">
        <v>1</v>
      </c>
      <c r="J1081" s="102">
        <v>173056</v>
      </c>
      <c r="K1081" s="102">
        <v>8000</v>
      </c>
      <c r="L1081" s="102"/>
      <c r="M1081" s="222">
        <f t="shared" si="243"/>
        <v>181056</v>
      </c>
      <c r="N1081" s="203">
        <v>2.08</v>
      </c>
      <c r="O1081" s="102">
        <v>1</v>
      </c>
      <c r="P1081" s="203">
        <v>173056</v>
      </c>
      <c r="Q1081" s="203">
        <v>8000</v>
      </c>
      <c r="R1081" s="203"/>
      <c r="S1081" s="222">
        <f t="shared" si="244"/>
        <v>181056</v>
      </c>
      <c r="T1081" s="222">
        <f t="shared" si="245"/>
        <v>0</v>
      </c>
      <c r="U1081" s="222">
        <f t="shared" si="245"/>
        <v>0</v>
      </c>
      <c r="V1081" s="222">
        <f t="shared" si="245"/>
        <v>0</v>
      </c>
      <c r="W1081" s="222">
        <f t="shared" si="245"/>
        <v>0</v>
      </c>
      <c r="X1081" s="222">
        <f t="shared" si="246"/>
        <v>0</v>
      </c>
      <c r="Y1081" s="203">
        <v>13</v>
      </c>
      <c r="Z1081" s="203">
        <v>2.14</v>
      </c>
      <c r="AA1081" s="102">
        <v>1</v>
      </c>
      <c r="AB1081" s="102">
        <v>178048</v>
      </c>
      <c r="AC1081" s="102">
        <v>8000</v>
      </c>
      <c r="AD1081" s="102"/>
      <c r="AE1081" s="222">
        <f t="shared" si="247"/>
        <v>186048</v>
      </c>
      <c r="AF1081" s="203">
        <v>14</v>
      </c>
      <c r="AG1081" s="203">
        <v>2.14</v>
      </c>
      <c r="AH1081" s="102">
        <v>1</v>
      </c>
      <c r="AI1081" s="102">
        <v>178048</v>
      </c>
      <c r="AJ1081" s="102">
        <v>8000</v>
      </c>
      <c r="AK1081" s="102"/>
      <c r="AL1081" s="222">
        <f t="shared" si="248"/>
        <v>186048</v>
      </c>
    </row>
    <row r="1082" spans="1:38" ht="27">
      <c r="A1082" s="203">
        <v>7</v>
      </c>
      <c r="B1082" s="102" t="s">
        <v>2029</v>
      </c>
      <c r="C1082" s="102" t="s">
        <v>8233</v>
      </c>
      <c r="D1082" s="203">
        <v>1984</v>
      </c>
      <c r="E1082" s="1042" t="s">
        <v>1229</v>
      </c>
      <c r="F1082" s="203" t="s">
        <v>1087</v>
      </c>
      <c r="G1082" s="203">
        <v>4</v>
      </c>
      <c r="H1082" s="203">
        <v>1.9</v>
      </c>
      <c r="I1082" s="102">
        <v>1</v>
      </c>
      <c r="J1082" s="102">
        <v>158080</v>
      </c>
      <c r="K1082" s="102">
        <v>8000</v>
      </c>
      <c r="L1082" s="102"/>
      <c r="M1082" s="222">
        <f t="shared" si="243"/>
        <v>166080</v>
      </c>
      <c r="N1082" s="203">
        <v>1.84</v>
      </c>
      <c r="O1082" s="102">
        <v>1</v>
      </c>
      <c r="P1082" s="203">
        <v>153088</v>
      </c>
      <c r="Q1082" s="203">
        <v>8000</v>
      </c>
      <c r="R1082" s="203"/>
      <c r="S1082" s="222">
        <f t="shared" si="244"/>
        <v>161088</v>
      </c>
      <c r="T1082" s="222">
        <f t="shared" si="245"/>
        <v>0</v>
      </c>
      <c r="U1082" s="222">
        <f t="shared" si="245"/>
        <v>4992</v>
      </c>
      <c r="V1082" s="222">
        <f t="shared" si="245"/>
        <v>0</v>
      </c>
      <c r="W1082" s="222">
        <f t="shared" si="245"/>
        <v>0</v>
      </c>
      <c r="X1082" s="222">
        <f t="shared" si="246"/>
        <v>4992</v>
      </c>
      <c r="Y1082" s="203">
        <v>5</v>
      </c>
      <c r="Z1082" s="203">
        <v>1.9</v>
      </c>
      <c r="AA1082" s="102">
        <v>1</v>
      </c>
      <c r="AB1082" s="102">
        <v>158080</v>
      </c>
      <c r="AC1082" s="102">
        <v>8000</v>
      </c>
      <c r="AD1082" s="102"/>
      <c r="AE1082" s="222">
        <f t="shared" si="247"/>
        <v>166080</v>
      </c>
      <c r="AF1082" s="203">
        <v>6</v>
      </c>
      <c r="AG1082" s="203">
        <v>1.96</v>
      </c>
      <c r="AH1082" s="102">
        <v>1</v>
      </c>
      <c r="AI1082" s="102">
        <v>163072</v>
      </c>
      <c r="AJ1082" s="102">
        <v>8000</v>
      </c>
      <c r="AK1082" s="102"/>
      <c r="AL1082" s="222">
        <f t="shared" si="248"/>
        <v>171072</v>
      </c>
    </row>
    <row r="1083" spans="1:38" ht="27">
      <c r="A1083" s="203">
        <v>8</v>
      </c>
      <c r="B1083" s="102" t="s">
        <v>1568</v>
      </c>
      <c r="C1083" s="102" t="s">
        <v>8233</v>
      </c>
      <c r="D1083" s="203">
        <v>1957</v>
      </c>
      <c r="E1083" s="1042" t="s">
        <v>1229</v>
      </c>
      <c r="F1083" s="203" t="s">
        <v>1087</v>
      </c>
      <c r="G1083" s="203">
        <v>24</v>
      </c>
      <c r="H1083" s="203">
        <v>2.2799999999999998</v>
      </c>
      <c r="I1083" s="102">
        <v>1</v>
      </c>
      <c r="J1083" s="102">
        <v>189695.99999999997</v>
      </c>
      <c r="K1083" s="102">
        <v>8000</v>
      </c>
      <c r="L1083" s="102"/>
      <c r="M1083" s="222">
        <f t="shared" si="243"/>
        <v>197695.99999999997</v>
      </c>
      <c r="N1083" s="203">
        <v>2.2799999999999998</v>
      </c>
      <c r="O1083" s="102">
        <v>1</v>
      </c>
      <c r="P1083" s="203">
        <v>189695.99999999997</v>
      </c>
      <c r="Q1083" s="203">
        <v>8000</v>
      </c>
      <c r="R1083" s="203"/>
      <c r="S1083" s="222">
        <f t="shared" si="244"/>
        <v>197695.99999999997</v>
      </c>
      <c r="T1083" s="222">
        <f t="shared" si="245"/>
        <v>0</v>
      </c>
      <c r="U1083" s="222">
        <f t="shared" si="245"/>
        <v>0</v>
      </c>
      <c r="V1083" s="222">
        <f t="shared" si="245"/>
        <v>0</v>
      </c>
      <c r="W1083" s="222">
        <f t="shared" si="245"/>
        <v>0</v>
      </c>
      <c r="X1083" s="222">
        <f t="shared" si="246"/>
        <v>0</v>
      </c>
      <c r="Y1083" s="203">
        <v>25</v>
      </c>
      <c r="Z1083" s="203">
        <v>2.2799999999999998</v>
      </c>
      <c r="AA1083" s="102">
        <v>1</v>
      </c>
      <c r="AB1083" s="102">
        <v>189695.99999999997</v>
      </c>
      <c r="AC1083" s="102">
        <v>8000</v>
      </c>
      <c r="AD1083" s="102"/>
      <c r="AE1083" s="222">
        <f t="shared" si="247"/>
        <v>197695.99999999997</v>
      </c>
      <c r="AF1083" s="203">
        <v>26</v>
      </c>
      <c r="AG1083" s="203">
        <v>2.2799999999999998</v>
      </c>
      <c r="AH1083" s="102">
        <v>1</v>
      </c>
      <c r="AI1083" s="102">
        <v>189695.99999999997</v>
      </c>
      <c r="AJ1083" s="102">
        <v>8000</v>
      </c>
      <c r="AK1083" s="102"/>
      <c r="AL1083" s="222">
        <f t="shared" si="248"/>
        <v>197695.99999999997</v>
      </c>
    </row>
    <row r="1084" spans="1:38" ht="27">
      <c r="A1084" s="203">
        <v>9</v>
      </c>
      <c r="B1084" s="104" t="s">
        <v>8461</v>
      </c>
      <c r="C1084" s="104" t="s">
        <v>8233</v>
      </c>
      <c r="D1084" s="203">
        <v>2002</v>
      </c>
      <c r="E1084" s="1042" t="s">
        <v>1229</v>
      </c>
      <c r="F1084" s="203" t="s">
        <v>1087</v>
      </c>
      <c r="G1084" s="203">
        <v>2</v>
      </c>
      <c r="H1084" s="203">
        <v>1.79</v>
      </c>
      <c r="I1084" s="102">
        <v>1</v>
      </c>
      <c r="J1084" s="102">
        <v>148928</v>
      </c>
      <c r="K1084" s="102">
        <v>8000</v>
      </c>
      <c r="L1084" s="102"/>
      <c r="M1084" s="222">
        <f t="shared" si="243"/>
        <v>156928</v>
      </c>
      <c r="N1084" s="203">
        <v>1.73</v>
      </c>
      <c r="O1084" s="102">
        <v>1</v>
      </c>
      <c r="P1084" s="203">
        <v>143936</v>
      </c>
      <c r="Q1084" s="203">
        <v>8000</v>
      </c>
      <c r="R1084" s="203"/>
      <c r="S1084" s="222">
        <f t="shared" si="244"/>
        <v>151936</v>
      </c>
      <c r="T1084" s="222">
        <f t="shared" si="245"/>
        <v>0</v>
      </c>
      <c r="U1084" s="222">
        <f t="shared" si="245"/>
        <v>4992</v>
      </c>
      <c r="V1084" s="222">
        <f t="shared" si="245"/>
        <v>0</v>
      </c>
      <c r="W1084" s="222">
        <f t="shared" si="245"/>
        <v>0</v>
      </c>
      <c r="X1084" s="222">
        <f t="shared" si="246"/>
        <v>4992</v>
      </c>
      <c r="Y1084" s="203">
        <v>3</v>
      </c>
      <c r="Z1084" s="203">
        <v>1.84</v>
      </c>
      <c r="AA1084" s="102">
        <v>1</v>
      </c>
      <c r="AB1084" s="102">
        <v>153088</v>
      </c>
      <c r="AC1084" s="102">
        <v>8000</v>
      </c>
      <c r="AD1084" s="102"/>
      <c r="AE1084" s="222">
        <f t="shared" si="247"/>
        <v>161088</v>
      </c>
      <c r="AF1084" s="203">
        <v>4</v>
      </c>
      <c r="AG1084" s="203">
        <v>1.9</v>
      </c>
      <c r="AH1084" s="102">
        <v>1</v>
      </c>
      <c r="AI1084" s="102">
        <v>158080</v>
      </c>
      <c r="AJ1084" s="102">
        <v>8000</v>
      </c>
      <c r="AK1084" s="102"/>
      <c r="AL1084" s="222">
        <f t="shared" si="248"/>
        <v>166080</v>
      </c>
    </row>
    <row r="1085" spans="1:38" ht="27">
      <c r="A1085" s="203">
        <v>10</v>
      </c>
      <c r="B1085" s="102" t="s">
        <v>1564</v>
      </c>
      <c r="C1085" s="102" t="s">
        <v>8234</v>
      </c>
      <c r="D1085" s="203">
        <v>1994</v>
      </c>
      <c r="E1085" s="1042" t="s">
        <v>1229</v>
      </c>
      <c r="F1085" s="203" t="s">
        <v>1087</v>
      </c>
      <c r="G1085" s="203">
        <v>4</v>
      </c>
      <c r="H1085" s="203">
        <v>1.9</v>
      </c>
      <c r="I1085" s="102">
        <v>1</v>
      </c>
      <c r="J1085" s="102">
        <v>158080</v>
      </c>
      <c r="K1085" s="102">
        <v>8000</v>
      </c>
      <c r="L1085" s="102"/>
      <c r="M1085" s="222">
        <f t="shared" si="243"/>
        <v>166080</v>
      </c>
      <c r="N1085" s="203">
        <v>1.84</v>
      </c>
      <c r="O1085" s="102">
        <v>1</v>
      </c>
      <c r="P1085" s="203">
        <v>153088</v>
      </c>
      <c r="Q1085" s="203">
        <v>8000</v>
      </c>
      <c r="R1085" s="203"/>
      <c r="S1085" s="222">
        <f t="shared" si="244"/>
        <v>161088</v>
      </c>
      <c r="T1085" s="222">
        <f t="shared" si="245"/>
        <v>0</v>
      </c>
      <c r="U1085" s="222">
        <f t="shared" si="245"/>
        <v>4992</v>
      </c>
      <c r="V1085" s="222">
        <f t="shared" si="245"/>
        <v>0</v>
      </c>
      <c r="W1085" s="222">
        <f t="shared" si="245"/>
        <v>0</v>
      </c>
      <c r="X1085" s="222">
        <f t="shared" si="246"/>
        <v>4992</v>
      </c>
      <c r="Y1085" s="203">
        <v>5</v>
      </c>
      <c r="Z1085" s="203">
        <v>1.9</v>
      </c>
      <c r="AA1085" s="102">
        <v>1</v>
      </c>
      <c r="AB1085" s="102">
        <v>158080</v>
      </c>
      <c r="AC1085" s="102">
        <v>8000</v>
      </c>
      <c r="AD1085" s="102"/>
      <c r="AE1085" s="222">
        <f t="shared" si="247"/>
        <v>166080</v>
      </c>
      <c r="AF1085" s="203">
        <v>6</v>
      </c>
      <c r="AG1085" s="203">
        <v>1.96</v>
      </c>
      <c r="AH1085" s="102">
        <v>1</v>
      </c>
      <c r="AI1085" s="102">
        <v>163072</v>
      </c>
      <c r="AJ1085" s="102">
        <v>8000</v>
      </c>
      <c r="AK1085" s="102"/>
      <c r="AL1085" s="222">
        <f t="shared" si="248"/>
        <v>171072</v>
      </c>
    </row>
    <row r="1086" spans="1:38" ht="27">
      <c r="A1086" s="203">
        <v>11</v>
      </c>
      <c r="B1086" s="102" t="s">
        <v>1567</v>
      </c>
      <c r="C1086" s="102" t="s">
        <v>8233</v>
      </c>
      <c r="D1086" s="203">
        <v>1990</v>
      </c>
      <c r="E1086" s="1042" t="s">
        <v>1229</v>
      </c>
      <c r="F1086" s="203" t="s">
        <v>1087</v>
      </c>
      <c r="G1086" s="203">
        <v>5</v>
      </c>
      <c r="H1086" s="203">
        <v>1.9</v>
      </c>
      <c r="I1086" s="102">
        <v>1</v>
      </c>
      <c r="J1086" s="102">
        <v>158080</v>
      </c>
      <c r="K1086" s="102">
        <v>8000</v>
      </c>
      <c r="L1086" s="102"/>
      <c r="M1086" s="222">
        <f t="shared" si="243"/>
        <v>166080</v>
      </c>
      <c r="N1086" s="203">
        <v>1.9</v>
      </c>
      <c r="O1086" s="102">
        <v>1</v>
      </c>
      <c r="P1086" s="203">
        <v>158080</v>
      </c>
      <c r="Q1086" s="203">
        <v>8000</v>
      </c>
      <c r="R1086" s="203"/>
      <c r="S1086" s="222">
        <f t="shared" si="244"/>
        <v>166080</v>
      </c>
      <c r="T1086" s="222">
        <f t="shared" si="245"/>
        <v>0</v>
      </c>
      <c r="U1086" s="222">
        <f t="shared" si="245"/>
        <v>0</v>
      </c>
      <c r="V1086" s="222">
        <f t="shared" si="245"/>
        <v>0</v>
      </c>
      <c r="W1086" s="222">
        <f t="shared" si="245"/>
        <v>0</v>
      </c>
      <c r="X1086" s="222">
        <f t="shared" si="246"/>
        <v>0</v>
      </c>
      <c r="Y1086" s="203">
        <v>6</v>
      </c>
      <c r="Z1086" s="203">
        <v>1.96</v>
      </c>
      <c r="AA1086" s="102">
        <v>1</v>
      </c>
      <c r="AB1086" s="102">
        <v>163072</v>
      </c>
      <c r="AC1086" s="102">
        <v>8000</v>
      </c>
      <c r="AD1086" s="102"/>
      <c r="AE1086" s="222">
        <f t="shared" si="247"/>
        <v>171072</v>
      </c>
      <c r="AF1086" s="203">
        <v>7</v>
      </c>
      <c r="AG1086" s="203">
        <v>1.96</v>
      </c>
      <c r="AH1086" s="102">
        <v>1</v>
      </c>
      <c r="AI1086" s="102">
        <v>163072</v>
      </c>
      <c r="AJ1086" s="102">
        <v>8000</v>
      </c>
      <c r="AK1086" s="102"/>
      <c r="AL1086" s="222">
        <f t="shared" si="248"/>
        <v>171072</v>
      </c>
    </row>
    <row r="1087" spans="1:38" ht="27">
      <c r="A1087" s="203">
        <v>12</v>
      </c>
      <c r="B1087" s="104" t="s">
        <v>827</v>
      </c>
      <c r="C1087" s="104"/>
      <c r="D1087" s="203"/>
      <c r="E1087" s="1042" t="s">
        <v>1229</v>
      </c>
      <c r="F1087" s="203" t="s">
        <v>1087</v>
      </c>
      <c r="G1087" s="203">
        <v>7</v>
      </c>
      <c r="H1087" s="203">
        <v>1.96</v>
      </c>
      <c r="I1087" s="102">
        <v>1</v>
      </c>
      <c r="J1087" s="102">
        <v>163072</v>
      </c>
      <c r="K1087" s="102">
        <v>8000</v>
      </c>
      <c r="L1087" s="102"/>
      <c r="M1087" s="222">
        <f t="shared" si="243"/>
        <v>171072</v>
      </c>
      <c r="N1087" s="203">
        <v>1.96</v>
      </c>
      <c r="O1087" s="102">
        <v>1</v>
      </c>
      <c r="P1087" s="203">
        <v>163072</v>
      </c>
      <c r="Q1087" s="203">
        <v>8000</v>
      </c>
      <c r="R1087" s="203"/>
      <c r="S1087" s="222">
        <f t="shared" si="244"/>
        <v>171072</v>
      </c>
      <c r="T1087" s="222">
        <f t="shared" si="245"/>
        <v>0</v>
      </c>
      <c r="U1087" s="222">
        <f t="shared" si="245"/>
        <v>0</v>
      </c>
      <c r="V1087" s="222">
        <f t="shared" si="245"/>
        <v>0</v>
      </c>
      <c r="W1087" s="222">
        <f t="shared" si="245"/>
        <v>0</v>
      </c>
      <c r="X1087" s="222">
        <f t="shared" si="246"/>
        <v>0</v>
      </c>
      <c r="Y1087" s="203">
        <v>8</v>
      </c>
      <c r="Z1087" s="203">
        <v>2.02</v>
      </c>
      <c r="AA1087" s="102">
        <v>1</v>
      </c>
      <c r="AB1087" s="102">
        <v>168064</v>
      </c>
      <c r="AC1087" s="102">
        <v>8000</v>
      </c>
      <c r="AD1087" s="102"/>
      <c r="AE1087" s="222">
        <f t="shared" si="247"/>
        <v>176064</v>
      </c>
      <c r="AF1087" s="203">
        <v>9</v>
      </c>
      <c r="AG1087" s="203">
        <v>2.02</v>
      </c>
      <c r="AH1087" s="102">
        <v>1</v>
      </c>
      <c r="AI1087" s="102">
        <v>168064</v>
      </c>
      <c r="AJ1087" s="102">
        <v>8000</v>
      </c>
      <c r="AK1087" s="102"/>
      <c r="AL1087" s="222">
        <f t="shared" si="248"/>
        <v>176064</v>
      </c>
    </row>
    <row r="1088" spans="1:38" ht="27">
      <c r="A1088" s="203">
        <v>13</v>
      </c>
      <c r="B1088" s="102" t="s">
        <v>5463</v>
      </c>
      <c r="C1088" s="102" t="s">
        <v>8233</v>
      </c>
      <c r="D1088" s="203">
        <v>1998</v>
      </c>
      <c r="E1088" s="1042" t="s">
        <v>1229</v>
      </c>
      <c r="F1088" s="203" t="s">
        <v>1087</v>
      </c>
      <c r="G1088" s="203">
        <v>3</v>
      </c>
      <c r="H1088" s="203">
        <v>1.84</v>
      </c>
      <c r="I1088" s="102">
        <v>1</v>
      </c>
      <c r="J1088" s="102">
        <v>153088</v>
      </c>
      <c r="K1088" s="102">
        <v>8000</v>
      </c>
      <c r="L1088" s="102"/>
      <c r="M1088" s="222">
        <f t="shared" si="243"/>
        <v>161088</v>
      </c>
      <c r="N1088" s="203">
        <v>1.79</v>
      </c>
      <c r="O1088" s="102">
        <v>1</v>
      </c>
      <c r="P1088" s="203">
        <v>148928</v>
      </c>
      <c r="Q1088" s="203">
        <v>8000</v>
      </c>
      <c r="R1088" s="203"/>
      <c r="S1088" s="222">
        <f t="shared" si="244"/>
        <v>156928</v>
      </c>
      <c r="T1088" s="222">
        <f t="shared" si="245"/>
        <v>0</v>
      </c>
      <c r="U1088" s="222">
        <f t="shared" si="245"/>
        <v>4160</v>
      </c>
      <c r="V1088" s="222">
        <f t="shared" si="245"/>
        <v>0</v>
      </c>
      <c r="W1088" s="222">
        <f t="shared" si="245"/>
        <v>0</v>
      </c>
      <c r="X1088" s="222">
        <f t="shared" si="246"/>
        <v>4160</v>
      </c>
      <c r="Y1088" s="203">
        <v>4</v>
      </c>
      <c r="Z1088" s="203">
        <v>1.9</v>
      </c>
      <c r="AA1088" s="102">
        <v>1</v>
      </c>
      <c r="AB1088" s="102">
        <v>158080</v>
      </c>
      <c r="AC1088" s="102">
        <v>8000</v>
      </c>
      <c r="AD1088" s="102"/>
      <c r="AE1088" s="222">
        <f t="shared" si="247"/>
        <v>166080</v>
      </c>
      <c r="AF1088" s="203">
        <v>5</v>
      </c>
      <c r="AG1088" s="203">
        <v>1.9</v>
      </c>
      <c r="AH1088" s="102">
        <v>1</v>
      </c>
      <c r="AI1088" s="102">
        <v>158080</v>
      </c>
      <c r="AJ1088" s="102">
        <v>8000</v>
      </c>
      <c r="AK1088" s="102"/>
      <c r="AL1088" s="222">
        <f t="shared" si="248"/>
        <v>166080</v>
      </c>
    </row>
    <row r="1089" spans="1:38" ht="27">
      <c r="A1089" s="203">
        <v>14</v>
      </c>
      <c r="B1089" s="102" t="s">
        <v>8462</v>
      </c>
      <c r="C1089" s="102" t="s">
        <v>8233</v>
      </c>
      <c r="D1089" s="203">
        <v>2000</v>
      </c>
      <c r="E1089" s="1042" t="s">
        <v>1272</v>
      </c>
      <c r="F1089" s="203" t="s">
        <v>1087</v>
      </c>
      <c r="G1089" s="203">
        <v>2</v>
      </c>
      <c r="H1089" s="203">
        <v>1.79</v>
      </c>
      <c r="I1089" s="102">
        <v>1</v>
      </c>
      <c r="J1089" s="102">
        <v>148928</v>
      </c>
      <c r="K1089" s="102">
        <v>8000</v>
      </c>
      <c r="L1089" s="102"/>
      <c r="M1089" s="222">
        <f t="shared" si="243"/>
        <v>156928</v>
      </c>
      <c r="N1089" s="203">
        <v>1.73</v>
      </c>
      <c r="O1089" s="102">
        <v>1</v>
      </c>
      <c r="P1089" s="203">
        <v>143936</v>
      </c>
      <c r="Q1089" s="203">
        <v>8000</v>
      </c>
      <c r="R1089" s="203"/>
      <c r="S1089" s="222">
        <f t="shared" si="244"/>
        <v>151936</v>
      </c>
      <c r="T1089" s="222">
        <f t="shared" si="245"/>
        <v>0</v>
      </c>
      <c r="U1089" s="222">
        <f t="shared" si="245"/>
        <v>4992</v>
      </c>
      <c r="V1089" s="222">
        <f t="shared" si="245"/>
        <v>0</v>
      </c>
      <c r="W1089" s="222">
        <f t="shared" si="245"/>
        <v>0</v>
      </c>
      <c r="X1089" s="222">
        <f t="shared" si="246"/>
        <v>4992</v>
      </c>
      <c r="Y1089" s="203">
        <v>3</v>
      </c>
      <c r="Z1089" s="203">
        <v>1.84</v>
      </c>
      <c r="AA1089" s="102">
        <v>1</v>
      </c>
      <c r="AB1089" s="102">
        <v>153088</v>
      </c>
      <c r="AC1089" s="102">
        <v>8000</v>
      </c>
      <c r="AD1089" s="102"/>
      <c r="AE1089" s="222">
        <f t="shared" si="247"/>
        <v>161088</v>
      </c>
      <c r="AF1089" s="203">
        <v>4</v>
      </c>
      <c r="AG1089" s="203">
        <v>1.9</v>
      </c>
      <c r="AH1089" s="102">
        <v>1</v>
      </c>
      <c r="AI1089" s="102">
        <v>158080</v>
      </c>
      <c r="AJ1089" s="102">
        <v>8000</v>
      </c>
      <c r="AK1089" s="102"/>
      <c r="AL1089" s="222">
        <f t="shared" si="248"/>
        <v>166080</v>
      </c>
    </row>
    <row r="1090" spans="1:38" ht="27">
      <c r="A1090" s="203">
        <v>15</v>
      </c>
      <c r="B1090" s="104" t="s">
        <v>8463</v>
      </c>
      <c r="C1090" s="104" t="s">
        <v>8233</v>
      </c>
      <c r="D1090" s="203">
        <v>1987</v>
      </c>
      <c r="E1090" s="1042" t="s">
        <v>1272</v>
      </c>
      <c r="F1090" s="203" t="s">
        <v>1087</v>
      </c>
      <c r="G1090" s="203">
        <v>8</v>
      </c>
      <c r="H1090" s="203">
        <v>2.02</v>
      </c>
      <c r="I1090" s="102">
        <v>1</v>
      </c>
      <c r="J1090" s="102">
        <v>168064</v>
      </c>
      <c r="K1090" s="102">
        <v>8000</v>
      </c>
      <c r="L1090" s="102"/>
      <c r="M1090" s="222">
        <f t="shared" si="243"/>
        <v>176064</v>
      </c>
      <c r="N1090" s="203">
        <v>1.96</v>
      </c>
      <c r="O1090" s="102">
        <v>1</v>
      </c>
      <c r="P1090" s="203">
        <v>163072</v>
      </c>
      <c r="Q1090" s="203">
        <v>8000</v>
      </c>
      <c r="R1090" s="203"/>
      <c r="S1090" s="222">
        <f t="shared" si="244"/>
        <v>171072</v>
      </c>
      <c r="T1090" s="222">
        <f t="shared" si="245"/>
        <v>0</v>
      </c>
      <c r="U1090" s="222">
        <f t="shared" si="245"/>
        <v>4992</v>
      </c>
      <c r="V1090" s="222">
        <f t="shared" si="245"/>
        <v>0</v>
      </c>
      <c r="W1090" s="222">
        <f t="shared" si="245"/>
        <v>0</v>
      </c>
      <c r="X1090" s="222">
        <f t="shared" si="246"/>
        <v>4992</v>
      </c>
      <c r="Y1090" s="203">
        <v>9</v>
      </c>
      <c r="Z1090" s="203">
        <v>2.02</v>
      </c>
      <c r="AA1090" s="102">
        <v>1</v>
      </c>
      <c r="AB1090" s="102">
        <v>168064</v>
      </c>
      <c r="AC1090" s="102">
        <v>8000</v>
      </c>
      <c r="AD1090" s="102"/>
      <c r="AE1090" s="222">
        <f t="shared" si="247"/>
        <v>176064</v>
      </c>
      <c r="AF1090" s="203">
        <v>10</v>
      </c>
      <c r="AG1090" s="203">
        <v>2.08</v>
      </c>
      <c r="AH1090" s="102">
        <v>1</v>
      </c>
      <c r="AI1090" s="102">
        <v>173056</v>
      </c>
      <c r="AJ1090" s="102">
        <v>8000</v>
      </c>
      <c r="AK1090" s="102"/>
      <c r="AL1090" s="222">
        <f t="shared" si="248"/>
        <v>181056</v>
      </c>
    </row>
    <row r="1091" spans="1:38" ht="27">
      <c r="A1091" s="203">
        <v>16</v>
      </c>
      <c r="B1091" s="102" t="s">
        <v>5465</v>
      </c>
      <c r="C1091" s="102" t="s">
        <v>8233</v>
      </c>
      <c r="D1091" s="203">
        <v>2001</v>
      </c>
      <c r="E1091" s="1042" t="s">
        <v>1272</v>
      </c>
      <c r="F1091" s="203" t="s">
        <v>1087</v>
      </c>
      <c r="G1091" s="203">
        <v>3</v>
      </c>
      <c r="H1091" s="203">
        <v>1.84</v>
      </c>
      <c r="I1091" s="102">
        <v>1</v>
      </c>
      <c r="J1091" s="102">
        <v>153088</v>
      </c>
      <c r="K1091" s="102">
        <v>8000</v>
      </c>
      <c r="L1091" s="102"/>
      <c r="M1091" s="222">
        <f t="shared" si="243"/>
        <v>161088</v>
      </c>
      <c r="N1091" s="203">
        <v>1.79</v>
      </c>
      <c r="O1091" s="102">
        <v>1</v>
      </c>
      <c r="P1091" s="203">
        <v>148928</v>
      </c>
      <c r="Q1091" s="203">
        <v>8000</v>
      </c>
      <c r="R1091" s="203"/>
      <c r="S1091" s="222">
        <f t="shared" si="244"/>
        <v>156928</v>
      </c>
      <c r="T1091" s="222">
        <f t="shared" si="245"/>
        <v>0</v>
      </c>
      <c r="U1091" s="222">
        <f t="shared" si="245"/>
        <v>4160</v>
      </c>
      <c r="V1091" s="222">
        <f t="shared" si="245"/>
        <v>0</v>
      </c>
      <c r="W1091" s="222">
        <f t="shared" si="245"/>
        <v>0</v>
      </c>
      <c r="X1091" s="222">
        <f t="shared" si="246"/>
        <v>4160</v>
      </c>
      <c r="Y1091" s="203">
        <v>4</v>
      </c>
      <c r="Z1091" s="203">
        <v>1.9</v>
      </c>
      <c r="AA1091" s="102">
        <v>1</v>
      </c>
      <c r="AB1091" s="102">
        <v>158080</v>
      </c>
      <c r="AC1091" s="102">
        <v>8000</v>
      </c>
      <c r="AD1091" s="102"/>
      <c r="AE1091" s="222">
        <f t="shared" si="247"/>
        <v>166080</v>
      </c>
      <c r="AF1091" s="203">
        <v>5</v>
      </c>
      <c r="AG1091" s="203">
        <v>1.9</v>
      </c>
      <c r="AH1091" s="102">
        <v>1</v>
      </c>
      <c r="AI1091" s="102">
        <v>158080</v>
      </c>
      <c r="AJ1091" s="102">
        <v>8000</v>
      </c>
      <c r="AK1091" s="102"/>
      <c r="AL1091" s="222">
        <f t="shared" si="248"/>
        <v>166080</v>
      </c>
    </row>
    <row r="1092" spans="1:38" ht="27">
      <c r="A1092" s="203">
        <v>17</v>
      </c>
      <c r="B1092" s="102" t="s">
        <v>1569</v>
      </c>
      <c r="C1092" s="102" t="s">
        <v>8233</v>
      </c>
      <c r="D1092" s="203">
        <v>1973</v>
      </c>
      <c r="E1092" s="1042" t="s">
        <v>1272</v>
      </c>
      <c r="F1092" s="203" t="s">
        <v>1087</v>
      </c>
      <c r="G1092" s="203">
        <v>12</v>
      </c>
      <c r="H1092" s="203">
        <v>2.08</v>
      </c>
      <c r="I1092" s="102">
        <v>1</v>
      </c>
      <c r="J1092" s="102">
        <v>173056</v>
      </c>
      <c r="K1092" s="102">
        <v>8000</v>
      </c>
      <c r="L1092" s="102"/>
      <c r="M1092" s="222">
        <f t="shared" si="243"/>
        <v>181056</v>
      </c>
      <c r="N1092" s="203">
        <v>2.08</v>
      </c>
      <c r="O1092" s="102">
        <v>1</v>
      </c>
      <c r="P1092" s="203">
        <v>173056</v>
      </c>
      <c r="Q1092" s="203">
        <v>8000</v>
      </c>
      <c r="R1092" s="203"/>
      <c r="S1092" s="222">
        <f t="shared" si="244"/>
        <v>181056</v>
      </c>
      <c r="T1092" s="222">
        <f t="shared" si="245"/>
        <v>0</v>
      </c>
      <c r="U1092" s="222">
        <f t="shared" si="245"/>
        <v>0</v>
      </c>
      <c r="V1092" s="222">
        <f t="shared" si="245"/>
        <v>0</v>
      </c>
      <c r="W1092" s="222">
        <f t="shared" si="245"/>
        <v>0</v>
      </c>
      <c r="X1092" s="222">
        <f t="shared" si="246"/>
        <v>0</v>
      </c>
      <c r="Y1092" s="203">
        <v>13</v>
      </c>
      <c r="Z1092" s="203">
        <v>2.14</v>
      </c>
      <c r="AA1092" s="102">
        <v>1</v>
      </c>
      <c r="AB1092" s="102">
        <v>178048</v>
      </c>
      <c r="AC1092" s="102">
        <v>8000</v>
      </c>
      <c r="AD1092" s="102"/>
      <c r="AE1092" s="222">
        <f t="shared" si="247"/>
        <v>186048</v>
      </c>
      <c r="AF1092" s="203">
        <v>14</v>
      </c>
      <c r="AG1092" s="203">
        <v>2.14</v>
      </c>
      <c r="AH1092" s="102">
        <v>1</v>
      </c>
      <c r="AI1092" s="102">
        <v>178048</v>
      </c>
      <c r="AJ1092" s="102">
        <v>8000</v>
      </c>
      <c r="AK1092" s="102"/>
      <c r="AL1092" s="222">
        <f t="shared" si="248"/>
        <v>186048</v>
      </c>
    </row>
    <row r="1093" spans="1:38" ht="27">
      <c r="A1093" s="203">
        <v>18</v>
      </c>
      <c r="B1093" s="104" t="s">
        <v>1570</v>
      </c>
      <c r="C1093" s="104" t="s">
        <v>8233</v>
      </c>
      <c r="D1093" s="203">
        <v>1981</v>
      </c>
      <c r="E1093" s="1042" t="s">
        <v>1272</v>
      </c>
      <c r="F1093" s="203" t="s">
        <v>1087</v>
      </c>
      <c r="G1093" s="203">
        <v>14</v>
      </c>
      <c r="H1093" s="203">
        <v>2.14</v>
      </c>
      <c r="I1093" s="102">
        <v>1</v>
      </c>
      <c r="J1093" s="102">
        <v>178048</v>
      </c>
      <c r="K1093" s="102">
        <v>8000</v>
      </c>
      <c r="L1093" s="102"/>
      <c r="M1093" s="222">
        <f t="shared" si="243"/>
        <v>186048</v>
      </c>
      <c r="N1093" s="203">
        <v>2.14</v>
      </c>
      <c r="O1093" s="102">
        <v>1</v>
      </c>
      <c r="P1093" s="203">
        <v>178048</v>
      </c>
      <c r="Q1093" s="203">
        <v>8000</v>
      </c>
      <c r="R1093" s="203"/>
      <c r="S1093" s="222">
        <f t="shared" si="244"/>
        <v>186048</v>
      </c>
      <c r="T1093" s="222">
        <f t="shared" si="245"/>
        <v>0</v>
      </c>
      <c r="U1093" s="222">
        <f t="shared" si="245"/>
        <v>0</v>
      </c>
      <c r="V1093" s="222">
        <f t="shared" si="245"/>
        <v>0</v>
      </c>
      <c r="W1093" s="222">
        <f t="shared" si="245"/>
        <v>0</v>
      </c>
      <c r="X1093" s="222">
        <f t="shared" si="246"/>
        <v>0</v>
      </c>
      <c r="Y1093" s="203">
        <v>15</v>
      </c>
      <c r="Z1093" s="203">
        <v>2.14</v>
      </c>
      <c r="AA1093" s="102">
        <v>1</v>
      </c>
      <c r="AB1093" s="102">
        <v>178048</v>
      </c>
      <c r="AC1093" s="102">
        <v>8000</v>
      </c>
      <c r="AD1093" s="102"/>
      <c r="AE1093" s="222">
        <f t="shared" si="247"/>
        <v>186048</v>
      </c>
      <c r="AF1093" s="203">
        <v>16</v>
      </c>
      <c r="AG1093" s="203">
        <v>2.21</v>
      </c>
      <c r="AH1093" s="102">
        <v>1</v>
      </c>
      <c r="AI1093" s="102">
        <v>183872</v>
      </c>
      <c r="AJ1093" s="102">
        <v>8000</v>
      </c>
      <c r="AK1093" s="102"/>
      <c r="AL1093" s="222">
        <f t="shared" si="248"/>
        <v>191872</v>
      </c>
    </row>
    <row r="1094" spans="1:38" ht="27">
      <c r="A1094" s="203">
        <v>19</v>
      </c>
      <c r="B1094" s="102" t="s">
        <v>8464</v>
      </c>
      <c r="C1094" s="102" t="s">
        <v>8233</v>
      </c>
      <c r="D1094" s="203">
        <v>1983</v>
      </c>
      <c r="E1094" s="1042" t="s">
        <v>1272</v>
      </c>
      <c r="F1094" s="203" t="s">
        <v>1087</v>
      </c>
      <c r="G1094" s="203">
        <v>1</v>
      </c>
      <c r="H1094" s="203">
        <v>1.73</v>
      </c>
      <c r="I1094" s="102">
        <v>1</v>
      </c>
      <c r="J1094" s="102">
        <v>143936</v>
      </c>
      <c r="K1094" s="102">
        <v>8000</v>
      </c>
      <c r="L1094" s="102"/>
      <c r="M1094" s="222">
        <f t="shared" si="243"/>
        <v>151936</v>
      </c>
      <c r="N1094" s="203">
        <v>1.68</v>
      </c>
      <c r="O1094" s="102">
        <v>1</v>
      </c>
      <c r="P1094" s="203">
        <v>139776</v>
      </c>
      <c r="Q1094" s="203">
        <v>8000</v>
      </c>
      <c r="R1094" s="203"/>
      <c r="S1094" s="222">
        <f t="shared" si="244"/>
        <v>147776</v>
      </c>
      <c r="T1094" s="222">
        <f t="shared" si="245"/>
        <v>0</v>
      </c>
      <c r="U1094" s="222">
        <f t="shared" si="245"/>
        <v>4160</v>
      </c>
      <c r="V1094" s="222">
        <f t="shared" si="245"/>
        <v>0</v>
      </c>
      <c r="W1094" s="222">
        <f t="shared" si="245"/>
        <v>0</v>
      </c>
      <c r="X1094" s="222">
        <f t="shared" si="246"/>
        <v>4160</v>
      </c>
      <c r="Y1094" s="203">
        <v>2</v>
      </c>
      <c r="Z1094" s="203">
        <v>1.79</v>
      </c>
      <c r="AA1094" s="102">
        <v>1</v>
      </c>
      <c r="AB1094" s="102">
        <v>148928</v>
      </c>
      <c r="AC1094" s="102">
        <v>8000</v>
      </c>
      <c r="AD1094" s="102"/>
      <c r="AE1094" s="222">
        <f t="shared" si="247"/>
        <v>156928</v>
      </c>
      <c r="AF1094" s="203">
        <v>3</v>
      </c>
      <c r="AG1094" s="203">
        <v>1.84</v>
      </c>
      <c r="AH1094" s="102">
        <v>1</v>
      </c>
      <c r="AI1094" s="102">
        <v>153088</v>
      </c>
      <c r="AJ1094" s="102">
        <v>8000</v>
      </c>
      <c r="AK1094" s="102"/>
      <c r="AL1094" s="222">
        <f t="shared" si="248"/>
        <v>161088</v>
      </c>
    </row>
    <row r="1095" spans="1:38" ht="27">
      <c r="A1095" s="203">
        <v>20</v>
      </c>
      <c r="B1095" s="102" t="s">
        <v>2219</v>
      </c>
      <c r="C1095" s="102" t="s">
        <v>8233</v>
      </c>
      <c r="D1095" s="203">
        <v>1977</v>
      </c>
      <c r="E1095" s="1042" t="s">
        <v>1272</v>
      </c>
      <c r="F1095" s="203" t="s">
        <v>1087</v>
      </c>
      <c r="G1095" s="203">
        <v>4</v>
      </c>
      <c r="H1095" s="203">
        <v>1.9</v>
      </c>
      <c r="I1095" s="102">
        <v>1</v>
      </c>
      <c r="J1095" s="102">
        <v>158080</v>
      </c>
      <c r="K1095" s="102">
        <v>8000</v>
      </c>
      <c r="L1095" s="102"/>
      <c r="M1095" s="222">
        <f t="shared" si="243"/>
        <v>166080</v>
      </c>
      <c r="N1095" s="203">
        <v>1.84</v>
      </c>
      <c r="O1095" s="102">
        <v>1</v>
      </c>
      <c r="P1095" s="203">
        <v>153088</v>
      </c>
      <c r="Q1095" s="203">
        <v>8000</v>
      </c>
      <c r="R1095" s="203"/>
      <c r="S1095" s="222">
        <f t="shared" si="244"/>
        <v>161088</v>
      </c>
      <c r="T1095" s="222">
        <f t="shared" si="245"/>
        <v>0</v>
      </c>
      <c r="U1095" s="222">
        <f t="shared" si="245"/>
        <v>4992</v>
      </c>
      <c r="V1095" s="222">
        <f t="shared" si="245"/>
        <v>0</v>
      </c>
      <c r="W1095" s="222">
        <f t="shared" si="245"/>
        <v>0</v>
      </c>
      <c r="X1095" s="222">
        <f t="shared" si="246"/>
        <v>4992</v>
      </c>
      <c r="Y1095" s="203">
        <v>5</v>
      </c>
      <c r="Z1095" s="203">
        <v>1.9</v>
      </c>
      <c r="AA1095" s="102">
        <v>1</v>
      </c>
      <c r="AB1095" s="102">
        <v>158080</v>
      </c>
      <c r="AC1095" s="102">
        <v>8000</v>
      </c>
      <c r="AD1095" s="102"/>
      <c r="AE1095" s="222">
        <f t="shared" si="247"/>
        <v>166080</v>
      </c>
      <c r="AF1095" s="203">
        <v>6</v>
      </c>
      <c r="AG1095" s="203">
        <v>1.96</v>
      </c>
      <c r="AH1095" s="102">
        <v>1</v>
      </c>
      <c r="AI1095" s="102">
        <v>163072</v>
      </c>
      <c r="AJ1095" s="102">
        <v>8000</v>
      </c>
      <c r="AK1095" s="102"/>
      <c r="AL1095" s="222">
        <f t="shared" si="248"/>
        <v>171072</v>
      </c>
    </row>
    <row r="1096" spans="1:38" ht="27">
      <c r="A1096" s="203">
        <v>21</v>
      </c>
      <c r="B1096" s="104" t="s">
        <v>8465</v>
      </c>
      <c r="C1096" s="104" t="s">
        <v>8233</v>
      </c>
      <c r="D1096" s="203">
        <v>1994</v>
      </c>
      <c r="E1096" s="1042" t="s">
        <v>1272</v>
      </c>
      <c r="F1096" s="203" t="s">
        <v>1087</v>
      </c>
      <c r="G1096" s="203">
        <v>1</v>
      </c>
      <c r="H1096" s="203">
        <v>1.73</v>
      </c>
      <c r="I1096" s="102">
        <v>1</v>
      </c>
      <c r="J1096" s="102">
        <v>143936</v>
      </c>
      <c r="K1096" s="102">
        <v>8000</v>
      </c>
      <c r="L1096" s="102"/>
      <c r="M1096" s="222">
        <f t="shared" si="243"/>
        <v>151936</v>
      </c>
      <c r="N1096" s="203">
        <v>1.68</v>
      </c>
      <c r="O1096" s="102">
        <v>1</v>
      </c>
      <c r="P1096" s="203">
        <v>139776</v>
      </c>
      <c r="Q1096" s="203">
        <v>8000</v>
      </c>
      <c r="R1096" s="203"/>
      <c r="S1096" s="222">
        <f t="shared" si="244"/>
        <v>147776</v>
      </c>
      <c r="T1096" s="222">
        <f t="shared" si="245"/>
        <v>0</v>
      </c>
      <c r="U1096" s="222">
        <f t="shared" si="245"/>
        <v>4160</v>
      </c>
      <c r="V1096" s="222">
        <f t="shared" si="245"/>
        <v>0</v>
      </c>
      <c r="W1096" s="222">
        <f t="shared" si="245"/>
        <v>0</v>
      </c>
      <c r="X1096" s="222">
        <f t="shared" si="246"/>
        <v>4160</v>
      </c>
      <c r="Y1096" s="203">
        <v>2</v>
      </c>
      <c r="Z1096" s="203">
        <v>1.79</v>
      </c>
      <c r="AA1096" s="102">
        <v>1</v>
      </c>
      <c r="AB1096" s="102">
        <v>148928</v>
      </c>
      <c r="AC1096" s="102">
        <v>8000</v>
      </c>
      <c r="AD1096" s="102"/>
      <c r="AE1096" s="222">
        <f t="shared" si="247"/>
        <v>156928</v>
      </c>
      <c r="AF1096" s="203">
        <v>3</v>
      </c>
      <c r="AG1096" s="203">
        <v>1.84</v>
      </c>
      <c r="AH1096" s="102">
        <v>1</v>
      </c>
      <c r="AI1096" s="102">
        <v>153088</v>
      </c>
      <c r="AJ1096" s="102">
        <v>8000</v>
      </c>
      <c r="AK1096" s="102"/>
      <c r="AL1096" s="222">
        <f t="shared" si="248"/>
        <v>161088</v>
      </c>
    </row>
    <row r="1097" spans="1:38" ht="27">
      <c r="A1097" s="203">
        <v>22</v>
      </c>
      <c r="B1097" s="102" t="s">
        <v>5466</v>
      </c>
      <c r="C1097" s="102" t="s">
        <v>8233</v>
      </c>
      <c r="D1097" s="203">
        <v>1999</v>
      </c>
      <c r="E1097" s="1042" t="s">
        <v>1272</v>
      </c>
      <c r="F1097" s="203" t="s">
        <v>1087</v>
      </c>
      <c r="G1097" s="203">
        <v>3</v>
      </c>
      <c r="H1097" s="203">
        <v>1.84</v>
      </c>
      <c r="I1097" s="102">
        <v>1</v>
      </c>
      <c r="J1097" s="102">
        <v>153088</v>
      </c>
      <c r="K1097" s="102">
        <v>8000</v>
      </c>
      <c r="L1097" s="102"/>
      <c r="M1097" s="222">
        <f t="shared" si="243"/>
        <v>161088</v>
      </c>
      <c r="N1097" s="203">
        <v>1.79</v>
      </c>
      <c r="O1097" s="102">
        <v>1</v>
      </c>
      <c r="P1097" s="203">
        <v>148928</v>
      </c>
      <c r="Q1097" s="203">
        <v>8000</v>
      </c>
      <c r="R1097" s="203"/>
      <c r="S1097" s="222">
        <f t="shared" si="244"/>
        <v>156928</v>
      </c>
      <c r="T1097" s="222">
        <f t="shared" si="245"/>
        <v>0</v>
      </c>
      <c r="U1097" s="222">
        <f t="shared" si="245"/>
        <v>4160</v>
      </c>
      <c r="V1097" s="222">
        <f t="shared" si="245"/>
        <v>0</v>
      </c>
      <c r="W1097" s="222">
        <f t="shared" si="245"/>
        <v>0</v>
      </c>
      <c r="X1097" s="222">
        <f t="shared" si="246"/>
        <v>4160</v>
      </c>
      <c r="Y1097" s="203">
        <v>4</v>
      </c>
      <c r="Z1097" s="203">
        <v>1.9</v>
      </c>
      <c r="AA1097" s="102">
        <v>1</v>
      </c>
      <c r="AB1097" s="102">
        <v>158080</v>
      </c>
      <c r="AC1097" s="102">
        <v>8000</v>
      </c>
      <c r="AD1097" s="102"/>
      <c r="AE1097" s="222">
        <f t="shared" si="247"/>
        <v>166080</v>
      </c>
      <c r="AF1097" s="203">
        <v>5</v>
      </c>
      <c r="AG1097" s="203">
        <v>1.9</v>
      </c>
      <c r="AH1097" s="102">
        <v>1</v>
      </c>
      <c r="AI1097" s="102">
        <v>158080</v>
      </c>
      <c r="AJ1097" s="102">
        <v>8000</v>
      </c>
      <c r="AK1097" s="102"/>
      <c r="AL1097" s="222">
        <f t="shared" si="248"/>
        <v>166080</v>
      </c>
    </row>
    <row r="1098" spans="1:38" ht="27">
      <c r="A1098" s="203">
        <v>23</v>
      </c>
      <c r="B1098" s="102" t="s">
        <v>827</v>
      </c>
      <c r="C1098" s="102"/>
      <c r="D1098" s="203"/>
      <c r="E1098" s="1042" t="s">
        <v>1272</v>
      </c>
      <c r="F1098" s="203" t="s">
        <v>1087</v>
      </c>
      <c r="G1098" s="203">
        <v>7</v>
      </c>
      <c r="H1098" s="203">
        <v>1.96</v>
      </c>
      <c r="I1098" s="102">
        <v>1</v>
      </c>
      <c r="J1098" s="102">
        <v>163072</v>
      </c>
      <c r="K1098" s="102">
        <v>8000</v>
      </c>
      <c r="L1098" s="102"/>
      <c r="M1098" s="222">
        <f t="shared" si="243"/>
        <v>171072</v>
      </c>
      <c r="N1098" s="203">
        <v>1.96</v>
      </c>
      <c r="O1098" s="102">
        <v>1</v>
      </c>
      <c r="P1098" s="203">
        <v>163072</v>
      </c>
      <c r="Q1098" s="203">
        <v>8000</v>
      </c>
      <c r="R1098" s="203"/>
      <c r="S1098" s="222">
        <f t="shared" si="244"/>
        <v>171072</v>
      </c>
      <c r="T1098" s="222">
        <f t="shared" si="245"/>
        <v>0</v>
      </c>
      <c r="U1098" s="222">
        <f t="shared" si="245"/>
        <v>0</v>
      </c>
      <c r="V1098" s="222">
        <f t="shared" si="245"/>
        <v>0</v>
      </c>
      <c r="W1098" s="222">
        <f t="shared" si="245"/>
        <v>0</v>
      </c>
      <c r="X1098" s="222">
        <f t="shared" si="246"/>
        <v>0</v>
      </c>
      <c r="Y1098" s="203">
        <v>8</v>
      </c>
      <c r="Z1098" s="203">
        <v>2.02</v>
      </c>
      <c r="AA1098" s="102">
        <v>1</v>
      </c>
      <c r="AB1098" s="102">
        <v>168064</v>
      </c>
      <c r="AC1098" s="102">
        <v>8000</v>
      </c>
      <c r="AD1098" s="102"/>
      <c r="AE1098" s="222">
        <f t="shared" si="247"/>
        <v>176064</v>
      </c>
      <c r="AF1098" s="203">
        <v>9</v>
      </c>
      <c r="AG1098" s="203">
        <v>2.02</v>
      </c>
      <c r="AH1098" s="102">
        <v>1</v>
      </c>
      <c r="AI1098" s="102">
        <v>168064</v>
      </c>
      <c r="AJ1098" s="102">
        <v>8000</v>
      </c>
      <c r="AK1098" s="102"/>
      <c r="AL1098" s="222">
        <f t="shared" si="248"/>
        <v>176064</v>
      </c>
    </row>
    <row r="1099" spans="1:38" ht="40.5">
      <c r="A1099" s="203">
        <v>24</v>
      </c>
      <c r="B1099" s="104" t="s">
        <v>2221</v>
      </c>
      <c r="C1099" s="104" t="s">
        <v>8233</v>
      </c>
      <c r="D1099" s="203">
        <v>1996</v>
      </c>
      <c r="E1099" s="1042" t="s">
        <v>1232</v>
      </c>
      <c r="F1099" s="203" t="s">
        <v>1222</v>
      </c>
      <c r="G1099" s="203">
        <v>3</v>
      </c>
      <c r="H1099" s="203">
        <v>2.92</v>
      </c>
      <c r="I1099" s="102">
        <v>1</v>
      </c>
      <c r="J1099" s="102">
        <v>242944</v>
      </c>
      <c r="K1099" s="102">
        <v>8000</v>
      </c>
      <c r="L1099" s="102"/>
      <c r="M1099" s="222">
        <f t="shared" si="243"/>
        <v>250944</v>
      </c>
      <c r="N1099" s="203">
        <v>2.83</v>
      </c>
      <c r="O1099" s="102">
        <v>1</v>
      </c>
      <c r="P1099" s="203">
        <v>235456</v>
      </c>
      <c r="Q1099" s="203">
        <v>8000</v>
      </c>
      <c r="R1099" s="203"/>
      <c r="S1099" s="222">
        <f t="shared" si="244"/>
        <v>243456</v>
      </c>
      <c r="T1099" s="222">
        <f t="shared" si="245"/>
        <v>0</v>
      </c>
      <c r="U1099" s="222">
        <f t="shared" si="245"/>
        <v>7488</v>
      </c>
      <c r="V1099" s="222">
        <f t="shared" si="245"/>
        <v>0</v>
      </c>
      <c r="W1099" s="222">
        <f t="shared" si="245"/>
        <v>0</v>
      </c>
      <c r="X1099" s="222">
        <f t="shared" si="246"/>
        <v>7488</v>
      </c>
      <c r="Y1099" s="203">
        <v>4</v>
      </c>
      <c r="Z1099" s="203">
        <v>3.02</v>
      </c>
      <c r="AA1099" s="102">
        <v>1</v>
      </c>
      <c r="AB1099" s="102">
        <v>251264</v>
      </c>
      <c r="AC1099" s="102">
        <v>8000</v>
      </c>
      <c r="AD1099" s="102"/>
      <c r="AE1099" s="222">
        <f t="shared" si="247"/>
        <v>259264</v>
      </c>
      <c r="AF1099" s="203">
        <v>5</v>
      </c>
      <c r="AG1099" s="203">
        <v>3.02</v>
      </c>
      <c r="AH1099" s="102">
        <v>1</v>
      </c>
      <c r="AI1099" s="102">
        <v>251264</v>
      </c>
      <c r="AJ1099" s="102">
        <v>8000</v>
      </c>
      <c r="AK1099" s="102"/>
      <c r="AL1099" s="222">
        <f t="shared" si="248"/>
        <v>259264</v>
      </c>
    </row>
    <row r="1100" spans="1:38" ht="40.5">
      <c r="A1100" s="203">
        <v>25</v>
      </c>
      <c r="B1100" s="102" t="s">
        <v>827</v>
      </c>
      <c r="C1100" s="102"/>
      <c r="D1100" s="203"/>
      <c r="E1100" s="1042" t="s">
        <v>1232</v>
      </c>
      <c r="F1100" s="203" t="s">
        <v>1222</v>
      </c>
      <c r="G1100" s="203">
        <v>7</v>
      </c>
      <c r="H1100" s="203">
        <v>3.11</v>
      </c>
      <c r="I1100" s="102">
        <v>1</v>
      </c>
      <c r="J1100" s="102">
        <v>258752</v>
      </c>
      <c r="K1100" s="102"/>
      <c r="L1100" s="102"/>
      <c r="M1100" s="222">
        <f t="shared" si="243"/>
        <v>258752</v>
      </c>
      <c r="N1100" s="203">
        <v>3.11</v>
      </c>
      <c r="O1100" s="102">
        <v>1</v>
      </c>
      <c r="P1100" s="203">
        <v>258752</v>
      </c>
      <c r="Q1100" s="203"/>
      <c r="R1100" s="203"/>
      <c r="S1100" s="222">
        <f t="shared" si="244"/>
        <v>258752</v>
      </c>
      <c r="T1100" s="222">
        <f t="shared" si="245"/>
        <v>0</v>
      </c>
      <c r="U1100" s="222">
        <f t="shared" si="245"/>
        <v>0</v>
      </c>
      <c r="V1100" s="222">
        <f t="shared" si="245"/>
        <v>0</v>
      </c>
      <c r="W1100" s="222">
        <f t="shared" si="245"/>
        <v>0</v>
      </c>
      <c r="X1100" s="222">
        <f t="shared" si="246"/>
        <v>0</v>
      </c>
      <c r="Y1100" s="203">
        <v>8</v>
      </c>
      <c r="Z1100" s="203">
        <v>3.21</v>
      </c>
      <c r="AA1100" s="102">
        <v>1</v>
      </c>
      <c r="AB1100" s="102">
        <v>267072</v>
      </c>
      <c r="AC1100" s="102"/>
      <c r="AD1100" s="102"/>
      <c r="AE1100" s="222">
        <f t="shared" si="247"/>
        <v>267072</v>
      </c>
      <c r="AF1100" s="203">
        <v>9</v>
      </c>
      <c r="AG1100" s="203">
        <v>3.21</v>
      </c>
      <c r="AH1100" s="102">
        <v>1</v>
      </c>
      <c r="AI1100" s="102">
        <v>267072</v>
      </c>
      <c r="AJ1100" s="102"/>
      <c r="AK1100" s="102"/>
      <c r="AL1100" s="222">
        <f t="shared" si="248"/>
        <v>267072</v>
      </c>
    </row>
    <row r="1101" spans="1:38" ht="40.5">
      <c r="A1101" s="203">
        <v>26</v>
      </c>
      <c r="B1101" s="102" t="s">
        <v>1573</v>
      </c>
      <c r="C1101" s="102" t="s">
        <v>8233</v>
      </c>
      <c r="D1101" s="203">
        <v>1957</v>
      </c>
      <c r="E1101" s="1042" t="s">
        <v>1236</v>
      </c>
      <c r="F1101" s="203" t="s">
        <v>1237</v>
      </c>
      <c r="G1101" s="203">
        <v>16</v>
      </c>
      <c r="H1101" s="203">
        <v>3.01</v>
      </c>
      <c r="I1101" s="102">
        <v>1</v>
      </c>
      <c r="J1101" s="102">
        <v>250431.99999999997</v>
      </c>
      <c r="K1101" s="102">
        <v>8000</v>
      </c>
      <c r="L1101" s="102"/>
      <c r="M1101" s="222">
        <f t="shared" si="243"/>
        <v>258431.99999999997</v>
      </c>
      <c r="N1101" s="203">
        <v>2.92</v>
      </c>
      <c r="O1101" s="102">
        <v>1</v>
      </c>
      <c r="P1101" s="203">
        <v>242944</v>
      </c>
      <c r="Q1101" s="203">
        <v>8000</v>
      </c>
      <c r="R1101" s="203"/>
      <c r="S1101" s="222">
        <f t="shared" si="244"/>
        <v>250944</v>
      </c>
      <c r="T1101" s="222">
        <f t="shared" si="245"/>
        <v>0</v>
      </c>
      <c r="U1101" s="222">
        <f t="shared" si="245"/>
        <v>7487.9999999999709</v>
      </c>
      <c r="V1101" s="222">
        <f t="shared" si="245"/>
        <v>0</v>
      </c>
      <c r="W1101" s="222">
        <f t="shared" si="245"/>
        <v>0</v>
      </c>
      <c r="X1101" s="222">
        <f t="shared" si="246"/>
        <v>7487.9999999999709</v>
      </c>
      <c r="Y1101" s="203">
        <v>17</v>
      </c>
      <c r="Z1101" s="203">
        <v>3.01</v>
      </c>
      <c r="AA1101" s="102">
        <v>1</v>
      </c>
      <c r="AB1101" s="102">
        <v>250431.99999999997</v>
      </c>
      <c r="AC1101" s="102">
        <v>8000</v>
      </c>
      <c r="AD1101" s="102"/>
      <c r="AE1101" s="222">
        <f t="shared" si="247"/>
        <v>258431.99999999997</v>
      </c>
      <c r="AF1101" s="203">
        <v>18</v>
      </c>
      <c r="AG1101" s="203">
        <v>3.01</v>
      </c>
      <c r="AH1101" s="102">
        <v>1</v>
      </c>
      <c r="AI1101" s="102">
        <v>250431.99999999997</v>
      </c>
      <c r="AJ1101" s="102">
        <v>8000</v>
      </c>
      <c r="AK1101" s="102"/>
      <c r="AL1101" s="222">
        <f t="shared" si="248"/>
        <v>258431.99999999997</v>
      </c>
    </row>
    <row r="1102" spans="1:38" ht="40.5">
      <c r="A1102" s="203">
        <v>27</v>
      </c>
      <c r="B1102" s="104" t="s">
        <v>827</v>
      </c>
      <c r="C1102" s="104"/>
      <c r="D1102" s="203"/>
      <c r="E1102" s="1042" t="s">
        <v>1236</v>
      </c>
      <c r="F1102" s="203" t="s">
        <v>1237</v>
      </c>
      <c r="G1102" s="203">
        <v>7</v>
      </c>
      <c r="H1102" s="203">
        <v>2.66</v>
      </c>
      <c r="I1102" s="102">
        <v>1</v>
      </c>
      <c r="J1102" s="102">
        <v>221312</v>
      </c>
      <c r="K1102" s="102"/>
      <c r="L1102" s="102"/>
      <c r="M1102" s="222">
        <f t="shared" si="243"/>
        <v>221312</v>
      </c>
      <c r="N1102" s="203">
        <v>2.66</v>
      </c>
      <c r="O1102" s="102">
        <v>1</v>
      </c>
      <c r="P1102" s="203">
        <v>221312</v>
      </c>
      <c r="Q1102" s="203"/>
      <c r="R1102" s="203"/>
      <c r="S1102" s="222">
        <f t="shared" si="244"/>
        <v>221312</v>
      </c>
      <c r="T1102" s="222">
        <f t="shared" si="245"/>
        <v>0</v>
      </c>
      <c r="U1102" s="222">
        <f t="shared" si="245"/>
        <v>0</v>
      </c>
      <c r="V1102" s="222">
        <f t="shared" si="245"/>
        <v>0</v>
      </c>
      <c r="W1102" s="222">
        <f t="shared" si="245"/>
        <v>0</v>
      </c>
      <c r="X1102" s="222">
        <f t="shared" si="246"/>
        <v>0</v>
      </c>
      <c r="Y1102" s="203">
        <v>8</v>
      </c>
      <c r="Z1102" s="203">
        <v>2.75</v>
      </c>
      <c r="AA1102" s="102">
        <v>1</v>
      </c>
      <c r="AB1102" s="102">
        <v>228800</v>
      </c>
      <c r="AC1102" s="102"/>
      <c r="AD1102" s="102"/>
      <c r="AE1102" s="222">
        <f t="shared" si="247"/>
        <v>228800</v>
      </c>
      <c r="AF1102" s="203">
        <v>9</v>
      </c>
      <c r="AG1102" s="203">
        <v>2.75</v>
      </c>
      <c r="AH1102" s="102">
        <v>1</v>
      </c>
      <c r="AI1102" s="102">
        <v>228800</v>
      </c>
      <c r="AJ1102" s="102"/>
      <c r="AK1102" s="102"/>
      <c r="AL1102" s="222">
        <f t="shared" si="248"/>
        <v>228800</v>
      </c>
    </row>
    <row r="1103" spans="1:38" ht="40.5">
      <c r="A1103" s="203">
        <v>28</v>
      </c>
      <c r="B1103" s="102" t="s">
        <v>827</v>
      </c>
      <c r="C1103" s="102"/>
      <c r="D1103" s="203"/>
      <c r="E1103" s="1042" t="s">
        <v>1236</v>
      </c>
      <c r="F1103" s="203" t="s">
        <v>1237</v>
      </c>
      <c r="G1103" s="203">
        <v>7</v>
      </c>
      <c r="H1103" s="203">
        <v>2.66</v>
      </c>
      <c r="I1103" s="102">
        <v>1</v>
      </c>
      <c r="J1103" s="102">
        <v>221312</v>
      </c>
      <c r="K1103" s="102"/>
      <c r="L1103" s="102"/>
      <c r="M1103" s="222">
        <f t="shared" si="243"/>
        <v>221312</v>
      </c>
      <c r="N1103" s="203">
        <v>2.66</v>
      </c>
      <c r="O1103" s="102">
        <v>1</v>
      </c>
      <c r="P1103" s="203">
        <v>221312</v>
      </c>
      <c r="Q1103" s="203"/>
      <c r="R1103" s="203"/>
      <c r="S1103" s="222">
        <f t="shared" si="244"/>
        <v>221312</v>
      </c>
      <c r="T1103" s="222">
        <f t="shared" si="245"/>
        <v>0</v>
      </c>
      <c r="U1103" s="222">
        <f t="shared" si="245"/>
        <v>0</v>
      </c>
      <c r="V1103" s="222">
        <f t="shared" si="245"/>
        <v>0</v>
      </c>
      <c r="W1103" s="222">
        <f t="shared" si="245"/>
        <v>0</v>
      </c>
      <c r="X1103" s="222">
        <f t="shared" si="246"/>
        <v>0</v>
      </c>
      <c r="Y1103" s="203">
        <v>8</v>
      </c>
      <c r="Z1103" s="203">
        <v>2.75</v>
      </c>
      <c r="AA1103" s="102">
        <v>1</v>
      </c>
      <c r="AB1103" s="102">
        <v>228800</v>
      </c>
      <c r="AC1103" s="102"/>
      <c r="AD1103" s="102"/>
      <c r="AE1103" s="222">
        <f t="shared" si="247"/>
        <v>228800</v>
      </c>
      <c r="AF1103" s="203">
        <v>9</v>
      </c>
      <c r="AG1103" s="203">
        <v>2.75</v>
      </c>
      <c r="AH1103" s="102">
        <v>1</v>
      </c>
      <c r="AI1103" s="102">
        <v>228800</v>
      </c>
      <c r="AJ1103" s="102"/>
      <c r="AK1103" s="102"/>
      <c r="AL1103" s="222">
        <f t="shared" si="248"/>
        <v>228800</v>
      </c>
    </row>
    <row r="1104" spans="1:38" ht="40.5">
      <c r="A1104" s="203">
        <v>29</v>
      </c>
      <c r="B1104" s="102" t="s">
        <v>827</v>
      </c>
      <c r="C1104" s="102"/>
      <c r="D1104" s="203"/>
      <c r="E1104" s="1042" t="s">
        <v>1236</v>
      </c>
      <c r="F1104" s="203" t="s">
        <v>1237</v>
      </c>
      <c r="G1104" s="203">
        <v>7</v>
      </c>
      <c r="H1104" s="203">
        <v>2.66</v>
      </c>
      <c r="I1104" s="102">
        <v>1</v>
      </c>
      <c r="J1104" s="102">
        <v>221312</v>
      </c>
      <c r="K1104" s="102"/>
      <c r="L1104" s="102"/>
      <c r="M1104" s="222">
        <f t="shared" si="243"/>
        <v>221312</v>
      </c>
      <c r="N1104" s="203">
        <v>2.66</v>
      </c>
      <c r="O1104" s="102">
        <v>1</v>
      </c>
      <c r="P1104" s="203">
        <v>221312</v>
      </c>
      <c r="Q1104" s="203"/>
      <c r="R1104" s="203"/>
      <c r="S1104" s="222">
        <f t="shared" si="244"/>
        <v>221312</v>
      </c>
      <c r="T1104" s="222">
        <f t="shared" si="245"/>
        <v>0</v>
      </c>
      <c r="U1104" s="222">
        <f t="shared" si="245"/>
        <v>0</v>
      </c>
      <c r="V1104" s="222">
        <f t="shared" si="245"/>
        <v>0</v>
      </c>
      <c r="W1104" s="222">
        <f t="shared" si="245"/>
        <v>0</v>
      </c>
      <c r="X1104" s="222">
        <f t="shared" si="246"/>
        <v>0</v>
      </c>
      <c r="Y1104" s="203">
        <v>8</v>
      </c>
      <c r="Z1104" s="203">
        <v>2.75</v>
      </c>
      <c r="AA1104" s="102">
        <v>1</v>
      </c>
      <c r="AB1104" s="102">
        <v>228800</v>
      </c>
      <c r="AC1104" s="102"/>
      <c r="AD1104" s="102"/>
      <c r="AE1104" s="222">
        <f t="shared" si="247"/>
        <v>228800</v>
      </c>
      <c r="AF1104" s="203">
        <v>9</v>
      </c>
      <c r="AG1104" s="203">
        <v>2.75</v>
      </c>
      <c r="AH1104" s="102">
        <v>1</v>
      </c>
      <c r="AI1104" s="102">
        <v>228800</v>
      </c>
      <c r="AJ1104" s="102"/>
      <c r="AK1104" s="102"/>
      <c r="AL1104" s="222">
        <f t="shared" si="248"/>
        <v>228800</v>
      </c>
    </row>
    <row r="1105" spans="1:38" ht="40.5">
      <c r="A1105" s="203">
        <v>30</v>
      </c>
      <c r="B1105" s="102" t="s">
        <v>5467</v>
      </c>
      <c r="C1105" s="102" t="s">
        <v>8233</v>
      </c>
      <c r="D1105" s="203">
        <v>1992</v>
      </c>
      <c r="E1105" s="1042" t="s">
        <v>1241</v>
      </c>
      <c r="F1105" s="203" t="s">
        <v>1242</v>
      </c>
      <c r="G1105" s="203">
        <v>13</v>
      </c>
      <c r="H1105" s="203">
        <v>1.84</v>
      </c>
      <c r="I1105" s="102">
        <v>1</v>
      </c>
      <c r="J1105" s="102">
        <v>153088</v>
      </c>
      <c r="K1105" s="102">
        <v>8000</v>
      </c>
      <c r="L1105" s="102"/>
      <c r="M1105" s="222">
        <f t="shared" si="243"/>
        <v>161088</v>
      </c>
      <c r="N1105" s="203">
        <v>1.79</v>
      </c>
      <c r="O1105" s="102">
        <v>1</v>
      </c>
      <c r="P1105" s="203">
        <v>148928</v>
      </c>
      <c r="Q1105" s="203">
        <v>8000</v>
      </c>
      <c r="R1105" s="203"/>
      <c r="S1105" s="222">
        <f t="shared" si="244"/>
        <v>156928</v>
      </c>
      <c r="T1105" s="222">
        <f t="shared" si="245"/>
        <v>0</v>
      </c>
      <c r="U1105" s="222">
        <f t="shared" si="245"/>
        <v>4160</v>
      </c>
      <c r="V1105" s="222">
        <f t="shared" si="245"/>
        <v>0</v>
      </c>
      <c r="W1105" s="222">
        <f t="shared" si="245"/>
        <v>0</v>
      </c>
      <c r="X1105" s="222">
        <f t="shared" si="246"/>
        <v>4160</v>
      </c>
      <c r="Y1105" s="203">
        <v>14</v>
      </c>
      <c r="Z1105" s="203">
        <v>1.84</v>
      </c>
      <c r="AA1105" s="102">
        <v>1</v>
      </c>
      <c r="AB1105" s="102">
        <v>153088</v>
      </c>
      <c r="AC1105" s="102">
        <v>8000</v>
      </c>
      <c r="AD1105" s="102"/>
      <c r="AE1105" s="222">
        <f t="shared" si="247"/>
        <v>161088</v>
      </c>
      <c r="AF1105" s="203">
        <v>15</v>
      </c>
      <c r="AG1105" s="203">
        <v>1.84</v>
      </c>
      <c r="AH1105" s="102">
        <v>1</v>
      </c>
      <c r="AI1105" s="102">
        <v>153088</v>
      </c>
      <c r="AJ1105" s="102">
        <v>8000</v>
      </c>
      <c r="AK1105" s="102"/>
      <c r="AL1105" s="222">
        <f t="shared" si="248"/>
        <v>161088</v>
      </c>
    </row>
    <row r="1106" spans="1:38" ht="40.5">
      <c r="A1106" s="203">
        <v>31</v>
      </c>
      <c r="B1106" s="102" t="s">
        <v>2220</v>
      </c>
      <c r="C1106" s="102" t="s">
        <v>8233</v>
      </c>
      <c r="D1106" s="203">
        <v>1986</v>
      </c>
      <c r="E1106" s="1042" t="s">
        <v>1241</v>
      </c>
      <c r="F1106" s="203" t="s">
        <v>1242</v>
      </c>
      <c r="G1106" s="203">
        <v>15</v>
      </c>
      <c r="H1106" s="203">
        <v>1.84</v>
      </c>
      <c r="I1106" s="102">
        <v>1</v>
      </c>
      <c r="J1106" s="102">
        <v>153088</v>
      </c>
      <c r="K1106" s="102">
        <v>8000</v>
      </c>
      <c r="L1106" s="102"/>
      <c r="M1106" s="222">
        <f t="shared" si="243"/>
        <v>161088</v>
      </c>
      <c r="N1106" s="203">
        <v>1.84</v>
      </c>
      <c r="O1106" s="102">
        <v>1</v>
      </c>
      <c r="P1106" s="203">
        <v>153088</v>
      </c>
      <c r="Q1106" s="203">
        <v>8000</v>
      </c>
      <c r="R1106" s="203"/>
      <c r="S1106" s="222">
        <f t="shared" si="244"/>
        <v>161088</v>
      </c>
      <c r="T1106" s="222">
        <f t="shared" si="245"/>
        <v>0</v>
      </c>
      <c r="U1106" s="222">
        <f t="shared" si="245"/>
        <v>0</v>
      </c>
      <c r="V1106" s="222">
        <f t="shared" si="245"/>
        <v>0</v>
      </c>
      <c r="W1106" s="222">
        <f t="shared" si="245"/>
        <v>0</v>
      </c>
      <c r="X1106" s="222">
        <f t="shared" si="246"/>
        <v>0</v>
      </c>
      <c r="Y1106" s="203">
        <v>16</v>
      </c>
      <c r="Z1106" s="203">
        <v>1.9</v>
      </c>
      <c r="AA1106" s="102">
        <v>1</v>
      </c>
      <c r="AB1106" s="102">
        <v>158080</v>
      </c>
      <c r="AC1106" s="102">
        <v>8000</v>
      </c>
      <c r="AD1106" s="102"/>
      <c r="AE1106" s="222">
        <f t="shared" si="247"/>
        <v>166080</v>
      </c>
      <c r="AF1106" s="203">
        <v>17</v>
      </c>
      <c r="AG1106" s="203">
        <v>1.9</v>
      </c>
      <c r="AH1106" s="102">
        <v>1</v>
      </c>
      <c r="AI1106" s="102">
        <v>158080</v>
      </c>
      <c r="AJ1106" s="102">
        <v>8000</v>
      </c>
      <c r="AK1106" s="102"/>
      <c r="AL1106" s="222">
        <f t="shared" si="248"/>
        <v>166080</v>
      </c>
    </row>
    <row r="1107" spans="1:38" ht="40.5">
      <c r="A1107" s="203">
        <v>32</v>
      </c>
      <c r="B1107" s="104" t="s">
        <v>1521</v>
      </c>
      <c r="C1107" s="104" t="s">
        <v>8233</v>
      </c>
      <c r="D1107" s="203">
        <v>1969</v>
      </c>
      <c r="E1107" s="1042" t="s">
        <v>1241</v>
      </c>
      <c r="F1107" s="203" t="s">
        <v>1242</v>
      </c>
      <c r="G1107" s="203">
        <v>25</v>
      </c>
      <c r="H1107" s="203">
        <v>1.95</v>
      </c>
      <c r="I1107" s="102">
        <v>1</v>
      </c>
      <c r="J1107" s="102">
        <v>162240</v>
      </c>
      <c r="K1107" s="102">
        <v>8000</v>
      </c>
      <c r="L1107" s="102"/>
      <c r="M1107" s="222">
        <f t="shared" si="243"/>
        <v>170240</v>
      </c>
      <c r="N1107" s="203">
        <v>1.95</v>
      </c>
      <c r="O1107" s="102">
        <v>1</v>
      </c>
      <c r="P1107" s="203">
        <v>162240</v>
      </c>
      <c r="Q1107" s="203">
        <v>8000</v>
      </c>
      <c r="R1107" s="203"/>
      <c r="S1107" s="222">
        <f t="shared" si="244"/>
        <v>170240</v>
      </c>
      <c r="T1107" s="222">
        <f t="shared" si="245"/>
        <v>0</v>
      </c>
      <c r="U1107" s="222">
        <f t="shared" si="245"/>
        <v>0</v>
      </c>
      <c r="V1107" s="222">
        <f t="shared" si="245"/>
        <v>0</v>
      </c>
      <c r="W1107" s="222">
        <f t="shared" si="245"/>
        <v>0</v>
      </c>
      <c r="X1107" s="222">
        <f t="shared" si="246"/>
        <v>0</v>
      </c>
      <c r="Y1107" s="203">
        <v>26</v>
      </c>
      <c r="Z1107" s="203">
        <v>1.95</v>
      </c>
      <c r="AA1107" s="102">
        <v>1</v>
      </c>
      <c r="AB1107" s="102">
        <v>162240</v>
      </c>
      <c r="AC1107" s="102">
        <v>8000</v>
      </c>
      <c r="AD1107" s="102"/>
      <c r="AE1107" s="222">
        <f t="shared" si="247"/>
        <v>170240</v>
      </c>
      <c r="AF1107" s="203">
        <v>27</v>
      </c>
      <c r="AG1107" s="203">
        <v>1.95</v>
      </c>
      <c r="AH1107" s="102">
        <v>1</v>
      </c>
      <c r="AI1107" s="102">
        <v>162240</v>
      </c>
      <c r="AJ1107" s="102">
        <v>8000</v>
      </c>
      <c r="AK1107" s="102"/>
      <c r="AL1107" s="222">
        <f t="shared" si="248"/>
        <v>170240</v>
      </c>
    </row>
    <row r="1108" spans="1:38" ht="40.5">
      <c r="A1108" s="203">
        <v>33</v>
      </c>
      <c r="B1108" s="102" t="s">
        <v>1576</v>
      </c>
      <c r="C1108" s="102" t="s">
        <v>8233</v>
      </c>
      <c r="D1108" s="203">
        <v>1971</v>
      </c>
      <c r="E1108" s="1042" t="s">
        <v>1241</v>
      </c>
      <c r="F1108" s="203" t="s">
        <v>1242</v>
      </c>
      <c r="G1108" s="203">
        <v>21</v>
      </c>
      <c r="H1108" s="203">
        <v>1.95</v>
      </c>
      <c r="I1108" s="102">
        <v>1</v>
      </c>
      <c r="J1108" s="102">
        <v>162240</v>
      </c>
      <c r="K1108" s="102">
        <v>8000</v>
      </c>
      <c r="L1108" s="102"/>
      <c r="M1108" s="222">
        <f t="shared" si="243"/>
        <v>170240</v>
      </c>
      <c r="N1108" s="203">
        <v>1.95</v>
      </c>
      <c r="O1108" s="102">
        <v>1</v>
      </c>
      <c r="P1108" s="203">
        <v>162240</v>
      </c>
      <c r="Q1108" s="203">
        <v>8000</v>
      </c>
      <c r="R1108" s="203"/>
      <c r="S1108" s="222">
        <f t="shared" si="244"/>
        <v>170240</v>
      </c>
      <c r="T1108" s="222">
        <f t="shared" si="245"/>
        <v>0</v>
      </c>
      <c r="U1108" s="222">
        <f t="shared" si="245"/>
        <v>0</v>
      </c>
      <c r="V1108" s="222">
        <f t="shared" si="245"/>
        <v>0</v>
      </c>
      <c r="W1108" s="222">
        <f t="shared" si="245"/>
        <v>0</v>
      </c>
      <c r="X1108" s="222">
        <f t="shared" si="246"/>
        <v>0</v>
      </c>
      <c r="Y1108" s="203">
        <v>22</v>
      </c>
      <c r="Z1108" s="203">
        <v>1.95</v>
      </c>
      <c r="AA1108" s="102">
        <v>1</v>
      </c>
      <c r="AB1108" s="102">
        <v>162240</v>
      </c>
      <c r="AC1108" s="102">
        <v>8000</v>
      </c>
      <c r="AD1108" s="102"/>
      <c r="AE1108" s="222">
        <f t="shared" si="247"/>
        <v>170240</v>
      </c>
      <c r="AF1108" s="203">
        <v>23</v>
      </c>
      <c r="AG1108" s="203">
        <v>1.95</v>
      </c>
      <c r="AH1108" s="102">
        <v>1</v>
      </c>
      <c r="AI1108" s="102">
        <v>162240</v>
      </c>
      <c r="AJ1108" s="102">
        <v>8000</v>
      </c>
      <c r="AK1108" s="102"/>
      <c r="AL1108" s="222">
        <f t="shared" si="248"/>
        <v>170240</v>
      </c>
    </row>
    <row r="1109" spans="1:38" ht="40.5">
      <c r="A1109" s="203">
        <v>34</v>
      </c>
      <c r="B1109" s="102" t="s">
        <v>1575</v>
      </c>
      <c r="C1109" s="102" t="s">
        <v>8233</v>
      </c>
      <c r="D1109" s="203">
        <v>1997</v>
      </c>
      <c r="E1109" s="1042" t="s">
        <v>1241</v>
      </c>
      <c r="F1109" s="203" t="s">
        <v>1242</v>
      </c>
      <c r="G1109" s="203">
        <v>5</v>
      </c>
      <c r="H1109" s="203">
        <v>1.63</v>
      </c>
      <c r="I1109" s="102">
        <v>1</v>
      </c>
      <c r="J1109" s="102">
        <v>135616</v>
      </c>
      <c r="K1109" s="102">
        <v>8000</v>
      </c>
      <c r="L1109" s="102"/>
      <c r="M1109" s="222">
        <f t="shared" si="243"/>
        <v>143616</v>
      </c>
      <c r="N1109" s="203">
        <v>1.63</v>
      </c>
      <c r="O1109" s="102">
        <v>1</v>
      </c>
      <c r="P1109" s="203">
        <v>135616</v>
      </c>
      <c r="Q1109" s="203">
        <v>8000</v>
      </c>
      <c r="R1109" s="203"/>
      <c r="S1109" s="222">
        <f t="shared" si="244"/>
        <v>143616</v>
      </c>
      <c r="T1109" s="222">
        <f t="shared" si="245"/>
        <v>0</v>
      </c>
      <c r="U1109" s="222">
        <f t="shared" si="245"/>
        <v>0</v>
      </c>
      <c r="V1109" s="222">
        <f t="shared" si="245"/>
        <v>0</v>
      </c>
      <c r="W1109" s="222">
        <f t="shared" si="245"/>
        <v>0</v>
      </c>
      <c r="X1109" s="222">
        <f t="shared" si="246"/>
        <v>0</v>
      </c>
      <c r="Y1109" s="203">
        <v>6</v>
      </c>
      <c r="Z1109" s="203">
        <v>1.68</v>
      </c>
      <c r="AA1109" s="102">
        <v>1</v>
      </c>
      <c r="AB1109" s="102">
        <v>139776</v>
      </c>
      <c r="AC1109" s="102">
        <v>8000</v>
      </c>
      <c r="AD1109" s="102"/>
      <c r="AE1109" s="222">
        <f t="shared" si="247"/>
        <v>147776</v>
      </c>
      <c r="AF1109" s="203">
        <v>7</v>
      </c>
      <c r="AG1109" s="203">
        <v>1.68</v>
      </c>
      <c r="AH1109" s="102">
        <v>1</v>
      </c>
      <c r="AI1109" s="102">
        <v>139776</v>
      </c>
      <c r="AJ1109" s="102">
        <v>8000</v>
      </c>
      <c r="AK1109" s="102"/>
      <c r="AL1109" s="222">
        <f t="shared" si="248"/>
        <v>147776</v>
      </c>
    </row>
    <row r="1110" spans="1:38">
      <c r="A1110" s="203">
        <v>35</v>
      </c>
      <c r="B1110" s="104" t="s">
        <v>1574</v>
      </c>
      <c r="C1110" s="104" t="s">
        <v>8233</v>
      </c>
      <c r="D1110" s="203">
        <v>1966</v>
      </c>
      <c r="E1110" s="1042" t="s">
        <v>1428</v>
      </c>
      <c r="F1110" s="203" t="s">
        <v>1087</v>
      </c>
      <c r="G1110" s="203">
        <v>8</v>
      </c>
      <c r="H1110" s="203">
        <v>2.02</v>
      </c>
      <c r="I1110" s="102">
        <v>1</v>
      </c>
      <c r="J1110" s="102">
        <v>168064</v>
      </c>
      <c r="K1110" s="102">
        <v>8000</v>
      </c>
      <c r="L1110" s="102"/>
      <c r="M1110" s="222">
        <f t="shared" si="243"/>
        <v>176064</v>
      </c>
      <c r="N1110" s="203">
        <v>1.96</v>
      </c>
      <c r="O1110" s="102">
        <v>1</v>
      </c>
      <c r="P1110" s="203">
        <v>163072</v>
      </c>
      <c r="Q1110" s="203">
        <v>8000</v>
      </c>
      <c r="R1110" s="203"/>
      <c r="S1110" s="222">
        <f t="shared" si="244"/>
        <v>171072</v>
      </c>
      <c r="T1110" s="222">
        <f t="shared" si="245"/>
        <v>0</v>
      </c>
      <c r="U1110" s="222">
        <f t="shared" si="245"/>
        <v>4992</v>
      </c>
      <c r="V1110" s="222">
        <f t="shared" si="245"/>
        <v>0</v>
      </c>
      <c r="W1110" s="222">
        <f t="shared" si="245"/>
        <v>0</v>
      </c>
      <c r="X1110" s="222">
        <f t="shared" si="246"/>
        <v>4992</v>
      </c>
      <c r="Y1110" s="203">
        <v>9</v>
      </c>
      <c r="Z1110" s="203">
        <v>2.02</v>
      </c>
      <c r="AA1110" s="102">
        <v>1</v>
      </c>
      <c r="AB1110" s="102">
        <v>168064</v>
      </c>
      <c r="AC1110" s="102">
        <v>8000</v>
      </c>
      <c r="AD1110" s="102"/>
      <c r="AE1110" s="222">
        <f t="shared" si="247"/>
        <v>176064</v>
      </c>
      <c r="AF1110" s="203">
        <v>10</v>
      </c>
      <c r="AG1110" s="203">
        <v>2.08</v>
      </c>
      <c r="AH1110" s="102">
        <v>1</v>
      </c>
      <c r="AI1110" s="102">
        <v>173056</v>
      </c>
      <c r="AJ1110" s="102">
        <v>8000</v>
      </c>
      <c r="AK1110" s="102"/>
      <c r="AL1110" s="222">
        <f t="shared" si="248"/>
        <v>181056</v>
      </c>
    </row>
    <row r="1111" spans="1:38">
      <c r="A1111" s="203"/>
      <c r="B1111" s="102" t="s">
        <v>1525</v>
      </c>
      <c r="C1111" s="102"/>
      <c r="D1111" s="203"/>
      <c r="E1111" s="1042"/>
      <c r="F1111" s="203"/>
      <c r="G1111" s="203"/>
      <c r="H1111" s="203"/>
      <c r="I1111" s="102"/>
      <c r="J1111" s="102"/>
      <c r="K1111" s="102"/>
      <c r="L1111" s="102"/>
      <c r="M1111" s="222">
        <v>15000</v>
      </c>
      <c r="N1111" s="203"/>
      <c r="O1111" s="102"/>
      <c r="P1111" s="203"/>
      <c r="Q1111" s="203"/>
      <c r="R1111" s="203"/>
      <c r="S1111" s="222">
        <v>15000</v>
      </c>
      <c r="T1111" s="222"/>
      <c r="U1111" s="222">
        <f t="shared" ref="U1111" si="249">J1111-P1111</f>
        <v>0</v>
      </c>
      <c r="V1111" s="222"/>
      <c r="W1111" s="222"/>
      <c r="X1111" s="222"/>
      <c r="Y1111" s="203"/>
      <c r="Z1111" s="203"/>
      <c r="AA1111" s="102"/>
      <c r="AB1111" s="102"/>
      <c r="AC1111" s="102"/>
      <c r="AD1111" s="102"/>
      <c r="AE1111" s="222">
        <v>15000</v>
      </c>
      <c r="AF1111" s="203"/>
      <c r="AG1111" s="203"/>
      <c r="AH1111" s="102"/>
      <c r="AI1111" s="102"/>
      <c r="AJ1111" s="102"/>
      <c r="AK1111" s="102"/>
      <c r="AL1111" s="222">
        <v>15000</v>
      </c>
    </row>
    <row r="1112" spans="1:38" s="225" customFormat="1" ht="27">
      <c r="A1112" s="220"/>
      <c r="B1112" s="228" t="s">
        <v>232</v>
      </c>
      <c r="C1112" s="228"/>
      <c r="D1112" s="224" t="s">
        <v>1</v>
      </c>
      <c r="E1112" s="224" t="s">
        <v>1</v>
      </c>
      <c r="F1112" s="224" t="s">
        <v>1</v>
      </c>
      <c r="G1112" s="224" t="s">
        <v>1</v>
      </c>
      <c r="H1112" s="224" t="s">
        <v>1</v>
      </c>
      <c r="I1112" s="224">
        <f>SUM(I1076:I1111)</f>
        <v>35</v>
      </c>
      <c r="J1112" s="224">
        <f>SUM(J1076:J1111)</f>
        <v>6734208</v>
      </c>
      <c r="K1112" s="224">
        <f>SUM(K1076:K1111)</f>
        <v>248000</v>
      </c>
      <c r="L1112" s="224">
        <f>SUM(L1076:L1111)</f>
        <v>0</v>
      </c>
      <c r="M1112" s="224">
        <f>SUM(M1076:M1111)</f>
        <v>6997208</v>
      </c>
      <c r="N1112" s="224"/>
      <c r="O1112" s="224">
        <f t="shared" ref="O1112:X1112" si="250">SUM(O1076:O1111)</f>
        <v>35</v>
      </c>
      <c r="P1112" s="224">
        <f t="shared" si="250"/>
        <v>6648512</v>
      </c>
      <c r="Q1112" s="224">
        <f t="shared" si="250"/>
        <v>248000</v>
      </c>
      <c r="R1112" s="224">
        <f t="shared" si="250"/>
        <v>0</v>
      </c>
      <c r="S1112" s="224">
        <f t="shared" si="250"/>
        <v>6911512</v>
      </c>
      <c r="T1112" s="224">
        <f t="shared" si="250"/>
        <v>0</v>
      </c>
      <c r="U1112" s="224">
        <f t="shared" si="250"/>
        <v>85695.999999999913</v>
      </c>
      <c r="V1112" s="224">
        <f t="shared" si="250"/>
        <v>0</v>
      </c>
      <c r="W1112" s="224">
        <f t="shared" si="250"/>
        <v>0</v>
      </c>
      <c r="X1112" s="224">
        <f t="shared" si="250"/>
        <v>85695.999999999913</v>
      </c>
      <c r="Y1112" s="224"/>
      <c r="Z1112" s="224"/>
      <c r="AA1112" s="224">
        <f>SUM(AA1076:AA1111)</f>
        <v>35</v>
      </c>
      <c r="AB1112" s="224">
        <f>SUM(AB1076:AB1111)</f>
        <v>6888128</v>
      </c>
      <c r="AC1112" s="224">
        <f>SUM(AC1076:AC1111)</f>
        <v>248000</v>
      </c>
      <c r="AD1112" s="224">
        <f>SUM(AD1076:AD1111)</f>
        <v>0</v>
      </c>
      <c r="AE1112" s="224">
        <f>SUM(AE1076:AE1111)</f>
        <v>7151128</v>
      </c>
      <c r="AF1112" s="224"/>
      <c r="AG1112" s="224"/>
      <c r="AH1112" s="224">
        <f>SUM(AH1076:AH1111)</f>
        <v>35</v>
      </c>
      <c r="AI1112" s="224">
        <f>SUM(AI1076:AI1111)</f>
        <v>6937216</v>
      </c>
      <c r="AJ1112" s="224">
        <f>SUM(AJ1076:AJ1111)</f>
        <v>248000</v>
      </c>
      <c r="AK1112" s="224">
        <f>SUM(AK1076:AK1111)</f>
        <v>0</v>
      </c>
      <c r="AL1112" s="224">
        <f>SUM(AL1076:AL1111)</f>
        <v>7200216</v>
      </c>
    </row>
    <row r="1113" spans="1:38" hidden="1">
      <c r="A1113" s="203"/>
      <c r="B1113" s="188" t="s">
        <v>231</v>
      </c>
      <c r="C1113" s="188"/>
      <c r="D1113" s="222"/>
      <c r="E1113" s="222"/>
      <c r="F1113" s="222"/>
      <c r="G1113" s="222"/>
      <c r="H1113" s="222"/>
      <c r="I1113" s="188"/>
      <c r="J1113" s="188"/>
      <c r="K1113" s="188"/>
      <c r="L1113" s="188"/>
      <c r="M1113" s="188"/>
      <c r="N1113" s="222"/>
      <c r="O1113" s="188"/>
      <c r="P1113" s="188"/>
      <c r="Q1113" s="188"/>
      <c r="R1113" s="188"/>
      <c r="S1113" s="188"/>
      <c r="T1113" s="188"/>
      <c r="U1113" s="188"/>
      <c r="V1113" s="188"/>
      <c r="W1113" s="106"/>
      <c r="X1113" s="106"/>
      <c r="Y1113" s="222"/>
      <c r="Z1113" s="222"/>
      <c r="AA1113" s="188"/>
      <c r="AB1113" s="188"/>
      <c r="AC1113" s="188"/>
      <c r="AD1113" s="188"/>
      <c r="AE1113" s="188"/>
      <c r="AF1113" s="222"/>
      <c r="AG1113" s="222"/>
      <c r="AH1113" s="188"/>
      <c r="AI1113" s="188"/>
      <c r="AJ1113" s="188"/>
      <c r="AK1113" s="188"/>
      <c r="AL1113" s="188"/>
    </row>
    <row r="1114" spans="1:38" hidden="1">
      <c r="A1114" s="203">
        <v>1</v>
      </c>
      <c r="B1114" s="102"/>
      <c r="C1114" s="102"/>
      <c r="D1114" s="203"/>
      <c r="E1114" s="203"/>
      <c r="F1114" s="203"/>
      <c r="G1114" s="203"/>
      <c r="H1114" s="203"/>
      <c r="I1114" s="102"/>
      <c r="J1114" s="102"/>
      <c r="K1114" s="102"/>
      <c r="L1114" s="102"/>
      <c r="M1114" s="222">
        <f>J1114+K1114+L1114</f>
        <v>0</v>
      </c>
      <c r="N1114" s="203"/>
      <c r="O1114" s="102"/>
      <c r="P1114" s="203"/>
      <c r="Q1114" s="203"/>
      <c r="R1114" s="203"/>
      <c r="S1114" s="222">
        <f>P1114+Q1114+R1114</f>
        <v>0</v>
      </c>
      <c r="T1114" s="222">
        <f t="shared" ref="T1114:W1116" si="251">I1114-O1114</f>
        <v>0</v>
      </c>
      <c r="U1114" s="222">
        <f t="shared" si="251"/>
        <v>0</v>
      </c>
      <c r="V1114" s="222">
        <f t="shared" si="251"/>
        <v>0</v>
      </c>
      <c r="W1114" s="222">
        <f t="shared" si="251"/>
        <v>0</v>
      </c>
      <c r="X1114" s="222">
        <f>U1114+V1114+W1114</f>
        <v>0</v>
      </c>
      <c r="Y1114" s="203"/>
      <c r="Z1114" s="203"/>
      <c r="AA1114" s="102"/>
      <c r="AB1114" s="102"/>
      <c r="AC1114" s="102"/>
      <c r="AD1114" s="102"/>
      <c r="AE1114" s="222">
        <f>AB1114+AC1114+AD1114</f>
        <v>0</v>
      </c>
      <c r="AF1114" s="203"/>
      <c r="AG1114" s="203"/>
      <c r="AH1114" s="102"/>
      <c r="AI1114" s="102"/>
      <c r="AJ1114" s="102"/>
      <c r="AK1114" s="102"/>
      <c r="AL1114" s="222">
        <f>AI1114+AJ1114+AK1114</f>
        <v>0</v>
      </c>
    </row>
    <row r="1115" spans="1:38" hidden="1">
      <c r="A1115" s="203">
        <v>2</v>
      </c>
      <c r="B1115" s="102"/>
      <c r="C1115" s="102"/>
      <c r="D1115" s="203"/>
      <c r="E1115" s="203"/>
      <c r="F1115" s="203"/>
      <c r="G1115" s="203"/>
      <c r="H1115" s="203"/>
      <c r="I1115" s="102"/>
      <c r="J1115" s="102"/>
      <c r="K1115" s="102"/>
      <c r="L1115" s="102"/>
      <c r="M1115" s="222">
        <f>J1115+K1115+L1115</f>
        <v>0</v>
      </c>
      <c r="N1115" s="203"/>
      <c r="O1115" s="102"/>
      <c r="P1115" s="203"/>
      <c r="Q1115" s="203"/>
      <c r="R1115" s="203"/>
      <c r="S1115" s="222">
        <f>P1115+Q1115+R1115</f>
        <v>0</v>
      </c>
      <c r="T1115" s="222">
        <f t="shared" si="251"/>
        <v>0</v>
      </c>
      <c r="U1115" s="222">
        <f t="shared" si="251"/>
        <v>0</v>
      </c>
      <c r="V1115" s="222">
        <f t="shared" si="251"/>
        <v>0</v>
      </c>
      <c r="W1115" s="222">
        <f t="shared" si="251"/>
        <v>0</v>
      </c>
      <c r="X1115" s="222">
        <f>U1115+V1115+W1115</f>
        <v>0</v>
      </c>
      <c r="Y1115" s="203"/>
      <c r="Z1115" s="203"/>
      <c r="AA1115" s="102"/>
      <c r="AB1115" s="102"/>
      <c r="AC1115" s="102"/>
      <c r="AD1115" s="102"/>
      <c r="AE1115" s="222">
        <f>AB1115+AC1115+AD1115</f>
        <v>0</v>
      </c>
      <c r="AF1115" s="203"/>
      <c r="AG1115" s="203"/>
      <c r="AH1115" s="102"/>
      <c r="AI1115" s="102"/>
      <c r="AJ1115" s="102"/>
      <c r="AK1115" s="102"/>
      <c r="AL1115" s="222">
        <f>AI1115+AJ1115+AK1115</f>
        <v>0</v>
      </c>
    </row>
    <row r="1116" spans="1:38" hidden="1">
      <c r="A1116" s="203">
        <v>3</v>
      </c>
      <c r="B1116" s="223"/>
      <c r="C1116" s="223"/>
      <c r="D1116" s="203"/>
      <c r="E1116" s="203"/>
      <c r="F1116" s="203"/>
      <c r="G1116" s="203"/>
      <c r="H1116" s="203"/>
      <c r="I1116" s="102"/>
      <c r="J1116" s="102"/>
      <c r="K1116" s="102"/>
      <c r="L1116" s="102"/>
      <c r="M1116" s="222">
        <f>J1116+K1116+L1116</f>
        <v>0</v>
      </c>
      <c r="N1116" s="203"/>
      <c r="O1116" s="102"/>
      <c r="P1116" s="203"/>
      <c r="Q1116" s="203"/>
      <c r="R1116" s="203"/>
      <c r="S1116" s="222">
        <f>P1116+Q1116+R1116</f>
        <v>0</v>
      </c>
      <c r="T1116" s="222">
        <f t="shared" si="251"/>
        <v>0</v>
      </c>
      <c r="U1116" s="222">
        <f t="shared" si="251"/>
        <v>0</v>
      </c>
      <c r="V1116" s="222">
        <f t="shared" si="251"/>
        <v>0</v>
      </c>
      <c r="W1116" s="222">
        <f t="shared" si="251"/>
        <v>0</v>
      </c>
      <c r="X1116" s="222">
        <f>U1116+V1116+W1116</f>
        <v>0</v>
      </c>
      <c r="Y1116" s="203"/>
      <c r="Z1116" s="203"/>
      <c r="AA1116" s="102"/>
      <c r="AB1116" s="102"/>
      <c r="AC1116" s="102"/>
      <c r="AD1116" s="102"/>
      <c r="AE1116" s="222">
        <f>AB1116+AC1116+AD1116</f>
        <v>0</v>
      </c>
      <c r="AF1116" s="203"/>
      <c r="AG1116" s="203"/>
      <c r="AH1116" s="102"/>
      <c r="AI1116" s="102"/>
      <c r="AJ1116" s="102"/>
      <c r="AK1116" s="102"/>
      <c r="AL1116" s="222">
        <f>AI1116+AJ1116+AK1116</f>
        <v>0</v>
      </c>
    </row>
    <row r="1117" spans="1:38" s="225" customFormat="1" ht="27" hidden="1">
      <c r="A1117" s="220"/>
      <c r="B1117" s="228" t="s">
        <v>232</v>
      </c>
      <c r="C1117" s="228"/>
      <c r="D1117" s="224" t="s">
        <v>1</v>
      </c>
      <c r="E1117" s="224" t="s">
        <v>1</v>
      </c>
      <c r="F1117" s="224" t="s">
        <v>1</v>
      </c>
      <c r="G1117" s="224" t="s">
        <v>1</v>
      </c>
      <c r="H1117" s="224" t="s">
        <v>1</v>
      </c>
      <c r="I1117" s="224">
        <f>SUM(I1114:I1116)</f>
        <v>0</v>
      </c>
      <c r="J1117" s="224">
        <f>SUM(J1114:J1116)</f>
        <v>0</v>
      </c>
      <c r="K1117" s="224">
        <f>SUM(K1114:K1116)</f>
        <v>0</v>
      </c>
      <c r="L1117" s="224">
        <f>SUM(L1114:L1116)</f>
        <v>0</v>
      </c>
      <c r="M1117" s="224">
        <f>SUM(M1114:M1116)</f>
        <v>0</v>
      </c>
      <c r="N1117" s="224" t="s">
        <v>1</v>
      </c>
      <c r="O1117" s="224">
        <f t="shared" ref="O1117:V1117" si="252">SUM(O1114:O1116)</f>
        <v>0</v>
      </c>
      <c r="P1117" s="224">
        <f t="shared" si="252"/>
        <v>0</v>
      </c>
      <c r="Q1117" s="224">
        <f t="shared" si="252"/>
        <v>0</v>
      </c>
      <c r="R1117" s="224">
        <f t="shared" si="252"/>
        <v>0</v>
      </c>
      <c r="S1117" s="224">
        <f t="shared" si="252"/>
        <v>0</v>
      </c>
      <c r="T1117" s="224">
        <f t="shared" si="252"/>
        <v>0</v>
      </c>
      <c r="U1117" s="224">
        <f t="shared" si="252"/>
        <v>0</v>
      </c>
      <c r="V1117" s="224">
        <f t="shared" si="252"/>
        <v>0</v>
      </c>
      <c r="W1117" s="112"/>
      <c r="X1117" s="112"/>
      <c r="Y1117" s="224" t="s">
        <v>1</v>
      </c>
      <c r="Z1117" s="224" t="s">
        <v>1</v>
      </c>
      <c r="AA1117" s="224">
        <f>SUM(AA1114:AA1116)</f>
        <v>0</v>
      </c>
      <c r="AB1117" s="224">
        <f>SUM(AB1114:AB1116)</f>
        <v>0</v>
      </c>
      <c r="AC1117" s="224">
        <f>SUM(AC1114:AC1116)</f>
        <v>0</v>
      </c>
      <c r="AD1117" s="224">
        <f>SUM(AD1114:AD1116)</f>
        <v>0</v>
      </c>
      <c r="AE1117" s="224">
        <f>SUM(AE1114:AE1116)</f>
        <v>0</v>
      </c>
      <c r="AF1117" s="224" t="s">
        <v>1</v>
      </c>
      <c r="AG1117" s="224" t="s">
        <v>1</v>
      </c>
      <c r="AH1117" s="224">
        <f>SUM(AH1114:AH1116)</f>
        <v>0</v>
      </c>
      <c r="AI1117" s="224">
        <f>SUM(AI1114:AI1116)</f>
        <v>0</v>
      </c>
      <c r="AJ1117" s="224">
        <f>SUM(AJ1114:AJ1116)</f>
        <v>0</v>
      </c>
      <c r="AK1117" s="224">
        <f>SUM(AK1114:AK1116)</f>
        <v>0</v>
      </c>
      <c r="AL1117" s="224">
        <f>SUM(AL1114:AL1116)</f>
        <v>0</v>
      </c>
    </row>
    <row r="1118" spans="1:38" s="225" customFormat="1" ht="27">
      <c r="A1118" s="220"/>
      <c r="B1118" s="228" t="s">
        <v>238</v>
      </c>
      <c r="C1118" s="228"/>
      <c r="D1118" s="224" t="s">
        <v>1</v>
      </c>
      <c r="E1118" s="224" t="s">
        <v>1</v>
      </c>
      <c r="F1118" s="224" t="s">
        <v>1</v>
      </c>
      <c r="G1118" s="224" t="s">
        <v>1</v>
      </c>
      <c r="H1118" s="224" t="s">
        <v>1</v>
      </c>
      <c r="I1118" s="224">
        <f>I1112+I1117</f>
        <v>35</v>
      </c>
      <c r="J1118" s="224">
        <f>J1112+J1117</f>
        <v>6734208</v>
      </c>
      <c r="K1118" s="224">
        <f>K1112+K1117</f>
        <v>248000</v>
      </c>
      <c r="L1118" s="224">
        <f>L1112+L1117</f>
        <v>0</v>
      </c>
      <c r="M1118" s="224">
        <f>M1112+M1117</f>
        <v>6997208</v>
      </c>
      <c r="N1118" s="224"/>
      <c r="O1118" s="224">
        <f t="shared" ref="O1118:X1118" si="253">O1112+O1117</f>
        <v>35</v>
      </c>
      <c r="P1118" s="224">
        <f t="shared" si="253"/>
        <v>6648512</v>
      </c>
      <c r="Q1118" s="224">
        <f t="shared" si="253"/>
        <v>248000</v>
      </c>
      <c r="R1118" s="224">
        <f t="shared" si="253"/>
        <v>0</v>
      </c>
      <c r="S1118" s="224">
        <f t="shared" si="253"/>
        <v>6911512</v>
      </c>
      <c r="T1118" s="224">
        <f t="shared" si="253"/>
        <v>0</v>
      </c>
      <c r="U1118" s="224">
        <f t="shared" si="253"/>
        <v>85695.999999999913</v>
      </c>
      <c r="V1118" s="224">
        <f t="shared" si="253"/>
        <v>0</v>
      </c>
      <c r="W1118" s="224">
        <f t="shared" si="253"/>
        <v>0</v>
      </c>
      <c r="X1118" s="224">
        <f t="shared" si="253"/>
        <v>85695.999999999913</v>
      </c>
      <c r="Y1118" s="224"/>
      <c r="Z1118" s="224"/>
      <c r="AA1118" s="224">
        <f>AA1112+AA1117</f>
        <v>35</v>
      </c>
      <c r="AB1118" s="224">
        <f>AB1112+AB1117</f>
        <v>6888128</v>
      </c>
      <c r="AC1118" s="224">
        <f>AC1112+AC1117</f>
        <v>248000</v>
      </c>
      <c r="AD1118" s="224">
        <f>AD1112+AD1117</f>
        <v>0</v>
      </c>
      <c r="AE1118" s="224">
        <f>AE1112+AE1117</f>
        <v>7151128</v>
      </c>
      <c r="AF1118" s="224"/>
      <c r="AG1118" s="224"/>
      <c r="AH1118" s="224">
        <f>AH1112+AH1117</f>
        <v>35</v>
      </c>
      <c r="AI1118" s="224">
        <f>AI1112+AI1117</f>
        <v>6937216</v>
      </c>
      <c r="AJ1118" s="224">
        <f>AJ1112+AJ1117</f>
        <v>248000</v>
      </c>
      <c r="AK1118" s="224">
        <f>AK1112+AK1117</f>
        <v>0</v>
      </c>
      <c r="AL1118" s="224">
        <f>AL1112+AL1117</f>
        <v>7200216</v>
      </c>
    </row>
    <row r="1119" spans="1:38">
      <c r="A1119" s="203"/>
      <c r="B1119" s="102"/>
      <c r="C1119" s="102"/>
      <c r="D1119" s="222"/>
      <c r="E1119" s="222"/>
      <c r="F1119" s="222"/>
      <c r="G1119" s="222"/>
      <c r="H1119" s="222"/>
      <c r="I1119" s="102"/>
      <c r="J1119" s="222"/>
      <c r="K1119" s="222"/>
      <c r="L1119" s="222"/>
      <c r="M1119" s="222"/>
      <c r="N1119" s="222"/>
      <c r="O1119" s="102"/>
      <c r="P1119" s="222"/>
      <c r="Q1119" s="222"/>
      <c r="R1119" s="222"/>
      <c r="S1119" s="102"/>
      <c r="T1119" s="222"/>
      <c r="U1119" s="102"/>
      <c r="V1119" s="222"/>
      <c r="W1119" s="106"/>
      <c r="X1119" s="106"/>
      <c r="Y1119" s="222"/>
      <c r="Z1119" s="222"/>
      <c r="AA1119" s="102"/>
      <c r="AB1119" s="222"/>
      <c r="AC1119" s="222"/>
      <c r="AD1119" s="222"/>
      <c r="AE1119" s="222"/>
      <c r="AF1119" s="222"/>
      <c r="AG1119" s="222"/>
      <c r="AH1119" s="102"/>
      <c r="AI1119" s="222"/>
      <c r="AJ1119" s="222"/>
      <c r="AK1119" s="222"/>
      <c r="AL1119" s="222"/>
    </row>
    <row r="1120" spans="1:38" ht="54">
      <c r="A1120" s="220" t="s">
        <v>4</v>
      </c>
      <c r="B1120" s="221" t="s">
        <v>463</v>
      </c>
      <c r="C1120" s="221"/>
      <c r="D1120" s="222"/>
      <c r="E1120" s="222"/>
      <c r="F1120" s="222"/>
      <c r="G1120" s="222"/>
      <c r="H1120" s="222"/>
      <c r="I1120" s="221"/>
      <c r="J1120" s="222"/>
      <c r="K1120" s="222"/>
      <c r="L1120" s="222"/>
      <c r="M1120" s="222"/>
      <c r="N1120" s="222"/>
      <c r="O1120" s="221"/>
      <c r="P1120" s="222"/>
      <c r="Q1120" s="222"/>
      <c r="R1120" s="222"/>
      <c r="S1120" s="221"/>
      <c r="T1120" s="222"/>
      <c r="U1120" s="221"/>
      <c r="V1120" s="222"/>
      <c r="W1120" s="106"/>
      <c r="X1120" s="106"/>
      <c r="Y1120" s="222"/>
      <c r="Z1120" s="222"/>
      <c r="AA1120" s="221"/>
      <c r="AB1120" s="222"/>
      <c r="AC1120" s="222"/>
      <c r="AD1120" s="222"/>
      <c r="AE1120" s="222"/>
      <c r="AF1120" s="222"/>
      <c r="AG1120" s="222"/>
      <c r="AH1120" s="221"/>
      <c r="AI1120" s="222"/>
      <c r="AJ1120" s="222"/>
      <c r="AK1120" s="222"/>
      <c r="AL1120" s="222"/>
    </row>
    <row r="1121" spans="1:38">
      <c r="A1121" s="203"/>
      <c r="B1121" s="188" t="s">
        <v>126</v>
      </c>
      <c r="C1121" s="188"/>
      <c r="D1121" s="222"/>
      <c r="E1121" s="222"/>
      <c r="F1121" s="222"/>
      <c r="G1121" s="222"/>
      <c r="H1121" s="222"/>
      <c r="I1121" s="188"/>
      <c r="J1121" s="222"/>
      <c r="K1121" s="222"/>
      <c r="L1121" s="222"/>
      <c r="M1121" s="222"/>
      <c r="N1121" s="222"/>
      <c r="O1121" s="188"/>
      <c r="P1121" s="222"/>
      <c r="Q1121" s="222"/>
      <c r="R1121" s="222"/>
      <c r="S1121" s="188"/>
      <c r="T1121" s="222"/>
      <c r="U1121" s="188"/>
      <c r="V1121" s="222"/>
      <c r="W1121" s="106"/>
      <c r="X1121" s="106"/>
      <c r="Y1121" s="222"/>
      <c r="Z1121" s="222"/>
      <c r="AA1121" s="188"/>
      <c r="AB1121" s="222"/>
      <c r="AC1121" s="222"/>
      <c r="AD1121" s="222"/>
      <c r="AE1121" s="222"/>
      <c r="AF1121" s="222"/>
      <c r="AG1121" s="222"/>
      <c r="AH1121" s="188"/>
      <c r="AI1121" s="222"/>
      <c r="AJ1121" s="222"/>
      <c r="AK1121" s="222"/>
      <c r="AL1121" s="222"/>
    </row>
    <row r="1122" spans="1:38">
      <c r="A1122" s="203">
        <v>1</v>
      </c>
      <c r="B1122" s="102" t="s">
        <v>1577</v>
      </c>
      <c r="C1122" s="102" t="s">
        <v>8234</v>
      </c>
      <c r="D1122" s="222">
        <v>1992</v>
      </c>
      <c r="E1122" s="1638" t="s">
        <v>1198</v>
      </c>
      <c r="F1122" s="222" t="s">
        <v>1</v>
      </c>
      <c r="G1122" s="222" t="s">
        <v>1</v>
      </c>
      <c r="H1122" s="222">
        <v>1.25</v>
      </c>
      <c r="I1122" s="102">
        <v>1</v>
      </c>
      <c r="J1122" s="203">
        <v>104000</v>
      </c>
      <c r="K1122" s="203">
        <v>8000</v>
      </c>
      <c r="L1122" s="203"/>
      <c r="M1122" s="222">
        <f>+J1122+K1122+L1122</f>
        <v>112000</v>
      </c>
      <c r="N1122" s="222">
        <v>1.25</v>
      </c>
      <c r="O1122" s="102">
        <v>1</v>
      </c>
      <c r="P1122" s="203">
        <v>104000</v>
      </c>
      <c r="Q1122" s="203">
        <v>8000</v>
      </c>
      <c r="R1122" s="203"/>
      <c r="S1122" s="222">
        <f>P1122+Q1122+R1122</f>
        <v>112000</v>
      </c>
      <c r="T1122" s="222">
        <f t="shared" ref="T1122:W1138" si="254">I1122-O1122</f>
        <v>0</v>
      </c>
      <c r="U1122" s="222">
        <f t="shared" si="254"/>
        <v>0</v>
      </c>
      <c r="V1122" s="222">
        <f t="shared" si="254"/>
        <v>0</v>
      </c>
      <c r="W1122" s="222">
        <f t="shared" si="254"/>
        <v>0</v>
      </c>
      <c r="X1122" s="222">
        <f t="shared" ref="X1122:X1150" si="255">U1122+V1122+W1122</f>
        <v>0</v>
      </c>
      <c r="Y1122" s="222" t="s">
        <v>1</v>
      </c>
      <c r="Z1122" s="222">
        <v>1.25</v>
      </c>
      <c r="AA1122" s="102">
        <v>1</v>
      </c>
      <c r="AB1122" s="203">
        <v>104000</v>
      </c>
      <c r="AC1122" s="203">
        <v>8000</v>
      </c>
      <c r="AD1122" s="203"/>
      <c r="AE1122" s="222">
        <f t="shared" ref="AE1122:AE1150" si="256">AB1122+AC1122+AD1122</f>
        <v>112000</v>
      </c>
      <c r="AF1122" s="222" t="s">
        <v>1</v>
      </c>
      <c r="AG1122" s="222">
        <v>1.25</v>
      </c>
      <c r="AH1122" s="102">
        <v>1</v>
      </c>
      <c r="AI1122" s="203">
        <v>104000</v>
      </c>
      <c r="AJ1122" s="203">
        <v>8000</v>
      </c>
      <c r="AK1122" s="203"/>
      <c r="AL1122" s="222">
        <f t="shared" ref="AL1122:AL1150" si="257">AI1122+AJ1122+AK1122</f>
        <v>112000</v>
      </c>
    </row>
    <row r="1123" spans="1:38">
      <c r="A1123" s="203">
        <v>2</v>
      </c>
      <c r="B1123" s="102" t="s">
        <v>1578</v>
      </c>
      <c r="C1123" s="102" t="s">
        <v>8234</v>
      </c>
      <c r="D1123" s="222">
        <v>1989</v>
      </c>
      <c r="E1123" s="1637" t="s">
        <v>1201</v>
      </c>
      <c r="F1123" s="222" t="s">
        <v>1</v>
      </c>
      <c r="G1123" s="222" t="s">
        <v>1</v>
      </c>
      <c r="H1123" s="222">
        <v>1.6</v>
      </c>
      <c r="I1123" s="102">
        <v>1</v>
      </c>
      <c r="J1123" s="203">
        <v>133120</v>
      </c>
      <c r="K1123" s="203">
        <v>8000</v>
      </c>
      <c r="L1123" s="203"/>
      <c r="M1123" s="222">
        <f t="shared" ref="M1123:M1150" si="258">+J1123+K1123+L1123</f>
        <v>141120</v>
      </c>
      <c r="N1123" s="222">
        <v>1.6</v>
      </c>
      <c r="O1123" s="102">
        <v>1</v>
      </c>
      <c r="P1123" s="203">
        <v>133120</v>
      </c>
      <c r="Q1123" s="203">
        <v>8000</v>
      </c>
      <c r="R1123" s="203"/>
      <c r="S1123" s="222">
        <f t="shared" ref="S1123:S1150" si="259">P1123+Q1123+R1123</f>
        <v>141120</v>
      </c>
      <c r="T1123" s="222">
        <f t="shared" si="254"/>
        <v>0</v>
      </c>
      <c r="U1123" s="222">
        <f t="shared" si="254"/>
        <v>0</v>
      </c>
      <c r="V1123" s="222">
        <f t="shared" si="254"/>
        <v>0</v>
      </c>
      <c r="W1123" s="222">
        <f t="shared" si="254"/>
        <v>0</v>
      </c>
      <c r="X1123" s="222">
        <f t="shared" si="255"/>
        <v>0</v>
      </c>
      <c r="Y1123" s="222" t="s">
        <v>1</v>
      </c>
      <c r="Z1123" s="222">
        <v>1.6</v>
      </c>
      <c r="AA1123" s="102">
        <v>1</v>
      </c>
      <c r="AB1123" s="203">
        <v>133120</v>
      </c>
      <c r="AC1123" s="203">
        <v>8000</v>
      </c>
      <c r="AD1123" s="203"/>
      <c r="AE1123" s="222">
        <f t="shared" si="256"/>
        <v>141120</v>
      </c>
      <c r="AF1123" s="222" t="s">
        <v>1</v>
      </c>
      <c r="AG1123" s="222">
        <v>1.6</v>
      </c>
      <c r="AH1123" s="102">
        <v>1</v>
      </c>
      <c r="AI1123" s="203">
        <v>133120</v>
      </c>
      <c r="AJ1123" s="203">
        <v>8000</v>
      </c>
      <c r="AK1123" s="203"/>
      <c r="AL1123" s="222">
        <f t="shared" si="257"/>
        <v>141120</v>
      </c>
    </row>
    <row r="1124" spans="1:38">
      <c r="A1124" s="203">
        <v>3</v>
      </c>
      <c r="B1124" s="102" t="s">
        <v>1579</v>
      </c>
      <c r="C1124" s="102" t="s">
        <v>8234</v>
      </c>
      <c r="D1124" s="222">
        <v>1972</v>
      </c>
      <c r="E1124" s="1637" t="s">
        <v>1195</v>
      </c>
      <c r="F1124" s="222" t="s">
        <v>1</v>
      </c>
      <c r="G1124" s="222" t="s">
        <v>1</v>
      </c>
      <c r="H1124" s="222">
        <v>1.5</v>
      </c>
      <c r="I1124" s="102">
        <v>1</v>
      </c>
      <c r="J1124" s="203">
        <v>124800</v>
      </c>
      <c r="K1124" s="203">
        <v>8000</v>
      </c>
      <c r="L1124" s="203"/>
      <c r="M1124" s="222">
        <f t="shared" si="258"/>
        <v>132800</v>
      </c>
      <c r="N1124" s="222">
        <v>1.5</v>
      </c>
      <c r="O1124" s="102">
        <v>1</v>
      </c>
      <c r="P1124" s="203">
        <v>124800</v>
      </c>
      <c r="Q1124" s="203">
        <v>8000</v>
      </c>
      <c r="R1124" s="203"/>
      <c r="S1124" s="222">
        <f t="shared" si="259"/>
        <v>132800</v>
      </c>
      <c r="T1124" s="222">
        <f t="shared" si="254"/>
        <v>0</v>
      </c>
      <c r="U1124" s="222">
        <f t="shared" si="254"/>
        <v>0</v>
      </c>
      <c r="V1124" s="222">
        <f t="shared" si="254"/>
        <v>0</v>
      </c>
      <c r="W1124" s="222">
        <f t="shared" si="254"/>
        <v>0</v>
      </c>
      <c r="X1124" s="222">
        <f t="shared" si="255"/>
        <v>0</v>
      </c>
      <c r="Y1124" s="222" t="s">
        <v>1</v>
      </c>
      <c r="Z1124" s="222">
        <v>1.5</v>
      </c>
      <c r="AA1124" s="102">
        <v>1</v>
      </c>
      <c r="AB1124" s="203">
        <v>124800</v>
      </c>
      <c r="AC1124" s="203">
        <v>8000</v>
      </c>
      <c r="AD1124" s="203"/>
      <c r="AE1124" s="222">
        <f t="shared" si="256"/>
        <v>132800</v>
      </c>
      <c r="AF1124" s="222" t="s">
        <v>1</v>
      </c>
      <c r="AG1124" s="222">
        <v>1.5</v>
      </c>
      <c r="AH1124" s="102">
        <v>1</v>
      </c>
      <c r="AI1124" s="203">
        <v>124800</v>
      </c>
      <c r="AJ1124" s="203">
        <v>8000</v>
      </c>
      <c r="AK1124" s="203"/>
      <c r="AL1124" s="222">
        <f t="shared" si="257"/>
        <v>132800</v>
      </c>
    </row>
    <row r="1125" spans="1:38">
      <c r="A1125" s="203">
        <v>4</v>
      </c>
      <c r="B1125" s="102" t="s">
        <v>5468</v>
      </c>
      <c r="C1125" s="102" t="s">
        <v>8234</v>
      </c>
      <c r="D1125" s="222">
        <v>1991</v>
      </c>
      <c r="E1125" s="1637" t="s">
        <v>1202</v>
      </c>
      <c r="F1125" s="222" t="s">
        <v>1</v>
      </c>
      <c r="G1125" s="222" t="s">
        <v>1</v>
      </c>
      <c r="H1125" s="222">
        <v>1.5</v>
      </c>
      <c r="I1125" s="102">
        <v>1</v>
      </c>
      <c r="J1125" s="203">
        <v>124800</v>
      </c>
      <c r="K1125" s="203">
        <v>8000</v>
      </c>
      <c r="L1125" s="203"/>
      <c r="M1125" s="222">
        <f t="shared" si="258"/>
        <v>132800</v>
      </c>
      <c r="N1125" s="222">
        <v>1.5</v>
      </c>
      <c r="O1125" s="102">
        <v>1</v>
      </c>
      <c r="P1125" s="203">
        <v>124800</v>
      </c>
      <c r="Q1125" s="203">
        <v>8000</v>
      </c>
      <c r="R1125" s="203"/>
      <c r="S1125" s="222">
        <f t="shared" si="259"/>
        <v>132800</v>
      </c>
      <c r="T1125" s="222">
        <f t="shared" si="254"/>
        <v>0</v>
      </c>
      <c r="U1125" s="222">
        <f t="shared" si="254"/>
        <v>0</v>
      </c>
      <c r="V1125" s="222">
        <f t="shared" si="254"/>
        <v>0</v>
      </c>
      <c r="W1125" s="222">
        <f t="shared" si="254"/>
        <v>0</v>
      </c>
      <c r="X1125" s="222">
        <f t="shared" si="255"/>
        <v>0</v>
      </c>
      <c r="Y1125" s="222" t="s">
        <v>1</v>
      </c>
      <c r="Z1125" s="222">
        <v>1.5</v>
      </c>
      <c r="AA1125" s="102">
        <v>1</v>
      </c>
      <c r="AB1125" s="203">
        <v>124800</v>
      </c>
      <c r="AC1125" s="203">
        <v>8000</v>
      </c>
      <c r="AD1125" s="203"/>
      <c r="AE1125" s="222">
        <f t="shared" si="256"/>
        <v>132800</v>
      </c>
      <c r="AF1125" s="222" t="s">
        <v>1</v>
      </c>
      <c r="AG1125" s="222">
        <v>1.5</v>
      </c>
      <c r="AH1125" s="102">
        <v>1</v>
      </c>
      <c r="AI1125" s="203">
        <v>124800</v>
      </c>
      <c r="AJ1125" s="203">
        <v>8000</v>
      </c>
      <c r="AK1125" s="203"/>
      <c r="AL1125" s="222">
        <f t="shared" si="257"/>
        <v>132800</v>
      </c>
    </row>
    <row r="1126" spans="1:38">
      <c r="A1126" s="203">
        <v>5</v>
      </c>
      <c r="B1126" s="102" t="s">
        <v>1580</v>
      </c>
      <c r="C1126" s="102" t="s">
        <v>8234</v>
      </c>
      <c r="D1126" s="222">
        <v>1962</v>
      </c>
      <c r="E1126" s="1637" t="s">
        <v>1202</v>
      </c>
      <c r="F1126" s="222" t="s">
        <v>1</v>
      </c>
      <c r="G1126" s="222" t="s">
        <v>1</v>
      </c>
      <c r="H1126" s="222">
        <v>1.5</v>
      </c>
      <c r="I1126" s="102">
        <v>1</v>
      </c>
      <c r="J1126" s="203">
        <v>124800</v>
      </c>
      <c r="K1126" s="203">
        <v>8000</v>
      </c>
      <c r="L1126" s="203"/>
      <c r="M1126" s="222">
        <f t="shared" si="258"/>
        <v>132800</v>
      </c>
      <c r="N1126" s="222">
        <v>1.5</v>
      </c>
      <c r="O1126" s="102">
        <v>1</v>
      </c>
      <c r="P1126" s="203">
        <v>124800</v>
      </c>
      <c r="Q1126" s="203">
        <v>8000</v>
      </c>
      <c r="R1126" s="203"/>
      <c r="S1126" s="222">
        <f t="shared" si="259"/>
        <v>132800</v>
      </c>
      <c r="T1126" s="222">
        <f t="shared" si="254"/>
        <v>0</v>
      </c>
      <c r="U1126" s="222">
        <f t="shared" si="254"/>
        <v>0</v>
      </c>
      <c r="V1126" s="222">
        <f t="shared" si="254"/>
        <v>0</v>
      </c>
      <c r="W1126" s="222">
        <f t="shared" si="254"/>
        <v>0</v>
      </c>
      <c r="X1126" s="222">
        <f t="shared" si="255"/>
        <v>0</v>
      </c>
      <c r="Y1126" s="222" t="s">
        <v>1</v>
      </c>
      <c r="Z1126" s="222">
        <v>1.5</v>
      </c>
      <c r="AA1126" s="102">
        <v>1</v>
      </c>
      <c r="AB1126" s="203">
        <v>124800</v>
      </c>
      <c r="AC1126" s="203">
        <v>8000</v>
      </c>
      <c r="AD1126" s="203"/>
      <c r="AE1126" s="222">
        <f t="shared" si="256"/>
        <v>132800</v>
      </c>
      <c r="AF1126" s="222" t="s">
        <v>1</v>
      </c>
      <c r="AG1126" s="222">
        <v>1.5</v>
      </c>
      <c r="AH1126" s="102">
        <v>1</v>
      </c>
      <c r="AI1126" s="203">
        <v>124800</v>
      </c>
      <c r="AJ1126" s="203">
        <v>8000</v>
      </c>
      <c r="AK1126" s="203"/>
      <c r="AL1126" s="222">
        <f t="shared" si="257"/>
        <v>132800</v>
      </c>
    </row>
    <row r="1127" spans="1:38">
      <c r="A1127" s="203">
        <v>6</v>
      </c>
      <c r="B1127" s="102" t="s">
        <v>2222</v>
      </c>
      <c r="C1127" s="102" t="s">
        <v>8234</v>
      </c>
      <c r="D1127" s="222">
        <v>1987</v>
      </c>
      <c r="E1127" s="1637" t="s">
        <v>1202</v>
      </c>
      <c r="F1127" s="222" t="s">
        <v>1</v>
      </c>
      <c r="G1127" s="222" t="s">
        <v>1</v>
      </c>
      <c r="H1127" s="222">
        <v>1.5</v>
      </c>
      <c r="I1127" s="102">
        <v>1</v>
      </c>
      <c r="J1127" s="203">
        <v>124800</v>
      </c>
      <c r="K1127" s="203">
        <v>8000</v>
      </c>
      <c r="L1127" s="203"/>
      <c r="M1127" s="222">
        <f t="shared" si="258"/>
        <v>132800</v>
      </c>
      <c r="N1127" s="222">
        <v>1.5</v>
      </c>
      <c r="O1127" s="102">
        <v>1</v>
      </c>
      <c r="P1127" s="203">
        <v>124800</v>
      </c>
      <c r="Q1127" s="203">
        <v>8000</v>
      </c>
      <c r="R1127" s="203"/>
      <c r="S1127" s="222">
        <f t="shared" si="259"/>
        <v>132800</v>
      </c>
      <c r="T1127" s="222">
        <f t="shared" si="254"/>
        <v>0</v>
      </c>
      <c r="U1127" s="222">
        <f t="shared" si="254"/>
        <v>0</v>
      </c>
      <c r="V1127" s="222">
        <f t="shared" si="254"/>
        <v>0</v>
      </c>
      <c r="W1127" s="222">
        <f t="shared" si="254"/>
        <v>0</v>
      </c>
      <c r="X1127" s="222">
        <f t="shared" si="255"/>
        <v>0</v>
      </c>
      <c r="Y1127" s="222" t="s">
        <v>1</v>
      </c>
      <c r="Z1127" s="222">
        <v>1.5</v>
      </c>
      <c r="AA1127" s="102">
        <v>1</v>
      </c>
      <c r="AB1127" s="203">
        <v>124800</v>
      </c>
      <c r="AC1127" s="203">
        <v>8000</v>
      </c>
      <c r="AD1127" s="203"/>
      <c r="AE1127" s="222">
        <f t="shared" si="256"/>
        <v>132800</v>
      </c>
      <c r="AF1127" s="222" t="s">
        <v>1</v>
      </c>
      <c r="AG1127" s="222">
        <v>1.5</v>
      </c>
      <c r="AH1127" s="102">
        <v>1</v>
      </c>
      <c r="AI1127" s="203">
        <v>124800</v>
      </c>
      <c r="AJ1127" s="203">
        <v>8000</v>
      </c>
      <c r="AK1127" s="203"/>
      <c r="AL1127" s="222">
        <f t="shared" si="257"/>
        <v>132800</v>
      </c>
    </row>
    <row r="1128" spans="1:38">
      <c r="A1128" s="203">
        <v>7</v>
      </c>
      <c r="B1128" s="102" t="s">
        <v>1581</v>
      </c>
      <c r="C1128" s="102" t="s">
        <v>8234</v>
      </c>
      <c r="D1128" s="222">
        <v>1970</v>
      </c>
      <c r="E1128" s="1637" t="s">
        <v>1202</v>
      </c>
      <c r="F1128" s="222" t="s">
        <v>1</v>
      </c>
      <c r="G1128" s="222" t="s">
        <v>1</v>
      </c>
      <c r="H1128" s="222">
        <v>1.5</v>
      </c>
      <c r="I1128" s="102">
        <v>1</v>
      </c>
      <c r="J1128" s="203">
        <v>124800</v>
      </c>
      <c r="K1128" s="203">
        <v>8000</v>
      </c>
      <c r="L1128" s="203"/>
      <c r="M1128" s="222">
        <f t="shared" si="258"/>
        <v>132800</v>
      </c>
      <c r="N1128" s="222">
        <v>1.5</v>
      </c>
      <c r="O1128" s="102">
        <v>1</v>
      </c>
      <c r="P1128" s="203">
        <v>124800</v>
      </c>
      <c r="Q1128" s="203">
        <v>8000</v>
      </c>
      <c r="R1128" s="203"/>
      <c r="S1128" s="222">
        <f t="shared" si="259"/>
        <v>132800</v>
      </c>
      <c r="T1128" s="222">
        <f t="shared" si="254"/>
        <v>0</v>
      </c>
      <c r="U1128" s="222">
        <f t="shared" si="254"/>
        <v>0</v>
      </c>
      <c r="V1128" s="222">
        <f t="shared" si="254"/>
        <v>0</v>
      </c>
      <c r="W1128" s="222">
        <f t="shared" si="254"/>
        <v>0</v>
      </c>
      <c r="X1128" s="222">
        <f t="shared" si="255"/>
        <v>0</v>
      </c>
      <c r="Y1128" s="222" t="s">
        <v>1</v>
      </c>
      <c r="Z1128" s="222">
        <v>1.5</v>
      </c>
      <c r="AA1128" s="102">
        <v>1</v>
      </c>
      <c r="AB1128" s="203">
        <v>124800</v>
      </c>
      <c r="AC1128" s="203">
        <v>8000</v>
      </c>
      <c r="AD1128" s="203"/>
      <c r="AE1128" s="222">
        <f t="shared" si="256"/>
        <v>132800</v>
      </c>
      <c r="AF1128" s="222" t="s">
        <v>1</v>
      </c>
      <c r="AG1128" s="222">
        <v>1.5</v>
      </c>
      <c r="AH1128" s="102">
        <v>1</v>
      </c>
      <c r="AI1128" s="203">
        <v>124800</v>
      </c>
      <c r="AJ1128" s="203">
        <v>8000</v>
      </c>
      <c r="AK1128" s="203"/>
      <c r="AL1128" s="222">
        <f t="shared" si="257"/>
        <v>132800</v>
      </c>
    </row>
    <row r="1129" spans="1:38">
      <c r="A1129" s="203">
        <v>8</v>
      </c>
      <c r="B1129" s="102" t="s">
        <v>1582</v>
      </c>
      <c r="C1129" s="102" t="s">
        <v>8234</v>
      </c>
      <c r="D1129" s="222">
        <v>1979</v>
      </c>
      <c r="E1129" s="1637" t="s">
        <v>1202</v>
      </c>
      <c r="F1129" s="222" t="s">
        <v>1</v>
      </c>
      <c r="G1129" s="222" t="s">
        <v>1</v>
      </c>
      <c r="H1129" s="222">
        <v>1.5</v>
      </c>
      <c r="I1129" s="102">
        <v>1</v>
      </c>
      <c r="J1129" s="203">
        <v>124800</v>
      </c>
      <c r="K1129" s="203">
        <v>8000</v>
      </c>
      <c r="L1129" s="203"/>
      <c r="M1129" s="222">
        <f t="shared" si="258"/>
        <v>132800</v>
      </c>
      <c r="N1129" s="222">
        <v>1.5</v>
      </c>
      <c r="O1129" s="102">
        <v>1</v>
      </c>
      <c r="P1129" s="203">
        <v>124800</v>
      </c>
      <c r="Q1129" s="203">
        <v>8000</v>
      </c>
      <c r="R1129" s="203"/>
      <c r="S1129" s="222">
        <f t="shared" si="259"/>
        <v>132800</v>
      </c>
      <c r="T1129" s="222">
        <f t="shared" si="254"/>
        <v>0</v>
      </c>
      <c r="U1129" s="222">
        <f t="shared" si="254"/>
        <v>0</v>
      </c>
      <c r="V1129" s="222">
        <f t="shared" si="254"/>
        <v>0</v>
      </c>
      <c r="W1129" s="222">
        <f t="shared" si="254"/>
        <v>0</v>
      </c>
      <c r="X1129" s="222">
        <f t="shared" si="255"/>
        <v>0</v>
      </c>
      <c r="Y1129" s="222" t="s">
        <v>1</v>
      </c>
      <c r="Z1129" s="222">
        <v>1.5</v>
      </c>
      <c r="AA1129" s="102">
        <v>1</v>
      </c>
      <c r="AB1129" s="203">
        <v>124800</v>
      </c>
      <c r="AC1129" s="203">
        <v>8000</v>
      </c>
      <c r="AD1129" s="203"/>
      <c r="AE1129" s="222">
        <f t="shared" si="256"/>
        <v>132800</v>
      </c>
      <c r="AF1129" s="222" t="s">
        <v>1</v>
      </c>
      <c r="AG1129" s="222">
        <v>1.5</v>
      </c>
      <c r="AH1129" s="102">
        <v>1</v>
      </c>
      <c r="AI1129" s="203">
        <v>124800</v>
      </c>
      <c r="AJ1129" s="203">
        <v>8000</v>
      </c>
      <c r="AK1129" s="203"/>
      <c r="AL1129" s="222">
        <f t="shared" si="257"/>
        <v>132800</v>
      </c>
    </row>
    <row r="1130" spans="1:38">
      <c r="A1130" s="203">
        <v>9</v>
      </c>
      <c r="B1130" s="102" t="s">
        <v>2223</v>
      </c>
      <c r="C1130" s="102" t="s">
        <v>8233</v>
      </c>
      <c r="D1130" s="222">
        <v>1946</v>
      </c>
      <c r="E1130" s="1637" t="s">
        <v>1255</v>
      </c>
      <c r="F1130" s="222" t="s">
        <v>1</v>
      </c>
      <c r="G1130" s="222" t="s">
        <v>1</v>
      </c>
      <c r="H1130" s="222">
        <v>1</v>
      </c>
      <c r="I1130" s="102">
        <v>1</v>
      </c>
      <c r="J1130" s="203">
        <v>93750</v>
      </c>
      <c r="K1130" s="203">
        <v>8000</v>
      </c>
      <c r="L1130" s="203"/>
      <c r="M1130" s="222">
        <f t="shared" si="258"/>
        <v>101750</v>
      </c>
      <c r="N1130" s="222">
        <v>1</v>
      </c>
      <c r="O1130" s="102">
        <v>1</v>
      </c>
      <c r="P1130" s="203">
        <v>93750</v>
      </c>
      <c r="Q1130" s="203">
        <v>8000</v>
      </c>
      <c r="R1130" s="203"/>
      <c r="S1130" s="222">
        <f t="shared" si="259"/>
        <v>101750</v>
      </c>
      <c r="T1130" s="222">
        <f t="shared" si="254"/>
        <v>0</v>
      </c>
      <c r="U1130" s="222">
        <f t="shared" si="254"/>
        <v>0</v>
      </c>
      <c r="V1130" s="222">
        <f t="shared" si="254"/>
        <v>0</v>
      </c>
      <c r="W1130" s="222">
        <f t="shared" si="254"/>
        <v>0</v>
      </c>
      <c r="X1130" s="222">
        <f t="shared" si="255"/>
        <v>0</v>
      </c>
      <c r="Y1130" s="222" t="s">
        <v>1</v>
      </c>
      <c r="Z1130" s="222">
        <v>1</v>
      </c>
      <c r="AA1130" s="102">
        <v>1</v>
      </c>
      <c r="AB1130" s="203">
        <v>93750</v>
      </c>
      <c r="AC1130" s="203">
        <v>8000</v>
      </c>
      <c r="AD1130" s="203"/>
      <c r="AE1130" s="222">
        <f t="shared" si="256"/>
        <v>101750</v>
      </c>
      <c r="AF1130" s="222" t="s">
        <v>1</v>
      </c>
      <c r="AG1130" s="222">
        <v>1</v>
      </c>
      <c r="AH1130" s="102">
        <v>1</v>
      </c>
      <c r="AI1130" s="203">
        <v>93750</v>
      </c>
      <c r="AJ1130" s="203">
        <v>8000</v>
      </c>
      <c r="AK1130" s="203"/>
      <c r="AL1130" s="222">
        <f t="shared" si="257"/>
        <v>101750</v>
      </c>
    </row>
    <row r="1131" spans="1:38">
      <c r="A1131" s="203">
        <v>10</v>
      </c>
      <c r="B1131" s="102" t="s">
        <v>2224</v>
      </c>
      <c r="C1131" s="102" t="s">
        <v>8233</v>
      </c>
      <c r="D1131" s="222">
        <v>1976</v>
      </c>
      <c r="E1131" s="1637" t="s">
        <v>1255</v>
      </c>
      <c r="F1131" s="222" t="s">
        <v>1</v>
      </c>
      <c r="G1131" s="222" t="s">
        <v>1</v>
      </c>
      <c r="H1131" s="222">
        <v>1</v>
      </c>
      <c r="I1131" s="102">
        <v>1</v>
      </c>
      <c r="J1131" s="203">
        <v>100000</v>
      </c>
      <c r="K1131" s="203">
        <v>8000</v>
      </c>
      <c r="L1131" s="203"/>
      <c r="M1131" s="222">
        <f t="shared" si="258"/>
        <v>108000</v>
      </c>
      <c r="N1131" s="222">
        <v>1</v>
      </c>
      <c r="O1131" s="102">
        <v>1</v>
      </c>
      <c r="P1131" s="203">
        <v>100000</v>
      </c>
      <c r="Q1131" s="203">
        <v>8000</v>
      </c>
      <c r="R1131" s="203"/>
      <c r="S1131" s="222">
        <f t="shared" si="259"/>
        <v>108000</v>
      </c>
      <c r="T1131" s="222">
        <f t="shared" si="254"/>
        <v>0</v>
      </c>
      <c r="U1131" s="222">
        <f t="shared" si="254"/>
        <v>0</v>
      </c>
      <c r="V1131" s="222">
        <f t="shared" si="254"/>
        <v>0</v>
      </c>
      <c r="W1131" s="222">
        <f t="shared" si="254"/>
        <v>0</v>
      </c>
      <c r="X1131" s="222">
        <f t="shared" si="255"/>
        <v>0</v>
      </c>
      <c r="Y1131" s="222" t="s">
        <v>1</v>
      </c>
      <c r="Z1131" s="222">
        <v>1</v>
      </c>
      <c r="AA1131" s="102">
        <v>1</v>
      </c>
      <c r="AB1131" s="203">
        <v>100000</v>
      </c>
      <c r="AC1131" s="203">
        <v>8000</v>
      </c>
      <c r="AD1131" s="203"/>
      <c r="AE1131" s="222">
        <f t="shared" si="256"/>
        <v>108000</v>
      </c>
      <c r="AF1131" s="222" t="s">
        <v>1</v>
      </c>
      <c r="AG1131" s="222">
        <v>1</v>
      </c>
      <c r="AH1131" s="102">
        <v>1</v>
      </c>
      <c r="AI1131" s="203">
        <v>100000</v>
      </c>
      <c r="AJ1131" s="203">
        <v>8000</v>
      </c>
      <c r="AK1131" s="203"/>
      <c r="AL1131" s="222">
        <f t="shared" si="257"/>
        <v>108000</v>
      </c>
    </row>
    <row r="1132" spans="1:38">
      <c r="A1132" s="203">
        <v>11</v>
      </c>
      <c r="B1132" s="102" t="s">
        <v>1583</v>
      </c>
      <c r="C1132" s="102" t="s">
        <v>8234</v>
      </c>
      <c r="D1132" s="222">
        <v>1996</v>
      </c>
      <c r="E1132" s="1637" t="s">
        <v>1255</v>
      </c>
      <c r="F1132" s="222" t="s">
        <v>1</v>
      </c>
      <c r="G1132" s="222" t="s">
        <v>1</v>
      </c>
      <c r="H1132" s="222">
        <v>1</v>
      </c>
      <c r="I1132" s="102">
        <v>1</v>
      </c>
      <c r="J1132" s="203">
        <v>100000</v>
      </c>
      <c r="K1132" s="203">
        <v>8000</v>
      </c>
      <c r="L1132" s="203"/>
      <c r="M1132" s="222">
        <f t="shared" si="258"/>
        <v>108000</v>
      </c>
      <c r="N1132" s="222">
        <v>1</v>
      </c>
      <c r="O1132" s="102">
        <v>1</v>
      </c>
      <c r="P1132" s="203">
        <v>100000</v>
      </c>
      <c r="Q1132" s="203">
        <v>8000</v>
      </c>
      <c r="R1132" s="203"/>
      <c r="S1132" s="222">
        <f t="shared" si="259"/>
        <v>108000</v>
      </c>
      <c r="T1132" s="222">
        <f t="shared" si="254"/>
        <v>0</v>
      </c>
      <c r="U1132" s="222">
        <f t="shared" si="254"/>
        <v>0</v>
      </c>
      <c r="V1132" s="222">
        <f t="shared" si="254"/>
        <v>0</v>
      </c>
      <c r="W1132" s="222">
        <f t="shared" si="254"/>
        <v>0</v>
      </c>
      <c r="X1132" s="222">
        <f t="shared" si="255"/>
        <v>0</v>
      </c>
      <c r="Y1132" s="222" t="s">
        <v>1</v>
      </c>
      <c r="Z1132" s="222">
        <v>1</v>
      </c>
      <c r="AA1132" s="102">
        <v>1</v>
      </c>
      <c r="AB1132" s="203">
        <v>100000</v>
      </c>
      <c r="AC1132" s="203">
        <v>8000</v>
      </c>
      <c r="AD1132" s="203"/>
      <c r="AE1132" s="222">
        <f t="shared" si="256"/>
        <v>108000</v>
      </c>
      <c r="AF1132" s="222" t="s">
        <v>1</v>
      </c>
      <c r="AG1132" s="222">
        <v>1</v>
      </c>
      <c r="AH1132" s="102">
        <v>1</v>
      </c>
      <c r="AI1132" s="203">
        <v>100000</v>
      </c>
      <c r="AJ1132" s="203">
        <v>8000</v>
      </c>
      <c r="AK1132" s="203"/>
      <c r="AL1132" s="222">
        <f t="shared" si="257"/>
        <v>108000</v>
      </c>
    </row>
    <row r="1133" spans="1:38">
      <c r="A1133" s="203">
        <v>12</v>
      </c>
      <c r="B1133" s="102" t="s">
        <v>1584</v>
      </c>
      <c r="C1133" s="102" t="s">
        <v>8233</v>
      </c>
      <c r="D1133" s="222">
        <v>1973</v>
      </c>
      <c r="E1133" s="1637" t="s">
        <v>1255</v>
      </c>
      <c r="F1133" s="222" t="s">
        <v>1</v>
      </c>
      <c r="G1133" s="222" t="s">
        <v>1</v>
      </c>
      <c r="H1133" s="222">
        <v>1</v>
      </c>
      <c r="I1133" s="102">
        <v>1</v>
      </c>
      <c r="J1133" s="203">
        <v>93750</v>
      </c>
      <c r="K1133" s="203">
        <v>8000</v>
      </c>
      <c r="L1133" s="203"/>
      <c r="M1133" s="222">
        <f t="shared" si="258"/>
        <v>101750</v>
      </c>
      <c r="N1133" s="222">
        <v>1</v>
      </c>
      <c r="O1133" s="102">
        <v>1</v>
      </c>
      <c r="P1133" s="203">
        <v>93750</v>
      </c>
      <c r="Q1133" s="203">
        <v>8000</v>
      </c>
      <c r="R1133" s="203"/>
      <c r="S1133" s="222">
        <f t="shared" si="259"/>
        <v>101750</v>
      </c>
      <c r="T1133" s="222">
        <f t="shared" si="254"/>
        <v>0</v>
      </c>
      <c r="U1133" s="222">
        <f t="shared" si="254"/>
        <v>0</v>
      </c>
      <c r="V1133" s="222">
        <f t="shared" si="254"/>
        <v>0</v>
      </c>
      <c r="W1133" s="222">
        <f t="shared" si="254"/>
        <v>0</v>
      </c>
      <c r="X1133" s="222">
        <f t="shared" si="255"/>
        <v>0</v>
      </c>
      <c r="Y1133" s="222" t="s">
        <v>1</v>
      </c>
      <c r="Z1133" s="222">
        <v>1</v>
      </c>
      <c r="AA1133" s="102">
        <v>1</v>
      </c>
      <c r="AB1133" s="203">
        <v>93750</v>
      </c>
      <c r="AC1133" s="203">
        <v>8000</v>
      </c>
      <c r="AD1133" s="203"/>
      <c r="AE1133" s="222">
        <f t="shared" si="256"/>
        <v>101750</v>
      </c>
      <c r="AF1133" s="222" t="s">
        <v>1</v>
      </c>
      <c r="AG1133" s="222">
        <v>1</v>
      </c>
      <c r="AH1133" s="102">
        <v>1</v>
      </c>
      <c r="AI1133" s="203">
        <v>93750</v>
      </c>
      <c r="AJ1133" s="203">
        <v>8000</v>
      </c>
      <c r="AK1133" s="203"/>
      <c r="AL1133" s="222">
        <f t="shared" si="257"/>
        <v>101750</v>
      </c>
    </row>
    <row r="1134" spans="1:38">
      <c r="A1134" s="203">
        <v>13</v>
      </c>
      <c r="B1134" s="102" t="s">
        <v>1585</v>
      </c>
      <c r="C1134" s="102" t="s">
        <v>8233</v>
      </c>
      <c r="D1134" s="222">
        <v>1985</v>
      </c>
      <c r="E1134" s="1637" t="s">
        <v>1255</v>
      </c>
      <c r="F1134" s="222" t="s">
        <v>1</v>
      </c>
      <c r="G1134" s="222" t="s">
        <v>1</v>
      </c>
      <c r="H1134" s="222">
        <v>1</v>
      </c>
      <c r="I1134" s="102">
        <v>1</v>
      </c>
      <c r="J1134" s="203">
        <v>100000</v>
      </c>
      <c r="K1134" s="203">
        <v>8000</v>
      </c>
      <c r="L1134" s="203"/>
      <c r="M1134" s="222">
        <f t="shared" si="258"/>
        <v>108000</v>
      </c>
      <c r="N1134" s="222">
        <v>1</v>
      </c>
      <c r="O1134" s="102">
        <v>1</v>
      </c>
      <c r="P1134" s="203">
        <v>100000</v>
      </c>
      <c r="Q1134" s="203">
        <v>8000</v>
      </c>
      <c r="R1134" s="203"/>
      <c r="S1134" s="222">
        <f t="shared" si="259"/>
        <v>108000</v>
      </c>
      <c r="T1134" s="222">
        <f t="shared" si="254"/>
        <v>0</v>
      </c>
      <c r="U1134" s="222">
        <f t="shared" si="254"/>
        <v>0</v>
      </c>
      <c r="V1134" s="222">
        <f t="shared" si="254"/>
        <v>0</v>
      </c>
      <c r="W1134" s="222">
        <f t="shared" si="254"/>
        <v>0</v>
      </c>
      <c r="X1134" s="222">
        <f t="shared" si="255"/>
        <v>0</v>
      </c>
      <c r="Y1134" s="222" t="s">
        <v>1</v>
      </c>
      <c r="Z1134" s="222">
        <v>1</v>
      </c>
      <c r="AA1134" s="102">
        <v>1</v>
      </c>
      <c r="AB1134" s="203">
        <v>100000</v>
      </c>
      <c r="AC1134" s="203">
        <v>8000</v>
      </c>
      <c r="AD1134" s="203"/>
      <c r="AE1134" s="222">
        <f t="shared" si="256"/>
        <v>108000</v>
      </c>
      <c r="AF1134" s="222" t="s">
        <v>1</v>
      </c>
      <c r="AG1134" s="222">
        <v>1</v>
      </c>
      <c r="AH1134" s="102">
        <v>1</v>
      </c>
      <c r="AI1134" s="203">
        <v>100000</v>
      </c>
      <c r="AJ1134" s="203">
        <v>8000</v>
      </c>
      <c r="AK1134" s="203"/>
      <c r="AL1134" s="222">
        <f t="shared" si="257"/>
        <v>108000</v>
      </c>
    </row>
    <row r="1135" spans="1:38">
      <c r="A1135" s="203">
        <v>14</v>
      </c>
      <c r="B1135" s="102" t="s">
        <v>1586</v>
      </c>
      <c r="C1135" s="102" t="s">
        <v>8234</v>
      </c>
      <c r="D1135" s="222">
        <v>2001</v>
      </c>
      <c r="E1135" s="1637" t="s">
        <v>1206</v>
      </c>
      <c r="F1135" s="222" t="s">
        <v>1</v>
      </c>
      <c r="G1135" s="222" t="s">
        <v>1</v>
      </c>
      <c r="H1135" s="222">
        <v>1.4</v>
      </c>
      <c r="I1135" s="102">
        <v>1</v>
      </c>
      <c r="J1135" s="203">
        <v>116479.99999999999</v>
      </c>
      <c r="K1135" s="203">
        <v>8000</v>
      </c>
      <c r="L1135" s="203"/>
      <c r="M1135" s="222">
        <f t="shared" si="258"/>
        <v>124479.99999999999</v>
      </c>
      <c r="N1135" s="222">
        <v>1.4</v>
      </c>
      <c r="O1135" s="102">
        <v>1</v>
      </c>
      <c r="P1135" s="203">
        <v>116479.99999999999</v>
      </c>
      <c r="Q1135" s="203">
        <v>8000</v>
      </c>
      <c r="R1135" s="203"/>
      <c r="S1135" s="222">
        <f t="shared" si="259"/>
        <v>124479.99999999999</v>
      </c>
      <c r="T1135" s="222">
        <f t="shared" si="254"/>
        <v>0</v>
      </c>
      <c r="U1135" s="222">
        <f t="shared" si="254"/>
        <v>0</v>
      </c>
      <c r="V1135" s="222">
        <f t="shared" si="254"/>
        <v>0</v>
      </c>
      <c r="W1135" s="222">
        <f t="shared" si="254"/>
        <v>0</v>
      </c>
      <c r="X1135" s="222">
        <f t="shared" si="255"/>
        <v>0</v>
      </c>
      <c r="Y1135" s="222" t="s">
        <v>1</v>
      </c>
      <c r="Z1135" s="222">
        <v>1.4</v>
      </c>
      <c r="AA1135" s="102">
        <v>1</v>
      </c>
      <c r="AB1135" s="203">
        <v>116479.99999999999</v>
      </c>
      <c r="AC1135" s="203">
        <v>8000</v>
      </c>
      <c r="AD1135" s="203"/>
      <c r="AE1135" s="222">
        <f t="shared" si="256"/>
        <v>124479.99999999999</v>
      </c>
      <c r="AF1135" s="222" t="s">
        <v>1</v>
      </c>
      <c r="AG1135" s="222">
        <v>1.4</v>
      </c>
      <c r="AH1135" s="102">
        <v>1</v>
      </c>
      <c r="AI1135" s="203">
        <v>116479.99999999999</v>
      </c>
      <c r="AJ1135" s="203">
        <v>8000</v>
      </c>
      <c r="AK1135" s="203"/>
      <c r="AL1135" s="222">
        <f t="shared" si="257"/>
        <v>124479.99999999999</v>
      </c>
    </row>
    <row r="1136" spans="1:38">
      <c r="A1136" s="203">
        <v>15</v>
      </c>
      <c r="B1136" s="102" t="s">
        <v>8466</v>
      </c>
      <c r="C1136" s="102" t="s">
        <v>8234</v>
      </c>
      <c r="D1136" s="222">
        <v>1999</v>
      </c>
      <c r="E1136" s="1638" t="s">
        <v>1203</v>
      </c>
      <c r="F1136" s="222" t="s">
        <v>1</v>
      </c>
      <c r="G1136" s="222" t="s">
        <v>1</v>
      </c>
      <c r="H1136" s="222">
        <v>1</v>
      </c>
      <c r="I1136" s="102">
        <v>1</v>
      </c>
      <c r="J1136" s="203">
        <v>100000</v>
      </c>
      <c r="K1136" s="203">
        <v>8000</v>
      </c>
      <c r="L1136" s="203"/>
      <c r="M1136" s="222">
        <f t="shared" si="258"/>
        <v>108000</v>
      </c>
      <c r="N1136" s="222">
        <v>1</v>
      </c>
      <c r="O1136" s="102">
        <v>1</v>
      </c>
      <c r="P1136" s="203">
        <v>100000</v>
      </c>
      <c r="Q1136" s="203">
        <v>8000</v>
      </c>
      <c r="R1136" s="203"/>
      <c r="S1136" s="222">
        <f t="shared" si="259"/>
        <v>108000</v>
      </c>
      <c r="T1136" s="222">
        <f t="shared" si="254"/>
        <v>0</v>
      </c>
      <c r="U1136" s="222">
        <f t="shared" si="254"/>
        <v>0</v>
      </c>
      <c r="V1136" s="222">
        <f t="shared" si="254"/>
        <v>0</v>
      </c>
      <c r="W1136" s="222">
        <f t="shared" si="254"/>
        <v>0</v>
      </c>
      <c r="X1136" s="222">
        <f t="shared" si="255"/>
        <v>0</v>
      </c>
      <c r="Y1136" s="222" t="s">
        <v>1</v>
      </c>
      <c r="Z1136" s="222">
        <v>1</v>
      </c>
      <c r="AA1136" s="102">
        <v>1</v>
      </c>
      <c r="AB1136" s="203">
        <v>100000</v>
      </c>
      <c r="AC1136" s="203">
        <v>8000</v>
      </c>
      <c r="AD1136" s="203"/>
      <c r="AE1136" s="222">
        <f t="shared" si="256"/>
        <v>108000</v>
      </c>
      <c r="AF1136" s="222" t="s">
        <v>1</v>
      </c>
      <c r="AG1136" s="222">
        <v>1</v>
      </c>
      <c r="AH1136" s="102">
        <v>1</v>
      </c>
      <c r="AI1136" s="203">
        <v>100000</v>
      </c>
      <c r="AJ1136" s="203">
        <v>8000</v>
      </c>
      <c r="AK1136" s="203"/>
      <c r="AL1136" s="222">
        <f t="shared" si="257"/>
        <v>108000</v>
      </c>
    </row>
    <row r="1137" spans="1:38">
      <c r="A1137" s="203">
        <v>16</v>
      </c>
      <c r="B1137" s="102" t="s">
        <v>2225</v>
      </c>
      <c r="C1137" s="102" t="s">
        <v>8233</v>
      </c>
      <c r="D1137" s="222">
        <v>1949</v>
      </c>
      <c r="E1137" s="1637" t="s">
        <v>1209</v>
      </c>
      <c r="F1137" s="222" t="s">
        <v>1</v>
      </c>
      <c r="G1137" s="222" t="s">
        <v>1</v>
      </c>
      <c r="H1137" s="222">
        <v>1</v>
      </c>
      <c r="I1137" s="102">
        <v>1</v>
      </c>
      <c r="J1137" s="203">
        <v>93750</v>
      </c>
      <c r="K1137" s="203">
        <v>8000</v>
      </c>
      <c r="L1137" s="203"/>
      <c r="M1137" s="222">
        <f t="shared" si="258"/>
        <v>101750</v>
      </c>
      <c r="N1137" s="222">
        <v>1</v>
      </c>
      <c r="O1137" s="102">
        <v>1</v>
      </c>
      <c r="P1137" s="203">
        <v>93750</v>
      </c>
      <c r="Q1137" s="203">
        <v>8000</v>
      </c>
      <c r="R1137" s="203"/>
      <c r="S1137" s="222">
        <f t="shared" si="259"/>
        <v>101750</v>
      </c>
      <c r="T1137" s="222">
        <f t="shared" si="254"/>
        <v>0</v>
      </c>
      <c r="U1137" s="222">
        <f t="shared" si="254"/>
        <v>0</v>
      </c>
      <c r="V1137" s="222">
        <f t="shared" si="254"/>
        <v>0</v>
      </c>
      <c r="W1137" s="222">
        <f t="shared" si="254"/>
        <v>0</v>
      </c>
      <c r="X1137" s="222">
        <f t="shared" si="255"/>
        <v>0</v>
      </c>
      <c r="Y1137" s="222" t="s">
        <v>1</v>
      </c>
      <c r="Z1137" s="222">
        <v>1</v>
      </c>
      <c r="AA1137" s="102">
        <v>1</v>
      </c>
      <c r="AB1137" s="203">
        <v>93750</v>
      </c>
      <c r="AC1137" s="203">
        <v>8000</v>
      </c>
      <c r="AD1137" s="203"/>
      <c r="AE1137" s="222">
        <f t="shared" si="256"/>
        <v>101750</v>
      </c>
      <c r="AF1137" s="222" t="s">
        <v>1</v>
      </c>
      <c r="AG1137" s="222">
        <v>1</v>
      </c>
      <c r="AH1137" s="102">
        <v>1</v>
      </c>
      <c r="AI1137" s="203">
        <v>93750</v>
      </c>
      <c r="AJ1137" s="203">
        <v>8000</v>
      </c>
      <c r="AK1137" s="203"/>
      <c r="AL1137" s="222">
        <f t="shared" si="257"/>
        <v>101750</v>
      </c>
    </row>
    <row r="1138" spans="1:38">
      <c r="A1138" s="203">
        <v>17</v>
      </c>
      <c r="B1138" s="102" t="s">
        <v>1587</v>
      </c>
      <c r="C1138" s="102" t="s">
        <v>8233</v>
      </c>
      <c r="D1138" s="222">
        <v>1957</v>
      </c>
      <c r="E1138" s="1637" t="s">
        <v>1209</v>
      </c>
      <c r="F1138" s="222" t="s">
        <v>1</v>
      </c>
      <c r="G1138" s="222" t="s">
        <v>1</v>
      </c>
      <c r="H1138" s="222">
        <v>1</v>
      </c>
      <c r="I1138" s="102">
        <v>1</v>
      </c>
      <c r="J1138" s="203">
        <v>93750</v>
      </c>
      <c r="K1138" s="203">
        <v>8000</v>
      </c>
      <c r="L1138" s="203"/>
      <c r="M1138" s="222">
        <f t="shared" si="258"/>
        <v>101750</v>
      </c>
      <c r="N1138" s="222">
        <v>1</v>
      </c>
      <c r="O1138" s="102">
        <v>1</v>
      </c>
      <c r="P1138" s="203">
        <v>93750</v>
      </c>
      <c r="Q1138" s="203">
        <v>8000</v>
      </c>
      <c r="R1138" s="203"/>
      <c r="S1138" s="222">
        <f t="shared" si="259"/>
        <v>101750</v>
      </c>
      <c r="T1138" s="222">
        <f t="shared" si="254"/>
        <v>0</v>
      </c>
      <c r="U1138" s="222">
        <f t="shared" si="254"/>
        <v>0</v>
      </c>
      <c r="V1138" s="222">
        <f t="shared" si="254"/>
        <v>0</v>
      </c>
      <c r="W1138" s="222">
        <f t="shared" si="254"/>
        <v>0</v>
      </c>
      <c r="X1138" s="222">
        <f t="shared" si="255"/>
        <v>0</v>
      </c>
      <c r="Y1138" s="222" t="s">
        <v>1</v>
      </c>
      <c r="Z1138" s="222">
        <v>1</v>
      </c>
      <c r="AA1138" s="102">
        <v>1</v>
      </c>
      <c r="AB1138" s="203">
        <v>93750</v>
      </c>
      <c r="AC1138" s="203">
        <v>8000</v>
      </c>
      <c r="AD1138" s="203"/>
      <c r="AE1138" s="222">
        <f t="shared" si="256"/>
        <v>101750</v>
      </c>
      <c r="AF1138" s="222" t="s">
        <v>1</v>
      </c>
      <c r="AG1138" s="222">
        <v>1</v>
      </c>
      <c r="AH1138" s="102">
        <v>1</v>
      </c>
      <c r="AI1138" s="203">
        <v>93750</v>
      </c>
      <c r="AJ1138" s="203">
        <v>8000</v>
      </c>
      <c r="AK1138" s="203"/>
      <c r="AL1138" s="222">
        <f t="shared" si="257"/>
        <v>101750</v>
      </c>
    </row>
    <row r="1139" spans="1:38">
      <c r="A1139" s="203">
        <v>18</v>
      </c>
      <c r="B1139" s="102" t="s">
        <v>1589</v>
      </c>
      <c r="C1139" s="102" t="s">
        <v>8233</v>
      </c>
      <c r="D1139" s="222">
        <v>1952</v>
      </c>
      <c r="E1139" s="1637" t="s">
        <v>1209</v>
      </c>
      <c r="F1139" s="222" t="s">
        <v>1</v>
      </c>
      <c r="G1139" s="222" t="s">
        <v>1</v>
      </c>
      <c r="H1139" s="222">
        <v>1</v>
      </c>
      <c r="I1139" s="102">
        <v>1</v>
      </c>
      <c r="J1139" s="203">
        <v>93750</v>
      </c>
      <c r="K1139" s="203">
        <v>8000</v>
      </c>
      <c r="L1139" s="203"/>
      <c r="M1139" s="222">
        <f t="shared" si="258"/>
        <v>101750</v>
      </c>
      <c r="N1139" s="222">
        <v>1</v>
      </c>
      <c r="O1139" s="102">
        <v>1</v>
      </c>
      <c r="P1139" s="203">
        <v>93750</v>
      </c>
      <c r="Q1139" s="203">
        <v>8000</v>
      </c>
      <c r="R1139" s="203"/>
      <c r="S1139" s="222">
        <f t="shared" si="259"/>
        <v>101750</v>
      </c>
      <c r="T1139" s="222">
        <f>I1139-O1139</f>
        <v>0</v>
      </c>
      <c r="U1139" s="222">
        <f>J1139-P1139</f>
        <v>0</v>
      </c>
      <c r="V1139" s="222">
        <f>K1139-Q1139</f>
        <v>0</v>
      </c>
      <c r="W1139" s="222">
        <f>L1139-R1139</f>
        <v>0</v>
      </c>
      <c r="X1139" s="222">
        <f t="shared" si="255"/>
        <v>0</v>
      </c>
      <c r="Y1139" s="222" t="s">
        <v>1</v>
      </c>
      <c r="Z1139" s="222">
        <v>1</v>
      </c>
      <c r="AA1139" s="102">
        <v>1</v>
      </c>
      <c r="AB1139" s="203">
        <v>93750</v>
      </c>
      <c r="AC1139" s="203">
        <v>8000</v>
      </c>
      <c r="AD1139" s="203"/>
      <c r="AE1139" s="222">
        <f t="shared" si="256"/>
        <v>101750</v>
      </c>
      <c r="AF1139" s="222"/>
      <c r="AG1139" s="222">
        <v>1</v>
      </c>
      <c r="AH1139" s="102">
        <v>1</v>
      </c>
      <c r="AI1139" s="203">
        <v>93750</v>
      </c>
      <c r="AJ1139" s="203">
        <v>8000</v>
      </c>
      <c r="AK1139" s="203"/>
      <c r="AL1139" s="222">
        <f t="shared" si="257"/>
        <v>101750</v>
      </c>
    </row>
    <row r="1140" spans="1:38">
      <c r="A1140" s="203">
        <v>19</v>
      </c>
      <c r="B1140" s="102" t="s">
        <v>1588</v>
      </c>
      <c r="C1140" s="102" t="s">
        <v>8233</v>
      </c>
      <c r="D1140" s="222">
        <v>1975</v>
      </c>
      <c r="E1140" s="1637" t="s">
        <v>1209</v>
      </c>
      <c r="F1140" s="222" t="s">
        <v>1</v>
      </c>
      <c r="G1140" s="222" t="s">
        <v>1</v>
      </c>
      <c r="H1140" s="222">
        <v>1</v>
      </c>
      <c r="I1140" s="102">
        <v>1</v>
      </c>
      <c r="J1140" s="203">
        <v>100000</v>
      </c>
      <c r="K1140" s="203">
        <v>8000</v>
      </c>
      <c r="L1140" s="203"/>
      <c r="M1140" s="222">
        <f t="shared" si="258"/>
        <v>108000</v>
      </c>
      <c r="N1140" s="222">
        <v>1</v>
      </c>
      <c r="O1140" s="102">
        <v>1</v>
      </c>
      <c r="P1140" s="203">
        <v>100000</v>
      </c>
      <c r="Q1140" s="203">
        <v>8000</v>
      </c>
      <c r="R1140" s="203"/>
      <c r="S1140" s="222">
        <f t="shared" si="259"/>
        <v>108000</v>
      </c>
      <c r="T1140" s="222">
        <f t="shared" ref="T1140:W1149" si="260">I1140-O1140</f>
        <v>0</v>
      </c>
      <c r="U1140" s="222">
        <f t="shared" si="260"/>
        <v>0</v>
      </c>
      <c r="V1140" s="222">
        <f t="shared" si="260"/>
        <v>0</v>
      </c>
      <c r="W1140" s="222">
        <f t="shared" si="260"/>
        <v>0</v>
      </c>
      <c r="X1140" s="222">
        <f t="shared" si="255"/>
        <v>0</v>
      </c>
      <c r="Y1140" s="222" t="s">
        <v>1</v>
      </c>
      <c r="Z1140" s="222">
        <v>1</v>
      </c>
      <c r="AA1140" s="102">
        <v>1</v>
      </c>
      <c r="AB1140" s="203">
        <v>100000</v>
      </c>
      <c r="AC1140" s="203">
        <v>8000</v>
      </c>
      <c r="AD1140" s="203"/>
      <c r="AE1140" s="222">
        <f t="shared" si="256"/>
        <v>108000</v>
      </c>
      <c r="AF1140" s="222" t="s">
        <v>1</v>
      </c>
      <c r="AG1140" s="222">
        <v>1</v>
      </c>
      <c r="AH1140" s="102">
        <v>1</v>
      </c>
      <c r="AI1140" s="203">
        <v>100000</v>
      </c>
      <c r="AJ1140" s="203">
        <v>8000</v>
      </c>
      <c r="AK1140" s="203"/>
      <c r="AL1140" s="222">
        <f t="shared" si="257"/>
        <v>108000</v>
      </c>
    </row>
    <row r="1141" spans="1:38">
      <c r="A1141" s="203">
        <v>20</v>
      </c>
      <c r="B1141" s="102" t="s">
        <v>2226</v>
      </c>
      <c r="C1141" s="102" t="s">
        <v>8233</v>
      </c>
      <c r="D1141" s="222">
        <v>1983</v>
      </c>
      <c r="E1141" s="1637" t="s">
        <v>1209</v>
      </c>
      <c r="F1141" s="222" t="s">
        <v>1</v>
      </c>
      <c r="G1141" s="222" t="s">
        <v>1</v>
      </c>
      <c r="H1141" s="222">
        <v>1</v>
      </c>
      <c r="I1141" s="102">
        <v>1</v>
      </c>
      <c r="J1141" s="203">
        <v>100000</v>
      </c>
      <c r="K1141" s="203">
        <v>8000</v>
      </c>
      <c r="L1141" s="203"/>
      <c r="M1141" s="222">
        <f t="shared" si="258"/>
        <v>108000</v>
      </c>
      <c r="N1141" s="222">
        <v>1</v>
      </c>
      <c r="O1141" s="102">
        <v>1</v>
      </c>
      <c r="P1141" s="203">
        <v>100000</v>
      </c>
      <c r="Q1141" s="203">
        <v>8000</v>
      </c>
      <c r="R1141" s="203"/>
      <c r="S1141" s="222">
        <f t="shared" si="259"/>
        <v>108000</v>
      </c>
      <c r="T1141" s="222">
        <f t="shared" si="260"/>
        <v>0</v>
      </c>
      <c r="U1141" s="222">
        <f t="shared" si="260"/>
        <v>0</v>
      </c>
      <c r="V1141" s="222">
        <f t="shared" si="260"/>
        <v>0</v>
      </c>
      <c r="W1141" s="222">
        <f t="shared" si="260"/>
        <v>0</v>
      </c>
      <c r="X1141" s="222">
        <f t="shared" si="255"/>
        <v>0</v>
      </c>
      <c r="Y1141" s="222" t="s">
        <v>1</v>
      </c>
      <c r="Z1141" s="222">
        <v>1</v>
      </c>
      <c r="AA1141" s="102">
        <v>1</v>
      </c>
      <c r="AB1141" s="203">
        <v>100000</v>
      </c>
      <c r="AC1141" s="203">
        <v>8000</v>
      </c>
      <c r="AD1141" s="203"/>
      <c r="AE1141" s="222">
        <f t="shared" si="256"/>
        <v>108000</v>
      </c>
      <c r="AF1141" s="222" t="s">
        <v>1</v>
      </c>
      <c r="AG1141" s="222">
        <v>1</v>
      </c>
      <c r="AH1141" s="102">
        <v>1</v>
      </c>
      <c r="AI1141" s="203">
        <v>100000</v>
      </c>
      <c r="AJ1141" s="203">
        <v>8000</v>
      </c>
      <c r="AK1141" s="203"/>
      <c r="AL1141" s="222">
        <f t="shared" si="257"/>
        <v>108000</v>
      </c>
    </row>
    <row r="1142" spans="1:38">
      <c r="A1142" s="203">
        <v>21</v>
      </c>
      <c r="B1142" s="102" t="s">
        <v>1590</v>
      </c>
      <c r="C1142" s="102" t="s">
        <v>8233</v>
      </c>
      <c r="D1142" s="222">
        <v>1964</v>
      </c>
      <c r="E1142" s="1637" t="s">
        <v>1209</v>
      </c>
      <c r="F1142" s="222" t="s">
        <v>1</v>
      </c>
      <c r="G1142" s="222" t="s">
        <v>1</v>
      </c>
      <c r="H1142" s="222">
        <v>1</v>
      </c>
      <c r="I1142" s="102">
        <v>1</v>
      </c>
      <c r="J1142" s="203">
        <v>93750</v>
      </c>
      <c r="K1142" s="203">
        <v>8000</v>
      </c>
      <c r="L1142" s="203"/>
      <c r="M1142" s="222">
        <f t="shared" si="258"/>
        <v>101750</v>
      </c>
      <c r="N1142" s="222">
        <v>1</v>
      </c>
      <c r="O1142" s="102">
        <v>1</v>
      </c>
      <c r="P1142" s="203">
        <v>93750</v>
      </c>
      <c r="Q1142" s="203">
        <v>8000</v>
      </c>
      <c r="R1142" s="203"/>
      <c r="S1142" s="222">
        <f t="shared" si="259"/>
        <v>101750</v>
      </c>
      <c r="T1142" s="222">
        <f t="shared" si="260"/>
        <v>0</v>
      </c>
      <c r="U1142" s="222">
        <f t="shared" si="260"/>
        <v>0</v>
      </c>
      <c r="V1142" s="222">
        <f t="shared" si="260"/>
        <v>0</v>
      </c>
      <c r="W1142" s="222">
        <f t="shared" si="260"/>
        <v>0</v>
      </c>
      <c r="X1142" s="222">
        <f t="shared" si="255"/>
        <v>0</v>
      </c>
      <c r="Y1142" s="222" t="s">
        <v>1</v>
      </c>
      <c r="Z1142" s="222">
        <v>1</v>
      </c>
      <c r="AA1142" s="102">
        <v>1</v>
      </c>
      <c r="AB1142" s="203">
        <v>93750</v>
      </c>
      <c r="AC1142" s="203">
        <v>8000</v>
      </c>
      <c r="AD1142" s="203"/>
      <c r="AE1142" s="222">
        <f t="shared" si="256"/>
        <v>101750</v>
      </c>
      <c r="AF1142" s="222" t="s">
        <v>1</v>
      </c>
      <c r="AG1142" s="222">
        <v>1</v>
      </c>
      <c r="AH1142" s="102">
        <v>1</v>
      </c>
      <c r="AI1142" s="203">
        <v>93750</v>
      </c>
      <c r="AJ1142" s="203">
        <v>8000</v>
      </c>
      <c r="AK1142" s="203"/>
      <c r="AL1142" s="222">
        <f t="shared" si="257"/>
        <v>101750</v>
      </c>
    </row>
    <row r="1143" spans="1:38">
      <c r="A1143" s="203">
        <v>22</v>
      </c>
      <c r="B1143" s="102" t="s">
        <v>1591</v>
      </c>
      <c r="C1143" s="102" t="s">
        <v>8233</v>
      </c>
      <c r="D1143" s="222">
        <v>1941</v>
      </c>
      <c r="E1143" s="1637" t="s">
        <v>1209</v>
      </c>
      <c r="F1143" s="222" t="s">
        <v>1</v>
      </c>
      <c r="G1143" s="222" t="s">
        <v>1</v>
      </c>
      <c r="H1143" s="222">
        <v>1</v>
      </c>
      <c r="I1143" s="102">
        <v>1</v>
      </c>
      <c r="J1143" s="203">
        <v>93750</v>
      </c>
      <c r="K1143" s="203">
        <v>8000</v>
      </c>
      <c r="L1143" s="203"/>
      <c r="M1143" s="222">
        <f t="shared" si="258"/>
        <v>101750</v>
      </c>
      <c r="N1143" s="222">
        <v>1</v>
      </c>
      <c r="O1143" s="102">
        <v>1</v>
      </c>
      <c r="P1143" s="203">
        <v>93750</v>
      </c>
      <c r="Q1143" s="203">
        <v>8000</v>
      </c>
      <c r="R1143" s="203"/>
      <c r="S1143" s="222">
        <f t="shared" si="259"/>
        <v>101750</v>
      </c>
      <c r="T1143" s="222">
        <f t="shared" si="260"/>
        <v>0</v>
      </c>
      <c r="U1143" s="222">
        <f t="shared" si="260"/>
        <v>0</v>
      </c>
      <c r="V1143" s="222">
        <f t="shared" si="260"/>
        <v>0</v>
      </c>
      <c r="W1143" s="222">
        <f t="shared" si="260"/>
        <v>0</v>
      </c>
      <c r="X1143" s="222">
        <f t="shared" si="255"/>
        <v>0</v>
      </c>
      <c r="Y1143" s="222" t="s">
        <v>1</v>
      </c>
      <c r="Z1143" s="222">
        <v>1</v>
      </c>
      <c r="AA1143" s="102">
        <v>1</v>
      </c>
      <c r="AB1143" s="203">
        <v>93750</v>
      </c>
      <c r="AC1143" s="203">
        <v>8000</v>
      </c>
      <c r="AD1143" s="203"/>
      <c r="AE1143" s="222">
        <f t="shared" si="256"/>
        <v>101750</v>
      </c>
      <c r="AF1143" s="222" t="s">
        <v>1</v>
      </c>
      <c r="AG1143" s="222">
        <v>1</v>
      </c>
      <c r="AH1143" s="102">
        <v>1</v>
      </c>
      <c r="AI1143" s="203">
        <v>93750</v>
      </c>
      <c r="AJ1143" s="203">
        <v>8000</v>
      </c>
      <c r="AK1143" s="203"/>
      <c r="AL1143" s="222">
        <f t="shared" si="257"/>
        <v>101750</v>
      </c>
    </row>
    <row r="1144" spans="1:38">
      <c r="A1144" s="203">
        <v>23</v>
      </c>
      <c r="B1144" s="102" t="s">
        <v>1592</v>
      </c>
      <c r="C1144" s="102" t="s">
        <v>8233</v>
      </c>
      <c r="D1144" s="222">
        <v>1968</v>
      </c>
      <c r="E1144" s="1637" t="s">
        <v>1209</v>
      </c>
      <c r="F1144" s="222" t="s">
        <v>1</v>
      </c>
      <c r="G1144" s="222" t="s">
        <v>1</v>
      </c>
      <c r="H1144" s="222">
        <v>1</v>
      </c>
      <c r="I1144" s="102">
        <v>1</v>
      </c>
      <c r="J1144" s="203">
        <v>93750</v>
      </c>
      <c r="K1144" s="203">
        <v>8000</v>
      </c>
      <c r="L1144" s="203"/>
      <c r="M1144" s="222">
        <f t="shared" si="258"/>
        <v>101750</v>
      </c>
      <c r="N1144" s="222">
        <v>1</v>
      </c>
      <c r="O1144" s="102">
        <v>1</v>
      </c>
      <c r="P1144" s="203">
        <v>93750</v>
      </c>
      <c r="Q1144" s="203">
        <v>8000</v>
      </c>
      <c r="R1144" s="203"/>
      <c r="S1144" s="222">
        <f t="shared" si="259"/>
        <v>101750</v>
      </c>
      <c r="T1144" s="222">
        <f t="shared" si="260"/>
        <v>0</v>
      </c>
      <c r="U1144" s="222">
        <f t="shared" si="260"/>
        <v>0</v>
      </c>
      <c r="V1144" s="222">
        <f t="shared" si="260"/>
        <v>0</v>
      </c>
      <c r="W1144" s="222">
        <f t="shared" si="260"/>
        <v>0</v>
      </c>
      <c r="X1144" s="222">
        <f t="shared" si="255"/>
        <v>0</v>
      </c>
      <c r="Y1144" s="222" t="s">
        <v>1</v>
      </c>
      <c r="Z1144" s="222">
        <v>1</v>
      </c>
      <c r="AA1144" s="102">
        <v>1</v>
      </c>
      <c r="AB1144" s="203">
        <v>93750</v>
      </c>
      <c r="AC1144" s="203">
        <v>8000</v>
      </c>
      <c r="AD1144" s="203"/>
      <c r="AE1144" s="222">
        <f t="shared" si="256"/>
        <v>101750</v>
      </c>
      <c r="AF1144" s="222" t="s">
        <v>1</v>
      </c>
      <c r="AG1144" s="222">
        <v>1</v>
      </c>
      <c r="AH1144" s="102">
        <v>1</v>
      </c>
      <c r="AI1144" s="203">
        <v>93750</v>
      </c>
      <c r="AJ1144" s="203">
        <v>8000</v>
      </c>
      <c r="AK1144" s="203"/>
      <c r="AL1144" s="222">
        <f t="shared" si="257"/>
        <v>101750</v>
      </c>
    </row>
    <row r="1145" spans="1:38">
      <c r="A1145" s="203">
        <v>24</v>
      </c>
      <c r="B1145" s="102" t="s">
        <v>1593</v>
      </c>
      <c r="C1145" s="102" t="s">
        <v>8233</v>
      </c>
      <c r="D1145" s="222">
        <v>1965</v>
      </c>
      <c r="E1145" s="1637" t="s">
        <v>1209</v>
      </c>
      <c r="F1145" s="222" t="s">
        <v>1</v>
      </c>
      <c r="G1145" s="222" t="s">
        <v>1</v>
      </c>
      <c r="H1145" s="222">
        <v>1</v>
      </c>
      <c r="I1145" s="102">
        <v>1</v>
      </c>
      <c r="J1145" s="203">
        <v>93750</v>
      </c>
      <c r="K1145" s="203">
        <v>8000</v>
      </c>
      <c r="L1145" s="203"/>
      <c r="M1145" s="222">
        <f t="shared" si="258"/>
        <v>101750</v>
      </c>
      <c r="N1145" s="222">
        <v>1</v>
      </c>
      <c r="O1145" s="102">
        <v>1</v>
      </c>
      <c r="P1145" s="203">
        <v>93750</v>
      </c>
      <c r="Q1145" s="203">
        <v>8000</v>
      </c>
      <c r="R1145" s="203"/>
      <c r="S1145" s="222">
        <f t="shared" si="259"/>
        <v>101750</v>
      </c>
      <c r="T1145" s="222">
        <f t="shared" si="260"/>
        <v>0</v>
      </c>
      <c r="U1145" s="222">
        <f t="shared" si="260"/>
        <v>0</v>
      </c>
      <c r="V1145" s="222">
        <f t="shared" si="260"/>
        <v>0</v>
      </c>
      <c r="W1145" s="222">
        <f t="shared" si="260"/>
        <v>0</v>
      </c>
      <c r="X1145" s="222">
        <f t="shared" si="255"/>
        <v>0</v>
      </c>
      <c r="Y1145" s="222" t="s">
        <v>1</v>
      </c>
      <c r="Z1145" s="222">
        <v>1</v>
      </c>
      <c r="AA1145" s="102">
        <v>1</v>
      </c>
      <c r="AB1145" s="203">
        <v>93750</v>
      </c>
      <c r="AC1145" s="203">
        <v>8000</v>
      </c>
      <c r="AD1145" s="203"/>
      <c r="AE1145" s="222">
        <f t="shared" si="256"/>
        <v>101750</v>
      </c>
      <c r="AF1145" s="222" t="s">
        <v>1</v>
      </c>
      <c r="AG1145" s="222">
        <v>1</v>
      </c>
      <c r="AH1145" s="102">
        <v>1</v>
      </c>
      <c r="AI1145" s="203">
        <v>93750</v>
      </c>
      <c r="AJ1145" s="203">
        <v>8000</v>
      </c>
      <c r="AK1145" s="203"/>
      <c r="AL1145" s="222">
        <f t="shared" si="257"/>
        <v>101750</v>
      </c>
    </row>
    <row r="1146" spans="1:38">
      <c r="A1146" s="203">
        <v>25</v>
      </c>
      <c r="B1146" s="102" t="s">
        <v>1594</v>
      </c>
      <c r="C1146" s="102" t="s">
        <v>8233</v>
      </c>
      <c r="D1146" s="222">
        <v>1987</v>
      </c>
      <c r="E1146" s="1637" t="s">
        <v>1209</v>
      </c>
      <c r="F1146" s="222" t="s">
        <v>1</v>
      </c>
      <c r="G1146" s="222" t="s">
        <v>1</v>
      </c>
      <c r="H1146" s="222">
        <v>1</v>
      </c>
      <c r="I1146" s="102">
        <v>1</v>
      </c>
      <c r="J1146" s="203">
        <v>100000</v>
      </c>
      <c r="K1146" s="203">
        <v>8000</v>
      </c>
      <c r="L1146" s="203"/>
      <c r="M1146" s="222">
        <f t="shared" si="258"/>
        <v>108000</v>
      </c>
      <c r="N1146" s="222">
        <v>1</v>
      </c>
      <c r="O1146" s="102">
        <v>1</v>
      </c>
      <c r="P1146" s="203">
        <v>100000</v>
      </c>
      <c r="Q1146" s="203">
        <v>8000</v>
      </c>
      <c r="R1146" s="203"/>
      <c r="S1146" s="222">
        <f t="shared" si="259"/>
        <v>108000</v>
      </c>
      <c r="T1146" s="222">
        <f t="shared" si="260"/>
        <v>0</v>
      </c>
      <c r="U1146" s="222">
        <f t="shared" si="260"/>
        <v>0</v>
      </c>
      <c r="V1146" s="222">
        <f t="shared" si="260"/>
        <v>0</v>
      </c>
      <c r="W1146" s="222">
        <f t="shared" si="260"/>
        <v>0</v>
      </c>
      <c r="X1146" s="222">
        <f t="shared" si="255"/>
        <v>0</v>
      </c>
      <c r="Y1146" s="222" t="s">
        <v>1</v>
      </c>
      <c r="Z1146" s="222">
        <v>1</v>
      </c>
      <c r="AA1146" s="102">
        <v>1</v>
      </c>
      <c r="AB1146" s="203">
        <v>100000</v>
      </c>
      <c r="AC1146" s="203">
        <v>8000</v>
      </c>
      <c r="AD1146" s="203"/>
      <c r="AE1146" s="222">
        <f t="shared" si="256"/>
        <v>108000</v>
      </c>
      <c r="AF1146" s="222" t="s">
        <v>1</v>
      </c>
      <c r="AG1146" s="222">
        <v>1</v>
      </c>
      <c r="AH1146" s="102">
        <v>1</v>
      </c>
      <c r="AI1146" s="203">
        <v>100000</v>
      </c>
      <c r="AJ1146" s="203">
        <v>8000</v>
      </c>
      <c r="AK1146" s="203"/>
      <c r="AL1146" s="222">
        <f t="shared" si="257"/>
        <v>108000</v>
      </c>
    </row>
    <row r="1147" spans="1:38">
      <c r="A1147" s="203">
        <v>26</v>
      </c>
      <c r="B1147" s="102" t="s">
        <v>2227</v>
      </c>
      <c r="C1147" s="102" t="s">
        <v>8233</v>
      </c>
      <c r="D1147" s="222">
        <v>1953</v>
      </c>
      <c r="E1147" s="1637" t="s">
        <v>1209</v>
      </c>
      <c r="F1147" s="222" t="s">
        <v>1</v>
      </c>
      <c r="G1147" s="222" t="s">
        <v>1</v>
      </c>
      <c r="H1147" s="222">
        <v>1</v>
      </c>
      <c r="I1147" s="102">
        <v>1</v>
      </c>
      <c r="J1147" s="203">
        <v>93750</v>
      </c>
      <c r="K1147" s="203">
        <v>8000</v>
      </c>
      <c r="L1147" s="203"/>
      <c r="M1147" s="222">
        <f t="shared" si="258"/>
        <v>101750</v>
      </c>
      <c r="N1147" s="222">
        <v>1</v>
      </c>
      <c r="O1147" s="102">
        <v>1</v>
      </c>
      <c r="P1147" s="203">
        <v>93750</v>
      </c>
      <c r="Q1147" s="203">
        <v>8000</v>
      </c>
      <c r="R1147" s="203"/>
      <c r="S1147" s="222">
        <f t="shared" si="259"/>
        <v>101750</v>
      </c>
      <c r="T1147" s="222">
        <f t="shared" si="260"/>
        <v>0</v>
      </c>
      <c r="U1147" s="222">
        <f t="shared" si="260"/>
        <v>0</v>
      </c>
      <c r="V1147" s="222">
        <f t="shared" si="260"/>
        <v>0</v>
      </c>
      <c r="W1147" s="222">
        <f t="shared" si="260"/>
        <v>0</v>
      </c>
      <c r="X1147" s="222">
        <f t="shared" si="255"/>
        <v>0</v>
      </c>
      <c r="Y1147" s="222" t="s">
        <v>1</v>
      </c>
      <c r="Z1147" s="222">
        <v>1</v>
      </c>
      <c r="AA1147" s="102">
        <v>1</v>
      </c>
      <c r="AB1147" s="203">
        <v>93750</v>
      </c>
      <c r="AC1147" s="203">
        <v>8000</v>
      </c>
      <c r="AD1147" s="203"/>
      <c r="AE1147" s="222">
        <f t="shared" si="256"/>
        <v>101750</v>
      </c>
      <c r="AF1147" s="222" t="s">
        <v>1</v>
      </c>
      <c r="AG1147" s="222">
        <v>1</v>
      </c>
      <c r="AH1147" s="102">
        <v>1</v>
      </c>
      <c r="AI1147" s="203">
        <v>93750</v>
      </c>
      <c r="AJ1147" s="203">
        <v>8000</v>
      </c>
      <c r="AK1147" s="203"/>
      <c r="AL1147" s="222">
        <f t="shared" si="257"/>
        <v>101750</v>
      </c>
    </row>
    <row r="1148" spans="1:38">
      <c r="A1148" s="203">
        <v>27</v>
      </c>
      <c r="B1148" s="102" t="s">
        <v>827</v>
      </c>
      <c r="C1148" s="102"/>
      <c r="D1148" s="222"/>
      <c r="E1148" s="1637" t="s">
        <v>1209</v>
      </c>
      <c r="F1148" s="222" t="s">
        <v>1</v>
      </c>
      <c r="G1148" s="222" t="s">
        <v>1</v>
      </c>
      <c r="H1148" s="222">
        <v>1</v>
      </c>
      <c r="I1148" s="102">
        <v>1</v>
      </c>
      <c r="J1148" s="203">
        <v>100000</v>
      </c>
      <c r="K1148" s="203">
        <v>8000</v>
      </c>
      <c r="L1148" s="203"/>
      <c r="M1148" s="222">
        <f t="shared" si="258"/>
        <v>108000</v>
      </c>
      <c r="N1148" s="222">
        <v>1</v>
      </c>
      <c r="O1148" s="102">
        <v>1</v>
      </c>
      <c r="P1148" s="203">
        <v>100000</v>
      </c>
      <c r="Q1148" s="203">
        <v>8000</v>
      </c>
      <c r="R1148" s="203"/>
      <c r="S1148" s="222">
        <f t="shared" si="259"/>
        <v>108000</v>
      </c>
      <c r="T1148" s="222">
        <f t="shared" si="260"/>
        <v>0</v>
      </c>
      <c r="U1148" s="222">
        <f t="shared" si="260"/>
        <v>0</v>
      </c>
      <c r="V1148" s="222">
        <f t="shared" si="260"/>
        <v>0</v>
      </c>
      <c r="W1148" s="222">
        <f t="shared" si="260"/>
        <v>0</v>
      </c>
      <c r="X1148" s="222">
        <f t="shared" si="255"/>
        <v>0</v>
      </c>
      <c r="Y1148" s="222" t="s">
        <v>1</v>
      </c>
      <c r="Z1148" s="222">
        <v>1</v>
      </c>
      <c r="AA1148" s="102">
        <v>1</v>
      </c>
      <c r="AB1148" s="203">
        <v>100000</v>
      </c>
      <c r="AC1148" s="203">
        <v>8000</v>
      </c>
      <c r="AD1148" s="203"/>
      <c r="AE1148" s="222">
        <f t="shared" si="256"/>
        <v>108000</v>
      </c>
      <c r="AF1148" s="222" t="s">
        <v>1</v>
      </c>
      <c r="AG1148" s="222">
        <v>1</v>
      </c>
      <c r="AH1148" s="102">
        <v>1</v>
      </c>
      <c r="AI1148" s="203">
        <v>100000</v>
      </c>
      <c r="AJ1148" s="203">
        <v>8000</v>
      </c>
      <c r="AK1148" s="203"/>
      <c r="AL1148" s="222">
        <f t="shared" si="257"/>
        <v>108000</v>
      </c>
    </row>
    <row r="1149" spans="1:38">
      <c r="A1149" s="203">
        <v>28</v>
      </c>
      <c r="B1149" s="102" t="s">
        <v>2228</v>
      </c>
      <c r="C1149" s="102" t="s">
        <v>8234</v>
      </c>
      <c r="D1149" s="222">
        <v>1976</v>
      </c>
      <c r="E1149" s="1637" t="s">
        <v>1207</v>
      </c>
      <c r="F1149" s="222" t="s">
        <v>1</v>
      </c>
      <c r="G1149" s="222" t="s">
        <v>1</v>
      </c>
      <c r="H1149" s="222">
        <v>1.2</v>
      </c>
      <c r="I1149" s="102">
        <v>1</v>
      </c>
      <c r="J1149" s="203">
        <v>100000</v>
      </c>
      <c r="K1149" s="203">
        <v>8000</v>
      </c>
      <c r="L1149" s="203"/>
      <c r="M1149" s="222">
        <f t="shared" si="258"/>
        <v>108000</v>
      </c>
      <c r="N1149" s="222">
        <v>1.2</v>
      </c>
      <c r="O1149" s="102">
        <v>1</v>
      </c>
      <c r="P1149" s="203">
        <v>100000</v>
      </c>
      <c r="Q1149" s="203">
        <v>8000</v>
      </c>
      <c r="R1149" s="203"/>
      <c r="S1149" s="222">
        <f t="shared" si="259"/>
        <v>108000</v>
      </c>
      <c r="T1149" s="222">
        <f t="shared" si="260"/>
        <v>0</v>
      </c>
      <c r="U1149" s="222">
        <f t="shared" si="260"/>
        <v>0</v>
      </c>
      <c r="V1149" s="222">
        <f t="shared" si="260"/>
        <v>0</v>
      </c>
      <c r="W1149" s="222">
        <f t="shared" si="260"/>
        <v>0</v>
      </c>
      <c r="X1149" s="222">
        <f t="shared" si="255"/>
        <v>0</v>
      </c>
      <c r="Y1149" s="222" t="s">
        <v>1</v>
      </c>
      <c r="Z1149" s="222">
        <v>1.2</v>
      </c>
      <c r="AA1149" s="102">
        <v>1</v>
      </c>
      <c r="AB1149" s="203">
        <v>100000</v>
      </c>
      <c r="AC1149" s="203">
        <v>8000</v>
      </c>
      <c r="AD1149" s="203"/>
      <c r="AE1149" s="222">
        <f t="shared" si="256"/>
        <v>108000</v>
      </c>
      <c r="AF1149" s="222" t="s">
        <v>1</v>
      </c>
      <c r="AG1149" s="222">
        <v>1.2</v>
      </c>
      <c r="AH1149" s="102">
        <v>1</v>
      </c>
      <c r="AI1149" s="203">
        <v>100000</v>
      </c>
      <c r="AJ1149" s="203">
        <v>8000</v>
      </c>
      <c r="AK1149" s="203"/>
      <c r="AL1149" s="222">
        <f t="shared" si="257"/>
        <v>108000</v>
      </c>
    </row>
    <row r="1150" spans="1:38">
      <c r="A1150" s="203">
        <v>29</v>
      </c>
      <c r="B1150" s="102" t="s">
        <v>8467</v>
      </c>
      <c r="C1150" s="102" t="s">
        <v>8234</v>
      </c>
      <c r="D1150" s="222">
        <v>1976</v>
      </c>
      <c r="E1150" s="1637" t="s">
        <v>1207</v>
      </c>
      <c r="F1150" s="222" t="s">
        <v>1</v>
      </c>
      <c r="G1150" s="222" t="s">
        <v>1</v>
      </c>
      <c r="H1150" s="222">
        <v>1.2</v>
      </c>
      <c r="I1150" s="102">
        <v>1</v>
      </c>
      <c r="J1150" s="203">
        <v>100000</v>
      </c>
      <c r="K1150" s="203">
        <v>8000</v>
      </c>
      <c r="L1150" s="203"/>
      <c r="M1150" s="222">
        <f t="shared" si="258"/>
        <v>108000</v>
      </c>
      <c r="N1150" s="222">
        <v>1.2</v>
      </c>
      <c r="O1150" s="102">
        <v>1</v>
      </c>
      <c r="P1150" s="203">
        <v>100000</v>
      </c>
      <c r="Q1150" s="203">
        <v>8000</v>
      </c>
      <c r="R1150" s="203"/>
      <c r="S1150" s="222">
        <f t="shared" si="259"/>
        <v>108000</v>
      </c>
      <c r="T1150" s="222">
        <f>I1150-O1150</f>
        <v>0</v>
      </c>
      <c r="U1150" s="222">
        <f>J1150-P1150</f>
        <v>0</v>
      </c>
      <c r="V1150" s="222">
        <f>K1150-Q1150</f>
        <v>0</v>
      </c>
      <c r="W1150" s="222">
        <f>L1150-R1150</f>
        <v>0</v>
      </c>
      <c r="X1150" s="222">
        <f t="shared" si="255"/>
        <v>0</v>
      </c>
      <c r="Y1150" s="222" t="s">
        <v>1</v>
      </c>
      <c r="Z1150" s="222">
        <v>1.2</v>
      </c>
      <c r="AA1150" s="102">
        <v>1</v>
      </c>
      <c r="AB1150" s="203">
        <v>100000</v>
      </c>
      <c r="AC1150" s="203">
        <v>8000</v>
      </c>
      <c r="AD1150" s="203"/>
      <c r="AE1150" s="222">
        <f t="shared" si="256"/>
        <v>108000</v>
      </c>
      <c r="AF1150" s="222" t="s">
        <v>1</v>
      </c>
      <c r="AG1150" s="222">
        <v>1.2</v>
      </c>
      <c r="AH1150" s="102">
        <v>1</v>
      </c>
      <c r="AI1150" s="203">
        <v>100000</v>
      </c>
      <c r="AJ1150" s="203">
        <v>8000</v>
      </c>
      <c r="AK1150" s="203"/>
      <c r="AL1150" s="222">
        <f t="shared" si="257"/>
        <v>108000</v>
      </c>
    </row>
    <row r="1151" spans="1:38">
      <c r="A1151" s="203"/>
      <c r="B1151" s="102" t="s">
        <v>5469</v>
      </c>
      <c r="C1151" s="102"/>
      <c r="D1151" s="222"/>
      <c r="E1151" s="222"/>
      <c r="F1151" s="222"/>
      <c r="G1151" s="222"/>
      <c r="H1151" s="222"/>
      <c r="I1151" s="102"/>
      <c r="J1151" s="203"/>
      <c r="K1151" s="203"/>
      <c r="L1151" s="203"/>
      <c r="M1151" s="222">
        <v>4500</v>
      </c>
      <c r="N1151" s="222"/>
      <c r="O1151" s="102"/>
      <c r="P1151" s="203"/>
      <c r="Q1151" s="203"/>
      <c r="R1151" s="203"/>
      <c r="S1151" s="222">
        <v>4500</v>
      </c>
      <c r="T1151" s="222"/>
      <c r="U1151" s="222"/>
      <c r="V1151" s="222"/>
      <c r="W1151" s="222"/>
      <c r="X1151" s="222"/>
      <c r="Y1151" s="222"/>
      <c r="Z1151" s="222"/>
      <c r="AA1151" s="102"/>
      <c r="AB1151" s="203"/>
      <c r="AC1151" s="203"/>
      <c r="AD1151" s="203"/>
      <c r="AE1151" s="222">
        <v>4500</v>
      </c>
      <c r="AF1151" s="222"/>
      <c r="AG1151" s="222"/>
      <c r="AH1151" s="102"/>
      <c r="AI1151" s="203"/>
      <c r="AJ1151" s="203"/>
      <c r="AK1151" s="203"/>
      <c r="AL1151" s="222">
        <v>4500</v>
      </c>
    </row>
    <row r="1152" spans="1:38" s="225" customFormat="1" ht="27">
      <c r="A1152" s="220"/>
      <c r="B1152" s="228" t="s">
        <v>232</v>
      </c>
      <c r="C1152" s="228"/>
      <c r="D1152" s="224" t="s">
        <v>1</v>
      </c>
      <c r="E1152" s="224" t="s">
        <v>1</v>
      </c>
      <c r="F1152" s="224" t="s">
        <v>1</v>
      </c>
      <c r="G1152" s="224" t="s">
        <v>1</v>
      </c>
      <c r="H1152" s="224" t="s">
        <v>1</v>
      </c>
      <c r="I1152" s="224">
        <f>SUM(I1122:I1151)</f>
        <v>29</v>
      </c>
      <c r="J1152" s="224">
        <f>SUM(J1122:J1151)</f>
        <v>3039900</v>
      </c>
      <c r="K1152" s="224">
        <f t="shared" ref="K1152:AL1152" si="261">SUM(K1122:K1151)</f>
        <v>232000</v>
      </c>
      <c r="L1152" s="224">
        <f t="shared" si="261"/>
        <v>0</v>
      </c>
      <c r="M1152" s="224">
        <f>SUM(M1122:M1151)</f>
        <v>3276400</v>
      </c>
      <c r="N1152" s="224"/>
      <c r="O1152" s="224">
        <f t="shared" si="261"/>
        <v>29</v>
      </c>
      <c r="P1152" s="224">
        <f t="shared" si="261"/>
        <v>3039900</v>
      </c>
      <c r="Q1152" s="224">
        <f t="shared" si="261"/>
        <v>232000</v>
      </c>
      <c r="R1152" s="224">
        <f t="shared" si="261"/>
        <v>0</v>
      </c>
      <c r="S1152" s="224">
        <f t="shared" si="261"/>
        <v>3276400</v>
      </c>
      <c r="T1152" s="224">
        <f t="shared" si="261"/>
        <v>0</v>
      </c>
      <c r="U1152" s="224">
        <f t="shared" si="261"/>
        <v>0</v>
      </c>
      <c r="V1152" s="224">
        <f t="shared" si="261"/>
        <v>0</v>
      </c>
      <c r="W1152" s="224">
        <f t="shared" si="261"/>
        <v>0</v>
      </c>
      <c r="X1152" s="224">
        <f t="shared" si="261"/>
        <v>0</v>
      </c>
      <c r="Y1152" s="224">
        <f t="shared" si="261"/>
        <v>0</v>
      </c>
      <c r="Z1152" s="224"/>
      <c r="AA1152" s="224">
        <f t="shared" si="261"/>
        <v>29</v>
      </c>
      <c r="AB1152" s="224">
        <f>SUM(AB1122:AB1151)</f>
        <v>3039900</v>
      </c>
      <c r="AC1152" s="224">
        <f t="shared" si="261"/>
        <v>232000</v>
      </c>
      <c r="AD1152" s="224">
        <f t="shared" si="261"/>
        <v>0</v>
      </c>
      <c r="AE1152" s="224">
        <f>SUM(AE1122:AE1151)</f>
        <v>3276400</v>
      </c>
      <c r="AF1152" s="224">
        <f t="shared" si="261"/>
        <v>0</v>
      </c>
      <c r="AG1152" s="224"/>
      <c r="AH1152" s="224">
        <f t="shared" si="261"/>
        <v>29</v>
      </c>
      <c r="AI1152" s="224">
        <f t="shared" si="261"/>
        <v>3039900</v>
      </c>
      <c r="AJ1152" s="224">
        <f t="shared" si="261"/>
        <v>232000</v>
      </c>
      <c r="AK1152" s="224">
        <f t="shared" si="261"/>
        <v>0</v>
      </c>
      <c r="AL1152" s="224">
        <f t="shared" si="261"/>
        <v>3276400</v>
      </c>
    </row>
    <row r="1153" spans="1:38" s="225" customFormat="1" ht="30" customHeight="1" thickBot="1">
      <c r="A1153" s="220"/>
      <c r="B1153" s="561" t="s">
        <v>8361</v>
      </c>
      <c r="C1153" s="561"/>
      <c r="D1153" s="224" t="s">
        <v>1</v>
      </c>
      <c r="E1153" s="224" t="s">
        <v>1</v>
      </c>
      <c r="F1153" s="224" t="s">
        <v>1</v>
      </c>
      <c r="G1153" s="224" t="s">
        <v>1</v>
      </c>
      <c r="H1153" s="224" t="s">
        <v>1</v>
      </c>
      <c r="I1153" s="224">
        <f>+I1070+I1118+I1152</f>
        <v>64</v>
      </c>
      <c r="J1153" s="224">
        <f>+J1070+J1118+J1152</f>
        <v>9774108</v>
      </c>
      <c r="K1153" s="224">
        <f>+K1070+K1118+K1152</f>
        <v>480000</v>
      </c>
      <c r="L1153" s="224">
        <f>+L1070+L1118+L1152</f>
        <v>0</v>
      </c>
      <c r="M1153" s="224">
        <f>+M1070+M1118+M1152</f>
        <v>10273608</v>
      </c>
      <c r="N1153" s="224" t="s">
        <v>1</v>
      </c>
      <c r="O1153" s="224">
        <f t="shared" ref="O1153:X1153" si="262">+O1070+O1118+O1152</f>
        <v>64</v>
      </c>
      <c r="P1153" s="224">
        <f t="shared" si="262"/>
        <v>9688412</v>
      </c>
      <c r="Q1153" s="224">
        <f t="shared" si="262"/>
        <v>480000</v>
      </c>
      <c r="R1153" s="224">
        <f t="shared" si="262"/>
        <v>0</v>
      </c>
      <c r="S1153" s="224">
        <f t="shared" si="262"/>
        <v>10187912</v>
      </c>
      <c r="T1153" s="224">
        <f t="shared" si="262"/>
        <v>0</v>
      </c>
      <c r="U1153" s="224">
        <f t="shared" si="262"/>
        <v>85695.999999999913</v>
      </c>
      <c r="V1153" s="224">
        <f t="shared" si="262"/>
        <v>0</v>
      </c>
      <c r="W1153" s="224">
        <f t="shared" si="262"/>
        <v>0</v>
      </c>
      <c r="X1153" s="224">
        <f t="shared" si="262"/>
        <v>85695.999999999913</v>
      </c>
      <c r="Y1153" s="224" t="s">
        <v>1</v>
      </c>
      <c r="Z1153" s="224" t="s">
        <v>1</v>
      </c>
      <c r="AA1153" s="224">
        <f>+AA1070+AA1118+AA1152</f>
        <v>64</v>
      </c>
      <c r="AB1153" s="224">
        <f>+AB1070+AB1118+AB1152</f>
        <v>9928028</v>
      </c>
      <c r="AC1153" s="224">
        <f>+AC1070+AC1118+AC1152</f>
        <v>480000</v>
      </c>
      <c r="AD1153" s="224">
        <f>+AD1070+AD1118+AD1152</f>
        <v>0</v>
      </c>
      <c r="AE1153" s="224">
        <f>+AE1070+AE1118+AE1152</f>
        <v>10427528</v>
      </c>
      <c r="AF1153" s="224" t="s">
        <v>1</v>
      </c>
      <c r="AG1153" s="224" t="s">
        <v>1</v>
      </c>
      <c r="AH1153" s="224">
        <f>+AH1070+AH1118+AH1152</f>
        <v>64</v>
      </c>
      <c r="AI1153" s="224">
        <f>+AI1070+AI1118+AI1152</f>
        <v>9977116</v>
      </c>
      <c r="AJ1153" s="224">
        <f>+AJ1070+AJ1118+AJ1152</f>
        <v>480000</v>
      </c>
      <c r="AK1153" s="224">
        <f>+AK1070+AK1118+AK1152</f>
        <v>0</v>
      </c>
      <c r="AL1153" s="224">
        <f>+AL1070+AL1118+AL1152</f>
        <v>10476616</v>
      </c>
    </row>
    <row r="1154" spans="1:38" s="181" customFormat="1" ht="49.5" customHeight="1">
      <c r="A1154" s="30"/>
      <c r="B1154" s="2035" t="s">
        <v>8468</v>
      </c>
      <c r="C1154" s="2035"/>
      <c r="D1154" s="2035"/>
      <c r="E1154" s="2035"/>
      <c r="F1154" s="2035"/>
      <c r="G1154" s="2035"/>
      <c r="H1154" s="2035"/>
      <c r="I1154" s="2035"/>
      <c r="J1154" s="2035"/>
      <c r="K1154" s="31"/>
      <c r="L1154" s="31"/>
      <c r="M1154" s="180"/>
      <c r="N1154" s="180"/>
      <c r="O1154" s="34"/>
      <c r="P1154" s="180"/>
      <c r="Q1154" s="31"/>
      <c r="R1154" s="41" t="s">
        <v>220</v>
      </c>
      <c r="S1154" s="34"/>
      <c r="T1154" s="180"/>
      <c r="U1154" s="34"/>
      <c r="V1154" s="180"/>
      <c r="W1154" s="34"/>
      <c r="X1154" s="180"/>
      <c r="Y1154" s="134"/>
      <c r="Z1154" s="31"/>
      <c r="AA1154" s="179"/>
      <c r="AB1154" s="31"/>
      <c r="AC1154" s="31"/>
      <c r="AD1154" s="31"/>
      <c r="AE1154" s="41"/>
      <c r="AF1154" s="134"/>
      <c r="AG1154" s="31"/>
      <c r="AH1154" s="179"/>
      <c r="AI1154" s="31"/>
      <c r="AJ1154" s="31"/>
      <c r="AK1154" s="31"/>
      <c r="AL1154" s="41"/>
    </row>
    <row r="1155" spans="1:38" s="334" customFormat="1" ht="49.5" customHeight="1">
      <c r="A1155" s="254"/>
      <c r="B1155" s="331"/>
      <c r="C1155" s="2027" t="s">
        <v>8229</v>
      </c>
      <c r="D1155" s="2027" t="s">
        <v>8230</v>
      </c>
      <c r="E1155" s="332"/>
      <c r="F1155" s="333"/>
      <c r="G1155" s="333"/>
      <c r="H1155" s="333"/>
      <c r="I1155" s="1628" t="s">
        <v>2143</v>
      </c>
      <c r="J1155" s="333"/>
      <c r="K1155" s="333"/>
      <c r="L1155" s="333"/>
      <c r="M1155" s="333"/>
      <c r="N1155" s="332"/>
      <c r="O1155" s="2010" t="s">
        <v>1007</v>
      </c>
      <c r="P1155" s="2010"/>
      <c r="Q1155" s="2010"/>
      <c r="R1155" s="2010"/>
      <c r="S1155" s="2036"/>
      <c r="T1155" s="2037" t="s">
        <v>221</v>
      </c>
      <c r="U1155" s="2010"/>
      <c r="V1155" s="2010"/>
      <c r="W1155" s="2010"/>
      <c r="X1155" s="2036"/>
      <c r="Y1155" s="332"/>
      <c r="Z1155" s="333"/>
      <c r="AA1155" s="1628" t="s">
        <v>2354</v>
      </c>
      <c r="AB1155" s="333"/>
      <c r="AC1155" s="333"/>
      <c r="AD1155" s="333"/>
      <c r="AE1155" s="455"/>
      <c r="AF1155" s="332"/>
      <c r="AG1155" s="333"/>
      <c r="AH1155" s="1628" t="s">
        <v>8319</v>
      </c>
      <c r="AI1155" s="333"/>
      <c r="AJ1155" s="333"/>
      <c r="AK1155" s="333"/>
      <c r="AL1155" s="455"/>
    </row>
    <row r="1156" spans="1:38" s="181" customFormat="1" ht="76.5">
      <c r="A1156" s="219" t="s">
        <v>114</v>
      </c>
      <c r="B1156" s="1171" t="s">
        <v>223</v>
      </c>
      <c r="C1156" s="2029"/>
      <c r="D1156" s="2029"/>
      <c r="E1156" s="1171" t="s">
        <v>224</v>
      </c>
      <c r="F1156" s="1171" t="s">
        <v>225</v>
      </c>
      <c r="G1156" s="1171" t="s">
        <v>226</v>
      </c>
      <c r="H1156" s="537" t="s">
        <v>2144</v>
      </c>
      <c r="I1156" s="1171" t="s">
        <v>215</v>
      </c>
      <c r="J1156" s="291" t="s">
        <v>469</v>
      </c>
      <c r="K1156" s="1171" t="s">
        <v>227</v>
      </c>
      <c r="L1156" s="1171" t="s">
        <v>228</v>
      </c>
      <c r="M1156" s="1171" t="s">
        <v>8320</v>
      </c>
      <c r="N1156" s="537" t="s">
        <v>1019</v>
      </c>
      <c r="O1156" s="1171" t="s">
        <v>215</v>
      </c>
      <c r="P1156" s="1171" t="s">
        <v>245</v>
      </c>
      <c r="Q1156" s="1171" t="s">
        <v>227</v>
      </c>
      <c r="R1156" s="1171" t="s">
        <v>228</v>
      </c>
      <c r="S1156" s="1171" t="s">
        <v>8321</v>
      </c>
      <c r="T1156" s="1171" t="s">
        <v>215</v>
      </c>
      <c r="U1156" s="1171" t="s">
        <v>245</v>
      </c>
      <c r="V1156" s="1171" t="s">
        <v>227</v>
      </c>
      <c r="W1156" s="1171" t="s">
        <v>228</v>
      </c>
      <c r="X1156" s="1171" t="s">
        <v>8322</v>
      </c>
      <c r="Y1156" s="1171" t="s">
        <v>226</v>
      </c>
      <c r="Z1156" s="537" t="s">
        <v>5284</v>
      </c>
      <c r="AA1156" s="1171" t="s">
        <v>215</v>
      </c>
      <c r="AB1156" s="1171" t="s">
        <v>245</v>
      </c>
      <c r="AC1156" s="1171" t="s">
        <v>227</v>
      </c>
      <c r="AD1156" s="1171" t="s">
        <v>228</v>
      </c>
      <c r="AE1156" s="1171" t="s">
        <v>259</v>
      </c>
      <c r="AF1156" s="1171" t="s">
        <v>226</v>
      </c>
      <c r="AG1156" s="537" t="s">
        <v>8323</v>
      </c>
      <c r="AH1156" s="1171" t="s">
        <v>215</v>
      </c>
      <c r="AI1156" s="1171" t="s">
        <v>245</v>
      </c>
      <c r="AJ1156" s="1171" t="s">
        <v>227</v>
      </c>
      <c r="AK1156" s="1171" t="s">
        <v>228</v>
      </c>
      <c r="AL1156" s="1171" t="s">
        <v>259</v>
      </c>
    </row>
    <row r="1157" spans="1:38" s="35" customFormat="1" ht="12.75">
      <c r="A1157" s="123">
        <v>1</v>
      </c>
      <c r="B1157" s="123">
        <v>2</v>
      </c>
      <c r="C1157" s="123"/>
      <c r="D1157" s="123">
        <v>3</v>
      </c>
      <c r="E1157" s="123">
        <v>4</v>
      </c>
      <c r="F1157" s="123">
        <v>5</v>
      </c>
      <c r="G1157" s="123">
        <v>6</v>
      </c>
      <c r="H1157" s="123">
        <v>7</v>
      </c>
      <c r="I1157" s="123">
        <v>8</v>
      </c>
      <c r="J1157" s="123">
        <v>9</v>
      </c>
      <c r="K1157" s="123">
        <v>10</v>
      </c>
      <c r="L1157" s="123">
        <v>11</v>
      </c>
      <c r="M1157" s="123">
        <v>12</v>
      </c>
      <c r="N1157" s="123">
        <v>13</v>
      </c>
      <c r="O1157" s="123">
        <v>14</v>
      </c>
      <c r="P1157" s="123">
        <v>15</v>
      </c>
      <c r="Q1157" s="123">
        <v>16</v>
      </c>
      <c r="R1157" s="123">
        <v>17</v>
      </c>
      <c r="S1157" s="123">
        <v>18</v>
      </c>
      <c r="T1157" s="123">
        <v>19</v>
      </c>
      <c r="U1157" s="123">
        <v>20</v>
      </c>
      <c r="V1157" s="123">
        <v>21</v>
      </c>
      <c r="W1157" s="123">
        <v>22</v>
      </c>
      <c r="X1157" s="123">
        <v>23</v>
      </c>
      <c r="Y1157" s="123">
        <v>24</v>
      </c>
      <c r="Z1157" s="123">
        <v>25</v>
      </c>
      <c r="AA1157" s="123">
        <v>26</v>
      </c>
      <c r="AB1157" s="123">
        <v>27</v>
      </c>
      <c r="AC1157" s="123">
        <v>28</v>
      </c>
      <c r="AD1157" s="123">
        <v>29</v>
      </c>
      <c r="AE1157" s="123">
        <v>30</v>
      </c>
      <c r="AF1157" s="123">
        <v>31</v>
      </c>
      <c r="AG1157" s="123">
        <v>32</v>
      </c>
      <c r="AH1157" s="123">
        <v>33</v>
      </c>
      <c r="AI1157" s="123">
        <v>34</v>
      </c>
      <c r="AJ1157" s="123">
        <v>35</v>
      </c>
      <c r="AK1157" s="123">
        <v>36</v>
      </c>
      <c r="AL1157" s="123">
        <v>37</v>
      </c>
    </row>
    <row r="1158" spans="1:38" ht="14.25" hidden="1">
      <c r="A1158" s="220" t="s">
        <v>2</v>
      </c>
      <c r="B1158" s="221" t="s">
        <v>8324</v>
      </c>
      <c r="C1158" s="221"/>
      <c r="D1158" s="102"/>
      <c r="E1158" s="222"/>
      <c r="F1158" s="222"/>
      <c r="G1158" s="222"/>
      <c r="H1158" s="222"/>
      <c r="I1158" s="221"/>
      <c r="J1158" s="222"/>
      <c r="K1158" s="222"/>
      <c r="L1158" s="222"/>
      <c r="M1158" s="222"/>
      <c r="N1158" s="222"/>
      <c r="O1158" s="221"/>
      <c r="P1158" s="222"/>
      <c r="Q1158" s="222"/>
      <c r="R1158" s="222"/>
      <c r="S1158" s="221"/>
      <c r="T1158" s="222"/>
      <c r="U1158" s="221"/>
      <c r="V1158" s="222"/>
      <c r="W1158" s="106"/>
      <c r="X1158" s="106"/>
      <c r="Y1158" s="222"/>
      <c r="Z1158" s="222"/>
      <c r="AA1158" s="221"/>
      <c r="AB1158" s="222"/>
      <c r="AC1158" s="222"/>
      <c r="AD1158" s="222"/>
      <c r="AE1158" s="222"/>
      <c r="AF1158" s="222"/>
      <c r="AG1158" s="222"/>
      <c r="AH1158" s="221"/>
      <c r="AI1158" s="222"/>
      <c r="AJ1158" s="222"/>
      <c r="AK1158" s="222"/>
      <c r="AL1158" s="222"/>
    </row>
    <row r="1159" spans="1:38" hidden="1">
      <c r="A1159" s="203"/>
      <c r="B1159" s="188" t="s">
        <v>126</v>
      </c>
      <c r="C1159" s="188"/>
      <c r="D1159" s="221"/>
      <c r="E1159" s="222"/>
      <c r="F1159" s="222"/>
      <c r="G1159" s="222"/>
      <c r="H1159" s="222"/>
      <c r="I1159" s="188"/>
      <c r="J1159" s="188"/>
      <c r="K1159" s="188"/>
      <c r="L1159" s="188"/>
      <c r="M1159" s="188"/>
      <c r="N1159" s="222"/>
      <c r="O1159" s="188"/>
      <c r="P1159" s="188"/>
      <c r="Q1159" s="188"/>
      <c r="R1159" s="188"/>
      <c r="S1159" s="188"/>
      <c r="T1159" s="188"/>
      <c r="U1159" s="188"/>
      <c r="V1159" s="188"/>
      <c r="W1159" s="106"/>
      <c r="X1159" s="106"/>
      <c r="Y1159" s="222"/>
      <c r="Z1159" s="222"/>
      <c r="AA1159" s="188"/>
      <c r="AB1159" s="188"/>
      <c r="AC1159" s="188"/>
      <c r="AD1159" s="188"/>
      <c r="AE1159" s="188"/>
      <c r="AF1159" s="222"/>
      <c r="AG1159" s="222"/>
      <c r="AH1159" s="188"/>
      <c r="AI1159" s="188"/>
      <c r="AJ1159" s="188"/>
      <c r="AK1159" s="188"/>
      <c r="AL1159" s="188"/>
    </row>
    <row r="1160" spans="1:38" hidden="1">
      <c r="A1160" s="203"/>
      <c r="B1160" s="188" t="s">
        <v>230</v>
      </c>
      <c r="C1160" s="188"/>
      <c r="D1160" s="188"/>
      <c r="E1160" s="222"/>
      <c r="F1160" s="222"/>
      <c r="G1160" s="222"/>
      <c r="H1160" s="222"/>
      <c r="I1160" s="188"/>
      <c r="J1160" s="188"/>
      <c r="K1160" s="188"/>
      <c r="L1160" s="188"/>
      <c r="M1160" s="188"/>
      <c r="N1160" s="222"/>
      <c r="O1160" s="188"/>
      <c r="P1160" s="188"/>
      <c r="Q1160" s="188"/>
      <c r="R1160" s="188"/>
      <c r="S1160" s="188"/>
      <c r="T1160" s="188"/>
      <c r="U1160" s="188"/>
      <c r="V1160" s="188"/>
      <c r="W1160" s="106"/>
      <c r="X1160" s="106"/>
      <c r="Y1160" s="222"/>
      <c r="Z1160" s="222"/>
      <c r="AA1160" s="188"/>
      <c r="AB1160" s="188"/>
      <c r="AC1160" s="188"/>
      <c r="AD1160" s="188"/>
      <c r="AE1160" s="188"/>
      <c r="AF1160" s="222"/>
      <c r="AG1160" s="222"/>
      <c r="AH1160" s="188"/>
      <c r="AI1160" s="188"/>
      <c r="AJ1160" s="188"/>
      <c r="AK1160" s="188"/>
      <c r="AL1160" s="188"/>
    </row>
    <row r="1161" spans="1:38" hidden="1">
      <c r="A1161" s="203"/>
      <c r="B1161" s="188" t="s">
        <v>231</v>
      </c>
      <c r="C1161" s="188"/>
      <c r="D1161" s="102"/>
      <c r="E1161" s="222"/>
      <c r="F1161" s="222"/>
      <c r="G1161" s="222"/>
      <c r="H1161" s="222"/>
      <c r="I1161" s="188"/>
      <c r="J1161" s="188"/>
      <c r="K1161" s="188"/>
      <c r="L1161" s="188"/>
      <c r="M1161" s="188"/>
      <c r="N1161" s="222"/>
      <c r="O1161" s="188"/>
      <c r="P1161" s="188"/>
      <c r="Q1161" s="188"/>
      <c r="R1161" s="188"/>
      <c r="S1161" s="188"/>
      <c r="T1161" s="188"/>
      <c r="U1161" s="188"/>
      <c r="V1161" s="188"/>
      <c r="W1161" s="106"/>
      <c r="X1161" s="106"/>
      <c r="Y1161" s="222"/>
      <c r="Z1161" s="222"/>
      <c r="AA1161" s="188"/>
      <c r="AB1161" s="188"/>
      <c r="AC1161" s="188"/>
      <c r="AD1161" s="188"/>
      <c r="AE1161" s="188"/>
      <c r="AF1161" s="222"/>
      <c r="AG1161" s="222"/>
      <c r="AH1161" s="188"/>
      <c r="AI1161" s="188"/>
      <c r="AJ1161" s="188"/>
      <c r="AK1161" s="188"/>
      <c r="AL1161" s="188"/>
    </row>
    <row r="1162" spans="1:38" hidden="1">
      <c r="A1162" s="203">
        <v>1</v>
      </c>
      <c r="B1162" s="102"/>
      <c r="C1162" s="102"/>
      <c r="D1162" s="102"/>
      <c r="E1162" s="203"/>
      <c r="F1162" s="203"/>
      <c r="G1162" s="203"/>
      <c r="H1162" s="203"/>
      <c r="I1162" s="102"/>
      <c r="J1162" s="102"/>
      <c r="K1162" s="102"/>
      <c r="L1162" s="102"/>
      <c r="M1162" s="222">
        <f>J1162+K1162+L1162</f>
        <v>0</v>
      </c>
      <c r="N1162" s="203"/>
      <c r="O1162" s="102"/>
      <c r="P1162" s="203"/>
      <c r="Q1162" s="203"/>
      <c r="R1162" s="203"/>
      <c r="S1162" s="222">
        <f>P1162+Q1162+R1162</f>
        <v>0</v>
      </c>
      <c r="T1162" s="222">
        <f t="shared" ref="T1162:W1164" si="263">I1162-O1162</f>
        <v>0</v>
      </c>
      <c r="U1162" s="222">
        <f t="shared" si="263"/>
        <v>0</v>
      </c>
      <c r="V1162" s="222">
        <f t="shared" si="263"/>
        <v>0</v>
      </c>
      <c r="W1162" s="222">
        <f t="shared" si="263"/>
        <v>0</v>
      </c>
      <c r="X1162" s="222">
        <f>U1162+V1162+W1162</f>
        <v>0</v>
      </c>
      <c r="Y1162" s="203"/>
      <c r="Z1162" s="203"/>
      <c r="AA1162" s="102"/>
      <c r="AB1162" s="102"/>
      <c r="AC1162" s="102"/>
      <c r="AD1162" s="102"/>
      <c r="AE1162" s="222">
        <f>AB1162+AC1162+AD1162</f>
        <v>0</v>
      </c>
      <c r="AF1162" s="203"/>
      <c r="AG1162" s="203"/>
      <c r="AH1162" s="102"/>
      <c r="AI1162" s="102"/>
      <c r="AJ1162" s="102"/>
      <c r="AK1162" s="102"/>
      <c r="AL1162" s="222">
        <f>AI1162+AJ1162+AK1162</f>
        <v>0</v>
      </c>
    </row>
    <row r="1163" spans="1:38" hidden="1">
      <c r="A1163" s="203">
        <v>2</v>
      </c>
      <c r="B1163" s="102"/>
      <c r="C1163" s="102"/>
      <c r="D1163" s="223"/>
      <c r="E1163" s="203"/>
      <c r="F1163" s="203"/>
      <c r="G1163" s="203"/>
      <c r="H1163" s="203"/>
      <c r="I1163" s="102"/>
      <c r="J1163" s="102"/>
      <c r="K1163" s="102"/>
      <c r="L1163" s="102"/>
      <c r="M1163" s="222">
        <f>J1163+K1163+L1163</f>
        <v>0</v>
      </c>
      <c r="N1163" s="203"/>
      <c r="O1163" s="102"/>
      <c r="P1163" s="203"/>
      <c r="Q1163" s="203"/>
      <c r="R1163" s="203"/>
      <c r="S1163" s="222">
        <f>P1163+Q1163+R1163</f>
        <v>0</v>
      </c>
      <c r="T1163" s="222">
        <f t="shared" si="263"/>
        <v>0</v>
      </c>
      <c r="U1163" s="222">
        <f t="shared" si="263"/>
        <v>0</v>
      </c>
      <c r="V1163" s="222">
        <f t="shared" si="263"/>
        <v>0</v>
      </c>
      <c r="W1163" s="222">
        <f t="shared" si="263"/>
        <v>0</v>
      </c>
      <c r="X1163" s="222">
        <f>U1163+V1163+W1163</f>
        <v>0</v>
      </c>
      <c r="Y1163" s="203"/>
      <c r="Z1163" s="203"/>
      <c r="AA1163" s="102"/>
      <c r="AB1163" s="102"/>
      <c r="AC1163" s="102"/>
      <c r="AD1163" s="102"/>
      <c r="AE1163" s="222">
        <f>AB1163+AC1163+AD1163</f>
        <v>0</v>
      </c>
      <c r="AF1163" s="203"/>
      <c r="AG1163" s="203"/>
      <c r="AH1163" s="102"/>
      <c r="AI1163" s="102"/>
      <c r="AJ1163" s="102"/>
      <c r="AK1163" s="102"/>
      <c r="AL1163" s="222">
        <f>AI1163+AJ1163+AK1163</f>
        <v>0</v>
      </c>
    </row>
    <row r="1164" spans="1:38" hidden="1">
      <c r="A1164" s="203">
        <v>3</v>
      </c>
      <c r="B1164" s="223"/>
      <c r="C1164" s="223"/>
      <c r="D1164" s="228"/>
      <c r="E1164" s="203"/>
      <c r="F1164" s="203"/>
      <c r="G1164" s="203"/>
      <c r="H1164" s="203"/>
      <c r="I1164" s="102"/>
      <c r="J1164" s="102"/>
      <c r="K1164" s="102"/>
      <c r="L1164" s="102"/>
      <c r="M1164" s="222">
        <f>J1164+K1164+L1164</f>
        <v>0</v>
      </c>
      <c r="N1164" s="203"/>
      <c r="O1164" s="102"/>
      <c r="P1164" s="203"/>
      <c r="Q1164" s="203"/>
      <c r="R1164" s="203"/>
      <c r="S1164" s="222">
        <f>P1164+Q1164+R1164</f>
        <v>0</v>
      </c>
      <c r="T1164" s="222">
        <f t="shared" si="263"/>
        <v>0</v>
      </c>
      <c r="U1164" s="222">
        <f t="shared" si="263"/>
        <v>0</v>
      </c>
      <c r="V1164" s="222">
        <f t="shared" si="263"/>
        <v>0</v>
      </c>
      <c r="W1164" s="222">
        <f t="shared" si="263"/>
        <v>0</v>
      </c>
      <c r="X1164" s="222">
        <f>U1164+V1164+W1164</f>
        <v>0</v>
      </c>
      <c r="Y1164" s="203"/>
      <c r="Z1164" s="203"/>
      <c r="AA1164" s="102"/>
      <c r="AB1164" s="102"/>
      <c r="AC1164" s="102"/>
      <c r="AD1164" s="102"/>
      <c r="AE1164" s="222">
        <f>AB1164+AC1164+AD1164</f>
        <v>0</v>
      </c>
      <c r="AF1164" s="203"/>
      <c r="AG1164" s="203"/>
      <c r="AH1164" s="102"/>
      <c r="AI1164" s="102"/>
      <c r="AJ1164" s="102"/>
      <c r="AK1164" s="102"/>
      <c r="AL1164" s="222">
        <f>AI1164+AJ1164+AK1164</f>
        <v>0</v>
      </c>
    </row>
    <row r="1165" spans="1:38" s="225" customFormat="1" ht="27" hidden="1">
      <c r="A1165" s="220"/>
      <c r="B1165" s="228" t="s">
        <v>232</v>
      </c>
      <c r="C1165" s="228"/>
      <c r="D1165" s="224" t="s">
        <v>1</v>
      </c>
      <c r="E1165" s="224" t="s">
        <v>1</v>
      </c>
      <c r="F1165" s="224" t="s">
        <v>1</v>
      </c>
      <c r="G1165" s="224" t="s">
        <v>1</v>
      </c>
      <c r="H1165" s="224" t="s">
        <v>1</v>
      </c>
      <c r="I1165" s="224">
        <f>SUM(I1162:I1164)</f>
        <v>0</v>
      </c>
      <c r="J1165" s="224">
        <f>SUM(J1162:J1164)</f>
        <v>0</v>
      </c>
      <c r="K1165" s="224">
        <f>SUM(K1162:K1164)</f>
        <v>0</v>
      </c>
      <c r="L1165" s="224">
        <f>SUM(L1162:L1164)</f>
        <v>0</v>
      </c>
      <c r="M1165" s="224">
        <f>SUM(M1162:M1164)</f>
        <v>0</v>
      </c>
      <c r="N1165" s="224" t="s">
        <v>1</v>
      </c>
      <c r="O1165" s="224">
        <f t="shared" ref="O1165:X1165" si="264">SUM(O1162:O1164)</f>
        <v>0</v>
      </c>
      <c r="P1165" s="224">
        <f t="shared" si="264"/>
        <v>0</v>
      </c>
      <c r="Q1165" s="224">
        <f t="shared" si="264"/>
        <v>0</v>
      </c>
      <c r="R1165" s="224">
        <f t="shared" si="264"/>
        <v>0</v>
      </c>
      <c r="S1165" s="224">
        <f t="shared" si="264"/>
        <v>0</v>
      </c>
      <c r="T1165" s="224">
        <f t="shared" si="264"/>
        <v>0</v>
      </c>
      <c r="U1165" s="224">
        <f t="shared" si="264"/>
        <v>0</v>
      </c>
      <c r="V1165" s="224">
        <f t="shared" si="264"/>
        <v>0</v>
      </c>
      <c r="W1165" s="224">
        <f t="shared" si="264"/>
        <v>0</v>
      </c>
      <c r="X1165" s="224">
        <f t="shared" si="264"/>
        <v>0</v>
      </c>
      <c r="Y1165" s="224" t="s">
        <v>1</v>
      </c>
      <c r="Z1165" s="224" t="s">
        <v>1</v>
      </c>
      <c r="AA1165" s="224">
        <f>SUM(AA1162:AA1164)</f>
        <v>0</v>
      </c>
      <c r="AB1165" s="224">
        <f>SUM(AB1162:AB1164)</f>
        <v>0</v>
      </c>
      <c r="AC1165" s="224">
        <f>SUM(AC1162:AC1164)</f>
        <v>0</v>
      </c>
      <c r="AD1165" s="224">
        <f>SUM(AD1162:AD1164)</f>
        <v>0</v>
      </c>
      <c r="AE1165" s="224">
        <f>SUM(AE1162:AE1164)</f>
        <v>0</v>
      </c>
      <c r="AF1165" s="224" t="s">
        <v>1</v>
      </c>
      <c r="AG1165" s="224" t="s">
        <v>1</v>
      </c>
      <c r="AH1165" s="224">
        <f>SUM(AH1162:AH1164)</f>
        <v>0</v>
      </c>
      <c r="AI1165" s="224">
        <f>SUM(AI1162:AI1164)</f>
        <v>0</v>
      </c>
      <c r="AJ1165" s="224">
        <f>SUM(AJ1162:AJ1164)</f>
        <v>0</v>
      </c>
      <c r="AK1165" s="224">
        <f>SUM(AK1162:AK1164)</f>
        <v>0</v>
      </c>
      <c r="AL1165" s="224">
        <f>SUM(AL1162:AL1164)</f>
        <v>0</v>
      </c>
    </row>
    <row r="1166" spans="1:38" hidden="1">
      <c r="A1166" s="203"/>
      <c r="B1166" s="188" t="s">
        <v>231</v>
      </c>
      <c r="C1166" s="188"/>
      <c r="D1166" s="222"/>
      <c r="E1166" s="222"/>
      <c r="F1166" s="222"/>
      <c r="G1166" s="222"/>
      <c r="H1166" s="222"/>
      <c r="I1166" s="188"/>
      <c r="J1166" s="188"/>
      <c r="K1166" s="188"/>
      <c r="L1166" s="188"/>
      <c r="M1166" s="188"/>
      <c r="N1166" s="222"/>
      <c r="O1166" s="188"/>
      <c r="P1166" s="188"/>
      <c r="Q1166" s="188"/>
      <c r="R1166" s="188"/>
      <c r="S1166" s="188"/>
      <c r="T1166" s="188"/>
      <c r="U1166" s="188"/>
      <c r="V1166" s="188"/>
      <c r="W1166" s="106"/>
      <c r="X1166" s="106"/>
      <c r="Y1166" s="222"/>
      <c r="Z1166" s="222"/>
      <c r="AA1166" s="188"/>
      <c r="AB1166" s="188"/>
      <c r="AC1166" s="188"/>
      <c r="AD1166" s="188"/>
      <c r="AE1166" s="188"/>
      <c r="AF1166" s="222"/>
      <c r="AG1166" s="222"/>
      <c r="AH1166" s="188"/>
      <c r="AI1166" s="188"/>
      <c r="AJ1166" s="188"/>
      <c r="AK1166" s="188"/>
      <c r="AL1166" s="188"/>
    </row>
    <row r="1167" spans="1:38" hidden="1">
      <c r="A1167" s="203">
        <v>1</v>
      </c>
      <c r="B1167" s="102"/>
      <c r="C1167" s="102"/>
      <c r="D1167" s="203"/>
      <c r="E1167" s="203"/>
      <c r="F1167" s="203"/>
      <c r="G1167" s="203"/>
      <c r="H1167" s="203"/>
      <c r="I1167" s="102"/>
      <c r="J1167" s="102"/>
      <c r="K1167" s="102"/>
      <c r="L1167" s="102"/>
      <c r="M1167" s="222">
        <f>J1167+K1167+L1167</f>
        <v>0</v>
      </c>
      <c r="N1167" s="203"/>
      <c r="O1167" s="102"/>
      <c r="P1167" s="203"/>
      <c r="Q1167" s="203"/>
      <c r="R1167" s="203"/>
      <c r="S1167" s="222">
        <f>P1167+Q1167+R1167</f>
        <v>0</v>
      </c>
      <c r="T1167" s="222">
        <f t="shared" ref="T1167:W1169" si="265">I1167-O1167</f>
        <v>0</v>
      </c>
      <c r="U1167" s="222">
        <f t="shared" si="265"/>
        <v>0</v>
      </c>
      <c r="V1167" s="222">
        <f t="shared" si="265"/>
        <v>0</v>
      </c>
      <c r="W1167" s="222">
        <f t="shared" si="265"/>
        <v>0</v>
      </c>
      <c r="X1167" s="222">
        <f>U1167+V1167+W1167</f>
        <v>0</v>
      </c>
      <c r="Y1167" s="203"/>
      <c r="Z1167" s="203"/>
      <c r="AA1167" s="102"/>
      <c r="AB1167" s="102"/>
      <c r="AC1167" s="102"/>
      <c r="AD1167" s="102"/>
      <c r="AE1167" s="222">
        <f>AB1167+AC1167+AD1167</f>
        <v>0</v>
      </c>
      <c r="AF1167" s="203"/>
      <c r="AG1167" s="203"/>
      <c r="AH1167" s="102"/>
      <c r="AI1167" s="102"/>
      <c r="AJ1167" s="102"/>
      <c r="AK1167" s="102"/>
      <c r="AL1167" s="222">
        <f>AI1167+AJ1167+AK1167</f>
        <v>0</v>
      </c>
    </row>
    <row r="1168" spans="1:38" hidden="1">
      <c r="A1168" s="203">
        <v>2</v>
      </c>
      <c r="B1168" s="102"/>
      <c r="C1168" s="102"/>
      <c r="D1168" s="203"/>
      <c r="E1168" s="203"/>
      <c r="F1168" s="203"/>
      <c r="G1168" s="203"/>
      <c r="H1168" s="203"/>
      <c r="I1168" s="102"/>
      <c r="J1168" s="102"/>
      <c r="K1168" s="102"/>
      <c r="L1168" s="102"/>
      <c r="M1168" s="222">
        <f>J1168+K1168+L1168</f>
        <v>0</v>
      </c>
      <c r="N1168" s="203"/>
      <c r="O1168" s="102"/>
      <c r="P1168" s="203"/>
      <c r="Q1168" s="203"/>
      <c r="R1168" s="203"/>
      <c r="S1168" s="222">
        <f>P1168+Q1168+R1168</f>
        <v>0</v>
      </c>
      <c r="T1168" s="222">
        <f t="shared" si="265"/>
        <v>0</v>
      </c>
      <c r="U1168" s="222">
        <f t="shared" si="265"/>
        <v>0</v>
      </c>
      <c r="V1168" s="222">
        <f t="shared" si="265"/>
        <v>0</v>
      </c>
      <c r="W1168" s="222">
        <f t="shared" si="265"/>
        <v>0</v>
      </c>
      <c r="X1168" s="222">
        <f>U1168+V1168+W1168</f>
        <v>0</v>
      </c>
      <c r="Y1168" s="203"/>
      <c r="Z1168" s="203"/>
      <c r="AA1168" s="102"/>
      <c r="AB1168" s="102"/>
      <c r="AC1168" s="102"/>
      <c r="AD1168" s="102"/>
      <c r="AE1168" s="222">
        <f>AB1168+AC1168+AD1168</f>
        <v>0</v>
      </c>
      <c r="AF1168" s="203"/>
      <c r="AG1168" s="203"/>
      <c r="AH1168" s="102"/>
      <c r="AI1168" s="102"/>
      <c r="AJ1168" s="102"/>
      <c r="AK1168" s="102"/>
      <c r="AL1168" s="222">
        <f>AI1168+AJ1168+AK1168</f>
        <v>0</v>
      </c>
    </row>
    <row r="1169" spans="1:38" hidden="1">
      <c r="A1169" s="203">
        <v>3</v>
      </c>
      <c r="B1169" s="223"/>
      <c r="C1169" s="223"/>
      <c r="D1169" s="203"/>
      <c r="E1169" s="203"/>
      <c r="F1169" s="203"/>
      <c r="G1169" s="203"/>
      <c r="H1169" s="203"/>
      <c r="I1169" s="102"/>
      <c r="J1169" s="102"/>
      <c r="K1169" s="102"/>
      <c r="L1169" s="102"/>
      <c r="M1169" s="222">
        <f>J1169+K1169+L1169</f>
        <v>0</v>
      </c>
      <c r="N1169" s="203"/>
      <c r="O1169" s="102"/>
      <c r="P1169" s="203"/>
      <c r="Q1169" s="203"/>
      <c r="R1169" s="203"/>
      <c r="S1169" s="222">
        <f>P1169+Q1169+R1169</f>
        <v>0</v>
      </c>
      <c r="T1169" s="222">
        <f t="shared" si="265"/>
        <v>0</v>
      </c>
      <c r="U1169" s="222">
        <f t="shared" si="265"/>
        <v>0</v>
      </c>
      <c r="V1169" s="222">
        <f t="shared" si="265"/>
        <v>0</v>
      </c>
      <c r="W1169" s="222">
        <f t="shared" si="265"/>
        <v>0</v>
      </c>
      <c r="X1169" s="222">
        <f>U1169+V1169+W1169</f>
        <v>0</v>
      </c>
      <c r="Y1169" s="203"/>
      <c r="Z1169" s="203"/>
      <c r="AA1169" s="102"/>
      <c r="AB1169" s="102"/>
      <c r="AC1169" s="102"/>
      <c r="AD1169" s="102"/>
      <c r="AE1169" s="222">
        <f>AB1169+AC1169+AD1169</f>
        <v>0</v>
      </c>
      <c r="AF1169" s="203"/>
      <c r="AG1169" s="203"/>
      <c r="AH1169" s="102"/>
      <c r="AI1169" s="102"/>
      <c r="AJ1169" s="102"/>
      <c r="AK1169" s="102"/>
      <c r="AL1169" s="222">
        <f>AI1169+AJ1169+AK1169</f>
        <v>0</v>
      </c>
    </row>
    <row r="1170" spans="1:38" s="225" customFormat="1" ht="27" hidden="1">
      <c r="A1170" s="220"/>
      <c r="B1170" s="228" t="s">
        <v>232</v>
      </c>
      <c r="C1170" s="228"/>
      <c r="D1170" s="224" t="s">
        <v>1</v>
      </c>
      <c r="E1170" s="224" t="s">
        <v>1</v>
      </c>
      <c r="F1170" s="224" t="s">
        <v>1</v>
      </c>
      <c r="G1170" s="224" t="s">
        <v>1</v>
      </c>
      <c r="H1170" s="224" t="s">
        <v>1</v>
      </c>
      <c r="I1170" s="224">
        <f>SUM(I1167:I1169)</f>
        <v>0</v>
      </c>
      <c r="J1170" s="224">
        <f>SUM(J1167:J1169)</f>
        <v>0</v>
      </c>
      <c r="K1170" s="224">
        <f>SUM(K1167:K1169)</f>
        <v>0</v>
      </c>
      <c r="L1170" s="224">
        <f>SUM(L1167:L1169)</f>
        <v>0</v>
      </c>
      <c r="M1170" s="224">
        <f>SUM(M1167:M1169)</f>
        <v>0</v>
      </c>
      <c r="N1170" s="224" t="s">
        <v>1</v>
      </c>
      <c r="O1170" s="224">
        <f t="shared" ref="O1170:V1170" si="266">SUM(O1167:O1169)</f>
        <v>0</v>
      </c>
      <c r="P1170" s="224">
        <f t="shared" si="266"/>
        <v>0</v>
      </c>
      <c r="Q1170" s="224">
        <f t="shared" si="266"/>
        <v>0</v>
      </c>
      <c r="R1170" s="224">
        <f t="shared" si="266"/>
        <v>0</v>
      </c>
      <c r="S1170" s="224">
        <f t="shared" si="266"/>
        <v>0</v>
      </c>
      <c r="T1170" s="224">
        <f t="shared" si="266"/>
        <v>0</v>
      </c>
      <c r="U1170" s="224">
        <f t="shared" si="266"/>
        <v>0</v>
      </c>
      <c r="V1170" s="224">
        <f t="shared" si="266"/>
        <v>0</v>
      </c>
      <c r="W1170" s="112"/>
      <c r="X1170" s="112"/>
      <c r="Y1170" s="224" t="s">
        <v>1</v>
      </c>
      <c r="Z1170" s="224" t="s">
        <v>1</v>
      </c>
      <c r="AA1170" s="224">
        <f>SUM(AA1167:AA1169)</f>
        <v>0</v>
      </c>
      <c r="AB1170" s="224">
        <f>SUM(AB1167:AB1169)</f>
        <v>0</v>
      </c>
      <c r="AC1170" s="224">
        <f>SUM(AC1167:AC1169)</f>
        <v>0</v>
      </c>
      <c r="AD1170" s="224">
        <f>SUM(AD1167:AD1169)</f>
        <v>0</v>
      </c>
      <c r="AE1170" s="224">
        <f>SUM(AE1167:AE1169)</f>
        <v>0</v>
      </c>
      <c r="AF1170" s="224" t="s">
        <v>1</v>
      </c>
      <c r="AG1170" s="224" t="s">
        <v>1</v>
      </c>
      <c r="AH1170" s="224">
        <f>SUM(AH1167:AH1169)</f>
        <v>0</v>
      </c>
      <c r="AI1170" s="224">
        <f>SUM(AI1167:AI1169)</f>
        <v>0</v>
      </c>
      <c r="AJ1170" s="224">
        <f>SUM(AJ1167:AJ1169)</f>
        <v>0</v>
      </c>
      <c r="AK1170" s="224">
        <f>SUM(AK1167:AK1169)</f>
        <v>0</v>
      </c>
      <c r="AL1170" s="224">
        <f>SUM(AL1167:AL1169)</f>
        <v>0</v>
      </c>
    </row>
    <row r="1171" spans="1:38" s="225" customFormat="1" ht="27" hidden="1">
      <c r="A1171" s="220"/>
      <c r="B1171" s="221" t="s">
        <v>8325</v>
      </c>
      <c r="C1171" s="221"/>
      <c r="D1171" s="224" t="s">
        <v>1</v>
      </c>
      <c r="E1171" s="224" t="s">
        <v>1</v>
      </c>
      <c r="F1171" s="224" t="s">
        <v>1</v>
      </c>
      <c r="G1171" s="224" t="s">
        <v>1</v>
      </c>
      <c r="H1171" s="224" t="s">
        <v>1</v>
      </c>
      <c r="I1171" s="224">
        <f>I1165+I1170</f>
        <v>0</v>
      </c>
      <c r="J1171" s="224">
        <f>J1165+J1170</f>
        <v>0</v>
      </c>
      <c r="K1171" s="224">
        <f>K1165+K1170</f>
        <v>0</v>
      </c>
      <c r="L1171" s="224">
        <f>L1165+L1170</f>
        <v>0</v>
      </c>
      <c r="M1171" s="224">
        <f>M1165+M1170</f>
        <v>0</v>
      </c>
      <c r="N1171" s="224" t="s">
        <v>1</v>
      </c>
      <c r="O1171" s="224">
        <f t="shared" ref="O1171:X1171" si="267">O1165+O1170</f>
        <v>0</v>
      </c>
      <c r="P1171" s="224">
        <f t="shared" si="267"/>
        <v>0</v>
      </c>
      <c r="Q1171" s="224">
        <f t="shared" si="267"/>
        <v>0</v>
      </c>
      <c r="R1171" s="224">
        <f t="shared" si="267"/>
        <v>0</v>
      </c>
      <c r="S1171" s="224">
        <f t="shared" si="267"/>
        <v>0</v>
      </c>
      <c r="T1171" s="224">
        <f t="shared" si="267"/>
        <v>0</v>
      </c>
      <c r="U1171" s="224">
        <f t="shared" si="267"/>
        <v>0</v>
      </c>
      <c r="V1171" s="224">
        <f t="shared" si="267"/>
        <v>0</v>
      </c>
      <c r="W1171" s="224">
        <f t="shared" si="267"/>
        <v>0</v>
      </c>
      <c r="X1171" s="224">
        <f t="shared" si="267"/>
        <v>0</v>
      </c>
      <c r="Y1171" s="224" t="s">
        <v>1</v>
      </c>
      <c r="Z1171" s="224" t="s">
        <v>1</v>
      </c>
      <c r="AA1171" s="224">
        <f>AA1165+AA1170</f>
        <v>0</v>
      </c>
      <c r="AB1171" s="224">
        <f>AB1165+AB1170</f>
        <v>0</v>
      </c>
      <c r="AC1171" s="224">
        <f>AC1165+AC1170</f>
        <v>0</v>
      </c>
      <c r="AD1171" s="224">
        <f>AD1165+AD1170</f>
        <v>0</v>
      </c>
      <c r="AE1171" s="224">
        <f>AE1165+AE1170</f>
        <v>0</v>
      </c>
      <c r="AF1171" s="224" t="s">
        <v>1</v>
      </c>
      <c r="AG1171" s="224" t="s">
        <v>1</v>
      </c>
      <c r="AH1171" s="224">
        <f>AH1165+AH1170</f>
        <v>0</v>
      </c>
      <c r="AI1171" s="224">
        <f>AI1165+AI1170</f>
        <v>0</v>
      </c>
      <c r="AJ1171" s="224">
        <f>AJ1165+AJ1170</f>
        <v>0</v>
      </c>
      <c r="AK1171" s="224">
        <f>AK1165+AK1170</f>
        <v>0</v>
      </c>
      <c r="AL1171" s="224">
        <f>AL1165+AL1170</f>
        <v>0</v>
      </c>
    </row>
    <row r="1172" spans="1:38" hidden="1">
      <c r="A1172" s="203"/>
      <c r="B1172" s="223"/>
      <c r="C1172" s="223"/>
      <c r="D1172" s="222"/>
      <c r="E1172" s="222"/>
      <c r="F1172" s="222"/>
      <c r="G1172" s="222"/>
      <c r="H1172" s="222"/>
      <c r="I1172" s="223"/>
      <c r="J1172" s="222"/>
      <c r="K1172" s="222"/>
      <c r="L1172" s="222"/>
      <c r="M1172" s="222"/>
      <c r="N1172" s="222"/>
      <c r="O1172" s="223"/>
      <c r="P1172" s="222"/>
      <c r="Q1172" s="222"/>
      <c r="R1172" s="222"/>
      <c r="S1172" s="223"/>
      <c r="T1172" s="222"/>
      <c r="U1172" s="223"/>
      <c r="V1172" s="222"/>
      <c r="W1172" s="106"/>
      <c r="X1172" s="106"/>
      <c r="Y1172" s="222"/>
      <c r="Z1172" s="222"/>
      <c r="AA1172" s="223"/>
      <c r="AB1172" s="222"/>
      <c r="AC1172" s="222"/>
      <c r="AD1172" s="222"/>
      <c r="AE1172" s="222"/>
      <c r="AF1172" s="222"/>
      <c r="AG1172" s="222"/>
      <c r="AH1172" s="223"/>
      <c r="AI1172" s="222"/>
      <c r="AJ1172" s="222"/>
      <c r="AK1172" s="222"/>
      <c r="AL1172" s="222"/>
    </row>
    <row r="1173" spans="1:38" ht="27">
      <c r="A1173" s="220" t="s">
        <v>3</v>
      </c>
      <c r="B1173" s="221" t="s">
        <v>5285</v>
      </c>
      <c r="C1173" s="221"/>
      <c r="D1173" s="222"/>
      <c r="E1173" s="222"/>
      <c r="F1173" s="222"/>
      <c r="G1173" s="222"/>
      <c r="H1173" s="222"/>
      <c r="I1173" s="221"/>
      <c r="J1173" s="222"/>
      <c r="K1173" s="222"/>
      <c r="L1173" s="222"/>
      <c r="M1173" s="222"/>
      <c r="N1173" s="222"/>
      <c r="O1173" s="221"/>
      <c r="P1173" s="222"/>
      <c r="Q1173" s="222"/>
      <c r="R1173" s="222"/>
      <c r="S1173" s="221"/>
      <c r="T1173" s="222"/>
      <c r="U1173" s="221"/>
      <c r="V1173" s="222"/>
      <c r="W1173" s="106"/>
      <c r="X1173" s="106"/>
      <c r="Y1173" s="222"/>
      <c r="Z1173" s="222"/>
      <c r="AA1173" s="221"/>
      <c r="AB1173" s="222"/>
      <c r="AC1173" s="222"/>
      <c r="AD1173" s="222"/>
      <c r="AE1173" s="222"/>
      <c r="AF1173" s="222"/>
      <c r="AG1173" s="222"/>
      <c r="AH1173" s="221"/>
      <c r="AI1173" s="222"/>
      <c r="AJ1173" s="222"/>
      <c r="AK1173" s="222"/>
      <c r="AL1173" s="222"/>
    </row>
    <row r="1174" spans="1:38">
      <c r="A1174" s="203"/>
      <c r="B1174" s="188" t="s">
        <v>126</v>
      </c>
      <c r="C1174" s="188"/>
      <c r="D1174" s="222"/>
      <c r="E1174" s="222"/>
      <c r="F1174" s="222"/>
      <c r="G1174" s="222"/>
      <c r="H1174" s="222"/>
      <c r="I1174" s="188"/>
      <c r="J1174" s="188"/>
      <c r="K1174" s="188"/>
      <c r="L1174" s="188"/>
      <c r="M1174" s="188"/>
      <c r="N1174" s="222"/>
      <c r="O1174" s="188"/>
      <c r="P1174" s="188"/>
      <c r="Q1174" s="188"/>
      <c r="R1174" s="188"/>
      <c r="S1174" s="188"/>
      <c r="T1174" s="188"/>
      <c r="U1174" s="188"/>
      <c r="V1174" s="188"/>
      <c r="W1174" s="106"/>
      <c r="X1174" s="106"/>
      <c r="Y1174" s="222"/>
      <c r="Z1174" s="222"/>
      <c r="AA1174" s="188"/>
      <c r="AB1174" s="188"/>
      <c r="AC1174" s="188"/>
      <c r="AD1174" s="188"/>
      <c r="AE1174" s="188"/>
      <c r="AF1174" s="222"/>
      <c r="AG1174" s="222"/>
      <c r="AH1174" s="188"/>
      <c r="AI1174" s="188"/>
      <c r="AJ1174" s="188"/>
      <c r="AK1174" s="188"/>
      <c r="AL1174" s="188"/>
    </row>
    <row r="1175" spans="1:38">
      <c r="A1175" s="203"/>
      <c r="B1175" s="188" t="s">
        <v>230</v>
      </c>
      <c r="C1175" s="188"/>
      <c r="D1175" s="222"/>
      <c r="E1175" s="222"/>
      <c r="F1175" s="222"/>
      <c r="G1175" s="222"/>
      <c r="H1175" s="222"/>
      <c r="I1175" s="188"/>
      <c r="J1175" s="188"/>
      <c r="K1175" s="188"/>
      <c r="L1175" s="188"/>
      <c r="M1175" s="188"/>
      <c r="N1175" s="222"/>
      <c r="O1175" s="188"/>
      <c r="P1175" s="188"/>
      <c r="Q1175" s="188"/>
      <c r="R1175" s="188"/>
      <c r="S1175" s="188"/>
      <c r="T1175" s="188"/>
      <c r="U1175" s="188"/>
      <c r="V1175" s="188"/>
      <c r="W1175" s="106"/>
      <c r="X1175" s="106"/>
      <c r="Y1175" s="222"/>
      <c r="Z1175" s="222"/>
      <c r="AA1175" s="188"/>
      <c r="AB1175" s="188"/>
      <c r="AC1175" s="188"/>
      <c r="AD1175" s="188"/>
      <c r="AE1175" s="188"/>
      <c r="AF1175" s="222"/>
      <c r="AG1175" s="222"/>
      <c r="AH1175" s="188"/>
      <c r="AI1175" s="188"/>
      <c r="AJ1175" s="188"/>
      <c r="AK1175" s="188"/>
      <c r="AL1175" s="188"/>
    </row>
    <row r="1176" spans="1:38">
      <c r="A1176" s="203"/>
      <c r="B1176" s="188" t="s">
        <v>231</v>
      </c>
      <c r="C1176" s="188"/>
      <c r="D1176" s="222"/>
      <c r="E1176" s="222"/>
      <c r="F1176" s="222"/>
      <c r="G1176" s="222"/>
      <c r="H1176" s="222"/>
      <c r="I1176" s="188"/>
      <c r="J1176" s="188"/>
      <c r="K1176" s="188"/>
      <c r="L1176" s="188"/>
      <c r="M1176" s="188"/>
      <c r="N1176" s="222"/>
      <c r="O1176" s="188"/>
      <c r="P1176" s="188"/>
      <c r="Q1176" s="188"/>
      <c r="R1176" s="188"/>
      <c r="S1176" s="188"/>
      <c r="T1176" s="188"/>
      <c r="U1176" s="188"/>
      <c r="V1176" s="188"/>
      <c r="W1176" s="106"/>
      <c r="X1176" s="106"/>
      <c r="Y1176" s="222"/>
      <c r="Z1176" s="222"/>
      <c r="AA1176" s="188"/>
      <c r="AB1176" s="188"/>
      <c r="AC1176" s="188"/>
      <c r="AD1176" s="188"/>
      <c r="AE1176" s="188"/>
      <c r="AF1176" s="222"/>
      <c r="AG1176" s="222"/>
      <c r="AH1176" s="188"/>
      <c r="AI1176" s="188"/>
      <c r="AJ1176" s="188"/>
      <c r="AK1176" s="188"/>
      <c r="AL1176" s="188"/>
    </row>
    <row r="1177" spans="1:38" ht="27">
      <c r="A1177" s="203">
        <v>1</v>
      </c>
      <c r="B1177" s="102" t="s">
        <v>1595</v>
      </c>
      <c r="C1177" s="102" t="s">
        <v>8233</v>
      </c>
      <c r="D1177" s="203">
        <v>1973</v>
      </c>
      <c r="E1177" s="1042" t="s">
        <v>100</v>
      </c>
      <c r="F1177" s="203" t="s">
        <v>1077</v>
      </c>
      <c r="G1177" s="203">
        <v>18</v>
      </c>
      <c r="H1177" s="203">
        <v>6.29</v>
      </c>
      <c r="I1177" s="102">
        <v>1</v>
      </c>
      <c r="J1177" s="102">
        <v>523328</v>
      </c>
      <c r="K1177" s="102"/>
      <c r="L1177" s="102"/>
      <c r="M1177" s="222">
        <f t="shared" ref="M1177:M1224" si="268">J1177+K1177+L1177</f>
        <v>523328</v>
      </c>
      <c r="N1177" s="203">
        <v>6.29</v>
      </c>
      <c r="O1177" s="102">
        <v>1</v>
      </c>
      <c r="P1177" s="203">
        <v>523328</v>
      </c>
      <c r="Q1177" s="203"/>
      <c r="R1177" s="203"/>
      <c r="S1177" s="222">
        <f t="shared" ref="S1177:S1224" si="269">P1177+Q1177+R1177</f>
        <v>523328</v>
      </c>
      <c r="T1177" s="222">
        <f t="shared" ref="T1177:W1211" si="270">I1177-O1177</f>
        <v>0</v>
      </c>
      <c r="U1177" s="222">
        <f t="shared" si="270"/>
        <v>0</v>
      </c>
      <c r="V1177" s="222">
        <f t="shared" si="270"/>
        <v>0</v>
      </c>
      <c r="W1177" s="222">
        <f t="shared" si="270"/>
        <v>0</v>
      </c>
      <c r="X1177" s="222">
        <f t="shared" ref="X1177:X1224" si="271">U1177+V1177+W1177</f>
        <v>0</v>
      </c>
      <c r="Y1177" s="203">
        <v>19</v>
      </c>
      <c r="Z1177" s="203">
        <v>6.49</v>
      </c>
      <c r="AA1177" s="102">
        <v>1</v>
      </c>
      <c r="AB1177" s="102">
        <v>539968</v>
      </c>
      <c r="AC1177" s="102"/>
      <c r="AD1177" s="102"/>
      <c r="AE1177" s="222">
        <f t="shared" ref="AE1177:AE1224" si="272">AB1177+AC1177+AD1177</f>
        <v>539968</v>
      </c>
      <c r="AF1177" s="203">
        <v>20</v>
      </c>
      <c r="AG1177" s="203">
        <v>6.49</v>
      </c>
      <c r="AH1177" s="102">
        <v>1</v>
      </c>
      <c r="AI1177" s="102">
        <v>539968</v>
      </c>
      <c r="AJ1177" s="102"/>
      <c r="AK1177" s="102"/>
      <c r="AL1177" s="222">
        <f t="shared" ref="AL1177:AL1224" si="273">AI1177+AJ1177+AK1177</f>
        <v>539968</v>
      </c>
    </row>
    <row r="1178" spans="1:38" ht="27">
      <c r="A1178" s="203">
        <v>2</v>
      </c>
      <c r="B1178" s="102" t="s">
        <v>1597</v>
      </c>
      <c r="C1178" s="102" t="s">
        <v>8233</v>
      </c>
      <c r="D1178" s="203">
        <v>1957</v>
      </c>
      <c r="E1178" s="1042" t="s">
        <v>1227</v>
      </c>
      <c r="F1178" s="203" t="s">
        <v>1080</v>
      </c>
      <c r="G1178" s="203">
        <v>25</v>
      </c>
      <c r="H1178" s="203">
        <v>5.34</v>
      </c>
      <c r="I1178" s="102">
        <v>1</v>
      </c>
      <c r="J1178" s="102">
        <v>444288</v>
      </c>
      <c r="K1178" s="102"/>
      <c r="L1178" s="102"/>
      <c r="M1178" s="222">
        <f t="shared" si="268"/>
        <v>444288</v>
      </c>
      <c r="N1178" s="203">
        <v>5.34</v>
      </c>
      <c r="O1178" s="102">
        <v>1</v>
      </c>
      <c r="P1178" s="203">
        <v>444288</v>
      </c>
      <c r="Q1178" s="203"/>
      <c r="R1178" s="203"/>
      <c r="S1178" s="222">
        <f t="shared" si="269"/>
        <v>444288</v>
      </c>
      <c r="T1178" s="222">
        <f t="shared" si="270"/>
        <v>0</v>
      </c>
      <c r="U1178" s="222">
        <f t="shared" si="270"/>
        <v>0</v>
      </c>
      <c r="V1178" s="222">
        <f t="shared" si="270"/>
        <v>0</v>
      </c>
      <c r="W1178" s="222">
        <f t="shared" si="270"/>
        <v>0</v>
      </c>
      <c r="X1178" s="222">
        <f t="shared" si="271"/>
        <v>0</v>
      </c>
      <c r="Y1178" s="203">
        <v>26</v>
      </c>
      <c r="Z1178" s="203">
        <v>5.34</v>
      </c>
      <c r="AA1178" s="102">
        <v>1</v>
      </c>
      <c r="AB1178" s="102">
        <v>444288</v>
      </c>
      <c r="AC1178" s="102"/>
      <c r="AD1178" s="102"/>
      <c r="AE1178" s="222">
        <f t="shared" si="272"/>
        <v>444288</v>
      </c>
      <c r="AF1178" s="203">
        <v>27</v>
      </c>
      <c r="AG1178" s="203">
        <v>5.34</v>
      </c>
      <c r="AH1178" s="102">
        <v>1</v>
      </c>
      <c r="AI1178" s="102">
        <v>444288</v>
      </c>
      <c r="AJ1178" s="102"/>
      <c r="AK1178" s="102"/>
      <c r="AL1178" s="222">
        <f t="shared" si="273"/>
        <v>444288</v>
      </c>
    </row>
    <row r="1179" spans="1:38">
      <c r="A1179" s="203">
        <v>3</v>
      </c>
      <c r="B1179" s="104" t="s">
        <v>1596</v>
      </c>
      <c r="C1179" s="104" t="s">
        <v>8233</v>
      </c>
      <c r="D1179" s="203">
        <v>1974</v>
      </c>
      <c r="E1179" s="1042" t="s">
        <v>1231</v>
      </c>
      <c r="F1179" s="203" t="s">
        <v>1080</v>
      </c>
      <c r="G1179" s="203">
        <v>10</v>
      </c>
      <c r="H1179" s="203">
        <v>4.8499999999999996</v>
      </c>
      <c r="I1179" s="102">
        <v>1</v>
      </c>
      <c r="J1179" s="102">
        <v>403519.99999999994</v>
      </c>
      <c r="K1179" s="102"/>
      <c r="L1179" s="102"/>
      <c r="M1179" s="222">
        <f t="shared" si="268"/>
        <v>403519.99999999994</v>
      </c>
      <c r="N1179" s="203">
        <v>4.7</v>
      </c>
      <c r="O1179" s="102">
        <v>1</v>
      </c>
      <c r="P1179" s="203">
        <v>391040</v>
      </c>
      <c r="Q1179" s="203"/>
      <c r="R1179" s="203"/>
      <c r="S1179" s="222">
        <f t="shared" si="269"/>
        <v>391040</v>
      </c>
      <c r="T1179" s="222">
        <f t="shared" si="270"/>
        <v>0</v>
      </c>
      <c r="U1179" s="222">
        <f t="shared" si="270"/>
        <v>12479.999999999942</v>
      </c>
      <c r="V1179" s="222">
        <f t="shared" si="270"/>
        <v>0</v>
      </c>
      <c r="W1179" s="222">
        <f t="shared" si="270"/>
        <v>0</v>
      </c>
      <c r="X1179" s="222">
        <f t="shared" si="271"/>
        <v>12479.999999999942</v>
      </c>
      <c r="Y1179" s="203">
        <v>11</v>
      </c>
      <c r="Z1179" s="203">
        <v>4.8499999999999996</v>
      </c>
      <c r="AA1179" s="102">
        <v>1</v>
      </c>
      <c r="AB1179" s="102">
        <v>403519.99999999994</v>
      </c>
      <c r="AC1179" s="102"/>
      <c r="AD1179" s="102"/>
      <c r="AE1179" s="222">
        <f t="shared" si="272"/>
        <v>403519.99999999994</v>
      </c>
      <c r="AF1179" s="203">
        <v>12</v>
      </c>
      <c r="AG1179" s="203">
        <v>4.8499999999999996</v>
      </c>
      <c r="AH1179" s="102">
        <v>1</v>
      </c>
      <c r="AI1179" s="102">
        <v>403519.99999999994</v>
      </c>
      <c r="AJ1179" s="102"/>
      <c r="AK1179" s="102"/>
      <c r="AL1179" s="222">
        <f t="shared" si="273"/>
        <v>403519.99999999994</v>
      </c>
    </row>
    <row r="1180" spans="1:38" ht="40.5">
      <c r="A1180" s="203">
        <v>4</v>
      </c>
      <c r="B1180" s="102" t="s">
        <v>1315</v>
      </c>
      <c r="C1180" s="102" t="s">
        <v>8233</v>
      </c>
      <c r="D1180" s="203">
        <v>1971</v>
      </c>
      <c r="E1180" s="1042" t="s">
        <v>1232</v>
      </c>
      <c r="F1180" s="203" t="s">
        <v>1222</v>
      </c>
      <c r="G1180" s="203">
        <v>9</v>
      </c>
      <c r="H1180" s="203">
        <v>3.21</v>
      </c>
      <c r="I1180" s="102">
        <v>1</v>
      </c>
      <c r="J1180" s="102">
        <v>267072</v>
      </c>
      <c r="K1180" s="102"/>
      <c r="L1180" s="102"/>
      <c r="M1180" s="222">
        <f t="shared" si="268"/>
        <v>267072</v>
      </c>
      <c r="N1180" s="203">
        <v>3.21</v>
      </c>
      <c r="O1180" s="102">
        <v>1</v>
      </c>
      <c r="P1180" s="203">
        <v>267072</v>
      </c>
      <c r="Q1180" s="203"/>
      <c r="R1180" s="203"/>
      <c r="S1180" s="222">
        <f t="shared" si="269"/>
        <v>267072</v>
      </c>
      <c r="T1180" s="222">
        <f t="shared" si="270"/>
        <v>0</v>
      </c>
      <c r="U1180" s="222">
        <f t="shared" si="270"/>
        <v>0</v>
      </c>
      <c r="V1180" s="222">
        <f t="shared" si="270"/>
        <v>0</v>
      </c>
      <c r="W1180" s="222">
        <f t="shared" si="270"/>
        <v>0</v>
      </c>
      <c r="X1180" s="222">
        <f t="shared" si="271"/>
        <v>0</v>
      </c>
      <c r="Y1180" s="203">
        <v>10</v>
      </c>
      <c r="Z1180" s="203">
        <v>3.31</v>
      </c>
      <c r="AA1180" s="102">
        <v>1</v>
      </c>
      <c r="AB1180" s="102">
        <v>275392</v>
      </c>
      <c r="AC1180" s="102"/>
      <c r="AD1180" s="102"/>
      <c r="AE1180" s="222">
        <f t="shared" si="272"/>
        <v>275392</v>
      </c>
      <c r="AF1180" s="203">
        <v>11</v>
      </c>
      <c r="AG1180" s="203">
        <v>3.31</v>
      </c>
      <c r="AH1180" s="102">
        <v>1</v>
      </c>
      <c r="AI1180" s="102">
        <v>275392</v>
      </c>
      <c r="AJ1180" s="102"/>
      <c r="AK1180" s="102"/>
      <c r="AL1180" s="222">
        <f t="shared" si="273"/>
        <v>275392</v>
      </c>
    </row>
    <row r="1181" spans="1:38" ht="40.5">
      <c r="A1181" s="203">
        <v>5</v>
      </c>
      <c r="B1181" s="102" t="s">
        <v>827</v>
      </c>
      <c r="C1181" s="102"/>
      <c r="D1181" s="203"/>
      <c r="E1181" s="1042" t="s">
        <v>1232</v>
      </c>
      <c r="F1181" s="203" t="s">
        <v>1222</v>
      </c>
      <c r="G1181" s="203">
        <v>7</v>
      </c>
      <c r="H1181" s="203">
        <v>3.11</v>
      </c>
      <c r="I1181" s="102">
        <v>1</v>
      </c>
      <c r="J1181" s="102">
        <v>258752</v>
      </c>
      <c r="K1181" s="102"/>
      <c r="L1181" s="102"/>
      <c r="M1181" s="222">
        <f t="shared" si="268"/>
        <v>258752</v>
      </c>
      <c r="N1181" s="203">
        <v>3.11</v>
      </c>
      <c r="O1181" s="102">
        <v>1</v>
      </c>
      <c r="P1181" s="203">
        <v>258752</v>
      </c>
      <c r="Q1181" s="203"/>
      <c r="R1181" s="203"/>
      <c r="S1181" s="222">
        <f t="shared" si="269"/>
        <v>258752</v>
      </c>
      <c r="T1181" s="222">
        <f t="shared" si="270"/>
        <v>0</v>
      </c>
      <c r="U1181" s="222">
        <f t="shared" si="270"/>
        <v>0</v>
      </c>
      <c r="V1181" s="222">
        <f t="shared" si="270"/>
        <v>0</v>
      </c>
      <c r="W1181" s="222">
        <f t="shared" si="270"/>
        <v>0</v>
      </c>
      <c r="X1181" s="222">
        <f t="shared" si="271"/>
        <v>0</v>
      </c>
      <c r="Y1181" s="203">
        <v>8</v>
      </c>
      <c r="Z1181" s="203">
        <v>3.21</v>
      </c>
      <c r="AA1181" s="102">
        <v>1</v>
      </c>
      <c r="AB1181" s="102">
        <v>267072</v>
      </c>
      <c r="AC1181" s="102"/>
      <c r="AD1181" s="102"/>
      <c r="AE1181" s="222">
        <f t="shared" si="272"/>
        <v>267072</v>
      </c>
      <c r="AF1181" s="203">
        <v>9</v>
      </c>
      <c r="AG1181" s="203">
        <v>3.21</v>
      </c>
      <c r="AH1181" s="102">
        <v>1</v>
      </c>
      <c r="AI1181" s="102">
        <v>267072</v>
      </c>
      <c r="AJ1181" s="102"/>
      <c r="AK1181" s="102"/>
      <c r="AL1181" s="222">
        <f t="shared" si="273"/>
        <v>267072</v>
      </c>
    </row>
    <row r="1182" spans="1:38" ht="40.5">
      <c r="A1182" s="203">
        <v>6</v>
      </c>
      <c r="B1182" s="104" t="s">
        <v>1598</v>
      </c>
      <c r="C1182" s="104" t="s">
        <v>8233</v>
      </c>
      <c r="D1182" s="203">
        <v>1983</v>
      </c>
      <c r="E1182" s="1042" t="s">
        <v>1236</v>
      </c>
      <c r="F1182" s="203" t="s">
        <v>1237</v>
      </c>
      <c r="G1182" s="203">
        <v>7</v>
      </c>
      <c r="H1182" s="203">
        <v>2.66</v>
      </c>
      <c r="I1182" s="102">
        <v>1</v>
      </c>
      <c r="J1182" s="102">
        <v>221312</v>
      </c>
      <c r="K1182" s="102"/>
      <c r="L1182" s="102">
        <v>11065.6</v>
      </c>
      <c r="M1182" s="222">
        <f t="shared" si="268"/>
        <v>232377.60000000001</v>
      </c>
      <c r="N1182" s="203">
        <v>3.11</v>
      </c>
      <c r="O1182" s="102">
        <v>1</v>
      </c>
      <c r="P1182" s="203">
        <v>258752</v>
      </c>
      <c r="Q1182" s="203"/>
      <c r="R1182" s="203">
        <v>12937.6</v>
      </c>
      <c r="S1182" s="222">
        <f t="shared" si="269"/>
        <v>271689.59999999998</v>
      </c>
      <c r="T1182" s="222">
        <f t="shared" si="270"/>
        <v>0</v>
      </c>
      <c r="U1182" s="222">
        <f t="shared" si="270"/>
        <v>-37440</v>
      </c>
      <c r="V1182" s="222">
        <f t="shared" si="270"/>
        <v>0</v>
      </c>
      <c r="W1182" s="222">
        <f t="shared" si="270"/>
        <v>-1872</v>
      </c>
      <c r="X1182" s="222">
        <f t="shared" si="271"/>
        <v>-39312</v>
      </c>
      <c r="Y1182" s="203">
        <v>8</v>
      </c>
      <c r="Z1182" s="203">
        <v>2.75</v>
      </c>
      <c r="AA1182" s="102">
        <v>1</v>
      </c>
      <c r="AB1182" s="102">
        <v>228800</v>
      </c>
      <c r="AC1182" s="102"/>
      <c r="AD1182" s="102">
        <v>11440</v>
      </c>
      <c r="AE1182" s="222">
        <f t="shared" si="272"/>
        <v>240240</v>
      </c>
      <c r="AF1182" s="203">
        <v>9</v>
      </c>
      <c r="AG1182" s="203">
        <v>2.75</v>
      </c>
      <c r="AH1182" s="102">
        <v>1</v>
      </c>
      <c r="AI1182" s="102">
        <v>228800</v>
      </c>
      <c r="AJ1182" s="102"/>
      <c r="AK1182" s="102">
        <v>11440</v>
      </c>
      <c r="AL1182" s="222">
        <f t="shared" si="273"/>
        <v>240240</v>
      </c>
    </row>
    <row r="1183" spans="1:38" ht="40.5">
      <c r="A1183" s="203">
        <v>7</v>
      </c>
      <c r="B1183" s="102" t="s">
        <v>827</v>
      </c>
      <c r="C1183" s="102"/>
      <c r="D1183" s="203"/>
      <c r="E1183" s="1042" t="s">
        <v>1236</v>
      </c>
      <c r="F1183" s="203" t="s">
        <v>1237</v>
      </c>
      <c r="G1183" s="203">
        <v>7</v>
      </c>
      <c r="H1183" s="203">
        <v>2.66</v>
      </c>
      <c r="I1183" s="102">
        <v>1</v>
      </c>
      <c r="J1183" s="102">
        <v>221312</v>
      </c>
      <c r="K1183" s="102"/>
      <c r="L1183" s="102"/>
      <c r="M1183" s="222">
        <f t="shared" si="268"/>
        <v>221312</v>
      </c>
      <c r="N1183" s="203">
        <v>2.66</v>
      </c>
      <c r="O1183" s="102">
        <v>1</v>
      </c>
      <c r="P1183" s="203">
        <v>221312</v>
      </c>
      <c r="Q1183" s="203"/>
      <c r="R1183" s="203"/>
      <c r="S1183" s="222">
        <f t="shared" si="269"/>
        <v>221312</v>
      </c>
      <c r="T1183" s="222">
        <f t="shared" si="270"/>
        <v>0</v>
      </c>
      <c r="U1183" s="222">
        <f t="shared" si="270"/>
        <v>0</v>
      </c>
      <c r="V1183" s="222">
        <f t="shared" si="270"/>
        <v>0</v>
      </c>
      <c r="W1183" s="222">
        <f t="shared" si="270"/>
        <v>0</v>
      </c>
      <c r="X1183" s="222">
        <f t="shared" si="271"/>
        <v>0</v>
      </c>
      <c r="Y1183" s="203">
        <v>8</v>
      </c>
      <c r="Z1183" s="203">
        <v>2.75</v>
      </c>
      <c r="AA1183" s="102">
        <v>1</v>
      </c>
      <c r="AB1183" s="102">
        <v>228800</v>
      </c>
      <c r="AC1183" s="102"/>
      <c r="AD1183" s="102"/>
      <c r="AE1183" s="222">
        <f t="shared" si="272"/>
        <v>228800</v>
      </c>
      <c r="AF1183" s="203">
        <v>9</v>
      </c>
      <c r="AG1183" s="203">
        <v>2.75</v>
      </c>
      <c r="AH1183" s="102">
        <v>1</v>
      </c>
      <c r="AI1183" s="102">
        <v>228800</v>
      </c>
      <c r="AJ1183" s="102"/>
      <c r="AK1183" s="102"/>
      <c r="AL1183" s="222">
        <f t="shared" si="273"/>
        <v>228800</v>
      </c>
    </row>
    <row r="1184" spans="1:38" ht="40.5">
      <c r="A1184" s="203">
        <v>8</v>
      </c>
      <c r="B1184" s="102" t="s">
        <v>827</v>
      </c>
      <c r="C1184" s="102"/>
      <c r="D1184" s="203"/>
      <c r="E1184" s="1042" t="s">
        <v>1236</v>
      </c>
      <c r="F1184" s="203" t="s">
        <v>1237</v>
      </c>
      <c r="G1184" s="203">
        <v>7</v>
      </c>
      <c r="H1184" s="203">
        <v>2.66</v>
      </c>
      <c r="I1184" s="102">
        <v>1</v>
      </c>
      <c r="J1184" s="102">
        <v>221312</v>
      </c>
      <c r="K1184" s="102"/>
      <c r="L1184" s="102"/>
      <c r="M1184" s="222">
        <f t="shared" si="268"/>
        <v>221312</v>
      </c>
      <c r="N1184" s="203">
        <v>2.66</v>
      </c>
      <c r="O1184" s="102">
        <v>1</v>
      </c>
      <c r="P1184" s="203">
        <v>221312</v>
      </c>
      <c r="Q1184" s="203"/>
      <c r="R1184" s="203"/>
      <c r="S1184" s="222">
        <f t="shared" si="269"/>
        <v>221312</v>
      </c>
      <c r="T1184" s="222">
        <f t="shared" si="270"/>
        <v>0</v>
      </c>
      <c r="U1184" s="222">
        <f t="shared" si="270"/>
        <v>0</v>
      </c>
      <c r="V1184" s="222">
        <f t="shared" si="270"/>
        <v>0</v>
      </c>
      <c r="W1184" s="222">
        <f t="shared" si="270"/>
        <v>0</v>
      </c>
      <c r="X1184" s="222">
        <f t="shared" si="271"/>
        <v>0</v>
      </c>
      <c r="Y1184" s="203">
        <v>8</v>
      </c>
      <c r="Z1184" s="203">
        <v>2.75</v>
      </c>
      <c r="AA1184" s="102">
        <v>1</v>
      </c>
      <c r="AB1184" s="102">
        <v>228800</v>
      </c>
      <c r="AC1184" s="102"/>
      <c r="AD1184" s="102"/>
      <c r="AE1184" s="222">
        <f t="shared" si="272"/>
        <v>228800</v>
      </c>
      <c r="AF1184" s="203">
        <v>9</v>
      </c>
      <c r="AG1184" s="203">
        <v>2.75</v>
      </c>
      <c r="AH1184" s="102">
        <v>1</v>
      </c>
      <c r="AI1184" s="102">
        <v>228800</v>
      </c>
      <c r="AJ1184" s="102"/>
      <c r="AK1184" s="102"/>
      <c r="AL1184" s="222">
        <f t="shared" si="273"/>
        <v>228800</v>
      </c>
    </row>
    <row r="1185" spans="1:38" ht="40.5">
      <c r="A1185" s="203">
        <v>9</v>
      </c>
      <c r="B1185" s="104" t="s">
        <v>1613</v>
      </c>
      <c r="C1185" s="104" t="s">
        <v>8233</v>
      </c>
      <c r="D1185" s="203">
        <v>1962</v>
      </c>
      <c r="E1185" s="1042" t="s">
        <v>1241</v>
      </c>
      <c r="F1185" s="203" t="s">
        <v>1242</v>
      </c>
      <c r="G1185" s="203">
        <v>17</v>
      </c>
      <c r="H1185" s="203">
        <v>1.9</v>
      </c>
      <c r="I1185" s="102">
        <v>1</v>
      </c>
      <c r="J1185" s="102">
        <v>158080</v>
      </c>
      <c r="K1185" s="102"/>
      <c r="L1185" s="102"/>
      <c r="M1185" s="222">
        <f t="shared" si="268"/>
        <v>158080</v>
      </c>
      <c r="N1185" s="203">
        <v>1.9</v>
      </c>
      <c r="O1185" s="102">
        <v>1</v>
      </c>
      <c r="P1185" s="203">
        <v>158080</v>
      </c>
      <c r="Q1185" s="203"/>
      <c r="R1185" s="203"/>
      <c r="S1185" s="222">
        <f t="shared" si="269"/>
        <v>158080</v>
      </c>
      <c r="T1185" s="222">
        <f t="shared" si="270"/>
        <v>0</v>
      </c>
      <c r="U1185" s="222">
        <f t="shared" si="270"/>
        <v>0</v>
      </c>
      <c r="V1185" s="222">
        <f t="shared" si="270"/>
        <v>0</v>
      </c>
      <c r="W1185" s="222">
        <f t="shared" si="270"/>
        <v>0</v>
      </c>
      <c r="X1185" s="222">
        <f t="shared" si="271"/>
        <v>0</v>
      </c>
      <c r="Y1185" s="203">
        <v>18</v>
      </c>
      <c r="Z1185" s="203">
        <v>1.9</v>
      </c>
      <c r="AA1185" s="102">
        <v>1</v>
      </c>
      <c r="AB1185" s="102">
        <v>158080</v>
      </c>
      <c r="AC1185" s="102"/>
      <c r="AD1185" s="102"/>
      <c r="AE1185" s="222">
        <f t="shared" si="272"/>
        <v>158080</v>
      </c>
      <c r="AF1185" s="203">
        <v>19</v>
      </c>
      <c r="AG1185" s="203">
        <v>1.95</v>
      </c>
      <c r="AH1185" s="102">
        <v>1</v>
      </c>
      <c r="AI1185" s="102">
        <v>162240</v>
      </c>
      <c r="AJ1185" s="102"/>
      <c r="AK1185" s="102"/>
      <c r="AL1185" s="222">
        <f t="shared" si="273"/>
        <v>162240</v>
      </c>
    </row>
    <row r="1186" spans="1:38" ht="40.5">
      <c r="A1186" s="203">
        <v>10</v>
      </c>
      <c r="B1186" s="102" t="s">
        <v>8469</v>
      </c>
      <c r="C1186" s="102" t="s">
        <v>8233</v>
      </c>
      <c r="D1186" s="203">
        <v>1981</v>
      </c>
      <c r="E1186" s="1042" t="s">
        <v>1241</v>
      </c>
      <c r="F1186" s="203" t="s">
        <v>1242</v>
      </c>
      <c r="G1186" s="203">
        <v>1</v>
      </c>
      <c r="H1186" s="203">
        <v>1.49</v>
      </c>
      <c r="I1186" s="102">
        <v>1</v>
      </c>
      <c r="J1186" s="102">
        <v>123968</v>
      </c>
      <c r="K1186" s="102"/>
      <c r="L1186" s="102"/>
      <c r="M1186" s="222">
        <f t="shared" si="268"/>
        <v>123968</v>
      </c>
      <c r="N1186" s="203">
        <v>1.45</v>
      </c>
      <c r="O1186" s="102">
        <v>1</v>
      </c>
      <c r="P1186" s="203">
        <v>120640</v>
      </c>
      <c r="Q1186" s="203"/>
      <c r="R1186" s="203"/>
      <c r="S1186" s="222">
        <f t="shared" si="269"/>
        <v>120640</v>
      </c>
      <c r="T1186" s="222">
        <f t="shared" si="270"/>
        <v>0</v>
      </c>
      <c r="U1186" s="222">
        <f t="shared" si="270"/>
        <v>3328</v>
      </c>
      <c r="V1186" s="222">
        <f t="shared" si="270"/>
        <v>0</v>
      </c>
      <c r="W1186" s="222">
        <f t="shared" si="270"/>
        <v>0</v>
      </c>
      <c r="X1186" s="222">
        <f t="shared" si="271"/>
        <v>3328</v>
      </c>
      <c r="Y1186" s="203">
        <v>2</v>
      </c>
      <c r="Z1186" s="203">
        <v>1.54</v>
      </c>
      <c r="AA1186" s="102">
        <v>1</v>
      </c>
      <c r="AB1186" s="102">
        <v>128128</v>
      </c>
      <c r="AC1186" s="102"/>
      <c r="AD1186" s="102"/>
      <c r="AE1186" s="222">
        <f t="shared" si="272"/>
        <v>128128</v>
      </c>
      <c r="AF1186" s="203">
        <v>3</v>
      </c>
      <c r="AG1186" s="203">
        <v>1.59</v>
      </c>
      <c r="AH1186" s="102">
        <v>1</v>
      </c>
      <c r="AI1186" s="102">
        <v>132288</v>
      </c>
      <c r="AJ1186" s="102"/>
      <c r="AK1186" s="102"/>
      <c r="AL1186" s="222">
        <f t="shared" si="273"/>
        <v>132288</v>
      </c>
    </row>
    <row r="1187" spans="1:38" ht="40.5">
      <c r="A1187" s="203">
        <v>11</v>
      </c>
      <c r="B1187" s="102" t="s">
        <v>8470</v>
      </c>
      <c r="C1187" s="102" t="s">
        <v>8233</v>
      </c>
      <c r="D1187" s="203">
        <v>2001</v>
      </c>
      <c r="E1187" s="1042" t="s">
        <v>1241</v>
      </c>
      <c r="F1187" s="203" t="s">
        <v>1242</v>
      </c>
      <c r="G1187" s="203">
        <v>3</v>
      </c>
      <c r="H1187" s="203">
        <v>1.59</v>
      </c>
      <c r="I1187" s="102">
        <v>1</v>
      </c>
      <c r="J1187" s="102">
        <v>132288</v>
      </c>
      <c r="K1187" s="102"/>
      <c r="L1187" s="102"/>
      <c r="M1187" s="222">
        <f t="shared" si="268"/>
        <v>132288</v>
      </c>
      <c r="N1187" s="203">
        <v>1.54</v>
      </c>
      <c r="O1187" s="102">
        <v>1</v>
      </c>
      <c r="P1187" s="203">
        <v>128128</v>
      </c>
      <c r="Q1187" s="203"/>
      <c r="R1187" s="203"/>
      <c r="S1187" s="222">
        <f t="shared" si="269"/>
        <v>128128</v>
      </c>
      <c r="T1187" s="222">
        <f t="shared" si="270"/>
        <v>0</v>
      </c>
      <c r="U1187" s="222">
        <f t="shared" si="270"/>
        <v>4160</v>
      </c>
      <c r="V1187" s="222">
        <f t="shared" si="270"/>
        <v>0</v>
      </c>
      <c r="W1187" s="222">
        <f t="shared" si="270"/>
        <v>0</v>
      </c>
      <c r="X1187" s="222">
        <f t="shared" si="271"/>
        <v>4160</v>
      </c>
      <c r="Y1187" s="203">
        <v>4</v>
      </c>
      <c r="Z1187" s="203">
        <v>1.63</v>
      </c>
      <c r="AA1187" s="102">
        <v>1</v>
      </c>
      <c r="AB1187" s="102">
        <v>135616</v>
      </c>
      <c r="AC1187" s="102"/>
      <c r="AD1187" s="102"/>
      <c r="AE1187" s="222">
        <f t="shared" si="272"/>
        <v>135616</v>
      </c>
      <c r="AF1187" s="203">
        <v>5</v>
      </c>
      <c r="AG1187" s="203">
        <v>1.63</v>
      </c>
      <c r="AH1187" s="102">
        <v>1</v>
      </c>
      <c r="AI1187" s="102">
        <v>135616</v>
      </c>
      <c r="AJ1187" s="102"/>
      <c r="AK1187" s="102"/>
      <c r="AL1187" s="222">
        <f t="shared" si="273"/>
        <v>135616</v>
      </c>
    </row>
    <row r="1188" spans="1:38" ht="40.5">
      <c r="A1188" s="203">
        <v>12</v>
      </c>
      <c r="B1188" s="104" t="s">
        <v>1615</v>
      </c>
      <c r="C1188" s="104" t="s">
        <v>8233</v>
      </c>
      <c r="D1188" s="203">
        <v>1978</v>
      </c>
      <c r="E1188" s="1042" t="s">
        <v>1241</v>
      </c>
      <c r="F1188" s="203" t="s">
        <v>1242</v>
      </c>
      <c r="G1188" s="203">
        <v>14</v>
      </c>
      <c r="H1188" s="203">
        <v>1.84</v>
      </c>
      <c r="I1188" s="102">
        <v>1</v>
      </c>
      <c r="J1188" s="102">
        <v>153088</v>
      </c>
      <c r="K1188" s="102"/>
      <c r="L1188" s="102">
        <v>7654.4000000000005</v>
      </c>
      <c r="M1188" s="222">
        <f t="shared" si="268"/>
        <v>160742.39999999999</v>
      </c>
      <c r="N1188" s="203">
        <v>1.84</v>
      </c>
      <c r="O1188" s="102">
        <v>1</v>
      </c>
      <c r="P1188" s="203">
        <v>153088</v>
      </c>
      <c r="Q1188" s="203"/>
      <c r="R1188" s="203">
        <v>7654.4000000000005</v>
      </c>
      <c r="S1188" s="222">
        <f t="shared" si="269"/>
        <v>160742.39999999999</v>
      </c>
      <c r="T1188" s="222">
        <f t="shared" si="270"/>
        <v>0</v>
      </c>
      <c r="U1188" s="222">
        <f t="shared" si="270"/>
        <v>0</v>
      </c>
      <c r="V1188" s="222">
        <f t="shared" si="270"/>
        <v>0</v>
      </c>
      <c r="W1188" s="222">
        <f t="shared" si="270"/>
        <v>0</v>
      </c>
      <c r="X1188" s="222">
        <f t="shared" si="271"/>
        <v>0</v>
      </c>
      <c r="Y1188" s="203">
        <v>15</v>
      </c>
      <c r="Z1188" s="203">
        <v>1.84</v>
      </c>
      <c r="AA1188" s="102">
        <v>1</v>
      </c>
      <c r="AB1188" s="102">
        <v>153088</v>
      </c>
      <c r="AC1188" s="102"/>
      <c r="AD1188" s="102">
        <v>7654.4000000000005</v>
      </c>
      <c r="AE1188" s="222">
        <f t="shared" si="272"/>
        <v>160742.39999999999</v>
      </c>
      <c r="AF1188" s="203">
        <v>16</v>
      </c>
      <c r="AG1188" s="203">
        <v>1.9</v>
      </c>
      <c r="AH1188" s="102">
        <v>1</v>
      </c>
      <c r="AI1188" s="102">
        <v>158080</v>
      </c>
      <c r="AJ1188" s="102"/>
      <c r="AK1188" s="102">
        <v>7904</v>
      </c>
      <c r="AL1188" s="222">
        <f t="shared" si="273"/>
        <v>165984</v>
      </c>
    </row>
    <row r="1189" spans="1:38" ht="40.5">
      <c r="A1189" s="203">
        <v>13</v>
      </c>
      <c r="B1189" s="102" t="s">
        <v>5470</v>
      </c>
      <c r="C1189" s="102" t="s">
        <v>8233</v>
      </c>
      <c r="D1189" s="203">
        <v>1999</v>
      </c>
      <c r="E1189" s="1042" t="s">
        <v>1241</v>
      </c>
      <c r="F1189" s="203" t="s">
        <v>1242</v>
      </c>
      <c r="G1189" s="203">
        <v>2</v>
      </c>
      <c r="H1189" s="203">
        <v>1.54</v>
      </c>
      <c r="I1189" s="102">
        <v>1</v>
      </c>
      <c r="J1189" s="102">
        <v>128128</v>
      </c>
      <c r="K1189" s="102"/>
      <c r="L1189" s="102"/>
      <c r="M1189" s="222">
        <f t="shared" si="268"/>
        <v>128128</v>
      </c>
      <c r="N1189" s="203">
        <v>1.49</v>
      </c>
      <c r="O1189" s="102">
        <v>1</v>
      </c>
      <c r="P1189" s="203">
        <v>123968</v>
      </c>
      <c r="Q1189" s="203"/>
      <c r="R1189" s="203"/>
      <c r="S1189" s="222">
        <f t="shared" si="269"/>
        <v>123968</v>
      </c>
      <c r="T1189" s="222">
        <f t="shared" si="270"/>
        <v>0</v>
      </c>
      <c r="U1189" s="222">
        <f t="shared" si="270"/>
        <v>4160</v>
      </c>
      <c r="V1189" s="222">
        <f t="shared" si="270"/>
        <v>0</v>
      </c>
      <c r="W1189" s="222">
        <f t="shared" si="270"/>
        <v>0</v>
      </c>
      <c r="X1189" s="222">
        <f t="shared" si="271"/>
        <v>4160</v>
      </c>
      <c r="Y1189" s="203">
        <v>3</v>
      </c>
      <c r="Z1189" s="203">
        <v>1.59</v>
      </c>
      <c r="AA1189" s="102">
        <v>1</v>
      </c>
      <c r="AB1189" s="102">
        <v>132288</v>
      </c>
      <c r="AC1189" s="102"/>
      <c r="AD1189" s="102"/>
      <c r="AE1189" s="222">
        <f t="shared" si="272"/>
        <v>132288</v>
      </c>
      <c r="AF1189" s="203">
        <v>4</v>
      </c>
      <c r="AG1189" s="203">
        <v>1.63</v>
      </c>
      <c r="AH1189" s="102">
        <v>1</v>
      </c>
      <c r="AI1189" s="102">
        <v>135616</v>
      </c>
      <c r="AJ1189" s="102"/>
      <c r="AK1189" s="102"/>
      <c r="AL1189" s="222">
        <f t="shared" si="273"/>
        <v>135616</v>
      </c>
    </row>
    <row r="1190" spans="1:38" ht="27">
      <c r="A1190" s="203">
        <v>14</v>
      </c>
      <c r="B1190" s="102" t="s">
        <v>1599</v>
      </c>
      <c r="C1190" s="102" t="s">
        <v>8233</v>
      </c>
      <c r="D1190" s="203">
        <v>1977</v>
      </c>
      <c r="E1190" s="1042" t="s">
        <v>1272</v>
      </c>
      <c r="F1190" s="203" t="s">
        <v>1087</v>
      </c>
      <c r="G1190" s="203">
        <v>16</v>
      </c>
      <c r="H1190" s="203">
        <v>2.21</v>
      </c>
      <c r="I1190" s="102">
        <v>1</v>
      </c>
      <c r="J1190" s="102">
        <v>183872</v>
      </c>
      <c r="K1190" s="102"/>
      <c r="L1190" s="102"/>
      <c r="M1190" s="222">
        <f t="shared" si="268"/>
        <v>183872</v>
      </c>
      <c r="N1190" s="203">
        <v>2.14</v>
      </c>
      <c r="O1190" s="102">
        <v>1</v>
      </c>
      <c r="P1190" s="203">
        <v>178048</v>
      </c>
      <c r="Q1190" s="203"/>
      <c r="R1190" s="203"/>
      <c r="S1190" s="222">
        <f t="shared" si="269"/>
        <v>178048</v>
      </c>
      <c r="T1190" s="222">
        <f t="shared" si="270"/>
        <v>0</v>
      </c>
      <c r="U1190" s="222">
        <f t="shared" si="270"/>
        <v>5824</v>
      </c>
      <c r="V1190" s="222">
        <f t="shared" si="270"/>
        <v>0</v>
      </c>
      <c r="W1190" s="222">
        <f t="shared" si="270"/>
        <v>0</v>
      </c>
      <c r="X1190" s="222">
        <f t="shared" si="271"/>
        <v>5824</v>
      </c>
      <c r="Y1190" s="203">
        <v>17</v>
      </c>
      <c r="Z1190" s="203">
        <v>2.21</v>
      </c>
      <c r="AA1190" s="102">
        <v>1</v>
      </c>
      <c r="AB1190" s="102">
        <v>183872</v>
      </c>
      <c r="AC1190" s="102"/>
      <c r="AD1190" s="102"/>
      <c r="AE1190" s="222">
        <f t="shared" si="272"/>
        <v>183872</v>
      </c>
      <c r="AF1190" s="203">
        <v>18</v>
      </c>
      <c r="AG1190" s="203">
        <v>2.21</v>
      </c>
      <c r="AH1190" s="102">
        <v>1</v>
      </c>
      <c r="AI1190" s="102">
        <v>183872</v>
      </c>
      <c r="AJ1190" s="102"/>
      <c r="AK1190" s="102"/>
      <c r="AL1190" s="222">
        <f t="shared" si="273"/>
        <v>183872</v>
      </c>
    </row>
    <row r="1191" spans="1:38" ht="27">
      <c r="A1191" s="203">
        <v>15</v>
      </c>
      <c r="B1191" s="104" t="s">
        <v>1600</v>
      </c>
      <c r="C1191" s="104" t="s">
        <v>8233</v>
      </c>
      <c r="D1191" s="203">
        <v>1995</v>
      </c>
      <c r="E1191" s="1042" t="s">
        <v>1272</v>
      </c>
      <c r="F1191" s="203" t="s">
        <v>1087</v>
      </c>
      <c r="G1191" s="203">
        <v>10</v>
      </c>
      <c r="H1191" s="203">
        <v>2.08</v>
      </c>
      <c r="I1191" s="102">
        <v>1</v>
      </c>
      <c r="J1191" s="102">
        <v>173056</v>
      </c>
      <c r="K1191" s="102"/>
      <c r="L1191" s="102"/>
      <c r="M1191" s="222">
        <f t="shared" si="268"/>
        <v>173056</v>
      </c>
      <c r="N1191" s="203">
        <v>2.02</v>
      </c>
      <c r="O1191" s="102">
        <v>1</v>
      </c>
      <c r="P1191" s="203">
        <v>168064</v>
      </c>
      <c r="Q1191" s="203"/>
      <c r="R1191" s="203"/>
      <c r="S1191" s="222">
        <f t="shared" si="269"/>
        <v>168064</v>
      </c>
      <c r="T1191" s="222">
        <f t="shared" si="270"/>
        <v>0</v>
      </c>
      <c r="U1191" s="222">
        <f t="shared" si="270"/>
        <v>4992</v>
      </c>
      <c r="V1191" s="222">
        <f t="shared" si="270"/>
        <v>0</v>
      </c>
      <c r="W1191" s="222">
        <f t="shared" si="270"/>
        <v>0</v>
      </c>
      <c r="X1191" s="222">
        <f t="shared" si="271"/>
        <v>4992</v>
      </c>
      <c r="Y1191" s="203">
        <v>11</v>
      </c>
      <c r="Z1191" s="203">
        <v>2.08</v>
      </c>
      <c r="AA1191" s="102">
        <v>1</v>
      </c>
      <c r="AB1191" s="102">
        <v>173056</v>
      </c>
      <c r="AC1191" s="102"/>
      <c r="AD1191" s="102"/>
      <c r="AE1191" s="222">
        <f t="shared" si="272"/>
        <v>173056</v>
      </c>
      <c r="AF1191" s="203">
        <v>12</v>
      </c>
      <c r="AG1191" s="203">
        <v>2.08</v>
      </c>
      <c r="AH1191" s="102">
        <v>1</v>
      </c>
      <c r="AI1191" s="102">
        <v>173056</v>
      </c>
      <c r="AJ1191" s="102"/>
      <c r="AK1191" s="102"/>
      <c r="AL1191" s="222">
        <f t="shared" si="273"/>
        <v>173056</v>
      </c>
    </row>
    <row r="1192" spans="1:38" ht="27">
      <c r="A1192" s="203">
        <v>16</v>
      </c>
      <c r="B1192" s="102" t="s">
        <v>8471</v>
      </c>
      <c r="C1192" s="102" t="s">
        <v>8233</v>
      </c>
      <c r="D1192" s="203">
        <v>1995</v>
      </c>
      <c r="E1192" s="1042" t="s">
        <v>1272</v>
      </c>
      <c r="F1192" s="203" t="s">
        <v>1087</v>
      </c>
      <c r="G1192" s="203">
        <v>3</v>
      </c>
      <c r="H1192" s="203">
        <v>1.84</v>
      </c>
      <c r="I1192" s="102">
        <v>1</v>
      </c>
      <c r="J1192" s="102">
        <v>153088</v>
      </c>
      <c r="K1192" s="102"/>
      <c r="L1192" s="102"/>
      <c r="M1192" s="222">
        <f t="shared" si="268"/>
        <v>153088</v>
      </c>
      <c r="N1192" s="203">
        <v>1.79</v>
      </c>
      <c r="O1192" s="102">
        <v>1</v>
      </c>
      <c r="P1192" s="203">
        <v>148928</v>
      </c>
      <c r="Q1192" s="203"/>
      <c r="R1192" s="203"/>
      <c r="S1192" s="222">
        <f t="shared" si="269"/>
        <v>148928</v>
      </c>
      <c r="T1192" s="222">
        <f t="shared" si="270"/>
        <v>0</v>
      </c>
      <c r="U1192" s="222">
        <f t="shared" si="270"/>
        <v>4160</v>
      </c>
      <c r="V1192" s="222">
        <f t="shared" si="270"/>
        <v>0</v>
      </c>
      <c r="W1192" s="222">
        <f t="shared" si="270"/>
        <v>0</v>
      </c>
      <c r="X1192" s="222">
        <f t="shared" si="271"/>
        <v>4160</v>
      </c>
      <c r="Y1192" s="203">
        <v>4</v>
      </c>
      <c r="Z1192" s="203">
        <v>1.9</v>
      </c>
      <c r="AA1192" s="102">
        <v>1</v>
      </c>
      <c r="AB1192" s="102">
        <v>158080</v>
      </c>
      <c r="AC1192" s="102"/>
      <c r="AD1192" s="102"/>
      <c r="AE1192" s="222">
        <f t="shared" si="272"/>
        <v>158080</v>
      </c>
      <c r="AF1192" s="203">
        <v>5</v>
      </c>
      <c r="AG1192" s="203">
        <v>1.9</v>
      </c>
      <c r="AH1192" s="102">
        <v>1</v>
      </c>
      <c r="AI1192" s="102">
        <v>158080</v>
      </c>
      <c r="AJ1192" s="102"/>
      <c r="AK1192" s="102"/>
      <c r="AL1192" s="222">
        <f t="shared" si="273"/>
        <v>158080</v>
      </c>
    </row>
    <row r="1193" spans="1:38" ht="27">
      <c r="A1193" s="203">
        <v>17</v>
      </c>
      <c r="B1193" s="102" t="s">
        <v>8472</v>
      </c>
      <c r="C1193" s="102" t="s">
        <v>8233</v>
      </c>
      <c r="D1193" s="203">
        <v>1997</v>
      </c>
      <c r="E1193" s="1042" t="s">
        <v>1272</v>
      </c>
      <c r="F1193" s="203" t="s">
        <v>1087</v>
      </c>
      <c r="G1193" s="203">
        <v>2</v>
      </c>
      <c r="H1193" s="203">
        <v>1.79</v>
      </c>
      <c r="I1193" s="102">
        <v>1</v>
      </c>
      <c r="J1193" s="102">
        <v>148928</v>
      </c>
      <c r="K1193" s="102"/>
      <c r="L1193" s="102"/>
      <c r="M1193" s="222">
        <f t="shared" si="268"/>
        <v>148928</v>
      </c>
      <c r="N1193" s="203">
        <v>1.73</v>
      </c>
      <c r="O1193" s="102">
        <v>1</v>
      </c>
      <c r="P1193" s="203">
        <v>143936</v>
      </c>
      <c r="Q1193" s="203"/>
      <c r="R1193" s="203"/>
      <c r="S1193" s="222">
        <f t="shared" si="269"/>
        <v>143936</v>
      </c>
      <c r="T1193" s="222">
        <f t="shared" si="270"/>
        <v>0</v>
      </c>
      <c r="U1193" s="222">
        <f t="shared" si="270"/>
        <v>4992</v>
      </c>
      <c r="V1193" s="222">
        <f t="shared" si="270"/>
        <v>0</v>
      </c>
      <c r="W1193" s="222">
        <f t="shared" si="270"/>
        <v>0</v>
      </c>
      <c r="X1193" s="222">
        <f t="shared" si="271"/>
        <v>4992</v>
      </c>
      <c r="Y1193" s="203">
        <v>3</v>
      </c>
      <c r="Z1193" s="203">
        <v>1.84</v>
      </c>
      <c r="AA1193" s="102">
        <v>1</v>
      </c>
      <c r="AB1193" s="102">
        <v>153088</v>
      </c>
      <c r="AC1193" s="102"/>
      <c r="AD1193" s="102"/>
      <c r="AE1193" s="222">
        <f t="shared" si="272"/>
        <v>153088</v>
      </c>
      <c r="AF1193" s="203">
        <v>4</v>
      </c>
      <c r="AG1193" s="203">
        <v>1.9</v>
      </c>
      <c r="AH1193" s="102">
        <v>1</v>
      </c>
      <c r="AI1193" s="102">
        <v>158080</v>
      </c>
      <c r="AJ1193" s="102"/>
      <c r="AK1193" s="102"/>
      <c r="AL1193" s="222">
        <f t="shared" si="273"/>
        <v>158080</v>
      </c>
    </row>
    <row r="1194" spans="1:38" ht="27">
      <c r="A1194" s="203">
        <v>18</v>
      </c>
      <c r="B1194" s="104" t="s">
        <v>8473</v>
      </c>
      <c r="C1194" s="104" t="s">
        <v>8233</v>
      </c>
      <c r="D1194" s="203">
        <v>1996</v>
      </c>
      <c r="E1194" s="1042" t="s">
        <v>1272</v>
      </c>
      <c r="F1194" s="203" t="s">
        <v>1087</v>
      </c>
      <c r="G1194" s="203">
        <v>4</v>
      </c>
      <c r="H1194" s="203">
        <v>1.9</v>
      </c>
      <c r="I1194" s="102">
        <v>1</v>
      </c>
      <c r="J1194" s="102">
        <v>158080</v>
      </c>
      <c r="K1194" s="102"/>
      <c r="L1194" s="102"/>
      <c r="M1194" s="222">
        <f t="shared" si="268"/>
        <v>158080</v>
      </c>
      <c r="N1194" s="203">
        <v>1.84</v>
      </c>
      <c r="O1194" s="102">
        <v>1</v>
      </c>
      <c r="P1194" s="203">
        <v>153088</v>
      </c>
      <c r="Q1194" s="203"/>
      <c r="R1194" s="203"/>
      <c r="S1194" s="222">
        <f t="shared" si="269"/>
        <v>153088</v>
      </c>
      <c r="T1194" s="222">
        <f t="shared" si="270"/>
        <v>0</v>
      </c>
      <c r="U1194" s="222">
        <f t="shared" si="270"/>
        <v>4992</v>
      </c>
      <c r="V1194" s="222">
        <f t="shared" si="270"/>
        <v>0</v>
      </c>
      <c r="W1194" s="222">
        <f t="shared" si="270"/>
        <v>0</v>
      </c>
      <c r="X1194" s="222">
        <f t="shared" si="271"/>
        <v>4992</v>
      </c>
      <c r="Y1194" s="203">
        <v>5</v>
      </c>
      <c r="Z1194" s="203">
        <v>1.9</v>
      </c>
      <c r="AA1194" s="102">
        <v>1</v>
      </c>
      <c r="AB1194" s="102">
        <v>158080</v>
      </c>
      <c r="AC1194" s="102"/>
      <c r="AD1194" s="102"/>
      <c r="AE1194" s="222">
        <f t="shared" si="272"/>
        <v>158080</v>
      </c>
      <c r="AF1194" s="203">
        <v>6</v>
      </c>
      <c r="AG1194" s="203">
        <v>1.96</v>
      </c>
      <c r="AH1194" s="102">
        <v>1</v>
      </c>
      <c r="AI1194" s="102">
        <v>163072</v>
      </c>
      <c r="AJ1194" s="102"/>
      <c r="AK1194" s="102"/>
      <c r="AL1194" s="222">
        <f t="shared" si="273"/>
        <v>163072</v>
      </c>
    </row>
    <row r="1195" spans="1:38" ht="27">
      <c r="A1195" s="203">
        <v>19</v>
      </c>
      <c r="B1195" s="102" t="s">
        <v>8474</v>
      </c>
      <c r="C1195" s="102" t="s">
        <v>8233</v>
      </c>
      <c r="D1195" s="203">
        <v>1991</v>
      </c>
      <c r="E1195" s="1042" t="s">
        <v>1272</v>
      </c>
      <c r="F1195" s="203" t="s">
        <v>1087</v>
      </c>
      <c r="G1195" s="203">
        <v>2</v>
      </c>
      <c r="H1195" s="203">
        <v>1.79</v>
      </c>
      <c r="I1195" s="102">
        <v>1</v>
      </c>
      <c r="J1195" s="102">
        <v>148928</v>
      </c>
      <c r="K1195" s="102"/>
      <c r="L1195" s="102"/>
      <c r="M1195" s="222">
        <f t="shared" si="268"/>
        <v>148928</v>
      </c>
      <c r="N1195" s="203">
        <v>1.73</v>
      </c>
      <c r="O1195" s="102">
        <v>1</v>
      </c>
      <c r="P1195" s="203">
        <v>143936</v>
      </c>
      <c r="Q1195" s="203"/>
      <c r="R1195" s="203"/>
      <c r="S1195" s="222">
        <f t="shared" si="269"/>
        <v>143936</v>
      </c>
      <c r="T1195" s="222">
        <f t="shared" si="270"/>
        <v>0</v>
      </c>
      <c r="U1195" s="222">
        <f t="shared" si="270"/>
        <v>4992</v>
      </c>
      <c r="V1195" s="222">
        <f t="shared" si="270"/>
        <v>0</v>
      </c>
      <c r="W1195" s="222">
        <f t="shared" si="270"/>
        <v>0</v>
      </c>
      <c r="X1195" s="222">
        <f t="shared" si="271"/>
        <v>4992</v>
      </c>
      <c r="Y1195" s="203">
        <v>3</v>
      </c>
      <c r="Z1195" s="203">
        <v>1.84</v>
      </c>
      <c r="AA1195" s="102">
        <v>1</v>
      </c>
      <c r="AB1195" s="102">
        <v>153088</v>
      </c>
      <c r="AC1195" s="102"/>
      <c r="AD1195" s="102"/>
      <c r="AE1195" s="222">
        <f t="shared" si="272"/>
        <v>153088</v>
      </c>
      <c r="AF1195" s="203">
        <v>4</v>
      </c>
      <c r="AG1195" s="203">
        <v>1.9</v>
      </c>
      <c r="AH1195" s="102">
        <v>1</v>
      </c>
      <c r="AI1195" s="102">
        <v>158080</v>
      </c>
      <c r="AJ1195" s="102"/>
      <c r="AK1195" s="102"/>
      <c r="AL1195" s="222">
        <f t="shared" si="273"/>
        <v>158080</v>
      </c>
    </row>
    <row r="1196" spans="1:38" ht="27">
      <c r="A1196" s="203">
        <v>20</v>
      </c>
      <c r="B1196" s="102" t="s">
        <v>5472</v>
      </c>
      <c r="C1196" s="102" t="s">
        <v>8233</v>
      </c>
      <c r="D1196" s="203">
        <v>1990</v>
      </c>
      <c r="E1196" s="1042" t="s">
        <v>1272</v>
      </c>
      <c r="F1196" s="203" t="s">
        <v>1087</v>
      </c>
      <c r="G1196" s="203">
        <v>2</v>
      </c>
      <c r="H1196" s="203">
        <v>1.79</v>
      </c>
      <c r="I1196" s="102">
        <v>1</v>
      </c>
      <c r="J1196" s="102">
        <v>148928</v>
      </c>
      <c r="K1196" s="102"/>
      <c r="L1196" s="102"/>
      <c r="M1196" s="222">
        <f t="shared" si="268"/>
        <v>148928</v>
      </c>
      <c r="N1196" s="203">
        <v>1.73</v>
      </c>
      <c r="O1196" s="102">
        <v>1</v>
      </c>
      <c r="P1196" s="203">
        <v>143936</v>
      </c>
      <c r="Q1196" s="203"/>
      <c r="R1196" s="203"/>
      <c r="S1196" s="222">
        <f t="shared" si="269"/>
        <v>143936</v>
      </c>
      <c r="T1196" s="222">
        <f t="shared" si="270"/>
        <v>0</v>
      </c>
      <c r="U1196" s="222">
        <f t="shared" si="270"/>
        <v>4992</v>
      </c>
      <c r="V1196" s="222">
        <f t="shared" si="270"/>
        <v>0</v>
      </c>
      <c r="W1196" s="222">
        <f t="shared" si="270"/>
        <v>0</v>
      </c>
      <c r="X1196" s="222">
        <f t="shared" si="271"/>
        <v>4992</v>
      </c>
      <c r="Y1196" s="203">
        <v>3</v>
      </c>
      <c r="Z1196" s="203">
        <v>1.84</v>
      </c>
      <c r="AA1196" s="102">
        <v>1</v>
      </c>
      <c r="AB1196" s="102">
        <v>153088</v>
      </c>
      <c r="AC1196" s="102"/>
      <c r="AD1196" s="102"/>
      <c r="AE1196" s="222">
        <f t="shared" si="272"/>
        <v>153088</v>
      </c>
      <c r="AF1196" s="203">
        <v>4</v>
      </c>
      <c r="AG1196" s="203">
        <v>1.9</v>
      </c>
      <c r="AH1196" s="102">
        <v>1</v>
      </c>
      <c r="AI1196" s="102">
        <v>158080</v>
      </c>
      <c r="AJ1196" s="102"/>
      <c r="AK1196" s="102"/>
      <c r="AL1196" s="222">
        <f t="shared" si="273"/>
        <v>158080</v>
      </c>
    </row>
    <row r="1197" spans="1:38" ht="27">
      <c r="A1197" s="203">
        <v>21</v>
      </c>
      <c r="B1197" s="104" t="s">
        <v>5473</v>
      </c>
      <c r="C1197" s="104" t="s">
        <v>8233</v>
      </c>
      <c r="D1197" s="203">
        <v>1993</v>
      </c>
      <c r="E1197" s="1042" t="s">
        <v>1272</v>
      </c>
      <c r="F1197" s="203" t="s">
        <v>1087</v>
      </c>
      <c r="G1197" s="203">
        <v>3</v>
      </c>
      <c r="H1197" s="203">
        <v>1.84</v>
      </c>
      <c r="I1197" s="102">
        <v>1</v>
      </c>
      <c r="J1197" s="102">
        <v>153088</v>
      </c>
      <c r="K1197" s="102"/>
      <c r="L1197" s="102"/>
      <c r="M1197" s="222">
        <f t="shared" si="268"/>
        <v>153088</v>
      </c>
      <c r="N1197" s="203">
        <v>1.79</v>
      </c>
      <c r="O1197" s="102">
        <v>1</v>
      </c>
      <c r="P1197" s="203">
        <v>148928</v>
      </c>
      <c r="Q1197" s="203"/>
      <c r="R1197" s="203"/>
      <c r="S1197" s="222">
        <f t="shared" si="269"/>
        <v>148928</v>
      </c>
      <c r="T1197" s="222">
        <f t="shared" si="270"/>
        <v>0</v>
      </c>
      <c r="U1197" s="222">
        <f t="shared" si="270"/>
        <v>4160</v>
      </c>
      <c r="V1197" s="222">
        <f t="shared" si="270"/>
        <v>0</v>
      </c>
      <c r="W1197" s="222">
        <f t="shared" si="270"/>
        <v>0</v>
      </c>
      <c r="X1197" s="222">
        <f t="shared" si="271"/>
        <v>4160</v>
      </c>
      <c r="Y1197" s="203">
        <v>4</v>
      </c>
      <c r="Z1197" s="203">
        <v>1.9</v>
      </c>
      <c r="AA1197" s="102">
        <v>1</v>
      </c>
      <c r="AB1197" s="102">
        <v>158080</v>
      </c>
      <c r="AC1197" s="102"/>
      <c r="AD1197" s="102"/>
      <c r="AE1197" s="222">
        <f t="shared" si="272"/>
        <v>158080</v>
      </c>
      <c r="AF1197" s="203">
        <v>5</v>
      </c>
      <c r="AG1197" s="203">
        <v>1.9</v>
      </c>
      <c r="AH1197" s="102">
        <v>1</v>
      </c>
      <c r="AI1197" s="102">
        <v>158080</v>
      </c>
      <c r="AJ1197" s="102"/>
      <c r="AK1197" s="102"/>
      <c r="AL1197" s="222">
        <f t="shared" si="273"/>
        <v>158080</v>
      </c>
    </row>
    <row r="1198" spans="1:38" ht="27">
      <c r="A1198" s="203">
        <v>22</v>
      </c>
      <c r="B1198" s="102" t="s">
        <v>1384</v>
      </c>
      <c r="C1198" s="102" t="s">
        <v>8233</v>
      </c>
      <c r="D1198" s="203">
        <v>2001</v>
      </c>
      <c r="E1198" s="1042" t="s">
        <v>1272</v>
      </c>
      <c r="F1198" s="203" t="s">
        <v>1087</v>
      </c>
      <c r="G1198" s="203">
        <v>2</v>
      </c>
      <c r="H1198" s="203">
        <v>1.79</v>
      </c>
      <c r="I1198" s="102">
        <v>1</v>
      </c>
      <c r="J1198" s="102">
        <v>148928</v>
      </c>
      <c r="K1198" s="102"/>
      <c r="L1198" s="102"/>
      <c r="M1198" s="222">
        <f t="shared" si="268"/>
        <v>148928</v>
      </c>
      <c r="N1198" s="203">
        <v>1.73</v>
      </c>
      <c r="O1198" s="102">
        <v>1</v>
      </c>
      <c r="P1198" s="203">
        <v>143936</v>
      </c>
      <c r="Q1198" s="203"/>
      <c r="R1198" s="203"/>
      <c r="S1198" s="222">
        <f t="shared" si="269"/>
        <v>143936</v>
      </c>
      <c r="T1198" s="222">
        <f t="shared" si="270"/>
        <v>0</v>
      </c>
      <c r="U1198" s="222">
        <f t="shared" si="270"/>
        <v>4992</v>
      </c>
      <c r="V1198" s="222">
        <f t="shared" si="270"/>
        <v>0</v>
      </c>
      <c r="W1198" s="222">
        <f t="shared" si="270"/>
        <v>0</v>
      </c>
      <c r="X1198" s="222">
        <f t="shared" si="271"/>
        <v>4992</v>
      </c>
      <c r="Y1198" s="203">
        <v>3</v>
      </c>
      <c r="Z1198" s="203">
        <v>1.84</v>
      </c>
      <c r="AA1198" s="102">
        <v>1</v>
      </c>
      <c r="AB1198" s="102">
        <v>153088</v>
      </c>
      <c r="AC1198" s="102"/>
      <c r="AD1198" s="102"/>
      <c r="AE1198" s="222">
        <f t="shared" si="272"/>
        <v>153088</v>
      </c>
      <c r="AF1198" s="203">
        <v>4</v>
      </c>
      <c r="AG1198" s="203">
        <v>1.9</v>
      </c>
      <c r="AH1198" s="102">
        <v>1</v>
      </c>
      <c r="AI1198" s="102">
        <v>158080</v>
      </c>
      <c r="AJ1198" s="102"/>
      <c r="AK1198" s="102"/>
      <c r="AL1198" s="222">
        <f t="shared" si="273"/>
        <v>158080</v>
      </c>
    </row>
    <row r="1199" spans="1:38" ht="27">
      <c r="A1199" s="203">
        <v>23</v>
      </c>
      <c r="B1199" s="102" t="s">
        <v>8475</v>
      </c>
      <c r="C1199" s="102" t="s">
        <v>8233</v>
      </c>
      <c r="D1199" s="203">
        <v>2001</v>
      </c>
      <c r="E1199" s="1042" t="s">
        <v>1272</v>
      </c>
      <c r="F1199" s="203" t="s">
        <v>1087</v>
      </c>
      <c r="G1199" s="203">
        <v>2</v>
      </c>
      <c r="H1199" s="203">
        <v>1.79</v>
      </c>
      <c r="I1199" s="102">
        <v>1</v>
      </c>
      <c r="J1199" s="102">
        <v>148928</v>
      </c>
      <c r="K1199" s="102"/>
      <c r="L1199" s="102"/>
      <c r="M1199" s="222">
        <f t="shared" si="268"/>
        <v>148928</v>
      </c>
      <c r="N1199" s="203">
        <v>1.73</v>
      </c>
      <c r="O1199" s="102">
        <v>1</v>
      </c>
      <c r="P1199" s="203">
        <v>143936</v>
      </c>
      <c r="Q1199" s="203"/>
      <c r="R1199" s="203"/>
      <c r="S1199" s="222">
        <f t="shared" si="269"/>
        <v>143936</v>
      </c>
      <c r="T1199" s="222">
        <f t="shared" si="270"/>
        <v>0</v>
      </c>
      <c r="U1199" s="222">
        <f t="shared" si="270"/>
        <v>4992</v>
      </c>
      <c r="V1199" s="222">
        <f t="shared" si="270"/>
        <v>0</v>
      </c>
      <c r="W1199" s="222">
        <f t="shared" si="270"/>
        <v>0</v>
      </c>
      <c r="X1199" s="222">
        <f t="shared" si="271"/>
        <v>4992</v>
      </c>
      <c r="Y1199" s="203">
        <v>3</v>
      </c>
      <c r="Z1199" s="203">
        <v>1.84</v>
      </c>
      <c r="AA1199" s="102">
        <v>1</v>
      </c>
      <c r="AB1199" s="102">
        <v>153088</v>
      </c>
      <c r="AC1199" s="102"/>
      <c r="AD1199" s="102"/>
      <c r="AE1199" s="222">
        <f t="shared" si="272"/>
        <v>153088</v>
      </c>
      <c r="AF1199" s="203">
        <v>4</v>
      </c>
      <c r="AG1199" s="203">
        <v>1.9</v>
      </c>
      <c r="AH1199" s="102">
        <v>1</v>
      </c>
      <c r="AI1199" s="102">
        <v>158080</v>
      </c>
      <c r="AJ1199" s="102"/>
      <c r="AK1199" s="102"/>
      <c r="AL1199" s="222">
        <f t="shared" si="273"/>
        <v>158080</v>
      </c>
    </row>
    <row r="1200" spans="1:38" ht="27">
      <c r="A1200" s="203">
        <v>24</v>
      </c>
      <c r="B1200" s="104" t="s">
        <v>5474</v>
      </c>
      <c r="C1200" s="104" t="s">
        <v>8233</v>
      </c>
      <c r="D1200" s="203">
        <v>1987</v>
      </c>
      <c r="E1200" s="1042" t="s">
        <v>1272</v>
      </c>
      <c r="F1200" s="203" t="s">
        <v>1087</v>
      </c>
      <c r="G1200" s="203">
        <v>2</v>
      </c>
      <c r="H1200" s="203">
        <v>1.79</v>
      </c>
      <c r="I1200" s="102">
        <v>1</v>
      </c>
      <c r="J1200" s="102">
        <v>148928</v>
      </c>
      <c r="K1200" s="102"/>
      <c r="L1200" s="102"/>
      <c r="M1200" s="222">
        <f t="shared" si="268"/>
        <v>148928</v>
      </c>
      <c r="N1200" s="203">
        <v>1.73</v>
      </c>
      <c r="O1200" s="102">
        <v>1</v>
      </c>
      <c r="P1200" s="203">
        <v>143936</v>
      </c>
      <c r="Q1200" s="203"/>
      <c r="R1200" s="203"/>
      <c r="S1200" s="222">
        <f t="shared" si="269"/>
        <v>143936</v>
      </c>
      <c r="T1200" s="222">
        <f t="shared" si="270"/>
        <v>0</v>
      </c>
      <c r="U1200" s="222">
        <f t="shared" si="270"/>
        <v>4992</v>
      </c>
      <c r="V1200" s="222">
        <f t="shared" si="270"/>
        <v>0</v>
      </c>
      <c r="W1200" s="222">
        <f t="shared" si="270"/>
        <v>0</v>
      </c>
      <c r="X1200" s="222">
        <f t="shared" si="271"/>
        <v>4992</v>
      </c>
      <c r="Y1200" s="203">
        <v>3</v>
      </c>
      <c r="Z1200" s="203">
        <v>1.84</v>
      </c>
      <c r="AA1200" s="102">
        <v>1</v>
      </c>
      <c r="AB1200" s="102">
        <v>153088</v>
      </c>
      <c r="AC1200" s="102"/>
      <c r="AD1200" s="102"/>
      <c r="AE1200" s="222">
        <f t="shared" si="272"/>
        <v>153088</v>
      </c>
      <c r="AF1200" s="203">
        <v>4</v>
      </c>
      <c r="AG1200" s="203">
        <v>1.9</v>
      </c>
      <c r="AH1200" s="102">
        <v>1</v>
      </c>
      <c r="AI1200" s="102">
        <v>158080</v>
      </c>
      <c r="AJ1200" s="102"/>
      <c r="AK1200" s="102"/>
      <c r="AL1200" s="222">
        <f t="shared" si="273"/>
        <v>158080</v>
      </c>
    </row>
    <row r="1201" spans="1:38" ht="27">
      <c r="A1201" s="203">
        <v>25</v>
      </c>
      <c r="B1201" s="102" t="s">
        <v>8476</v>
      </c>
      <c r="C1201" s="102" t="s">
        <v>8233</v>
      </c>
      <c r="D1201" s="203">
        <v>2001</v>
      </c>
      <c r="E1201" s="1042" t="s">
        <v>1272</v>
      </c>
      <c r="F1201" s="203" t="s">
        <v>1087</v>
      </c>
      <c r="G1201" s="203">
        <v>2</v>
      </c>
      <c r="H1201" s="203">
        <v>1.79</v>
      </c>
      <c r="I1201" s="102">
        <v>1</v>
      </c>
      <c r="J1201" s="102">
        <v>148928</v>
      </c>
      <c r="K1201" s="102"/>
      <c r="L1201" s="102"/>
      <c r="M1201" s="222">
        <f t="shared" si="268"/>
        <v>148928</v>
      </c>
      <c r="N1201" s="203">
        <v>1.73</v>
      </c>
      <c r="O1201" s="102">
        <v>1</v>
      </c>
      <c r="P1201" s="203">
        <v>143936</v>
      </c>
      <c r="Q1201" s="203"/>
      <c r="R1201" s="203"/>
      <c r="S1201" s="222">
        <f t="shared" si="269"/>
        <v>143936</v>
      </c>
      <c r="T1201" s="222">
        <f t="shared" si="270"/>
        <v>0</v>
      </c>
      <c r="U1201" s="222">
        <f t="shared" si="270"/>
        <v>4992</v>
      </c>
      <c r="V1201" s="222">
        <f t="shared" si="270"/>
        <v>0</v>
      </c>
      <c r="W1201" s="222">
        <f t="shared" si="270"/>
        <v>0</v>
      </c>
      <c r="X1201" s="222">
        <f t="shared" si="271"/>
        <v>4992</v>
      </c>
      <c r="Y1201" s="203">
        <v>3</v>
      </c>
      <c r="Z1201" s="203">
        <v>1.84</v>
      </c>
      <c r="AA1201" s="102">
        <v>1</v>
      </c>
      <c r="AB1201" s="102">
        <v>153088</v>
      </c>
      <c r="AC1201" s="102"/>
      <c r="AD1201" s="102"/>
      <c r="AE1201" s="222">
        <f t="shared" si="272"/>
        <v>153088</v>
      </c>
      <c r="AF1201" s="203">
        <v>4</v>
      </c>
      <c r="AG1201" s="203">
        <v>1.9</v>
      </c>
      <c r="AH1201" s="102">
        <v>1</v>
      </c>
      <c r="AI1201" s="102">
        <v>158080</v>
      </c>
      <c r="AJ1201" s="102"/>
      <c r="AK1201" s="102"/>
      <c r="AL1201" s="222">
        <f t="shared" si="273"/>
        <v>158080</v>
      </c>
    </row>
    <row r="1202" spans="1:38" ht="27">
      <c r="A1202" s="203">
        <v>26</v>
      </c>
      <c r="B1202" s="102" t="s">
        <v>1610</v>
      </c>
      <c r="C1202" s="102" t="s">
        <v>8233</v>
      </c>
      <c r="D1202" s="203">
        <v>1989</v>
      </c>
      <c r="E1202" s="1042" t="s">
        <v>1272</v>
      </c>
      <c r="F1202" s="203" t="s">
        <v>1087</v>
      </c>
      <c r="G1202" s="203">
        <v>10</v>
      </c>
      <c r="H1202" s="203">
        <v>2.08</v>
      </c>
      <c r="I1202" s="102">
        <v>1</v>
      </c>
      <c r="J1202" s="102">
        <v>173056</v>
      </c>
      <c r="K1202" s="102"/>
      <c r="L1202" s="102"/>
      <c r="M1202" s="222">
        <f t="shared" si="268"/>
        <v>173056</v>
      </c>
      <c r="N1202" s="203">
        <v>2.02</v>
      </c>
      <c r="O1202" s="102">
        <v>1</v>
      </c>
      <c r="P1202" s="203">
        <v>168064</v>
      </c>
      <c r="Q1202" s="203"/>
      <c r="R1202" s="203"/>
      <c r="S1202" s="222">
        <f t="shared" si="269"/>
        <v>168064</v>
      </c>
      <c r="T1202" s="222">
        <f t="shared" si="270"/>
        <v>0</v>
      </c>
      <c r="U1202" s="222">
        <f t="shared" si="270"/>
        <v>4992</v>
      </c>
      <c r="V1202" s="222">
        <f t="shared" si="270"/>
        <v>0</v>
      </c>
      <c r="W1202" s="222">
        <f t="shared" si="270"/>
        <v>0</v>
      </c>
      <c r="X1202" s="222">
        <f t="shared" si="271"/>
        <v>4992</v>
      </c>
      <c r="Y1202" s="203">
        <v>11</v>
      </c>
      <c r="Z1202" s="203">
        <v>2.08</v>
      </c>
      <c r="AA1202" s="102">
        <v>1</v>
      </c>
      <c r="AB1202" s="102">
        <v>173056</v>
      </c>
      <c r="AC1202" s="102"/>
      <c r="AD1202" s="102"/>
      <c r="AE1202" s="222">
        <f t="shared" si="272"/>
        <v>173056</v>
      </c>
      <c r="AF1202" s="203">
        <v>12</v>
      </c>
      <c r="AG1202" s="203">
        <v>2.08</v>
      </c>
      <c r="AH1202" s="102">
        <v>1</v>
      </c>
      <c r="AI1202" s="102">
        <v>173056</v>
      </c>
      <c r="AJ1202" s="102"/>
      <c r="AK1202" s="102"/>
      <c r="AL1202" s="222">
        <f t="shared" si="273"/>
        <v>173056</v>
      </c>
    </row>
    <row r="1203" spans="1:38" ht="27">
      <c r="A1203" s="203">
        <v>27</v>
      </c>
      <c r="B1203" s="104" t="s">
        <v>827</v>
      </c>
      <c r="C1203" s="104"/>
      <c r="D1203" s="203"/>
      <c r="E1203" s="1042" t="s">
        <v>1272</v>
      </c>
      <c r="F1203" s="203" t="s">
        <v>1087</v>
      </c>
      <c r="G1203" s="203">
        <v>7</v>
      </c>
      <c r="H1203" s="203">
        <v>1.96</v>
      </c>
      <c r="I1203" s="102">
        <v>1</v>
      </c>
      <c r="J1203" s="102">
        <v>163072</v>
      </c>
      <c r="K1203" s="102"/>
      <c r="L1203" s="102"/>
      <c r="M1203" s="222">
        <f t="shared" si="268"/>
        <v>163072</v>
      </c>
      <c r="N1203" s="203">
        <v>1.96</v>
      </c>
      <c r="O1203" s="102">
        <v>1</v>
      </c>
      <c r="P1203" s="203">
        <v>163072</v>
      </c>
      <c r="Q1203" s="203"/>
      <c r="R1203" s="203"/>
      <c r="S1203" s="222">
        <f t="shared" si="269"/>
        <v>163072</v>
      </c>
      <c r="T1203" s="222">
        <f t="shared" si="270"/>
        <v>0</v>
      </c>
      <c r="U1203" s="222">
        <f t="shared" si="270"/>
        <v>0</v>
      </c>
      <c r="V1203" s="222">
        <f t="shared" si="270"/>
        <v>0</v>
      </c>
      <c r="W1203" s="222">
        <f t="shared" si="270"/>
        <v>0</v>
      </c>
      <c r="X1203" s="222">
        <f t="shared" si="271"/>
        <v>0</v>
      </c>
      <c r="Y1203" s="203">
        <v>8</v>
      </c>
      <c r="Z1203" s="203">
        <v>2.02</v>
      </c>
      <c r="AA1203" s="102">
        <v>1</v>
      </c>
      <c r="AB1203" s="102">
        <v>168064</v>
      </c>
      <c r="AC1203" s="102"/>
      <c r="AD1203" s="102"/>
      <c r="AE1203" s="222">
        <f t="shared" si="272"/>
        <v>168064</v>
      </c>
      <c r="AF1203" s="203">
        <v>9</v>
      </c>
      <c r="AG1203" s="203">
        <v>2.02</v>
      </c>
      <c r="AH1203" s="102">
        <v>1</v>
      </c>
      <c r="AI1203" s="102">
        <v>168064</v>
      </c>
      <c r="AJ1203" s="102"/>
      <c r="AK1203" s="102"/>
      <c r="AL1203" s="222">
        <f t="shared" si="273"/>
        <v>168064</v>
      </c>
    </row>
    <row r="1204" spans="1:38" ht="27">
      <c r="A1204" s="203">
        <v>28</v>
      </c>
      <c r="B1204" s="102" t="s">
        <v>827</v>
      </c>
      <c r="C1204" s="102"/>
      <c r="D1204" s="203"/>
      <c r="E1204" s="1042" t="s">
        <v>1272</v>
      </c>
      <c r="F1204" s="203" t="s">
        <v>1087</v>
      </c>
      <c r="G1204" s="203">
        <v>7</v>
      </c>
      <c r="H1204" s="203">
        <v>1.96</v>
      </c>
      <c r="I1204" s="102">
        <v>1</v>
      </c>
      <c r="J1204" s="102">
        <v>163072</v>
      </c>
      <c r="K1204" s="102"/>
      <c r="L1204" s="102"/>
      <c r="M1204" s="222">
        <f t="shared" si="268"/>
        <v>163072</v>
      </c>
      <c r="N1204" s="203">
        <v>1.96</v>
      </c>
      <c r="O1204" s="102">
        <v>1</v>
      </c>
      <c r="P1204" s="203">
        <v>163072</v>
      </c>
      <c r="Q1204" s="203"/>
      <c r="R1204" s="203"/>
      <c r="S1204" s="222">
        <f t="shared" si="269"/>
        <v>163072</v>
      </c>
      <c r="T1204" s="222">
        <f t="shared" si="270"/>
        <v>0</v>
      </c>
      <c r="U1204" s="222">
        <f t="shared" si="270"/>
        <v>0</v>
      </c>
      <c r="V1204" s="222">
        <f t="shared" si="270"/>
        <v>0</v>
      </c>
      <c r="W1204" s="222">
        <f t="shared" si="270"/>
        <v>0</v>
      </c>
      <c r="X1204" s="222">
        <f t="shared" si="271"/>
        <v>0</v>
      </c>
      <c r="Y1204" s="203">
        <v>8</v>
      </c>
      <c r="Z1204" s="203">
        <v>2.02</v>
      </c>
      <c r="AA1204" s="102">
        <v>1</v>
      </c>
      <c r="AB1204" s="102">
        <v>168064</v>
      </c>
      <c r="AC1204" s="102"/>
      <c r="AD1204" s="102"/>
      <c r="AE1204" s="222">
        <f t="shared" si="272"/>
        <v>168064</v>
      </c>
      <c r="AF1204" s="203">
        <v>9</v>
      </c>
      <c r="AG1204" s="203">
        <v>2.02</v>
      </c>
      <c r="AH1204" s="102">
        <v>1</v>
      </c>
      <c r="AI1204" s="102">
        <v>168064</v>
      </c>
      <c r="AJ1204" s="102"/>
      <c r="AK1204" s="102"/>
      <c r="AL1204" s="222">
        <f t="shared" si="273"/>
        <v>168064</v>
      </c>
    </row>
    <row r="1205" spans="1:38" ht="27">
      <c r="A1205" s="203">
        <v>29</v>
      </c>
      <c r="B1205" s="102" t="s">
        <v>827</v>
      </c>
      <c r="C1205" s="102"/>
      <c r="D1205" s="203"/>
      <c r="E1205" s="1042" t="s">
        <v>1272</v>
      </c>
      <c r="F1205" s="203" t="s">
        <v>1087</v>
      </c>
      <c r="G1205" s="203">
        <v>7</v>
      </c>
      <c r="H1205" s="203">
        <v>1.96</v>
      </c>
      <c r="I1205" s="102">
        <v>1</v>
      </c>
      <c r="J1205" s="102">
        <v>163072</v>
      </c>
      <c r="K1205" s="102"/>
      <c r="L1205" s="102"/>
      <c r="M1205" s="222">
        <f t="shared" si="268"/>
        <v>163072</v>
      </c>
      <c r="N1205" s="203">
        <v>1.96</v>
      </c>
      <c r="O1205" s="102">
        <v>1</v>
      </c>
      <c r="P1205" s="203">
        <v>163072</v>
      </c>
      <c r="Q1205" s="203"/>
      <c r="R1205" s="203"/>
      <c r="S1205" s="222">
        <f t="shared" si="269"/>
        <v>163072</v>
      </c>
      <c r="T1205" s="222">
        <f t="shared" si="270"/>
        <v>0</v>
      </c>
      <c r="U1205" s="222">
        <f t="shared" si="270"/>
        <v>0</v>
      </c>
      <c r="V1205" s="222">
        <f t="shared" si="270"/>
        <v>0</v>
      </c>
      <c r="W1205" s="222">
        <f t="shared" si="270"/>
        <v>0</v>
      </c>
      <c r="X1205" s="222">
        <f t="shared" si="271"/>
        <v>0</v>
      </c>
      <c r="Y1205" s="203">
        <v>8</v>
      </c>
      <c r="Z1205" s="203">
        <v>2.02</v>
      </c>
      <c r="AA1205" s="102">
        <v>1</v>
      </c>
      <c r="AB1205" s="102">
        <v>168064</v>
      </c>
      <c r="AC1205" s="102"/>
      <c r="AD1205" s="102"/>
      <c r="AE1205" s="222">
        <f t="shared" si="272"/>
        <v>168064</v>
      </c>
      <c r="AF1205" s="203">
        <v>9</v>
      </c>
      <c r="AG1205" s="203">
        <v>2.02</v>
      </c>
      <c r="AH1205" s="102">
        <v>1</v>
      </c>
      <c r="AI1205" s="102">
        <v>168064</v>
      </c>
      <c r="AJ1205" s="102"/>
      <c r="AK1205" s="102"/>
      <c r="AL1205" s="222">
        <f t="shared" si="273"/>
        <v>168064</v>
      </c>
    </row>
    <row r="1206" spans="1:38" ht="27">
      <c r="A1206" s="203">
        <v>30</v>
      </c>
      <c r="B1206" s="102" t="s">
        <v>827</v>
      </c>
      <c r="C1206" s="102"/>
      <c r="D1206" s="203"/>
      <c r="E1206" s="1042" t="s">
        <v>1272</v>
      </c>
      <c r="F1206" s="203" t="s">
        <v>1087</v>
      </c>
      <c r="G1206" s="203">
        <v>7</v>
      </c>
      <c r="H1206" s="203">
        <v>1.96</v>
      </c>
      <c r="I1206" s="102">
        <v>1</v>
      </c>
      <c r="J1206" s="102">
        <v>163072</v>
      </c>
      <c r="K1206" s="102"/>
      <c r="L1206" s="102"/>
      <c r="M1206" s="222">
        <f t="shared" si="268"/>
        <v>163072</v>
      </c>
      <c r="N1206" s="203">
        <v>1.96</v>
      </c>
      <c r="O1206" s="102">
        <v>1</v>
      </c>
      <c r="P1206" s="203">
        <v>163072</v>
      </c>
      <c r="Q1206" s="203"/>
      <c r="R1206" s="203"/>
      <c r="S1206" s="222">
        <f t="shared" si="269"/>
        <v>163072</v>
      </c>
      <c r="T1206" s="222">
        <f t="shared" si="270"/>
        <v>0</v>
      </c>
      <c r="U1206" s="222">
        <f t="shared" si="270"/>
        <v>0</v>
      </c>
      <c r="V1206" s="222">
        <f t="shared" si="270"/>
        <v>0</v>
      </c>
      <c r="W1206" s="222">
        <f t="shared" si="270"/>
        <v>0</v>
      </c>
      <c r="X1206" s="222">
        <f t="shared" si="271"/>
        <v>0</v>
      </c>
      <c r="Y1206" s="203">
        <v>8</v>
      </c>
      <c r="Z1206" s="203">
        <v>2.02</v>
      </c>
      <c r="AA1206" s="102">
        <v>1</v>
      </c>
      <c r="AB1206" s="102">
        <v>168064</v>
      </c>
      <c r="AC1206" s="102"/>
      <c r="AD1206" s="102"/>
      <c r="AE1206" s="222">
        <f t="shared" si="272"/>
        <v>168064</v>
      </c>
      <c r="AF1206" s="203">
        <v>9</v>
      </c>
      <c r="AG1206" s="203">
        <v>2.02</v>
      </c>
      <c r="AH1206" s="102">
        <v>1</v>
      </c>
      <c r="AI1206" s="102">
        <v>168064</v>
      </c>
      <c r="AJ1206" s="102"/>
      <c r="AK1206" s="102"/>
      <c r="AL1206" s="222">
        <f t="shared" si="273"/>
        <v>168064</v>
      </c>
    </row>
    <row r="1207" spans="1:38" ht="27">
      <c r="A1207" s="203">
        <v>31</v>
      </c>
      <c r="B1207" s="102" t="s">
        <v>1380</v>
      </c>
      <c r="C1207" s="102" t="s">
        <v>8233</v>
      </c>
      <c r="D1207" s="203">
        <v>1983</v>
      </c>
      <c r="E1207" s="1042" t="s">
        <v>1229</v>
      </c>
      <c r="F1207" s="203" t="s">
        <v>1087</v>
      </c>
      <c r="G1207" s="203">
        <v>5</v>
      </c>
      <c r="H1207" s="203">
        <v>1.9</v>
      </c>
      <c r="I1207" s="102">
        <v>1</v>
      </c>
      <c r="J1207" s="102">
        <v>158080</v>
      </c>
      <c r="K1207" s="102"/>
      <c r="L1207" s="102"/>
      <c r="M1207" s="222">
        <f t="shared" si="268"/>
        <v>158080</v>
      </c>
      <c r="N1207" s="203">
        <v>1.9</v>
      </c>
      <c r="O1207" s="102">
        <v>1</v>
      </c>
      <c r="P1207" s="203">
        <v>158080</v>
      </c>
      <c r="Q1207" s="203"/>
      <c r="R1207" s="203"/>
      <c r="S1207" s="222">
        <f t="shared" si="269"/>
        <v>158080</v>
      </c>
      <c r="T1207" s="222">
        <f t="shared" si="270"/>
        <v>0</v>
      </c>
      <c r="U1207" s="222">
        <f t="shared" si="270"/>
        <v>0</v>
      </c>
      <c r="V1207" s="222">
        <f t="shared" si="270"/>
        <v>0</v>
      </c>
      <c r="W1207" s="222">
        <f t="shared" si="270"/>
        <v>0</v>
      </c>
      <c r="X1207" s="222">
        <f t="shared" si="271"/>
        <v>0</v>
      </c>
      <c r="Y1207" s="203">
        <v>6</v>
      </c>
      <c r="Z1207" s="203">
        <v>1.96</v>
      </c>
      <c r="AA1207" s="102">
        <v>1</v>
      </c>
      <c r="AB1207" s="102">
        <v>163072</v>
      </c>
      <c r="AC1207" s="102"/>
      <c r="AD1207" s="102"/>
      <c r="AE1207" s="222">
        <f t="shared" si="272"/>
        <v>163072</v>
      </c>
      <c r="AF1207" s="203">
        <v>7</v>
      </c>
      <c r="AG1207" s="203">
        <v>1.96</v>
      </c>
      <c r="AH1207" s="102">
        <v>1</v>
      </c>
      <c r="AI1207" s="102">
        <v>163072</v>
      </c>
      <c r="AJ1207" s="102"/>
      <c r="AK1207" s="102"/>
      <c r="AL1207" s="222">
        <f t="shared" si="273"/>
        <v>163072</v>
      </c>
    </row>
    <row r="1208" spans="1:38" ht="27">
      <c r="A1208" s="203">
        <v>32</v>
      </c>
      <c r="B1208" s="104" t="s">
        <v>5475</v>
      </c>
      <c r="C1208" s="104" t="s">
        <v>8233</v>
      </c>
      <c r="D1208" s="203">
        <v>2000</v>
      </c>
      <c r="E1208" s="1042" t="s">
        <v>1229</v>
      </c>
      <c r="F1208" s="203" t="s">
        <v>1087</v>
      </c>
      <c r="G1208" s="203">
        <v>2</v>
      </c>
      <c r="H1208" s="203">
        <v>1.79</v>
      </c>
      <c r="I1208" s="102">
        <v>1</v>
      </c>
      <c r="J1208" s="102">
        <v>148928</v>
      </c>
      <c r="K1208" s="102"/>
      <c r="L1208" s="102"/>
      <c r="M1208" s="222">
        <f t="shared" si="268"/>
        <v>148928</v>
      </c>
      <c r="N1208" s="203">
        <v>1.73</v>
      </c>
      <c r="O1208" s="102">
        <v>1</v>
      </c>
      <c r="P1208" s="203">
        <v>143936</v>
      </c>
      <c r="Q1208" s="203"/>
      <c r="R1208" s="203"/>
      <c r="S1208" s="222">
        <f t="shared" si="269"/>
        <v>143936</v>
      </c>
      <c r="T1208" s="222">
        <f t="shared" si="270"/>
        <v>0</v>
      </c>
      <c r="U1208" s="222">
        <f t="shared" si="270"/>
        <v>4992</v>
      </c>
      <c r="V1208" s="222">
        <f t="shared" si="270"/>
        <v>0</v>
      </c>
      <c r="W1208" s="222">
        <f t="shared" si="270"/>
        <v>0</v>
      </c>
      <c r="X1208" s="222">
        <f t="shared" si="271"/>
        <v>4992</v>
      </c>
      <c r="Y1208" s="203">
        <v>3</v>
      </c>
      <c r="Z1208" s="203">
        <v>1.84</v>
      </c>
      <c r="AA1208" s="102">
        <v>1</v>
      </c>
      <c r="AB1208" s="102">
        <v>153088</v>
      </c>
      <c r="AC1208" s="102"/>
      <c r="AD1208" s="102"/>
      <c r="AE1208" s="222">
        <f t="shared" si="272"/>
        <v>153088</v>
      </c>
      <c r="AF1208" s="203">
        <v>4</v>
      </c>
      <c r="AG1208" s="203">
        <v>1.9</v>
      </c>
      <c r="AH1208" s="102">
        <v>1</v>
      </c>
      <c r="AI1208" s="102">
        <v>158080</v>
      </c>
      <c r="AJ1208" s="102"/>
      <c r="AK1208" s="102"/>
      <c r="AL1208" s="222">
        <f t="shared" si="273"/>
        <v>158080</v>
      </c>
    </row>
    <row r="1209" spans="1:38" ht="27">
      <c r="A1209" s="203">
        <v>33</v>
      </c>
      <c r="B1209" s="102" t="s">
        <v>1604</v>
      </c>
      <c r="C1209" s="102" t="s">
        <v>8233</v>
      </c>
      <c r="D1209" s="203">
        <v>1975</v>
      </c>
      <c r="E1209" s="1042" t="s">
        <v>1229</v>
      </c>
      <c r="F1209" s="203" t="s">
        <v>1087</v>
      </c>
      <c r="G1209" s="203">
        <v>14</v>
      </c>
      <c r="H1209" s="203">
        <v>2.14</v>
      </c>
      <c r="I1209" s="102">
        <v>1</v>
      </c>
      <c r="J1209" s="102">
        <v>178048</v>
      </c>
      <c r="K1209" s="102"/>
      <c r="L1209" s="102"/>
      <c r="M1209" s="222">
        <f t="shared" si="268"/>
        <v>178048</v>
      </c>
      <c r="N1209" s="203">
        <v>2.14</v>
      </c>
      <c r="O1209" s="102">
        <v>1</v>
      </c>
      <c r="P1209" s="203">
        <v>178048</v>
      </c>
      <c r="Q1209" s="203"/>
      <c r="R1209" s="203"/>
      <c r="S1209" s="222">
        <f t="shared" si="269"/>
        <v>178048</v>
      </c>
      <c r="T1209" s="222">
        <f t="shared" si="270"/>
        <v>0</v>
      </c>
      <c r="U1209" s="222">
        <f t="shared" si="270"/>
        <v>0</v>
      </c>
      <c r="V1209" s="222">
        <f t="shared" si="270"/>
        <v>0</v>
      </c>
      <c r="W1209" s="222">
        <f t="shared" si="270"/>
        <v>0</v>
      </c>
      <c r="X1209" s="222">
        <f t="shared" si="271"/>
        <v>0</v>
      </c>
      <c r="Y1209" s="203">
        <v>15</v>
      </c>
      <c r="Z1209" s="203">
        <v>2.14</v>
      </c>
      <c r="AA1209" s="102">
        <v>1</v>
      </c>
      <c r="AB1209" s="102">
        <v>178048</v>
      </c>
      <c r="AC1209" s="102"/>
      <c r="AD1209" s="102"/>
      <c r="AE1209" s="222">
        <f t="shared" si="272"/>
        <v>178048</v>
      </c>
      <c r="AF1209" s="203">
        <v>16</v>
      </c>
      <c r="AG1209" s="203">
        <v>2.21</v>
      </c>
      <c r="AH1209" s="102">
        <v>1</v>
      </c>
      <c r="AI1209" s="102">
        <v>183872</v>
      </c>
      <c r="AJ1209" s="102"/>
      <c r="AK1209" s="102"/>
      <c r="AL1209" s="222">
        <f t="shared" si="273"/>
        <v>183872</v>
      </c>
    </row>
    <row r="1210" spans="1:38" ht="27">
      <c r="A1210" s="203">
        <v>34</v>
      </c>
      <c r="B1210" s="102" t="s">
        <v>1605</v>
      </c>
      <c r="C1210" s="102" t="s">
        <v>8233</v>
      </c>
      <c r="D1210" s="203">
        <v>1978</v>
      </c>
      <c r="E1210" s="1042" t="s">
        <v>1229</v>
      </c>
      <c r="F1210" s="203" t="s">
        <v>1087</v>
      </c>
      <c r="G1210" s="203">
        <v>26</v>
      </c>
      <c r="H1210" s="203">
        <v>2.2799999999999998</v>
      </c>
      <c r="I1210" s="102">
        <v>1</v>
      </c>
      <c r="J1210" s="102">
        <v>189695.99999999997</v>
      </c>
      <c r="K1210" s="102"/>
      <c r="L1210" s="102"/>
      <c r="M1210" s="222">
        <f t="shared" si="268"/>
        <v>189695.99999999997</v>
      </c>
      <c r="N1210" s="203">
        <v>2.2799999999999998</v>
      </c>
      <c r="O1210" s="102">
        <v>1</v>
      </c>
      <c r="P1210" s="203">
        <v>189695.99999999997</v>
      </c>
      <c r="Q1210" s="203"/>
      <c r="R1210" s="203"/>
      <c r="S1210" s="222">
        <f t="shared" si="269"/>
        <v>189695.99999999997</v>
      </c>
      <c r="T1210" s="222">
        <f t="shared" si="270"/>
        <v>0</v>
      </c>
      <c r="U1210" s="222">
        <f t="shared" si="270"/>
        <v>0</v>
      </c>
      <c r="V1210" s="222">
        <f t="shared" si="270"/>
        <v>0</v>
      </c>
      <c r="W1210" s="222">
        <f t="shared" si="270"/>
        <v>0</v>
      </c>
      <c r="X1210" s="222">
        <f t="shared" si="271"/>
        <v>0</v>
      </c>
      <c r="Y1210" s="203">
        <v>27</v>
      </c>
      <c r="Z1210" s="203">
        <v>2.2799999999999998</v>
      </c>
      <c r="AA1210" s="102">
        <v>1</v>
      </c>
      <c r="AB1210" s="102">
        <v>189695.99999999997</v>
      </c>
      <c r="AC1210" s="102"/>
      <c r="AD1210" s="102"/>
      <c r="AE1210" s="222">
        <f t="shared" si="272"/>
        <v>189695.99999999997</v>
      </c>
      <c r="AF1210" s="203">
        <v>28</v>
      </c>
      <c r="AG1210" s="203">
        <v>2.2799999999999998</v>
      </c>
      <c r="AH1210" s="102">
        <v>1</v>
      </c>
      <c r="AI1210" s="102">
        <v>189695.99999999997</v>
      </c>
      <c r="AJ1210" s="102"/>
      <c r="AK1210" s="102"/>
      <c r="AL1210" s="222">
        <f t="shared" si="273"/>
        <v>189695.99999999997</v>
      </c>
    </row>
    <row r="1211" spans="1:38" ht="27">
      <c r="A1211" s="203">
        <v>35</v>
      </c>
      <c r="B1211" s="104" t="s">
        <v>1606</v>
      </c>
      <c r="C1211" s="104" t="s">
        <v>8233</v>
      </c>
      <c r="D1211" s="203">
        <v>1983</v>
      </c>
      <c r="E1211" s="1042" t="s">
        <v>1229</v>
      </c>
      <c r="F1211" s="203" t="s">
        <v>1087</v>
      </c>
      <c r="G1211" s="203">
        <v>10</v>
      </c>
      <c r="H1211" s="203">
        <v>2.08</v>
      </c>
      <c r="I1211" s="102">
        <v>1</v>
      </c>
      <c r="J1211" s="102">
        <v>173056</v>
      </c>
      <c r="K1211" s="102"/>
      <c r="L1211" s="102"/>
      <c r="M1211" s="222">
        <f t="shared" si="268"/>
        <v>173056</v>
      </c>
      <c r="N1211" s="203">
        <v>2.02</v>
      </c>
      <c r="O1211" s="102">
        <v>1</v>
      </c>
      <c r="P1211" s="203">
        <v>168064</v>
      </c>
      <c r="Q1211" s="203"/>
      <c r="R1211" s="203"/>
      <c r="S1211" s="222">
        <f t="shared" si="269"/>
        <v>168064</v>
      </c>
      <c r="T1211" s="222">
        <f t="shared" si="270"/>
        <v>0</v>
      </c>
      <c r="U1211" s="222">
        <f t="shared" si="270"/>
        <v>4992</v>
      </c>
      <c r="V1211" s="222">
        <f t="shared" si="270"/>
        <v>0</v>
      </c>
      <c r="W1211" s="222">
        <f t="shared" si="270"/>
        <v>0</v>
      </c>
      <c r="X1211" s="222">
        <f t="shared" si="271"/>
        <v>4992</v>
      </c>
      <c r="Y1211" s="203">
        <v>11</v>
      </c>
      <c r="Z1211" s="203">
        <v>2.08</v>
      </c>
      <c r="AA1211" s="102">
        <v>1</v>
      </c>
      <c r="AB1211" s="102">
        <v>173056</v>
      </c>
      <c r="AC1211" s="102"/>
      <c r="AD1211" s="102"/>
      <c r="AE1211" s="222">
        <f t="shared" si="272"/>
        <v>173056</v>
      </c>
      <c r="AF1211" s="203">
        <v>12</v>
      </c>
      <c r="AG1211" s="203">
        <v>2.08</v>
      </c>
      <c r="AH1211" s="102">
        <v>1</v>
      </c>
      <c r="AI1211" s="102">
        <v>173056</v>
      </c>
      <c r="AJ1211" s="102"/>
      <c r="AK1211" s="102"/>
      <c r="AL1211" s="222">
        <f t="shared" si="273"/>
        <v>173056</v>
      </c>
    </row>
    <row r="1212" spans="1:38" ht="27">
      <c r="A1212" s="203">
        <v>36</v>
      </c>
      <c r="B1212" s="102" t="s">
        <v>1607</v>
      </c>
      <c r="C1212" s="102" t="s">
        <v>8233</v>
      </c>
      <c r="D1212" s="203">
        <v>1963</v>
      </c>
      <c r="E1212" s="1042" t="s">
        <v>1229</v>
      </c>
      <c r="F1212" s="203" t="s">
        <v>1087</v>
      </c>
      <c r="G1212" s="203">
        <v>40</v>
      </c>
      <c r="H1212" s="203">
        <v>2.2799999999999998</v>
      </c>
      <c r="I1212" s="102">
        <v>1</v>
      </c>
      <c r="J1212" s="102">
        <v>189695.99999999997</v>
      </c>
      <c r="K1212" s="102"/>
      <c r="L1212" s="102"/>
      <c r="M1212" s="222">
        <f t="shared" si="268"/>
        <v>189695.99999999997</v>
      </c>
      <c r="N1212" s="203">
        <v>2.2799999999999998</v>
      </c>
      <c r="O1212" s="102">
        <v>1</v>
      </c>
      <c r="P1212" s="203">
        <v>189695.99999999997</v>
      </c>
      <c r="Q1212" s="203"/>
      <c r="R1212" s="203"/>
      <c r="S1212" s="222">
        <f t="shared" si="269"/>
        <v>189695.99999999997</v>
      </c>
      <c r="T1212" s="222">
        <f t="shared" ref="T1212:W1225" si="274">I1212-O1212</f>
        <v>0</v>
      </c>
      <c r="U1212" s="222">
        <f t="shared" si="274"/>
        <v>0</v>
      </c>
      <c r="V1212" s="222">
        <f t="shared" si="274"/>
        <v>0</v>
      </c>
      <c r="W1212" s="222">
        <f t="shared" si="274"/>
        <v>0</v>
      </c>
      <c r="X1212" s="222">
        <f t="shared" si="271"/>
        <v>0</v>
      </c>
      <c r="Y1212" s="203">
        <v>41</v>
      </c>
      <c r="Z1212" s="203">
        <v>2.2799999999999998</v>
      </c>
      <c r="AA1212" s="102">
        <v>1</v>
      </c>
      <c r="AB1212" s="102">
        <v>189695.99999999997</v>
      </c>
      <c r="AC1212" s="102"/>
      <c r="AD1212" s="102"/>
      <c r="AE1212" s="222">
        <f t="shared" si="272"/>
        <v>189695.99999999997</v>
      </c>
      <c r="AF1212" s="203">
        <v>42</v>
      </c>
      <c r="AG1212" s="203">
        <v>2.2799999999999998</v>
      </c>
      <c r="AH1212" s="102">
        <v>1</v>
      </c>
      <c r="AI1212" s="102">
        <v>189695.99999999997</v>
      </c>
      <c r="AJ1212" s="102"/>
      <c r="AK1212" s="102"/>
      <c r="AL1212" s="222">
        <f t="shared" si="273"/>
        <v>189695.99999999997</v>
      </c>
    </row>
    <row r="1213" spans="1:38" ht="27">
      <c r="A1213" s="203">
        <v>37</v>
      </c>
      <c r="B1213" s="102" t="s">
        <v>1608</v>
      </c>
      <c r="C1213" s="102" t="s">
        <v>8233</v>
      </c>
      <c r="D1213" s="203">
        <v>1971</v>
      </c>
      <c r="E1213" s="1042" t="s">
        <v>1229</v>
      </c>
      <c r="F1213" s="203" t="s">
        <v>1087</v>
      </c>
      <c r="G1213" s="203">
        <v>31</v>
      </c>
      <c r="H1213" s="203">
        <v>2.2799999999999998</v>
      </c>
      <c r="I1213" s="102">
        <v>1</v>
      </c>
      <c r="J1213" s="102">
        <v>189695.99999999997</v>
      </c>
      <c r="K1213" s="102"/>
      <c r="L1213" s="102"/>
      <c r="M1213" s="222">
        <f t="shared" si="268"/>
        <v>189695.99999999997</v>
      </c>
      <c r="N1213" s="203">
        <v>2.2799999999999998</v>
      </c>
      <c r="O1213" s="102">
        <v>1</v>
      </c>
      <c r="P1213" s="203">
        <v>189695.99999999997</v>
      </c>
      <c r="Q1213" s="203"/>
      <c r="R1213" s="203"/>
      <c r="S1213" s="222">
        <f t="shared" si="269"/>
        <v>189695.99999999997</v>
      </c>
      <c r="T1213" s="222">
        <f t="shared" si="274"/>
        <v>0</v>
      </c>
      <c r="U1213" s="222">
        <f t="shared" si="274"/>
        <v>0</v>
      </c>
      <c r="V1213" s="222">
        <f t="shared" si="274"/>
        <v>0</v>
      </c>
      <c r="W1213" s="222">
        <f t="shared" si="274"/>
        <v>0</v>
      </c>
      <c r="X1213" s="222">
        <f t="shared" si="271"/>
        <v>0</v>
      </c>
      <c r="Y1213" s="203">
        <v>32</v>
      </c>
      <c r="Z1213" s="203">
        <v>2.2799999999999998</v>
      </c>
      <c r="AA1213" s="102">
        <v>1</v>
      </c>
      <c r="AB1213" s="102">
        <v>189695.99999999997</v>
      </c>
      <c r="AC1213" s="102"/>
      <c r="AD1213" s="102"/>
      <c r="AE1213" s="222">
        <f t="shared" si="272"/>
        <v>189695.99999999997</v>
      </c>
      <c r="AF1213" s="203">
        <v>33</v>
      </c>
      <c r="AG1213" s="203">
        <v>2.2799999999999998</v>
      </c>
      <c r="AH1213" s="102">
        <v>1</v>
      </c>
      <c r="AI1213" s="102">
        <v>189695.99999999997</v>
      </c>
      <c r="AJ1213" s="102"/>
      <c r="AK1213" s="102"/>
      <c r="AL1213" s="222">
        <f t="shared" si="273"/>
        <v>189695.99999999997</v>
      </c>
    </row>
    <row r="1214" spans="1:38" ht="27">
      <c r="A1214" s="203">
        <v>38</v>
      </c>
      <c r="B1214" s="104" t="s">
        <v>1609</v>
      </c>
      <c r="C1214" s="104" t="s">
        <v>8233</v>
      </c>
      <c r="D1214" s="203">
        <v>1964</v>
      </c>
      <c r="E1214" s="1042" t="s">
        <v>1229</v>
      </c>
      <c r="F1214" s="203" t="s">
        <v>1087</v>
      </c>
      <c r="G1214" s="203">
        <v>30</v>
      </c>
      <c r="H1214" s="203">
        <v>2.2799999999999998</v>
      </c>
      <c r="I1214" s="102">
        <v>1</v>
      </c>
      <c r="J1214" s="102">
        <v>189695.99999999997</v>
      </c>
      <c r="K1214" s="102"/>
      <c r="L1214" s="102"/>
      <c r="M1214" s="222">
        <f t="shared" si="268"/>
        <v>189695.99999999997</v>
      </c>
      <c r="N1214" s="203">
        <v>2.2799999999999998</v>
      </c>
      <c r="O1214" s="102">
        <v>1</v>
      </c>
      <c r="P1214" s="203">
        <v>189695.99999999997</v>
      </c>
      <c r="Q1214" s="203"/>
      <c r="R1214" s="203"/>
      <c r="S1214" s="222">
        <f t="shared" si="269"/>
        <v>189695.99999999997</v>
      </c>
      <c r="T1214" s="222">
        <f t="shared" si="274"/>
        <v>0</v>
      </c>
      <c r="U1214" s="222">
        <f t="shared" si="274"/>
        <v>0</v>
      </c>
      <c r="V1214" s="222">
        <f t="shared" si="274"/>
        <v>0</v>
      </c>
      <c r="W1214" s="222">
        <f t="shared" si="274"/>
        <v>0</v>
      </c>
      <c r="X1214" s="222">
        <f t="shared" si="271"/>
        <v>0</v>
      </c>
      <c r="Y1214" s="203">
        <v>31</v>
      </c>
      <c r="Z1214" s="203">
        <v>2.2799999999999998</v>
      </c>
      <c r="AA1214" s="102">
        <v>1</v>
      </c>
      <c r="AB1214" s="102">
        <v>189695.99999999997</v>
      </c>
      <c r="AC1214" s="102"/>
      <c r="AD1214" s="102"/>
      <c r="AE1214" s="222">
        <f t="shared" si="272"/>
        <v>189695.99999999997</v>
      </c>
      <c r="AF1214" s="203">
        <v>32</v>
      </c>
      <c r="AG1214" s="203">
        <v>2.2799999999999998</v>
      </c>
      <c r="AH1214" s="102">
        <v>1</v>
      </c>
      <c r="AI1214" s="102">
        <v>189695.99999999997</v>
      </c>
      <c r="AJ1214" s="102"/>
      <c r="AK1214" s="102"/>
      <c r="AL1214" s="222">
        <f t="shared" si="273"/>
        <v>189695.99999999997</v>
      </c>
    </row>
    <row r="1215" spans="1:38" ht="27">
      <c r="A1215" s="203">
        <v>39</v>
      </c>
      <c r="B1215" s="102" t="s">
        <v>1611</v>
      </c>
      <c r="C1215" s="102" t="s">
        <v>8233</v>
      </c>
      <c r="D1215" s="203">
        <v>1995</v>
      </c>
      <c r="E1215" s="1042" t="s">
        <v>1229</v>
      </c>
      <c r="F1215" s="203" t="s">
        <v>1087</v>
      </c>
      <c r="G1215" s="203">
        <v>6</v>
      </c>
      <c r="H1215" s="203">
        <v>1.96</v>
      </c>
      <c r="I1215" s="102">
        <v>1</v>
      </c>
      <c r="J1215" s="102">
        <v>163072</v>
      </c>
      <c r="K1215" s="102"/>
      <c r="L1215" s="102"/>
      <c r="M1215" s="222">
        <f t="shared" si="268"/>
        <v>163072</v>
      </c>
      <c r="N1215" s="203">
        <v>1.9</v>
      </c>
      <c r="O1215" s="102">
        <v>1</v>
      </c>
      <c r="P1215" s="203">
        <v>158080</v>
      </c>
      <c r="Q1215" s="203"/>
      <c r="R1215" s="203"/>
      <c r="S1215" s="222">
        <f t="shared" si="269"/>
        <v>158080</v>
      </c>
      <c r="T1215" s="222">
        <f t="shared" si="274"/>
        <v>0</v>
      </c>
      <c r="U1215" s="222">
        <f t="shared" si="274"/>
        <v>4992</v>
      </c>
      <c r="V1215" s="222">
        <f t="shared" si="274"/>
        <v>0</v>
      </c>
      <c r="W1215" s="222">
        <f t="shared" si="274"/>
        <v>0</v>
      </c>
      <c r="X1215" s="222">
        <f t="shared" si="271"/>
        <v>4992</v>
      </c>
      <c r="Y1215" s="203">
        <v>7</v>
      </c>
      <c r="Z1215" s="203">
        <v>1.96</v>
      </c>
      <c r="AA1215" s="102">
        <v>1</v>
      </c>
      <c r="AB1215" s="102">
        <v>163072</v>
      </c>
      <c r="AC1215" s="102"/>
      <c r="AD1215" s="102"/>
      <c r="AE1215" s="222">
        <f t="shared" si="272"/>
        <v>163072</v>
      </c>
      <c r="AF1215" s="203">
        <v>8</v>
      </c>
      <c r="AG1215" s="203">
        <v>2.02</v>
      </c>
      <c r="AH1215" s="102">
        <v>1</v>
      </c>
      <c r="AI1215" s="102">
        <v>168064</v>
      </c>
      <c r="AJ1215" s="102"/>
      <c r="AK1215" s="102"/>
      <c r="AL1215" s="222">
        <f t="shared" si="273"/>
        <v>168064</v>
      </c>
    </row>
    <row r="1216" spans="1:38" ht="27">
      <c r="A1216" s="203">
        <v>40</v>
      </c>
      <c r="B1216" s="102" t="s">
        <v>1612</v>
      </c>
      <c r="C1216" s="102" t="s">
        <v>8233</v>
      </c>
      <c r="D1216" s="203">
        <v>1979</v>
      </c>
      <c r="E1216" s="1042" t="s">
        <v>1229</v>
      </c>
      <c r="F1216" s="203" t="s">
        <v>1087</v>
      </c>
      <c r="G1216" s="203">
        <v>10</v>
      </c>
      <c r="H1216" s="203">
        <v>2.08</v>
      </c>
      <c r="I1216" s="102">
        <v>1</v>
      </c>
      <c r="J1216" s="102">
        <v>173056</v>
      </c>
      <c r="K1216" s="102"/>
      <c r="L1216" s="102"/>
      <c r="M1216" s="222">
        <f t="shared" si="268"/>
        <v>173056</v>
      </c>
      <c r="N1216" s="203">
        <v>2.02</v>
      </c>
      <c r="O1216" s="102">
        <v>1</v>
      </c>
      <c r="P1216" s="203">
        <v>168064</v>
      </c>
      <c r="Q1216" s="203"/>
      <c r="R1216" s="203"/>
      <c r="S1216" s="222">
        <f t="shared" si="269"/>
        <v>168064</v>
      </c>
      <c r="T1216" s="222">
        <f t="shared" si="274"/>
        <v>0</v>
      </c>
      <c r="U1216" s="222">
        <f t="shared" si="274"/>
        <v>4992</v>
      </c>
      <c r="V1216" s="222">
        <f t="shared" si="274"/>
        <v>0</v>
      </c>
      <c r="W1216" s="222">
        <f t="shared" si="274"/>
        <v>0</v>
      </c>
      <c r="X1216" s="222">
        <f t="shared" si="271"/>
        <v>4992</v>
      </c>
      <c r="Y1216" s="203">
        <v>11</v>
      </c>
      <c r="Z1216" s="203">
        <v>2.08</v>
      </c>
      <c r="AA1216" s="102">
        <v>1</v>
      </c>
      <c r="AB1216" s="102">
        <v>173056</v>
      </c>
      <c r="AC1216" s="102"/>
      <c r="AD1216" s="102"/>
      <c r="AE1216" s="222">
        <f t="shared" si="272"/>
        <v>173056</v>
      </c>
      <c r="AF1216" s="203">
        <v>12</v>
      </c>
      <c r="AG1216" s="203">
        <v>2.08</v>
      </c>
      <c r="AH1216" s="102">
        <v>1</v>
      </c>
      <c r="AI1216" s="102">
        <v>173056</v>
      </c>
      <c r="AJ1216" s="102"/>
      <c r="AK1216" s="102"/>
      <c r="AL1216" s="222">
        <f t="shared" si="273"/>
        <v>173056</v>
      </c>
    </row>
    <row r="1217" spans="1:38" ht="27">
      <c r="A1217" s="203">
        <v>41</v>
      </c>
      <c r="B1217" s="102" t="s">
        <v>8477</v>
      </c>
      <c r="C1217" s="102" t="s">
        <v>8233</v>
      </c>
      <c r="D1217" s="203">
        <v>1998</v>
      </c>
      <c r="E1217" s="1042" t="s">
        <v>1229</v>
      </c>
      <c r="F1217" s="203" t="s">
        <v>1087</v>
      </c>
      <c r="G1217" s="203">
        <v>1</v>
      </c>
      <c r="H1217" s="203">
        <v>1.73</v>
      </c>
      <c r="I1217" s="102">
        <v>1</v>
      </c>
      <c r="J1217" s="102">
        <v>143936</v>
      </c>
      <c r="K1217" s="102"/>
      <c r="L1217" s="102"/>
      <c r="M1217" s="222">
        <f t="shared" si="268"/>
        <v>143936</v>
      </c>
      <c r="N1217" s="203">
        <v>1.68</v>
      </c>
      <c r="O1217" s="102">
        <v>1</v>
      </c>
      <c r="P1217" s="203">
        <v>139776</v>
      </c>
      <c r="Q1217" s="203"/>
      <c r="R1217" s="203"/>
      <c r="S1217" s="222">
        <f t="shared" si="269"/>
        <v>139776</v>
      </c>
      <c r="T1217" s="222">
        <f t="shared" si="274"/>
        <v>0</v>
      </c>
      <c r="U1217" s="222">
        <f t="shared" si="274"/>
        <v>4160</v>
      </c>
      <c r="V1217" s="222">
        <f t="shared" si="274"/>
        <v>0</v>
      </c>
      <c r="W1217" s="222">
        <f t="shared" si="274"/>
        <v>0</v>
      </c>
      <c r="X1217" s="222">
        <f t="shared" si="271"/>
        <v>4160</v>
      </c>
      <c r="Y1217" s="203">
        <v>2</v>
      </c>
      <c r="Z1217" s="203">
        <v>1.79</v>
      </c>
      <c r="AA1217" s="102">
        <v>1</v>
      </c>
      <c r="AB1217" s="102">
        <v>148928</v>
      </c>
      <c r="AC1217" s="102"/>
      <c r="AD1217" s="102"/>
      <c r="AE1217" s="222">
        <f t="shared" si="272"/>
        <v>148928</v>
      </c>
      <c r="AF1217" s="203">
        <v>3</v>
      </c>
      <c r="AG1217" s="203">
        <v>1.84</v>
      </c>
      <c r="AH1217" s="102">
        <v>1</v>
      </c>
      <c r="AI1217" s="102">
        <v>153088</v>
      </c>
      <c r="AJ1217" s="102"/>
      <c r="AK1217" s="102"/>
      <c r="AL1217" s="222">
        <f t="shared" si="273"/>
        <v>153088</v>
      </c>
    </row>
    <row r="1218" spans="1:38" ht="27">
      <c r="A1218" s="203">
        <v>42</v>
      </c>
      <c r="B1218" s="102" t="s">
        <v>955</v>
      </c>
      <c r="C1218" s="102"/>
      <c r="D1218" s="203"/>
      <c r="E1218" s="1042" t="s">
        <v>1229</v>
      </c>
      <c r="F1218" s="203" t="s">
        <v>1087</v>
      </c>
      <c r="G1218" s="203">
        <v>7</v>
      </c>
      <c r="H1218" s="203">
        <v>1.96</v>
      </c>
      <c r="I1218" s="102">
        <v>1</v>
      </c>
      <c r="J1218" s="102">
        <v>163072</v>
      </c>
      <c r="K1218" s="102"/>
      <c r="L1218" s="102"/>
      <c r="M1218" s="222">
        <f t="shared" si="268"/>
        <v>163072</v>
      </c>
      <c r="N1218" s="203">
        <v>1.96</v>
      </c>
      <c r="O1218" s="102">
        <v>1</v>
      </c>
      <c r="P1218" s="203">
        <v>163072</v>
      </c>
      <c r="Q1218" s="203"/>
      <c r="R1218" s="203"/>
      <c r="S1218" s="222">
        <f t="shared" si="269"/>
        <v>163072</v>
      </c>
      <c r="T1218" s="222">
        <f t="shared" si="274"/>
        <v>0</v>
      </c>
      <c r="U1218" s="222">
        <f t="shared" si="274"/>
        <v>0</v>
      </c>
      <c r="V1218" s="222">
        <f t="shared" si="274"/>
        <v>0</v>
      </c>
      <c r="W1218" s="222">
        <f t="shared" si="274"/>
        <v>0</v>
      </c>
      <c r="X1218" s="222">
        <f t="shared" si="271"/>
        <v>0</v>
      </c>
      <c r="Y1218" s="203">
        <v>8</v>
      </c>
      <c r="Z1218" s="203">
        <v>2.02</v>
      </c>
      <c r="AA1218" s="102">
        <v>1</v>
      </c>
      <c r="AB1218" s="102">
        <v>168064</v>
      </c>
      <c r="AC1218" s="102"/>
      <c r="AD1218" s="102"/>
      <c r="AE1218" s="222">
        <f t="shared" si="272"/>
        <v>168064</v>
      </c>
      <c r="AF1218" s="203">
        <v>9</v>
      </c>
      <c r="AG1218" s="203">
        <v>2.02</v>
      </c>
      <c r="AH1218" s="102">
        <v>1</v>
      </c>
      <c r="AI1218" s="102">
        <v>168064</v>
      </c>
      <c r="AJ1218" s="102"/>
      <c r="AK1218" s="102"/>
      <c r="AL1218" s="222">
        <f t="shared" si="273"/>
        <v>168064</v>
      </c>
    </row>
    <row r="1219" spans="1:38" ht="27">
      <c r="A1219" s="203">
        <v>43</v>
      </c>
      <c r="B1219" s="104" t="s">
        <v>955</v>
      </c>
      <c r="C1219" s="104"/>
      <c r="D1219" s="203"/>
      <c r="E1219" s="1042" t="s">
        <v>1229</v>
      </c>
      <c r="F1219" s="203" t="s">
        <v>1087</v>
      </c>
      <c r="G1219" s="203">
        <v>7</v>
      </c>
      <c r="H1219" s="203">
        <v>1.96</v>
      </c>
      <c r="I1219" s="102">
        <v>1</v>
      </c>
      <c r="J1219" s="102">
        <v>163072</v>
      </c>
      <c r="K1219" s="102"/>
      <c r="L1219" s="102"/>
      <c r="M1219" s="222">
        <f t="shared" si="268"/>
        <v>163072</v>
      </c>
      <c r="N1219" s="203">
        <v>1.96</v>
      </c>
      <c r="O1219" s="102">
        <v>1</v>
      </c>
      <c r="P1219" s="203">
        <v>163072</v>
      </c>
      <c r="Q1219" s="203"/>
      <c r="R1219" s="203"/>
      <c r="S1219" s="222">
        <f t="shared" si="269"/>
        <v>163072</v>
      </c>
      <c r="T1219" s="222">
        <f t="shared" si="274"/>
        <v>0</v>
      </c>
      <c r="U1219" s="222">
        <f t="shared" si="274"/>
        <v>0</v>
      </c>
      <c r="V1219" s="222">
        <f t="shared" si="274"/>
        <v>0</v>
      </c>
      <c r="W1219" s="222">
        <f t="shared" si="274"/>
        <v>0</v>
      </c>
      <c r="X1219" s="222">
        <f t="shared" si="271"/>
        <v>0</v>
      </c>
      <c r="Y1219" s="203">
        <v>8</v>
      </c>
      <c r="Z1219" s="203">
        <v>2.02</v>
      </c>
      <c r="AA1219" s="102">
        <v>1</v>
      </c>
      <c r="AB1219" s="102">
        <v>168064</v>
      </c>
      <c r="AC1219" s="102"/>
      <c r="AD1219" s="102"/>
      <c r="AE1219" s="222">
        <f t="shared" si="272"/>
        <v>168064</v>
      </c>
      <c r="AF1219" s="203">
        <v>9</v>
      </c>
      <c r="AG1219" s="203">
        <v>2.02</v>
      </c>
      <c r="AH1219" s="102">
        <v>1</v>
      </c>
      <c r="AI1219" s="102">
        <v>168064</v>
      </c>
      <c r="AJ1219" s="102"/>
      <c r="AK1219" s="102"/>
      <c r="AL1219" s="222">
        <f t="shared" si="273"/>
        <v>168064</v>
      </c>
    </row>
    <row r="1220" spans="1:38" ht="27">
      <c r="A1220" s="203">
        <v>44</v>
      </c>
      <c r="B1220" s="102" t="s">
        <v>827</v>
      </c>
      <c r="C1220" s="102"/>
      <c r="D1220" s="203"/>
      <c r="E1220" s="1042" t="s">
        <v>1229</v>
      </c>
      <c r="F1220" s="203" t="s">
        <v>1087</v>
      </c>
      <c r="G1220" s="203">
        <v>7</v>
      </c>
      <c r="H1220" s="203">
        <v>1.96</v>
      </c>
      <c r="I1220" s="102">
        <v>1</v>
      </c>
      <c r="J1220" s="102">
        <v>163072</v>
      </c>
      <c r="K1220" s="102"/>
      <c r="L1220" s="102"/>
      <c r="M1220" s="222">
        <f t="shared" si="268"/>
        <v>163072</v>
      </c>
      <c r="N1220" s="203">
        <v>1.96</v>
      </c>
      <c r="O1220" s="102">
        <v>1</v>
      </c>
      <c r="P1220" s="203">
        <v>163072</v>
      </c>
      <c r="Q1220" s="203"/>
      <c r="R1220" s="203"/>
      <c r="S1220" s="222">
        <f t="shared" si="269"/>
        <v>163072</v>
      </c>
      <c r="T1220" s="222">
        <f t="shared" si="274"/>
        <v>0</v>
      </c>
      <c r="U1220" s="222">
        <f t="shared" si="274"/>
        <v>0</v>
      </c>
      <c r="V1220" s="222">
        <f t="shared" si="274"/>
        <v>0</v>
      </c>
      <c r="W1220" s="222">
        <f t="shared" si="274"/>
        <v>0</v>
      </c>
      <c r="X1220" s="222">
        <f t="shared" si="271"/>
        <v>0</v>
      </c>
      <c r="Y1220" s="203">
        <v>8</v>
      </c>
      <c r="Z1220" s="203">
        <v>2.02</v>
      </c>
      <c r="AA1220" s="102">
        <v>1</v>
      </c>
      <c r="AB1220" s="102">
        <v>168064</v>
      </c>
      <c r="AC1220" s="102"/>
      <c r="AD1220" s="102"/>
      <c r="AE1220" s="222">
        <f t="shared" si="272"/>
        <v>168064</v>
      </c>
      <c r="AF1220" s="203">
        <v>9</v>
      </c>
      <c r="AG1220" s="203">
        <v>2.02</v>
      </c>
      <c r="AH1220" s="102">
        <v>1</v>
      </c>
      <c r="AI1220" s="102">
        <v>168064</v>
      </c>
      <c r="AJ1220" s="102"/>
      <c r="AK1220" s="102"/>
      <c r="AL1220" s="222">
        <f t="shared" si="273"/>
        <v>168064</v>
      </c>
    </row>
    <row r="1221" spans="1:38" ht="27">
      <c r="A1221" s="203">
        <v>45</v>
      </c>
      <c r="B1221" s="102" t="s">
        <v>827</v>
      </c>
      <c r="C1221" s="102"/>
      <c r="D1221" s="203"/>
      <c r="E1221" s="1042" t="s">
        <v>1229</v>
      </c>
      <c r="F1221" s="203" t="s">
        <v>1087</v>
      </c>
      <c r="G1221" s="203">
        <v>7</v>
      </c>
      <c r="H1221" s="203">
        <v>1.96</v>
      </c>
      <c r="I1221" s="102">
        <v>1</v>
      </c>
      <c r="J1221" s="102">
        <v>163072</v>
      </c>
      <c r="K1221" s="102"/>
      <c r="L1221" s="102"/>
      <c r="M1221" s="222">
        <f t="shared" si="268"/>
        <v>163072</v>
      </c>
      <c r="N1221" s="203">
        <v>1.96</v>
      </c>
      <c r="O1221" s="102">
        <v>1</v>
      </c>
      <c r="P1221" s="203">
        <v>163072</v>
      </c>
      <c r="Q1221" s="203"/>
      <c r="R1221" s="203"/>
      <c r="S1221" s="222">
        <f t="shared" si="269"/>
        <v>163072</v>
      </c>
      <c r="T1221" s="222">
        <f t="shared" si="274"/>
        <v>0</v>
      </c>
      <c r="U1221" s="222">
        <f t="shared" si="274"/>
        <v>0</v>
      </c>
      <c r="V1221" s="222">
        <f t="shared" si="274"/>
        <v>0</v>
      </c>
      <c r="W1221" s="222">
        <f t="shared" si="274"/>
        <v>0</v>
      </c>
      <c r="X1221" s="222">
        <f t="shared" si="271"/>
        <v>0</v>
      </c>
      <c r="Y1221" s="203">
        <v>8</v>
      </c>
      <c r="Z1221" s="203">
        <v>2.02</v>
      </c>
      <c r="AA1221" s="102">
        <v>1</v>
      </c>
      <c r="AB1221" s="102">
        <v>168064</v>
      </c>
      <c r="AC1221" s="102"/>
      <c r="AD1221" s="102"/>
      <c r="AE1221" s="222">
        <f t="shared" si="272"/>
        <v>168064</v>
      </c>
      <c r="AF1221" s="203">
        <v>9</v>
      </c>
      <c r="AG1221" s="203">
        <v>2.02</v>
      </c>
      <c r="AH1221" s="102">
        <v>1</v>
      </c>
      <c r="AI1221" s="102">
        <v>168064</v>
      </c>
      <c r="AJ1221" s="102"/>
      <c r="AK1221" s="102"/>
      <c r="AL1221" s="222">
        <f t="shared" si="273"/>
        <v>168064</v>
      </c>
    </row>
    <row r="1222" spans="1:38" ht="27">
      <c r="A1222" s="203">
        <v>46</v>
      </c>
      <c r="B1222" s="104" t="s">
        <v>827</v>
      </c>
      <c r="C1222" s="104"/>
      <c r="D1222" s="203"/>
      <c r="E1222" s="1042" t="s">
        <v>1229</v>
      </c>
      <c r="F1222" s="203" t="s">
        <v>1087</v>
      </c>
      <c r="G1222" s="203">
        <v>7</v>
      </c>
      <c r="H1222" s="203">
        <v>1.96</v>
      </c>
      <c r="I1222" s="102">
        <v>1</v>
      </c>
      <c r="J1222" s="102">
        <v>163072</v>
      </c>
      <c r="K1222" s="102"/>
      <c r="L1222" s="102"/>
      <c r="M1222" s="222">
        <f t="shared" si="268"/>
        <v>163072</v>
      </c>
      <c r="N1222" s="203">
        <v>1.96</v>
      </c>
      <c r="O1222" s="102">
        <v>1</v>
      </c>
      <c r="P1222" s="203">
        <v>163072</v>
      </c>
      <c r="Q1222" s="203"/>
      <c r="R1222" s="203"/>
      <c r="S1222" s="222">
        <f t="shared" si="269"/>
        <v>163072</v>
      </c>
      <c r="T1222" s="222">
        <f t="shared" si="274"/>
        <v>0</v>
      </c>
      <c r="U1222" s="222">
        <f t="shared" si="274"/>
        <v>0</v>
      </c>
      <c r="V1222" s="222">
        <f t="shared" si="274"/>
        <v>0</v>
      </c>
      <c r="W1222" s="222">
        <f t="shared" si="274"/>
        <v>0</v>
      </c>
      <c r="X1222" s="222">
        <f t="shared" si="271"/>
        <v>0</v>
      </c>
      <c r="Y1222" s="203">
        <v>8</v>
      </c>
      <c r="Z1222" s="203">
        <v>2.02</v>
      </c>
      <c r="AA1222" s="102">
        <v>1</v>
      </c>
      <c r="AB1222" s="102">
        <v>168064</v>
      </c>
      <c r="AC1222" s="102"/>
      <c r="AD1222" s="102"/>
      <c r="AE1222" s="222">
        <f t="shared" si="272"/>
        <v>168064</v>
      </c>
      <c r="AF1222" s="203">
        <v>9</v>
      </c>
      <c r="AG1222" s="203">
        <v>2.02</v>
      </c>
      <c r="AH1222" s="102">
        <v>1</v>
      </c>
      <c r="AI1222" s="102">
        <v>168064</v>
      </c>
      <c r="AJ1222" s="102"/>
      <c r="AK1222" s="102"/>
      <c r="AL1222" s="222">
        <f t="shared" si="273"/>
        <v>168064</v>
      </c>
    </row>
    <row r="1223" spans="1:38" ht="27">
      <c r="A1223" s="203">
        <v>47</v>
      </c>
      <c r="B1223" s="102" t="s">
        <v>827</v>
      </c>
      <c r="C1223" s="102"/>
      <c r="D1223" s="203"/>
      <c r="E1223" s="1042" t="s">
        <v>1229</v>
      </c>
      <c r="F1223" s="203" t="s">
        <v>1087</v>
      </c>
      <c r="G1223" s="203">
        <v>7</v>
      </c>
      <c r="H1223" s="203">
        <v>1.96</v>
      </c>
      <c r="I1223" s="102">
        <v>1</v>
      </c>
      <c r="J1223" s="102">
        <v>163072</v>
      </c>
      <c r="K1223" s="102"/>
      <c r="L1223" s="102"/>
      <c r="M1223" s="222">
        <f t="shared" si="268"/>
        <v>163072</v>
      </c>
      <c r="N1223" s="203">
        <v>1.96</v>
      </c>
      <c r="O1223" s="102">
        <v>1</v>
      </c>
      <c r="P1223" s="203">
        <v>163072</v>
      </c>
      <c r="Q1223" s="203"/>
      <c r="R1223" s="203"/>
      <c r="S1223" s="222">
        <f t="shared" si="269"/>
        <v>163072</v>
      </c>
      <c r="T1223" s="222">
        <f t="shared" si="274"/>
        <v>0</v>
      </c>
      <c r="U1223" s="222">
        <f t="shared" si="274"/>
        <v>0</v>
      </c>
      <c r="V1223" s="222">
        <f t="shared" si="274"/>
        <v>0</v>
      </c>
      <c r="W1223" s="222">
        <f t="shared" si="274"/>
        <v>0</v>
      </c>
      <c r="X1223" s="222">
        <f t="shared" si="271"/>
        <v>0</v>
      </c>
      <c r="Y1223" s="203">
        <v>8</v>
      </c>
      <c r="Z1223" s="203">
        <v>2.02</v>
      </c>
      <c r="AA1223" s="102">
        <v>1</v>
      </c>
      <c r="AB1223" s="102">
        <v>168064</v>
      </c>
      <c r="AC1223" s="102"/>
      <c r="AD1223" s="102"/>
      <c r="AE1223" s="222">
        <f t="shared" si="272"/>
        <v>168064</v>
      </c>
      <c r="AF1223" s="203">
        <v>9</v>
      </c>
      <c r="AG1223" s="203">
        <v>2.02</v>
      </c>
      <c r="AH1223" s="102">
        <v>1</v>
      </c>
      <c r="AI1223" s="102">
        <v>168064</v>
      </c>
      <c r="AJ1223" s="102"/>
      <c r="AK1223" s="102"/>
      <c r="AL1223" s="222">
        <f t="shared" si="273"/>
        <v>168064</v>
      </c>
    </row>
    <row r="1224" spans="1:38">
      <c r="A1224" s="203">
        <v>48</v>
      </c>
      <c r="B1224" s="104" t="s">
        <v>5476</v>
      </c>
      <c r="C1224" s="104" t="s">
        <v>8234</v>
      </c>
      <c r="D1224" s="203">
        <v>1997</v>
      </c>
      <c r="E1224" s="1042" t="s">
        <v>1428</v>
      </c>
      <c r="F1224" s="203" t="s">
        <v>1087</v>
      </c>
      <c r="G1224" s="203">
        <v>3</v>
      </c>
      <c r="H1224" s="203">
        <v>1.84</v>
      </c>
      <c r="I1224" s="102">
        <v>1</v>
      </c>
      <c r="J1224" s="102">
        <v>153088</v>
      </c>
      <c r="K1224" s="102"/>
      <c r="L1224" s="102"/>
      <c r="M1224" s="222">
        <f t="shared" si="268"/>
        <v>153088</v>
      </c>
      <c r="N1224" s="203">
        <v>1.79</v>
      </c>
      <c r="O1224" s="102">
        <v>1</v>
      </c>
      <c r="P1224" s="203">
        <v>148928</v>
      </c>
      <c r="Q1224" s="203"/>
      <c r="R1224" s="203"/>
      <c r="S1224" s="222">
        <f t="shared" si="269"/>
        <v>148928</v>
      </c>
      <c r="T1224" s="222">
        <f t="shared" si="274"/>
        <v>0</v>
      </c>
      <c r="U1224" s="222">
        <f t="shared" si="274"/>
        <v>4160</v>
      </c>
      <c r="V1224" s="222">
        <f t="shared" si="274"/>
        <v>0</v>
      </c>
      <c r="W1224" s="222">
        <f t="shared" si="274"/>
        <v>0</v>
      </c>
      <c r="X1224" s="222">
        <f t="shared" si="271"/>
        <v>4160</v>
      </c>
      <c r="Y1224" s="203">
        <v>4</v>
      </c>
      <c r="Z1224" s="203">
        <v>1.9</v>
      </c>
      <c r="AA1224" s="102">
        <v>1</v>
      </c>
      <c r="AB1224" s="102">
        <v>158080</v>
      </c>
      <c r="AC1224" s="102"/>
      <c r="AD1224" s="102"/>
      <c r="AE1224" s="222">
        <f t="shared" si="272"/>
        <v>158080</v>
      </c>
      <c r="AF1224" s="203">
        <v>5</v>
      </c>
      <c r="AG1224" s="203">
        <v>1.9</v>
      </c>
      <c r="AH1224" s="102">
        <v>1</v>
      </c>
      <c r="AI1224" s="102">
        <v>158080</v>
      </c>
      <c r="AJ1224" s="102"/>
      <c r="AK1224" s="102"/>
      <c r="AL1224" s="222">
        <f t="shared" si="273"/>
        <v>158080</v>
      </c>
    </row>
    <row r="1225" spans="1:38">
      <c r="A1225" s="203"/>
      <c r="B1225" s="102" t="s">
        <v>8379</v>
      </c>
      <c r="C1225" s="102"/>
      <c r="D1225" s="203"/>
      <c r="E1225" s="1042"/>
      <c r="F1225" s="203"/>
      <c r="G1225" s="203"/>
      <c r="H1225" s="203"/>
      <c r="I1225" s="102"/>
      <c r="J1225" s="102"/>
      <c r="K1225" s="102"/>
      <c r="L1225" s="102"/>
      <c r="M1225" s="222">
        <v>9000</v>
      </c>
      <c r="N1225" s="203"/>
      <c r="O1225" s="102"/>
      <c r="P1225" s="203"/>
      <c r="Q1225" s="203"/>
      <c r="R1225" s="203"/>
      <c r="S1225" s="222">
        <v>9000</v>
      </c>
      <c r="T1225" s="222"/>
      <c r="U1225" s="222">
        <f t="shared" si="274"/>
        <v>0</v>
      </c>
      <c r="V1225" s="222"/>
      <c r="W1225" s="222"/>
      <c r="X1225" s="222"/>
      <c r="Y1225" s="203"/>
      <c r="Z1225" s="203"/>
      <c r="AA1225" s="102"/>
      <c r="AB1225" s="102"/>
      <c r="AC1225" s="102"/>
      <c r="AD1225" s="102"/>
      <c r="AE1225" s="222">
        <v>9000</v>
      </c>
      <c r="AF1225" s="203"/>
      <c r="AG1225" s="203"/>
      <c r="AH1225" s="102"/>
      <c r="AI1225" s="102"/>
      <c r="AJ1225" s="102"/>
      <c r="AK1225" s="102"/>
      <c r="AL1225" s="222">
        <v>9000</v>
      </c>
    </row>
    <row r="1226" spans="1:38" s="225" customFormat="1" ht="27">
      <c r="A1226" s="220"/>
      <c r="B1226" s="228" t="s">
        <v>232</v>
      </c>
      <c r="C1226" s="228"/>
      <c r="D1226" s="224" t="s">
        <v>1</v>
      </c>
      <c r="E1226" s="224" t="s">
        <v>1</v>
      </c>
      <c r="F1226" s="224" t="s">
        <v>1</v>
      </c>
      <c r="G1226" s="224" t="s">
        <v>1</v>
      </c>
      <c r="H1226" s="224" t="s">
        <v>1</v>
      </c>
      <c r="I1226" s="224">
        <f>SUM(I1177:I1225)</f>
        <v>48</v>
      </c>
      <c r="J1226" s="224">
        <f>SUM(J1177:J1225)</f>
        <v>8973952</v>
      </c>
      <c r="K1226" s="224">
        <f>SUM(K1177:K1225)</f>
        <v>0</v>
      </c>
      <c r="L1226" s="224">
        <f>SUM(L1177:L1225)</f>
        <v>18720</v>
      </c>
      <c r="M1226" s="224">
        <f>SUM(M1177:M1225)</f>
        <v>9001672</v>
      </c>
      <c r="N1226" s="224"/>
      <c r="O1226" s="224">
        <f t="shared" ref="O1226:X1226" si="275">SUM(O1177:O1225)</f>
        <v>48</v>
      </c>
      <c r="P1226" s="224">
        <f t="shared" si="275"/>
        <v>8894912</v>
      </c>
      <c r="Q1226" s="224">
        <f t="shared" si="275"/>
        <v>0</v>
      </c>
      <c r="R1226" s="224">
        <f t="shared" si="275"/>
        <v>20592</v>
      </c>
      <c r="S1226" s="224">
        <f t="shared" si="275"/>
        <v>8924504</v>
      </c>
      <c r="T1226" s="224">
        <f t="shared" si="275"/>
        <v>0</v>
      </c>
      <c r="U1226" s="224">
        <f t="shared" si="275"/>
        <v>79039.999999999942</v>
      </c>
      <c r="V1226" s="224">
        <f t="shared" si="275"/>
        <v>0</v>
      </c>
      <c r="W1226" s="224">
        <f t="shared" si="275"/>
        <v>-1872</v>
      </c>
      <c r="X1226" s="224">
        <f t="shared" si="275"/>
        <v>77167.999999999942</v>
      </c>
      <c r="Y1226" s="224"/>
      <c r="Z1226" s="224"/>
      <c r="AA1226" s="224">
        <f>SUM(AA1177:AA1225)</f>
        <v>48</v>
      </c>
      <c r="AB1226" s="224">
        <f>SUM(AB1177:AB1225)</f>
        <v>9149504</v>
      </c>
      <c r="AC1226" s="224">
        <f>SUM(AC1177:AC1225)</f>
        <v>0</v>
      </c>
      <c r="AD1226" s="224">
        <f>SUM(AD1177:AD1225)</f>
        <v>19094.400000000001</v>
      </c>
      <c r="AE1226" s="224">
        <f>SUM(AE1177:AE1225)</f>
        <v>9177598.4000000004</v>
      </c>
      <c r="AF1226" s="224"/>
      <c r="AG1226" s="224"/>
      <c r="AH1226" s="224">
        <f>SUM(AH1177:AH1225)</f>
        <v>48</v>
      </c>
      <c r="AI1226" s="224">
        <f>SUM(AI1177:AI1225)</f>
        <v>9226048</v>
      </c>
      <c r="AJ1226" s="224">
        <f>SUM(AJ1177:AJ1225)</f>
        <v>0</v>
      </c>
      <c r="AK1226" s="224">
        <f>SUM(AK1177:AK1225)</f>
        <v>19344</v>
      </c>
      <c r="AL1226" s="224">
        <f>SUM(AL1177:AL1225)</f>
        <v>9254392</v>
      </c>
    </row>
    <row r="1227" spans="1:38" hidden="1">
      <c r="A1227" s="203"/>
      <c r="B1227" s="188" t="s">
        <v>231</v>
      </c>
      <c r="C1227" s="188"/>
      <c r="D1227" s="222"/>
      <c r="E1227" s="222"/>
      <c r="F1227" s="222"/>
      <c r="G1227" s="222"/>
      <c r="H1227" s="222"/>
      <c r="I1227" s="188"/>
      <c r="J1227" s="188"/>
      <c r="K1227" s="188"/>
      <c r="L1227" s="188"/>
      <c r="M1227" s="188"/>
      <c r="N1227" s="222"/>
      <c r="O1227" s="188"/>
      <c r="P1227" s="188"/>
      <c r="Q1227" s="188"/>
      <c r="R1227" s="188"/>
      <c r="S1227" s="188"/>
      <c r="T1227" s="188"/>
      <c r="U1227" s="188"/>
      <c r="V1227" s="188"/>
      <c r="W1227" s="106"/>
      <c r="X1227" s="106"/>
      <c r="Y1227" s="222"/>
      <c r="Z1227" s="222"/>
      <c r="AA1227" s="188"/>
      <c r="AB1227" s="188"/>
      <c r="AC1227" s="188"/>
      <c r="AD1227" s="188"/>
      <c r="AE1227" s="188"/>
      <c r="AF1227" s="222"/>
      <c r="AG1227" s="222"/>
      <c r="AH1227" s="188"/>
      <c r="AI1227" s="188"/>
      <c r="AJ1227" s="188"/>
      <c r="AK1227" s="188"/>
      <c r="AL1227" s="188"/>
    </row>
    <row r="1228" spans="1:38" hidden="1">
      <c r="A1228" s="203">
        <v>1</v>
      </c>
      <c r="B1228" s="102"/>
      <c r="C1228" s="102"/>
      <c r="D1228" s="203"/>
      <c r="E1228" s="203"/>
      <c r="F1228" s="203"/>
      <c r="G1228" s="203"/>
      <c r="H1228" s="203"/>
      <c r="I1228" s="102"/>
      <c r="J1228" s="102"/>
      <c r="K1228" s="102"/>
      <c r="L1228" s="102"/>
      <c r="M1228" s="222">
        <f>J1228+K1228+L1228</f>
        <v>0</v>
      </c>
      <c r="N1228" s="203"/>
      <c r="O1228" s="102"/>
      <c r="P1228" s="203"/>
      <c r="Q1228" s="203"/>
      <c r="R1228" s="203"/>
      <c r="S1228" s="222">
        <f>P1228+Q1228+R1228</f>
        <v>0</v>
      </c>
      <c r="T1228" s="222">
        <f t="shared" ref="T1228:W1230" si="276">I1228-O1228</f>
        <v>0</v>
      </c>
      <c r="U1228" s="222">
        <f t="shared" si="276"/>
        <v>0</v>
      </c>
      <c r="V1228" s="222">
        <f t="shared" si="276"/>
        <v>0</v>
      </c>
      <c r="W1228" s="222">
        <f t="shared" si="276"/>
        <v>0</v>
      </c>
      <c r="X1228" s="222">
        <f>U1228+V1228+W1228</f>
        <v>0</v>
      </c>
      <c r="Y1228" s="203"/>
      <c r="Z1228" s="203"/>
      <c r="AA1228" s="102"/>
      <c r="AB1228" s="102"/>
      <c r="AC1228" s="102"/>
      <c r="AD1228" s="102"/>
      <c r="AE1228" s="222">
        <f>AB1228+AC1228+AD1228</f>
        <v>0</v>
      </c>
      <c r="AF1228" s="203"/>
      <c r="AG1228" s="203"/>
      <c r="AH1228" s="102"/>
      <c r="AI1228" s="102"/>
      <c r="AJ1228" s="102"/>
      <c r="AK1228" s="102"/>
      <c r="AL1228" s="222">
        <f>AI1228+AJ1228+AK1228</f>
        <v>0</v>
      </c>
    </row>
    <row r="1229" spans="1:38" hidden="1">
      <c r="A1229" s="203">
        <v>2</v>
      </c>
      <c r="B1229" s="102"/>
      <c r="C1229" s="102"/>
      <c r="D1229" s="203"/>
      <c r="E1229" s="203"/>
      <c r="F1229" s="203"/>
      <c r="G1229" s="203"/>
      <c r="H1229" s="203"/>
      <c r="I1229" s="102"/>
      <c r="J1229" s="102"/>
      <c r="K1229" s="102"/>
      <c r="L1229" s="102"/>
      <c r="M1229" s="222">
        <f>J1229+K1229+L1229</f>
        <v>0</v>
      </c>
      <c r="N1229" s="203"/>
      <c r="O1229" s="102"/>
      <c r="P1229" s="203"/>
      <c r="Q1229" s="203"/>
      <c r="R1229" s="203"/>
      <c r="S1229" s="222">
        <f>P1229+Q1229+R1229</f>
        <v>0</v>
      </c>
      <c r="T1229" s="222">
        <f t="shared" si="276"/>
        <v>0</v>
      </c>
      <c r="U1229" s="222">
        <f t="shared" si="276"/>
        <v>0</v>
      </c>
      <c r="V1229" s="222">
        <f t="shared" si="276"/>
        <v>0</v>
      </c>
      <c r="W1229" s="222">
        <f t="shared" si="276"/>
        <v>0</v>
      </c>
      <c r="X1229" s="222">
        <f>U1229+V1229+W1229</f>
        <v>0</v>
      </c>
      <c r="Y1229" s="203"/>
      <c r="Z1229" s="203"/>
      <c r="AA1229" s="102"/>
      <c r="AB1229" s="102"/>
      <c r="AC1229" s="102"/>
      <c r="AD1229" s="102"/>
      <c r="AE1229" s="222">
        <f>AB1229+AC1229+AD1229</f>
        <v>0</v>
      </c>
      <c r="AF1229" s="203"/>
      <c r="AG1229" s="203"/>
      <c r="AH1229" s="102"/>
      <c r="AI1229" s="102"/>
      <c r="AJ1229" s="102"/>
      <c r="AK1229" s="102"/>
      <c r="AL1229" s="222">
        <f>AI1229+AJ1229+AK1229</f>
        <v>0</v>
      </c>
    </row>
    <row r="1230" spans="1:38" hidden="1">
      <c r="A1230" s="203">
        <v>3</v>
      </c>
      <c r="B1230" s="223"/>
      <c r="C1230" s="223"/>
      <c r="D1230" s="203"/>
      <c r="E1230" s="203"/>
      <c r="F1230" s="203"/>
      <c r="G1230" s="203"/>
      <c r="H1230" s="203"/>
      <c r="I1230" s="102"/>
      <c r="J1230" s="102"/>
      <c r="K1230" s="102"/>
      <c r="L1230" s="102"/>
      <c r="M1230" s="222">
        <f>J1230+K1230+L1230</f>
        <v>0</v>
      </c>
      <c r="N1230" s="203"/>
      <c r="O1230" s="102"/>
      <c r="P1230" s="203"/>
      <c r="Q1230" s="203"/>
      <c r="R1230" s="203"/>
      <c r="S1230" s="222">
        <f>P1230+Q1230+R1230</f>
        <v>0</v>
      </c>
      <c r="T1230" s="222">
        <f t="shared" si="276"/>
        <v>0</v>
      </c>
      <c r="U1230" s="222">
        <f t="shared" si="276"/>
        <v>0</v>
      </c>
      <c r="V1230" s="222">
        <f t="shared" si="276"/>
        <v>0</v>
      </c>
      <c r="W1230" s="222">
        <f t="shared" si="276"/>
        <v>0</v>
      </c>
      <c r="X1230" s="222">
        <f>U1230+V1230+W1230</f>
        <v>0</v>
      </c>
      <c r="Y1230" s="203"/>
      <c r="Z1230" s="203"/>
      <c r="AA1230" s="102"/>
      <c r="AB1230" s="102"/>
      <c r="AC1230" s="102"/>
      <c r="AD1230" s="102"/>
      <c r="AE1230" s="222">
        <f>AB1230+AC1230+AD1230</f>
        <v>0</v>
      </c>
      <c r="AF1230" s="203"/>
      <c r="AG1230" s="203"/>
      <c r="AH1230" s="102"/>
      <c r="AI1230" s="102"/>
      <c r="AJ1230" s="102"/>
      <c r="AK1230" s="102"/>
      <c r="AL1230" s="222">
        <f>AI1230+AJ1230+AK1230</f>
        <v>0</v>
      </c>
    </row>
    <row r="1231" spans="1:38" s="225" customFormat="1" ht="27" hidden="1">
      <c r="A1231" s="220"/>
      <c r="B1231" s="228" t="s">
        <v>232</v>
      </c>
      <c r="C1231" s="228"/>
      <c r="D1231" s="224" t="s">
        <v>1</v>
      </c>
      <c r="E1231" s="224" t="s">
        <v>1</v>
      </c>
      <c r="F1231" s="224" t="s">
        <v>1</v>
      </c>
      <c r="G1231" s="224" t="s">
        <v>1</v>
      </c>
      <c r="H1231" s="224" t="s">
        <v>1</v>
      </c>
      <c r="I1231" s="224">
        <f>SUM(I1228:I1230)</f>
        <v>0</v>
      </c>
      <c r="J1231" s="224">
        <f>SUM(J1228:J1230)</f>
        <v>0</v>
      </c>
      <c r="K1231" s="224">
        <f>SUM(K1228:K1230)</f>
        <v>0</v>
      </c>
      <c r="L1231" s="224">
        <f>SUM(L1228:L1230)</f>
        <v>0</v>
      </c>
      <c r="M1231" s="224">
        <f>SUM(M1228:M1230)</f>
        <v>0</v>
      </c>
      <c r="N1231" s="224" t="s">
        <v>1</v>
      </c>
      <c r="O1231" s="224">
        <f t="shared" ref="O1231:V1231" si="277">SUM(O1228:O1230)</f>
        <v>0</v>
      </c>
      <c r="P1231" s="224">
        <f t="shared" si="277"/>
        <v>0</v>
      </c>
      <c r="Q1231" s="224">
        <f t="shared" si="277"/>
        <v>0</v>
      </c>
      <c r="R1231" s="224">
        <f t="shared" si="277"/>
        <v>0</v>
      </c>
      <c r="S1231" s="224">
        <f t="shared" si="277"/>
        <v>0</v>
      </c>
      <c r="T1231" s="224">
        <f t="shared" si="277"/>
        <v>0</v>
      </c>
      <c r="U1231" s="224">
        <f t="shared" si="277"/>
        <v>0</v>
      </c>
      <c r="V1231" s="224">
        <f t="shared" si="277"/>
        <v>0</v>
      </c>
      <c r="W1231" s="112"/>
      <c r="X1231" s="112"/>
      <c r="Y1231" s="224" t="s">
        <v>1</v>
      </c>
      <c r="Z1231" s="224" t="s">
        <v>1</v>
      </c>
      <c r="AA1231" s="224">
        <f>SUM(AA1228:AA1230)</f>
        <v>0</v>
      </c>
      <c r="AB1231" s="224">
        <f>SUM(AB1228:AB1230)</f>
        <v>0</v>
      </c>
      <c r="AC1231" s="224">
        <f>SUM(AC1228:AC1230)</f>
        <v>0</v>
      </c>
      <c r="AD1231" s="224">
        <f>SUM(AD1228:AD1230)</f>
        <v>0</v>
      </c>
      <c r="AE1231" s="224">
        <f>SUM(AE1228:AE1230)</f>
        <v>0</v>
      </c>
      <c r="AF1231" s="224" t="s">
        <v>1</v>
      </c>
      <c r="AG1231" s="224" t="s">
        <v>1</v>
      </c>
      <c r="AH1231" s="224">
        <f>SUM(AH1228:AH1230)</f>
        <v>0</v>
      </c>
      <c r="AI1231" s="224">
        <f>SUM(AI1228:AI1230)</f>
        <v>0</v>
      </c>
      <c r="AJ1231" s="224">
        <f>SUM(AJ1228:AJ1230)</f>
        <v>0</v>
      </c>
      <c r="AK1231" s="224">
        <f>SUM(AK1228:AK1230)</f>
        <v>0</v>
      </c>
      <c r="AL1231" s="224">
        <f>SUM(AL1228:AL1230)</f>
        <v>0</v>
      </c>
    </row>
    <row r="1232" spans="1:38" s="225" customFormat="1" ht="27">
      <c r="A1232" s="220"/>
      <c r="B1232" s="228" t="s">
        <v>238</v>
      </c>
      <c r="C1232" s="228"/>
      <c r="D1232" s="224" t="s">
        <v>1</v>
      </c>
      <c r="E1232" s="224" t="s">
        <v>1</v>
      </c>
      <c r="F1232" s="224" t="s">
        <v>1</v>
      </c>
      <c r="G1232" s="224" t="s">
        <v>1</v>
      </c>
      <c r="H1232" s="224" t="s">
        <v>1</v>
      </c>
      <c r="I1232" s="224">
        <f>I1226+I1231</f>
        <v>48</v>
      </c>
      <c r="J1232" s="224">
        <f>J1226+J1231</f>
        <v>8973952</v>
      </c>
      <c r="K1232" s="224">
        <f>K1226+K1231</f>
        <v>0</v>
      </c>
      <c r="L1232" s="224">
        <f>L1226+L1231</f>
        <v>18720</v>
      </c>
      <c r="M1232" s="224">
        <f>M1226+M1231</f>
        <v>9001672</v>
      </c>
      <c r="N1232" s="224"/>
      <c r="O1232" s="224">
        <f t="shared" ref="O1232:X1232" si="278">O1226+O1231</f>
        <v>48</v>
      </c>
      <c r="P1232" s="224">
        <f t="shared" si="278"/>
        <v>8894912</v>
      </c>
      <c r="Q1232" s="224">
        <f t="shared" si="278"/>
        <v>0</v>
      </c>
      <c r="R1232" s="224">
        <f t="shared" si="278"/>
        <v>20592</v>
      </c>
      <c r="S1232" s="224">
        <f t="shared" si="278"/>
        <v>8924504</v>
      </c>
      <c r="T1232" s="224">
        <f t="shared" si="278"/>
        <v>0</v>
      </c>
      <c r="U1232" s="224">
        <f t="shared" si="278"/>
        <v>79039.999999999942</v>
      </c>
      <c r="V1232" s="224">
        <f t="shared" si="278"/>
        <v>0</v>
      </c>
      <c r="W1232" s="224">
        <f t="shared" si="278"/>
        <v>-1872</v>
      </c>
      <c r="X1232" s="224">
        <f t="shared" si="278"/>
        <v>77167.999999999942</v>
      </c>
      <c r="Y1232" s="224" t="s">
        <v>1</v>
      </c>
      <c r="Z1232" s="224" t="s">
        <v>1</v>
      </c>
      <c r="AA1232" s="224">
        <f>AA1226+AA1231</f>
        <v>48</v>
      </c>
      <c r="AB1232" s="224">
        <f>AB1226+AB1231</f>
        <v>9149504</v>
      </c>
      <c r="AC1232" s="224">
        <f>AC1226+AC1231</f>
        <v>0</v>
      </c>
      <c r="AD1232" s="224">
        <f>AD1226+AD1231</f>
        <v>19094.400000000001</v>
      </c>
      <c r="AE1232" s="224">
        <f>AE1226+AE1231</f>
        <v>9177598.4000000004</v>
      </c>
      <c r="AF1232" s="224"/>
      <c r="AG1232" s="224"/>
      <c r="AH1232" s="224">
        <f>AH1226+AH1231</f>
        <v>48</v>
      </c>
      <c r="AI1232" s="224">
        <f>AI1226+AI1231</f>
        <v>9226048</v>
      </c>
      <c r="AJ1232" s="224">
        <f>AJ1226+AJ1231</f>
        <v>0</v>
      </c>
      <c r="AK1232" s="224">
        <f>AK1226+AK1231</f>
        <v>19344</v>
      </c>
      <c r="AL1232" s="224">
        <f>AL1226+AL1231</f>
        <v>9254392</v>
      </c>
    </row>
    <row r="1233" spans="1:38">
      <c r="A1233" s="203"/>
      <c r="B1233" s="102"/>
      <c r="C1233" s="102"/>
      <c r="D1233" s="222"/>
      <c r="E1233" s="222"/>
      <c r="F1233" s="222"/>
      <c r="G1233" s="222"/>
      <c r="H1233" s="222"/>
      <c r="I1233" s="102"/>
      <c r="J1233" s="222"/>
      <c r="K1233" s="222"/>
      <c r="L1233" s="222"/>
      <c r="M1233" s="222"/>
      <c r="N1233" s="222"/>
      <c r="O1233" s="102"/>
      <c r="P1233" s="222"/>
      <c r="Q1233" s="222"/>
      <c r="R1233" s="222"/>
      <c r="S1233" s="102"/>
      <c r="T1233" s="222"/>
      <c r="U1233" s="102"/>
      <c r="V1233" s="222"/>
      <c r="W1233" s="106"/>
      <c r="X1233" s="106"/>
      <c r="Y1233" s="222"/>
      <c r="Z1233" s="222"/>
      <c r="AA1233" s="102"/>
      <c r="AB1233" s="222"/>
      <c r="AC1233" s="222"/>
      <c r="AD1233" s="222"/>
      <c r="AE1233" s="222"/>
      <c r="AF1233" s="222"/>
      <c r="AG1233" s="222"/>
      <c r="AH1233" s="102"/>
      <c r="AI1233" s="222"/>
      <c r="AJ1233" s="222"/>
      <c r="AK1233" s="222"/>
      <c r="AL1233" s="222"/>
    </row>
    <row r="1234" spans="1:38" ht="54">
      <c r="A1234" s="220" t="s">
        <v>4</v>
      </c>
      <c r="B1234" s="221" t="s">
        <v>463</v>
      </c>
      <c r="C1234" s="221"/>
      <c r="D1234" s="222"/>
      <c r="E1234" s="222"/>
      <c r="F1234" s="222"/>
      <c r="G1234" s="222"/>
      <c r="H1234" s="222"/>
      <c r="I1234" s="221"/>
      <c r="J1234" s="222"/>
      <c r="K1234" s="222"/>
      <c r="L1234" s="222"/>
      <c r="M1234" s="222"/>
      <c r="N1234" s="222"/>
      <c r="O1234" s="221"/>
      <c r="P1234" s="222"/>
      <c r="Q1234" s="222"/>
      <c r="R1234" s="222"/>
      <c r="S1234" s="221"/>
      <c r="T1234" s="222"/>
      <c r="U1234" s="221"/>
      <c r="V1234" s="222"/>
      <c r="W1234" s="106"/>
      <c r="X1234" s="106"/>
      <c r="Y1234" s="222"/>
      <c r="Z1234" s="222"/>
      <c r="AA1234" s="221"/>
      <c r="AB1234" s="222"/>
      <c r="AC1234" s="222"/>
      <c r="AD1234" s="222"/>
      <c r="AE1234" s="222"/>
      <c r="AF1234" s="222"/>
      <c r="AG1234" s="222"/>
      <c r="AH1234" s="221"/>
      <c r="AI1234" s="222"/>
      <c r="AJ1234" s="222"/>
      <c r="AK1234" s="222"/>
      <c r="AL1234" s="222"/>
    </row>
    <row r="1235" spans="1:38">
      <c r="A1235" s="203"/>
      <c r="B1235" s="188" t="s">
        <v>126</v>
      </c>
      <c r="C1235" s="188"/>
      <c r="D1235" s="222"/>
      <c r="E1235" s="222"/>
      <c r="F1235" s="222"/>
      <c r="G1235" s="222"/>
      <c r="H1235" s="222"/>
      <c r="I1235" s="188"/>
      <c r="J1235" s="222"/>
      <c r="K1235" s="222"/>
      <c r="L1235" s="222"/>
      <c r="M1235" s="222"/>
      <c r="N1235" s="222"/>
      <c r="O1235" s="188"/>
      <c r="P1235" s="222"/>
      <c r="Q1235" s="222"/>
      <c r="R1235" s="222"/>
      <c r="S1235" s="188"/>
      <c r="T1235" s="222"/>
      <c r="U1235" s="188"/>
      <c r="V1235" s="222"/>
      <c r="W1235" s="106"/>
      <c r="X1235" s="106"/>
      <c r="Y1235" s="222"/>
      <c r="Z1235" s="222"/>
      <c r="AA1235" s="188"/>
      <c r="AB1235" s="222"/>
      <c r="AC1235" s="222"/>
      <c r="AD1235" s="222"/>
      <c r="AE1235" s="222"/>
      <c r="AF1235" s="222"/>
      <c r="AG1235" s="222"/>
      <c r="AH1235" s="188"/>
      <c r="AI1235" s="222"/>
      <c r="AJ1235" s="222"/>
      <c r="AK1235" s="222"/>
      <c r="AL1235" s="222"/>
    </row>
    <row r="1236" spans="1:38">
      <c r="A1236" s="203">
        <v>1</v>
      </c>
      <c r="B1236" s="102" t="s">
        <v>1616</v>
      </c>
      <c r="C1236" s="102" t="s">
        <v>8233</v>
      </c>
      <c r="D1236" s="222">
        <v>1956</v>
      </c>
      <c r="E1236" s="1638" t="s">
        <v>1198</v>
      </c>
      <c r="F1236" s="222" t="s">
        <v>1</v>
      </c>
      <c r="G1236" s="222" t="s">
        <v>1</v>
      </c>
      <c r="H1236" s="222">
        <v>1.25</v>
      </c>
      <c r="I1236" s="102">
        <v>1</v>
      </c>
      <c r="J1236" s="203">
        <v>104000</v>
      </c>
      <c r="K1236" s="203"/>
      <c r="L1236" s="203"/>
      <c r="M1236" s="222">
        <f>+J1236+K1236+L1236</f>
        <v>104000</v>
      </c>
      <c r="N1236" s="222">
        <v>1.25</v>
      </c>
      <c r="O1236" s="102">
        <v>1</v>
      </c>
      <c r="P1236" s="203">
        <v>104000</v>
      </c>
      <c r="Q1236" s="203"/>
      <c r="R1236" s="203"/>
      <c r="S1236" s="222">
        <f>P1236+Q1236+R1236</f>
        <v>104000</v>
      </c>
      <c r="T1236" s="222">
        <f t="shared" ref="T1236:W1264" si="279">I1236-O1236</f>
        <v>0</v>
      </c>
      <c r="U1236" s="222">
        <f t="shared" si="279"/>
        <v>0</v>
      </c>
      <c r="V1236" s="222">
        <f t="shared" si="279"/>
        <v>0</v>
      </c>
      <c r="W1236" s="222">
        <f t="shared" si="279"/>
        <v>0</v>
      </c>
      <c r="X1236" s="222">
        <f t="shared" ref="X1236:X1268" si="280">U1236+V1236+W1236</f>
        <v>0</v>
      </c>
      <c r="Y1236" s="222" t="s">
        <v>1</v>
      </c>
      <c r="Z1236" s="222">
        <v>1.25</v>
      </c>
      <c r="AA1236" s="102">
        <v>1</v>
      </c>
      <c r="AB1236" s="203">
        <v>104000</v>
      </c>
      <c r="AC1236" s="203"/>
      <c r="AD1236" s="203"/>
      <c r="AE1236" s="222">
        <f t="shared" ref="AE1236:AE1268" si="281">AB1236+AC1236+AD1236</f>
        <v>104000</v>
      </c>
      <c r="AF1236" s="222" t="s">
        <v>1</v>
      </c>
      <c r="AG1236" s="222">
        <v>1.25</v>
      </c>
      <c r="AH1236" s="102">
        <v>1</v>
      </c>
      <c r="AI1236" s="203">
        <v>104000</v>
      </c>
      <c r="AJ1236" s="203"/>
      <c r="AK1236" s="203"/>
      <c r="AL1236" s="222">
        <f t="shared" ref="AL1236:AL1268" si="282">AI1236+AJ1236+AK1236</f>
        <v>104000</v>
      </c>
    </row>
    <row r="1237" spans="1:38">
      <c r="A1237" s="203">
        <v>2</v>
      </c>
      <c r="B1237" s="102" t="s">
        <v>1617</v>
      </c>
      <c r="C1237" s="102" t="s">
        <v>8234</v>
      </c>
      <c r="D1237" s="222">
        <v>1991</v>
      </c>
      <c r="E1237" s="1638" t="s">
        <v>1198</v>
      </c>
      <c r="F1237" s="222" t="s">
        <v>1</v>
      </c>
      <c r="G1237" s="222" t="s">
        <v>1</v>
      </c>
      <c r="H1237" s="222">
        <v>1.25</v>
      </c>
      <c r="I1237" s="102">
        <v>1</v>
      </c>
      <c r="J1237" s="203">
        <v>104000</v>
      </c>
      <c r="K1237" s="203"/>
      <c r="L1237" s="203"/>
      <c r="M1237" s="222">
        <f t="shared" ref="M1237:M1264" si="283">+J1237+K1237+L1237</f>
        <v>104000</v>
      </c>
      <c r="N1237" s="222">
        <v>1.25</v>
      </c>
      <c r="O1237" s="102">
        <v>1</v>
      </c>
      <c r="P1237" s="203">
        <v>104000</v>
      </c>
      <c r="Q1237" s="203"/>
      <c r="R1237" s="203"/>
      <c r="S1237" s="222">
        <f t="shared" ref="S1237:S1264" si="284">P1237+Q1237+R1237</f>
        <v>104000</v>
      </c>
      <c r="T1237" s="222">
        <f t="shared" si="279"/>
        <v>0</v>
      </c>
      <c r="U1237" s="222">
        <f t="shared" si="279"/>
        <v>0</v>
      </c>
      <c r="V1237" s="222">
        <f t="shared" si="279"/>
        <v>0</v>
      </c>
      <c r="W1237" s="222">
        <f t="shared" si="279"/>
        <v>0</v>
      </c>
      <c r="X1237" s="222">
        <f t="shared" si="280"/>
        <v>0</v>
      </c>
      <c r="Y1237" s="222" t="s">
        <v>1</v>
      </c>
      <c r="Z1237" s="222">
        <v>1.25</v>
      </c>
      <c r="AA1237" s="102">
        <v>1</v>
      </c>
      <c r="AB1237" s="203">
        <v>104000</v>
      </c>
      <c r="AC1237" s="203"/>
      <c r="AD1237" s="203"/>
      <c r="AE1237" s="222">
        <f t="shared" si="281"/>
        <v>104000</v>
      </c>
      <c r="AF1237" s="222" t="s">
        <v>1</v>
      </c>
      <c r="AG1237" s="222">
        <v>1.25</v>
      </c>
      <c r="AH1237" s="102">
        <v>1</v>
      </c>
      <c r="AI1237" s="203">
        <v>104000</v>
      </c>
      <c r="AJ1237" s="203"/>
      <c r="AK1237" s="203"/>
      <c r="AL1237" s="222">
        <f t="shared" si="282"/>
        <v>104000</v>
      </c>
    </row>
    <row r="1238" spans="1:38">
      <c r="A1238" s="203">
        <v>3</v>
      </c>
      <c r="B1238" s="102" t="s">
        <v>1618</v>
      </c>
      <c r="C1238" s="102" t="s">
        <v>8234</v>
      </c>
      <c r="D1238" s="222">
        <v>1959</v>
      </c>
      <c r="E1238" s="1637" t="s">
        <v>1195</v>
      </c>
      <c r="F1238" s="222" t="s">
        <v>1</v>
      </c>
      <c r="G1238" s="222" t="s">
        <v>1</v>
      </c>
      <c r="H1238" s="222">
        <v>1.5</v>
      </c>
      <c r="I1238" s="102">
        <v>1</v>
      </c>
      <c r="J1238" s="203">
        <v>124800</v>
      </c>
      <c r="K1238" s="203"/>
      <c r="L1238" s="203"/>
      <c r="M1238" s="222">
        <f t="shared" si="283"/>
        <v>124800</v>
      </c>
      <c r="N1238" s="222">
        <v>1.5</v>
      </c>
      <c r="O1238" s="102">
        <v>1</v>
      </c>
      <c r="P1238" s="203">
        <v>124800</v>
      </c>
      <c r="Q1238" s="203"/>
      <c r="R1238" s="203"/>
      <c r="S1238" s="222">
        <f t="shared" si="284"/>
        <v>124800</v>
      </c>
      <c r="T1238" s="222">
        <f t="shared" si="279"/>
        <v>0</v>
      </c>
      <c r="U1238" s="222">
        <f t="shared" si="279"/>
        <v>0</v>
      </c>
      <c r="V1238" s="222">
        <f t="shared" si="279"/>
        <v>0</v>
      </c>
      <c r="W1238" s="222">
        <f t="shared" si="279"/>
        <v>0</v>
      </c>
      <c r="X1238" s="222">
        <f t="shared" si="280"/>
        <v>0</v>
      </c>
      <c r="Y1238" s="222" t="s">
        <v>1</v>
      </c>
      <c r="Z1238" s="222">
        <v>1.5</v>
      </c>
      <c r="AA1238" s="102">
        <v>1</v>
      </c>
      <c r="AB1238" s="203">
        <v>124800</v>
      </c>
      <c r="AC1238" s="203"/>
      <c r="AD1238" s="203"/>
      <c r="AE1238" s="222">
        <f t="shared" si="281"/>
        <v>124800</v>
      </c>
      <c r="AF1238" s="222" t="s">
        <v>1</v>
      </c>
      <c r="AG1238" s="222">
        <v>1.5</v>
      </c>
      <c r="AH1238" s="102">
        <v>1</v>
      </c>
      <c r="AI1238" s="203">
        <v>124800</v>
      </c>
      <c r="AJ1238" s="203"/>
      <c r="AK1238" s="203"/>
      <c r="AL1238" s="222">
        <f t="shared" si="282"/>
        <v>124800</v>
      </c>
    </row>
    <row r="1239" spans="1:38">
      <c r="A1239" s="203">
        <v>4</v>
      </c>
      <c r="B1239" s="102" t="s">
        <v>1620</v>
      </c>
      <c r="C1239" s="102" t="s">
        <v>8234</v>
      </c>
      <c r="D1239" s="222">
        <v>1955</v>
      </c>
      <c r="E1239" s="1637" t="s">
        <v>1202</v>
      </c>
      <c r="F1239" s="222" t="s">
        <v>1</v>
      </c>
      <c r="G1239" s="222" t="s">
        <v>1</v>
      </c>
      <c r="H1239" s="222">
        <v>1.5</v>
      </c>
      <c r="I1239" s="102">
        <v>1</v>
      </c>
      <c r="J1239" s="203">
        <v>124800</v>
      </c>
      <c r="K1239" s="203"/>
      <c r="L1239" s="203"/>
      <c r="M1239" s="222">
        <f t="shared" si="283"/>
        <v>124800</v>
      </c>
      <c r="N1239" s="222">
        <v>1.5</v>
      </c>
      <c r="O1239" s="102">
        <v>1</v>
      </c>
      <c r="P1239" s="203">
        <v>124800</v>
      </c>
      <c r="Q1239" s="203"/>
      <c r="R1239" s="203"/>
      <c r="S1239" s="222">
        <f t="shared" si="284"/>
        <v>124800</v>
      </c>
      <c r="T1239" s="222">
        <f t="shared" si="279"/>
        <v>0</v>
      </c>
      <c r="U1239" s="222">
        <f t="shared" si="279"/>
        <v>0</v>
      </c>
      <c r="V1239" s="222">
        <f t="shared" si="279"/>
        <v>0</v>
      </c>
      <c r="W1239" s="222">
        <f t="shared" si="279"/>
        <v>0</v>
      </c>
      <c r="X1239" s="222">
        <f t="shared" si="280"/>
        <v>0</v>
      </c>
      <c r="Y1239" s="222" t="s">
        <v>1</v>
      </c>
      <c r="Z1239" s="222">
        <v>1.5</v>
      </c>
      <c r="AA1239" s="102">
        <v>1</v>
      </c>
      <c r="AB1239" s="203">
        <v>124800</v>
      </c>
      <c r="AC1239" s="203"/>
      <c r="AD1239" s="203"/>
      <c r="AE1239" s="222">
        <f t="shared" si="281"/>
        <v>124800</v>
      </c>
      <c r="AF1239" s="222" t="s">
        <v>1</v>
      </c>
      <c r="AG1239" s="222">
        <v>1.5</v>
      </c>
      <c r="AH1239" s="102">
        <v>1</v>
      </c>
      <c r="AI1239" s="203">
        <v>124800</v>
      </c>
      <c r="AJ1239" s="203"/>
      <c r="AK1239" s="203"/>
      <c r="AL1239" s="222">
        <f t="shared" si="282"/>
        <v>124800</v>
      </c>
    </row>
    <row r="1240" spans="1:38">
      <c r="A1240" s="203">
        <v>5</v>
      </c>
      <c r="B1240" s="102" t="s">
        <v>1621</v>
      </c>
      <c r="C1240" s="102" t="s">
        <v>8234</v>
      </c>
      <c r="D1240" s="222">
        <v>1959</v>
      </c>
      <c r="E1240" s="1637" t="s">
        <v>1202</v>
      </c>
      <c r="F1240" s="222" t="s">
        <v>1</v>
      </c>
      <c r="G1240" s="222" t="s">
        <v>1</v>
      </c>
      <c r="H1240" s="222">
        <v>1.5</v>
      </c>
      <c r="I1240" s="102">
        <v>1</v>
      </c>
      <c r="J1240" s="203">
        <v>124800</v>
      </c>
      <c r="K1240" s="203"/>
      <c r="L1240" s="203"/>
      <c r="M1240" s="222">
        <f t="shared" si="283"/>
        <v>124800</v>
      </c>
      <c r="N1240" s="222">
        <v>1.5</v>
      </c>
      <c r="O1240" s="102">
        <v>1</v>
      </c>
      <c r="P1240" s="203">
        <v>124800</v>
      </c>
      <c r="Q1240" s="203"/>
      <c r="R1240" s="203"/>
      <c r="S1240" s="222">
        <f t="shared" si="284"/>
        <v>124800</v>
      </c>
      <c r="T1240" s="222">
        <f t="shared" si="279"/>
        <v>0</v>
      </c>
      <c r="U1240" s="222">
        <f t="shared" si="279"/>
        <v>0</v>
      </c>
      <c r="V1240" s="222">
        <f t="shared" si="279"/>
        <v>0</v>
      </c>
      <c r="W1240" s="222">
        <f t="shared" si="279"/>
        <v>0</v>
      </c>
      <c r="X1240" s="222">
        <f t="shared" si="280"/>
        <v>0</v>
      </c>
      <c r="Y1240" s="222" t="s">
        <v>1</v>
      </c>
      <c r="Z1240" s="222">
        <v>1.5</v>
      </c>
      <c r="AA1240" s="102">
        <v>1</v>
      </c>
      <c r="AB1240" s="203">
        <v>124800</v>
      </c>
      <c r="AC1240" s="203"/>
      <c r="AD1240" s="203"/>
      <c r="AE1240" s="222">
        <f t="shared" si="281"/>
        <v>124800</v>
      </c>
      <c r="AF1240" s="222" t="s">
        <v>1</v>
      </c>
      <c r="AG1240" s="222">
        <v>1.5</v>
      </c>
      <c r="AH1240" s="102">
        <v>1</v>
      </c>
      <c r="AI1240" s="203">
        <v>124800</v>
      </c>
      <c r="AJ1240" s="203"/>
      <c r="AK1240" s="203"/>
      <c r="AL1240" s="222">
        <f t="shared" si="282"/>
        <v>124800</v>
      </c>
    </row>
    <row r="1241" spans="1:38">
      <c r="A1241" s="203">
        <v>6</v>
      </c>
      <c r="B1241" s="102" t="s">
        <v>1638</v>
      </c>
      <c r="C1241" s="102" t="s">
        <v>8234</v>
      </c>
      <c r="D1241" s="222">
        <v>1950</v>
      </c>
      <c r="E1241" s="1637" t="s">
        <v>1202</v>
      </c>
      <c r="F1241" s="222" t="s">
        <v>1</v>
      </c>
      <c r="G1241" s="222" t="s">
        <v>1</v>
      </c>
      <c r="H1241" s="222">
        <v>1.5</v>
      </c>
      <c r="I1241" s="102">
        <v>1</v>
      </c>
      <c r="J1241" s="203">
        <v>124800</v>
      </c>
      <c r="K1241" s="203"/>
      <c r="L1241" s="203"/>
      <c r="M1241" s="222">
        <f t="shared" si="283"/>
        <v>124800</v>
      </c>
      <c r="N1241" s="222">
        <v>1.5</v>
      </c>
      <c r="O1241" s="102">
        <v>1</v>
      </c>
      <c r="P1241" s="203">
        <v>124800</v>
      </c>
      <c r="Q1241" s="203"/>
      <c r="R1241" s="203"/>
      <c r="S1241" s="222">
        <f t="shared" si="284"/>
        <v>124800</v>
      </c>
      <c r="T1241" s="222">
        <f t="shared" si="279"/>
        <v>0</v>
      </c>
      <c r="U1241" s="222">
        <f t="shared" si="279"/>
        <v>0</v>
      </c>
      <c r="V1241" s="222">
        <f t="shared" si="279"/>
        <v>0</v>
      </c>
      <c r="W1241" s="222">
        <f t="shared" si="279"/>
        <v>0</v>
      </c>
      <c r="X1241" s="222">
        <f t="shared" si="280"/>
        <v>0</v>
      </c>
      <c r="Y1241" s="222" t="s">
        <v>1</v>
      </c>
      <c r="Z1241" s="222">
        <v>1.5</v>
      </c>
      <c r="AA1241" s="102">
        <v>1</v>
      </c>
      <c r="AB1241" s="203">
        <v>124800</v>
      </c>
      <c r="AC1241" s="203"/>
      <c r="AD1241" s="203"/>
      <c r="AE1241" s="222">
        <f t="shared" si="281"/>
        <v>124800</v>
      </c>
      <c r="AF1241" s="222" t="s">
        <v>1</v>
      </c>
      <c r="AG1241" s="222">
        <v>1.5</v>
      </c>
      <c r="AH1241" s="102">
        <v>1</v>
      </c>
      <c r="AI1241" s="203">
        <v>124800</v>
      </c>
      <c r="AJ1241" s="203"/>
      <c r="AK1241" s="203"/>
      <c r="AL1241" s="222">
        <f t="shared" si="282"/>
        <v>124800</v>
      </c>
    </row>
    <row r="1242" spans="1:38">
      <c r="A1242" s="203">
        <v>7</v>
      </c>
      <c r="B1242" s="102" t="s">
        <v>1619</v>
      </c>
      <c r="C1242" s="102" t="s">
        <v>8233</v>
      </c>
      <c r="D1242" s="222">
        <v>1975</v>
      </c>
      <c r="E1242" s="1637" t="s">
        <v>1202</v>
      </c>
      <c r="F1242" s="222" t="s">
        <v>1</v>
      </c>
      <c r="G1242" s="222" t="s">
        <v>1</v>
      </c>
      <c r="H1242" s="222">
        <v>1.5</v>
      </c>
      <c r="I1242" s="102">
        <v>1</v>
      </c>
      <c r="J1242" s="203">
        <v>124800</v>
      </c>
      <c r="K1242" s="203"/>
      <c r="L1242" s="203"/>
      <c r="M1242" s="222">
        <f t="shared" si="283"/>
        <v>124800</v>
      </c>
      <c r="N1242" s="222">
        <v>1.5</v>
      </c>
      <c r="O1242" s="102">
        <v>1</v>
      </c>
      <c r="P1242" s="203">
        <v>124800</v>
      </c>
      <c r="Q1242" s="203"/>
      <c r="R1242" s="203"/>
      <c r="S1242" s="222">
        <f t="shared" si="284"/>
        <v>124800</v>
      </c>
      <c r="T1242" s="222">
        <f t="shared" si="279"/>
        <v>0</v>
      </c>
      <c r="U1242" s="222">
        <f t="shared" si="279"/>
        <v>0</v>
      </c>
      <c r="V1242" s="222">
        <f t="shared" si="279"/>
        <v>0</v>
      </c>
      <c r="W1242" s="222">
        <f t="shared" si="279"/>
        <v>0</v>
      </c>
      <c r="X1242" s="222">
        <f t="shared" si="280"/>
        <v>0</v>
      </c>
      <c r="Y1242" s="222" t="s">
        <v>1</v>
      </c>
      <c r="Z1242" s="222">
        <v>1.5</v>
      </c>
      <c r="AA1242" s="102">
        <v>1</v>
      </c>
      <c r="AB1242" s="203">
        <v>124800</v>
      </c>
      <c r="AC1242" s="203"/>
      <c r="AD1242" s="203"/>
      <c r="AE1242" s="222">
        <f t="shared" si="281"/>
        <v>124800</v>
      </c>
      <c r="AF1242" s="222" t="s">
        <v>1</v>
      </c>
      <c r="AG1242" s="222">
        <v>1.5</v>
      </c>
      <c r="AH1242" s="102">
        <v>1</v>
      </c>
      <c r="AI1242" s="203">
        <v>124800</v>
      </c>
      <c r="AJ1242" s="203"/>
      <c r="AK1242" s="203"/>
      <c r="AL1242" s="222">
        <f t="shared" si="282"/>
        <v>124800</v>
      </c>
    </row>
    <row r="1243" spans="1:38">
      <c r="A1243" s="203">
        <v>8</v>
      </c>
      <c r="B1243" s="102" t="s">
        <v>1602</v>
      </c>
      <c r="C1243" s="102" t="s">
        <v>8233</v>
      </c>
      <c r="D1243" s="222">
        <v>1997</v>
      </c>
      <c r="E1243" s="1637" t="s">
        <v>1202</v>
      </c>
      <c r="F1243" s="222" t="s">
        <v>1</v>
      </c>
      <c r="G1243" s="222" t="s">
        <v>1</v>
      </c>
      <c r="H1243" s="222">
        <v>1.5</v>
      </c>
      <c r="I1243" s="102">
        <v>1</v>
      </c>
      <c r="J1243" s="203">
        <v>124800</v>
      </c>
      <c r="K1243" s="203"/>
      <c r="L1243" s="203"/>
      <c r="M1243" s="222">
        <f t="shared" si="283"/>
        <v>124800</v>
      </c>
      <c r="N1243" s="222">
        <v>1.5</v>
      </c>
      <c r="O1243" s="102">
        <v>1</v>
      </c>
      <c r="P1243" s="203">
        <v>124800</v>
      </c>
      <c r="Q1243" s="203"/>
      <c r="R1243" s="203"/>
      <c r="S1243" s="222">
        <f t="shared" si="284"/>
        <v>124800</v>
      </c>
      <c r="T1243" s="222">
        <f t="shared" si="279"/>
        <v>0</v>
      </c>
      <c r="U1243" s="222">
        <f t="shared" si="279"/>
        <v>0</v>
      </c>
      <c r="V1243" s="222">
        <f t="shared" si="279"/>
        <v>0</v>
      </c>
      <c r="W1243" s="222">
        <f t="shared" si="279"/>
        <v>0</v>
      </c>
      <c r="X1243" s="222">
        <f t="shared" si="280"/>
        <v>0</v>
      </c>
      <c r="Y1243" s="222" t="s">
        <v>1</v>
      </c>
      <c r="Z1243" s="222">
        <v>1.5</v>
      </c>
      <c r="AA1243" s="102">
        <v>1</v>
      </c>
      <c r="AB1243" s="203">
        <v>124800</v>
      </c>
      <c r="AC1243" s="203"/>
      <c r="AD1243" s="203"/>
      <c r="AE1243" s="222">
        <f t="shared" si="281"/>
        <v>124800</v>
      </c>
      <c r="AF1243" s="222" t="s">
        <v>1</v>
      </c>
      <c r="AG1243" s="222">
        <v>1.5</v>
      </c>
      <c r="AH1243" s="102">
        <v>1</v>
      </c>
      <c r="AI1243" s="203">
        <v>124800</v>
      </c>
      <c r="AJ1243" s="203"/>
      <c r="AK1243" s="203"/>
      <c r="AL1243" s="222">
        <f t="shared" si="282"/>
        <v>124800</v>
      </c>
    </row>
    <row r="1244" spans="1:38">
      <c r="A1244" s="203">
        <v>9</v>
      </c>
      <c r="B1244" s="102" t="s">
        <v>1624</v>
      </c>
      <c r="C1244" s="102" t="s">
        <v>8233</v>
      </c>
      <c r="D1244" s="222">
        <v>1973</v>
      </c>
      <c r="E1244" s="1637" t="s">
        <v>1255</v>
      </c>
      <c r="F1244" s="222" t="s">
        <v>1</v>
      </c>
      <c r="G1244" s="222" t="s">
        <v>1</v>
      </c>
      <c r="H1244" s="222">
        <v>1</v>
      </c>
      <c r="I1244" s="102">
        <v>1</v>
      </c>
      <c r="J1244" s="203">
        <v>93750</v>
      </c>
      <c r="K1244" s="203"/>
      <c r="L1244" s="203"/>
      <c r="M1244" s="222">
        <f t="shared" si="283"/>
        <v>93750</v>
      </c>
      <c r="N1244" s="222">
        <v>1</v>
      </c>
      <c r="O1244" s="102">
        <v>1</v>
      </c>
      <c r="P1244" s="203">
        <v>93750</v>
      </c>
      <c r="Q1244" s="203"/>
      <c r="R1244" s="203"/>
      <c r="S1244" s="222">
        <f t="shared" si="284"/>
        <v>93750</v>
      </c>
      <c r="T1244" s="222">
        <f t="shared" si="279"/>
        <v>0</v>
      </c>
      <c r="U1244" s="222">
        <f t="shared" si="279"/>
        <v>0</v>
      </c>
      <c r="V1244" s="222">
        <f t="shared" si="279"/>
        <v>0</v>
      </c>
      <c r="W1244" s="222">
        <f t="shared" si="279"/>
        <v>0</v>
      </c>
      <c r="X1244" s="222">
        <f t="shared" si="280"/>
        <v>0</v>
      </c>
      <c r="Y1244" s="222" t="s">
        <v>1</v>
      </c>
      <c r="Z1244" s="222">
        <v>1</v>
      </c>
      <c r="AA1244" s="102">
        <v>1</v>
      </c>
      <c r="AB1244" s="203">
        <v>93750</v>
      </c>
      <c r="AC1244" s="203"/>
      <c r="AD1244" s="203"/>
      <c r="AE1244" s="222">
        <f t="shared" si="281"/>
        <v>93750</v>
      </c>
      <c r="AF1244" s="222" t="s">
        <v>1</v>
      </c>
      <c r="AG1244" s="222">
        <v>1</v>
      </c>
      <c r="AH1244" s="102">
        <v>1</v>
      </c>
      <c r="AI1244" s="203">
        <v>93750</v>
      </c>
      <c r="AJ1244" s="203"/>
      <c r="AK1244" s="203"/>
      <c r="AL1244" s="222">
        <f t="shared" si="282"/>
        <v>93750</v>
      </c>
    </row>
    <row r="1245" spans="1:38">
      <c r="A1245" s="203">
        <v>10</v>
      </c>
      <c r="B1245" s="102" t="s">
        <v>8478</v>
      </c>
      <c r="C1245" s="102" t="s">
        <v>8233</v>
      </c>
      <c r="D1245" s="222">
        <v>1956</v>
      </c>
      <c r="E1245" s="1637" t="s">
        <v>1255</v>
      </c>
      <c r="F1245" s="222" t="s">
        <v>1</v>
      </c>
      <c r="G1245" s="222" t="s">
        <v>1</v>
      </c>
      <c r="H1245" s="222">
        <v>1</v>
      </c>
      <c r="I1245" s="102">
        <v>1</v>
      </c>
      <c r="J1245" s="203">
        <v>93750</v>
      </c>
      <c r="K1245" s="203"/>
      <c r="L1245" s="203"/>
      <c r="M1245" s="222">
        <f t="shared" si="283"/>
        <v>93750</v>
      </c>
      <c r="N1245" s="222">
        <v>1</v>
      </c>
      <c r="O1245" s="102">
        <v>1</v>
      </c>
      <c r="P1245" s="203">
        <v>93750</v>
      </c>
      <c r="Q1245" s="203"/>
      <c r="R1245" s="203"/>
      <c r="S1245" s="222">
        <f t="shared" si="284"/>
        <v>93750</v>
      </c>
      <c r="T1245" s="222">
        <f t="shared" si="279"/>
        <v>0</v>
      </c>
      <c r="U1245" s="222">
        <f t="shared" si="279"/>
        <v>0</v>
      </c>
      <c r="V1245" s="222">
        <f t="shared" si="279"/>
        <v>0</v>
      </c>
      <c r="W1245" s="222">
        <f t="shared" si="279"/>
        <v>0</v>
      </c>
      <c r="X1245" s="222">
        <f t="shared" si="280"/>
        <v>0</v>
      </c>
      <c r="Y1245" s="222" t="s">
        <v>1</v>
      </c>
      <c r="Z1245" s="222">
        <v>1</v>
      </c>
      <c r="AA1245" s="102">
        <v>1</v>
      </c>
      <c r="AB1245" s="203">
        <v>93750</v>
      </c>
      <c r="AC1245" s="203"/>
      <c r="AD1245" s="203"/>
      <c r="AE1245" s="222">
        <f t="shared" si="281"/>
        <v>93750</v>
      </c>
      <c r="AF1245" s="222" t="s">
        <v>1</v>
      </c>
      <c r="AG1245" s="222">
        <v>1</v>
      </c>
      <c r="AH1245" s="102">
        <v>1</v>
      </c>
      <c r="AI1245" s="203">
        <v>93750</v>
      </c>
      <c r="AJ1245" s="203"/>
      <c r="AK1245" s="203"/>
      <c r="AL1245" s="222">
        <f t="shared" si="282"/>
        <v>93750</v>
      </c>
    </row>
    <row r="1246" spans="1:38">
      <c r="A1246" s="203">
        <v>11</v>
      </c>
      <c r="B1246" s="102" t="s">
        <v>1625</v>
      </c>
      <c r="C1246" s="102" t="s">
        <v>8234</v>
      </c>
      <c r="D1246" s="222">
        <v>1995</v>
      </c>
      <c r="E1246" s="1637" t="s">
        <v>1255</v>
      </c>
      <c r="F1246" s="222" t="s">
        <v>1</v>
      </c>
      <c r="G1246" s="222" t="s">
        <v>1</v>
      </c>
      <c r="H1246" s="222">
        <v>1</v>
      </c>
      <c r="I1246" s="102">
        <v>1</v>
      </c>
      <c r="J1246" s="203">
        <v>100000</v>
      </c>
      <c r="K1246" s="203"/>
      <c r="L1246" s="203"/>
      <c r="M1246" s="222">
        <f t="shared" si="283"/>
        <v>100000</v>
      </c>
      <c r="N1246" s="222">
        <v>1</v>
      </c>
      <c r="O1246" s="102">
        <v>1</v>
      </c>
      <c r="P1246" s="203">
        <v>100000</v>
      </c>
      <c r="Q1246" s="203"/>
      <c r="R1246" s="203"/>
      <c r="S1246" s="222">
        <f t="shared" si="284"/>
        <v>100000</v>
      </c>
      <c r="T1246" s="222">
        <f t="shared" si="279"/>
        <v>0</v>
      </c>
      <c r="U1246" s="222">
        <f t="shared" si="279"/>
        <v>0</v>
      </c>
      <c r="V1246" s="222">
        <f t="shared" si="279"/>
        <v>0</v>
      </c>
      <c r="W1246" s="222">
        <f t="shared" si="279"/>
        <v>0</v>
      </c>
      <c r="X1246" s="222">
        <f t="shared" si="280"/>
        <v>0</v>
      </c>
      <c r="Y1246" s="222" t="s">
        <v>1</v>
      </c>
      <c r="Z1246" s="222">
        <v>1</v>
      </c>
      <c r="AA1246" s="102">
        <v>1</v>
      </c>
      <c r="AB1246" s="203">
        <v>100000</v>
      </c>
      <c r="AC1246" s="203"/>
      <c r="AD1246" s="203"/>
      <c r="AE1246" s="222">
        <f t="shared" si="281"/>
        <v>100000</v>
      </c>
      <c r="AF1246" s="222" t="s">
        <v>1</v>
      </c>
      <c r="AG1246" s="222">
        <v>1</v>
      </c>
      <c r="AH1246" s="102">
        <v>1</v>
      </c>
      <c r="AI1246" s="203">
        <v>100000</v>
      </c>
      <c r="AJ1246" s="203"/>
      <c r="AK1246" s="203"/>
      <c r="AL1246" s="222">
        <f t="shared" si="282"/>
        <v>100000</v>
      </c>
    </row>
    <row r="1247" spans="1:38">
      <c r="A1247" s="203">
        <v>12</v>
      </c>
      <c r="B1247" s="102" t="s">
        <v>846</v>
      </c>
      <c r="C1247" s="102" t="s">
        <v>8234</v>
      </c>
      <c r="D1247" s="222">
        <v>1998</v>
      </c>
      <c r="E1247" s="1637" t="s">
        <v>1255</v>
      </c>
      <c r="F1247" s="222" t="s">
        <v>1</v>
      </c>
      <c r="G1247" s="222" t="s">
        <v>1</v>
      </c>
      <c r="H1247" s="222">
        <v>1</v>
      </c>
      <c r="I1247" s="102">
        <v>1</v>
      </c>
      <c r="J1247" s="203">
        <v>100000</v>
      </c>
      <c r="K1247" s="203"/>
      <c r="L1247" s="203"/>
      <c r="M1247" s="222">
        <f t="shared" si="283"/>
        <v>100000</v>
      </c>
      <c r="N1247" s="222">
        <v>1</v>
      </c>
      <c r="O1247" s="102">
        <v>1</v>
      </c>
      <c r="P1247" s="203">
        <v>100000</v>
      </c>
      <c r="Q1247" s="203"/>
      <c r="R1247" s="203"/>
      <c r="S1247" s="222">
        <f t="shared" si="284"/>
        <v>100000</v>
      </c>
      <c r="T1247" s="222">
        <f t="shared" si="279"/>
        <v>0</v>
      </c>
      <c r="U1247" s="222">
        <f t="shared" si="279"/>
        <v>0</v>
      </c>
      <c r="V1247" s="222">
        <f t="shared" si="279"/>
        <v>0</v>
      </c>
      <c r="W1247" s="222">
        <f t="shared" si="279"/>
        <v>0</v>
      </c>
      <c r="X1247" s="222">
        <f t="shared" si="280"/>
        <v>0</v>
      </c>
      <c r="Y1247" s="222" t="s">
        <v>1</v>
      </c>
      <c r="Z1247" s="222">
        <v>1</v>
      </c>
      <c r="AA1247" s="102">
        <v>1</v>
      </c>
      <c r="AB1247" s="203">
        <v>100000</v>
      </c>
      <c r="AC1247" s="203"/>
      <c r="AD1247" s="203"/>
      <c r="AE1247" s="222">
        <f t="shared" si="281"/>
        <v>100000</v>
      </c>
      <c r="AF1247" s="222" t="s">
        <v>1</v>
      </c>
      <c r="AG1247" s="222">
        <v>1</v>
      </c>
      <c r="AH1247" s="102">
        <v>1</v>
      </c>
      <c r="AI1247" s="203">
        <v>100000</v>
      </c>
      <c r="AJ1247" s="203"/>
      <c r="AK1247" s="203"/>
      <c r="AL1247" s="222">
        <f t="shared" si="282"/>
        <v>100000</v>
      </c>
    </row>
    <row r="1248" spans="1:38">
      <c r="A1248" s="203">
        <v>13</v>
      </c>
      <c r="B1248" s="102" t="s">
        <v>955</v>
      </c>
      <c r="C1248" s="102"/>
      <c r="D1248" s="222"/>
      <c r="E1248" s="1637" t="s">
        <v>1255</v>
      </c>
      <c r="F1248" s="222" t="s">
        <v>1</v>
      </c>
      <c r="G1248" s="222" t="s">
        <v>1</v>
      </c>
      <c r="H1248" s="222">
        <v>1</v>
      </c>
      <c r="I1248" s="102">
        <v>1</v>
      </c>
      <c r="J1248" s="203">
        <v>100000</v>
      </c>
      <c r="K1248" s="203"/>
      <c r="L1248" s="203"/>
      <c r="M1248" s="222">
        <f t="shared" si="283"/>
        <v>100000</v>
      </c>
      <c r="N1248" s="222">
        <v>1</v>
      </c>
      <c r="O1248" s="102">
        <v>1</v>
      </c>
      <c r="P1248" s="203">
        <v>100000</v>
      </c>
      <c r="Q1248" s="203"/>
      <c r="R1248" s="203"/>
      <c r="S1248" s="222">
        <f t="shared" si="284"/>
        <v>100000</v>
      </c>
      <c r="T1248" s="222">
        <f t="shared" si="279"/>
        <v>0</v>
      </c>
      <c r="U1248" s="222">
        <f t="shared" si="279"/>
        <v>0</v>
      </c>
      <c r="V1248" s="222">
        <f t="shared" si="279"/>
        <v>0</v>
      </c>
      <c r="W1248" s="222">
        <f t="shared" si="279"/>
        <v>0</v>
      </c>
      <c r="X1248" s="222">
        <f t="shared" si="280"/>
        <v>0</v>
      </c>
      <c r="Y1248" s="222" t="s">
        <v>1</v>
      </c>
      <c r="Z1248" s="222">
        <v>1</v>
      </c>
      <c r="AA1248" s="102">
        <v>1</v>
      </c>
      <c r="AB1248" s="203">
        <v>100000</v>
      </c>
      <c r="AC1248" s="203"/>
      <c r="AD1248" s="203"/>
      <c r="AE1248" s="222">
        <f t="shared" si="281"/>
        <v>100000</v>
      </c>
      <c r="AF1248" s="222" t="s">
        <v>1</v>
      </c>
      <c r="AG1248" s="222">
        <v>1</v>
      </c>
      <c r="AH1248" s="102">
        <v>1</v>
      </c>
      <c r="AI1248" s="203">
        <v>100000</v>
      </c>
      <c r="AJ1248" s="203"/>
      <c r="AK1248" s="203"/>
      <c r="AL1248" s="222">
        <f t="shared" si="282"/>
        <v>100000</v>
      </c>
    </row>
    <row r="1249" spans="1:38">
      <c r="A1249" s="203">
        <v>14</v>
      </c>
      <c r="B1249" s="102" t="s">
        <v>1622</v>
      </c>
      <c r="C1249" s="102" t="s">
        <v>8234</v>
      </c>
      <c r="D1249" s="222">
        <v>1948</v>
      </c>
      <c r="E1249" s="1637" t="s">
        <v>1206</v>
      </c>
      <c r="F1249" s="222" t="s">
        <v>1</v>
      </c>
      <c r="G1249" s="222" t="s">
        <v>1</v>
      </c>
      <c r="H1249" s="222">
        <v>1.4</v>
      </c>
      <c r="I1249" s="102">
        <v>1</v>
      </c>
      <c r="J1249" s="203">
        <v>116479.99999999999</v>
      </c>
      <c r="K1249" s="203"/>
      <c r="L1249" s="203"/>
      <c r="M1249" s="222">
        <f t="shared" si="283"/>
        <v>116479.99999999999</v>
      </c>
      <c r="N1249" s="222">
        <v>1.4</v>
      </c>
      <c r="O1249" s="102">
        <v>1</v>
      </c>
      <c r="P1249" s="203">
        <v>116479.99999999999</v>
      </c>
      <c r="Q1249" s="203"/>
      <c r="R1249" s="203"/>
      <c r="S1249" s="222">
        <f t="shared" si="284"/>
        <v>116479.99999999999</v>
      </c>
      <c r="T1249" s="222">
        <f t="shared" si="279"/>
        <v>0</v>
      </c>
      <c r="U1249" s="222">
        <f t="shared" si="279"/>
        <v>0</v>
      </c>
      <c r="V1249" s="222">
        <f t="shared" si="279"/>
        <v>0</v>
      </c>
      <c r="W1249" s="222">
        <f t="shared" si="279"/>
        <v>0</v>
      </c>
      <c r="X1249" s="222">
        <f t="shared" si="280"/>
        <v>0</v>
      </c>
      <c r="Y1249" s="222" t="s">
        <v>1</v>
      </c>
      <c r="Z1249" s="222">
        <v>1.4</v>
      </c>
      <c r="AA1249" s="102">
        <v>1</v>
      </c>
      <c r="AB1249" s="203">
        <v>116479.99999999999</v>
      </c>
      <c r="AC1249" s="203"/>
      <c r="AD1249" s="203"/>
      <c r="AE1249" s="222">
        <f t="shared" si="281"/>
        <v>116479.99999999999</v>
      </c>
      <c r="AF1249" s="222" t="s">
        <v>1</v>
      </c>
      <c r="AG1249" s="222">
        <v>1.4</v>
      </c>
      <c r="AH1249" s="102">
        <v>1</v>
      </c>
      <c r="AI1249" s="203">
        <v>116479.99999999999</v>
      </c>
      <c r="AJ1249" s="203"/>
      <c r="AK1249" s="203"/>
      <c r="AL1249" s="222">
        <f t="shared" si="282"/>
        <v>116479.99999999999</v>
      </c>
    </row>
    <row r="1250" spans="1:38">
      <c r="A1250" s="203">
        <v>15</v>
      </c>
      <c r="B1250" s="102" t="s">
        <v>1623</v>
      </c>
      <c r="C1250" s="102" t="s">
        <v>8234</v>
      </c>
      <c r="D1250" s="222">
        <v>1961</v>
      </c>
      <c r="E1250" s="1637" t="s">
        <v>1201</v>
      </c>
      <c r="F1250" s="222" t="s">
        <v>1</v>
      </c>
      <c r="G1250" s="222" t="s">
        <v>1</v>
      </c>
      <c r="H1250" s="222">
        <v>1.6</v>
      </c>
      <c r="I1250" s="102">
        <v>1</v>
      </c>
      <c r="J1250" s="203">
        <v>133120</v>
      </c>
      <c r="K1250" s="203"/>
      <c r="L1250" s="203"/>
      <c r="M1250" s="222">
        <f t="shared" si="283"/>
        <v>133120</v>
      </c>
      <c r="N1250" s="222">
        <v>1.6</v>
      </c>
      <c r="O1250" s="102">
        <v>1</v>
      </c>
      <c r="P1250" s="203">
        <v>133120</v>
      </c>
      <c r="Q1250" s="203"/>
      <c r="R1250" s="203"/>
      <c r="S1250" s="222">
        <f t="shared" si="284"/>
        <v>133120</v>
      </c>
      <c r="T1250" s="222">
        <f t="shared" si="279"/>
        <v>0</v>
      </c>
      <c r="U1250" s="222">
        <f t="shared" si="279"/>
        <v>0</v>
      </c>
      <c r="V1250" s="222">
        <f t="shared" si="279"/>
        <v>0</v>
      </c>
      <c r="W1250" s="222">
        <f t="shared" si="279"/>
        <v>0</v>
      </c>
      <c r="X1250" s="222">
        <f t="shared" si="280"/>
        <v>0</v>
      </c>
      <c r="Y1250" s="222" t="s">
        <v>1</v>
      </c>
      <c r="Z1250" s="222">
        <v>1.6</v>
      </c>
      <c r="AA1250" s="102">
        <v>1</v>
      </c>
      <c r="AB1250" s="203">
        <v>133120</v>
      </c>
      <c r="AC1250" s="203"/>
      <c r="AD1250" s="203"/>
      <c r="AE1250" s="222">
        <f t="shared" si="281"/>
        <v>133120</v>
      </c>
      <c r="AF1250" s="222" t="s">
        <v>1</v>
      </c>
      <c r="AG1250" s="222">
        <v>1.6</v>
      </c>
      <c r="AH1250" s="102">
        <v>1</v>
      </c>
      <c r="AI1250" s="203">
        <v>133120</v>
      </c>
      <c r="AJ1250" s="203"/>
      <c r="AK1250" s="203"/>
      <c r="AL1250" s="222">
        <f t="shared" si="282"/>
        <v>133120</v>
      </c>
    </row>
    <row r="1251" spans="1:38">
      <c r="A1251" s="203">
        <v>16</v>
      </c>
      <c r="B1251" s="102" t="s">
        <v>1626</v>
      </c>
      <c r="C1251" s="102" t="s">
        <v>8233</v>
      </c>
      <c r="D1251" s="222">
        <v>1955</v>
      </c>
      <c r="E1251" s="1637" t="s">
        <v>1209</v>
      </c>
      <c r="F1251" s="222" t="s">
        <v>1</v>
      </c>
      <c r="G1251" s="222" t="s">
        <v>1</v>
      </c>
      <c r="H1251" s="222">
        <v>1</v>
      </c>
      <c r="I1251" s="102">
        <v>1</v>
      </c>
      <c r="J1251" s="203">
        <v>93750</v>
      </c>
      <c r="K1251" s="203"/>
      <c r="L1251" s="203"/>
      <c r="M1251" s="222">
        <f t="shared" si="283"/>
        <v>93750</v>
      </c>
      <c r="N1251" s="222">
        <v>1</v>
      </c>
      <c r="O1251" s="102">
        <v>1</v>
      </c>
      <c r="P1251" s="203">
        <v>93750</v>
      </c>
      <c r="Q1251" s="203"/>
      <c r="R1251" s="203"/>
      <c r="S1251" s="222">
        <f t="shared" si="284"/>
        <v>93750</v>
      </c>
      <c r="T1251" s="222">
        <f t="shared" si="279"/>
        <v>0</v>
      </c>
      <c r="U1251" s="222">
        <f t="shared" si="279"/>
        <v>0</v>
      </c>
      <c r="V1251" s="222">
        <f t="shared" si="279"/>
        <v>0</v>
      </c>
      <c r="W1251" s="222">
        <f t="shared" si="279"/>
        <v>0</v>
      </c>
      <c r="X1251" s="222">
        <f t="shared" si="280"/>
        <v>0</v>
      </c>
      <c r="Y1251" s="222" t="s">
        <v>1</v>
      </c>
      <c r="Z1251" s="222">
        <v>1</v>
      </c>
      <c r="AA1251" s="102">
        <v>1</v>
      </c>
      <c r="AB1251" s="203">
        <v>93750</v>
      </c>
      <c r="AC1251" s="203"/>
      <c r="AD1251" s="203"/>
      <c r="AE1251" s="222">
        <f t="shared" si="281"/>
        <v>93750</v>
      </c>
      <c r="AF1251" s="222" t="s">
        <v>1</v>
      </c>
      <c r="AG1251" s="222">
        <v>1</v>
      </c>
      <c r="AH1251" s="102">
        <v>1</v>
      </c>
      <c r="AI1251" s="203">
        <v>93750</v>
      </c>
      <c r="AJ1251" s="203"/>
      <c r="AK1251" s="203"/>
      <c r="AL1251" s="222">
        <f t="shared" si="282"/>
        <v>93750</v>
      </c>
    </row>
    <row r="1252" spans="1:38">
      <c r="A1252" s="203">
        <v>17</v>
      </c>
      <c r="B1252" s="102" t="s">
        <v>1628</v>
      </c>
      <c r="C1252" s="102" t="s">
        <v>8233</v>
      </c>
      <c r="D1252" s="222">
        <v>1959</v>
      </c>
      <c r="E1252" s="1637" t="s">
        <v>1209</v>
      </c>
      <c r="F1252" s="222" t="s">
        <v>1</v>
      </c>
      <c r="G1252" s="222" t="s">
        <v>1</v>
      </c>
      <c r="H1252" s="222">
        <v>1</v>
      </c>
      <c r="I1252" s="102">
        <v>1</v>
      </c>
      <c r="J1252" s="203">
        <v>93750</v>
      </c>
      <c r="K1252" s="203"/>
      <c r="L1252" s="203"/>
      <c r="M1252" s="222">
        <f t="shared" si="283"/>
        <v>93750</v>
      </c>
      <c r="N1252" s="222">
        <v>1</v>
      </c>
      <c r="O1252" s="102">
        <v>1</v>
      </c>
      <c r="P1252" s="203">
        <v>93750</v>
      </c>
      <c r="Q1252" s="203"/>
      <c r="R1252" s="203"/>
      <c r="S1252" s="222">
        <f t="shared" si="284"/>
        <v>93750</v>
      </c>
      <c r="T1252" s="222">
        <f t="shared" si="279"/>
        <v>0</v>
      </c>
      <c r="U1252" s="222">
        <f t="shared" si="279"/>
        <v>0</v>
      </c>
      <c r="V1252" s="222">
        <f t="shared" si="279"/>
        <v>0</v>
      </c>
      <c r="W1252" s="222">
        <f t="shared" si="279"/>
        <v>0</v>
      </c>
      <c r="X1252" s="222">
        <f t="shared" si="280"/>
        <v>0</v>
      </c>
      <c r="Y1252" s="222" t="s">
        <v>1</v>
      </c>
      <c r="Z1252" s="222">
        <v>1</v>
      </c>
      <c r="AA1252" s="102">
        <v>1</v>
      </c>
      <c r="AB1252" s="203">
        <v>93750</v>
      </c>
      <c r="AC1252" s="203"/>
      <c r="AD1252" s="203"/>
      <c r="AE1252" s="222">
        <f t="shared" si="281"/>
        <v>93750</v>
      </c>
      <c r="AF1252" s="222" t="s">
        <v>1</v>
      </c>
      <c r="AG1252" s="222">
        <v>1</v>
      </c>
      <c r="AH1252" s="102">
        <v>1</v>
      </c>
      <c r="AI1252" s="203">
        <v>93750</v>
      </c>
      <c r="AJ1252" s="203"/>
      <c r="AK1252" s="203"/>
      <c r="AL1252" s="222">
        <f t="shared" si="282"/>
        <v>93750</v>
      </c>
    </row>
    <row r="1253" spans="1:38">
      <c r="A1253" s="203">
        <v>18</v>
      </c>
      <c r="B1253" s="102" t="s">
        <v>1629</v>
      </c>
      <c r="C1253" s="102" t="s">
        <v>8233</v>
      </c>
      <c r="D1253" s="222">
        <v>1951</v>
      </c>
      <c r="E1253" s="1637" t="s">
        <v>1209</v>
      </c>
      <c r="F1253" s="222" t="s">
        <v>1</v>
      </c>
      <c r="G1253" s="222" t="s">
        <v>1</v>
      </c>
      <c r="H1253" s="222">
        <v>1</v>
      </c>
      <c r="I1253" s="102">
        <v>1</v>
      </c>
      <c r="J1253" s="203">
        <v>93750</v>
      </c>
      <c r="K1253" s="203"/>
      <c r="L1253" s="203"/>
      <c r="M1253" s="222">
        <f t="shared" si="283"/>
        <v>93750</v>
      </c>
      <c r="N1253" s="222">
        <v>1</v>
      </c>
      <c r="O1253" s="102">
        <v>1</v>
      </c>
      <c r="P1253" s="203">
        <v>93750</v>
      </c>
      <c r="Q1253" s="203"/>
      <c r="R1253" s="203"/>
      <c r="S1253" s="222">
        <f t="shared" si="284"/>
        <v>93750</v>
      </c>
      <c r="T1253" s="222">
        <f t="shared" si="279"/>
        <v>0</v>
      </c>
      <c r="U1253" s="222">
        <f t="shared" si="279"/>
        <v>0</v>
      </c>
      <c r="V1253" s="222">
        <f t="shared" si="279"/>
        <v>0</v>
      </c>
      <c r="W1253" s="222">
        <f t="shared" si="279"/>
        <v>0</v>
      </c>
      <c r="X1253" s="222">
        <f t="shared" si="280"/>
        <v>0</v>
      </c>
      <c r="Y1253" s="222" t="s">
        <v>1</v>
      </c>
      <c r="Z1253" s="222">
        <v>1</v>
      </c>
      <c r="AA1253" s="102">
        <v>1</v>
      </c>
      <c r="AB1253" s="203">
        <v>93750</v>
      </c>
      <c r="AC1253" s="203"/>
      <c r="AD1253" s="203"/>
      <c r="AE1253" s="222">
        <f t="shared" si="281"/>
        <v>93750</v>
      </c>
      <c r="AF1253" s="222"/>
      <c r="AG1253" s="222">
        <v>1</v>
      </c>
      <c r="AH1253" s="102">
        <v>1</v>
      </c>
      <c r="AI1253" s="203">
        <v>93750</v>
      </c>
      <c r="AJ1253" s="203"/>
      <c r="AK1253" s="203"/>
      <c r="AL1253" s="222">
        <f t="shared" si="282"/>
        <v>93750</v>
      </c>
    </row>
    <row r="1254" spans="1:38">
      <c r="A1254" s="203">
        <v>19</v>
      </c>
      <c r="B1254" s="102" t="s">
        <v>1633</v>
      </c>
      <c r="C1254" s="102" t="s">
        <v>8233</v>
      </c>
      <c r="D1254" s="222">
        <v>1971</v>
      </c>
      <c r="E1254" s="1637" t="s">
        <v>1209</v>
      </c>
      <c r="F1254" s="222" t="s">
        <v>1</v>
      </c>
      <c r="G1254" s="222" t="s">
        <v>1</v>
      </c>
      <c r="H1254" s="222">
        <v>1</v>
      </c>
      <c r="I1254" s="102">
        <v>1</v>
      </c>
      <c r="J1254" s="203">
        <v>93750</v>
      </c>
      <c r="K1254" s="203"/>
      <c r="L1254" s="203"/>
      <c r="M1254" s="222">
        <f t="shared" si="283"/>
        <v>93750</v>
      </c>
      <c r="N1254" s="222">
        <v>1</v>
      </c>
      <c r="O1254" s="102">
        <v>1</v>
      </c>
      <c r="P1254" s="203">
        <v>93750</v>
      </c>
      <c r="Q1254" s="203"/>
      <c r="R1254" s="203"/>
      <c r="S1254" s="222">
        <f t="shared" si="284"/>
        <v>93750</v>
      </c>
      <c r="T1254" s="222">
        <f t="shared" si="279"/>
        <v>0</v>
      </c>
      <c r="U1254" s="222">
        <f t="shared" si="279"/>
        <v>0</v>
      </c>
      <c r="V1254" s="222">
        <f t="shared" si="279"/>
        <v>0</v>
      </c>
      <c r="W1254" s="222">
        <f t="shared" si="279"/>
        <v>0</v>
      </c>
      <c r="X1254" s="222">
        <f t="shared" si="280"/>
        <v>0</v>
      </c>
      <c r="Y1254" s="222" t="s">
        <v>1</v>
      </c>
      <c r="Z1254" s="222">
        <v>1</v>
      </c>
      <c r="AA1254" s="102">
        <v>1</v>
      </c>
      <c r="AB1254" s="203">
        <v>93750</v>
      </c>
      <c r="AC1254" s="203"/>
      <c r="AD1254" s="203"/>
      <c r="AE1254" s="222">
        <f t="shared" si="281"/>
        <v>93750</v>
      </c>
      <c r="AF1254" s="222" t="s">
        <v>1</v>
      </c>
      <c r="AG1254" s="222">
        <v>1</v>
      </c>
      <c r="AH1254" s="102">
        <v>1</v>
      </c>
      <c r="AI1254" s="203">
        <v>93750</v>
      </c>
      <c r="AJ1254" s="203"/>
      <c r="AK1254" s="203"/>
      <c r="AL1254" s="222">
        <f t="shared" si="282"/>
        <v>93750</v>
      </c>
    </row>
    <row r="1255" spans="1:38">
      <c r="A1255" s="203">
        <v>20</v>
      </c>
      <c r="B1255" s="102" t="s">
        <v>1634</v>
      </c>
      <c r="C1255" s="102" t="s">
        <v>8233</v>
      </c>
      <c r="D1255" s="222">
        <v>1950</v>
      </c>
      <c r="E1255" s="1637" t="s">
        <v>1209</v>
      </c>
      <c r="F1255" s="222" t="s">
        <v>1</v>
      </c>
      <c r="G1255" s="222" t="s">
        <v>1</v>
      </c>
      <c r="H1255" s="222">
        <v>1</v>
      </c>
      <c r="I1255" s="102">
        <v>1</v>
      </c>
      <c r="J1255" s="203">
        <v>93750</v>
      </c>
      <c r="K1255" s="203"/>
      <c r="L1255" s="203"/>
      <c r="M1255" s="222">
        <f t="shared" si="283"/>
        <v>93750</v>
      </c>
      <c r="N1255" s="222">
        <v>1</v>
      </c>
      <c r="O1255" s="102">
        <v>1</v>
      </c>
      <c r="P1255" s="203">
        <v>93750</v>
      </c>
      <c r="Q1255" s="203"/>
      <c r="R1255" s="203"/>
      <c r="S1255" s="222">
        <f t="shared" si="284"/>
        <v>93750</v>
      </c>
      <c r="T1255" s="222">
        <f t="shared" si="279"/>
        <v>0</v>
      </c>
      <c r="U1255" s="222">
        <f t="shared" si="279"/>
        <v>0</v>
      </c>
      <c r="V1255" s="222">
        <f t="shared" si="279"/>
        <v>0</v>
      </c>
      <c r="W1255" s="222">
        <f t="shared" si="279"/>
        <v>0</v>
      </c>
      <c r="X1255" s="222">
        <f t="shared" si="280"/>
        <v>0</v>
      </c>
      <c r="Y1255" s="222" t="s">
        <v>1</v>
      </c>
      <c r="Z1255" s="222">
        <v>1</v>
      </c>
      <c r="AA1255" s="102">
        <v>1</v>
      </c>
      <c r="AB1255" s="203">
        <v>93750</v>
      </c>
      <c r="AC1255" s="203"/>
      <c r="AD1255" s="203"/>
      <c r="AE1255" s="222">
        <f t="shared" si="281"/>
        <v>93750</v>
      </c>
      <c r="AF1255" s="222" t="s">
        <v>1</v>
      </c>
      <c r="AG1255" s="222">
        <v>1</v>
      </c>
      <c r="AH1255" s="102">
        <v>1</v>
      </c>
      <c r="AI1255" s="203">
        <v>93750</v>
      </c>
      <c r="AJ1255" s="203"/>
      <c r="AK1255" s="203"/>
      <c r="AL1255" s="222">
        <f t="shared" si="282"/>
        <v>93750</v>
      </c>
    </row>
    <row r="1256" spans="1:38">
      <c r="A1256" s="203">
        <v>21</v>
      </c>
      <c r="B1256" s="102" t="s">
        <v>1635</v>
      </c>
      <c r="C1256" s="102" t="s">
        <v>8233</v>
      </c>
      <c r="D1256" s="222">
        <v>1960</v>
      </c>
      <c r="E1256" s="1637" t="s">
        <v>1209</v>
      </c>
      <c r="F1256" s="222" t="s">
        <v>1</v>
      </c>
      <c r="G1256" s="222" t="s">
        <v>1</v>
      </c>
      <c r="H1256" s="222">
        <v>1</v>
      </c>
      <c r="I1256" s="102">
        <v>1</v>
      </c>
      <c r="J1256" s="203">
        <v>93750</v>
      </c>
      <c r="K1256" s="203"/>
      <c r="L1256" s="203"/>
      <c r="M1256" s="222">
        <f t="shared" si="283"/>
        <v>93750</v>
      </c>
      <c r="N1256" s="222">
        <v>1</v>
      </c>
      <c r="O1256" s="102">
        <v>1</v>
      </c>
      <c r="P1256" s="203">
        <v>93750</v>
      </c>
      <c r="Q1256" s="203"/>
      <c r="R1256" s="203"/>
      <c r="S1256" s="222">
        <f t="shared" si="284"/>
        <v>93750</v>
      </c>
      <c r="T1256" s="222">
        <f t="shared" si="279"/>
        <v>0</v>
      </c>
      <c r="U1256" s="222">
        <f t="shared" si="279"/>
        <v>0</v>
      </c>
      <c r="V1256" s="222">
        <f t="shared" si="279"/>
        <v>0</v>
      </c>
      <c r="W1256" s="222">
        <f t="shared" si="279"/>
        <v>0</v>
      </c>
      <c r="X1256" s="222">
        <f t="shared" si="280"/>
        <v>0</v>
      </c>
      <c r="Y1256" s="222" t="s">
        <v>1</v>
      </c>
      <c r="Z1256" s="222">
        <v>1</v>
      </c>
      <c r="AA1256" s="102">
        <v>1</v>
      </c>
      <c r="AB1256" s="203">
        <v>93750</v>
      </c>
      <c r="AC1256" s="203"/>
      <c r="AD1256" s="203"/>
      <c r="AE1256" s="222">
        <f t="shared" si="281"/>
        <v>93750</v>
      </c>
      <c r="AF1256" s="222" t="s">
        <v>1</v>
      </c>
      <c r="AG1256" s="222">
        <v>1</v>
      </c>
      <c r="AH1256" s="102">
        <v>1</v>
      </c>
      <c r="AI1256" s="203">
        <v>93750</v>
      </c>
      <c r="AJ1256" s="203"/>
      <c r="AK1256" s="203"/>
      <c r="AL1256" s="222">
        <f t="shared" si="282"/>
        <v>93750</v>
      </c>
    </row>
    <row r="1257" spans="1:38">
      <c r="A1257" s="203">
        <v>22</v>
      </c>
      <c r="B1257" s="102" t="s">
        <v>2231</v>
      </c>
      <c r="C1257" s="102" t="s">
        <v>8233</v>
      </c>
      <c r="D1257" s="222">
        <v>1961</v>
      </c>
      <c r="E1257" s="1637" t="s">
        <v>1209</v>
      </c>
      <c r="F1257" s="222" t="s">
        <v>1</v>
      </c>
      <c r="G1257" s="222" t="s">
        <v>1</v>
      </c>
      <c r="H1257" s="222">
        <v>1</v>
      </c>
      <c r="I1257" s="102">
        <v>1</v>
      </c>
      <c r="J1257" s="203">
        <v>93750</v>
      </c>
      <c r="K1257" s="203"/>
      <c r="L1257" s="203"/>
      <c r="M1257" s="222">
        <f t="shared" si="283"/>
        <v>93750</v>
      </c>
      <c r="N1257" s="222">
        <v>1</v>
      </c>
      <c r="O1257" s="102">
        <v>1</v>
      </c>
      <c r="P1257" s="203">
        <v>93750</v>
      </c>
      <c r="Q1257" s="203"/>
      <c r="R1257" s="203"/>
      <c r="S1257" s="222">
        <f t="shared" si="284"/>
        <v>93750</v>
      </c>
      <c r="T1257" s="222">
        <f t="shared" si="279"/>
        <v>0</v>
      </c>
      <c r="U1257" s="222">
        <f t="shared" si="279"/>
        <v>0</v>
      </c>
      <c r="V1257" s="222">
        <f t="shared" si="279"/>
        <v>0</v>
      </c>
      <c r="W1257" s="222">
        <f t="shared" si="279"/>
        <v>0</v>
      </c>
      <c r="X1257" s="222">
        <f t="shared" si="280"/>
        <v>0</v>
      </c>
      <c r="Y1257" s="222" t="s">
        <v>1</v>
      </c>
      <c r="Z1257" s="222">
        <v>1</v>
      </c>
      <c r="AA1257" s="102">
        <v>1</v>
      </c>
      <c r="AB1257" s="203">
        <v>93750</v>
      </c>
      <c r="AC1257" s="203"/>
      <c r="AD1257" s="203"/>
      <c r="AE1257" s="222">
        <f t="shared" si="281"/>
        <v>93750</v>
      </c>
      <c r="AF1257" s="222" t="s">
        <v>1</v>
      </c>
      <c r="AG1257" s="222">
        <v>1</v>
      </c>
      <c r="AH1257" s="102">
        <v>1</v>
      </c>
      <c r="AI1257" s="203">
        <v>93750</v>
      </c>
      <c r="AJ1257" s="203"/>
      <c r="AK1257" s="203"/>
      <c r="AL1257" s="222">
        <f t="shared" si="282"/>
        <v>93750</v>
      </c>
    </row>
    <row r="1258" spans="1:38">
      <c r="A1258" s="203">
        <v>23</v>
      </c>
      <c r="B1258" s="102" t="s">
        <v>1627</v>
      </c>
      <c r="C1258" s="102" t="s">
        <v>8233</v>
      </c>
      <c r="D1258" s="222">
        <v>1953</v>
      </c>
      <c r="E1258" s="1637" t="s">
        <v>1209</v>
      </c>
      <c r="F1258" s="222" t="s">
        <v>1</v>
      </c>
      <c r="G1258" s="222" t="s">
        <v>1</v>
      </c>
      <c r="H1258" s="222">
        <v>1</v>
      </c>
      <c r="I1258" s="102">
        <v>1</v>
      </c>
      <c r="J1258" s="203">
        <v>93750</v>
      </c>
      <c r="K1258" s="203"/>
      <c r="L1258" s="203"/>
      <c r="M1258" s="222">
        <f t="shared" si="283"/>
        <v>93750</v>
      </c>
      <c r="N1258" s="222">
        <v>1</v>
      </c>
      <c r="O1258" s="102">
        <v>1</v>
      </c>
      <c r="P1258" s="203">
        <v>93750</v>
      </c>
      <c r="Q1258" s="203"/>
      <c r="R1258" s="203"/>
      <c r="S1258" s="222">
        <f t="shared" si="284"/>
        <v>93750</v>
      </c>
      <c r="T1258" s="222">
        <f t="shared" si="279"/>
        <v>0</v>
      </c>
      <c r="U1258" s="222">
        <f t="shared" si="279"/>
        <v>0</v>
      </c>
      <c r="V1258" s="222">
        <f t="shared" si="279"/>
        <v>0</v>
      </c>
      <c r="W1258" s="222">
        <f t="shared" si="279"/>
        <v>0</v>
      </c>
      <c r="X1258" s="222">
        <f t="shared" si="280"/>
        <v>0</v>
      </c>
      <c r="Y1258" s="222" t="s">
        <v>1</v>
      </c>
      <c r="Z1258" s="222">
        <v>1</v>
      </c>
      <c r="AA1258" s="102">
        <v>1</v>
      </c>
      <c r="AB1258" s="203">
        <v>93750</v>
      </c>
      <c r="AC1258" s="203"/>
      <c r="AD1258" s="203"/>
      <c r="AE1258" s="222">
        <f t="shared" si="281"/>
        <v>93750</v>
      </c>
      <c r="AF1258" s="222" t="s">
        <v>1</v>
      </c>
      <c r="AG1258" s="222">
        <v>1</v>
      </c>
      <c r="AH1258" s="102">
        <v>1</v>
      </c>
      <c r="AI1258" s="203">
        <v>93750</v>
      </c>
      <c r="AJ1258" s="203"/>
      <c r="AK1258" s="203"/>
      <c r="AL1258" s="222">
        <f t="shared" si="282"/>
        <v>93750</v>
      </c>
    </row>
    <row r="1259" spans="1:38">
      <c r="A1259" s="203">
        <v>24</v>
      </c>
      <c r="B1259" s="102" t="s">
        <v>1630</v>
      </c>
      <c r="C1259" s="102" t="s">
        <v>8233</v>
      </c>
      <c r="D1259" s="222">
        <v>1963</v>
      </c>
      <c r="E1259" s="1637" t="s">
        <v>1209</v>
      </c>
      <c r="F1259" s="222" t="s">
        <v>1</v>
      </c>
      <c r="G1259" s="222" t="s">
        <v>1</v>
      </c>
      <c r="H1259" s="222">
        <v>1</v>
      </c>
      <c r="I1259" s="102">
        <v>1</v>
      </c>
      <c r="J1259" s="203">
        <v>93750</v>
      </c>
      <c r="K1259" s="203"/>
      <c r="L1259" s="203"/>
      <c r="M1259" s="222">
        <f t="shared" si="283"/>
        <v>93750</v>
      </c>
      <c r="N1259" s="222">
        <v>1</v>
      </c>
      <c r="O1259" s="102">
        <v>1</v>
      </c>
      <c r="P1259" s="203">
        <v>93750</v>
      </c>
      <c r="Q1259" s="203"/>
      <c r="R1259" s="203"/>
      <c r="S1259" s="222">
        <f t="shared" si="284"/>
        <v>93750</v>
      </c>
      <c r="T1259" s="222">
        <f t="shared" si="279"/>
        <v>0</v>
      </c>
      <c r="U1259" s="222">
        <f t="shared" si="279"/>
        <v>0</v>
      </c>
      <c r="V1259" s="222">
        <f t="shared" si="279"/>
        <v>0</v>
      </c>
      <c r="W1259" s="222">
        <f t="shared" si="279"/>
        <v>0</v>
      </c>
      <c r="X1259" s="222">
        <f t="shared" si="280"/>
        <v>0</v>
      </c>
      <c r="Y1259" s="222" t="s">
        <v>1</v>
      </c>
      <c r="Z1259" s="222">
        <v>1</v>
      </c>
      <c r="AA1259" s="102">
        <v>1</v>
      </c>
      <c r="AB1259" s="203">
        <v>93750</v>
      </c>
      <c r="AC1259" s="203"/>
      <c r="AD1259" s="203"/>
      <c r="AE1259" s="222">
        <f t="shared" si="281"/>
        <v>93750</v>
      </c>
      <c r="AF1259" s="222" t="s">
        <v>1</v>
      </c>
      <c r="AG1259" s="222">
        <v>1</v>
      </c>
      <c r="AH1259" s="102">
        <v>1</v>
      </c>
      <c r="AI1259" s="203">
        <v>93750</v>
      </c>
      <c r="AJ1259" s="203"/>
      <c r="AK1259" s="203"/>
      <c r="AL1259" s="222">
        <f t="shared" si="282"/>
        <v>93750</v>
      </c>
    </row>
    <row r="1260" spans="1:38">
      <c r="A1260" s="203">
        <v>25</v>
      </c>
      <c r="B1260" s="102" t="s">
        <v>1631</v>
      </c>
      <c r="C1260" s="102" t="s">
        <v>8233</v>
      </c>
      <c r="D1260" s="222">
        <v>1961</v>
      </c>
      <c r="E1260" s="1637" t="s">
        <v>1209</v>
      </c>
      <c r="F1260" s="222" t="s">
        <v>1</v>
      </c>
      <c r="G1260" s="222" t="s">
        <v>1</v>
      </c>
      <c r="H1260" s="222">
        <v>1</v>
      </c>
      <c r="I1260" s="102">
        <v>1</v>
      </c>
      <c r="J1260" s="203">
        <v>93750</v>
      </c>
      <c r="K1260" s="203"/>
      <c r="L1260" s="203"/>
      <c r="M1260" s="222">
        <f t="shared" si="283"/>
        <v>93750</v>
      </c>
      <c r="N1260" s="222">
        <v>1</v>
      </c>
      <c r="O1260" s="102">
        <v>1</v>
      </c>
      <c r="P1260" s="203">
        <v>93750</v>
      </c>
      <c r="Q1260" s="203"/>
      <c r="R1260" s="203"/>
      <c r="S1260" s="222">
        <f t="shared" si="284"/>
        <v>93750</v>
      </c>
      <c r="T1260" s="222">
        <f t="shared" si="279"/>
        <v>0</v>
      </c>
      <c r="U1260" s="222">
        <f t="shared" si="279"/>
        <v>0</v>
      </c>
      <c r="V1260" s="222">
        <f t="shared" si="279"/>
        <v>0</v>
      </c>
      <c r="W1260" s="222">
        <f t="shared" si="279"/>
        <v>0</v>
      </c>
      <c r="X1260" s="222">
        <f t="shared" si="280"/>
        <v>0</v>
      </c>
      <c r="Y1260" s="222" t="s">
        <v>1</v>
      </c>
      <c r="Z1260" s="222">
        <v>1</v>
      </c>
      <c r="AA1260" s="102">
        <v>1</v>
      </c>
      <c r="AB1260" s="203">
        <v>93750</v>
      </c>
      <c r="AC1260" s="203"/>
      <c r="AD1260" s="203"/>
      <c r="AE1260" s="222">
        <f t="shared" si="281"/>
        <v>93750</v>
      </c>
      <c r="AF1260" s="222" t="s">
        <v>1</v>
      </c>
      <c r="AG1260" s="222">
        <v>1</v>
      </c>
      <c r="AH1260" s="102">
        <v>1</v>
      </c>
      <c r="AI1260" s="203">
        <v>93750</v>
      </c>
      <c r="AJ1260" s="203"/>
      <c r="AK1260" s="203"/>
      <c r="AL1260" s="222">
        <f t="shared" si="282"/>
        <v>93750</v>
      </c>
    </row>
    <row r="1261" spans="1:38">
      <c r="A1261" s="203">
        <v>26</v>
      </c>
      <c r="B1261" s="102" t="s">
        <v>5477</v>
      </c>
      <c r="C1261" s="102" t="s">
        <v>8233</v>
      </c>
      <c r="D1261" s="222">
        <v>1959</v>
      </c>
      <c r="E1261" s="1637" t="s">
        <v>1209</v>
      </c>
      <c r="F1261" s="222" t="s">
        <v>1</v>
      </c>
      <c r="G1261" s="222" t="s">
        <v>1</v>
      </c>
      <c r="H1261" s="222">
        <v>1</v>
      </c>
      <c r="I1261" s="102">
        <v>1</v>
      </c>
      <c r="J1261" s="203">
        <v>93750</v>
      </c>
      <c r="K1261" s="203"/>
      <c r="L1261" s="203"/>
      <c r="M1261" s="222">
        <f t="shared" si="283"/>
        <v>93750</v>
      </c>
      <c r="N1261" s="222">
        <v>1</v>
      </c>
      <c r="O1261" s="102">
        <v>1</v>
      </c>
      <c r="P1261" s="203">
        <v>93750</v>
      </c>
      <c r="Q1261" s="203"/>
      <c r="R1261" s="203"/>
      <c r="S1261" s="222">
        <f t="shared" si="284"/>
        <v>93750</v>
      </c>
      <c r="T1261" s="222">
        <f t="shared" si="279"/>
        <v>0</v>
      </c>
      <c r="U1261" s="222">
        <f t="shared" si="279"/>
        <v>0</v>
      </c>
      <c r="V1261" s="222">
        <f t="shared" si="279"/>
        <v>0</v>
      </c>
      <c r="W1261" s="222">
        <f t="shared" si="279"/>
        <v>0</v>
      </c>
      <c r="X1261" s="222">
        <f t="shared" si="280"/>
        <v>0</v>
      </c>
      <c r="Y1261" s="222" t="s">
        <v>1</v>
      </c>
      <c r="Z1261" s="222">
        <v>1</v>
      </c>
      <c r="AA1261" s="102">
        <v>1</v>
      </c>
      <c r="AB1261" s="203">
        <v>93750</v>
      </c>
      <c r="AC1261" s="203"/>
      <c r="AD1261" s="203"/>
      <c r="AE1261" s="222">
        <f t="shared" si="281"/>
        <v>93750</v>
      </c>
      <c r="AF1261" s="222" t="s">
        <v>1</v>
      </c>
      <c r="AG1261" s="222">
        <v>1</v>
      </c>
      <c r="AH1261" s="102">
        <v>1</v>
      </c>
      <c r="AI1261" s="203">
        <v>93750</v>
      </c>
      <c r="AJ1261" s="203"/>
      <c r="AK1261" s="203"/>
      <c r="AL1261" s="222">
        <f t="shared" si="282"/>
        <v>93750</v>
      </c>
    </row>
    <row r="1262" spans="1:38">
      <c r="A1262" s="203">
        <v>27</v>
      </c>
      <c r="B1262" s="102" t="s">
        <v>1636</v>
      </c>
      <c r="C1262" s="102" t="s">
        <v>8233</v>
      </c>
      <c r="D1262" s="222">
        <v>1974</v>
      </c>
      <c r="E1262" s="1637" t="s">
        <v>1209</v>
      </c>
      <c r="F1262" s="222" t="s">
        <v>1</v>
      </c>
      <c r="G1262" s="222" t="s">
        <v>1</v>
      </c>
      <c r="H1262" s="222">
        <v>1</v>
      </c>
      <c r="I1262" s="102">
        <v>1</v>
      </c>
      <c r="J1262" s="203">
        <v>100000</v>
      </c>
      <c r="K1262" s="203"/>
      <c r="L1262" s="203"/>
      <c r="M1262" s="222">
        <f t="shared" si="283"/>
        <v>100000</v>
      </c>
      <c r="N1262" s="222">
        <v>1</v>
      </c>
      <c r="O1262" s="102">
        <v>1</v>
      </c>
      <c r="P1262" s="203">
        <v>100000</v>
      </c>
      <c r="Q1262" s="203"/>
      <c r="R1262" s="203"/>
      <c r="S1262" s="222">
        <f t="shared" si="284"/>
        <v>100000</v>
      </c>
      <c r="T1262" s="222">
        <f t="shared" si="279"/>
        <v>0</v>
      </c>
      <c r="U1262" s="222">
        <f t="shared" si="279"/>
        <v>0</v>
      </c>
      <c r="V1262" s="222">
        <f t="shared" si="279"/>
        <v>0</v>
      </c>
      <c r="W1262" s="222">
        <f t="shared" si="279"/>
        <v>0</v>
      </c>
      <c r="X1262" s="222">
        <f t="shared" si="280"/>
        <v>0</v>
      </c>
      <c r="Y1262" s="222" t="s">
        <v>1</v>
      </c>
      <c r="Z1262" s="222">
        <v>1</v>
      </c>
      <c r="AA1262" s="102">
        <v>1</v>
      </c>
      <c r="AB1262" s="203">
        <v>100000</v>
      </c>
      <c r="AC1262" s="203"/>
      <c r="AD1262" s="203"/>
      <c r="AE1262" s="222">
        <f t="shared" si="281"/>
        <v>100000</v>
      </c>
      <c r="AF1262" s="222" t="s">
        <v>1</v>
      </c>
      <c r="AG1262" s="222">
        <v>1</v>
      </c>
      <c r="AH1262" s="102">
        <v>1</v>
      </c>
      <c r="AI1262" s="203">
        <v>100000</v>
      </c>
      <c r="AJ1262" s="203"/>
      <c r="AK1262" s="203"/>
      <c r="AL1262" s="222">
        <f t="shared" si="282"/>
        <v>100000</v>
      </c>
    </row>
    <row r="1263" spans="1:38">
      <c r="A1263" s="203">
        <v>28</v>
      </c>
      <c r="B1263" s="102" t="s">
        <v>1632</v>
      </c>
      <c r="C1263" s="102" t="s">
        <v>8233</v>
      </c>
      <c r="D1263" s="222">
        <v>1984</v>
      </c>
      <c r="E1263" s="1637" t="s">
        <v>1209</v>
      </c>
      <c r="F1263" s="222" t="s">
        <v>1</v>
      </c>
      <c r="G1263" s="222" t="s">
        <v>1</v>
      </c>
      <c r="H1263" s="222">
        <v>1</v>
      </c>
      <c r="I1263" s="102">
        <v>1</v>
      </c>
      <c r="J1263" s="203">
        <v>100000</v>
      </c>
      <c r="K1263" s="203"/>
      <c r="L1263" s="203"/>
      <c r="M1263" s="222">
        <f t="shared" si="283"/>
        <v>100000</v>
      </c>
      <c r="N1263" s="222">
        <v>1</v>
      </c>
      <c r="O1263" s="102">
        <v>1</v>
      </c>
      <c r="P1263" s="203">
        <v>100000</v>
      </c>
      <c r="Q1263" s="203"/>
      <c r="R1263" s="203"/>
      <c r="S1263" s="222">
        <f t="shared" si="284"/>
        <v>100000</v>
      </c>
      <c r="T1263" s="222">
        <f t="shared" si="279"/>
        <v>0</v>
      </c>
      <c r="U1263" s="222">
        <f t="shared" si="279"/>
        <v>0</v>
      </c>
      <c r="V1263" s="222">
        <f t="shared" si="279"/>
        <v>0</v>
      </c>
      <c r="W1263" s="222">
        <f t="shared" si="279"/>
        <v>0</v>
      </c>
      <c r="X1263" s="222">
        <f t="shared" si="280"/>
        <v>0</v>
      </c>
      <c r="Y1263" s="222" t="s">
        <v>1</v>
      </c>
      <c r="Z1263" s="222">
        <v>1</v>
      </c>
      <c r="AA1263" s="102">
        <v>1</v>
      </c>
      <c r="AB1263" s="203">
        <v>100000</v>
      </c>
      <c r="AC1263" s="203"/>
      <c r="AD1263" s="203"/>
      <c r="AE1263" s="222">
        <f t="shared" si="281"/>
        <v>100000</v>
      </c>
      <c r="AF1263" s="222" t="s">
        <v>1</v>
      </c>
      <c r="AG1263" s="222">
        <v>1</v>
      </c>
      <c r="AH1263" s="102">
        <v>1</v>
      </c>
      <c r="AI1263" s="203">
        <v>100000</v>
      </c>
      <c r="AJ1263" s="203"/>
      <c r="AK1263" s="203"/>
      <c r="AL1263" s="222">
        <f t="shared" si="282"/>
        <v>100000</v>
      </c>
    </row>
    <row r="1264" spans="1:38">
      <c r="A1264" s="203">
        <v>29</v>
      </c>
      <c r="B1264" s="102" t="s">
        <v>8479</v>
      </c>
      <c r="C1264" s="102" t="s">
        <v>8234</v>
      </c>
      <c r="D1264" s="222">
        <v>1955</v>
      </c>
      <c r="E1264" s="1637" t="s">
        <v>1207</v>
      </c>
      <c r="F1264" s="222" t="s">
        <v>1</v>
      </c>
      <c r="G1264" s="222" t="s">
        <v>1</v>
      </c>
      <c r="H1264" s="222">
        <v>1.2</v>
      </c>
      <c r="I1264" s="102">
        <v>1</v>
      </c>
      <c r="J1264" s="203">
        <v>99840</v>
      </c>
      <c r="K1264" s="203"/>
      <c r="L1264" s="203"/>
      <c r="M1264" s="222">
        <f t="shared" si="283"/>
        <v>99840</v>
      </c>
      <c r="N1264" s="222">
        <v>1.2</v>
      </c>
      <c r="O1264" s="102">
        <v>1</v>
      </c>
      <c r="P1264" s="203">
        <v>99840</v>
      </c>
      <c r="Q1264" s="203"/>
      <c r="R1264" s="203"/>
      <c r="S1264" s="222">
        <f t="shared" si="284"/>
        <v>99840</v>
      </c>
      <c r="T1264" s="222">
        <f t="shared" si="279"/>
        <v>0</v>
      </c>
      <c r="U1264" s="222">
        <f t="shared" si="279"/>
        <v>0</v>
      </c>
      <c r="V1264" s="222">
        <f t="shared" si="279"/>
        <v>0</v>
      </c>
      <c r="W1264" s="222">
        <f t="shared" si="279"/>
        <v>0</v>
      </c>
      <c r="X1264" s="222">
        <f t="shared" si="280"/>
        <v>0</v>
      </c>
      <c r="Y1264" s="222" t="s">
        <v>1</v>
      </c>
      <c r="Z1264" s="222">
        <v>1.2</v>
      </c>
      <c r="AA1264" s="102">
        <v>1</v>
      </c>
      <c r="AB1264" s="203">
        <v>99840</v>
      </c>
      <c r="AC1264" s="203"/>
      <c r="AD1264" s="203"/>
      <c r="AE1264" s="222">
        <f t="shared" si="281"/>
        <v>99840</v>
      </c>
      <c r="AF1264" s="222" t="s">
        <v>1</v>
      </c>
      <c r="AG1264" s="222">
        <v>1.2</v>
      </c>
      <c r="AH1264" s="102">
        <v>1</v>
      </c>
      <c r="AI1264" s="203">
        <v>99840</v>
      </c>
      <c r="AJ1264" s="203"/>
      <c r="AK1264" s="203"/>
      <c r="AL1264" s="222">
        <f t="shared" si="282"/>
        <v>99840</v>
      </c>
    </row>
    <row r="1265" spans="1:38">
      <c r="A1265" s="203">
        <v>30</v>
      </c>
      <c r="B1265" s="102" t="s">
        <v>8480</v>
      </c>
      <c r="C1265" s="102" t="s">
        <v>8234</v>
      </c>
      <c r="D1265" s="222">
        <v>1969</v>
      </c>
      <c r="E1265" s="1637" t="s">
        <v>1207</v>
      </c>
      <c r="F1265" s="222" t="s">
        <v>1</v>
      </c>
      <c r="G1265" s="222" t="s">
        <v>1</v>
      </c>
      <c r="H1265" s="222">
        <v>1.2</v>
      </c>
      <c r="I1265" s="102">
        <v>1</v>
      </c>
      <c r="J1265" s="203">
        <v>99840</v>
      </c>
      <c r="K1265" s="203"/>
      <c r="L1265" s="203"/>
      <c r="M1265" s="222">
        <f>+J1265+K1265+L1265</f>
        <v>99840</v>
      </c>
      <c r="N1265" s="222">
        <v>1.2</v>
      </c>
      <c r="O1265" s="102">
        <v>1</v>
      </c>
      <c r="P1265" s="203">
        <v>99840</v>
      </c>
      <c r="Q1265" s="203"/>
      <c r="R1265" s="203"/>
      <c r="S1265" s="222">
        <f>P1265+Q1265+R1265</f>
        <v>99840</v>
      </c>
      <c r="T1265" s="222">
        <f t="shared" ref="T1265:W1268" si="285">I1265-O1265</f>
        <v>0</v>
      </c>
      <c r="U1265" s="222">
        <f t="shared" si="285"/>
        <v>0</v>
      </c>
      <c r="V1265" s="222">
        <f t="shared" si="285"/>
        <v>0</v>
      </c>
      <c r="W1265" s="222">
        <f t="shared" si="285"/>
        <v>0</v>
      </c>
      <c r="X1265" s="222">
        <f t="shared" si="280"/>
        <v>0</v>
      </c>
      <c r="Y1265" s="222" t="s">
        <v>1</v>
      </c>
      <c r="Z1265" s="222">
        <v>1.2</v>
      </c>
      <c r="AA1265" s="102">
        <v>1</v>
      </c>
      <c r="AB1265" s="203">
        <v>99840</v>
      </c>
      <c r="AC1265" s="203"/>
      <c r="AD1265" s="203"/>
      <c r="AE1265" s="222">
        <f t="shared" si="281"/>
        <v>99840</v>
      </c>
      <c r="AF1265" s="222" t="s">
        <v>1</v>
      </c>
      <c r="AG1265" s="222">
        <v>1.2</v>
      </c>
      <c r="AH1265" s="102">
        <v>1</v>
      </c>
      <c r="AI1265" s="203">
        <v>99840</v>
      </c>
      <c r="AJ1265" s="203"/>
      <c r="AK1265" s="203"/>
      <c r="AL1265" s="222">
        <f t="shared" si="282"/>
        <v>99840</v>
      </c>
    </row>
    <row r="1266" spans="1:38">
      <c r="A1266" s="203">
        <v>31</v>
      </c>
      <c r="B1266" s="102" t="s">
        <v>1637</v>
      </c>
      <c r="C1266" s="102" t="s">
        <v>8234</v>
      </c>
      <c r="D1266" s="222">
        <v>1958</v>
      </c>
      <c r="E1266" s="1637" t="s">
        <v>1207</v>
      </c>
      <c r="F1266" s="222" t="s">
        <v>1</v>
      </c>
      <c r="G1266" s="222" t="s">
        <v>1</v>
      </c>
      <c r="H1266" s="222">
        <v>1.2</v>
      </c>
      <c r="I1266" s="102">
        <v>1</v>
      </c>
      <c r="J1266" s="203">
        <v>99840</v>
      </c>
      <c r="K1266" s="203"/>
      <c r="L1266" s="203"/>
      <c r="M1266" s="222">
        <f>+J1266+K1266+L1266</f>
        <v>99840</v>
      </c>
      <c r="N1266" s="222">
        <v>1.2</v>
      </c>
      <c r="O1266" s="102">
        <v>1</v>
      </c>
      <c r="P1266" s="203">
        <v>99840</v>
      </c>
      <c r="Q1266" s="203"/>
      <c r="R1266" s="203"/>
      <c r="S1266" s="222">
        <f>P1266+Q1266+R1266</f>
        <v>99840</v>
      </c>
      <c r="T1266" s="222">
        <f t="shared" si="285"/>
        <v>0</v>
      </c>
      <c r="U1266" s="222">
        <f t="shared" si="285"/>
        <v>0</v>
      </c>
      <c r="V1266" s="222">
        <f t="shared" si="285"/>
        <v>0</v>
      </c>
      <c r="W1266" s="222">
        <f t="shared" si="285"/>
        <v>0</v>
      </c>
      <c r="X1266" s="222">
        <f t="shared" si="280"/>
        <v>0</v>
      </c>
      <c r="Y1266" s="222" t="s">
        <v>1</v>
      </c>
      <c r="Z1266" s="222">
        <v>1.2</v>
      </c>
      <c r="AA1266" s="102">
        <v>1</v>
      </c>
      <c r="AB1266" s="203">
        <v>99840</v>
      </c>
      <c r="AC1266" s="203"/>
      <c r="AD1266" s="203"/>
      <c r="AE1266" s="222">
        <f t="shared" si="281"/>
        <v>99840</v>
      </c>
      <c r="AF1266" s="222" t="s">
        <v>1</v>
      </c>
      <c r="AG1266" s="222">
        <v>1.2</v>
      </c>
      <c r="AH1266" s="102">
        <v>1</v>
      </c>
      <c r="AI1266" s="203">
        <v>99840</v>
      </c>
      <c r="AJ1266" s="203"/>
      <c r="AK1266" s="203"/>
      <c r="AL1266" s="222">
        <f t="shared" si="282"/>
        <v>99840</v>
      </c>
    </row>
    <row r="1267" spans="1:38">
      <c r="A1267" s="203">
        <v>32</v>
      </c>
      <c r="B1267" s="102" t="s">
        <v>8481</v>
      </c>
      <c r="C1267" s="102" t="s">
        <v>8234</v>
      </c>
      <c r="D1267" s="222">
        <v>1957</v>
      </c>
      <c r="E1267" s="1637" t="s">
        <v>1207</v>
      </c>
      <c r="F1267" s="222" t="s">
        <v>1</v>
      </c>
      <c r="G1267" s="222" t="s">
        <v>1</v>
      </c>
      <c r="H1267" s="222">
        <v>1.2</v>
      </c>
      <c r="I1267" s="102">
        <v>1</v>
      </c>
      <c r="J1267" s="203">
        <v>99840</v>
      </c>
      <c r="K1267" s="203"/>
      <c r="L1267" s="203"/>
      <c r="M1267" s="222">
        <f>+J1267+K1267+L1267</f>
        <v>99840</v>
      </c>
      <c r="N1267" s="222">
        <v>1.2</v>
      </c>
      <c r="O1267" s="102">
        <v>1</v>
      </c>
      <c r="P1267" s="203">
        <v>99840</v>
      </c>
      <c r="Q1267" s="203"/>
      <c r="R1267" s="203"/>
      <c r="S1267" s="222">
        <f>P1267+Q1267+R1267</f>
        <v>99840</v>
      </c>
      <c r="T1267" s="222">
        <f t="shared" si="285"/>
        <v>0</v>
      </c>
      <c r="U1267" s="222">
        <f t="shared" si="285"/>
        <v>0</v>
      </c>
      <c r="V1267" s="222">
        <f t="shared" si="285"/>
        <v>0</v>
      </c>
      <c r="W1267" s="222">
        <f t="shared" si="285"/>
        <v>0</v>
      </c>
      <c r="X1267" s="222">
        <f t="shared" si="280"/>
        <v>0</v>
      </c>
      <c r="Y1267" s="222" t="s">
        <v>1</v>
      </c>
      <c r="Z1267" s="222">
        <v>1.2</v>
      </c>
      <c r="AA1267" s="102">
        <v>1</v>
      </c>
      <c r="AB1267" s="203">
        <v>99840</v>
      </c>
      <c r="AC1267" s="203"/>
      <c r="AD1267" s="203"/>
      <c r="AE1267" s="222">
        <f t="shared" si="281"/>
        <v>99840</v>
      </c>
      <c r="AF1267" s="222" t="s">
        <v>1</v>
      </c>
      <c r="AG1267" s="222">
        <v>1.2</v>
      </c>
      <c r="AH1267" s="102">
        <v>1</v>
      </c>
      <c r="AI1267" s="203">
        <v>99840</v>
      </c>
      <c r="AJ1267" s="203"/>
      <c r="AK1267" s="203"/>
      <c r="AL1267" s="222">
        <f t="shared" si="282"/>
        <v>99840</v>
      </c>
    </row>
    <row r="1268" spans="1:38">
      <c r="A1268" s="203">
        <v>33</v>
      </c>
      <c r="B1268" s="102" t="s">
        <v>1387</v>
      </c>
      <c r="C1268" s="102" t="s">
        <v>8234</v>
      </c>
      <c r="D1268" s="222">
        <v>1973</v>
      </c>
      <c r="E1268" s="1637" t="s">
        <v>1207</v>
      </c>
      <c r="F1268" s="222" t="s">
        <v>1</v>
      </c>
      <c r="G1268" s="222" t="s">
        <v>1</v>
      </c>
      <c r="H1268" s="222">
        <v>1.2</v>
      </c>
      <c r="I1268" s="102">
        <v>1</v>
      </c>
      <c r="J1268" s="203">
        <v>99840</v>
      </c>
      <c r="K1268" s="203"/>
      <c r="L1268" s="203"/>
      <c r="M1268" s="222">
        <f>+J1268+K1268+L1268</f>
        <v>99840</v>
      </c>
      <c r="N1268" s="222">
        <v>1.2</v>
      </c>
      <c r="O1268" s="102">
        <v>1</v>
      </c>
      <c r="P1268" s="203">
        <v>99840</v>
      </c>
      <c r="Q1268" s="203"/>
      <c r="R1268" s="203"/>
      <c r="S1268" s="222">
        <f>P1268+Q1268+R1268</f>
        <v>99840</v>
      </c>
      <c r="T1268" s="222">
        <f t="shared" si="285"/>
        <v>0</v>
      </c>
      <c r="U1268" s="222">
        <f t="shared" si="285"/>
        <v>0</v>
      </c>
      <c r="V1268" s="222">
        <f t="shared" si="285"/>
        <v>0</v>
      </c>
      <c r="W1268" s="222">
        <f t="shared" si="285"/>
        <v>0</v>
      </c>
      <c r="X1268" s="222">
        <f t="shared" si="280"/>
        <v>0</v>
      </c>
      <c r="Y1268" s="222" t="s">
        <v>1</v>
      </c>
      <c r="Z1268" s="222">
        <v>1.2</v>
      </c>
      <c r="AA1268" s="102">
        <v>1</v>
      </c>
      <c r="AB1268" s="203">
        <v>99840</v>
      </c>
      <c r="AC1268" s="203"/>
      <c r="AD1268" s="203"/>
      <c r="AE1268" s="222">
        <f t="shared" si="281"/>
        <v>99840</v>
      </c>
      <c r="AF1268" s="222" t="s">
        <v>1</v>
      </c>
      <c r="AG1268" s="222">
        <v>1.2</v>
      </c>
      <c r="AH1268" s="102">
        <v>1</v>
      </c>
      <c r="AI1268" s="203">
        <v>99840</v>
      </c>
      <c r="AJ1268" s="203"/>
      <c r="AK1268" s="203"/>
      <c r="AL1268" s="222">
        <f t="shared" si="282"/>
        <v>99840</v>
      </c>
    </row>
    <row r="1269" spans="1:38">
      <c r="A1269" s="203"/>
      <c r="B1269" s="102" t="s">
        <v>5478</v>
      </c>
      <c r="C1269" s="102"/>
      <c r="D1269" s="222"/>
      <c r="E1269" s="222"/>
      <c r="F1269" s="222"/>
      <c r="G1269" s="222"/>
      <c r="H1269" s="222"/>
      <c r="I1269" s="102"/>
      <c r="J1269" s="203"/>
      <c r="K1269" s="203"/>
      <c r="L1269" s="203"/>
      <c r="M1269" s="222">
        <v>7500</v>
      </c>
      <c r="N1269" s="222"/>
      <c r="O1269" s="102"/>
      <c r="P1269" s="203"/>
      <c r="Q1269" s="203"/>
      <c r="R1269" s="203"/>
      <c r="S1269" s="222">
        <v>7500</v>
      </c>
      <c r="T1269" s="222"/>
      <c r="U1269" s="222"/>
      <c r="V1269" s="222"/>
      <c r="W1269" s="222"/>
      <c r="X1269" s="222"/>
      <c r="Y1269" s="222"/>
      <c r="Z1269" s="222"/>
      <c r="AA1269" s="102"/>
      <c r="AB1269" s="203"/>
      <c r="AC1269" s="203"/>
      <c r="AD1269" s="203"/>
      <c r="AE1269" s="222">
        <v>7500</v>
      </c>
      <c r="AF1269" s="222"/>
      <c r="AG1269" s="222"/>
      <c r="AH1269" s="102"/>
      <c r="AI1269" s="203"/>
      <c r="AJ1269" s="203"/>
      <c r="AK1269" s="203"/>
      <c r="AL1269" s="222">
        <v>7500</v>
      </c>
    </row>
    <row r="1270" spans="1:38" s="225" customFormat="1" ht="27">
      <c r="A1270" s="220"/>
      <c r="B1270" s="228" t="s">
        <v>232</v>
      </c>
      <c r="C1270" s="228"/>
      <c r="D1270" s="224" t="s">
        <v>1</v>
      </c>
      <c r="E1270" s="224" t="s">
        <v>1</v>
      </c>
      <c r="F1270" s="224" t="s">
        <v>1</v>
      </c>
      <c r="G1270" s="224" t="s">
        <v>1</v>
      </c>
      <c r="H1270" s="224" t="s">
        <v>1</v>
      </c>
      <c r="I1270" s="224">
        <f>SUM(I1236:I1269)</f>
        <v>33</v>
      </c>
      <c r="J1270" s="224">
        <f>SUM(J1236:J1269)</f>
        <v>3424350</v>
      </c>
      <c r="K1270" s="224">
        <f>SUM(K1236:K1269)</f>
        <v>0</v>
      </c>
      <c r="L1270" s="224">
        <f>SUM(L1236:L1269)</f>
        <v>0</v>
      </c>
      <c r="M1270" s="224">
        <f>SUM(M1236:M1269)</f>
        <v>3431850</v>
      </c>
      <c r="N1270" s="224"/>
      <c r="O1270" s="224">
        <f t="shared" ref="O1270:Y1270" si="286">SUM(O1236:O1269)</f>
        <v>33</v>
      </c>
      <c r="P1270" s="224">
        <f t="shared" si="286"/>
        <v>3424350</v>
      </c>
      <c r="Q1270" s="224">
        <f t="shared" si="286"/>
        <v>0</v>
      </c>
      <c r="R1270" s="224">
        <f t="shared" si="286"/>
        <v>0</v>
      </c>
      <c r="S1270" s="224">
        <f t="shared" si="286"/>
        <v>3431850</v>
      </c>
      <c r="T1270" s="224">
        <f t="shared" si="286"/>
        <v>0</v>
      </c>
      <c r="U1270" s="224">
        <f t="shared" si="286"/>
        <v>0</v>
      </c>
      <c r="V1270" s="224">
        <f t="shared" si="286"/>
        <v>0</v>
      </c>
      <c r="W1270" s="224">
        <f t="shared" si="286"/>
        <v>0</v>
      </c>
      <c r="X1270" s="224">
        <f t="shared" si="286"/>
        <v>0</v>
      </c>
      <c r="Y1270" s="224">
        <f t="shared" si="286"/>
        <v>0</v>
      </c>
      <c r="Z1270" s="224"/>
      <c r="AA1270" s="224">
        <f>SUM(AA1236:AA1269)</f>
        <v>33</v>
      </c>
      <c r="AB1270" s="224">
        <f>SUM(AB1236:AB1269)</f>
        <v>3424350</v>
      </c>
      <c r="AC1270" s="224">
        <f>SUM(AC1236:AC1269)</f>
        <v>0</v>
      </c>
      <c r="AD1270" s="224">
        <f>SUM(AD1236:AD1269)</f>
        <v>0</v>
      </c>
      <c r="AE1270" s="224">
        <f>SUM(AE1236:AE1269)</f>
        <v>3431850</v>
      </c>
      <c r="AF1270" s="224"/>
      <c r="AG1270" s="224"/>
      <c r="AH1270" s="224">
        <f>SUM(AH1236:AH1269)</f>
        <v>33</v>
      </c>
      <c r="AI1270" s="224">
        <f>SUM(AI1236:AI1269)</f>
        <v>3424350</v>
      </c>
      <c r="AJ1270" s="224">
        <f>SUM(AJ1236:AJ1269)</f>
        <v>0</v>
      </c>
      <c r="AK1270" s="224">
        <f>SUM(AK1236:AK1269)</f>
        <v>0</v>
      </c>
      <c r="AL1270" s="224">
        <f>SUM(AL1236:AL1269)</f>
        <v>3431850</v>
      </c>
    </row>
    <row r="1271" spans="1:38" s="225" customFormat="1" ht="30" customHeight="1" thickBot="1">
      <c r="A1271" s="220"/>
      <c r="B1271" s="561" t="s">
        <v>8361</v>
      </c>
      <c r="C1271" s="561"/>
      <c r="D1271" s="224" t="s">
        <v>1</v>
      </c>
      <c r="E1271" s="224" t="s">
        <v>1</v>
      </c>
      <c r="F1271" s="224" t="s">
        <v>1</v>
      </c>
      <c r="G1271" s="224" t="s">
        <v>1</v>
      </c>
      <c r="H1271" s="224" t="s">
        <v>1</v>
      </c>
      <c r="I1271" s="224">
        <f>+I1171+I1232+I1270</f>
        <v>81</v>
      </c>
      <c r="J1271" s="224">
        <f>+J1171+J1232+J1270</f>
        <v>12398302</v>
      </c>
      <c r="K1271" s="224">
        <f>+K1171+K1232+K1270</f>
        <v>0</v>
      </c>
      <c r="L1271" s="224">
        <f>+L1171+L1232+L1270</f>
        <v>18720</v>
      </c>
      <c r="M1271" s="224">
        <f>+M1171+M1232+M1270</f>
        <v>12433522</v>
      </c>
      <c r="N1271" s="224" t="s">
        <v>1</v>
      </c>
      <c r="O1271" s="224">
        <f t="shared" ref="O1271:X1271" si="287">+O1171+O1232+O1270</f>
        <v>81</v>
      </c>
      <c r="P1271" s="224">
        <f t="shared" si="287"/>
        <v>12319262</v>
      </c>
      <c r="Q1271" s="224">
        <f t="shared" si="287"/>
        <v>0</v>
      </c>
      <c r="R1271" s="224">
        <f t="shared" si="287"/>
        <v>20592</v>
      </c>
      <c r="S1271" s="224">
        <f t="shared" si="287"/>
        <v>12356354</v>
      </c>
      <c r="T1271" s="224">
        <f t="shared" si="287"/>
        <v>0</v>
      </c>
      <c r="U1271" s="224">
        <f t="shared" si="287"/>
        <v>79039.999999999942</v>
      </c>
      <c r="V1271" s="224">
        <f t="shared" si="287"/>
        <v>0</v>
      </c>
      <c r="W1271" s="224">
        <f t="shared" si="287"/>
        <v>-1872</v>
      </c>
      <c r="X1271" s="224">
        <f t="shared" si="287"/>
        <v>77167.999999999942</v>
      </c>
      <c r="Y1271" s="224" t="s">
        <v>1</v>
      </c>
      <c r="Z1271" s="224"/>
      <c r="AA1271" s="224">
        <f>+AA1171+AA1232+AA1270</f>
        <v>81</v>
      </c>
      <c r="AB1271" s="224">
        <f>+AB1171+AB1232+AB1270</f>
        <v>12573854</v>
      </c>
      <c r="AC1271" s="224">
        <f>+AC1171+AC1232+AC1270</f>
        <v>0</v>
      </c>
      <c r="AD1271" s="224">
        <f>+AD1171+AD1232+AD1270</f>
        <v>19094.400000000001</v>
      </c>
      <c r="AE1271" s="224">
        <f>+AE1171+AE1232+AE1270</f>
        <v>12609448.4</v>
      </c>
      <c r="AF1271" s="224" t="s">
        <v>1</v>
      </c>
      <c r="AG1271" s="224" t="s">
        <v>1</v>
      </c>
      <c r="AH1271" s="224">
        <f>+AH1171+AH1232+AH1270</f>
        <v>81</v>
      </c>
      <c r="AI1271" s="224">
        <f>+AI1171+AI1232+AI1270</f>
        <v>12650398</v>
      </c>
      <c r="AJ1271" s="224">
        <f>+AJ1171+AJ1232+AJ1270</f>
        <v>0</v>
      </c>
      <c r="AK1271" s="224">
        <f>+AK1171+AK1232+AK1270</f>
        <v>19344</v>
      </c>
      <c r="AL1271" s="224">
        <f>+AL1171+AL1232+AL1270</f>
        <v>12686242</v>
      </c>
    </row>
    <row r="1272" spans="1:38" s="181" customFormat="1" ht="49.5" customHeight="1">
      <c r="A1272" s="30"/>
      <c r="B1272" s="2035" t="s">
        <v>8482</v>
      </c>
      <c r="C1272" s="2035"/>
      <c r="D1272" s="2035"/>
      <c r="E1272" s="2035"/>
      <c r="F1272" s="2035"/>
      <c r="G1272" s="2035"/>
      <c r="H1272" s="2035"/>
      <c r="I1272" s="2035"/>
      <c r="J1272" s="2035"/>
      <c r="K1272" s="31"/>
      <c r="L1272" s="31"/>
      <c r="M1272" s="180"/>
      <c r="N1272" s="180"/>
      <c r="O1272" s="34"/>
      <c r="P1272" s="180"/>
      <c r="Q1272" s="31"/>
      <c r="R1272" s="41" t="s">
        <v>220</v>
      </c>
      <c r="S1272" s="34"/>
      <c r="T1272" s="180"/>
      <c r="U1272" s="34"/>
      <c r="V1272" s="180"/>
      <c r="W1272" s="34"/>
      <c r="X1272" s="180"/>
      <c r="Y1272" s="134"/>
      <c r="Z1272" s="31"/>
      <c r="AA1272" s="179"/>
      <c r="AB1272" s="31"/>
      <c r="AC1272" s="31"/>
      <c r="AD1272" s="31"/>
      <c r="AE1272" s="41"/>
      <c r="AF1272" s="134"/>
      <c r="AG1272" s="31"/>
      <c r="AH1272" s="179"/>
      <c r="AI1272" s="31"/>
      <c r="AJ1272" s="31"/>
      <c r="AK1272" s="31"/>
      <c r="AL1272" s="41"/>
    </row>
    <row r="1273" spans="1:38" s="334" customFormat="1" ht="49.5" customHeight="1">
      <c r="A1273" s="254"/>
      <c r="B1273" s="331"/>
      <c r="C1273" s="2027" t="s">
        <v>8229</v>
      </c>
      <c r="D1273" s="2027" t="s">
        <v>8230</v>
      </c>
      <c r="E1273" s="332"/>
      <c r="F1273" s="333"/>
      <c r="G1273" s="333"/>
      <c r="H1273" s="333"/>
      <c r="I1273" s="1628" t="s">
        <v>2143</v>
      </c>
      <c r="J1273" s="333"/>
      <c r="K1273" s="333"/>
      <c r="L1273" s="333"/>
      <c r="M1273" s="333"/>
      <c r="N1273" s="332"/>
      <c r="O1273" s="2010" t="s">
        <v>1007</v>
      </c>
      <c r="P1273" s="2010"/>
      <c r="Q1273" s="2010"/>
      <c r="R1273" s="2010"/>
      <c r="S1273" s="2036"/>
      <c r="T1273" s="2037" t="s">
        <v>221</v>
      </c>
      <c r="U1273" s="2010"/>
      <c r="V1273" s="2010"/>
      <c r="W1273" s="2010"/>
      <c r="X1273" s="2036"/>
      <c r="Y1273" s="332"/>
      <c r="Z1273" s="333"/>
      <c r="AA1273" s="1628" t="s">
        <v>2354</v>
      </c>
      <c r="AB1273" s="333"/>
      <c r="AC1273" s="333"/>
      <c r="AD1273" s="333"/>
      <c r="AE1273" s="455"/>
      <c r="AF1273" s="332"/>
      <c r="AG1273" s="333"/>
      <c r="AH1273" s="1628" t="s">
        <v>8319</v>
      </c>
      <c r="AI1273" s="333"/>
      <c r="AJ1273" s="333"/>
      <c r="AK1273" s="333"/>
      <c r="AL1273" s="455"/>
    </row>
    <row r="1274" spans="1:38" s="181" customFormat="1" ht="76.5">
      <c r="A1274" s="219" t="s">
        <v>114</v>
      </c>
      <c r="B1274" s="1171" t="s">
        <v>223</v>
      </c>
      <c r="C1274" s="2029"/>
      <c r="D1274" s="2029"/>
      <c r="E1274" s="1171" t="s">
        <v>224</v>
      </c>
      <c r="F1274" s="1171" t="s">
        <v>225</v>
      </c>
      <c r="G1274" s="1171" t="s">
        <v>226</v>
      </c>
      <c r="H1274" s="537" t="s">
        <v>2144</v>
      </c>
      <c r="I1274" s="1171" t="s">
        <v>215</v>
      </c>
      <c r="J1274" s="291" t="s">
        <v>469</v>
      </c>
      <c r="K1274" s="1171" t="s">
        <v>227</v>
      </c>
      <c r="L1274" s="1171" t="s">
        <v>228</v>
      </c>
      <c r="M1274" s="1171" t="s">
        <v>8320</v>
      </c>
      <c r="N1274" s="537" t="s">
        <v>1019</v>
      </c>
      <c r="O1274" s="1171" t="s">
        <v>215</v>
      </c>
      <c r="P1274" s="1171" t="s">
        <v>245</v>
      </c>
      <c r="Q1274" s="1171" t="s">
        <v>227</v>
      </c>
      <c r="R1274" s="1171" t="s">
        <v>228</v>
      </c>
      <c r="S1274" s="1171" t="s">
        <v>8321</v>
      </c>
      <c r="T1274" s="1171" t="s">
        <v>215</v>
      </c>
      <c r="U1274" s="1171" t="s">
        <v>245</v>
      </c>
      <c r="V1274" s="1171" t="s">
        <v>227</v>
      </c>
      <c r="W1274" s="1171" t="s">
        <v>228</v>
      </c>
      <c r="X1274" s="1171" t="s">
        <v>8322</v>
      </c>
      <c r="Y1274" s="1171" t="s">
        <v>226</v>
      </c>
      <c r="Z1274" s="537" t="s">
        <v>5284</v>
      </c>
      <c r="AA1274" s="1171" t="s">
        <v>215</v>
      </c>
      <c r="AB1274" s="1171" t="s">
        <v>245</v>
      </c>
      <c r="AC1274" s="1171" t="s">
        <v>227</v>
      </c>
      <c r="AD1274" s="1171" t="s">
        <v>228</v>
      </c>
      <c r="AE1274" s="1171" t="s">
        <v>259</v>
      </c>
      <c r="AF1274" s="1171" t="s">
        <v>226</v>
      </c>
      <c r="AG1274" s="537" t="s">
        <v>8323</v>
      </c>
      <c r="AH1274" s="1171" t="s">
        <v>215</v>
      </c>
      <c r="AI1274" s="1171" t="s">
        <v>245</v>
      </c>
      <c r="AJ1274" s="1171" t="s">
        <v>227</v>
      </c>
      <c r="AK1274" s="1171" t="s">
        <v>228</v>
      </c>
      <c r="AL1274" s="1171" t="s">
        <v>259</v>
      </c>
    </row>
    <row r="1275" spans="1:38" s="35" customFormat="1" ht="12.75">
      <c r="A1275" s="123">
        <v>1</v>
      </c>
      <c r="B1275" s="123">
        <v>2</v>
      </c>
      <c r="C1275" s="123"/>
      <c r="D1275" s="123">
        <v>3</v>
      </c>
      <c r="E1275" s="123">
        <v>4</v>
      </c>
      <c r="F1275" s="123">
        <v>5</v>
      </c>
      <c r="G1275" s="123">
        <v>6</v>
      </c>
      <c r="H1275" s="123">
        <v>7</v>
      </c>
      <c r="I1275" s="123">
        <v>8</v>
      </c>
      <c r="J1275" s="123">
        <v>9</v>
      </c>
      <c r="K1275" s="123">
        <v>10</v>
      </c>
      <c r="L1275" s="123">
        <v>11</v>
      </c>
      <c r="M1275" s="123">
        <v>12</v>
      </c>
      <c r="N1275" s="123">
        <v>13</v>
      </c>
      <c r="O1275" s="123">
        <v>14</v>
      </c>
      <c r="P1275" s="123">
        <v>15</v>
      </c>
      <c r="Q1275" s="123">
        <v>16</v>
      </c>
      <c r="R1275" s="123">
        <v>17</v>
      </c>
      <c r="S1275" s="123">
        <v>18</v>
      </c>
      <c r="T1275" s="123">
        <v>19</v>
      </c>
      <c r="U1275" s="123">
        <v>20</v>
      </c>
      <c r="V1275" s="123">
        <v>21</v>
      </c>
      <c r="W1275" s="123">
        <v>22</v>
      </c>
      <c r="X1275" s="123">
        <v>23</v>
      </c>
      <c r="Y1275" s="123">
        <v>24</v>
      </c>
      <c r="Z1275" s="123">
        <v>25</v>
      </c>
      <c r="AA1275" s="123">
        <v>26</v>
      </c>
      <c r="AB1275" s="123">
        <v>27</v>
      </c>
      <c r="AC1275" s="123">
        <v>28</v>
      </c>
      <c r="AD1275" s="123">
        <v>29</v>
      </c>
      <c r="AE1275" s="123">
        <v>30</v>
      </c>
      <c r="AF1275" s="123">
        <v>31</v>
      </c>
      <c r="AG1275" s="123">
        <v>32</v>
      </c>
      <c r="AH1275" s="123">
        <v>33</v>
      </c>
      <c r="AI1275" s="123">
        <v>34</v>
      </c>
      <c r="AJ1275" s="123">
        <v>35</v>
      </c>
      <c r="AK1275" s="123">
        <v>36</v>
      </c>
      <c r="AL1275" s="123">
        <v>37</v>
      </c>
    </row>
    <row r="1276" spans="1:38" ht="14.25" hidden="1">
      <c r="A1276" s="220" t="s">
        <v>2</v>
      </c>
      <c r="B1276" s="221" t="s">
        <v>8324</v>
      </c>
      <c r="C1276" s="221"/>
      <c r="D1276" s="102"/>
      <c r="E1276" s="222"/>
      <c r="F1276" s="222"/>
      <c r="G1276" s="222"/>
      <c r="H1276" s="222"/>
      <c r="I1276" s="221"/>
      <c r="J1276" s="222"/>
      <c r="K1276" s="222"/>
      <c r="L1276" s="222"/>
      <c r="M1276" s="222"/>
      <c r="N1276" s="222"/>
      <c r="O1276" s="221"/>
      <c r="P1276" s="222"/>
      <c r="Q1276" s="222"/>
      <c r="R1276" s="222"/>
      <c r="S1276" s="221"/>
      <c r="T1276" s="222"/>
      <c r="U1276" s="221"/>
      <c r="V1276" s="222"/>
      <c r="W1276" s="106"/>
      <c r="X1276" s="106"/>
      <c r="Y1276" s="222"/>
      <c r="Z1276" s="222"/>
      <c r="AA1276" s="221"/>
      <c r="AB1276" s="222"/>
      <c r="AC1276" s="222"/>
      <c r="AD1276" s="222"/>
      <c r="AE1276" s="222"/>
      <c r="AF1276" s="222"/>
      <c r="AG1276" s="222"/>
      <c r="AH1276" s="221"/>
      <c r="AI1276" s="222"/>
      <c r="AJ1276" s="222"/>
      <c r="AK1276" s="222"/>
      <c r="AL1276" s="222"/>
    </row>
    <row r="1277" spans="1:38" hidden="1">
      <c r="A1277" s="203"/>
      <c r="B1277" s="188" t="s">
        <v>126</v>
      </c>
      <c r="C1277" s="188"/>
      <c r="D1277" s="221"/>
      <c r="E1277" s="222"/>
      <c r="F1277" s="222"/>
      <c r="G1277" s="222"/>
      <c r="H1277" s="222"/>
      <c r="I1277" s="188"/>
      <c r="J1277" s="188"/>
      <c r="K1277" s="188"/>
      <c r="L1277" s="188"/>
      <c r="M1277" s="188"/>
      <c r="N1277" s="222"/>
      <c r="O1277" s="188"/>
      <c r="P1277" s="188"/>
      <c r="Q1277" s="188"/>
      <c r="R1277" s="188"/>
      <c r="S1277" s="188"/>
      <c r="T1277" s="188"/>
      <c r="U1277" s="188"/>
      <c r="V1277" s="188"/>
      <c r="W1277" s="106"/>
      <c r="X1277" s="106"/>
      <c r="Y1277" s="222"/>
      <c r="Z1277" s="222"/>
      <c r="AA1277" s="188"/>
      <c r="AB1277" s="188"/>
      <c r="AC1277" s="188"/>
      <c r="AD1277" s="188"/>
      <c r="AE1277" s="188"/>
      <c r="AF1277" s="222"/>
      <c r="AG1277" s="222"/>
      <c r="AH1277" s="188"/>
      <c r="AI1277" s="188"/>
      <c r="AJ1277" s="188"/>
      <c r="AK1277" s="188"/>
      <c r="AL1277" s="188"/>
    </row>
    <row r="1278" spans="1:38" hidden="1">
      <c r="A1278" s="203"/>
      <c r="B1278" s="188" t="s">
        <v>230</v>
      </c>
      <c r="C1278" s="188"/>
      <c r="D1278" s="188"/>
      <c r="E1278" s="222"/>
      <c r="F1278" s="222"/>
      <c r="G1278" s="222"/>
      <c r="H1278" s="222"/>
      <c r="I1278" s="188"/>
      <c r="J1278" s="188"/>
      <c r="K1278" s="188"/>
      <c r="L1278" s="188"/>
      <c r="M1278" s="188"/>
      <c r="N1278" s="222"/>
      <c r="O1278" s="188"/>
      <c r="P1278" s="188"/>
      <c r="Q1278" s="188"/>
      <c r="R1278" s="188"/>
      <c r="S1278" s="188"/>
      <c r="T1278" s="188"/>
      <c r="U1278" s="188"/>
      <c r="V1278" s="188"/>
      <c r="W1278" s="106"/>
      <c r="X1278" s="106"/>
      <c r="Y1278" s="222"/>
      <c r="Z1278" s="222"/>
      <c r="AA1278" s="188"/>
      <c r="AB1278" s="188"/>
      <c r="AC1278" s="188"/>
      <c r="AD1278" s="188"/>
      <c r="AE1278" s="188"/>
      <c r="AF1278" s="222"/>
      <c r="AG1278" s="222"/>
      <c r="AH1278" s="188"/>
      <c r="AI1278" s="188"/>
      <c r="AJ1278" s="188"/>
      <c r="AK1278" s="188"/>
      <c r="AL1278" s="188"/>
    </row>
    <row r="1279" spans="1:38" hidden="1">
      <c r="A1279" s="203"/>
      <c r="B1279" s="188" t="s">
        <v>231</v>
      </c>
      <c r="C1279" s="188"/>
      <c r="D1279" s="102"/>
      <c r="E1279" s="222"/>
      <c r="F1279" s="222"/>
      <c r="G1279" s="222"/>
      <c r="H1279" s="222"/>
      <c r="I1279" s="188"/>
      <c r="J1279" s="188"/>
      <c r="K1279" s="188"/>
      <c r="L1279" s="188"/>
      <c r="M1279" s="188"/>
      <c r="N1279" s="222"/>
      <c r="O1279" s="188"/>
      <c r="P1279" s="188"/>
      <c r="Q1279" s="188"/>
      <c r="R1279" s="188"/>
      <c r="S1279" s="188"/>
      <c r="T1279" s="188"/>
      <c r="U1279" s="188"/>
      <c r="V1279" s="188"/>
      <c r="W1279" s="106"/>
      <c r="X1279" s="106"/>
      <c r="Y1279" s="222"/>
      <c r="Z1279" s="222"/>
      <c r="AA1279" s="188"/>
      <c r="AB1279" s="188"/>
      <c r="AC1279" s="188"/>
      <c r="AD1279" s="188"/>
      <c r="AE1279" s="188"/>
      <c r="AF1279" s="222"/>
      <c r="AG1279" s="222"/>
      <c r="AH1279" s="188"/>
      <c r="AI1279" s="188"/>
      <c r="AJ1279" s="188"/>
      <c r="AK1279" s="188"/>
      <c r="AL1279" s="188"/>
    </row>
    <row r="1280" spans="1:38" hidden="1">
      <c r="A1280" s="203">
        <v>1</v>
      </c>
      <c r="B1280" s="102"/>
      <c r="C1280" s="102"/>
      <c r="D1280" s="102"/>
      <c r="E1280" s="203"/>
      <c r="F1280" s="203"/>
      <c r="G1280" s="203"/>
      <c r="H1280" s="203"/>
      <c r="I1280" s="102"/>
      <c r="J1280" s="102"/>
      <c r="K1280" s="102"/>
      <c r="L1280" s="102"/>
      <c r="M1280" s="222">
        <f>J1280+K1280+L1280</f>
        <v>0</v>
      </c>
      <c r="N1280" s="203"/>
      <c r="O1280" s="102"/>
      <c r="P1280" s="203"/>
      <c r="Q1280" s="203"/>
      <c r="R1280" s="203"/>
      <c r="S1280" s="222">
        <f>P1280+Q1280+R1280</f>
        <v>0</v>
      </c>
      <c r="T1280" s="222">
        <f t="shared" ref="T1280:W1282" si="288">I1280-O1280</f>
        <v>0</v>
      </c>
      <c r="U1280" s="222">
        <f t="shared" si="288"/>
        <v>0</v>
      </c>
      <c r="V1280" s="222">
        <f t="shared" si="288"/>
        <v>0</v>
      </c>
      <c r="W1280" s="222">
        <f t="shared" si="288"/>
        <v>0</v>
      </c>
      <c r="X1280" s="222">
        <f>U1280+V1280+W1280</f>
        <v>0</v>
      </c>
      <c r="Y1280" s="203"/>
      <c r="Z1280" s="203"/>
      <c r="AA1280" s="102"/>
      <c r="AB1280" s="102"/>
      <c r="AC1280" s="102"/>
      <c r="AD1280" s="102"/>
      <c r="AE1280" s="222">
        <f>AB1280+AC1280+AD1280</f>
        <v>0</v>
      </c>
      <c r="AF1280" s="203"/>
      <c r="AG1280" s="203"/>
      <c r="AH1280" s="102"/>
      <c r="AI1280" s="102"/>
      <c r="AJ1280" s="102"/>
      <c r="AK1280" s="102"/>
      <c r="AL1280" s="222">
        <f>AI1280+AJ1280+AK1280</f>
        <v>0</v>
      </c>
    </row>
    <row r="1281" spans="1:38" hidden="1">
      <c r="A1281" s="203">
        <v>2</v>
      </c>
      <c r="B1281" s="102"/>
      <c r="C1281" s="102"/>
      <c r="D1281" s="223"/>
      <c r="E1281" s="203"/>
      <c r="F1281" s="203"/>
      <c r="G1281" s="203"/>
      <c r="H1281" s="203"/>
      <c r="I1281" s="102"/>
      <c r="J1281" s="102"/>
      <c r="K1281" s="102"/>
      <c r="L1281" s="102"/>
      <c r="M1281" s="222">
        <f>J1281+K1281+L1281</f>
        <v>0</v>
      </c>
      <c r="N1281" s="203"/>
      <c r="O1281" s="102"/>
      <c r="P1281" s="203"/>
      <c r="Q1281" s="203"/>
      <c r="R1281" s="203"/>
      <c r="S1281" s="222">
        <f>P1281+Q1281+R1281</f>
        <v>0</v>
      </c>
      <c r="T1281" s="222">
        <f t="shared" si="288"/>
        <v>0</v>
      </c>
      <c r="U1281" s="222">
        <f t="shared" si="288"/>
        <v>0</v>
      </c>
      <c r="V1281" s="222">
        <f t="shared" si="288"/>
        <v>0</v>
      </c>
      <c r="W1281" s="222">
        <f t="shared" si="288"/>
        <v>0</v>
      </c>
      <c r="X1281" s="222">
        <f>U1281+V1281+W1281</f>
        <v>0</v>
      </c>
      <c r="Y1281" s="203"/>
      <c r="Z1281" s="203"/>
      <c r="AA1281" s="102"/>
      <c r="AB1281" s="102"/>
      <c r="AC1281" s="102"/>
      <c r="AD1281" s="102"/>
      <c r="AE1281" s="222">
        <f>AB1281+AC1281+AD1281</f>
        <v>0</v>
      </c>
      <c r="AF1281" s="203"/>
      <c r="AG1281" s="203"/>
      <c r="AH1281" s="102"/>
      <c r="AI1281" s="102"/>
      <c r="AJ1281" s="102"/>
      <c r="AK1281" s="102"/>
      <c r="AL1281" s="222">
        <f>AI1281+AJ1281+AK1281</f>
        <v>0</v>
      </c>
    </row>
    <row r="1282" spans="1:38" hidden="1">
      <c r="A1282" s="203">
        <v>3</v>
      </c>
      <c r="B1282" s="223"/>
      <c r="C1282" s="223"/>
      <c r="D1282" s="228"/>
      <c r="E1282" s="203"/>
      <c r="F1282" s="203"/>
      <c r="G1282" s="203"/>
      <c r="H1282" s="203"/>
      <c r="I1282" s="102"/>
      <c r="J1282" s="102"/>
      <c r="K1282" s="102"/>
      <c r="L1282" s="102"/>
      <c r="M1282" s="222">
        <f>J1282+K1282+L1282</f>
        <v>0</v>
      </c>
      <c r="N1282" s="203"/>
      <c r="O1282" s="102"/>
      <c r="P1282" s="203"/>
      <c r="Q1282" s="203"/>
      <c r="R1282" s="203"/>
      <c r="S1282" s="222">
        <f>P1282+Q1282+R1282</f>
        <v>0</v>
      </c>
      <c r="T1282" s="222">
        <f t="shared" si="288"/>
        <v>0</v>
      </c>
      <c r="U1282" s="222">
        <f t="shared" si="288"/>
        <v>0</v>
      </c>
      <c r="V1282" s="222">
        <f t="shared" si="288"/>
        <v>0</v>
      </c>
      <c r="W1282" s="222">
        <f t="shared" si="288"/>
        <v>0</v>
      </c>
      <c r="X1282" s="222">
        <f>U1282+V1282+W1282</f>
        <v>0</v>
      </c>
      <c r="Y1282" s="203"/>
      <c r="Z1282" s="203"/>
      <c r="AA1282" s="102"/>
      <c r="AB1282" s="102"/>
      <c r="AC1282" s="102"/>
      <c r="AD1282" s="102"/>
      <c r="AE1282" s="222">
        <f>AB1282+AC1282+AD1282</f>
        <v>0</v>
      </c>
      <c r="AF1282" s="203"/>
      <c r="AG1282" s="203"/>
      <c r="AH1282" s="102"/>
      <c r="AI1282" s="102"/>
      <c r="AJ1282" s="102"/>
      <c r="AK1282" s="102"/>
      <c r="AL1282" s="222">
        <f>AI1282+AJ1282+AK1282</f>
        <v>0</v>
      </c>
    </row>
    <row r="1283" spans="1:38" s="225" customFormat="1" ht="27" hidden="1">
      <c r="A1283" s="220"/>
      <c r="B1283" s="228" t="s">
        <v>232</v>
      </c>
      <c r="C1283" s="228"/>
      <c r="D1283" s="224" t="s">
        <v>1</v>
      </c>
      <c r="E1283" s="224" t="s">
        <v>1</v>
      </c>
      <c r="F1283" s="224" t="s">
        <v>1</v>
      </c>
      <c r="G1283" s="224" t="s">
        <v>1</v>
      </c>
      <c r="H1283" s="224" t="s">
        <v>1</v>
      </c>
      <c r="I1283" s="224">
        <f>SUM(I1280:I1282)</f>
        <v>0</v>
      </c>
      <c r="J1283" s="224">
        <f>SUM(J1280:J1282)</f>
        <v>0</v>
      </c>
      <c r="K1283" s="224">
        <f>SUM(K1280:K1282)</f>
        <v>0</v>
      </c>
      <c r="L1283" s="224">
        <f>SUM(L1280:L1282)</f>
        <v>0</v>
      </c>
      <c r="M1283" s="224">
        <f>SUM(M1280:M1282)</f>
        <v>0</v>
      </c>
      <c r="N1283" s="224" t="s">
        <v>1</v>
      </c>
      <c r="O1283" s="224">
        <f t="shared" ref="O1283:X1283" si="289">SUM(O1280:O1282)</f>
        <v>0</v>
      </c>
      <c r="P1283" s="224">
        <f t="shared" si="289"/>
        <v>0</v>
      </c>
      <c r="Q1283" s="224">
        <f t="shared" si="289"/>
        <v>0</v>
      </c>
      <c r="R1283" s="224">
        <f t="shared" si="289"/>
        <v>0</v>
      </c>
      <c r="S1283" s="224">
        <f t="shared" si="289"/>
        <v>0</v>
      </c>
      <c r="T1283" s="224">
        <f t="shared" si="289"/>
        <v>0</v>
      </c>
      <c r="U1283" s="224">
        <f t="shared" si="289"/>
        <v>0</v>
      </c>
      <c r="V1283" s="224">
        <f t="shared" si="289"/>
        <v>0</v>
      </c>
      <c r="W1283" s="224">
        <f t="shared" si="289"/>
        <v>0</v>
      </c>
      <c r="X1283" s="224">
        <f t="shared" si="289"/>
        <v>0</v>
      </c>
      <c r="Y1283" s="224" t="s">
        <v>1</v>
      </c>
      <c r="Z1283" s="224" t="s">
        <v>1</v>
      </c>
      <c r="AA1283" s="224">
        <f>SUM(AA1280:AA1282)</f>
        <v>0</v>
      </c>
      <c r="AB1283" s="224">
        <f>SUM(AB1280:AB1282)</f>
        <v>0</v>
      </c>
      <c r="AC1283" s="224">
        <f>SUM(AC1280:AC1282)</f>
        <v>0</v>
      </c>
      <c r="AD1283" s="224">
        <f>SUM(AD1280:AD1282)</f>
        <v>0</v>
      </c>
      <c r="AE1283" s="224">
        <f>SUM(AE1280:AE1282)</f>
        <v>0</v>
      </c>
      <c r="AF1283" s="224" t="s">
        <v>1</v>
      </c>
      <c r="AG1283" s="224" t="s">
        <v>1</v>
      </c>
      <c r="AH1283" s="224">
        <f>SUM(AH1280:AH1282)</f>
        <v>0</v>
      </c>
      <c r="AI1283" s="224">
        <f>SUM(AI1280:AI1282)</f>
        <v>0</v>
      </c>
      <c r="AJ1283" s="224">
        <f>SUM(AJ1280:AJ1282)</f>
        <v>0</v>
      </c>
      <c r="AK1283" s="224">
        <f>SUM(AK1280:AK1282)</f>
        <v>0</v>
      </c>
      <c r="AL1283" s="224">
        <f>SUM(AL1280:AL1282)</f>
        <v>0</v>
      </c>
    </row>
    <row r="1284" spans="1:38" hidden="1">
      <c r="A1284" s="203"/>
      <c r="B1284" s="188" t="s">
        <v>231</v>
      </c>
      <c r="C1284" s="188"/>
      <c r="D1284" s="222"/>
      <c r="E1284" s="222"/>
      <c r="F1284" s="222"/>
      <c r="G1284" s="222"/>
      <c r="H1284" s="222"/>
      <c r="I1284" s="188"/>
      <c r="J1284" s="188"/>
      <c r="K1284" s="188"/>
      <c r="L1284" s="188"/>
      <c r="M1284" s="188"/>
      <c r="N1284" s="222"/>
      <c r="O1284" s="188"/>
      <c r="P1284" s="188"/>
      <c r="Q1284" s="188"/>
      <c r="R1284" s="188"/>
      <c r="S1284" s="188"/>
      <c r="T1284" s="188"/>
      <c r="U1284" s="188"/>
      <c r="V1284" s="188"/>
      <c r="W1284" s="106"/>
      <c r="X1284" s="106"/>
      <c r="Y1284" s="222"/>
      <c r="Z1284" s="222"/>
      <c r="AA1284" s="188"/>
      <c r="AB1284" s="188"/>
      <c r="AC1284" s="188"/>
      <c r="AD1284" s="188"/>
      <c r="AE1284" s="188"/>
      <c r="AF1284" s="222"/>
      <c r="AG1284" s="222"/>
      <c r="AH1284" s="188"/>
      <c r="AI1284" s="188"/>
      <c r="AJ1284" s="188"/>
      <c r="AK1284" s="188"/>
      <c r="AL1284" s="188"/>
    </row>
    <row r="1285" spans="1:38" hidden="1">
      <c r="A1285" s="203">
        <v>1</v>
      </c>
      <c r="B1285" s="102"/>
      <c r="C1285" s="102"/>
      <c r="D1285" s="203"/>
      <c r="E1285" s="203"/>
      <c r="F1285" s="203"/>
      <c r="G1285" s="203"/>
      <c r="H1285" s="203"/>
      <c r="I1285" s="102"/>
      <c r="J1285" s="102"/>
      <c r="K1285" s="102"/>
      <c r="L1285" s="102"/>
      <c r="M1285" s="222">
        <f>J1285+K1285+L1285</f>
        <v>0</v>
      </c>
      <c r="N1285" s="203"/>
      <c r="O1285" s="102"/>
      <c r="P1285" s="203"/>
      <c r="Q1285" s="203"/>
      <c r="R1285" s="203"/>
      <c r="S1285" s="222">
        <f>P1285+Q1285+R1285</f>
        <v>0</v>
      </c>
      <c r="T1285" s="222">
        <f t="shared" ref="T1285:W1287" si="290">I1285-O1285</f>
        <v>0</v>
      </c>
      <c r="U1285" s="222">
        <f t="shared" si="290"/>
        <v>0</v>
      </c>
      <c r="V1285" s="222">
        <f t="shared" si="290"/>
        <v>0</v>
      </c>
      <c r="W1285" s="222">
        <f t="shared" si="290"/>
        <v>0</v>
      </c>
      <c r="X1285" s="222">
        <f>U1285+V1285+W1285</f>
        <v>0</v>
      </c>
      <c r="Y1285" s="203"/>
      <c r="Z1285" s="203"/>
      <c r="AA1285" s="102"/>
      <c r="AB1285" s="102"/>
      <c r="AC1285" s="102"/>
      <c r="AD1285" s="102"/>
      <c r="AE1285" s="222">
        <f>AB1285+AC1285+AD1285</f>
        <v>0</v>
      </c>
      <c r="AF1285" s="203"/>
      <c r="AG1285" s="203"/>
      <c r="AH1285" s="102"/>
      <c r="AI1285" s="102"/>
      <c r="AJ1285" s="102"/>
      <c r="AK1285" s="102"/>
      <c r="AL1285" s="222">
        <f>AI1285+AJ1285+AK1285</f>
        <v>0</v>
      </c>
    </row>
    <row r="1286" spans="1:38" hidden="1">
      <c r="A1286" s="203">
        <v>2</v>
      </c>
      <c r="B1286" s="102"/>
      <c r="C1286" s="102"/>
      <c r="D1286" s="203"/>
      <c r="E1286" s="203"/>
      <c r="F1286" s="203"/>
      <c r="G1286" s="203"/>
      <c r="H1286" s="203"/>
      <c r="I1286" s="102"/>
      <c r="J1286" s="102"/>
      <c r="K1286" s="102"/>
      <c r="L1286" s="102"/>
      <c r="M1286" s="222">
        <f>J1286+K1286+L1286</f>
        <v>0</v>
      </c>
      <c r="N1286" s="203"/>
      <c r="O1286" s="102"/>
      <c r="P1286" s="203"/>
      <c r="Q1286" s="203"/>
      <c r="R1286" s="203"/>
      <c r="S1286" s="222">
        <f>P1286+Q1286+R1286</f>
        <v>0</v>
      </c>
      <c r="T1286" s="222">
        <f t="shared" si="290"/>
        <v>0</v>
      </c>
      <c r="U1286" s="222">
        <f t="shared" si="290"/>
        <v>0</v>
      </c>
      <c r="V1286" s="222">
        <f t="shared" si="290"/>
        <v>0</v>
      </c>
      <c r="W1286" s="222">
        <f t="shared" si="290"/>
        <v>0</v>
      </c>
      <c r="X1286" s="222">
        <f>U1286+V1286+W1286</f>
        <v>0</v>
      </c>
      <c r="Y1286" s="203"/>
      <c r="Z1286" s="203"/>
      <c r="AA1286" s="102"/>
      <c r="AB1286" s="102"/>
      <c r="AC1286" s="102"/>
      <c r="AD1286" s="102"/>
      <c r="AE1286" s="222">
        <f>AB1286+AC1286+AD1286</f>
        <v>0</v>
      </c>
      <c r="AF1286" s="203"/>
      <c r="AG1286" s="203"/>
      <c r="AH1286" s="102"/>
      <c r="AI1286" s="102"/>
      <c r="AJ1286" s="102"/>
      <c r="AK1286" s="102"/>
      <c r="AL1286" s="222">
        <f>AI1286+AJ1286+AK1286</f>
        <v>0</v>
      </c>
    </row>
    <row r="1287" spans="1:38" hidden="1">
      <c r="A1287" s="203">
        <v>3</v>
      </c>
      <c r="B1287" s="223"/>
      <c r="C1287" s="223"/>
      <c r="D1287" s="203"/>
      <c r="E1287" s="203"/>
      <c r="F1287" s="203"/>
      <c r="G1287" s="203"/>
      <c r="H1287" s="203"/>
      <c r="I1287" s="102"/>
      <c r="J1287" s="102"/>
      <c r="K1287" s="102"/>
      <c r="L1287" s="102"/>
      <c r="M1287" s="222">
        <f>J1287+K1287+L1287</f>
        <v>0</v>
      </c>
      <c r="N1287" s="203"/>
      <c r="O1287" s="102"/>
      <c r="P1287" s="203"/>
      <c r="Q1287" s="203"/>
      <c r="R1287" s="203"/>
      <c r="S1287" s="222">
        <f>P1287+Q1287+R1287</f>
        <v>0</v>
      </c>
      <c r="T1287" s="222">
        <f t="shared" si="290"/>
        <v>0</v>
      </c>
      <c r="U1287" s="222">
        <f t="shared" si="290"/>
        <v>0</v>
      </c>
      <c r="V1287" s="222">
        <f t="shared" si="290"/>
        <v>0</v>
      </c>
      <c r="W1287" s="222">
        <f t="shared" si="290"/>
        <v>0</v>
      </c>
      <c r="X1287" s="222">
        <f>U1287+V1287+W1287</f>
        <v>0</v>
      </c>
      <c r="Y1287" s="203"/>
      <c r="Z1287" s="203"/>
      <c r="AA1287" s="102"/>
      <c r="AB1287" s="102"/>
      <c r="AC1287" s="102"/>
      <c r="AD1287" s="102"/>
      <c r="AE1287" s="222">
        <f>AB1287+AC1287+AD1287</f>
        <v>0</v>
      </c>
      <c r="AF1287" s="203"/>
      <c r="AG1287" s="203"/>
      <c r="AH1287" s="102"/>
      <c r="AI1287" s="102"/>
      <c r="AJ1287" s="102"/>
      <c r="AK1287" s="102"/>
      <c r="AL1287" s="222">
        <f>AI1287+AJ1287+AK1287</f>
        <v>0</v>
      </c>
    </row>
    <row r="1288" spans="1:38" s="225" customFormat="1" ht="27" hidden="1">
      <c r="A1288" s="220"/>
      <c r="B1288" s="228" t="s">
        <v>232</v>
      </c>
      <c r="C1288" s="228"/>
      <c r="D1288" s="224" t="s">
        <v>1</v>
      </c>
      <c r="E1288" s="224" t="s">
        <v>1</v>
      </c>
      <c r="F1288" s="224" t="s">
        <v>1</v>
      </c>
      <c r="G1288" s="224" t="s">
        <v>1</v>
      </c>
      <c r="H1288" s="224" t="s">
        <v>1</v>
      </c>
      <c r="I1288" s="224">
        <f>SUM(I1285:I1287)</f>
        <v>0</v>
      </c>
      <c r="J1288" s="224">
        <f>SUM(J1285:J1287)</f>
        <v>0</v>
      </c>
      <c r="K1288" s="224">
        <f>SUM(K1285:K1287)</f>
        <v>0</v>
      </c>
      <c r="L1288" s="224">
        <f>SUM(L1285:L1287)</f>
        <v>0</v>
      </c>
      <c r="M1288" s="224">
        <f>SUM(M1285:M1287)</f>
        <v>0</v>
      </c>
      <c r="N1288" s="224" t="s">
        <v>1</v>
      </c>
      <c r="O1288" s="224">
        <f t="shared" ref="O1288:V1288" si="291">SUM(O1285:O1287)</f>
        <v>0</v>
      </c>
      <c r="P1288" s="224">
        <f t="shared" si="291"/>
        <v>0</v>
      </c>
      <c r="Q1288" s="224">
        <f t="shared" si="291"/>
        <v>0</v>
      </c>
      <c r="R1288" s="224">
        <f t="shared" si="291"/>
        <v>0</v>
      </c>
      <c r="S1288" s="224">
        <f t="shared" si="291"/>
        <v>0</v>
      </c>
      <c r="T1288" s="224">
        <f t="shared" si="291"/>
        <v>0</v>
      </c>
      <c r="U1288" s="224">
        <f t="shared" si="291"/>
        <v>0</v>
      </c>
      <c r="V1288" s="224">
        <f t="shared" si="291"/>
        <v>0</v>
      </c>
      <c r="W1288" s="112"/>
      <c r="X1288" s="112"/>
      <c r="Y1288" s="224" t="s">
        <v>1</v>
      </c>
      <c r="Z1288" s="224" t="s">
        <v>1</v>
      </c>
      <c r="AA1288" s="224">
        <f>SUM(AA1285:AA1287)</f>
        <v>0</v>
      </c>
      <c r="AB1288" s="224">
        <f>SUM(AB1285:AB1287)</f>
        <v>0</v>
      </c>
      <c r="AC1288" s="224">
        <f>SUM(AC1285:AC1287)</f>
        <v>0</v>
      </c>
      <c r="AD1288" s="224">
        <f>SUM(AD1285:AD1287)</f>
        <v>0</v>
      </c>
      <c r="AE1288" s="224">
        <f>SUM(AE1285:AE1287)</f>
        <v>0</v>
      </c>
      <c r="AF1288" s="224" t="s">
        <v>1</v>
      </c>
      <c r="AG1288" s="224" t="s">
        <v>1</v>
      </c>
      <c r="AH1288" s="224">
        <f>SUM(AH1285:AH1287)</f>
        <v>0</v>
      </c>
      <c r="AI1288" s="224">
        <f>SUM(AI1285:AI1287)</f>
        <v>0</v>
      </c>
      <c r="AJ1288" s="224">
        <f>SUM(AJ1285:AJ1287)</f>
        <v>0</v>
      </c>
      <c r="AK1288" s="224">
        <f>SUM(AK1285:AK1287)</f>
        <v>0</v>
      </c>
      <c r="AL1288" s="224">
        <f>SUM(AL1285:AL1287)</f>
        <v>0</v>
      </c>
    </row>
    <row r="1289" spans="1:38" s="225" customFormat="1" ht="27" hidden="1">
      <c r="A1289" s="220"/>
      <c r="B1289" s="221" t="s">
        <v>8325</v>
      </c>
      <c r="C1289" s="221"/>
      <c r="D1289" s="224" t="s">
        <v>1</v>
      </c>
      <c r="E1289" s="224" t="s">
        <v>1</v>
      </c>
      <c r="F1289" s="224" t="s">
        <v>1</v>
      </c>
      <c r="G1289" s="224" t="s">
        <v>1</v>
      </c>
      <c r="H1289" s="224" t="s">
        <v>1</v>
      </c>
      <c r="I1289" s="224">
        <f>I1283+I1288</f>
        <v>0</v>
      </c>
      <c r="J1289" s="224">
        <f>J1283+J1288</f>
        <v>0</v>
      </c>
      <c r="K1289" s="224">
        <f>K1283+K1288</f>
        <v>0</v>
      </c>
      <c r="L1289" s="224">
        <f>L1283+L1288</f>
        <v>0</v>
      </c>
      <c r="M1289" s="224">
        <f>M1283+M1288</f>
        <v>0</v>
      </c>
      <c r="N1289" s="224" t="s">
        <v>1</v>
      </c>
      <c r="O1289" s="224">
        <f t="shared" ref="O1289:X1289" si="292">O1283+O1288</f>
        <v>0</v>
      </c>
      <c r="P1289" s="224">
        <f t="shared" si="292"/>
        <v>0</v>
      </c>
      <c r="Q1289" s="224">
        <f t="shared" si="292"/>
        <v>0</v>
      </c>
      <c r="R1289" s="224">
        <f t="shared" si="292"/>
        <v>0</v>
      </c>
      <c r="S1289" s="224">
        <f t="shared" si="292"/>
        <v>0</v>
      </c>
      <c r="T1289" s="224">
        <f t="shared" si="292"/>
        <v>0</v>
      </c>
      <c r="U1289" s="224">
        <f t="shared" si="292"/>
        <v>0</v>
      </c>
      <c r="V1289" s="224">
        <f t="shared" si="292"/>
        <v>0</v>
      </c>
      <c r="W1289" s="224">
        <f t="shared" si="292"/>
        <v>0</v>
      </c>
      <c r="X1289" s="224">
        <f t="shared" si="292"/>
        <v>0</v>
      </c>
      <c r="Y1289" s="224" t="s">
        <v>1</v>
      </c>
      <c r="Z1289" s="224" t="s">
        <v>1</v>
      </c>
      <c r="AA1289" s="224">
        <f>AA1283+AA1288</f>
        <v>0</v>
      </c>
      <c r="AB1289" s="224">
        <f>AB1283+AB1288</f>
        <v>0</v>
      </c>
      <c r="AC1289" s="224">
        <f>AC1283+AC1288</f>
        <v>0</v>
      </c>
      <c r="AD1289" s="224">
        <f>AD1283+AD1288</f>
        <v>0</v>
      </c>
      <c r="AE1289" s="224">
        <f>AE1283+AE1288</f>
        <v>0</v>
      </c>
      <c r="AF1289" s="224" t="s">
        <v>1</v>
      </c>
      <c r="AG1289" s="224" t="s">
        <v>1</v>
      </c>
      <c r="AH1289" s="224">
        <f>AH1283+AH1288</f>
        <v>0</v>
      </c>
      <c r="AI1289" s="224">
        <f>AI1283+AI1288</f>
        <v>0</v>
      </c>
      <c r="AJ1289" s="224">
        <f>AJ1283+AJ1288</f>
        <v>0</v>
      </c>
      <c r="AK1289" s="224">
        <f>AK1283+AK1288</f>
        <v>0</v>
      </c>
      <c r="AL1289" s="224">
        <f>AL1283+AL1288</f>
        <v>0</v>
      </c>
    </row>
    <row r="1290" spans="1:38" hidden="1">
      <c r="A1290" s="203"/>
      <c r="B1290" s="223"/>
      <c r="C1290" s="223"/>
      <c r="D1290" s="222"/>
      <c r="E1290" s="222"/>
      <c r="F1290" s="222"/>
      <c r="G1290" s="222"/>
      <c r="H1290" s="222"/>
      <c r="I1290" s="223"/>
      <c r="J1290" s="222"/>
      <c r="K1290" s="222"/>
      <c r="L1290" s="222"/>
      <c r="M1290" s="222"/>
      <c r="N1290" s="222"/>
      <c r="O1290" s="223"/>
      <c r="P1290" s="222"/>
      <c r="Q1290" s="222"/>
      <c r="R1290" s="222"/>
      <c r="S1290" s="223"/>
      <c r="T1290" s="222"/>
      <c r="U1290" s="223"/>
      <c r="V1290" s="222"/>
      <c r="W1290" s="106"/>
      <c r="X1290" s="106"/>
      <c r="Y1290" s="222"/>
      <c r="Z1290" s="222"/>
      <c r="AA1290" s="223"/>
      <c r="AB1290" s="222"/>
      <c r="AC1290" s="222"/>
      <c r="AD1290" s="222"/>
      <c r="AE1290" s="222"/>
      <c r="AF1290" s="222"/>
      <c r="AG1290" s="222"/>
      <c r="AH1290" s="223"/>
      <c r="AI1290" s="222"/>
      <c r="AJ1290" s="222"/>
      <c r="AK1290" s="222"/>
      <c r="AL1290" s="222"/>
    </row>
    <row r="1291" spans="1:38" ht="27">
      <c r="A1291" s="220" t="s">
        <v>3</v>
      </c>
      <c r="B1291" s="221" t="s">
        <v>5285</v>
      </c>
      <c r="C1291" s="221"/>
      <c r="D1291" s="222"/>
      <c r="E1291" s="222"/>
      <c r="F1291" s="222"/>
      <c r="G1291" s="222"/>
      <c r="H1291" s="222"/>
      <c r="I1291" s="221"/>
      <c r="J1291" s="222"/>
      <c r="K1291" s="222"/>
      <c r="L1291" s="222"/>
      <c r="M1291" s="222"/>
      <c r="N1291" s="222"/>
      <c r="O1291" s="221"/>
      <c r="P1291" s="222"/>
      <c r="Q1291" s="222"/>
      <c r="R1291" s="222"/>
      <c r="S1291" s="221"/>
      <c r="T1291" s="222"/>
      <c r="U1291" s="221"/>
      <c r="V1291" s="222"/>
      <c r="W1291" s="106"/>
      <c r="X1291" s="106"/>
      <c r="Y1291" s="222"/>
      <c r="Z1291" s="222"/>
      <c r="AA1291" s="221"/>
      <c r="AB1291" s="222"/>
      <c r="AC1291" s="222"/>
      <c r="AD1291" s="222"/>
      <c r="AE1291" s="222"/>
      <c r="AF1291" s="222"/>
      <c r="AG1291" s="222"/>
      <c r="AH1291" s="221"/>
      <c r="AI1291" s="222"/>
      <c r="AJ1291" s="222"/>
      <c r="AK1291" s="222"/>
      <c r="AL1291" s="222"/>
    </row>
    <row r="1292" spans="1:38">
      <c r="A1292" s="203"/>
      <c r="B1292" s="188" t="s">
        <v>126</v>
      </c>
      <c r="C1292" s="188"/>
      <c r="D1292" s="222"/>
      <c r="E1292" s="222"/>
      <c r="F1292" s="222"/>
      <c r="G1292" s="222"/>
      <c r="H1292" s="222"/>
      <c r="I1292" s="188"/>
      <c r="J1292" s="188"/>
      <c r="K1292" s="188"/>
      <c r="L1292" s="188"/>
      <c r="M1292" s="188"/>
      <c r="N1292" s="222"/>
      <c r="O1292" s="188"/>
      <c r="P1292" s="188"/>
      <c r="Q1292" s="188"/>
      <c r="R1292" s="188"/>
      <c r="S1292" s="188"/>
      <c r="T1292" s="188"/>
      <c r="U1292" s="188"/>
      <c r="V1292" s="188"/>
      <c r="W1292" s="106"/>
      <c r="X1292" s="106"/>
      <c r="Y1292" s="222"/>
      <c r="Z1292" s="222"/>
      <c r="AA1292" s="188"/>
      <c r="AB1292" s="188"/>
      <c r="AC1292" s="188"/>
      <c r="AD1292" s="188"/>
      <c r="AE1292" s="188"/>
      <c r="AF1292" s="222"/>
      <c r="AG1292" s="222"/>
      <c r="AH1292" s="188"/>
      <c r="AI1292" s="188"/>
      <c r="AJ1292" s="188"/>
      <c r="AK1292" s="188"/>
      <c r="AL1292" s="188"/>
    </row>
    <row r="1293" spans="1:38">
      <c r="A1293" s="203"/>
      <c r="B1293" s="188" t="s">
        <v>230</v>
      </c>
      <c r="C1293" s="188"/>
      <c r="D1293" s="222"/>
      <c r="E1293" s="222"/>
      <c r="F1293" s="222"/>
      <c r="G1293" s="222"/>
      <c r="H1293" s="222"/>
      <c r="I1293" s="188"/>
      <c r="J1293" s="188"/>
      <c r="K1293" s="188"/>
      <c r="L1293" s="188"/>
      <c r="M1293" s="188"/>
      <c r="N1293" s="222"/>
      <c r="O1293" s="188"/>
      <c r="P1293" s="188"/>
      <c r="Q1293" s="188"/>
      <c r="R1293" s="188"/>
      <c r="S1293" s="188"/>
      <c r="T1293" s="188"/>
      <c r="U1293" s="188"/>
      <c r="V1293" s="188"/>
      <c r="W1293" s="106"/>
      <c r="X1293" s="106"/>
      <c r="Y1293" s="222"/>
      <c r="Z1293" s="222"/>
      <c r="AA1293" s="188"/>
      <c r="AB1293" s="188"/>
      <c r="AC1293" s="188"/>
      <c r="AD1293" s="188"/>
      <c r="AE1293" s="188"/>
      <c r="AF1293" s="222"/>
      <c r="AG1293" s="222"/>
      <c r="AH1293" s="188"/>
      <c r="AI1293" s="188"/>
      <c r="AJ1293" s="188"/>
      <c r="AK1293" s="188"/>
      <c r="AL1293" s="188"/>
    </row>
    <row r="1294" spans="1:38">
      <c r="A1294" s="203"/>
      <c r="B1294" s="188" t="s">
        <v>231</v>
      </c>
      <c r="C1294" s="188"/>
      <c r="D1294" s="222"/>
      <c r="E1294" s="222"/>
      <c r="F1294" s="222"/>
      <c r="G1294" s="222"/>
      <c r="H1294" s="222"/>
      <c r="I1294" s="188"/>
      <c r="J1294" s="188"/>
      <c r="K1294" s="188"/>
      <c r="L1294" s="188"/>
      <c r="M1294" s="188"/>
      <c r="N1294" s="222"/>
      <c r="O1294" s="188"/>
      <c r="P1294" s="188"/>
      <c r="Q1294" s="188"/>
      <c r="R1294" s="188"/>
      <c r="S1294" s="188"/>
      <c r="T1294" s="188"/>
      <c r="U1294" s="188"/>
      <c r="V1294" s="188"/>
      <c r="W1294" s="106"/>
      <c r="X1294" s="106"/>
      <c r="Y1294" s="222"/>
      <c r="Z1294" s="222"/>
      <c r="AA1294" s="188"/>
      <c r="AB1294" s="188"/>
      <c r="AC1294" s="188"/>
      <c r="AD1294" s="188"/>
      <c r="AE1294" s="188"/>
      <c r="AF1294" s="222"/>
      <c r="AG1294" s="222"/>
      <c r="AH1294" s="188"/>
      <c r="AI1294" s="188"/>
      <c r="AJ1294" s="188"/>
      <c r="AK1294" s="188"/>
      <c r="AL1294" s="188"/>
    </row>
    <row r="1295" spans="1:38" ht="27">
      <c r="A1295" s="203">
        <v>1</v>
      </c>
      <c r="B1295" s="102" t="s">
        <v>5479</v>
      </c>
      <c r="C1295" s="102" t="s">
        <v>8234</v>
      </c>
      <c r="D1295" s="203">
        <v>1980</v>
      </c>
      <c r="E1295" s="1042" t="s">
        <v>100</v>
      </c>
      <c r="F1295" s="203" t="s">
        <v>1077</v>
      </c>
      <c r="G1295" s="203">
        <v>3</v>
      </c>
      <c r="H1295" s="203">
        <v>5.18</v>
      </c>
      <c r="I1295" s="102">
        <v>1</v>
      </c>
      <c r="J1295" s="102">
        <v>430976</v>
      </c>
      <c r="K1295" s="102"/>
      <c r="L1295" s="102"/>
      <c r="M1295" s="222">
        <f t="shared" ref="M1295:M1342" si="293">J1295+K1295+L1295</f>
        <v>430976</v>
      </c>
      <c r="N1295" s="203">
        <v>5.01</v>
      </c>
      <c r="O1295" s="102">
        <v>1</v>
      </c>
      <c r="P1295" s="203">
        <v>416832</v>
      </c>
      <c r="Q1295" s="203"/>
      <c r="R1295" s="203"/>
      <c r="S1295" s="222">
        <f t="shared" ref="S1295:S1342" si="294">P1295+Q1295+R1295</f>
        <v>416832</v>
      </c>
      <c r="T1295" s="222">
        <f t="shared" ref="T1295:W1342" si="295">I1295-O1295</f>
        <v>0</v>
      </c>
      <c r="U1295" s="222">
        <f t="shared" si="295"/>
        <v>14144</v>
      </c>
      <c r="V1295" s="222">
        <f t="shared" si="295"/>
        <v>0</v>
      </c>
      <c r="W1295" s="222">
        <f t="shared" si="295"/>
        <v>0</v>
      </c>
      <c r="X1295" s="222">
        <f t="shared" ref="X1295:X1342" si="296">U1295+V1295+W1295</f>
        <v>14144</v>
      </c>
      <c r="Y1295" s="203">
        <v>4</v>
      </c>
      <c r="Z1295" s="203">
        <v>5.35</v>
      </c>
      <c r="AA1295" s="102">
        <v>1</v>
      </c>
      <c r="AB1295" s="102">
        <v>445119.99999999994</v>
      </c>
      <c r="AC1295" s="102"/>
      <c r="AD1295" s="102"/>
      <c r="AE1295" s="222">
        <f t="shared" ref="AE1295:AE1342" si="297">AB1295+AC1295+AD1295</f>
        <v>445119.99999999994</v>
      </c>
      <c r="AF1295" s="203">
        <v>5</v>
      </c>
      <c r="AG1295" s="203">
        <v>5.35</v>
      </c>
      <c r="AH1295" s="102">
        <v>1</v>
      </c>
      <c r="AI1295" s="102">
        <v>445119.99999999994</v>
      </c>
      <c r="AJ1295" s="102"/>
      <c r="AK1295" s="102"/>
      <c r="AL1295" s="222">
        <f t="shared" ref="AL1295:AL1342" si="298">AI1295+AJ1295+AK1295</f>
        <v>445119.99999999994</v>
      </c>
    </row>
    <row r="1296" spans="1:38" ht="27">
      <c r="A1296" s="203">
        <v>2</v>
      </c>
      <c r="B1296" s="102" t="s">
        <v>8483</v>
      </c>
      <c r="C1296" s="102" t="s">
        <v>8234</v>
      </c>
      <c r="D1296" s="203">
        <v>1984</v>
      </c>
      <c r="E1296" s="1042" t="s">
        <v>1227</v>
      </c>
      <c r="F1296" s="203" t="s">
        <v>1080</v>
      </c>
      <c r="G1296" s="203">
        <v>2</v>
      </c>
      <c r="H1296" s="203">
        <v>4.1399999999999997</v>
      </c>
      <c r="I1296" s="102">
        <v>1</v>
      </c>
      <c r="J1296" s="102">
        <v>344448</v>
      </c>
      <c r="K1296" s="102"/>
      <c r="L1296" s="102"/>
      <c r="M1296" s="222">
        <f t="shared" si="293"/>
        <v>344448</v>
      </c>
      <c r="N1296" s="203">
        <v>4.01</v>
      </c>
      <c r="O1296" s="102">
        <v>1</v>
      </c>
      <c r="P1296" s="203">
        <v>333632</v>
      </c>
      <c r="Q1296" s="203"/>
      <c r="R1296" s="203"/>
      <c r="S1296" s="222">
        <f t="shared" si="294"/>
        <v>333632</v>
      </c>
      <c r="T1296" s="222">
        <f t="shared" si="295"/>
        <v>0</v>
      </c>
      <c r="U1296" s="222">
        <f t="shared" si="295"/>
        <v>10816</v>
      </c>
      <c r="V1296" s="222">
        <f t="shared" si="295"/>
        <v>0</v>
      </c>
      <c r="W1296" s="222">
        <f t="shared" si="295"/>
        <v>0</v>
      </c>
      <c r="X1296" s="222">
        <f t="shared" si="296"/>
        <v>10816</v>
      </c>
      <c r="Y1296" s="203">
        <v>3</v>
      </c>
      <c r="Z1296" s="203">
        <v>4.2699999999999996</v>
      </c>
      <c r="AA1296" s="102">
        <v>1</v>
      </c>
      <c r="AB1296" s="102">
        <v>355263.99999999994</v>
      </c>
      <c r="AC1296" s="102"/>
      <c r="AD1296" s="102"/>
      <c r="AE1296" s="222">
        <f t="shared" si="297"/>
        <v>355263.99999999994</v>
      </c>
      <c r="AF1296" s="203">
        <v>4</v>
      </c>
      <c r="AG1296" s="203">
        <v>4.41</v>
      </c>
      <c r="AH1296" s="102">
        <v>1</v>
      </c>
      <c r="AI1296" s="102">
        <v>366912</v>
      </c>
      <c r="AJ1296" s="102"/>
      <c r="AK1296" s="102"/>
      <c r="AL1296" s="222">
        <f t="shared" si="298"/>
        <v>366912</v>
      </c>
    </row>
    <row r="1297" spans="1:38">
      <c r="A1297" s="203">
        <v>3</v>
      </c>
      <c r="B1297" s="104" t="s">
        <v>1646</v>
      </c>
      <c r="C1297" s="104" t="s">
        <v>8233</v>
      </c>
      <c r="D1297" s="203">
        <v>1992</v>
      </c>
      <c r="E1297" s="1042" t="s">
        <v>1231</v>
      </c>
      <c r="F1297" s="203" t="s">
        <v>1080</v>
      </c>
      <c r="G1297" s="203">
        <v>2</v>
      </c>
      <c r="H1297" s="203">
        <v>4.1399999999999997</v>
      </c>
      <c r="I1297" s="102">
        <v>1</v>
      </c>
      <c r="J1297" s="102">
        <v>344448</v>
      </c>
      <c r="K1297" s="102"/>
      <c r="L1297" s="102"/>
      <c r="M1297" s="222">
        <f t="shared" si="293"/>
        <v>344448</v>
      </c>
      <c r="N1297" s="203">
        <v>4.01</v>
      </c>
      <c r="O1297" s="102">
        <v>1</v>
      </c>
      <c r="P1297" s="203">
        <v>333632</v>
      </c>
      <c r="Q1297" s="203"/>
      <c r="R1297" s="203"/>
      <c r="S1297" s="222">
        <f t="shared" si="294"/>
        <v>333632</v>
      </c>
      <c r="T1297" s="222">
        <f t="shared" si="295"/>
        <v>0</v>
      </c>
      <c r="U1297" s="222">
        <f t="shared" si="295"/>
        <v>10816</v>
      </c>
      <c r="V1297" s="222">
        <f t="shared" si="295"/>
        <v>0</v>
      </c>
      <c r="W1297" s="222">
        <f t="shared" si="295"/>
        <v>0</v>
      </c>
      <c r="X1297" s="222">
        <f t="shared" si="296"/>
        <v>10816</v>
      </c>
      <c r="Y1297" s="203">
        <v>3</v>
      </c>
      <c r="Z1297" s="203">
        <v>4.2699999999999996</v>
      </c>
      <c r="AA1297" s="102">
        <v>1</v>
      </c>
      <c r="AB1297" s="102">
        <v>355263.99999999994</v>
      </c>
      <c r="AC1297" s="102"/>
      <c r="AD1297" s="102"/>
      <c r="AE1297" s="222">
        <f t="shared" si="297"/>
        <v>355263.99999999994</v>
      </c>
      <c r="AF1297" s="203">
        <v>4</v>
      </c>
      <c r="AG1297" s="203">
        <v>4.41</v>
      </c>
      <c r="AH1297" s="102">
        <v>1</v>
      </c>
      <c r="AI1297" s="102">
        <v>366912</v>
      </c>
      <c r="AJ1297" s="102"/>
      <c r="AK1297" s="102"/>
      <c r="AL1297" s="222">
        <f t="shared" si="298"/>
        <v>366912</v>
      </c>
    </row>
    <row r="1298" spans="1:38" ht="40.5">
      <c r="A1298" s="203">
        <v>4</v>
      </c>
      <c r="B1298" s="102" t="s">
        <v>1640</v>
      </c>
      <c r="C1298" s="102" t="s">
        <v>8233</v>
      </c>
      <c r="D1298" s="203">
        <v>1987</v>
      </c>
      <c r="E1298" s="1042" t="s">
        <v>1232</v>
      </c>
      <c r="F1298" s="203" t="s">
        <v>1222</v>
      </c>
      <c r="G1298" s="203">
        <v>11</v>
      </c>
      <c r="H1298" s="203">
        <v>3.31</v>
      </c>
      <c r="I1298" s="102">
        <v>1</v>
      </c>
      <c r="J1298" s="102">
        <v>275392</v>
      </c>
      <c r="K1298" s="102"/>
      <c r="L1298" s="102"/>
      <c r="M1298" s="222">
        <f t="shared" si="293"/>
        <v>275392</v>
      </c>
      <c r="N1298" s="203">
        <v>3.31</v>
      </c>
      <c r="O1298" s="102">
        <v>1</v>
      </c>
      <c r="P1298" s="203">
        <v>275392</v>
      </c>
      <c r="Q1298" s="203"/>
      <c r="R1298" s="203"/>
      <c r="S1298" s="222">
        <f t="shared" si="294"/>
        <v>275392</v>
      </c>
      <c r="T1298" s="222">
        <f t="shared" si="295"/>
        <v>0</v>
      </c>
      <c r="U1298" s="222">
        <f t="shared" si="295"/>
        <v>0</v>
      </c>
      <c r="V1298" s="222">
        <f t="shared" si="295"/>
        <v>0</v>
      </c>
      <c r="W1298" s="222">
        <f t="shared" si="295"/>
        <v>0</v>
      </c>
      <c r="X1298" s="222">
        <f t="shared" si="296"/>
        <v>0</v>
      </c>
      <c r="Y1298" s="203">
        <v>12</v>
      </c>
      <c r="Z1298" s="203">
        <v>3.31</v>
      </c>
      <c r="AA1298" s="102">
        <v>1</v>
      </c>
      <c r="AB1298" s="102">
        <v>275392</v>
      </c>
      <c r="AC1298" s="102"/>
      <c r="AD1298" s="102"/>
      <c r="AE1298" s="222">
        <f t="shared" si="297"/>
        <v>275392</v>
      </c>
      <c r="AF1298" s="203">
        <v>13</v>
      </c>
      <c r="AG1298" s="203">
        <v>3.42</v>
      </c>
      <c r="AH1298" s="102">
        <v>1</v>
      </c>
      <c r="AI1298" s="102">
        <v>284544</v>
      </c>
      <c r="AJ1298" s="102"/>
      <c r="AK1298" s="102"/>
      <c r="AL1298" s="222">
        <f t="shared" si="298"/>
        <v>284544</v>
      </c>
    </row>
    <row r="1299" spans="1:38" ht="40.5">
      <c r="A1299" s="203">
        <v>5</v>
      </c>
      <c r="B1299" s="102" t="s">
        <v>827</v>
      </c>
      <c r="C1299" s="102"/>
      <c r="D1299" s="203"/>
      <c r="E1299" s="1042" t="s">
        <v>1232</v>
      </c>
      <c r="F1299" s="203" t="s">
        <v>1222</v>
      </c>
      <c r="G1299" s="203">
        <v>7</v>
      </c>
      <c r="H1299" s="203">
        <v>3.11</v>
      </c>
      <c r="I1299" s="102">
        <v>1</v>
      </c>
      <c r="J1299" s="102">
        <v>258752</v>
      </c>
      <c r="K1299" s="102"/>
      <c r="L1299" s="102"/>
      <c r="M1299" s="222">
        <f t="shared" si="293"/>
        <v>258752</v>
      </c>
      <c r="N1299" s="203">
        <v>3.11</v>
      </c>
      <c r="O1299" s="102">
        <v>1</v>
      </c>
      <c r="P1299" s="203">
        <v>258752</v>
      </c>
      <c r="Q1299" s="203"/>
      <c r="R1299" s="203"/>
      <c r="S1299" s="222">
        <f t="shared" si="294"/>
        <v>258752</v>
      </c>
      <c r="T1299" s="222">
        <f t="shared" si="295"/>
        <v>0</v>
      </c>
      <c r="U1299" s="222">
        <f t="shared" si="295"/>
        <v>0</v>
      </c>
      <c r="V1299" s="222">
        <f t="shared" si="295"/>
        <v>0</v>
      </c>
      <c r="W1299" s="222">
        <f t="shared" si="295"/>
        <v>0</v>
      </c>
      <c r="X1299" s="222">
        <f t="shared" si="296"/>
        <v>0</v>
      </c>
      <c r="Y1299" s="203">
        <v>8</v>
      </c>
      <c r="Z1299" s="203">
        <v>3.21</v>
      </c>
      <c r="AA1299" s="102">
        <v>1</v>
      </c>
      <c r="AB1299" s="102">
        <v>267072</v>
      </c>
      <c r="AC1299" s="102"/>
      <c r="AD1299" s="102"/>
      <c r="AE1299" s="222">
        <f t="shared" si="297"/>
        <v>267072</v>
      </c>
      <c r="AF1299" s="203">
        <v>9</v>
      </c>
      <c r="AG1299" s="203">
        <v>3.21</v>
      </c>
      <c r="AH1299" s="102">
        <v>1</v>
      </c>
      <c r="AI1299" s="102">
        <v>267072</v>
      </c>
      <c r="AJ1299" s="102"/>
      <c r="AK1299" s="102"/>
      <c r="AL1299" s="222">
        <f t="shared" si="298"/>
        <v>267072</v>
      </c>
    </row>
    <row r="1300" spans="1:38" ht="40.5">
      <c r="A1300" s="203">
        <v>6</v>
      </c>
      <c r="B1300" s="104" t="s">
        <v>1641</v>
      </c>
      <c r="C1300" s="104" t="s">
        <v>8233</v>
      </c>
      <c r="D1300" s="203">
        <v>1992</v>
      </c>
      <c r="E1300" s="1042" t="s">
        <v>1236</v>
      </c>
      <c r="F1300" s="203" t="s">
        <v>1237</v>
      </c>
      <c r="G1300" s="203">
        <v>5</v>
      </c>
      <c r="H1300" s="203">
        <v>2.58</v>
      </c>
      <c r="I1300" s="102">
        <v>1</v>
      </c>
      <c r="J1300" s="102">
        <v>214656</v>
      </c>
      <c r="K1300" s="102"/>
      <c r="L1300" s="102"/>
      <c r="M1300" s="222">
        <f t="shared" si="293"/>
        <v>214656</v>
      </c>
      <c r="N1300" s="203">
        <v>2.58</v>
      </c>
      <c r="O1300" s="102">
        <v>1</v>
      </c>
      <c r="P1300" s="203">
        <v>214656</v>
      </c>
      <c r="Q1300" s="203"/>
      <c r="R1300" s="203"/>
      <c r="S1300" s="222">
        <f t="shared" si="294"/>
        <v>214656</v>
      </c>
      <c r="T1300" s="222">
        <f t="shared" si="295"/>
        <v>0</v>
      </c>
      <c r="U1300" s="222">
        <f t="shared" si="295"/>
        <v>0</v>
      </c>
      <c r="V1300" s="222">
        <f t="shared" si="295"/>
        <v>0</v>
      </c>
      <c r="W1300" s="222">
        <f t="shared" si="295"/>
        <v>0</v>
      </c>
      <c r="X1300" s="222">
        <f t="shared" si="296"/>
        <v>0</v>
      </c>
      <c r="Y1300" s="203">
        <v>6</v>
      </c>
      <c r="Z1300" s="203">
        <v>2.66</v>
      </c>
      <c r="AA1300" s="102">
        <v>1</v>
      </c>
      <c r="AB1300" s="102">
        <v>221312</v>
      </c>
      <c r="AC1300" s="102"/>
      <c r="AD1300" s="102"/>
      <c r="AE1300" s="222">
        <f t="shared" si="297"/>
        <v>221312</v>
      </c>
      <c r="AF1300" s="203">
        <v>7</v>
      </c>
      <c r="AG1300" s="203">
        <v>2.66</v>
      </c>
      <c r="AH1300" s="102">
        <v>1</v>
      </c>
      <c r="AI1300" s="102">
        <v>221312</v>
      </c>
      <c r="AJ1300" s="102"/>
      <c r="AK1300" s="102"/>
      <c r="AL1300" s="222">
        <f t="shared" si="298"/>
        <v>221312</v>
      </c>
    </row>
    <row r="1301" spans="1:38" ht="40.5">
      <c r="A1301" s="203">
        <v>7</v>
      </c>
      <c r="B1301" s="102" t="s">
        <v>827</v>
      </c>
      <c r="C1301" s="102"/>
      <c r="D1301" s="203"/>
      <c r="E1301" s="1042" t="s">
        <v>1236</v>
      </c>
      <c r="F1301" s="203" t="s">
        <v>1237</v>
      </c>
      <c r="G1301" s="203">
        <v>7</v>
      </c>
      <c r="H1301" s="203">
        <v>2.66</v>
      </c>
      <c r="I1301" s="102">
        <v>1</v>
      </c>
      <c r="J1301" s="102">
        <v>221312</v>
      </c>
      <c r="K1301" s="102"/>
      <c r="L1301" s="102"/>
      <c r="M1301" s="222">
        <f t="shared" si="293"/>
        <v>221312</v>
      </c>
      <c r="N1301" s="203">
        <v>2.66</v>
      </c>
      <c r="O1301" s="102">
        <v>1</v>
      </c>
      <c r="P1301" s="203">
        <v>221312</v>
      </c>
      <c r="Q1301" s="203"/>
      <c r="R1301" s="203"/>
      <c r="S1301" s="222">
        <f t="shared" si="294"/>
        <v>221312</v>
      </c>
      <c r="T1301" s="222">
        <f t="shared" si="295"/>
        <v>0</v>
      </c>
      <c r="U1301" s="222">
        <f t="shared" si="295"/>
        <v>0</v>
      </c>
      <c r="V1301" s="222">
        <f t="shared" si="295"/>
        <v>0</v>
      </c>
      <c r="W1301" s="222">
        <f t="shared" si="295"/>
        <v>0</v>
      </c>
      <c r="X1301" s="222">
        <f t="shared" si="296"/>
        <v>0</v>
      </c>
      <c r="Y1301" s="203">
        <v>8</v>
      </c>
      <c r="Z1301" s="203">
        <v>2.75</v>
      </c>
      <c r="AA1301" s="102">
        <v>1</v>
      </c>
      <c r="AB1301" s="102">
        <v>228800</v>
      </c>
      <c r="AC1301" s="102"/>
      <c r="AD1301" s="102"/>
      <c r="AE1301" s="222">
        <f t="shared" si="297"/>
        <v>228800</v>
      </c>
      <c r="AF1301" s="203">
        <v>9</v>
      </c>
      <c r="AG1301" s="203">
        <v>2.75</v>
      </c>
      <c r="AH1301" s="102">
        <v>1</v>
      </c>
      <c r="AI1301" s="102">
        <v>228800</v>
      </c>
      <c r="AJ1301" s="102"/>
      <c r="AK1301" s="102"/>
      <c r="AL1301" s="222">
        <f t="shared" si="298"/>
        <v>228800</v>
      </c>
    </row>
    <row r="1302" spans="1:38" ht="40.5">
      <c r="A1302" s="203">
        <v>8</v>
      </c>
      <c r="B1302" s="102" t="s">
        <v>827</v>
      </c>
      <c r="C1302" s="102"/>
      <c r="D1302" s="203"/>
      <c r="E1302" s="1042" t="s">
        <v>1236</v>
      </c>
      <c r="F1302" s="203" t="s">
        <v>1237</v>
      </c>
      <c r="G1302" s="203">
        <v>7</v>
      </c>
      <c r="H1302" s="203">
        <v>2.66</v>
      </c>
      <c r="I1302" s="102">
        <v>1</v>
      </c>
      <c r="J1302" s="102">
        <v>221312</v>
      </c>
      <c r="K1302" s="102"/>
      <c r="L1302" s="102"/>
      <c r="M1302" s="222">
        <f t="shared" si="293"/>
        <v>221312</v>
      </c>
      <c r="N1302" s="203">
        <v>2.66</v>
      </c>
      <c r="O1302" s="102">
        <v>1</v>
      </c>
      <c r="P1302" s="203">
        <v>221312</v>
      </c>
      <c r="Q1302" s="203"/>
      <c r="R1302" s="203"/>
      <c r="S1302" s="222">
        <f t="shared" si="294"/>
        <v>221312</v>
      </c>
      <c r="T1302" s="222">
        <f t="shared" si="295"/>
        <v>0</v>
      </c>
      <c r="U1302" s="222">
        <f t="shared" si="295"/>
        <v>0</v>
      </c>
      <c r="V1302" s="222">
        <f t="shared" si="295"/>
        <v>0</v>
      </c>
      <c r="W1302" s="222">
        <f t="shared" si="295"/>
        <v>0</v>
      </c>
      <c r="X1302" s="222">
        <f t="shared" si="296"/>
        <v>0</v>
      </c>
      <c r="Y1302" s="203">
        <v>8</v>
      </c>
      <c r="Z1302" s="203">
        <v>2.75</v>
      </c>
      <c r="AA1302" s="102">
        <v>1</v>
      </c>
      <c r="AB1302" s="102">
        <v>228800</v>
      </c>
      <c r="AC1302" s="102"/>
      <c r="AD1302" s="102"/>
      <c r="AE1302" s="222">
        <f t="shared" si="297"/>
        <v>228800</v>
      </c>
      <c r="AF1302" s="203">
        <v>9</v>
      </c>
      <c r="AG1302" s="203">
        <v>2.75</v>
      </c>
      <c r="AH1302" s="102">
        <v>1</v>
      </c>
      <c r="AI1302" s="102">
        <v>228800</v>
      </c>
      <c r="AJ1302" s="102"/>
      <c r="AK1302" s="102"/>
      <c r="AL1302" s="222">
        <f t="shared" si="298"/>
        <v>228800</v>
      </c>
    </row>
    <row r="1303" spans="1:38" ht="40.5">
      <c r="A1303" s="203">
        <v>9</v>
      </c>
      <c r="B1303" s="104" t="s">
        <v>1650</v>
      </c>
      <c r="C1303" s="104" t="s">
        <v>8233</v>
      </c>
      <c r="D1303" s="203">
        <v>1974</v>
      </c>
      <c r="E1303" s="1042" t="s">
        <v>1241</v>
      </c>
      <c r="F1303" s="203" t="s">
        <v>1242</v>
      </c>
      <c r="G1303" s="203">
        <v>20</v>
      </c>
      <c r="H1303" s="203">
        <v>1.95</v>
      </c>
      <c r="I1303" s="102">
        <v>1</v>
      </c>
      <c r="J1303" s="102">
        <v>162240</v>
      </c>
      <c r="K1303" s="102"/>
      <c r="L1303" s="102">
        <v>8112</v>
      </c>
      <c r="M1303" s="222">
        <f t="shared" si="293"/>
        <v>170352</v>
      </c>
      <c r="N1303" s="203">
        <v>1.95</v>
      </c>
      <c r="O1303" s="102">
        <v>1</v>
      </c>
      <c r="P1303" s="203">
        <v>162240</v>
      </c>
      <c r="Q1303" s="203"/>
      <c r="R1303" s="203">
        <v>8112</v>
      </c>
      <c r="S1303" s="222">
        <f t="shared" si="294"/>
        <v>170352</v>
      </c>
      <c r="T1303" s="222">
        <f t="shared" si="295"/>
        <v>0</v>
      </c>
      <c r="U1303" s="222">
        <f t="shared" si="295"/>
        <v>0</v>
      </c>
      <c r="V1303" s="222">
        <f t="shared" si="295"/>
        <v>0</v>
      </c>
      <c r="W1303" s="222">
        <f t="shared" si="295"/>
        <v>0</v>
      </c>
      <c r="X1303" s="222">
        <f t="shared" si="296"/>
        <v>0</v>
      </c>
      <c r="Y1303" s="203">
        <v>21</v>
      </c>
      <c r="Z1303" s="203">
        <v>1.95</v>
      </c>
      <c r="AA1303" s="102">
        <v>1</v>
      </c>
      <c r="AB1303" s="102">
        <v>162240</v>
      </c>
      <c r="AC1303" s="102"/>
      <c r="AD1303" s="102">
        <v>8112</v>
      </c>
      <c r="AE1303" s="222">
        <f t="shared" si="297"/>
        <v>170352</v>
      </c>
      <c r="AF1303" s="203">
        <v>22</v>
      </c>
      <c r="AG1303" s="203">
        <v>1.95</v>
      </c>
      <c r="AH1303" s="102">
        <v>1</v>
      </c>
      <c r="AI1303" s="102">
        <v>162240</v>
      </c>
      <c r="AJ1303" s="102"/>
      <c r="AK1303" s="102">
        <v>8112</v>
      </c>
      <c r="AL1303" s="222">
        <f t="shared" si="298"/>
        <v>170352</v>
      </c>
    </row>
    <row r="1304" spans="1:38" ht="40.5">
      <c r="A1304" s="203">
        <v>10</v>
      </c>
      <c r="B1304" s="102" t="s">
        <v>5480</v>
      </c>
      <c r="C1304" s="102" t="s">
        <v>8233</v>
      </c>
      <c r="D1304" s="203">
        <v>1991</v>
      </c>
      <c r="E1304" s="1042" t="s">
        <v>1241</v>
      </c>
      <c r="F1304" s="203" t="s">
        <v>1242</v>
      </c>
      <c r="G1304" s="203">
        <v>3</v>
      </c>
      <c r="H1304" s="203">
        <v>1.59</v>
      </c>
      <c r="I1304" s="102">
        <v>1</v>
      </c>
      <c r="J1304" s="102">
        <v>132288</v>
      </c>
      <c r="K1304" s="102"/>
      <c r="L1304" s="102"/>
      <c r="M1304" s="222">
        <f t="shared" si="293"/>
        <v>132288</v>
      </c>
      <c r="N1304" s="203">
        <v>1.54</v>
      </c>
      <c r="O1304" s="102">
        <v>1</v>
      </c>
      <c r="P1304" s="203">
        <v>128128</v>
      </c>
      <c r="Q1304" s="203"/>
      <c r="R1304" s="203"/>
      <c r="S1304" s="222">
        <f t="shared" si="294"/>
        <v>128128</v>
      </c>
      <c r="T1304" s="222">
        <f t="shared" si="295"/>
        <v>0</v>
      </c>
      <c r="U1304" s="222">
        <f t="shared" si="295"/>
        <v>4160</v>
      </c>
      <c r="V1304" s="222">
        <f t="shared" si="295"/>
        <v>0</v>
      </c>
      <c r="W1304" s="222">
        <f t="shared" si="295"/>
        <v>0</v>
      </c>
      <c r="X1304" s="222">
        <f t="shared" si="296"/>
        <v>4160</v>
      </c>
      <c r="Y1304" s="203">
        <v>4</v>
      </c>
      <c r="Z1304" s="203">
        <v>1.63</v>
      </c>
      <c r="AA1304" s="102">
        <v>1</v>
      </c>
      <c r="AB1304" s="102">
        <v>135616</v>
      </c>
      <c r="AC1304" s="102"/>
      <c r="AD1304" s="102"/>
      <c r="AE1304" s="222">
        <f t="shared" si="297"/>
        <v>135616</v>
      </c>
      <c r="AF1304" s="203">
        <v>5</v>
      </c>
      <c r="AG1304" s="203">
        <v>1.63</v>
      </c>
      <c r="AH1304" s="102">
        <v>1</v>
      </c>
      <c r="AI1304" s="102">
        <v>135616</v>
      </c>
      <c r="AJ1304" s="102"/>
      <c r="AK1304" s="102"/>
      <c r="AL1304" s="222">
        <f t="shared" si="298"/>
        <v>135616</v>
      </c>
    </row>
    <row r="1305" spans="1:38" ht="40.5">
      <c r="A1305" s="203">
        <v>11</v>
      </c>
      <c r="B1305" s="102" t="s">
        <v>1651</v>
      </c>
      <c r="C1305" s="102" t="s">
        <v>8233</v>
      </c>
      <c r="D1305" s="203">
        <v>1985</v>
      </c>
      <c r="E1305" s="1042" t="s">
        <v>1241</v>
      </c>
      <c r="F1305" s="203" t="s">
        <v>1242</v>
      </c>
      <c r="G1305" s="203">
        <v>15</v>
      </c>
      <c r="H1305" s="203">
        <v>1.84</v>
      </c>
      <c r="I1305" s="102">
        <v>1</v>
      </c>
      <c r="J1305" s="102">
        <v>153088</v>
      </c>
      <c r="K1305" s="102"/>
      <c r="L1305" s="102"/>
      <c r="M1305" s="222">
        <f t="shared" si="293"/>
        <v>153088</v>
      </c>
      <c r="N1305" s="203">
        <v>1.84</v>
      </c>
      <c r="O1305" s="102">
        <v>1</v>
      </c>
      <c r="P1305" s="203">
        <v>153088</v>
      </c>
      <c r="Q1305" s="203"/>
      <c r="R1305" s="203"/>
      <c r="S1305" s="222">
        <f t="shared" si="294"/>
        <v>153088</v>
      </c>
      <c r="T1305" s="222">
        <f t="shared" si="295"/>
        <v>0</v>
      </c>
      <c r="U1305" s="222">
        <f t="shared" si="295"/>
        <v>0</v>
      </c>
      <c r="V1305" s="222">
        <f t="shared" si="295"/>
        <v>0</v>
      </c>
      <c r="W1305" s="222">
        <f t="shared" si="295"/>
        <v>0</v>
      </c>
      <c r="X1305" s="222">
        <f t="shared" si="296"/>
        <v>0</v>
      </c>
      <c r="Y1305" s="203">
        <v>16</v>
      </c>
      <c r="Z1305" s="203">
        <v>1.9</v>
      </c>
      <c r="AA1305" s="102">
        <v>1</v>
      </c>
      <c r="AB1305" s="102">
        <v>158080</v>
      </c>
      <c r="AC1305" s="102"/>
      <c r="AD1305" s="102"/>
      <c r="AE1305" s="222">
        <f t="shared" si="297"/>
        <v>158080</v>
      </c>
      <c r="AF1305" s="203">
        <v>17</v>
      </c>
      <c r="AG1305" s="203">
        <v>1.9</v>
      </c>
      <c r="AH1305" s="102">
        <v>1</v>
      </c>
      <c r="AI1305" s="102">
        <v>158080</v>
      </c>
      <c r="AJ1305" s="102"/>
      <c r="AK1305" s="102"/>
      <c r="AL1305" s="222">
        <f t="shared" si="298"/>
        <v>158080</v>
      </c>
    </row>
    <row r="1306" spans="1:38" ht="40.5">
      <c r="A1306" s="203">
        <v>12</v>
      </c>
      <c r="B1306" s="104" t="s">
        <v>5481</v>
      </c>
      <c r="C1306" s="104" t="s">
        <v>8233</v>
      </c>
      <c r="D1306" s="203">
        <v>1998</v>
      </c>
      <c r="E1306" s="1042" t="s">
        <v>1241</v>
      </c>
      <c r="F1306" s="203" t="s">
        <v>1242</v>
      </c>
      <c r="G1306" s="203">
        <v>2</v>
      </c>
      <c r="H1306" s="203">
        <v>1.54</v>
      </c>
      <c r="I1306" s="102">
        <v>1</v>
      </c>
      <c r="J1306" s="102">
        <v>128128</v>
      </c>
      <c r="K1306" s="102"/>
      <c r="L1306" s="102"/>
      <c r="M1306" s="222">
        <f t="shared" si="293"/>
        <v>128128</v>
      </c>
      <c r="N1306" s="203">
        <v>1.49</v>
      </c>
      <c r="O1306" s="102">
        <v>1</v>
      </c>
      <c r="P1306" s="203">
        <v>123968</v>
      </c>
      <c r="Q1306" s="203"/>
      <c r="R1306" s="203"/>
      <c r="S1306" s="222">
        <f t="shared" si="294"/>
        <v>123968</v>
      </c>
      <c r="T1306" s="222">
        <f t="shared" si="295"/>
        <v>0</v>
      </c>
      <c r="U1306" s="222">
        <f t="shared" si="295"/>
        <v>4160</v>
      </c>
      <c r="V1306" s="222">
        <f t="shared" si="295"/>
        <v>0</v>
      </c>
      <c r="W1306" s="222">
        <f t="shared" si="295"/>
        <v>0</v>
      </c>
      <c r="X1306" s="222">
        <f t="shared" si="296"/>
        <v>4160</v>
      </c>
      <c r="Y1306" s="203">
        <v>3</v>
      </c>
      <c r="Z1306" s="203">
        <v>1.59</v>
      </c>
      <c r="AA1306" s="102">
        <v>1</v>
      </c>
      <c r="AB1306" s="102">
        <v>132288</v>
      </c>
      <c r="AC1306" s="102"/>
      <c r="AD1306" s="102"/>
      <c r="AE1306" s="222">
        <f t="shared" si="297"/>
        <v>132288</v>
      </c>
      <c r="AF1306" s="203">
        <v>4</v>
      </c>
      <c r="AG1306" s="203">
        <v>1.63</v>
      </c>
      <c r="AH1306" s="102">
        <v>1</v>
      </c>
      <c r="AI1306" s="102">
        <v>135616</v>
      </c>
      <c r="AJ1306" s="102"/>
      <c r="AK1306" s="102"/>
      <c r="AL1306" s="222">
        <f t="shared" si="298"/>
        <v>135616</v>
      </c>
    </row>
    <row r="1307" spans="1:38" ht="40.5">
      <c r="A1307" s="203">
        <v>13</v>
      </c>
      <c r="B1307" s="102" t="s">
        <v>1652</v>
      </c>
      <c r="C1307" s="102" t="s">
        <v>8233</v>
      </c>
      <c r="D1307" s="203">
        <v>1992</v>
      </c>
      <c r="E1307" s="1042" t="s">
        <v>1241</v>
      </c>
      <c r="F1307" s="203" t="s">
        <v>1242</v>
      </c>
      <c r="G1307" s="203">
        <v>4</v>
      </c>
      <c r="H1307" s="203">
        <v>1.63</v>
      </c>
      <c r="I1307" s="102">
        <v>1</v>
      </c>
      <c r="J1307" s="102">
        <v>135616</v>
      </c>
      <c r="K1307" s="102"/>
      <c r="L1307" s="102"/>
      <c r="M1307" s="222">
        <f t="shared" si="293"/>
        <v>135616</v>
      </c>
      <c r="N1307" s="203">
        <v>1.59</v>
      </c>
      <c r="O1307" s="102">
        <v>1</v>
      </c>
      <c r="P1307" s="203">
        <v>132288</v>
      </c>
      <c r="Q1307" s="203"/>
      <c r="R1307" s="203"/>
      <c r="S1307" s="222">
        <f t="shared" si="294"/>
        <v>132288</v>
      </c>
      <c r="T1307" s="222">
        <f t="shared" si="295"/>
        <v>0</v>
      </c>
      <c r="U1307" s="222">
        <f t="shared" si="295"/>
        <v>3328</v>
      </c>
      <c r="V1307" s="222">
        <f t="shared" si="295"/>
        <v>0</v>
      </c>
      <c r="W1307" s="222">
        <f t="shared" si="295"/>
        <v>0</v>
      </c>
      <c r="X1307" s="222">
        <f t="shared" si="296"/>
        <v>3328</v>
      </c>
      <c r="Y1307" s="203">
        <v>5</v>
      </c>
      <c r="Z1307" s="203">
        <v>1.63</v>
      </c>
      <c r="AA1307" s="102">
        <v>1</v>
      </c>
      <c r="AB1307" s="102">
        <v>135616</v>
      </c>
      <c r="AC1307" s="102"/>
      <c r="AD1307" s="102"/>
      <c r="AE1307" s="222">
        <f t="shared" si="297"/>
        <v>135616</v>
      </c>
      <c r="AF1307" s="203">
        <v>6</v>
      </c>
      <c r="AG1307" s="203">
        <v>1.68</v>
      </c>
      <c r="AH1307" s="102">
        <v>1</v>
      </c>
      <c r="AI1307" s="102">
        <v>139776</v>
      </c>
      <c r="AJ1307" s="102"/>
      <c r="AK1307" s="102"/>
      <c r="AL1307" s="222">
        <f t="shared" si="298"/>
        <v>139776</v>
      </c>
    </row>
    <row r="1308" spans="1:38" ht="27">
      <c r="A1308" s="203">
        <v>14</v>
      </c>
      <c r="B1308" s="102" t="s">
        <v>5482</v>
      </c>
      <c r="C1308" s="102" t="s">
        <v>8233</v>
      </c>
      <c r="D1308" s="203">
        <v>1975</v>
      </c>
      <c r="E1308" s="1042" t="s">
        <v>1229</v>
      </c>
      <c r="F1308" s="203" t="s">
        <v>1087</v>
      </c>
      <c r="G1308" s="203">
        <v>20</v>
      </c>
      <c r="H1308" s="203">
        <v>2.2799999999999998</v>
      </c>
      <c r="I1308" s="102">
        <v>1</v>
      </c>
      <c r="J1308" s="102">
        <v>189695.99999999997</v>
      </c>
      <c r="K1308" s="102"/>
      <c r="L1308" s="102"/>
      <c r="M1308" s="222">
        <f t="shared" si="293"/>
        <v>189695.99999999997</v>
      </c>
      <c r="N1308" s="203">
        <v>2.2799999999999998</v>
      </c>
      <c r="O1308" s="102">
        <v>1</v>
      </c>
      <c r="P1308" s="203">
        <v>189695.99999999997</v>
      </c>
      <c r="Q1308" s="203"/>
      <c r="R1308" s="203"/>
      <c r="S1308" s="222">
        <f t="shared" si="294"/>
        <v>189695.99999999997</v>
      </c>
      <c r="T1308" s="222">
        <f t="shared" si="295"/>
        <v>0</v>
      </c>
      <c r="U1308" s="222">
        <f t="shared" si="295"/>
        <v>0</v>
      </c>
      <c r="V1308" s="222">
        <f t="shared" si="295"/>
        <v>0</v>
      </c>
      <c r="W1308" s="222">
        <f t="shared" si="295"/>
        <v>0</v>
      </c>
      <c r="X1308" s="222">
        <f t="shared" si="296"/>
        <v>0</v>
      </c>
      <c r="Y1308" s="203">
        <v>21</v>
      </c>
      <c r="Z1308" s="203">
        <v>2.2799999999999998</v>
      </c>
      <c r="AA1308" s="102">
        <v>1</v>
      </c>
      <c r="AB1308" s="102">
        <v>189695.99999999997</v>
      </c>
      <c r="AC1308" s="102"/>
      <c r="AD1308" s="102"/>
      <c r="AE1308" s="222">
        <f t="shared" si="297"/>
        <v>189695.99999999997</v>
      </c>
      <c r="AF1308" s="203">
        <v>22</v>
      </c>
      <c r="AG1308" s="203">
        <v>2.2799999999999998</v>
      </c>
      <c r="AH1308" s="102">
        <v>1</v>
      </c>
      <c r="AI1308" s="102">
        <v>189695.99999999997</v>
      </c>
      <c r="AJ1308" s="102"/>
      <c r="AK1308" s="102"/>
      <c r="AL1308" s="222">
        <f t="shared" si="298"/>
        <v>189695.99999999997</v>
      </c>
    </row>
    <row r="1309" spans="1:38" ht="27">
      <c r="A1309" s="203">
        <v>15</v>
      </c>
      <c r="B1309" s="104" t="s">
        <v>2236</v>
      </c>
      <c r="C1309" s="104" t="s">
        <v>8233</v>
      </c>
      <c r="D1309" s="203">
        <v>1987</v>
      </c>
      <c r="E1309" s="1042" t="s">
        <v>1229</v>
      </c>
      <c r="F1309" s="203" t="s">
        <v>1087</v>
      </c>
      <c r="G1309" s="203">
        <v>6</v>
      </c>
      <c r="H1309" s="203">
        <v>1.96</v>
      </c>
      <c r="I1309" s="102">
        <v>1</v>
      </c>
      <c r="J1309" s="102">
        <v>163072</v>
      </c>
      <c r="K1309" s="102"/>
      <c r="L1309" s="102"/>
      <c r="M1309" s="222">
        <f t="shared" si="293"/>
        <v>163072</v>
      </c>
      <c r="N1309" s="203">
        <v>1.9</v>
      </c>
      <c r="O1309" s="102">
        <v>1</v>
      </c>
      <c r="P1309" s="203">
        <v>158080</v>
      </c>
      <c r="Q1309" s="203"/>
      <c r="R1309" s="203"/>
      <c r="S1309" s="222">
        <f t="shared" si="294"/>
        <v>158080</v>
      </c>
      <c r="T1309" s="222">
        <f t="shared" si="295"/>
        <v>0</v>
      </c>
      <c r="U1309" s="222">
        <f t="shared" si="295"/>
        <v>4992</v>
      </c>
      <c r="V1309" s="222">
        <f t="shared" si="295"/>
        <v>0</v>
      </c>
      <c r="W1309" s="222">
        <f t="shared" si="295"/>
        <v>0</v>
      </c>
      <c r="X1309" s="222">
        <f t="shared" si="296"/>
        <v>4992</v>
      </c>
      <c r="Y1309" s="203">
        <v>7</v>
      </c>
      <c r="Z1309" s="203">
        <v>1.96</v>
      </c>
      <c r="AA1309" s="102">
        <v>1</v>
      </c>
      <c r="AB1309" s="102">
        <v>163072</v>
      </c>
      <c r="AC1309" s="102"/>
      <c r="AD1309" s="102"/>
      <c r="AE1309" s="222">
        <f t="shared" si="297"/>
        <v>163072</v>
      </c>
      <c r="AF1309" s="203">
        <v>8</v>
      </c>
      <c r="AG1309" s="203">
        <v>2.02</v>
      </c>
      <c r="AH1309" s="102">
        <v>1</v>
      </c>
      <c r="AI1309" s="102">
        <v>168064</v>
      </c>
      <c r="AJ1309" s="102"/>
      <c r="AK1309" s="102"/>
      <c r="AL1309" s="222">
        <f t="shared" si="298"/>
        <v>168064</v>
      </c>
    </row>
    <row r="1310" spans="1:38" ht="27">
      <c r="A1310" s="203">
        <v>16</v>
      </c>
      <c r="B1310" s="102" t="s">
        <v>2233</v>
      </c>
      <c r="C1310" s="102" t="s">
        <v>8233</v>
      </c>
      <c r="D1310" s="203">
        <v>1996</v>
      </c>
      <c r="E1310" s="1042" t="s">
        <v>1229</v>
      </c>
      <c r="F1310" s="203" t="s">
        <v>1087</v>
      </c>
      <c r="G1310" s="203">
        <v>4</v>
      </c>
      <c r="H1310" s="203">
        <v>1.9</v>
      </c>
      <c r="I1310" s="102">
        <v>1</v>
      </c>
      <c r="J1310" s="102">
        <v>158080</v>
      </c>
      <c r="K1310" s="102"/>
      <c r="L1310" s="102"/>
      <c r="M1310" s="222">
        <f t="shared" si="293"/>
        <v>158080</v>
      </c>
      <c r="N1310" s="203">
        <v>1.84</v>
      </c>
      <c r="O1310" s="102">
        <v>1</v>
      </c>
      <c r="P1310" s="203">
        <v>153088</v>
      </c>
      <c r="Q1310" s="203"/>
      <c r="R1310" s="203"/>
      <c r="S1310" s="222">
        <f t="shared" si="294"/>
        <v>153088</v>
      </c>
      <c r="T1310" s="222">
        <f t="shared" si="295"/>
        <v>0</v>
      </c>
      <c r="U1310" s="222">
        <f t="shared" si="295"/>
        <v>4992</v>
      </c>
      <c r="V1310" s="222">
        <f t="shared" si="295"/>
        <v>0</v>
      </c>
      <c r="W1310" s="222">
        <f t="shared" si="295"/>
        <v>0</v>
      </c>
      <c r="X1310" s="222">
        <f t="shared" si="296"/>
        <v>4992</v>
      </c>
      <c r="Y1310" s="203">
        <v>5</v>
      </c>
      <c r="Z1310" s="203">
        <v>1.9</v>
      </c>
      <c r="AA1310" s="102">
        <v>1</v>
      </c>
      <c r="AB1310" s="102">
        <v>158080</v>
      </c>
      <c r="AC1310" s="102"/>
      <c r="AD1310" s="102"/>
      <c r="AE1310" s="222">
        <f t="shared" si="297"/>
        <v>158080</v>
      </c>
      <c r="AF1310" s="203">
        <v>6</v>
      </c>
      <c r="AG1310" s="203">
        <v>1.96</v>
      </c>
      <c r="AH1310" s="102">
        <v>1</v>
      </c>
      <c r="AI1310" s="102">
        <v>163072</v>
      </c>
      <c r="AJ1310" s="102"/>
      <c r="AK1310" s="102"/>
      <c r="AL1310" s="222">
        <f t="shared" si="298"/>
        <v>163072</v>
      </c>
    </row>
    <row r="1311" spans="1:38" ht="27">
      <c r="A1311" s="203">
        <v>17</v>
      </c>
      <c r="B1311" s="102" t="s">
        <v>1642</v>
      </c>
      <c r="C1311" s="102" t="s">
        <v>8233</v>
      </c>
      <c r="D1311" s="203">
        <v>1981</v>
      </c>
      <c r="E1311" s="1042" t="s">
        <v>1229</v>
      </c>
      <c r="F1311" s="203" t="s">
        <v>1087</v>
      </c>
      <c r="G1311" s="203">
        <v>23</v>
      </c>
      <c r="H1311" s="203">
        <v>2.2799999999999998</v>
      </c>
      <c r="I1311" s="102">
        <v>1</v>
      </c>
      <c r="J1311" s="102">
        <v>189695.99999999997</v>
      </c>
      <c r="K1311" s="102"/>
      <c r="L1311" s="102"/>
      <c r="M1311" s="222">
        <f t="shared" si="293"/>
        <v>189695.99999999997</v>
      </c>
      <c r="N1311" s="203">
        <v>2.2799999999999998</v>
      </c>
      <c r="O1311" s="102">
        <v>1</v>
      </c>
      <c r="P1311" s="203">
        <v>189695.99999999997</v>
      </c>
      <c r="Q1311" s="203"/>
      <c r="R1311" s="203"/>
      <c r="S1311" s="222">
        <f t="shared" si="294"/>
        <v>189695.99999999997</v>
      </c>
      <c r="T1311" s="222">
        <f t="shared" si="295"/>
        <v>0</v>
      </c>
      <c r="U1311" s="222">
        <f t="shared" si="295"/>
        <v>0</v>
      </c>
      <c r="V1311" s="222">
        <f t="shared" si="295"/>
        <v>0</v>
      </c>
      <c r="W1311" s="222">
        <f t="shared" si="295"/>
        <v>0</v>
      </c>
      <c r="X1311" s="222">
        <f t="shared" si="296"/>
        <v>0</v>
      </c>
      <c r="Y1311" s="203">
        <v>24</v>
      </c>
      <c r="Z1311" s="203">
        <v>2.2799999999999998</v>
      </c>
      <c r="AA1311" s="102">
        <v>1</v>
      </c>
      <c r="AB1311" s="102">
        <v>189695.99999999997</v>
      </c>
      <c r="AC1311" s="102"/>
      <c r="AD1311" s="102"/>
      <c r="AE1311" s="222">
        <f t="shared" si="297"/>
        <v>189695.99999999997</v>
      </c>
      <c r="AF1311" s="203">
        <v>25</v>
      </c>
      <c r="AG1311" s="203">
        <v>2.2799999999999998</v>
      </c>
      <c r="AH1311" s="102">
        <v>1</v>
      </c>
      <c r="AI1311" s="102">
        <v>189695.99999999997</v>
      </c>
      <c r="AJ1311" s="102"/>
      <c r="AK1311" s="102"/>
      <c r="AL1311" s="222">
        <f t="shared" si="298"/>
        <v>189695.99999999997</v>
      </c>
    </row>
    <row r="1312" spans="1:38" ht="27">
      <c r="A1312" s="203">
        <v>18</v>
      </c>
      <c r="B1312" s="104" t="s">
        <v>1643</v>
      </c>
      <c r="C1312" s="104" t="s">
        <v>8233</v>
      </c>
      <c r="D1312" s="203">
        <v>1987</v>
      </c>
      <c r="E1312" s="1042" t="s">
        <v>1229</v>
      </c>
      <c r="F1312" s="203" t="s">
        <v>1087</v>
      </c>
      <c r="G1312" s="203">
        <v>8</v>
      </c>
      <c r="H1312" s="203">
        <v>2.02</v>
      </c>
      <c r="I1312" s="102">
        <v>1</v>
      </c>
      <c r="J1312" s="102">
        <v>168064</v>
      </c>
      <c r="K1312" s="102"/>
      <c r="L1312" s="102"/>
      <c r="M1312" s="222">
        <f t="shared" si="293"/>
        <v>168064</v>
      </c>
      <c r="N1312" s="203">
        <v>1.96</v>
      </c>
      <c r="O1312" s="102">
        <v>1</v>
      </c>
      <c r="P1312" s="203">
        <v>163072</v>
      </c>
      <c r="Q1312" s="203"/>
      <c r="R1312" s="203"/>
      <c r="S1312" s="222">
        <f t="shared" si="294"/>
        <v>163072</v>
      </c>
      <c r="T1312" s="222">
        <f t="shared" si="295"/>
        <v>0</v>
      </c>
      <c r="U1312" s="222">
        <f t="shared" si="295"/>
        <v>4992</v>
      </c>
      <c r="V1312" s="222">
        <f t="shared" si="295"/>
        <v>0</v>
      </c>
      <c r="W1312" s="222">
        <f t="shared" si="295"/>
        <v>0</v>
      </c>
      <c r="X1312" s="222">
        <f t="shared" si="296"/>
        <v>4992</v>
      </c>
      <c r="Y1312" s="203">
        <v>9</v>
      </c>
      <c r="Z1312" s="203">
        <v>2.02</v>
      </c>
      <c r="AA1312" s="102">
        <v>1</v>
      </c>
      <c r="AB1312" s="102">
        <v>168064</v>
      </c>
      <c r="AC1312" s="102"/>
      <c r="AD1312" s="102"/>
      <c r="AE1312" s="222">
        <f t="shared" si="297"/>
        <v>168064</v>
      </c>
      <c r="AF1312" s="203">
        <v>10</v>
      </c>
      <c r="AG1312" s="203">
        <v>2.08</v>
      </c>
      <c r="AH1312" s="102">
        <v>1</v>
      </c>
      <c r="AI1312" s="102">
        <v>173056</v>
      </c>
      <c r="AJ1312" s="102"/>
      <c r="AK1312" s="102"/>
      <c r="AL1312" s="222">
        <f t="shared" si="298"/>
        <v>173056</v>
      </c>
    </row>
    <row r="1313" spans="1:38" ht="27">
      <c r="A1313" s="203">
        <v>19</v>
      </c>
      <c r="B1313" s="102" t="s">
        <v>1644</v>
      </c>
      <c r="C1313" s="102" t="s">
        <v>8233</v>
      </c>
      <c r="D1313" s="203">
        <v>1973</v>
      </c>
      <c r="E1313" s="1042" t="s">
        <v>1229</v>
      </c>
      <c r="F1313" s="203" t="s">
        <v>1087</v>
      </c>
      <c r="G1313" s="203">
        <v>13</v>
      </c>
      <c r="H1313" s="203">
        <v>2.14</v>
      </c>
      <c r="I1313" s="102">
        <v>1</v>
      </c>
      <c r="J1313" s="102">
        <v>178048</v>
      </c>
      <c r="K1313" s="102"/>
      <c r="L1313" s="102"/>
      <c r="M1313" s="222">
        <f t="shared" si="293"/>
        <v>178048</v>
      </c>
      <c r="N1313" s="203">
        <v>2.08</v>
      </c>
      <c r="O1313" s="102">
        <v>1</v>
      </c>
      <c r="P1313" s="203">
        <v>173056</v>
      </c>
      <c r="Q1313" s="203"/>
      <c r="R1313" s="203"/>
      <c r="S1313" s="222">
        <f t="shared" si="294"/>
        <v>173056</v>
      </c>
      <c r="T1313" s="222">
        <f t="shared" si="295"/>
        <v>0</v>
      </c>
      <c r="U1313" s="222">
        <f t="shared" si="295"/>
        <v>4992</v>
      </c>
      <c r="V1313" s="222">
        <f t="shared" si="295"/>
        <v>0</v>
      </c>
      <c r="W1313" s="222">
        <f t="shared" si="295"/>
        <v>0</v>
      </c>
      <c r="X1313" s="222">
        <f t="shared" si="296"/>
        <v>4992</v>
      </c>
      <c r="Y1313" s="203">
        <v>14</v>
      </c>
      <c r="Z1313" s="203">
        <v>2.14</v>
      </c>
      <c r="AA1313" s="102">
        <v>1</v>
      </c>
      <c r="AB1313" s="102">
        <v>178048</v>
      </c>
      <c r="AC1313" s="102"/>
      <c r="AD1313" s="102"/>
      <c r="AE1313" s="222">
        <f t="shared" si="297"/>
        <v>178048</v>
      </c>
      <c r="AF1313" s="203">
        <v>15</v>
      </c>
      <c r="AG1313" s="203">
        <v>2.14</v>
      </c>
      <c r="AH1313" s="102">
        <v>1</v>
      </c>
      <c r="AI1313" s="102">
        <v>178048</v>
      </c>
      <c r="AJ1313" s="102"/>
      <c r="AK1313" s="102"/>
      <c r="AL1313" s="222">
        <f t="shared" si="298"/>
        <v>178048</v>
      </c>
    </row>
    <row r="1314" spans="1:38" ht="27">
      <c r="A1314" s="203">
        <v>20</v>
      </c>
      <c r="B1314" s="102" t="s">
        <v>8484</v>
      </c>
      <c r="C1314" s="102" t="s">
        <v>8233</v>
      </c>
      <c r="D1314" s="203">
        <v>2003</v>
      </c>
      <c r="E1314" s="1042" t="s">
        <v>1229</v>
      </c>
      <c r="F1314" s="203" t="s">
        <v>1087</v>
      </c>
      <c r="G1314" s="203">
        <v>1</v>
      </c>
      <c r="H1314" s="203">
        <v>1.73</v>
      </c>
      <c r="I1314" s="102">
        <v>1</v>
      </c>
      <c r="J1314" s="102">
        <v>143936</v>
      </c>
      <c r="K1314" s="102"/>
      <c r="L1314" s="102"/>
      <c r="M1314" s="222">
        <f t="shared" si="293"/>
        <v>143936</v>
      </c>
      <c r="N1314" s="203">
        <v>1.68</v>
      </c>
      <c r="O1314" s="102">
        <v>1</v>
      </c>
      <c r="P1314" s="203">
        <v>139776</v>
      </c>
      <c r="Q1314" s="203"/>
      <c r="R1314" s="203"/>
      <c r="S1314" s="222">
        <f t="shared" si="294"/>
        <v>139776</v>
      </c>
      <c r="T1314" s="222">
        <f t="shared" si="295"/>
        <v>0</v>
      </c>
      <c r="U1314" s="222">
        <f t="shared" si="295"/>
        <v>4160</v>
      </c>
      <c r="V1314" s="222">
        <f t="shared" si="295"/>
        <v>0</v>
      </c>
      <c r="W1314" s="222">
        <f t="shared" si="295"/>
        <v>0</v>
      </c>
      <c r="X1314" s="222">
        <f t="shared" si="296"/>
        <v>4160</v>
      </c>
      <c r="Y1314" s="203">
        <v>2</v>
      </c>
      <c r="Z1314" s="203">
        <v>1.79</v>
      </c>
      <c r="AA1314" s="102">
        <v>1</v>
      </c>
      <c r="AB1314" s="102">
        <v>148928</v>
      </c>
      <c r="AC1314" s="102"/>
      <c r="AD1314" s="102"/>
      <c r="AE1314" s="222">
        <f t="shared" si="297"/>
        <v>148928</v>
      </c>
      <c r="AF1314" s="203">
        <v>3</v>
      </c>
      <c r="AG1314" s="203">
        <v>1.84</v>
      </c>
      <c r="AH1314" s="102">
        <v>1</v>
      </c>
      <c r="AI1314" s="102">
        <v>153088</v>
      </c>
      <c r="AJ1314" s="102"/>
      <c r="AK1314" s="102"/>
      <c r="AL1314" s="222">
        <f t="shared" si="298"/>
        <v>153088</v>
      </c>
    </row>
    <row r="1315" spans="1:38" ht="27">
      <c r="A1315" s="203">
        <v>21</v>
      </c>
      <c r="B1315" s="104" t="s">
        <v>5483</v>
      </c>
      <c r="C1315" s="104" t="s">
        <v>8233</v>
      </c>
      <c r="D1315" s="203">
        <v>1997</v>
      </c>
      <c r="E1315" s="1042" t="s">
        <v>1229</v>
      </c>
      <c r="F1315" s="203" t="s">
        <v>1087</v>
      </c>
      <c r="G1315" s="203">
        <v>3</v>
      </c>
      <c r="H1315" s="203">
        <v>1.84</v>
      </c>
      <c r="I1315" s="102">
        <v>1</v>
      </c>
      <c r="J1315" s="102">
        <v>153088</v>
      </c>
      <c r="K1315" s="102"/>
      <c r="L1315" s="102"/>
      <c r="M1315" s="222">
        <f t="shared" si="293"/>
        <v>153088</v>
      </c>
      <c r="N1315" s="203">
        <v>1.79</v>
      </c>
      <c r="O1315" s="102">
        <v>1</v>
      </c>
      <c r="P1315" s="203">
        <v>148928</v>
      </c>
      <c r="Q1315" s="203"/>
      <c r="R1315" s="203"/>
      <c r="S1315" s="222">
        <f t="shared" si="294"/>
        <v>148928</v>
      </c>
      <c r="T1315" s="222">
        <f t="shared" si="295"/>
        <v>0</v>
      </c>
      <c r="U1315" s="222">
        <f t="shared" si="295"/>
        <v>4160</v>
      </c>
      <c r="V1315" s="222">
        <f t="shared" si="295"/>
        <v>0</v>
      </c>
      <c r="W1315" s="222">
        <f t="shared" si="295"/>
        <v>0</v>
      </c>
      <c r="X1315" s="222">
        <f t="shared" si="296"/>
        <v>4160</v>
      </c>
      <c r="Y1315" s="203">
        <v>4</v>
      </c>
      <c r="Z1315" s="203">
        <v>1.9</v>
      </c>
      <c r="AA1315" s="102">
        <v>1</v>
      </c>
      <c r="AB1315" s="102">
        <v>158080</v>
      </c>
      <c r="AC1315" s="102"/>
      <c r="AD1315" s="102"/>
      <c r="AE1315" s="222">
        <f t="shared" si="297"/>
        <v>158080</v>
      </c>
      <c r="AF1315" s="203">
        <v>5</v>
      </c>
      <c r="AG1315" s="203">
        <v>1.9</v>
      </c>
      <c r="AH1315" s="102">
        <v>1</v>
      </c>
      <c r="AI1315" s="102">
        <v>158080</v>
      </c>
      <c r="AJ1315" s="102"/>
      <c r="AK1315" s="102"/>
      <c r="AL1315" s="222">
        <f t="shared" si="298"/>
        <v>158080</v>
      </c>
    </row>
    <row r="1316" spans="1:38" ht="27">
      <c r="A1316" s="203">
        <v>22</v>
      </c>
      <c r="B1316" s="102" t="s">
        <v>1245</v>
      </c>
      <c r="C1316" s="102" t="s">
        <v>8233</v>
      </c>
      <c r="D1316" s="203">
        <v>1987</v>
      </c>
      <c r="E1316" s="1042" t="s">
        <v>1229</v>
      </c>
      <c r="F1316" s="203" t="s">
        <v>1087</v>
      </c>
      <c r="G1316" s="203">
        <v>6</v>
      </c>
      <c r="H1316" s="203">
        <v>1.96</v>
      </c>
      <c r="I1316" s="102">
        <v>1</v>
      </c>
      <c r="J1316" s="102">
        <v>163072</v>
      </c>
      <c r="K1316" s="102"/>
      <c r="L1316" s="102"/>
      <c r="M1316" s="222">
        <f t="shared" si="293"/>
        <v>163072</v>
      </c>
      <c r="N1316" s="203">
        <v>1.9</v>
      </c>
      <c r="O1316" s="102">
        <v>1</v>
      </c>
      <c r="P1316" s="203">
        <v>158080</v>
      </c>
      <c r="Q1316" s="203"/>
      <c r="R1316" s="203"/>
      <c r="S1316" s="222">
        <f t="shared" si="294"/>
        <v>158080</v>
      </c>
      <c r="T1316" s="222">
        <f t="shared" si="295"/>
        <v>0</v>
      </c>
      <c r="U1316" s="222">
        <f t="shared" si="295"/>
        <v>4992</v>
      </c>
      <c r="V1316" s="222">
        <f t="shared" si="295"/>
        <v>0</v>
      </c>
      <c r="W1316" s="222">
        <f t="shared" si="295"/>
        <v>0</v>
      </c>
      <c r="X1316" s="222">
        <f t="shared" si="296"/>
        <v>4992</v>
      </c>
      <c r="Y1316" s="203">
        <v>7</v>
      </c>
      <c r="Z1316" s="203">
        <v>1.96</v>
      </c>
      <c r="AA1316" s="102">
        <v>1</v>
      </c>
      <c r="AB1316" s="102">
        <v>163072</v>
      </c>
      <c r="AC1316" s="102"/>
      <c r="AD1316" s="102"/>
      <c r="AE1316" s="222">
        <f t="shared" si="297"/>
        <v>163072</v>
      </c>
      <c r="AF1316" s="203">
        <v>8</v>
      </c>
      <c r="AG1316" s="203">
        <v>2.02</v>
      </c>
      <c r="AH1316" s="102">
        <v>1</v>
      </c>
      <c r="AI1316" s="102">
        <v>168064</v>
      </c>
      <c r="AJ1316" s="102"/>
      <c r="AK1316" s="102"/>
      <c r="AL1316" s="222">
        <f t="shared" si="298"/>
        <v>168064</v>
      </c>
    </row>
    <row r="1317" spans="1:38" ht="27">
      <c r="A1317" s="203">
        <v>23</v>
      </c>
      <c r="B1317" s="102" t="s">
        <v>2234</v>
      </c>
      <c r="C1317" s="102" t="s">
        <v>8233</v>
      </c>
      <c r="D1317" s="203">
        <v>1998</v>
      </c>
      <c r="E1317" s="1042" t="s">
        <v>1229</v>
      </c>
      <c r="F1317" s="203" t="s">
        <v>1087</v>
      </c>
      <c r="G1317" s="203">
        <v>4</v>
      </c>
      <c r="H1317" s="203">
        <v>1.9</v>
      </c>
      <c r="I1317" s="102">
        <v>1</v>
      </c>
      <c r="J1317" s="102">
        <v>158080</v>
      </c>
      <c r="K1317" s="102"/>
      <c r="L1317" s="102"/>
      <c r="M1317" s="222">
        <f t="shared" si="293"/>
        <v>158080</v>
      </c>
      <c r="N1317" s="203">
        <v>1.84</v>
      </c>
      <c r="O1317" s="102">
        <v>1</v>
      </c>
      <c r="P1317" s="203">
        <v>153088</v>
      </c>
      <c r="Q1317" s="203"/>
      <c r="R1317" s="203"/>
      <c r="S1317" s="222">
        <f t="shared" si="294"/>
        <v>153088</v>
      </c>
      <c r="T1317" s="222">
        <f t="shared" si="295"/>
        <v>0</v>
      </c>
      <c r="U1317" s="222">
        <f t="shared" si="295"/>
        <v>4992</v>
      </c>
      <c r="V1317" s="222">
        <f t="shared" si="295"/>
        <v>0</v>
      </c>
      <c r="W1317" s="222">
        <f t="shared" si="295"/>
        <v>0</v>
      </c>
      <c r="X1317" s="222">
        <f t="shared" si="296"/>
        <v>4992</v>
      </c>
      <c r="Y1317" s="203">
        <v>5</v>
      </c>
      <c r="Z1317" s="203">
        <v>1.9</v>
      </c>
      <c r="AA1317" s="102">
        <v>1</v>
      </c>
      <c r="AB1317" s="102">
        <v>158080</v>
      </c>
      <c r="AC1317" s="102"/>
      <c r="AD1317" s="102"/>
      <c r="AE1317" s="222">
        <f t="shared" si="297"/>
        <v>158080</v>
      </c>
      <c r="AF1317" s="203">
        <v>6</v>
      </c>
      <c r="AG1317" s="203">
        <v>1.96</v>
      </c>
      <c r="AH1317" s="102">
        <v>1</v>
      </c>
      <c r="AI1317" s="102">
        <v>163072</v>
      </c>
      <c r="AJ1317" s="102"/>
      <c r="AK1317" s="102"/>
      <c r="AL1317" s="222">
        <f t="shared" si="298"/>
        <v>163072</v>
      </c>
    </row>
    <row r="1318" spans="1:38" ht="27">
      <c r="A1318" s="203">
        <v>24</v>
      </c>
      <c r="B1318" s="104" t="s">
        <v>5484</v>
      </c>
      <c r="C1318" s="104" t="s">
        <v>8233</v>
      </c>
      <c r="D1318" s="203">
        <v>1999</v>
      </c>
      <c r="E1318" s="1042" t="s">
        <v>1229</v>
      </c>
      <c r="F1318" s="203" t="s">
        <v>1087</v>
      </c>
      <c r="G1318" s="203">
        <v>2</v>
      </c>
      <c r="H1318" s="203">
        <v>1.79</v>
      </c>
      <c r="I1318" s="102">
        <v>1</v>
      </c>
      <c r="J1318" s="102">
        <v>148928</v>
      </c>
      <c r="K1318" s="102"/>
      <c r="L1318" s="102"/>
      <c r="M1318" s="222">
        <f t="shared" si="293"/>
        <v>148928</v>
      </c>
      <c r="N1318" s="203">
        <v>1.73</v>
      </c>
      <c r="O1318" s="102">
        <v>1</v>
      </c>
      <c r="P1318" s="203">
        <v>143936</v>
      </c>
      <c r="Q1318" s="203"/>
      <c r="R1318" s="203"/>
      <c r="S1318" s="222">
        <f t="shared" si="294"/>
        <v>143936</v>
      </c>
      <c r="T1318" s="222">
        <f t="shared" si="295"/>
        <v>0</v>
      </c>
      <c r="U1318" s="222">
        <f t="shared" si="295"/>
        <v>4992</v>
      </c>
      <c r="V1318" s="222">
        <f t="shared" si="295"/>
        <v>0</v>
      </c>
      <c r="W1318" s="222">
        <f t="shared" si="295"/>
        <v>0</v>
      </c>
      <c r="X1318" s="222">
        <f t="shared" si="296"/>
        <v>4992</v>
      </c>
      <c r="Y1318" s="203">
        <v>3</v>
      </c>
      <c r="Z1318" s="203">
        <v>1.84</v>
      </c>
      <c r="AA1318" s="102">
        <v>1</v>
      </c>
      <c r="AB1318" s="102">
        <v>153088</v>
      </c>
      <c r="AC1318" s="102"/>
      <c r="AD1318" s="102"/>
      <c r="AE1318" s="222">
        <f t="shared" si="297"/>
        <v>153088</v>
      </c>
      <c r="AF1318" s="203">
        <v>4</v>
      </c>
      <c r="AG1318" s="203">
        <v>1.9</v>
      </c>
      <c r="AH1318" s="102">
        <v>1</v>
      </c>
      <c r="AI1318" s="102">
        <v>158080</v>
      </c>
      <c r="AJ1318" s="102"/>
      <c r="AK1318" s="102"/>
      <c r="AL1318" s="222">
        <f t="shared" si="298"/>
        <v>158080</v>
      </c>
    </row>
    <row r="1319" spans="1:38" ht="27">
      <c r="A1319" s="203">
        <v>25</v>
      </c>
      <c r="B1319" s="102" t="s">
        <v>827</v>
      </c>
      <c r="C1319" s="102"/>
      <c r="D1319" s="203"/>
      <c r="E1319" s="1042" t="s">
        <v>1229</v>
      </c>
      <c r="F1319" s="203" t="s">
        <v>1087</v>
      </c>
      <c r="G1319" s="203">
        <v>7</v>
      </c>
      <c r="H1319" s="203">
        <v>1.96</v>
      </c>
      <c r="I1319" s="102">
        <v>1</v>
      </c>
      <c r="J1319" s="102">
        <v>163072</v>
      </c>
      <c r="K1319" s="102"/>
      <c r="L1319" s="102"/>
      <c r="M1319" s="222">
        <f t="shared" si="293"/>
        <v>163072</v>
      </c>
      <c r="N1319" s="203">
        <v>1.96</v>
      </c>
      <c r="O1319" s="102">
        <v>1</v>
      </c>
      <c r="P1319" s="203">
        <v>163072</v>
      </c>
      <c r="Q1319" s="203"/>
      <c r="R1319" s="203"/>
      <c r="S1319" s="222">
        <f t="shared" si="294"/>
        <v>163072</v>
      </c>
      <c r="T1319" s="222">
        <f t="shared" si="295"/>
        <v>0</v>
      </c>
      <c r="U1319" s="222">
        <f t="shared" si="295"/>
        <v>0</v>
      </c>
      <c r="V1319" s="222">
        <f t="shared" si="295"/>
        <v>0</v>
      </c>
      <c r="W1319" s="222">
        <f t="shared" si="295"/>
        <v>0</v>
      </c>
      <c r="X1319" s="222">
        <f t="shared" si="296"/>
        <v>0</v>
      </c>
      <c r="Y1319" s="203">
        <v>8</v>
      </c>
      <c r="Z1319" s="203">
        <v>2.02</v>
      </c>
      <c r="AA1319" s="102">
        <v>1</v>
      </c>
      <c r="AB1319" s="102">
        <v>168064</v>
      </c>
      <c r="AC1319" s="102"/>
      <c r="AD1319" s="102"/>
      <c r="AE1319" s="222">
        <f t="shared" si="297"/>
        <v>168064</v>
      </c>
      <c r="AF1319" s="203">
        <v>9</v>
      </c>
      <c r="AG1319" s="203">
        <v>2.02</v>
      </c>
      <c r="AH1319" s="102">
        <v>1</v>
      </c>
      <c r="AI1319" s="102">
        <v>168064</v>
      </c>
      <c r="AJ1319" s="102"/>
      <c r="AK1319" s="102"/>
      <c r="AL1319" s="222">
        <f t="shared" si="298"/>
        <v>168064</v>
      </c>
    </row>
    <row r="1320" spans="1:38" ht="27">
      <c r="A1320" s="203">
        <v>26</v>
      </c>
      <c r="B1320" s="102" t="s">
        <v>827</v>
      </c>
      <c r="C1320" s="102"/>
      <c r="D1320" s="203"/>
      <c r="E1320" s="1042" t="s">
        <v>1229</v>
      </c>
      <c r="F1320" s="203" t="s">
        <v>1087</v>
      </c>
      <c r="G1320" s="203">
        <v>7</v>
      </c>
      <c r="H1320" s="203">
        <v>1.96</v>
      </c>
      <c r="I1320" s="102">
        <v>1</v>
      </c>
      <c r="J1320" s="102">
        <v>163072</v>
      </c>
      <c r="K1320" s="102"/>
      <c r="L1320" s="102"/>
      <c r="M1320" s="222">
        <f t="shared" si="293"/>
        <v>163072</v>
      </c>
      <c r="N1320" s="203">
        <v>1.96</v>
      </c>
      <c r="O1320" s="102">
        <v>1</v>
      </c>
      <c r="P1320" s="203">
        <v>163072</v>
      </c>
      <c r="Q1320" s="203"/>
      <c r="R1320" s="203"/>
      <c r="S1320" s="222">
        <f t="shared" si="294"/>
        <v>163072</v>
      </c>
      <c r="T1320" s="222">
        <f t="shared" si="295"/>
        <v>0</v>
      </c>
      <c r="U1320" s="222">
        <f t="shared" si="295"/>
        <v>0</v>
      </c>
      <c r="V1320" s="222">
        <f t="shared" si="295"/>
        <v>0</v>
      </c>
      <c r="W1320" s="222">
        <f t="shared" si="295"/>
        <v>0</v>
      </c>
      <c r="X1320" s="222">
        <f t="shared" si="296"/>
        <v>0</v>
      </c>
      <c r="Y1320" s="203">
        <v>8</v>
      </c>
      <c r="Z1320" s="203">
        <v>2.02</v>
      </c>
      <c r="AA1320" s="102">
        <v>1</v>
      </c>
      <c r="AB1320" s="102">
        <v>168064</v>
      </c>
      <c r="AC1320" s="102"/>
      <c r="AD1320" s="102"/>
      <c r="AE1320" s="222">
        <f t="shared" si="297"/>
        <v>168064</v>
      </c>
      <c r="AF1320" s="203">
        <v>9</v>
      </c>
      <c r="AG1320" s="203">
        <v>2.02</v>
      </c>
      <c r="AH1320" s="102">
        <v>1</v>
      </c>
      <c r="AI1320" s="102">
        <v>168064</v>
      </c>
      <c r="AJ1320" s="102"/>
      <c r="AK1320" s="102"/>
      <c r="AL1320" s="222">
        <f t="shared" si="298"/>
        <v>168064</v>
      </c>
    </row>
    <row r="1321" spans="1:38" ht="27">
      <c r="A1321" s="203">
        <v>27</v>
      </c>
      <c r="B1321" s="104" t="s">
        <v>827</v>
      </c>
      <c r="C1321" s="104"/>
      <c r="D1321" s="203"/>
      <c r="E1321" s="1042" t="s">
        <v>1229</v>
      </c>
      <c r="F1321" s="203" t="s">
        <v>1087</v>
      </c>
      <c r="G1321" s="203">
        <v>7</v>
      </c>
      <c r="H1321" s="203">
        <v>1.96</v>
      </c>
      <c r="I1321" s="102">
        <v>1</v>
      </c>
      <c r="J1321" s="102">
        <v>163072</v>
      </c>
      <c r="K1321" s="102"/>
      <c r="L1321" s="102"/>
      <c r="M1321" s="222">
        <f t="shared" si="293"/>
        <v>163072</v>
      </c>
      <c r="N1321" s="203">
        <v>1.96</v>
      </c>
      <c r="O1321" s="102">
        <v>1</v>
      </c>
      <c r="P1321" s="203">
        <v>163072</v>
      </c>
      <c r="Q1321" s="203"/>
      <c r="R1321" s="203"/>
      <c r="S1321" s="222">
        <f t="shared" si="294"/>
        <v>163072</v>
      </c>
      <c r="T1321" s="222">
        <f t="shared" si="295"/>
        <v>0</v>
      </c>
      <c r="U1321" s="222">
        <f t="shared" si="295"/>
        <v>0</v>
      </c>
      <c r="V1321" s="222">
        <f t="shared" si="295"/>
        <v>0</v>
      </c>
      <c r="W1321" s="222">
        <f t="shared" si="295"/>
        <v>0</v>
      </c>
      <c r="X1321" s="222">
        <f t="shared" si="296"/>
        <v>0</v>
      </c>
      <c r="Y1321" s="203">
        <v>8</v>
      </c>
      <c r="Z1321" s="203">
        <v>2.02</v>
      </c>
      <c r="AA1321" s="102">
        <v>1</v>
      </c>
      <c r="AB1321" s="102">
        <v>168064</v>
      </c>
      <c r="AC1321" s="102"/>
      <c r="AD1321" s="102"/>
      <c r="AE1321" s="222">
        <f t="shared" si="297"/>
        <v>168064</v>
      </c>
      <c r="AF1321" s="203">
        <v>9</v>
      </c>
      <c r="AG1321" s="203">
        <v>2.02</v>
      </c>
      <c r="AH1321" s="102">
        <v>1</v>
      </c>
      <c r="AI1321" s="102">
        <v>168064</v>
      </c>
      <c r="AJ1321" s="102"/>
      <c r="AK1321" s="102"/>
      <c r="AL1321" s="222">
        <f t="shared" si="298"/>
        <v>168064</v>
      </c>
    </row>
    <row r="1322" spans="1:38" ht="27">
      <c r="A1322" s="203">
        <v>28</v>
      </c>
      <c r="B1322" s="102" t="s">
        <v>827</v>
      </c>
      <c r="C1322" s="102"/>
      <c r="D1322" s="203"/>
      <c r="E1322" s="1042" t="s">
        <v>1229</v>
      </c>
      <c r="F1322" s="203" t="s">
        <v>1087</v>
      </c>
      <c r="G1322" s="203">
        <v>7</v>
      </c>
      <c r="H1322" s="203">
        <v>1.96</v>
      </c>
      <c r="I1322" s="102">
        <v>1</v>
      </c>
      <c r="J1322" s="102">
        <v>163072</v>
      </c>
      <c r="K1322" s="102"/>
      <c r="L1322" s="102"/>
      <c r="M1322" s="222">
        <f t="shared" si="293"/>
        <v>163072</v>
      </c>
      <c r="N1322" s="203">
        <v>1.96</v>
      </c>
      <c r="O1322" s="102">
        <v>1</v>
      </c>
      <c r="P1322" s="203">
        <v>163072</v>
      </c>
      <c r="Q1322" s="203"/>
      <c r="R1322" s="203"/>
      <c r="S1322" s="222">
        <f t="shared" si="294"/>
        <v>163072</v>
      </c>
      <c r="T1322" s="222">
        <f t="shared" si="295"/>
        <v>0</v>
      </c>
      <c r="U1322" s="222">
        <f t="shared" si="295"/>
        <v>0</v>
      </c>
      <c r="V1322" s="222">
        <f t="shared" si="295"/>
        <v>0</v>
      </c>
      <c r="W1322" s="222">
        <f t="shared" si="295"/>
        <v>0</v>
      </c>
      <c r="X1322" s="222">
        <f t="shared" si="296"/>
        <v>0</v>
      </c>
      <c r="Y1322" s="203">
        <v>8</v>
      </c>
      <c r="Z1322" s="203">
        <v>2.02</v>
      </c>
      <c r="AA1322" s="102">
        <v>1</v>
      </c>
      <c r="AB1322" s="102">
        <v>168064</v>
      </c>
      <c r="AC1322" s="102"/>
      <c r="AD1322" s="102"/>
      <c r="AE1322" s="222">
        <f t="shared" si="297"/>
        <v>168064</v>
      </c>
      <c r="AF1322" s="203">
        <v>9</v>
      </c>
      <c r="AG1322" s="203">
        <v>2.02</v>
      </c>
      <c r="AH1322" s="102">
        <v>1</v>
      </c>
      <c r="AI1322" s="102">
        <v>168064</v>
      </c>
      <c r="AJ1322" s="102"/>
      <c r="AK1322" s="102"/>
      <c r="AL1322" s="222">
        <f t="shared" si="298"/>
        <v>168064</v>
      </c>
    </row>
    <row r="1323" spans="1:38" ht="27">
      <c r="A1323" s="203">
        <v>29</v>
      </c>
      <c r="B1323" s="102" t="s">
        <v>827</v>
      </c>
      <c r="C1323" s="102"/>
      <c r="D1323" s="203"/>
      <c r="E1323" s="1042" t="s">
        <v>1229</v>
      </c>
      <c r="F1323" s="203" t="s">
        <v>1087</v>
      </c>
      <c r="G1323" s="203">
        <v>7</v>
      </c>
      <c r="H1323" s="203">
        <v>1.96</v>
      </c>
      <c r="I1323" s="102">
        <v>1</v>
      </c>
      <c r="J1323" s="102">
        <v>163072</v>
      </c>
      <c r="K1323" s="102"/>
      <c r="L1323" s="102"/>
      <c r="M1323" s="222">
        <f t="shared" si="293"/>
        <v>163072</v>
      </c>
      <c r="N1323" s="203">
        <v>1.96</v>
      </c>
      <c r="O1323" s="102">
        <v>1</v>
      </c>
      <c r="P1323" s="203">
        <v>163072</v>
      </c>
      <c r="Q1323" s="203"/>
      <c r="R1323" s="203"/>
      <c r="S1323" s="222">
        <f t="shared" si="294"/>
        <v>163072</v>
      </c>
      <c r="T1323" s="222">
        <f t="shared" si="295"/>
        <v>0</v>
      </c>
      <c r="U1323" s="222">
        <f t="shared" si="295"/>
        <v>0</v>
      </c>
      <c r="V1323" s="222">
        <f t="shared" si="295"/>
        <v>0</v>
      </c>
      <c r="W1323" s="222">
        <f t="shared" si="295"/>
        <v>0</v>
      </c>
      <c r="X1323" s="222">
        <f t="shared" si="296"/>
        <v>0</v>
      </c>
      <c r="Y1323" s="203">
        <v>8</v>
      </c>
      <c r="Z1323" s="203">
        <v>2.02</v>
      </c>
      <c r="AA1323" s="102">
        <v>1</v>
      </c>
      <c r="AB1323" s="102">
        <v>168064</v>
      </c>
      <c r="AC1323" s="102"/>
      <c r="AD1323" s="102"/>
      <c r="AE1323" s="222">
        <f t="shared" si="297"/>
        <v>168064</v>
      </c>
      <c r="AF1323" s="203">
        <v>9</v>
      </c>
      <c r="AG1323" s="203">
        <v>2.02</v>
      </c>
      <c r="AH1323" s="102">
        <v>1</v>
      </c>
      <c r="AI1323" s="102">
        <v>168064</v>
      </c>
      <c r="AJ1323" s="102"/>
      <c r="AK1323" s="102"/>
      <c r="AL1323" s="222">
        <f t="shared" si="298"/>
        <v>168064</v>
      </c>
    </row>
    <row r="1324" spans="1:38" ht="27">
      <c r="A1324" s="203">
        <v>30</v>
      </c>
      <c r="B1324" s="102" t="s">
        <v>827</v>
      </c>
      <c r="C1324" s="102"/>
      <c r="D1324" s="203"/>
      <c r="E1324" s="1042" t="s">
        <v>1229</v>
      </c>
      <c r="F1324" s="203" t="s">
        <v>1087</v>
      </c>
      <c r="G1324" s="203">
        <v>7</v>
      </c>
      <c r="H1324" s="203">
        <v>1.96</v>
      </c>
      <c r="I1324" s="102">
        <v>1</v>
      </c>
      <c r="J1324" s="102">
        <v>163072</v>
      </c>
      <c r="K1324" s="102"/>
      <c r="L1324" s="102"/>
      <c r="M1324" s="222">
        <f t="shared" si="293"/>
        <v>163072</v>
      </c>
      <c r="N1324" s="203">
        <v>1.96</v>
      </c>
      <c r="O1324" s="102">
        <v>1</v>
      </c>
      <c r="P1324" s="203">
        <v>163072</v>
      </c>
      <c r="Q1324" s="203"/>
      <c r="R1324" s="203"/>
      <c r="S1324" s="222">
        <f t="shared" si="294"/>
        <v>163072</v>
      </c>
      <c r="T1324" s="222">
        <f t="shared" si="295"/>
        <v>0</v>
      </c>
      <c r="U1324" s="222">
        <f t="shared" si="295"/>
        <v>0</v>
      </c>
      <c r="V1324" s="222">
        <f t="shared" si="295"/>
        <v>0</v>
      </c>
      <c r="W1324" s="222">
        <f t="shared" si="295"/>
        <v>0</v>
      </c>
      <c r="X1324" s="222">
        <f t="shared" si="296"/>
        <v>0</v>
      </c>
      <c r="Y1324" s="203">
        <v>8</v>
      </c>
      <c r="Z1324" s="203">
        <v>2.02</v>
      </c>
      <c r="AA1324" s="102">
        <v>1</v>
      </c>
      <c r="AB1324" s="102">
        <v>168064</v>
      </c>
      <c r="AC1324" s="102"/>
      <c r="AD1324" s="102"/>
      <c r="AE1324" s="222">
        <f t="shared" si="297"/>
        <v>168064</v>
      </c>
      <c r="AF1324" s="203">
        <v>9</v>
      </c>
      <c r="AG1324" s="203">
        <v>2.02</v>
      </c>
      <c r="AH1324" s="102">
        <v>1</v>
      </c>
      <c r="AI1324" s="102">
        <v>168064</v>
      </c>
      <c r="AJ1324" s="102"/>
      <c r="AK1324" s="102"/>
      <c r="AL1324" s="222">
        <f t="shared" si="298"/>
        <v>168064</v>
      </c>
    </row>
    <row r="1325" spans="1:38" ht="27">
      <c r="A1325" s="203">
        <v>31</v>
      </c>
      <c r="B1325" s="102" t="s">
        <v>1645</v>
      </c>
      <c r="C1325" s="102" t="s">
        <v>8233</v>
      </c>
      <c r="D1325" s="203">
        <v>1984</v>
      </c>
      <c r="E1325" s="1042" t="s">
        <v>1272</v>
      </c>
      <c r="F1325" s="203" t="s">
        <v>1087</v>
      </c>
      <c r="G1325" s="203">
        <v>14</v>
      </c>
      <c r="H1325" s="203">
        <v>2.14</v>
      </c>
      <c r="I1325" s="102">
        <v>1</v>
      </c>
      <c r="J1325" s="102">
        <v>178048</v>
      </c>
      <c r="K1325" s="102"/>
      <c r="L1325" s="102"/>
      <c r="M1325" s="222">
        <f t="shared" si="293"/>
        <v>178048</v>
      </c>
      <c r="N1325" s="203">
        <v>2.14</v>
      </c>
      <c r="O1325" s="102">
        <v>1</v>
      </c>
      <c r="P1325" s="203">
        <v>178048</v>
      </c>
      <c r="Q1325" s="203"/>
      <c r="R1325" s="203"/>
      <c r="S1325" s="222">
        <f t="shared" si="294"/>
        <v>178048</v>
      </c>
      <c r="T1325" s="222">
        <f t="shared" si="295"/>
        <v>0</v>
      </c>
      <c r="U1325" s="222">
        <f t="shared" si="295"/>
        <v>0</v>
      </c>
      <c r="V1325" s="222">
        <f t="shared" si="295"/>
        <v>0</v>
      </c>
      <c r="W1325" s="222">
        <f t="shared" si="295"/>
        <v>0</v>
      </c>
      <c r="X1325" s="222">
        <f t="shared" si="296"/>
        <v>0</v>
      </c>
      <c r="Y1325" s="203">
        <v>15</v>
      </c>
      <c r="Z1325" s="203">
        <v>2.14</v>
      </c>
      <c r="AA1325" s="102">
        <v>1</v>
      </c>
      <c r="AB1325" s="102">
        <v>178048</v>
      </c>
      <c r="AC1325" s="102"/>
      <c r="AD1325" s="102"/>
      <c r="AE1325" s="222">
        <f t="shared" si="297"/>
        <v>178048</v>
      </c>
      <c r="AF1325" s="203">
        <v>16</v>
      </c>
      <c r="AG1325" s="203">
        <v>2.21</v>
      </c>
      <c r="AH1325" s="102">
        <v>1</v>
      </c>
      <c r="AI1325" s="102">
        <v>183872</v>
      </c>
      <c r="AJ1325" s="102"/>
      <c r="AK1325" s="102"/>
      <c r="AL1325" s="222">
        <f t="shared" si="298"/>
        <v>183872</v>
      </c>
    </row>
    <row r="1326" spans="1:38" ht="27">
      <c r="A1326" s="203">
        <v>32</v>
      </c>
      <c r="B1326" s="104" t="s">
        <v>1647</v>
      </c>
      <c r="C1326" s="104" t="s">
        <v>8233</v>
      </c>
      <c r="D1326" s="203">
        <v>1990</v>
      </c>
      <c r="E1326" s="1042" t="s">
        <v>1272</v>
      </c>
      <c r="F1326" s="203" t="s">
        <v>1087</v>
      </c>
      <c r="G1326" s="203">
        <v>8</v>
      </c>
      <c r="H1326" s="203">
        <v>2.02</v>
      </c>
      <c r="I1326" s="102">
        <v>1</v>
      </c>
      <c r="J1326" s="102">
        <v>168064</v>
      </c>
      <c r="K1326" s="102"/>
      <c r="L1326" s="102"/>
      <c r="M1326" s="222">
        <f t="shared" si="293"/>
        <v>168064</v>
      </c>
      <c r="N1326" s="203">
        <v>1.96</v>
      </c>
      <c r="O1326" s="102">
        <v>1</v>
      </c>
      <c r="P1326" s="203">
        <v>163072</v>
      </c>
      <c r="Q1326" s="203"/>
      <c r="R1326" s="203"/>
      <c r="S1326" s="222">
        <f t="shared" si="294"/>
        <v>163072</v>
      </c>
      <c r="T1326" s="222">
        <f t="shared" si="295"/>
        <v>0</v>
      </c>
      <c r="U1326" s="222">
        <f t="shared" si="295"/>
        <v>4992</v>
      </c>
      <c r="V1326" s="222">
        <f t="shared" si="295"/>
        <v>0</v>
      </c>
      <c r="W1326" s="222">
        <f t="shared" si="295"/>
        <v>0</v>
      </c>
      <c r="X1326" s="222">
        <f t="shared" si="296"/>
        <v>4992</v>
      </c>
      <c r="Y1326" s="203">
        <v>9</v>
      </c>
      <c r="Z1326" s="203">
        <v>2.02</v>
      </c>
      <c r="AA1326" s="102">
        <v>1</v>
      </c>
      <c r="AB1326" s="102">
        <v>168064</v>
      </c>
      <c r="AC1326" s="102"/>
      <c r="AD1326" s="102"/>
      <c r="AE1326" s="222">
        <f t="shared" si="297"/>
        <v>168064</v>
      </c>
      <c r="AF1326" s="203">
        <v>10</v>
      </c>
      <c r="AG1326" s="203">
        <v>2.08</v>
      </c>
      <c r="AH1326" s="102">
        <v>1</v>
      </c>
      <c r="AI1326" s="102">
        <v>173056</v>
      </c>
      <c r="AJ1326" s="102"/>
      <c r="AK1326" s="102"/>
      <c r="AL1326" s="222">
        <f t="shared" si="298"/>
        <v>173056</v>
      </c>
    </row>
    <row r="1327" spans="1:38" ht="27">
      <c r="A1327" s="203">
        <v>33</v>
      </c>
      <c r="B1327" s="102" t="s">
        <v>5485</v>
      </c>
      <c r="C1327" s="102" t="s">
        <v>8233</v>
      </c>
      <c r="D1327" s="203">
        <v>1998</v>
      </c>
      <c r="E1327" s="1042" t="s">
        <v>1272</v>
      </c>
      <c r="F1327" s="203" t="s">
        <v>1087</v>
      </c>
      <c r="G1327" s="203">
        <v>3</v>
      </c>
      <c r="H1327" s="203">
        <v>1.84</v>
      </c>
      <c r="I1327" s="102">
        <v>1</v>
      </c>
      <c r="J1327" s="102">
        <v>153088</v>
      </c>
      <c r="K1327" s="102"/>
      <c r="L1327" s="102"/>
      <c r="M1327" s="222">
        <f t="shared" si="293"/>
        <v>153088</v>
      </c>
      <c r="N1327" s="203">
        <v>1.79</v>
      </c>
      <c r="O1327" s="102">
        <v>1</v>
      </c>
      <c r="P1327" s="203">
        <v>148928</v>
      </c>
      <c r="Q1327" s="203"/>
      <c r="R1327" s="203"/>
      <c r="S1327" s="222">
        <f t="shared" si="294"/>
        <v>148928</v>
      </c>
      <c r="T1327" s="222">
        <f t="shared" si="295"/>
        <v>0</v>
      </c>
      <c r="U1327" s="222">
        <f t="shared" si="295"/>
        <v>4160</v>
      </c>
      <c r="V1327" s="222">
        <f t="shared" si="295"/>
        <v>0</v>
      </c>
      <c r="W1327" s="222">
        <f t="shared" si="295"/>
        <v>0</v>
      </c>
      <c r="X1327" s="222">
        <f t="shared" si="296"/>
        <v>4160</v>
      </c>
      <c r="Y1327" s="203">
        <v>4</v>
      </c>
      <c r="Z1327" s="203">
        <v>1.9</v>
      </c>
      <c r="AA1327" s="102">
        <v>1</v>
      </c>
      <c r="AB1327" s="102">
        <v>158080</v>
      </c>
      <c r="AC1327" s="102"/>
      <c r="AD1327" s="102"/>
      <c r="AE1327" s="222">
        <f t="shared" si="297"/>
        <v>158080</v>
      </c>
      <c r="AF1327" s="203">
        <v>5</v>
      </c>
      <c r="AG1327" s="203">
        <v>1.9</v>
      </c>
      <c r="AH1327" s="102">
        <v>1</v>
      </c>
      <c r="AI1327" s="102">
        <v>158080</v>
      </c>
      <c r="AJ1327" s="102"/>
      <c r="AK1327" s="102"/>
      <c r="AL1327" s="222">
        <f t="shared" si="298"/>
        <v>158080</v>
      </c>
    </row>
    <row r="1328" spans="1:38" ht="27">
      <c r="A1328" s="203">
        <v>34</v>
      </c>
      <c r="B1328" s="102" t="s">
        <v>8485</v>
      </c>
      <c r="C1328" s="102" t="s">
        <v>8233</v>
      </c>
      <c r="D1328" s="203">
        <v>1986</v>
      </c>
      <c r="E1328" s="1042" t="s">
        <v>1272</v>
      </c>
      <c r="F1328" s="203" t="s">
        <v>1087</v>
      </c>
      <c r="G1328" s="203">
        <v>2</v>
      </c>
      <c r="H1328" s="203">
        <v>1.79</v>
      </c>
      <c r="I1328" s="102">
        <v>1</v>
      </c>
      <c r="J1328" s="102">
        <v>148928</v>
      </c>
      <c r="K1328" s="102"/>
      <c r="L1328" s="102"/>
      <c r="M1328" s="222">
        <f t="shared" si="293"/>
        <v>148928</v>
      </c>
      <c r="N1328" s="203">
        <v>1.73</v>
      </c>
      <c r="O1328" s="102">
        <v>1</v>
      </c>
      <c r="P1328" s="203">
        <v>143936</v>
      </c>
      <c r="Q1328" s="203"/>
      <c r="R1328" s="203"/>
      <c r="S1328" s="222">
        <f t="shared" si="294"/>
        <v>143936</v>
      </c>
      <c r="T1328" s="222">
        <f t="shared" si="295"/>
        <v>0</v>
      </c>
      <c r="U1328" s="222">
        <f t="shared" si="295"/>
        <v>4992</v>
      </c>
      <c r="V1328" s="222">
        <f t="shared" si="295"/>
        <v>0</v>
      </c>
      <c r="W1328" s="222">
        <f t="shared" si="295"/>
        <v>0</v>
      </c>
      <c r="X1328" s="222">
        <f t="shared" si="296"/>
        <v>4992</v>
      </c>
      <c r="Y1328" s="203">
        <v>3</v>
      </c>
      <c r="Z1328" s="203">
        <v>1.84</v>
      </c>
      <c r="AA1328" s="102">
        <v>1</v>
      </c>
      <c r="AB1328" s="102">
        <v>153088</v>
      </c>
      <c r="AC1328" s="102"/>
      <c r="AD1328" s="102"/>
      <c r="AE1328" s="222">
        <f t="shared" si="297"/>
        <v>153088</v>
      </c>
      <c r="AF1328" s="203">
        <v>4</v>
      </c>
      <c r="AG1328" s="203">
        <v>1.9</v>
      </c>
      <c r="AH1328" s="102">
        <v>1</v>
      </c>
      <c r="AI1328" s="102">
        <v>158080</v>
      </c>
      <c r="AJ1328" s="102"/>
      <c r="AK1328" s="102"/>
      <c r="AL1328" s="222">
        <f t="shared" si="298"/>
        <v>158080</v>
      </c>
    </row>
    <row r="1329" spans="1:38" ht="27">
      <c r="A1329" s="203">
        <v>35</v>
      </c>
      <c r="B1329" s="104" t="s">
        <v>5486</v>
      </c>
      <c r="C1329" s="104" t="s">
        <v>8233</v>
      </c>
      <c r="D1329" s="203">
        <v>1983</v>
      </c>
      <c r="E1329" s="1042" t="s">
        <v>1272</v>
      </c>
      <c r="F1329" s="203" t="s">
        <v>1087</v>
      </c>
      <c r="G1329" s="203">
        <v>1</v>
      </c>
      <c r="H1329" s="203">
        <v>1.73</v>
      </c>
      <c r="I1329" s="102">
        <v>1</v>
      </c>
      <c r="J1329" s="102">
        <v>143936</v>
      </c>
      <c r="K1329" s="102"/>
      <c r="L1329" s="102"/>
      <c r="M1329" s="222">
        <f t="shared" si="293"/>
        <v>143936</v>
      </c>
      <c r="N1329" s="203">
        <v>1.68</v>
      </c>
      <c r="O1329" s="102">
        <v>1</v>
      </c>
      <c r="P1329" s="203">
        <v>139776</v>
      </c>
      <c r="Q1329" s="203"/>
      <c r="R1329" s="203"/>
      <c r="S1329" s="222">
        <f t="shared" si="294"/>
        <v>139776</v>
      </c>
      <c r="T1329" s="222">
        <f t="shared" si="295"/>
        <v>0</v>
      </c>
      <c r="U1329" s="222">
        <f t="shared" si="295"/>
        <v>4160</v>
      </c>
      <c r="V1329" s="222">
        <f t="shared" si="295"/>
        <v>0</v>
      </c>
      <c r="W1329" s="222">
        <f t="shared" si="295"/>
        <v>0</v>
      </c>
      <c r="X1329" s="222">
        <f t="shared" si="296"/>
        <v>4160</v>
      </c>
      <c r="Y1329" s="203">
        <v>2</v>
      </c>
      <c r="Z1329" s="203">
        <v>1.79</v>
      </c>
      <c r="AA1329" s="102">
        <v>1</v>
      </c>
      <c r="AB1329" s="102">
        <v>148928</v>
      </c>
      <c r="AC1329" s="102"/>
      <c r="AD1329" s="102"/>
      <c r="AE1329" s="222">
        <f t="shared" si="297"/>
        <v>148928</v>
      </c>
      <c r="AF1329" s="203">
        <v>3</v>
      </c>
      <c r="AG1329" s="203">
        <v>1.84</v>
      </c>
      <c r="AH1329" s="102">
        <v>1</v>
      </c>
      <c r="AI1329" s="102">
        <v>153088</v>
      </c>
      <c r="AJ1329" s="102"/>
      <c r="AK1329" s="102"/>
      <c r="AL1329" s="222">
        <f t="shared" si="298"/>
        <v>153088</v>
      </c>
    </row>
    <row r="1330" spans="1:38" ht="27">
      <c r="A1330" s="203">
        <v>36</v>
      </c>
      <c r="B1330" s="102" t="s">
        <v>8486</v>
      </c>
      <c r="C1330" s="102" t="s">
        <v>8233</v>
      </c>
      <c r="D1330" s="203">
        <v>1992</v>
      </c>
      <c r="E1330" s="1042" t="s">
        <v>1272</v>
      </c>
      <c r="F1330" s="203" t="s">
        <v>1087</v>
      </c>
      <c r="G1330" s="203">
        <v>2</v>
      </c>
      <c r="H1330" s="203">
        <v>1.79</v>
      </c>
      <c r="I1330" s="102">
        <v>1</v>
      </c>
      <c r="J1330" s="102">
        <v>148928</v>
      </c>
      <c r="K1330" s="102"/>
      <c r="L1330" s="102"/>
      <c r="M1330" s="222">
        <f t="shared" si="293"/>
        <v>148928</v>
      </c>
      <c r="N1330" s="203">
        <v>1.73</v>
      </c>
      <c r="O1330" s="102">
        <v>1</v>
      </c>
      <c r="P1330" s="203">
        <v>143936</v>
      </c>
      <c r="Q1330" s="203"/>
      <c r="R1330" s="203"/>
      <c r="S1330" s="222">
        <f t="shared" si="294"/>
        <v>143936</v>
      </c>
      <c r="T1330" s="222">
        <f t="shared" si="295"/>
        <v>0</v>
      </c>
      <c r="U1330" s="222">
        <f t="shared" si="295"/>
        <v>4992</v>
      </c>
      <c r="V1330" s="222">
        <f t="shared" si="295"/>
        <v>0</v>
      </c>
      <c r="W1330" s="222">
        <f t="shared" si="295"/>
        <v>0</v>
      </c>
      <c r="X1330" s="222">
        <f t="shared" si="296"/>
        <v>4992</v>
      </c>
      <c r="Y1330" s="203">
        <v>3</v>
      </c>
      <c r="Z1330" s="203">
        <v>1.84</v>
      </c>
      <c r="AA1330" s="102">
        <v>1</v>
      </c>
      <c r="AB1330" s="102">
        <v>153088</v>
      </c>
      <c r="AC1330" s="102"/>
      <c r="AD1330" s="102"/>
      <c r="AE1330" s="222">
        <f t="shared" si="297"/>
        <v>153088</v>
      </c>
      <c r="AF1330" s="203">
        <v>4</v>
      </c>
      <c r="AG1330" s="203">
        <v>1.9</v>
      </c>
      <c r="AH1330" s="102">
        <v>1</v>
      </c>
      <c r="AI1330" s="102">
        <v>158080</v>
      </c>
      <c r="AJ1330" s="102"/>
      <c r="AK1330" s="102"/>
      <c r="AL1330" s="222">
        <f t="shared" si="298"/>
        <v>158080</v>
      </c>
    </row>
    <row r="1331" spans="1:38" ht="27">
      <c r="A1331" s="203">
        <v>37</v>
      </c>
      <c r="B1331" s="102" t="s">
        <v>1338</v>
      </c>
      <c r="C1331" s="102" t="s">
        <v>8233</v>
      </c>
      <c r="D1331" s="203">
        <v>1999</v>
      </c>
      <c r="E1331" s="1042" t="s">
        <v>1272</v>
      </c>
      <c r="F1331" s="203" t="s">
        <v>1087</v>
      </c>
      <c r="G1331" s="203">
        <v>2</v>
      </c>
      <c r="H1331" s="203">
        <v>1.79</v>
      </c>
      <c r="I1331" s="102">
        <v>1</v>
      </c>
      <c r="J1331" s="102">
        <v>148928</v>
      </c>
      <c r="K1331" s="102"/>
      <c r="L1331" s="102"/>
      <c r="M1331" s="222">
        <f t="shared" si="293"/>
        <v>148928</v>
      </c>
      <c r="N1331" s="203">
        <v>1.73</v>
      </c>
      <c r="O1331" s="102">
        <v>1</v>
      </c>
      <c r="P1331" s="203">
        <v>143936</v>
      </c>
      <c r="Q1331" s="203"/>
      <c r="R1331" s="203"/>
      <c r="S1331" s="222">
        <f t="shared" si="294"/>
        <v>143936</v>
      </c>
      <c r="T1331" s="222">
        <f t="shared" si="295"/>
        <v>0</v>
      </c>
      <c r="U1331" s="222">
        <f t="shared" si="295"/>
        <v>4992</v>
      </c>
      <c r="V1331" s="222">
        <f t="shared" si="295"/>
        <v>0</v>
      </c>
      <c r="W1331" s="222">
        <f t="shared" si="295"/>
        <v>0</v>
      </c>
      <c r="X1331" s="222">
        <f t="shared" si="296"/>
        <v>4992</v>
      </c>
      <c r="Y1331" s="203">
        <v>3</v>
      </c>
      <c r="Z1331" s="203">
        <v>1.84</v>
      </c>
      <c r="AA1331" s="102">
        <v>1</v>
      </c>
      <c r="AB1331" s="102">
        <v>153088</v>
      </c>
      <c r="AC1331" s="102"/>
      <c r="AD1331" s="102"/>
      <c r="AE1331" s="222">
        <f t="shared" si="297"/>
        <v>153088</v>
      </c>
      <c r="AF1331" s="203">
        <v>4</v>
      </c>
      <c r="AG1331" s="203">
        <v>1.9</v>
      </c>
      <c r="AH1331" s="102">
        <v>1</v>
      </c>
      <c r="AI1331" s="102">
        <v>158080</v>
      </c>
      <c r="AJ1331" s="102"/>
      <c r="AK1331" s="102"/>
      <c r="AL1331" s="222">
        <f t="shared" si="298"/>
        <v>158080</v>
      </c>
    </row>
    <row r="1332" spans="1:38" ht="27">
      <c r="A1332" s="203">
        <v>38</v>
      </c>
      <c r="B1332" s="104" t="s">
        <v>8487</v>
      </c>
      <c r="C1332" s="104" t="s">
        <v>8233</v>
      </c>
      <c r="D1332" s="203">
        <v>1998</v>
      </c>
      <c r="E1332" s="1042" t="s">
        <v>1272</v>
      </c>
      <c r="F1332" s="203" t="s">
        <v>1087</v>
      </c>
      <c r="G1332" s="203">
        <v>2</v>
      </c>
      <c r="H1332" s="203">
        <v>1.79</v>
      </c>
      <c r="I1332" s="102">
        <v>1</v>
      </c>
      <c r="J1332" s="102">
        <v>148928</v>
      </c>
      <c r="K1332" s="102"/>
      <c r="L1332" s="102"/>
      <c r="M1332" s="222">
        <f t="shared" si="293"/>
        <v>148928</v>
      </c>
      <c r="N1332" s="203">
        <v>1.73</v>
      </c>
      <c r="O1332" s="102">
        <v>1</v>
      </c>
      <c r="P1332" s="203">
        <v>143936</v>
      </c>
      <c r="Q1332" s="203"/>
      <c r="R1332" s="203"/>
      <c r="S1332" s="222">
        <f t="shared" si="294"/>
        <v>143936</v>
      </c>
      <c r="T1332" s="222">
        <f t="shared" si="295"/>
        <v>0</v>
      </c>
      <c r="U1332" s="222">
        <f t="shared" si="295"/>
        <v>4992</v>
      </c>
      <c r="V1332" s="222">
        <f t="shared" si="295"/>
        <v>0</v>
      </c>
      <c r="W1332" s="222">
        <f t="shared" si="295"/>
        <v>0</v>
      </c>
      <c r="X1332" s="222">
        <f t="shared" si="296"/>
        <v>4992</v>
      </c>
      <c r="Y1332" s="203">
        <v>3</v>
      </c>
      <c r="Z1332" s="203">
        <v>1.84</v>
      </c>
      <c r="AA1332" s="102">
        <v>1</v>
      </c>
      <c r="AB1332" s="102">
        <v>153088</v>
      </c>
      <c r="AC1332" s="102"/>
      <c r="AD1332" s="102"/>
      <c r="AE1332" s="222">
        <f t="shared" si="297"/>
        <v>153088</v>
      </c>
      <c r="AF1332" s="203">
        <v>4</v>
      </c>
      <c r="AG1332" s="203">
        <v>1.9</v>
      </c>
      <c r="AH1332" s="102">
        <v>1</v>
      </c>
      <c r="AI1332" s="102">
        <v>158080</v>
      </c>
      <c r="AJ1332" s="102"/>
      <c r="AK1332" s="102"/>
      <c r="AL1332" s="222">
        <f t="shared" si="298"/>
        <v>158080</v>
      </c>
    </row>
    <row r="1333" spans="1:38" ht="27">
      <c r="A1333" s="203">
        <v>39</v>
      </c>
      <c r="B1333" s="102" t="s">
        <v>1648</v>
      </c>
      <c r="C1333" s="102" t="s">
        <v>8233</v>
      </c>
      <c r="D1333" s="203">
        <v>1990</v>
      </c>
      <c r="E1333" s="1042" t="s">
        <v>1272</v>
      </c>
      <c r="F1333" s="203" t="s">
        <v>1087</v>
      </c>
      <c r="G1333" s="203">
        <v>20</v>
      </c>
      <c r="H1333" s="203">
        <v>2.2799999999999998</v>
      </c>
      <c r="I1333" s="102">
        <v>1</v>
      </c>
      <c r="J1333" s="102">
        <v>189695.99999999997</v>
      </c>
      <c r="K1333" s="102"/>
      <c r="L1333" s="102">
        <v>9484.7999999999993</v>
      </c>
      <c r="M1333" s="222">
        <f t="shared" si="293"/>
        <v>199180.79999999996</v>
      </c>
      <c r="N1333" s="203">
        <v>2.2799999999999998</v>
      </c>
      <c r="O1333" s="102">
        <v>1</v>
      </c>
      <c r="P1333" s="203">
        <v>189695.99999999997</v>
      </c>
      <c r="Q1333" s="203"/>
      <c r="R1333" s="203">
        <v>9484.7999999999993</v>
      </c>
      <c r="S1333" s="222">
        <f t="shared" si="294"/>
        <v>199180.79999999996</v>
      </c>
      <c r="T1333" s="222">
        <f t="shared" si="295"/>
        <v>0</v>
      </c>
      <c r="U1333" s="222">
        <f t="shared" si="295"/>
        <v>0</v>
      </c>
      <c r="V1333" s="222">
        <f t="shared" si="295"/>
        <v>0</v>
      </c>
      <c r="W1333" s="222">
        <f t="shared" si="295"/>
        <v>0</v>
      </c>
      <c r="X1333" s="222">
        <f t="shared" si="296"/>
        <v>0</v>
      </c>
      <c r="Y1333" s="203">
        <v>21</v>
      </c>
      <c r="Z1333" s="203">
        <v>2.2799999999999998</v>
      </c>
      <c r="AA1333" s="102">
        <v>1</v>
      </c>
      <c r="AB1333" s="102">
        <v>189695.99999999997</v>
      </c>
      <c r="AC1333" s="102"/>
      <c r="AD1333" s="102">
        <v>9484.7999999999993</v>
      </c>
      <c r="AE1333" s="222">
        <f t="shared" si="297"/>
        <v>199180.79999999996</v>
      </c>
      <c r="AF1333" s="203">
        <v>22</v>
      </c>
      <c r="AG1333" s="203">
        <v>2.2799999999999998</v>
      </c>
      <c r="AH1333" s="102">
        <v>1</v>
      </c>
      <c r="AI1333" s="102">
        <v>189695.99999999997</v>
      </c>
      <c r="AJ1333" s="102"/>
      <c r="AK1333" s="102">
        <v>9484.7999999999993</v>
      </c>
      <c r="AL1333" s="222">
        <f t="shared" si="298"/>
        <v>199180.79999999996</v>
      </c>
    </row>
    <row r="1334" spans="1:38" ht="27">
      <c r="A1334" s="203">
        <v>40</v>
      </c>
      <c r="B1334" s="102" t="s">
        <v>2235</v>
      </c>
      <c r="C1334" s="102" t="s">
        <v>8233</v>
      </c>
      <c r="D1334" s="203">
        <v>1974</v>
      </c>
      <c r="E1334" s="1042" t="s">
        <v>1272</v>
      </c>
      <c r="F1334" s="203" t="s">
        <v>1087</v>
      </c>
      <c r="G1334" s="203">
        <v>4</v>
      </c>
      <c r="H1334" s="203">
        <v>1.9</v>
      </c>
      <c r="I1334" s="102">
        <v>1</v>
      </c>
      <c r="J1334" s="102">
        <v>158080</v>
      </c>
      <c r="K1334" s="102"/>
      <c r="L1334" s="102"/>
      <c r="M1334" s="222">
        <f t="shared" si="293"/>
        <v>158080</v>
      </c>
      <c r="N1334" s="203">
        <v>1.84</v>
      </c>
      <c r="O1334" s="102">
        <v>1</v>
      </c>
      <c r="P1334" s="203">
        <v>153088</v>
      </c>
      <c r="Q1334" s="203"/>
      <c r="R1334" s="203"/>
      <c r="S1334" s="222">
        <f t="shared" si="294"/>
        <v>153088</v>
      </c>
      <c r="T1334" s="222">
        <f t="shared" si="295"/>
        <v>0</v>
      </c>
      <c r="U1334" s="222">
        <f t="shared" si="295"/>
        <v>4992</v>
      </c>
      <c r="V1334" s="222">
        <f t="shared" si="295"/>
        <v>0</v>
      </c>
      <c r="W1334" s="222">
        <f t="shared" si="295"/>
        <v>0</v>
      </c>
      <c r="X1334" s="222">
        <f t="shared" si="296"/>
        <v>4992</v>
      </c>
      <c r="Y1334" s="203">
        <v>5</v>
      </c>
      <c r="Z1334" s="203">
        <v>1.9</v>
      </c>
      <c r="AA1334" s="102">
        <v>1</v>
      </c>
      <c r="AB1334" s="102">
        <v>158080</v>
      </c>
      <c r="AC1334" s="102"/>
      <c r="AD1334" s="102"/>
      <c r="AE1334" s="222">
        <f t="shared" si="297"/>
        <v>158080</v>
      </c>
      <c r="AF1334" s="203">
        <v>6</v>
      </c>
      <c r="AG1334" s="203">
        <v>1.96</v>
      </c>
      <c r="AH1334" s="102">
        <v>1</v>
      </c>
      <c r="AI1334" s="102">
        <v>163072</v>
      </c>
      <c r="AJ1334" s="102"/>
      <c r="AK1334" s="102"/>
      <c r="AL1334" s="222">
        <f t="shared" si="298"/>
        <v>163072</v>
      </c>
    </row>
    <row r="1335" spans="1:38" ht="27">
      <c r="A1335" s="203">
        <v>41</v>
      </c>
      <c r="B1335" s="102" t="s">
        <v>8488</v>
      </c>
      <c r="C1335" s="102" t="s">
        <v>8233</v>
      </c>
      <c r="D1335" s="203">
        <v>1986</v>
      </c>
      <c r="E1335" s="1042" t="s">
        <v>1272</v>
      </c>
      <c r="F1335" s="203" t="s">
        <v>1087</v>
      </c>
      <c r="G1335" s="203">
        <v>1</v>
      </c>
      <c r="H1335" s="203">
        <v>1.73</v>
      </c>
      <c r="I1335" s="102">
        <v>1</v>
      </c>
      <c r="J1335" s="102">
        <v>143936</v>
      </c>
      <c r="K1335" s="102"/>
      <c r="L1335" s="102"/>
      <c r="M1335" s="222">
        <f t="shared" si="293"/>
        <v>143936</v>
      </c>
      <c r="N1335" s="203">
        <v>1.68</v>
      </c>
      <c r="O1335" s="102">
        <v>1</v>
      </c>
      <c r="P1335" s="203">
        <v>139776</v>
      </c>
      <c r="Q1335" s="203"/>
      <c r="R1335" s="203"/>
      <c r="S1335" s="222">
        <f t="shared" si="294"/>
        <v>139776</v>
      </c>
      <c r="T1335" s="222">
        <f t="shared" si="295"/>
        <v>0</v>
      </c>
      <c r="U1335" s="222">
        <f t="shared" si="295"/>
        <v>4160</v>
      </c>
      <c r="V1335" s="222">
        <f t="shared" si="295"/>
        <v>0</v>
      </c>
      <c r="W1335" s="222">
        <f t="shared" si="295"/>
        <v>0</v>
      </c>
      <c r="X1335" s="222">
        <f t="shared" si="296"/>
        <v>4160</v>
      </c>
      <c r="Y1335" s="203">
        <v>2</v>
      </c>
      <c r="Z1335" s="203">
        <v>1.79</v>
      </c>
      <c r="AA1335" s="102">
        <v>1</v>
      </c>
      <c r="AB1335" s="102">
        <v>148928</v>
      </c>
      <c r="AC1335" s="102"/>
      <c r="AD1335" s="102"/>
      <c r="AE1335" s="222">
        <f t="shared" si="297"/>
        <v>148928</v>
      </c>
      <c r="AF1335" s="203">
        <v>3</v>
      </c>
      <c r="AG1335" s="203">
        <v>1.84</v>
      </c>
      <c r="AH1335" s="102">
        <v>1</v>
      </c>
      <c r="AI1335" s="102">
        <v>153088</v>
      </c>
      <c r="AJ1335" s="102"/>
      <c r="AK1335" s="102"/>
      <c r="AL1335" s="222">
        <f t="shared" si="298"/>
        <v>153088</v>
      </c>
    </row>
    <row r="1336" spans="1:38" ht="27">
      <c r="A1336" s="203">
        <v>42</v>
      </c>
      <c r="B1336" s="102" t="s">
        <v>827</v>
      </c>
      <c r="C1336" s="102"/>
      <c r="D1336" s="203"/>
      <c r="E1336" s="1042" t="s">
        <v>1272</v>
      </c>
      <c r="F1336" s="203" t="s">
        <v>1087</v>
      </c>
      <c r="G1336" s="203">
        <v>7</v>
      </c>
      <c r="H1336" s="203">
        <v>1.96</v>
      </c>
      <c r="I1336" s="102">
        <v>1</v>
      </c>
      <c r="J1336" s="102">
        <v>163072</v>
      </c>
      <c r="K1336" s="102"/>
      <c r="L1336" s="102"/>
      <c r="M1336" s="222">
        <f t="shared" si="293"/>
        <v>163072</v>
      </c>
      <c r="N1336" s="203">
        <v>1.96</v>
      </c>
      <c r="O1336" s="102">
        <v>1</v>
      </c>
      <c r="P1336" s="203">
        <v>163072</v>
      </c>
      <c r="Q1336" s="203"/>
      <c r="R1336" s="203"/>
      <c r="S1336" s="222">
        <f t="shared" si="294"/>
        <v>163072</v>
      </c>
      <c r="T1336" s="222">
        <f t="shared" si="295"/>
        <v>0</v>
      </c>
      <c r="U1336" s="222">
        <f t="shared" si="295"/>
        <v>0</v>
      </c>
      <c r="V1336" s="222">
        <f t="shared" si="295"/>
        <v>0</v>
      </c>
      <c r="W1336" s="222">
        <f t="shared" si="295"/>
        <v>0</v>
      </c>
      <c r="X1336" s="222">
        <f t="shared" si="296"/>
        <v>0</v>
      </c>
      <c r="Y1336" s="203">
        <v>8</v>
      </c>
      <c r="Z1336" s="203">
        <v>2.02</v>
      </c>
      <c r="AA1336" s="102">
        <v>1</v>
      </c>
      <c r="AB1336" s="102">
        <v>168064</v>
      </c>
      <c r="AC1336" s="102"/>
      <c r="AD1336" s="102"/>
      <c r="AE1336" s="222">
        <f t="shared" si="297"/>
        <v>168064</v>
      </c>
      <c r="AF1336" s="203">
        <v>9</v>
      </c>
      <c r="AG1336" s="203">
        <v>2.02</v>
      </c>
      <c r="AH1336" s="102">
        <v>1</v>
      </c>
      <c r="AI1336" s="102">
        <v>168064</v>
      </c>
      <c r="AJ1336" s="102"/>
      <c r="AK1336" s="102"/>
      <c r="AL1336" s="222">
        <f t="shared" si="298"/>
        <v>168064</v>
      </c>
    </row>
    <row r="1337" spans="1:38" ht="27">
      <c r="A1337" s="203">
        <v>43</v>
      </c>
      <c r="B1337" s="104" t="s">
        <v>827</v>
      </c>
      <c r="C1337" s="104"/>
      <c r="D1337" s="203"/>
      <c r="E1337" s="1042" t="s">
        <v>1272</v>
      </c>
      <c r="F1337" s="203" t="s">
        <v>1087</v>
      </c>
      <c r="G1337" s="203">
        <v>7</v>
      </c>
      <c r="H1337" s="203">
        <v>1.96</v>
      </c>
      <c r="I1337" s="102">
        <v>1</v>
      </c>
      <c r="J1337" s="102">
        <v>163072</v>
      </c>
      <c r="K1337" s="102"/>
      <c r="L1337" s="102"/>
      <c r="M1337" s="222">
        <f t="shared" si="293"/>
        <v>163072</v>
      </c>
      <c r="N1337" s="203">
        <v>1.96</v>
      </c>
      <c r="O1337" s="102">
        <v>1</v>
      </c>
      <c r="P1337" s="203">
        <v>163072</v>
      </c>
      <c r="Q1337" s="203"/>
      <c r="R1337" s="203"/>
      <c r="S1337" s="222">
        <f t="shared" si="294"/>
        <v>163072</v>
      </c>
      <c r="T1337" s="222">
        <f t="shared" si="295"/>
        <v>0</v>
      </c>
      <c r="U1337" s="222">
        <f t="shared" si="295"/>
        <v>0</v>
      </c>
      <c r="V1337" s="222">
        <f t="shared" si="295"/>
        <v>0</v>
      </c>
      <c r="W1337" s="222">
        <f t="shared" si="295"/>
        <v>0</v>
      </c>
      <c r="X1337" s="222">
        <f t="shared" si="296"/>
        <v>0</v>
      </c>
      <c r="Y1337" s="203">
        <v>8</v>
      </c>
      <c r="Z1337" s="203">
        <v>2.02</v>
      </c>
      <c r="AA1337" s="102">
        <v>1</v>
      </c>
      <c r="AB1337" s="102">
        <v>168064</v>
      </c>
      <c r="AC1337" s="102"/>
      <c r="AD1337" s="102"/>
      <c r="AE1337" s="222">
        <f t="shared" si="297"/>
        <v>168064</v>
      </c>
      <c r="AF1337" s="203">
        <v>9</v>
      </c>
      <c r="AG1337" s="203">
        <v>2.02</v>
      </c>
      <c r="AH1337" s="102">
        <v>1</v>
      </c>
      <c r="AI1337" s="102">
        <v>168064</v>
      </c>
      <c r="AJ1337" s="102"/>
      <c r="AK1337" s="102"/>
      <c r="AL1337" s="222">
        <f t="shared" si="298"/>
        <v>168064</v>
      </c>
    </row>
    <row r="1338" spans="1:38" ht="27">
      <c r="A1338" s="203">
        <v>44</v>
      </c>
      <c r="B1338" s="102" t="s">
        <v>827</v>
      </c>
      <c r="C1338" s="102"/>
      <c r="D1338" s="203"/>
      <c r="E1338" s="1042" t="s">
        <v>1272</v>
      </c>
      <c r="F1338" s="203" t="s">
        <v>1087</v>
      </c>
      <c r="G1338" s="203">
        <v>7</v>
      </c>
      <c r="H1338" s="203">
        <v>1.96</v>
      </c>
      <c r="I1338" s="102">
        <v>1</v>
      </c>
      <c r="J1338" s="102">
        <v>163072</v>
      </c>
      <c r="K1338" s="102"/>
      <c r="L1338" s="102"/>
      <c r="M1338" s="222">
        <f t="shared" si="293"/>
        <v>163072</v>
      </c>
      <c r="N1338" s="203">
        <v>1.96</v>
      </c>
      <c r="O1338" s="102">
        <v>1</v>
      </c>
      <c r="P1338" s="203">
        <v>163072</v>
      </c>
      <c r="Q1338" s="203"/>
      <c r="R1338" s="203"/>
      <c r="S1338" s="222">
        <f t="shared" si="294"/>
        <v>163072</v>
      </c>
      <c r="T1338" s="222">
        <f t="shared" si="295"/>
        <v>0</v>
      </c>
      <c r="U1338" s="222">
        <f t="shared" si="295"/>
        <v>0</v>
      </c>
      <c r="V1338" s="222">
        <f t="shared" si="295"/>
        <v>0</v>
      </c>
      <c r="W1338" s="222">
        <f t="shared" si="295"/>
        <v>0</v>
      </c>
      <c r="X1338" s="222">
        <f t="shared" si="296"/>
        <v>0</v>
      </c>
      <c r="Y1338" s="203">
        <v>8</v>
      </c>
      <c r="Z1338" s="203">
        <v>2.02</v>
      </c>
      <c r="AA1338" s="102">
        <v>1</v>
      </c>
      <c r="AB1338" s="102">
        <v>168064</v>
      </c>
      <c r="AC1338" s="102"/>
      <c r="AD1338" s="102"/>
      <c r="AE1338" s="222">
        <f t="shared" si="297"/>
        <v>168064</v>
      </c>
      <c r="AF1338" s="203">
        <v>9</v>
      </c>
      <c r="AG1338" s="203">
        <v>2.02</v>
      </c>
      <c r="AH1338" s="102">
        <v>1</v>
      </c>
      <c r="AI1338" s="102">
        <v>168064</v>
      </c>
      <c r="AJ1338" s="102"/>
      <c r="AK1338" s="102"/>
      <c r="AL1338" s="222">
        <f t="shared" si="298"/>
        <v>168064</v>
      </c>
    </row>
    <row r="1339" spans="1:38" ht="27">
      <c r="A1339" s="203">
        <v>45</v>
      </c>
      <c r="B1339" s="102" t="s">
        <v>827</v>
      </c>
      <c r="C1339" s="102"/>
      <c r="D1339" s="203"/>
      <c r="E1339" s="1042" t="s">
        <v>1272</v>
      </c>
      <c r="F1339" s="203" t="s">
        <v>1087</v>
      </c>
      <c r="G1339" s="203">
        <v>7</v>
      </c>
      <c r="H1339" s="203">
        <v>1.96</v>
      </c>
      <c r="I1339" s="102">
        <v>1</v>
      </c>
      <c r="J1339" s="102">
        <v>163072</v>
      </c>
      <c r="K1339" s="102"/>
      <c r="L1339" s="102"/>
      <c r="M1339" s="222">
        <f t="shared" si="293"/>
        <v>163072</v>
      </c>
      <c r="N1339" s="203">
        <v>1.96</v>
      </c>
      <c r="O1339" s="102">
        <v>1</v>
      </c>
      <c r="P1339" s="203">
        <v>163072</v>
      </c>
      <c r="Q1339" s="203"/>
      <c r="R1339" s="203"/>
      <c r="S1339" s="222">
        <f t="shared" si="294"/>
        <v>163072</v>
      </c>
      <c r="T1339" s="222">
        <f t="shared" si="295"/>
        <v>0</v>
      </c>
      <c r="U1339" s="222">
        <f t="shared" si="295"/>
        <v>0</v>
      </c>
      <c r="V1339" s="222">
        <f t="shared" si="295"/>
        <v>0</v>
      </c>
      <c r="W1339" s="222">
        <f t="shared" si="295"/>
        <v>0</v>
      </c>
      <c r="X1339" s="222">
        <f t="shared" si="296"/>
        <v>0</v>
      </c>
      <c r="Y1339" s="203">
        <v>8</v>
      </c>
      <c r="Z1339" s="203">
        <v>2.02</v>
      </c>
      <c r="AA1339" s="102">
        <v>1</v>
      </c>
      <c r="AB1339" s="102">
        <v>168064</v>
      </c>
      <c r="AC1339" s="102"/>
      <c r="AD1339" s="102"/>
      <c r="AE1339" s="222">
        <f t="shared" si="297"/>
        <v>168064</v>
      </c>
      <c r="AF1339" s="203">
        <v>9</v>
      </c>
      <c r="AG1339" s="203">
        <v>2.02</v>
      </c>
      <c r="AH1339" s="102">
        <v>1</v>
      </c>
      <c r="AI1339" s="102">
        <v>168064</v>
      </c>
      <c r="AJ1339" s="102"/>
      <c r="AK1339" s="102"/>
      <c r="AL1339" s="222">
        <f t="shared" si="298"/>
        <v>168064</v>
      </c>
    </row>
    <row r="1340" spans="1:38" ht="27">
      <c r="A1340" s="203">
        <v>46</v>
      </c>
      <c r="B1340" s="104" t="s">
        <v>827</v>
      </c>
      <c r="C1340" s="104"/>
      <c r="D1340" s="203"/>
      <c r="E1340" s="1042" t="s">
        <v>1272</v>
      </c>
      <c r="F1340" s="203" t="s">
        <v>1087</v>
      </c>
      <c r="G1340" s="203">
        <v>7</v>
      </c>
      <c r="H1340" s="203">
        <v>1.96</v>
      </c>
      <c r="I1340" s="102">
        <v>1</v>
      </c>
      <c r="J1340" s="102">
        <v>163072</v>
      </c>
      <c r="K1340" s="102"/>
      <c r="L1340" s="102"/>
      <c r="M1340" s="222">
        <f t="shared" si="293"/>
        <v>163072</v>
      </c>
      <c r="N1340" s="203">
        <v>1.96</v>
      </c>
      <c r="O1340" s="102">
        <v>1</v>
      </c>
      <c r="P1340" s="203">
        <v>163072</v>
      </c>
      <c r="Q1340" s="203"/>
      <c r="R1340" s="203"/>
      <c r="S1340" s="222">
        <f t="shared" si="294"/>
        <v>163072</v>
      </c>
      <c r="T1340" s="222">
        <f t="shared" si="295"/>
        <v>0</v>
      </c>
      <c r="U1340" s="222">
        <f t="shared" si="295"/>
        <v>0</v>
      </c>
      <c r="V1340" s="222">
        <f t="shared" si="295"/>
        <v>0</v>
      </c>
      <c r="W1340" s="222">
        <f t="shared" si="295"/>
        <v>0</v>
      </c>
      <c r="X1340" s="222">
        <f t="shared" si="296"/>
        <v>0</v>
      </c>
      <c r="Y1340" s="203">
        <v>8</v>
      </c>
      <c r="Z1340" s="203">
        <v>2.02</v>
      </c>
      <c r="AA1340" s="102">
        <v>1</v>
      </c>
      <c r="AB1340" s="102">
        <v>168064</v>
      </c>
      <c r="AC1340" s="102"/>
      <c r="AD1340" s="102"/>
      <c r="AE1340" s="222">
        <f t="shared" si="297"/>
        <v>168064</v>
      </c>
      <c r="AF1340" s="203">
        <v>9</v>
      </c>
      <c r="AG1340" s="203">
        <v>2.02</v>
      </c>
      <c r="AH1340" s="102">
        <v>1</v>
      </c>
      <c r="AI1340" s="102">
        <v>168064</v>
      </c>
      <c r="AJ1340" s="102"/>
      <c r="AK1340" s="102"/>
      <c r="AL1340" s="222">
        <f t="shared" si="298"/>
        <v>168064</v>
      </c>
    </row>
    <row r="1341" spans="1:38" ht="27">
      <c r="A1341" s="203">
        <v>47</v>
      </c>
      <c r="B1341" s="102" t="s">
        <v>827</v>
      </c>
      <c r="C1341" s="102"/>
      <c r="D1341" s="203"/>
      <c r="E1341" s="1042" t="s">
        <v>1272</v>
      </c>
      <c r="F1341" s="203" t="s">
        <v>1087</v>
      </c>
      <c r="G1341" s="203">
        <v>7</v>
      </c>
      <c r="H1341" s="203">
        <v>1.96</v>
      </c>
      <c r="I1341" s="102">
        <v>1</v>
      </c>
      <c r="J1341" s="102">
        <v>163072</v>
      </c>
      <c r="K1341" s="102"/>
      <c r="L1341" s="102"/>
      <c r="M1341" s="222">
        <f t="shared" si="293"/>
        <v>163072</v>
      </c>
      <c r="N1341" s="203">
        <v>1.96</v>
      </c>
      <c r="O1341" s="102">
        <v>1</v>
      </c>
      <c r="P1341" s="203">
        <v>163072</v>
      </c>
      <c r="Q1341" s="203"/>
      <c r="R1341" s="203"/>
      <c r="S1341" s="222">
        <f t="shared" si="294"/>
        <v>163072</v>
      </c>
      <c r="T1341" s="222">
        <f t="shared" si="295"/>
        <v>0</v>
      </c>
      <c r="U1341" s="222">
        <f t="shared" si="295"/>
        <v>0</v>
      </c>
      <c r="V1341" s="222">
        <f t="shared" si="295"/>
        <v>0</v>
      </c>
      <c r="W1341" s="222">
        <f t="shared" si="295"/>
        <v>0</v>
      </c>
      <c r="X1341" s="222">
        <f t="shared" si="296"/>
        <v>0</v>
      </c>
      <c r="Y1341" s="203">
        <v>8</v>
      </c>
      <c r="Z1341" s="203">
        <v>2.02</v>
      </c>
      <c r="AA1341" s="102">
        <v>1</v>
      </c>
      <c r="AB1341" s="102">
        <v>168064</v>
      </c>
      <c r="AC1341" s="102"/>
      <c r="AD1341" s="102"/>
      <c r="AE1341" s="222">
        <f t="shared" si="297"/>
        <v>168064</v>
      </c>
      <c r="AF1341" s="203">
        <v>9</v>
      </c>
      <c r="AG1341" s="203">
        <v>2.02</v>
      </c>
      <c r="AH1341" s="102">
        <v>1</v>
      </c>
      <c r="AI1341" s="102">
        <v>168064</v>
      </c>
      <c r="AJ1341" s="102"/>
      <c r="AK1341" s="102"/>
      <c r="AL1341" s="222">
        <f t="shared" si="298"/>
        <v>168064</v>
      </c>
    </row>
    <row r="1342" spans="1:38">
      <c r="A1342" s="203">
        <v>48</v>
      </c>
      <c r="B1342" s="104" t="s">
        <v>1649</v>
      </c>
      <c r="C1342" s="104" t="s">
        <v>8233</v>
      </c>
      <c r="D1342" s="203">
        <v>1985</v>
      </c>
      <c r="E1342" s="1042" t="s">
        <v>1428</v>
      </c>
      <c r="F1342" s="203" t="s">
        <v>1087</v>
      </c>
      <c r="G1342" s="203">
        <v>13</v>
      </c>
      <c r="H1342" s="203">
        <v>2.14</v>
      </c>
      <c r="I1342" s="102">
        <v>1</v>
      </c>
      <c r="J1342" s="102">
        <v>178048</v>
      </c>
      <c r="K1342" s="102"/>
      <c r="L1342" s="102"/>
      <c r="M1342" s="222">
        <f t="shared" si="293"/>
        <v>178048</v>
      </c>
      <c r="N1342" s="203">
        <v>2.08</v>
      </c>
      <c r="O1342" s="102">
        <v>1</v>
      </c>
      <c r="P1342" s="203">
        <v>173056</v>
      </c>
      <c r="Q1342" s="203"/>
      <c r="R1342" s="203"/>
      <c r="S1342" s="222">
        <f t="shared" si="294"/>
        <v>173056</v>
      </c>
      <c r="T1342" s="222">
        <f t="shared" si="295"/>
        <v>0</v>
      </c>
      <c r="U1342" s="222">
        <f t="shared" si="295"/>
        <v>4992</v>
      </c>
      <c r="V1342" s="222">
        <f t="shared" si="295"/>
        <v>0</v>
      </c>
      <c r="W1342" s="222">
        <f t="shared" si="295"/>
        <v>0</v>
      </c>
      <c r="X1342" s="222">
        <f t="shared" si="296"/>
        <v>4992</v>
      </c>
      <c r="Y1342" s="203">
        <v>14</v>
      </c>
      <c r="Z1342" s="203">
        <v>2.14</v>
      </c>
      <c r="AA1342" s="102">
        <v>1</v>
      </c>
      <c r="AB1342" s="102">
        <v>178048</v>
      </c>
      <c r="AC1342" s="102"/>
      <c r="AD1342" s="102"/>
      <c r="AE1342" s="222">
        <f t="shared" si="297"/>
        <v>178048</v>
      </c>
      <c r="AF1342" s="203">
        <v>15</v>
      </c>
      <c r="AG1342" s="203">
        <v>2.14</v>
      </c>
      <c r="AH1342" s="102">
        <v>1</v>
      </c>
      <c r="AI1342" s="102">
        <v>178048</v>
      </c>
      <c r="AJ1342" s="102"/>
      <c r="AK1342" s="102"/>
      <c r="AL1342" s="222">
        <f t="shared" si="298"/>
        <v>178048</v>
      </c>
    </row>
    <row r="1343" spans="1:38">
      <c r="A1343" s="203"/>
      <c r="B1343" s="102" t="s">
        <v>8489</v>
      </c>
      <c r="C1343" s="102"/>
      <c r="D1343" s="203"/>
      <c r="E1343" s="1042"/>
      <c r="F1343" s="203"/>
      <c r="G1343" s="203"/>
      <c r="H1343" s="203"/>
      <c r="I1343" s="102"/>
      <c r="J1343" s="102"/>
      <c r="K1343" s="102"/>
      <c r="L1343" s="102"/>
      <c r="M1343" s="222">
        <v>18000</v>
      </c>
      <c r="N1343" s="203"/>
      <c r="O1343" s="102"/>
      <c r="P1343" s="203"/>
      <c r="Q1343" s="203"/>
      <c r="R1343" s="203"/>
      <c r="S1343" s="222">
        <v>18000</v>
      </c>
      <c r="T1343" s="222"/>
      <c r="U1343" s="222">
        <f t="shared" ref="U1343" si="299">J1343-P1343</f>
        <v>0</v>
      </c>
      <c r="V1343" s="222"/>
      <c r="W1343" s="222"/>
      <c r="X1343" s="222"/>
      <c r="Y1343" s="203"/>
      <c r="Z1343" s="203"/>
      <c r="AA1343" s="102"/>
      <c r="AB1343" s="102"/>
      <c r="AC1343" s="102"/>
      <c r="AD1343" s="102"/>
      <c r="AE1343" s="222">
        <v>18000</v>
      </c>
      <c r="AF1343" s="203"/>
      <c r="AG1343" s="203"/>
      <c r="AH1343" s="102"/>
      <c r="AI1343" s="102"/>
      <c r="AJ1343" s="102"/>
      <c r="AK1343" s="102"/>
      <c r="AL1343" s="222">
        <v>18000</v>
      </c>
    </row>
    <row r="1344" spans="1:38" s="225" customFormat="1" ht="27">
      <c r="A1344" s="220"/>
      <c r="B1344" s="228" t="s">
        <v>232</v>
      </c>
      <c r="C1344" s="228"/>
      <c r="D1344" s="224" t="s">
        <v>1</v>
      </c>
      <c r="E1344" s="224" t="s">
        <v>1</v>
      </c>
      <c r="F1344" s="224" t="s">
        <v>1</v>
      </c>
      <c r="G1344" s="224" t="s">
        <v>1</v>
      </c>
      <c r="H1344" s="224" t="s">
        <v>1</v>
      </c>
      <c r="I1344" s="224">
        <f>SUM(I1295:I1343)</f>
        <v>48</v>
      </c>
      <c r="J1344" s="224">
        <f>SUM(J1295:J1343)</f>
        <v>8701888</v>
      </c>
      <c r="K1344" s="224">
        <f>SUM(K1295:K1343)</f>
        <v>0</v>
      </c>
      <c r="L1344" s="224">
        <f>SUM(L1295:L1343)</f>
        <v>17596.8</v>
      </c>
      <c r="M1344" s="224">
        <f>SUM(M1295:M1343)</f>
        <v>8737484.8000000007</v>
      </c>
      <c r="N1344" s="224"/>
      <c r="O1344" s="224">
        <f t="shared" ref="O1344:X1344" si="300">SUM(O1295:O1343)</f>
        <v>48</v>
      </c>
      <c r="P1344" s="224">
        <f t="shared" si="300"/>
        <v>8563776</v>
      </c>
      <c r="Q1344" s="224">
        <f t="shared" si="300"/>
        <v>0</v>
      </c>
      <c r="R1344" s="224">
        <f t="shared" si="300"/>
        <v>17596.8</v>
      </c>
      <c r="S1344" s="224">
        <f t="shared" si="300"/>
        <v>8599372.8000000007</v>
      </c>
      <c r="T1344" s="224">
        <f t="shared" si="300"/>
        <v>0</v>
      </c>
      <c r="U1344" s="224">
        <f t="shared" si="300"/>
        <v>138112</v>
      </c>
      <c r="V1344" s="224">
        <f t="shared" si="300"/>
        <v>0</v>
      </c>
      <c r="W1344" s="224">
        <f t="shared" si="300"/>
        <v>0</v>
      </c>
      <c r="X1344" s="224">
        <f t="shared" si="300"/>
        <v>138112</v>
      </c>
      <c r="Y1344" s="224"/>
      <c r="Z1344" s="224"/>
      <c r="AA1344" s="224">
        <f>SUM(AA1295:AA1343)</f>
        <v>48</v>
      </c>
      <c r="AB1344" s="224">
        <f>SUM(AB1295:AB1343)</f>
        <v>8885760</v>
      </c>
      <c r="AC1344" s="224">
        <f>SUM(AC1295:AC1343)</f>
        <v>0</v>
      </c>
      <c r="AD1344" s="224">
        <f>SUM(AD1295:AD1343)</f>
        <v>17596.8</v>
      </c>
      <c r="AE1344" s="224">
        <f>SUM(AE1295:AE1343)</f>
        <v>8921356.8000000007</v>
      </c>
      <c r="AF1344" s="224"/>
      <c r="AG1344" s="224"/>
      <c r="AH1344" s="224">
        <f>SUM(AH1295:AH1343)</f>
        <v>48</v>
      </c>
      <c r="AI1344" s="224">
        <f>SUM(AI1295:AI1343)</f>
        <v>9003904</v>
      </c>
      <c r="AJ1344" s="224">
        <f>SUM(AJ1295:AJ1343)</f>
        <v>0</v>
      </c>
      <c r="AK1344" s="224">
        <f>SUM(AK1295:AK1343)</f>
        <v>17596.8</v>
      </c>
      <c r="AL1344" s="224">
        <f>SUM(AL1295:AL1343)</f>
        <v>9039500.8000000007</v>
      </c>
    </row>
    <row r="1345" spans="1:38" hidden="1">
      <c r="A1345" s="203"/>
      <c r="B1345" s="188" t="s">
        <v>231</v>
      </c>
      <c r="C1345" s="188"/>
      <c r="D1345" s="222"/>
      <c r="E1345" s="222"/>
      <c r="F1345" s="222"/>
      <c r="G1345" s="222"/>
      <c r="H1345" s="222"/>
      <c r="I1345" s="188"/>
      <c r="J1345" s="188"/>
      <c r="K1345" s="188"/>
      <c r="L1345" s="188"/>
      <c r="M1345" s="188"/>
      <c r="N1345" s="222"/>
      <c r="O1345" s="188"/>
      <c r="P1345" s="188"/>
      <c r="Q1345" s="188"/>
      <c r="R1345" s="188"/>
      <c r="S1345" s="188"/>
      <c r="T1345" s="188"/>
      <c r="U1345" s="188"/>
      <c r="V1345" s="188"/>
      <c r="W1345" s="106"/>
      <c r="X1345" s="106"/>
      <c r="Y1345" s="222"/>
      <c r="Z1345" s="222"/>
      <c r="AA1345" s="188"/>
      <c r="AB1345" s="188"/>
      <c r="AC1345" s="188"/>
      <c r="AD1345" s="188"/>
      <c r="AE1345" s="188"/>
      <c r="AF1345" s="222"/>
      <c r="AG1345" s="222"/>
      <c r="AH1345" s="188"/>
      <c r="AI1345" s="188"/>
      <c r="AJ1345" s="188"/>
      <c r="AK1345" s="188"/>
      <c r="AL1345" s="188"/>
    </row>
    <row r="1346" spans="1:38" hidden="1">
      <c r="A1346" s="203">
        <v>1</v>
      </c>
      <c r="B1346" s="102"/>
      <c r="C1346" s="102"/>
      <c r="D1346" s="203"/>
      <c r="E1346" s="203"/>
      <c r="F1346" s="203"/>
      <c r="G1346" s="203"/>
      <c r="H1346" s="203"/>
      <c r="I1346" s="102"/>
      <c r="J1346" s="102"/>
      <c r="K1346" s="102"/>
      <c r="L1346" s="102"/>
      <c r="M1346" s="222">
        <f>J1346+K1346+L1346</f>
        <v>0</v>
      </c>
      <c r="N1346" s="203"/>
      <c r="O1346" s="102"/>
      <c r="P1346" s="203"/>
      <c r="Q1346" s="203"/>
      <c r="R1346" s="203"/>
      <c r="S1346" s="222">
        <f>P1346+Q1346+R1346</f>
        <v>0</v>
      </c>
      <c r="T1346" s="222">
        <f t="shared" ref="T1346:W1348" si="301">I1346-O1346</f>
        <v>0</v>
      </c>
      <c r="U1346" s="222">
        <f t="shared" si="301"/>
        <v>0</v>
      </c>
      <c r="V1346" s="222">
        <f t="shared" si="301"/>
        <v>0</v>
      </c>
      <c r="W1346" s="222">
        <f t="shared" si="301"/>
        <v>0</v>
      </c>
      <c r="X1346" s="222">
        <f>U1346+V1346+W1346</f>
        <v>0</v>
      </c>
      <c r="Y1346" s="203"/>
      <c r="Z1346" s="203"/>
      <c r="AA1346" s="102"/>
      <c r="AB1346" s="102"/>
      <c r="AC1346" s="102"/>
      <c r="AD1346" s="102"/>
      <c r="AE1346" s="222">
        <f>AB1346+AC1346+AD1346</f>
        <v>0</v>
      </c>
      <c r="AF1346" s="203"/>
      <c r="AG1346" s="203"/>
      <c r="AH1346" s="102"/>
      <c r="AI1346" s="102"/>
      <c r="AJ1346" s="102"/>
      <c r="AK1346" s="102"/>
      <c r="AL1346" s="222">
        <f>AI1346+AJ1346+AK1346</f>
        <v>0</v>
      </c>
    </row>
    <row r="1347" spans="1:38" hidden="1">
      <c r="A1347" s="203">
        <v>2</v>
      </c>
      <c r="B1347" s="102"/>
      <c r="C1347" s="102"/>
      <c r="D1347" s="203"/>
      <c r="E1347" s="203"/>
      <c r="F1347" s="203"/>
      <c r="G1347" s="203"/>
      <c r="H1347" s="203"/>
      <c r="I1347" s="102"/>
      <c r="J1347" s="102"/>
      <c r="K1347" s="102"/>
      <c r="L1347" s="102"/>
      <c r="M1347" s="222">
        <f>J1347+K1347+L1347</f>
        <v>0</v>
      </c>
      <c r="N1347" s="203"/>
      <c r="O1347" s="102"/>
      <c r="P1347" s="203"/>
      <c r="Q1347" s="203"/>
      <c r="R1347" s="203"/>
      <c r="S1347" s="222">
        <f>P1347+Q1347+R1347</f>
        <v>0</v>
      </c>
      <c r="T1347" s="222">
        <f t="shared" si="301"/>
        <v>0</v>
      </c>
      <c r="U1347" s="222">
        <f t="shared" si="301"/>
        <v>0</v>
      </c>
      <c r="V1347" s="222">
        <f t="shared" si="301"/>
        <v>0</v>
      </c>
      <c r="W1347" s="222">
        <f t="shared" si="301"/>
        <v>0</v>
      </c>
      <c r="X1347" s="222">
        <f>U1347+V1347+W1347</f>
        <v>0</v>
      </c>
      <c r="Y1347" s="203"/>
      <c r="Z1347" s="203"/>
      <c r="AA1347" s="102"/>
      <c r="AB1347" s="102"/>
      <c r="AC1347" s="102"/>
      <c r="AD1347" s="102"/>
      <c r="AE1347" s="222">
        <f>AB1347+AC1347+AD1347</f>
        <v>0</v>
      </c>
      <c r="AF1347" s="203"/>
      <c r="AG1347" s="203"/>
      <c r="AH1347" s="102"/>
      <c r="AI1347" s="102"/>
      <c r="AJ1347" s="102"/>
      <c r="AK1347" s="102"/>
      <c r="AL1347" s="222">
        <f>AI1347+AJ1347+AK1347</f>
        <v>0</v>
      </c>
    </row>
    <row r="1348" spans="1:38" hidden="1">
      <c r="A1348" s="203">
        <v>3</v>
      </c>
      <c r="B1348" s="223"/>
      <c r="C1348" s="223"/>
      <c r="D1348" s="203"/>
      <c r="E1348" s="203"/>
      <c r="F1348" s="203"/>
      <c r="G1348" s="203"/>
      <c r="H1348" s="203"/>
      <c r="I1348" s="102"/>
      <c r="J1348" s="102"/>
      <c r="K1348" s="102"/>
      <c r="L1348" s="102"/>
      <c r="M1348" s="222">
        <f>J1348+K1348+L1348</f>
        <v>0</v>
      </c>
      <c r="N1348" s="203"/>
      <c r="O1348" s="102"/>
      <c r="P1348" s="203"/>
      <c r="Q1348" s="203"/>
      <c r="R1348" s="203"/>
      <c r="S1348" s="222">
        <f>P1348+Q1348+R1348</f>
        <v>0</v>
      </c>
      <c r="T1348" s="222">
        <f t="shared" si="301"/>
        <v>0</v>
      </c>
      <c r="U1348" s="222">
        <f t="shared" si="301"/>
        <v>0</v>
      </c>
      <c r="V1348" s="222">
        <f t="shared" si="301"/>
        <v>0</v>
      </c>
      <c r="W1348" s="222">
        <f t="shared" si="301"/>
        <v>0</v>
      </c>
      <c r="X1348" s="222">
        <f>U1348+V1348+W1348</f>
        <v>0</v>
      </c>
      <c r="Y1348" s="203"/>
      <c r="Z1348" s="203"/>
      <c r="AA1348" s="102"/>
      <c r="AB1348" s="102"/>
      <c r="AC1348" s="102"/>
      <c r="AD1348" s="102"/>
      <c r="AE1348" s="222">
        <f>AB1348+AC1348+AD1348</f>
        <v>0</v>
      </c>
      <c r="AF1348" s="203"/>
      <c r="AG1348" s="203"/>
      <c r="AH1348" s="102"/>
      <c r="AI1348" s="102"/>
      <c r="AJ1348" s="102"/>
      <c r="AK1348" s="102"/>
      <c r="AL1348" s="222">
        <f>AI1348+AJ1348+AK1348</f>
        <v>0</v>
      </c>
    </row>
    <row r="1349" spans="1:38" s="225" customFormat="1" ht="27" hidden="1">
      <c r="A1349" s="220"/>
      <c r="B1349" s="228" t="s">
        <v>232</v>
      </c>
      <c r="C1349" s="228"/>
      <c r="D1349" s="224" t="s">
        <v>1</v>
      </c>
      <c r="E1349" s="224" t="s">
        <v>1</v>
      </c>
      <c r="F1349" s="224" t="s">
        <v>1</v>
      </c>
      <c r="G1349" s="224" t="s">
        <v>1</v>
      </c>
      <c r="H1349" s="224" t="s">
        <v>1</v>
      </c>
      <c r="I1349" s="224">
        <f>SUM(I1346:I1348)</f>
        <v>0</v>
      </c>
      <c r="J1349" s="224">
        <f>SUM(J1346:J1348)</f>
        <v>0</v>
      </c>
      <c r="K1349" s="224">
        <f>SUM(K1346:K1348)</f>
        <v>0</v>
      </c>
      <c r="L1349" s="224">
        <f>SUM(L1346:L1348)</f>
        <v>0</v>
      </c>
      <c r="M1349" s="224">
        <f>SUM(M1346:M1348)</f>
        <v>0</v>
      </c>
      <c r="N1349" s="224" t="s">
        <v>1</v>
      </c>
      <c r="O1349" s="224">
        <f t="shared" ref="O1349:V1349" si="302">SUM(O1346:O1348)</f>
        <v>0</v>
      </c>
      <c r="P1349" s="224">
        <f t="shared" si="302"/>
        <v>0</v>
      </c>
      <c r="Q1349" s="224">
        <f t="shared" si="302"/>
        <v>0</v>
      </c>
      <c r="R1349" s="224">
        <f t="shared" si="302"/>
        <v>0</v>
      </c>
      <c r="S1349" s="224">
        <f t="shared" si="302"/>
        <v>0</v>
      </c>
      <c r="T1349" s="224">
        <f t="shared" si="302"/>
        <v>0</v>
      </c>
      <c r="U1349" s="224">
        <f t="shared" si="302"/>
        <v>0</v>
      </c>
      <c r="V1349" s="224">
        <f t="shared" si="302"/>
        <v>0</v>
      </c>
      <c r="W1349" s="112"/>
      <c r="X1349" s="112"/>
      <c r="Y1349" s="224" t="s">
        <v>1</v>
      </c>
      <c r="Z1349" s="224" t="s">
        <v>1</v>
      </c>
      <c r="AA1349" s="224">
        <f>SUM(AA1346:AA1348)</f>
        <v>0</v>
      </c>
      <c r="AB1349" s="224">
        <f>SUM(AB1346:AB1348)</f>
        <v>0</v>
      </c>
      <c r="AC1349" s="224">
        <f>SUM(AC1346:AC1348)</f>
        <v>0</v>
      </c>
      <c r="AD1349" s="224">
        <f>SUM(AD1346:AD1348)</f>
        <v>0</v>
      </c>
      <c r="AE1349" s="224">
        <f>SUM(AE1346:AE1348)</f>
        <v>0</v>
      </c>
      <c r="AF1349" s="224" t="s">
        <v>1</v>
      </c>
      <c r="AG1349" s="224" t="s">
        <v>1</v>
      </c>
      <c r="AH1349" s="224">
        <f>SUM(AH1346:AH1348)</f>
        <v>0</v>
      </c>
      <c r="AI1349" s="224">
        <f>SUM(AI1346:AI1348)</f>
        <v>0</v>
      </c>
      <c r="AJ1349" s="224">
        <f>SUM(AJ1346:AJ1348)</f>
        <v>0</v>
      </c>
      <c r="AK1349" s="224">
        <f>SUM(AK1346:AK1348)</f>
        <v>0</v>
      </c>
      <c r="AL1349" s="224">
        <f>SUM(AL1346:AL1348)</f>
        <v>0</v>
      </c>
    </row>
    <row r="1350" spans="1:38" s="225" customFormat="1" ht="27">
      <c r="A1350" s="220"/>
      <c r="B1350" s="228" t="s">
        <v>238</v>
      </c>
      <c r="C1350" s="228"/>
      <c r="D1350" s="224" t="s">
        <v>1</v>
      </c>
      <c r="E1350" s="224" t="s">
        <v>1</v>
      </c>
      <c r="F1350" s="224" t="s">
        <v>1</v>
      </c>
      <c r="G1350" s="224" t="s">
        <v>1</v>
      </c>
      <c r="H1350" s="224" t="s">
        <v>1</v>
      </c>
      <c r="I1350" s="224">
        <f>I1344+I1349</f>
        <v>48</v>
      </c>
      <c r="J1350" s="224">
        <f>J1344+J1349</f>
        <v>8701888</v>
      </c>
      <c r="K1350" s="224">
        <f>K1344+K1349</f>
        <v>0</v>
      </c>
      <c r="L1350" s="224">
        <f>L1344+L1349</f>
        <v>17596.8</v>
      </c>
      <c r="M1350" s="224">
        <f>M1344+M1349</f>
        <v>8737484.8000000007</v>
      </c>
      <c r="N1350" s="224"/>
      <c r="O1350" s="224">
        <f t="shared" ref="O1350:X1350" si="303">O1344+O1349</f>
        <v>48</v>
      </c>
      <c r="P1350" s="224">
        <f t="shared" si="303"/>
        <v>8563776</v>
      </c>
      <c r="Q1350" s="224">
        <f t="shared" si="303"/>
        <v>0</v>
      </c>
      <c r="R1350" s="224">
        <f t="shared" si="303"/>
        <v>17596.8</v>
      </c>
      <c r="S1350" s="224">
        <f t="shared" si="303"/>
        <v>8599372.8000000007</v>
      </c>
      <c r="T1350" s="224">
        <f t="shared" si="303"/>
        <v>0</v>
      </c>
      <c r="U1350" s="224">
        <f t="shared" si="303"/>
        <v>138112</v>
      </c>
      <c r="V1350" s="224">
        <f t="shared" si="303"/>
        <v>0</v>
      </c>
      <c r="W1350" s="224">
        <f t="shared" si="303"/>
        <v>0</v>
      </c>
      <c r="X1350" s="224">
        <f t="shared" si="303"/>
        <v>138112</v>
      </c>
      <c r="Y1350" s="224"/>
      <c r="Z1350" s="224"/>
      <c r="AA1350" s="224">
        <f>AA1344+AA1349</f>
        <v>48</v>
      </c>
      <c r="AB1350" s="224">
        <f>AB1344+AB1349</f>
        <v>8885760</v>
      </c>
      <c r="AC1350" s="224">
        <f>AC1344+AC1349</f>
        <v>0</v>
      </c>
      <c r="AD1350" s="224">
        <f>AD1344+AD1349</f>
        <v>17596.8</v>
      </c>
      <c r="AE1350" s="224">
        <f>AE1344+AE1349</f>
        <v>8921356.8000000007</v>
      </c>
      <c r="AF1350" s="224"/>
      <c r="AG1350" s="224"/>
      <c r="AH1350" s="224">
        <f>AH1344+AH1349</f>
        <v>48</v>
      </c>
      <c r="AI1350" s="224">
        <f>AI1344+AI1349</f>
        <v>9003904</v>
      </c>
      <c r="AJ1350" s="224">
        <f>AJ1344+AJ1349</f>
        <v>0</v>
      </c>
      <c r="AK1350" s="224">
        <f>AK1344+AK1349</f>
        <v>17596.8</v>
      </c>
      <c r="AL1350" s="224">
        <f>AL1344+AL1349</f>
        <v>9039500.8000000007</v>
      </c>
    </row>
    <row r="1351" spans="1:38">
      <c r="A1351" s="203"/>
      <c r="B1351" s="102"/>
      <c r="C1351" s="102"/>
      <c r="D1351" s="222"/>
      <c r="E1351" s="222"/>
      <c r="F1351" s="222"/>
      <c r="G1351" s="222"/>
      <c r="H1351" s="222"/>
      <c r="I1351" s="102"/>
      <c r="J1351" s="222"/>
      <c r="K1351" s="222"/>
      <c r="L1351" s="222"/>
      <c r="M1351" s="222"/>
      <c r="N1351" s="222"/>
      <c r="O1351" s="102"/>
      <c r="P1351" s="222"/>
      <c r="Q1351" s="222"/>
      <c r="R1351" s="222"/>
      <c r="S1351" s="102"/>
      <c r="T1351" s="222"/>
      <c r="U1351" s="102"/>
      <c r="V1351" s="222"/>
      <c r="W1351" s="106"/>
      <c r="X1351" s="106"/>
      <c r="Y1351" s="222"/>
      <c r="Z1351" s="222"/>
      <c r="AA1351" s="102"/>
      <c r="AB1351" s="222"/>
      <c r="AC1351" s="222"/>
      <c r="AD1351" s="222"/>
      <c r="AE1351" s="222"/>
      <c r="AF1351" s="222"/>
      <c r="AG1351" s="222"/>
      <c r="AH1351" s="102"/>
      <c r="AI1351" s="222"/>
      <c r="AJ1351" s="222"/>
      <c r="AK1351" s="222"/>
      <c r="AL1351" s="222"/>
    </row>
    <row r="1352" spans="1:38" ht="54">
      <c r="A1352" s="220" t="s">
        <v>4</v>
      </c>
      <c r="B1352" s="221" t="s">
        <v>463</v>
      </c>
      <c r="C1352" s="221"/>
      <c r="D1352" s="222"/>
      <c r="E1352" s="222"/>
      <c r="F1352" s="222"/>
      <c r="G1352" s="222"/>
      <c r="H1352" s="222"/>
      <c r="I1352" s="221"/>
      <c r="J1352" s="222"/>
      <c r="K1352" s="222"/>
      <c r="L1352" s="222"/>
      <c r="M1352" s="222"/>
      <c r="N1352" s="222"/>
      <c r="O1352" s="221"/>
      <c r="P1352" s="222"/>
      <c r="Q1352" s="222"/>
      <c r="R1352" s="222"/>
      <c r="S1352" s="221"/>
      <c r="T1352" s="222"/>
      <c r="U1352" s="221"/>
      <c r="V1352" s="222"/>
      <c r="W1352" s="106"/>
      <c r="X1352" s="106"/>
      <c r="Y1352" s="222"/>
      <c r="Z1352" s="222"/>
      <c r="AA1352" s="221"/>
      <c r="AB1352" s="222"/>
      <c r="AC1352" s="222"/>
      <c r="AD1352" s="222"/>
      <c r="AE1352" s="222"/>
      <c r="AF1352" s="222"/>
      <c r="AG1352" s="222"/>
      <c r="AH1352" s="221"/>
      <c r="AI1352" s="222"/>
      <c r="AJ1352" s="222"/>
      <c r="AK1352" s="222"/>
      <c r="AL1352" s="222"/>
    </row>
    <row r="1353" spans="1:38">
      <c r="A1353" s="203"/>
      <c r="B1353" s="188" t="s">
        <v>126</v>
      </c>
      <c r="C1353" s="188"/>
      <c r="D1353" s="222"/>
      <c r="E1353" s="222"/>
      <c r="F1353" s="222"/>
      <c r="G1353" s="222"/>
      <c r="H1353" s="222"/>
      <c r="I1353" s="188"/>
      <c r="J1353" s="222"/>
      <c r="K1353" s="222"/>
      <c r="L1353" s="222"/>
      <c r="M1353" s="222"/>
      <c r="N1353" s="222"/>
      <c r="O1353" s="188"/>
      <c r="P1353" s="222"/>
      <c r="Q1353" s="222"/>
      <c r="R1353" s="222"/>
      <c r="S1353" s="188"/>
      <c r="T1353" s="222"/>
      <c r="U1353" s="188"/>
      <c r="V1353" s="222"/>
      <c r="W1353" s="106"/>
      <c r="X1353" s="106"/>
      <c r="Y1353" s="222"/>
      <c r="Z1353" s="222"/>
      <c r="AA1353" s="188"/>
      <c r="AB1353" s="222"/>
      <c r="AC1353" s="222"/>
      <c r="AD1353" s="222"/>
      <c r="AE1353" s="222"/>
      <c r="AF1353" s="222"/>
      <c r="AG1353" s="222"/>
      <c r="AH1353" s="188"/>
      <c r="AI1353" s="222"/>
      <c r="AJ1353" s="222"/>
      <c r="AK1353" s="222"/>
      <c r="AL1353" s="222"/>
    </row>
    <row r="1354" spans="1:38">
      <c r="A1354" s="203">
        <v>1</v>
      </c>
      <c r="B1354" s="102" t="s">
        <v>8490</v>
      </c>
      <c r="C1354" s="102" t="s">
        <v>8252</v>
      </c>
      <c r="D1354" s="222">
        <v>1956</v>
      </c>
      <c r="E1354" s="1637" t="s">
        <v>1195</v>
      </c>
      <c r="F1354" s="222" t="s">
        <v>1</v>
      </c>
      <c r="G1354" s="222" t="s">
        <v>1</v>
      </c>
      <c r="H1354" s="222">
        <v>1.5</v>
      </c>
      <c r="I1354" s="102">
        <v>1</v>
      </c>
      <c r="J1354" s="203">
        <v>124800</v>
      </c>
      <c r="K1354" s="203"/>
      <c r="L1354" s="203"/>
      <c r="M1354" s="222">
        <f>+J1354+K1354+L1354</f>
        <v>124800</v>
      </c>
      <c r="N1354" s="222">
        <v>1.5</v>
      </c>
      <c r="O1354" s="102">
        <v>1</v>
      </c>
      <c r="P1354" s="203">
        <v>124800</v>
      </c>
      <c r="Q1354" s="203"/>
      <c r="R1354" s="203"/>
      <c r="S1354" s="222">
        <f>P1354+Q1354+R1354</f>
        <v>124800</v>
      </c>
      <c r="T1354" s="222">
        <f t="shared" ref="T1354:W1376" si="304">I1354-O1354</f>
        <v>0</v>
      </c>
      <c r="U1354" s="222">
        <f t="shared" si="304"/>
        <v>0</v>
      </c>
      <c r="V1354" s="222">
        <f t="shared" si="304"/>
        <v>0</v>
      </c>
      <c r="W1354" s="222">
        <f t="shared" si="304"/>
        <v>0</v>
      </c>
      <c r="X1354" s="222">
        <f t="shared" ref="X1354:X1376" si="305">U1354+V1354+W1354</f>
        <v>0</v>
      </c>
      <c r="Y1354" s="222" t="s">
        <v>1</v>
      </c>
      <c r="Z1354" s="222">
        <v>1.5</v>
      </c>
      <c r="AA1354" s="102">
        <v>1</v>
      </c>
      <c r="AB1354" s="203">
        <v>124800</v>
      </c>
      <c r="AC1354" s="203"/>
      <c r="AD1354" s="203"/>
      <c r="AE1354" s="222">
        <f t="shared" ref="AE1354:AE1376" si="306">AB1354+AC1354+AD1354</f>
        <v>124800</v>
      </c>
      <c r="AF1354" s="222" t="s">
        <v>1</v>
      </c>
      <c r="AG1354" s="222">
        <v>1.5</v>
      </c>
      <c r="AH1354" s="102">
        <v>1</v>
      </c>
      <c r="AI1354" s="203">
        <v>124800</v>
      </c>
      <c r="AJ1354" s="203"/>
      <c r="AK1354" s="203"/>
      <c r="AL1354" s="222">
        <f t="shared" ref="AL1354:AL1376" si="307">AI1354+AJ1354+AK1354</f>
        <v>124800</v>
      </c>
    </row>
    <row r="1355" spans="1:38">
      <c r="A1355" s="203">
        <v>2</v>
      </c>
      <c r="B1355" s="102" t="s">
        <v>8491</v>
      </c>
      <c r="C1355" s="102" t="s">
        <v>8251</v>
      </c>
      <c r="D1355" s="222">
        <v>1955</v>
      </c>
      <c r="E1355" s="1637" t="s">
        <v>1202</v>
      </c>
      <c r="F1355" s="222" t="s">
        <v>1</v>
      </c>
      <c r="G1355" s="222" t="s">
        <v>1</v>
      </c>
      <c r="H1355" s="222">
        <v>1.5</v>
      </c>
      <c r="I1355" s="102">
        <v>1</v>
      </c>
      <c r="J1355" s="203">
        <v>124800</v>
      </c>
      <c r="K1355" s="203"/>
      <c r="L1355" s="203"/>
      <c r="M1355" s="222">
        <f t="shared" ref="M1355:M1376" si="308">+J1355+K1355+L1355</f>
        <v>124800</v>
      </c>
      <c r="N1355" s="222">
        <v>1.5</v>
      </c>
      <c r="O1355" s="102">
        <v>1</v>
      </c>
      <c r="P1355" s="203">
        <v>124800</v>
      </c>
      <c r="Q1355" s="203"/>
      <c r="R1355" s="203"/>
      <c r="S1355" s="222">
        <f t="shared" ref="S1355:S1376" si="309">P1355+Q1355+R1355</f>
        <v>124800</v>
      </c>
      <c r="T1355" s="222">
        <f t="shared" si="304"/>
        <v>0</v>
      </c>
      <c r="U1355" s="222">
        <f t="shared" si="304"/>
        <v>0</v>
      </c>
      <c r="V1355" s="222">
        <f t="shared" si="304"/>
        <v>0</v>
      </c>
      <c r="W1355" s="222">
        <f t="shared" si="304"/>
        <v>0</v>
      </c>
      <c r="X1355" s="222">
        <f t="shared" si="305"/>
        <v>0</v>
      </c>
      <c r="Y1355" s="222" t="s">
        <v>1</v>
      </c>
      <c r="Z1355" s="222">
        <v>1.5</v>
      </c>
      <c r="AA1355" s="102">
        <v>1</v>
      </c>
      <c r="AB1355" s="203">
        <v>124800</v>
      </c>
      <c r="AC1355" s="203"/>
      <c r="AD1355" s="203"/>
      <c r="AE1355" s="222">
        <f t="shared" si="306"/>
        <v>124800</v>
      </c>
      <c r="AF1355" s="222" t="s">
        <v>1</v>
      </c>
      <c r="AG1355" s="222">
        <v>1.5</v>
      </c>
      <c r="AH1355" s="102">
        <v>1</v>
      </c>
      <c r="AI1355" s="203">
        <v>124800</v>
      </c>
      <c r="AJ1355" s="203"/>
      <c r="AK1355" s="203"/>
      <c r="AL1355" s="222">
        <f t="shared" si="307"/>
        <v>124800</v>
      </c>
    </row>
    <row r="1356" spans="1:38">
      <c r="A1356" s="203">
        <v>3</v>
      </c>
      <c r="B1356" s="102" t="s">
        <v>8492</v>
      </c>
      <c r="C1356" s="102" t="s">
        <v>8251</v>
      </c>
      <c r="D1356" s="222">
        <v>1962</v>
      </c>
      <c r="E1356" s="1637" t="s">
        <v>1202</v>
      </c>
      <c r="F1356" s="222" t="s">
        <v>1</v>
      </c>
      <c r="G1356" s="222" t="s">
        <v>1</v>
      </c>
      <c r="H1356" s="222">
        <v>1.5</v>
      </c>
      <c r="I1356" s="102">
        <v>1</v>
      </c>
      <c r="J1356" s="203">
        <v>124800</v>
      </c>
      <c r="K1356" s="203"/>
      <c r="L1356" s="203"/>
      <c r="M1356" s="222">
        <f t="shared" si="308"/>
        <v>124800</v>
      </c>
      <c r="N1356" s="222">
        <v>1.5</v>
      </c>
      <c r="O1356" s="102">
        <v>1</v>
      </c>
      <c r="P1356" s="203">
        <v>124800</v>
      </c>
      <c r="Q1356" s="203"/>
      <c r="R1356" s="203"/>
      <c r="S1356" s="222">
        <f t="shared" si="309"/>
        <v>124800</v>
      </c>
      <c r="T1356" s="222">
        <f t="shared" si="304"/>
        <v>0</v>
      </c>
      <c r="U1356" s="222">
        <f t="shared" si="304"/>
        <v>0</v>
      </c>
      <c r="V1356" s="222">
        <f t="shared" si="304"/>
        <v>0</v>
      </c>
      <c r="W1356" s="222">
        <f t="shared" si="304"/>
        <v>0</v>
      </c>
      <c r="X1356" s="222">
        <f t="shared" si="305"/>
        <v>0</v>
      </c>
      <c r="Y1356" s="222" t="s">
        <v>1</v>
      </c>
      <c r="Z1356" s="222">
        <v>1.5</v>
      </c>
      <c r="AA1356" s="102">
        <v>1</v>
      </c>
      <c r="AB1356" s="203">
        <v>124800</v>
      </c>
      <c r="AC1356" s="203"/>
      <c r="AD1356" s="203"/>
      <c r="AE1356" s="222">
        <f t="shared" si="306"/>
        <v>124800</v>
      </c>
      <c r="AF1356" s="222" t="s">
        <v>1</v>
      </c>
      <c r="AG1356" s="222">
        <v>1.5</v>
      </c>
      <c r="AH1356" s="102">
        <v>1</v>
      </c>
      <c r="AI1356" s="203">
        <v>124800</v>
      </c>
      <c r="AJ1356" s="203"/>
      <c r="AK1356" s="203"/>
      <c r="AL1356" s="222">
        <f t="shared" si="307"/>
        <v>124800</v>
      </c>
    </row>
    <row r="1357" spans="1:38">
      <c r="A1357" s="203">
        <v>4</v>
      </c>
      <c r="B1357" s="102" t="s">
        <v>8493</v>
      </c>
      <c r="C1357" s="102" t="s">
        <v>8251</v>
      </c>
      <c r="D1357" s="222">
        <v>1990</v>
      </c>
      <c r="E1357" s="1637" t="s">
        <v>1202</v>
      </c>
      <c r="F1357" s="222" t="s">
        <v>1</v>
      </c>
      <c r="G1357" s="222" t="s">
        <v>1</v>
      </c>
      <c r="H1357" s="222">
        <v>1.5</v>
      </c>
      <c r="I1357" s="102">
        <v>1</v>
      </c>
      <c r="J1357" s="203">
        <v>124800</v>
      </c>
      <c r="K1357" s="203"/>
      <c r="L1357" s="203"/>
      <c r="M1357" s="222">
        <f t="shared" si="308"/>
        <v>124800</v>
      </c>
      <c r="N1357" s="222">
        <v>1.5</v>
      </c>
      <c r="O1357" s="102">
        <v>1</v>
      </c>
      <c r="P1357" s="203">
        <v>124800</v>
      </c>
      <c r="Q1357" s="203"/>
      <c r="R1357" s="203"/>
      <c r="S1357" s="222">
        <f t="shared" si="309"/>
        <v>124800</v>
      </c>
      <c r="T1357" s="222">
        <f t="shared" si="304"/>
        <v>0</v>
      </c>
      <c r="U1357" s="222">
        <f t="shared" si="304"/>
        <v>0</v>
      </c>
      <c r="V1357" s="222">
        <f t="shared" si="304"/>
        <v>0</v>
      </c>
      <c r="W1357" s="222">
        <f t="shared" si="304"/>
        <v>0</v>
      </c>
      <c r="X1357" s="222">
        <f t="shared" si="305"/>
        <v>0</v>
      </c>
      <c r="Y1357" s="222" t="s">
        <v>1</v>
      </c>
      <c r="Z1357" s="222">
        <v>1.5</v>
      </c>
      <c r="AA1357" s="102">
        <v>1</v>
      </c>
      <c r="AB1357" s="203">
        <v>124800</v>
      </c>
      <c r="AC1357" s="203"/>
      <c r="AD1357" s="203"/>
      <c r="AE1357" s="222">
        <f t="shared" si="306"/>
        <v>124800</v>
      </c>
      <c r="AF1357" s="222" t="s">
        <v>1</v>
      </c>
      <c r="AG1357" s="222">
        <v>1.5</v>
      </c>
      <c r="AH1357" s="102">
        <v>1</v>
      </c>
      <c r="AI1357" s="203">
        <v>124800</v>
      </c>
      <c r="AJ1357" s="203"/>
      <c r="AK1357" s="203"/>
      <c r="AL1357" s="222">
        <f t="shared" si="307"/>
        <v>124800</v>
      </c>
    </row>
    <row r="1358" spans="1:38">
      <c r="A1358" s="203">
        <v>5</v>
      </c>
      <c r="B1358" s="102" t="s">
        <v>8494</v>
      </c>
      <c r="C1358" s="102" t="s">
        <v>8251</v>
      </c>
      <c r="D1358" s="222">
        <v>1962</v>
      </c>
      <c r="E1358" s="1637" t="s">
        <v>1202</v>
      </c>
      <c r="F1358" s="222" t="s">
        <v>1</v>
      </c>
      <c r="G1358" s="222" t="s">
        <v>1</v>
      </c>
      <c r="H1358" s="222">
        <v>1.5</v>
      </c>
      <c r="I1358" s="102">
        <v>1</v>
      </c>
      <c r="J1358" s="203">
        <v>124800</v>
      </c>
      <c r="K1358" s="203"/>
      <c r="L1358" s="203"/>
      <c r="M1358" s="222">
        <f t="shared" si="308"/>
        <v>124800</v>
      </c>
      <c r="N1358" s="222">
        <v>1.5</v>
      </c>
      <c r="O1358" s="102">
        <v>1</v>
      </c>
      <c r="P1358" s="203">
        <v>124800</v>
      </c>
      <c r="Q1358" s="203"/>
      <c r="R1358" s="203"/>
      <c r="S1358" s="222">
        <f t="shared" si="309"/>
        <v>124800</v>
      </c>
      <c r="T1358" s="222">
        <f t="shared" si="304"/>
        <v>0</v>
      </c>
      <c r="U1358" s="222">
        <f t="shared" si="304"/>
        <v>0</v>
      </c>
      <c r="V1358" s="222">
        <f t="shared" si="304"/>
        <v>0</v>
      </c>
      <c r="W1358" s="222">
        <f t="shared" si="304"/>
        <v>0</v>
      </c>
      <c r="X1358" s="222">
        <f t="shared" si="305"/>
        <v>0</v>
      </c>
      <c r="Y1358" s="222" t="s">
        <v>1</v>
      </c>
      <c r="Z1358" s="222">
        <v>1.5</v>
      </c>
      <c r="AA1358" s="102">
        <v>1</v>
      </c>
      <c r="AB1358" s="203">
        <v>124800</v>
      </c>
      <c r="AC1358" s="203"/>
      <c r="AD1358" s="203"/>
      <c r="AE1358" s="222">
        <f t="shared" si="306"/>
        <v>124800</v>
      </c>
      <c r="AF1358" s="222" t="s">
        <v>1</v>
      </c>
      <c r="AG1358" s="222">
        <v>1.5</v>
      </c>
      <c r="AH1358" s="102">
        <v>1</v>
      </c>
      <c r="AI1358" s="203">
        <v>124800</v>
      </c>
      <c r="AJ1358" s="203"/>
      <c r="AK1358" s="203"/>
      <c r="AL1358" s="222">
        <f t="shared" si="307"/>
        <v>124800</v>
      </c>
    </row>
    <row r="1359" spans="1:38">
      <c r="A1359" s="203">
        <v>6</v>
      </c>
      <c r="B1359" s="102" t="s">
        <v>8495</v>
      </c>
      <c r="C1359" s="102" t="s">
        <v>8251</v>
      </c>
      <c r="D1359" s="222">
        <v>1980</v>
      </c>
      <c r="E1359" s="1638" t="s">
        <v>1198</v>
      </c>
      <c r="F1359" s="222" t="s">
        <v>1</v>
      </c>
      <c r="G1359" s="222" t="s">
        <v>1</v>
      </c>
      <c r="H1359" s="222">
        <v>1.25</v>
      </c>
      <c r="I1359" s="102">
        <v>1</v>
      </c>
      <c r="J1359" s="203">
        <v>104000</v>
      </c>
      <c r="K1359" s="203"/>
      <c r="L1359" s="203"/>
      <c r="M1359" s="222">
        <f t="shared" si="308"/>
        <v>104000</v>
      </c>
      <c r="N1359" s="222">
        <v>1.25</v>
      </c>
      <c r="O1359" s="102">
        <v>1</v>
      </c>
      <c r="P1359" s="203">
        <v>104000</v>
      </c>
      <c r="Q1359" s="203"/>
      <c r="R1359" s="203"/>
      <c r="S1359" s="222">
        <f t="shared" si="309"/>
        <v>104000</v>
      </c>
      <c r="T1359" s="222">
        <f t="shared" si="304"/>
        <v>0</v>
      </c>
      <c r="U1359" s="222">
        <f t="shared" si="304"/>
        <v>0</v>
      </c>
      <c r="V1359" s="222">
        <f t="shared" si="304"/>
        <v>0</v>
      </c>
      <c r="W1359" s="222">
        <f t="shared" si="304"/>
        <v>0</v>
      </c>
      <c r="X1359" s="222">
        <f t="shared" si="305"/>
        <v>0</v>
      </c>
      <c r="Y1359" s="222" t="s">
        <v>1</v>
      </c>
      <c r="Z1359" s="222">
        <v>1.25</v>
      </c>
      <c r="AA1359" s="102">
        <v>1</v>
      </c>
      <c r="AB1359" s="203">
        <v>104000</v>
      </c>
      <c r="AC1359" s="203"/>
      <c r="AD1359" s="203"/>
      <c r="AE1359" s="222">
        <f t="shared" si="306"/>
        <v>104000</v>
      </c>
      <c r="AF1359" s="222" t="s">
        <v>1</v>
      </c>
      <c r="AG1359" s="222">
        <v>1.25</v>
      </c>
      <c r="AH1359" s="102">
        <v>1</v>
      </c>
      <c r="AI1359" s="203">
        <v>104000</v>
      </c>
      <c r="AJ1359" s="203"/>
      <c r="AK1359" s="203"/>
      <c r="AL1359" s="222">
        <f t="shared" si="307"/>
        <v>104000</v>
      </c>
    </row>
    <row r="1360" spans="1:38">
      <c r="A1360" s="203">
        <v>7</v>
      </c>
      <c r="B1360" s="102" t="s">
        <v>8496</v>
      </c>
      <c r="C1360" s="102" t="s">
        <v>8251</v>
      </c>
      <c r="D1360" s="222">
        <v>1965</v>
      </c>
      <c r="E1360" s="1638" t="s">
        <v>1206</v>
      </c>
      <c r="F1360" s="222" t="s">
        <v>1</v>
      </c>
      <c r="G1360" s="222" t="s">
        <v>1</v>
      </c>
      <c r="H1360" s="222">
        <v>1.4</v>
      </c>
      <c r="I1360" s="102">
        <v>1</v>
      </c>
      <c r="J1360" s="203">
        <v>116479.99999999999</v>
      </c>
      <c r="K1360" s="203"/>
      <c r="L1360" s="203"/>
      <c r="M1360" s="222">
        <f t="shared" si="308"/>
        <v>116479.99999999999</v>
      </c>
      <c r="N1360" s="222">
        <v>1.4</v>
      </c>
      <c r="O1360" s="102">
        <v>1</v>
      </c>
      <c r="P1360" s="203">
        <v>116479.99999999999</v>
      </c>
      <c r="Q1360" s="203"/>
      <c r="R1360" s="203"/>
      <c r="S1360" s="222">
        <f t="shared" si="309"/>
        <v>116479.99999999999</v>
      </c>
      <c r="T1360" s="222">
        <f t="shared" si="304"/>
        <v>0</v>
      </c>
      <c r="U1360" s="222">
        <f t="shared" si="304"/>
        <v>0</v>
      </c>
      <c r="V1360" s="222">
        <f t="shared" si="304"/>
        <v>0</v>
      </c>
      <c r="W1360" s="222">
        <f t="shared" si="304"/>
        <v>0</v>
      </c>
      <c r="X1360" s="222">
        <f t="shared" si="305"/>
        <v>0</v>
      </c>
      <c r="Y1360" s="222" t="s">
        <v>1</v>
      </c>
      <c r="Z1360" s="222">
        <v>1.4</v>
      </c>
      <c r="AA1360" s="102">
        <v>1</v>
      </c>
      <c r="AB1360" s="203">
        <v>116479.99999999999</v>
      </c>
      <c r="AC1360" s="203"/>
      <c r="AD1360" s="203"/>
      <c r="AE1360" s="222">
        <f t="shared" si="306"/>
        <v>116479.99999999999</v>
      </c>
      <c r="AF1360" s="222" t="s">
        <v>1</v>
      </c>
      <c r="AG1360" s="222">
        <v>1.4</v>
      </c>
      <c r="AH1360" s="102">
        <v>1</v>
      </c>
      <c r="AI1360" s="203">
        <v>116479.99999999999</v>
      </c>
      <c r="AJ1360" s="203"/>
      <c r="AK1360" s="203"/>
      <c r="AL1360" s="222">
        <f t="shared" si="307"/>
        <v>116479.99999999999</v>
      </c>
    </row>
    <row r="1361" spans="1:38">
      <c r="A1361" s="203">
        <v>8</v>
      </c>
      <c r="B1361" s="102" t="s">
        <v>1653</v>
      </c>
      <c r="C1361" s="102" t="s">
        <v>8252</v>
      </c>
      <c r="D1361" s="222">
        <v>1978</v>
      </c>
      <c r="E1361" s="1638" t="s">
        <v>1203</v>
      </c>
      <c r="F1361" s="222" t="s">
        <v>1</v>
      </c>
      <c r="G1361" s="222" t="s">
        <v>1</v>
      </c>
      <c r="H1361" s="222">
        <v>1</v>
      </c>
      <c r="I1361" s="102">
        <v>1</v>
      </c>
      <c r="J1361" s="203">
        <v>100000</v>
      </c>
      <c r="K1361" s="203"/>
      <c r="L1361" s="203"/>
      <c r="M1361" s="222">
        <f t="shared" si="308"/>
        <v>100000</v>
      </c>
      <c r="N1361" s="222">
        <v>1</v>
      </c>
      <c r="O1361" s="102">
        <v>1</v>
      </c>
      <c r="P1361" s="203">
        <v>100000</v>
      </c>
      <c r="Q1361" s="203"/>
      <c r="R1361" s="203"/>
      <c r="S1361" s="222">
        <f t="shared" si="309"/>
        <v>100000</v>
      </c>
      <c r="T1361" s="222">
        <f t="shared" si="304"/>
        <v>0</v>
      </c>
      <c r="U1361" s="222">
        <f t="shared" si="304"/>
        <v>0</v>
      </c>
      <c r="V1361" s="222">
        <f t="shared" si="304"/>
        <v>0</v>
      </c>
      <c r="W1361" s="222">
        <f t="shared" si="304"/>
        <v>0</v>
      </c>
      <c r="X1361" s="222">
        <f t="shared" si="305"/>
        <v>0</v>
      </c>
      <c r="Y1361" s="222" t="s">
        <v>1</v>
      </c>
      <c r="Z1361" s="222">
        <v>1</v>
      </c>
      <c r="AA1361" s="102">
        <v>1</v>
      </c>
      <c r="AB1361" s="203">
        <v>100000</v>
      </c>
      <c r="AC1361" s="203"/>
      <c r="AD1361" s="203"/>
      <c r="AE1361" s="222">
        <f t="shared" si="306"/>
        <v>100000</v>
      </c>
      <c r="AF1361" s="222" t="s">
        <v>1</v>
      </c>
      <c r="AG1361" s="222">
        <v>1</v>
      </c>
      <c r="AH1361" s="102">
        <v>1</v>
      </c>
      <c r="AI1361" s="203">
        <v>100000</v>
      </c>
      <c r="AJ1361" s="203"/>
      <c r="AK1361" s="203"/>
      <c r="AL1361" s="222">
        <f t="shared" si="307"/>
        <v>100000</v>
      </c>
    </row>
    <row r="1362" spans="1:38">
      <c r="A1362" s="203">
        <v>9</v>
      </c>
      <c r="B1362" s="102" t="s">
        <v>8497</v>
      </c>
      <c r="C1362" s="102" t="s">
        <v>8251</v>
      </c>
      <c r="D1362" s="222">
        <v>1981</v>
      </c>
      <c r="E1362" s="1637" t="s">
        <v>1201</v>
      </c>
      <c r="F1362" s="222" t="s">
        <v>1</v>
      </c>
      <c r="G1362" s="222" t="s">
        <v>1</v>
      </c>
      <c r="H1362" s="222">
        <v>1.6</v>
      </c>
      <c r="I1362" s="102">
        <v>1</v>
      </c>
      <c r="J1362" s="203">
        <v>133120</v>
      </c>
      <c r="K1362" s="203"/>
      <c r="L1362" s="203"/>
      <c r="M1362" s="222">
        <f t="shared" si="308"/>
        <v>133120</v>
      </c>
      <c r="N1362" s="222">
        <v>1.6</v>
      </c>
      <c r="O1362" s="102">
        <v>1</v>
      </c>
      <c r="P1362" s="203">
        <v>133120</v>
      </c>
      <c r="Q1362" s="203"/>
      <c r="R1362" s="203"/>
      <c r="S1362" s="222">
        <f t="shared" si="309"/>
        <v>133120</v>
      </c>
      <c r="T1362" s="222">
        <f t="shared" si="304"/>
        <v>0</v>
      </c>
      <c r="U1362" s="222">
        <f t="shared" si="304"/>
        <v>0</v>
      </c>
      <c r="V1362" s="222">
        <f t="shared" si="304"/>
        <v>0</v>
      </c>
      <c r="W1362" s="222">
        <f t="shared" si="304"/>
        <v>0</v>
      </c>
      <c r="X1362" s="222">
        <f t="shared" si="305"/>
        <v>0</v>
      </c>
      <c r="Y1362" s="222" t="s">
        <v>1</v>
      </c>
      <c r="Z1362" s="222">
        <v>1.6</v>
      </c>
      <c r="AA1362" s="102">
        <v>1</v>
      </c>
      <c r="AB1362" s="203">
        <v>133120</v>
      </c>
      <c r="AC1362" s="203"/>
      <c r="AD1362" s="203"/>
      <c r="AE1362" s="222">
        <f t="shared" si="306"/>
        <v>133120</v>
      </c>
      <c r="AF1362" s="222" t="s">
        <v>1</v>
      </c>
      <c r="AG1362" s="222">
        <v>1.6</v>
      </c>
      <c r="AH1362" s="102">
        <v>1</v>
      </c>
      <c r="AI1362" s="203">
        <v>133120</v>
      </c>
      <c r="AJ1362" s="203"/>
      <c r="AK1362" s="203"/>
      <c r="AL1362" s="222">
        <f t="shared" si="307"/>
        <v>133120</v>
      </c>
    </row>
    <row r="1363" spans="1:38">
      <c r="A1363" s="203">
        <v>10</v>
      </c>
      <c r="B1363" s="102" t="s">
        <v>8498</v>
      </c>
      <c r="C1363" s="102" t="s">
        <v>8252</v>
      </c>
      <c r="D1363" s="222">
        <v>1976</v>
      </c>
      <c r="E1363" s="1637" t="s">
        <v>1255</v>
      </c>
      <c r="F1363" s="222" t="s">
        <v>1</v>
      </c>
      <c r="G1363" s="222" t="s">
        <v>1</v>
      </c>
      <c r="H1363" s="222">
        <v>1</v>
      </c>
      <c r="I1363" s="102">
        <v>1</v>
      </c>
      <c r="J1363" s="203">
        <v>100000</v>
      </c>
      <c r="K1363" s="203"/>
      <c r="L1363" s="203"/>
      <c r="M1363" s="222">
        <f t="shared" si="308"/>
        <v>100000</v>
      </c>
      <c r="N1363" s="222">
        <v>1</v>
      </c>
      <c r="O1363" s="102">
        <v>1</v>
      </c>
      <c r="P1363" s="203">
        <v>100000</v>
      </c>
      <c r="Q1363" s="203"/>
      <c r="R1363" s="203"/>
      <c r="S1363" s="222">
        <f t="shared" si="309"/>
        <v>100000</v>
      </c>
      <c r="T1363" s="222">
        <f t="shared" si="304"/>
        <v>0</v>
      </c>
      <c r="U1363" s="222">
        <f t="shared" si="304"/>
        <v>0</v>
      </c>
      <c r="V1363" s="222">
        <f t="shared" si="304"/>
        <v>0</v>
      </c>
      <c r="W1363" s="222">
        <f t="shared" si="304"/>
        <v>0</v>
      </c>
      <c r="X1363" s="222">
        <f t="shared" si="305"/>
        <v>0</v>
      </c>
      <c r="Y1363" s="222" t="s">
        <v>1</v>
      </c>
      <c r="Z1363" s="222">
        <v>1</v>
      </c>
      <c r="AA1363" s="102">
        <v>1</v>
      </c>
      <c r="AB1363" s="203">
        <v>100000</v>
      </c>
      <c r="AC1363" s="203"/>
      <c r="AD1363" s="203"/>
      <c r="AE1363" s="222">
        <f t="shared" si="306"/>
        <v>100000</v>
      </c>
      <c r="AF1363" s="222" t="s">
        <v>1</v>
      </c>
      <c r="AG1363" s="222">
        <v>1</v>
      </c>
      <c r="AH1363" s="102">
        <v>1</v>
      </c>
      <c r="AI1363" s="203">
        <v>100000</v>
      </c>
      <c r="AJ1363" s="203"/>
      <c r="AK1363" s="203"/>
      <c r="AL1363" s="222">
        <f t="shared" si="307"/>
        <v>100000</v>
      </c>
    </row>
    <row r="1364" spans="1:38">
      <c r="A1364" s="203">
        <v>11</v>
      </c>
      <c r="B1364" s="102" t="s">
        <v>8499</v>
      </c>
      <c r="C1364" s="102" t="s">
        <v>8252</v>
      </c>
      <c r="D1364" s="222">
        <v>1973</v>
      </c>
      <c r="E1364" s="1637" t="s">
        <v>1255</v>
      </c>
      <c r="F1364" s="222" t="s">
        <v>1</v>
      </c>
      <c r="G1364" s="222" t="s">
        <v>1</v>
      </c>
      <c r="H1364" s="222">
        <v>1</v>
      </c>
      <c r="I1364" s="102">
        <v>1</v>
      </c>
      <c r="J1364" s="203">
        <v>93750</v>
      </c>
      <c r="K1364" s="203"/>
      <c r="L1364" s="203"/>
      <c r="M1364" s="222">
        <f t="shared" si="308"/>
        <v>93750</v>
      </c>
      <c r="N1364" s="222">
        <v>1</v>
      </c>
      <c r="O1364" s="102">
        <v>1</v>
      </c>
      <c r="P1364" s="203">
        <v>93750</v>
      </c>
      <c r="Q1364" s="203"/>
      <c r="R1364" s="203"/>
      <c r="S1364" s="222">
        <f t="shared" si="309"/>
        <v>93750</v>
      </c>
      <c r="T1364" s="222">
        <f t="shared" si="304"/>
        <v>0</v>
      </c>
      <c r="U1364" s="222">
        <f t="shared" si="304"/>
        <v>0</v>
      </c>
      <c r="V1364" s="222">
        <f t="shared" si="304"/>
        <v>0</v>
      </c>
      <c r="W1364" s="222">
        <f t="shared" si="304"/>
        <v>0</v>
      </c>
      <c r="X1364" s="222">
        <f t="shared" si="305"/>
        <v>0</v>
      </c>
      <c r="Y1364" s="222" t="s">
        <v>1</v>
      </c>
      <c r="Z1364" s="222">
        <v>1</v>
      </c>
      <c r="AA1364" s="102">
        <v>1</v>
      </c>
      <c r="AB1364" s="203">
        <v>93750</v>
      </c>
      <c r="AC1364" s="203"/>
      <c r="AD1364" s="203"/>
      <c r="AE1364" s="222">
        <f t="shared" si="306"/>
        <v>93750</v>
      </c>
      <c r="AF1364" s="222" t="s">
        <v>1</v>
      </c>
      <c r="AG1364" s="222">
        <v>1</v>
      </c>
      <c r="AH1364" s="102">
        <v>1</v>
      </c>
      <c r="AI1364" s="203">
        <v>93750</v>
      </c>
      <c r="AJ1364" s="203"/>
      <c r="AK1364" s="203"/>
      <c r="AL1364" s="222">
        <f t="shared" si="307"/>
        <v>93750</v>
      </c>
    </row>
    <row r="1365" spans="1:38">
      <c r="A1365" s="203">
        <v>12</v>
      </c>
      <c r="B1365" s="102" t="s">
        <v>1437</v>
      </c>
      <c r="C1365" s="102" t="s">
        <v>8252</v>
      </c>
      <c r="D1365" s="222">
        <v>1971</v>
      </c>
      <c r="E1365" s="1637" t="s">
        <v>1255</v>
      </c>
      <c r="F1365" s="222" t="s">
        <v>1</v>
      </c>
      <c r="G1365" s="222" t="s">
        <v>1</v>
      </c>
      <c r="H1365" s="222">
        <v>1</v>
      </c>
      <c r="I1365" s="102">
        <v>1</v>
      </c>
      <c r="J1365" s="203">
        <v>93750</v>
      </c>
      <c r="K1365" s="203"/>
      <c r="L1365" s="203"/>
      <c r="M1365" s="222">
        <f t="shared" si="308"/>
        <v>93750</v>
      </c>
      <c r="N1365" s="222">
        <v>1</v>
      </c>
      <c r="O1365" s="102">
        <v>1</v>
      </c>
      <c r="P1365" s="203">
        <v>93750</v>
      </c>
      <c r="Q1365" s="203"/>
      <c r="R1365" s="203"/>
      <c r="S1365" s="222">
        <f t="shared" si="309"/>
        <v>93750</v>
      </c>
      <c r="T1365" s="222">
        <f t="shared" si="304"/>
        <v>0</v>
      </c>
      <c r="U1365" s="222">
        <f t="shared" si="304"/>
        <v>0</v>
      </c>
      <c r="V1365" s="222">
        <f t="shared" si="304"/>
        <v>0</v>
      </c>
      <c r="W1365" s="222">
        <f t="shared" si="304"/>
        <v>0</v>
      </c>
      <c r="X1365" s="222">
        <f t="shared" si="305"/>
        <v>0</v>
      </c>
      <c r="Y1365" s="222" t="s">
        <v>1</v>
      </c>
      <c r="Z1365" s="222">
        <v>1</v>
      </c>
      <c r="AA1365" s="102">
        <v>1</v>
      </c>
      <c r="AB1365" s="203">
        <v>93750</v>
      </c>
      <c r="AC1365" s="203"/>
      <c r="AD1365" s="203"/>
      <c r="AE1365" s="222">
        <f t="shared" si="306"/>
        <v>93750</v>
      </c>
      <c r="AF1365" s="222" t="s">
        <v>1</v>
      </c>
      <c r="AG1365" s="222">
        <v>1</v>
      </c>
      <c r="AH1365" s="102">
        <v>1</v>
      </c>
      <c r="AI1365" s="203">
        <v>93750</v>
      </c>
      <c r="AJ1365" s="203"/>
      <c r="AK1365" s="203"/>
      <c r="AL1365" s="222">
        <f t="shared" si="307"/>
        <v>93750</v>
      </c>
    </row>
    <row r="1366" spans="1:38">
      <c r="A1366" s="203">
        <v>13</v>
      </c>
      <c r="B1366" s="102" t="s">
        <v>8500</v>
      </c>
      <c r="C1366" s="102" t="s">
        <v>8252</v>
      </c>
      <c r="D1366" s="222">
        <v>2002</v>
      </c>
      <c r="E1366" s="1637" t="s">
        <v>1255</v>
      </c>
      <c r="F1366" s="222" t="s">
        <v>1</v>
      </c>
      <c r="G1366" s="222" t="s">
        <v>1</v>
      </c>
      <c r="H1366" s="222">
        <v>1</v>
      </c>
      <c r="I1366" s="102">
        <v>1</v>
      </c>
      <c r="J1366" s="203">
        <v>100000</v>
      </c>
      <c r="K1366" s="203"/>
      <c r="L1366" s="203"/>
      <c r="M1366" s="222">
        <f t="shared" si="308"/>
        <v>100000</v>
      </c>
      <c r="N1366" s="222">
        <v>1</v>
      </c>
      <c r="O1366" s="102">
        <v>1</v>
      </c>
      <c r="P1366" s="203">
        <v>100000</v>
      </c>
      <c r="Q1366" s="203"/>
      <c r="R1366" s="203"/>
      <c r="S1366" s="222">
        <f t="shared" si="309"/>
        <v>100000</v>
      </c>
      <c r="T1366" s="222">
        <f t="shared" si="304"/>
        <v>0</v>
      </c>
      <c r="U1366" s="222">
        <f t="shared" si="304"/>
        <v>0</v>
      </c>
      <c r="V1366" s="222">
        <f t="shared" si="304"/>
        <v>0</v>
      </c>
      <c r="W1366" s="222">
        <f t="shared" si="304"/>
        <v>0</v>
      </c>
      <c r="X1366" s="222">
        <f t="shared" si="305"/>
        <v>0</v>
      </c>
      <c r="Y1366" s="222" t="s">
        <v>1</v>
      </c>
      <c r="Z1366" s="222">
        <v>1</v>
      </c>
      <c r="AA1366" s="102">
        <v>1</v>
      </c>
      <c r="AB1366" s="203">
        <v>100000</v>
      </c>
      <c r="AC1366" s="203"/>
      <c r="AD1366" s="203"/>
      <c r="AE1366" s="222">
        <f t="shared" si="306"/>
        <v>100000</v>
      </c>
      <c r="AF1366" s="222" t="s">
        <v>1</v>
      </c>
      <c r="AG1366" s="222">
        <v>1</v>
      </c>
      <c r="AH1366" s="102">
        <v>1</v>
      </c>
      <c r="AI1366" s="203">
        <v>100000</v>
      </c>
      <c r="AJ1366" s="203"/>
      <c r="AK1366" s="203"/>
      <c r="AL1366" s="222">
        <f t="shared" si="307"/>
        <v>100000</v>
      </c>
    </row>
    <row r="1367" spans="1:38">
      <c r="A1367" s="203">
        <v>14</v>
      </c>
      <c r="B1367" s="102" t="s">
        <v>5359</v>
      </c>
      <c r="C1367" s="102" t="s">
        <v>8252</v>
      </c>
      <c r="D1367" s="222">
        <v>1949</v>
      </c>
      <c r="E1367" s="1637" t="s">
        <v>1209</v>
      </c>
      <c r="F1367" s="222" t="s">
        <v>1</v>
      </c>
      <c r="G1367" s="222" t="s">
        <v>1</v>
      </c>
      <c r="H1367" s="222">
        <v>1</v>
      </c>
      <c r="I1367" s="102">
        <v>1</v>
      </c>
      <c r="J1367" s="203">
        <v>93750</v>
      </c>
      <c r="K1367" s="203"/>
      <c r="L1367" s="203"/>
      <c r="M1367" s="222">
        <f t="shared" si="308"/>
        <v>93750</v>
      </c>
      <c r="N1367" s="222">
        <v>1</v>
      </c>
      <c r="O1367" s="102">
        <v>1</v>
      </c>
      <c r="P1367" s="203">
        <v>93750</v>
      </c>
      <c r="Q1367" s="203"/>
      <c r="R1367" s="203"/>
      <c r="S1367" s="222">
        <f t="shared" si="309"/>
        <v>93750</v>
      </c>
      <c r="T1367" s="222">
        <f t="shared" si="304"/>
        <v>0</v>
      </c>
      <c r="U1367" s="222">
        <f t="shared" si="304"/>
        <v>0</v>
      </c>
      <c r="V1367" s="222">
        <f t="shared" si="304"/>
        <v>0</v>
      </c>
      <c r="W1367" s="222">
        <f t="shared" si="304"/>
        <v>0</v>
      </c>
      <c r="X1367" s="222">
        <f t="shared" si="305"/>
        <v>0</v>
      </c>
      <c r="Y1367" s="222" t="s">
        <v>1</v>
      </c>
      <c r="Z1367" s="222">
        <v>1</v>
      </c>
      <c r="AA1367" s="102">
        <v>1</v>
      </c>
      <c r="AB1367" s="203">
        <v>93750</v>
      </c>
      <c r="AC1367" s="203"/>
      <c r="AD1367" s="203"/>
      <c r="AE1367" s="222">
        <f t="shared" si="306"/>
        <v>93750</v>
      </c>
      <c r="AF1367" s="222" t="s">
        <v>1</v>
      </c>
      <c r="AG1367" s="222">
        <v>1</v>
      </c>
      <c r="AH1367" s="102">
        <v>1</v>
      </c>
      <c r="AI1367" s="203">
        <v>93750</v>
      </c>
      <c r="AJ1367" s="203"/>
      <c r="AK1367" s="203"/>
      <c r="AL1367" s="222">
        <f t="shared" si="307"/>
        <v>93750</v>
      </c>
    </row>
    <row r="1368" spans="1:38">
      <c r="A1368" s="203">
        <v>15</v>
      </c>
      <c r="B1368" s="102" t="s">
        <v>8501</v>
      </c>
      <c r="C1368" s="102" t="s">
        <v>8252</v>
      </c>
      <c r="D1368" s="222">
        <v>1967</v>
      </c>
      <c r="E1368" s="1637" t="s">
        <v>1209</v>
      </c>
      <c r="F1368" s="222" t="s">
        <v>1</v>
      </c>
      <c r="G1368" s="222" t="s">
        <v>1</v>
      </c>
      <c r="H1368" s="222">
        <v>1</v>
      </c>
      <c r="I1368" s="102">
        <v>1</v>
      </c>
      <c r="J1368" s="203">
        <v>93750</v>
      </c>
      <c r="K1368" s="203"/>
      <c r="L1368" s="203"/>
      <c r="M1368" s="222">
        <f t="shared" si="308"/>
        <v>93750</v>
      </c>
      <c r="N1368" s="222">
        <v>1</v>
      </c>
      <c r="O1368" s="102">
        <v>1</v>
      </c>
      <c r="P1368" s="203">
        <v>93750</v>
      </c>
      <c r="Q1368" s="203"/>
      <c r="R1368" s="203"/>
      <c r="S1368" s="222">
        <f t="shared" si="309"/>
        <v>93750</v>
      </c>
      <c r="T1368" s="222">
        <f t="shared" si="304"/>
        <v>0</v>
      </c>
      <c r="U1368" s="222">
        <f t="shared" si="304"/>
        <v>0</v>
      </c>
      <c r="V1368" s="222">
        <f t="shared" si="304"/>
        <v>0</v>
      </c>
      <c r="W1368" s="222">
        <f t="shared" si="304"/>
        <v>0</v>
      </c>
      <c r="X1368" s="222">
        <f t="shared" si="305"/>
        <v>0</v>
      </c>
      <c r="Y1368" s="222" t="s">
        <v>1</v>
      </c>
      <c r="Z1368" s="222">
        <v>1</v>
      </c>
      <c r="AA1368" s="102">
        <v>1</v>
      </c>
      <c r="AB1368" s="203">
        <v>93750</v>
      </c>
      <c r="AC1368" s="203"/>
      <c r="AD1368" s="203"/>
      <c r="AE1368" s="222">
        <f t="shared" si="306"/>
        <v>93750</v>
      </c>
      <c r="AF1368" s="222" t="s">
        <v>1</v>
      </c>
      <c r="AG1368" s="222">
        <v>1</v>
      </c>
      <c r="AH1368" s="102">
        <v>1</v>
      </c>
      <c r="AI1368" s="203">
        <v>93750</v>
      </c>
      <c r="AJ1368" s="203"/>
      <c r="AK1368" s="203"/>
      <c r="AL1368" s="222">
        <f t="shared" si="307"/>
        <v>93750</v>
      </c>
    </row>
    <row r="1369" spans="1:38">
      <c r="A1369" s="203">
        <v>16</v>
      </c>
      <c r="B1369" s="102" t="s">
        <v>8502</v>
      </c>
      <c r="C1369" s="102" t="s">
        <v>8252</v>
      </c>
      <c r="D1369" s="222">
        <v>1961</v>
      </c>
      <c r="E1369" s="1637" t="s">
        <v>1209</v>
      </c>
      <c r="F1369" s="222" t="s">
        <v>1</v>
      </c>
      <c r="G1369" s="222" t="s">
        <v>1</v>
      </c>
      <c r="H1369" s="222">
        <v>1</v>
      </c>
      <c r="I1369" s="102">
        <v>1</v>
      </c>
      <c r="J1369" s="203">
        <v>93750</v>
      </c>
      <c r="K1369" s="203"/>
      <c r="L1369" s="203"/>
      <c r="M1369" s="222">
        <f t="shared" si="308"/>
        <v>93750</v>
      </c>
      <c r="N1369" s="222">
        <v>1</v>
      </c>
      <c r="O1369" s="102">
        <v>1</v>
      </c>
      <c r="P1369" s="203">
        <v>93750</v>
      </c>
      <c r="Q1369" s="203"/>
      <c r="R1369" s="203"/>
      <c r="S1369" s="222">
        <f t="shared" si="309"/>
        <v>93750</v>
      </c>
      <c r="T1369" s="222">
        <f t="shared" si="304"/>
        <v>0</v>
      </c>
      <c r="U1369" s="222">
        <f t="shared" si="304"/>
        <v>0</v>
      </c>
      <c r="V1369" s="222">
        <f t="shared" si="304"/>
        <v>0</v>
      </c>
      <c r="W1369" s="222">
        <f t="shared" si="304"/>
        <v>0</v>
      </c>
      <c r="X1369" s="222">
        <f t="shared" si="305"/>
        <v>0</v>
      </c>
      <c r="Y1369" s="222" t="s">
        <v>1</v>
      </c>
      <c r="Z1369" s="222">
        <v>1</v>
      </c>
      <c r="AA1369" s="102">
        <v>1</v>
      </c>
      <c r="AB1369" s="203">
        <v>93750</v>
      </c>
      <c r="AC1369" s="203"/>
      <c r="AD1369" s="203"/>
      <c r="AE1369" s="222">
        <f t="shared" si="306"/>
        <v>93750</v>
      </c>
      <c r="AF1369" s="222" t="s">
        <v>1</v>
      </c>
      <c r="AG1369" s="222">
        <v>1</v>
      </c>
      <c r="AH1369" s="102">
        <v>1</v>
      </c>
      <c r="AI1369" s="203">
        <v>93750</v>
      </c>
      <c r="AJ1369" s="203"/>
      <c r="AK1369" s="203"/>
      <c r="AL1369" s="222">
        <f t="shared" si="307"/>
        <v>93750</v>
      </c>
    </row>
    <row r="1370" spans="1:38">
      <c r="A1370" s="203">
        <v>17</v>
      </c>
      <c r="B1370" s="102" t="s">
        <v>8447</v>
      </c>
      <c r="C1370" s="102" t="s">
        <v>8252</v>
      </c>
      <c r="D1370" s="222">
        <v>1962</v>
      </c>
      <c r="E1370" s="1637" t="s">
        <v>1209</v>
      </c>
      <c r="F1370" s="222" t="s">
        <v>1</v>
      </c>
      <c r="G1370" s="222" t="s">
        <v>1</v>
      </c>
      <c r="H1370" s="222">
        <v>1</v>
      </c>
      <c r="I1370" s="102">
        <v>1</v>
      </c>
      <c r="J1370" s="203">
        <v>93750</v>
      </c>
      <c r="K1370" s="203"/>
      <c r="L1370" s="203"/>
      <c r="M1370" s="222">
        <f t="shared" si="308"/>
        <v>93750</v>
      </c>
      <c r="N1370" s="222">
        <v>1</v>
      </c>
      <c r="O1370" s="102">
        <v>1</v>
      </c>
      <c r="P1370" s="203">
        <v>93750</v>
      </c>
      <c r="Q1370" s="203"/>
      <c r="R1370" s="203"/>
      <c r="S1370" s="222">
        <f t="shared" si="309"/>
        <v>93750</v>
      </c>
      <c r="T1370" s="222">
        <f t="shared" si="304"/>
        <v>0</v>
      </c>
      <c r="U1370" s="222">
        <f t="shared" si="304"/>
        <v>0</v>
      </c>
      <c r="V1370" s="222">
        <f t="shared" si="304"/>
        <v>0</v>
      </c>
      <c r="W1370" s="222">
        <f t="shared" si="304"/>
        <v>0</v>
      </c>
      <c r="X1370" s="222">
        <f t="shared" si="305"/>
        <v>0</v>
      </c>
      <c r="Y1370" s="222" t="s">
        <v>1</v>
      </c>
      <c r="Z1370" s="222">
        <v>1</v>
      </c>
      <c r="AA1370" s="102">
        <v>1</v>
      </c>
      <c r="AB1370" s="203">
        <v>93750</v>
      </c>
      <c r="AC1370" s="203"/>
      <c r="AD1370" s="203"/>
      <c r="AE1370" s="222">
        <f t="shared" si="306"/>
        <v>93750</v>
      </c>
      <c r="AF1370" s="222" t="s">
        <v>1</v>
      </c>
      <c r="AG1370" s="222">
        <v>1</v>
      </c>
      <c r="AH1370" s="102">
        <v>1</v>
      </c>
      <c r="AI1370" s="203">
        <v>93750</v>
      </c>
      <c r="AJ1370" s="203"/>
      <c r="AK1370" s="203"/>
      <c r="AL1370" s="222">
        <f t="shared" si="307"/>
        <v>93750</v>
      </c>
    </row>
    <row r="1371" spans="1:38">
      <c r="A1371" s="203">
        <v>18</v>
      </c>
      <c r="B1371" s="102" t="s">
        <v>1654</v>
      </c>
      <c r="C1371" s="102" t="s">
        <v>8252</v>
      </c>
      <c r="D1371" s="222">
        <v>1959</v>
      </c>
      <c r="E1371" s="1637" t="s">
        <v>1209</v>
      </c>
      <c r="F1371" s="222" t="s">
        <v>1</v>
      </c>
      <c r="G1371" s="222" t="s">
        <v>1</v>
      </c>
      <c r="H1371" s="222">
        <v>1</v>
      </c>
      <c r="I1371" s="102">
        <v>1</v>
      </c>
      <c r="J1371" s="203">
        <v>93750</v>
      </c>
      <c r="K1371" s="203"/>
      <c r="L1371" s="203"/>
      <c r="M1371" s="222">
        <f t="shared" si="308"/>
        <v>93750</v>
      </c>
      <c r="N1371" s="222">
        <v>1</v>
      </c>
      <c r="O1371" s="102">
        <v>1</v>
      </c>
      <c r="P1371" s="203">
        <v>93750</v>
      </c>
      <c r="Q1371" s="203"/>
      <c r="R1371" s="203"/>
      <c r="S1371" s="222">
        <f t="shared" si="309"/>
        <v>93750</v>
      </c>
      <c r="T1371" s="222">
        <f t="shared" si="304"/>
        <v>0</v>
      </c>
      <c r="U1371" s="222">
        <f t="shared" si="304"/>
        <v>0</v>
      </c>
      <c r="V1371" s="222">
        <f t="shared" si="304"/>
        <v>0</v>
      </c>
      <c r="W1371" s="222">
        <f t="shared" si="304"/>
        <v>0</v>
      </c>
      <c r="X1371" s="222">
        <f t="shared" si="305"/>
        <v>0</v>
      </c>
      <c r="Y1371" s="222" t="s">
        <v>1</v>
      </c>
      <c r="Z1371" s="222">
        <v>1</v>
      </c>
      <c r="AA1371" s="102">
        <v>1</v>
      </c>
      <c r="AB1371" s="203">
        <v>93750</v>
      </c>
      <c r="AC1371" s="203"/>
      <c r="AD1371" s="203"/>
      <c r="AE1371" s="222">
        <f t="shared" si="306"/>
        <v>93750</v>
      </c>
      <c r="AF1371" s="222"/>
      <c r="AG1371" s="222">
        <v>1</v>
      </c>
      <c r="AH1371" s="102">
        <v>1</v>
      </c>
      <c r="AI1371" s="203">
        <v>93750</v>
      </c>
      <c r="AJ1371" s="203"/>
      <c r="AK1371" s="203"/>
      <c r="AL1371" s="222">
        <f t="shared" si="307"/>
        <v>93750</v>
      </c>
    </row>
    <row r="1372" spans="1:38">
      <c r="A1372" s="203">
        <v>19</v>
      </c>
      <c r="B1372" s="102" t="s">
        <v>8503</v>
      </c>
      <c r="C1372" s="102" t="s">
        <v>8252</v>
      </c>
      <c r="D1372" s="222">
        <v>1979</v>
      </c>
      <c r="E1372" s="1637" t="s">
        <v>1209</v>
      </c>
      <c r="F1372" s="222" t="s">
        <v>1</v>
      </c>
      <c r="G1372" s="222" t="s">
        <v>1</v>
      </c>
      <c r="H1372" s="222">
        <v>1</v>
      </c>
      <c r="I1372" s="102">
        <v>1</v>
      </c>
      <c r="J1372" s="203">
        <v>100000</v>
      </c>
      <c r="K1372" s="203"/>
      <c r="L1372" s="203"/>
      <c r="M1372" s="222">
        <f t="shared" si="308"/>
        <v>100000</v>
      </c>
      <c r="N1372" s="222">
        <v>1</v>
      </c>
      <c r="O1372" s="102">
        <v>1</v>
      </c>
      <c r="P1372" s="203">
        <v>100000</v>
      </c>
      <c r="Q1372" s="203"/>
      <c r="R1372" s="203"/>
      <c r="S1372" s="222">
        <f t="shared" si="309"/>
        <v>100000</v>
      </c>
      <c r="T1372" s="222">
        <f t="shared" si="304"/>
        <v>0</v>
      </c>
      <c r="U1372" s="222">
        <f t="shared" si="304"/>
        <v>0</v>
      </c>
      <c r="V1372" s="222">
        <f t="shared" si="304"/>
        <v>0</v>
      </c>
      <c r="W1372" s="222">
        <f t="shared" si="304"/>
        <v>0</v>
      </c>
      <c r="X1372" s="222">
        <f t="shared" si="305"/>
        <v>0</v>
      </c>
      <c r="Y1372" s="222" t="s">
        <v>1</v>
      </c>
      <c r="Z1372" s="222">
        <v>1</v>
      </c>
      <c r="AA1372" s="102">
        <v>1</v>
      </c>
      <c r="AB1372" s="203">
        <v>100000</v>
      </c>
      <c r="AC1372" s="203"/>
      <c r="AD1372" s="203"/>
      <c r="AE1372" s="222">
        <f t="shared" si="306"/>
        <v>100000</v>
      </c>
      <c r="AF1372" s="222" t="s">
        <v>1</v>
      </c>
      <c r="AG1372" s="222">
        <v>1</v>
      </c>
      <c r="AH1372" s="102">
        <v>1</v>
      </c>
      <c r="AI1372" s="203">
        <v>100000</v>
      </c>
      <c r="AJ1372" s="203"/>
      <c r="AK1372" s="203"/>
      <c r="AL1372" s="222">
        <f t="shared" si="307"/>
        <v>100000</v>
      </c>
    </row>
    <row r="1373" spans="1:38">
      <c r="A1373" s="203">
        <v>20</v>
      </c>
      <c r="B1373" s="102" t="s">
        <v>5487</v>
      </c>
      <c r="C1373" s="102" t="s">
        <v>8252</v>
      </c>
      <c r="D1373" s="222">
        <v>1963</v>
      </c>
      <c r="E1373" s="1637" t="s">
        <v>1209</v>
      </c>
      <c r="F1373" s="222" t="s">
        <v>1</v>
      </c>
      <c r="G1373" s="222" t="s">
        <v>1</v>
      </c>
      <c r="H1373" s="222">
        <v>1</v>
      </c>
      <c r="I1373" s="102">
        <v>1</v>
      </c>
      <c r="J1373" s="203">
        <v>93750</v>
      </c>
      <c r="K1373" s="203"/>
      <c r="L1373" s="203"/>
      <c r="M1373" s="222">
        <f t="shared" si="308"/>
        <v>93750</v>
      </c>
      <c r="N1373" s="222">
        <v>1</v>
      </c>
      <c r="O1373" s="102">
        <v>1</v>
      </c>
      <c r="P1373" s="203">
        <v>93750</v>
      </c>
      <c r="Q1373" s="203"/>
      <c r="R1373" s="203"/>
      <c r="S1373" s="222">
        <f t="shared" si="309"/>
        <v>93750</v>
      </c>
      <c r="T1373" s="222">
        <f t="shared" si="304"/>
        <v>0</v>
      </c>
      <c r="U1373" s="222">
        <f t="shared" si="304"/>
        <v>0</v>
      </c>
      <c r="V1373" s="222">
        <f t="shared" si="304"/>
        <v>0</v>
      </c>
      <c r="W1373" s="222">
        <f t="shared" si="304"/>
        <v>0</v>
      </c>
      <c r="X1373" s="222">
        <f t="shared" si="305"/>
        <v>0</v>
      </c>
      <c r="Y1373" s="222" t="s">
        <v>1</v>
      </c>
      <c r="Z1373" s="222">
        <v>1</v>
      </c>
      <c r="AA1373" s="102">
        <v>1</v>
      </c>
      <c r="AB1373" s="203">
        <v>93750</v>
      </c>
      <c r="AC1373" s="203"/>
      <c r="AD1373" s="203"/>
      <c r="AE1373" s="222">
        <f t="shared" si="306"/>
        <v>93750</v>
      </c>
      <c r="AF1373" s="222" t="s">
        <v>1</v>
      </c>
      <c r="AG1373" s="222">
        <v>1</v>
      </c>
      <c r="AH1373" s="102">
        <v>1</v>
      </c>
      <c r="AI1373" s="203">
        <v>93750</v>
      </c>
      <c r="AJ1373" s="203"/>
      <c r="AK1373" s="203"/>
      <c r="AL1373" s="222">
        <f t="shared" si="307"/>
        <v>93750</v>
      </c>
    </row>
    <row r="1374" spans="1:38">
      <c r="A1374" s="203">
        <v>21</v>
      </c>
      <c r="B1374" s="102" t="s">
        <v>8504</v>
      </c>
      <c r="C1374" s="102" t="s">
        <v>8252</v>
      </c>
      <c r="D1374" s="222">
        <v>1961</v>
      </c>
      <c r="E1374" s="1637" t="s">
        <v>1209</v>
      </c>
      <c r="F1374" s="222" t="s">
        <v>1</v>
      </c>
      <c r="G1374" s="222" t="s">
        <v>1</v>
      </c>
      <c r="H1374" s="222">
        <v>1</v>
      </c>
      <c r="I1374" s="102">
        <v>1</v>
      </c>
      <c r="J1374" s="203">
        <v>93750</v>
      </c>
      <c r="K1374" s="203"/>
      <c r="L1374" s="203"/>
      <c r="M1374" s="222">
        <f t="shared" si="308"/>
        <v>93750</v>
      </c>
      <c r="N1374" s="222">
        <v>1</v>
      </c>
      <c r="O1374" s="102">
        <v>1</v>
      </c>
      <c r="P1374" s="203">
        <v>93750</v>
      </c>
      <c r="Q1374" s="203"/>
      <c r="R1374" s="203"/>
      <c r="S1374" s="222">
        <f t="shared" si="309"/>
        <v>93750</v>
      </c>
      <c r="T1374" s="222">
        <f t="shared" si="304"/>
        <v>0</v>
      </c>
      <c r="U1374" s="222">
        <f t="shared" si="304"/>
        <v>0</v>
      </c>
      <c r="V1374" s="222">
        <f t="shared" si="304"/>
        <v>0</v>
      </c>
      <c r="W1374" s="222">
        <f t="shared" si="304"/>
        <v>0</v>
      </c>
      <c r="X1374" s="222">
        <f t="shared" si="305"/>
        <v>0</v>
      </c>
      <c r="Y1374" s="222" t="s">
        <v>1</v>
      </c>
      <c r="Z1374" s="222">
        <v>1</v>
      </c>
      <c r="AA1374" s="102">
        <v>1</v>
      </c>
      <c r="AB1374" s="203">
        <v>93750</v>
      </c>
      <c r="AC1374" s="203"/>
      <c r="AD1374" s="203"/>
      <c r="AE1374" s="222">
        <f t="shared" si="306"/>
        <v>93750</v>
      </c>
      <c r="AF1374" s="222" t="s">
        <v>1</v>
      </c>
      <c r="AG1374" s="222">
        <v>1</v>
      </c>
      <c r="AH1374" s="102">
        <v>1</v>
      </c>
      <c r="AI1374" s="203">
        <v>93750</v>
      </c>
      <c r="AJ1374" s="203"/>
      <c r="AK1374" s="203"/>
      <c r="AL1374" s="222">
        <f t="shared" si="307"/>
        <v>93750</v>
      </c>
    </row>
    <row r="1375" spans="1:38">
      <c r="A1375" s="203">
        <v>22</v>
      </c>
      <c r="B1375" s="102" t="s">
        <v>8505</v>
      </c>
      <c r="C1375" s="102" t="s">
        <v>8251</v>
      </c>
      <c r="D1375" s="222">
        <v>1986</v>
      </c>
      <c r="E1375" s="1637" t="s">
        <v>1207</v>
      </c>
      <c r="F1375" s="222" t="s">
        <v>1</v>
      </c>
      <c r="G1375" s="222" t="s">
        <v>1</v>
      </c>
      <c r="H1375" s="222">
        <v>1.2</v>
      </c>
      <c r="I1375" s="102">
        <v>1</v>
      </c>
      <c r="J1375" s="203">
        <v>100000</v>
      </c>
      <c r="K1375" s="203"/>
      <c r="L1375" s="203"/>
      <c r="M1375" s="222">
        <f t="shared" si="308"/>
        <v>100000</v>
      </c>
      <c r="N1375" s="222">
        <v>1.2</v>
      </c>
      <c r="O1375" s="102">
        <v>1</v>
      </c>
      <c r="P1375" s="203">
        <v>100000</v>
      </c>
      <c r="Q1375" s="203"/>
      <c r="R1375" s="203"/>
      <c r="S1375" s="222">
        <f t="shared" si="309"/>
        <v>100000</v>
      </c>
      <c r="T1375" s="222">
        <f t="shared" si="304"/>
        <v>0</v>
      </c>
      <c r="U1375" s="222">
        <f t="shared" si="304"/>
        <v>0</v>
      </c>
      <c r="V1375" s="222">
        <f t="shared" si="304"/>
        <v>0</v>
      </c>
      <c r="W1375" s="222">
        <f t="shared" si="304"/>
        <v>0</v>
      </c>
      <c r="X1375" s="222">
        <f t="shared" si="305"/>
        <v>0</v>
      </c>
      <c r="Y1375" s="222" t="s">
        <v>1</v>
      </c>
      <c r="Z1375" s="222">
        <v>1.2</v>
      </c>
      <c r="AA1375" s="102">
        <v>1</v>
      </c>
      <c r="AB1375" s="203">
        <v>100000</v>
      </c>
      <c r="AC1375" s="203"/>
      <c r="AD1375" s="203"/>
      <c r="AE1375" s="222">
        <f t="shared" si="306"/>
        <v>100000</v>
      </c>
      <c r="AF1375" s="222" t="s">
        <v>1</v>
      </c>
      <c r="AG1375" s="222">
        <v>1.2</v>
      </c>
      <c r="AH1375" s="102">
        <v>1</v>
      </c>
      <c r="AI1375" s="203">
        <v>100000</v>
      </c>
      <c r="AJ1375" s="203"/>
      <c r="AK1375" s="203"/>
      <c r="AL1375" s="222">
        <f t="shared" si="307"/>
        <v>100000</v>
      </c>
    </row>
    <row r="1376" spans="1:38">
      <c r="A1376" s="203">
        <v>23</v>
      </c>
      <c r="B1376" s="102" t="s">
        <v>8506</v>
      </c>
      <c r="C1376" s="102" t="s">
        <v>8251</v>
      </c>
      <c r="D1376" s="222">
        <v>1988</v>
      </c>
      <c r="E1376" s="1637" t="s">
        <v>1207</v>
      </c>
      <c r="F1376" s="222" t="s">
        <v>1</v>
      </c>
      <c r="G1376" s="222" t="s">
        <v>1</v>
      </c>
      <c r="H1376" s="222">
        <v>1.2</v>
      </c>
      <c r="I1376" s="102">
        <v>1</v>
      </c>
      <c r="J1376" s="203">
        <v>100000</v>
      </c>
      <c r="K1376" s="203"/>
      <c r="L1376" s="203"/>
      <c r="M1376" s="222">
        <f t="shared" si="308"/>
        <v>100000</v>
      </c>
      <c r="N1376" s="222">
        <v>1.2</v>
      </c>
      <c r="O1376" s="102">
        <v>1</v>
      </c>
      <c r="P1376" s="203">
        <v>100000</v>
      </c>
      <c r="Q1376" s="203"/>
      <c r="R1376" s="203"/>
      <c r="S1376" s="222">
        <f t="shared" si="309"/>
        <v>100000</v>
      </c>
      <c r="T1376" s="222">
        <f t="shared" si="304"/>
        <v>0</v>
      </c>
      <c r="U1376" s="222">
        <f t="shared" si="304"/>
        <v>0</v>
      </c>
      <c r="V1376" s="222">
        <f t="shared" si="304"/>
        <v>0</v>
      </c>
      <c r="W1376" s="222">
        <f t="shared" si="304"/>
        <v>0</v>
      </c>
      <c r="X1376" s="222">
        <f t="shared" si="305"/>
        <v>0</v>
      </c>
      <c r="Y1376" s="222" t="s">
        <v>1</v>
      </c>
      <c r="Z1376" s="222">
        <v>1.2</v>
      </c>
      <c r="AA1376" s="102">
        <v>1</v>
      </c>
      <c r="AB1376" s="203">
        <v>100000</v>
      </c>
      <c r="AC1376" s="203"/>
      <c r="AD1376" s="203"/>
      <c r="AE1376" s="222">
        <f t="shared" si="306"/>
        <v>100000</v>
      </c>
      <c r="AF1376" s="222" t="s">
        <v>1</v>
      </c>
      <c r="AG1376" s="222">
        <v>1.2</v>
      </c>
      <c r="AH1376" s="102">
        <v>1</v>
      </c>
      <c r="AI1376" s="203">
        <v>100000</v>
      </c>
      <c r="AJ1376" s="203"/>
      <c r="AK1376" s="203"/>
      <c r="AL1376" s="222">
        <f t="shared" si="307"/>
        <v>100000</v>
      </c>
    </row>
    <row r="1377" spans="1:38">
      <c r="A1377" s="203"/>
      <c r="B1377" s="102" t="s">
        <v>5488</v>
      </c>
      <c r="C1377" s="102"/>
      <c r="D1377" s="222"/>
      <c r="E1377" s="222"/>
      <c r="F1377" s="222"/>
      <c r="G1377" s="222"/>
      <c r="H1377" s="222"/>
      <c r="I1377" s="102"/>
      <c r="J1377" s="203"/>
      <c r="K1377" s="203"/>
      <c r="L1377" s="203"/>
      <c r="M1377" s="222">
        <v>6000</v>
      </c>
      <c r="N1377" s="222"/>
      <c r="O1377" s="102"/>
      <c r="P1377" s="203"/>
      <c r="Q1377" s="203"/>
      <c r="R1377" s="203"/>
      <c r="S1377" s="222">
        <v>6000</v>
      </c>
      <c r="T1377" s="222"/>
      <c r="U1377" s="222"/>
      <c r="V1377" s="222"/>
      <c r="W1377" s="222"/>
      <c r="X1377" s="222"/>
      <c r="Y1377" s="222"/>
      <c r="Z1377" s="222"/>
      <c r="AA1377" s="102"/>
      <c r="AB1377" s="203"/>
      <c r="AC1377" s="203"/>
      <c r="AD1377" s="203"/>
      <c r="AE1377" s="222">
        <v>6000</v>
      </c>
      <c r="AF1377" s="222"/>
      <c r="AG1377" s="222"/>
      <c r="AH1377" s="102"/>
      <c r="AI1377" s="203"/>
      <c r="AJ1377" s="203"/>
      <c r="AK1377" s="203"/>
      <c r="AL1377" s="222">
        <v>6000</v>
      </c>
    </row>
    <row r="1378" spans="1:38" s="225" customFormat="1" ht="27">
      <c r="A1378" s="220"/>
      <c r="B1378" s="228" t="s">
        <v>232</v>
      </c>
      <c r="C1378" s="228"/>
      <c r="D1378" s="224" t="s">
        <v>1</v>
      </c>
      <c r="E1378" s="224" t="s">
        <v>1</v>
      </c>
      <c r="F1378" s="224" t="s">
        <v>1</v>
      </c>
      <c r="G1378" s="224" t="s">
        <v>1</v>
      </c>
      <c r="H1378" s="224" t="s">
        <v>1</v>
      </c>
      <c r="I1378" s="224">
        <f>SUM(I1354:I1377)</f>
        <v>23</v>
      </c>
      <c r="J1378" s="224">
        <f>SUM(J1354:J1377)</f>
        <v>2421350</v>
      </c>
      <c r="K1378" s="224">
        <f>SUM(K1354:K1377)</f>
        <v>0</v>
      </c>
      <c r="L1378" s="224">
        <f>SUM(L1354:L1377)</f>
        <v>0</v>
      </c>
      <c r="M1378" s="224">
        <f>SUM(M1354:M1377)</f>
        <v>2427350</v>
      </c>
      <c r="N1378" s="224"/>
      <c r="O1378" s="224">
        <f t="shared" ref="O1378:Y1378" si="310">SUM(O1354:O1377)</f>
        <v>23</v>
      </c>
      <c r="P1378" s="224">
        <f t="shared" si="310"/>
        <v>2421350</v>
      </c>
      <c r="Q1378" s="224">
        <f t="shared" si="310"/>
        <v>0</v>
      </c>
      <c r="R1378" s="224">
        <f t="shared" si="310"/>
        <v>0</v>
      </c>
      <c r="S1378" s="224">
        <f t="shared" si="310"/>
        <v>2427350</v>
      </c>
      <c r="T1378" s="224">
        <f t="shared" si="310"/>
        <v>0</v>
      </c>
      <c r="U1378" s="224">
        <f t="shared" si="310"/>
        <v>0</v>
      </c>
      <c r="V1378" s="224">
        <f t="shared" si="310"/>
        <v>0</v>
      </c>
      <c r="W1378" s="224">
        <f t="shared" si="310"/>
        <v>0</v>
      </c>
      <c r="X1378" s="224">
        <f t="shared" si="310"/>
        <v>0</v>
      </c>
      <c r="Y1378" s="224">
        <f t="shared" si="310"/>
        <v>0</v>
      </c>
      <c r="Z1378" s="224"/>
      <c r="AA1378" s="224">
        <f t="shared" ref="AA1378:AF1378" si="311">SUM(AA1354:AA1377)</f>
        <v>23</v>
      </c>
      <c r="AB1378" s="224">
        <f t="shared" si="311"/>
        <v>2421350</v>
      </c>
      <c r="AC1378" s="224">
        <f t="shared" si="311"/>
        <v>0</v>
      </c>
      <c r="AD1378" s="224">
        <f t="shared" si="311"/>
        <v>0</v>
      </c>
      <c r="AE1378" s="224">
        <f t="shared" si="311"/>
        <v>2427350</v>
      </c>
      <c r="AF1378" s="224">
        <f t="shared" si="311"/>
        <v>0</v>
      </c>
      <c r="AG1378" s="224"/>
      <c r="AH1378" s="224">
        <f>SUM(AH1354:AH1377)</f>
        <v>23</v>
      </c>
      <c r="AI1378" s="224">
        <f>SUM(AI1354:AI1377)</f>
        <v>2421350</v>
      </c>
      <c r="AJ1378" s="224">
        <f>SUM(AJ1354:AJ1377)</f>
        <v>0</v>
      </c>
      <c r="AK1378" s="224">
        <f>SUM(AK1354:AK1377)</f>
        <v>0</v>
      </c>
      <c r="AL1378" s="224">
        <f>SUM(AL1354:AL1377)</f>
        <v>2427350</v>
      </c>
    </row>
    <row r="1379" spans="1:38" s="225" customFormat="1" ht="30" customHeight="1" thickBot="1">
      <c r="A1379" s="220"/>
      <c r="B1379" s="561" t="s">
        <v>8361</v>
      </c>
      <c r="C1379" s="561"/>
      <c r="D1379" s="224" t="s">
        <v>1</v>
      </c>
      <c r="E1379" s="224" t="s">
        <v>1</v>
      </c>
      <c r="F1379" s="224" t="s">
        <v>1</v>
      </c>
      <c r="G1379" s="224" t="s">
        <v>1</v>
      </c>
      <c r="H1379" s="224" t="s">
        <v>1</v>
      </c>
      <c r="I1379" s="224">
        <f>+I1289+I1350+I1378</f>
        <v>71</v>
      </c>
      <c r="J1379" s="224">
        <f>+J1289+J1350+J1378</f>
        <v>11123238</v>
      </c>
      <c r="K1379" s="224">
        <f>+K1289+K1350+K1378</f>
        <v>0</v>
      </c>
      <c r="L1379" s="224">
        <f>+L1289+L1350+L1378</f>
        <v>17596.8</v>
      </c>
      <c r="M1379" s="224">
        <f>+M1289+M1350+M1378</f>
        <v>11164834.800000001</v>
      </c>
      <c r="N1379" s="224" t="s">
        <v>1</v>
      </c>
      <c r="O1379" s="224">
        <f t="shared" ref="O1379:X1379" si="312">+O1289+O1350+O1378</f>
        <v>71</v>
      </c>
      <c r="P1379" s="224">
        <f t="shared" si="312"/>
        <v>10985126</v>
      </c>
      <c r="Q1379" s="224">
        <f t="shared" si="312"/>
        <v>0</v>
      </c>
      <c r="R1379" s="224">
        <f t="shared" si="312"/>
        <v>17596.8</v>
      </c>
      <c r="S1379" s="224">
        <f t="shared" si="312"/>
        <v>11026722.800000001</v>
      </c>
      <c r="T1379" s="224">
        <f t="shared" si="312"/>
        <v>0</v>
      </c>
      <c r="U1379" s="224">
        <f t="shared" si="312"/>
        <v>138112</v>
      </c>
      <c r="V1379" s="224">
        <f t="shared" si="312"/>
        <v>0</v>
      </c>
      <c r="W1379" s="224">
        <f t="shared" si="312"/>
        <v>0</v>
      </c>
      <c r="X1379" s="224">
        <f t="shared" si="312"/>
        <v>138112</v>
      </c>
      <c r="Y1379" s="224" t="s">
        <v>1</v>
      </c>
      <c r="Z1379" s="224" t="s">
        <v>1</v>
      </c>
      <c r="AA1379" s="224">
        <f>+AA1289+AA1350+AA1378</f>
        <v>71</v>
      </c>
      <c r="AB1379" s="224">
        <f>+AB1289+AB1350+AB1378</f>
        <v>11307110</v>
      </c>
      <c r="AC1379" s="224">
        <f>+AC1289+AC1350+AC1378</f>
        <v>0</v>
      </c>
      <c r="AD1379" s="224">
        <f>+AD1289+AD1350+AD1378</f>
        <v>17596.8</v>
      </c>
      <c r="AE1379" s="224">
        <f>+AE1289+AE1350+AE1378</f>
        <v>11348706.800000001</v>
      </c>
      <c r="AF1379" s="224" t="s">
        <v>1</v>
      </c>
      <c r="AG1379" s="224" t="s">
        <v>1</v>
      </c>
      <c r="AH1379" s="224">
        <f>+AH1289+AH1350+AH1378</f>
        <v>71</v>
      </c>
      <c r="AI1379" s="224">
        <f>+AI1289+AI1350+AI1378</f>
        <v>11425254</v>
      </c>
      <c r="AJ1379" s="224">
        <f>+AJ1289+AJ1350+AJ1378</f>
        <v>0</v>
      </c>
      <c r="AK1379" s="224">
        <f>+AK1289+AK1350+AK1378</f>
        <v>17596.8</v>
      </c>
      <c r="AL1379" s="224">
        <f>+AL1289+AL1350+AL1378</f>
        <v>11466850.800000001</v>
      </c>
    </row>
    <row r="1380" spans="1:38" s="181" customFormat="1" ht="49.5" customHeight="1">
      <c r="A1380" s="30"/>
      <c r="B1380" s="2035" t="s">
        <v>8507</v>
      </c>
      <c r="C1380" s="2035"/>
      <c r="D1380" s="2035"/>
      <c r="E1380" s="2035"/>
      <c r="F1380" s="2035"/>
      <c r="G1380" s="2035"/>
      <c r="H1380" s="2035"/>
      <c r="I1380" s="2035"/>
      <c r="J1380" s="2035"/>
      <c r="K1380" s="31"/>
      <c r="L1380" s="31"/>
      <c r="M1380" s="180"/>
      <c r="N1380" s="180"/>
      <c r="O1380" s="34"/>
      <c r="P1380" s="180"/>
      <c r="Q1380" s="31"/>
      <c r="R1380" s="41" t="s">
        <v>220</v>
      </c>
      <c r="S1380" s="34"/>
      <c r="T1380" s="180"/>
      <c r="U1380" s="34"/>
      <c r="V1380" s="180"/>
      <c r="W1380" s="34"/>
      <c r="X1380" s="180"/>
      <c r="Y1380" s="134"/>
      <c r="Z1380" s="31"/>
      <c r="AA1380" s="179"/>
      <c r="AB1380" s="31"/>
      <c r="AC1380" s="31"/>
      <c r="AD1380" s="31"/>
      <c r="AE1380" s="41"/>
      <c r="AF1380" s="134"/>
      <c r="AG1380" s="31"/>
      <c r="AH1380" s="179"/>
      <c r="AI1380" s="31"/>
      <c r="AJ1380" s="31"/>
      <c r="AK1380" s="31"/>
      <c r="AL1380" s="41"/>
    </row>
    <row r="1381" spans="1:38" s="334" customFormat="1" ht="49.5" customHeight="1">
      <c r="A1381" s="254"/>
      <c r="B1381" s="331"/>
      <c r="C1381" s="2027" t="s">
        <v>8229</v>
      </c>
      <c r="D1381" s="2027" t="s">
        <v>8230</v>
      </c>
      <c r="E1381" s="332"/>
      <c r="F1381" s="333"/>
      <c r="G1381" s="333"/>
      <c r="H1381" s="333"/>
      <c r="I1381" s="1628" t="s">
        <v>2143</v>
      </c>
      <c r="J1381" s="333"/>
      <c r="K1381" s="333"/>
      <c r="L1381" s="333"/>
      <c r="M1381" s="333"/>
      <c r="N1381" s="332"/>
      <c r="O1381" s="2010" t="s">
        <v>1007</v>
      </c>
      <c r="P1381" s="2010"/>
      <c r="Q1381" s="2010"/>
      <c r="R1381" s="2010"/>
      <c r="S1381" s="2036"/>
      <c r="T1381" s="2037" t="s">
        <v>221</v>
      </c>
      <c r="U1381" s="2010"/>
      <c r="V1381" s="2010"/>
      <c r="W1381" s="2010"/>
      <c r="X1381" s="2036"/>
      <c r="Y1381" s="332"/>
      <c r="Z1381" s="333"/>
      <c r="AA1381" s="1628" t="s">
        <v>2354</v>
      </c>
      <c r="AB1381" s="333"/>
      <c r="AC1381" s="333"/>
      <c r="AD1381" s="333"/>
      <c r="AE1381" s="455"/>
      <c r="AF1381" s="332"/>
      <c r="AG1381" s="333"/>
      <c r="AH1381" s="1628" t="s">
        <v>8319</v>
      </c>
      <c r="AI1381" s="333"/>
      <c r="AJ1381" s="333"/>
      <c r="AK1381" s="333"/>
      <c r="AL1381" s="455"/>
    </row>
    <row r="1382" spans="1:38" s="181" customFormat="1" ht="76.5">
      <c r="A1382" s="219" t="s">
        <v>114</v>
      </c>
      <c r="B1382" s="1171" t="s">
        <v>223</v>
      </c>
      <c r="C1382" s="2029"/>
      <c r="D1382" s="2029"/>
      <c r="E1382" s="1171" t="s">
        <v>224</v>
      </c>
      <c r="F1382" s="1171" t="s">
        <v>225</v>
      </c>
      <c r="G1382" s="1171" t="s">
        <v>226</v>
      </c>
      <c r="H1382" s="537" t="s">
        <v>2144</v>
      </c>
      <c r="I1382" s="1171" t="s">
        <v>215</v>
      </c>
      <c r="J1382" s="291" t="s">
        <v>469</v>
      </c>
      <c r="K1382" s="1171" t="s">
        <v>227</v>
      </c>
      <c r="L1382" s="1171" t="s">
        <v>228</v>
      </c>
      <c r="M1382" s="1171" t="s">
        <v>8320</v>
      </c>
      <c r="N1382" s="537" t="s">
        <v>1019</v>
      </c>
      <c r="O1382" s="1171" t="s">
        <v>215</v>
      </c>
      <c r="P1382" s="1171" t="s">
        <v>245</v>
      </c>
      <c r="Q1382" s="1171" t="s">
        <v>227</v>
      </c>
      <c r="R1382" s="1171" t="s">
        <v>228</v>
      </c>
      <c r="S1382" s="1171" t="s">
        <v>8321</v>
      </c>
      <c r="T1382" s="1171" t="s">
        <v>215</v>
      </c>
      <c r="U1382" s="1171" t="s">
        <v>245</v>
      </c>
      <c r="V1382" s="1171" t="s">
        <v>227</v>
      </c>
      <c r="W1382" s="1171" t="s">
        <v>228</v>
      </c>
      <c r="X1382" s="1171" t="s">
        <v>8322</v>
      </c>
      <c r="Y1382" s="1171" t="s">
        <v>226</v>
      </c>
      <c r="Z1382" s="537" t="s">
        <v>5284</v>
      </c>
      <c r="AA1382" s="1171" t="s">
        <v>215</v>
      </c>
      <c r="AB1382" s="1171" t="s">
        <v>245</v>
      </c>
      <c r="AC1382" s="1171" t="s">
        <v>227</v>
      </c>
      <c r="AD1382" s="1171" t="s">
        <v>228</v>
      </c>
      <c r="AE1382" s="1171" t="s">
        <v>259</v>
      </c>
      <c r="AF1382" s="1171" t="s">
        <v>226</v>
      </c>
      <c r="AG1382" s="537" t="s">
        <v>8323</v>
      </c>
      <c r="AH1382" s="1171" t="s">
        <v>215</v>
      </c>
      <c r="AI1382" s="1171" t="s">
        <v>245</v>
      </c>
      <c r="AJ1382" s="1171" t="s">
        <v>227</v>
      </c>
      <c r="AK1382" s="1171" t="s">
        <v>228</v>
      </c>
      <c r="AL1382" s="1171" t="s">
        <v>259</v>
      </c>
    </row>
    <row r="1383" spans="1:38" s="35" customFormat="1" ht="12.75">
      <c r="A1383" s="123">
        <v>1</v>
      </c>
      <c r="B1383" s="123">
        <v>2</v>
      </c>
      <c r="C1383" s="123"/>
      <c r="D1383" s="123">
        <v>3</v>
      </c>
      <c r="E1383" s="123">
        <v>4</v>
      </c>
      <c r="F1383" s="123">
        <v>5</v>
      </c>
      <c r="G1383" s="123">
        <v>6</v>
      </c>
      <c r="H1383" s="123">
        <v>7</v>
      </c>
      <c r="I1383" s="123">
        <v>8</v>
      </c>
      <c r="J1383" s="123">
        <v>9</v>
      </c>
      <c r="K1383" s="123">
        <v>10</v>
      </c>
      <c r="L1383" s="123">
        <v>11</v>
      </c>
      <c r="M1383" s="123">
        <v>12</v>
      </c>
      <c r="N1383" s="123">
        <v>13</v>
      </c>
      <c r="O1383" s="123">
        <v>14</v>
      </c>
      <c r="P1383" s="123">
        <v>15</v>
      </c>
      <c r="Q1383" s="123">
        <v>16</v>
      </c>
      <c r="R1383" s="123">
        <v>17</v>
      </c>
      <c r="S1383" s="123">
        <v>18</v>
      </c>
      <c r="T1383" s="123">
        <v>19</v>
      </c>
      <c r="U1383" s="123">
        <v>20</v>
      </c>
      <c r="V1383" s="123">
        <v>21</v>
      </c>
      <c r="W1383" s="123">
        <v>22</v>
      </c>
      <c r="X1383" s="123">
        <v>23</v>
      </c>
      <c r="Y1383" s="123">
        <v>24</v>
      </c>
      <c r="Z1383" s="123">
        <v>25</v>
      </c>
      <c r="AA1383" s="123">
        <v>26</v>
      </c>
      <c r="AB1383" s="123">
        <v>27</v>
      </c>
      <c r="AC1383" s="123">
        <v>28</v>
      </c>
      <c r="AD1383" s="123">
        <v>29</v>
      </c>
      <c r="AE1383" s="123">
        <v>30</v>
      </c>
      <c r="AF1383" s="123">
        <v>31</v>
      </c>
      <c r="AG1383" s="123">
        <v>32</v>
      </c>
      <c r="AH1383" s="123">
        <v>33</v>
      </c>
      <c r="AI1383" s="123">
        <v>34</v>
      </c>
      <c r="AJ1383" s="123">
        <v>35</v>
      </c>
      <c r="AK1383" s="123">
        <v>36</v>
      </c>
      <c r="AL1383" s="123">
        <v>37</v>
      </c>
    </row>
    <row r="1384" spans="1:38" ht="14.25" hidden="1">
      <c r="A1384" s="220" t="s">
        <v>2</v>
      </c>
      <c r="B1384" s="221" t="s">
        <v>8324</v>
      </c>
      <c r="C1384" s="221"/>
      <c r="D1384" s="102"/>
      <c r="E1384" s="222"/>
      <c r="F1384" s="222"/>
      <c r="G1384" s="222"/>
      <c r="H1384" s="222"/>
      <c r="I1384" s="221"/>
      <c r="J1384" s="222"/>
      <c r="K1384" s="222"/>
      <c r="L1384" s="222"/>
      <c r="M1384" s="222"/>
      <c r="N1384" s="222"/>
      <c r="O1384" s="221"/>
      <c r="P1384" s="222"/>
      <c r="Q1384" s="222"/>
      <c r="R1384" s="222"/>
      <c r="S1384" s="221"/>
      <c r="T1384" s="222"/>
      <c r="U1384" s="221"/>
      <c r="V1384" s="222"/>
      <c r="W1384" s="106"/>
      <c r="X1384" s="106"/>
      <c r="Y1384" s="222"/>
      <c r="Z1384" s="222"/>
      <c r="AA1384" s="221"/>
      <c r="AB1384" s="222"/>
      <c r="AC1384" s="222"/>
      <c r="AD1384" s="222"/>
      <c r="AE1384" s="222"/>
      <c r="AF1384" s="222"/>
      <c r="AG1384" s="222"/>
      <c r="AH1384" s="221"/>
      <c r="AI1384" s="222"/>
      <c r="AJ1384" s="222"/>
      <c r="AK1384" s="222"/>
      <c r="AL1384" s="222"/>
    </row>
    <row r="1385" spans="1:38" hidden="1">
      <c r="A1385" s="203"/>
      <c r="B1385" s="188" t="s">
        <v>126</v>
      </c>
      <c r="C1385" s="188"/>
      <c r="D1385" s="221"/>
      <c r="E1385" s="222"/>
      <c r="F1385" s="222"/>
      <c r="G1385" s="222"/>
      <c r="H1385" s="222"/>
      <c r="I1385" s="188"/>
      <c r="J1385" s="188"/>
      <c r="K1385" s="188"/>
      <c r="L1385" s="188"/>
      <c r="M1385" s="188"/>
      <c r="N1385" s="222"/>
      <c r="O1385" s="188"/>
      <c r="P1385" s="188"/>
      <c r="Q1385" s="188"/>
      <c r="R1385" s="188"/>
      <c r="S1385" s="188"/>
      <c r="T1385" s="188"/>
      <c r="U1385" s="188"/>
      <c r="V1385" s="188"/>
      <c r="W1385" s="106"/>
      <c r="X1385" s="106"/>
      <c r="Y1385" s="222"/>
      <c r="Z1385" s="222"/>
      <c r="AA1385" s="188"/>
      <c r="AB1385" s="188"/>
      <c r="AC1385" s="188"/>
      <c r="AD1385" s="188"/>
      <c r="AE1385" s="188"/>
      <c r="AF1385" s="222"/>
      <c r="AG1385" s="222"/>
      <c r="AH1385" s="188"/>
      <c r="AI1385" s="188"/>
      <c r="AJ1385" s="188"/>
      <c r="AK1385" s="188"/>
      <c r="AL1385" s="188"/>
    </row>
    <row r="1386" spans="1:38" hidden="1">
      <c r="A1386" s="203"/>
      <c r="B1386" s="188" t="s">
        <v>230</v>
      </c>
      <c r="C1386" s="188"/>
      <c r="D1386" s="188"/>
      <c r="E1386" s="222"/>
      <c r="F1386" s="222"/>
      <c r="G1386" s="222"/>
      <c r="H1386" s="222"/>
      <c r="I1386" s="188"/>
      <c r="J1386" s="188"/>
      <c r="K1386" s="188"/>
      <c r="L1386" s="188"/>
      <c r="M1386" s="188"/>
      <c r="N1386" s="222"/>
      <c r="O1386" s="188"/>
      <c r="P1386" s="188"/>
      <c r="Q1386" s="188"/>
      <c r="R1386" s="188"/>
      <c r="S1386" s="188"/>
      <c r="T1386" s="188"/>
      <c r="U1386" s="188"/>
      <c r="V1386" s="188"/>
      <c r="W1386" s="106"/>
      <c r="X1386" s="106"/>
      <c r="Y1386" s="222"/>
      <c r="Z1386" s="222"/>
      <c r="AA1386" s="188"/>
      <c r="AB1386" s="188"/>
      <c r="AC1386" s="188"/>
      <c r="AD1386" s="188"/>
      <c r="AE1386" s="188"/>
      <c r="AF1386" s="222"/>
      <c r="AG1386" s="222"/>
      <c r="AH1386" s="188"/>
      <c r="AI1386" s="188"/>
      <c r="AJ1386" s="188"/>
      <c r="AK1386" s="188"/>
      <c r="AL1386" s="188"/>
    </row>
    <row r="1387" spans="1:38" hidden="1">
      <c r="A1387" s="203"/>
      <c r="B1387" s="188" t="s">
        <v>231</v>
      </c>
      <c r="C1387" s="188"/>
      <c r="D1387" s="102"/>
      <c r="E1387" s="222"/>
      <c r="F1387" s="222"/>
      <c r="G1387" s="222"/>
      <c r="H1387" s="222"/>
      <c r="I1387" s="188"/>
      <c r="J1387" s="188"/>
      <c r="K1387" s="188"/>
      <c r="L1387" s="188"/>
      <c r="M1387" s="188"/>
      <c r="N1387" s="222"/>
      <c r="O1387" s="188"/>
      <c r="P1387" s="188"/>
      <c r="Q1387" s="188"/>
      <c r="R1387" s="188"/>
      <c r="S1387" s="188"/>
      <c r="T1387" s="188"/>
      <c r="U1387" s="188"/>
      <c r="V1387" s="188"/>
      <c r="W1387" s="106"/>
      <c r="X1387" s="106"/>
      <c r="Y1387" s="222"/>
      <c r="Z1387" s="222"/>
      <c r="AA1387" s="188"/>
      <c r="AB1387" s="188"/>
      <c r="AC1387" s="188"/>
      <c r="AD1387" s="188"/>
      <c r="AE1387" s="188"/>
      <c r="AF1387" s="222"/>
      <c r="AG1387" s="222"/>
      <c r="AH1387" s="188"/>
      <c r="AI1387" s="188"/>
      <c r="AJ1387" s="188"/>
      <c r="AK1387" s="188"/>
      <c r="AL1387" s="188"/>
    </row>
    <row r="1388" spans="1:38" hidden="1">
      <c r="A1388" s="203">
        <v>1</v>
      </c>
      <c r="B1388" s="102"/>
      <c r="C1388" s="102"/>
      <c r="D1388" s="102"/>
      <c r="E1388" s="203"/>
      <c r="F1388" s="203"/>
      <c r="G1388" s="203"/>
      <c r="H1388" s="203"/>
      <c r="I1388" s="102"/>
      <c r="J1388" s="102"/>
      <c r="K1388" s="102"/>
      <c r="L1388" s="102"/>
      <c r="M1388" s="222">
        <f>J1388+K1388+L1388</f>
        <v>0</v>
      </c>
      <c r="N1388" s="203"/>
      <c r="O1388" s="102"/>
      <c r="P1388" s="203"/>
      <c r="Q1388" s="203"/>
      <c r="R1388" s="203"/>
      <c r="S1388" s="222">
        <f>P1388+Q1388+R1388</f>
        <v>0</v>
      </c>
      <c r="T1388" s="222">
        <f t="shared" ref="T1388:W1390" si="313">I1388-O1388</f>
        <v>0</v>
      </c>
      <c r="U1388" s="222">
        <f t="shared" si="313"/>
        <v>0</v>
      </c>
      <c r="V1388" s="222">
        <f t="shared" si="313"/>
        <v>0</v>
      </c>
      <c r="W1388" s="222">
        <f t="shared" si="313"/>
        <v>0</v>
      </c>
      <c r="X1388" s="222">
        <f>U1388+V1388+W1388</f>
        <v>0</v>
      </c>
      <c r="Y1388" s="203"/>
      <c r="Z1388" s="203"/>
      <c r="AA1388" s="102"/>
      <c r="AB1388" s="102"/>
      <c r="AC1388" s="102"/>
      <c r="AD1388" s="102"/>
      <c r="AE1388" s="222">
        <f>AB1388+AC1388+AD1388</f>
        <v>0</v>
      </c>
      <c r="AF1388" s="203"/>
      <c r="AG1388" s="203"/>
      <c r="AH1388" s="102"/>
      <c r="AI1388" s="102"/>
      <c r="AJ1388" s="102"/>
      <c r="AK1388" s="102"/>
      <c r="AL1388" s="222">
        <f>AI1388+AJ1388+AK1388</f>
        <v>0</v>
      </c>
    </row>
    <row r="1389" spans="1:38" hidden="1">
      <c r="A1389" s="203">
        <v>2</v>
      </c>
      <c r="B1389" s="102"/>
      <c r="C1389" s="102"/>
      <c r="D1389" s="223"/>
      <c r="E1389" s="203"/>
      <c r="F1389" s="203"/>
      <c r="G1389" s="203"/>
      <c r="H1389" s="203"/>
      <c r="I1389" s="102"/>
      <c r="J1389" s="102"/>
      <c r="K1389" s="102"/>
      <c r="L1389" s="102"/>
      <c r="M1389" s="222">
        <f>J1389+K1389+L1389</f>
        <v>0</v>
      </c>
      <c r="N1389" s="203"/>
      <c r="O1389" s="102"/>
      <c r="P1389" s="203"/>
      <c r="Q1389" s="203"/>
      <c r="R1389" s="203"/>
      <c r="S1389" s="222">
        <f>P1389+Q1389+R1389</f>
        <v>0</v>
      </c>
      <c r="T1389" s="222">
        <f t="shared" si="313"/>
        <v>0</v>
      </c>
      <c r="U1389" s="222">
        <f t="shared" si="313"/>
        <v>0</v>
      </c>
      <c r="V1389" s="222">
        <f t="shared" si="313"/>
        <v>0</v>
      </c>
      <c r="W1389" s="222">
        <f t="shared" si="313"/>
        <v>0</v>
      </c>
      <c r="X1389" s="222">
        <f>U1389+V1389+W1389</f>
        <v>0</v>
      </c>
      <c r="Y1389" s="203"/>
      <c r="Z1389" s="203"/>
      <c r="AA1389" s="102"/>
      <c r="AB1389" s="102"/>
      <c r="AC1389" s="102"/>
      <c r="AD1389" s="102"/>
      <c r="AE1389" s="222">
        <f>AB1389+AC1389+AD1389</f>
        <v>0</v>
      </c>
      <c r="AF1389" s="203"/>
      <c r="AG1389" s="203"/>
      <c r="AH1389" s="102"/>
      <c r="AI1389" s="102"/>
      <c r="AJ1389" s="102"/>
      <c r="AK1389" s="102"/>
      <c r="AL1389" s="222">
        <f>AI1389+AJ1389+AK1389</f>
        <v>0</v>
      </c>
    </row>
    <row r="1390" spans="1:38" hidden="1">
      <c r="A1390" s="203">
        <v>3</v>
      </c>
      <c r="B1390" s="223"/>
      <c r="C1390" s="223"/>
      <c r="D1390" s="228"/>
      <c r="E1390" s="203"/>
      <c r="F1390" s="203"/>
      <c r="G1390" s="203"/>
      <c r="H1390" s="203"/>
      <c r="I1390" s="102"/>
      <c r="J1390" s="102"/>
      <c r="K1390" s="102"/>
      <c r="L1390" s="102"/>
      <c r="M1390" s="222">
        <f>J1390+K1390+L1390</f>
        <v>0</v>
      </c>
      <c r="N1390" s="203"/>
      <c r="O1390" s="102"/>
      <c r="P1390" s="203"/>
      <c r="Q1390" s="203"/>
      <c r="R1390" s="203"/>
      <c r="S1390" s="222">
        <f>P1390+Q1390+R1390</f>
        <v>0</v>
      </c>
      <c r="T1390" s="222">
        <f t="shared" si="313"/>
        <v>0</v>
      </c>
      <c r="U1390" s="222">
        <f t="shared" si="313"/>
        <v>0</v>
      </c>
      <c r="V1390" s="222">
        <f t="shared" si="313"/>
        <v>0</v>
      </c>
      <c r="W1390" s="222">
        <f t="shared" si="313"/>
        <v>0</v>
      </c>
      <c r="X1390" s="222">
        <f>U1390+V1390+W1390</f>
        <v>0</v>
      </c>
      <c r="Y1390" s="203"/>
      <c r="Z1390" s="203"/>
      <c r="AA1390" s="102"/>
      <c r="AB1390" s="102"/>
      <c r="AC1390" s="102"/>
      <c r="AD1390" s="102"/>
      <c r="AE1390" s="222">
        <f>AB1390+AC1390+AD1390</f>
        <v>0</v>
      </c>
      <c r="AF1390" s="203"/>
      <c r="AG1390" s="203"/>
      <c r="AH1390" s="102"/>
      <c r="AI1390" s="102"/>
      <c r="AJ1390" s="102"/>
      <c r="AK1390" s="102"/>
      <c r="AL1390" s="222">
        <f>AI1390+AJ1390+AK1390</f>
        <v>0</v>
      </c>
    </row>
    <row r="1391" spans="1:38" s="225" customFormat="1" ht="27" hidden="1">
      <c r="A1391" s="220"/>
      <c r="B1391" s="228" t="s">
        <v>232</v>
      </c>
      <c r="C1391" s="228"/>
      <c r="D1391" s="224" t="s">
        <v>1</v>
      </c>
      <c r="E1391" s="224" t="s">
        <v>1</v>
      </c>
      <c r="F1391" s="224" t="s">
        <v>1</v>
      </c>
      <c r="G1391" s="224" t="s">
        <v>1</v>
      </c>
      <c r="H1391" s="224" t="s">
        <v>1</v>
      </c>
      <c r="I1391" s="224">
        <f>SUM(I1388:I1390)</f>
        <v>0</v>
      </c>
      <c r="J1391" s="224">
        <f>SUM(J1388:J1390)</f>
        <v>0</v>
      </c>
      <c r="K1391" s="224">
        <f>SUM(K1388:K1390)</f>
        <v>0</v>
      </c>
      <c r="L1391" s="224">
        <f>SUM(L1388:L1390)</f>
        <v>0</v>
      </c>
      <c r="M1391" s="224">
        <f>SUM(M1388:M1390)</f>
        <v>0</v>
      </c>
      <c r="N1391" s="224" t="s">
        <v>1</v>
      </c>
      <c r="O1391" s="224">
        <f t="shared" ref="O1391:X1391" si="314">SUM(O1388:O1390)</f>
        <v>0</v>
      </c>
      <c r="P1391" s="224">
        <f t="shared" si="314"/>
        <v>0</v>
      </c>
      <c r="Q1391" s="224">
        <f t="shared" si="314"/>
        <v>0</v>
      </c>
      <c r="R1391" s="224">
        <f t="shared" si="314"/>
        <v>0</v>
      </c>
      <c r="S1391" s="224">
        <f t="shared" si="314"/>
        <v>0</v>
      </c>
      <c r="T1391" s="224">
        <f t="shared" si="314"/>
        <v>0</v>
      </c>
      <c r="U1391" s="224">
        <f t="shared" si="314"/>
        <v>0</v>
      </c>
      <c r="V1391" s="224">
        <f t="shared" si="314"/>
        <v>0</v>
      </c>
      <c r="W1391" s="224">
        <f t="shared" si="314"/>
        <v>0</v>
      </c>
      <c r="X1391" s="224">
        <f t="shared" si="314"/>
        <v>0</v>
      </c>
      <c r="Y1391" s="224" t="s">
        <v>1</v>
      </c>
      <c r="Z1391" s="224" t="s">
        <v>1</v>
      </c>
      <c r="AA1391" s="224">
        <f>SUM(AA1388:AA1390)</f>
        <v>0</v>
      </c>
      <c r="AB1391" s="224">
        <f>SUM(AB1388:AB1390)</f>
        <v>0</v>
      </c>
      <c r="AC1391" s="224">
        <f>SUM(AC1388:AC1390)</f>
        <v>0</v>
      </c>
      <c r="AD1391" s="224">
        <f>SUM(AD1388:AD1390)</f>
        <v>0</v>
      </c>
      <c r="AE1391" s="224">
        <f>SUM(AE1388:AE1390)</f>
        <v>0</v>
      </c>
      <c r="AF1391" s="224" t="s">
        <v>1</v>
      </c>
      <c r="AG1391" s="224" t="s">
        <v>1</v>
      </c>
      <c r="AH1391" s="224">
        <f>SUM(AH1388:AH1390)</f>
        <v>0</v>
      </c>
      <c r="AI1391" s="224">
        <f>SUM(AI1388:AI1390)</f>
        <v>0</v>
      </c>
      <c r="AJ1391" s="224">
        <f>SUM(AJ1388:AJ1390)</f>
        <v>0</v>
      </c>
      <c r="AK1391" s="224">
        <f>SUM(AK1388:AK1390)</f>
        <v>0</v>
      </c>
      <c r="AL1391" s="224">
        <f>SUM(AL1388:AL1390)</f>
        <v>0</v>
      </c>
    </row>
    <row r="1392" spans="1:38" hidden="1">
      <c r="A1392" s="203"/>
      <c r="B1392" s="188" t="s">
        <v>231</v>
      </c>
      <c r="C1392" s="188"/>
      <c r="D1392" s="222"/>
      <c r="E1392" s="222"/>
      <c r="F1392" s="222"/>
      <c r="G1392" s="222"/>
      <c r="H1392" s="222"/>
      <c r="I1392" s="188"/>
      <c r="J1392" s="188"/>
      <c r="K1392" s="188"/>
      <c r="L1392" s="188"/>
      <c r="M1392" s="188"/>
      <c r="N1392" s="222"/>
      <c r="O1392" s="188"/>
      <c r="P1392" s="188"/>
      <c r="Q1392" s="188"/>
      <c r="R1392" s="188"/>
      <c r="S1392" s="188"/>
      <c r="T1392" s="188"/>
      <c r="U1392" s="188"/>
      <c r="V1392" s="188"/>
      <c r="W1392" s="106"/>
      <c r="X1392" s="106"/>
      <c r="Y1392" s="222"/>
      <c r="Z1392" s="222"/>
      <c r="AA1392" s="188"/>
      <c r="AB1392" s="188"/>
      <c r="AC1392" s="188"/>
      <c r="AD1392" s="188"/>
      <c r="AE1392" s="188"/>
      <c r="AF1392" s="222"/>
      <c r="AG1392" s="222"/>
      <c r="AH1392" s="188"/>
      <c r="AI1392" s="188"/>
      <c r="AJ1392" s="188"/>
      <c r="AK1392" s="188"/>
      <c r="AL1392" s="188"/>
    </row>
    <row r="1393" spans="1:38" hidden="1">
      <c r="A1393" s="203">
        <v>1</v>
      </c>
      <c r="B1393" s="102"/>
      <c r="C1393" s="102"/>
      <c r="D1393" s="203"/>
      <c r="E1393" s="203"/>
      <c r="F1393" s="203"/>
      <c r="G1393" s="203"/>
      <c r="H1393" s="203"/>
      <c r="I1393" s="102"/>
      <c r="J1393" s="102"/>
      <c r="K1393" s="102"/>
      <c r="L1393" s="102"/>
      <c r="M1393" s="222">
        <f>J1393+K1393+L1393</f>
        <v>0</v>
      </c>
      <c r="N1393" s="203"/>
      <c r="O1393" s="102"/>
      <c r="P1393" s="203"/>
      <c r="Q1393" s="203"/>
      <c r="R1393" s="203"/>
      <c r="S1393" s="222">
        <f>P1393+Q1393+R1393</f>
        <v>0</v>
      </c>
      <c r="T1393" s="222">
        <f t="shared" ref="T1393:W1395" si="315">I1393-O1393</f>
        <v>0</v>
      </c>
      <c r="U1393" s="222">
        <f t="shared" si="315"/>
        <v>0</v>
      </c>
      <c r="V1393" s="222">
        <f t="shared" si="315"/>
        <v>0</v>
      </c>
      <c r="W1393" s="222">
        <f t="shared" si="315"/>
        <v>0</v>
      </c>
      <c r="X1393" s="222">
        <f>U1393+V1393+W1393</f>
        <v>0</v>
      </c>
      <c r="Y1393" s="203"/>
      <c r="Z1393" s="203"/>
      <c r="AA1393" s="102"/>
      <c r="AB1393" s="102"/>
      <c r="AC1393" s="102"/>
      <c r="AD1393" s="102"/>
      <c r="AE1393" s="222">
        <f>AB1393+AC1393+AD1393</f>
        <v>0</v>
      </c>
      <c r="AF1393" s="203"/>
      <c r="AG1393" s="203"/>
      <c r="AH1393" s="102"/>
      <c r="AI1393" s="102"/>
      <c r="AJ1393" s="102"/>
      <c r="AK1393" s="102"/>
      <c r="AL1393" s="222">
        <f>AI1393+AJ1393+AK1393</f>
        <v>0</v>
      </c>
    </row>
    <row r="1394" spans="1:38" hidden="1">
      <c r="A1394" s="203">
        <v>2</v>
      </c>
      <c r="B1394" s="102"/>
      <c r="C1394" s="102"/>
      <c r="D1394" s="203"/>
      <c r="E1394" s="203"/>
      <c r="F1394" s="203"/>
      <c r="G1394" s="203"/>
      <c r="H1394" s="203"/>
      <c r="I1394" s="102"/>
      <c r="J1394" s="102"/>
      <c r="K1394" s="102"/>
      <c r="L1394" s="102"/>
      <c r="M1394" s="222">
        <f>J1394+K1394+L1394</f>
        <v>0</v>
      </c>
      <c r="N1394" s="203"/>
      <c r="O1394" s="102"/>
      <c r="P1394" s="203"/>
      <c r="Q1394" s="203"/>
      <c r="R1394" s="203"/>
      <c r="S1394" s="222">
        <f>P1394+Q1394+R1394</f>
        <v>0</v>
      </c>
      <c r="T1394" s="222">
        <f t="shared" si="315"/>
        <v>0</v>
      </c>
      <c r="U1394" s="222">
        <f t="shared" si="315"/>
        <v>0</v>
      </c>
      <c r="V1394" s="222">
        <f t="shared" si="315"/>
        <v>0</v>
      </c>
      <c r="W1394" s="222">
        <f t="shared" si="315"/>
        <v>0</v>
      </c>
      <c r="X1394" s="222">
        <f>U1394+V1394+W1394</f>
        <v>0</v>
      </c>
      <c r="Y1394" s="203"/>
      <c r="Z1394" s="203"/>
      <c r="AA1394" s="102"/>
      <c r="AB1394" s="102"/>
      <c r="AC1394" s="102"/>
      <c r="AD1394" s="102"/>
      <c r="AE1394" s="222">
        <f>AB1394+AC1394+AD1394</f>
        <v>0</v>
      </c>
      <c r="AF1394" s="203"/>
      <c r="AG1394" s="203"/>
      <c r="AH1394" s="102"/>
      <c r="AI1394" s="102"/>
      <c r="AJ1394" s="102"/>
      <c r="AK1394" s="102"/>
      <c r="AL1394" s="222">
        <f>AI1394+AJ1394+AK1394</f>
        <v>0</v>
      </c>
    </row>
    <row r="1395" spans="1:38" hidden="1">
      <c r="A1395" s="203">
        <v>3</v>
      </c>
      <c r="B1395" s="223"/>
      <c r="C1395" s="223"/>
      <c r="D1395" s="203"/>
      <c r="E1395" s="203"/>
      <c r="F1395" s="203"/>
      <c r="G1395" s="203"/>
      <c r="H1395" s="203"/>
      <c r="I1395" s="102"/>
      <c r="J1395" s="102"/>
      <c r="K1395" s="102"/>
      <c r="L1395" s="102"/>
      <c r="M1395" s="222">
        <f>J1395+K1395+L1395</f>
        <v>0</v>
      </c>
      <c r="N1395" s="203"/>
      <c r="O1395" s="102"/>
      <c r="P1395" s="203"/>
      <c r="Q1395" s="203"/>
      <c r="R1395" s="203"/>
      <c r="S1395" s="222">
        <f>P1395+Q1395+R1395</f>
        <v>0</v>
      </c>
      <c r="T1395" s="222">
        <f t="shared" si="315"/>
        <v>0</v>
      </c>
      <c r="U1395" s="222">
        <f t="shared" si="315"/>
        <v>0</v>
      </c>
      <c r="V1395" s="222">
        <f t="shared" si="315"/>
        <v>0</v>
      </c>
      <c r="W1395" s="222">
        <f t="shared" si="315"/>
        <v>0</v>
      </c>
      <c r="X1395" s="222">
        <f>U1395+V1395+W1395</f>
        <v>0</v>
      </c>
      <c r="Y1395" s="203"/>
      <c r="Z1395" s="203"/>
      <c r="AA1395" s="102"/>
      <c r="AB1395" s="102"/>
      <c r="AC1395" s="102"/>
      <c r="AD1395" s="102"/>
      <c r="AE1395" s="222">
        <f>AB1395+AC1395+AD1395</f>
        <v>0</v>
      </c>
      <c r="AF1395" s="203"/>
      <c r="AG1395" s="203"/>
      <c r="AH1395" s="102"/>
      <c r="AI1395" s="102"/>
      <c r="AJ1395" s="102"/>
      <c r="AK1395" s="102"/>
      <c r="AL1395" s="222">
        <f>AI1395+AJ1395+AK1395</f>
        <v>0</v>
      </c>
    </row>
    <row r="1396" spans="1:38" s="225" customFormat="1" ht="27" hidden="1">
      <c r="A1396" s="220"/>
      <c r="B1396" s="228" t="s">
        <v>232</v>
      </c>
      <c r="C1396" s="228"/>
      <c r="D1396" s="224" t="s">
        <v>1</v>
      </c>
      <c r="E1396" s="224" t="s">
        <v>1</v>
      </c>
      <c r="F1396" s="224" t="s">
        <v>1</v>
      </c>
      <c r="G1396" s="224" t="s">
        <v>1</v>
      </c>
      <c r="H1396" s="224" t="s">
        <v>1</v>
      </c>
      <c r="I1396" s="224">
        <f>SUM(I1393:I1395)</f>
        <v>0</v>
      </c>
      <c r="J1396" s="224">
        <f>SUM(J1393:J1395)</f>
        <v>0</v>
      </c>
      <c r="K1396" s="224">
        <f>SUM(K1393:K1395)</f>
        <v>0</v>
      </c>
      <c r="L1396" s="224">
        <f>SUM(L1393:L1395)</f>
        <v>0</v>
      </c>
      <c r="M1396" s="224">
        <f>SUM(M1393:M1395)</f>
        <v>0</v>
      </c>
      <c r="N1396" s="224" t="s">
        <v>1</v>
      </c>
      <c r="O1396" s="224">
        <f t="shared" ref="O1396:V1396" si="316">SUM(O1393:O1395)</f>
        <v>0</v>
      </c>
      <c r="P1396" s="224">
        <f t="shared" si="316"/>
        <v>0</v>
      </c>
      <c r="Q1396" s="224">
        <f t="shared" si="316"/>
        <v>0</v>
      </c>
      <c r="R1396" s="224">
        <f t="shared" si="316"/>
        <v>0</v>
      </c>
      <c r="S1396" s="224">
        <f t="shared" si="316"/>
        <v>0</v>
      </c>
      <c r="T1396" s="224">
        <f t="shared" si="316"/>
        <v>0</v>
      </c>
      <c r="U1396" s="224">
        <f t="shared" si="316"/>
        <v>0</v>
      </c>
      <c r="V1396" s="224">
        <f t="shared" si="316"/>
        <v>0</v>
      </c>
      <c r="W1396" s="112"/>
      <c r="X1396" s="112"/>
      <c r="Y1396" s="224" t="s">
        <v>1</v>
      </c>
      <c r="Z1396" s="224" t="s">
        <v>1</v>
      </c>
      <c r="AA1396" s="224">
        <f>SUM(AA1393:AA1395)</f>
        <v>0</v>
      </c>
      <c r="AB1396" s="224">
        <f>SUM(AB1393:AB1395)</f>
        <v>0</v>
      </c>
      <c r="AC1396" s="224">
        <f>SUM(AC1393:AC1395)</f>
        <v>0</v>
      </c>
      <c r="AD1396" s="224">
        <f>SUM(AD1393:AD1395)</f>
        <v>0</v>
      </c>
      <c r="AE1396" s="224">
        <f>SUM(AE1393:AE1395)</f>
        <v>0</v>
      </c>
      <c r="AF1396" s="224" t="s">
        <v>1</v>
      </c>
      <c r="AG1396" s="224" t="s">
        <v>1</v>
      </c>
      <c r="AH1396" s="224">
        <f>SUM(AH1393:AH1395)</f>
        <v>0</v>
      </c>
      <c r="AI1396" s="224">
        <f>SUM(AI1393:AI1395)</f>
        <v>0</v>
      </c>
      <c r="AJ1396" s="224">
        <f>SUM(AJ1393:AJ1395)</f>
        <v>0</v>
      </c>
      <c r="AK1396" s="224">
        <f>SUM(AK1393:AK1395)</f>
        <v>0</v>
      </c>
      <c r="AL1396" s="224">
        <f>SUM(AL1393:AL1395)</f>
        <v>0</v>
      </c>
    </row>
    <row r="1397" spans="1:38" s="225" customFormat="1" ht="27" hidden="1">
      <c r="A1397" s="220"/>
      <c r="B1397" s="221" t="s">
        <v>8325</v>
      </c>
      <c r="C1397" s="221"/>
      <c r="D1397" s="224" t="s">
        <v>1</v>
      </c>
      <c r="E1397" s="224" t="s">
        <v>1</v>
      </c>
      <c r="F1397" s="224" t="s">
        <v>1</v>
      </c>
      <c r="G1397" s="224" t="s">
        <v>1</v>
      </c>
      <c r="H1397" s="224" t="s">
        <v>1</v>
      </c>
      <c r="I1397" s="224">
        <f>I1391+I1396</f>
        <v>0</v>
      </c>
      <c r="J1397" s="224">
        <f>J1391+J1396</f>
        <v>0</v>
      </c>
      <c r="K1397" s="224">
        <f>K1391+K1396</f>
        <v>0</v>
      </c>
      <c r="L1397" s="224">
        <f>L1391+L1396</f>
        <v>0</v>
      </c>
      <c r="M1397" s="224">
        <f>M1391+M1396</f>
        <v>0</v>
      </c>
      <c r="N1397" s="224" t="s">
        <v>1</v>
      </c>
      <c r="O1397" s="224">
        <f t="shared" ref="O1397:X1397" si="317">O1391+O1396</f>
        <v>0</v>
      </c>
      <c r="P1397" s="224">
        <f t="shared" si="317"/>
        <v>0</v>
      </c>
      <c r="Q1397" s="224">
        <f t="shared" si="317"/>
        <v>0</v>
      </c>
      <c r="R1397" s="224">
        <f t="shared" si="317"/>
        <v>0</v>
      </c>
      <c r="S1397" s="224">
        <f t="shared" si="317"/>
        <v>0</v>
      </c>
      <c r="T1397" s="224">
        <f t="shared" si="317"/>
        <v>0</v>
      </c>
      <c r="U1397" s="224">
        <f t="shared" si="317"/>
        <v>0</v>
      </c>
      <c r="V1397" s="224">
        <f t="shared" si="317"/>
        <v>0</v>
      </c>
      <c r="W1397" s="224">
        <f t="shared" si="317"/>
        <v>0</v>
      </c>
      <c r="X1397" s="224">
        <f t="shared" si="317"/>
        <v>0</v>
      </c>
      <c r="Y1397" s="224" t="s">
        <v>1</v>
      </c>
      <c r="Z1397" s="224" t="s">
        <v>1</v>
      </c>
      <c r="AA1397" s="224">
        <f>AA1391+AA1396</f>
        <v>0</v>
      </c>
      <c r="AB1397" s="224">
        <f>AB1391+AB1396</f>
        <v>0</v>
      </c>
      <c r="AC1397" s="224">
        <f>AC1391+AC1396</f>
        <v>0</v>
      </c>
      <c r="AD1397" s="224">
        <f>AD1391+AD1396</f>
        <v>0</v>
      </c>
      <c r="AE1397" s="224">
        <f>AE1391+AE1396</f>
        <v>0</v>
      </c>
      <c r="AF1397" s="224" t="s">
        <v>1</v>
      </c>
      <c r="AG1397" s="224" t="s">
        <v>1</v>
      </c>
      <c r="AH1397" s="224">
        <f>AH1391+AH1396</f>
        <v>0</v>
      </c>
      <c r="AI1397" s="224">
        <f>AI1391+AI1396</f>
        <v>0</v>
      </c>
      <c r="AJ1397" s="224">
        <f>AJ1391+AJ1396</f>
        <v>0</v>
      </c>
      <c r="AK1397" s="224">
        <f>AK1391+AK1396</f>
        <v>0</v>
      </c>
      <c r="AL1397" s="224">
        <f>AL1391+AL1396</f>
        <v>0</v>
      </c>
    </row>
    <row r="1398" spans="1:38" hidden="1">
      <c r="A1398" s="203"/>
      <c r="B1398" s="223"/>
      <c r="C1398" s="223"/>
      <c r="D1398" s="222"/>
      <c r="E1398" s="222"/>
      <c r="F1398" s="222"/>
      <c r="G1398" s="222"/>
      <c r="H1398" s="222"/>
      <c r="I1398" s="223"/>
      <c r="J1398" s="222"/>
      <c r="K1398" s="222"/>
      <c r="L1398" s="222"/>
      <c r="M1398" s="222"/>
      <c r="N1398" s="222"/>
      <c r="O1398" s="223"/>
      <c r="P1398" s="222"/>
      <c r="Q1398" s="222"/>
      <c r="R1398" s="222"/>
      <c r="S1398" s="223"/>
      <c r="T1398" s="222"/>
      <c r="U1398" s="223"/>
      <c r="V1398" s="222"/>
      <c r="W1398" s="106"/>
      <c r="X1398" s="106"/>
      <c r="Y1398" s="222"/>
      <c r="Z1398" s="222"/>
      <c r="AA1398" s="223"/>
      <c r="AB1398" s="222"/>
      <c r="AC1398" s="222"/>
      <c r="AD1398" s="222"/>
      <c r="AE1398" s="222"/>
      <c r="AF1398" s="222"/>
      <c r="AG1398" s="222"/>
      <c r="AH1398" s="223"/>
      <c r="AI1398" s="222"/>
      <c r="AJ1398" s="222"/>
      <c r="AK1398" s="222"/>
      <c r="AL1398" s="222"/>
    </row>
    <row r="1399" spans="1:38" ht="27">
      <c r="A1399" s="220" t="s">
        <v>3</v>
      </c>
      <c r="B1399" s="221" t="s">
        <v>5285</v>
      </c>
      <c r="C1399" s="221"/>
      <c r="D1399" s="222"/>
      <c r="E1399" s="222"/>
      <c r="F1399" s="222"/>
      <c r="G1399" s="222"/>
      <c r="H1399" s="222"/>
      <c r="I1399" s="221"/>
      <c r="J1399" s="222"/>
      <c r="K1399" s="222"/>
      <c r="L1399" s="222"/>
      <c r="M1399" s="222"/>
      <c r="N1399" s="222"/>
      <c r="O1399" s="221"/>
      <c r="P1399" s="222"/>
      <c r="Q1399" s="222"/>
      <c r="R1399" s="222"/>
      <c r="S1399" s="221"/>
      <c r="T1399" s="222"/>
      <c r="U1399" s="221"/>
      <c r="V1399" s="222"/>
      <c r="W1399" s="106"/>
      <c r="X1399" s="106"/>
      <c r="Y1399" s="222"/>
      <c r="Z1399" s="222"/>
      <c r="AA1399" s="221"/>
      <c r="AB1399" s="222"/>
      <c r="AC1399" s="222"/>
      <c r="AD1399" s="222"/>
      <c r="AE1399" s="222"/>
      <c r="AF1399" s="222"/>
      <c r="AG1399" s="222"/>
      <c r="AH1399" s="221"/>
      <c r="AI1399" s="222"/>
      <c r="AJ1399" s="222"/>
      <c r="AK1399" s="222"/>
      <c r="AL1399" s="222"/>
    </row>
    <row r="1400" spans="1:38">
      <c r="A1400" s="203"/>
      <c r="B1400" s="188" t="s">
        <v>126</v>
      </c>
      <c r="C1400" s="188"/>
      <c r="D1400" s="222"/>
      <c r="E1400" s="222"/>
      <c r="F1400" s="222"/>
      <c r="G1400" s="222"/>
      <c r="H1400" s="222"/>
      <c r="I1400" s="188"/>
      <c r="J1400" s="188"/>
      <c r="K1400" s="188"/>
      <c r="L1400" s="188"/>
      <c r="M1400" s="188"/>
      <c r="N1400" s="222"/>
      <c r="O1400" s="188"/>
      <c r="P1400" s="188"/>
      <c r="Q1400" s="188"/>
      <c r="R1400" s="188"/>
      <c r="S1400" s="188"/>
      <c r="T1400" s="188"/>
      <c r="U1400" s="188"/>
      <c r="V1400" s="188"/>
      <c r="W1400" s="106"/>
      <c r="X1400" s="106"/>
      <c r="Y1400" s="222"/>
      <c r="Z1400" s="222"/>
      <c r="AA1400" s="188"/>
      <c r="AB1400" s="188"/>
      <c r="AC1400" s="188"/>
      <c r="AD1400" s="188"/>
      <c r="AE1400" s="188"/>
      <c r="AF1400" s="222"/>
      <c r="AG1400" s="222"/>
      <c r="AH1400" s="188"/>
      <c r="AI1400" s="188"/>
      <c r="AJ1400" s="188"/>
      <c r="AK1400" s="188"/>
      <c r="AL1400" s="188"/>
    </row>
    <row r="1401" spans="1:38">
      <c r="A1401" s="203"/>
      <c r="B1401" s="188" t="s">
        <v>230</v>
      </c>
      <c r="C1401" s="188"/>
      <c r="D1401" s="222"/>
      <c r="E1401" s="222"/>
      <c r="F1401" s="222"/>
      <c r="G1401" s="222"/>
      <c r="H1401" s="222"/>
      <c r="I1401" s="188"/>
      <c r="J1401" s="188"/>
      <c r="K1401" s="188"/>
      <c r="L1401" s="188"/>
      <c r="M1401" s="188"/>
      <c r="N1401" s="222"/>
      <c r="O1401" s="188"/>
      <c r="P1401" s="188"/>
      <c r="Q1401" s="188"/>
      <c r="R1401" s="188"/>
      <c r="S1401" s="188"/>
      <c r="T1401" s="188"/>
      <c r="U1401" s="188"/>
      <c r="V1401" s="188"/>
      <c r="W1401" s="106"/>
      <c r="X1401" s="106"/>
      <c r="Y1401" s="222"/>
      <c r="Z1401" s="222"/>
      <c r="AA1401" s="188"/>
      <c r="AB1401" s="188"/>
      <c r="AC1401" s="188"/>
      <c r="AD1401" s="188"/>
      <c r="AE1401" s="188"/>
      <c r="AF1401" s="222"/>
      <c r="AG1401" s="222"/>
      <c r="AH1401" s="188"/>
      <c r="AI1401" s="188"/>
      <c r="AJ1401" s="188"/>
      <c r="AK1401" s="188"/>
      <c r="AL1401" s="188"/>
    </row>
    <row r="1402" spans="1:38">
      <c r="A1402" s="203"/>
      <c r="B1402" s="188" t="s">
        <v>231</v>
      </c>
      <c r="C1402" s="188"/>
      <c r="D1402" s="222"/>
      <c r="E1402" s="222"/>
      <c r="F1402" s="222"/>
      <c r="G1402" s="222"/>
      <c r="H1402" s="222"/>
      <c r="I1402" s="188"/>
      <c r="J1402" s="188"/>
      <c r="K1402" s="188"/>
      <c r="L1402" s="188"/>
      <c r="M1402" s="188"/>
      <c r="N1402" s="222"/>
      <c r="O1402" s="188"/>
      <c r="P1402" s="188"/>
      <c r="Q1402" s="188"/>
      <c r="R1402" s="188"/>
      <c r="S1402" s="188"/>
      <c r="T1402" s="188"/>
      <c r="U1402" s="188"/>
      <c r="V1402" s="188"/>
      <c r="W1402" s="106"/>
      <c r="X1402" s="106"/>
      <c r="Y1402" s="222"/>
      <c r="Z1402" s="222"/>
      <c r="AA1402" s="188"/>
      <c r="AB1402" s="188"/>
      <c r="AC1402" s="188"/>
      <c r="AD1402" s="188"/>
      <c r="AE1402" s="188"/>
      <c r="AF1402" s="222"/>
      <c r="AG1402" s="222"/>
      <c r="AH1402" s="188"/>
      <c r="AI1402" s="188"/>
      <c r="AJ1402" s="188"/>
      <c r="AK1402" s="188"/>
      <c r="AL1402" s="188"/>
    </row>
    <row r="1403" spans="1:38" ht="27">
      <c r="A1403" s="203">
        <v>1</v>
      </c>
      <c r="B1403" s="102" t="s">
        <v>1655</v>
      </c>
      <c r="C1403" s="102" t="s">
        <v>8233</v>
      </c>
      <c r="D1403" s="203">
        <v>1961</v>
      </c>
      <c r="E1403" s="1042" t="s">
        <v>100</v>
      </c>
      <c r="F1403" s="203" t="s">
        <v>1077</v>
      </c>
      <c r="G1403" s="203">
        <v>25</v>
      </c>
      <c r="H1403" s="203">
        <v>6.49</v>
      </c>
      <c r="I1403" s="102">
        <v>1</v>
      </c>
      <c r="J1403" s="102">
        <v>539968</v>
      </c>
      <c r="K1403" s="102"/>
      <c r="L1403" s="102"/>
      <c r="M1403" s="222">
        <f t="shared" ref="M1403:M1447" si="318">J1403+K1403+L1403</f>
        <v>539968</v>
      </c>
      <c r="N1403" s="203">
        <v>6.49</v>
      </c>
      <c r="O1403" s="102">
        <v>1</v>
      </c>
      <c r="P1403" s="203">
        <v>539968</v>
      </c>
      <c r="Q1403" s="203"/>
      <c r="R1403" s="203"/>
      <c r="S1403" s="222">
        <f t="shared" ref="S1403:S1447" si="319">P1403+Q1403+R1403</f>
        <v>539968</v>
      </c>
      <c r="T1403" s="222">
        <f t="shared" ref="T1403:W1447" si="320">I1403-O1403</f>
        <v>0</v>
      </c>
      <c r="U1403" s="222">
        <f t="shared" si="320"/>
        <v>0</v>
      </c>
      <c r="V1403" s="222">
        <f t="shared" si="320"/>
        <v>0</v>
      </c>
      <c r="W1403" s="222">
        <f t="shared" si="320"/>
        <v>0</v>
      </c>
      <c r="X1403" s="222">
        <f t="shared" ref="X1403:X1447" si="321">U1403+V1403+W1403</f>
        <v>0</v>
      </c>
      <c r="Y1403" s="203">
        <v>26</v>
      </c>
      <c r="Z1403" s="203">
        <v>6.49</v>
      </c>
      <c r="AA1403" s="102">
        <v>1</v>
      </c>
      <c r="AB1403" s="102">
        <v>539968</v>
      </c>
      <c r="AC1403" s="102"/>
      <c r="AD1403" s="102"/>
      <c r="AE1403" s="222">
        <f t="shared" ref="AE1403:AE1447" si="322">AB1403+AC1403+AD1403</f>
        <v>539968</v>
      </c>
      <c r="AF1403" s="203">
        <v>27</v>
      </c>
      <c r="AG1403" s="203">
        <v>6.49</v>
      </c>
      <c r="AH1403" s="102">
        <v>1</v>
      </c>
      <c r="AI1403" s="102">
        <v>539968</v>
      </c>
      <c r="AJ1403" s="102"/>
      <c r="AK1403" s="102"/>
      <c r="AL1403" s="222">
        <f t="shared" ref="AL1403:AL1447" si="323">AI1403+AJ1403+AK1403</f>
        <v>539968</v>
      </c>
    </row>
    <row r="1404" spans="1:38" ht="27">
      <c r="A1404" s="203">
        <v>2</v>
      </c>
      <c r="B1404" s="102" t="s">
        <v>2237</v>
      </c>
      <c r="C1404" s="102" t="s">
        <v>8233</v>
      </c>
      <c r="D1404" s="203">
        <v>1988</v>
      </c>
      <c r="E1404" s="1042" t="s">
        <v>1227</v>
      </c>
      <c r="F1404" s="203" t="s">
        <v>1080</v>
      </c>
      <c r="G1404" s="203">
        <v>4</v>
      </c>
      <c r="H1404" s="203">
        <v>4.41</v>
      </c>
      <c r="I1404" s="102">
        <v>1</v>
      </c>
      <c r="J1404" s="102">
        <v>366912</v>
      </c>
      <c r="K1404" s="102"/>
      <c r="L1404" s="102"/>
      <c r="M1404" s="222">
        <f t="shared" si="318"/>
        <v>366912</v>
      </c>
      <c r="N1404" s="203">
        <v>4.2699999999999996</v>
      </c>
      <c r="O1404" s="102">
        <v>1</v>
      </c>
      <c r="P1404" s="203">
        <v>355263.99999999994</v>
      </c>
      <c r="Q1404" s="203"/>
      <c r="R1404" s="203"/>
      <c r="S1404" s="222">
        <f t="shared" si="319"/>
        <v>355263.99999999994</v>
      </c>
      <c r="T1404" s="222">
        <f t="shared" si="320"/>
        <v>0</v>
      </c>
      <c r="U1404" s="222">
        <f t="shared" si="320"/>
        <v>11648.000000000058</v>
      </c>
      <c r="V1404" s="222">
        <f t="shared" si="320"/>
        <v>0</v>
      </c>
      <c r="W1404" s="222">
        <f t="shared" si="320"/>
        <v>0</v>
      </c>
      <c r="X1404" s="222">
        <f t="shared" si="321"/>
        <v>11648.000000000058</v>
      </c>
      <c r="Y1404" s="203">
        <v>5</v>
      </c>
      <c r="Z1404" s="203">
        <v>4.41</v>
      </c>
      <c r="AA1404" s="102">
        <v>1</v>
      </c>
      <c r="AB1404" s="102">
        <v>366912</v>
      </c>
      <c r="AC1404" s="102"/>
      <c r="AD1404" s="102"/>
      <c r="AE1404" s="222">
        <f t="shared" si="322"/>
        <v>366912</v>
      </c>
      <c r="AF1404" s="203">
        <v>6</v>
      </c>
      <c r="AG1404" s="203">
        <v>4.55</v>
      </c>
      <c r="AH1404" s="102">
        <v>1</v>
      </c>
      <c r="AI1404" s="102">
        <v>378560</v>
      </c>
      <c r="AJ1404" s="102"/>
      <c r="AK1404" s="102"/>
      <c r="AL1404" s="222">
        <f t="shared" si="323"/>
        <v>378560</v>
      </c>
    </row>
    <row r="1405" spans="1:38">
      <c r="A1405" s="203">
        <v>3</v>
      </c>
      <c r="B1405" s="104" t="s">
        <v>1656</v>
      </c>
      <c r="C1405" s="104" t="s">
        <v>8233</v>
      </c>
      <c r="D1405" s="203">
        <v>1967</v>
      </c>
      <c r="E1405" s="1042" t="s">
        <v>1231</v>
      </c>
      <c r="F1405" s="203" t="s">
        <v>1080</v>
      </c>
      <c r="G1405" s="203">
        <v>21</v>
      </c>
      <c r="H1405" s="203">
        <v>5.34</v>
      </c>
      <c r="I1405" s="102">
        <v>1</v>
      </c>
      <c r="J1405" s="102">
        <v>444288</v>
      </c>
      <c r="K1405" s="102"/>
      <c r="L1405" s="102"/>
      <c r="M1405" s="222">
        <f t="shared" si="318"/>
        <v>444288</v>
      </c>
      <c r="N1405" s="203">
        <v>5.34</v>
      </c>
      <c r="O1405" s="102">
        <v>1</v>
      </c>
      <c r="P1405" s="203">
        <v>444288</v>
      </c>
      <c r="Q1405" s="203"/>
      <c r="R1405" s="203"/>
      <c r="S1405" s="222">
        <f t="shared" si="319"/>
        <v>444288</v>
      </c>
      <c r="T1405" s="222">
        <f t="shared" si="320"/>
        <v>0</v>
      </c>
      <c r="U1405" s="222">
        <f t="shared" si="320"/>
        <v>0</v>
      </c>
      <c r="V1405" s="222">
        <f t="shared" si="320"/>
        <v>0</v>
      </c>
      <c r="W1405" s="222">
        <f t="shared" si="320"/>
        <v>0</v>
      </c>
      <c r="X1405" s="222">
        <f t="shared" si="321"/>
        <v>0</v>
      </c>
      <c r="Y1405" s="203">
        <v>22</v>
      </c>
      <c r="Z1405" s="203">
        <v>5.34</v>
      </c>
      <c r="AA1405" s="102">
        <v>1</v>
      </c>
      <c r="AB1405" s="102">
        <v>444288</v>
      </c>
      <c r="AC1405" s="102"/>
      <c r="AD1405" s="102"/>
      <c r="AE1405" s="222">
        <f t="shared" si="322"/>
        <v>444288</v>
      </c>
      <c r="AF1405" s="203">
        <v>23</v>
      </c>
      <c r="AG1405" s="203">
        <v>5.34</v>
      </c>
      <c r="AH1405" s="102">
        <v>1</v>
      </c>
      <c r="AI1405" s="102">
        <v>444288</v>
      </c>
      <c r="AJ1405" s="102"/>
      <c r="AK1405" s="102"/>
      <c r="AL1405" s="222">
        <f t="shared" si="323"/>
        <v>444288</v>
      </c>
    </row>
    <row r="1406" spans="1:38" ht="40.5">
      <c r="A1406" s="203">
        <v>4</v>
      </c>
      <c r="B1406" s="102" t="s">
        <v>1657</v>
      </c>
      <c r="C1406" s="102" t="s">
        <v>8233</v>
      </c>
      <c r="D1406" s="203">
        <v>1972</v>
      </c>
      <c r="E1406" s="1042" t="s">
        <v>1232</v>
      </c>
      <c r="F1406" s="203" t="s">
        <v>1222</v>
      </c>
      <c r="G1406" s="203">
        <v>17</v>
      </c>
      <c r="H1406" s="203">
        <v>3.53</v>
      </c>
      <c r="I1406" s="102">
        <v>1</v>
      </c>
      <c r="J1406" s="102">
        <v>293696</v>
      </c>
      <c r="K1406" s="102"/>
      <c r="L1406" s="102"/>
      <c r="M1406" s="222">
        <f t="shared" si="318"/>
        <v>293696</v>
      </c>
      <c r="N1406" s="203">
        <v>3.53</v>
      </c>
      <c r="O1406" s="102">
        <v>1</v>
      </c>
      <c r="P1406" s="203">
        <v>293696</v>
      </c>
      <c r="Q1406" s="203"/>
      <c r="R1406" s="203"/>
      <c r="S1406" s="222">
        <f t="shared" si="319"/>
        <v>293696</v>
      </c>
      <c r="T1406" s="222">
        <f t="shared" si="320"/>
        <v>0</v>
      </c>
      <c r="U1406" s="222">
        <f t="shared" si="320"/>
        <v>0</v>
      </c>
      <c r="V1406" s="222">
        <f t="shared" si="320"/>
        <v>0</v>
      </c>
      <c r="W1406" s="222">
        <f t="shared" si="320"/>
        <v>0</v>
      </c>
      <c r="X1406" s="222">
        <f t="shared" si="321"/>
        <v>0</v>
      </c>
      <c r="Y1406" s="203">
        <v>18</v>
      </c>
      <c r="Z1406" s="203">
        <v>3.53</v>
      </c>
      <c r="AA1406" s="102">
        <v>1</v>
      </c>
      <c r="AB1406" s="102">
        <v>293696</v>
      </c>
      <c r="AC1406" s="102"/>
      <c r="AD1406" s="102"/>
      <c r="AE1406" s="222">
        <f t="shared" si="322"/>
        <v>293696</v>
      </c>
      <c r="AF1406" s="203">
        <v>19</v>
      </c>
      <c r="AG1406" s="203">
        <v>3.64</v>
      </c>
      <c r="AH1406" s="102">
        <v>1</v>
      </c>
      <c r="AI1406" s="102">
        <v>302848</v>
      </c>
      <c r="AJ1406" s="102"/>
      <c r="AK1406" s="102"/>
      <c r="AL1406" s="222">
        <f t="shared" si="323"/>
        <v>302848</v>
      </c>
    </row>
    <row r="1407" spans="1:38" ht="40.5">
      <c r="A1407" s="203">
        <v>5</v>
      </c>
      <c r="B1407" s="102" t="s">
        <v>827</v>
      </c>
      <c r="C1407" s="102"/>
      <c r="D1407" s="203"/>
      <c r="E1407" s="1042" t="s">
        <v>1232</v>
      </c>
      <c r="F1407" s="203" t="s">
        <v>1222</v>
      </c>
      <c r="G1407" s="203">
        <v>7</v>
      </c>
      <c r="H1407" s="203">
        <v>3.11</v>
      </c>
      <c r="I1407" s="102">
        <v>1</v>
      </c>
      <c r="J1407" s="102">
        <v>258752</v>
      </c>
      <c r="K1407" s="102"/>
      <c r="L1407" s="102"/>
      <c r="M1407" s="222">
        <f t="shared" si="318"/>
        <v>258752</v>
      </c>
      <c r="N1407" s="203">
        <v>3.11</v>
      </c>
      <c r="O1407" s="102">
        <v>1</v>
      </c>
      <c r="P1407" s="203">
        <v>258752</v>
      </c>
      <c r="Q1407" s="203"/>
      <c r="R1407" s="203"/>
      <c r="S1407" s="222">
        <f t="shared" si="319"/>
        <v>258752</v>
      </c>
      <c r="T1407" s="222">
        <f t="shared" si="320"/>
        <v>0</v>
      </c>
      <c r="U1407" s="222">
        <f t="shared" si="320"/>
        <v>0</v>
      </c>
      <c r="V1407" s="222">
        <f t="shared" si="320"/>
        <v>0</v>
      </c>
      <c r="W1407" s="222">
        <f t="shared" si="320"/>
        <v>0</v>
      </c>
      <c r="X1407" s="222">
        <f t="shared" si="321"/>
        <v>0</v>
      </c>
      <c r="Y1407" s="203">
        <v>8</v>
      </c>
      <c r="Z1407" s="203">
        <v>3.21</v>
      </c>
      <c r="AA1407" s="102">
        <v>1</v>
      </c>
      <c r="AB1407" s="102">
        <v>267072</v>
      </c>
      <c r="AC1407" s="102"/>
      <c r="AD1407" s="102"/>
      <c r="AE1407" s="222">
        <f t="shared" si="322"/>
        <v>267072</v>
      </c>
      <c r="AF1407" s="203">
        <v>9</v>
      </c>
      <c r="AG1407" s="203">
        <v>3.21</v>
      </c>
      <c r="AH1407" s="102">
        <v>1</v>
      </c>
      <c r="AI1407" s="102">
        <v>267072</v>
      </c>
      <c r="AJ1407" s="102"/>
      <c r="AK1407" s="102"/>
      <c r="AL1407" s="222">
        <f t="shared" si="323"/>
        <v>267072</v>
      </c>
    </row>
    <row r="1408" spans="1:38" ht="40.5">
      <c r="A1408" s="203">
        <v>6</v>
      </c>
      <c r="B1408" s="104" t="s">
        <v>1658</v>
      </c>
      <c r="C1408" s="104" t="s">
        <v>8233</v>
      </c>
      <c r="D1408" s="203">
        <v>1961</v>
      </c>
      <c r="E1408" s="1042" t="s">
        <v>1236</v>
      </c>
      <c r="F1408" s="203" t="s">
        <v>1237</v>
      </c>
      <c r="G1408" s="203">
        <v>9</v>
      </c>
      <c r="H1408" s="203">
        <v>2.75</v>
      </c>
      <c r="I1408" s="102">
        <v>1</v>
      </c>
      <c r="J1408" s="102">
        <v>228800</v>
      </c>
      <c r="K1408" s="102"/>
      <c r="L1408" s="102">
        <v>11440</v>
      </c>
      <c r="M1408" s="222">
        <f t="shared" si="318"/>
        <v>240240</v>
      </c>
      <c r="N1408" s="203">
        <v>2.75</v>
      </c>
      <c r="O1408" s="102">
        <v>1</v>
      </c>
      <c r="P1408" s="203">
        <v>228800</v>
      </c>
      <c r="Q1408" s="203"/>
      <c r="R1408" s="203">
        <v>11440</v>
      </c>
      <c r="S1408" s="222">
        <f t="shared" si="319"/>
        <v>240240</v>
      </c>
      <c r="T1408" s="222">
        <f t="shared" si="320"/>
        <v>0</v>
      </c>
      <c r="U1408" s="222">
        <f t="shared" si="320"/>
        <v>0</v>
      </c>
      <c r="V1408" s="222">
        <f t="shared" si="320"/>
        <v>0</v>
      </c>
      <c r="W1408" s="222">
        <f t="shared" si="320"/>
        <v>0</v>
      </c>
      <c r="X1408" s="222">
        <f t="shared" si="321"/>
        <v>0</v>
      </c>
      <c r="Y1408" s="203">
        <v>10</v>
      </c>
      <c r="Z1408" s="203">
        <v>2.83</v>
      </c>
      <c r="AA1408" s="102">
        <v>1</v>
      </c>
      <c r="AB1408" s="102">
        <v>235456</v>
      </c>
      <c r="AC1408" s="102"/>
      <c r="AD1408" s="102">
        <v>11772.800000000001</v>
      </c>
      <c r="AE1408" s="222">
        <f t="shared" si="322"/>
        <v>247228.79999999999</v>
      </c>
      <c r="AF1408" s="203">
        <v>11</v>
      </c>
      <c r="AG1408" s="203">
        <v>2.83</v>
      </c>
      <c r="AH1408" s="102">
        <v>1</v>
      </c>
      <c r="AI1408" s="102">
        <v>235456</v>
      </c>
      <c r="AJ1408" s="102"/>
      <c r="AK1408" s="102">
        <v>11772.800000000001</v>
      </c>
      <c r="AL1408" s="222">
        <f t="shared" si="323"/>
        <v>247228.79999999999</v>
      </c>
    </row>
    <row r="1409" spans="1:38" ht="40.5">
      <c r="A1409" s="203">
        <v>7</v>
      </c>
      <c r="B1409" s="102" t="s">
        <v>827</v>
      </c>
      <c r="C1409" s="102"/>
      <c r="D1409" s="203"/>
      <c r="E1409" s="1042" t="s">
        <v>1236</v>
      </c>
      <c r="F1409" s="203" t="s">
        <v>1237</v>
      </c>
      <c r="G1409" s="203">
        <v>7</v>
      </c>
      <c r="H1409" s="203">
        <v>2.66</v>
      </c>
      <c r="I1409" s="102">
        <v>1</v>
      </c>
      <c r="J1409" s="102">
        <v>221312</v>
      </c>
      <c r="K1409" s="102"/>
      <c r="L1409" s="102"/>
      <c r="M1409" s="222">
        <f t="shared" si="318"/>
        <v>221312</v>
      </c>
      <c r="N1409" s="203">
        <v>2.66</v>
      </c>
      <c r="O1409" s="102">
        <v>1</v>
      </c>
      <c r="P1409" s="203">
        <v>221312</v>
      </c>
      <c r="Q1409" s="203"/>
      <c r="R1409" s="203"/>
      <c r="S1409" s="222">
        <f t="shared" si="319"/>
        <v>221312</v>
      </c>
      <c r="T1409" s="222">
        <f t="shared" si="320"/>
        <v>0</v>
      </c>
      <c r="U1409" s="222">
        <f t="shared" si="320"/>
        <v>0</v>
      </c>
      <c r="V1409" s="222">
        <f t="shared" si="320"/>
        <v>0</v>
      </c>
      <c r="W1409" s="222">
        <f t="shared" si="320"/>
        <v>0</v>
      </c>
      <c r="X1409" s="222">
        <f t="shared" si="321"/>
        <v>0</v>
      </c>
      <c r="Y1409" s="203">
        <v>8</v>
      </c>
      <c r="Z1409" s="203">
        <v>2.75</v>
      </c>
      <c r="AA1409" s="102">
        <v>1</v>
      </c>
      <c r="AB1409" s="102">
        <v>228800</v>
      </c>
      <c r="AC1409" s="102"/>
      <c r="AD1409" s="102"/>
      <c r="AE1409" s="222">
        <f t="shared" si="322"/>
        <v>228800</v>
      </c>
      <c r="AF1409" s="203">
        <v>9</v>
      </c>
      <c r="AG1409" s="203">
        <v>2.75</v>
      </c>
      <c r="AH1409" s="102">
        <v>1</v>
      </c>
      <c r="AI1409" s="102">
        <v>228800</v>
      </c>
      <c r="AJ1409" s="102"/>
      <c r="AK1409" s="102"/>
      <c r="AL1409" s="222">
        <f t="shared" si="323"/>
        <v>228800</v>
      </c>
    </row>
    <row r="1410" spans="1:38" ht="40.5">
      <c r="A1410" s="203">
        <v>8</v>
      </c>
      <c r="B1410" s="102" t="s">
        <v>827</v>
      </c>
      <c r="C1410" s="102"/>
      <c r="D1410" s="203"/>
      <c r="E1410" s="1042" t="s">
        <v>1236</v>
      </c>
      <c r="F1410" s="203" t="s">
        <v>1237</v>
      </c>
      <c r="G1410" s="203">
        <v>7</v>
      </c>
      <c r="H1410" s="203">
        <v>2.66</v>
      </c>
      <c r="I1410" s="102">
        <v>1</v>
      </c>
      <c r="J1410" s="102">
        <v>221312</v>
      </c>
      <c r="K1410" s="102"/>
      <c r="L1410" s="102"/>
      <c r="M1410" s="222">
        <f t="shared" si="318"/>
        <v>221312</v>
      </c>
      <c r="N1410" s="203">
        <v>2.66</v>
      </c>
      <c r="O1410" s="102">
        <v>1</v>
      </c>
      <c r="P1410" s="203">
        <v>221312</v>
      </c>
      <c r="Q1410" s="203"/>
      <c r="R1410" s="203"/>
      <c r="S1410" s="222">
        <f t="shared" si="319"/>
        <v>221312</v>
      </c>
      <c r="T1410" s="222">
        <f t="shared" si="320"/>
        <v>0</v>
      </c>
      <c r="U1410" s="222">
        <f t="shared" si="320"/>
        <v>0</v>
      </c>
      <c r="V1410" s="222">
        <f t="shared" si="320"/>
        <v>0</v>
      </c>
      <c r="W1410" s="222">
        <f t="shared" si="320"/>
        <v>0</v>
      </c>
      <c r="X1410" s="222">
        <f t="shared" si="321"/>
        <v>0</v>
      </c>
      <c r="Y1410" s="203">
        <v>8</v>
      </c>
      <c r="Z1410" s="203">
        <v>2.75</v>
      </c>
      <c r="AA1410" s="102">
        <v>1</v>
      </c>
      <c r="AB1410" s="102">
        <v>228800</v>
      </c>
      <c r="AC1410" s="102"/>
      <c r="AD1410" s="102"/>
      <c r="AE1410" s="222">
        <f t="shared" si="322"/>
        <v>228800</v>
      </c>
      <c r="AF1410" s="203">
        <v>9</v>
      </c>
      <c r="AG1410" s="203">
        <v>2.75</v>
      </c>
      <c r="AH1410" s="102">
        <v>1</v>
      </c>
      <c r="AI1410" s="102">
        <v>228800</v>
      </c>
      <c r="AJ1410" s="102"/>
      <c r="AK1410" s="102"/>
      <c r="AL1410" s="222">
        <f t="shared" si="323"/>
        <v>228800</v>
      </c>
    </row>
    <row r="1411" spans="1:38" ht="40.5">
      <c r="A1411" s="203">
        <v>9</v>
      </c>
      <c r="B1411" s="104" t="s">
        <v>1664</v>
      </c>
      <c r="C1411" s="104" t="s">
        <v>8233</v>
      </c>
      <c r="D1411" s="203">
        <v>1967</v>
      </c>
      <c r="E1411" s="1042" t="s">
        <v>1241</v>
      </c>
      <c r="F1411" s="203" t="s">
        <v>1242</v>
      </c>
      <c r="G1411" s="203">
        <v>26</v>
      </c>
      <c r="H1411" s="203">
        <v>1.95</v>
      </c>
      <c r="I1411" s="102">
        <v>1</v>
      </c>
      <c r="J1411" s="102">
        <v>162240</v>
      </c>
      <c r="K1411" s="102"/>
      <c r="L1411" s="102"/>
      <c r="M1411" s="222">
        <f t="shared" si="318"/>
        <v>162240</v>
      </c>
      <c r="N1411" s="203">
        <v>1.95</v>
      </c>
      <c r="O1411" s="102">
        <v>1</v>
      </c>
      <c r="P1411" s="203">
        <v>162240</v>
      </c>
      <c r="Q1411" s="203"/>
      <c r="R1411" s="203"/>
      <c r="S1411" s="222">
        <f t="shared" si="319"/>
        <v>162240</v>
      </c>
      <c r="T1411" s="222">
        <f t="shared" si="320"/>
        <v>0</v>
      </c>
      <c r="U1411" s="222">
        <f t="shared" si="320"/>
        <v>0</v>
      </c>
      <c r="V1411" s="222">
        <f t="shared" si="320"/>
        <v>0</v>
      </c>
      <c r="W1411" s="222">
        <f t="shared" si="320"/>
        <v>0</v>
      </c>
      <c r="X1411" s="222">
        <f t="shared" si="321"/>
        <v>0</v>
      </c>
      <c r="Y1411" s="203">
        <v>27</v>
      </c>
      <c r="Z1411" s="203">
        <v>1.95</v>
      </c>
      <c r="AA1411" s="102">
        <v>1</v>
      </c>
      <c r="AB1411" s="102">
        <v>162240</v>
      </c>
      <c r="AC1411" s="102"/>
      <c r="AD1411" s="102"/>
      <c r="AE1411" s="222">
        <f t="shared" si="322"/>
        <v>162240</v>
      </c>
      <c r="AF1411" s="203">
        <v>28</v>
      </c>
      <c r="AG1411" s="203">
        <v>1.95</v>
      </c>
      <c r="AH1411" s="102">
        <v>1</v>
      </c>
      <c r="AI1411" s="102">
        <v>162240</v>
      </c>
      <c r="AJ1411" s="102"/>
      <c r="AK1411" s="102"/>
      <c r="AL1411" s="222">
        <f t="shared" si="323"/>
        <v>162240</v>
      </c>
    </row>
    <row r="1412" spans="1:38" ht="40.5">
      <c r="A1412" s="203">
        <v>10</v>
      </c>
      <c r="B1412" s="102" t="s">
        <v>8508</v>
      </c>
      <c r="C1412" s="102" t="s">
        <v>8233</v>
      </c>
      <c r="D1412" s="203">
        <v>1988</v>
      </c>
      <c r="E1412" s="1042" t="s">
        <v>1241</v>
      </c>
      <c r="F1412" s="203" t="s">
        <v>1242</v>
      </c>
      <c r="G1412" s="203">
        <v>2</v>
      </c>
      <c r="H1412" s="203">
        <v>1.54</v>
      </c>
      <c r="I1412" s="102">
        <v>1</v>
      </c>
      <c r="J1412" s="102">
        <v>128128</v>
      </c>
      <c r="K1412" s="102"/>
      <c r="L1412" s="102"/>
      <c r="M1412" s="222">
        <f t="shared" si="318"/>
        <v>128128</v>
      </c>
      <c r="N1412" s="203">
        <v>1.49</v>
      </c>
      <c r="O1412" s="102">
        <v>1</v>
      </c>
      <c r="P1412" s="203">
        <v>123968</v>
      </c>
      <c r="Q1412" s="203"/>
      <c r="R1412" s="203"/>
      <c r="S1412" s="222">
        <f t="shared" si="319"/>
        <v>123968</v>
      </c>
      <c r="T1412" s="222">
        <f t="shared" si="320"/>
        <v>0</v>
      </c>
      <c r="U1412" s="222">
        <f t="shared" si="320"/>
        <v>4160</v>
      </c>
      <c r="V1412" s="222">
        <f t="shared" si="320"/>
        <v>0</v>
      </c>
      <c r="W1412" s="222">
        <f t="shared" si="320"/>
        <v>0</v>
      </c>
      <c r="X1412" s="222">
        <f t="shared" si="321"/>
        <v>4160</v>
      </c>
      <c r="Y1412" s="203">
        <v>3</v>
      </c>
      <c r="Z1412" s="203">
        <v>1.59</v>
      </c>
      <c r="AA1412" s="102">
        <v>1</v>
      </c>
      <c r="AB1412" s="102">
        <v>132288</v>
      </c>
      <c r="AC1412" s="102"/>
      <c r="AD1412" s="102"/>
      <c r="AE1412" s="222">
        <f t="shared" si="322"/>
        <v>132288</v>
      </c>
      <c r="AF1412" s="203">
        <v>4</v>
      </c>
      <c r="AG1412" s="203">
        <v>1.63</v>
      </c>
      <c r="AH1412" s="102">
        <v>1</v>
      </c>
      <c r="AI1412" s="102">
        <v>135616</v>
      </c>
      <c r="AJ1412" s="102"/>
      <c r="AK1412" s="102"/>
      <c r="AL1412" s="222">
        <f t="shared" si="323"/>
        <v>135616</v>
      </c>
    </row>
    <row r="1413" spans="1:38" ht="40.5">
      <c r="A1413" s="203">
        <v>11</v>
      </c>
      <c r="B1413" s="102" t="s">
        <v>1665</v>
      </c>
      <c r="C1413" s="102" t="s">
        <v>8233</v>
      </c>
      <c r="D1413" s="203">
        <v>1966</v>
      </c>
      <c r="E1413" s="1042" t="s">
        <v>1241</v>
      </c>
      <c r="F1413" s="203" t="s">
        <v>1242</v>
      </c>
      <c r="G1413" s="203">
        <v>10</v>
      </c>
      <c r="H1413" s="203">
        <v>1.79</v>
      </c>
      <c r="I1413" s="102">
        <v>1</v>
      </c>
      <c r="J1413" s="102">
        <v>148928</v>
      </c>
      <c r="K1413" s="102"/>
      <c r="L1413" s="102">
        <v>7446.4000000000005</v>
      </c>
      <c r="M1413" s="222">
        <f t="shared" si="318"/>
        <v>156374.39999999999</v>
      </c>
      <c r="N1413" s="203">
        <v>1.73</v>
      </c>
      <c r="O1413" s="102">
        <v>1</v>
      </c>
      <c r="P1413" s="203">
        <v>143936</v>
      </c>
      <c r="Q1413" s="203"/>
      <c r="R1413" s="203">
        <v>7196.8</v>
      </c>
      <c r="S1413" s="222">
        <f t="shared" si="319"/>
        <v>151132.79999999999</v>
      </c>
      <c r="T1413" s="222">
        <f t="shared" si="320"/>
        <v>0</v>
      </c>
      <c r="U1413" s="222">
        <f t="shared" si="320"/>
        <v>4992</v>
      </c>
      <c r="V1413" s="222">
        <f t="shared" si="320"/>
        <v>0</v>
      </c>
      <c r="W1413" s="222">
        <f t="shared" si="320"/>
        <v>249.60000000000036</v>
      </c>
      <c r="X1413" s="222">
        <f t="shared" si="321"/>
        <v>5241.6000000000004</v>
      </c>
      <c r="Y1413" s="203">
        <v>11</v>
      </c>
      <c r="Z1413" s="203">
        <v>1.79</v>
      </c>
      <c r="AA1413" s="102">
        <v>1</v>
      </c>
      <c r="AB1413" s="102">
        <v>148928</v>
      </c>
      <c r="AC1413" s="102"/>
      <c r="AD1413" s="102">
        <v>7446.4000000000005</v>
      </c>
      <c r="AE1413" s="222">
        <f t="shared" si="322"/>
        <v>156374.39999999999</v>
      </c>
      <c r="AF1413" s="203">
        <v>12</v>
      </c>
      <c r="AG1413" s="203">
        <v>1.79</v>
      </c>
      <c r="AH1413" s="102">
        <v>1</v>
      </c>
      <c r="AI1413" s="102">
        <v>148928</v>
      </c>
      <c r="AJ1413" s="102"/>
      <c r="AK1413" s="102">
        <v>7446.4000000000005</v>
      </c>
      <c r="AL1413" s="222">
        <f t="shared" si="323"/>
        <v>156374.39999999999</v>
      </c>
    </row>
    <row r="1414" spans="1:38" ht="40.5">
      <c r="A1414" s="203">
        <v>12</v>
      </c>
      <c r="B1414" s="104" t="s">
        <v>1666</v>
      </c>
      <c r="C1414" s="104" t="s">
        <v>8233</v>
      </c>
      <c r="D1414" s="203">
        <v>1981</v>
      </c>
      <c r="E1414" s="1042" t="s">
        <v>1241</v>
      </c>
      <c r="F1414" s="203" t="s">
        <v>1242</v>
      </c>
      <c r="G1414" s="203">
        <v>20</v>
      </c>
      <c r="H1414" s="203">
        <v>1.95</v>
      </c>
      <c r="I1414" s="102">
        <v>1</v>
      </c>
      <c r="J1414" s="102">
        <v>162240</v>
      </c>
      <c r="K1414" s="102"/>
      <c r="L1414" s="102">
        <v>8112</v>
      </c>
      <c r="M1414" s="222">
        <f t="shared" si="318"/>
        <v>170352</v>
      </c>
      <c r="N1414" s="203">
        <v>1.95</v>
      </c>
      <c r="O1414" s="102">
        <v>1</v>
      </c>
      <c r="P1414" s="203">
        <v>162240</v>
      </c>
      <c r="Q1414" s="203"/>
      <c r="R1414" s="203">
        <v>8112</v>
      </c>
      <c r="S1414" s="222">
        <f t="shared" si="319"/>
        <v>170352</v>
      </c>
      <c r="T1414" s="222">
        <f t="shared" si="320"/>
        <v>0</v>
      </c>
      <c r="U1414" s="222">
        <f t="shared" si="320"/>
        <v>0</v>
      </c>
      <c r="V1414" s="222">
        <f t="shared" si="320"/>
        <v>0</v>
      </c>
      <c r="W1414" s="222">
        <f t="shared" si="320"/>
        <v>0</v>
      </c>
      <c r="X1414" s="222">
        <f t="shared" si="321"/>
        <v>0</v>
      </c>
      <c r="Y1414" s="203">
        <v>21</v>
      </c>
      <c r="Z1414" s="203">
        <v>1.95</v>
      </c>
      <c r="AA1414" s="102">
        <v>1</v>
      </c>
      <c r="AB1414" s="102">
        <v>162240</v>
      </c>
      <c r="AC1414" s="102"/>
      <c r="AD1414" s="102">
        <v>8112</v>
      </c>
      <c r="AE1414" s="222">
        <f t="shared" si="322"/>
        <v>170352</v>
      </c>
      <c r="AF1414" s="203">
        <v>22</v>
      </c>
      <c r="AG1414" s="203">
        <v>1.95</v>
      </c>
      <c r="AH1414" s="102">
        <v>1</v>
      </c>
      <c r="AI1414" s="102">
        <v>162240</v>
      </c>
      <c r="AJ1414" s="102"/>
      <c r="AK1414" s="102">
        <v>8112</v>
      </c>
      <c r="AL1414" s="222">
        <f t="shared" si="323"/>
        <v>170352</v>
      </c>
    </row>
    <row r="1415" spans="1:38" ht="27">
      <c r="A1415" s="203">
        <v>13</v>
      </c>
      <c r="B1415" s="102" t="s">
        <v>827</v>
      </c>
      <c r="C1415" s="102"/>
      <c r="D1415" s="203"/>
      <c r="E1415" s="1042" t="s">
        <v>1272</v>
      </c>
      <c r="F1415" s="203" t="s">
        <v>1087</v>
      </c>
      <c r="G1415" s="203">
        <v>7</v>
      </c>
      <c r="H1415" s="203">
        <v>1.96</v>
      </c>
      <c r="I1415" s="102">
        <v>1</v>
      </c>
      <c r="J1415" s="102">
        <v>163072</v>
      </c>
      <c r="K1415" s="102"/>
      <c r="L1415" s="102"/>
      <c r="M1415" s="222">
        <f t="shared" si="318"/>
        <v>163072</v>
      </c>
      <c r="N1415" s="203">
        <v>1.96</v>
      </c>
      <c r="O1415" s="102">
        <v>1</v>
      </c>
      <c r="P1415" s="203">
        <v>163072</v>
      </c>
      <c r="Q1415" s="203"/>
      <c r="R1415" s="203"/>
      <c r="S1415" s="222">
        <f t="shared" si="319"/>
        <v>163072</v>
      </c>
      <c r="T1415" s="222">
        <f t="shared" si="320"/>
        <v>0</v>
      </c>
      <c r="U1415" s="222">
        <f t="shared" si="320"/>
        <v>0</v>
      </c>
      <c r="V1415" s="222">
        <f t="shared" si="320"/>
        <v>0</v>
      </c>
      <c r="W1415" s="222">
        <f t="shared" si="320"/>
        <v>0</v>
      </c>
      <c r="X1415" s="222">
        <f t="shared" si="321"/>
        <v>0</v>
      </c>
      <c r="Y1415" s="203">
        <v>8</v>
      </c>
      <c r="Z1415" s="203">
        <v>2.02</v>
      </c>
      <c r="AA1415" s="102">
        <v>1</v>
      </c>
      <c r="AB1415" s="102">
        <v>168064</v>
      </c>
      <c r="AC1415" s="102"/>
      <c r="AD1415" s="102"/>
      <c r="AE1415" s="222">
        <f t="shared" si="322"/>
        <v>168064</v>
      </c>
      <c r="AF1415" s="203">
        <v>9</v>
      </c>
      <c r="AG1415" s="203">
        <v>2.02</v>
      </c>
      <c r="AH1415" s="102">
        <v>1</v>
      </c>
      <c r="AI1415" s="102">
        <v>168064</v>
      </c>
      <c r="AJ1415" s="102"/>
      <c r="AK1415" s="102"/>
      <c r="AL1415" s="222">
        <f t="shared" si="323"/>
        <v>168064</v>
      </c>
    </row>
    <row r="1416" spans="1:38" ht="27">
      <c r="A1416" s="203">
        <v>14</v>
      </c>
      <c r="B1416" s="102" t="s">
        <v>1667</v>
      </c>
      <c r="C1416" s="102" t="s">
        <v>8233</v>
      </c>
      <c r="D1416" s="203">
        <v>1979</v>
      </c>
      <c r="E1416" s="1042" t="s">
        <v>1272</v>
      </c>
      <c r="F1416" s="203" t="s">
        <v>1087</v>
      </c>
      <c r="G1416" s="203">
        <v>12</v>
      </c>
      <c r="H1416" s="203">
        <v>2.08</v>
      </c>
      <c r="I1416" s="102">
        <v>1</v>
      </c>
      <c r="J1416" s="102">
        <v>173056</v>
      </c>
      <c r="K1416" s="102"/>
      <c r="L1416" s="102"/>
      <c r="M1416" s="222">
        <f t="shared" si="318"/>
        <v>173056</v>
      </c>
      <c r="N1416" s="203">
        <v>2.08</v>
      </c>
      <c r="O1416" s="102">
        <v>1</v>
      </c>
      <c r="P1416" s="203">
        <v>173056</v>
      </c>
      <c r="Q1416" s="203"/>
      <c r="R1416" s="203"/>
      <c r="S1416" s="222">
        <f t="shared" si="319"/>
        <v>173056</v>
      </c>
      <c r="T1416" s="222">
        <f t="shared" si="320"/>
        <v>0</v>
      </c>
      <c r="U1416" s="222">
        <f t="shared" si="320"/>
        <v>0</v>
      </c>
      <c r="V1416" s="222">
        <f t="shared" si="320"/>
        <v>0</v>
      </c>
      <c r="W1416" s="222">
        <f t="shared" si="320"/>
        <v>0</v>
      </c>
      <c r="X1416" s="222">
        <f t="shared" si="321"/>
        <v>0</v>
      </c>
      <c r="Y1416" s="203">
        <v>13</v>
      </c>
      <c r="Z1416" s="203">
        <v>2.14</v>
      </c>
      <c r="AA1416" s="102">
        <v>1</v>
      </c>
      <c r="AB1416" s="102">
        <v>178048</v>
      </c>
      <c r="AC1416" s="102"/>
      <c r="AD1416" s="102"/>
      <c r="AE1416" s="222">
        <f t="shared" si="322"/>
        <v>178048</v>
      </c>
      <c r="AF1416" s="203">
        <v>14</v>
      </c>
      <c r="AG1416" s="203">
        <v>2.14</v>
      </c>
      <c r="AH1416" s="102">
        <v>1</v>
      </c>
      <c r="AI1416" s="102">
        <v>178048</v>
      </c>
      <c r="AJ1416" s="102"/>
      <c r="AK1416" s="102"/>
      <c r="AL1416" s="222">
        <f t="shared" si="323"/>
        <v>178048</v>
      </c>
    </row>
    <row r="1417" spans="1:38" ht="27">
      <c r="A1417" s="203">
        <v>15</v>
      </c>
      <c r="B1417" s="104" t="s">
        <v>1668</v>
      </c>
      <c r="C1417" s="104" t="s">
        <v>8233</v>
      </c>
      <c r="D1417" s="203">
        <v>1964</v>
      </c>
      <c r="E1417" s="1042" t="s">
        <v>1272</v>
      </c>
      <c r="F1417" s="203" t="s">
        <v>1087</v>
      </c>
      <c r="G1417" s="203">
        <v>20</v>
      </c>
      <c r="H1417" s="203">
        <v>2.2799999999999998</v>
      </c>
      <c r="I1417" s="102">
        <v>1</v>
      </c>
      <c r="J1417" s="102">
        <v>189695.99999999997</v>
      </c>
      <c r="K1417" s="102"/>
      <c r="L1417" s="102">
        <v>9484.7999999999993</v>
      </c>
      <c r="M1417" s="222">
        <f t="shared" si="318"/>
        <v>199180.79999999996</v>
      </c>
      <c r="N1417" s="203">
        <v>2.2799999999999998</v>
      </c>
      <c r="O1417" s="102">
        <v>1</v>
      </c>
      <c r="P1417" s="203">
        <v>189695.99999999997</v>
      </c>
      <c r="Q1417" s="203"/>
      <c r="R1417" s="203">
        <v>9484.7999999999993</v>
      </c>
      <c r="S1417" s="222">
        <f t="shared" si="319"/>
        <v>199180.79999999996</v>
      </c>
      <c r="T1417" s="222">
        <f t="shared" si="320"/>
        <v>0</v>
      </c>
      <c r="U1417" s="222">
        <f t="shared" si="320"/>
        <v>0</v>
      </c>
      <c r="V1417" s="222">
        <f t="shared" si="320"/>
        <v>0</v>
      </c>
      <c r="W1417" s="222">
        <f t="shared" si="320"/>
        <v>0</v>
      </c>
      <c r="X1417" s="222">
        <f t="shared" si="321"/>
        <v>0</v>
      </c>
      <c r="Y1417" s="203">
        <v>21</v>
      </c>
      <c r="Z1417" s="203">
        <v>2.2799999999999998</v>
      </c>
      <c r="AA1417" s="102">
        <v>1</v>
      </c>
      <c r="AB1417" s="102">
        <v>189695.99999999997</v>
      </c>
      <c r="AC1417" s="102"/>
      <c r="AD1417" s="102">
        <v>9484.7999999999993</v>
      </c>
      <c r="AE1417" s="222">
        <f t="shared" si="322"/>
        <v>199180.79999999996</v>
      </c>
      <c r="AF1417" s="203">
        <v>22</v>
      </c>
      <c r="AG1417" s="203">
        <v>2.2799999999999998</v>
      </c>
      <c r="AH1417" s="102">
        <v>1</v>
      </c>
      <c r="AI1417" s="102">
        <v>189695.99999999997</v>
      </c>
      <c r="AJ1417" s="102"/>
      <c r="AK1417" s="102">
        <v>9484.7999999999993</v>
      </c>
      <c r="AL1417" s="222">
        <f t="shared" si="323"/>
        <v>199180.79999999996</v>
      </c>
    </row>
    <row r="1418" spans="1:38" ht="27">
      <c r="A1418" s="203">
        <v>16</v>
      </c>
      <c r="B1418" s="102" t="s">
        <v>2230</v>
      </c>
      <c r="C1418" s="102" t="s">
        <v>8233</v>
      </c>
      <c r="D1418" s="203">
        <v>1992</v>
      </c>
      <c r="E1418" s="1042" t="s">
        <v>1272</v>
      </c>
      <c r="F1418" s="203" t="s">
        <v>1087</v>
      </c>
      <c r="G1418" s="203">
        <v>7</v>
      </c>
      <c r="H1418" s="203">
        <v>1.96</v>
      </c>
      <c r="I1418" s="102">
        <v>1</v>
      </c>
      <c r="J1418" s="102">
        <v>163072</v>
      </c>
      <c r="K1418" s="102"/>
      <c r="L1418" s="102"/>
      <c r="M1418" s="222">
        <f t="shared" si="318"/>
        <v>163072</v>
      </c>
      <c r="N1418" s="203">
        <v>1.96</v>
      </c>
      <c r="O1418" s="102">
        <v>1</v>
      </c>
      <c r="P1418" s="203">
        <v>163072</v>
      </c>
      <c r="Q1418" s="203"/>
      <c r="R1418" s="203"/>
      <c r="S1418" s="222">
        <f t="shared" si="319"/>
        <v>163072</v>
      </c>
      <c r="T1418" s="222">
        <f t="shared" si="320"/>
        <v>0</v>
      </c>
      <c r="U1418" s="222">
        <f t="shared" si="320"/>
        <v>0</v>
      </c>
      <c r="V1418" s="222">
        <f t="shared" si="320"/>
        <v>0</v>
      </c>
      <c r="W1418" s="222">
        <f t="shared" si="320"/>
        <v>0</v>
      </c>
      <c r="X1418" s="222">
        <f t="shared" si="321"/>
        <v>0</v>
      </c>
      <c r="Y1418" s="203">
        <v>8</v>
      </c>
      <c r="Z1418" s="203">
        <v>2.02</v>
      </c>
      <c r="AA1418" s="102">
        <v>1</v>
      </c>
      <c r="AB1418" s="102">
        <v>168064</v>
      </c>
      <c r="AC1418" s="102"/>
      <c r="AD1418" s="102"/>
      <c r="AE1418" s="222">
        <f t="shared" si="322"/>
        <v>168064</v>
      </c>
      <c r="AF1418" s="203">
        <v>9</v>
      </c>
      <c r="AG1418" s="203">
        <v>2.02</v>
      </c>
      <c r="AH1418" s="102">
        <v>1</v>
      </c>
      <c r="AI1418" s="102">
        <v>168064</v>
      </c>
      <c r="AJ1418" s="102"/>
      <c r="AK1418" s="102"/>
      <c r="AL1418" s="222">
        <f t="shared" si="323"/>
        <v>168064</v>
      </c>
    </row>
    <row r="1419" spans="1:38" ht="27">
      <c r="A1419" s="203">
        <v>17</v>
      </c>
      <c r="B1419" s="102" t="s">
        <v>8509</v>
      </c>
      <c r="C1419" s="102" t="s">
        <v>8233</v>
      </c>
      <c r="D1419" s="203">
        <v>1978</v>
      </c>
      <c r="E1419" s="1042" t="s">
        <v>1272</v>
      </c>
      <c r="F1419" s="203" t="s">
        <v>1087</v>
      </c>
      <c r="G1419" s="203">
        <v>2</v>
      </c>
      <c r="H1419" s="203">
        <v>1.79</v>
      </c>
      <c r="I1419" s="102">
        <v>1</v>
      </c>
      <c r="J1419" s="102">
        <v>148928</v>
      </c>
      <c r="K1419" s="102"/>
      <c r="L1419" s="102"/>
      <c r="M1419" s="222">
        <f t="shared" si="318"/>
        <v>148928</v>
      </c>
      <c r="N1419" s="203">
        <v>1.73</v>
      </c>
      <c r="O1419" s="102">
        <v>1</v>
      </c>
      <c r="P1419" s="203">
        <v>143936</v>
      </c>
      <c r="Q1419" s="203"/>
      <c r="R1419" s="203"/>
      <c r="S1419" s="222">
        <f t="shared" si="319"/>
        <v>143936</v>
      </c>
      <c r="T1419" s="222">
        <f t="shared" si="320"/>
        <v>0</v>
      </c>
      <c r="U1419" s="222">
        <f t="shared" si="320"/>
        <v>4992</v>
      </c>
      <c r="V1419" s="222">
        <f t="shared" si="320"/>
        <v>0</v>
      </c>
      <c r="W1419" s="222">
        <f t="shared" si="320"/>
        <v>0</v>
      </c>
      <c r="X1419" s="222">
        <f t="shared" si="321"/>
        <v>4992</v>
      </c>
      <c r="Y1419" s="203">
        <v>3</v>
      </c>
      <c r="Z1419" s="203">
        <v>1.84</v>
      </c>
      <c r="AA1419" s="102">
        <v>1</v>
      </c>
      <c r="AB1419" s="102">
        <v>153088</v>
      </c>
      <c r="AC1419" s="102"/>
      <c r="AD1419" s="102"/>
      <c r="AE1419" s="222">
        <f t="shared" si="322"/>
        <v>153088</v>
      </c>
      <c r="AF1419" s="203">
        <v>4</v>
      </c>
      <c r="AG1419" s="203">
        <v>1.9</v>
      </c>
      <c r="AH1419" s="102">
        <v>1</v>
      </c>
      <c r="AI1419" s="102">
        <v>158080</v>
      </c>
      <c r="AJ1419" s="102"/>
      <c r="AK1419" s="102"/>
      <c r="AL1419" s="222">
        <f t="shared" si="323"/>
        <v>158080</v>
      </c>
    </row>
    <row r="1420" spans="1:38" ht="27">
      <c r="A1420" s="203">
        <v>18</v>
      </c>
      <c r="B1420" s="104" t="s">
        <v>8510</v>
      </c>
      <c r="C1420" s="104" t="s">
        <v>8233</v>
      </c>
      <c r="D1420" s="203">
        <v>1992</v>
      </c>
      <c r="E1420" s="1042" t="s">
        <v>1272</v>
      </c>
      <c r="F1420" s="203" t="s">
        <v>1087</v>
      </c>
      <c r="G1420" s="203">
        <v>2</v>
      </c>
      <c r="H1420" s="203">
        <v>1.79</v>
      </c>
      <c r="I1420" s="102">
        <v>1</v>
      </c>
      <c r="J1420" s="102">
        <v>148928</v>
      </c>
      <c r="K1420" s="102"/>
      <c r="L1420" s="102"/>
      <c r="M1420" s="222">
        <f t="shared" si="318"/>
        <v>148928</v>
      </c>
      <c r="N1420" s="203">
        <v>1.73</v>
      </c>
      <c r="O1420" s="102">
        <v>1</v>
      </c>
      <c r="P1420" s="203">
        <v>143936</v>
      </c>
      <c r="Q1420" s="203"/>
      <c r="R1420" s="203"/>
      <c r="S1420" s="222">
        <f t="shared" si="319"/>
        <v>143936</v>
      </c>
      <c r="T1420" s="222">
        <f t="shared" si="320"/>
        <v>0</v>
      </c>
      <c r="U1420" s="222">
        <f t="shared" si="320"/>
        <v>4992</v>
      </c>
      <c r="V1420" s="222">
        <f t="shared" si="320"/>
        <v>0</v>
      </c>
      <c r="W1420" s="222">
        <f t="shared" si="320"/>
        <v>0</v>
      </c>
      <c r="X1420" s="222">
        <f t="shared" si="321"/>
        <v>4992</v>
      </c>
      <c r="Y1420" s="203">
        <v>3</v>
      </c>
      <c r="Z1420" s="203">
        <v>1.84</v>
      </c>
      <c r="AA1420" s="102">
        <v>1</v>
      </c>
      <c r="AB1420" s="102">
        <v>153088</v>
      </c>
      <c r="AC1420" s="102"/>
      <c r="AD1420" s="102"/>
      <c r="AE1420" s="222">
        <f t="shared" si="322"/>
        <v>153088</v>
      </c>
      <c r="AF1420" s="203">
        <v>4</v>
      </c>
      <c r="AG1420" s="203">
        <v>1.9</v>
      </c>
      <c r="AH1420" s="102">
        <v>1</v>
      </c>
      <c r="AI1420" s="102">
        <v>158080</v>
      </c>
      <c r="AJ1420" s="102"/>
      <c r="AK1420" s="102"/>
      <c r="AL1420" s="222">
        <f t="shared" si="323"/>
        <v>158080</v>
      </c>
    </row>
    <row r="1421" spans="1:38" ht="27">
      <c r="A1421" s="203">
        <v>19</v>
      </c>
      <c r="B1421" s="102" t="s">
        <v>2240</v>
      </c>
      <c r="C1421" s="102" t="s">
        <v>8233</v>
      </c>
      <c r="D1421" s="203">
        <v>1989</v>
      </c>
      <c r="E1421" s="1042" t="s">
        <v>1272</v>
      </c>
      <c r="F1421" s="203" t="s">
        <v>1087</v>
      </c>
      <c r="G1421" s="203">
        <v>3</v>
      </c>
      <c r="H1421" s="203">
        <v>1.84</v>
      </c>
      <c r="I1421" s="102">
        <v>1</v>
      </c>
      <c r="J1421" s="102">
        <v>153088</v>
      </c>
      <c r="K1421" s="102"/>
      <c r="L1421" s="102"/>
      <c r="M1421" s="222">
        <f t="shared" si="318"/>
        <v>153088</v>
      </c>
      <c r="N1421" s="203">
        <v>1.79</v>
      </c>
      <c r="O1421" s="102">
        <v>1</v>
      </c>
      <c r="P1421" s="203">
        <v>148928</v>
      </c>
      <c r="Q1421" s="203"/>
      <c r="R1421" s="203"/>
      <c r="S1421" s="222">
        <f t="shared" si="319"/>
        <v>148928</v>
      </c>
      <c r="T1421" s="222">
        <f t="shared" si="320"/>
        <v>0</v>
      </c>
      <c r="U1421" s="222">
        <f t="shared" si="320"/>
        <v>4160</v>
      </c>
      <c r="V1421" s="222">
        <f t="shared" si="320"/>
        <v>0</v>
      </c>
      <c r="W1421" s="222">
        <f t="shared" si="320"/>
        <v>0</v>
      </c>
      <c r="X1421" s="222">
        <f t="shared" si="321"/>
        <v>4160</v>
      </c>
      <c r="Y1421" s="203">
        <v>4</v>
      </c>
      <c r="Z1421" s="203">
        <v>1.9</v>
      </c>
      <c r="AA1421" s="102">
        <v>1</v>
      </c>
      <c r="AB1421" s="102">
        <v>158080</v>
      </c>
      <c r="AC1421" s="102"/>
      <c r="AD1421" s="102"/>
      <c r="AE1421" s="222">
        <f t="shared" si="322"/>
        <v>158080</v>
      </c>
      <c r="AF1421" s="203">
        <v>5</v>
      </c>
      <c r="AG1421" s="203">
        <v>1.9</v>
      </c>
      <c r="AH1421" s="102">
        <v>1</v>
      </c>
      <c r="AI1421" s="102">
        <v>158080</v>
      </c>
      <c r="AJ1421" s="102"/>
      <c r="AK1421" s="102"/>
      <c r="AL1421" s="222">
        <f t="shared" si="323"/>
        <v>158080</v>
      </c>
    </row>
    <row r="1422" spans="1:38" ht="27">
      <c r="A1422" s="203">
        <v>20</v>
      </c>
      <c r="B1422" s="102" t="s">
        <v>1669</v>
      </c>
      <c r="C1422" s="102" t="s">
        <v>8233</v>
      </c>
      <c r="D1422" s="203">
        <v>1993</v>
      </c>
      <c r="E1422" s="1042" t="s">
        <v>1272</v>
      </c>
      <c r="F1422" s="203" t="s">
        <v>1087</v>
      </c>
      <c r="G1422" s="203">
        <v>6</v>
      </c>
      <c r="H1422" s="203">
        <v>1.96</v>
      </c>
      <c r="I1422" s="102">
        <v>1</v>
      </c>
      <c r="J1422" s="102">
        <v>163072</v>
      </c>
      <c r="K1422" s="102"/>
      <c r="L1422" s="102"/>
      <c r="M1422" s="222">
        <f t="shared" si="318"/>
        <v>163072</v>
      </c>
      <c r="N1422" s="203">
        <v>1.9</v>
      </c>
      <c r="O1422" s="102">
        <v>1</v>
      </c>
      <c r="P1422" s="203">
        <v>158080</v>
      </c>
      <c r="Q1422" s="203"/>
      <c r="R1422" s="203"/>
      <c r="S1422" s="222">
        <f t="shared" si="319"/>
        <v>158080</v>
      </c>
      <c r="T1422" s="222">
        <f t="shared" si="320"/>
        <v>0</v>
      </c>
      <c r="U1422" s="222">
        <f t="shared" si="320"/>
        <v>4992</v>
      </c>
      <c r="V1422" s="222">
        <f t="shared" si="320"/>
        <v>0</v>
      </c>
      <c r="W1422" s="222">
        <f t="shared" si="320"/>
        <v>0</v>
      </c>
      <c r="X1422" s="222">
        <f t="shared" si="321"/>
        <v>4992</v>
      </c>
      <c r="Y1422" s="203">
        <v>7</v>
      </c>
      <c r="Z1422" s="203">
        <v>1.96</v>
      </c>
      <c r="AA1422" s="102">
        <v>1</v>
      </c>
      <c r="AB1422" s="102">
        <v>163072</v>
      </c>
      <c r="AC1422" s="102"/>
      <c r="AD1422" s="102"/>
      <c r="AE1422" s="222">
        <f t="shared" si="322"/>
        <v>163072</v>
      </c>
      <c r="AF1422" s="203">
        <v>8</v>
      </c>
      <c r="AG1422" s="203">
        <v>2.02</v>
      </c>
      <c r="AH1422" s="102">
        <v>1</v>
      </c>
      <c r="AI1422" s="102">
        <v>168064</v>
      </c>
      <c r="AJ1422" s="102"/>
      <c r="AK1422" s="102"/>
      <c r="AL1422" s="222">
        <f t="shared" si="323"/>
        <v>168064</v>
      </c>
    </row>
    <row r="1423" spans="1:38" ht="27">
      <c r="A1423" s="203">
        <v>21</v>
      </c>
      <c r="B1423" s="104" t="s">
        <v>2241</v>
      </c>
      <c r="C1423" s="104" t="s">
        <v>8233</v>
      </c>
      <c r="D1423" s="203">
        <v>1994</v>
      </c>
      <c r="E1423" s="1042" t="s">
        <v>1272</v>
      </c>
      <c r="F1423" s="203" t="s">
        <v>1087</v>
      </c>
      <c r="G1423" s="203">
        <v>4</v>
      </c>
      <c r="H1423" s="203">
        <v>1.9</v>
      </c>
      <c r="I1423" s="102">
        <v>1</v>
      </c>
      <c r="J1423" s="102">
        <v>158080</v>
      </c>
      <c r="K1423" s="102"/>
      <c r="L1423" s="102"/>
      <c r="M1423" s="222">
        <f t="shared" si="318"/>
        <v>158080</v>
      </c>
      <c r="N1423" s="203">
        <v>1.84</v>
      </c>
      <c r="O1423" s="102">
        <v>1</v>
      </c>
      <c r="P1423" s="203">
        <v>153088</v>
      </c>
      <c r="Q1423" s="203"/>
      <c r="R1423" s="203"/>
      <c r="S1423" s="222">
        <f t="shared" si="319"/>
        <v>153088</v>
      </c>
      <c r="T1423" s="222">
        <f t="shared" si="320"/>
        <v>0</v>
      </c>
      <c r="U1423" s="222">
        <f t="shared" si="320"/>
        <v>4992</v>
      </c>
      <c r="V1423" s="222">
        <f t="shared" si="320"/>
        <v>0</v>
      </c>
      <c r="W1423" s="222">
        <f t="shared" si="320"/>
        <v>0</v>
      </c>
      <c r="X1423" s="222">
        <f t="shared" si="321"/>
        <v>4992</v>
      </c>
      <c r="Y1423" s="203">
        <v>5</v>
      </c>
      <c r="Z1423" s="203">
        <v>1.9</v>
      </c>
      <c r="AA1423" s="102">
        <v>1</v>
      </c>
      <c r="AB1423" s="102">
        <v>158080</v>
      </c>
      <c r="AC1423" s="102"/>
      <c r="AD1423" s="102"/>
      <c r="AE1423" s="222">
        <f t="shared" si="322"/>
        <v>158080</v>
      </c>
      <c r="AF1423" s="203">
        <v>6</v>
      </c>
      <c r="AG1423" s="203">
        <v>1.96</v>
      </c>
      <c r="AH1423" s="102">
        <v>1</v>
      </c>
      <c r="AI1423" s="102">
        <v>163072</v>
      </c>
      <c r="AJ1423" s="102"/>
      <c r="AK1423" s="102"/>
      <c r="AL1423" s="222">
        <f t="shared" si="323"/>
        <v>163072</v>
      </c>
    </row>
    <row r="1424" spans="1:38" ht="27">
      <c r="A1424" s="203">
        <v>22</v>
      </c>
      <c r="B1424" s="102" t="s">
        <v>8511</v>
      </c>
      <c r="C1424" s="102" t="s">
        <v>8233</v>
      </c>
      <c r="D1424" s="203">
        <v>2000</v>
      </c>
      <c r="E1424" s="1042" t="s">
        <v>1272</v>
      </c>
      <c r="F1424" s="203" t="s">
        <v>1087</v>
      </c>
      <c r="G1424" s="203">
        <v>2</v>
      </c>
      <c r="H1424" s="203">
        <v>1.79</v>
      </c>
      <c r="I1424" s="102">
        <v>1</v>
      </c>
      <c r="J1424" s="102">
        <v>148928</v>
      </c>
      <c r="K1424" s="102"/>
      <c r="L1424" s="102"/>
      <c r="M1424" s="222">
        <f t="shared" si="318"/>
        <v>148928</v>
      </c>
      <c r="N1424" s="203">
        <v>1.73</v>
      </c>
      <c r="O1424" s="102">
        <v>1</v>
      </c>
      <c r="P1424" s="203">
        <v>143936</v>
      </c>
      <c r="Q1424" s="203"/>
      <c r="R1424" s="203"/>
      <c r="S1424" s="222">
        <f t="shared" si="319"/>
        <v>143936</v>
      </c>
      <c r="T1424" s="222">
        <f t="shared" si="320"/>
        <v>0</v>
      </c>
      <c r="U1424" s="222">
        <f t="shared" si="320"/>
        <v>4992</v>
      </c>
      <c r="V1424" s="222">
        <f t="shared" si="320"/>
        <v>0</v>
      </c>
      <c r="W1424" s="222">
        <f t="shared" si="320"/>
        <v>0</v>
      </c>
      <c r="X1424" s="222">
        <f t="shared" si="321"/>
        <v>4992</v>
      </c>
      <c r="Y1424" s="203">
        <v>3</v>
      </c>
      <c r="Z1424" s="203">
        <v>1.84</v>
      </c>
      <c r="AA1424" s="102">
        <v>1</v>
      </c>
      <c r="AB1424" s="102">
        <v>153088</v>
      </c>
      <c r="AC1424" s="102"/>
      <c r="AD1424" s="102"/>
      <c r="AE1424" s="222">
        <f t="shared" si="322"/>
        <v>153088</v>
      </c>
      <c r="AF1424" s="203">
        <v>4</v>
      </c>
      <c r="AG1424" s="203">
        <v>1.9</v>
      </c>
      <c r="AH1424" s="102">
        <v>1</v>
      </c>
      <c r="AI1424" s="102">
        <v>158080</v>
      </c>
      <c r="AJ1424" s="102"/>
      <c r="AK1424" s="102"/>
      <c r="AL1424" s="222">
        <f t="shared" si="323"/>
        <v>158080</v>
      </c>
    </row>
    <row r="1425" spans="1:38" ht="27">
      <c r="A1425" s="203">
        <v>23</v>
      </c>
      <c r="B1425" s="102" t="s">
        <v>8512</v>
      </c>
      <c r="C1425" s="102" t="s">
        <v>8233</v>
      </c>
      <c r="D1425" s="203">
        <v>1986</v>
      </c>
      <c r="E1425" s="1042" t="s">
        <v>1272</v>
      </c>
      <c r="F1425" s="203" t="s">
        <v>1087</v>
      </c>
      <c r="G1425" s="203">
        <v>2</v>
      </c>
      <c r="H1425" s="203">
        <v>1.79</v>
      </c>
      <c r="I1425" s="102">
        <v>1</v>
      </c>
      <c r="J1425" s="102">
        <v>148928</v>
      </c>
      <c r="K1425" s="102"/>
      <c r="L1425" s="102"/>
      <c r="M1425" s="222">
        <f t="shared" si="318"/>
        <v>148928</v>
      </c>
      <c r="N1425" s="203">
        <v>1.73</v>
      </c>
      <c r="O1425" s="102">
        <v>1</v>
      </c>
      <c r="P1425" s="203">
        <v>143936</v>
      </c>
      <c r="Q1425" s="203"/>
      <c r="R1425" s="203"/>
      <c r="S1425" s="222">
        <f t="shared" si="319"/>
        <v>143936</v>
      </c>
      <c r="T1425" s="222">
        <f t="shared" si="320"/>
        <v>0</v>
      </c>
      <c r="U1425" s="222">
        <f t="shared" si="320"/>
        <v>4992</v>
      </c>
      <c r="V1425" s="222">
        <f t="shared" si="320"/>
        <v>0</v>
      </c>
      <c r="W1425" s="222">
        <f t="shared" si="320"/>
        <v>0</v>
      </c>
      <c r="X1425" s="222">
        <f t="shared" si="321"/>
        <v>4992</v>
      </c>
      <c r="Y1425" s="203">
        <v>3</v>
      </c>
      <c r="Z1425" s="203">
        <v>1.84</v>
      </c>
      <c r="AA1425" s="102">
        <v>1</v>
      </c>
      <c r="AB1425" s="102">
        <v>153088</v>
      </c>
      <c r="AC1425" s="102"/>
      <c r="AD1425" s="102"/>
      <c r="AE1425" s="222">
        <f t="shared" si="322"/>
        <v>153088</v>
      </c>
      <c r="AF1425" s="203">
        <v>4</v>
      </c>
      <c r="AG1425" s="203">
        <v>1.9</v>
      </c>
      <c r="AH1425" s="102">
        <v>1</v>
      </c>
      <c r="AI1425" s="102">
        <v>158080</v>
      </c>
      <c r="AJ1425" s="102"/>
      <c r="AK1425" s="102"/>
      <c r="AL1425" s="222">
        <f t="shared" si="323"/>
        <v>158080</v>
      </c>
    </row>
    <row r="1426" spans="1:38" ht="27">
      <c r="A1426" s="203">
        <v>24</v>
      </c>
      <c r="B1426" s="104" t="s">
        <v>8513</v>
      </c>
      <c r="C1426" s="104" t="s">
        <v>8234</v>
      </c>
      <c r="D1426" s="203">
        <v>1986</v>
      </c>
      <c r="E1426" s="1042" t="s">
        <v>1272</v>
      </c>
      <c r="F1426" s="203" t="s">
        <v>1087</v>
      </c>
      <c r="G1426" s="203">
        <v>2</v>
      </c>
      <c r="H1426" s="203">
        <v>1.79</v>
      </c>
      <c r="I1426" s="102">
        <v>1</v>
      </c>
      <c r="J1426" s="102">
        <v>148928</v>
      </c>
      <c r="K1426" s="102"/>
      <c r="L1426" s="102"/>
      <c r="M1426" s="222">
        <f t="shared" si="318"/>
        <v>148928</v>
      </c>
      <c r="N1426" s="203">
        <v>1.73</v>
      </c>
      <c r="O1426" s="102">
        <v>1</v>
      </c>
      <c r="P1426" s="203">
        <v>143936</v>
      </c>
      <c r="Q1426" s="203"/>
      <c r="R1426" s="203"/>
      <c r="S1426" s="222">
        <f t="shared" si="319"/>
        <v>143936</v>
      </c>
      <c r="T1426" s="222">
        <f t="shared" si="320"/>
        <v>0</v>
      </c>
      <c r="U1426" s="222">
        <f t="shared" si="320"/>
        <v>4992</v>
      </c>
      <c r="V1426" s="222">
        <f t="shared" si="320"/>
        <v>0</v>
      </c>
      <c r="W1426" s="222">
        <f t="shared" si="320"/>
        <v>0</v>
      </c>
      <c r="X1426" s="222">
        <f t="shared" si="321"/>
        <v>4992</v>
      </c>
      <c r="Y1426" s="203">
        <v>3</v>
      </c>
      <c r="Z1426" s="203">
        <v>1.84</v>
      </c>
      <c r="AA1426" s="102">
        <v>1</v>
      </c>
      <c r="AB1426" s="102">
        <v>153088</v>
      </c>
      <c r="AC1426" s="102"/>
      <c r="AD1426" s="102"/>
      <c r="AE1426" s="222">
        <f t="shared" si="322"/>
        <v>153088</v>
      </c>
      <c r="AF1426" s="203">
        <v>4</v>
      </c>
      <c r="AG1426" s="203">
        <v>1.9</v>
      </c>
      <c r="AH1426" s="102">
        <v>1</v>
      </c>
      <c r="AI1426" s="102">
        <v>158080</v>
      </c>
      <c r="AJ1426" s="102"/>
      <c r="AK1426" s="102"/>
      <c r="AL1426" s="222">
        <f t="shared" si="323"/>
        <v>158080</v>
      </c>
    </row>
    <row r="1427" spans="1:38" ht="27">
      <c r="A1427" s="203">
        <v>25</v>
      </c>
      <c r="B1427" s="102" t="s">
        <v>827</v>
      </c>
      <c r="C1427" s="102"/>
      <c r="D1427" s="203"/>
      <c r="E1427" s="1042" t="s">
        <v>1272</v>
      </c>
      <c r="F1427" s="203" t="s">
        <v>1087</v>
      </c>
      <c r="G1427" s="203">
        <v>7</v>
      </c>
      <c r="H1427" s="203">
        <v>1.96</v>
      </c>
      <c r="I1427" s="102">
        <v>1</v>
      </c>
      <c r="J1427" s="102">
        <v>163072</v>
      </c>
      <c r="K1427" s="102"/>
      <c r="L1427" s="102"/>
      <c r="M1427" s="222">
        <f t="shared" si="318"/>
        <v>163072</v>
      </c>
      <c r="N1427" s="203">
        <v>1.96</v>
      </c>
      <c r="O1427" s="102">
        <v>1</v>
      </c>
      <c r="P1427" s="203">
        <v>163072</v>
      </c>
      <c r="Q1427" s="203"/>
      <c r="R1427" s="203"/>
      <c r="S1427" s="222">
        <f t="shared" si="319"/>
        <v>163072</v>
      </c>
      <c r="T1427" s="222">
        <f t="shared" si="320"/>
        <v>0</v>
      </c>
      <c r="U1427" s="222">
        <f t="shared" si="320"/>
        <v>0</v>
      </c>
      <c r="V1427" s="222">
        <f t="shared" si="320"/>
        <v>0</v>
      </c>
      <c r="W1427" s="222">
        <f t="shared" si="320"/>
        <v>0</v>
      </c>
      <c r="X1427" s="222">
        <f t="shared" si="321"/>
        <v>0</v>
      </c>
      <c r="Y1427" s="203">
        <v>8</v>
      </c>
      <c r="Z1427" s="203">
        <v>2.02</v>
      </c>
      <c r="AA1427" s="102">
        <v>1</v>
      </c>
      <c r="AB1427" s="102">
        <v>168064</v>
      </c>
      <c r="AC1427" s="102"/>
      <c r="AD1427" s="102"/>
      <c r="AE1427" s="222">
        <f t="shared" si="322"/>
        <v>168064</v>
      </c>
      <c r="AF1427" s="203">
        <v>9</v>
      </c>
      <c r="AG1427" s="203">
        <v>2.02</v>
      </c>
      <c r="AH1427" s="102">
        <v>1</v>
      </c>
      <c r="AI1427" s="102">
        <v>168064</v>
      </c>
      <c r="AJ1427" s="102"/>
      <c r="AK1427" s="102"/>
      <c r="AL1427" s="222">
        <f t="shared" si="323"/>
        <v>168064</v>
      </c>
    </row>
    <row r="1428" spans="1:38" ht="27">
      <c r="A1428" s="203">
        <v>26</v>
      </c>
      <c r="B1428" s="102" t="s">
        <v>827</v>
      </c>
      <c r="C1428" s="102"/>
      <c r="D1428" s="203"/>
      <c r="E1428" s="1042" t="s">
        <v>1272</v>
      </c>
      <c r="F1428" s="203" t="s">
        <v>1087</v>
      </c>
      <c r="G1428" s="203">
        <v>7</v>
      </c>
      <c r="H1428" s="203">
        <v>1.96</v>
      </c>
      <c r="I1428" s="102">
        <v>1</v>
      </c>
      <c r="J1428" s="102">
        <v>163072</v>
      </c>
      <c r="K1428" s="102"/>
      <c r="L1428" s="102"/>
      <c r="M1428" s="222">
        <f t="shared" si="318"/>
        <v>163072</v>
      </c>
      <c r="N1428" s="203">
        <v>1.96</v>
      </c>
      <c r="O1428" s="102">
        <v>1</v>
      </c>
      <c r="P1428" s="203">
        <v>163072</v>
      </c>
      <c r="Q1428" s="203"/>
      <c r="R1428" s="203"/>
      <c r="S1428" s="222">
        <f t="shared" si="319"/>
        <v>163072</v>
      </c>
      <c r="T1428" s="222">
        <f t="shared" si="320"/>
        <v>0</v>
      </c>
      <c r="U1428" s="222">
        <f t="shared" si="320"/>
        <v>0</v>
      </c>
      <c r="V1428" s="222">
        <f t="shared" si="320"/>
        <v>0</v>
      </c>
      <c r="W1428" s="222">
        <f t="shared" si="320"/>
        <v>0</v>
      </c>
      <c r="X1428" s="222">
        <f t="shared" si="321"/>
        <v>0</v>
      </c>
      <c r="Y1428" s="203">
        <v>8</v>
      </c>
      <c r="Z1428" s="203">
        <v>2.02</v>
      </c>
      <c r="AA1428" s="102">
        <v>1</v>
      </c>
      <c r="AB1428" s="102">
        <v>168064</v>
      </c>
      <c r="AC1428" s="102"/>
      <c r="AD1428" s="102"/>
      <c r="AE1428" s="222">
        <f t="shared" si="322"/>
        <v>168064</v>
      </c>
      <c r="AF1428" s="203">
        <v>9</v>
      </c>
      <c r="AG1428" s="203">
        <v>2.02</v>
      </c>
      <c r="AH1428" s="102">
        <v>1</v>
      </c>
      <c r="AI1428" s="102">
        <v>168064</v>
      </c>
      <c r="AJ1428" s="102"/>
      <c r="AK1428" s="102"/>
      <c r="AL1428" s="222">
        <f t="shared" si="323"/>
        <v>168064</v>
      </c>
    </row>
    <row r="1429" spans="1:38" ht="27">
      <c r="A1429" s="203">
        <v>27</v>
      </c>
      <c r="B1429" s="104" t="s">
        <v>827</v>
      </c>
      <c r="C1429" s="104"/>
      <c r="D1429" s="203"/>
      <c r="E1429" s="1042" t="s">
        <v>1272</v>
      </c>
      <c r="F1429" s="203" t="s">
        <v>1087</v>
      </c>
      <c r="G1429" s="203">
        <v>7</v>
      </c>
      <c r="H1429" s="203">
        <v>1.96</v>
      </c>
      <c r="I1429" s="102">
        <v>1</v>
      </c>
      <c r="J1429" s="102">
        <v>163072</v>
      </c>
      <c r="K1429" s="102"/>
      <c r="L1429" s="102"/>
      <c r="M1429" s="222">
        <f t="shared" si="318"/>
        <v>163072</v>
      </c>
      <c r="N1429" s="203">
        <v>1.96</v>
      </c>
      <c r="O1429" s="102">
        <v>1</v>
      </c>
      <c r="P1429" s="203">
        <v>163072</v>
      </c>
      <c r="Q1429" s="203"/>
      <c r="R1429" s="203"/>
      <c r="S1429" s="222">
        <f t="shared" si="319"/>
        <v>163072</v>
      </c>
      <c r="T1429" s="222">
        <f t="shared" si="320"/>
        <v>0</v>
      </c>
      <c r="U1429" s="222">
        <f t="shared" si="320"/>
        <v>0</v>
      </c>
      <c r="V1429" s="222">
        <f t="shared" si="320"/>
        <v>0</v>
      </c>
      <c r="W1429" s="222">
        <f t="shared" si="320"/>
        <v>0</v>
      </c>
      <c r="X1429" s="222">
        <f t="shared" si="321"/>
        <v>0</v>
      </c>
      <c r="Y1429" s="203">
        <v>8</v>
      </c>
      <c r="Z1429" s="203">
        <v>2.02</v>
      </c>
      <c r="AA1429" s="102">
        <v>1</v>
      </c>
      <c r="AB1429" s="102">
        <v>168064</v>
      </c>
      <c r="AC1429" s="102"/>
      <c r="AD1429" s="102"/>
      <c r="AE1429" s="222">
        <f t="shared" si="322"/>
        <v>168064</v>
      </c>
      <c r="AF1429" s="203">
        <v>9</v>
      </c>
      <c r="AG1429" s="203">
        <v>2.02</v>
      </c>
      <c r="AH1429" s="102">
        <v>1</v>
      </c>
      <c r="AI1429" s="102">
        <v>168064</v>
      </c>
      <c r="AJ1429" s="102"/>
      <c r="AK1429" s="102"/>
      <c r="AL1429" s="222">
        <f t="shared" si="323"/>
        <v>168064</v>
      </c>
    </row>
    <row r="1430" spans="1:38" ht="27">
      <c r="A1430" s="203">
        <v>28</v>
      </c>
      <c r="B1430" s="102" t="s">
        <v>827</v>
      </c>
      <c r="C1430" s="102"/>
      <c r="D1430" s="203"/>
      <c r="E1430" s="1042" t="s">
        <v>1272</v>
      </c>
      <c r="F1430" s="203" t="s">
        <v>1087</v>
      </c>
      <c r="G1430" s="203">
        <v>7</v>
      </c>
      <c r="H1430" s="203">
        <v>1.96</v>
      </c>
      <c r="I1430" s="102">
        <v>1</v>
      </c>
      <c r="J1430" s="102">
        <v>163072</v>
      </c>
      <c r="K1430" s="102"/>
      <c r="L1430" s="102"/>
      <c r="M1430" s="222">
        <f t="shared" si="318"/>
        <v>163072</v>
      </c>
      <c r="N1430" s="203">
        <v>1.96</v>
      </c>
      <c r="O1430" s="102">
        <v>1</v>
      </c>
      <c r="P1430" s="203">
        <v>163072</v>
      </c>
      <c r="Q1430" s="203"/>
      <c r="R1430" s="203"/>
      <c r="S1430" s="222">
        <f t="shared" si="319"/>
        <v>163072</v>
      </c>
      <c r="T1430" s="222">
        <f t="shared" si="320"/>
        <v>0</v>
      </c>
      <c r="U1430" s="222">
        <f t="shared" si="320"/>
        <v>0</v>
      </c>
      <c r="V1430" s="222">
        <f t="shared" si="320"/>
        <v>0</v>
      </c>
      <c r="W1430" s="222">
        <f t="shared" si="320"/>
        <v>0</v>
      </c>
      <c r="X1430" s="222">
        <f t="shared" si="321"/>
        <v>0</v>
      </c>
      <c r="Y1430" s="203">
        <v>8</v>
      </c>
      <c r="Z1430" s="203">
        <v>2.02</v>
      </c>
      <c r="AA1430" s="102">
        <v>1</v>
      </c>
      <c r="AB1430" s="102">
        <v>168064</v>
      </c>
      <c r="AC1430" s="102"/>
      <c r="AD1430" s="102"/>
      <c r="AE1430" s="222">
        <f t="shared" si="322"/>
        <v>168064</v>
      </c>
      <c r="AF1430" s="203">
        <v>9</v>
      </c>
      <c r="AG1430" s="203">
        <v>2.02</v>
      </c>
      <c r="AH1430" s="102">
        <v>1</v>
      </c>
      <c r="AI1430" s="102">
        <v>168064</v>
      </c>
      <c r="AJ1430" s="102"/>
      <c r="AK1430" s="102"/>
      <c r="AL1430" s="222">
        <f t="shared" si="323"/>
        <v>168064</v>
      </c>
    </row>
    <row r="1431" spans="1:38" ht="27">
      <c r="A1431" s="203">
        <v>29</v>
      </c>
      <c r="B1431" s="102" t="s">
        <v>8514</v>
      </c>
      <c r="C1431" s="102" t="s">
        <v>8233</v>
      </c>
      <c r="D1431" s="203">
        <v>1957</v>
      </c>
      <c r="E1431" s="1042" t="s">
        <v>1229</v>
      </c>
      <c r="F1431" s="203" t="s">
        <v>1087</v>
      </c>
      <c r="G1431" s="203">
        <v>46</v>
      </c>
      <c r="H1431" s="203">
        <v>2.2799999999999998</v>
      </c>
      <c r="I1431" s="102">
        <v>1</v>
      </c>
      <c r="J1431" s="102">
        <v>189695.99999999997</v>
      </c>
      <c r="K1431" s="102"/>
      <c r="L1431" s="102"/>
      <c r="M1431" s="222">
        <f t="shared" si="318"/>
        <v>189695.99999999997</v>
      </c>
      <c r="N1431" s="203">
        <v>2.2799999999999998</v>
      </c>
      <c r="O1431" s="102">
        <v>1</v>
      </c>
      <c r="P1431" s="203">
        <v>189695.99999999997</v>
      </c>
      <c r="Q1431" s="203"/>
      <c r="R1431" s="203"/>
      <c r="S1431" s="222">
        <f t="shared" si="319"/>
        <v>189695.99999999997</v>
      </c>
      <c r="T1431" s="222">
        <f t="shared" si="320"/>
        <v>0</v>
      </c>
      <c r="U1431" s="222">
        <f t="shared" si="320"/>
        <v>0</v>
      </c>
      <c r="V1431" s="222">
        <f t="shared" si="320"/>
        <v>0</v>
      </c>
      <c r="W1431" s="222">
        <f t="shared" si="320"/>
        <v>0</v>
      </c>
      <c r="X1431" s="222">
        <f t="shared" si="321"/>
        <v>0</v>
      </c>
      <c r="Y1431" s="203">
        <v>47</v>
      </c>
      <c r="Z1431" s="203">
        <v>2.2799999999999998</v>
      </c>
      <c r="AA1431" s="102">
        <v>1</v>
      </c>
      <c r="AB1431" s="102">
        <v>189695.99999999997</v>
      </c>
      <c r="AC1431" s="102"/>
      <c r="AD1431" s="102"/>
      <c r="AE1431" s="222">
        <f t="shared" si="322"/>
        <v>189695.99999999997</v>
      </c>
      <c r="AF1431" s="203">
        <v>48</v>
      </c>
      <c r="AG1431" s="203">
        <v>2.2799999999999998</v>
      </c>
      <c r="AH1431" s="102">
        <v>1</v>
      </c>
      <c r="AI1431" s="102">
        <v>189695.99999999997</v>
      </c>
      <c r="AJ1431" s="102"/>
      <c r="AK1431" s="102"/>
      <c r="AL1431" s="222">
        <f t="shared" si="323"/>
        <v>189695.99999999997</v>
      </c>
    </row>
    <row r="1432" spans="1:38" ht="27">
      <c r="A1432" s="203">
        <v>30</v>
      </c>
      <c r="B1432" s="102" t="s">
        <v>8515</v>
      </c>
      <c r="C1432" s="102" t="s">
        <v>8233</v>
      </c>
      <c r="D1432" s="203">
        <v>1972</v>
      </c>
      <c r="E1432" s="1042" t="s">
        <v>1229</v>
      </c>
      <c r="F1432" s="203" t="s">
        <v>1087</v>
      </c>
      <c r="G1432" s="203">
        <v>2</v>
      </c>
      <c r="H1432" s="203">
        <v>1.79</v>
      </c>
      <c r="I1432" s="102">
        <v>1</v>
      </c>
      <c r="J1432" s="102">
        <v>148928</v>
      </c>
      <c r="K1432" s="102"/>
      <c r="L1432" s="102"/>
      <c r="M1432" s="222">
        <f t="shared" si="318"/>
        <v>148928</v>
      </c>
      <c r="N1432" s="203">
        <v>1.73</v>
      </c>
      <c r="O1432" s="102">
        <v>1</v>
      </c>
      <c r="P1432" s="203">
        <v>143936</v>
      </c>
      <c r="Q1432" s="203"/>
      <c r="R1432" s="203"/>
      <c r="S1432" s="222">
        <f t="shared" si="319"/>
        <v>143936</v>
      </c>
      <c r="T1432" s="222">
        <f t="shared" si="320"/>
        <v>0</v>
      </c>
      <c r="U1432" s="222">
        <f t="shared" si="320"/>
        <v>4992</v>
      </c>
      <c r="V1432" s="222">
        <f t="shared" si="320"/>
        <v>0</v>
      </c>
      <c r="W1432" s="222">
        <f t="shared" si="320"/>
        <v>0</v>
      </c>
      <c r="X1432" s="222">
        <f t="shared" si="321"/>
        <v>4992</v>
      </c>
      <c r="Y1432" s="203">
        <v>3</v>
      </c>
      <c r="Z1432" s="203">
        <v>1.84</v>
      </c>
      <c r="AA1432" s="102">
        <v>1</v>
      </c>
      <c r="AB1432" s="102">
        <v>153088</v>
      </c>
      <c r="AC1432" s="102"/>
      <c r="AD1432" s="102"/>
      <c r="AE1432" s="222">
        <f t="shared" si="322"/>
        <v>153088</v>
      </c>
      <c r="AF1432" s="203">
        <v>4</v>
      </c>
      <c r="AG1432" s="203">
        <v>1.9</v>
      </c>
      <c r="AH1432" s="102">
        <v>1</v>
      </c>
      <c r="AI1432" s="102">
        <v>158080</v>
      </c>
      <c r="AJ1432" s="102"/>
      <c r="AK1432" s="102"/>
      <c r="AL1432" s="222">
        <f t="shared" si="323"/>
        <v>158080</v>
      </c>
    </row>
    <row r="1433" spans="1:38" ht="27">
      <c r="A1433" s="203">
        <v>31</v>
      </c>
      <c r="B1433" s="102" t="s">
        <v>1659</v>
      </c>
      <c r="C1433" s="102" t="s">
        <v>8233</v>
      </c>
      <c r="D1433" s="203">
        <v>1961</v>
      </c>
      <c r="E1433" s="1042" t="s">
        <v>1229</v>
      </c>
      <c r="F1433" s="203" t="s">
        <v>1087</v>
      </c>
      <c r="G1433" s="203">
        <v>32</v>
      </c>
      <c r="H1433" s="203">
        <v>2.2799999999999998</v>
      </c>
      <c r="I1433" s="102">
        <v>1</v>
      </c>
      <c r="J1433" s="102">
        <v>189695.99999999997</v>
      </c>
      <c r="K1433" s="102"/>
      <c r="L1433" s="102"/>
      <c r="M1433" s="222">
        <f t="shared" si="318"/>
        <v>189695.99999999997</v>
      </c>
      <c r="N1433" s="203">
        <v>2.2799999999999998</v>
      </c>
      <c r="O1433" s="102">
        <v>1</v>
      </c>
      <c r="P1433" s="203">
        <v>189695.99999999997</v>
      </c>
      <c r="Q1433" s="203"/>
      <c r="R1433" s="203"/>
      <c r="S1433" s="222">
        <f t="shared" si="319"/>
        <v>189695.99999999997</v>
      </c>
      <c r="T1433" s="222">
        <f t="shared" si="320"/>
        <v>0</v>
      </c>
      <c r="U1433" s="222">
        <f t="shared" si="320"/>
        <v>0</v>
      </c>
      <c r="V1433" s="222">
        <f t="shared" si="320"/>
        <v>0</v>
      </c>
      <c r="W1433" s="222">
        <f t="shared" si="320"/>
        <v>0</v>
      </c>
      <c r="X1433" s="222">
        <f t="shared" si="321"/>
        <v>0</v>
      </c>
      <c r="Y1433" s="203">
        <v>33</v>
      </c>
      <c r="Z1433" s="203">
        <v>2.2799999999999998</v>
      </c>
      <c r="AA1433" s="102">
        <v>1</v>
      </c>
      <c r="AB1433" s="102">
        <v>189695.99999999997</v>
      </c>
      <c r="AC1433" s="102"/>
      <c r="AD1433" s="102"/>
      <c r="AE1433" s="222">
        <f t="shared" si="322"/>
        <v>189695.99999999997</v>
      </c>
      <c r="AF1433" s="203">
        <v>34</v>
      </c>
      <c r="AG1433" s="203">
        <v>2.2799999999999998</v>
      </c>
      <c r="AH1433" s="102">
        <v>1</v>
      </c>
      <c r="AI1433" s="102">
        <v>189695.99999999997</v>
      </c>
      <c r="AJ1433" s="102"/>
      <c r="AK1433" s="102"/>
      <c r="AL1433" s="222">
        <f t="shared" si="323"/>
        <v>189695.99999999997</v>
      </c>
    </row>
    <row r="1434" spans="1:38" ht="27">
      <c r="A1434" s="203">
        <v>32</v>
      </c>
      <c r="B1434" s="104" t="s">
        <v>2238</v>
      </c>
      <c r="C1434" s="104" t="s">
        <v>8234</v>
      </c>
      <c r="D1434" s="203">
        <v>1989</v>
      </c>
      <c r="E1434" s="1042" t="s">
        <v>1229</v>
      </c>
      <c r="F1434" s="203" t="s">
        <v>1087</v>
      </c>
      <c r="G1434" s="203">
        <v>5</v>
      </c>
      <c r="H1434" s="203">
        <v>1.9</v>
      </c>
      <c r="I1434" s="102">
        <v>1</v>
      </c>
      <c r="J1434" s="102">
        <v>158080</v>
      </c>
      <c r="K1434" s="102"/>
      <c r="L1434" s="102"/>
      <c r="M1434" s="222">
        <f t="shared" si="318"/>
        <v>158080</v>
      </c>
      <c r="N1434" s="203">
        <v>1.9</v>
      </c>
      <c r="O1434" s="102">
        <v>1</v>
      </c>
      <c r="P1434" s="203">
        <v>158080</v>
      </c>
      <c r="Q1434" s="203"/>
      <c r="R1434" s="203"/>
      <c r="S1434" s="222">
        <f t="shared" si="319"/>
        <v>158080</v>
      </c>
      <c r="T1434" s="222">
        <f t="shared" si="320"/>
        <v>0</v>
      </c>
      <c r="U1434" s="222">
        <f t="shared" si="320"/>
        <v>0</v>
      </c>
      <c r="V1434" s="222">
        <f t="shared" si="320"/>
        <v>0</v>
      </c>
      <c r="W1434" s="222">
        <f t="shared" si="320"/>
        <v>0</v>
      </c>
      <c r="X1434" s="222">
        <f t="shared" si="321"/>
        <v>0</v>
      </c>
      <c r="Y1434" s="203">
        <v>6</v>
      </c>
      <c r="Z1434" s="203">
        <v>1.96</v>
      </c>
      <c r="AA1434" s="102">
        <v>1</v>
      </c>
      <c r="AB1434" s="102">
        <v>163072</v>
      </c>
      <c r="AC1434" s="102"/>
      <c r="AD1434" s="102"/>
      <c r="AE1434" s="222">
        <f t="shared" si="322"/>
        <v>163072</v>
      </c>
      <c r="AF1434" s="203">
        <v>7</v>
      </c>
      <c r="AG1434" s="203">
        <v>1.96</v>
      </c>
      <c r="AH1434" s="102">
        <v>1</v>
      </c>
      <c r="AI1434" s="102">
        <v>163072</v>
      </c>
      <c r="AJ1434" s="102"/>
      <c r="AK1434" s="102"/>
      <c r="AL1434" s="222">
        <f t="shared" si="323"/>
        <v>163072</v>
      </c>
    </row>
    <row r="1435" spans="1:38" ht="27">
      <c r="A1435" s="203">
        <v>33</v>
      </c>
      <c r="B1435" s="102" t="s">
        <v>1660</v>
      </c>
      <c r="C1435" s="102" t="s">
        <v>8233</v>
      </c>
      <c r="D1435" s="203">
        <v>1975</v>
      </c>
      <c r="E1435" s="1042" t="s">
        <v>1229</v>
      </c>
      <c r="F1435" s="203" t="s">
        <v>1087</v>
      </c>
      <c r="G1435" s="203">
        <v>20</v>
      </c>
      <c r="H1435" s="203">
        <v>2.2799999999999998</v>
      </c>
      <c r="I1435" s="102">
        <v>1</v>
      </c>
      <c r="J1435" s="102">
        <v>189695.99999999997</v>
      </c>
      <c r="K1435" s="102"/>
      <c r="L1435" s="102"/>
      <c r="M1435" s="222">
        <f t="shared" si="318"/>
        <v>189695.99999999997</v>
      </c>
      <c r="N1435" s="203">
        <v>2.2799999999999998</v>
      </c>
      <c r="O1435" s="102">
        <v>1</v>
      </c>
      <c r="P1435" s="203">
        <v>189695.99999999997</v>
      </c>
      <c r="Q1435" s="203"/>
      <c r="R1435" s="203"/>
      <c r="S1435" s="222">
        <f t="shared" si="319"/>
        <v>189695.99999999997</v>
      </c>
      <c r="T1435" s="222">
        <f t="shared" si="320"/>
        <v>0</v>
      </c>
      <c r="U1435" s="222">
        <f t="shared" si="320"/>
        <v>0</v>
      </c>
      <c r="V1435" s="222">
        <f t="shared" si="320"/>
        <v>0</v>
      </c>
      <c r="W1435" s="222">
        <f t="shared" si="320"/>
        <v>0</v>
      </c>
      <c r="X1435" s="222">
        <f t="shared" si="321"/>
        <v>0</v>
      </c>
      <c r="Y1435" s="203">
        <v>21</v>
      </c>
      <c r="Z1435" s="203">
        <v>2.2799999999999998</v>
      </c>
      <c r="AA1435" s="102">
        <v>1</v>
      </c>
      <c r="AB1435" s="102">
        <v>189695.99999999997</v>
      </c>
      <c r="AC1435" s="102"/>
      <c r="AD1435" s="102"/>
      <c r="AE1435" s="222">
        <f t="shared" si="322"/>
        <v>189695.99999999997</v>
      </c>
      <c r="AF1435" s="203">
        <v>22</v>
      </c>
      <c r="AG1435" s="203">
        <v>2.2799999999999998</v>
      </c>
      <c r="AH1435" s="102">
        <v>1</v>
      </c>
      <c r="AI1435" s="102">
        <v>189695.99999999997</v>
      </c>
      <c r="AJ1435" s="102"/>
      <c r="AK1435" s="102"/>
      <c r="AL1435" s="222">
        <f t="shared" si="323"/>
        <v>189695.99999999997</v>
      </c>
    </row>
    <row r="1436" spans="1:38" ht="27">
      <c r="A1436" s="203">
        <v>34</v>
      </c>
      <c r="B1436" s="102" t="s">
        <v>1661</v>
      </c>
      <c r="C1436" s="102" t="s">
        <v>8234</v>
      </c>
      <c r="D1436" s="203">
        <v>1985</v>
      </c>
      <c r="E1436" s="1042" t="s">
        <v>1229</v>
      </c>
      <c r="F1436" s="203" t="s">
        <v>1087</v>
      </c>
      <c r="G1436" s="203">
        <v>15</v>
      </c>
      <c r="H1436" s="203">
        <v>2.14</v>
      </c>
      <c r="I1436" s="102">
        <v>1</v>
      </c>
      <c r="J1436" s="102">
        <v>178048</v>
      </c>
      <c r="K1436" s="102"/>
      <c r="L1436" s="102"/>
      <c r="M1436" s="222">
        <f t="shared" si="318"/>
        <v>178048</v>
      </c>
      <c r="N1436" s="203">
        <v>2.14</v>
      </c>
      <c r="O1436" s="102">
        <v>1</v>
      </c>
      <c r="P1436" s="203">
        <v>178048</v>
      </c>
      <c r="Q1436" s="203"/>
      <c r="R1436" s="203"/>
      <c r="S1436" s="222">
        <f t="shared" si="319"/>
        <v>178048</v>
      </c>
      <c r="T1436" s="222">
        <f t="shared" si="320"/>
        <v>0</v>
      </c>
      <c r="U1436" s="222">
        <f t="shared" si="320"/>
        <v>0</v>
      </c>
      <c r="V1436" s="222">
        <f t="shared" si="320"/>
        <v>0</v>
      </c>
      <c r="W1436" s="222">
        <f t="shared" si="320"/>
        <v>0</v>
      </c>
      <c r="X1436" s="222">
        <f t="shared" si="321"/>
        <v>0</v>
      </c>
      <c r="Y1436" s="203">
        <v>16</v>
      </c>
      <c r="Z1436" s="203">
        <v>2.21</v>
      </c>
      <c r="AA1436" s="102">
        <v>1</v>
      </c>
      <c r="AB1436" s="102">
        <v>183872</v>
      </c>
      <c r="AC1436" s="102"/>
      <c r="AD1436" s="102"/>
      <c r="AE1436" s="222">
        <f t="shared" si="322"/>
        <v>183872</v>
      </c>
      <c r="AF1436" s="203">
        <v>17</v>
      </c>
      <c r="AG1436" s="203">
        <v>2.21</v>
      </c>
      <c r="AH1436" s="102">
        <v>1</v>
      </c>
      <c r="AI1436" s="102">
        <v>183872</v>
      </c>
      <c r="AJ1436" s="102"/>
      <c r="AK1436" s="102"/>
      <c r="AL1436" s="222">
        <f t="shared" si="323"/>
        <v>183872</v>
      </c>
    </row>
    <row r="1437" spans="1:38" ht="27">
      <c r="A1437" s="203">
        <v>35</v>
      </c>
      <c r="B1437" s="104" t="s">
        <v>1654</v>
      </c>
      <c r="C1437" s="104" t="s">
        <v>8233</v>
      </c>
      <c r="D1437" s="203">
        <v>1976</v>
      </c>
      <c r="E1437" s="1042" t="s">
        <v>1229</v>
      </c>
      <c r="F1437" s="203" t="s">
        <v>1087</v>
      </c>
      <c r="G1437" s="203">
        <v>18</v>
      </c>
      <c r="H1437" s="203">
        <v>2.21</v>
      </c>
      <c r="I1437" s="102">
        <v>1</v>
      </c>
      <c r="J1437" s="102">
        <v>183872</v>
      </c>
      <c r="K1437" s="102"/>
      <c r="L1437" s="102"/>
      <c r="M1437" s="222">
        <f t="shared" si="318"/>
        <v>183872</v>
      </c>
      <c r="N1437" s="203">
        <v>2.21</v>
      </c>
      <c r="O1437" s="102">
        <v>1</v>
      </c>
      <c r="P1437" s="203">
        <v>183872</v>
      </c>
      <c r="Q1437" s="203"/>
      <c r="R1437" s="203"/>
      <c r="S1437" s="222">
        <f t="shared" si="319"/>
        <v>183872</v>
      </c>
      <c r="T1437" s="222">
        <f t="shared" si="320"/>
        <v>0</v>
      </c>
      <c r="U1437" s="222">
        <f t="shared" si="320"/>
        <v>0</v>
      </c>
      <c r="V1437" s="222">
        <f t="shared" si="320"/>
        <v>0</v>
      </c>
      <c r="W1437" s="222">
        <f t="shared" si="320"/>
        <v>0</v>
      </c>
      <c r="X1437" s="222">
        <f t="shared" si="321"/>
        <v>0</v>
      </c>
      <c r="Y1437" s="203">
        <v>19</v>
      </c>
      <c r="Z1437" s="203">
        <v>2.2799999999999998</v>
      </c>
      <c r="AA1437" s="102">
        <v>1</v>
      </c>
      <c r="AB1437" s="102">
        <v>189695.99999999997</v>
      </c>
      <c r="AC1437" s="102"/>
      <c r="AD1437" s="102"/>
      <c r="AE1437" s="222">
        <f t="shared" si="322"/>
        <v>189695.99999999997</v>
      </c>
      <c r="AF1437" s="203">
        <v>20</v>
      </c>
      <c r="AG1437" s="203">
        <v>2.2799999999999998</v>
      </c>
      <c r="AH1437" s="102">
        <v>1</v>
      </c>
      <c r="AI1437" s="102">
        <v>189695.99999999997</v>
      </c>
      <c r="AJ1437" s="102"/>
      <c r="AK1437" s="102"/>
      <c r="AL1437" s="222">
        <f t="shared" si="323"/>
        <v>189695.99999999997</v>
      </c>
    </row>
    <row r="1438" spans="1:38" ht="27">
      <c r="A1438" s="203">
        <v>36</v>
      </c>
      <c r="B1438" s="102" t="s">
        <v>1662</v>
      </c>
      <c r="C1438" s="102" t="s">
        <v>8233</v>
      </c>
      <c r="D1438" s="203">
        <v>1985</v>
      </c>
      <c r="E1438" s="1042" t="s">
        <v>1229</v>
      </c>
      <c r="F1438" s="203" t="s">
        <v>1087</v>
      </c>
      <c r="G1438" s="203">
        <v>16</v>
      </c>
      <c r="H1438" s="203">
        <v>2.21</v>
      </c>
      <c r="I1438" s="102">
        <v>1</v>
      </c>
      <c r="J1438" s="102">
        <v>183872</v>
      </c>
      <c r="K1438" s="102"/>
      <c r="L1438" s="102"/>
      <c r="M1438" s="222">
        <f t="shared" si="318"/>
        <v>183872</v>
      </c>
      <c r="N1438" s="203">
        <v>2.14</v>
      </c>
      <c r="O1438" s="102">
        <v>1</v>
      </c>
      <c r="P1438" s="203">
        <v>178048</v>
      </c>
      <c r="Q1438" s="203"/>
      <c r="R1438" s="203"/>
      <c r="S1438" s="222">
        <f t="shared" si="319"/>
        <v>178048</v>
      </c>
      <c r="T1438" s="222">
        <f t="shared" si="320"/>
        <v>0</v>
      </c>
      <c r="U1438" s="222">
        <f t="shared" si="320"/>
        <v>5824</v>
      </c>
      <c r="V1438" s="222">
        <f t="shared" si="320"/>
        <v>0</v>
      </c>
      <c r="W1438" s="222">
        <f t="shared" si="320"/>
        <v>0</v>
      </c>
      <c r="X1438" s="222">
        <f t="shared" si="321"/>
        <v>5824</v>
      </c>
      <c r="Y1438" s="203">
        <v>17</v>
      </c>
      <c r="Z1438" s="203">
        <v>2.21</v>
      </c>
      <c r="AA1438" s="102">
        <v>1</v>
      </c>
      <c r="AB1438" s="102">
        <v>183872</v>
      </c>
      <c r="AC1438" s="102"/>
      <c r="AD1438" s="102"/>
      <c r="AE1438" s="222">
        <f t="shared" si="322"/>
        <v>183872</v>
      </c>
      <c r="AF1438" s="203">
        <v>18</v>
      </c>
      <c r="AG1438" s="203">
        <v>2.21</v>
      </c>
      <c r="AH1438" s="102">
        <v>1</v>
      </c>
      <c r="AI1438" s="102">
        <v>183872</v>
      </c>
      <c r="AJ1438" s="102"/>
      <c r="AK1438" s="102"/>
      <c r="AL1438" s="222">
        <f t="shared" si="323"/>
        <v>183872</v>
      </c>
    </row>
    <row r="1439" spans="1:38" ht="27">
      <c r="A1439" s="203">
        <v>37</v>
      </c>
      <c r="B1439" s="102" t="s">
        <v>8516</v>
      </c>
      <c r="C1439" s="102" t="s">
        <v>8233</v>
      </c>
      <c r="D1439" s="203">
        <v>1996</v>
      </c>
      <c r="E1439" s="1042" t="s">
        <v>1229</v>
      </c>
      <c r="F1439" s="203" t="s">
        <v>1087</v>
      </c>
      <c r="G1439" s="203">
        <v>2</v>
      </c>
      <c r="H1439" s="203">
        <v>1.79</v>
      </c>
      <c r="I1439" s="102">
        <v>1</v>
      </c>
      <c r="J1439" s="102">
        <v>148928</v>
      </c>
      <c r="K1439" s="102"/>
      <c r="L1439" s="102"/>
      <c r="M1439" s="222">
        <f t="shared" si="318"/>
        <v>148928</v>
      </c>
      <c r="N1439" s="203">
        <v>1.73</v>
      </c>
      <c r="O1439" s="102">
        <v>1</v>
      </c>
      <c r="P1439" s="203">
        <v>143936</v>
      </c>
      <c r="Q1439" s="203"/>
      <c r="R1439" s="203"/>
      <c r="S1439" s="222">
        <f t="shared" si="319"/>
        <v>143936</v>
      </c>
      <c r="T1439" s="222">
        <f t="shared" si="320"/>
        <v>0</v>
      </c>
      <c r="U1439" s="222">
        <f t="shared" si="320"/>
        <v>4992</v>
      </c>
      <c r="V1439" s="222">
        <f t="shared" si="320"/>
        <v>0</v>
      </c>
      <c r="W1439" s="222">
        <f t="shared" si="320"/>
        <v>0</v>
      </c>
      <c r="X1439" s="222">
        <f t="shared" si="321"/>
        <v>4992</v>
      </c>
      <c r="Y1439" s="203">
        <v>3</v>
      </c>
      <c r="Z1439" s="203">
        <v>1.84</v>
      </c>
      <c r="AA1439" s="102">
        <v>1</v>
      </c>
      <c r="AB1439" s="102">
        <v>153088</v>
      </c>
      <c r="AC1439" s="102"/>
      <c r="AD1439" s="102"/>
      <c r="AE1439" s="222">
        <f t="shared" si="322"/>
        <v>153088</v>
      </c>
      <c r="AF1439" s="203">
        <v>4</v>
      </c>
      <c r="AG1439" s="203">
        <v>1.9</v>
      </c>
      <c r="AH1439" s="102">
        <v>1</v>
      </c>
      <c r="AI1439" s="102">
        <v>158080</v>
      </c>
      <c r="AJ1439" s="102"/>
      <c r="AK1439" s="102"/>
      <c r="AL1439" s="222">
        <f t="shared" si="323"/>
        <v>158080</v>
      </c>
    </row>
    <row r="1440" spans="1:38" ht="27">
      <c r="A1440" s="203">
        <v>38</v>
      </c>
      <c r="B1440" s="104" t="s">
        <v>5489</v>
      </c>
      <c r="C1440" s="104" t="s">
        <v>8233</v>
      </c>
      <c r="D1440" s="203">
        <v>1975</v>
      </c>
      <c r="E1440" s="1042" t="s">
        <v>1229</v>
      </c>
      <c r="F1440" s="203" t="s">
        <v>1087</v>
      </c>
      <c r="G1440" s="203">
        <v>2</v>
      </c>
      <c r="H1440" s="203">
        <v>1.79</v>
      </c>
      <c r="I1440" s="102">
        <v>1</v>
      </c>
      <c r="J1440" s="102">
        <v>148928</v>
      </c>
      <c r="K1440" s="102"/>
      <c r="L1440" s="102"/>
      <c r="M1440" s="222">
        <f t="shared" si="318"/>
        <v>148928</v>
      </c>
      <c r="N1440" s="203">
        <v>1.73</v>
      </c>
      <c r="O1440" s="102">
        <v>1</v>
      </c>
      <c r="P1440" s="203">
        <v>143936</v>
      </c>
      <c r="Q1440" s="203"/>
      <c r="R1440" s="203"/>
      <c r="S1440" s="222">
        <f t="shared" si="319"/>
        <v>143936</v>
      </c>
      <c r="T1440" s="222">
        <f t="shared" si="320"/>
        <v>0</v>
      </c>
      <c r="U1440" s="222">
        <f t="shared" si="320"/>
        <v>4992</v>
      </c>
      <c r="V1440" s="222">
        <f t="shared" si="320"/>
        <v>0</v>
      </c>
      <c r="W1440" s="222">
        <f t="shared" si="320"/>
        <v>0</v>
      </c>
      <c r="X1440" s="222">
        <f t="shared" si="321"/>
        <v>4992</v>
      </c>
      <c r="Y1440" s="203">
        <v>3</v>
      </c>
      <c r="Z1440" s="203">
        <v>1.84</v>
      </c>
      <c r="AA1440" s="102">
        <v>1</v>
      </c>
      <c r="AB1440" s="102">
        <v>153088</v>
      </c>
      <c r="AC1440" s="102"/>
      <c r="AD1440" s="102"/>
      <c r="AE1440" s="222">
        <f t="shared" si="322"/>
        <v>153088</v>
      </c>
      <c r="AF1440" s="203">
        <v>4</v>
      </c>
      <c r="AG1440" s="203">
        <v>1.9</v>
      </c>
      <c r="AH1440" s="102">
        <v>1</v>
      </c>
      <c r="AI1440" s="102">
        <v>158080</v>
      </c>
      <c r="AJ1440" s="102"/>
      <c r="AK1440" s="102"/>
      <c r="AL1440" s="222">
        <f t="shared" si="323"/>
        <v>158080</v>
      </c>
    </row>
    <row r="1441" spans="1:38" ht="27">
      <c r="A1441" s="203">
        <v>39</v>
      </c>
      <c r="B1441" s="102" t="s">
        <v>8517</v>
      </c>
      <c r="C1441" s="102" t="s">
        <v>8233</v>
      </c>
      <c r="D1441" s="203">
        <v>1998</v>
      </c>
      <c r="E1441" s="1042" t="s">
        <v>1229</v>
      </c>
      <c r="F1441" s="203" t="s">
        <v>1087</v>
      </c>
      <c r="G1441" s="203">
        <v>20</v>
      </c>
      <c r="H1441" s="203">
        <v>2.2799999999999998</v>
      </c>
      <c r="I1441" s="102">
        <v>1</v>
      </c>
      <c r="J1441" s="102">
        <v>189695.99999999997</v>
      </c>
      <c r="K1441" s="102"/>
      <c r="L1441" s="102"/>
      <c r="M1441" s="222">
        <f t="shared" si="318"/>
        <v>189695.99999999997</v>
      </c>
      <c r="N1441" s="203">
        <v>2.2799999999999998</v>
      </c>
      <c r="O1441" s="102">
        <v>1</v>
      </c>
      <c r="P1441" s="203">
        <v>189695.99999999997</v>
      </c>
      <c r="Q1441" s="203"/>
      <c r="R1441" s="203"/>
      <c r="S1441" s="222">
        <f t="shared" si="319"/>
        <v>189695.99999999997</v>
      </c>
      <c r="T1441" s="222">
        <f t="shared" si="320"/>
        <v>0</v>
      </c>
      <c r="U1441" s="222">
        <f t="shared" si="320"/>
        <v>0</v>
      </c>
      <c r="V1441" s="222">
        <f t="shared" si="320"/>
        <v>0</v>
      </c>
      <c r="W1441" s="222">
        <f t="shared" si="320"/>
        <v>0</v>
      </c>
      <c r="X1441" s="222">
        <f t="shared" si="321"/>
        <v>0</v>
      </c>
      <c r="Y1441" s="203">
        <v>21</v>
      </c>
      <c r="Z1441" s="203">
        <v>2.2799999999999998</v>
      </c>
      <c r="AA1441" s="102">
        <v>1</v>
      </c>
      <c r="AB1441" s="102">
        <v>189695.99999999997</v>
      </c>
      <c r="AC1441" s="102"/>
      <c r="AD1441" s="102"/>
      <c r="AE1441" s="222">
        <f t="shared" si="322"/>
        <v>189695.99999999997</v>
      </c>
      <c r="AF1441" s="203">
        <v>22</v>
      </c>
      <c r="AG1441" s="203">
        <v>2.2799999999999998</v>
      </c>
      <c r="AH1441" s="102">
        <v>1</v>
      </c>
      <c r="AI1441" s="102">
        <v>189695.99999999997</v>
      </c>
      <c r="AJ1441" s="102"/>
      <c r="AK1441" s="102"/>
      <c r="AL1441" s="222">
        <f t="shared" si="323"/>
        <v>189695.99999999997</v>
      </c>
    </row>
    <row r="1442" spans="1:38" ht="27">
      <c r="A1442" s="203">
        <v>40</v>
      </c>
      <c r="B1442" s="102" t="s">
        <v>8518</v>
      </c>
      <c r="C1442" s="102" t="s">
        <v>8233</v>
      </c>
      <c r="D1442" s="203">
        <v>1997</v>
      </c>
      <c r="E1442" s="1042" t="s">
        <v>1229</v>
      </c>
      <c r="F1442" s="203" t="s">
        <v>1087</v>
      </c>
      <c r="G1442" s="203">
        <v>2</v>
      </c>
      <c r="H1442" s="203">
        <v>1.79</v>
      </c>
      <c r="I1442" s="102">
        <v>1</v>
      </c>
      <c r="J1442" s="102">
        <v>148928</v>
      </c>
      <c r="K1442" s="102"/>
      <c r="L1442" s="102"/>
      <c r="M1442" s="222">
        <f t="shared" si="318"/>
        <v>148928</v>
      </c>
      <c r="N1442" s="203">
        <v>1.73</v>
      </c>
      <c r="O1442" s="102">
        <v>1</v>
      </c>
      <c r="P1442" s="203">
        <v>143936</v>
      </c>
      <c r="Q1442" s="203"/>
      <c r="R1442" s="203"/>
      <c r="S1442" s="222">
        <f t="shared" si="319"/>
        <v>143936</v>
      </c>
      <c r="T1442" s="222">
        <f t="shared" si="320"/>
        <v>0</v>
      </c>
      <c r="U1442" s="222">
        <f t="shared" si="320"/>
        <v>4992</v>
      </c>
      <c r="V1442" s="222">
        <f t="shared" si="320"/>
        <v>0</v>
      </c>
      <c r="W1442" s="222">
        <f t="shared" si="320"/>
        <v>0</v>
      </c>
      <c r="X1442" s="222">
        <f t="shared" si="321"/>
        <v>4992</v>
      </c>
      <c r="Y1442" s="203">
        <v>3</v>
      </c>
      <c r="Z1442" s="203">
        <v>1.84</v>
      </c>
      <c r="AA1442" s="102">
        <v>1</v>
      </c>
      <c r="AB1442" s="102">
        <v>153088</v>
      </c>
      <c r="AC1442" s="102"/>
      <c r="AD1442" s="102"/>
      <c r="AE1442" s="222">
        <f t="shared" si="322"/>
        <v>153088</v>
      </c>
      <c r="AF1442" s="203">
        <v>4</v>
      </c>
      <c r="AG1442" s="203">
        <v>1.9</v>
      </c>
      <c r="AH1442" s="102">
        <v>1</v>
      </c>
      <c r="AI1442" s="102">
        <v>158080</v>
      </c>
      <c r="AJ1442" s="102"/>
      <c r="AK1442" s="102"/>
      <c r="AL1442" s="222">
        <f t="shared" si="323"/>
        <v>158080</v>
      </c>
    </row>
    <row r="1443" spans="1:38" ht="27">
      <c r="A1443" s="203">
        <v>41</v>
      </c>
      <c r="B1443" s="102" t="s">
        <v>8519</v>
      </c>
      <c r="C1443" s="102" t="s">
        <v>8233</v>
      </c>
      <c r="D1443" s="203">
        <v>1998</v>
      </c>
      <c r="E1443" s="1042" t="s">
        <v>1229</v>
      </c>
      <c r="F1443" s="203" t="s">
        <v>1087</v>
      </c>
      <c r="G1443" s="203">
        <v>2</v>
      </c>
      <c r="H1443" s="203">
        <v>1.79</v>
      </c>
      <c r="I1443" s="102">
        <v>1</v>
      </c>
      <c r="J1443" s="102">
        <v>148928</v>
      </c>
      <c r="K1443" s="102"/>
      <c r="L1443" s="102"/>
      <c r="M1443" s="222">
        <f t="shared" si="318"/>
        <v>148928</v>
      </c>
      <c r="N1443" s="203">
        <v>1.73</v>
      </c>
      <c r="O1443" s="102">
        <v>1</v>
      </c>
      <c r="P1443" s="203">
        <v>143936</v>
      </c>
      <c r="Q1443" s="203"/>
      <c r="R1443" s="203"/>
      <c r="S1443" s="222">
        <f t="shared" si="319"/>
        <v>143936</v>
      </c>
      <c r="T1443" s="222">
        <f t="shared" si="320"/>
        <v>0</v>
      </c>
      <c r="U1443" s="222">
        <f t="shared" si="320"/>
        <v>4992</v>
      </c>
      <c r="V1443" s="222">
        <f t="shared" si="320"/>
        <v>0</v>
      </c>
      <c r="W1443" s="222">
        <f t="shared" si="320"/>
        <v>0</v>
      </c>
      <c r="X1443" s="222">
        <f t="shared" si="321"/>
        <v>4992</v>
      </c>
      <c r="Y1443" s="203">
        <v>3</v>
      </c>
      <c r="Z1443" s="203">
        <v>1.84</v>
      </c>
      <c r="AA1443" s="102">
        <v>1</v>
      </c>
      <c r="AB1443" s="102">
        <v>153088</v>
      </c>
      <c r="AC1443" s="102"/>
      <c r="AD1443" s="102"/>
      <c r="AE1443" s="222">
        <f t="shared" si="322"/>
        <v>153088</v>
      </c>
      <c r="AF1443" s="203">
        <v>4</v>
      </c>
      <c r="AG1443" s="203">
        <v>1.9</v>
      </c>
      <c r="AH1443" s="102">
        <v>1</v>
      </c>
      <c r="AI1443" s="102">
        <v>158080</v>
      </c>
      <c r="AJ1443" s="102"/>
      <c r="AK1443" s="102"/>
      <c r="AL1443" s="222">
        <f t="shared" si="323"/>
        <v>158080</v>
      </c>
    </row>
    <row r="1444" spans="1:38" ht="27">
      <c r="A1444" s="203">
        <v>42</v>
      </c>
      <c r="B1444" s="102" t="s">
        <v>827</v>
      </c>
      <c r="C1444" s="102"/>
      <c r="D1444" s="203"/>
      <c r="E1444" s="1042" t="s">
        <v>1229</v>
      </c>
      <c r="F1444" s="203" t="s">
        <v>1087</v>
      </c>
      <c r="G1444" s="203">
        <v>7</v>
      </c>
      <c r="H1444" s="203">
        <v>1.96</v>
      </c>
      <c r="I1444" s="102">
        <v>1</v>
      </c>
      <c r="J1444" s="102">
        <v>163072</v>
      </c>
      <c r="K1444" s="102"/>
      <c r="L1444" s="102"/>
      <c r="M1444" s="222">
        <f t="shared" si="318"/>
        <v>163072</v>
      </c>
      <c r="N1444" s="203">
        <v>1.96</v>
      </c>
      <c r="O1444" s="102">
        <v>1</v>
      </c>
      <c r="P1444" s="203">
        <v>163072</v>
      </c>
      <c r="Q1444" s="203"/>
      <c r="R1444" s="203"/>
      <c r="S1444" s="222">
        <f t="shared" si="319"/>
        <v>163072</v>
      </c>
      <c r="T1444" s="222">
        <f t="shared" si="320"/>
        <v>0</v>
      </c>
      <c r="U1444" s="222">
        <f t="shared" si="320"/>
        <v>0</v>
      </c>
      <c r="V1444" s="222">
        <f t="shared" si="320"/>
        <v>0</v>
      </c>
      <c r="W1444" s="222">
        <f t="shared" si="320"/>
        <v>0</v>
      </c>
      <c r="X1444" s="222">
        <f t="shared" si="321"/>
        <v>0</v>
      </c>
      <c r="Y1444" s="203">
        <v>8</v>
      </c>
      <c r="Z1444" s="203">
        <v>2.02</v>
      </c>
      <c r="AA1444" s="102">
        <v>1</v>
      </c>
      <c r="AB1444" s="102">
        <v>168064</v>
      </c>
      <c r="AC1444" s="102"/>
      <c r="AD1444" s="102"/>
      <c r="AE1444" s="222">
        <f t="shared" si="322"/>
        <v>168064</v>
      </c>
      <c r="AF1444" s="203">
        <v>9</v>
      </c>
      <c r="AG1444" s="203">
        <v>2.02</v>
      </c>
      <c r="AH1444" s="102">
        <v>1</v>
      </c>
      <c r="AI1444" s="102">
        <v>168064</v>
      </c>
      <c r="AJ1444" s="102"/>
      <c r="AK1444" s="102"/>
      <c r="AL1444" s="222">
        <f t="shared" si="323"/>
        <v>168064</v>
      </c>
    </row>
    <row r="1445" spans="1:38" ht="27">
      <c r="A1445" s="203">
        <v>43</v>
      </c>
      <c r="B1445" s="104" t="s">
        <v>827</v>
      </c>
      <c r="C1445" s="104"/>
      <c r="D1445" s="203"/>
      <c r="E1445" s="1042" t="s">
        <v>1229</v>
      </c>
      <c r="F1445" s="203" t="s">
        <v>1087</v>
      </c>
      <c r="G1445" s="203">
        <v>7</v>
      </c>
      <c r="H1445" s="203">
        <v>1.96</v>
      </c>
      <c r="I1445" s="102">
        <v>1</v>
      </c>
      <c r="J1445" s="102">
        <v>163072</v>
      </c>
      <c r="K1445" s="102"/>
      <c r="L1445" s="102"/>
      <c r="M1445" s="222">
        <f t="shared" si="318"/>
        <v>163072</v>
      </c>
      <c r="N1445" s="203">
        <v>1.96</v>
      </c>
      <c r="O1445" s="102">
        <v>1</v>
      </c>
      <c r="P1445" s="203">
        <v>163072</v>
      </c>
      <c r="Q1445" s="203"/>
      <c r="R1445" s="203"/>
      <c r="S1445" s="222">
        <f t="shared" si="319"/>
        <v>163072</v>
      </c>
      <c r="T1445" s="222">
        <f t="shared" si="320"/>
        <v>0</v>
      </c>
      <c r="U1445" s="222">
        <f t="shared" si="320"/>
        <v>0</v>
      </c>
      <c r="V1445" s="222">
        <f t="shared" si="320"/>
        <v>0</v>
      </c>
      <c r="W1445" s="222">
        <f t="shared" si="320"/>
        <v>0</v>
      </c>
      <c r="X1445" s="222">
        <f t="shared" si="321"/>
        <v>0</v>
      </c>
      <c r="Y1445" s="203">
        <v>8</v>
      </c>
      <c r="Z1445" s="203">
        <v>2.02</v>
      </c>
      <c r="AA1445" s="102">
        <v>1</v>
      </c>
      <c r="AB1445" s="102">
        <v>168064</v>
      </c>
      <c r="AC1445" s="102"/>
      <c r="AD1445" s="102"/>
      <c r="AE1445" s="222">
        <f t="shared" si="322"/>
        <v>168064</v>
      </c>
      <c r="AF1445" s="203">
        <v>9</v>
      </c>
      <c r="AG1445" s="203">
        <v>2.02</v>
      </c>
      <c r="AH1445" s="102">
        <v>1</v>
      </c>
      <c r="AI1445" s="102">
        <v>168064</v>
      </c>
      <c r="AJ1445" s="102"/>
      <c r="AK1445" s="102"/>
      <c r="AL1445" s="222">
        <f t="shared" si="323"/>
        <v>168064</v>
      </c>
    </row>
    <row r="1446" spans="1:38" ht="27">
      <c r="A1446" s="203">
        <v>44</v>
      </c>
      <c r="B1446" s="102" t="s">
        <v>827</v>
      </c>
      <c r="C1446" s="102"/>
      <c r="D1446" s="203"/>
      <c r="E1446" s="1042" t="s">
        <v>1229</v>
      </c>
      <c r="F1446" s="203" t="s">
        <v>1087</v>
      </c>
      <c r="G1446" s="203">
        <v>7</v>
      </c>
      <c r="H1446" s="203">
        <v>1.96</v>
      </c>
      <c r="I1446" s="102">
        <v>1</v>
      </c>
      <c r="J1446" s="102">
        <v>163072</v>
      </c>
      <c r="K1446" s="102"/>
      <c r="L1446" s="102"/>
      <c r="M1446" s="222">
        <f t="shared" si="318"/>
        <v>163072</v>
      </c>
      <c r="N1446" s="203">
        <v>1.96</v>
      </c>
      <c r="O1446" s="102">
        <v>1</v>
      </c>
      <c r="P1446" s="203">
        <v>163072</v>
      </c>
      <c r="Q1446" s="203"/>
      <c r="R1446" s="203"/>
      <c r="S1446" s="222">
        <f t="shared" si="319"/>
        <v>163072</v>
      </c>
      <c r="T1446" s="222">
        <f t="shared" si="320"/>
        <v>0</v>
      </c>
      <c r="U1446" s="222">
        <f t="shared" si="320"/>
        <v>0</v>
      </c>
      <c r="V1446" s="222">
        <f t="shared" si="320"/>
        <v>0</v>
      </c>
      <c r="W1446" s="222">
        <f t="shared" si="320"/>
        <v>0</v>
      </c>
      <c r="X1446" s="222">
        <f t="shared" si="321"/>
        <v>0</v>
      </c>
      <c r="Y1446" s="203">
        <v>8</v>
      </c>
      <c r="Z1446" s="203">
        <v>2.02</v>
      </c>
      <c r="AA1446" s="102">
        <v>1</v>
      </c>
      <c r="AB1446" s="102">
        <v>168064</v>
      </c>
      <c r="AC1446" s="102"/>
      <c r="AD1446" s="102"/>
      <c r="AE1446" s="222">
        <f t="shared" si="322"/>
        <v>168064</v>
      </c>
      <c r="AF1446" s="203">
        <v>9</v>
      </c>
      <c r="AG1446" s="203">
        <v>2.02</v>
      </c>
      <c r="AH1446" s="102">
        <v>1</v>
      </c>
      <c r="AI1446" s="102">
        <v>168064</v>
      </c>
      <c r="AJ1446" s="102"/>
      <c r="AK1446" s="102"/>
      <c r="AL1446" s="222">
        <f t="shared" si="323"/>
        <v>168064</v>
      </c>
    </row>
    <row r="1447" spans="1:38">
      <c r="A1447" s="203">
        <v>45</v>
      </c>
      <c r="B1447" s="102" t="s">
        <v>1671</v>
      </c>
      <c r="C1447" s="102" t="s">
        <v>8233</v>
      </c>
      <c r="D1447" s="203">
        <v>1978</v>
      </c>
      <c r="E1447" s="1042" t="s">
        <v>1428</v>
      </c>
      <c r="F1447" s="203" t="s">
        <v>1087</v>
      </c>
      <c r="G1447" s="203">
        <v>3</v>
      </c>
      <c r="H1447" s="203">
        <v>1.84</v>
      </c>
      <c r="I1447" s="102">
        <v>1</v>
      </c>
      <c r="J1447" s="102">
        <v>153088</v>
      </c>
      <c r="K1447" s="102"/>
      <c r="L1447" s="102"/>
      <c r="M1447" s="222">
        <f t="shared" si="318"/>
        <v>153088</v>
      </c>
      <c r="N1447" s="203">
        <v>1.79</v>
      </c>
      <c r="O1447" s="102">
        <v>1</v>
      </c>
      <c r="P1447" s="203">
        <v>148928</v>
      </c>
      <c r="Q1447" s="203"/>
      <c r="R1447" s="203"/>
      <c r="S1447" s="222">
        <f t="shared" si="319"/>
        <v>148928</v>
      </c>
      <c r="T1447" s="222">
        <f t="shared" si="320"/>
        <v>0</v>
      </c>
      <c r="U1447" s="222">
        <f t="shared" si="320"/>
        <v>4160</v>
      </c>
      <c r="V1447" s="222">
        <f t="shared" si="320"/>
        <v>0</v>
      </c>
      <c r="W1447" s="222">
        <f t="shared" si="320"/>
        <v>0</v>
      </c>
      <c r="X1447" s="222">
        <f t="shared" si="321"/>
        <v>4160</v>
      </c>
      <c r="Y1447" s="203">
        <v>4</v>
      </c>
      <c r="Z1447" s="203">
        <v>1.9</v>
      </c>
      <c r="AA1447" s="102">
        <v>1</v>
      </c>
      <c r="AB1447" s="102">
        <v>158080</v>
      </c>
      <c r="AC1447" s="102"/>
      <c r="AD1447" s="102"/>
      <c r="AE1447" s="222">
        <f t="shared" si="322"/>
        <v>158080</v>
      </c>
      <c r="AF1447" s="203">
        <v>5</v>
      </c>
      <c r="AG1447" s="203">
        <v>1.9</v>
      </c>
      <c r="AH1447" s="102">
        <v>1</v>
      </c>
      <c r="AI1447" s="102">
        <v>158080</v>
      </c>
      <c r="AJ1447" s="102"/>
      <c r="AK1447" s="102"/>
      <c r="AL1447" s="222">
        <f t="shared" si="323"/>
        <v>158080</v>
      </c>
    </row>
    <row r="1448" spans="1:38">
      <c r="A1448" s="203"/>
      <c r="B1448" s="104" t="s">
        <v>5448</v>
      </c>
      <c r="C1448" s="104"/>
      <c r="D1448" s="203"/>
      <c r="E1448" s="1042"/>
      <c r="F1448" s="203"/>
      <c r="G1448" s="203"/>
      <c r="H1448" s="203"/>
      <c r="I1448" s="102"/>
      <c r="J1448" s="102"/>
      <c r="K1448" s="102"/>
      <c r="L1448" s="102"/>
      <c r="M1448" s="222">
        <v>3000</v>
      </c>
      <c r="N1448" s="203"/>
      <c r="O1448" s="102"/>
      <c r="P1448" s="203"/>
      <c r="Q1448" s="203"/>
      <c r="R1448" s="203"/>
      <c r="S1448" s="222">
        <v>3000</v>
      </c>
      <c r="T1448" s="222"/>
      <c r="U1448" s="222">
        <f t="shared" ref="U1448" si="324">J1448-P1448</f>
        <v>0</v>
      </c>
      <c r="V1448" s="222"/>
      <c r="W1448" s="222"/>
      <c r="X1448" s="222"/>
      <c r="Y1448" s="203"/>
      <c r="Z1448" s="203"/>
      <c r="AA1448" s="102"/>
      <c r="AB1448" s="102"/>
      <c r="AC1448" s="102"/>
      <c r="AD1448" s="102"/>
      <c r="AE1448" s="222">
        <v>3000</v>
      </c>
      <c r="AF1448" s="203"/>
      <c r="AG1448" s="203"/>
      <c r="AH1448" s="102"/>
      <c r="AI1448" s="102"/>
      <c r="AJ1448" s="102"/>
      <c r="AK1448" s="102"/>
      <c r="AL1448" s="222">
        <v>3000</v>
      </c>
    </row>
    <row r="1449" spans="1:38" s="225" customFormat="1" ht="27">
      <c r="A1449" s="220"/>
      <c r="B1449" s="228" t="s">
        <v>232</v>
      </c>
      <c r="C1449" s="228"/>
      <c r="D1449" s="224" t="s">
        <v>1</v>
      </c>
      <c r="E1449" s="224" t="s">
        <v>1</v>
      </c>
      <c r="F1449" s="224" t="s">
        <v>1</v>
      </c>
      <c r="G1449" s="224" t="s">
        <v>1</v>
      </c>
      <c r="H1449" s="224" t="s">
        <v>1</v>
      </c>
      <c r="I1449" s="224">
        <f>SUM(I1403:I1448)</f>
        <v>45</v>
      </c>
      <c r="J1449" s="224">
        <f>SUM(J1403:J1448)</f>
        <v>8586240</v>
      </c>
      <c r="K1449" s="224">
        <f>SUM(K1403:K1448)</f>
        <v>0</v>
      </c>
      <c r="L1449" s="224">
        <f>SUM(L1403:L1448)</f>
        <v>36483.199999999997</v>
      </c>
      <c r="M1449" s="224">
        <f>SUM(M1403:M1448)</f>
        <v>8625723.1999999993</v>
      </c>
      <c r="N1449" s="224"/>
      <c r="O1449" s="224">
        <f t="shared" ref="O1449:X1449" si="325">SUM(O1403:O1448)</f>
        <v>45</v>
      </c>
      <c r="P1449" s="224">
        <f t="shared" si="325"/>
        <v>8491392</v>
      </c>
      <c r="Q1449" s="224">
        <f t="shared" si="325"/>
        <v>0</v>
      </c>
      <c r="R1449" s="224">
        <f t="shared" si="325"/>
        <v>36233.599999999999</v>
      </c>
      <c r="S1449" s="224">
        <f t="shared" si="325"/>
        <v>8530625.5999999996</v>
      </c>
      <c r="T1449" s="224">
        <f t="shared" si="325"/>
        <v>0</v>
      </c>
      <c r="U1449" s="224">
        <f t="shared" si="325"/>
        <v>94848.000000000058</v>
      </c>
      <c r="V1449" s="224">
        <f t="shared" si="325"/>
        <v>0</v>
      </c>
      <c r="W1449" s="224">
        <f t="shared" si="325"/>
        <v>249.60000000000036</v>
      </c>
      <c r="X1449" s="224">
        <f t="shared" si="325"/>
        <v>95097.600000000064</v>
      </c>
      <c r="Y1449" s="224"/>
      <c r="Z1449" s="224"/>
      <c r="AA1449" s="224">
        <f>SUM(AA1403:AA1448)</f>
        <v>45</v>
      </c>
      <c r="AB1449" s="224">
        <f>SUM(AB1403:AB1448)</f>
        <v>8738496</v>
      </c>
      <c r="AC1449" s="224">
        <f>SUM(AC1403:AC1448)</f>
        <v>0</v>
      </c>
      <c r="AD1449" s="224">
        <f>SUM(AD1403:AD1448)</f>
        <v>36816</v>
      </c>
      <c r="AE1449" s="224">
        <f>SUM(AE1403:AE1448)</f>
        <v>8778312</v>
      </c>
      <c r="AF1449" s="224"/>
      <c r="AG1449" s="224"/>
      <c r="AH1449" s="224">
        <f>SUM(AH1403:AH1448)</f>
        <v>45</v>
      </c>
      <c r="AI1449" s="224">
        <f>SUM(AI1403:AI1448)</f>
        <v>8822528</v>
      </c>
      <c r="AJ1449" s="224">
        <f>SUM(AJ1403:AJ1448)</f>
        <v>0</v>
      </c>
      <c r="AK1449" s="224">
        <f>SUM(AK1403:AK1448)</f>
        <v>36816</v>
      </c>
      <c r="AL1449" s="224">
        <f>SUM(AL1403:AL1448)</f>
        <v>8862344</v>
      </c>
    </row>
    <row r="1450" spans="1:38" hidden="1">
      <c r="A1450" s="203"/>
      <c r="B1450" s="188" t="s">
        <v>231</v>
      </c>
      <c r="C1450" s="188"/>
      <c r="D1450" s="222"/>
      <c r="E1450" s="222"/>
      <c r="F1450" s="222"/>
      <c r="G1450" s="222"/>
      <c r="H1450" s="222"/>
      <c r="I1450" s="188"/>
      <c r="J1450" s="188"/>
      <c r="K1450" s="188"/>
      <c r="L1450" s="188"/>
      <c r="M1450" s="188"/>
      <c r="N1450" s="222"/>
      <c r="O1450" s="188"/>
      <c r="P1450" s="188"/>
      <c r="Q1450" s="188"/>
      <c r="R1450" s="188"/>
      <c r="S1450" s="188"/>
      <c r="T1450" s="188"/>
      <c r="U1450" s="188"/>
      <c r="V1450" s="188"/>
      <c r="W1450" s="106"/>
      <c r="X1450" s="106"/>
      <c r="Y1450" s="222"/>
      <c r="Z1450" s="222"/>
      <c r="AA1450" s="188"/>
      <c r="AB1450" s="188"/>
      <c r="AC1450" s="188"/>
      <c r="AD1450" s="188"/>
      <c r="AE1450" s="188"/>
      <c r="AF1450" s="222"/>
      <c r="AG1450" s="222"/>
      <c r="AH1450" s="188"/>
      <c r="AI1450" s="188"/>
      <c r="AJ1450" s="188"/>
      <c r="AK1450" s="188"/>
      <c r="AL1450" s="188"/>
    </row>
    <row r="1451" spans="1:38" hidden="1">
      <c r="A1451" s="203">
        <v>1</v>
      </c>
      <c r="B1451" s="102"/>
      <c r="C1451" s="102"/>
      <c r="D1451" s="203"/>
      <c r="E1451" s="203"/>
      <c r="F1451" s="203"/>
      <c r="G1451" s="203"/>
      <c r="H1451" s="203"/>
      <c r="I1451" s="102"/>
      <c r="J1451" s="102"/>
      <c r="K1451" s="102"/>
      <c r="L1451" s="102"/>
      <c r="M1451" s="222">
        <f>J1451+K1451+L1451</f>
        <v>0</v>
      </c>
      <c r="N1451" s="203"/>
      <c r="O1451" s="102"/>
      <c r="P1451" s="203"/>
      <c r="Q1451" s="203"/>
      <c r="R1451" s="203"/>
      <c r="S1451" s="222">
        <f>P1451+Q1451+R1451</f>
        <v>0</v>
      </c>
      <c r="T1451" s="222">
        <f t="shared" ref="T1451:W1453" si="326">I1451-O1451</f>
        <v>0</v>
      </c>
      <c r="U1451" s="222">
        <f t="shared" si="326"/>
        <v>0</v>
      </c>
      <c r="V1451" s="222">
        <f t="shared" si="326"/>
        <v>0</v>
      </c>
      <c r="W1451" s="222">
        <f t="shared" si="326"/>
        <v>0</v>
      </c>
      <c r="X1451" s="222">
        <f>U1451+V1451+W1451</f>
        <v>0</v>
      </c>
      <c r="Y1451" s="203"/>
      <c r="Z1451" s="203"/>
      <c r="AA1451" s="102"/>
      <c r="AB1451" s="102"/>
      <c r="AC1451" s="102"/>
      <c r="AD1451" s="102"/>
      <c r="AE1451" s="222">
        <f>AB1451+AC1451+AD1451</f>
        <v>0</v>
      </c>
      <c r="AF1451" s="203"/>
      <c r="AG1451" s="203"/>
      <c r="AH1451" s="102"/>
      <c r="AI1451" s="102"/>
      <c r="AJ1451" s="102"/>
      <c r="AK1451" s="102"/>
      <c r="AL1451" s="222">
        <f>AI1451+AJ1451+AK1451</f>
        <v>0</v>
      </c>
    </row>
    <row r="1452" spans="1:38" hidden="1">
      <c r="A1452" s="203">
        <v>2</v>
      </c>
      <c r="B1452" s="102"/>
      <c r="C1452" s="102"/>
      <c r="D1452" s="203"/>
      <c r="E1452" s="203"/>
      <c r="F1452" s="203"/>
      <c r="G1452" s="203"/>
      <c r="H1452" s="203"/>
      <c r="I1452" s="102"/>
      <c r="J1452" s="102"/>
      <c r="K1452" s="102"/>
      <c r="L1452" s="102"/>
      <c r="M1452" s="222">
        <f>J1452+K1452+L1452</f>
        <v>0</v>
      </c>
      <c r="N1452" s="203"/>
      <c r="O1452" s="102"/>
      <c r="P1452" s="203"/>
      <c r="Q1452" s="203"/>
      <c r="R1452" s="203"/>
      <c r="S1452" s="222">
        <f>P1452+Q1452+R1452</f>
        <v>0</v>
      </c>
      <c r="T1452" s="222">
        <f t="shared" si="326"/>
        <v>0</v>
      </c>
      <c r="U1452" s="222">
        <f t="shared" si="326"/>
        <v>0</v>
      </c>
      <c r="V1452" s="222">
        <f t="shared" si="326"/>
        <v>0</v>
      </c>
      <c r="W1452" s="222">
        <f t="shared" si="326"/>
        <v>0</v>
      </c>
      <c r="X1452" s="222">
        <f>U1452+V1452+W1452</f>
        <v>0</v>
      </c>
      <c r="Y1452" s="203"/>
      <c r="Z1452" s="203"/>
      <c r="AA1452" s="102"/>
      <c r="AB1452" s="102"/>
      <c r="AC1452" s="102"/>
      <c r="AD1452" s="102"/>
      <c r="AE1452" s="222">
        <f>AB1452+AC1452+AD1452</f>
        <v>0</v>
      </c>
      <c r="AF1452" s="203"/>
      <c r="AG1452" s="203"/>
      <c r="AH1452" s="102"/>
      <c r="AI1452" s="102"/>
      <c r="AJ1452" s="102"/>
      <c r="AK1452" s="102"/>
      <c r="AL1452" s="222">
        <f>AI1452+AJ1452+AK1452</f>
        <v>0</v>
      </c>
    </row>
    <row r="1453" spans="1:38" hidden="1">
      <c r="A1453" s="203">
        <v>3</v>
      </c>
      <c r="B1453" s="223"/>
      <c r="C1453" s="223"/>
      <c r="D1453" s="203"/>
      <c r="E1453" s="203"/>
      <c r="F1453" s="203"/>
      <c r="G1453" s="203"/>
      <c r="H1453" s="203"/>
      <c r="I1453" s="102"/>
      <c r="J1453" s="102"/>
      <c r="K1453" s="102"/>
      <c r="L1453" s="102"/>
      <c r="M1453" s="222">
        <f>J1453+K1453+L1453</f>
        <v>0</v>
      </c>
      <c r="N1453" s="203"/>
      <c r="O1453" s="102"/>
      <c r="P1453" s="203"/>
      <c r="Q1453" s="203"/>
      <c r="R1453" s="203"/>
      <c r="S1453" s="222">
        <f>P1453+Q1453+R1453</f>
        <v>0</v>
      </c>
      <c r="T1453" s="222">
        <f t="shared" si="326"/>
        <v>0</v>
      </c>
      <c r="U1453" s="222">
        <f t="shared" si="326"/>
        <v>0</v>
      </c>
      <c r="V1453" s="222">
        <f t="shared" si="326"/>
        <v>0</v>
      </c>
      <c r="W1453" s="222">
        <f t="shared" si="326"/>
        <v>0</v>
      </c>
      <c r="X1453" s="222">
        <f>U1453+V1453+W1453</f>
        <v>0</v>
      </c>
      <c r="Y1453" s="203"/>
      <c r="Z1453" s="203"/>
      <c r="AA1453" s="102"/>
      <c r="AB1453" s="102"/>
      <c r="AC1453" s="102"/>
      <c r="AD1453" s="102"/>
      <c r="AE1453" s="222">
        <f>AB1453+AC1453+AD1453</f>
        <v>0</v>
      </c>
      <c r="AF1453" s="203"/>
      <c r="AG1453" s="203"/>
      <c r="AH1453" s="102"/>
      <c r="AI1453" s="102"/>
      <c r="AJ1453" s="102"/>
      <c r="AK1453" s="102"/>
      <c r="AL1453" s="222">
        <f>AI1453+AJ1453+AK1453</f>
        <v>0</v>
      </c>
    </row>
    <row r="1454" spans="1:38" s="225" customFormat="1" ht="27" hidden="1">
      <c r="A1454" s="220"/>
      <c r="B1454" s="228" t="s">
        <v>232</v>
      </c>
      <c r="C1454" s="228"/>
      <c r="D1454" s="224" t="s">
        <v>1</v>
      </c>
      <c r="E1454" s="224" t="s">
        <v>1</v>
      </c>
      <c r="F1454" s="224" t="s">
        <v>1</v>
      </c>
      <c r="G1454" s="224" t="s">
        <v>1</v>
      </c>
      <c r="H1454" s="224" t="s">
        <v>1</v>
      </c>
      <c r="I1454" s="224">
        <f>SUM(I1451:I1453)</f>
        <v>0</v>
      </c>
      <c r="J1454" s="224">
        <f>SUM(J1451:J1453)</f>
        <v>0</v>
      </c>
      <c r="K1454" s="224">
        <f>SUM(K1451:K1453)</f>
        <v>0</v>
      </c>
      <c r="L1454" s="224">
        <f>SUM(L1451:L1453)</f>
        <v>0</v>
      </c>
      <c r="M1454" s="224">
        <f>SUM(M1451:M1453)</f>
        <v>0</v>
      </c>
      <c r="N1454" s="224" t="s">
        <v>1</v>
      </c>
      <c r="O1454" s="224">
        <f t="shared" ref="O1454:V1454" si="327">SUM(O1451:O1453)</f>
        <v>0</v>
      </c>
      <c r="P1454" s="224">
        <f t="shared" si="327"/>
        <v>0</v>
      </c>
      <c r="Q1454" s="224">
        <f t="shared" si="327"/>
        <v>0</v>
      </c>
      <c r="R1454" s="224">
        <f t="shared" si="327"/>
        <v>0</v>
      </c>
      <c r="S1454" s="224">
        <f t="shared" si="327"/>
        <v>0</v>
      </c>
      <c r="T1454" s="224">
        <f t="shared" si="327"/>
        <v>0</v>
      </c>
      <c r="U1454" s="224">
        <f t="shared" si="327"/>
        <v>0</v>
      </c>
      <c r="V1454" s="224">
        <f t="shared" si="327"/>
        <v>0</v>
      </c>
      <c r="W1454" s="112"/>
      <c r="X1454" s="112"/>
      <c r="Y1454" s="224" t="s">
        <v>1</v>
      </c>
      <c r="Z1454" s="224" t="s">
        <v>1</v>
      </c>
      <c r="AA1454" s="224">
        <f>SUM(AA1451:AA1453)</f>
        <v>0</v>
      </c>
      <c r="AB1454" s="224">
        <f>SUM(AB1451:AB1453)</f>
        <v>0</v>
      </c>
      <c r="AC1454" s="224">
        <f>SUM(AC1451:AC1453)</f>
        <v>0</v>
      </c>
      <c r="AD1454" s="224">
        <f>SUM(AD1451:AD1453)</f>
        <v>0</v>
      </c>
      <c r="AE1454" s="224">
        <f>SUM(AE1451:AE1453)</f>
        <v>0</v>
      </c>
      <c r="AF1454" s="224" t="s">
        <v>1</v>
      </c>
      <c r="AG1454" s="224" t="s">
        <v>1</v>
      </c>
      <c r="AH1454" s="224">
        <f>SUM(AH1451:AH1453)</f>
        <v>0</v>
      </c>
      <c r="AI1454" s="224">
        <f>SUM(AI1451:AI1453)</f>
        <v>0</v>
      </c>
      <c r="AJ1454" s="224">
        <f>SUM(AJ1451:AJ1453)</f>
        <v>0</v>
      </c>
      <c r="AK1454" s="224">
        <f>SUM(AK1451:AK1453)</f>
        <v>0</v>
      </c>
      <c r="AL1454" s="224">
        <f>SUM(AL1451:AL1453)</f>
        <v>0</v>
      </c>
    </row>
    <row r="1455" spans="1:38" s="225" customFormat="1" ht="27">
      <c r="A1455" s="220"/>
      <c r="B1455" s="228" t="s">
        <v>238</v>
      </c>
      <c r="C1455" s="228"/>
      <c r="D1455" s="224" t="s">
        <v>1</v>
      </c>
      <c r="E1455" s="224" t="s">
        <v>1</v>
      </c>
      <c r="F1455" s="224" t="s">
        <v>1</v>
      </c>
      <c r="G1455" s="224" t="s">
        <v>1</v>
      </c>
      <c r="H1455" s="224" t="s">
        <v>1</v>
      </c>
      <c r="I1455" s="224">
        <f>I1449+I1454</f>
        <v>45</v>
      </c>
      <c r="J1455" s="224">
        <f>J1449+J1454</f>
        <v>8586240</v>
      </c>
      <c r="K1455" s="224">
        <f>K1449+K1454</f>
        <v>0</v>
      </c>
      <c r="L1455" s="224">
        <f>L1449+L1454</f>
        <v>36483.199999999997</v>
      </c>
      <c r="M1455" s="224">
        <f>M1449+M1454</f>
        <v>8625723.1999999993</v>
      </c>
      <c r="N1455" s="224"/>
      <c r="O1455" s="224">
        <f t="shared" ref="O1455:X1455" si="328">O1449+O1454</f>
        <v>45</v>
      </c>
      <c r="P1455" s="224">
        <f t="shared" si="328"/>
        <v>8491392</v>
      </c>
      <c r="Q1455" s="224">
        <f t="shared" si="328"/>
        <v>0</v>
      </c>
      <c r="R1455" s="224">
        <f t="shared" si="328"/>
        <v>36233.599999999999</v>
      </c>
      <c r="S1455" s="224">
        <f t="shared" si="328"/>
        <v>8530625.5999999996</v>
      </c>
      <c r="T1455" s="224">
        <f t="shared" si="328"/>
        <v>0</v>
      </c>
      <c r="U1455" s="224">
        <f t="shared" si="328"/>
        <v>94848.000000000058</v>
      </c>
      <c r="V1455" s="224">
        <f t="shared" si="328"/>
        <v>0</v>
      </c>
      <c r="W1455" s="224">
        <f t="shared" si="328"/>
        <v>249.60000000000036</v>
      </c>
      <c r="X1455" s="224">
        <f t="shared" si="328"/>
        <v>95097.600000000064</v>
      </c>
      <c r="Y1455" s="224"/>
      <c r="Z1455" s="224"/>
      <c r="AA1455" s="224">
        <f>AA1449+AA1454</f>
        <v>45</v>
      </c>
      <c r="AB1455" s="224">
        <f>AB1449+AB1454</f>
        <v>8738496</v>
      </c>
      <c r="AC1455" s="224">
        <f>AC1449+AC1454</f>
        <v>0</v>
      </c>
      <c r="AD1455" s="224">
        <f>AD1449+AD1454</f>
        <v>36816</v>
      </c>
      <c r="AE1455" s="224">
        <f>AE1449+AE1454</f>
        <v>8778312</v>
      </c>
      <c r="AF1455" s="224"/>
      <c r="AG1455" s="224"/>
      <c r="AH1455" s="224">
        <f>AH1449+AH1454</f>
        <v>45</v>
      </c>
      <c r="AI1455" s="224">
        <f>AI1449+AI1454</f>
        <v>8822528</v>
      </c>
      <c r="AJ1455" s="224">
        <f>AJ1449+AJ1454</f>
        <v>0</v>
      </c>
      <c r="AK1455" s="224">
        <f>AK1449+AK1454</f>
        <v>36816</v>
      </c>
      <c r="AL1455" s="224">
        <f>AL1449+AL1454</f>
        <v>8862344</v>
      </c>
    </row>
    <row r="1456" spans="1:38">
      <c r="A1456" s="203"/>
      <c r="B1456" s="102"/>
      <c r="C1456" s="102"/>
      <c r="D1456" s="222"/>
      <c r="E1456" s="222"/>
      <c r="F1456" s="222"/>
      <c r="G1456" s="222"/>
      <c r="H1456" s="222"/>
      <c r="I1456" s="102"/>
      <c r="J1456" s="222"/>
      <c r="K1456" s="222"/>
      <c r="L1456" s="222"/>
      <c r="M1456" s="222"/>
      <c r="N1456" s="222"/>
      <c r="O1456" s="102"/>
      <c r="P1456" s="222"/>
      <c r="Q1456" s="222"/>
      <c r="R1456" s="222"/>
      <c r="S1456" s="102"/>
      <c r="T1456" s="222"/>
      <c r="U1456" s="102"/>
      <c r="V1456" s="222"/>
      <c r="W1456" s="106"/>
      <c r="X1456" s="106"/>
      <c r="Y1456" s="222"/>
      <c r="Z1456" s="222"/>
      <c r="AA1456" s="102"/>
      <c r="AB1456" s="222"/>
      <c r="AC1456" s="222"/>
      <c r="AD1456" s="222"/>
      <c r="AE1456" s="222"/>
      <c r="AF1456" s="222"/>
      <c r="AG1456" s="222"/>
      <c r="AH1456" s="102"/>
      <c r="AI1456" s="222"/>
      <c r="AJ1456" s="222"/>
      <c r="AK1456" s="222"/>
      <c r="AL1456" s="222"/>
    </row>
    <row r="1457" spans="1:38" ht="54">
      <c r="A1457" s="220" t="s">
        <v>4</v>
      </c>
      <c r="B1457" s="221" t="s">
        <v>463</v>
      </c>
      <c r="C1457" s="221"/>
      <c r="D1457" s="222"/>
      <c r="E1457" s="222"/>
      <c r="F1457" s="222"/>
      <c r="G1457" s="222"/>
      <c r="H1457" s="222"/>
      <c r="I1457" s="221"/>
      <c r="J1457" s="222"/>
      <c r="K1457" s="222"/>
      <c r="L1457" s="222"/>
      <c r="M1457" s="222"/>
      <c r="N1457" s="222"/>
      <c r="O1457" s="221"/>
      <c r="P1457" s="222"/>
      <c r="Q1457" s="222"/>
      <c r="R1457" s="222"/>
      <c r="S1457" s="221"/>
      <c r="T1457" s="222"/>
      <c r="U1457" s="221"/>
      <c r="V1457" s="222"/>
      <c r="W1457" s="106"/>
      <c r="X1457" s="106"/>
      <c r="Y1457" s="222"/>
      <c r="Z1457" s="222"/>
      <c r="AA1457" s="221"/>
      <c r="AB1457" s="222"/>
      <c r="AC1457" s="222"/>
      <c r="AD1457" s="222"/>
      <c r="AE1457" s="222"/>
      <c r="AF1457" s="222"/>
      <c r="AG1457" s="222"/>
      <c r="AH1457" s="221"/>
      <c r="AI1457" s="222"/>
      <c r="AJ1457" s="222"/>
      <c r="AK1457" s="222"/>
      <c r="AL1457" s="222"/>
    </row>
    <row r="1458" spans="1:38">
      <c r="A1458" s="203"/>
      <c r="B1458" s="188" t="s">
        <v>126</v>
      </c>
      <c r="C1458" s="188"/>
      <c r="D1458" s="222"/>
      <c r="E1458" s="222"/>
      <c r="F1458" s="222"/>
      <c r="G1458" s="222"/>
      <c r="H1458" s="222"/>
      <c r="I1458" s="188"/>
      <c r="J1458" s="222"/>
      <c r="K1458" s="222"/>
      <c r="L1458" s="222"/>
      <c r="M1458" s="222"/>
      <c r="N1458" s="222"/>
      <c r="O1458" s="188"/>
      <c r="P1458" s="222"/>
      <c r="Q1458" s="222"/>
      <c r="R1458" s="222"/>
      <c r="S1458" s="188"/>
      <c r="T1458" s="222"/>
      <c r="U1458" s="188"/>
      <c r="V1458" s="222"/>
      <c r="W1458" s="106"/>
      <c r="X1458" s="106"/>
      <c r="Y1458" s="222"/>
      <c r="Z1458" s="222"/>
      <c r="AA1458" s="188"/>
      <c r="AB1458" s="222"/>
      <c r="AC1458" s="222"/>
      <c r="AD1458" s="222"/>
      <c r="AE1458" s="222"/>
      <c r="AF1458" s="222"/>
      <c r="AG1458" s="222"/>
      <c r="AH1458" s="188"/>
      <c r="AI1458" s="222"/>
      <c r="AJ1458" s="222"/>
      <c r="AK1458" s="222"/>
      <c r="AL1458" s="222"/>
    </row>
    <row r="1459" spans="1:38">
      <c r="A1459" s="203">
        <v>1</v>
      </c>
      <c r="B1459" s="102" t="s">
        <v>8520</v>
      </c>
      <c r="C1459" s="102" t="s">
        <v>8234</v>
      </c>
      <c r="D1459" s="222">
        <v>1993</v>
      </c>
      <c r="E1459" s="222" t="s">
        <v>1195</v>
      </c>
      <c r="F1459" s="222" t="s">
        <v>1</v>
      </c>
      <c r="G1459" s="222" t="s">
        <v>1</v>
      </c>
      <c r="H1459" s="222">
        <v>1.5</v>
      </c>
      <c r="I1459" s="102">
        <v>1</v>
      </c>
      <c r="J1459" s="203">
        <v>124800</v>
      </c>
      <c r="K1459" s="203"/>
      <c r="L1459" s="203"/>
      <c r="M1459" s="222">
        <f>+J1459+K1459+L1459</f>
        <v>124800</v>
      </c>
      <c r="N1459" s="222">
        <v>1.5</v>
      </c>
      <c r="O1459" s="102">
        <v>1</v>
      </c>
      <c r="P1459" s="203">
        <v>124800</v>
      </c>
      <c r="Q1459" s="203"/>
      <c r="R1459" s="203"/>
      <c r="S1459" s="222">
        <f>P1459+Q1459+R1459</f>
        <v>124800</v>
      </c>
      <c r="T1459" s="222">
        <f t="shared" ref="T1459:W1488" si="329">I1459-O1459</f>
        <v>0</v>
      </c>
      <c r="U1459" s="222">
        <f t="shared" si="329"/>
        <v>0</v>
      </c>
      <c r="V1459" s="222">
        <f t="shared" si="329"/>
        <v>0</v>
      </c>
      <c r="W1459" s="222">
        <f t="shared" si="329"/>
        <v>0</v>
      </c>
      <c r="X1459" s="222">
        <f t="shared" ref="X1459:X1488" si="330">U1459+V1459+W1459</f>
        <v>0</v>
      </c>
      <c r="Y1459" s="222" t="s">
        <v>1</v>
      </c>
      <c r="Z1459" s="222">
        <v>1.5</v>
      </c>
      <c r="AA1459" s="102">
        <v>1</v>
      </c>
      <c r="AB1459" s="203">
        <v>124800</v>
      </c>
      <c r="AC1459" s="203"/>
      <c r="AD1459" s="203"/>
      <c r="AE1459" s="222">
        <f t="shared" ref="AE1459:AE1488" si="331">AB1459+AC1459+AD1459</f>
        <v>124800</v>
      </c>
      <c r="AF1459" s="222" t="s">
        <v>1</v>
      </c>
      <c r="AG1459" s="222">
        <v>1.5</v>
      </c>
      <c r="AH1459" s="102">
        <v>1</v>
      </c>
      <c r="AI1459" s="203">
        <v>124800</v>
      </c>
      <c r="AJ1459" s="203"/>
      <c r="AK1459" s="203"/>
      <c r="AL1459" s="222">
        <f t="shared" ref="AL1459:AL1488" si="332">AI1459+AJ1459+AK1459</f>
        <v>124800</v>
      </c>
    </row>
    <row r="1460" spans="1:38">
      <c r="A1460" s="203">
        <v>2</v>
      </c>
      <c r="B1460" s="102" t="s">
        <v>8521</v>
      </c>
      <c r="C1460" s="102" t="s">
        <v>8233</v>
      </c>
      <c r="D1460" s="222">
        <v>1968</v>
      </c>
      <c r="E1460" s="222" t="s">
        <v>1255</v>
      </c>
      <c r="F1460" s="222" t="s">
        <v>1</v>
      </c>
      <c r="G1460" s="222" t="s">
        <v>1</v>
      </c>
      <c r="H1460" s="222">
        <v>1</v>
      </c>
      <c r="I1460" s="102">
        <v>1</v>
      </c>
      <c r="J1460" s="203">
        <v>93750</v>
      </c>
      <c r="K1460" s="203"/>
      <c r="L1460" s="203"/>
      <c r="M1460" s="222">
        <f t="shared" ref="M1460:M1488" si="333">+J1460+K1460+L1460</f>
        <v>93750</v>
      </c>
      <c r="N1460" s="222">
        <v>1</v>
      </c>
      <c r="O1460" s="102">
        <v>1</v>
      </c>
      <c r="P1460" s="203">
        <v>93750</v>
      </c>
      <c r="Q1460" s="203"/>
      <c r="R1460" s="203"/>
      <c r="S1460" s="222">
        <f t="shared" ref="S1460:S1488" si="334">P1460+Q1460+R1460</f>
        <v>93750</v>
      </c>
      <c r="T1460" s="222">
        <f t="shared" si="329"/>
        <v>0</v>
      </c>
      <c r="U1460" s="222">
        <f t="shared" si="329"/>
        <v>0</v>
      </c>
      <c r="V1460" s="222">
        <f t="shared" si="329"/>
        <v>0</v>
      </c>
      <c r="W1460" s="222">
        <f t="shared" si="329"/>
        <v>0</v>
      </c>
      <c r="X1460" s="222">
        <f t="shared" si="330"/>
        <v>0</v>
      </c>
      <c r="Y1460" s="222" t="s">
        <v>1</v>
      </c>
      <c r="Z1460" s="222">
        <v>1</v>
      </c>
      <c r="AA1460" s="102">
        <v>1</v>
      </c>
      <c r="AB1460" s="203">
        <v>93750</v>
      </c>
      <c r="AC1460" s="203"/>
      <c r="AD1460" s="203"/>
      <c r="AE1460" s="222">
        <f t="shared" si="331"/>
        <v>93750</v>
      </c>
      <c r="AF1460" s="222" t="s">
        <v>1</v>
      </c>
      <c r="AG1460" s="222">
        <v>1</v>
      </c>
      <c r="AH1460" s="102">
        <v>1</v>
      </c>
      <c r="AI1460" s="203">
        <v>93750</v>
      </c>
      <c r="AJ1460" s="203"/>
      <c r="AK1460" s="203"/>
      <c r="AL1460" s="222">
        <f t="shared" si="332"/>
        <v>93750</v>
      </c>
    </row>
    <row r="1461" spans="1:38">
      <c r="A1461" s="203">
        <v>3</v>
      </c>
      <c r="B1461" s="102" t="s">
        <v>8522</v>
      </c>
      <c r="C1461" s="102" t="s">
        <v>8233</v>
      </c>
      <c r="D1461" s="222">
        <v>1960</v>
      </c>
      <c r="E1461" s="222" t="s">
        <v>1255</v>
      </c>
      <c r="F1461" s="222" t="s">
        <v>1</v>
      </c>
      <c r="G1461" s="222" t="s">
        <v>1</v>
      </c>
      <c r="H1461" s="222">
        <v>1</v>
      </c>
      <c r="I1461" s="102">
        <v>1</v>
      </c>
      <c r="J1461" s="203">
        <v>93750</v>
      </c>
      <c r="K1461" s="203"/>
      <c r="L1461" s="203"/>
      <c r="M1461" s="222">
        <f t="shared" si="333"/>
        <v>93750</v>
      </c>
      <c r="N1461" s="222">
        <v>1</v>
      </c>
      <c r="O1461" s="102">
        <v>1</v>
      </c>
      <c r="P1461" s="203">
        <v>93750</v>
      </c>
      <c r="Q1461" s="203"/>
      <c r="R1461" s="203"/>
      <c r="S1461" s="222">
        <f t="shared" si="334"/>
        <v>93750</v>
      </c>
      <c r="T1461" s="222">
        <f t="shared" si="329"/>
        <v>0</v>
      </c>
      <c r="U1461" s="222">
        <f t="shared" si="329"/>
        <v>0</v>
      </c>
      <c r="V1461" s="222">
        <f t="shared" si="329"/>
        <v>0</v>
      </c>
      <c r="W1461" s="222">
        <f t="shared" si="329"/>
        <v>0</v>
      </c>
      <c r="X1461" s="222">
        <f t="shared" si="330"/>
        <v>0</v>
      </c>
      <c r="Y1461" s="222" t="s">
        <v>1</v>
      </c>
      <c r="Z1461" s="222">
        <v>1</v>
      </c>
      <c r="AA1461" s="102">
        <v>1</v>
      </c>
      <c r="AB1461" s="203">
        <v>93750</v>
      </c>
      <c r="AC1461" s="203"/>
      <c r="AD1461" s="203"/>
      <c r="AE1461" s="222">
        <f t="shared" si="331"/>
        <v>93750</v>
      </c>
      <c r="AF1461" s="222" t="s">
        <v>1</v>
      </c>
      <c r="AG1461" s="222">
        <v>1</v>
      </c>
      <c r="AH1461" s="102">
        <v>1</v>
      </c>
      <c r="AI1461" s="203">
        <v>93750</v>
      </c>
      <c r="AJ1461" s="203"/>
      <c r="AK1461" s="203"/>
      <c r="AL1461" s="222">
        <f t="shared" si="332"/>
        <v>93750</v>
      </c>
    </row>
    <row r="1462" spans="1:38">
      <c r="A1462" s="203">
        <v>4</v>
      </c>
      <c r="B1462" s="102" t="s">
        <v>8523</v>
      </c>
      <c r="C1462" s="102" t="s">
        <v>8233</v>
      </c>
      <c r="D1462" s="222">
        <v>1956</v>
      </c>
      <c r="E1462" s="222" t="s">
        <v>1255</v>
      </c>
      <c r="F1462" s="222" t="s">
        <v>1</v>
      </c>
      <c r="G1462" s="222" t="s">
        <v>1</v>
      </c>
      <c r="H1462" s="222">
        <v>1</v>
      </c>
      <c r="I1462" s="102">
        <v>1</v>
      </c>
      <c r="J1462" s="203">
        <v>93750</v>
      </c>
      <c r="K1462" s="203"/>
      <c r="L1462" s="203"/>
      <c r="M1462" s="222">
        <f t="shared" si="333"/>
        <v>93750</v>
      </c>
      <c r="N1462" s="222">
        <v>1</v>
      </c>
      <c r="O1462" s="102">
        <v>1</v>
      </c>
      <c r="P1462" s="203">
        <v>93750</v>
      </c>
      <c r="Q1462" s="203"/>
      <c r="R1462" s="203"/>
      <c r="S1462" s="222">
        <f t="shared" si="334"/>
        <v>93750</v>
      </c>
      <c r="T1462" s="222">
        <f t="shared" si="329"/>
        <v>0</v>
      </c>
      <c r="U1462" s="222">
        <f t="shared" si="329"/>
        <v>0</v>
      </c>
      <c r="V1462" s="222">
        <f t="shared" si="329"/>
        <v>0</v>
      </c>
      <c r="W1462" s="222">
        <f t="shared" si="329"/>
        <v>0</v>
      </c>
      <c r="X1462" s="222">
        <f t="shared" si="330"/>
        <v>0</v>
      </c>
      <c r="Y1462" s="222" t="s">
        <v>1</v>
      </c>
      <c r="Z1462" s="222">
        <v>1</v>
      </c>
      <c r="AA1462" s="102">
        <v>1</v>
      </c>
      <c r="AB1462" s="203">
        <v>93750</v>
      </c>
      <c r="AC1462" s="203"/>
      <c r="AD1462" s="203"/>
      <c r="AE1462" s="222">
        <f t="shared" si="331"/>
        <v>93750</v>
      </c>
      <c r="AF1462" s="222" t="s">
        <v>1</v>
      </c>
      <c r="AG1462" s="222">
        <v>1</v>
      </c>
      <c r="AH1462" s="102">
        <v>1</v>
      </c>
      <c r="AI1462" s="203">
        <v>93750</v>
      </c>
      <c r="AJ1462" s="203"/>
      <c r="AK1462" s="203"/>
      <c r="AL1462" s="222">
        <f t="shared" si="332"/>
        <v>93750</v>
      </c>
    </row>
    <row r="1463" spans="1:38">
      <c r="A1463" s="203">
        <v>5</v>
      </c>
      <c r="B1463" s="102" t="s">
        <v>8524</v>
      </c>
      <c r="C1463" s="102" t="s">
        <v>8233</v>
      </c>
      <c r="D1463" s="222">
        <v>1963</v>
      </c>
      <c r="E1463" s="222" t="s">
        <v>1255</v>
      </c>
      <c r="F1463" s="222" t="s">
        <v>1</v>
      </c>
      <c r="G1463" s="222" t="s">
        <v>1</v>
      </c>
      <c r="H1463" s="222">
        <v>1</v>
      </c>
      <c r="I1463" s="102">
        <v>1</v>
      </c>
      <c r="J1463" s="203">
        <v>93750</v>
      </c>
      <c r="K1463" s="203"/>
      <c r="L1463" s="203"/>
      <c r="M1463" s="222">
        <f t="shared" si="333"/>
        <v>93750</v>
      </c>
      <c r="N1463" s="222">
        <v>1</v>
      </c>
      <c r="O1463" s="102">
        <v>1</v>
      </c>
      <c r="P1463" s="203">
        <v>93750</v>
      </c>
      <c r="Q1463" s="203"/>
      <c r="R1463" s="203"/>
      <c r="S1463" s="222">
        <f t="shared" si="334"/>
        <v>93750</v>
      </c>
      <c r="T1463" s="222">
        <f t="shared" si="329"/>
        <v>0</v>
      </c>
      <c r="U1463" s="222">
        <f t="shared" si="329"/>
        <v>0</v>
      </c>
      <c r="V1463" s="222">
        <f t="shared" si="329"/>
        <v>0</v>
      </c>
      <c r="W1463" s="222">
        <f t="shared" si="329"/>
        <v>0</v>
      </c>
      <c r="X1463" s="222">
        <f t="shared" si="330"/>
        <v>0</v>
      </c>
      <c r="Y1463" s="222" t="s">
        <v>1</v>
      </c>
      <c r="Z1463" s="222">
        <v>1</v>
      </c>
      <c r="AA1463" s="102">
        <v>1</v>
      </c>
      <c r="AB1463" s="203">
        <v>93750</v>
      </c>
      <c r="AC1463" s="203"/>
      <c r="AD1463" s="203"/>
      <c r="AE1463" s="222">
        <f t="shared" si="331"/>
        <v>93750</v>
      </c>
      <c r="AF1463" s="222" t="s">
        <v>1</v>
      </c>
      <c r="AG1463" s="222">
        <v>1</v>
      </c>
      <c r="AH1463" s="102">
        <v>1</v>
      </c>
      <c r="AI1463" s="203">
        <v>93750</v>
      </c>
      <c r="AJ1463" s="203"/>
      <c r="AK1463" s="203"/>
      <c r="AL1463" s="222">
        <f t="shared" si="332"/>
        <v>93750</v>
      </c>
    </row>
    <row r="1464" spans="1:38">
      <c r="A1464" s="203">
        <v>6</v>
      </c>
      <c r="B1464" s="102" t="s">
        <v>8525</v>
      </c>
      <c r="C1464" s="102" t="s">
        <v>8234</v>
      </c>
      <c r="D1464" s="222">
        <v>1998</v>
      </c>
      <c r="E1464" s="222" t="s">
        <v>1255</v>
      </c>
      <c r="F1464" s="222" t="s">
        <v>1</v>
      </c>
      <c r="G1464" s="222" t="s">
        <v>1</v>
      </c>
      <c r="H1464" s="222">
        <v>1</v>
      </c>
      <c r="I1464" s="102">
        <v>1</v>
      </c>
      <c r="J1464" s="203">
        <v>100000</v>
      </c>
      <c r="K1464" s="203"/>
      <c r="L1464" s="203"/>
      <c r="M1464" s="222">
        <f t="shared" si="333"/>
        <v>100000</v>
      </c>
      <c r="N1464" s="222">
        <v>1</v>
      </c>
      <c r="O1464" s="102">
        <v>1</v>
      </c>
      <c r="P1464" s="203">
        <v>100000</v>
      </c>
      <c r="Q1464" s="203"/>
      <c r="R1464" s="203"/>
      <c r="S1464" s="222">
        <f t="shared" si="334"/>
        <v>100000</v>
      </c>
      <c r="T1464" s="222">
        <f t="shared" si="329"/>
        <v>0</v>
      </c>
      <c r="U1464" s="222">
        <f t="shared" si="329"/>
        <v>0</v>
      </c>
      <c r="V1464" s="222">
        <f t="shared" si="329"/>
        <v>0</v>
      </c>
      <c r="W1464" s="222">
        <f t="shared" si="329"/>
        <v>0</v>
      </c>
      <c r="X1464" s="222">
        <f t="shared" si="330"/>
        <v>0</v>
      </c>
      <c r="Y1464" s="222" t="s">
        <v>1</v>
      </c>
      <c r="Z1464" s="222">
        <v>1</v>
      </c>
      <c r="AA1464" s="102">
        <v>1</v>
      </c>
      <c r="AB1464" s="203">
        <v>100000</v>
      </c>
      <c r="AC1464" s="203"/>
      <c r="AD1464" s="203"/>
      <c r="AE1464" s="222">
        <f t="shared" si="331"/>
        <v>100000</v>
      </c>
      <c r="AF1464" s="222" t="s">
        <v>1</v>
      </c>
      <c r="AG1464" s="222">
        <v>1</v>
      </c>
      <c r="AH1464" s="102">
        <v>1</v>
      </c>
      <c r="AI1464" s="203">
        <v>100000</v>
      </c>
      <c r="AJ1464" s="203"/>
      <c r="AK1464" s="203"/>
      <c r="AL1464" s="222">
        <f t="shared" si="332"/>
        <v>100000</v>
      </c>
    </row>
    <row r="1465" spans="1:38">
      <c r="A1465" s="203">
        <v>7</v>
      </c>
      <c r="B1465" s="102" t="s">
        <v>8526</v>
      </c>
      <c r="C1465" s="102" t="s">
        <v>8234</v>
      </c>
      <c r="D1465" s="222">
        <v>1945</v>
      </c>
      <c r="E1465" s="222" t="s">
        <v>1202</v>
      </c>
      <c r="F1465" s="222" t="s">
        <v>1</v>
      </c>
      <c r="G1465" s="222" t="s">
        <v>1</v>
      </c>
      <c r="H1465" s="222">
        <v>1.5</v>
      </c>
      <c r="I1465" s="102">
        <v>1</v>
      </c>
      <c r="J1465" s="203">
        <v>124800</v>
      </c>
      <c r="K1465" s="203"/>
      <c r="L1465" s="203"/>
      <c r="M1465" s="222">
        <f t="shared" si="333"/>
        <v>124800</v>
      </c>
      <c r="N1465" s="222">
        <v>1.5</v>
      </c>
      <c r="O1465" s="102">
        <v>1</v>
      </c>
      <c r="P1465" s="203">
        <v>124800</v>
      </c>
      <c r="Q1465" s="203"/>
      <c r="R1465" s="203"/>
      <c r="S1465" s="222">
        <f t="shared" si="334"/>
        <v>124800</v>
      </c>
      <c r="T1465" s="222">
        <f t="shared" si="329"/>
        <v>0</v>
      </c>
      <c r="U1465" s="222">
        <f t="shared" si="329"/>
        <v>0</v>
      </c>
      <c r="V1465" s="222">
        <f t="shared" si="329"/>
        <v>0</v>
      </c>
      <c r="W1465" s="222">
        <f t="shared" si="329"/>
        <v>0</v>
      </c>
      <c r="X1465" s="222">
        <f t="shared" si="330"/>
        <v>0</v>
      </c>
      <c r="Y1465" s="222" t="s">
        <v>1</v>
      </c>
      <c r="Z1465" s="222">
        <v>1.5</v>
      </c>
      <c r="AA1465" s="102">
        <v>1</v>
      </c>
      <c r="AB1465" s="203">
        <v>124800</v>
      </c>
      <c r="AC1465" s="203"/>
      <c r="AD1465" s="203"/>
      <c r="AE1465" s="222">
        <f t="shared" si="331"/>
        <v>124800</v>
      </c>
      <c r="AF1465" s="222" t="s">
        <v>1</v>
      </c>
      <c r="AG1465" s="222">
        <v>1.5</v>
      </c>
      <c r="AH1465" s="102">
        <v>1</v>
      </c>
      <c r="AI1465" s="203">
        <v>124800</v>
      </c>
      <c r="AJ1465" s="203"/>
      <c r="AK1465" s="203"/>
      <c r="AL1465" s="222">
        <f t="shared" si="332"/>
        <v>124800</v>
      </c>
    </row>
    <row r="1466" spans="1:38">
      <c r="A1466" s="203">
        <v>8</v>
      </c>
      <c r="B1466" s="102" t="s">
        <v>8527</v>
      </c>
      <c r="C1466" s="102" t="s">
        <v>8234</v>
      </c>
      <c r="D1466" s="222">
        <v>1967</v>
      </c>
      <c r="E1466" s="222" t="s">
        <v>1202</v>
      </c>
      <c r="F1466" s="222" t="s">
        <v>1</v>
      </c>
      <c r="G1466" s="222" t="s">
        <v>1</v>
      </c>
      <c r="H1466" s="222">
        <v>1.5</v>
      </c>
      <c r="I1466" s="102">
        <v>1</v>
      </c>
      <c r="J1466" s="203">
        <v>124800</v>
      </c>
      <c r="K1466" s="203"/>
      <c r="L1466" s="203"/>
      <c r="M1466" s="222">
        <f t="shared" si="333"/>
        <v>124800</v>
      </c>
      <c r="N1466" s="222">
        <v>1.5</v>
      </c>
      <c r="O1466" s="102">
        <v>1</v>
      </c>
      <c r="P1466" s="203">
        <v>124800</v>
      </c>
      <c r="Q1466" s="203"/>
      <c r="R1466" s="203"/>
      <c r="S1466" s="222">
        <f t="shared" si="334"/>
        <v>124800</v>
      </c>
      <c r="T1466" s="222">
        <f t="shared" si="329"/>
        <v>0</v>
      </c>
      <c r="U1466" s="222">
        <f t="shared" si="329"/>
        <v>0</v>
      </c>
      <c r="V1466" s="222">
        <f t="shared" si="329"/>
        <v>0</v>
      </c>
      <c r="W1466" s="222">
        <f t="shared" si="329"/>
        <v>0</v>
      </c>
      <c r="X1466" s="222">
        <f t="shared" si="330"/>
        <v>0</v>
      </c>
      <c r="Y1466" s="222" t="s">
        <v>1</v>
      </c>
      <c r="Z1466" s="222">
        <v>1.5</v>
      </c>
      <c r="AA1466" s="102">
        <v>1</v>
      </c>
      <c r="AB1466" s="203">
        <v>124800</v>
      </c>
      <c r="AC1466" s="203"/>
      <c r="AD1466" s="203"/>
      <c r="AE1466" s="222">
        <f t="shared" si="331"/>
        <v>124800</v>
      </c>
      <c r="AF1466" s="222" t="s">
        <v>1</v>
      </c>
      <c r="AG1466" s="222">
        <v>1.5</v>
      </c>
      <c r="AH1466" s="102">
        <v>1</v>
      </c>
      <c r="AI1466" s="203">
        <v>124800</v>
      </c>
      <c r="AJ1466" s="203"/>
      <c r="AK1466" s="203"/>
      <c r="AL1466" s="222">
        <f t="shared" si="332"/>
        <v>124800</v>
      </c>
    </row>
    <row r="1467" spans="1:38">
      <c r="A1467" s="203">
        <v>9</v>
      </c>
      <c r="B1467" s="102" t="s">
        <v>8528</v>
      </c>
      <c r="C1467" s="102" t="s">
        <v>8234</v>
      </c>
      <c r="D1467" s="222">
        <v>1963</v>
      </c>
      <c r="E1467" s="222" t="s">
        <v>1202</v>
      </c>
      <c r="F1467" s="222" t="s">
        <v>1</v>
      </c>
      <c r="G1467" s="222" t="s">
        <v>1</v>
      </c>
      <c r="H1467" s="222">
        <v>1.5</v>
      </c>
      <c r="I1467" s="102">
        <v>1</v>
      </c>
      <c r="J1467" s="203">
        <v>124800</v>
      </c>
      <c r="K1467" s="203"/>
      <c r="L1467" s="203"/>
      <c r="M1467" s="222">
        <f t="shared" si="333"/>
        <v>124800</v>
      </c>
      <c r="N1467" s="222">
        <v>1.5</v>
      </c>
      <c r="O1467" s="102">
        <v>1</v>
      </c>
      <c r="P1467" s="203">
        <v>124800</v>
      </c>
      <c r="Q1467" s="203"/>
      <c r="R1467" s="203"/>
      <c r="S1467" s="222">
        <f t="shared" si="334"/>
        <v>124800</v>
      </c>
      <c r="T1467" s="222">
        <f t="shared" si="329"/>
        <v>0</v>
      </c>
      <c r="U1467" s="222">
        <f t="shared" si="329"/>
        <v>0</v>
      </c>
      <c r="V1467" s="222">
        <f t="shared" si="329"/>
        <v>0</v>
      </c>
      <c r="W1467" s="222">
        <f t="shared" si="329"/>
        <v>0</v>
      </c>
      <c r="X1467" s="222">
        <f t="shared" si="330"/>
        <v>0</v>
      </c>
      <c r="Y1467" s="222" t="s">
        <v>1</v>
      </c>
      <c r="Z1467" s="222">
        <v>1.5</v>
      </c>
      <c r="AA1467" s="102">
        <v>1</v>
      </c>
      <c r="AB1467" s="203">
        <v>124800</v>
      </c>
      <c r="AC1467" s="203"/>
      <c r="AD1467" s="203"/>
      <c r="AE1467" s="222">
        <f t="shared" si="331"/>
        <v>124800</v>
      </c>
      <c r="AF1467" s="222" t="s">
        <v>1</v>
      </c>
      <c r="AG1467" s="222">
        <v>1.5</v>
      </c>
      <c r="AH1467" s="102">
        <v>1</v>
      </c>
      <c r="AI1467" s="203">
        <v>124800</v>
      </c>
      <c r="AJ1467" s="203"/>
      <c r="AK1467" s="203"/>
      <c r="AL1467" s="222">
        <f t="shared" si="332"/>
        <v>124800</v>
      </c>
    </row>
    <row r="1468" spans="1:38">
      <c r="A1468" s="203">
        <v>10</v>
      </c>
      <c r="B1468" s="102" t="s">
        <v>5490</v>
      </c>
      <c r="C1468" s="102" t="s">
        <v>8233</v>
      </c>
      <c r="D1468" s="222">
        <v>1955</v>
      </c>
      <c r="E1468" s="222" t="s">
        <v>1202</v>
      </c>
      <c r="F1468" s="222" t="s">
        <v>1</v>
      </c>
      <c r="G1468" s="222" t="s">
        <v>1</v>
      </c>
      <c r="H1468" s="222">
        <v>1.5</v>
      </c>
      <c r="I1468" s="102">
        <v>1</v>
      </c>
      <c r="J1468" s="203">
        <v>124800</v>
      </c>
      <c r="K1468" s="203"/>
      <c r="L1468" s="203"/>
      <c r="M1468" s="222">
        <f t="shared" si="333"/>
        <v>124800</v>
      </c>
      <c r="N1468" s="222">
        <v>1.5</v>
      </c>
      <c r="O1468" s="102">
        <v>1</v>
      </c>
      <c r="P1468" s="203">
        <v>124800</v>
      </c>
      <c r="Q1468" s="203"/>
      <c r="R1468" s="203"/>
      <c r="S1468" s="222">
        <f t="shared" si="334"/>
        <v>124800</v>
      </c>
      <c r="T1468" s="222">
        <f t="shared" si="329"/>
        <v>0</v>
      </c>
      <c r="U1468" s="222">
        <f t="shared" si="329"/>
        <v>0</v>
      </c>
      <c r="V1468" s="222">
        <f t="shared" si="329"/>
        <v>0</v>
      </c>
      <c r="W1468" s="222">
        <f t="shared" si="329"/>
        <v>0</v>
      </c>
      <c r="X1468" s="222">
        <f t="shared" si="330"/>
        <v>0</v>
      </c>
      <c r="Y1468" s="222" t="s">
        <v>1</v>
      </c>
      <c r="Z1468" s="222">
        <v>1.5</v>
      </c>
      <c r="AA1468" s="102">
        <v>1</v>
      </c>
      <c r="AB1468" s="203">
        <v>124800</v>
      </c>
      <c r="AC1468" s="203"/>
      <c r="AD1468" s="203"/>
      <c r="AE1468" s="222">
        <f t="shared" si="331"/>
        <v>124800</v>
      </c>
      <c r="AF1468" s="222" t="s">
        <v>1</v>
      </c>
      <c r="AG1468" s="222">
        <v>1.5</v>
      </c>
      <c r="AH1468" s="102">
        <v>1</v>
      </c>
      <c r="AI1468" s="203">
        <v>124800</v>
      </c>
      <c r="AJ1468" s="203"/>
      <c r="AK1468" s="203"/>
      <c r="AL1468" s="222">
        <f t="shared" si="332"/>
        <v>124800</v>
      </c>
    </row>
    <row r="1469" spans="1:38">
      <c r="A1469" s="203">
        <v>11</v>
      </c>
      <c r="B1469" s="102" t="s">
        <v>8529</v>
      </c>
      <c r="C1469" s="102" t="s">
        <v>8234</v>
      </c>
      <c r="D1469" s="222">
        <v>1970</v>
      </c>
      <c r="E1469" s="222" t="s">
        <v>1202</v>
      </c>
      <c r="F1469" s="222" t="s">
        <v>1</v>
      </c>
      <c r="G1469" s="222" t="s">
        <v>1</v>
      </c>
      <c r="H1469" s="222">
        <v>1.5</v>
      </c>
      <c r="I1469" s="102">
        <v>1</v>
      </c>
      <c r="J1469" s="203">
        <v>124800</v>
      </c>
      <c r="K1469" s="203"/>
      <c r="L1469" s="203"/>
      <c r="M1469" s="222">
        <f t="shared" si="333"/>
        <v>124800</v>
      </c>
      <c r="N1469" s="222">
        <v>1.5</v>
      </c>
      <c r="O1469" s="102">
        <v>1</v>
      </c>
      <c r="P1469" s="203">
        <v>124800</v>
      </c>
      <c r="Q1469" s="203"/>
      <c r="R1469" s="203"/>
      <c r="S1469" s="222">
        <f t="shared" si="334"/>
        <v>124800</v>
      </c>
      <c r="T1469" s="222">
        <f t="shared" si="329"/>
        <v>0</v>
      </c>
      <c r="U1469" s="222">
        <f t="shared" si="329"/>
        <v>0</v>
      </c>
      <c r="V1469" s="222">
        <f t="shared" si="329"/>
        <v>0</v>
      </c>
      <c r="W1469" s="222">
        <f t="shared" si="329"/>
        <v>0</v>
      </c>
      <c r="X1469" s="222">
        <f t="shared" si="330"/>
        <v>0</v>
      </c>
      <c r="Y1469" s="222" t="s">
        <v>1</v>
      </c>
      <c r="Z1469" s="222">
        <v>1.5</v>
      </c>
      <c r="AA1469" s="102">
        <v>1</v>
      </c>
      <c r="AB1469" s="203">
        <v>124800</v>
      </c>
      <c r="AC1469" s="203"/>
      <c r="AD1469" s="203"/>
      <c r="AE1469" s="222">
        <f t="shared" si="331"/>
        <v>124800</v>
      </c>
      <c r="AF1469" s="222" t="s">
        <v>1</v>
      </c>
      <c r="AG1469" s="222">
        <v>1.5</v>
      </c>
      <c r="AH1469" s="102">
        <v>1</v>
      </c>
      <c r="AI1469" s="203">
        <v>124800</v>
      </c>
      <c r="AJ1469" s="203"/>
      <c r="AK1469" s="203"/>
      <c r="AL1469" s="222">
        <f t="shared" si="332"/>
        <v>124800</v>
      </c>
    </row>
    <row r="1470" spans="1:38">
      <c r="A1470" s="203">
        <v>12</v>
      </c>
      <c r="B1470" s="102" t="s">
        <v>8530</v>
      </c>
      <c r="C1470" s="102" t="s">
        <v>8233</v>
      </c>
      <c r="D1470" s="222">
        <v>1955</v>
      </c>
      <c r="E1470" s="222" t="s">
        <v>1209</v>
      </c>
      <c r="F1470" s="222" t="s">
        <v>1</v>
      </c>
      <c r="G1470" s="222" t="s">
        <v>1</v>
      </c>
      <c r="H1470" s="222">
        <v>1</v>
      </c>
      <c r="I1470" s="102">
        <v>1</v>
      </c>
      <c r="J1470" s="203">
        <v>93750</v>
      </c>
      <c r="K1470" s="203"/>
      <c r="L1470" s="203"/>
      <c r="M1470" s="222">
        <f t="shared" si="333"/>
        <v>93750</v>
      </c>
      <c r="N1470" s="222">
        <v>1</v>
      </c>
      <c r="O1470" s="102">
        <v>1</v>
      </c>
      <c r="P1470" s="203">
        <v>93750</v>
      </c>
      <c r="Q1470" s="203"/>
      <c r="R1470" s="203"/>
      <c r="S1470" s="222">
        <f t="shared" si="334"/>
        <v>93750</v>
      </c>
      <c r="T1470" s="222">
        <f t="shared" si="329"/>
        <v>0</v>
      </c>
      <c r="U1470" s="222">
        <f t="shared" si="329"/>
        <v>0</v>
      </c>
      <c r="V1470" s="222">
        <f t="shared" si="329"/>
        <v>0</v>
      </c>
      <c r="W1470" s="222">
        <f t="shared" si="329"/>
        <v>0</v>
      </c>
      <c r="X1470" s="222">
        <f t="shared" si="330"/>
        <v>0</v>
      </c>
      <c r="Y1470" s="222" t="s">
        <v>1</v>
      </c>
      <c r="Z1470" s="222">
        <v>1</v>
      </c>
      <c r="AA1470" s="102">
        <v>1</v>
      </c>
      <c r="AB1470" s="203">
        <v>93750</v>
      </c>
      <c r="AC1470" s="203"/>
      <c r="AD1470" s="203"/>
      <c r="AE1470" s="222">
        <f t="shared" si="331"/>
        <v>93750</v>
      </c>
      <c r="AF1470" s="222" t="s">
        <v>1</v>
      </c>
      <c r="AG1470" s="222">
        <v>1</v>
      </c>
      <c r="AH1470" s="102">
        <v>1</v>
      </c>
      <c r="AI1470" s="203">
        <v>93750</v>
      </c>
      <c r="AJ1470" s="203"/>
      <c r="AK1470" s="203"/>
      <c r="AL1470" s="222">
        <f t="shared" si="332"/>
        <v>93750</v>
      </c>
    </row>
    <row r="1471" spans="1:38">
      <c r="A1471" s="203">
        <v>13</v>
      </c>
      <c r="B1471" s="102" t="s">
        <v>8531</v>
      </c>
      <c r="C1471" s="102" t="s">
        <v>8233</v>
      </c>
      <c r="D1471" s="222">
        <v>1962</v>
      </c>
      <c r="E1471" s="222" t="s">
        <v>1209</v>
      </c>
      <c r="F1471" s="222" t="s">
        <v>1</v>
      </c>
      <c r="G1471" s="222" t="s">
        <v>1</v>
      </c>
      <c r="H1471" s="222">
        <v>1</v>
      </c>
      <c r="I1471" s="102">
        <v>1</v>
      </c>
      <c r="J1471" s="203">
        <v>93750</v>
      </c>
      <c r="K1471" s="203"/>
      <c r="L1471" s="203"/>
      <c r="M1471" s="222">
        <f t="shared" si="333"/>
        <v>93750</v>
      </c>
      <c r="N1471" s="222">
        <v>1</v>
      </c>
      <c r="O1471" s="102">
        <v>1</v>
      </c>
      <c r="P1471" s="203">
        <v>93750</v>
      </c>
      <c r="Q1471" s="203"/>
      <c r="R1471" s="203"/>
      <c r="S1471" s="222">
        <f t="shared" si="334"/>
        <v>93750</v>
      </c>
      <c r="T1471" s="222">
        <f t="shared" si="329"/>
        <v>0</v>
      </c>
      <c r="U1471" s="222">
        <f t="shared" si="329"/>
        <v>0</v>
      </c>
      <c r="V1471" s="222">
        <f t="shared" si="329"/>
        <v>0</v>
      </c>
      <c r="W1471" s="222">
        <f t="shared" si="329"/>
        <v>0</v>
      </c>
      <c r="X1471" s="222">
        <f t="shared" si="330"/>
        <v>0</v>
      </c>
      <c r="Y1471" s="222" t="s">
        <v>1</v>
      </c>
      <c r="Z1471" s="222">
        <v>1</v>
      </c>
      <c r="AA1471" s="102">
        <v>1</v>
      </c>
      <c r="AB1471" s="203">
        <v>93750</v>
      </c>
      <c r="AC1471" s="203"/>
      <c r="AD1471" s="203"/>
      <c r="AE1471" s="222">
        <f t="shared" si="331"/>
        <v>93750</v>
      </c>
      <c r="AF1471" s="222" t="s">
        <v>1</v>
      </c>
      <c r="AG1471" s="222">
        <v>1</v>
      </c>
      <c r="AH1471" s="102">
        <v>1</v>
      </c>
      <c r="AI1471" s="203">
        <v>93750</v>
      </c>
      <c r="AJ1471" s="203"/>
      <c r="AK1471" s="203"/>
      <c r="AL1471" s="222">
        <f t="shared" si="332"/>
        <v>93750</v>
      </c>
    </row>
    <row r="1472" spans="1:38">
      <c r="A1472" s="203">
        <v>14</v>
      </c>
      <c r="B1472" s="102" t="s">
        <v>8532</v>
      </c>
      <c r="C1472" s="102" t="s">
        <v>8233</v>
      </c>
      <c r="D1472" s="222">
        <v>1955</v>
      </c>
      <c r="E1472" s="222" t="s">
        <v>1209</v>
      </c>
      <c r="F1472" s="222" t="s">
        <v>1</v>
      </c>
      <c r="G1472" s="222" t="s">
        <v>1</v>
      </c>
      <c r="H1472" s="222">
        <v>1</v>
      </c>
      <c r="I1472" s="102">
        <v>1</v>
      </c>
      <c r="J1472" s="203">
        <v>93750</v>
      </c>
      <c r="K1472" s="203"/>
      <c r="L1472" s="203"/>
      <c r="M1472" s="222">
        <f t="shared" si="333"/>
        <v>93750</v>
      </c>
      <c r="N1472" s="222">
        <v>1</v>
      </c>
      <c r="O1472" s="102">
        <v>1</v>
      </c>
      <c r="P1472" s="203">
        <v>93750</v>
      </c>
      <c r="Q1472" s="203"/>
      <c r="R1472" s="203"/>
      <c r="S1472" s="222">
        <f t="shared" si="334"/>
        <v>93750</v>
      </c>
      <c r="T1472" s="222">
        <f t="shared" si="329"/>
        <v>0</v>
      </c>
      <c r="U1472" s="222">
        <f t="shared" si="329"/>
        <v>0</v>
      </c>
      <c r="V1472" s="222">
        <f t="shared" si="329"/>
        <v>0</v>
      </c>
      <c r="W1472" s="222">
        <f t="shared" si="329"/>
        <v>0</v>
      </c>
      <c r="X1472" s="222">
        <f t="shared" si="330"/>
        <v>0</v>
      </c>
      <c r="Y1472" s="222" t="s">
        <v>1</v>
      </c>
      <c r="Z1472" s="222">
        <v>1</v>
      </c>
      <c r="AA1472" s="102">
        <v>1</v>
      </c>
      <c r="AB1472" s="203">
        <v>93750</v>
      </c>
      <c r="AC1472" s="203"/>
      <c r="AD1472" s="203"/>
      <c r="AE1472" s="222">
        <f t="shared" si="331"/>
        <v>93750</v>
      </c>
      <c r="AF1472" s="222" t="s">
        <v>1</v>
      </c>
      <c r="AG1472" s="222">
        <v>1</v>
      </c>
      <c r="AH1472" s="102">
        <v>1</v>
      </c>
      <c r="AI1472" s="203">
        <v>93750</v>
      </c>
      <c r="AJ1472" s="203"/>
      <c r="AK1472" s="203"/>
      <c r="AL1472" s="222">
        <f t="shared" si="332"/>
        <v>93750</v>
      </c>
    </row>
    <row r="1473" spans="1:38">
      <c r="A1473" s="203">
        <v>15</v>
      </c>
      <c r="B1473" s="102" t="s">
        <v>8533</v>
      </c>
      <c r="C1473" s="102" t="s">
        <v>8233</v>
      </c>
      <c r="D1473" s="222">
        <v>1950</v>
      </c>
      <c r="E1473" s="222" t="s">
        <v>1209</v>
      </c>
      <c r="F1473" s="222" t="s">
        <v>1</v>
      </c>
      <c r="G1473" s="222" t="s">
        <v>1</v>
      </c>
      <c r="H1473" s="222">
        <v>1</v>
      </c>
      <c r="I1473" s="102">
        <v>1</v>
      </c>
      <c r="J1473" s="203">
        <v>93750</v>
      </c>
      <c r="K1473" s="203"/>
      <c r="L1473" s="203"/>
      <c r="M1473" s="222">
        <f t="shared" si="333"/>
        <v>93750</v>
      </c>
      <c r="N1473" s="222">
        <v>1</v>
      </c>
      <c r="O1473" s="102">
        <v>1</v>
      </c>
      <c r="P1473" s="203">
        <v>93750</v>
      </c>
      <c r="Q1473" s="203"/>
      <c r="R1473" s="203"/>
      <c r="S1473" s="222">
        <f t="shared" si="334"/>
        <v>93750</v>
      </c>
      <c r="T1473" s="222">
        <f t="shared" si="329"/>
        <v>0</v>
      </c>
      <c r="U1473" s="222">
        <f t="shared" si="329"/>
        <v>0</v>
      </c>
      <c r="V1473" s="222">
        <f t="shared" si="329"/>
        <v>0</v>
      </c>
      <c r="W1473" s="222">
        <f t="shared" si="329"/>
        <v>0</v>
      </c>
      <c r="X1473" s="222">
        <f t="shared" si="330"/>
        <v>0</v>
      </c>
      <c r="Y1473" s="222" t="s">
        <v>1</v>
      </c>
      <c r="Z1473" s="222">
        <v>1</v>
      </c>
      <c r="AA1473" s="102">
        <v>1</v>
      </c>
      <c r="AB1473" s="203">
        <v>93750</v>
      </c>
      <c r="AC1473" s="203"/>
      <c r="AD1473" s="203"/>
      <c r="AE1473" s="222">
        <f t="shared" si="331"/>
        <v>93750</v>
      </c>
      <c r="AF1473" s="222" t="s">
        <v>1</v>
      </c>
      <c r="AG1473" s="222">
        <v>1</v>
      </c>
      <c r="AH1473" s="102">
        <v>1</v>
      </c>
      <c r="AI1473" s="203">
        <v>93750</v>
      </c>
      <c r="AJ1473" s="203"/>
      <c r="AK1473" s="203"/>
      <c r="AL1473" s="222">
        <f t="shared" si="332"/>
        <v>93750</v>
      </c>
    </row>
    <row r="1474" spans="1:38">
      <c r="A1474" s="203">
        <v>16</v>
      </c>
      <c r="B1474" s="102" t="s">
        <v>8534</v>
      </c>
      <c r="C1474" s="102" t="s">
        <v>8233</v>
      </c>
      <c r="D1474" s="222">
        <v>1972</v>
      </c>
      <c r="E1474" s="222" t="s">
        <v>1209</v>
      </c>
      <c r="F1474" s="222" t="s">
        <v>1</v>
      </c>
      <c r="G1474" s="222" t="s">
        <v>1</v>
      </c>
      <c r="H1474" s="222">
        <v>1</v>
      </c>
      <c r="I1474" s="102">
        <v>1</v>
      </c>
      <c r="J1474" s="203">
        <v>93750</v>
      </c>
      <c r="K1474" s="203"/>
      <c r="L1474" s="203"/>
      <c r="M1474" s="222">
        <f t="shared" si="333"/>
        <v>93750</v>
      </c>
      <c r="N1474" s="222">
        <v>1</v>
      </c>
      <c r="O1474" s="102">
        <v>1</v>
      </c>
      <c r="P1474" s="203">
        <v>93750</v>
      </c>
      <c r="Q1474" s="203"/>
      <c r="R1474" s="203"/>
      <c r="S1474" s="222">
        <f t="shared" si="334"/>
        <v>93750</v>
      </c>
      <c r="T1474" s="222">
        <f t="shared" si="329"/>
        <v>0</v>
      </c>
      <c r="U1474" s="222">
        <f t="shared" si="329"/>
        <v>0</v>
      </c>
      <c r="V1474" s="222">
        <f t="shared" si="329"/>
        <v>0</v>
      </c>
      <c r="W1474" s="222">
        <f t="shared" si="329"/>
        <v>0</v>
      </c>
      <c r="X1474" s="222">
        <f t="shared" si="330"/>
        <v>0</v>
      </c>
      <c r="Y1474" s="222" t="s">
        <v>1</v>
      </c>
      <c r="Z1474" s="222">
        <v>1</v>
      </c>
      <c r="AA1474" s="102">
        <v>1</v>
      </c>
      <c r="AB1474" s="203">
        <v>93750</v>
      </c>
      <c r="AC1474" s="203"/>
      <c r="AD1474" s="203"/>
      <c r="AE1474" s="222">
        <f t="shared" si="331"/>
        <v>93750</v>
      </c>
      <c r="AF1474" s="222" t="s">
        <v>1</v>
      </c>
      <c r="AG1474" s="222">
        <v>1</v>
      </c>
      <c r="AH1474" s="102">
        <v>1</v>
      </c>
      <c r="AI1474" s="203">
        <v>93750</v>
      </c>
      <c r="AJ1474" s="203"/>
      <c r="AK1474" s="203"/>
      <c r="AL1474" s="222">
        <f t="shared" si="332"/>
        <v>93750</v>
      </c>
    </row>
    <row r="1475" spans="1:38">
      <c r="A1475" s="203">
        <v>17</v>
      </c>
      <c r="B1475" s="102" t="s">
        <v>8535</v>
      </c>
      <c r="C1475" s="102" t="s">
        <v>8233</v>
      </c>
      <c r="D1475" s="222">
        <v>1953</v>
      </c>
      <c r="E1475" s="222" t="s">
        <v>1209</v>
      </c>
      <c r="F1475" s="222" t="s">
        <v>1</v>
      </c>
      <c r="G1475" s="222" t="s">
        <v>1</v>
      </c>
      <c r="H1475" s="222">
        <v>1</v>
      </c>
      <c r="I1475" s="102">
        <v>1</v>
      </c>
      <c r="J1475" s="203">
        <v>93750</v>
      </c>
      <c r="K1475" s="203"/>
      <c r="L1475" s="203"/>
      <c r="M1475" s="222">
        <f t="shared" si="333"/>
        <v>93750</v>
      </c>
      <c r="N1475" s="222">
        <v>1</v>
      </c>
      <c r="O1475" s="102">
        <v>1</v>
      </c>
      <c r="P1475" s="203">
        <v>93750</v>
      </c>
      <c r="Q1475" s="203"/>
      <c r="R1475" s="203"/>
      <c r="S1475" s="222">
        <f t="shared" si="334"/>
        <v>93750</v>
      </c>
      <c r="T1475" s="222">
        <f t="shared" si="329"/>
        <v>0</v>
      </c>
      <c r="U1475" s="222">
        <f t="shared" si="329"/>
        <v>0</v>
      </c>
      <c r="V1475" s="222">
        <f t="shared" si="329"/>
        <v>0</v>
      </c>
      <c r="W1475" s="222">
        <f t="shared" si="329"/>
        <v>0</v>
      </c>
      <c r="X1475" s="222">
        <f t="shared" si="330"/>
        <v>0</v>
      </c>
      <c r="Y1475" s="222" t="s">
        <v>1</v>
      </c>
      <c r="Z1475" s="222">
        <v>1</v>
      </c>
      <c r="AA1475" s="102">
        <v>1</v>
      </c>
      <c r="AB1475" s="203">
        <v>93750</v>
      </c>
      <c r="AC1475" s="203"/>
      <c r="AD1475" s="203"/>
      <c r="AE1475" s="222">
        <f t="shared" si="331"/>
        <v>93750</v>
      </c>
      <c r="AF1475" s="222" t="s">
        <v>1</v>
      </c>
      <c r="AG1475" s="222">
        <v>1</v>
      </c>
      <c r="AH1475" s="102">
        <v>1</v>
      </c>
      <c r="AI1475" s="203">
        <v>93750</v>
      </c>
      <c r="AJ1475" s="203"/>
      <c r="AK1475" s="203"/>
      <c r="AL1475" s="222">
        <f t="shared" si="332"/>
        <v>93750</v>
      </c>
    </row>
    <row r="1476" spans="1:38">
      <c r="A1476" s="203">
        <v>18</v>
      </c>
      <c r="B1476" s="102" t="s">
        <v>8536</v>
      </c>
      <c r="C1476" s="102" t="s">
        <v>8233</v>
      </c>
      <c r="D1476" s="222">
        <v>1956</v>
      </c>
      <c r="E1476" s="222" t="s">
        <v>1209</v>
      </c>
      <c r="F1476" s="222" t="s">
        <v>1</v>
      </c>
      <c r="G1476" s="222" t="s">
        <v>1</v>
      </c>
      <c r="H1476" s="222">
        <v>1</v>
      </c>
      <c r="I1476" s="102">
        <v>1</v>
      </c>
      <c r="J1476" s="203">
        <v>93750</v>
      </c>
      <c r="K1476" s="203"/>
      <c r="L1476" s="203"/>
      <c r="M1476" s="222">
        <f t="shared" si="333"/>
        <v>93750</v>
      </c>
      <c r="N1476" s="222">
        <v>1</v>
      </c>
      <c r="O1476" s="102">
        <v>1</v>
      </c>
      <c r="P1476" s="203">
        <v>93750</v>
      </c>
      <c r="Q1476" s="203"/>
      <c r="R1476" s="203"/>
      <c r="S1476" s="222">
        <f t="shared" si="334"/>
        <v>93750</v>
      </c>
      <c r="T1476" s="222">
        <f t="shared" si="329"/>
        <v>0</v>
      </c>
      <c r="U1476" s="222">
        <f t="shared" si="329"/>
        <v>0</v>
      </c>
      <c r="V1476" s="222">
        <f t="shared" si="329"/>
        <v>0</v>
      </c>
      <c r="W1476" s="222">
        <f t="shared" si="329"/>
        <v>0</v>
      </c>
      <c r="X1476" s="222">
        <f t="shared" si="330"/>
        <v>0</v>
      </c>
      <c r="Y1476" s="222" t="s">
        <v>1</v>
      </c>
      <c r="Z1476" s="222">
        <v>1</v>
      </c>
      <c r="AA1476" s="102">
        <v>1</v>
      </c>
      <c r="AB1476" s="203">
        <v>93750</v>
      </c>
      <c r="AC1476" s="203"/>
      <c r="AD1476" s="203"/>
      <c r="AE1476" s="222">
        <f t="shared" si="331"/>
        <v>93750</v>
      </c>
      <c r="AF1476" s="222"/>
      <c r="AG1476" s="222">
        <v>1</v>
      </c>
      <c r="AH1476" s="102">
        <v>1</v>
      </c>
      <c r="AI1476" s="203">
        <v>93750</v>
      </c>
      <c r="AJ1476" s="203"/>
      <c r="AK1476" s="203"/>
      <c r="AL1476" s="222">
        <f t="shared" si="332"/>
        <v>93750</v>
      </c>
    </row>
    <row r="1477" spans="1:38">
      <c r="A1477" s="203">
        <v>19</v>
      </c>
      <c r="B1477" s="102" t="s">
        <v>8537</v>
      </c>
      <c r="C1477" s="102" t="s">
        <v>8233</v>
      </c>
      <c r="D1477" s="222">
        <v>1961</v>
      </c>
      <c r="E1477" s="222" t="s">
        <v>1209</v>
      </c>
      <c r="F1477" s="222" t="s">
        <v>1</v>
      </c>
      <c r="G1477" s="222" t="s">
        <v>1</v>
      </c>
      <c r="H1477" s="222">
        <v>1</v>
      </c>
      <c r="I1477" s="102">
        <v>1</v>
      </c>
      <c r="J1477" s="203">
        <v>93750</v>
      </c>
      <c r="K1477" s="203"/>
      <c r="L1477" s="203"/>
      <c r="M1477" s="222">
        <f t="shared" si="333"/>
        <v>93750</v>
      </c>
      <c r="N1477" s="222">
        <v>1</v>
      </c>
      <c r="O1477" s="102">
        <v>1</v>
      </c>
      <c r="P1477" s="203">
        <v>93750</v>
      </c>
      <c r="Q1477" s="203"/>
      <c r="R1477" s="203"/>
      <c r="S1477" s="222">
        <f t="shared" si="334"/>
        <v>93750</v>
      </c>
      <c r="T1477" s="222">
        <f t="shared" si="329"/>
        <v>0</v>
      </c>
      <c r="U1477" s="222">
        <f t="shared" si="329"/>
        <v>0</v>
      </c>
      <c r="V1477" s="222">
        <f t="shared" si="329"/>
        <v>0</v>
      </c>
      <c r="W1477" s="222">
        <f t="shared" si="329"/>
        <v>0</v>
      </c>
      <c r="X1477" s="222">
        <f t="shared" si="330"/>
        <v>0</v>
      </c>
      <c r="Y1477" s="222" t="s">
        <v>1</v>
      </c>
      <c r="Z1477" s="222">
        <v>1</v>
      </c>
      <c r="AA1477" s="102">
        <v>1</v>
      </c>
      <c r="AB1477" s="203">
        <v>93750</v>
      </c>
      <c r="AC1477" s="203"/>
      <c r="AD1477" s="203"/>
      <c r="AE1477" s="222">
        <f t="shared" si="331"/>
        <v>93750</v>
      </c>
      <c r="AF1477" s="222" t="s">
        <v>1</v>
      </c>
      <c r="AG1477" s="222">
        <v>1</v>
      </c>
      <c r="AH1477" s="102">
        <v>1</v>
      </c>
      <c r="AI1477" s="203">
        <v>93750</v>
      </c>
      <c r="AJ1477" s="203"/>
      <c r="AK1477" s="203"/>
      <c r="AL1477" s="222">
        <f t="shared" si="332"/>
        <v>93750</v>
      </c>
    </row>
    <row r="1478" spans="1:38">
      <c r="A1478" s="203">
        <v>20</v>
      </c>
      <c r="B1478" s="102" t="s">
        <v>2243</v>
      </c>
      <c r="C1478" s="102" t="s">
        <v>8233</v>
      </c>
      <c r="D1478" s="222">
        <v>1960</v>
      </c>
      <c r="E1478" s="222" t="s">
        <v>1209</v>
      </c>
      <c r="F1478" s="222" t="s">
        <v>1</v>
      </c>
      <c r="G1478" s="222" t="s">
        <v>1</v>
      </c>
      <c r="H1478" s="222">
        <v>1</v>
      </c>
      <c r="I1478" s="102">
        <v>1</v>
      </c>
      <c r="J1478" s="203">
        <v>93750</v>
      </c>
      <c r="K1478" s="203"/>
      <c r="L1478" s="203"/>
      <c r="M1478" s="222">
        <f t="shared" si="333"/>
        <v>93750</v>
      </c>
      <c r="N1478" s="222">
        <v>1</v>
      </c>
      <c r="O1478" s="102">
        <v>1</v>
      </c>
      <c r="P1478" s="203">
        <v>93750</v>
      </c>
      <c r="Q1478" s="203"/>
      <c r="R1478" s="203"/>
      <c r="S1478" s="222">
        <f t="shared" si="334"/>
        <v>93750</v>
      </c>
      <c r="T1478" s="222">
        <f t="shared" si="329"/>
        <v>0</v>
      </c>
      <c r="U1478" s="222">
        <f t="shared" si="329"/>
        <v>0</v>
      </c>
      <c r="V1478" s="222">
        <f t="shared" si="329"/>
        <v>0</v>
      </c>
      <c r="W1478" s="222">
        <f t="shared" si="329"/>
        <v>0</v>
      </c>
      <c r="X1478" s="222">
        <f t="shared" si="330"/>
        <v>0</v>
      </c>
      <c r="Y1478" s="222" t="s">
        <v>1</v>
      </c>
      <c r="Z1478" s="222">
        <v>1</v>
      </c>
      <c r="AA1478" s="102">
        <v>1</v>
      </c>
      <c r="AB1478" s="203">
        <v>93750</v>
      </c>
      <c r="AC1478" s="203"/>
      <c r="AD1478" s="203"/>
      <c r="AE1478" s="222">
        <f t="shared" si="331"/>
        <v>93750</v>
      </c>
      <c r="AF1478" s="222" t="s">
        <v>1</v>
      </c>
      <c r="AG1478" s="222">
        <v>1</v>
      </c>
      <c r="AH1478" s="102">
        <v>1</v>
      </c>
      <c r="AI1478" s="203">
        <v>93750</v>
      </c>
      <c r="AJ1478" s="203"/>
      <c r="AK1478" s="203"/>
      <c r="AL1478" s="222">
        <f t="shared" si="332"/>
        <v>93750</v>
      </c>
    </row>
    <row r="1479" spans="1:38">
      <c r="A1479" s="203">
        <v>21</v>
      </c>
      <c r="B1479" s="102" t="s">
        <v>8538</v>
      </c>
      <c r="C1479" s="102" t="s">
        <v>8233</v>
      </c>
      <c r="D1479" s="222">
        <v>1987</v>
      </c>
      <c r="E1479" s="222" t="s">
        <v>1209</v>
      </c>
      <c r="F1479" s="222" t="s">
        <v>1</v>
      </c>
      <c r="G1479" s="222" t="s">
        <v>1</v>
      </c>
      <c r="H1479" s="222">
        <v>1</v>
      </c>
      <c r="I1479" s="102">
        <v>1</v>
      </c>
      <c r="J1479" s="203">
        <v>100000</v>
      </c>
      <c r="K1479" s="203"/>
      <c r="L1479" s="203"/>
      <c r="M1479" s="222">
        <f t="shared" si="333"/>
        <v>100000</v>
      </c>
      <c r="N1479" s="222">
        <v>1</v>
      </c>
      <c r="O1479" s="102">
        <v>1</v>
      </c>
      <c r="P1479" s="203">
        <v>100000</v>
      </c>
      <c r="Q1479" s="203"/>
      <c r="R1479" s="203"/>
      <c r="S1479" s="222">
        <f t="shared" si="334"/>
        <v>100000</v>
      </c>
      <c r="T1479" s="222">
        <f t="shared" si="329"/>
        <v>0</v>
      </c>
      <c r="U1479" s="222">
        <f t="shared" si="329"/>
        <v>0</v>
      </c>
      <c r="V1479" s="222">
        <f t="shared" si="329"/>
        <v>0</v>
      </c>
      <c r="W1479" s="222">
        <f t="shared" si="329"/>
        <v>0</v>
      </c>
      <c r="X1479" s="222">
        <f t="shared" si="330"/>
        <v>0</v>
      </c>
      <c r="Y1479" s="222" t="s">
        <v>1</v>
      </c>
      <c r="Z1479" s="222">
        <v>1</v>
      </c>
      <c r="AA1479" s="102">
        <v>1</v>
      </c>
      <c r="AB1479" s="203">
        <v>100000</v>
      </c>
      <c r="AC1479" s="203"/>
      <c r="AD1479" s="203"/>
      <c r="AE1479" s="222">
        <f t="shared" si="331"/>
        <v>100000</v>
      </c>
      <c r="AF1479" s="222" t="s">
        <v>1</v>
      </c>
      <c r="AG1479" s="222">
        <v>1</v>
      </c>
      <c r="AH1479" s="102">
        <v>1</v>
      </c>
      <c r="AI1479" s="203">
        <v>100000</v>
      </c>
      <c r="AJ1479" s="203"/>
      <c r="AK1479" s="203"/>
      <c r="AL1479" s="222">
        <f t="shared" si="332"/>
        <v>100000</v>
      </c>
    </row>
    <row r="1480" spans="1:38">
      <c r="A1480" s="203">
        <v>22</v>
      </c>
      <c r="B1480" s="102" t="s">
        <v>8539</v>
      </c>
      <c r="C1480" s="102" t="s">
        <v>8233</v>
      </c>
      <c r="D1480" s="222">
        <v>1963</v>
      </c>
      <c r="E1480" s="222" t="s">
        <v>1209</v>
      </c>
      <c r="F1480" s="222" t="s">
        <v>1</v>
      </c>
      <c r="G1480" s="222" t="s">
        <v>1</v>
      </c>
      <c r="H1480" s="222">
        <v>1</v>
      </c>
      <c r="I1480" s="102">
        <v>1</v>
      </c>
      <c r="J1480" s="203">
        <v>93750</v>
      </c>
      <c r="K1480" s="203"/>
      <c r="L1480" s="203"/>
      <c r="M1480" s="222">
        <f t="shared" si="333"/>
        <v>93750</v>
      </c>
      <c r="N1480" s="222">
        <v>1</v>
      </c>
      <c r="O1480" s="102">
        <v>1</v>
      </c>
      <c r="P1480" s="203">
        <v>93750</v>
      </c>
      <c r="Q1480" s="203"/>
      <c r="R1480" s="203"/>
      <c r="S1480" s="222">
        <f t="shared" si="334"/>
        <v>93750</v>
      </c>
      <c r="T1480" s="222">
        <f t="shared" si="329"/>
        <v>0</v>
      </c>
      <c r="U1480" s="222">
        <f t="shared" si="329"/>
        <v>0</v>
      </c>
      <c r="V1480" s="222">
        <f t="shared" si="329"/>
        <v>0</v>
      </c>
      <c r="W1480" s="222">
        <f t="shared" si="329"/>
        <v>0</v>
      </c>
      <c r="X1480" s="222">
        <f t="shared" si="330"/>
        <v>0</v>
      </c>
      <c r="Y1480" s="222" t="s">
        <v>1</v>
      </c>
      <c r="Z1480" s="222">
        <v>1</v>
      </c>
      <c r="AA1480" s="102">
        <v>1</v>
      </c>
      <c r="AB1480" s="203">
        <v>93750</v>
      </c>
      <c r="AC1480" s="203"/>
      <c r="AD1480" s="203"/>
      <c r="AE1480" s="222">
        <f t="shared" si="331"/>
        <v>93750</v>
      </c>
      <c r="AF1480" s="222" t="s">
        <v>1</v>
      </c>
      <c r="AG1480" s="222">
        <v>1</v>
      </c>
      <c r="AH1480" s="102">
        <v>1</v>
      </c>
      <c r="AI1480" s="203">
        <v>93750</v>
      </c>
      <c r="AJ1480" s="203"/>
      <c r="AK1480" s="203"/>
      <c r="AL1480" s="222">
        <f t="shared" si="332"/>
        <v>93750</v>
      </c>
    </row>
    <row r="1481" spans="1:38">
      <c r="A1481" s="203">
        <v>23</v>
      </c>
      <c r="B1481" s="102" t="s">
        <v>8540</v>
      </c>
      <c r="C1481" s="102" t="s">
        <v>8233</v>
      </c>
      <c r="D1481" s="222">
        <v>1998</v>
      </c>
      <c r="E1481" s="222" t="s">
        <v>1209</v>
      </c>
      <c r="F1481" s="222" t="s">
        <v>1</v>
      </c>
      <c r="G1481" s="222" t="s">
        <v>1</v>
      </c>
      <c r="H1481" s="222">
        <v>1</v>
      </c>
      <c r="I1481" s="102">
        <v>1</v>
      </c>
      <c r="J1481" s="203">
        <v>100000</v>
      </c>
      <c r="K1481" s="203"/>
      <c r="L1481" s="203"/>
      <c r="M1481" s="222">
        <f t="shared" si="333"/>
        <v>100000</v>
      </c>
      <c r="N1481" s="222">
        <v>1</v>
      </c>
      <c r="O1481" s="102">
        <v>1</v>
      </c>
      <c r="P1481" s="203">
        <v>100000</v>
      </c>
      <c r="Q1481" s="203"/>
      <c r="R1481" s="203"/>
      <c r="S1481" s="222">
        <f t="shared" si="334"/>
        <v>100000</v>
      </c>
      <c r="T1481" s="222">
        <f t="shared" si="329"/>
        <v>0</v>
      </c>
      <c r="U1481" s="222">
        <f t="shared" si="329"/>
        <v>0</v>
      </c>
      <c r="V1481" s="222">
        <f t="shared" si="329"/>
        <v>0</v>
      </c>
      <c r="W1481" s="222">
        <f t="shared" si="329"/>
        <v>0</v>
      </c>
      <c r="X1481" s="222">
        <f t="shared" si="330"/>
        <v>0</v>
      </c>
      <c r="Y1481" s="222" t="s">
        <v>1</v>
      </c>
      <c r="Z1481" s="222">
        <v>1</v>
      </c>
      <c r="AA1481" s="102">
        <v>1</v>
      </c>
      <c r="AB1481" s="203">
        <v>100000</v>
      </c>
      <c r="AC1481" s="203"/>
      <c r="AD1481" s="203"/>
      <c r="AE1481" s="222">
        <f t="shared" si="331"/>
        <v>100000</v>
      </c>
      <c r="AF1481" s="222" t="s">
        <v>1</v>
      </c>
      <c r="AG1481" s="222">
        <v>1</v>
      </c>
      <c r="AH1481" s="102">
        <v>1</v>
      </c>
      <c r="AI1481" s="203">
        <v>100000</v>
      </c>
      <c r="AJ1481" s="203"/>
      <c r="AK1481" s="203"/>
      <c r="AL1481" s="222">
        <f t="shared" si="332"/>
        <v>100000</v>
      </c>
    </row>
    <row r="1482" spans="1:38">
      <c r="A1482" s="203">
        <v>24</v>
      </c>
      <c r="B1482" s="102" t="s">
        <v>8541</v>
      </c>
      <c r="C1482" s="102" t="s">
        <v>8234</v>
      </c>
      <c r="D1482" s="222">
        <v>1956</v>
      </c>
      <c r="E1482" s="222" t="s">
        <v>1201</v>
      </c>
      <c r="F1482" s="222" t="s">
        <v>1</v>
      </c>
      <c r="G1482" s="222" t="s">
        <v>1</v>
      </c>
      <c r="H1482" s="222">
        <v>1.6</v>
      </c>
      <c r="I1482" s="102">
        <v>1</v>
      </c>
      <c r="J1482" s="203">
        <v>133120</v>
      </c>
      <c r="K1482" s="203"/>
      <c r="L1482" s="203"/>
      <c r="M1482" s="222">
        <f t="shared" si="333"/>
        <v>133120</v>
      </c>
      <c r="N1482" s="222">
        <v>1.6</v>
      </c>
      <c r="O1482" s="102">
        <v>1</v>
      </c>
      <c r="P1482" s="203">
        <v>133120</v>
      </c>
      <c r="Q1482" s="203"/>
      <c r="R1482" s="203"/>
      <c r="S1482" s="222">
        <f t="shared" si="334"/>
        <v>133120</v>
      </c>
      <c r="T1482" s="222">
        <f t="shared" si="329"/>
        <v>0</v>
      </c>
      <c r="U1482" s="222">
        <f t="shared" si="329"/>
        <v>0</v>
      </c>
      <c r="V1482" s="222">
        <f t="shared" si="329"/>
        <v>0</v>
      </c>
      <c r="W1482" s="222">
        <f t="shared" si="329"/>
        <v>0</v>
      </c>
      <c r="X1482" s="222">
        <f t="shared" si="330"/>
        <v>0</v>
      </c>
      <c r="Y1482" s="222" t="s">
        <v>1</v>
      </c>
      <c r="Z1482" s="222">
        <v>1.6</v>
      </c>
      <c r="AA1482" s="102">
        <v>1</v>
      </c>
      <c r="AB1482" s="203">
        <v>133120</v>
      </c>
      <c r="AC1482" s="203"/>
      <c r="AD1482" s="203"/>
      <c r="AE1482" s="222">
        <f t="shared" si="331"/>
        <v>133120</v>
      </c>
      <c r="AF1482" s="222" t="s">
        <v>1</v>
      </c>
      <c r="AG1482" s="222">
        <v>1.6</v>
      </c>
      <c r="AH1482" s="102">
        <v>1</v>
      </c>
      <c r="AI1482" s="203">
        <v>133120</v>
      </c>
      <c r="AJ1482" s="203"/>
      <c r="AK1482" s="203"/>
      <c r="AL1482" s="222">
        <f t="shared" si="332"/>
        <v>133120</v>
      </c>
    </row>
    <row r="1483" spans="1:38">
      <c r="A1483" s="203">
        <v>25</v>
      </c>
      <c r="B1483" s="102" t="s">
        <v>1670</v>
      </c>
      <c r="C1483" s="102" t="s">
        <v>8234</v>
      </c>
      <c r="D1483" s="222">
        <v>1965</v>
      </c>
      <c r="E1483" s="222" t="s">
        <v>1206</v>
      </c>
      <c r="F1483" s="222" t="s">
        <v>1</v>
      </c>
      <c r="G1483" s="222" t="s">
        <v>1</v>
      </c>
      <c r="H1483" s="222">
        <v>1.4</v>
      </c>
      <c r="I1483" s="102">
        <v>1</v>
      </c>
      <c r="J1483" s="203">
        <v>116479.99999999999</v>
      </c>
      <c r="K1483" s="203"/>
      <c r="L1483" s="203"/>
      <c r="M1483" s="222">
        <f t="shared" si="333"/>
        <v>116479.99999999999</v>
      </c>
      <c r="N1483" s="222">
        <v>1.4</v>
      </c>
      <c r="O1483" s="102">
        <v>1</v>
      </c>
      <c r="P1483" s="203">
        <v>116479.99999999999</v>
      </c>
      <c r="Q1483" s="203"/>
      <c r="R1483" s="203"/>
      <c r="S1483" s="222">
        <f t="shared" si="334"/>
        <v>116479.99999999999</v>
      </c>
      <c r="T1483" s="222">
        <f t="shared" si="329"/>
        <v>0</v>
      </c>
      <c r="U1483" s="222">
        <f t="shared" si="329"/>
        <v>0</v>
      </c>
      <c r="V1483" s="222">
        <f t="shared" si="329"/>
        <v>0</v>
      </c>
      <c r="W1483" s="222">
        <f t="shared" si="329"/>
        <v>0</v>
      </c>
      <c r="X1483" s="222">
        <f t="shared" si="330"/>
        <v>0</v>
      </c>
      <c r="Y1483" s="222" t="s">
        <v>1</v>
      </c>
      <c r="Z1483" s="222">
        <v>1.4</v>
      </c>
      <c r="AA1483" s="102">
        <v>1</v>
      </c>
      <c r="AB1483" s="203">
        <v>116479.99999999999</v>
      </c>
      <c r="AC1483" s="203"/>
      <c r="AD1483" s="203"/>
      <c r="AE1483" s="222">
        <f t="shared" si="331"/>
        <v>116479.99999999999</v>
      </c>
      <c r="AF1483" s="222" t="s">
        <v>1</v>
      </c>
      <c r="AG1483" s="222">
        <v>1.4</v>
      </c>
      <c r="AH1483" s="102">
        <v>1</v>
      </c>
      <c r="AI1483" s="203">
        <v>116479.99999999999</v>
      </c>
      <c r="AJ1483" s="203"/>
      <c r="AK1483" s="203"/>
      <c r="AL1483" s="222">
        <f t="shared" si="332"/>
        <v>116479.99999999999</v>
      </c>
    </row>
    <row r="1484" spans="1:38">
      <c r="A1484" s="203">
        <v>26</v>
      </c>
      <c r="B1484" s="102" t="s">
        <v>2244</v>
      </c>
      <c r="C1484" s="102" t="s">
        <v>8234</v>
      </c>
      <c r="D1484" s="222">
        <v>1970</v>
      </c>
      <c r="E1484" s="222" t="s">
        <v>1206</v>
      </c>
      <c r="F1484" s="222" t="s">
        <v>1</v>
      </c>
      <c r="G1484" s="222" t="s">
        <v>1</v>
      </c>
      <c r="H1484" s="222">
        <v>1.4</v>
      </c>
      <c r="I1484" s="102">
        <v>1</v>
      </c>
      <c r="J1484" s="203">
        <v>116479.99999999999</v>
      </c>
      <c r="K1484" s="203"/>
      <c r="L1484" s="203"/>
      <c r="M1484" s="222">
        <f t="shared" si="333"/>
        <v>116479.99999999999</v>
      </c>
      <c r="N1484" s="222">
        <v>1.4</v>
      </c>
      <c r="O1484" s="102">
        <v>1</v>
      </c>
      <c r="P1484" s="203">
        <v>116479.99999999999</v>
      </c>
      <c r="Q1484" s="203"/>
      <c r="R1484" s="203"/>
      <c r="S1484" s="222">
        <f t="shared" si="334"/>
        <v>116479.99999999999</v>
      </c>
      <c r="T1484" s="222">
        <f t="shared" si="329"/>
        <v>0</v>
      </c>
      <c r="U1484" s="222">
        <f t="shared" si="329"/>
        <v>0</v>
      </c>
      <c r="V1484" s="222">
        <f t="shared" si="329"/>
        <v>0</v>
      </c>
      <c r="W1484" s="222">
        <f t="shared" si="329"/>
        <v>0</v>
      </c>
      <c r="X1484" s="222">
        <f t="shared" si="330"/>
        <v>0</v>
      </c>
      <c r="Y1484" s="222" t="s">
        <v>1</v>
      </c>
      <c r="Z1484" s="222">
        <v>1.4</v>
      </c>
      <c r="AA1484" s="102">
        <v>1</v>
      </c>
      <c r="AB1484" s="203">
        <v>116479.99999999999</v>
      </c>
      <c r="AC1484" s="203"/>
      <c r="AD1484" s="203"/>
      <c r="AE1484" s="222">
        <f t="shared" si="331"/>
        <v>116479.99999999999</v>
      </c>
      <c r="AF1484" s="222" t="s">
        <v>1</v>
      </c>
      <c r="AG1484" s="222">
        <v>1.4</v>
      </c>
      <c r="AH1484" s="102">
        <v>1</v>
      </c>
      <c r="AI1484" s="203">
        <v>116479.99999999999</v>
      </c>
      <c r="AJ1484" s="203"/>
      <c r="AK1484" s="203"/>
      <c r="AL1484" s="222">
        <f t="shared" si="332"/>
        <v>116479.99999999999</v>
      </c>
    </row>
    <row r="1485" spans="1:38">
      <c r="A1485" s="203">
        <v>27</v>
      </c>
      <c r="B1485" s="102" t="s">
        <v>8542</v>
      </c>
      <c r="C1485" s="102" t="s">
        <v>8234</v>
      </c>
      <c r="D1485" s="222">
        <v>1992</v>
      </c>
      <c r="E1485" s="1636" t="s">
        <v>1198</v>
      </c>
      <c r="F1485" s="222" t="s">
        <v>1</v>
      </c>
      <c r="G1485" s="222" t="s">
        <v>1</v>
      </c>
      <c r="H1485" s="222">
        <v>1.25</v>
      </c>
      <c r="I1485" s="102">
        <v>1</v>
      </c>
      <c r="J1485" s="203">
        <v>104000</v>
      </c>
      <c r="K1485" s="203"/>
      <c r="L1485" s="203"/>
      <c r="M1485" s="222">
        <f t="shared" si="333"/>
        <v>104000</v>
      </c>
      <c r="N1485" s="222">
        <v>1.25</v>
      </c>
      <c r="O1485" s="102">
        <v>1</v>
      </c>
      <c r="P1485" s="203">
        <v>104000</v>
      </c>
      <c r="Q1485" s="203"/>
      <c r="R1485" s="203"/>
      <c r="S1485" s="222">
        <f t="shared" si="334"/>
        <v>104000</v>
      </c>
      <c r="T1485" s="222">
        <f t="shared" si="329"/>
        <v>0</v>
      </c>
      <c r="U1485" s="222">
        <f t="shared" si="329"/>
        <v>0</v>
      </c>
      <c r="V1485" s="222">
        <f t="shared" si="329"/>
        <v>0</v>
      </c>
      <c r="W1485" s="222">
        <f t="shared" si="329"/>
        <v>0</v>
      </c>
      <c r="X1485" s="222">
        <f t="shared" si="330"/>
        <v>0</v>
      </c>
      <c r="Y1485" s="222" t="s">
        <v>1</v>
      </c>
      <c r="Z1485" s="222">
        <v>1.25</v>
      </c>
      <c r="AA1485" s="102">
        <v>1</v>
      </c>
      <c r="AB1485" s="203">
        <v>104000</v>
      </c>
      <c r="AC1485" s="203"/>
      <c r="AD1485" s="203"/>
      <c r="AE1485" s="222">
        <f t="shared" si="331"/>
        <v>104000</v>
      </c>
      <c r="AF1485" s="222" t="s">
        <v>1</v>
      </c>
      <c r="AG1485" s="222">
        <v>1.25</v>
      </c>
      <c r="AH1485" s="102">
        <v>1</v>
      </c>
      <c r="AI1485" s="203">
        <v>104000</v>
      </c>
      <c r="AJ1485" s="203"/>
      <c r="AK1485" s="203"/>
      <c r="AL1485" s="222">
        <f t="shared" si="332"/>
        <v>104000</v>
      </c>
    </row>
    <row r="1486" spans="1:38">
      <c r="A1486" s="203">
        <v>28</v>
      </c>
      <c r="B1486" s="102" t="s">
        <v>8543</v>
      </c>
      <c r="C1486" s="102" t="s">
        <v>8234</v>
      </c>
      <c r="D1486" s="222">
        <v>1981</v>
      </c>
      <c r="E1486" s="1636" t="s">
        <v>1198</v>
      </c>
      <c r="F1486" s="222" t="s">
        <v>1</v>
      </c>
      <c r="G1486" s="222" t="s">
        <v>1</v>
      </c>
      <c r="H1486" s="222">
        <v>1.25</v>
      </c>
      <c r="I1486" s="102">
        <v>1</v>
      </c>
      <c r="J1486" s="203">
        <v>104000</v>
      </c>
      <c r="K1486" s="203"/>
      <c r="L1486" s="203"/>
      <c r="M1486" s="222">
        <f t="shared" si="333"/>
        <v>104000</v>
      </c>
      <c r="N1486" s="222">
        <v>1.25</v>
      </c>
      <c r="O1486" s="102">
        <v>1</v>
      </c>
      <c r="P1486" s="203">
        <v>104000</v>
      </c>
      <c r="Q1486" s="203"/>
      <c r="R1486" s="203"/>
      <c r="S1486" s="222">
        <f t="shared" si="334"/>
        <v>104000</v>
      </c>
      <c r="T1486" s="222">
        <f t="shared" si="329"/>
        <v>0</v>
      </c>
      <c r="U1486" s="222">
        <f t="shared" si="329"/>
        <v>0</v>
      </c>
      <c r="V1486" s="222">
        <f t="shared" si="329"/>
        <v>0</v>
      </c>
      <c r="W1486" s="222">
        <f t="shared" si="329"/>
        <v>0</v>
      </c>
      <c r="X1486" s="222">
        <f t="shared" si="330"/>
        <v>0</v>
      </c>
      <c r="Y1486" s="222" t="s">
        <v>1</v>
      </c>
      <c r="Z1486" s="222">
        <v>1.25</v>
      </c>
      <c r="AA1486" s="102">
        <v>1</v>
      </c>
      <c r="AB1486" s="203">
        <v>104000</v>
      </c>
      <c r="AC1486" s="203"/>
      <c r="AD1486" s="203"/>
      <c r="AE1486" s="222">
        <f t="shared" si="331"/>
        <v>104000</v>
      </c>
      <c r="AF1486" s="222" t="s">
        <v>1</v>
      </c>
      <c r="AG1486" s="222">
        <v>1.25</v>
      </c>
      <c r="AH1486" s="102">
        <v>1</v>
      </c>
      <c r="AI1486" s="203">
        <v>104000</v>
      </c>
      <c r="AJ1486" s="203"/>
      <c r="AK1486" s="203"/>
      <c r="AL1486" s="222">
        <f t="shared" si="332"/>
        <v>104000</v>
      </c>
    </row>
    <row r="1487" spans="1:38">
      <c r="A1487" s="203">
        <v>29</v>
      </c>
      <c r="B1487" s="102" t="s">
        <v>5491</v>
      </c>
      <c r="C1487" s="102" t="s">
        <v>8234</v>
      </c>
      <c r="D1487" s="222">
        <v>1991</v>
      </c>
      <c r="E1487" s="222" t="s">
        <v>1207</v>
      </c>
      <c r="F1487" s="222" t="s">
        <v>1</v>
      </c>
      <c r="G1487" s="222" t="s">
        <v>1</v>
      </c>
      <c r="H1487" s="222">
        <v>1.2</v>
      </c>
      <c r="I1487" s="102">
        <v>1</v>
      </c>
      <c r="J1487" s="203">
        <v>100000</v>
      </c>
      <c r="K1487" s="203"/>
      <c r="L1487" s="203"/>
      <c r="M1487" s="222">
        <f t="shared" si="333"/>
        <v>100000</v>
      </c>
      <c r="N1487" s="222">
        <v>1.2</v>
      </c>
      <c r="O1487" s="102">
        <v>1</v>
      </c>
      <c r="P1487" s="203">
        <v>100000</v>
      </c>
      <c r="Q1487" s="203"/>
      <c r="R1487" s="203"/>
      <c r="S1487" s="222">
        <f t="shared" si="334"/>
        <v>100000</v>
      </c>
      <c r="T1487" s="222">
        <f t="shared" si="329"/>
        <v>0</v>
      </c>
      <c r="U1487" s="222">
        <f t="shared" si="329"/>
        <v>0</v>
      </c>
      <c r="V1487" s="222">
        <f t="shared" si="329"/>
        <v>0</v>
      </c>
      <c r="W1487" s="222">
        <f t="shared" si="329"/>
        <v>0</v>
      </c>
      <c r="X1487" s="222">
        <f t="shared" si="330"/>
        <v>0</v>
      </c>
      <c r="Y1487" s="222" t="s">
        <v>1</v>
      </c>
      <c r="Z1487" s="222">
        <v>1.2</v>
      </c>
      <c r="AA1487" s="102">
        <v>1</v>
      </c>
      <c r="AB1487" s="203">
        <v>100000</v>
      </c>
      <c r="AC1487" s="203"/>
      <c r="AD1487" s="203"/>
      <c r="AE1487" s="222">
        <f t="shared" si="331"/>
        <v>100000</v>
      </c>
      <c r="AF1487" s="222" t="s">
        <v>1</v>
      </c>
      <c r="AG1487" s="222">
        <v>1.2</v>
      </c>
      <c r="AH1487" s="102">
        <v>1</v>
      </c>
      <c r="AI1487" s="203">
        <v>100000</v>
      </c>
      <c r="AJ1487" s="203"/>
      <c r="AK1487" s="203"/>
      <c r="AL1487" s="222">
        <f t="shared" si="332"/>
        <v>100000</v>
      </c>
    </row>
    <row r="1488" spans="1:38">
      <c r="A1488" s="203">
        <v>30</v>
      </c>
      <c r="B1488" s="102" t="s">
        <v>5492</v>
      </c>
      <c r="C1488" s="102" t="s">
        <v>8234</v>
      </c>
      <c r="D1488" s="222">
        <v>2001</v>
      </c>
      <c r="E1488" s="222" t="s">
        <v>1207</v>
      </c>
      <c r="F1488" s="222" t="s">
        <v>1</v>
      </c>
      <c r="G1488" s="222" t="s">
        <v>1</v>
      </c>
      <c r="H1488" s="222">
        <v>1.2</v>
      </c>
      <c r="I1488" s="102">
        <v>1</v>
      </c>
      <c r="J1488" s="203">
        <v>100000</v>
      </c>
      <c r="K1488" s="203"/>
      <c r="L1488" s="203"/>
      <c r="M1488" s="222">
        <f t="shared" si="333"/>
        <v>100000</v>
      </c>
      <c r="N1488" s="222">
        <v>1.2</v>
      </c>
      <c r="O1488" s="102">
        <v>1</v>
      </c>
      <c r="P1488" s="203">
        <v>100000</v>
      </c>
      <c r="Q1488" s="203"/>
      <c r="R1488" s="203"/>
      <c r="S1488" s="222">
        <f t="shared" si="334"/>
        <v>100000</v>
      </c>
      <c r="T1488" s="222">
        <f t="shared" si="329"/>
        <v>0</v>
      </c>
      <c r="U1488" s="222">
        <f t="shared" si="329"/>
        <v>0</v>
      </c>
      <c r="V1488" s="222">
        <f t="shared" si="329"/>
        <v>0</v>
      </c>
      <c r="W1488" s="222">
        <f t="shared" si="329"/>
        <v>0</v>
      </c>
      <c r="X1488" s="222">
        <f t="shared" si="330"/>
        <v>0</v>
      </c>
      <c r="Y1488" s="222" t="s">
        <v>1</v>
      </c>
      <c r="Z1488" s="222">
        <v>1.2</v>
      </c>
      <c r="AA1488" s="102">
        <v>1</v>
      </c>
      <c r="AB1488" s="203">
        <v>100000</v>
      </c>
      <c r="AC1488" s="203"/>
      <c r="AD1488" s="203"/>
      <c r="AE1488" s="222">
        <f t="shared" si="331"/>
        <v>100000</v>
      </c>
      <c r="AF1488" s="222" t="s">
        <v>1</v>
      </c>
      <c r="AG1488" s="222">
        <v>1.2</v>
      </c>
      <c r="AH1488" s="102">
        <v>1</v>
      </c>
      <c r="AI1488" s="203">
        <v>100000</v>
      </c>
      <c r="AJ1488" s="203"/>
      <c r="AK1488" s="203"/>
      <c r="AL1488" s="222">
        <f t="shared" si="332"/>
        <v>100000</v>
      </c>
    </row>
    <row r="1489" spans="1:38">
      <c r="A1489" s="203"/>
      <c r="B1489" s="102" t="s">
        <v>5478</v>
      </c>
      <c r="C1489" s="102"/>
      <c r="D1489" s="222"/>
      <c r="E1489" s="222"/>
      <c r="F1489" s="222"/>
      <c r="G1489" s="222"/>
      <c r="H1489" s="222"/>
      <c r="I1489" s="102"/>
      <c r="J1489" s="203"/>
      <c r="K1489" s="203"/>
      <c r="L1489" s="203"/>
      <c r="M1489" s="222">
        <v>7500</v>
      </c>
      <c r="N1489" s="222"/>
      <c r="O1489" s="102"/>
      <c r="P1489" s="203"/>
      <c r="Q1489" s="203"/>
      <c r="R1489" s="203"/>
      <c r="S1489" s="222">
        <v>7500</v>
      </c>
      <c r="T1489" s="222"/>
      <c r="U1489" s="222"/>
      <c r="V1489" s="222"/>
      <c r="W1489" s="222"/>
      <c r="X1489" s="222"/>
      <c r="Y1489" s="222"/>
      <c r="Z1489" s="222"/>
      <c r="AA1489" s="102"/>
      <c r="AB1489" s="203"/>
      <c r="AC1489" s="203"/>
      <c r="AD1489" s="203"/>
      <c r="AE1489" s="222">
        <v>7500</v>
      </c>
      <c r="AF1489" s="222"/>
      <c r="AG1489" s="222"/>
      <c r="AH1489" s="102"/>
      <c r="AI1489" s="203"/>
      <c r="AJ1489" s="203"/>
      <c r="AK1489" s="203"/>
      <c r="AL1489" s="222">
        <v>7500</v>
      </c>
    </row>
    <row r="1490" spans="1:38" s="225" customFormat="1" ht="27">
      <c r="A1490" s="220"/>
      <c r="B1490" s="228" t="s">
        <v>232</v>
      </c>
      <c r="C1490" s="228"/>
      <c r="D1490" s="224" t="s">
        <v>1</v>
      </c>
      <c r="E1490" s="224" t="s">
        <v>1</v>
      </c>
      <c r="F1490" s="224" t="s">
        <v>1</v>
      </c>
      <c r="G1490" s="224" t="s">
        <v>1</v>
      </c>
      <c r="H1490" s="224" t="s">
        <v>1</v>
      </c>
      <c r="I1490" s="224">
        <f>SUM(I1459:I1489)</f>
        <v>30</v>
      </c>
      <c r="J1490" s="224">
        <f>SUM(J1459:J1489)</f>
        <v>3135380</v>
      </c>
      <c r="K1490" s="224">
        <f>SUM(K1459:K1489)</f>
        <v>0</v>
      </c>
      <c r="L1490" s="224">
        <f>SUM(L1459:L1489)</f>
        <v>0</v>
      </c>
      <c r="M1490" s="224">
        <f>SUM(M1459:M1489)</f>
        <v>3142880</v>
      </c>
      <c r="N1490" s="224"/>
      <c r="O1490" s="224">
        <f t="shared" ref="O1490:Y1490" si="335">SUM(O1459:O1489)</f>
        <v>30</v>
      </c>
      <c r="P1490" s="224">
        <f t="shared" si="335"/>
        <v>3135380</v>
      </c>
      <c r="Q1490" s="224">
        <f t="shared" si="335"/>
        <v>0</v>
      </c>
      <c r="R1490" s="224">
        <f t="shared" si="335"/>
        <v>0</v>
      </c>
      <c r="S1490" s="224">
        <f t="shared" si="335"/>
        <v>3142880</v>
      </c>
      <c r="T1490" s="224">
        <f t="shared" si="335"/>
        <v>0</v>
      </c>
      <c r="U1490" s="224">
        <f t="shared" si="335"/>
        <v>0</v>
      </c>
      <c r="V1490" s="224">
        <f t="shared" si="335"/>
        <v>0</v>
      </c>
      <c r="W1490" s="224">
        <f t="shared" si="335"/>
        <v>0</v>
      </c>
      <c r="X1490" s="224">
        <f t="shared" si="335"/>
        <v>0</v>
      </c>
      <c r="Y1490" s="224">
        <f t="shared" si="335"/>
        <v>0</v>
      </c>
      <c r="Z1490" s="224"/>
      <c r="AA1490" s="224">
        <f t="shared" ref="AA1490:AF1490" si="336">SUM(AA1459:AA1489)</f>
        <v>30</v>
      </c>
      <c r="AB1490" s="224">
        <f t="shared" si="336"/>
        <v>3135380</v>
      </c>
      <c r="AC1490" s="224">
        <f t="shared" si="336"/>
        <v>0</v>
      </c>
      <c r="AD1490" s="224">
        <f t="shared" si="336"/>
        <v>0</v>
      </c>
      <c r="AE1490" s="224">
        <f t="shared" si="336"/>
        <v>3142880</v>
      </c>
      <c r="AF1490" s="224">
        <f t="shared" si="336"/>
        <v>0</v>
      </c>
      <c r="AG1490" s="224"/>
      <c r="AH1490" s="224">
        <f>SUM(AH1459:AH1489)</f>
        <v>30</v>
      </c>
      <c r="AI1490" s="224">
        <f>SUM(AI1459:AI1489)</f>
        <v>3135380</v>
      </c>
      <c r="AJ1490" s="224">
        <f>SUM(AJ1459:AJ1489)</f>
        <v>0</v>
      </c>
      <c r="AK1490" s="224">
        <f>SUM(AK1459:AK1489)</f>
        <v>0</v>
      </c>
      <c r="AL1490" s="224">
        <f>SUM(AL1459:AL1489)</f>
        <v>3142880</v>
      </c>
    </row>
    <row r="1491" spans="1:38" s="225" customFormat="1" ht="30" customHeight="1" thickBot="1">
      <c r="A1491" s="220"/>
      <c r="B1491" s="561" t="s">
        <v>8361</v>
      </c>
      <c r="C1491" s="561"/>
      <c r="D1491" s="224" t="s">
        <v>1</v>
      </c>
      <c r="E1491" s="224" t="s">
        <v>1</v>
      </c>
      <c r="F1491" s="224" t="s">
        <v>1</v>
      </c>
      <c r="G1491" s="224" t="s">
        <v>1</v>
      </c>
      <c r="H1491" s="224" t="s">
        <v>1</v>
      </c>
      <c r="I1491" s="224">
        <f>+I1397+I1455+I1490</f>
        <v>75</v>
      </c>
      <c r="J1491" s="224">
        <f>+J1397+J1455+J1490</f>
        <v>11721620</v>
      </c>
      <c r="K1491" s="224">
        <f>+K1397+K1455+K1490</f>
        <v>0</v>
      </c>
      <c r="L1491" s="224">
        <f>+L1397+L1455+L1490</f>
        <v>36483.199999999997</v>
      </c>
      <c r="M1491" s="224">
        <f>+M1397+M1455+M1490</f>
        <v>11768603.199999999</v>
      </c>
      <c r="N1491" s="224" t="s">
        <v>1</v>
      </c>
      <c r="O1491" s="224">
        <f t="shared" ref="O1491:X1491" si="337">+O1397+O1455+O1490</f>
        <v>75</v>
      </c>
      <c r="P1491" s="224">
        <f t="shared" si="337"/>
        <v>11626772</v>
      </c>
      <c r="Q1491" s="224">
        <f t="shared" si="337"/>
        <v>0</v>
      </c>
      <c r="R1491" s="224">
        <f t="shared" si="337"/>
        <v>36233.599999999999</v>
      </c>
      <c r="S1491" s="224">
        <f t="shared" si="337"/>
        <v>11673505.6</v>
      </c>
      <c r="T1491" s="224">
        <f t="shared" si="337"/>
        <v>0</v>
      </c>
      <c r="U1491" s="224">
        <f t="shared" si="337"/>
        <v>94848.000000000058</v>
      </c>
      <c r="V1491" s="224">
        <f t="shared" si="337"/>
        <v>0</v>
      </c>
      <c r="W1491" s="224">
        <f t="shared" si="337"/>
        <v>249.60000000000036</v>
      </c>
      <c r="X1491" s="224">
        <f t="shared" si="337"/>
        <v>95097.600000000064</v>
      </c>
      <c r="Y1491" s="224" t="s">
        <v>1</v>
      </c>
      <c r="Z1491" s="224" t="s">
        <v>1</v>
      </c>
      <c r="AA1491" s="224">
        <f>+AA1397+AA1455+AA1490</f>
        <v>75</v>
      </c>
      <c r="AB1491" s="224">
        <f>+AB1397+AB1455+AB1490</f>
        <v>11873876</v>
      </c>
      <c r="AC1491" s="224">
        <f>+AC1397+AC1455+AC1490</f>
        <v>0</v>
      </c>
      <c r="AD1491" s="224">
        <f>+AD1397+AD1455+AD1490</f>
        <v>36816</v>
      </c>
      <c r="AE1491" s="224">
        <f>+AE1397+AE1455+AE1490</f>
        <v>11921192</v>
      </c>
      <c r="AF1491" s="224" t="s">
        <v>1</v>
      </c>
      <c r="AG1491" s="224" t="s">
        <v>1</v>
      </c>
      <c r="AH1491" s="224">
        <f>+AH1397+AH1455+AH1490</f>
        <v>75</v>
      </c>
      <c r="AI1491" s="224">
        <f>+AI1397+AI1455+AI1490</f>
        <v>11957908</v>
      </c>
      <c r="AJ1491" s="224">
        <f>+AJ1397+AJ1455+AJ1490</f>
        <v>0</v>
      </c>
      <c r="AK1491" s="224">
        <f>+AK1397+AK1455+AK1490</f>
        <v>36816</v>
      </c>
      <c r="AL1491" s="224">
        <f>+AL1397+AL1455+AL1490</f>
        <v>12005224</v>
      </c>
    </row>
    <row r="1492" spans="1:38" s="181" customFormat="1" ht="49.5" customHeight="1">
      <c r="A1492" s="30"/>
      <c r="B1492" s="2035" t="s">
        <v>5493</v>
      </c>
      <c r="C1492" s="2035"/>
      <c r="D1492" s="2035"/>
      <c r="E1492" s="2035"/>
      <c r="F1492" s="2035"/>
      <c r="G1492" s="2035"/>
      <c r="H1492" s="2035"/>
      <c r="I1492" s="2035"/>
      <c r="J1492" s="2035"/>
      <c r="K1492" s="31"/>
      <c r="L1492" s="31"/>
      <c r="M1492" s="180"/>
      <c r="N1492" s="180"/>
      <c r="O1492" s="34"/>
      <c r="P1492" s="180"/>
      <c r="Q1492" s="31"/>
      <c r="R1492" s="41" t="s">
        <v>220</v>
      </c>
      <c r="S1492" s="34"/>
      <c r="T1492" s="180"/>
      <c r="U1492" s="34"/>
      <c r="V1492" s="180"/>
      <c r="W1492" s="34"/>
      <c r="X1492" s="180"/>
      <c r="Y1492" s="134"/>
      <c r="Z1492" s="31"/>
      <c r="AA1492" s="179"/>
      <c r="AB1492" s="31"/>
      <c r="AC1492" s="31"/>
      <c r="AD1492" s="31"/>
      <c r="AE1492" s="41"/>
      <c r="AF1492" s="134"/>
      <c r="AG1492" s="31"/>
      <c r="AH1492" s="179"/>
      <c r="AI1492" s="31"/>
      <c r="AJ1492" s="31"/>
      <c r="AK1492" s="31"/>
      <c r="AL1492" s="41"/>
    </row>
    <row r="1493" spans="1:38" s="334" customFormat="1" ht="49.5" customHeight="1">
      <c r="A1493" s="254"/>
      <c r="B1493" s="331"/>
      <c r="C1493" s="2027" t="s">
        <v>8229</v>
      </c>
      <c r="D1493" s="2027" t="s">
        <v>8230</v>
      </c>
      <c r="E1493" s="332"/>
      <c r="F1493" s="333"/>
      <c r="G1493" s="333"/>
      <c r="H1493" s="333"/>
      <c r="I1493" s="1628" t="s">
        <v>2143</v>
      </c>
      <c r="J1493" s="333"/>
      <c r="K1493" s="333"/>
      <c r="L1493" s="333"/>
      <c r="M1493" s="333"/>
      <c r="N1493" s="332"/>
      <c r="O1493" s="2010" t="s">
        <v>1007</v>
      </c>
      <c r="P1493" s="2010"/>
      <c r="Q1493" s="2010"/>
      <c r="R1493" s="2010"/>
      <c r="S1493" s="2036"/>
      <c r="T1493" s="2037" t="s">
        <v>221</v>
      </c>
      <c r="U1493" s="2010"/>
      <c r="V1493" s="2010"/>
      <c r="W1493" s="2010"/>
      <c r="X1493" s="2036"/>
      <c r="Y1493" s="332"/>
      <c r="Z1493" s="333"/>
      <c r="AA1493" s="1628" t="s">
        <v>2354</v>
      </c>
      <c r="AB1493" s="333"/>
      <c r="AC1493" s="333"/>
      <c r="AD1493" s="333"/>
      <c r="AE1493" s="455"/>
      <c r="AF1493" s="332"/>
      <c r="AG1493" s="333"/>
      <c r="AH1493" s="1628" t="s">
        <v>8319</v>
      </c>
      <c r="AI1493" s="333"/>
      <c r="AJ1493" s="333"/>
      <c r="AK1493" s="333"/>
      <c r="AL1493" s="455"/>
    </row>
    <row r="1494" spans="1:38" s="181" customFormat="1" ht="76.5">
      <c r="A1494" s="219" t="s">
        <v>114</v>
      </c>
      <c r="B1494" s="1171" t="s">
        <v>223</v>
      </c>
      <c r="C1494" s="2029"/>
      <c r="D1494" s="2029"/>
      <c r="E1494" s="1171" t="s">
        <v>224</v>
      </c>
      <c r="F1494" s="1171" t="s">
        <v>225</v>
      </c>
      <c r="G1494" s="1171" t="s">
        <v>226</v>
      </c>
      <c r="H1494" s="537" t="s">
        <v>2144</v>
      </c>
      <c r="I1494" s="1171" t="s">
        <v>215</v>
      </c>
      <c r="J1494" s="291" t="s">
        <v>469</v>
      </c>
      <c r="K1494" s="1171" t="s">
        <v>227</v>
      </c>
      <c r="L1494" s="1171" t="s">
        <v>228</v>
      </c>
      <c r="M1494" s="1171" t="s">
        <v>8320</v>
      </c>
      <c r="N1494" s="537" t="s">
        <v>1019</v>
      </c>
      <c r="O1494" s="1171" t="s">
        <v>215</v>
      </c>
      <c r="P1494" s="1171" t="s">
        <v>245</v>
      </c>
      <c r="Q1494" s="1171" t="s">
        <v>227</v>
      </c>
      <c r="R1494" s="1171" t="s">
        <v>228</v>
      </c>
      <c r="S1494" s="1171" t="s">
        <v>8321</v>
      </c>
      <c r="T1494" s="1171" t="s">
        <v>215</v>
      </c>
      <c r="U1494" s="1171" t="s">
        <v>245</v>
      </c>
      <c r="V1494" s="1171" t="s">
        <v>227</v>
      </c>
      <c r="W1494" s="1171" t="s">
        <v>228</v>
      </c>
      <c r="X1494" s="1171" t="s">
        <v>8322</v>
      </c>
      <c r="Y1494" s="1171" t="s">
        <v>226</v>
      </c>
      <c r="Z1494" s="537" t="s">
        <v>5284</v>
      </c>
      <c r="AA1494" s="1171" t="s">
        <v>215</v>
      </c>
      <c r="AB1494" s="1171" t="s">
        <v>245</v>
      </c>
      <c r="AC1494" s="1171" t="s">
        <v>227</v>
      </c>
      <c r="AD1494" s="1171" t="s">
        <v>228</v>
      </c>
      <c r="AE1494" s="1171" t="s">
        <v>259</v>
      </c>
      <c r="AF1494" s="1171" t="s">
        <v>226</v>
      </c>
      <c r="AG1494" s="537" t="s">
        <v>8323</v>
      </c>
      <c r="AH1494" s="1171" t="s">
        <v>215</v>
      </c>
      <c r="AI1494" s="1171" t="s">
        <v>245</v>
      </c>
      <c r="AJ1494" s="1171" t="s">
        <v>227</v>
      </c>
      <c r="AK1494" s="1171" t="s">
        <v>228</v>
      </c>
      <c r="AL1494" s="1171" t="s">
        <v>259</v>
      </c>
    </row>
    <row r="1495" spans="1:38" s="35" customFormat="1" ht="12.75">
      <c r="A1495" s="123">
        <v>1</v>
      </c>
      <c r="B1495" s="123">
        <v>2</v>
      </c>
      <c r="C1495" s="123"/>
      <c r="D1495" s="123">
        <v>3</v>
      </c>
      <c r="E1495" s="123">
        <v>4</v>
      </c>
      <c r="F1495" s="123">
        <v>5</v>
      </c>
      <c r="G1495" s="123">
        <v>6</v>
      </c>
      <c r="H1495" s="123">
        <v>7</v>
      </c>
      <c r="I1495" s="123">
        <v>8</v>
      </c>
      <c r="J1495" s="123">
        <v>9</v>
      </c>
      <c r="K1495" s="123">
        <v>10</v>
      </c>
      <c r="L1495" s="123">
        <v>11</v>
      </c>
      <c r="M1495" s="123">
        <v>12</v>
      </c>
      <c r="N1495" s="123">
        <v>13</v>
      </c>
      <c r="O1495" s="123">
        <v>14</v>
      </c>
      <c r="P1495" s="123">
        <v>15</v>
      </c>
      <c r="Q1495" s="123">
        <v>16</v>
      </c>
      <c r="R1495" s="123">
        <v>17</v>
      </c>
      <c r="S1495" s="123">
        <v>18</v>
      </c>
      <c r="T1495" s="123">
        <v>19</v>
      </c>
      <c r="U1495" s="123">
        <v>20</v>
      </c>
      <c r="V1495" s="123">
        <v>21</v>
      </c>
      <c r="W1495" s="123">
        <v>22</v>
      </c>
      <c r="X1495" s="123">
        <v>23</v>
      </c>
      <c r="Y1495" s="123">
        <v>24</v>
      </c>
      <c r="Z1495" s="123">
        <v>25</v>
      </c>
      <c r="AA1495" s="123">
        <v>26</v>
      </c>
      <c r="AB1495" s="123">
        <v>27</v>
      </c>
      <c r="AC1495" s="123">
        <v>28</v>
      </c>
      <c r="AD1495" s="123">
        <v>29</v>
      </c>
      <c r="AE1495" s="123">
        <v>30</v>
      </c>
      <c r="AF1495" s="123">
        <v>31</v>
      </c>
      <c r="AG1495" s="123">
        <v>32</v>
      </c>
      <c r="AH1495" s="123">
        <v>33</v>
      </c>
      <c r="AI1495" s="123">
        <v>34</v>
      </c>
      <c r="AJ1495" s="123">
        <v>35</v>
      </c>
      <c r="AK1495" s="123">
        <v>36</v>
      </c>
      <c r="AL1495" s="123">
        <v>37</v>
      </c>
    </row>
    <row r="1496" spans="1:38" ht="14.25" hidden="1">
      <c r="A1496" s="220" t="s">
        <v>2</v>
      </c>
      <c r="B1496" s="221" t="s">
        <v>8324</v>
      </c>
      <c r="C1496" s="221"/>
      <c r="D1496" s="102"/>
      <c r="E1496" s="222"/>
      <c r="F1496" s="222"/>
      <c r="G1496" s="222"/>
      <c r="H1496" s="222"/>
      <c r="I1496" s="221"/>
      <c r="J1496" s="222"/>
      <c r="K1496" s="222"/>
      <c r="L1496" s="222"/>
      <c r="M1496" s="222"/>
      <c r="N1496" s="222"/>
      <c r="O1496" s="221"/>
      <c r="P1496" s="222"/>
      <c r="Q1496" s="222"/>
      <c r="R1496" s="222"/>
      <c r="S1496" s="221"/>
      <c r="T1496" s="222"/>
      <c r="U1496" s="221"/>
      <c r="V1496" s="222"/>
      <c r="W1496" s="106"/>
      <c r="X1496" s="106"/>
      <c r="Y1496" s="222"/>
      <c r="Z1496" s="222"/>
      <c r="AA1496" s="221"/>
      <c r="AB1496" s="222"/>
      <c r="AC1496" s="222"/>
      <c r="AD1496" s="222"/>
      <c r="AE1496" s="222"/>
      <c r="AF1496" s="222"/>
      <c r="AG1496" s="222"/>
      <c r="AH1496" s="221"/>
      <c r="AI1496" s="222"/>
      <c r="AJ1496" s="222"/>
      <c r="AK1496" s="222"/>
      <c r="AL1496" s="222"/>
    </row>
    <row r="1497" spans="1:38" hidden="1">
      <c r="A1497" s="203"/>
      <c r="B1497" s="188" t="s">
        <v>126</v>
      </c>
      <c r="C1497" s="188"/>
      <c r="D1497" s="221"/>
      <c r="E1497" s="222"/>
      <c r="F1497" s="222"/>
      <c r="G1497" s="222"/>
      <c r="H1497" s="222"/>
      <c r="I1497" s="188"/>
      <c r="J1497" s="188"/>
      <c r="K1497" s="188"/>
      <c r="L1497" s="188"/>
      <c r="M1497" s="188"/>
      <c r="N1497" s="222"/>
      <c r="O1497" s="188"/>
      <c r="P1497" s="188"/>
      <c r="Q1497" s="188"/>
      <c r="R1497" s="188"/>
      <c r="S1497" s="188"/>
      <c r="T1497" s="188"/>
      <c r="U1497" s="188"/>
      <c r="V1497" s="188"/>
      <c r="W1497" s="106"/>
      <c r="X1497" s="106"/>
      <c r="Y1497" s="222"/>
      <c r="Z1497" s="222"/>
      <c r="AA1497" s="188"/>
      <c r="AB1497" s="188"/>
      <c r="AC1497" s="188"/>
      <c r="AD1497" s="188"/>
      <c r="AE1497" s="188"/>
      <c r="AF1497" s="222"/>
      <c r="AG1497" s="222"/>
      <c r="AH1497" s="188"/>
      <c r="AI1497" s="188"/>
      <c r="AJ1497" s="188"/>
      <c r="AK1497" s="188"/>
      <c r="AL1497" s="188"/>
    </row>
    <row r="1498" spans="1:38" hidden="1">
      <c r="A1498" s="203"/>
      <c r="B1498" s="188" t="s">
        <v>230</v>
      </c>
      <c r="C1498" s="188"/>
      <c r="D1498" s="188"/>
      <c r="E1498" s="222"/>
      <c r="F1498" s="222"/>
      <c r="G1498" s="222"/>
      <c r="H1498" s="222"/>
      <c r="I1498" s="188"/>
      <c r="J1498" s="188"/>
      <c r="K1498" s="188"/>
      <c r="L1498" s="188"/>
      <c r="M1498" s="188"/>
      <c r="N1498" s="222"/>
      <c r="O1498" s="188"/>
      <c r="P1498" s="188"/>
      <c r="Q1498" s="188"/>
      <c r="R1498" s="188"/>
      <c r="S1498" s="188"/>
      <c r="T1498" s="188"/>
      <c r="U1498" s="188"/>
      <c r="V1498" s="188"/>
      <c r="W1498" s="106"/>
      <c r="X1498" s="106"/>
      <c r="Y1498" s="222"/>
      <c r="Z1498" s="222"/>
      <c r="AA1498" s="188"/>
      <c r="AB1498" s="188"/>
      <c r="AC1498" s="188"/>
      <c r="AD1498" s="188"/>
      <c r="AE1498" s="188"/>
      <c r="AF1498" s="222"/>
      <c r="AG1498" s="222"/>
      <c r="AH1498" s="188"/>
      <c r="AI1498" s="188"/>
      <c r="AJ1498" s="188"/>
      <c r="AK1498" s="188"/>
      <c r="AL1498" s="188"/>
    </row>
    <row r="1499" spans="1:38" hidden="1">
      <c r="A1499" s="203"/>
      <c r="B1499" s="188" t="s">
        <v>231</v>
      </c>
      <c r="C1499" s="188"/>
      <c r="D1499" s="102"/>
      <c r="E1499" s="222"/>
      <c r="F1499" s="222"/>
      <c r="G1499" s="222"/>
      <c r="H1499" s="222"/>
      <c r="I1499" s="188"/>
      <c r="J1499" s="188"/>
      <c r="K1499" s="188"/>
      <c r="L1499" s="188"/>
      <c r="M1499" s="188"/>
      <c r="N1499" s="222"/>
      <c r="O1499" s="188"/>
      <c r="P1499" s="188"/>
      <c r="Q1499" s="188"/>
      <c r="R1499" s="188"/>
      <c r="S1499" s="188"/>
      <c r="T1499" s="188"/>
      <c r="U1499" s="188"/>
      <c r="V1499" s="188"/>
      <c r="W1499" s="106"/>
      <c r="X1499" s="106"/>
      <c r="Y1499" s="222"/>
      <c r="Z1499" s="222"/>
      <c r="AA1499" s="188"/>
      <c r="AB1499" s="188"/>
      <c r="AC1499" s="188"/>
      <c r="AD1499" s="188"/>
      <c r="AE1499" s="188"/>
      <c r="AF1499" s="222"/>
      <c r="AG1499" s="222"/>
      <c r="AH1499" s="188"/>
      <c r="AI1499" s="188"/>
      <c r="AJ1499" s="188"/>
      <c r="AK1499" s="188"/>
      <c r="AL1499" s="188"/>
    </row>
    <row r="1500" spans="1:38" hidden="1">
      <c r="A1500" s="203">
        <v>1</v>
      </c>
      <c r="B1500" s="102"/>
      <c r="C1500" s="102"/>
      <c r="D1500" s="102"/>
      <c r="E1500" s="203"/>
      <c r="F1500" s="203"/>
      <c r="G1500" s="203"/>
      <c r="H1500" s="203"/>
      <c r="I1500" s="102"/>
      <c r="J1500" s="102"/>
      <c r="K1500" s="102"/>
      <c r="L1500" s="102"/>
      <c r="M1500" s="222">
        <f>J1500+K1500+L1500</f>
        <v>0</v>
      </c>
      <c r="N1500" s="203"/>
      <c r="O1500" s="102"/>
      <c r="P1500" s="203"/>
      <c r="Q1500" s="203"/>
      <c r="R1500" s="203"/>
      <c r="S1500" s="222">
        <f>P1500+Q1500+R1500</f>
        <v>0</v>
      </c>
      <c r="T1500" s="222">
        <f t="shared" ref="T1500:W1502" si="338">I1500-O1500</f>
        <v>0</v>
      </c>
      <c r="U1500" s="222">
        <f t="shared" si="338"/>
        <v>0</v>
      </c>
      <c r="V1500" s="222">
        <f t="shared" si="338"/>
        <v>0</v>
      </c>
      <c r="W1500" s="222">
        <f t="shared" si="338"/>
        <v>0</v>
      </c>
      <c r="X1500" s="222">
        <f>U1500+V1500+W1500</f>
        <v>0</v>
      </c>
      <c r="Y1500" s="203"/>
      <c r="Z1500" s="203"/>
      <c r="AA1500" s="102"/>
      <c r="AB1500" s="102"/>
      <c r="AC1500" s="102"/>
      <c r="AD1500" s="102"/>
      <c r="AE1500" s="222">
        <f>AB1500+AC1500+AD1500</f>
        <v>0</v>
      </c>
      <c r="AF1500" s="203"/>
      <c r="AG1500" s="203"/>
      <c r="AH1500" s="102"/>
      <c r="AI1500" s="102"/>
      <c r="AJ1500" s="102"/>
      <c r="AK1500" s="102"/>
      <c r="AL1500" s="222">
        <f>AI1500+AJ1500+AK1500</f>
        <v>0</v>
      </c>
    </row>
    <row r="1501" spans="1:38" hidden="1">
      <c r="A1501" s="203">
        <v>2</v>
      </c>
      <c r="B1501" s="102"/>
      <c r="C1501" s="102"/>
      <c r="D1501" s="223"/>
      <c r="E1501" s="203"/>
      <c r="F1501" s="203"/>
      <c r="G1501" s="203"/>
      <c r="H1501" s="203"/>
      <c r="I1501" s="102"/>
      <c r="J1501" s="102"/>
      <c r="K1501" s="102"/>
      <c r="L1501" s="102"/>
      <c r="M1501" s="222">
        <f>J1501+K1501+L1501</f>
        <v>0</v>
      </c>
      <c r="N1501" s="203"/>
      <c r="O1501" s="102"/>
      <c r="P1501" s="203"/>
      <c r="Q1501" s="203"/>
      <c r="R1501" s="203"/>
      <c r="S1501" s="222">
        <f>P1501+Q1501+R1501</f>
        <v>0</v>
      </c>
      <c r="T1501" s="222">
        <f t="shared" si="338"/>
        <v>0</v>
      </c>
      <c r="U1501" s="222">
        <f t="shared" si="338"/>
        <v>0</v>
      </c>
      <c r="V1501" s="222">
        <f t="shared" si="338"/>
        <v>0</v>
      </c>
      <c r="W1501" s="222">
        <f t="shared" si="338"/>
        <v>0</v>
      </c>
      <c r="X1501" s="222">
        <f>U1501+V1501+W1501</f>
        <v>0</v>
      </c>
      <c r="Y1501" s="203"/>
      <c r="Z1501" s="203"/>
      <c r="AA1501" s="102"/>
      <c r="AB1501" s="102"/>
      <c r="AC1501" s="102"/>
      <c r="AD1501" s="102"/>
      <c r="AE1501" s="222">
        <f>AB1501+AC1501+AD1501</f>
        <v>0</v>
      </c>
      <c r="AF1501" s="203"/>
      <c r="AG1501" s="203"/>
      <c r="AH1501" s="102"/>
      <c r="AI1501" s="102"/>
      <c r="AJ1501" s="102"/>
      <c r="AK1501" s="102"/>
      <c r="AL1501" s="222">
        <f>AI1501+AJ1501+AK1501</f>
        <v>0</v>
      </c>
    </row>
    <row r="1502" spans="1:38" hidden="1">
      <c r="A1502" s="203">
        <v>3</v>
      </c>
      <c r="B1502" s="223"/>
      <c r="C1502" s="223"/>
      <c r="D1502" s="228"/>
      <c r="E1502" s="203"/>
      <c r="F1502" s="203"/>
      <c r="G1502" s="203"/>
      <c r="H1502" s="203"/>
      <c r="I1502" s="102"/>
      <c r="J1502" s="102"/>
      <c r="K1502" s="102"/>
      <c r="L1502" s="102"/>
      <c r="M1502" s="222">
        <f>J1502+K1502+L1502</f>
        <v>0</v>
      </c>
      <c r="N1502" s="203"/>
      <c r="O1502" s="102"/>
      <c r="P1502" s="203"/>
      <c r="Q1502" s="203"/>
      <c r="R1502" s="203"/>
      <c r="S1502" s="222">
        <f>P1502+Q1502+R1502</f>
        <v>0</v>
      </c>
      <c r="T1502" s="222">
        <f t="shared" si="338"/>
        <v>0</v>
      </c>
      <c r="U1502" s="222">
        <f t="shared" si="338"/>
        <v>0</v>
      </c>
      <c r="V1502" s="222">
        <f t="shared" si="338"/>
        <v>0</v>
      </c>
      <c r="W1502" s="222">
        <f t="shared" si="338"/>
        <v>0</v>
      </c>
      <c r="X1502" s="222">
        <f>U1502+V1502+W1502</f>
        <v>0</v>
      </c>
      <c r="Y1502" s="203"/>
      <c r="Z1502" s="203"/>
      <c r="AA1502" s="102"/>
      <c r="AB1502" s="102"/>
      <c r="AC1502" s="102"/>
      <c r="AD1502" s="102"/>
      <c r="AE1502" s="222">
        <f>AB1502+AC1502+AD1502</f>
        <v>0</v>
      </c>
      <c r="AF1502" s="203"/>
      <c r="AG1502" s="203"/>
      <c r="AH1502" s="102"/>
      <c r="AI1502" s="102"/>
      <c r="AJ1502" s="102"/>
      <c r="AK1502" s="102"/>
      <c r="AL1502" s="222">
        <f>AI1502+AJ1502+AK1502</f>
        <v>0</v>
      </c>
    </row>
    <row r="1503" spans="1:38" s="225" customFormat="1" ht="27" hidden="1">
      <c r="A1503" s="220"/>
      <c r="B1503" s="228" t="s">
        <v>232</v>
      </c>
      <c r="C1503" s="228"/>
      <c r="D1503" s="224" t="s">
        <v>1</v>
      </c>
      <c r="E1503" s="224" t="s">
        <v>1</v>
      </c>
      <c r="F1503" s="224" t="s">
        <v>1</v>
      </c>
      <c r="G1503" s="224" t="s">
        <v>1</v>
      </c>
      <c r="H1503" s="224" t="s">
        <v>1</v>
      </c>
      <c r="I1503" s="224">
        <f>SUM(I1500:I1502)</f>
        <v>0</v>
      </c>
      <c r="J1503" s="224">
        <f>SUM(J1500:J1502)</f>
        <v>0</v>
      </c>
      <c r="K1503" s="224">
        <f>SUM(K1500:K1502)</f>
        <v>0</v>
      </c>
      <c r="L1503" s="224">
        <f>SUM(L1500:L1502)</f>
        <v>0</v>
      </c>
      <c r="M1503" s="224">
        <f>SUM(M1500:M1502)</f>
        <v>0</v>
      </c>
      <c r="N1503" s="224" t="s">
        <v>1</v>
      </c>
      <c r="O1503" s="224">
        <f t="shared" ref="O1503:X1503" si="339">SUM(O1500:O1502)</f>
        <v>0</v>
      </c>
      <c r="P1503" s="224">
        <f t="shared" si="339"/>
        <v>0</v>
      </c>
      <c r="Q1503" s="224">
        <f t="shared" si="339"/>
        <v>0</v>
      </c>
      <c r="R1503" s="224">
        <f t="shared" si="339"/>
        <v>0</v>
      </c>
      <c r="S1503" s="224">
        <f t="shared" si="339"/>
        <v>0</v>
      </c>
      <c r="T1503" s="224">
        <f t="shared" si="339"/>
        <v>0</v>
      </c>
      <c r="U1503" s="224">
        <f t="shared" si="339"/>
        <v>0</v>
      </c>
      <c r="V1503" s="224">
        <f t="shared" si="339"/>
        <v>0</v>
      </c>
      <c r="W1503" s="224">
        <f t="shared" si="339"/>
        <v>0</v>
      </c>
      <c r="X1503" s="224">
        <f t="shared" si="339"/>
        <v>0</v>
      </c>
      <c r="Y1503" s="224" t="s">
        <v>1</v>
      </c>
      <c r="Z1503" s="224" t="s">
        <v>1</v>
      </c>
      <c r="AA1503" s="224">
        <f>SUM(AA1500:AA1502)</f>
        <v>0</v>
      </c>
      <c r="AB1503" s="224">
        <f>SUM(AB1500:AB1502)</f>
        <v>0</v>
      </c>
      <c r="AC1503" s="224">
        <f>SUM(AC1500:AC1502)</f>
        <v>0</v>
      </c>
      <c r="AD1503" s="224">
        <f>SUM(AD1500:AD1502)</f>
        <v>0</v>
      </c>
      <c r="AE1503" s="224">
        <f>SUM(AE1500:AE1502)</f>
        <v>0</v>
      </c>
      <c r="AF1503" s="224" t="s">
        <v>1</v>
      </c>
      <c r="AG1503" s="224" t="s">
        <v>1</v>
      </c>
      <c r="AH1503" s="224">
        <f>SUM(AH1500:AH1502)</f>
        <v>0</v>
      </c>
      <c r="AI1503" s="224">
        <f>SUM(AI1500:AI1502)</f>
        <v>0</v>
      </c>
      <c r="AJ1503" s="224">
        <f>SUM(AJ1500:AJ1502)</f>
        <v>0</v>
      </c>
      <c r="AK1503" s="224">
        <f>SUM(AK1500:AK1502)</f>
        <v>0</v>
      </c>
      <c r="AL1503" s="224">
        <f>SUM(AL1500:AL1502)</f>
        <v>0</v>
      </c>
    </row>
    <row r="1504" spans="1:38" hidden="1">
      <c r="A1504" s="203"/>
      <c r="B1504" s="188" t="s">
        <v>231</v>
      </c>
      <c r="C1504" s="188"/>
      <c r="D1504" s="222"/>
      <c r="E1504" s="222"/>
      <c r="F1504" s="222"/>
      <c r="G1504" s="222"/>
      <c r="H1504" s="222"/>
      <c r="I1504" s="188"/>
      <c r="J1504" s="188"/>
      <c r="K1504" s="188"/>
      <c r="L1504" s="188"/>
      <c r="M1504" s="188"/>
      <c r="N1504" s="222"/>
      <c r="O1504" s="188"/>
      <c r="P1504" s="188"/>
      <c r="Q1504" s="188"/>
      <c r="R1504" s="188"/>
      <c r="S1504" s="188"/>
      <c r="T1504" s="188"/>
      <c r="U1504" s="188"/>
      <c r="V1504" s="188"/>
      <c r="W1504" s="106"/>
      <c r="X1504" s="106"/>
      <c r="Y1504" s="222"/>
      <c r="Z1504" s="222"/>
      <c r="AA1504" s="188"/>
      <c r="AB1504" s="188"/>
      <c r="AC1504" s="188"/>
      <c r="AD1504" s="188"/>
      <c r="AE1504" s="188"/>
      <c r="AF1504" s="222"/>
      <c r="AG1504" s="222"/>
      <c r="AH1504" s="188"/>
      <c r="AI1504" s="188"/>
      <c r="AJ1504" s="188"/>
      <c r="AK1504" s="188"/>
      <c r="AL1504" s="188"/>
    </row>
    <row r="1505" spans="1:38" hidden="1">
      <c r="A1505" s="203">
        <v>1</v>
      </c>
      <c r="B1505" s="102"/>
      <c r="C1505" s="102"/>
      <c r="D1505" s="203"/>
      <c r="E1505" s="203"/>
      <c r="F1505" s="203"/>
      <c r="G1505" s="203"/>
      <c r="H1505" s="203"/>
      <c r="I1505" s="102"/>
      <c r="J1505" s="102"/>
      <c r="K1505" s="102"/>
      <c r="L1505" s="102"/>
      <c r="M1505" s="222">
        <f>J1505+K1505+L1505</f>
        <v>0</v>
      </c>
      <c r="N1505" s="203"/>
      <c r="O1505" s="102"/>
      <c r="P1505" s="203"/>
      <c r="Q1505" s="203"/>
      <c r="R1505" s="203"/>
      <c r="S1505" s="222">
        <f>P1505+Q1505+R1505</f>
        <v>0</v>
      </c>
      <c r="T1505" s="222">
        <f t="shared" ref="T1505:W1507" si="340">I1505-O1505</f>
        <v>0</v>
      </c>
      <c r="U1505" s="222">
        <f t="shared" si="340"/>
        <v>0</v>
      </c>
      <c r="V1505" s="222">
        <f t="shared" si="340"/>
        <v>0</v>
      </c>
      <c r="W1505" s="222">
        <f t="shared" si="340"/>
        <v>0</v>
      </c>
      <c r="X1505" s="222">
        <f>U1505+V1505+W1505</f>
        <v>0</v>
      </c>
      <c r="Y1505" s="203"/>
      <c r="Z1505" s="203"/>
      <c r="AA1505" s="102"/>
      <c r="AB1505" s="102"/>
      <c r="AC1505" s="102"/>
      <c r="AD1505" s="102"/>
      <c r="AE1505" s="222">
        <f>AB1505+AC1505+AD1505</f>
        <v>0</v>
      </c>
      <c r="AF1505" s="203"/>
      <c r="AG1505" s="203"/>
      <c r="AH1505" s="102"/>
      <c r="AI1505" s="102"/>
      <c r="AJ1505" s="102"/>
      <c r="AK1505" s="102"/>
      <c r="AL1505" s="222">
        <f>AI1505+AJ1505+AK1505</f>
        <v>0</v>
      </c>
    </row>
    <row r="1506" spans="1:38" hidden="1">
      <c r="A1506" s="203">
        <v>2</v>
      </c>
      <c r="B1506" s="102"/>
      <c r="C1506" s="102"/>
      <c r="D1506" s="203"/>
      <c r="E1506" s="203"/>
      <c r="F1506" s="203"/>
      <c r="G1506" s="203"/>
      <c r="H1506" s="203"/>
      <c r="I1506" s="102"/>
      <c r="J1506" s="102"/>
      <c r="K1506" s="102"/>
      <c r="L1506" s="102"/>
      <c r="M1506" s="222">
        <f>J1506+K1506+L1506</f>
        <v>0</v>
      </c>
      <c r="N1506" s="203"/>
      <c r="O1506" s="102"/>
      <c r="P1506" s="203"/>
      <c r="Q1506" s="203"/>
      <c r="R1506" s="203"/>
      <c r="S1506" s="222">
        <f>P1506+Q1506+R1506</f>
        <v>0</v>
      </c>
      <c r="T1506" s="222">
        <f t="shared" si="340"/>
        <v>0</v>
      </c>
      <c r="U1506" s="222">
        <f t="shared" si="340"/>
        <v>0</v>
      </c>
      <c r="V1506" s="222">
        <f t="shared" si="340"/>
        <v>0</v>
      </c>
      <c r="W1506" s="222">
        <f t="shared" si="340"/>
        <v>0</v>
      </c>
      <c r="X1506" s="222">
        <f>U1506+V1506+W1506</f>
        <v>0</v>
      </c>
      <c r="Y1506" s="203"/>
      <c r="Z1506" s="203"/>
      <c r="AA1506" s="102"/>
      <c r="AB1506" s="102"/>
      <c r="AC1506" s="102"/>
      <c r="AD1506" s="102"/>
      <c r="AE1506" s="222">
        <f>AB1506+AC1506+AD1506</f>
        <v>0</v>
      </c>
      <c r="AF1506" s="203"/>
      <c r="AG1506" s="203"/>
      <c r="AH1506" s="102"/>
      <c r="AI1506" s="102"/>
      <c r="AJ1506" s="102"/>
      <c r="AK1506" s="102"/>
      <c r="AL1506" s="222">
        <f>AI1506+AJ1506+AK1506</f>
        <v>0</v>
      </c>
    </row>
    <row r="1507" spans="1:38" hidden="1">
      <c r="A1507" s="203">
        <v>3</v>
      </c>
      <c r="B1507" s="223"/>
      <c r="C1507" s="223"/>
      <c r="D1507" s="203"/>
      <c r="E1507" s="203"/>
      <c r="F1507" s="203"/>
      <c r="G1507" s="203"/>
      <c r="H1507" s="203"/>
      <c r="I1507" s="102"/>
      <c r="J1507" s="102"/>
      <c r="K1507" s="102"/>
      <c r="L1507" s="102"/>
      <c r="M1507" s="222">
        <f>J1507+K1507+L1507</f>
        <v>0</v>
      </c>
      <c r="N1507" s="203"/>
      <c r="O1507" s="102"/>
      <c r="P1507" s="203"/>
      <c r="Q1507" s="203"/>
      <c r="R1507" s="203"/>
      <c r="S1507" s="222">
        <f>P1507+Q1507+R1507</f>
        <v>0</v>
      </c>
      <c r="T1507" s="222">
        <f t="shared" si="340"/>
        <v>0</v>
      </c>
      <c r="U1507" s="222">
        <f t="shared" si="340"/>
        <v>0</v>
      </c>
      <c r="V1507" s="222">
        <f t="shared" si="340"/>
        <v>0</v>
      </c>
      <c r="W1507" s="222">
        <f t="shared" si="340"/>
        <v>0</v>
      </c>
      <c r="X1507" s="222">
        <f>U1507+V1507+W1507</f>
        <v>0</v>
      </c>
      <c r="Y1507" s="203"/>
      <c r="Z1507" s="203"/>
      <c r="AA1507" s="102"/>
      <c r="AB1507" s="102"/>
      <c r="AC1507" s="102"/>
      <c r="AD1507" s="102"/>
      <c r="AE1507" s="222">
        <f>AB1507+AC1507+AD1507</f>
        <v>0</v>
      </c>
      <c r="AF1507" s="203"/>
      <c r="AG1507" s="203"/>
      <c r="AH1507" s="102"/>
      <c r="AI1507" s="102"/>
      <c r="AJ1507" s="102"/>
      <c r="AK1507" s="102"/>
      <c r="AL1507" s="222">
        <f>AI1507+AJ1507+AK1507</f>
        <v>0</v>
      </c>
    </row>
    <row r="1508" spans="1:38" s="225" customFormat="1" ht="27" hidden="1">
      <c r="A1508" s="220"/>
      <c r="B1508" s="228" t="s">
        <v>232</v>
      </c>
      <c r="C1508" s="228"/>
      <c r="D1508" s="224" t="s">
        <v>1</v>
      </c>
      <c r="E1508" s="224" t="s">
        <v>1</v>
      </c>
      <c r="F1508" s="224" t="s">
        <v>1</v>
      </c>
      <c r="G1508" s="224" t="s">
        <v>1</v>
      </c>
      <c r="H1508" s="224" t="s">
        <v>1</v>
      </c>
      <c r="I1508" s="224">
        <f>SUM(I1505:I1507)</f>
        <v>0</v>
      </c>
      <c r="J1508" s="224">
        <f>SUM(J1505:J1507)</f>
        <v>0</v>
      </c>
      <c r="K1508" s="224">
        <f>SUM(K1505:K1507)</f>
        <v>0</v>
      </c>
      <c r="L1508" s="224">
        <f>SUM(L1505:L1507)</f>
        <v>0</v>
      </c>
      <c r="M1508" s="224">
        <f>SUM(M1505:M1507)</f>
        <v>0</v>
      </c>
      <c r="N1508" s="224" t="s">
        <v>1</v>
      </c>
      <c r="O1508" s="224">
        <f t="shared" ref="O1508:V1508" si="341">SUM(O1505:O1507)</f>
        <v>0</v>
      </c>
      <c r="P1508" s="224">
        <f t="shared" si="341"/>
        <v>0</v>
      </c>
      <c r="Q1508" s="224">
        <f t="shared" si="341"/>
        <v>0</v>
      </c>
      <c r="R1508" s="224">
        <f t="shared" si="341"/>
        <v>0</v>
      </c>
      <c r="S1508" s="224">
        <f t="shared" si="341"/>
        <v>0</v>
      </c>
      <c r="T1508" s="224">
        <f t="shared" si="341"/>
        <v>0</v>
      </c>
      <c r="U1508" s="224">
        <f t="shared" si="341"/>
        <v>0</v>
      </c>
      <c r="V1508" s="224">
        <f t="shared" si="341"/>
        <v>0</v>
      </c>
      <c r="W1508" s="112"/>
      <c r="X1508" s="112"/>
      <c r="Y1508" s="224" t="s">
        <v>1</v>
      </c>
      <c r="Z1508" s="224" t="s">
        <v>1</v>
      </c>
      <c r="AA1508" s="224">
        <f>SUM(AA1505:AA1507)</f>
        <v>0</v>
      </c>
      <c r="AB1508" s="224">
        <f>SUM(AB1505:AB1507)</f>
        <v>0</v>
      </c>
      <c r="AC1508" s="224">
        <f>SUM(AC1505:AC1507)</f>
        <v>0</v>
      </c>
      <c r="AD1508" s="224">
        <f>SUM(AD1505:AD1507)</f>
        <v>0</v>
      </c>
      <c r="AE1508" s="224">
        <f>SUM(AE1505:AE1507)</f>
        <v>0</v>
      </c>
      <c r="AF1508" s="224" t="s">
        <v>1</v>
      </c>
      <c r="AG1508" s="224" t="s">
        <v>1</v>
      </c>
      <c r="AH1508" s="224">
        <f>SUM(AH1505:AH1507)</f>
        <v>0</v>
      </c>
      <c r="AI1508" s="224">
        <f>SUM(AI1505:AI1507)</f>
        <v>0</v>
      </c>
      <c r="AJ1508" s="224">
        <f>SUM(AJ1505:AJ1507)</f>
        <v>0</v>
      </c>
      <c r="AK1508" s="224">
        <f>SUM(AK1505:AK1507)</f>
        <v>0</v>
      </c>
      <c r="AL1508" s="224">
        <f>SUM(AL1505:AL1507)</f>
        <v>0</v>
      </c>
    </row>
    <row r="1509" spans="1:38" s="225" customFormat="1" ht="27" hidden="1">
      <c r="A1509" s="220"/>
      <c r="B1509" s="221" t="s">
        <v>8325</v>
      </c>
      <c r="C1509" s="221"/>
      <c r="D1509" s="224" t="s">
        <v>1</v>
      </c>
      <c r="E1509" s="224" t="s">
        <v>1</v>
      </c>
      <c r="F1509" s="224" t="s">
        <v>1</v>
      </c>
      <c r="G1509" s="224" t="s">
        <v>1</v>
      </c>
      <c r="H1509" s="224" t="s">
        <v>1</v>
      </c>
      <c r="I1509" s="224">
        <f>I1503+I1508</f>
        <v>0</v>
      </c>
      <c r="J1509" s="224">
        <f>J1503+J1508</f>
        <v>0</v>
      </c>
      <c r="K1509" s="224">
        <f>K1503+K1508</f>
        <v>0</v>
      </c>
      <c r="L1509" s="224">
        <f>L1503+L1508</f>
        <v>0</v>
      </c>
      <c r="M1509" s="224">
        <f>M1503+M1508</f>
        <v>0</v>
      </c>
      <c r="N1509" s="224" t="s">
        <v>1</v>
      </c>
      <c r="O1509" s="224">
        <f t="shared" ref="O1509:X1509" si="342">O1503+O1508</f>
        <v>0</v>
      </c>
      <c r="P1509" s="224">
        <f t="shared" si="342"/>
        <v>0</v>
      </c>
      <c r="Q1509" s="224">
        <f t="shared" si="342"/>
        <v>0</v>
      </c>
      <c r="R1509" s="224">
        <f t="shared" si="342"/>
        <v>0</v>
      </c>
      <c r="S1509" s="224">
        <f t="shared" si="342"/>
        <v>0</v>
      </c>
      <c r="T1509" s="224">
        <f t="shared" si="342"/>
        <v>0</v>
      </c>
      <c r="U1509" s="224">
        <f t="shared" si="342"/>
        <v>0</v>
      </c>
      <c r="V1509" s="224">
        <f t="shared" si="342"/>
        <v>0</v>
      </c>
      <c r="W1509" s="224">
        <f t="shared" si="342"/>
        <v>0</v>
      </c>
      <c r="X1509" s="224">
        <f t="shared" si="342"/>
        <v>0</v>
      </c>
      <c r="Y1509" s="224" t="s">
        <v>1</v>
      </c>
      <c r="Z1509" s="224" t="s">
        <v>1</v>
      </c>
      <c r="AA1509" s="224">
        <f>AA1503+AA1508</f>
        <v>0</v>
      </c>
      <c r="AB1509" s="224">
        <f>AB1503+AB1508</f>
        <v>0</v>
      </c>
      <c r="AC1509" s="224">
        <f>AC1503+AC1508</f>
        <v>0</v>
      </c>
      <c r="AD1509" s="224">
        <f>AD1503+AD1508</f>
        <v>0</v>
      </c>
      <c r="AE1509" s="224">
        <f>AE1503+AE1508</f>
        <v>0</v>
      </c>
      <c r="AF1509" s="224" t="s">
        <v>1</v>
      </c>
      <c r="AG1509" s="224" t="s">
        <v>1</v>
      </c>
      <c r="AH1509" s="224">
        <f>AH1503+AH1508</f>
        <v>0</v>
      </c>
      <c r="AI1509" s="224">
        <f>AI1503+AI1508</f>
        <v>0</v>
      </c>
      <c r="AJ1509" s="224">
        <f>AJ1503+AJ1508</f>
        <v>0</v>
      </c>
      <c r="AK1509" s="224">
        <f>AK1503+AK1508</f>
        <v>0</v>
      </c>
      <c r="AL1509" s="224">
        <f>AL1503+AL1508</f>
        <v>0</v>
      </c>
    </row>
    <row r="1510" spans="1:38" hidden="1">
      <c r="A1510" s="203"/>
      <c r="B1510" s="223"/>
      <c r="C1510" s="223"/>
      <c r="D1510" s="222"/>
      <c r="E1510" s="222"/>
      <c r="F1510" s="222"/>
      <c r="G1510" s="222"/>
      <c r="H1510" s="222"/>
      <c r="I1510" s="223"/>
      <c r="J1510" s="222"/>
      <c r="K1510" s="222"/>
      <c r="L1510" s="222"/>
      <c r="M1510" s="222"/>
      <c r="N1510" s="222"/>
      <c r="O1510" s="223"/>
      <c r="P1510" s="222"/>
      <c r="Q1510" s="222"/>
      <c r="R1510" s="222"/>
      <c r="S1510" s="223"/>
      <c r="T1510" s="222"/>
      <c r="U1510" s="223"/>
      <c r="V1510" s="222"/>
      <c r="W1510" s="106"/>
      <c r="X1510" s="106"/>
      <c r="Y1510" s="222"/>
      <c r="Z1510" s="222"/>
      <c r="AA1510" s="223"/>
      <c r="AB1510" s="222"/>
      <c r="AC1510" s="222"/>
      <c r="AD1510" s="222"/>
      <c r="AE1510" s="222"/>
      <c r="AF1510" s="222"/>
      <c r="AG1510" s="222"/>
      <c r="AH1510" s="223"/>
      <c r="AI1510" s="222"/>
      <c r="AJ1510" s="222"/>
      <c r="AK1510" s="222"/>
      <c r="AL1510" s="222"/>
    </row>
    <row r="1511" spans="1:38" ht="27">
      <c r="A1511" s="220" t="s">
        <v>3</v>
      </c>
      <c r="B1511" s="221" t="s">
        <v>5285</v>
      </c>
      <c r="C1511" s="221"/>
      <c r="D1511" s="222"/>
      <c r="E1511" s="222"/>
      <c r="F1511" s="222"/>
      <c r="G1511" s="222"/>
      <c r="H1511" s="222"/>
      <c r="I1511" s="221"/>
      <c r="J1511" s="222"/>
      <c r="K1511" s="222"/>
      <c r="L1511" s="222"/>
      <c r="M1511" s="222"/>
      <c r="N1511" s="222"/>
      <c r="O1511" s="221"/>
      <c r="P1511" s="222"/>
      <c r="Q1511" s="222"/>
      <c r="R1511" s="222"/>
      <c r="S1511" s="221"/>
      <c r="T1511" s="222"/>
      <c r="U1511" s="221"/>
      <c r="V1511" s="222"/>
      <c r="W1511" s="106"/>
      <c r="X1511" s="106"/>
      <c r="Y1511" s="222"/>
      <c r="Z1511" s="222"/>
      <c r="AA1511" s="221"/>
      <c r="AB1511" s="222"/>
      <c r="AC1511" s="222"/>
      <c r="AD1511" s="222"/>
      <c r="AE1511" s="222"/>
      <c r="AF1511" s="222"/>
      <c r="AG1511" s="222"/>
      <c r="AH1511" s="221"/>
      <c r="AI1511" s="222"/>
      <c r="AJ1511" s="222"/>
      <c r="AK1511" s="222"/>
      <c r="AL1511" s="222"/>
    </row>
    <row r="1512" spans="1:38">
      <c r="A1512" s="203"/>
      <c r="B1512" s="188" t="s">
        <v>126</v>
      </c>
      <c r="C1512" s="188"/>
      <c r="D1512" s="222"/>
      <c r="E1512" s="222"/>
      <c r="F1512" s="222"/>
      <c r="G1512" s="222"/>
      <c r="H1512" s="222"/>
      <c r="I1512" s="188"/>
      <c r="J1512" s="188"/>
      <c r="K1512" s="188"/>
      <c r="L1512" s="188"/>
      <c r="M1512" s="188"/>
      <c r="N1512" s="222"/>
      <c r="O1512" s="188"/>
      <c r="P1512" s="188"/>
      <c r="Q1512" s="188"/>
      <c r="R1512" s="188"/>
      <c r="S1512" s="188"/>
      <c r="T1512" s="188"/>
      <c r="U1512" s="188"/>
      <c r="V1512" s="188"/>
      <c r="W1512" s="106"/>
      <c r="X1512" s="106"/>
      <c r="Y1512" s="222"/>
      <c r="Z1512" s="222"/>
      <c r="AA1512" s="188"/>
      <c r="AB1512" s="188"/>
      <c r="AC1512" s="188"/>
      <c r="AD1512" s="188"/>
      <c r="AE1512" s="188"/>
      <c r="AF1512" s="222"/>
      <c r="AG1512" s="222"/>
      <c r="AH1512" s="188"/>
      <c r="AI1512" s="188"/>
      <c r="AJ1512" s="188"/>
      <c r="AK1512" s="188"/>
      <c r="AL1512" s="188"/>
    </row>
    <row r="1513" spans="1:38">
      <c r="A1513" s="203"/>
      <c r="B1513" s="188" t="s">
        <v>230</v>
      </c>
      <c r="C1513" s="188"/>
      <c r="D1513" s="222"/>
      <c r="E1513" s="222"/>
      <c r="F1513" s="222"/>
      <c r="G1513" s="222"/>
      <c r="H1513" s="222"/>
      <c r="I1513" s="188"/>
      <c r="J1513" s="188"/>
      <c r="K1513" s="188"/>
      <c r="L1513" s="188"/>
      <c r="M1513" s="188"/>
      <c r="N1513" s="222"/>
      <c r="O1513" s="188"/>
      <c r="P1513" s="188"/>
      <c r="Q1513" s="188"/>
      <c r="R1513" s="188"/>
      <c r="S1513" s="188"/>
      <c r="T1513" s="188"/>
      <c r="U1513" s="188"/>
      <c r="V1513" s="188"/>
      <c r="W1513" s="106"/>
      <c r="X1513" s="106"/>
      <c r="Y1513" s="222"/>
      <c r="Z1513" s="222"/>
      <c r="AA1513" s="188"/>
      <c r="AB1513" s="188"/>
      <c r="AC1513" s="188"/>
      <c r="AD1513" s="188"/>
      <c r="AE1513" s="188"/>
      <c r="AF1513" s="222"/>
      <c r="AG1513" s="222"/>
      <c r="AH1513" s="188"/>
      <c r="AI1513" s="188"/>
      <c r="AJ1513" s="188"/>
      <c r="AK1513" s="188"/>
      <c r="AL1513" s="188"/>
    </row>
    <row r="1514" spans="1:38">
      <c r="A1514" s="203"/>
      <c r="B1514" s="188" t="s">
        <v>231</v>
      </c>
      <c r="C1514" s="188"/>
      <c r="D1514" s="222"/>
      <c r="E1514" s="222"/>
      <c r="F1514" s="222"/>
      <c r="G1514" s="222"/>
      <c r="H1514" s="222"/>
      <c r="I1514" s="188"/>
      <c r="J1514" s="188"/>
      <c r="K1514" s="188"/>
      <c r="L1514" s="188"/>
      <c r="M1514" s="188"/>
      <c r="N1514" s="222"/>
      <c r="O1514" s="188"/>
      <c r="P1514" s="188"/>
      <c r="Q1514" s="188"/>
      <c r="R1514" s="188"/>
      <c r="S1514" s="188"/>
      <c r="T1514" s="188"/>
      <c r="U1514" s="188"/>
      <c r="V1514" s="188"/>
      <c r="W1514" s="106"/>
      <c r="X1514" s="106"/>
      <c r="Y1514" s="222"/>
      <c r="Z1514" s="222"/>
      <c r="AA1514" s="188"/>
      <c r="AB1514" s="188"/>
      <c r="AC1514" s="188"/>
      <c r="AD1514" s="188"/>
      <c r="AE1514" s="188"/>
      <c r="AF1514" s="222"/>
      <c r="AG1514" s="222"/>
      <c r="AH1514" s="188"/>
      <c r="AI1514" s="188"/>
      <c r="AJ1514" s="188"/>
      <c r="AK1514" s="188"/>
      <c r="AL1514" s="188"/>
    </row>
    <row r="1515" spans="1:38" ht="27">
      <c r="A1515" s="203">
        <v>1</v>
      </c>
      <c r="B1515" s="102" t="s">
        <v>1672</v>
      </c>
      <c r="C1515" s="102" t="s">
        <v>8234</v>
      </c>
      <c r="D1515" s="203">
        <v>1972</v>
      </c>
      <c r="E1515" s="1042" t="s">
        <v>100</v>
      </c>
      <c r="F1515" s="203" t="s">
        <v>1077</v>
      </c>
      <c r="G1515" s="203">
        <v>22</v>
      </c>
      <c r="H1515" s="203">
        <v>6.49</v>
      </c>
      <c r="I1515" s="102">
        <v>1</v>
      </c>
      <c r="J1515" s="102">
        <v>539968</v>
      </c>
      <c r="K1515" s="102"/>
      <c r="L1515" s="102"/>
      <c r="M1515" s="222">
        <f t="shared" ref="M1515:M1551" si="343">J1515+K1515+L1515</f>
        <v>539968</v>
      </c>
      <c r="N1515" s="203">
        <v>6.49</v>
      </c>
      <c r="O1515" s="102">
        <v>1</v>
      </c>
      <c r="P1515" s="203">
        <v>539968</v>
      </c>
      <c r="Q1515" s="203"/>
      <c r="R1515" s="203"/>
      <c r="S1515" s="222">
        <f t="shared" ref="S1515:S1551" si="344">P1515+Q1515+R1515</f>
        <v>539968</v>
      </c>
      <c r="T1515" s="222">
        <f t="shared" ref="T1515:W1551" si="345">I1515-O1515</f>
        <v>0</v>
      </c>
      <c r="U1515" s="222">
        <f t="shared" si="345"/>
        <v>0</v>
      </c>
      <c r="V1515" s="222">
        <f t="shared" si="345"/>
        <v>0</v>
      </c>
      <c r="W1515" s="222">
        <f t="shared" si="345"/>
        <v>0</v>
      </c>
      <c r="X1515" s="222">
        <f t="shared" ref="X1515:X1551" si="346">U1515+V1515+W1515</f>
        <v>0</v>
      </c>
      <c r="Y1515" s="203">
        <v>23</v>
      </c>
      <c r="Z1515" s="203">
        <v>6.49</v>
      </c>
      <c r="AA1515" s="102">
        <v>1</v>
      </c>
      <c r="AB1515" s="102">
        <v>539968</v>
      </c>
      <c r="AC1515" s="102"/>
      <c r="AD1515" s="102"/>
      <c r="AE1515" s="222">
        <f t="shared" ref="AE1515:AE1551" si="347">AB1515+AC1515+AD1515</f>
        <v>539968</v>
      </c>
      <c r="AF1515" s="203">
        <v>24</v>
      </c>
      <c r="AG1515" s="203">
        <v>6.49</v>
      </c>
      <c r="AH1515" s="102">
        <v>1</v>
      </c>
      <c r="AI1515" s="102">
        <v>539968</v>
      </c>
      <c r="AJ1515" s="102"/>
      <c r="AK1515" s="102"/>
      <c r="AL1515" s="222">
        <f t="shared" ref="AL1515:AL1551" si="348">AI1515+AJ1515+AK1515</f>
        <v>539968</v>
      </c>
    </row>
    <row r="1516" spans="1:38" ht="27">
      <c r="A1516" s="203">
        <v>2</v>
      </c>
      <c r="B1516" s="102" t="s">
        <v>2245</v>
      </c>
      <c r="C1516" s="102" t="s">
        <v>8234</v>
      </c>
      <c r="D1516" s="203">
        <v>1987</v>
      </c>
      <c r="E1516" s="1042" t="s">
        <v>1227</v>
      </c>
      <c r="F1516" s="203" t="s">
        <v>1080</v>
      </c>
      <c r="G1516" s="203">
        <v>5</v>
      </c>
      <c r="H1516" s="203">
        <v>4.41</v>
      </c>
      <c r="I1516" s="102">
        <v>1</v>
      </c>
      <c r="J1516" s="102">
        <v>366912</v>
      </c>
      <c r="K1516" s="102"/>
      <c r="L1516" s="102"/>
      <c r="M1516" s="222">
        <f t="shared" si="343"/>
        <v>366912</v>
      </c>
      <c r="N1516" s="203">
        <v>4.41</v>
      </c>
      <c r="O1516" s="102">
        <v>1</v>
      </c>
      <c r="P1516" s="203">
        <v>366912</v>
      </c>
      <c r="Q1516" s="203"/>
      <c r="R1516" s="203"/>
      <c r="S1516" s="222">
        <f t="shared" si="344"/>
        <v>366912</v>
      </c>
      <c r="T1516" s="222">
        <f t="shared" si="345"/>
        <v>0</v>
      </c>
      <c r="U1516" s="222">
        <f t="shared" si="345"/>
        <v>0</v>
      </c>
      <c r="V1516" s="222">
        <f t="shared" si="345"/>
        <v>0</v>
      </c>
      <c r="W1516" s="222">
        <f t="shared" si="345"/>
        <v>0</v>
      </c>
      <c r="X1516" s="222">
        <f t="shared" si="346"/>
        <v>0</v>
      </c>
      <c r="Y1516" s="203">
        <v>6</v>
      </c>
      <c r="Z1516" s="203">
        <v>4.55</v>
      </c>
      <c r="AA1516" s="102">
        <v>1</v>
      </c>
      <c r="AB1516" s="102">
        <v>378560</v>
      </c>
      <c r="AC1516" s="102"/>
      <c r="AD1516" s="102"/>
      <c r="AE1516" s="222">
        <f t="shared" si="347"/>
        <v>378560</v>
      </c>
      <c r="AF1516" s="203">
        <v>7</v>
      </c>
      <c r="AG1516" s="203">
        <v>4.55</v>
      </c>
      <c r="AH1516" s="102">
        <v>1</v>
      </c>
      <c r="AI1516" s="102">
        <v>378560</v>
      </c>
      <c r="AJ1516" s="102"/>
      <c r="AK1516" s="102"/>
      <c r="AL1516" s="222">
        <f t="shared" si="348"/>
        <v>378560</v>
      </c>
    </row>
    <row r="1517" spans="1:38">
      <c r="A1517" s="203">
        <v>3</v>
      </c>
      <c r="B1517" s="104" t="s">
        <v>1673</v>
      </c>
      <c r="C1517" s="104" t="s">
        <v>8234</v>
      </c>
      <c r="D1517" s="203">
        <v>1968</v>
      </c>
      <c r="E1517" s="1042" t="s">
        <v>1231</v>
      </c>
      <c r="F1517" s="203" t="s">
        <v>1080</v>
      </c>
      <c r="G1517" s="203">
        <v>19</v>
      </c>
      <c r="H1517" s="203">
        <v>5.34</v>
      </c>
      <c r="I1517" s="102">
        <v>1</v>
      </c>
      <c r="J1517" s="102">
        <v>444288</v>
      </c>
      <c r="K1517" s="102"/>
      <c r="L1517" s="102"/>
      <c r="M1517" s="222">
        <f t="shared" si="343"/>
        <v>444288</v>
      </c>
      <c r="N1517" s="203">
        <v>5.17</v>
      </c>
      <c r="O1517" s="102">
        <v>1</v>
      </c>
      <c r="P1517" s="203">
        <v>430144</v>
      </c>
      <c r="Q1517" s="203"/>
      <c r="R1517" s="203"/>
      <c r="S1517" s="222">
        <f t="shared" si="344"/>
        <v>430144</v>
      </c>
      <c r="T1517" s="222">
        <f t="shared" si="345"/>
        <v>0</v>
      </c>
      <c r="U1517" s="222">
        <f t="shared" si="345"/>
        <v>14144</v>
      </c>
      <c r="V1517" s="222">
        <f t="shared" si="345"/>
        <v>0</v>
      </c>
      <c r="W1517" s="222">
        <f t="shared" si="345"/>
        <v>0</v>
      </c>
      <c r="X1517" s="222">
        <f t="shared" si="346"/>
        <v>14144</v>
      </c>
      <c r="Y1517" s="203">
        <v>20</v>
      </c>
      <c r="Z1517" s="203">
        <v>5.34</v>
      </c>
      <c r="AA1517" s="102">
        <v>1</v>
      </c>
      <c r="AB1517" s="102">
        <v>444288</v>
      </c>
      <c r="AC1517" s="102"/>
      <c r="AD1517" s="102"/>
      <c r="AE1517" s="222">
        <f t="shared" si="347"/>
        <v>444288</v>
      </c>
      <c r="AF1517" s="203">
        <v>21</v>
      </c>
      <c r="AG1517" s="203">
        <v>5.34</v>
      </c>
      <c r="AH1517" s="102">
        <v>1</v>
      </c>
      <c r="AI1517" s="102">
        <v>444288</v>
      </c>
      <c r="AJ1517" s="102"/>
      <c r="AK1517" s="102"/>
      <c r="AL1517" s="222">
        <f t="shared" si="348"/>
        <v>444288</v>
      </c>
    </row>
    <row r="1518" spans="1:38" ht="40.5">
      <c r="A1518" s="203">
        <v>4</v>
      </c>
      <c r="B1518" s="102" t="s">
        <v>2078</v>
      </c>
      <c r="C1518" s="102" t="s">
        <v>8234</v>
      </c>
      <c r="D1518" s="203">
        <v>1988</v>
      </c>
      <c r="E1518" s="1042" t="s">
        <v>1232</v>
      </c>
      <c r="F1518" s="203" t="s">
        <v>1222</v>
      </c>
      <c r="G1518" s="203">
        <v>2</v>
      </c>
      <c r="H1518" s="203">
        <v>2.83</v>
      </c>
      <c r="I1518" s="102">
        <v>1</v>
      </c>
      <c r="J1518" s="102">
        <v>235456</v>
      </c>
      <c r="K1518" s="102"/>
      <c r="L1518" s="102"/>
      <c r="M1518" s="222">
        <f t="shared" si="343"/>
        <v>235456</v>
      </c>
      <c r="N1518" s="203">
        <v>2.75</v>
      </c>
      <c r="O1518" s="102">
        <v>1</v>
      </c>
      <c r="P1518" s="203">
        <v>228800</v>
      </c>
      <c r="Q1518" s="203"/>
      <c r="R1518" s="203"/>
      <c r="S1518" s="222">
        <f t="shared" si="344"/>
        <v>228800</v>
      </c>
      <c r="T1518" s="222">
        <f t="shared" si="345"/>
        <v>0</v>
      </c>
      <c r="U1518" s="222">
        <f t="shared" si="345"/>
        <v>6656</v>
      </c>
      <c r="V1518" s="222">
        <f t="shared" si="345"/>
        <v>0</v>
      </c>
      <c r="W1518" s="222">
        <f t="shared" si="345"/>
        <v>0</v>
      </c>
      <c r="X1518" s="222">
        <f t="shared" si="346"/>
        <v>6656</v>
      </c>
      <c r="Y1518" s="203">
        <v>3</v>
      </c>
      <c r="Z1518" s="203">
        <v>2.92</v>
      </c>
      <c r="AA1518" s="102">
        <v>1</v>
      </c>
      <c r="AB1518" s="102">
        <v>242944</v>
      </c>
      <c r="AC1518" s="102"/>
      <c r="AD1518" s="102"/>
      <c r="AE1518" s="222">
        <f t="shared" si="347"/>
        <v>242944</v>
      </c>
      <c r="AF1518" s="203">
        <v>4</v>
      </c>
      <c r="AG1518" s="203">
        <v>3.02</v>
      </c>
      <c r="AH1518" s="102">
        <v>1</v>
      </c>
      <c r="AI1518" s="102">
        <v>251264</v>
      </c>
      <c r="AJ1518" s="102"/>
      <c r="AK1518" s="102"/>
      <c r="AL1518" s="222">
        <f t="shared" si="348"/>
        <v>251264</v>
      </c>
    </row>
    <row r="1519" spans="1:38" ht="40.5">
      <c r="A1519" s="203">
        <v>5</v>
      </c>
      <c r="B1519" s="102" t="s">
        <v>827</v>
      </c>
      <c r="C1519" s="102"/>
      <c r="D1519" s="203"/>
      <c r="E1519" s="1042" t="s">
        <v>1232</v>
      </c>
      <c r="F1519" s="203" t="s">
        <v>1222</v>
      </c>
      <c r="G1519" s="203">
        <v>7</v>
      </c>
      <c r="H1519" s="203">
        <v>3.11</v>
      </c>
      <c r="I1519" s="102">
        <v>1</v>
      </c>
      <c r="J1519" s="102">
        <v>258752</v>
      </c>
      <c r="K1519" s="102"/>
      <c r="L1519" s="102"/>
      <c r="M1519" s="222">
        <f t="shared" si="343"/>
        <v>258752</v>
      </c>
      <c r="N1519" s="203">
        <v>3.11</v>
      </c>
      <c r="O1519" s="102">
        <v>1</v>
      </c>
      <c r="P1519" s="203">
        <v>258752</v>
      </c>
      <c r="Q1519" s="203"/>
      <c r="R1519" s="203"/>
      <c r="S1519" s="222">
        <f t="shared" si="344"/>
        <v>258752</v>
      </c>
      <c r="T1519" s="222">
        <f t="shared" si="345"/>
        <v>0</v>
      </c>
      <c r="U1519" s="222">
        <f t="shared" si="345"/>
        <v>0</v>
      </c>
      <c r="V1519" s="222">
        <f t="shared" si="345"/>
        <v>0</v>
      </c>
      <c r="W1519" s="222">
        <f t="shared" si="345"/>
        <v>0</v>
      </c>
      <c r="X1519" s="222">
        <f t="shared" si="346"/>
        <v>0</v>
      </c>
      <c r="Y1519" s="203">
        <v>8</v>
      </c>
      <c r="Z1519" s="203">
        <v>3.21</v>
      </c>
      <c r="AA1519" s="102">
        <v>1</v>
      </c>
      <c r="AB1519" s="102">
        <v>267072</v>
      </c>
      <c r="AC1519" s="102"/>
      <c r="AD1519" s="102"/>
      <c r="AE1519" s="222">
        <f t="shared" si="347"/>
        <v>267072</v>
      </c>
      <c r="AF1519" s="203">
        <v>9</v>
      </c>
      <c r="AG1519" s="203">
        <v>3.21</v>
      </c>
      <c r="AH1519" s="102">
        <v>1</v>
      </c>
      <c r="AI1519" s="102">
        <v>267072</v>
      </c>
      <c r="AJ1519" s="102"/>
      <c r="AK1519" s="102"/>
      <c r="AL1519" s="222">
        <f t="shared" si="348"/>
        <v>267072</v>
      </c>
    </row>
    <row r="1520" spans="1:38" ht="40.5">
      <c r="A1520" s="203">
        <v>6</v>
      </c>
      <c r="B1520" s="104" t="s">
        <v>1674</v>
      </c>
      <c r="C1520" s="104" t="s">
        <v>8233</v>
      </c>
      <c r="D1520" s="203">
        <v>1981</v>
      </c>
      <c r="E1520" s="1042" t="s">
        <v>1236</v>
      </c>
      <c r="F1520" s="203" t="s">
        <v>1237</v>
      </c>
      <c r="G1520" s="203">
        <v>6</v>
      </c>
      <c r="H1520" s="203">
        <v>2.66</v>
      </c>
      <c r="I1520" s="102">
        <v>1</v>
      </c>
      <c r="J1520" s="102">
        <v>221312</v>
      </c>
      <c r="K1520" s="102"/>
      <c r="L1520" s="102"/>
      <c r="M1520" s="222">
        <f t="shared" si="343"/>
        <v>221312</v>
      </c>
      <c r="N1520" s="203">
        <v>2.58</v>
      </c>
      <c r="O1520" s="102">
        <v>1</v>
      </c>
      <c r="P1520" s="203">
        <v>214656</v>
      </c>
      <c r="Q1520" s="203"/>
      <c r="R1520" s="203"/>
      <c r="S1520" s="222">
        <f t="shared" si="344"/>
        <v>214656</v>
      </c>
      <c r="T1520" s="222">
        <f t="shared" si="345"/>
        <v>0</v>
      </c>
      <c r="U1520" s="222">
        <f t="shared" si="345"/>
        <v>6656</v>
      </c>
      <c r="V1520" s="222">
        <f t="shared" si="345"/>
        <v>0</v>
      </c>
      <c r="W1520" s="222">
        <f t="shared" si="345"/>
        <v>0</v>
      </c>
      <c r="X1520" s="222">
        <f t="shared" si="346"/>
        <v>6656</v>
      </c>
      <c r="Y1520" s="203">
        <v>7</v>
      </c>
      <c r="Z1520" s="203">
        <v>2.66</v>
      </c>
      <c r="AA1520" s="102">
        <v>1</v>
      </c>
      <c r="AB1520" s="102">
        <v>221312</v>
      </c>
      <c r="AC1520" s="102"/>
      <c r="AD1520" s="102"/>
      <c r="AE1520" s="222">
        <f t="shared" si="347"/>
        <v>221312</v>
      </c>
      <c r="AF1520" s="203">
        <v>8</v>
      </c>
      <c r="AG1520" s="203">
        <v>2.75</v>
      </c>
      <c r="AH1520" s="102">
        <v>1</v>
      </c>
      <c r="AI1520" s="102">
        <v>228800</v>
      </c>
      <c r="AJ1520" s="102"/>
      <c r="AK1520" s="102"/>
      <c r="AL1520" s="222">
        <f t="shared" si="348"/>
        <v>228800</v>
      </c>
    </row>
    <row r="1521" spans="1:38" ht="40.5">
      <c r="A1521" s="203">
        <v>7</v>
      </c>
      <c r="B1521" s="102" t="s">
        <v>827</v>
      </c>
      <c r="C1521" s="102"/>
      <c r="D1521" s="203"/>
      <c r="E1521" s="1042" t="s">
        <v>1236</v>
      </c>
      <c r="F1521" s="203" t="s">
        <v>1237</v>
      </c>
      <c r="G1521" s="203">
        <v>7</v>
      </c>
      <c r="H1521" s="203">
        <v>2.66</v>
      </c>
      <c r="I1521" s="102">
        <v>1</v>
      </c>
      <c r="J1521" s="102">
        <v>221312</v>
      </c>
      <c r="K1521" s="102"/>
      <c r="L1521" s="102"/>
      <c r="M1521" s="222">
        <f t="shared" si="343"/>
        <v>221312</v>
      </c>
      <c r="N1521" s="203">
        <v>2.66</v>
      </c>
      <c r="O1521" s="102">
        <v>1</v>
      </c>
      <c r="P1521" s="203">
        <v>221312</v>
      </c>
      <c r="Q1521" s="203"/>
      <c r="R1521" s="203"/>
      <c r="S1521" s="222">
        <f t="shared" si="344"/>
        <v>221312</v>
      </c>
      <c r="T1521" s="222">
        <f t="shared" si="345"/>
        <v>0</v>
      </c>
      <c r="U1521" s="222">
        <f t="shared" si="345"/>
        <v>0</v>
      </c>
      <c r="V1521" s="222">
        <f t="shared" si="345"/>
        <v>0</v>
      </c>
      <c r="W1521" s="222">
        <f t="shared" si="345"/>
        <v>0</v>
      </c>
      <c r="X1521" s="222">
        <f t="shared" si="346"/>
        <v>0</v>
      </c>
      <c r="Y1521" s="203">
        <v>8</v>
      </c>
      <c r="Z1521" s="203">
        <v>2.75</v>
      </c>
      <c r="AA1521" s="102">
        <v>1</v>
      </c>
      <c r="AB1521" s="102">
        <v>228800</v>
      </c>
      <c r="AC1521" s="102"/>
      <c r="AD1521" s="102"/>
      <c r="AE1521" s="222">
        <f t="shared" si="347"/>
        <v>228800</v>
      </c>
      <c r="AF1521" s="203">
        <v>9</v>
      </c>
      <c r="AG1521" s="203">
        <v>2.75</v>
      </c>
      <c r="AH1521" s="102">
        <v>1</v>
      </c>
      <c r="AI1521" s="102">
        <v>228800</v>
      </c>
      <c r="AJ1521" s="102"/>
      <c r="AK1521" s="102"/>
      <c r="AL1521" s="222">
        <f t="shared" si="348"/>
        <v>228800</v>
      </c>
    </row>
    <row r="1522" spans="1:38" ht="40.5">
      <c r="A1522" s="203">
        <v>8</v>
      </c>
      <c r="B1522" s="102" t="s">
        <v>2248</v>
      </c>
      <c r="C1522" s="102" t="s">
        <v>8233</v>
      </c>
      <c r="D1522" s="203">
        <v>1979</v>
      </c>
      <c r="E1522" s="1042" t="s">
        <v>1241</v>
      </c>
      <c r="F1522" s="203" t="s">
        <v>1242</v>
      </c>
      <c r="G1522" s="203">
        <v>4</v>
      </c>
      <c r="H1522" s="203">
        <v>1.63</v>
      </c>
      <c r="I1522" s="102">
        <v>1</v>
      </c>
      <c r="J1522" s="102">
        <v>135616</v>
      </c>
      <c r="K1522" s="102"/>
      <c r="L1522" s="102"/>
      <c r="M1522" s="222">
        <f t="shared" si="343"/>
        <v>135616</v>
      </c>
      <c r="N1522" s="203">
        <v>1.59</v>
      </c>
      <c r="O1522" s="102">
        <v>1</v>
      </c>
      <c r="P1522" s="203">
        <v>132288</v>
      </c>
      <c r="Q1522" s="203"/>
      <c r="R1522" s="203"/>
      <c r="S1522" s="222">
        <f t="shared" si="344"/>
        <v>132288</v>
      </c>
      <c r="T1522" s="222">
        <f t="shared" si="345"/>
        <v>0</v>
      </c>
      <c r="U1522" s="222">
        <f t="shared" si="345"/>
        <v>3328</v>
      </c>
      <c r="V1522" s="222">
        <f t="shared" si="345"/>
        <v>0</v>
      </c>
      <c r="W1522" s="222">
        <f t="shared" si="345"/>
        <v>0</v>
      </c>
      <c r="X1522" s="222">
        <f t="shared" si="346"/>
        <v>3328</v>
      </c>
      <c r="Y1522" s="203">
        <v>5</v>
      </c>
      <c r="Z1522" s="203">
        <v>1.63</v>
      </c>
      <c r="AA1522" s="102">
        <v>1</v>
      </c>
      <c r="AB1522" s="102">
        <v>135616</v>
      </c>
      <c r="AC1522" s="102"/>
      <c r="AD1522" s="102"/>
      <c r="AE1522" s="222">
        <f t="shared" si="347"/>
        <v>135616</v>
      </c>
      <c r="AF1522" s="203">
        <v>6</v>
      </c>
      <c r="AG1522" s="203">
        <v>1.68</v>
      </c>
      <c r="AH1522" s="102">
        <v>1</v>
      </c>
      <c r="AI1522" s="102">
        <v>139776</v>
      </c>
      <c r="AJ1522" s="102"/>
      <c r="AK1522" s="102"/>
      <c r="AL1522" s="222">
        <f t="shared" si="348"/>
        <v>139776</v>
      </c>
    </row>
    <row r="1523" spans="1:38" ht="40.5">
      <c r="A1523" s="203">
        <v>9</v>
      </c>
      <c r="B1523" s="104" t="s">
        <v>1681</v>
      </c>
      <c r="C1523" s="104" t="s">
        <v>8233</v>
      </c>
      <c r="D1523" s="203">
        <v>1984</v>
      </c>
      <c r="E1523" s="1042" t="s">
        <v>1241</v>
      </c>
      <c r="F1523" s="203" t="s">
        <v>1242</v>
      </c>
      <c r="G1523" s="203">
        <v>9</v>
      </c>
      <c r="H1523" s="203">
        <v>1.73</v>
      </c>
      <c r="I1523" s="102">
        <v>1</v>
      </c>
      <c r="J1523" s="102">
        <v>143936</v>
      </c>
      <c r="K1523" s="102"/>
      <c r="L1523" s="102"/>
      <c r="M1523" s="222">
        <f t="shared" si="343"/>
        <v>143936</v>
      </c>
      <c r="N1523" s="203">
        <v>1.73</v>
      </c>
      <c r="O1523" s="102">
        <v>1</v>
      </c>
      <c r="P1523" s="203">
        <v>143936</v>
      </c>
      <c r="Q1523" s="203"/>
      <c r="R1523" s="203"/>
      <c r="S1523" s="222">
        <f t="shared" si="344"/>
        <v>143936</v>
      </c>
      <c r="T1523" s="222">
        <f t="shared" si="345"/>
        <v>0</v>
      </c>
      <c r="U1523" s="222">
        <f t="shared" si="345"/>
        <v>0</v>
      </c>
      <c r="V1523" s="222">
        <f t="shared" si="345"/>
        <v>0</v>
      </c>
      <c r="W1523" s="222">
        <f t="shared" si="345"/>
        <v>0</v>
      </c>
      <c r="X1523" s="222">
        <f t="shared" si="346"/>
        <v>0</v>
      </c>
      <c r="Y1523" s="203">
        <v>10</v>
      </c>
      <c r="Z1523" s="203">
        <v>1.79</v>
      </c>
      <c r="AA1523" s="102">
        <v>1</v>
      </c>
      <c r="AB1523" s="102">
        <v>148928</v>
      </c>
      <c r="AC1523" s="102"/>
      <c r="AD1523" s="102"/>
      <c r="AE1523" s="222">
        <f t="shared" si="347"/>
        <v>148928</v>
      </c>
      <c r="AF1523" s="203">
        <v>11</v>
      </c>
      <c r="AG1523" s="203">
        <v>1.79</v>
      </c>
      <c r="AH1523" s="102">
        <v>1</v>
      </c>
      <c r="AI1523" s="102">
        <v>148928</v>
      </c>
      <c r="AJ1523" s="102"/>
      <c r="AK1523" s="102"/>
      <c r="AL1523" s="222">
        <f t="shared" si="348"/>
        <v>148928</v>
      </c>
    </row>
    <row r="1524" spans="1:38" ht="40.5">
      <c r="A1524" s="203">
        <v>10</v>
      </c>
      <c r="B1524" s="102" t="s">
        <v>1682</v>
      </c>
      <c r="C1524" s="102" t="s">
        <v>8233</v>
      </c>
      <c r="D1524" s="203">
        <v>1975</v>
      </c>
      <c r="E1524" s="1042" t="s">
        <v>1241</v>
      </c>
      <c r="F1524" s="203" t="s">
        <v>1242</v>
      </c>
      <c r="G1524" s="203">
        <v>25</v>
      </c>
      <c r="H1524" s="203">
        <v>1.95</v>
      </c>
      <c r="I1524" s="102">
        <v>1</v>
      </c>
      <c r="J1524" s="102">
        <v>162240</v>
      </c>
      <c r="K1524" s="102"/>
      <c r="L1524" s="102"/>
      <c r="M1524" s="222">
        <f t="shared" si="343"/>
        <v>162240</v>
      </c>
      <c r="N1524" s="203">
        <v>1.95</v>
      </c>
      <c r="O1524" s="102">
        <v>1</v>
      </c>
      <c r="P1524" s="203">
        <v>162240</v>
      </c>
      <c r="Q1524" s="203"/>
      <c r="R1524" s="203"/>
      <c r="S1524" s="222">
        <f t="shared" si="344"/>
        <v>162240</v>
      </c>
      <c r="T1524" s="222">
        <f t="shared" si="345"/>
        <v>0</v>
      </c>
      <c r="U1524" s="222">
        <f t="shared" si="345"/>
        <v>0</v>
      </c>
      <c r="V1524" s="222">
        <f t="shared" si="345"/>
        <v>0</v>
      </c>
      <c r="W1524" s="222">
        <f t="shared" si="345"/>
        <v>0</v>
      </c>
      <c r="X1524" s="222">
        <f t="shared" si="346"/>
        <v>0</v>
      </c>
      <c r="Y1524" s="203">
        <v>26</v>
      </c>
      <c r="Z1524" s="203">
        <v>1.95</v>
      </c>
      <c r="AA1524" s="102">
        <v>1</v>
      </c>
      <c r="AB1524" s="102">
        <v>162240</v>
      </c>
      <c r="AC1524" s="102"/>
      <c r="AD1524" s="102"/>
      <c r="AE1524" s="222">
        <f t="shared" si="347"/>
        <v>162240</v>
      </c>
      <c r="AF1524" s="203">
        <v>27</v>
      </c>
      <c r="AG1524" s="203">
        <v>1.95</v>
      </c>
      <c r="AH1524" s="102">
        <v>1</v>
      </c>
      <c r="AI1524" s="102">
        <v>162240</v>
      </c>
      <c r="AJ1524" s="102"/>
      <c r="AK1524" s="102"/>
      <c r="AL1524" s="222">
        <f t="shared" si="348"/>
        <v>162240</v>
      </c>
    </row>
    <row r="1525" spans="1:38" ht="40.5">
      <c r="A1525" s="203">
        <v>11</v>
      </c>
      <c r="B1525" s="102" t="s">
        <v>1517</v>
      </c>
      <c r="C1525" s="102" t="s">
        <v>8233</v>
      </c>
      <c r="D1525" s="203">
        <v>1984</v>
      </c>
      <c r="E1525" s="1042" t="s">
        <v>1241</v>
      </c>
      <c r="F1525" s="203" t="s">
        <v>1242</v>
      </c>
      <c r="G1525" s="203">
        <v>6</v>
      </c>
      <c r="H1525" s="203">
        <v>1.68</v>
      </c>
      <c r="I1525" s="102">
        <v>1</v>
      </c>
      <c r="J1525" s="102">
        <v>139776</v>
      </c>
      <c r="K1525" s="102"/>
      <c r="L1525" s="102"/>
      <c r="M1525" s="222">
        <f t="shared" si="343"/>
        <v>139776</v>
      </c>
      <c r="N1525" s="203">
        <v>1.63</v>
      </c>
      <c r="O1525" s="102">
        <v>1</v>
      </c>
      <c r="P1525" s="203">
        <v>135616</v>
      </c>
      <c r="Q1525" s="203"/>
      <c r="R1525" s="203"/>
      <c r="S1525" s="222">
        <f t="shared" si="344"/>
        <v>135616</v>
      </c>
      <c r="T1525" s="222">
        <f t="shared" si="345"/>
        <v>0</v>
      </c>
      <c r="U1525" s="222">
        <f t="shared" si="345"/>
        <v>4160</v>
      </c>
      <c r="V1525" s="222">
        <f t="shared" si="345"/>
        <v>0</v>
      </c>
      <c r="W1525" s="222">
        <f t="shared" si="345"/>
        <v>0</v>
      </c>
      <c r="X1525" s="222">
        <f t="shared" si="346"/>
        <v>4160</v>
      </c>
      <c r="Y1525" s="203">
        <v>7</v>
      </c>
      <c r="Z1525" s="203">
        <v>1.68</v>
      </c>
      <c r="AA1525" s="102">
        <v>1</v>
      </c>
      <c r="AB1525" s="102">
        <v>139776</v>
      </c>
      <c r="AC1525" s="102"/>
      <c r="AD1525" s="102"/>
      <c r="AE1525" s="222">
        <f t="shared" si="347"/>
        <v>139776</v>
      </c>
      <c r="AF1525" s="203">
        <v>8</v>
      </c>
      <c r="AG1525" s="203">
        <v>1.73</v>
      </c>
      <c r="AH1525" s="102">
        <v>1</v>
      </c>
      <c r="AI1525" s="102">
        <v>143936</v>
      </c>
      <c r="AJ1525" s="102"/>
      <c r="AK1525" s="102"/>
      <c r="AL1525" s="222">
        <f t="shared" si="348"/>
        <v>143936</v>
      </c>
    </row>
    <row r="1526" spans="1:38" ht="40.5">
      <c r="A1526" s="203">
        <v>12</v>
      </c>
      <c r="B1526" s="104" t="s">
        <v>2249</v>
      </c>
      <c r="C1526" s="104" t="s">
        <v>8233</v>
      </c>
      <c r="D1526" s="203">
        <v>1998</v>
      </c>
      <c r="E1526" s="1042" t="s">
        <v>1241</v>
      </c>
      <c r="F1526" s="203" t="s">
        <v>1242</v>
      </c>
      <c r="G1526" s="203">
        <v>7</v>
      </c>
      <c r="H1526" s="203">
        <v>1.68</v>
      </c>
      <c r="I1526" s="102">
        <v>1</v>
      </c>
      <c r="J1526" s="102">
        <v>139776</v>
      </c>
      <c r="K1526" s="102"/>
      <c r="L1526" s="102"/>
      <c r="M1526" s="222">
        <f t="shared" si="343"/>
        <v>139776</v>
      </c>
      <c r="N1526" s="203">
        <v>1.68</v>
      </c>
      <c r="O1526" s="102">
        <v>1</v>
      </c>
      <c r="P1526" s="203">
        <v>139776</v>
      </c>
      <c r="Q1526" s="203"/>
      <c r="R1526" s="203"/>
      <c r="S1526" s="222">
        <f t="shared" si="344"/>
        <v>139776</v>
      </c>
      <c r="T1526" s="222">
        <f t="shared" si="345"/>
        <v>0</v>
      </c>
      <c r="U1526" s="222">
        <f t="shared" si="345"/>
        <v>0</v>
      </c>
      <c r="V1526" s="222">
        <f t="shared" si="345"/>
        <v>0</v>
      </c>
      <c r="W1526" s="222">
        <f t="shared" si="345"/>
        <v>0</v>
      </c>
      <c r="X1526" s="222">
        <f t="shared" si="346"/>
        <v>0</v>
      </c>
      <c r="Y1526" s="203">
        <v>8</v>
      </c>
      <c r="Z1526" s="203">
        <v>1.73</v>
      </c>
      <c r="AA1526" s="102">
        <v>1</v>
      </c>
      <c r="AB1526" s="102">
        <v>143936</v>
      </c>
      <c r="AC1526" s="102"/>
      <c r="AD1526" s="102"/>
      <c r="AE1526" s="222">
        <f t="shared" si="347"/>
        <v>143936</v>
      </c>
      <c r="AF1526" s="203">
        <v>9</v>
      </c>
      <c r="AG1526" s="203">
        <v>1.73</v>
      </c>
      <c r="AH1526" s="102">
        <v>1</v>
      </c>
      <c r="AI1526" s="102">
        <v>143936</v>
      </c>
      <c r="AJ1526" s="102"/>
      <c r="AK1526" s="102"/>
      <c r="AL1526" s="222">
        <f t="shared" si="348"/>
        <v>143936</v>
      </c>
    </row>
    <row r="1527" spans="1:38" ht="27">
      <c r="A1527" s="203">
        <v>13</v>
      </c>
      <c r="B1527" s="102" t="s">
        <v>1677</v>
      </c>
      <c r="C1527" s="102" t="s">
        <v>8233</v>
      </c>
      <c r="D1527" s="203">
        <v>1995</v>
      </c>
      <c r="E1527" s="1042" t="s">
        <v>1272</v>
      </c>
      <c r="F1527" s="203" t="s">
        <v>1087</v>
      </c>
      <c r="G1527" s="203">
        <v>8</v>
      </c>
      <c r="H1527" s="203">
        <v>2.02</v>
      </c>
      <c r="I1527" s="102">
        <v>1</v>
      </c>
      <c r="J1527" s="102">
        <v>168064</v>
      </c>
      <c r="K1527" s="102"/>
      <c r="L1527" s="102"/>
      <c r="M1527" s="222">
        <f t="shared" si="343"/>
        <v>168064</v>
      </c>
      <c r="N1527" s="203">
        <v>1.96</v>
      </c>
      <c r="O1527" s="102">
        <v>1</v>
      </c>
      <c r="P1527" s="203">
        <v>163072</v>
      </c>
      <c r="Q1527" s="203"/>
      <c r="R1527" s="203"/>
      <c r="S1527" s="222">
        <f t="shared" si="344"/>
        <v>163072</v>
      </c>
      <c r="T1527" s="222">
        <f t="shared" si="345"/>
        <v>0</v>
      </c>
      <c r="U1527" s="222">
        <f t="shared" si="345"/>
        <v>4992</v>
      </c>
      <c r="V1527" s="222">
        <f t="shared" si="345"/>
        <v>0</v>
      </c>
      <c r="W1527" s="222">
        <f t="shared" si="345"/>
        <v>0</v>
      </c>
      <c r="X1527" s="222">
        <f t="shared" si="346"/>
        <v>4992</v>
      </c>
      <c r="Y1527" s="203">
        <v>9</v>
      </c>
      <c r="Z1527" s="203">
        <v>2.02</v>
      </c>
      <c r="AA1527" s="102">
        <v>1</v>
      </c>
      <c r="AB1527" s="102">
        <v>168064</v>
      </c>
      <c r="AC1527" s="102"/>
      <c r="AD1527" s="102"/>
      <c r="AE1527" s="222">
        <f t="shared" si="347"/>
        <v>168064</v>
      </c>
      <c r="AF1527" s="203">
        <v>10</v>
      </c>
      <c r="AG1527" s="203">
        <v>2.08</v>
      </c>
      <c r="AH1527" s="102">
        <v>1</v>
      </c>
      <c r="AI1527" s="102">
        <v>173056</v>
      </c>
      <c r="AJ1527" s="102"/>
      <c r="AK1527" s="102"/>
      <c r="AL1527" s="222">
        <f t="shared" si="348"/>
        <v>173056</v>
      </c>
    </row>
    <row r="1528" spans="1:38" ht="27">
      <c r="A1528" s="203">
        <v>14</v>
      </c>
      <c r="B1528" s="102" t="s">
        <v>8544</v>
      </c>
      <c r="C1528" s="102" t="s">
        <v>8233</v>
      </c>
      <c r="D1528" s="203">
        <v>1998</v>
      </c>
      <c r="E1528" s="1042" t="s">
        <v>1272</v>
      </c>
      <c r="F1528" s="203" t="s">
        <v>1087</v>
      </c>
      <c r="G1528" s="203">
        <v>2</v>
      </c>
      <c r="H1528" s="203">
        <v>1.79</v>
      </c>
      <c r="I1528" s="102">
        <v>1</v>
      </c>
      <c r="J1528" s="102">
        <v>148928</v>
      </c>
      <c r="K1528" s="102"/>
      <c r="L1528" s="102"/>
      <c r="M1528" s="222">
        <f t="shared" si="343"/>
        <v>148928</v>
      </c>
      <c r="N1528" s="203">
        <v>1.73</v>
      </c>
      <c r="O1528" s="102">
        <v>1</v>
      </c>
      <c r="P1528" s="203">
        <v>143936</v>
      </c>
      <c r="Q1528" s="203"/>
      <c r="R1528" s="203"/>
      <c r="S1528" s="222">
        <f t="shared" si="344"/>
        <v>143936</v>
      </c>
      <c r="T1528" s="222">
        <f t="shared" si="345"/>
        <v>0</v>
      </c>
      <c r="U1528" s="222">
        <f t="shared" si="345"/>
        <v>4992</v>
      </c>
      <c r="V1528" s="222">
        <f t="shared" si="345"/>
        <v>0</v>
      </c>
      <c r="W1528" s="222">
        <f t="shared" si="345"/>
        <v>0</v>
      </c>
      <c r="X1528" s="222">
        <f t="shared" si="346"/>
        <v>4992</v>
      </c>
      <c r="Y1528" s="203">
        <v>3</v>
      </c>
      <c r="Z1528" s="203">
        <v>1.84</v>
      </c>
      <c r="AA1528" s="102">
        <v>1</v>
      </c>
      <c r="AB1528" s="102">
        <v>153088</v>
      </c>
      <c r="AC1528" s="102"/>
      <c r="AD1528" s="102"/>
      <c r="AE1528" s="222">
        <f t="shared" si="347"/>
        <v>153088</v>
      </c>
      <c r="AF1528" s="203">
        <v>4</v>
      </c>
      <c r="AG1528" s="203">
        <v>1.9</v>
      </c>
      <c r="AH1528" s="102">
        <v>1</v>
      </c>
      <c r="AI1528" s="102">
        <v>158080</v>
      </c>
      <c r="AJ1528" s="102"/>
      <c r="AK1528" s="102"/>
      <c r="AL1528" s="222">
        <f t="shared" si="348"/>
        <v>158080</v>
      </c>
    </row>
    <row r="1529" spans="1:38" ht="27">
      <c r="A1529" s="203">
        <v>15</v>
      </c>
      <c r="B1529" s="104" t="s">
        <v>5494</v>
      </c>
      <c r="C1529" s="104" t="s">
        <v>8233</v>
      </c>
      <c r="D1529" s="203">
        <v>1994</v>
      </c>
      <c r="E1529" s="1042" t="s">
        <v>1272</v>
      </c>
      <c r="F1529" s="203" t="s">
        <v>1087</v>
      </c>
      <c r="G1529" s="203">
        <v>3</v>
      </c>
      <c r="H1529" s="203">
        <v>1.84</v>
      </c>
      <c r="I1529" s="102">
        <v>1</v>
      </c>
      <c r="J1529" s="102">
        <v>153088</v>
      </c>
      <c r="K1529" s="102"/>
      <c r="L1529" s="102"/>
      <c r="M1529" s="222">
        <f t="shared" si="343"/>
        <v>153088</v>
      </c>
      <c r="N1529" s="203">
        <v>1.79</v>
      </c>
      <c r="O1529" s="102">
        <v>1</v>
      </c>
      <c r="P1529" s="203">
        <v>148928</v>
      </c>
      <c r="Q1529" s="203"/>
      <c r="R1529" s="203"/>
      <c r="S1529" s="222">
        <f t="shared" si="344"/>
        <v>148928</v>
      </c>
      <c r="T1529" s="222">
        <f t="shared" si="345"/>
        <v>0</v>
      </c>
      <c r="U1529" s="222">
        <f t="shared" si="345"/>
        <v>4160</v>
      </c>
      <c r="V1529" s="222">
        <f t="shared" si="345"/>
        <v>0</v>
      </c>
      <c r="W1529" s="222">
        <f t="shared" si="345"/>
        <v>0</v>
      </c>
      <c r="X1529" s="222">
        <f t="shared" si="346"/>
        <v>4160</v>
      </c>
      <c r="Y1529" s="203">
        <v>4</v>
      </c>
      <c r="Z1529" s="203">
        <v>1.9</v>
      </c>
      <c r="AA1529" s="102">
        <v>1</v>
      </c>
      <c r="AB1529" s="102">
        <v>158080</v>
      </c>
      <c r="AC1529" s="102"/>
      <c r="AD1529" s="102"/>
      <c r="AE1529" s="222">
        <f t="shared" si="347"/>
        <v>158080</v>
      </c>
      <c r="AF1529" s="203">
        <v>5</v>
      </c>
      <c r="AG1529" s="203">
        <v>1.9</v>
      </c>
      <c r="AH1529" s="102">
        <v>1</v>
      </c>
      <c r="AI1529" s="102">
        <v>158080</v>
      </c>
      <c r="AJ1529" s="102"/>
      <c r="AK1529" s="102"/>
      <c r="AL1529" s="222">
        <f t="shared" si="348"/>
        <v>158080</v>
      </c>
    </row>
    <row r="1530" spans="1:38" ht="27">
      <c r="A1530" s="203">
        <v>16</v>
      </c>
      <c r="B1530" s="102" t="s">
        <v>8545</v>
      </c>
      <c r="C1530" s="102" t="s">
        <v>8234</v>
      </c>
      <c r="D1530" s="203">
        <v>1990</v>
      </c>
      <c r="E1530" s="1042" t="s">
        <v>1272</v>
      </c>
      <c r="F1530" s="203" t="s">
        <v>1087</v>
      </c>
      <c r="G1530" s="203">
        <v>2</v>
      </c>
      <c r="H1530" s="203">
        <v>1.79</v>
      </c>
      <c r="I1530" s="102">
        <v>1</v>
      </c>
      <c r="J1530" s="102">
        <v>148928</v>
      </c>
      <c r="K1530" s="102"/>
      <c r="L1530" s="102"/>
      <c r="M1530" s="222">
        <f t="shared" si="343"/>
        <v>148928</v>
      </c>
      <c r="N1530" s="203">
        <v>1.73</v>
      </c>
      <c r="O1530" s="102">
        <v>1</v>
      </c>
      <c r="P1530" s="203">
        <v>143936</v>
      </c>
      <c r="Q1530" s="203"/>
      <c r="R1530" s="203"/>
      <c r="S1530" s="222">
        <f t="shared" si="344"/>
        <v>143936</v>
      </c>
      <c r="T1530" s="222">
        <f t="shared" si="345"/>
        <v>0</v>
      </c>
      <c r="U1530" s="222">
        <f t="shared" si="345"/>
        <v>4992</v>
      </c>
      <c r="V1530" s="222">
        <f t="shared" si="345"/>
        <v>0</v>
      </c>
      <c r="W1530" s="222">
        <f t="shared" si="345"/>
        <v>0</v>
      </c>
      <c r="X1530" s="222">
        <f t="shared" si="346"/>
        <v>4992</v>
      </c>
      <c r="Y1530" s="203">
        <v>3</v>
      </c>
      <c r="Z1530" s="203">
        <v>1.84</v>
      </c>
      <c r="AA1530" s="102">
        <v>1</v>
      </c>
      <c r="AB1530" s="102">
        <v>153088</v>
      </c>
      <c r="AC1530" s="102"/>
      <c r="AD1530" s="102"/>
      <c r="AE1530" s="222">
        <f t="shared" si="347"/>
        <v>153088</v>
      </c>
      <c r="AF1530" s="203">
        <v>4</v>
      </c>
      <c r="AG1530" s="203">
        <v>1.9</v>
      </c>
      <c r="AH1530" s="102">
        <v>1</v>
      </c>
      <c r="AI1530" s="102">
        <v>158080</v>
      </c>
      <c r="AJ1530" s="102"/>
      <c r="AK1530" s="102"/>
      <c r="AL1530" s="222">
        <f t="shared" si="348"/>
        <v>158080</v>
      </c>
    </row>
    <row r="1531" spans="1:38" ht="27">
      <c r="A1531" s="203">
        <v>17</v>
      </c>
      <c r="B1531" s="102" t="s">
        <v>1679</v>
      </c>
      <c r="C1531" s="102" t="s">
        <v>8233</v>
      </c>
      <c r="D1531" s="203">
        <v>1966</v>
      </c>
      <c r="E1531" s="1042" t="s">
        <v>1272</v>
      </c>
      <c r="F1531" s="203" t="s">
        <v>1087</v>
      </c>
      <c r="G1531" s="203">
        <v>10</v>
      </c>
      <c r="H1531" s="203">
        <v>2.08</v>
      </c>
      <c r="I1531" s="102">
        <v>1</v>
      </c>
      <c r="J1531" s="102">
        <v>173056</v>
      </c>
      <c r="K1531" s="102"/>
      <c r="L1531" s="102"/>
      <c r="M1531" s="222">
        <f t="shared" si="343"/>
        <v>173056</v>
      </c>
      <c r="N1531" s="203">
        <v>2.02</v>
      </c>
      <c r="O1531" s="102">
        <v>1</v>
      </c>
      <c r="P1531" s="203">
        <v>168064</v>
      </c>
      <c r="Q1531" s="203"/>
      <c r="R1531" s="203"/>
      <c r="S1531" s="222">
        <f t="shared" si="344"/>
        <v>168064</v>
      </c>
      <c r="T1531" s="222">
        <f t="shared" si="345"/>
        <v>0</v>
      </c>
      <c r="U1531" s="222">
        <f t="shared" si="345"/>
        <v>4992</v>
      </c>
      <c r="V1531" s="222">
        <f t="shared" si="345"/>
        <v>0</v>
      </c>
      <c r="W1531" s="222">
        <f t="shared" si="345"/>
        <v>0</v>
      </c>
      <c r="X1531" s="222">
        <f t="shared" si="346"/>
        <v>4992</v>
      </c>
      <c r="Y1531" s="203">
        <v>11</v>
      </c>
      <c r="Z1531" s="203">
        <v>2.08</v>
      </c>
      <c r="AA1531" s="102">
        <v>1</v>
      </c>
      <c r="AB1531" s="102">
        <v>173056</v>
      </c>
      <c r="AC1531" s="102"/>
      <c r="AD1531" s="102"/>
      <c r="AE1531" s="222">
        <f t="shared" si="347"/>
        <v>173056</v>
      </c>
      <c r="AF1531" s="203">
        <v>12</v>
      </c>
      <c r="AG1531" s="203">
        <v>2.08</v>
      </c>
      <c r="AH1531" s="102">
        <v>1</v>
      </c>
      <c r="AI1531" s="102">
        <v>173056</v>
      </c>
      <c r="AJ1531" s="102"/>
      <c r="AK1531" s="102"/>
      <c r="AL1531" s="222">
        <f t="shared" si="348"/>
        <v>173056</v>
      </c>
    </row>
    <row r="1532" spans="1:38" ht="27">
      <c r="A1532" s="203">
        <v>18</v>
      </c>
      <c r="B1532" s="104" t="s">
        <v>5495</v>
      </c>
      <c r="C1532" s="104" t="s">
        <v>8233</v>
      </c>
      <c r="D1532" s="203">
        <v>2000</v>
      </c>
      <c r="E1532" s="1042" t="s">
        <v>1272</v>
      </c>
      <c r="F1532" s="203" t="s">
        <v>1087</v>
      </c>
      <c r="G1532" s="203">
        <v>2</v>
      </c>
      <c r="H1532" s="203">
        <v>1.79</v>
      </c>
      <c r="I1532" s="102">
        <v>1</v>
      </c>
      <c r="J1532" s="102">
        <v>148928</v>
      </c>
      <c r="K1532" s="102"/>
      <c r="L1532" s="102"/>
      <c r="M1532" s="222">
        <f t="shared" si="343"/>
        <v>148928</v>
      </c>
      <c r="N1532" s="203">
        <v>1.73</v>
      </c>
      <c r="O1532" s="102">
        <v>1</v>
      </c>
      <c r="P1532" s="203">
        <v>143936</v>
      </c>
      <c r="Q1532" s="203"/>
      <c r="R1532" s="203"/>
      <c r="S1532" s="222">
        <f t="shared" si="344"/>
        <v>143936</v>
      </c>
      <c r="T1532" s="222">
        <f t="shared" si="345"/>
        <v>0</v>
      </c>
      <c r="U1532" s="222">
        <f t="shared" si="345"/>
        <v>4992</v>
      </c>
      <c r="V1532" s="222">
        <f t="shared" si="345"/>
        <v>0</v>
      </c>
      <c r="W1532" s="222">
        <f t="shared" si="345"/>
        <v>0</v>
      </c>
      <c r="X1532" s="222">
        <f t="shared" si="346"/>
        <v>4992</v>
      </c>
      <c r="Y1532" s="203">
        <v>3</v>
      </c>
      <c r="Z1532" s="203">
        <v>1.84</v>
      </c>
      <c r="AA1532" s="102">
        <v>1</v>
      </c>
      <c r="AB1532" s="102">
        <v>153088</v>
      </c>
      <c r="AC1532" s="102"/>
      <c r="AD1532" s="102"/>
      <c r="AE1532" s="222">
        <f t="shared" si="347"/>
        <v>153088</v>
      </c>
      <c r="AF1532" s="203">
        <v>4</v>
      </c>
      <c r="AG1532" s="203">
        <v>1.9</v>
      </c>
      <c r="AH1532" s="102">
        <v>1</v>
      </c>
      <c r="AI1532" s="102">
        <v>158080</v>
      </c>
      <c r="AJ1532" s="102"/>
      <c r="AK1532" s="102"/>
      <c r="AL1532" s="222">
        <f t="shared" si="348"/>
        <v>158080</v>
      </c>
    </row>
    <row r="1533" spans="1:38" ht="27">
      <c r="A1533" s="203">
        <v>19</v>
      </c>
      <c r="B1533" s="102" t="s">
        <v>5496</v>
      </c>
      <c r="C1533" s="102" t="s">
        <v>8233</v>
      </c>
      <c r="D1533" s="203">
        <v>1985</v>
      </c>
      <c r="E1533" s="1042" t="s">
        <v>1272</v>
      </c>
      <c r="F1533" s="203" t="s">
        <v>1087</v>
      </c>
      <c r="G1533" s="203">
        <v>2</v>
      </c>
      <c r="H1533" s="203">
        <v>1.79</v>
      </c>
      <c r="I1533" s="102">
        <v>1</v>
      </c>
      <c r="J1533" s="102">
        <v>148928</v>
      </c>
      <c r="K1533" s="102"/>
      <c r="L1533" s="102"/>
      <c r="M1533" s="222">
        <f t="shared" si="343"/>
        <v>148928</v>
      </c>
      <c r="N1533" s="203">
        <v>1.73</v>
      </c>
      <c r="O1533" s="102">
        <v>1</v>
      </c>
      <c r="P1533" s="203">
        <v>143936</v>
      </c>
      <c r="Q1533" s="203"/>
      <c r="R1533" s="203"/>
      <c r="S1533" s="222">
        <f t="shared" si="344"/>
        <v>143936</v>
      </c>
      <c r="T1533" s="222">
        <f t="shared" si="345"/>
        <v>0</v>
      </c>
      <c r="U1533" s="222">
        <f t="shared" si="345"/>
        <v>4992</v>
      </c>
      <c r="V1533" s="222">
        <f t="shared" si="345"/>
        <v>0</v>
      </c>
      <c r="W1533" s="222">
        <f t="shared" si="345"/>
        <v>0</v>
      </c>
      <c r="X1533" s="222">
        <f t="shared" si="346"/>
        <v>4992</v>
      </c>
      <c r="Y1533" s="203">
        <v>3</v>
      </c>
      <c r="Z1533" s="203">
        <v>1.84</v>
      </c>
      <c r="AA1533" s="102">
        <v>1</v>
      </c>
      <c r="AB1533" s="102">
        <v>153088</v>
      </c>
      <c r="AC1533" s="102"/>
      <c r="AD1533" s="102"/>
      <c r="AE1533" s="222">
        <f t="shared" si="347"/>
        <v>153088</v>
      </c>
      <c r="AF1533" s="203">
        <v>4</v>
      </c>
      <c r="AG1533" s="203">
        <v>1.9</v>
      </c>
      <c r="AH1533" s="102">
        <v>1</v>
      </c>
      <c r="AI1533" s="102">
        <v>158080</v>
      </c>
      <c r="AJ1533" s="102"/>
      <c r="AK1533" s="102"/>
      <c r="AL1533" s="222">
        <f t="shared" si="348"/>
        <v>158080</v>
      </c>
    </row>
    <row r="1534" spans="1:38" ht="27">
      <c r="A1534" s="203">
        <v>20</v>
      </c>
      <c r="B1534" s="102" t="s">
        <v>1680</v>
      </c>
      <c r="C1534" s="102" t="s">
        <v>8233</v>
      </c>
      <c r="D1534" s="203">
        <v>1983</v>
      </c>
      <c r="E1534" s="1042" t="s">
        <v>1272</v>
      </c>
      <c r="F1534" s="203" t="s">
        <v>1087</v>
      </c>
      <c r="G1534" s="203">
        <v>6</v>
      </c>
      <c r="H1534" s="203">
        <v>1.96</v>
      </c>
      <c r="I1534" s="102">
        <v>1</v>
      </c>
      <c r="J1534" s="102">
        <v>163072</v>
      </c>
      <c r="K1534" s="102"/>
      <c r="L1534" s="102"/>
      <c r="M1534" s="222">
        <f t="shared" si="343"/>
        <v>163072</v>
      </c>
      <c r="N1534" s="203">
        <v>1.9</v>
      </c>
      <c r="O1534" s="102">
        <v>1</v>
      </c>
      <c r="P1534" s="203">
        <v>158080</v>
      </c>
      <c r="Q1534" s="203"/>
      <c r="R1534" s="203"/>
      <c r="S1534" s="222">
        <f t="shared" si="344"/>
        <v>158080</v>
      </c>
      <c r="T1534" s="222">
        <f t="shared" si="345"/>
        <v>0</v>
      </c>
      <c r="U1534" s="222">
        <f t="shared" si="345"/>
        <v>4992</v>
      </c>
      <c r="V1534" s="222">
        <f t="shared" si="345"/>
        <v>0</v>
      </c>
      <c r="W1534" s="222">
        <f t="shared" si="345"/>
        <v>0</v>
      </c>
      <c r="X1534" s="222">
        <f t="shared" si="346"/>
        <v>4992</v>
      </c>
      <c r="Y1534" s="203">
        <v>7</v>
      </c>
      <c r="Z1534" s="203">
        <v>1.96</v>
      </c>
      <c r="AA1534" s="102">
        <v>1</v>
      </c>
      <c r="AB1534" s="102">
        <v>163072</v>
      </c>
      <c r="AC1534" s="102"/>
      <c r="AD1534" s="102"/>
      <c r="AE1534" s="222">
        <f t="shared" si="347"/>
        <v>163072</v>
      </c>
      <c r="AF1534" s="203">
        <v>8</v>
      </c>
      <c r="AG1534" s="203">
        <v>2.02</v>
      </c>
      <c r="AH1534" s="102">
        <v>1</v>
      </c>
      <c r="AI1534" s="102">
        <v>168064</v>
      </c>
      <c r="AJ1534" s="102"/>
      <c r="AK1534" s="102"/>
      <c r="AL1534" s="222">
        <f t="shared" si="348"/>
        <v>168064</v>
      </c>
    </row>
    <row r="1535" spans="1:38" ht="27">
      <c r="A1535" s="203">
        <v>21</v>
      </c>
      <c r="B1535" s="104" t="s">
        <v>5497</v>
      </c>
      <c r="C1535" s="104" t="s">
        <v>8233</v>
      </c>
      <c r="D1535" s="203">
        <v>1985</v>
      </c>
      <c r="E1535" s="1042" t="s">
        <v>1272</v>
      </c>
      <c r="F1535" s="203" t="s">
        <v>1087</v>
      </c>
      <c r="G1535" s="203">
        <v>3</v>
      </c>
      <c r="H1535" s="203">
        <v>1.84</v>
      </c>
      <c r="I1535" s="102">
        <v>1</v>
      </c>
      <c r="J1535" s="102">
        <v>153088</v>
      </c>
      <c r="K1535" s="102"/>
      <c r="L1535" s="102"/>
      <c r="M1535" s="222">
        <f t="shared" si="343"/>
        <v>153088</v>
      </c>
      <c r="N1535" s="203">
        <v>1.79</v>
      </c>
      <c r="O1535" s="102">
        <v>1</v>
      </c>
      <c r="P1535" s="203">
        <v>148928</v>
      </c>
      <c r="Q1535" s="203"/>
      <c r="R1535" s="203"/>
      <c r="S1535" s="222">
        <f t="shared" si="344"/>
        <v>148928</v>
      </c>
      <c r="T1535" s="222">
        <f t="shared" si="345"/>
        <v>0</v>
      </c>
      <c r="U1535" s="222">
        <f t="shared" si="345"/>
        <v>4160</v>
      </c>
      <c r="V1535" s="222">
        <f t="shared" si="345"/>
        <v>0</v>
      </c>
      <c r="W1535" s="222">
        <f t="shared" si="345"/>
        <v>0</v>
      </c>
      <c r="X1535" s="222">
        <f t="shared" si="346"/>
        <v>4160</v>
      </c>
      <c r="Y1535" s="203">
        <v>4</v>
      </c>
      <c r="Z1535" s="203">
        <v>1.9</v>
      </c>
      <c r="AA1535" s="102">
        <v>1</v>
      </c>
      <c r="AB1535" s="102">
        <v>158080</v>
      </c>
      <c r="AC1535" s="102"/>
      <c r="AD1535" s="102"/>
      <c r="AE1535" s="222">
        <f t="shared" si="347"/>
        <v>158080</v>
      </c>
      <c r="AF1535" s="203">
        <v>5</v>
      </c>
      <c r="AG1535" s="203">
        <v>1.9</v>
      </c>
      <c r="AH1535" s="102">
        <v>1</v>
      </c>
      <c r="AI1535" s="102">
        <v>158080</v>
      </c>
      <c r="AJ1535" s="102"/>
      <c r="AK1535" s="102"/>
      <c r="AL1535" s="222">
        <f t="shared" si="348"/>
        <v>158080</v>
      </c>
    </row>
    <row r="1536" spans="1:38" ht="27">
      <c r="A1536" s="203">
        <v>22</v>
      </c>
      <c r="B1536" s="102" t="s">
        <v>5498</v>
      </c>
      <c r="C1536" s="102" t="s">
        <v>8233</v>
      </c>
      <c r="D1536" s="203">
        <v>1999</v>
      </c>
      <c r="E1536" s="1042" t="s">
        <v>1272</v>
      </c>
      <c r="F1536" s="203" t="s">
        <v>1087</v>
      </c>
      <c r="G1536" s="203">
        <v>3</v>
      </c>
      <c r="H1536" s="203">
        <v>1.84</v>
      </c>
      <c r="I1536" s="102">
        <v>1</v>
      </c>
      <c r="J1536" s="102">
        <v>153088</v>
      </c>
      <c r="K1536" s="102"/>
      <c r="L1536" s="102"/>
      <c r="M1536" s="222">
        <f t="shared" si="343"/>
        <v>153088</v>
      </c>
      <c r="N1536" s="203">
        <v>1.79</v>
      </c>
      <c r="O1536" s="102">
        <v>1</v>
      </c>
      <c r="P1536" s="203">
        <v>148928</v>
      </c>
      <c r="Q1536" s="203"/>
      <c r="R1536" s="203"/>
      <c r="S1536" s="222">
        <f t="shared" si="344"/>
        <v>148928</v>
      </c>
      <c r="T1536" s="222">
        <f t="shared" si="345"/>
        <v>0</v>
      </c>
      <c r="U1536" s="222">
        <f t="shared" si="345"/>
        <v>4160</v>
      </c>
      <c r="V1536" s="222">
        <f t="shared" si="345"/>
        <v>0</v>
      </c>
      <c r="W1536" s="222">
        <f t="shared" si="345"/>
        <v>0</v>
      </c>
      <c r="X1536" s="222">
        <f t="shared" si="346"/>
        <v>4160</v>
      </c>
      <c r="Y1536" s="203">
        <v>4</v>
      </c>
      <c r="Z1536" s="203">
        <v>1.9</v>
      </c>
      <c r="AA1536" s="102">
        <v>1</v>
      </c>
      <c r="AB1536" s="102">
        <v>158080</v>
      </c>
      <c r="AC1536" s="102"/>
      <c r="AD1536" s="102"/>
      <c r="AE1536" s="222">
        <f t="shared" si="347"/>
        <v>158080</v>
      </c>
      <c r="AF1536" s="203">
        <v>5</v>
      </c>
      <c r="AG1536" s="203">
        <v>1.9</v>
      </c>
      <c r="AH1536" s="102">
        <v>1</v>
      </c>
      <c r="AI1536" s="102">
        <v>158080</v>
      </c>
      <c r="AJ1536" s="102"/>
      <c r="AK1536" s="102"/>
      <c r="AL1536" s="222">
        <f t="shared" si="348"/>
        <v>158080</v>
      </c>
    </row>
    <row r="1537" spans="1:38" ht="27">
      <c r="A1537" s="203">
        <v>23</v>
      </c>
      <c r="B1537" s="102" t="s">
        <v>827</v>
      </c>
      <c r="C1537" s="102"/>
      <c r="D1537" s="203"/>
      <c r="E1537" s="1042" t="s">
        <v>1272</v>
      </c>
      <c r="F1537" s="203" t="s">
        <v>1087</v>
      </c>
      <c r="G1537" s="203">
        <v>7</v>
      </c>
      <c r="H1537" s="203">
        <v>1.96</v>
      </c>
      <c r="I1537" s="102">
        <v>1</v>
      </c>
      <c r="J1537" s="102">
        <v>163072</v>
      </c>
      <c r="K1537" s="102"/>
      <c r="L1537" s="102"/>
      <c r="M1537" s="222">
        <f t="shared" si="343"/>
        <v>163072</v>
      </c>
      <c r="N1537" s="203">
        <v>1.96</v>
      </c>
      <c r="O1537" s="102">
        <v>1</v>
      </c>
      <c r="P1537" s="203">
        <v>163072</v>
      </c>
      <c r="Q1537" s="203"/>
      <c r="R1537" s="203"/>
      <c r="S1537" s="222">
        <f t="shared" si="344"/>
        <v>163072</v>
      </c>
      <c r="T1537" s="222">
        <f t="shared" si="345"/>
        <v>0</v>
      </c>
      <c r="U1537" s="222">
        <f t="shared" si="345"/>
        <v>0</v>
      </c>
      <c r="V1537" s="222">
        <f t="shared" si="345"/>
        <v>0</v>
      </c>
      <c r="W1537" s="222">
        <f t="shared" si="345"/>
        <v>0</v>
      </c>
      <c r="X1537" s="222">
        <f t="shared" si="346"/>
        <v>0</v>
      </c>
      <c r="Y1537" s="203">
        <v>8</v>
      </c>
      <c r="Z1537" s="203">
        <v>2.02</v>
      </c>
      <c r="AA1537" s="102">
        <v>1</v>
      </c>
      <c r="AB1537" s="102">
        <v>168064</v>
      </c>
      <c r="AC1537" s="102"/>
      <c r="AD1537" s="102"/>
      <c r="AE1537" s="222">
        <f t="shared" si="347"/>
        <v>168064</v>
      </c>
      <c r="AF1537" s="203">
        <v>9</v>
      </c>
      <c r="AG1537" s="203">
        <v>2.02</v>
      </c>
      <c r="AH1537" s="102">
        <v>1</v>
      </c>
      <c r="AI1537" s="102">
        <v>168064</v>
      </c>
      <c r="AJ1537" s="102"/>
      <c r="AK1537" s="102"/>
      <c r="AL1537" s="222">
        <f t="shared" si="348"/>
        <v>168064</v>
      </c>
    </row>
    <row r="1538" spans="1:38" ht="27">
      <c r="A1538" s="203">
        <v>24</v>
      </c>
      <c r="B1538" s="104" t="s">
        <v>827</v>
      </c>
      <c r="C1538" s="104"/>
      <c r="D1538" s="203"/>
      <c r="E1538" s="1042" t="s">
        <v>1272</v>
      </c>
      <c r="F1538" s="203" t="s">
        <v>1087</v>
      </c>
      <c r="G1538" s="203">
        <v>7</v>
      </c>
      <c r="H1538" s="203">
        <v>1.96</v>
      </c>
      <c r="I1538" s="102">
        <v>1</v>
      </c>
      <c r="J1538" s="102">
        <v>163072</v>
      </c>
      <c r="K1538" s="102"/>
      <c r="L1538" s="102"/>
      <c r="M1538" s="222">
        <f t="shared" si="343"/>
        <v>163072</v>
      </c>
      <c r="N1538" s="203">
        <v>1.96</v>
      </c>
      <c r="O1538" s="102">
        <v>1</v>
      </c>
      <c r="P1538" s="203">
        <v>163072</v>
      </c>
      <c r="Q1538" s="203"/>
      <c r="R1538" s="203"/>
      <c r="S1538" s="222">
        <f t="shared" si="344"/>
        <v>163072</v>
      </c>
      <c r="T1538" s="222">
        <f t="shared" si="345"/>
        <v>0</v>
      </c>
      <c r="U1538" s="222">
        <f t="shared" si="345"/>
        <v>0</v>
      </c>
      <c r="V1538" s="222">
        <f t="shared" si="345"/>
        <v>0</v>
      </c>
      <c r="W1538" s="222">
        <f t="shared" si="345"/>
        <v>0</v>
      </c>
      <c r="X1538" s="222">
        <f t="shared" si="346"/>
        <v>0</v>
      </c>
      <c r="Y1538" s="203">
        <v>8</v>
      </c>
      <c r="Z1538" s="203">
        <v>2.02</v>
      </c>
      <c r="AA1538" s="102">
        <v>1</v>
      </c>
      <c r="AB1538" s="102">
        <v>168064</v>
      </c>
      <c r="AC1538" s="102"/>
      <c r="AD1538" s="102"/>
      <c r="AE1538" s="222">
        <f t="shared" si="347"/>
        <v>168064</v>
      </c>
      <c r="AF1538" s="203">
        <v>9</v>
      </c>
      <c r="AG1538" s="203">
        <v>2.02</v>
      </c>
      <c r="AH1538" s="102">
        <v>1</v>
      </c>
      <c r="AI1538" s="102">
        <v>168064</v>
      </c>
      <c r="AJ1538" s="102"/>
      <c r="AK1538" s="102"/>
      <c r="AL1538" s="222">
        <f t="shared" si="348"/>
        <v>168064</v>
      </c>
    </row>
    <row r="1539" spans="1:38" ht="27">
      <c r="A1539" s="203">
        <v>25</v>
      </c>
      <c r="B1539" s="102" t="s">
        <v>5499</v>
      </c>
      <c r="C1539" s="102" t="s">
        <v>8234</v>
      </c>
      <c r="D1539" s="203">
        <v>1997</v>
      </c>
      <c r="E1539" s="1042" t="s">
        <v>1229</v>
      </c>
      <c r="F1539" s="203" t="s">
        <v>1087</v>
      </c>
      <c r="G1539" s="203">
        <v>2</v>
      </c>
      <c r="H1539" s="203">
        <v>1.79</v>
      </c>
      <c r="I1539" s="102">
        <v>1</v>
      </c>
      <c r="J1539" s="102">
        <v>148928</v>
      </c>
      <c r="K1539" s="102"/>
      <c r="L1539" s="102"/>
      <c r="M1539" s="222">
        <f t="shared" si="343"/>
        <v>148928</v>
      </c>
      <c r="N1539" s="203">
        <v>1.73</v>
      </c>
      <c r="O1539" s="102">
        <v>1</v>
      </c>
      <c r="P1539" s="203">
        <v>143936</v>
      </c>
      <c r="Q1539" s="203"/>
      <c r="R1539" s="203"/>
      <c r="S1539" s="222">
        <f t="shared" si="344"/>
        <v>143936</v>
      </c>
      <c r="T1539" s="222">
        <f t="shared" si="345"/>
        <v>0</v>
      </c>
      <c r="U1539" s="222">
        <f t="shared" si="345"/>
        <v>4992</v>
      </c>
      <c r="V1539" s="222">
        <f t="shared" si="345"/>
        <v>0</v>
      </c>
      <c r="W1539" s="222">
        <f t="shared" si="345"/>
        <v>0</v>
      </c>
      <c r="X1539" s="222">
        <f t="shared" si="346"/>
        <v>4992</v>
      </c>
      <c r="Y1539" s="203">
        <v>3</v>
      </c>
      <c r="Z1539" s="203">
        <v>1.84</v>
      </c>
      <c r="AA1539" s="102">
        <v>1</v>
      </c>
      <c r="AB1539" s="102">
        <v>153088</v>
      </c>
      <c r="AC1539" s="102"/>
      <c r="AD1539" s="102"/>
      <c r="AE1539" s="222">
        <f t="shared" si="347"/>
        <v>153088</v>
      </c>
      <c r="AF1539" s="203">
        <v>4</v>
      </c>
      <c r="AG1539" s="203">
        <v>1.9</v>
      </c>
      <c r="AH1539" s="102">
        <v>1</v>
      </c>
      <c r="AI1539" s="102">
        <v>158080</v>
      </c>
      <c r="AJ1539" s="102"/>
      <c r="AK1539" s="102"/>
      <c r="AL1539" s="222">
        <f t="shared" si="348"/>
        <v>158080</v>
      </c>
    </row>
    <row r="1540" spans="1:38" ht="27">
      <c r="A1540" s="203">
        <v>26</v>
      </c>
      <c r="B1540" s="102" t="s">
        <v>1749</v>
      </c>
      <c r="C1540" s="102" t="s">
        <v>8233</v>
      </c>
      <c r="D1540" s="203">
        <v>1989</v>
      </c>
      <c r="E1540" s="1042" t="s">
        <v>1229</v>
      </c>
      <c r="F1540" s="203" t="s">
        <v>1087</v>
      </c>
      <c r="G1540" s="203">
        <v>2</v>
      </c>
      <c r="H1540" s="203">
        <v>1.79</v>
      </c>
      <c r="I1540" s="102">
        <v>1</v>
      </c>
      <c r="J1540" s="102">
        <v>148928</v>
      </c>
      <c r="K1540" s="102"/>
      <c r="L1540" s="102"/>
      <c r="M1540" s="222">
        <f t="shared" si="343"/>
        <v>148928</v>
      </c>
      <c r="N1540" s="203">
        <v>1.73</v>
      </c>
      <c r="O1540" s="102">
        <v>1</v>
      </c>
      <c r="P1540" s="203">
        <v>143936</v>
      </c>
      <c r="Q1540" s="203"/>
      <c r="R1540" s="203"/>
      <c r="S1540" s="222">
        <f t="shared" si="344"/>
        <v>143936</v>
      </c>
      <c r="T1540" s="222">
        <f t="shared" si="345"/>
        <v>0</v>
      </c>
      <c r="U1540" s="222">
        <f t="shared" si="345"/>
        <v>4992</v>
      </c>
      <c r="V1540" s="222">
        <f t="shared" si="345"/>
        <v>0</v>
      </c>
      <c r="W1540" s="222">
        <f t="shared" si="345"/>
        <v>0</v>
      </c>
      <c r="X1540" s="222">
        <f t="shared" si="346"/>
        <v>4992</v>
      </c>
      <c r="Y1540" s="203">
        <v>3</v>
      </c>
      <c r="Z1540" s="203">
        <v>1.84</v>
      </c>
      <c r="AA1540" s="102">
        <v>1</v>
      </c>
      <c r="AB1540" s="102">
        <v>153088</v>
      </c>
      <c r="AC1540" s="102"/>
      <c r="AD1540" s="102"/>
      <c r="AE1540" s="222">
        <f t="shared" si="347"/>
        <v>153088</v>
      </c>
      <c r="AF1540" s="203">
        <v>4</v>
      </c>
      <c r="AG1540" s="203">
        <v>1.9</v>
      </c>
      <c r="AH1540" s="102">
        <v>1</v>
      </c>
      <c r="AI1540" s="102">
        <v>158080</v>
      </c>
      <c r="AJ1540" s="102"/>
      <c r="AK1540" s="102"/>
      <c r="AL1540" s="222">
        <f t="shared" si="348"/>
        <v>158080</v>
      </c>
    </row>
    <row r="1541" spans="1:38" ht="27">
      <c r="A1541" s="203">
        <v>27</v>
      </c>
      <c r="B1541" s="104" t="s">
        <v>5500</v>
      </c>
      <c r="C1541" s="104" t="s">
        <v>8233</v>
      </c>
      <c r="D1541" s="203">
        <v>1992</v>
      </c>
      <c r="E1541" s="1042" t="s">
        <v>1229</v>
      </c>
      <c r="F1541" s="203" t="s">
        <v>1087</v>
      </c>
      <c r="G1541" s="203">
        <v>3</v>
      </c>
      <c r="H1541" s="203">
        <v>1.84</v>
      </c>
      <c r="I1541" s="102">
        <v>1</v>
      </c>
      <c r="J1541" s="102">
        <v>153088</v>
      </c>
      <c r="K1541" s="102"/>
      <c r="L1541" s="102"/>
      <c r="M1541" s="222">
        <f t="shared" si="343"/>
        <v>153088</v>
      </c>
      <c r="N1541" s="203">
        <v>1.79</v>
      </c>
      <c r="O1541" s="102">
        <v>1</v>
      </c>
      <c r="P1541" s="203">
        <v>148928</v>
      </c>
      <c r="Q1541" s="203"/>
      <c r="R1541" s="203"/>
      <c r="S1541" s="222">
        <f t="shared" si="344"/>
        <v>148928</v>
      </c>
      <c r="T1541" s="222">
        <f t="shared" si="345"/>
        <v>0</v>
      </c>
      <c r="U1541" s="222">
        <f t="shared" si="345"/>
        <v>4160</v>
      </c>
      <c r="V1541" s="222">
        <f t="shared" si="345"/>
        <v>0</v>
      </c>
      <c r="W1541" s="222">
        <f t="shared" si="345"/>
        <v>0</v>
      </c>
      <c r="X1541" s="222">
        <f t="shared" si="346"/>
        <v>4160</v>
      </c>
      <c r="Y1541" s="203">
        <v>4</v>
      </c>
      <c r="Z1541" s="203">
        <v>1.9</v>
      </c>
      <c r="AA1541" s="102">
        <v>1</v>
      </c>
      <c r="AB1541" s="102">
        <v>158080</v>
      </c>
      <c r="AC1541" s="102"/>
      <c r="AD1541" s="102"/>
      <c r="AE1541" s="222">
        <f t="shared" si="347"/>
        <v>158080</v>
      </c>
      <c r="AF1541" s="203">
        <v>5</v>
      </c>
      <c r="AG1541" s="203">
        <v>1.9</v>
      </c>
      <c r="AH1541" s="102">
        <v>1</v>
      </c>
      <c r="AI1541" s="102">
        <v>158080</v>
      </c>
      <c r="AJ1541" s="102"/>
      <c r="AK1541" s="102"/>
      <c r="AL1541" s="222">
        <f t="shared" si="348"/>
        <v>158080</v>
      </c>
    </row>
    <row r="1542" spans="1:38" ht="27">
      <c r="A1542" s="203">
        <v>28</v>
      </c>
      <c r="B1542" s="102" t="s">
        <v>5501</v>
      </c>
      <c r="C1542" s="102" t="s">
        <v>8233</v>
      </c>
      <c r="D1542" s="203">
        <v>2000</v>
      </c>
      <c r="E1542" s="1042" t="s">
        <v>1229</v>
      </c>
      <c r="F1542" s="203" t="s">
        <v>1087</v>
      </c>
      <c r="G1542" s="203">
        <v>3</v>
      </c>
      <c r="H1542" s="203">
        <v>1.84</v>
      </c>
      <c r="I1542" s="102">
        <v>1</v>
      </c>
      <c r="J1542" s="102">
        <v>153088</v>
      </c>
      <c r="K1542" s="102"/>
      <c r="L1542" s="102"/>
      <c r="M1542" s="222">
        <f t="shared" si="343"/>
        <v>153088</v>
      </c>
      <c r="N1542" s="203">
        <v>1.79</v>
      </c>
      <c r="O1542" s="102">
        <v>1</v>
      </c>
      <c r="P1542" s="203">
        <v>148928</v>
      </c>
      <c r="Q1542" s="203"/>
      <c r="R1542" s="203"/>
      <c r="S1542" s="222">
        <f t="shared" si="344"/>
        <v>148928</v>
      </c>
      <c r="T1542" s="222">
        <f t="shared" si="345"/>
        <v>0</v>
      </c>
      <c r="U1542" s="222">
        <f t="shared" si="345"/>
        <v>4160</v>
      </c>
      <c r="V1542" s="222">
        <f t="shared" si="345"/>
        <v>0</v>
      </c>
      <c r="W1542" s="222">
        <f t="shared" si="345"/>
        <v>0</v>
      </c>
      <c r="X1542" s="222">
        <f t="shared" si="346"/>
        <v>4160</v>
      </c>
      <c r="Y1542" s="203">
        <v>4</v>
      </c>
      <c r="Z1542" s="203">
        <v>1.9</v>
      </c>
      <c r="AA1542" s="102">
        <v>1</v>
      </c>
      <c r="AB1542" s="102">
        <v>158080</v>
      </c>
      <c r="AC1542" s="102"/>
      <c r="AD1542" s="102"/>
      <c r="AE1542" s="222">
        <f t="shared" si="347"/>
        <v>158080</v>
      </c>
      <c r="AF1542" s="203">
        <v>5</v>
      </c>
      <c r="AG1542" s="203">
        <v>1.9</v>
      </c>
      <c r="AH1542" s="102">
        <v>1</v>
      </c>
      <c r="AI1542" s="102">
        <v>158080</v>
      </c>
      <c r="AJ1542" s="102"/>
      <c r="AK1542" s="102"/>
      <c r="AL1542" s="222">
        <f t="shared" si="348"/>
        <v>158080</v>
      </c>
    </row>
    <row r="1543" spans="1:38" ht="27">
      <c r="A1543" s="203">
        <v>29</v>
      </c>
      <c r="B1543" s="102" t="s">
        <v>1675</v>
      </c>
      <c r="C1543" s="102" t="s">
        <v>8233</v>
      </c>
      <c r="D1543" s="203">
        <v>1958</v>
      </c>
      <c r="E1543" s="1042" t="s">
        <v>1229</v>
      </c>
      <c r="F1543" s="203" t="s">
        <v>1087</v>
      </c>
      <c r="G1543" s="203">
        <v>46</v>
      </c>
      <c r="H1543" s="203">
        <v>2.2799999999999998</v>
      </c>
      <c r="I1543" s="102">
        <v>1</v>
      </c>
      <c r="J1543" s="102">
        <v>189695.99999999997</v>
      </c>
      <c r="K1543" s="102"/>
      <c r="L1543" s="102"/>
      <c r="M1543" s="222">
        <f t="shared" si="343"/>
        <v>189695.99999999997</v>
      </c>
      <c r="N1543" s="203">
        <v>2.2799999999999998</v>
      </c>
      <c r="O1543" s="102">
        <v>1</v>
      </c>
      <c r="P1543" s="203">
        <v>189695.99999999997</v>
      </c>
      <c r="Q1543" s="203"/>
      <c r="R1543" s="203"/>
      <c r="S1543" s="222">
        <f t="shared" si="344"/>
        <v>189695.99999999997</v>
      </c>
      <c r="T1543" s="222">
        <f t="shared" si="345"/>
        <v>0</v>
      </c>
      <c r="U1543" s="222">
        <f t="shared" si="345"/>
        <v>0</v>
      </c>
      <c r="V1543" s="222">
        <f t="shared" si="345"/>
        <v>0</v>
      </c>
      <c r="W1543" s="222">
        <f t="shared" si="345"/>
        <v>0</v>
      </c>
      <c r="X1543" s="222">
        <f t="shared" si="346"/>
        <v>0</v>
      </c>
      <c r="Y1543" s="203">
        <v>47</v>
      </c>
      <c r="Z1543" s="203">
        <v>2.2799999999999998</v>
      </c>
      <c r="AA1543" s="102">
        <v>1</v>
      </c>
      <c r="AB1543" s="102">
        <v>189695.99999999997</v>
      </c>
      <c r="AC1543" s="102"/>
      <c r="AD1543" s="102"/>
      <c r="AE1543" s="222">
        <f t="shared" si="347"/>
        <v>189695.99999999997</v>
      </c>
      <c r="AF1543" s="203">
        <v>48</v>
      </c>
      <c r="AG1543" s="203">
        <v>2.2799999999999998</v>
      </c>
      <c r="AH1543" s="102">
        <v>1</v>
      </c>
      <c r="AI1543" s="102">
        <v>189695.99999999997</v>
      </c>
      <c r="AJ1543" s="102"/>
      <c r="AK1543" s="102"/>
      <c r="AL1543" s="222">
        <f t="shared" si="348"/>
        <v>189695.99999999997</v>
      </c>
    </row>
    <row r="1544" spans="1:38" ht="27">
      <c r="A1544" s="203">
        <v>30</v>
      </c>
      <c r="B1544" s="102" t="s">
        <v>1676</v>
      </c>
      <c r="C1544" s="102" t="s">
        <v>8233</v>
      </c>
      <c r="D1544" s="203">
        <v>1971</v>
      </c>
      <c r="E1544" s="1042" t="s">
        <v>1229</v>
      </c>
      <c r="F1544" s="203" t="s">
        <v>1087</v>
      </c>
      <c r="G1544" s="203">
        <v>14</v>
      </c>
      <c r="H1544" s="203">
        <v>2.14</v>
      </c>
      <c r="I1544" s="102">
        <v>1</v>
      </c>
      <c r="J1544" s="102">
        <v>178048</v>
      </c>
      <c r="K1544" s="102"/>
      <c r="L1544" s="102"/>
      <c r="M1544" s="222">
        <f t="shared" si="343"/>
        <v>178048</v>
      </c>
      <c r="N1544" s="203">
        <v>2.14</v>
      </c>
      <c r="O1544" s="102">
        <v>1</v>
      </c>
      <c r="P1544" s="203">
        <v>178048</v>
      </c>
      <c r="Q1544" s="203"/>
      <c r="R1544" s="203"/>
      <c r="S1544" s="222">
        <f t="shared" si="344"/>
        <v>178048</v>
      </c>
      <c r="T1544" s="222">
        <f t="shared" si="345"/>
        <v>0</v>
      </c>
      <c r="U1544" s="222">
        <f t="shared" si="345"/>
        <v>0</v>
      </c>
      <c r="V1544" s="222">
        <f t="shared" si="345"/>
        <v>0</v>
      </c>
      <c r="W1544" s="222">
        <f t="shared" si="345"/>
        <v>0</v>
      </c>
      <c r="X1544" s="222">
        <f t="shared" si="346"/>
        <v>0</v>
      </c>
      <c r="Y1544" s="203">
        <v>15</v>
      </c>
      <c r="Z1544" s="203">
        <v>2.14</v>
      </c>
      <c r="AA1544" s="102">
        <v>1</v>
      </c>
      <c r="AB1544" s="102">
        <v>178048</v>
      </c>
      <c r="AC1544" s="102"/>
      <c r="AD1544" s="102"/>
      <c r="AE1544" s="222">
        <f t="shared" si="347"/>
        <v>178048</v>
      </c>
      <c r="AF1544" s="203">
        <v>16</v>
      </c>
      <c r="AG1544" s="203">
        <v>2.21</v>
      </c>
      <c r="AH1544" s="102">
        <v>1</v>
      </c>
      <c r="AI1544" s="102">
        <v>183872</v>
      </c>
      <c r="AJ1544" s="102"/>
      <c r="AK1544" s="102"/>
      <c r="AL1544" s="222">
        <f t="shared" si="348"/>
        <v>183872</v>
      </c>
    </row>
    <row r="1545" spans="1:38" ht="27">
      <c r="A1545" s="203">
        <v>31</v>
      </c>
      <c r="B1545" s="102" t="s">
        <v>2247</v>
      </c>
      <c r="C1545" s="102" t="s">
        <v>8233</v>
      </c>
      <c r="D1545" s="203">
        <v>1990</v>
      </c>
      <c r="E1545" s="1042" t="s">
        <v>1229</v>
      </c>
      <c r="F1545" s="203" t="s">
        <v>1087</v>
      </c>
      <c r="G1545" s="203">
        <v>4</v>
      </c>
      <c r="H1545" s="203">
        <v>1.9</v>
      </c>
      <c r="I1545" s="102">
        <v>1</v>
      </c>
      <c r="J1545" s="102">
        <v>158080</v>
      </c>
      <c r="K1545" s="102"/>
      <c r="L1545" s="102"/>
      <c r="M1545" s="222">
        <f t="shared" si="343"/>
        <v>158080</v>
      </c>
      <c r="N1545" s="203">
        <v>1.84</v>
      </c>
      <c r="O1545" s="102">
        <v>1</v>
      </c>
      <c r="P1545" s="203">
        <v>153088</v>
      </c>
      <c r="Q1545" s="203"/>
      <c r="R1545" s="203"/>
      <c r="S1545" s="222">
        <f t="shared" si="344"/>
        <v>153088</v>
      </c>
      <c r="T1545" s="222">
        <f t="shared" si="345"/>
        <v>0</v>
      </c>
      <c r="U1545" s="222">
        <f t="shared" si="345"/>
        <v>4992</v>
      </c>
      <c r="V1545" s="222">
        <f t="shared" si="345"/>
        <v>0</v>
      </c>
      <c r="W1545" s="222">
        <f t="shared" si="345"/>
        <v>0</v>
      </c>
      <c r="X1545" s="222">
        <f t="shared" si="346"/>
        <v>4992</v>
      </c>
      <c r="Y1545" s="203">
        <v>5</v>
      </c>
      <c r="Z1545" s="203">
        <v>1.9</v>
      </c>
      <c r="AA1545" s="102">
        <v>1</v>
      </c>
      <c r="AB1545" s="102">
        <v>158080</v>
      </c>
      <c r="AC1545" s="102"/>
      <c r="AD1545" s="102"/>
      <c r="AE1545" s="222">
        <f t="shared" si="347"/>
        <v>158080</v>
      </c>
      <c r="AF1545" s="203">
        <v>6</v>
      </c>
      <c r="AG1545" s="203">
        <v>1.96</v>
      </c>
      <c r="AH1545" s="102">
        <v>1</v>
      </c>
      <c r="AI1545" s="102">
        <v>163072</v>
      </c>
      <c r="AJ1545" s="102"/>
      <c r="AK1545" s="102"/>
      <c r="AL1545" s="222">
        <f t="shared" si="348"/>
        <v>163072</v>
      </c>
    </row>
    <row r="1546" spans="1:38" ht="27">
      <c r="A1546" s="203">
        <v>32</v>
      </c>
      <c r="B1546" s="104" t="s">
        <v>8546</v>
      </c>
      <c r="C1546" s="104" t="s">
        <v>8233</v>
      </c>
      <c r="D1546" s="203">
        <v>2000</v>
      </c>
      <c r="E1546" s="1042" t="s">
        <v>1229</v>
      </c>
      <c r="F1546" s="203" t="s">
        <v>1087</v>
      </c>
      <c r="G1546" s="203">
        <v>2</v>
      </c>
      <c r="H1546" s="203">
        <v>1.79</v>
      </c>
      <c r="I1546" s="102">
        <v>1</v>
      </c>
      <c r="J1546" s="102">
        <v>148928</v>
      </c>
      <c r="K1546" s="102"/>
      <c r="L1546" s="102"/>
      <c r="M1546" s="222">
        <f t="shared" si="343"/>
        <v>148928</v>
      </c>
      <c r="N1546" s="203">
        <v>1.73</v>
      </c>
      <c r="O1546" s="102">
        <v>1</v>
      </c>
      <c r="P1546" s="203">
        <v>143936</v>
      </c>
      <c r="Q1546" s="203"/>
      <c r="R1546" s="203"/>
      <c r="S1546" s="222">
        <f t="shared" si="344"/>
        <v>143936</v>
      </c>
      <c r="T1546" s="222">
        <f t="shared" si="345"/>
        <v>0</v>
      </c>
      <c r="U1546" s="222">
        <f t="shared" si="345"/>
        <v>4992</v>
      </c>
      <c r="V1546" s="222">
        <f t="shared" si="345"/>
        <v>0</v>
      </c>
      <c r="W1546" s="222">
        <f t="shared" si="345"/>
        <v>0</v>
      </c>
      <c r="X1546" s="222">
        <f t="shared" si="346"/>
        <v>4992</v>
      </c>
      <c r="Y1546" s="203">
        <v>3</v>
      </c>
      <c r="Z1546" s="203">
        <v>1.84</v>
      </c>
      <c r="AA1546" s="102">
        <v>1</v>
      </c>
      <c r="AB1546" s="102">
        <v>153088</v>
      </c>
      <c r="AC1546" s="102"/>
      <c r="AD1546" s="102"/>
      <c r="AE1546" s="222">
        <f t="shared" si="347"/>
        <v>153088</v>
      </c>
      <c r="AF1546" s="203">
        <v>4</v>
      </c>
      <c r="AG1546" s="203">
        <v>1.9</v>
      </c>
      <c r="AH1546" s="102">
        <v>1</v>
      </c>
      <c r="AI1546" s="102">
        <v>158080</v>
      </c>
      <c r="AJ1546" s="102"/>
      <c r="AK1546" s="102"/>
      <c r="AL1546" s="222">
        <f t="shared" si="348"/>
        <v>158080</v>
      </c>
    </row>
    <row r="1547" spans="1:38" ht="27">
      <c r="A1547" s="203">
        <v>33</v>
      </c>
      <c r="B1547" s="102" t="s">
        <v>8547</v>
      </c>
      <c r="C1547" s="102" t="s">
        <v>8233</v>
      </c>
      <c r="D1547" s="203">
        <v>1997</v>
      </c>
      <c r="E1547" s="1042" t="s">
        <v>1229</v>
      </c>
      <c r="F1547" s="203" t="s">
        <v>1087</v>
      </c>
      <c r="G1547" s="203">
        <v>2</v>
      </c>
      <c r="H1547" s="203">
        <v>1.79</v>
      </c>
      <c r="I1547" s="102">
        <v>1</v>
      </c>
      <c r="J1547" s="102">
        <v>148928</v>
      </c>
      <c r="K1547" s="102"/>
      <c r="L1547" s="102"/>
      <c r="M1547" s="222">
        <f t="shared" si="343"/>
        <v>148928</v>
      </c>
      <c r="N1547" s="203">
        <v>1.73</v>
      </c>
      <c r="O1547" s="102">
        <v>1</v>
      </c>
      <c r="P1547" s="203">
        <v>143936</v>
      </c>
      <c r="Q1547" s="203"/>
      <c r="R1547" s="203"/>
      <c r="S1547" s="222">
        <f t="shared" si="344"/>
        <v>143936</v>
      </c>
      <c r="T1547" s="222">
        <f t="shared" si="345"/>
        <v>0</v>
      </c>
      <c r="U1547" s="222">
        <f t="shared" si="345"/>
        <v>4992</v>
      </c>
      <c r="V1547" s="222">
        <f t="shared" si="345"/>
        <v>0</v>
      </c>
      <c r="W1547" s="222">
        <f t="shared" si="345"/>
        <v>0</v>
      </c>
      <c r="X1547" s="222">
        <f t="shared" si="346"/>
        <v>4992</v>
      </c>
      <c r="Y1547" s="203">
        <v>3</v>
      </c>
      <c r="Z1547" s="203">
        <v>1.84</v>
      </c>
      <c r="AA1547" s="102">
        <v>1</v>
      </c>
      <c r="AB1547" s="102">
        <v>153088</v>
      </c>
      <c r="AC1547" s="102"/>
      <c r="AD1547" s="102"/>
      <c r="AE1547" s="222">
        <f t="shared" si="347"/>
        <v>153088</v>
      </c>
      <c r="AF1547" s="203">
        <v>4</v>
      </c>
      <c r="AG1547" s="203">
        <v>1.9</v>
      </c>
      <c r="AH1547" s="102">
        <v>1</v>
      </c>
      <c r="AI1547" s="102">
        <v>158080</v>
      </c>
      <c r="AJ1547" s="102"/>
      <c r="AK1547" s="102"/>
      <c r="AL1547" s="222">
        <f t="shared" si="348"/>
        <v>158080</v>
      </c>
    </row>
    <row r="1548" spans="1:38" ht="27">
      <c r="A1548" s="203">
        <v>34</v>
      </c>
      <c r="B1548" s="102" t="s">
        <v>955</v>
      </c>
      <c r="C1548" s="102"/>
      <c r="D1548" s="203"/>
      <c r="E1548" s="1042" t="s">
        <v>1229</v>
      </c>
      <c r="F1548" s="203" t="s">
        <v>1087</v>
      </c>
      <c r="G1548" s="203">
        <v>7</v>
      </c>
      <c r="H1548" s="203">
        <v>1.96</v>
      </c>
      <c r="I1548" s="102">
        <v>1</v>
      </c>
      <c r="J1548" s="102">
        <v>163072</v>
      </c>
      <c r="K1548" s="102"/>
      <c r="L1548" s="102"/>
      <c r="M1548" s="222">
        <f t="shared" si="343"/>
        <v>163072</v>
      </c>
      <c r="N1548" s="203">
        <v>1.96</v>
      </c>
      <c r="O1548" s="102">
        <v>1</v>
      </c>
      <c r="P1548" s="203">
        <v>163072</v>
      </c>
      <c r="Q1548" s="203"/>
      <c r="R1548" s="203"/>
      <c r="S1548" s="222">
        <f t="shared" si="344"/>
        <v>163072</v>
      </c>
      <c r="T1548" s="222">
        <f t="shared" si="345"/>
        <v>0</v>
      </c>
      <c r="U1548" s="222">
        <f t="shared" si="345"/>
        <v>0</v>
      </c>
      <c r="V1548" s="222">
        <f t="shared" si="345"/>
        <v>0</v>
      </c>
      <c r="W1548" s="222">
        <f t="shared" si="345"/>
        <v>0</v>
      </c>
      <c r="X1548" s="222">
        <f t="shared" si="346"/>
        <v>0</v>
      </c>
      <c r="Y1548" s="203">
        <v>8</v>
      </c>
      <c r="Z1548" s="203">
        <v>2.02</v>
      </c>
      <c r="AA1548" s="102">
        <v>1</v>
      </c>
      <c r="AB1548" s="102">
        <v>168064</v>
      </c>
      <c r="AC1548" s="102"/>
      <c r="AD1548" s="102"/>
      <c r="AE1548" s="222">
        <f t="shared" si="347"/>
        <v>168064</v>
      </c>
      <c r="AF1548" s="203">
        <v>9</v>
      </c>
      <c r="AG1548" s="203">
        <v>2.02</v>
      </c>
      <c r="AH1548" s="102">
        <v>1</v>
      </c>
      <c r="AI1548" s="102">
        <v>168064</v>
      </c>
      <c r="AJ1548" s="102"/>
      <c r="AK1548" s="102"/>
      <c r="AL1548" s="222">
        <f t="shared" si="348"/>
        <v>168064</v>
      </c>
    </row>
    <row r="1549" spans="1:38" ht="27">
      <c r="A1549" s="203">
        <v>35</v>
      </c>
      <c r="B1549" s="104" t="s">
        <v>827</v>
      </c>
      <c r="C1549" s="104"/>
      <c r="D1549" s="203"/>
      <c r="E1549" s="1042" t="s">
        <v>1229</v>
      </c>
      <c r="F1549" s="203" t="s">
        <v>1087</v>
      </c>
      <c r="G1549" s="203">
        <v>7</v>
      </c>
      <c r="H1549" s="203">
        <v>1.96</v>
      </c>
      <c r="I1549" s="102">
        <v>1</v>
      </c>
      <c r="J1549" s="102">
        <v>163072</v>
      </c>
      <c r="K1549" s="102"/>
      <c r="L1549" s="102"/>
      <c r="M1549" s="222">
        <f t="shared" si="343"/>
        <v>163072</v>
      </c>
      <c r="N1549" s="203">
        <v>1.96</v>
      </c>
      <c r="O1549" s="102">
        <v>1</v>
      </c>
      <c r="P1549" s="203">
        <v>163072</v>
      </c>
      <c r="Q1549" s="203"/>
      <c r="R1549" s="203"/>
      <c r="S1549" s="222">
        <f t="shared" si="344"/>
        <v>163072</v>
      </c>
      <c r="T1549" s="222">
        <f t="shared" si="345"/>
        <v>0</v>
      </c>
      <c r="U1549" s="222">
        <f t="shared" si="345"/>
        <v>0</v>
      </c>
      <c r="V1549" s="222">
        <f t="shared" si="345"/>
        <v>0</v>
      </c>
      <c r="W1549" s="222">
        <f t="shared" si="345"/>
        <v>0</v>
      </c>
      <c r="X1549" s="222">
        <f t="shared" si="346"/>
        <v>0</v>
      </c>
      <c r="Y1549" s="203">
        <v>8</v>
      </c>
      <c r="Z1549" s="203">
        <v>2.02</v>
      </c>
      <c r="AA1549" s="102">
        <v>1</v>
      </c>
      <c r="AB1549" s="102">
        <v>168064</v>
      </c>
      <c r="AC1549" s="102"/>
      <c r="AD1549" s="102"/>
      <c r="AE1549" s="222">
        <f t="shared" si="347"/>
        <v>168064</v>
      </c>
      <c r="AF1549" s="203">
        <v>9</v>
      </c>
      <c r="AG1549" s="203">
        <v>2.02</v>
      </c>
      <c r="AH1549" s="102">
        <v>1</v>
      </c>
      <c r="AI1549" s="102">
        <v>168064</v>
      </c>
      <c r="AJ1549" s="102"/>
      <c r="AK1549" s="102"/>
      <c r="AL1549" s="222">
        <f t="shared" si="348"/>
        <v>168064</v>
      </c>
    </row>
    <row r="1550" spans="1:38" ht="27">
      <c r="A1550" s="203">
        <v>36</v>
      </c>
      <c r="B1550" s="102" t="s">
        <v>827</v>
      </c>
      <c r="C1550" s="102"/>
      <c r="D1550" s="203"/>
      <c r="E1550" s="1042" t="s">
        <v>1229</v>
      </c>
      <c r="F1550" s="203" t="s">
        <v>1087</v>
      </c>
      <c r="G1550" s="203">
        <v>7</v>
      </c>
      <c r="H1550" s="203">
        <v>1.96</v>
      </c>
      <c r="I1550" s="102">
        <v>1</v>
      </c>
      <c r="J1550" s="102">
        <v>163072</v>
      </c>
      <c r="K1550" s="102"/>
      <c r="L1550" s="102"/>
      <c r="M1550" s="222">
        <f t="shared" si="343"/>
        <v>163072</v>
      </c>
      <c r="N1550" s="203">
        <v>1.96</v>
      </c>
      <c r="O1550" s="102">
        <v>1</v>
      </c>
      <c r="P1550" s="203">
        <v>163072</v>
      </c>
      <c r="Q1550" s="203"/>
      <c r="R1550" s="203"/>
      <c r="S1550" s="222">
        <f t="shared" si="344"/>
        <v>163072</v>
      </c>
      <c r="T1550" s="222">
        <f t="shared" si="345"/>
        <v>0</v>
      </c>
      <c r="U1550" s="222">
        <f t="shared" si="345"/>
        <v>0</v>
      </c>
      <c r="V1550" s="222">
        <f t="shared" si="345"/>
        <v>0</v>
      </c>
      <c r="W1550" s="222">
        <f t="shared" si="345"/>
        <v>0</v>
      </c>
      <c r="X1550" s="222">
        <f t="shared" si="346"/>
        <v>0</v>
      </c>
      <c r="Y1550" s="203">
        <v>8</v>
      </c>
      <c r="Z1550" s="203">
        <v>2.02</v>
      </c>
      <c r="AA1550" s="102">
        <v>1</v>
      </c>
      <c r="AB1550" s="102">
        <v>168064</v>
      </c>
      <c r="AC1550" s="102"/>
      <c r="AD1550" s="102"/>
      <c r="AE1550" s="222">
        <f t="shared" si="347"/>
        <v>168064</v>
      </c>
      <c r="AF1550" s="203">
        <v>9</v>
      </c>
      <c r="AG1550" s="203">
        <v>2.02</v>
      </c>
      <c r="AH1550" s="102">
        <v>1</v>
      </c>
      <c r="AI1550" s="102">
        <v>168064</v>
      </c>
      <c r="AJ1550" s="102"/>
      <c r="AK1550" s="102"/>
      <c r="AL1550" s="222">
        <f t="shared" si="348"/>
        <v>168064</v>
      </c>
    </row>
    <row r="1551" spans="1:38">
      <c r="A1551" s="203">
        <v>37</v>
      </c>
      <c r="B1551" s="102" t="s">
        <v>1678</v>
      </c>
      <c r="C1551" s="102" t="s">
        <v>8233</v>
      </c>
      <c r="D1551" s="203">
        <v>1979</v>
      </c>
      <c r="E1551" s="1042" t="s">
        <v>1428</v>
      </c>
      <c r="F1551" s="203" t="s">
        <v>1087</v>
      </c>
      <c r="G1551" s="203">
        <v>19</v>
      </c>
      <c r="H1551" s="203">
        <v>2.2799999999999998</v>
      </c>
      <c r="I1551" s="102">
        <v>1</v>
      </c>
      <c r="J1551" s="102">
        <v>189695.99999999997</v>
      </c>
      <c r="K1551" s="102"/>
      <c r="L1551" s="102"/>
      <c r="M1551" s="222">
        <f t="shared" si="343"/>
        <v>189695.99999999997</v>
      </c>
      <c r="N1551" s="203">
        <v>2.21</v>
      </c>
      <c r="O1551" s="102">
        <v>1</v>
      </c>
      <c r="P1551" s="203">
        <v>183872</v>
      </c>
      <c r="Q1551" s="203"/>
      <c r="R1551" s="203"/>
      <c r="S1551" s="222">
        <f t="shared" si="344"/>
        <v>183872</v>
      </c>
      <c r="T1551" s="222">
        <f t="shared" si="345"/>
        <v>0</v>
      </c>
      <c r="U1551" s="222">
        <f t="shared" si="345"/>
        <v>5823.9999999999709</v>
      </c>
      <c r="V1551" s="222">
        <f t="shared" si="345"/>
        <v>0</v>
      </c>
      <c r="W1551" s="222">
        <f t="shared" si="345"/>
        <v>0</v>
      </c>
      <c r="X1551" s="222">
        <f t="shared" si="346"/>
        <v>5823.9999999999709</v>
      </c>
      <c r="Y1551" s="203">
        <v>20</v>
      </c>
      <c r="Z1551" s="203">
        <v>2.2799999999999998</v>
      </c>
      <c r="AA1551" s="102">
        <v>1</v>
      </c>
      <c r="AB1551" s="102">
        <v>189695.99999999997</v>
      </c>
      <c r="AC1551" s="102"/>
      <c r="AD1551" s="102"/>
      <c r="AE1551" s="222">
        <f t="shared" si="347"/>
        <v>189695.99999999997</v>
      </c>
      <c r="AF1551" s="203">
        <v>21</v>
      </c>
      <c r="AG1551" s="203">
        <v>2.2799999999999998</v>
      </c>
      <c r="AH1551" s="102">
        <v>1</v>
      </c>
      <c r="AI1551" s="102">
        <v>189695.99999999997</v>
      </c>
      <c r="AJ1551" s="102"/>
      <c r="AK1551" s="102"/>
      <c r="AL1551" s="222">
        <f t="shared" si="348"/>
        <v>189695.99999999997</v>
      </c>
    </row>
    <row r="1552" spans="1:38">
      <c r="A1552" s="203"/>
      <c r="B1552" s="104" t="s">
        <v>1322</v>
      </c>
      <c r="C1552" s="104"/>
      <c r="D1552" s="203"/>
      <c r="E1552" s="1042"/>
      <c r="F1552" s="203"/>
      <c r="G1552" s="203"/>
      <c r="H1552" s="203"/>
      <c r="I1552" s="102"/>
      <c r="J1552" s="102"/>
      <c r="K1552" s="102"/>
      <c r="L1552" s="102"/>
      <c r="M1552" s="222">
        <v>12000</v>
      </c>
      <c r="N1552" s="203"/>
      <c r="O1552" s="102"/>
      <c r="P1552" s="203"/>
      <c r="Q1552" s="203"/>
      <c r="R1552" s="203"/>
      <c r="S1552" s="222">
        <v>12000</v>
      </c>
      <c r="T1552" s="222"/>
      <c r="U1552" s="222"/>
      <c r="V1552" s="222"/>
      <c r="W1552" s="222"/>
      <c r="X1552" s="222"/>
      <c r="Y1552" s="203"/>
      <c r="Z1552" s="203"/>
      <c r="AA1552" s="102"/>
      <c r="AB1552" s="102"/>
      <c r="AC1552" s="102"/>
      <c r="AD1552" s="102"/>
      <c r="AE1552" s="222">
        <v>12000</v>
      </c>
      <c r="AF1552" s="203"/>
      <c r="AG1552" s="203"/>
      <c r="AH1552" s="102"/>
      <c r="AI1552" s="102"/>
      <c r="AJ1552" s="102"/>
      <c r="AK1552" s="102"/>
      <c r="AL1552" s="222">
        <v>12000</v>
      </c>
    </row>
    <row r="1553" spans="1:38" s="225" customFormat="1" ht="27">
      <c r="A1553" s="220"/>
      <c r="B1553" s="228" t="s">
        <v>232</v>
      </c>
      <c r="C1553" s="228"/>
      <c r="D1553" s="224" t="s">
        <v>1</v>
      </c>
      <c r="E1553" s="224" t="s">
        <v>1</v>
      </c>
      <c r="F1553" s="224" t="s">
        <v>1</v>
      </c>
      <c r="G1553" s="224" t="s">
        <v>1</v>
      </c>
      <c r="H1553" s="224" t="s">
        <v>1</v>
      </c>
      <c r="I1553" s="224">
        <f>SUM(I1515:I1552)</f>
        <v>37</v>
      </c>
      <c r="J1553" s="224">
        <f>SUM(J1515:J1552)</f>
        <v>7001280</v>
      </c>
      <c r="K1553" s="224">
        <f>SUM(K1515:K1552)</f>
        <v>0</v>
      </c>
      <c r="L1553" s="224">
        <f>SUM(L1515:L1552)</f>
        <v>0</v>
      </c>
      <c r="M1553" s="224">
        <f>SUM(M1515:M1552)</f>
        <v>7013280</v>
      </c>
      <c r="N1553" s="224"/>
      <c r="O1553" s="224">
        <f t="shared" ref="O1553:X1553" si="349">SUM(O1515:O1552)</f>
        <v>37</v>
      </c>
      <c r="P1553" s="224">
        <f t="shared" si="349"/>
        <v>6879808</v>
      </c>
      <c r="Q1553" s="224">
        <f t="shared" si="349"/>
        <v>0</v>
      </c>
      <c r="R1553" s="224">
        <f t="shared" si="349"/>
        <v>0</v>
      </c>
      <c r="S1553" s="224">
        <f t="shared" si="349"/>
        <v>6891808</v>
      </c>
      <c r="T1553" s="224">
        <f t="shared" si="349"/>
        <v>0</v>
      </c>
      <c r="U1553" s="224">
        <f t="shared" si="349"/>
        <v>121471.99999999997</v>
      </c>
      <c r="V1553" s="224">
        <f t="shared" si="349"/>
        <v>0</v>
      </c>
      <c r="W1553" s="224">
        <f t="shared" si="349"/>
        <v>0</v>
      </c>
      <c r="X1553" s="224">
        <f t="shared" si="349"/>
        <v>121471.99999999997</v>
      </c>
      <c r="Y1553" s="224"/>
      <c r="Z1553" s="224"/>
      <c r="AA1553" s="224">
        <f>SUM(AA1515:AA1552)</f>
        <v>37</v>
      </c>
      <c r="AB1553" s="224">
        <f>SUM(AB1515:AB1552)</f>
        <v>7128576</v>
      </c>
      <c r="AC1553" s="224">
        <f>SUM(AC1515:AC1552)</f>
        <v>0</v>
      </c>
      <c r="AD1553" s="224">
        <f>SUM(AD1515:AD1552)</f>
        <v>0</v>
      </c>
      <c r="AE1553" s="224">
        <f>SUM(AE1515:AE1552)</f>
        <v>7140576</v>
      </c>
      <c r="AF1553" s="224"/>
      <c r="AG1553" s="224"/>
      <c r="AH1553" s="224">
        <f>SUM(AH1515:AH1552)</f>
        <v>37</v>
      </c>
      <c r="AI1553" s="224">
        <f>SUM(AI1515:AI1552)</f>
        <v>7213440</v>
      </c>
      <c r="AJ1553" s="224">
        <f>SUM(AJ1515:AJ1552)</f>
        <v>0</v>
      </c>
      <c r="AK1553" s="224">
        <f>SUM(AK1515:AK1552)</f>
        <v>0</v>
      </c>
      <c r="AL1553" s="224">
        <f>SUM(AL1515:AL1552)</f>
        <v>7225440</v>
      </c>
    </row>
    <row r="1554" spans="1:38" hidden="1">
      <c r="A1554" s="203"/>
      <c r="B1554" s="188" t="s">
        <v>231</v>
      </c>
      <c r="C1554" s="188"/>
      <c r="D1554" s="222"/>
      <c r="E1554" s="222"/>
      <c r="F1554" s="222"/>
      <c r="G1554" s="222"/>
      <c r="H1554" s="222"/>
      <c r="I1554" s="188"/>
      <c r="J1554" s="188"/>
      <c r="K1554" s="188"/>
      <c r="L1554" s="188"/>
      <c r="M1554" s="188"/>
      <c r="N1554" s="222"/>
      <c r="O1554" s="188"/>
      <c r="P1554" s="188"/>
      <c r="Q1554" s="188"/>
      <c r="R1554" s="188"/>
      <c r="S1554" s="188"/>
      <c r="T1554" s="188"/>
      <c r="U1554" s="188"/>
      <c r="V1554" s="188"/>
      <c r="W1554" s="106"/>
      <c r="X1554" s="106"/>
      <c r="Y1554" s="222"/>
      <c r="Z1554" s="222"/>
      <c r="AA1554" s="188"/>
      <c r="AB1554" s="188"/>
      <c r="AC1554" s="188"/>
      <c r="AD1554" s="188"/>
      <c r="AE1554" s="188"/>
      <c r="AF1554" s="222"/>
      <c r="AG1554" s="222"/>
      <c r="AH1554" s="188"/>
      <c r="AI1554" s="188"/>
      <c r="AJ1554" s="188"/>
      <c r="AK1554" s="188"/>
      <c r="AL1554" s="188"/>
    </row>
    <row r="1555" spans="1:38" hidden="1">
      <c r="A1555" s="203">
        <v>1</v>
      </c>
      <c r="B1555" s="102"/>
      <c r="C1555" s="102"/>
      <c r="D1555" s="203"/>
      <c r="E1555" s="203"/>
      <c r="F1555" s="203"/>
      <c r="G1555" s="203"/>
      <c r="H1555" s="203"/>
      <c r="I1555" s="102"/>
      <c r="J1555" s="102"/>
      <c r="K1555" s="102"/>
      <c r="L1555" s="102"/>
      <c r="M1555" s="222">
        <f>J1555+K1555+L1555</f>
        <v>0</v>
      </c>
      <c r="N1555" s="203"/>
      <c r="O1555" s="102"/>
      <c r="P1555" s="203"/>
      <c r="Q1555" s="203"/>
      <c r="R1555" s="203"/>
      <c r="S1555" s="222">
        <f>P1555+Q1555+R1555</f>
        <v>0</v>
      </c>
      <c r="T1555" s="222">
        <f t="shared" ref="T1555:W1557" si="350">I1555-O1555</f>
        <v>0</v>
      </c>
      <c r="U1555" s="222">
        <f t="shared" si="350"/>
        <v>0</v>
      </c>
      <c r="V1555" s="222">
        <f t="shared" si="350"/>
        <v>0</v>
      </c>
      <c r="W1555" s="222">
        <f t="shared" si="350"/>
        <v>0</v>
      </c>
      <c r="X1555" s="222">
        <f>U1555+V1555+W1555</f>
        <v>0</v>
      </c>
      <c r="Y1555" s="203"/>
      <c r="Z1555" s="203"/>
      <c r="AA1555" s="102"/>
      <c r="AB1555" s="102"/>
      <c r="AC1555" s="102"/>
      <c r="AD1555" s="102"/>
      <c r="AE1555" s="222">
        <f>AB1555+AC1555+AD1555</f>
        <v>0</v>
      </c>
      <c r="AF1555" s="203"/>
      <c r="AG1555" s="203"/>
      <c r="AH1555" s="102"/>
      <c r="AI1555" s="102"/>
      <c r="AJ1555" s="102"/>
      <c r="AK1555" s="102"/>
      <c r="AL1555" s="222">
        <f>AI1555+AJ1555+AK1555</f>
        <v>0</v>
      </c>
    </row>
    <row r="1556" spans="1:38" hidden="1">
      <c r="A1556" s="203">
        <v>2</v>
      </c>
      <c r="B1556" s="102"/>
      <c r="C1556" s="102"/>
      <c r="D1556" s="203"/>
      <c r="E1556" s="203"/>
      <c r="F1556" s="203"/>
      <c r="G1556" s="203"/>
      <c r="H1556" s="203"/>
      <c r="I1556" s="102"/>
      <c r="J1556" s="102"/>
      <c r="K1556" s="102"/>
      <c r="L1556" s="102"/>
      <c r="M1556" s="222">
        <f>J1556+K1556+L1556</f>
        <v>0</v>
      </c>
      <c r="N1556" s="203"/>
      <c r="O1556" s="102"/>
      <c r="P1556" s="203"/>
      <c r="Q1556" s="203"/>
      <c r="R1556" s="203"/>
      <c r="S1556" s="222">
        <f>P1556+Q1556+R1556</f>
        <v>0</v>
      </c>
      <c r="T1556" s="222">
        <f t="shared" si="350"/>
        <v>0</v>
      </c>
      <c r="U1556" s="222">
        <f t="shared" si="350"/>
        <v>0</v>
      </c>
      <c r="V1556" s="222">
        <f t="shared" si="350"/>
        <v>0</v>
      </c>
      <c r="W1556" s="222">
        <f t="shared" si="350"/>
        <v>0</v>
      </c>
      <c r="X1556" s="222">
        <f>U1556+V1556+W1556</f>
        <v>0</v>
      </c>
      <c r="Y1556" s="203"/>
      <c r="Z1556" s="203"/>
      <c r="AA1556" s="102"/>
      <c r="AB1556" s="102"/>
      <c r="AC1556" s="102"/>
      <c r="AD1556" s="102"/>
      <c r="AE1556" s="222">
        <f>AB1556+AC1556+AD1556</f>
        <v>0</v>
      </c>
      <c r="AF1556" s="203"/>
      <c r="AG1556" s="203"/>
      <c r="AH1556" s="102"/>
      <c r="AI1556" s="102"/>
      <c r="AJ1556" s="102"/>
      <c r="AK1556" s="102"/>
      <c r="AL1556" s="222">
        <f>AI1556+AJ1556+AK1556</f>
        <v>0</v>
      </c>
    </row>
    <row r="1557" spans="1:38" hidden="1">
      <c r="A1557" s="203">
        <v>3</v>
      </c>
      <c r="B1557" s="223"/>
      <c r="C1557" s="223"/>
      <c r="D1557" s="203"/>
      <c r="E1557" s="203"/>
      <c r="F1557" s="203"/>
      <c r="G1557" s="203"/>
      <c r="H1557" s="203"/>
      <c r="I1557" s="102"/>
      <c r="J1557" s="102"/>
      <c r="K1557" s="102"/>
      <c r="L1557" s="102"/>
      <c r="M1557" s="222">
        <f>J1557+K1557+L1557</f>
        <v>0</v>
      </c>
      <c r="N1557" s="203"/>
      <c r="O1557" s="102"/>
      <c r="P1557" s="203"/>
      <c r="Q1557" s="203"/>
      <c r="R1557" s="203"/>
      <c r="S1557" s="222">
        <f>P1557+Q1557+R1557</f>
        <v>0</v>
      </c>
      <c r="T1557" s="222">
        <f t="shared" si="350"/>
        <v>0</v>
      </c>
      <c r="U1557" s="222">
        <f t="shared" si="350"/>
        <v>0</v>
      </c>
      <c r="V1557" s="222">
        <f t="shared" si="350"/>
        <v>0</v>
      </c>
      <c r="W1557" s="222">
        <f t="shared" si="350"/>
        <v>0</v>
      </c>
      <c r="X1557" s="222">
        <f>U1557+V1557+W1557</f>
        <v>0</v>
      </c>
      <c r="Y1557" s="203"/>
      <c r="Z1557" s="203"/>
      <c r="AA1557" s="102"/>
      <c r="AB1557" s="102"/>
      <c r="AC1557" s="102"/>
      <c r="AD1557" s="102"/>
      <c r="AE1557" s="222">
        <f>AB1557+AC1557+AD1557</f>
        <v>0</v>
      </c>
      <c r="AF1557" s="203"/>
      <c r="AG1557" s="203"/>
      <c r="AH1557" s="102"/>
      <c r="AI1557" s="102"/>
      <c r="AJ1557" s="102"/>
      <c r="AK1557" s="102"/>
      <c r="AL1557" s="222">
        <f>AI1557+AJ1557+AK1557</f>
        <v>0</v>
      </c>
    </row>
    <row r="1558" spans="1:38" s="225" customFormat="1" ht="27" hidden="1">
      <c r="A1558" s="220"/>
      <c r="B1558" s="228" t="s">
        <v>232</v>
      </c>
      <c r="C1558" s="228"/>
      <c r="D1558" s="224" t="s">
        <v>1</v>
      </c>
      <c r="E1558" s="224" t="s">
        <v>1</v>
      </c>
      <c r="F1558" s="224" t="s">
        <v>1</v>
      </c>
      <c r="G1558" s="224" t="s">
        <v>1</v>
      </c>
      <c r="H1558" s="224" t="s">
        <v>1</v>
      </c>
      <c r="I1558" s="224">
        <f>SUM(I1555:I1557)</f>
        <v>0</v>
      </c>
      <c r="J1558" s="224">
        <f>SUM(J1555:J1557)</f>
        <v>0</v>
      </c>
      <c r="K1558" s="224">
        <f>SUM(K1555:K1557)</f>
        <v>0</v>
      </c>
      <c r="L1558" s="224">
        <f>SUM(L1555:L1557)</f>
        <v>0</v>
      </c>
      <c r="M1558" s="224">
        <f>SUM(M1555:M1557)</f>
        <v>0</v>
      </c>
      <c r="N1558" s="224" t="s">
        <v>1</v>
      </c>
      <c r="O1558" s="224">
        <f t="shared" ref="O1558:V1558" si="351">SUM(O1555:O1557)</f>
        <v>0</v>
      </c>
      <c r="P1558" s="224">
        <f t="shared" si="351"/>
        <v>0</v>
      </c>
      <c r="Q1558" s="224">
        <f t="shared" si="351"/>
        <v>0</v>
      </c>
      <c r="R1558" s="224">
        <f t="shared" si="351"/>
        <v>0</v>
      </c>
      <c r="S1558" s="224">
        <f t="shared" si="351"/>
        <v>0</v>
      </c>
      <c r="T1558" s="224">
        <f t="shared" si="351"/>
        <v>0</v>
      </c>
      <c r="U1558" s="224">
        <f t="shared" si="351"/>
        <v>0</v>
      </c>
      <c r="V1558" s="224">
        <f t="shared" si="351"/>
        <v>0</v>
      </c>
      <c r="W1558" s="112"/>
      <c r="X1558" s="112"/>
      <c r="Y1558" s="224" t="s">
        <v>1</v>
      </c>
      <c r="Z1558" s="224" t="s">
        <v>1</v>
      </c>
      <c r="AA1558" s="224">
        <f>SUM(AA1555:AA1557)</f>
        <v>0</v>
      </c>
      <c r="AB1558" s="224">
        <f>SUM(AB1555:AB1557)</f>
        <v>0</v>
      </c>
      <c r="AC1558" s="224">
        <f>SUM(AC1555:AC1557)</f>
        <v>0</v>
      </c>
      <c r="AD1558" s="224">
        <f>SUM(AD1555:AD1557)</f>
        <v>0</v>
      </c>
      <c r="AE1558" s="224">
        <f>SUM(AE1555:AE1557)</f>
        <v>0</v>
      </c>
      <c r="AF1558" s="224" t="s">
        <v>1</v>
      </c>
      <c r="AG1558" s="224" t="s">
        <v>1</v>
      </c>
      <c r="AH1558" s="224">
        <f>SUM(AH1555:AH1557)</f>
        <v>0</v>
      </c>
      <c r="AI1558" s="224">
        <f>SUM(AI1555:AI1557)</f>
        <v>0</v>
      </c>
      <c r="AJ1558" s="224">
        <f>SUM(AJ1555:AJ1557)</f>
        <v>0</v>
      </c>
      <c r="AK1558" s="224">
        <f>SUM(AK1555:AK1557)</f>
        <v>0</v>
      </c>
      <c r="AL1558" s="224">
        <f>SUM(AL1555:AL1557)</f>
        <v>0</v>
      </c>
    </row>
    <row r="1559" spans="1:38" s="225" customFormat="1" ht="27">
      <c r="A1559" s="220"/>
      <c r="B1559" s="228" t="s">
        <v>238</v>
      </c>
      <c r="C1559" s="228"/>
      <c r="D1559" s="224" t="s">
        <v>1</v>
      </c>
      <c r="E1559" s="224" t="s">
        <v>1</v>
      </c>
      <c r="F1559" s="224" t="s">
        <v>1</v>
      </c>
      <c r="G1559" s="224" t="s">
        <v>1</v>
      </c>
      <c r="H1559" s="224" t="s">
        <v>1</v>
      </c>
      <c r="I1559" s="224">
        <f>I1553+I1558</f>
        <v>37</v>
      </c>
      <c r="J1559" s="224">
        <f>J1553+J1558</f>
        <v>7001280</v>
      </c>
      <c r="K1559" s="224">
        <f>K1553+K1558</f>
        <v>0</v>
      </c>
      <c r="L1559" s="224">
        <f>L1553+L1558</f>
        <v>0</v>
      </c>
      <c r="M1559" s="224">
        <f>M1553+M1558</f>
        <v>7013280</v>
      </c>
      <c r="N1559" s="224"/>
      <c r="O1559" s="224">
        <f t="shared" ref="O1559:X1559" si="352">O1553+O1558</f>
        <v>37</v>
      </c>
      <c r="P1559" s="224">
        <f t="shared" si="352"/>
        <v>6879808</v>
      </c>
      <c r="Q1559" s="224">
        <f t="shared" si="352"/>
        <v>0</v>
      </c>
      <c r="R1559" s="224">
        <f t="shared" si="352"/>
        <v>0</v>
      </c>
      <c r="S1559" s="224">
        <f t="shared" si="352"/>
        <v>6891808</v>
      </c>
      <c r="T1559" s="224">
        <f t="shared" si="352"/>
        <v>0</v>
      </c>
      <c r="U1559" s="224">
        <f t="shared" si="352"/>
        <v>121471.99999999997</v>
      </c>
      <c r="V1559" s="224">
        <f t="shared" si="352"/>
        <v>0</v>
      </c>
      <c r="W1559" s="224">
        <f t="shared" si="352"/>
        <v>0</v>
      </c>
      <c r="X1559" s="224">
        <f t="shared" si="352"/>
        <v>121471.99999999997</v>
      </c>
      <c r="Y1559" s="224"/>
      <c r="Z1559" s="224"/>
      <c r="AA1559" s="224">
        <f>AA1553+AA1558</f>
        <v>37</v>
      </c>
      <c r="AB1559" s="224">
        <f>AB1553+AB1558</f>
        <v>7128576</v>
      </c>
      <c r="AC1559" s="224">
        <f>AC1553+AC1558</f>
        <v>0</v>
      </c>
      <c r="AD1559" s="224">
        <f>AD1553+AD1558</f>
        <v>0</v>
      </c>
      <c r="AE1559" s="224">
        <f>AE1553+AE1558</f>
        <v>7140576</v>
      </c>
      <c r="AF1559" s="224"/>
      <c r="AG1559" s="224" t="s">
        <v>1</v>
      </c>
      <c r="AH1559" s="224">
        <f>AH1553+AH1558</f>
        <v>37</v>
      </c>
      <c r="AI1559" s="224">
        <f>AI1553+AI1558</f>
        <v>7213440</v>
      </c>
      <c r="AJ1559" s="224">
        <f>AJ1553+AJ1558</f>
        <v>0</v>
      </c>
      <c r="AK1559" s="224">
        <f>AK1553+AK1558</f>
        <v>0</v>
      </c>
      <c r="AL1559" s="224">
        <f>AL1553+AL1558</f>
        <v>7225440</v>
      </c>
    </row>
    <row r="1560" spans="1:38">
      <c r="A1560" s="203"/>
      <c r="B1560" s="102"/>
      <c r="C1560" s="102"/>
      <c r="D1560" s="222"/>
      <c r="E1560" s="222"/>
      <c r="F1560" s="222"/>
      <c r="G1560" s="222"/>
      <c r="H1560" s="222"/>
      <c r="I1560" s="102"/>
      <c r="J1560" s="222"/>
      <c r="K1560" s="222"/>
      <c r="L1560" s="222"/>
      <c r="M1560" s="222"/>
      <c r="N1560" s="222"/>
      <c r="O1560" s="102"/>
      <c r="P1560" s="222"/>
      <c r="Q1560" s="222"/>
      <c r="R1560" s="222"/>
      <c r="S1560" s="102"/>
      <c r="T1560" s="222"/>
      <c r="U1560" s="102"/>
      <c r="V1560" s="222"/>
      <c r="W1560" s="106"/>
      <c r="X1560" s="106"/>
      <c r="Y1560" s="222"/>
      <c r="Z1560" s="222"/>
      <c r="AA1560" s="102"/>
      <c r="AB1560" s="222"/>
      <c r="AC1560" s="222"/>
      <c r="AD1560" s="222"/>
      <c r="AE1560" s="222"/>
      <c r="AF1560" s="222"/>
      <c r="AG1560" s="222"/>
      <c r="AH1560" s="102"/>
      <c r="AI1560" s="222"/>
      <c r="AJ1560" s="222"/>
      <c r="AK1560" s="222"/>
      <c r="AL1560" s="222"/>
    </row>
    <row r="1561" spans="1:38" ht="54">
      <c r="A1561" s="220" t="s">
        <v>4</v>
      </c>
      <c r="B1561" s="221" t="s">
        <v>463</v>
      </c>
      <c r="C1561" s="221"/>
      <c r="D1561" s="222"/>
      <c r="E1561" s="222"/>
      <c r="F1561" s="222"/>
      <c r="G1561" s="222"/>
      <c r="H1561" s="222"/>
      <c r="I1561" s="221"/>
      <c r="J1561" s="222"/>
      <c r="K1561" s="222"/>
      <c r="L1561" s="222"/>
      <c r="M1561" s="222"/>
      <c r="N1561" s="222"/>
      <c r="O1561" s="221"/>
      <c r="P1561" s="222"/>
      <c r="Q1561" s="222"/>
      <c r="R1561" s="222"/>
      <c r="S1561" s="221"/>
      <c r="T1561" s="222"/>
      <c r="U1561" s="221"/>
      <c r="V1561" s="222"/>
      <c r="W1561" s="106"/>
      <c r="X1561" s="106"/>
      <c r="Y1561" s="222"/>
      <c r="Z1561" s="222"/>
      <c r="AA1561" s="221"/>
      <c r="AB1561" s="222"/>
      <c r="AC1561" s="222"/>
      <c r="AD1561" s="222"/>
      <c r="AE1561" s="222"/>
      <c r="AF1561" s="222"/>
      <c r="AG1561" s="222"/>
      <c r="AH1561" s="221"/>
      <c r="AI1561" s="222"/>
      <c r="AJ1561" s="222"/>
      <c r="AK1561" s="222"/>
      <c r="AL1561" s="222"/>
    </row>
    <row r="1562" spans="1:38">
      <c r="A1562" s="203"/>
      <c r="B1562" s="188" t="s">
        <v>126</v>
      </c>
      <c r="C1562" s="188"/>
      <c r="D1562" s="222"/>
      <c r="E1562" s="222"/>
      <c r="F1562" s="222"/>
      <c r="G1562" s="222"/>
      <c r="H1562" s="222"/>
      <c r="I1562" s="188"/>
      <c r="J1562" s="222"/>
      <c r="K1562" s="222"/>
      <c r="L1562" s="222"/>
      <c r="M1562" s="222"/>
      <c r="N1562" s="222"/>
      <c r="O1562" s="188"/>
      <c r="P1562" s="222"/>
      <c r="Q1562" s="222"/>
      <c r="R1562" s="222"/>
      <c r="S1562" s="188"/>
      <c r="T1562" s="222"/>
      <c r="U1562" s="188"/>
      <c r="V1562" s="222"/>
      <c r="W1562" s="106"/>
      <c r="X1562" s="106"/>
      <c r="Y1562" s="222"/>
      <c r="Z1562" s="222"/>
      <c r="AA1562" s="188"/>
      <c r="AB1562" s="222"/>
      <c r="AC1562" s="222"/>
      <c r="AD1562" s="222"/>
      <c r="AE1562" s="222"/>
      <c r="AF1562" s="222"/>
      <c r="AG1562" s="222"/>
      <c r="AH1562" s="188"/>
      <c r="AI1562" s="222"/>
      <c r="AJ1562" s="222"/>
      <c r="AK1562" s="222"/>
      <c r="AL1562" s="222"/>
    </row>
    <row r="1563" spans="1:38">
      <c r="A1563" s="203">
        <v>1</v>
      </c>
      <c r="B1563" s="102" t="s">
        <v>5502</v>
      </c>
      <c r="C1563" s="102" t="s">
        <v>8234</v>
      </c>
      <c r="D1563" s="222">
        <v>1987</v>
      </c>
      <c r="E1563" s="222" t="s">
        <v>1195</v>
      </c>
      <c r="F1563" s="222" t="s">
        <v>1</v>
      </c>
      <c r="G1563" s="222" t="s">
        <v>1</v>
      </c>
      <c r="H1563" s="222">
        <v>1.5</v>
      </c>
      <c r="I1563" s="102">
        <v>1</v>
      </c>
      <c r="J1563" s="203">
        <v>124800</v>
      </c>
      <c r="K1563" s="203"/>
      <c r="L1563" s="203"/>
      <c r="M1563" s="222">
        <f>+J1563+K1563+L1563</f>
        <v>124800</v>
      </c>
      <c r="N1563" s="222">
        <v>1.5</v>
      </c>
      <c r="O1563" s="102">
        <v>1</v>
      </c>
      <c r="P1563" s="203">
        <v>124800</v>
      </c>
      <c r="Q1563" s="203"/>
      <c r="R1563" s="203"/>
      <c r="S1563" s="222">
        <f>P1563+Q1563+R1563</f>
        <v>124800</v>
      </c>
      <c r="T1563" s="222">
        <f t="shared" ref="T1563:W1588" si="353">I1563-O1563</f>
        <v>0</v>
      </c>
      <c r="U1563" s="222">
        <f t="shared" si="353"/>
        <v>0</v>
      </c>
      <c r="V1563" s="222">
        <f t="shared" si="353"/>
        <v>0</v>
      </c>
      <c r="W1563" s="222">
        <f t="shared" si="353"/>
        <v>0</v>
      </c>
      <c r="X1563" s="222">
        <f t="shared" ref="X1563:X1588" si="354">U1563+V1563+W1563</f>
        <v>0</v>
      </c>
      <c r="Y1563" s="222" t="s">
        <v>1</v>
      </c>
      <c r="Z1563" s="222">
        <v>1.5</v>
      </c>
      <c r="AA1563" s="102">
        <v>1</v>
      </c>
      <c r="AB1563" s="203">
        <v>124800</v>
      </c>
      <c r="AC1563" s="203"/>
      <c r="AD1563" s="203"/>
      <c r="AE1563" s="222">
        <f t="shared" ref="AE1563:AE1588" si="355">AB1563+AC1563+AD1563</f>
        <v>124800</v>
      </c>
      <c r="AF1563" s="222" t="s">
        <v>1</v>
      </c>
      <c r="AG1563" s="222">
        <v>1.5</v>
      </c>
      <c r="AH1563" s="102">
        <v>1</v>
      </c>
      <c r="AI1563" s="203">
        <v>124800</v>
      </c>
      <c r="AJ1563" s="203"/>
      <c r="AK1563" s="203"/>
      <c r="AL1563" s="222">
        <f t="shared" ref="AL1563:AL1588" si="356">AI1563+AJ1563+AK1563</f>
        <v>124800</v>
      </c>
    </row>
    <row r="1564" spans="1:38">
      <c r="A1564" s="203">
        <v>2</v>
      </c>
      <c r="B1564" s="102" t="s">
        <v>1683</v>
      </c>
      <c r="C1564" s="102" t="s">
        <v>8233</v>
      </c>
      <c r="D1564" s="222">
        <v>1981</v>
      </c>
      <c r="E1564" s="222" t="s">
        <v>1255</v>
      </c>
      <c r="F1564" s="222" t="s">
        <v>1</v>
      </c>
      <c r="G1564" s="222" t="s">
        <v>1</v>
      </c>
      <c r="H1564" s="222">
        <v>1</v>
      </c>
      <c r="I1564" s="102">
        <v>1</v>
      </c>
      <c r="J1564" s="203">
        <v>100000</v>
      </c>
      <c r="K1564" s="203"/>
      <c r="L1564" s="203"/>
      <c r="M1564" s="222">
        <f t="shared" ref="M1564:M1588" si="357">+J1564+K1564+L1564</f>
        <v>100000</v>
      </c>
      <c r="N1564" s="222">
        <v>1</v>
      </c>
      <c r="O1564" s="102">
        <v>1</v>
      </c>
      <c r="P1564" s="203">
        <v>100000</v>
      </c>
      <c r="Q1564" s="203"/>
      <c r="R1564" s="203"/>
      <c r="S1564" s="222">
        <f t="shared" ref="S1564:S1588" si="358">P1564+Q1564+R1564</f>
        <v>100000</v>
      </c>
      <c r="T1564" s="222">
        <f t="shared" si="353"/>
        <v>0</v>
      </c>
      <c r="U1564" s="222">
        <f t="shared" si="353"/>
        <v>0</v>
      </c>
      <c r="V1564" s="222">
        <f t="shared" si="353"/>
        <v>0</v>
      </c>
      <c r="W1564" s="222">
        <f t="shared" si="353"/>
        <v>0</v>
      </c>
      <c r="X1564" s="222">
        <f t="shared" si="354"/>
        <v>0</v>
      </c>
      <c r="Y1564" s="222" t="s">
        <v>1</v>
      </c>
      <c r="Z1564" s="222">
        <v>1</v>
      </c>
      <c r="AA1564" s="102">
        <v>1</v>
      </c>
      <c r="AB1564" s="203">
        <v>100000</v>
      </c>
      <c r="AC1564" s="203"/>
      <c r="AD1564" s="203"/>
      <c r="AE1564" s="222">
        <f t="shared" si="355"/>
        <v>100000</v>
      </c>
      <c r="AF1564" s="222" t="s">
        <v>1</v>
      </c>
      <c r="AG1564" s="222">
        <v>1</v>
      </c>
      <c r="AH1564" s="102">
        <v>1</v>
      </c>
      <c r="AI1564" s="203">
        <v>100000</v>
      </c>
      <c r="AJ1564" s="203"/>
      <c r="AK1564" s="203"/>
      <c r="AL1564" s="222">
        <f t="shared" si="356"/>
        <v>100000</v>
      </c>
    </row>
    <row r="1565" spans="1:38">
      <c r="A1565" s="203">
        <v>3</v>
      </c>
      <c r="B1565" s="102" t="s">
        <v>1684</v>
      </c>
      <c r="C1565" s="102" t="s">
        <v>8233</v>
      </c>
      <c r="D1565" s="222">
        <v>1982</v>
      </c>
      <c r="E1565" s="222" t="s">
        <v>1255</v>
      </c>
      <c r="F1565" s="222" t="s">
        <v>1</v>
      </c>
      <c r="G1565" s="222" t="s">
        <v>1</v>
      </c>
      <c r="H1565" s="222">
        <v>1</v>
      </c>
      <c r="I1565" s="102">
        <v>1</v>
      </c>
      <c r="J1565" s="203">
        <v>100000</v>
      </c>
      <c r="K1565" s="203"/>
      <c r="L1565" s="203"/>
      <c r="M1565" s="222">
        <f t="shared" si="357"/>
        <v>100000</v>
      </c>
      <c r="N1565" s="222">
        <v>1</v>
      </c>
      <c r="O1565" s="102">
        <v>1</v>
      </c>
      <c r="P1565" s="203">
        <v>100000</v>
      </c>
      <c r="Q1565" s="203"/>
      <c r="R1565" s="203"/>
      <c r="S1565" s="222">
        <f t="shared" si="358"/>
        <v>100000</v>
      </c>
      <c r="T1565" s="222">
        <f t="shared" si="353"/>
        <v>0</v>
      </c>
      <c r="U1565" s="222">
        <f t="shared" si="353"/>
        <v>0</v>
      </c>
      <c r="V1565" s="222">
        <f t="shared" si="353"/>
        <v>0</v>
      </c>
      <c r="W1565" s="222">
        <f t="shared" si="353"/>
        <v>0</v>
      </c>
      <c r="X1565" s="222">
        <f t="shared" si="354"/>
        <v>0</v>
      </c>
      <c r="Y1565" s="222" t="s">
        <v>1</v>
      </c>
      <c r="Z1565" s="222">
        <v>1</v>
      </c>
      <c r="AA1565" s="102">
        <v>1</v>
      </c>
      <c r="AB1565" s="203">
        <v>100000</v>
      </c>
      <c r="AC1565" s="203"/>
      <c r="AD1565" s="203"/>
      <c r="AE1565" s="222">
        <f t="shared" si="355"/>
        <v>100000</v>
      </c>
      <c r="AF1565" s="222" t="s">
        <v>1</v>
      </c>
      <c r="AG1565" s="222">
        <v>1</v>
      </c>
      <c r="AH1565" s="102">
        <v>1</v>
      </c>
      <c r="AI1565" s="203">
        <v>100000</v>
      </c>
      <c r="AJ1565" s="203"/>
      <c r="AK1565" s="203"/>
      <c r="AL1565" s="222">
        <f t="shared" si="356"/>
        <v>100000</v>
      </c>
    </row>
    <row r="1566" spans="1:38">
      <c r="A1566" s="203">
        <v>4</v>
      </c>
      <c r="B1566" s="102" t="s">
        <v>8548</v>
      </c>
      <c r="C1566" s="102" t="s">
        <v>8233</v>
      </c>
      <c r="D1566" s="222">
        <v>1974</v>
      </c>
      <c r="E1566" s="222" t="s">
        <v>1255</v>
      </c>
      <c r="F1566" s="222" t="s">
        <v>1</v>
      </c>
      <c r="G1566" s="222" t="s">
        <v>1</v>
      </c>
      <c r="H1566" s="222">
        <v>1</v>
      </c>
      <c r="I1566" s="102">
        <v>1</v>
      </c>
      <c r="J1566" s="203">
        <v>100000</v>
      </c>
      <c r="K1566" s="203"/>
      <c r="L1566" s="203"/>
      <c r="M1566" s="222">
        <f t="shared" si="357"/>
        <v>100000</v>
      </c>
      <c r="N1566" s="222">
        <v>1</v>
      </c>
      <c r="O1566" s="102">
        <v>1</v>
      </c>
      <c r="P1566" s="203">
        <v>100000</v>
      </c>
      <c r="Q1566" s="203"/>
      <c r="R1566" s="203"/>
      <c r="S1566" s="222">
        <f t="shared" si="358"/>
        <v>100000</v>
      </c>
      <c r="T1566" s="222">
        <f t="shared" si="353"/>
        <v>0</v>
      </c>
      <c r="U1566" s="222">
        <f t="shared" si="353"/>
        <v>0</v>
      </c>
      <c r="V1566" s="222">
        <f t="shared" si="353"/>
        <v>0</v>
      </c>
      <c r="W1566" s="222">
        <f t="shared" si="353"/>
        <v>0</v>
      </c>
      <c r="X1566" s="222">
        <f t="shared" si="354"/>
        <v>0</v>
      </c>
      <c r="Y1566" s="222" t="s">
        <v>1</v>
      </c>
      <c r="Z1566" s="222">
        <v>1</v>
      </c>
      <c r="AA1566" s="102">
        <v>1</v>
      </c>
      <c r="AB1566" s="203">
        <v>100000</v>
      </c>
      <c r="AC1566" s="203"/>
      <c r="AD1566" s="203"/>
      <c r="AE1566" s="222">
        <f t="shared" si="355"/>
        <v>100000</v>
      </c>
      <c r="AF1566" s="222" t="s">
        <v>1</v>
      </c>
      <c r="AG1566" s="222">
        <v>1</v>
      </c>
      <c r="AH1566" s="102">
        <v>1</v>
      </c>
      <c r="AI1566" s="203">
        <v>100000</v>
      </c>
      <c r="AJ1566" s="203"/>
      <c r="AK1566" s="203"/>
      <c r="AL1566" s="222">
        <f t="shared" si="356"/>
        <v>100000</v>
      </c>
    </row>
    <row r="1567" spans="1:38">
      <c r="A1567" s="203">
        <v>5</v>
      </c>
      <c r="B1567" s="102" t="s">
        <v>8549</v>
      </c>
      <c r="C1567" s="102" t="s">
        <v>8233</v>
      </c>
      <c r="D1567" s="222">
        <v>1990</v>
      </c>
      <c r="E1567" s="222" t="s">
        <v>1255</v>
      </c>
      <c r="F1567" s="222" t="s">
        <v>1</v>
      </c>
      <c r="G1567" s="222" t="s">
        <v>1</v>
      </c>
      <c r="H1567" s="222">
        <v>1</v>
      </c>
      <c r="I1567" s="102">
        <v>1</v>
      </c>
      <c r="J1567" s="203">
        <v>100000</v>
      </c>
      <c r="K1567" s="203"/>
      <c r="L1567" s="203"/>
      <c r="M1567" s="222">
        <f t="shared" si="357"/>
        <v>100000</v>
      </c>
      <c r="N1567" s="222">
        <v>1</v>
      </c>
      <c r="O1567" s="102">
        <v>1</v>
      </c>
      <c r="P1567" s="203">
        <v>100000</v>
      </c>
      <c r="Q1567" s="203"/>
      <c r="R1567" s="203"/>
      <c r="S1567" s="222">
        <f t="shared" si="358"/>
        <v>100000</v>
      </c>
      <c r="T1567" s="222">
        <f t="shared" si="353"/>
        <v>0</v>
      </c>
      <c r="U1567" s="222">
        <f t="shared" si="353"/>
        <v>0</v>
      </c>
      <c r="V1567" s="222">
        <f t="shared" si="353"/>
        <v>0</v>
      </c>
      <c r="W1567" s="222">
        <f t="shared" si="353"/>
        <v>0</v>
      </c>
      <c r="X1567" s="222">
        <f t="shared" si="354"/>
        <v>0</v>
      </c>
      <c r="Y1567" s="222" t="s">
        <v>1</v>
      </c>
      <c r="Z1567" s="222">
        <v>1</v>
      </c>
      <c r="AA1567" s="102">
        <v>1</v>
      </c>
      <c r="AB1567" s="203">
        <v>100000</v>
      </c>
      <c r="AC1567" s="203"/>
      <c r="AD1567" s="203"/>
      <c r="AE1567" s="222">
        <f t="shared" si="355"/>
        <v>100000</v>
      </c>
      <c r="AF1567" s="222" t="s">
        <v>1</v>
      </c>
      <c r="AG1567" s="222">
        <v>1</v>
      </c>
      <c r="AH1567" s="102">
        <v>1</v>
      </c>
      <c r="AI1567" s="203">
        <v>100000</v>
      </c>
      <c r="AJ1567" s="203"/>
      <c r="AK1567" s="203"/>
      <c r="AL1567" s="222">
        <f t="shared" si="356"/>
        <v>100000</v>
      </c>
    </row>
    <row r="1568" spans="1:38">
      <c r="A1568" s="203">
        <v>6</v>
      </c>
      <c r="B1568" s="102" t="s">
        <v>8550</v>
      </c>
      <c r="C1568" s="102" t="s">
        <v>8233</v>
      </c>
      <c r="D1568" s="222">
        <v>1996</v>
      </c>
      <c r="E1568" s="222" t="s">
        <v>1255</v>
      </c>
      <c r="F1568" s="222" t="s">
        <v>1</v>
      </c>
      <c r="G1568" s="222" t="s">
        <v>1</v>
      </c>
      <c r="H1568" s="222">
        <v>1</v>
      </c>
      <c r="I1568" s="102">
        <v>1</v>
      </c>
      <c r="J1568" s="203">
        <v>100000</v>
      </c>
      <c r="K1568" s="203"/>
      <c r="L1568" s="203"/>
      <c r="M1568" s="222">
        <f t="shared" si="357"/>
        <v>100000</v>
      </c>
      <c r="N1568" s="222">
        <v>1</v>
      </c>
      <c r="O1568" s="102">
        <v>1</v>
      </c>
      <c r="P1568" s="203">
        <v>100000</v>
      </c>
      <c r="Q1568" s="203"/>
      <c r="R1568" s="203"/>
      <c r="S1568" s="222">
        <f t="shared" si="358"/>
        <v>100000</v>
      </c>
      <c r="T1568" s="222">
        <f t="shared" si="353"/>
        <v>0</v>
      </c>
      <c r="U1568" s="222">
        <f t="shared" si="353"/>
        <v>0</v>
      </c>
      <c r="V1568" s="222">
        <f t="shared" si="353"/>
        <v>0</v>
      </c>
      <c r="W1568" s="222">
        <f t="shared" si="353"/>
        <v>0</v>
      </c>
      <c r="X1568" s="222">
        <f t="shared" si="354"/>
        <v>0</v>
      </c>
      <c r="Y1568" s="222" t="s">
        <v>1</v>
      </c>
      <c r="Z1568" s="222">
        <v>1</v>
      </c>
      <c r="AA1568" s="102">
        <v>1</v>
      </c>
      <c r="AB1568" s="203">
        <v>100000</v>
      </c>
      <c r="AC1568" s="203"/>
      <c r="AD1568" s="203"/>
      <c r="AE1568" s="222">
        <f t="shared" si="355"/>
        <v>100000</v>
      </c>
      <c r="AF1568" s="222" t="s">
        <v>1</v>
      </c>
      <c r="AG1568" s="222">
        <v>1</v>
      </c>
      <c r="AH1568" s="102">
        <v>1</v>
      </c>
      <c r="AI1568" s="203">
        <v>100000</v>
      </c>
      <c r="AJ1568" s="203"/>
      <c r="AK1568" s="203"/>
      <c r="AL1568" s="222">
        <f t="shared" si="356"/>
        <v>100000</v>
      </c>
    </row>
    <row r="1569" spans="1:38">
      <c r="A1569" s="203">
        <v>7</v>
      </c>
      <c r="B1569" s="102" t="s">
        <v>5503</v>
      </c>
      <c r="C1569" s="102" t="s">
        <v>8234</v>
      </c>
      <c r="D1569" s="222">
        <v>1986</v>
      </c>
      <c r="E1569" s="222" t="s">
        <v>1202</v>
      </c>
      <c r="F1569" s="222" t="s">
        <v>1</v>
      </c>
      <c r="G1569" s="222" t="s">
        <v>1</v>
      </c>
      <c r="H1569" s="222">
        <v>1.5</v>
      </c>
      <c r="I1569" s="102">
        <v>1</v>
      </c>
      <c r="J1569" s="203">
        <v>124800</v>
      </c>
      <c r="K1569" s="203"/>
      <c r="L1569" s="203"/>
      <c r="M1569" s="222">
        <f t="shared" si="357"/>
        <v>124800</v>
      </c>
      <c r="N1569" s="222">
        <v>1.5</v>
      </c>
      <c r="O1569" s="102">
        <v>1</v>
      </c>
      <c r="P1569" s="203">
        <v>124800</v>
      </c>
      <c r="Q1569" s="203"/>
      <c r="R1569" s="203"/>
      <c r="S1569" s="222">
        <f t="shared" si="358"/>
        <v>124800</v>
      </c>
      <c r="T1569" s="222">
        <f t="shared" si="353"/>
        <v>0</v>
      </c>
      <c r="U1569" s="222">
        <f t="shared" si="353"/>
        <v>0</v>
      </c>
      <c r="V1569" s="222">
        <f t="shared" si="353"/>
        <v>0</v>
      </c>
      <c r="W1569" s="222">
        <f t="shared" si="353"/>
        <v>0</v>
      </c>
      <c r="X1569" s="222">
        <f t="shared" si="354"/>
        <v>0</v>
      </c>
      <c r="Y1569" s="222" t="s">
        <v>1</v>
      </c>
      <c r="Z1569" s="222">
        <v>1.5</v>
      </c>
      <c r="AA1569" s="102">
        <v>1</v>
      </c>
      <c r="AB1569" s="203">
        <v>124800</v>
      </c>
      <c r="AC1569" s="203"/>
      <c r="AD1569" s="203"/>
      <c r="AE1569" s="222">
        <f t="shared" si="355"/>
        <v>124800</v>
      </c>
      <c r="AF1569" s="222" t="s">
        <v>1</v>
      </c>
      <c r="AG1569" s="222">
        <v>1.5</v>
      </c>
      <c r="AH1569" s="102">
        <v>1</v>
      </c>
      <c r="AI1569" s="203">
        <v>124800</v>
      </c>
      <c r="AJ1569" s="203"/>
      <c r="AK1569" s="203"/>
      <c r="AL1569" s="222">
        <f t="shared" si="356"/>
        <v>124800</v>
      </c>
    </row>
    <row r="1570" spans="1:38">
      <c r="A1570" s="203">
        <v>8</v>
      </c>
      <c r="B1570" s="102" t="s">
        <v>5506</v>
      </c>
      <c r="C1570" s="102" t="s">
        <v>8234</v>
      </c>
      <c r="D1570" s="222">
        <v>1959</v>
      </c>
      <c r="E1570" s="222" t="s">
        <v>1202</v>
      </c>
      <c r="F1570" s="222" t="s">
        <v>1</v>
      </c>
      <c r="G1570" s="222" t="s">
        <v>1</v>
      </c>
      <c r="H1570" s="222">
        <v>1.5</v>
      </c>
      <c r="I1570" s="102">
        <v>1</v>
      </c>
      <c r="J1570" s="203">
        <v>124800</v>
      </c>
      <c r="K1570" s="203"/>
      <c r="L1570" s="203"/>
      <c r="M1570" s="222">
        <f t="shared" si="357"/>
        <v>124800</v>
      </c>
      <c r="N1570" s="222">
        <v>1.5</v>
      </c>
      <c r="O1570" s="102">
        <v>1</v>
      </c>
      <c r="P1570" s="203">
        <v>124800</v>
      </c>
      <c r="Q1570" s="203"/>
      <c r="R1570" s="203"/>
      <c r="S1570" s="222">
        <f t="shared" si="358"/>
        <v>124800</v>
      </c>
      <c r="T1570" s="222">
        <f t="shared" si="353"/>
        <v>0</v>
      </c>
      <c r="U1570" s="222">
        <f t="shared" si="353"/>
        <v>0</v>
      </c>
      <c r="V1570" s="222">
        <f t="shared" si="353"/>
        <v>0</v>
      </c>
      <c r="W1570" s="222">
        <f t="shared" si="353"/>
        <v>0</v>
      </c>
      <c r="X1570" s="222">
        <f t="shared" si="354"/>
        <v>0</v>
      </c>
      <c r="Y1570" s="222" t="s">
        <v>1</v>
      </c>
      <c r="Z1570" s="222">
        <v>1.5</v>
      </c>
      <c r="AA1570" s="102">
        <v>1</v>
      </c>
      <c r="AB1570" s="203">
        <v>124800</v>
      </c>
      <c r="AC1570" s="203"/>
      <c r="AD1570" s="203"/>
      <c r="AE1570" s="222">
        <f t="shared" si="355"/>
        <v>124800</v>
      </c>
      <c r="AF1570" s="222" t="s">
        <v>1</v>
      </c>
      <c r="AG1570" s="222">
        <v>1.5</v>
      </c>
      <c r="AH1570" s="102">
        <v>1</v>
      </c>
      <c r="AI1570" s="203">
        <v>124800</v>
      </c>
      <c r="AJ1570" s="203"/>
      <c r="AK1570" s="203"/>
      <c r="AL1570" s="222">
        <f t="shared" si="356"/>
        <v>124800</v>
      </c>
    </row>
    <row r="1571" spans="1:38">
      <c r="A1571" s="203">
        <v>9</v>
      </c>
      <c r="B1571" s="102" t="s">
        <v>5505</v>
      </c>
      <c r="C1571" s="102" t="s">
        <v>8234</v>
      </c>
      <c r="D1571" s="222">
        <v>1996</v>
      </c>
      <c r="E1571" s="222" t="s">
        <v>1202</v>
      </c>
      <c r="F1571" s="222" t="s">
        <v>1</v>
      </c>
      <c r="G1571" s="222" t="s">
        <v>1</v>
      </c>
      <c r="H1571" s="222">
        <v>1.5</v>
      </c>
      <c r="I1571" s="102">
        <v>1</v>
      </c>
      <c r="J1571" s="203">
        <v>124800</v>
      </c>
      <c r="K1571" s="203"/>
      <c r="L1571" s="203"/>
      <c r="M1571" s="222">
        <f t="shared" si="357"/>
        <v>124800</v>
      </c>
      <c r="N1571" s="222">
        <v>1.5</v>
      </c>
      <c r="O1571" s="102">
        <v>1</v>
      </c>
      <c r="P1571" s="203">
        <v>124800</v>
      </c>
      <c r="Q1571" s="203"/>
      <c r="R1571" s="203"/>
      <c r="S1571" s="222">
        <f t="shared" si="358"/>
        <v>124800</v>
      </c>
      <c r="T1571" s="222">
        <f t="shared" si="353"/>
        <v>0</v>
      </c>
      <c r="U1571" s="222">
        <f t="shared" si="353"/>
        <v>0</v>
      </c>
      <c r="V1571" s="222">
        <f t="shared" si="353"/>
        <v>0</v>
      </c>
      <c r="W1571" s="222">
        <f t="shared" si="353"/>
        <v>0</v>
      </c>
      <c r="X1571" s="222">
        <f t="shared" si="354"/>
        <v>0</v>
      </c>
      <c r="Y1571" s="222" t="s">
        <v>1</v>
      </c>
      <c r="Z1571" s="222">
        <v>1.5</v>
      </c>
      <c r="AA1571" s="102">
        <v>1</v>
      </c>
      <c r="AB1571" s="203">
        <v>124800</v>
      </c>
      <c r="AC1571" s="203"/>
      <c r="AD1571" s="203"/>
      <c r="AE1571" s="222">
        <f t="shared" si="355"/>
        <v>124800</v>
      </c>
      <c r="AF1571" s="222" t="s">
        <v>1</v>
      </c>
      <c r="AG1571" s="222">
        <v>1.5</v>
      </c>
      <c r="AH1571" s="102">
        <v>1</v>
      </c>
      <c r="AI1571" s="203">
        <v>124800</v>
      </c>
      <c r="AJ1571" s="203"/>
      <c r="AK1571" s="203"/>
      <c r="AL1571" s="222">
        <f t="shared" si="356"/>
        <v>124800</v>
      </c>
    </row>
    <row r="1572" spans="1:38">
      <c r="A1572" s="203">
        <v>10</v>
      </c>
      <c r="B1572" s="102" t="s">
        <v>5504</v>
      </c>
      <c r="C1572" s="102" t="s">
        <v>8234</v>
      </c>
      <c r="D1572" s="222">
        <v>2000</v>
      </c>
      <c r="E1572" s="222" t="s">
        <v>1202</v>
      </c>
      <c r="F1572" s="222" t="s">
        <v>1</v>
      </c>
      <c r="G1572" s="222" t="s">
        <v>1</v>
      </c>
      <c r="H1572" s="222">
        <v>1.5</v>
      </c>
      <c r="I1572" s="102">
        <v>1</v>
      </c>
      <c r="J1572" s="203">
        <v>124800</v>
      </c>
      <c r="K1572" s="203"/>
      <c r="L1572" s="203"/>
      <c r="M1572" s="222">
        <f t="shared" si="357"/>
        <v>124800</v>
      </c>
      <c r="N1572" s="222">
        <v>1.5</v>
      </c>
      <c r="O1572" s="102">
        <v>1</v>
      </c>
      <c r="P1572" s="203">
        <v>124800</v>
      </c>
      <c r="Q1572" s="203"/>
      <c r="R1572" s="203"/>
      <c r="S1572" s="222">
        <f t="shared" si="358"/>
        <v>124800</v>
      </c>
      <c r="T1572" s="222">
        <f t="shared" si="353"/>
        <v>0</v>
      </c>
      <c r="U1572" s="222">
        <f t="shared" si="353"/>
        <v>0</v>
      </c>
      <c r="V1572" s="222">
        <f t="shared" si="353"/>
        <v>0</v>
      </c>
      <c r="W1572" s="222">
        <f t="shared" si="353"/>
        <v>0</v>
      </c>
      <c r="X1572" s="222">
        <f t="shared" si="354"/>
        <v>0</v>
      </c>
      <c r="Y1572" s="222" t="s">
        <v>1</v>
      </c>
      <c r="Z1572" s="222">
        <v>1.5</v>
      </c>
      <c r="AA1572" s="102">
        <v>1</v>
      </c>
      <c r="AB1572" s="203">
        <v>124800</v>
      </c>
      <c r="AC1572" s="203"/>
      <c r="AD1572" s="203"/>
      <c r="AE1572" s="222">
        <f t="shared" si="355"/>
        <v>124800</v>
      </c>
      <c r="AF1572" s="222" t="s">
        <v>1</v>
      </c>
      <c r="AG1572" s="222">
        <v>1.5</v>
      </c>
      <c r="AH1572" s="102">
        <v>1</v>
      </c>
      <c r="AI1572" s="203">
        <v>124800</v>
      </c>
      <c r="AJ1572" s="203"/>
      <c r="AK1572" s="203"/>
      <c r="AL1572" s="222">
        <f t="shared" si="356"/>
        <v>124800</v>
      </c>
    </row>
    <row r="1573" spans="1:38">
      <c r="A1573" s="203">
        <v>11</v>
      </c>
      <c r="B1573" s="102" t="s">
        <v>5507</v>
      </c>
      <c r="C1573" s="102" t="s">
        <v>8234</v>
      </c>
      <c r="D1573" s="222">
        <v>1949</v>
      </c>
      <c r="E1573" s="222" t="s">
        <v>1202</v>
      </c>
      <c r="F1573" s="222" t="s">
        <v>1</v>
      </c>
      <c r="G1573" s="222" t="s">
        <v>1</v>
      </c>
      <c r="H1573" s="222">
        <v>1.5</v>
      </c>
      <c r="I1573" s="102">
        <v>1</v>
      </c>
      <c r="J1573" s="203">
        <v>124800</v>
      </c>
      <c r="K1573" s="203"/>
      <c r="L1573" s="203"/>
      <c r="M1573" s="222">
        <f t="shared" si="357"/>
        <v>124800</v>
      </c>
      <c r="N1573" s="222">
        <v>1.5</v>
      </c>
      <c r="O1573" s="102">
        <v>1</v>
      </c>
      <c r="P1573" s="203">
        <v>124800</v>
      </c>
      <c r="Q1573" s="203"/>
      <c r="R1573" s="203"/>
      <c r="S1573" s="222">
        <f t="shared" si="358"/>
        <v>124800</v>
      </c>
      <c r="T1573" s="222">
        <f t="shared" si="353"/>
        <v>0</v>
      </c>
      <c r="U1573" s="222">
        <f t="shared" si="353"/>
        <v>0</v>
      </c>
      <c r="V1573" s="222">
        <f t="shared" si="353"/>
        <v>0</v>
      </c>
      <c r="W1573" s="222">
        <f t="shared" si="353"/>
        <v>0</v>
      </c>
      <c r="X1573" s="222">
        <f t="shared" si="354"/>
        <v>0</v>
      </c>
      <c r="Y1573" s="222" t="s">
        <v>1</v>
      </c>
      <c r="Z1573" s="222">
        <v>1.5</v>
      </c>
      <c r="AA1573" s="102">
        <v>1</v>
      </c>
      <c r="AB1573" s="203">
        <v>124800</v>
      </c>
      <c r="AC1573" s="203"/>
      <c r="AD1573" s="203"/>
      <c r="AE1573" s="222">
        <f t="shared" si="355"/>
        <v>124800</v>
      </c>
      <c r="AF1573" s="222" t="s">
        <v>1</v>
      </c>
      <c r="AG1573" s="222">
        <v>1.5</v>
      </c>
      <c r="AH1573" s="102">
        <v>1</v>
      </c>
      <c r="AI1573" s="203">
        <v>124800</v>
      </c>
      <c r="AJ1573" s="203"/>
      <c r="AK1573" s="203"/>
      <c r="AL1573" s="222">
        <f t="shared" si="356"/>
        <v>124800</v>
      </c>
    </row>
    <row r="1574" spans="1:38">
      <c r="A1574" s="203">
        <v>12</v>
      </c>
      <c r="B1574" s="102" t="s">
        <v>5508</v>
      </c>
      <c r="C1574" s="102" t="s">
        <v>8234</v>
      </c>
      <c r="D1574" s="222">
        <v>1979</v>
      </c>
      <c r="E1574" s="222" t="s">
        <v>1201</v>
      </c>
      <c r="F1574" s="222" t="s">
        <v>1</v>
      </c>
      <c r="G1574" s="222" t="s">
        <v>1</v>
      </c>
      <c r="H1574" s="222">
        <v>1.6</v>
      </c>
      <c r="I1574" s="102">
        <v>1</v>
      </c>
      <c r="J1574" s="203">
        <v>133120</v>
      </c>
      <c r="K1574" s="203"/>
      <c r="L1574" s="203"/>
      <c r="M1574" s="222">
        <f t="shared" si="357"/>
        <v>133120</v>
      </c>
      <c r="N1574" s="222">
        <v>1.6</v>
      </c>
      <c r="O1574" s="102">
        <v>1</v>
      </c>
      <c r="P1574" s="203">
        <v>133120</v>
      </c>
      <c r="Q1574" s="203"/>
      <c r="R1574" s="203"/>
      <c r="S1574" s="222">
        <f t="shared" si="358"/>
        <v>133120</v>
      </c>
      <c r="T1574" s="222">
        <f t="shared" si="353"/>
        <v>0</v>
      </c>
      <c r="U1574" s="222">
        <f t="shared" si="353"/>
        <v>0</v>
      </c>
      <c r="V1574" s="222">
        <f t="shared" si="353"/>
        <v>0</v>
      </c>
      <c r="W1574" s="222">
        <f t="shared" si="353"/>
        <v>0</v>
      </c>
      <c r="X1574" s="222">
        <f t="shared" si="354"/>
        <v>0</v>
      </c>
      <c r="Y1574" s="222" t="s">
        <v>1</v>
      </c>
      <c r="Z1574" s="222">
        <v>1.6</v>
      </c>
      <c r="AA1574" s="102">
        <v>1</v>
      </c>
      <c r="AB1574" s="203">
        <v>133120</v>
      </c>
      <c r="AC1574" s="203"/>
      <c r="AD1574" s="203"/>
      <c r="AE1574" s="222">
        <f t="shared" si="355"/>
        <v>133120</v>
      </c>
      <c r="AF1574" s="222" t="s">
        <v>1</v>
      </c>
      <c r="AG1574" s="222">
        <v>1.6</v>
      </c>
      <c r="AH1574" s="102">
        <v>1</v>
      </c>
      <c r="AI1574" s="203">
        <v>133120</v>
      </c>
      <c r="AJ1574" s="203"/>
      <c r="AK1574" s="203"/>
      <c r="AL1574" s="222">
        <f t="shared" si="356"/>
        <v>133120</v>
      </c>
    </row>
    <row r="1575" spans="1:38">
      <c r="A1575" s="203">
        <v>13</v>
      </c>
      <c r="B1575" s="102" t="s">
        <v>1685</v>
      </c>
      <c r="C1575" s="102" t="s">
        <v>8234</v>
      </c>
      <c r="D1575" s="222">
        <v>1976</v>
      </c>
      <c r="E1575" s="1636" t="s">
        <v>1203</v>
      </c>
      <c r="F1575" s="222" t="s">
        <v>1</v>
      </c>
      <c r="G1575" s="222" t="s">
        <v>1</v>
      </c>
      <c r="H1575" s="222">
        <v>1</v>
      </c>
      <c r="I1575" s="102">
        <v>1</v>
      </c>
      <c r="J1575" s="203">
        <v>100000</v>
      </c>
      <c r="K1575" s="203"/>
      <c r="L1575" s="203"/>
      <c r="M1575" s="222">
        <f t="shared" si="357"/>
        <v>100000</v>
      </c>
      <c r="N1575" s="222">
        <v>1</v>
      </c>
      <c r="O1575" s="102">
        <v>1</v>
      </c>
      <c r="P1575" s="203">
        <v>100000</v>
      </c>
      <c r="Q1575" s="203"/>
      <c r="R1575" s="203"/>
      <c r="S1575" s="222">
        <f t="shared" si="358"/>
        <v>100000</v>
      </c>
      <c r="T1575" s="222">
        <f t="shared" si="353"/>
        <v>0</v>
      </c>
      <c r="U1575" s="222">
        <f t="shared" si="353"/>
        <v>0</v>
      </c>
      <c r="V1575" s="222">
        <f t="shared" si="353"/>
        <v>0</v>
      </c>
      <c r="W1575" s="222">
        <f t="shared" si="353"/>
        <v>0</v>
      </c>
      <c r="X1575" s="222">
        <f t="shared" si="354"/>
        <v>0</v>
      </c>
      <c r="Y1575" s="222" t="s">
        <v>1</v>
      </c>
      <c r="Z1575" s="222">
        <v>1</v>
      </c>
      <c r="AA1575" s="102">
        <v>1</v>
      </c>
      <c r="AB1575" s="203">
        <v>100000</v>
      </c>
      <c r="AC1575" s="203"/>
      <c r="AD1575" s="203"/>
      <c r="AE1575" s="222">
        <f t="shared" si="355"/>
        <v>100000</v>
      </c>
      <c r="AF1575" s="222" t="s">
        <v>1</v>
      </c>
      <c r="AG1575" s="222">
        <v>1</v>
      </c>
      <c r="AH1575" s="102">
        <v>1</v>
      </c>
      <c r="AI1575" s="203">
        <v>100000</v>
      </c>
      <c r="AJ1575" s="203"/>
      <c r="AK1575" s="203"/>
      <c r="AL1575" s="222">
        <f t="shared" si="356"/>
        <v>100000</v>
      </c>
    </row>
    <row r="1576" spans="1:38">
      <c r="A1576" s="203">
        <v>14</v>
      </c>
      <c r="B1576" s="102" t="s">
        <v>1686</v>
      </c>
      <c r="C1576" s="102" t="s">
        <v>8233</v>
      </c>
      <c r="D1576" s="222">
        <v>1961</v>
      </c>
      <c r="E1576" s="222" t="s">
        <v>1209</v>
      </c>
      <c r="F1576" s="222" t="s">
        <v>1</v>
      </c>
      <c r="G1576" s="222" t="s">
        <v>1</v>
      </c>
      <c r="H1576" s="222">
        <v>1</v>
      </c>
      <c r="I1576" s="102">
        <v>1</v>
      </c>
      <c r="J1576" s="203">
        <v>93750</v>
      </c>
      <c r="K1576" s="203"/>
      <c r="L1576" s="203"/>
      <c r="M1576" s="222">
        <f t="shared" si="357"/>
        <v>93750</v>
      </c>
      <c r="N1576" s="222">
        <v>1</v>
      </c>
      <c r="O1576" s="102">
        <v>1</v>
      </c>
      <c r="P1576" s="203">
        <v>93750</v>
      </c>
      <c r="Q1576" s="203"/>
      <c r="R1576" s="203"/>
      <c r="S1576" s="222">
        <f t="shared" si="358"/>
        <v>93750</v>
      </c>
      <c r="T1576" s="222">
        <f t="shared" si="353"/>
        <v>0</v>
      </c>
      <c r="U1576" s="222">
        <f t="shared" si="353"/>
        <v>0</v>
      </c>
      <c r="V1576" s="222">
        <f t="shared" si="353"/>
        <v>0</v>
      </c>
      <c r="W1576" s="222">
        <f t="shared" si="353"/>
        <v>0</v>
      </c>
      <c r="X1576" s="222">
        <f t="shared" si="354"/>
        <v>0</v>
      </c>
      <c r="Y1576" s="222" t="s">
        <v>1</v>
      </c>
      <c r="Z1576" s="222">
        <v>1</v>
      </c>
      <c r="AA1576" s="102">
        <v>1</v>
      </c>
      <c r="AB1576" s="203">
        <v>93750</v>
      </c>
      <c r="AC1576" s="203"/>
      <c r="AD1576" s="203"/>
      <c r="AE1576" s="222">
        <f t="shared" si="355"/>
        <v>93750</v>
      </c>
      <c r="AF1576" s="222" t="s">
        <v>1</v>
      </c>
      <c r="AG1576" s="222">
        <v>1</v>
      </c>
      <c r="AH1576" s="102">
        <v>1</v>
      </c>
      <c r="AI1576" s="203">
        <v>93750</v>
      </c>
      <c r="AJ1576" s="203"/>
      <c r="AK1576" s="203"/>
      <c r="AL1576" s="222">
        <f t="shared" si="356"/>
        <v>93750</v>
      </c>
    </row>
    <row r="1577" spans="1:38">
      <c r="A1577" s="203">
        <v>15</v>
      </c>
      <c r="B1577" s="102" t="s">
        <v>8551</v>
      </c>
      <c r="C1577" s="102" t="s">
        <v>8233</v>
      </c>
      <c r="D1577" s="222">
        <v>1967</v>
      </c>
      <c r="E1577" s="222" t="s">
        <v>1209</v>
      </c>
      <c r="F1577" s="222" t="s">
        <v>1</v>
      </c>
      <c r="G1577" s="222" t="s">
        <v>1</v>
      </c>
      <c r="H1577" s="222">
        <v>1</v>
      </c>
      <c r="I1577" s="102">
        <v>1</v>
      </c>
      <c r="J1577" s="203">
        <v>93750</v>
      </c>
      <c r="K1577" s="203"/>
      <c r="L1577" s="203"/>
      <c r="M1577" s="222">
        <f t="shared" si="357"/>
        <v>93750</v>
      </c>
      <c r="N1577" s="222">
        <v>1</v>
      </c>
      <c r="O1577" s="102">
        <v>1</v>
      </c>
      <c r="P1577" s="203">
        <v>93750</v>
      </c>
      <c r="Q1577" s="203"/>
      <c r="R1577" s="203"/>
      <c r="S1577" s="222">
        <f t="shared" si="358"/>
        <v>93750</v>
      </c>
      <c r="T1577" s="222">
        <f t="shared" si="353"/>
        <v>0</v>
      </c>
      <c r="U1577" s="222">
        <f t="shared" si="353"/>
        <v>0</v>
      </c>
      <c r="V1577" s="222">
        <f t="shared" si="353"/>
        <v>0</v>
      </c>
      <c r="W1577" s="222">
        <f t="shared" si="353"/>
        <v>0</v>
      </c>
      <c r="X1577" s="222">
        <f t="shared" si="354"/>
        <v>0</v>
      </c>
      <c r="Y1577" s="222" t="s">
        <v>1</v>
      </c>
      <c r="Z1577" s="222">
        <v>1</v>
      </c>
      <c r="AA1577" s="102">
        <v>1</v>
      </c>
      <c r="AB1577" s="203">
        <v>93750</v>
      </c>
      <c r="AC1577" s="203"/>
      <c r="AD1577" s="203"/>
      <c r="AE1577" s="222">
        <f t="shared" si="355"/>
        <v>93750</v>
      </c>
      <c r="AF1577" s="222" t="s">
        <v>1</v>
      </c>
      <c r="AG1577" s="222">
        <v>1</v>
      </c>
      <c r="AH1577" s="102">
        <v>1</v>
      </c>
      <c r="AI1577" s="203">
        <v>93750</v>
      </c>
      <c r="AJ1577" s="203"/>
      <c r="AK1577" s="203"/>
      <c r="AL1577" s="222">
        <f t="shared" si="356"/>
        <v>93750</v>
      </c>
    </row>
    <row r="1578" spans="1:38">
      <c r="A1578" s="203">
        <v>16</v>
      </c>
      <c r="B1578" s="102" t="s">
        <v>1687</v>
      </c>
      <c r="C1578" s="102" t="s">
        <v>8233</v>
      </c>
      <c r="D1578" s="222">
        <v>1959</v>
      </c>
      <c r="E1578" s="222" t="s">
        <v>1209</v>
      </c>
      <c r="F1578" s="222" t="s">
        <v>1</v>
      </c>
      <c r="G1578" s="222" t="s">
        <v>1</v>
      </c>
      <c r="H1578" s="222">
        <v>1</v>
      </c>
      <c r="I1578" s="102">
        <v>1</v>
      </c>
      <c r="J1578" s="203">
        <v>93750</v>
      </c>
      <c r="K1578" s="203"/>
      <c r="L1578" s="203"/>
      <c r="M1578" s="222">
        <f t="shared" si="357"/>
        <v>93750</v>
      </c>
      <c r="N1578" s="222">
        <v>1</v>
      </c>
      <c r="O1578" s="102">
        <v>1</v>
      </c>
      <c r="P1578" s="203">
        <v>93750</v>
      </c>
      <c r="Q1578" s="203"/>
      <c r="R1578" s="203"/>
      <c r="S1578" s="222">
        <f t="shared" si="358"/>
        <v>93750</v>
      </c>
      <c r="T1578" s="222">
        <f t="shared" si="353"/>
        <v>0</v>
      </c>
      <c r="U1578" s="222">
        <f t="shared" si="353"/>
        <v>0</v>
      </c>
      <c r="V1578" s="222">
        <f t="shared" si="353"/>
        <v>0</v>
      </c>
      <c r="W1578" s="222">
        <f t="shared" si="353"/>
        <v>0</v>
      </c>
      <c r="X1578" s="222">
        <f t="shared" si="354"/>
        <v>0</v>
      </c>
      <c r="Y1578" s="222" t="s">
        <v>1</v>
      </c>
      <c r="Z1578" s="222">
        <v>1</v>
      </c>
      <c r="AA1578" s="102">
        <v>1</v>
      </c>
      <c r="AB1578" s="203">
        <v>93750</v>
      </c>
      <c r="AC1578" s="203"/>
      <c r="AD1578" s="203"/>
      <c r="AE1578" s="222">
        <f t="shared" si="355"/>
        <v>93750</v>
      </c>
      <c r="AF1578" s="222" t="s">
        <v>1</v>
      </c>
      <c r="AG1578" s="222">
        <v>1</v>
      </c>
      <c r="AH1578" s="102">
        <v>1</v>
      </c>
      <c r="AI1578" s="203">
        <v>93750</v>
      </c>
      <c r="AJ1578" s="203"/>
      <c r="AK1578" s="203"/>
      <c r="AL1578" s="222">
        <f t="shared" si="356"/>
        <v>93750</v>
      </c>
    </row>
    <row r="1579" spans="1:38">
      <c r="A1579" s="203">
        <v>17</v>
      </c>
      <c r="B1579" s="102" t="s">
        <v>2250</v>
      </c>
      <c r="C1579" s="102" t="s">
        <v>8233</v>
      </c>
      <c r="D1579" s="222">
        <v>1961</v>
      </c>
      <c r="E1579" s="222" t="s">
        <v>1209</v>
      </c>
      <c r="F1579" s="222" t="s">
        <v>1</v>
      </c>
      <c r="G1579" s="222" t="s">
        <v>1</v>
      </c>
      <c r="H1579" s="222">
        <v>1</v>
      </c>
      <c r="I1579" s="102">
        <v>1</v>
      </c>
      <c r="J1579" s="203">
        <v>93750</v>
      </c>
      <c r="K1579" s="203"/>
      <c r="L1579" s="203"/>
      <c r="M1579" s="222">
        <f t="shared" si="357"/>
        <v>93750</v>
      </c>
      <c r="N1579" s="222">
        <v>1</v>
      </c>
      <c r="O1579" s="102">
        <v>1</v>
      </c>
      <c r="P1579" s="203">
        <v>93750</v>
      </c>
      <c r="Q1579" s="203"/>
      <c r="R1579" s="203"/>
      <c r="S1579" s="222">
        <f t="shared" si="358"/>
        <v>93750</v>
      </c>
      <c r="T1579" s="222">
        <f t="shared" si="353"/>
        <v>0</v>
      </c>
      <c r="U1579" s="222">
        <f t="shared" si="353"/>
        <v>0</v>
      </c>
      <c r="V1579" s="222">
        <f t="shared" si="353"/>
        <v>0</v>
      </c>
      <c r="W1579" s="222">
        <f t="shared" si="353"/>
        <v>0</v>
      </c>
      <c r="X1579" s="222">
        <f t="shared" si="354"/>
        <v>0</v>
      </c>
      <c r="Y1579" s="222" t="s">
        <v>1</v>
      </c>
      <c r="Z1579" s="222">
        <v>1</v>
      </c>
      <c r="AA1579" s="102">
        <v>1</v>
      </c>
      <c r="AB1579" s="203">
        <v>93750</v>
      </c>
      <c r="AC1579" s="203"/>
      <c r="AD1579" s="203"/>
      <c r="AE1579" s="222">
        <f t="shared" si="355"/>
        <v>93750</v>
      </c>
      <c r="AF1579" s="222" t="s">
        <v>1</v>
      </c>
      <c r="AG1579" s="222">
        <v>1</v>
      </c>
      <c r="AH1579" s="102">
        <v>1</v>
      </c>
      <c r="AI1579" s="203">
        <v>93750</v>
      </c>
      <c r="AJ1579" s="203"/>
      <c r="AK1579" s="203"/>
      <c r="AL1579" s="222">
        <f t="shared" si="356"/>
        <v>93750</v>
      </c>
    </row>
    <row r="1580" spans="1:38">
      <c r="A1580" s="203">
        <v>18</v>
      </c>
      <c r="B1580" s="102" t="s">
        <v>1688</v>
      </c>
      <c r="C1580" s="102" t="s">
        <v>8233</v>
      </c>
      <c r="D1580" s="222">
        <v>1966</v>
      </c>
      <c r="E1580" s="222" t="s">
        <v>1209</v>
      </c>
      <c r="F1580" s="222" t="s">
        <v>1</v>
      </c>
      <c r="G1580" s="222" t="s">
        <v>1</v>
      </c>
      <c r="H1580" s="222">
        <v>1</v>
      </c>
      <c r="I1580" s="102">
        <v>1</v>
      </c>
      <c r="J1580" s="203">
        <v>93750</v>
      </c>
      <c r="K1580" s="203"/>
      <c r="L1580" s="203"/>
      <c r="M1580" s="222">
        <f t="shared" si="357"/>
        <v>93750</v>
      </c>
      <c r="N1580" s="222">
        <v>1</v>
      </c>
      <c r="O1580" s="102">
        <v>1</v>
      </c>
      <c r="P1580" s="203">
        <v>93750</v>
      </c>
      <c r="Q1580" s="203"/>
      <c r="R1580" s="203"/>
      <c r="S1580" s="222">
        <f t="shared" si="358"/>
        <v>93750</v>
      </c>
      <c r="T1580" s="222">
        <f t="shared" si="353"/>
        <v>0</v>
      </c>
      <c r="U1580" s="222">
        <f t="shared" si="353"/>
        <v>0</v>
      </c>
      <c r="V1580" s="222">
        <f t="shared" si="353"/>
        <v>0</v>
      </c>
      <c r="W1580" s="222">
        <f t="shared" si="353"/>
        <v>0</v>
      </c>
      <c r="X1580" s="222">
        <f t="shared" si="354"/>
        <v>0</v>
      </c>
      <c r="Y1580" s="222" t="s">
        <v>1</v>
      </c>
      <c r="Z1580" s="222">
        <v>1</v>
      </c>
      <c r="AA1580" s="102">
        <v>1</v>
      </c>
      <c r="AB1580" s="203">
        <v>93750</v>
      </c>
      <c r="AC1580" s="203"/>
      <c r="AD1580" s="203"/>
      <c r="AE1580" s="222">
        <f t="shared" si="355"/>
        <v>93750</v>
      </c>
      <c r="AF1580" s="222"/>
      <c r="AG1580" s="222">
        <v>1</v>
      </c>
      <c r="AH1580" s="102">
        <v>1</v>
      </c>
      <c r="AI1580" s="203">
        <v>93750</v>
      </c>
      <c r="AJ1580" s="203"/>
      <c r="AK1580" s="203"/>
      <c r="AL1580" s="222">
        <f t="shared" si="356"/>
        <v>93750</v>
      </c>
    </row>
    <row r="1581" spans="1:38">
      <c r="A1581" s="203">
        <v>19</v>
      </c>
      <c r="B1581" s="102" t="s">
        <v>1690</v>
      </c>
      <c r="C1581" s="102" t="s">
        <v>8233</v>
      </c>
      <c r="D1581" s="222">
        <v>1969</v>
      </c>
      <c r="E1581" s="222" t="s">
        <v>1209</v>
      </c>
      <c r="F1581" s="222" t="s">
        <v>1</v>
      </c>
      <c r="G1581" s="222" t="s">
        <v>1</v>
      </c>
      <c r="H1581" s="222">
        <v>1</v>
      </c>
      <c r="I1581" s="102">
        <v>1</v>
      </c>
      <c r="J1581" s="203">
        <v>93750</v>
      </c>
      <c r="K1581" s="203"/>
      <c r="L1581" s="203"/>
      <c r="M1581" s="222">
        <f t="shared" si="357"/>
        <v>93750</v>
      </c>
      <c r="N1581" s="222">
        <v>1</v>
      </c>
      <c r="O1581" s="102">
        <v>1</v>
      </c>
      <c r="P1581" s="203">
        <v>93750</v>
      </c>
      <c r="Q1581" s="203"/>
      <c r="R1581" s="203"/>
      <c r="S1581" s="222">
        <f t="shared" si="358"/>
        <v>93750</v>
      </c>
      <c r="T1581" s="222">
        <f t="shared" si="353"/>
        <v>0</v>
      </c>
      <c r="U1581" s="222">
        <f t="shared" si="353"/>
        <v>0</v>
      </c>
      <c r="V1581" s="222">
        <f t="shared" si="353"/>
        <v>0</v>
      </c>
      <c r="W1581" s="222">
        <f t="shared" si="353"/>
        <v>0</v>
      </c>
      <c r="X1581" s="222">
        <f t="shared" si="354"/>
        <v>0</v>
      </c>
      <c r="Y1581" s="222" t="s">
        <v>1</v>
      </c>
      <c r="Z1581" s="222">
        <v>1</v>
      </c>
      <c r="AA1581" s="102">
        <v>1</v>
      </c>
      <c r="AB1581" s="203">
        <v>93750</v>
      </c>
      <c r="AC1581" s="203"/>
      <c r="AD1581" s="203"/>
      <c r="AE1581" s="222">
        <f t="shared" si="355"/>
        <v>93750</v>
      </c>
      <c r="AF1581" s="222" t="s">
        <v>1</v>
      </c>
      <c r="AG1581" s="222">
        <v>1</v>
      </c>
      <c r="AH1581" s="102">
        <v>1</v>
      </c>
      <c r="AI1581" s="203">
        <v>93750</v>
      </c>
      <c r="AJ1581" s="203"/>
      <c r="AK1581" s="203"/>
      <c r="AL1581" s="222">
        <f t="shared" si="356"/>
        <v>93750</v>
      </c>
    </row>
    <row r="1582" spans="1:38">
      <c r="A1582" s="203">
        <v>20</v>
      </c>
      <c r="B1582" s="102" t="s">
        <v>1689</v>
      </c>
      <c r="C1582" s="102" t="s">
        <v>8233</v>
      </c>
      <c r="D1582" s="222">
        <v>1971</v>
      </c>
      <c r="E1582" s="222" t="s">
        <v>1209</v>
      </c>
      <c r="F1582" s="222" t="s">
        <v>1</v>
      </c>
      <c r="G1582" s="222" t="s">
        <v>1</v>
      </c>
      <c r="H1582" s="222">
        <v>1</v>
      </c>
      <c r="I1582" s="102">
        <v>1</v>
      </c>
      <c r="J1582" s="203">
        <v>93750</v>
      </c>
      <c r="K1582" s="203"/>
      <c r="L1582" s="203"/>
      <c r="M1582" s="222">
        <f t="shared" si="357"/>
        <v>93750</v>
      </c>
      <c r="N1582" s="222">
        <v>1</v>
      </c>
      <c r="O1582" s="102">
        <v>1</v>
      </c>
      <c r="P1582" s="203">
        <v>93750</v>
      </c>
      <c r="Q1582" s="203"/>
      <c r="R1582" s="203"/>
      <c r="S1582" s="222">
        <f t="shared" si="358"/>
        <v>93750</v>
      </c>
      <c r="T1582" s="222">
        <f t="shared" si="353"/>
        <v>0</v>
      </c>
      <c r="U1582" s="222">
        <f t="shared" si="353"/>
        <v>0</v>
      </c>
      <c r="V1582" s="222">
        <f t="shared" si="353"/>
        <v>0</v>
      </c>
      <c r="W1582" s="222">
        <f t="shared" si="353"/>
        <v>0</v>
      </c>
      <c r="X1582" s="222">
        <f t="shared" si="354"/>
        <v>0</v>
      </c>
      <c r="Y1582" s="222" t="s">
        <v>1</v>
      </c>
      <c r="Z1582" s="222">
        <v>1</v>
      </c>
      <c r="AA1582" s="102">
        <v>1</v>
      </c>
      <c r="AB1582" s="203">
        <v>93750</v>
      </c>
      <c r="AC1582" s="203"/>
      <c r="AD1582" s="203"/>
      <c r="AE1582" s="222">
        <f t="shared" si="355"/>
        <v>93750</v>
      </c>
      <c r="AF1582" s="222" t="s">
        <v>1</v>
      </c>
      <c r="AG1582" s="222">
        <v>1</v>
      </c>
      <c r="AH1582" s="102">
        <v>1</v>
      </c>
      <c r="AI1582" s="203">
        <v>93750</v>
      </c>
      <c r="AJ1582" s="203"/>
      <c r="AK1582" s="203"/>
      <c r="AL1582" s="222">
        <f t="shared" si="356"/>
        <v>93750</v>
      </c>
    </row>
    <row r="1583" spans="1:38">
      <c r="A1583" s="203">
        <v>21</v>
      </c>
      <c r="B1583" s="102" t="s">
        <v>8552</v>
      </c>
      <c r="C1583" s="102" t="s">
        <v>8233</v>
      </c>
      <c r="D1583" s="222">
        <v>1987</v>
      </c>
      <c r="E1583" s="222" t="s">
        <v>1209</v>
      </c>
      <c r="F1583" s="222" t="s">
        <v>1</v>
      </c>
      <c r="G1583" s="222" t="s">
        <v>1</v>
      </c>
      <c r="H1583" s="222">
        <v>1</v>
      </c>
      <c r="I1583" s="102">
        <v>1</v>
      </c>
      <c r="J1583" s="203">
        <v>100000</v>
      </c>
      <c r="K1583" s="203"/>
      <c r="L1583" s="203"/>
      <c r="M1583" s="222">
        <f t="shared" si="357"/>
        <v>100000</v>
      </c>
      <c r="N1583" s="222">
        <v>1</v>
      </c>
      <c r="O1583" s="102">
        <v>1</v>
      </c>
      <c r="P1583" s="203">
        <v>100000</v>
      </c>
      <c r="Q1583" s="203"/>
      <c r="R1583" s="203"/>
      <c r="S1583" s="222">
        <f t="shared" si="358"/>
        <v>100000</v>
      </c>
      <c r="T1583" s="222">
        <f t="shared" si="353"/>
        <v>0</v>
      </c>
      <c r="U1583" s="222">
        <f t="shared" si="353"/>
        <v>0</v>
      </c>
      <c r="V1583" s="222">
        <f t="shared" si="353"/>
        <v>0</v>
      </c>
      <c r="W1583" s="222">
        <f t="shared" si="353"/>
        <v>0</v>
      </c>
      <c r="X1583" s="222">
        <f t="shared" si="354"/>
        <v>0</v>
      </c>
      <c r="Y1583" s="222" t="s">
        <v>1</v>
      </c>
      <c r="Z1583" s="222">
        <v>1</v>
      </c>
      <c r="AA1583" s="102">
        <v>1</v>
      </c>
      <c r="AB1583" s="203">
        <v>100000</v>
      </c>
      <c r="AC1583" s="203"/>
      <c r="AD1583" s="203"/>
      <c r="AE1583" s="222">
        <f t="shared" si="355"/>
        <v>100000</v>
      </c>
      <c r="AF1583" s="222" t="s">
        <v>1</v>
      </c>
      <c r="AG1583" s="222">
        <v>1</v>
      </c>
      <c r="AH1583" s="102">
        <v>1</v>
      </c>
      <c r="AI1583" s="203">
        <v>100000</v>
      </c>
      <c r="AJ1583" s="203"/>
      <c r="AK1583" s="203"/>
      <c r="AL1583" s="222">
        <f t="shared" si="356"/>
        <v>100000</v>
      </c>
    </row>
    <row r="1584" spans="1:38">
      <c r="A1584" s="203">
        <v>22</v>
      </c>
      <c r="B1584" s="102" t="s">
        <v>955</v>
      </c>
      <c r="C1584" s="102"/>
      <c r="D1584" s="222"/>
      <c r="E1584" s="222" t="s">
        <v>1209</v>
      </c>
      <c r="F1584" s="222" t="s">
        <v>1</v>
      </c>
      <c r="G1584" s="222" t="s">
        <v>1</v>
      </c>
      <c r="H1584" s="222">
        <v>1</v>
      </c>
      <c r="I1584" s="102">
        <v>1</v>
      </c>
      <c r="J1584" s="203">
        <v>100000</v>
      </c>
      <c r="K1584" s="203"/>
      <c r="L1584" s="203"/>
      <c r="M1584" s="222">
        <f t="shared" si="357"/>
        <v>100000</v>
      </c>
      <c r="N1584" s="222">
        <v>1</v>
      </c>
      <c r="O1584" s="102">
        <v>1</v>
      </c>
      <c r="P1584" s="203">
        <v>100000</v>
      </c>
      <c r="Q1584" s="203"/>
      <c r="R1584" s="203"/>
      <c r="S1584" s="222">
        <f t="shared" si="358"/>
        <v>100000</v>
      </c>
      <c r="T1584" s="222">
        <f t="shared" si="353"/>
        <v>0</v>
      </c>
      <c r="U1584" s="222">
        <f t="shared" si="353"/>
        <v>0</v>
      </c>
      <c r="V1584" s="222">
        <f t="shared" si="353"/>
        <v>0</v>
      </c>
      <c r="W1584" s="222">
        <f t="shared" si="353"/>
        <v>0</v>
      </c>
      <c r="X1584" s="222">
        <f t="shared" si="354"/>
        <v>0</v>
      </c>
      <c r="Y1584" s="222" t="s">
        <v>1</v>
      </c>
      <c r="Z1584" s="222">
        <v>1</v>
      </c>
      <c r="AA1584" s="102">
        <v>1</v>
      </c>
      <c r="AB1584" s="203">
        <v>100000</v>
      </c>
      <c r="AC1584" s="203"/>
      <c r="AD1584" s="203"/>
      <c r="AE1584" s="222">
        <f t="shared" si="355"/>
        <v>100000</v>
      </c>
      <c r="AF1584" s="222" t="s">
        <v>1</v>
      </c>
      <c r="AG1584" s="222">
        <v>1</v>
      </c>
      <c r="AH1584" s="102">
        <v>1</v>
      </c>
      <c r="AI1584" s="203">
        <v>100000</v>
      </c>
      <c r="AJ1584" s="203"/>
      <c r="AK1584" s="203"/>
      <c r="AL1584" s="222">
        <f t="shared" si="356"/>
        <v>100000</v>
      </c>
    </row>
    <row r="1585" spans="1:38">
      <c r="A1585" s="203">
        <v>23</v>
      </c>
      <c r="B1585" s="102" t="s">
        <v>955</v>
      </c>
      <c r="C1585" s="102"/>
      <c r="D1585" s="222"/>
      <c r="E1585" s="222" t="s">
        <v>1209</v>
      </c>
      <c r="F1585" s="222" t="s">
        <v>1</v>
      </c>
      <c r="G1585" s="222" t="s">
        <v>1</v>
      </c>
      <c r="H1585" s="222">
        <v>1</v>
      </c>
      <c r="I1585" s="102">
        <v>1</v>
      </c>
      <c r="J1585" s="203">
        <v>100000</v>
      </c>
      <c r="K1585" s="203"/>
      <c r="L1585" s="203"/>
      <c r="M1585" s="222">
        <f t="shared" si="357"/>
        <v>100000</v>
      </c>
      <c r="N1585" s="222">
        <v>1</v>
      </c>
      <c r="O1585" s="102">
        <v>1</v>
      </c>
      <c r="P1585" s="203">
        <v>100000</v>
      </c>
      <c r="Q1585" s="203"/>
      <c r="R1585" s="203"/>
      <c r="S1585" s="222">
        <f t="shared" si="358"/>
        <v>100000</v>
      </c>
      <c r="T1585" s="222">
        <f t="shared" si="353"/>
        <v>0</v>
      </c>
      <c r="U1585" s="222">
        <f t="shared" si="353"/>
        <v>0</v>
      </c>
      <c r="V1585" s="222">
        <f t="shared" si="353"/>
        <v>0</v>
      </c>
      <c r="W1585" s="222">
        <f t="shared" si="353"/>
        <v>0</v>
      </c>
      <c r="X1585" s="222">
        <f t="shared" si="354"/>
        <v>0</v>
      </c>
      <c r="Y1585" s="222" t="s">
        <v>1</v>
      </c>
      <c r="Z1585" s="222">
        <v>1</v>
      </c>
      <c r="AA1585" s="102">
        <v>1</v>
      </c>
      <c r="AB1585" s="203">
        <v>100000</v>
      </c>
      <c r="AC1585" s="203"/>
      <c r="AD1585" s="203"/>
      <c r="AE1585" s="222">
        <f t="shared" si="355"/>
        <v>100000</v>
      </c>
      <c r="AF1585" s="222" t="s">
        <v>1</v>
      </c>
      <c r="AG1585" s="222">
        <v>1</v>
      </c>
      <c r="AH1585" s="102">
        <v>1</v>
      </c>
      <c r="AI1585" s="203">
        <v>100000</v>
      </c>
      <c r="AJ1585" s="203"/>
      <c r="AK1585" s="203"/>
      <c r="AL1585" s="222">
        <f t="shared" si="356"/>
        <v>100000</v>
      </c>
    </row>
    <row r="1586" spans="1:38">
      <c r="A1586" s="203">
        <v>24</v>
      </c>
      <c r="B1586" s="102" t="s">
        <v>1691</v>
      </c>
      <c r="C1586" s="102" t="s">
        <v>8234</v>
      </c>
      <c r="D1586" s="222">
        <v>1984</v>
      </c>
      <c r="E1586" s="1636" t="s">
        <v>1198</v>
      </c>
      <c r="F1586" s="222" t="s">
        <v>1</v>
      </c>
      <c r="G1586" s="222" t="s">
        <v>1</v>
      </c>
      <c r="H1586" s="222">
        <v>1.25</v>
      </c>
      <c r="I1586" s="102">
        <v>1</v>
      </c>
      <c r="J1586" s="203">
        <v>104000</v>
      </c>
      <c r="K1586" s="203"/>
      <c r="L1586" s="203"/>
      <c r="M1586" s="222">
        <f t="shared" si="357"/>
        <v>104000</v>
      </c>
      <c r="N1586" s="222">
        <v>1.25</v>
      </c>
      <c r="O1586" s="102">
        <v>1</v>
      </c>
      <c r="P1586" s="203">
        <v>104000</v>
      </c>
      <c r="Q1586" s="203"/>
      <c r="R1586" s="203"/>
      <c r="S1586" s="222">
        <f t="shared" si="358"/>
        <v>104000</v>
      </c>
      <c r="T1586" s="222">
        <f t="shared" si="353"/>
        <v>0</v>
      </c>
      <c r="U1586" s="222">
        <f t="shared" si="353"/>
        <v>0</v>
      </c>
      <c r="V1586" s="222">
        <f t="shared" si="353"/>
        <v>0</v>
      </c>
      <c r="W1586" s="222">
        <f t="shared" si="353"/>
        <v>0</v>
      </c>
      <c r="X1586" s="222">
        <f t="shared" si="354"/>
        <v>0</v>
      </c>
      <c r="Y1586" s="222" t="s">
        <v>1</v>
      </c>
      <c r="Z1586" s="222">
        <v>1.25</v>
      </c>
      <c r="AA1586" s="102">
        <v>1</v>
      </c>
      <c r="AB1586" s="203">
        <v>104000</v>
      </c>
      <c r="AC1586" s="203"/>
      <c r="AD1586" s="203"/>
      <c r="AE1586" s="222">
        <f t="shared" si="355"/>
        <v>104000</v>
      </c>
      <c r="AF1586" s="222" t="s">
        <v>1</v>
      </c>
      <c r="AG1586" s="222">
        <v>1.25</v>
      </c>
      <c r="AH1586" s="102">
        <v>1</v>
      </c>
      <c r="AI1586" s="203">
        <v>104000</v>
      </c>
      <c r="AJ1586" s="203"/>
      <c r="AK1586" s="203"/>
      <c r="AL1586" s="222">
        <f t="shared" si="356"/>
        <v>104000</v>
      </c>
    </row>
    <row r="1587" spans="1:38">
      <c r="A1587" s="203">
        <v>25</v>
      </c>
      <c r="B1587" s="102" t="s">
        <v>955</v>
      </c>
      <c r="C1587" s="102"/>
      <c r="D1587" s="222"/>
      <c r="E1587" s="222" t="s">
        <v>1206</v>
      </c>
      <c r="F1587" s="222" t="s">
        <v>1</v>
      </c>
      <c r="G1587" s="222" t="s">
        <v>1</v>
      </c>
      <c r="H1587" s="222">
        <v>1.4</v>
      </c>
      <c r="I1587" s="102">
        <v>1</v>
      </c>
      <c r="J1587" s="203">
        <v>116479.99999999999</v>
      </c>
      <c r="K1587" s="203"/>
      <c r="L1587" s="203"/>
      <c r="M1587" s="222">
        <f t="shared" si="357"/>
        <v>116479.99999999999</v>
      </c>
      <c r="N1587" s="222">
        <v>1.4</v>
      </c>
      <c r="O1587" s="102">
        <v>1</v>
      </c>
      <c r="P1587" s="203">
        <v>116479.99999999999</v>
      </c>
      <c r="Q1587" s="203"/>
      <c r="R1587" s="203"/>
      <c r="S1587" s="222">
        <f t="shared" si="358"/>
        <v>116479.99999999999</v>
      </c>
      <c r="T1587" s="222">
        <f t="shared" si="353"/>
        <v>0</v>
      </c>
      <c r="U1587" s="222">
        <f t="shared" si="353"/>
        <v>0</v>
      </c>
      <c r="V1587" s="222">
        <f t="shared" si="353"/>
        <v>0</v>
      </c>
      <c r="W1587" s="222">
        <f t="shared" si="353"/>
        <v>0</v>
      </c>
      <c r="X1587" s="222">
        <f t="shared" si="354"/>
        <v>0</v>
      </c>
      <c r="Y1587" s="222" t="s">
        <v>1</v>
      </c>
      <c r="Z1587" s="222">
        <v>1.4</v>
      </c>
      <c r="AA1587" s="102">
        <v>1</v>
      </c>
      <c r="AB1587" s="203">
        <v>116479.99999999999</v>
      </c>
      <c r="AC1587" s="203"/>
      <c r="AD1587" s="203"/>
      <c r="AE1587" s="222">
        <f t="shared" si="355"/>
        <v>116479.99999999999</v>
      </c>
      <c r="AF1587" s="222" t="s">
        <v>1</v>
      </c>
      <c r="AG1587" s="222">
        <v>1.4</v>
      </c>
      <c r="AH1587" s="102">
        <v>1</v>
      </c>
      <c r="AI1587" s="203">
        <v>116479.99999999999</v>
      </c>
      <c r="AJ1587" s="203"/>
      <c r="AK1587" s="203"/>
      <c r="AL1587" s="222">
        <f t="shared" si="356"/>
        <v>116479.99999999999</v>
      </c>
    </row>
    <row r="1588" spans="1:38">
      <c r="A1588" s="203">
        <v>26</v>
      </c>
      <c r="B1588" s="102" t="s">
        <v>5509</v>
      </c>
      <c r="C1588" s="102" t="s">
        <v>8234</v>
      </c>
      <c r="D1588" s="222">
        <v>1989</v>
      </c>
      <c r="E1588" s="222" t="s">
        <v>1207</v>
      </c>
      <c r="F1588" s="222" t="s">
        <v>1</v>
      </c>
      <c r="G1588" s="222" t="s">
        <v>1</v>
      </c>
      <c r="H1588" s="222">
        <v>1.2</v>
      </c>
      <c r="I1588" s="102">
        <v>1</v>
      </c>
      <c r="J1588" s="203">
        <v>100000</v>
      </c>
      <c r="K1588" s="203"/>
      <c r="L1588" s="203"/>
      <c r="M1588" s="222">
        <f t="shared" si="357"/>
        <v>100000</v>
      </c>
      <c r="N1588" s="222">
        <v>1.2</v>
      </c>
      <c r="O1588" s="102">
        <v>1</v>
      </c>
      <c r="P1588" s="203">
        <v>100000</v>
      </c>
      <c r="Q1588" s="203"/>
      <c r="R1588" s="203"/>
      <c r="S1588" s="222">
        <f t="shared" si="358"/>
        <v>100000</v>
      </c>
      <c r="T1588" s="222">
        <f t="shared" si="353"/>
        <v>0</v>
      </c>
      <c r="U1588" s="222">
        <f t="shared" si="353"/>
        <v>0</v>
      </c>
      <c r="V1588" s="222">
        <f t="shared" si="353"/>
        <v>0</v>
      </c>
      <c r="W1588" s="222">
        <f t="shared" si="353"/>
        <v>0</v>
      </c>
      <c r="X1588" s="222">
        <f t="shared" si="354"/>
        <v>0</v>
      </c>
      <c r="Y1588" s="222" t="s">
        <v>1</v>
      </c>
      <c r="Z1588" s="222">
        <v>1.2</v>
      </c>
      <c r="AA1588" s="102">
        <v>1</v>
      </c>
      <c r="AB1588" s="203">
        <v>100000</v>
      </c>
      <c r="AC1588" s="203"/>
      <c r="AD1588" s="203"/>
      <c r="AE1588" s="222">
        <f t="shared" si="355"/>
        <v>100000</v>
      </c>
      <c r="AF1588" s="222" t="s">
        <v>1</v>
      </c>
      <c r="AG1588" s="222">
        <v>1.2</v>
      </c>
      <c r="AH1588" s="102">
        <v>1</v>
      </c>
      <c r="AI1588" s="203">
        <v>100000</v>
      </c>
      <c r="AJ1588" s="203"/>
      <c r="AK1588" s="203"/>
      <c r="AL1588" s="222">
        <f t="shared" si="356"/>
        <v>100000</v>
      </c>
    </row>
    <row r="1589" spans="1:38">
      <c r="A1589" s="203"/>
      <c r="B1589" s="102" t="s">
        <v>5510</v>
      </c>
      <c r="C1589" s="102"/>
      <c r="D1589" s="222"/>
      <c r="E1589" s="222"/>
      <c r="F1589" s="222" t="s">
        <v>1</v>
      </c>
      <c r="G1589" s="222" t="s">
        <v>1</v>
      </c>
      <c r="H1589" s="222"/>
      <c r="I1589" s="102"/>
      <c r="J1589" s="203"/>
      <c r="K1589" s="203"/>
      <c r="L1589" s="203"/>
      <c r="M1589" s="222">
        <v>4500</v>
      </c>
      <c r="N1589" s="222"/>
      <c r="O1589" s="102"/>
      <c r="P1589" s="203"/>
      <c r="Q1589" s="203"/>
      <c r="R1589" s="203"/>
      <c r="S1589" s="222">
        <v>4500</v>
      </c>
      <c r="T1589" s="222"/>
      <c r="U1589" s="222">
        <f t="shared" ref="U1589" si="359">J1589-P1589</f>
        <v>0</v>
      </c>
      <c r="V1589" s="222"/>
      <c r="W1589" s="222"/>
      <c r="X1589" s="222"/>
      <c r="Y1589" s="222"/>
      <c r="Z1589" s="222"/>
      <c r="AA1589" s="102"/>
      <c r="AB1589" s="203"/>
      <c r="AC1589" s="203"/>
      <c r="AD1589" s="203"/>
      <c r="AE1589" s="222">
        <v>4500</v>
      </c>
      <c r="AF1589" s="222"/>
      <c r="AG1589" s="222"/>
      <c r="AH1589" s="102"/>
      <c r="AI1589" s="203"/>
      <c r="AJ1589" s="203"/>
      <c r="AK1589" s="203"/>
      <c r="AL1589" s="222">
        <v>4500</v>
      </c>
    </row>
    <row r="1590" spans="1:38" s="225" customFormat="1" ht="27">
      <c r="A1590" s="220"/>
      <c r="B1590" s="228" t="s">
        <v>232</v>
      </c>
      <c r="C1590" s="228"/>
      <c r="D1590" s="224" t="s">
        <v>1</v>
      </c>
      <c r="E1590" s="224" t="s">
        <v>1</v>
      </c>
      <c r="F1590" s="224" t="s">
        <v>1</v>
      </c>
      <c r="G1590" s="224" t="s">
        <v>1</v>
      </c>
      <c r="H1590" s="224" t="s">
        <v>1</v>
      </c>
      <c r="I1590" s="224">
        <f>SUM(I1563:I1589)</f>
        <v>26</v>
      </c>
      <c r="J1590" s="224">
        <f>SUM(J1563:J1589)</f>
        <v>2758650</v>
      </c>
      <c r="K1590" s="224">
        <f>SUM(K1563:K1589)</f>
        <v>0</v>
      </c>
      <c r="L1590" s="224">
        <f>SUM(L1563:L1589)</f>
        <v>0</v>
      </c>
      <c r="M1590" s="224">
        <f>SUM(M1563:M1589)</f>
        <v>2763150</v>
      </c>
      <c r="N1590" s="224"/>
      <c r="O1590" s="224">
        <f t="shared" ref="O1590:Y1590" si="360">SUM(O1563:O1589)</f>
        <v>26</v>
      </c>
      <c r="P1590" s="224">
        <f t="shared" si="360"/>
        <v>2758650</v>
      </c>
      <c r="Q1590" s="224">
        <f t="shared" si="360"/>
        <v>0</v>
      </c>
      <c r="R1590" s="224">
        <f t="shared" si="360"/>
        <v>0</v>
      </c>
      <c r="S1590" s="224">
        <f t="shared" si="360"/>
        <v>2763150</v>
      </c>
      <c r="T1590" s="224">
        <f t="shared" si="360"/>
        <v>0</v>
      </c>
      <c r="U1590" s="224">
        <f t="shared" si="360"/>
        <v>0</v>
      </c>
      <c r="V1590" s="224">
        <f t="shared" si="360"/>
        <v>0</v>
      </c>
      <c r="W1590" s="224">
        <f t="shared" si="360"/>
        <v>0</v>
      </c>
      <c r="X1590" s="224">
        <f t="shared" si="360"/>
        <v>0</v>
      </c>
      <c r="Y1590" s="224">
        <f t="shared" si="360"/>
        <v>0</v>
      </c>
      <c r="Z1590" s="224"/>
      <c r="AA1590" s="224">
        <f>SUM(AA1563:AA1589)</f>
        <v>26</v>
      </c>
      <c r="AB1590" s="224">
        <f>SUM(AB1563:AB1589)</f>
        <v>2758650</v>
      </c>
      <c r="AC1590" s="224">
        <f>SUM(AC1563:AC1589)</f>
        <v>0</v>
      </c>
      <c r="AD1590" s="224">
        <f>SUM(AD1563:AD1589)</f>
        <v>0</v>
      </c>
      <c r="AE1590" s="224">
        <f>SUM(AE1563:AE1589)</f>
        <v>2763150</v>
      </c>
      <c r="AF1590" s="224"/>
      <c r="AG1590" s="224"/>
      <c r="AH1590" s="224">
        <f>SUM(AH1563:AH1589)</f>
        <v>26</v>
      </c>
      <c r="AI1590" s="224">
        <f>SUM(AI1563:AI1589)</f>
        <v>2758650</v>
      </c>
      <c r="AJ1590" s="224">
        <f>SUM(AJ1563:AJ1589)</f>
        <v>0</v>
      </c>
      <c r="AK1590" s="224">
        <f>SUM(AK1563:AK1589)</f>
        <v>0</v>
      </c>
      <c r="AL1590" s="224">
        <f>SUM(AL1563:AL1589)</f>
        <v>2763150</v>
      </c>
    </row>
    <row r="1591" spans="1:38" s="225" customFormat="1" ht="30" customHeight="1" thickBot="1">
      <c r="A1591" s="220"/>
      <c r="B1591" s="561" t="s">
        <v>8361</v>
      </c>
      <c r="C1591" s="561"/>
      <c r="D1591" s="224" t="s">
        <v>1</v>
      </c>
      <c r="E1591" s="224" t="s">
        <v>1</v>
      </c>
      <c r="F1591" s="224" t="s">
        <v>1</v>
      </c>
      <c r="G1591" s="224" t="s">
        <v>1</v>
      </c>
      <c r="H1591" s="224" t="s">
        <v>1</v>
      </c>
      <c r="I1591" s="224">
        <f>+I1509+I1559+I1590</f>
        <v>63</v>
      </c>
      <c r="J1591" s="224">
        <f>+J1509+J1559+J1590</f>
        <v>9759930</v>
      </c>
      <c r="K1591" s="224">
        <f>+K1509+K1559+K1590</f>
        <v>0</v>
      </c>
      <c r="L1591" s="224">
        <f>+L1509+L1559+L1590</f>
        <v>0</v>
      </c>
      <c r="M1591" s="224">
        <f>+M1509+M1559+M1590</f>
        <v>9776430</v>
      </c>
      <c r="N1591" s="224"/>
      <c r="O1591" s="224">
        <f t="shared" ref="O1591:X1591" si="361">+O1509+O1559+O1590</f>
        <v>63</v>
      </c>
      <c r="P1591" s="224">
        <f t="shared" si="361"/>
        <v>9638458</v>
      </c>
      <c r="Q1591" s="224">
        <f t="shared" si="361"/>
        <v>0</v>
      </c>
      <c r="R1591" s="224">
        <f t="shared" si="361"/>
        <v>0</v>
      </c>
      <c r="S1591" s="224">
        <f t="shared" si="361"/>
        <v>9654958</v>
      </c>
      <c r="T1591" s="224">
        <f t="shared" si="361"/>
        <v>0</v>
      </c>
      <c r="U1591" s="224">
        <f t="shared" si="361"/>
        <v>121471.99999999997</v>
      </c>
      <c r="V1591" s="224">
        <f t="shared" si="361"/>
        <v>0</v>
      </c>
      <c r="W1591" s="224">
        <f t="shared" si="361"/>
        <v>0</v>
      </c>
      <c r="X1591" s="224">
        <f t="shared" si="361"/>
        <v>121471.99999999997</v>
      </c>
      <c r="Y1591" s="224" t="s">
        <v>1</v>
      </c>
      <c r="Z1591" s="224" t="s">
        <v>1</v>
      </c>
      <c r="AA1591" s="224">
        <f>+AA1509+AA1559+AA1590</f>
        <v>63</v>
      </c>
      <c r="AB1591" s="224">
        <f>+AB1509+AB1559+AB1590</f>
        <v>9887226</v>
      </c>
      <c r="AC1591" s="224">
        <f>+AC1509+AC1559+AC1590</f>
        <v>0</v>
      </c>
      <c r="AD1591" s="224">
        <f>+AD1509+AD1559+AD1590</f>
        <v>0</v>
      </c>
      <c r="AE1591" s="224">
        <f>+AE1509+AE1559+AE1590</f>
        <v>9903726</v>
      </c>
      <c r="AF1591" s="224"/>
      <c r="AG1591" s="224"/>
      <c r="AH1591" s="224">
        <f>+AH1509+AH1559+AH1590</f>
        <v>63</v>
      </c>
      <c r="AI1591" s="224">
        <f>+AI1509+AI1559+AI1590</f>
        <v>9972090</v>
      </c>
      <c r="AJ1591" s="224">
        <f>+AJ1509+AJ1559+AJ1590</f>
        <v>0</v>
      </c>
      <c r="AK1591" s="224">
        <f>+AK1509+AK1559+AK1590</f>
        <v>0</v>
      </c>
      <c r="AL1591" s="224">
        <f>+AL1509+AL1559+AL1590</f>
        <v>9988590</v>
      </c>
    </row>
    <row r="1592" spans="1:38" s="181" customFormat="1" ht="49.5" customHeight="1">
      <c r="A1592" s="30"/>
      <c r="B1592" s="2035" t="s">
        <v>8553</v>
      </c>
      <c r="C1592" s="2035"/>
      <c r="D1592" s="2035"/>
      <c r="E1592" s="2035"/>
      <c r="F1592" s="2035"/>
      <c r="G1592" s="2035"/>
      <c r="H1592" s="2035"/>
      <c r="I1592" s="2035"/>
      <c r="J1592" s="2035"/>
      <c r="K1592" s="31"/>
      <c r="L1592" s="31"/>
      <c r="M1592" s="180"/>
      <c r="N1592" s="180"/>
      <c r="O1592" s="34"/>
      <c r="P1592" s="180"/>
      <c r="Q1592" s="31"/>
      <c r="R1592" s="41" t="s">
        <v>220</v>
      </c>
      <c r="S1592" s="34"/>
      <c r="T1592" s="180"/>
      <c r="U1592" s="34"/>
      <c r="V1592" s="180"/>
      <c r="W1592" s="34"/>
      <c r="X1592" s="180"/>
      <c r="Y1592" s="134"/>
      <c r="Z1592" s="31"/>
      <c r="AA1592" s="179"/>
      <c r="AB1592" s="31"/>
      <c r="AC1592" s="31"/>
      <c r="AD1592" s="31"/>
      <c r="AE1592" s="41"/>
      <c r="AF1592" s="134"/>
      <c r="AG1592" s="31"/>
      <c r="AH1592" s="179"/>
      <c r="AI1592" s="31"/>
      <c r="AJ1592" s="31"/>
      <c r="AK1592" s="31"/>
      <c r="AL1592" s="41"/>
    </row>
    <row r="1593" spans="1:38" s="334" customFormat="1" ht="49.5" customHeight="1">
      <c r="A1593" s="254"/>
      <c r="B1593" s="331"/>
      <c r="C1593" s="2027" t="s">
        <v>8229</v>
      </c>
      <c r="D1593" s="2027" t="s">
        <v>8230</v>
      </c>
      <c r="E1593" s="332"/>
      <c r="F1593" s="333"/>
      <c r="G1593" s="333"/>
      <c r="H1593" s="333"/>
      <c r="I1593" s="1628" t="s">
        <v>2143</v>
      </c>
      <c r="J1593" s="333"/>
      <c r="K1593" s="333"/>
      <c r="L1593" s="333"/>
      <c r="M1593" s="333"/>
      <c r="N1593" s="332"/>
      <c r="O1593" s="2010" t="s">
        <v>1007</v>
      </c>
      <c r="P1593" s="2010"/>
      <c r="Q1593" s="2010"/>
      <c r="R1593" s="2010"/>
      <c r="S1593" s="2036"/>
      <c r="T1593" s="2037" t="s">
        <v>221</v>
      </c>
      <c r="U1593" s="2010"/>
      <c r="V1593" s="2010"/>
      <c r="W1593" s="2010"/>
      <c r="X1593" s="2036"/>
      <c r="Y1593" s="332"/>
      <c r="Z1593" s="333"/>
      <c r="AA1593" s="1628" t="s">
        <v>2354</v>
      </c>
      <c r="AB1593" s="333"/>
      <c r="AC1593" s="333"/>
      <c r="AD1593" s="333"/>
      <c r="AE1593" s="455"/>
      <c r="AF1593" s="332"/>
      <c r="AG1593" s="333"/>
      <c r="AH1593" s="1628" t="s">
        <v>8319</v>
      </c>
      <c r="AI1593" s="333"/>
      <c r="AJ1593" s="333"/>
      <c r="AK1593" s="333"/>
      <c r="AL1593" s="455"/>
    </row>
    <row r="1594" spans="1:38" s="181" customFormat="1" ht="76.5">
      <c r="A1594" s="219" t="s">
        <v>114</v>
      </c>
      <c r="B1594" s="1171" t="s">
        <v>223</v>
      </c>
      <c r="C1594" s="2029"/>
      <c r="D1594" s="2029"/>
      <c r="E1594" s="1171" t="s">
        <v>224</v>
      </c>
      <c r="F1594" s="1171" t="s">
        <v>225</v>
      </c>
      <c r="G1594" s="1171" t="s">
        <v>226</v>
      </c>
      <c r="H1594" s="537" t="s">
        <v>2144</v>
      </c>
      <c r="I1594" s="1171" t="s">
        <v>215</v>
      </c>
      <c r="J1594" s="291" t="s">
        <v>469</v>
      </c>
      <c r="K1594" s="1171" t="s">
        <v>227</v>
      </c>
      <c r="L1594" s="1171" t="s">
        <v>228</v>
      </c>
      <c r="M1594" s="1171" t="s">
        <v>8320</v>
      </c>
      <c r="N1594" s="537" t="s">
        <v>1019</v>
      </c>
      <c r="O1594" s="1171" t="s">
        <v>215</v>
      </c>
      <c r="P1594" s="1171" t="s">
        <v>245</v>
      </c>
      <c r="Q1594" s="1171" t="s">
        <v>227</v>
      </c>
      <c r="R1594" s="1171" t="s">
        <v>228</v>
      </c>
      <c r="S1594" s="1171" t="s">
        <v>8321</v>
      </c>
      <c r="T1594" s="1171" t="s">
        <v>215</v>
      </c>
      <c r="U1594" s="1171" t="s">
        <v>245</v>
      </c>
      <c r="V1594" s="1171" t="s">
        <v>227</v>
      </c>
      <c r="W1594" s="1171" t="s">
        <v>228</v>
      </c>
      <c r="X1594" s="1171" t="s">
        <v>8322</v>
      </c>
      <c r="Y1594" s="1171" t="s">
        <v>226</v>
      </c>
      <c r="Z1594" s="537" t="s">
        <v>5284</v>
      </c>
      <c r="AA1594" s="1171" t="s">
        <v>215</v>
      </c>
      <c r="AB1594" s="1171" t="s">
        <v>245</v>
      </c>
      <c r="AC1594" s="1171" t="s">
        <v>227</v>
      </c>
      <c r="AD1594" s="1171" t="s">
        <v>228</v>
      </c>
      <c r="AE1594" s="1171" t="s">
        <v>259</v>
      </c>
      <c r="AF1594" s="1171" t="s">
        <v>226</v>
      </c>
      <c r="AG1594" s="537" t="s">
        <v>8323</v>
      </c>
      <c r="AH1594" s="1171" t="s">
        <v>215</v>
      </c>
      <c r="AI1594" s="1171" t="s">
        <v>245</v>
      </c>
      <c r="AJ1594" s="1171" t="s">
        <v>227</v>
      </c>
      <c r="AK1594" s="1171" t="s">
        <v>228</v>
      </c>
      <c r="AL1594" s="1171" t="s">
        <v>259</v>
      </c>
    </row>
    <row r="1595" spans="1:38" s="35" customFormat="1" ht="12.75">
      <c r="A1595" s="123">
        <v>1</v>
      </c>
      <c r="B1595" s="123">
        <v>2</v>
      </c>
      <c r="C1595" s="123"/>
      <c r="D1595" s="123">
        <v>3</v>
      </c>
      <c r="E1595" s="123">
        <v>4</v>
      </c>
      <c r="F1595" s="123">
        <v>5</v>
      </c>
      <c r="G1595" s="123">
        <v>6</v>
      </c>
      <c r="H1595" s="123">
        <v>7</v>
      </c>
      <c r="I1595" s="123">
        <v>8</v>
      </c>
      <c r="J1595" s="123">
        <v>9</v>
      </c>
      <c r="K1595" s="123">
        <v>10</v>
      </c>
      <c r="L1595" s="123">
        <v>11</v>
      </c>
      <c r="M1595" s="123">
        <v>12</v>
      </c>
      <c r="N1595" s="123">
        <v>13</v>
      </c>
      <c r="O1595" s="123">
        <v>14</v>
      </c>
      <c r="P1595" s="123">
        <v>15</v>
      </c>
      <c r="Q1595" s="123">
        <v>16</v>
      </c>
      <c r="R1595" s="123">
        <v>17</v>
      </c>
      <c r="S1595" s="123">
        <v>18</v>
      </c>
      <c r="T1595" s="123">
        <v>19</v>
      </c>
      <c r="U1595" s="123">
        <v>20</v>
      </c>
      <c r="V1595" s="123">
        <v>21</v>
      </c>
      <c r="W1595" s="123">
        <v>22</v>
      </c>
      <c r="X1595" s="123">
        <v>23</v>
      </c>
      <c r="Y1595" s="123">
        <v>24</v>
      </c>
      <c r="Z1595" s="123">
        <v>25</v>
      </c>
      <c r="AA1595" s="123">
        <v>26</v>
      </c>
      <c r="AB1595" s="123">
        <v>27</v>
      </c>
      <c r="AC1595" s="123">
        <v>28</v>
      </c>
      <c r="AD1595" s="123">
        <v>29</v>
      </c>
      <c r="AE1595" s="123">
        <v>30</v>
      </c>
      <c r="AF1595" s="123">
        <v>31</v>
      </c>
      <c r="AG1595" s="123">
        <v>32</v>
      </c>
      <c r="AH1595" s="123">
        <v>33</v>
      </c>
      <c r="AI1595" s="123">
        <v>34</v>
      </c>
      <c r="AJ1595" s="123">
        <v>35</v>
      </c>
      <c r="AK1595" s="123">
        <v>36</v>
      </c>
      <c r="AL1595" s="123">
        <v>37</v>
      </c>
    </row>
    <row r="1596" spans="1:38" ht="14.25" hidden="1">
      <c r="A1596" s="220" t="s">
        <v>2</v>
      </c>
      <c r="B1596" s="221" t="s">
        <v>8324</v>
      </c>
      <c r="C1596" s="221"/>
      <c r="D1596" s="102"/>
      <c r="E1596" s="222"/>
      <c r="F1596" s="222"/>
      <c r="G1596" s="222"/>
      <c r="H1596" s="222"/>
      <c r="I1596" s="221"/>
      <c r="J1596" s="222"/>
      <c r="K1596" s="222"/>
      <c r="L1596" s="222"/>
      <c r="M1596" s="222"/>
      <c r="N1596" s="222"/>
      <c r="O1596" s="221"/>
      <c r="P1596" s="222"/>
      <c r="Q1596" s="222"/>
      <c r="R1596" s="222"/>
      <c r="S1596" s="221"/>
      <c r="T1596" s="222"/>
      <c r="U1596" s="221"/>
      <c r="V1596" s="222"/>
      <c r="W1596" s="106"/>
      <c r="X1596" s="106"/>
      <c r="Y1596" s="222"/>
      <c r="Z1596" s="222"/>
      <c r="AA1596" s="221"/>
      <c r="AB1596" s="222"/>
      <c r="AC1596" s="222"/>
      <c r="AD1596" s="222"/>
      <c r="AE1596" s="222"/>
      <c r="AF1596" s="222"/>
      <c r="AG1596" s="222"/>
      <c r="AH1596" s="221"/>
      <c r="AI1596" s="222"/>
      <c r="AJ1596" s="222"/>
      <c r="AK1596" s="222"/>
      <c r="AL1596" s="222"/>
    </row>
    <row r="1597" spans="1:38" hidden="1">
      <c r="A1597" s="203"/>
      <c r="B1597" s="188" t="s">
        <v>126</v>
      </c>
      <c r="C1597" s="188"/>
      <c r="D1597" s="221"/>
      <c r="E1597" s="222"/>
      <c r="F1597" s="222"/>
      <c r="G1597" s="222"/>
      <c r="H1597" s="222"/>
      <c r="I1597" s="188"/>
      <c r="J1597" s="188"/>
      <c r="K1597" s="188"/>
      <c r="L1597" s="188"/>
      <c r="M1597" s="188"/>
      <c r="N1597" s="222"/>
      <c r="O1597" s="188"/>
      <c r="P1597" s="188"/>
      <c r="Q1597" s="188"/>
      <c r="R1597" s="188"/>
      <c r="S1597" s="188"/>
      <c r="T1597" s="188"/>
      <c r="U1597" s="188"/>
      <c r="V1597" s="188"/>
      <c r="W1597" s="106"/>
      <c r="X1597" s="106"/>
      <c r="Y1597" s="222"/>
      <c r="Z1597" s="222"/>
      <c r="AA1597" s="188"/>
      <c r="AB1597" s="188"/>
      <c r="AC1597" s="188"/>
      <c r="AD1597" s="188"/>
      <c r="AE1597" s="188"/>
      <c r="AF1597" s="222"/>
      <c r="AG1597" s="222"/>
      <c r="AH1597" s="188"/>
      <c r="AI1597" s="188"/>
      <c r="AJ1597" s="188"/>
      <c r="AK1597" s="188"/>
      <c r="AL1597" s="188"/>
    </row>
    <row r="1598" spans="1:38" hidden="1">
      <c r="A1598" s="203"/>
      <c r="B1598" s="188" t="s">
        <v>230</v>
      </c>
      <c r="C1598" s="188"/>
      <c r="D1598" s="188"/>
      <c r="E1598" s="222"/>
      <c r="F1598" s="222"/>
      <c r="G1598" s="222"/>
      <c r="H1598" s="222"/>
      <c r="I1598" s="188"/>
      <c r="J1598" s="188"/>
      <c r="K1598" s="188"/>
      <c r="L1598" s="188"/>
      <c r="M1598" s="188"/>
      <c r="N1598" s="222"/>
      <c r="O1598" s="188"/>
      <c r="P1598" s="188"/>
      <c r="Q1598" s="188"/>
      <c r="R1598" s="188"/>
      <c r="S1598" s="188"/>
      <c r="T1598" s="188"/>
      <c r="U1598" s="188"/>
      <c r="V1598" s="188"/>
      <c r="W1598" s="106"/>
      <c r="X1598" s="106"/>
      <c r="Y1598" s="222"/>
      <c r="Z1598" s="222"/>
      <c r="AA1598" s="188"/>
      <c r="AB1598" s="188"/>
      <c r="AC1598" s="188"/>
      <c r="AD1598" s="188"/>
      <c r="AE1598" s="188"/>
      <c r="AF1598" s="222"/>
      <c r="AG1598" s="222"/>
      <c r="AH1598" s="188"/>
      <c r="AI1598" s="188"/>
      <c r="AJ1598" s="188"/>
      <c r="AK1598" s="188"/>
      <c r="AL1598" s="188"/>
    </row>
    <row r="1599" spans="1:38" hidden="1">
      <c r="A1599" s="203"/>
      <c r="B1599" s="188" t="s">
        <v>231</v>
      </c>
      <c r="C1599" s="188"/>
      <c r="D1599" s="102"/>
      <c r="E1599" s="222"/>
      <c r="F1599" s="222"/>
      <c r="G1599" s="222"/>
      <c r="H1599" s="222"/>
      <c r="I1599" s="188"/>
      <c r="J1599" s="188"/>
      <c r="K1599" s="188"/>
      <c r="L1599" s="188"/>
      <c r="M1599" s="188"/>
      <c r="N1599" s="222"/>
      <c r="O1599" s="188"/>
      <c r="P1599" s="188"/>
      <c r="Q1599" s="188"/>
      <c r="R1599" s="188"/>
      <c r="S1599" s="188"/>
      <c r="T1599" s="188"/>
      <c r="U1599" s="188"/>
      <c r="V1599" s="188"/>
      <c r="W1599" s="106"/>
      <c r="X1599" s="106"/>
      <c r="Y1599" s="222"/>
      <c r="Z1599" s="222"/>
      <c r="AA1599" s="188"/>
      <c r="AB1599" s="188"/>
      <c r="AC1599" s="188"/>
      <c r="AD1599" s="188"/>
      <c r="AE1599" s="188"/>
      <c r="AF1599" s="222"/>
      <c r="AG1599" s="222"/>
      <c r="AH1599" s="188"/>
      <c r="AI1599" s="188"/>
      <c r="AJ1599" s="188"/>
      <c r="AK1599" s="188"/>
      <c r="AL1599" s="188"/>
    </row>
    <row r="1600" spans="1:38" hidden="1">
      <c r="A1600" s="203">
        <v>1</v>
      </c>
      <c r="B1600" s="102"/>
      <c r="C1600" s="102"/>
      <c r="D1600" s="102"/>
      <c r="E1600" s="203"/>
      <c r="F1600" s="203"/>
      <c r="G1600" s="203"/>
      <c r="H1600" s="203"/>
      <c r="I1600" s="102"/>
      <c r="J1600" s="102"/>
      <c r="K1600" s="102"/>
      <c r="L1600" s="102"/>
      <c r="M1600" s="222">
        <f>J1600+K1600+L1600</f>
        <v>0</v>
      </c>
      <c r="N1600" s="203"/>
      <c r="O1600" s="102"/>
      <c r="P1600" s="203"/>
      <c r="Q1600" s="203"/>
      <c r="R1600" s="203"/>
      <c r="S1600" s="222">
        <f>P1600+Q1600+R1600</f>
        <v>0</v>
      </c>
      <c r="T1600" s="222">
        <f t="shared" ref="T1600:W1602" si="362">I1600-O1600</f>
        <v>0</v>
      </c>
      <c r="U1600" s="222">
        <f t="shared" si="362"/>
        <v>0</v>
      </c>
      <c r="V1600" s="222">
        <f t="shared" si="362"/>
        <v>0</v>
      </c>
      <c r="W1600" s="222">
        <f t="shared" si="362"/>
        <v>0</v>
      </c>
      <c r="X1600" s="222">
        <f>U1600+V1600+W1600</f>
        <v>0</v>
      </c>
      <c r="Y1600" s="203"/>
      <c r="Z1600" s="203"/>
      <c r="AA1600" s="102"/>
      <c r="AB1600" s="102"/>
      <c r="AC1600" s="102"/>
      <c r="AD1600" s="102"/>
      <c r="AE1600" s="222">
        <f>AB1600+AC1600+AD1600</f>
        <v>0</v>
      </c>
      <c r="AF1600" s="203"/>
      <c r="AG1600" s="203"/>
      <c r="AH1600" s="102"/>
      <c r="AI1600" s="102"/>
      <c r="AJ1600" s="102"/>
      <c r="AK1600" s="102"/>
      <c r="AL1600" s="222">
        <f>AI1600+AJ1600+AK1600</f>
        <v>0</v>
      </c>
    </row>
    <row r="1601" spans="1:38" hidden="1">
      <c r="A1601" s="203">
        <v>2</v>
      </c>
      <c r="B1601" s="102"/>
      <c r="C1601" s="102"/>
      <c r="D1601" s="223"/>
      <c r="E1601" s="203"/>
      <c r="F1601" s="203"/>
      <c r="G1601" s="203"/>
      <c r="H1601" s="203"/>
      <c r="I1601" s="102"/>
      <c r="J1601" s="102"/>
      <c r="K1601" s="102"/>
      <c r="L1601" s="102"/>
      <c r="M1601" s="222">
        <f>J1601+K1601+L1601</f>
        <v>0</v>
      </c>
      <c r="N1601" s="203"/>
      <c r="O1601" s="102"/>
      <c r="P1601" s="203"/>
      <c r="Q1601" s="203"/>
      <c r="R1601" s="203"/>
      <c r="S1601" s="222">
        <f>P1601+Q1601+R1601</f>
        <v>0</v>
      </c>
      <c r="T1601" s="222">
        <f t="shared" si="362"/>
        <v>0</v>
      </c>
      <c r="U1601" s="222">
        <f t="shared" si="362"/>
        <v>0</v>
      </c>
      <c r="V1601" s="222">
        <f t="shared" si="362"/>
        <v>0</v>
      </c>
      <c r="W1601" s="222">
        <f t="shared" si="362"/>
        <v>0</v>
      </c>
      <c r="X1601" s="222">
        <f>U1601+V1601+W1601</f>
        <v>0</v>
      </c>
      <c r="Y1601" s="203"/>
      <c r="Z1601" s="203"/>
      <c r="AA1601" s="102"/>
      <c r="AB1601" s="102"/>
      <c r="AC1601" s="102"/>
      <c r="AD1601" s="102"/>
      <c r="AE1601" s="222">
        <f>AB1601+AC1601+AD1601</f>
        <v>0</v>
      </c>
      <c r="AF1601" s="203"/>
      <c r="AG1601" s="203"/>
      <c r="AH1601" s="102"/>
      <c r="AI1601" s="102"/>
      <c r="AJ1601" s="102"/>
      <c r="AK1601" s="102"/>
      <c r="AL1601" s="222">
        <f>AI1601+AJ1601+AK1601</f>
        <v>0</v>
      </c>
    </row>
    <row r="1602" spans="1:38" hidden="1">
      <c r="A1602" s="203">
        <v>3</v>
      </c>
      <c r="B1602" s="223"/>
      <c r="C1602" s="223"/>
      <c r="D1602" s="228"/>
      <c r="E1602" s="203"/>
      <c r="F1602" s="203"/>
      <c r="G1602" s="203"/>
      <c r="H1602" s="203"/>
      <c r="I1602" s="102"/>
      <c r="J1602" s="102"/>
      <c r="K1602" s="102"/>
      <c r="L1602" s="102"/>
      <c r="M1602" s="222">
        <f>J1602+K1602+L1602</f>
        <v>0</v>
      </c>
      <c r="N1602" s="203"/>
      <c r="O1602" s="102"/>
      <c r="P1602" s="203"/>
      <c r="Q1602" s="203"/>
      <c r="R1602" s="203"/>
      <c r="S1602" s="222">
        <f>P1602+Q1602+R1602</f>
        <v>0</v>
      </c>
      <c r="T1602" s="222">
        <f t="shared" si="362"/>
        <v>0</v>
      </c>
      <c r="U1602" s="222">
        <f t="shared" si="362"/>
        <v>0</v>
      </c>
      <c r="V1602" s="222">
        <f t="shared" si="362"/>
        <v>0</v>
      </c>
      <c r="W1602" s="222">
        <f t="shared" si="362"/>
        <v>0</v>
      </c>
      <c r="X1602" s="222">
        <f>U1602+V1602+W1602</f>
        <v>0</v>
      </c>
      <c r="Y1602" s="203"/>
      <c r="Z1602" s="203"/>
      <c r="AA1602" s="102"/>
      <c r="AB1602" s="102"/>
      <c r="AC1602" s="102"/>
      <c r="AD1602" s="102"/>
      <c r="AE1602" s="222">
        <f>AB1602+AC1602+AD1602</f>
        <v>0</v>
      </c>
      <c r="AF1602" s="203"/>
      <c r="AG1602" s="203"/>
      <c r="AH1602" s="102"/>
      <c r="AI1602" s="102"/>
      <c r="AJ1602" s="102"/>
      <c r="AK1602" s="102"/>
      <c r="AL1602" s="222">
        <f>AI1602+AJ1602+AK1602</f>
        <v>0</v>
      </c>
    </row>
    <row r="1603" spans="1:38" s="225" customFormat="1" ht="27" hidden="1">
      <c r="A1603" s="220"/>
      <c r="B1603" s="228" t="s">
        <v>232</v>
      </c>
      <c r="C1603" s="228"/>
      <c r="D1603" s="224" t="s">
        <v>1</v>
      </c>
      <c r="E1603" s="224" t="s">
        <v>1</v>
      </c>
      <c r="F1603" s="224" t="s">
        <v>1</v>
      </c>
      <c r="G1603" s="224" t="s">
        <v>1</v>
      </c>
      <c r="H1603" s="224" t="s">
        <v>1</v>
      </c>
      <c r="I1603" s="224">
        <f>SUM(I1600:I1602)</f>
        <v>0</v>
      </c>
      <c r="J1603" s="224">
        <f>SUM(J1600:J1602)</f>
        <v>0</v>
      </c>
      <c r="K1603" s="224">
        <f>SUM(K1600:K1602)</f>
        <v>0</v>
      </c>
      <c r="L1603" s="224">
        <f>SUM(L1600:L1602)</f>
        <v>0</v>
      </c>
      <c r="M1603" s="224">
        <f>SUM(M1600:M1602)</f>
        <v>0</v>
      </c>
      <c r="N1603" s="224" t="s">
        <v>1</v>
      </c>
      <c r="O1603" s="224">
        <f t="shared" ref="O1603:X1603" si="363">SUM(O1600:O1602)</f>
        <v>0</v>
      </c>
      <c r="P1603" s="224">
        <f t="shared" si="363"/>
        <v>0</v>
      </c>
      <c r="Q1603" s="224">
        <f t="shared" si="363"/>
        <v>0</v>
      </c>
      <c r="R1603" s="224">
        <f t="shared" si="363"/>
        <v>0</v>
      </c>
      <c r="S1603" s="224">
        <f t="shared" si="363"/>
        <v>0</v>
      </c>
      <c r="T1603" s="224">
        <f t="shared" si="363"/>
        <v>0</v>
      </c>
      <c r="U1603" s="224">
        <f t="shared" si="363"/>
        <v>0</v>
      </c>
      <c r="V1603" s="224">
        <f t="shared" si="363"/>
        <v>0</v>
      </c>
      <c r="W1603" s="224">
        <f t="shared" si="363"/>
        <v>0</v>
      </c>
      <c r="X1603" s="224">
        <f t="shared" si="363"/>
        <v>0</v>
      </c>
      <c r="Y1603" s="224" t="s">
        <v>1</v>
      </c>
      <c r="Z1603" s="224" t="s">
        <v>1</v>
      </c>
      <c r="AA1603" s="224">
        <f>SUM(AA1600:AA1602)</f>
        <v>0</v>
      </c>
      <c r="AB1603" s="224">
        <f>SUM(AB1600:AB1602)</f>
        <v>0</v>
      </c>
      <c r="AC1603" s="224">
        <f>SUM(AC1600:AC1602)</f>
        <v>0</v>
      </c>
      <c r="AD1603" s="224">
        <f>SUM(AD1600:AD1602)</f>
        <v>0</v>
      </c>
      <c r="AE1603" s="224">
        <f>SUM(AE1600:AE1602)</f>
        <v>0</v>
      </c>
      <c r="AF1603" s="224" t="s">
        <v>1</v>
      </c>
      <c r="AG1603" s="224" t="s">
        <v>1</v>
      </c>
      <c r="AH1603" s="224">
        <f>SUM(AH1600:AH1602)</f>
        <v>0</v>
      </c>
      <c r="AI1603" s="224">
        <f>SUM(AI1600:AI1602)</f>
        <v>0</v>
      </c>
      <c r="AJ1603" s="224">
        <f>SUM(AJ1600:AJ1602)</f>
        <v>0</v>
      </c>
      <c r="AK1603" s="224">
        <f>SUM(AK1600:AK1602)</f>
        <v>0</v>
      </c>
      <c r="AL1603" s="224">
        <f>SUM(AL1600:AL1602)</f>
        <v>0</v>
      </c>
    </row>
    <row r="1604" spans="1:38" hidden="1">
      <c r="A1604" s="203"/>
      <c r="B1604" s="188" t="s">
        <v>231</v>
      </c>
      <c r="C1604" s="188"/>
      <c r="D1604" s="222"/>
      <c r="E1604" s="222"/>
      <c r="F1604" s="222"/>
      <c r="G1604" s="222"/>
      <c r="H1604" s="222"/>
      <c r="I1604" s="188"/>
      <c r="J1604" s="188"/>
      <c r="K1604" s="188"/>
      <c r="L1604" s="188"/>
      <c r="M1604" s="188"/>
      <c r="N1604" s="222"/>
      <c r="O1604" s="188"/>
      <c r="P1604" s="188"/>
      <c r="Q1604" s="188"/>
      <c r="R1604" s="188"/>
      <c r="S1604" s="188"/>
      <c r="T1604" s="188"/>
      <c r="U1604" s="188"/>
      <c r="V1604" s="188"/>
      <c r="W1604" s="106"/>
      <c r="X1604" s="106"/>
      <c r="Y1604" s="222"/>
      <c r="Z1604" s="222"/>
      <c r="AA1604" s="188"/>
      <c r="AB1604" s="188"/>
      <c r="AC1604" s="188"/>
      <c r="AD1604" s="188"/>
      <c r="AE1604" s="188"/>
      <c r="AF1604" s="222"/>
      <c r="AG1604" s="222"/>
      <c r="AH1604" s="188"/>
      <c r="AI1604" s="188"/>
      <c r="AJ1604" s="188"/>
      <c r="AK1604" s="188"/>
      <c r="AL1604" s="188"/>
    </row>
    <row r="1605" spans="1:38" hidden="1">
      <c r="A1605" s="203">
        <v>1</v>
      </c>
      <c r="B1605" s="102"/>
      <c r="C1605" s="102"/>
      <c r="D1605" s="203"/>
      <c r="E1605" s="203"/>
      <c r="F1605" s="203"/>
      <c r="G1605" s="203"/>
      <c r="H1605" s="203"/>
      <c r="I1605" s="102"/>
      <c r="J1605" s="102"/>
      <c r="K1605" s="102"/>
      <c r="L1605" s="102"/>
      <c r="M1605" s="222">
        <f>J1605+K1605+L1605</f>
        <v>0</v>
      </c>
      <c r="N1605" s="203"/>
      <c r="O1605" s="102"/>
      <c r="P1605" s="203"/>
      <c r="Q1605" s="203"/>
      <c r="R1605" s="203"/>
      <c r="S1605" s="222">
        <f>P1605+Q1605+R1605</f>
        <v>0</v>
      </c>
      <c r="T1605" s="222">
        <f t="shared" ref="T1605:W1607" si="364">I1605-O1605</f>
        <v>0</v>
      </c>
      <c r="U1605" s="222">
        <f t="shared" si="364"/>
        <v>0</v>
      </c>
      <c r="V1605" s="222">
        <f t="shared" si="364"/>
        <v>0</v>
      </c>
      <c r="W1605" s="222">
        <f t="shared" si="364"/>
        <v>0</v>
      </c>
      <c r="X1605" s="222">
        <f>U1605+V1605+W1605</f>
        <v>0</v>
      </c>
      <c r="Y1605" s="203"/>
      <c r="Z1605" s="203"/>
      <c r="AA1605" s="102"/>
      <c r="AB1605" s="102"/>
      <c r="AC1605" s="102"/>
      <c r="AD1605" s="102"/>
      <c r="AE1605" s="222">
        <f>AB1605+AC1605+AD1605</f>
        <v>0</v>
      </c>
      <c r="AF1605" s="203"/>
      <c r="AG1605" s="203"/>
      <c r="AH1605" s="102"/>
      <c r="AI1605" s="102"/>
      <c r="AJ1605" s="102"/>
      <c r="AK1605" s="102"/>
      <c r="AL1605" s="222">
        <f>AI1605+AJ1605+AK1605</f>
        <v>0</v>
      </c>
    </row>
    <row r="1606" spans="1:38" hidden="1">
      <c r="A1606" s="203">
        <v>2</v>
      </c>
      <c r="B1606" s="102"/>
      <c r="C1606" s="102"/>
      <c r="D1606" s="203"/>
      <c r="E1606" s="203"/>
      <c r="F1606" s="203"/>
      <c r="G1606" s="203"/>
      <c r="H1606" s="203"/>
      <c r="I1606" s="102"/>
      <c r="J1606" s="102"/>
      <c r="K1606" s="102"/>
      <c r="L1606" s="102"/>
      <c r="M1606" s="222">
        <f>J1606+K1606+L1606</f>
        <v>0</v>
      </c>
      <c r="N1606" s="203"/>
      <c r="O1606" s="102"/>
      <c r="P1606" s="203"/>
      <c r="Q1606" s="203"/>
      <c r="R1606" s="203"/>
      <c r="S1606" s="222">
        <f>P1606+Q1606+R1606</f>
        <v>0</v>
      </c>
      <c r="T1606" s="222">
        <f t="shared" si="364"/>
        <v>0</v>
      </c>
      <c r="U1606" s="222">
        <f t="shared" si="364"/>
        <v>0</v>
      </c>
      <c r="V1606" s="222">
        <f t="shared" si="364"/>
        <v>0</v>
      </c>
      <c r="W1606" s="222">
        <f t="shared" si="364"/>
        <v>0</v>
      </c>
      <c r="X1606" s="222">
        <f>U1606+V1606+W1606</f>
        <v>0</v>
      </c>
      <c r="Y1606" s="203"/>
      <c r="Z1606" s="203"/>
      <c r="AA1606" s="102"/>
      <c r="AB1606" s="102"/>
      <c r="AC1606" s="102"/>
      <c r="AD1606" s="102"/>
      <c r="AE1606" s="222">
        <f>AB1606+AC1606+AD1606</f>
        <v>0</v>
      </c>
      <c r="AF1606" s="203"/>
      <c r="AG1606" s="203"/>
      <c r="AH1606" s="102"/>
      <c r="AI1606" s="102"/>
      <c r="AJ1606" s="102"/>
      <c r="AK1606" s="102"/>
      <c r="AL1606" s="222">
        <f>AI1606+AJ1606+AK1606</f>
        <v>0</v>
      </c>
    </row>
    <row r="1607" spans="1:38" hidden="1">
      <c r="A1607" s="203">
        <v>3</v>
      </c>
      <c r="B1607" s="223"/>
      <c r="C1607" s="223"/>
      <c r="D1607" s="203"/>
      <c r="E1607" s="203"/>
      <c r="F1607" s="203"/>
      <c r="G1607" s="203"/>
      <c r="H1607" s="203"/>
      <c r="I1607" s="102"/>
      <c r="J1607" s="102"/>
      <c r="K1607" s="102"/>
      <c r="L1607" s="102"/>
      <c r="M1607" s="222">
        <f>J1607+K1607+L1607</f>
        <v>0</v>
      </c>
      <c r="N1607" s="203"/>
      <c r="O1607" s="102"/>
      <c r="P1607" s="203"/>
      <c r="Q1607" s="203"/>
      <c r="R1607" s="203"/>
      <c r="S1607" s="222">
        <f>P1607+Q1607+R1607</f>
        <v>0</v>
      </c>
      <c r="T1607" s="222">
        <f t="shared" si="364"/>
        <v>0</v>
      </c>
      <c r="U1607" s="222">
        <f t="shared" si="364"/>
        <v>0</v>
      </c>
      <c r="V1607" s="222">
        <f t="shared" si="364"/>
        <v>0</v>
      </c>
      <c r="W1607" s="222">
        <f t="shared" si="364"/>
        <v>0</v>
      </c>
      <c r="X1607" s="222">
        <f>U1607+V1607+W1607</f>
        <v>0</v>
      </c>
      <c r="Y1607" s="203"/>
      <c r="Z1607" s="203"/>
      <c r="AA1607" s="102"/>
      <c r="AB1607" s="102"/>
      <c r="AC1607" s="102"/>
      <c r="AD1607" s="102"/>
      <c r="AE1607" s="222">
        <f>AB1607+AC1607+AD1607</f>
        <v>0</v>
      </c>
      <c r="AF1607" s="203"/>
      <c r="AG1607" s="203"/>
      <c r="AH1607" s="102"/>
      <c r="AI1607" s="102"/>
      <c r="AJ1607" s="102"/>
      <c r="AK1607" s="102"/>
      <c r="AL1607" s="222">
        <f>AI1607+AJ1607+AK1607</f>
        <v>0</v>
      </c>
    </row>
    <row r="1608" spans="1:38" s="225" customFormat="1" ht="27" hidden="1">
      <c r="A1608" s="220"/>
      <c r="B1608" s="228" t="s">
        <v>232</v>
      </c>
      <c r="C1608" s="228"/>
      <c r="D1608" s="224" t="s">
        <v>1</v>
      </c>
      <c r="E1608" s="224" t="s">
        <v>1</v>
      </c>
      <c r="F1608" s="224" t="s">
        <v>1</v>
      </c>
      <c r="G1608" s="224" t="s">
        <v>1</v>
      </c>
      <c r="H1608" s="224" t="s">
        <v>1</v>
      </c>
      <c r="I1608" s="224">
        <f>SUM(I1605:I1607)</f>
        <v>0</v>
      </c>
      <c r="J1608" s="224">
        <f>SUM(J1605:J1607)</f>
        <v>0</v>
      </c>
      <c r="K1608" s="224">
        <f>SUM(K1605:K1607)</f>
        <v>0</v>
      </c>
      <c r="L1608" s="224">
        <f>SUM(L1605:L1607)</f>
        <v>0</v>
      </c>
      <c r="M1608" s="224">
        <f>SUM(M1605:M1607)</f>
        <v>0</v>
      </c>
      <c r="N1608" s="224" t="s">
        <v>1</v>
      </c>
      <c r="O1608" s="224">
        <f t="shared" ref="O1608:V1608" si="365">SUM(O1605:O1607)</f>
        <v>0</v>
      </c>
      <c r="P1608" s="224">
        <f t="shared" si="365"/>
        <v>0</v>
      </c>
      <c r="Q1608" s="224">
        <f t="shared" si="365"/>
        <v>0</v>
      </c>
      <c r="R1608" s="224">
        <f t="shared" si="365"/>
        <v>0</v>
      </c>
      <c r="S1608" s="224">
        <f t="shared" si="365"/>
        <v>0</v>
      </c>
      <c r="T1608" s="224">
        <f t="shared" si="365"/>
        <v>0</v>
      </c>
      <c r="U1608" s="224">
        <f t="shared" si="365"/>
        <v>0</v>
      </c>
      <c r="V1608" s="224">
        <f t="shared" si="365"/>
        <v>0</v>
      </c>
      <c r="W1608" s="112"/>
      <c r="X1608" s="112"/>
      <c r="Y1608" s="224" t="s">
        <v>1</v>
      </c>
      <c r="Z1608" s="224" t="s">
        <v>1</v>
      </c>
      <c r="AA1608" s="224">
        <f>SUM(AA1605:AA1607)</f>
        <v>0</v>
      </c>
      <c r="AB1608" s="224">
        <f>SUM(AB1605:AB1607)</f>
        <v>0</v>
      </c>
      <c r="AC1608" s="224">
        <f>SUM(AC1605:AC1607)</f>
        <v>0</v>
      </c>
      <c r="AD1608" s="224">
        <f>SUM(AD1605:AD1607)</f>
        <v>0</v>
      </c>
      <c r="AE1608" s="224">
        <f>SUM(AE1605:AE1607)</f>
        <v>0</v>
      </c>
      <c r="AF1608" s="224" t="s">
        <v>1</v>
      </c>
      <c r="AG1608" s="224" t="s">
        <v>1</v>
      </c>
      <c r="AH1608" s="224">
        <f>SUM(AH1605:AH1607)</f>
        <v>0</v>
      </c>
      <c r="AI1608" s="224">
        <f>SUM(AI1605:AI1607)</f>
        <v>0</v>
      </c>
      <c r="AJ1608" s="224">
        <f>SUM(AJ1605:AJ1607)</f>
        <v>0</v>
      </c>
      <c r="AK1608" s="224">
        <f>SUM(AK1605:AK1607)</f>
        <v>0</v>
      </c>
      <c r="AL1608" s="224">
        <f>SUM(AL1605:AL1607)</f>
        <v>0</v>
      </c>
    </row>
    <row r="1609" spans="1:38" s="225" customFormat="1" ht="27" hidden="1">
      <c r="A1609" s="220"/>
      <c r="B1609" s="221" t="s">
        <v>8325</v>
      </c>
      <c r="C1609" s="221"/>
      <c r="D1609" s="224" t="s">
        <v>1</v>
      </c>
      <c r="E1609" s="224" t="s">
        <v>1</v>
      </c>
      <c r="F1609" s="224" t="s">
        <v>1</v>
      </c>
      <c r="G1609" s="224" t="s">
        <v>1</v>
      </c>
      <c r="H1609" s="224" t="s">
        <v>1</v>
      </c>
      <c r="I1609" s="224">
        <f>I1603+I1608</f>
        <v>0</v>
      </c>
      <c r="J1609" s="224">
        <f>J1603+J1608</f>
        <v>0</v>
      </c>
      <c r="K1609" s="224">
        <f>K1603+K1608</f>
        <v>0</v>
      </c>
      <c r="L1609" s="224">
        <f>L1603+L1608</f>
        <v>0</v>
      </c>
      <c r="M1609" s="224">
        <f>M1603+M1608</f>
        <v>0</v>
      </c>
      <c r="N1609" s="224" t="s">
        <v>1</v>
      </c>
      <c r="O1609" s="224">
        <f t="shared" ref="O1609:X1609" si="366">O1603+O1608</f>
        <v>0</v>
      </c>
      <c r="P1609" s="224">
        <f t="shared" si="366"/>
        <v>0</v>
      </c>
      <c r="Q1609" s="224">
        <f t="shared" si="366"/>
        <v>0</v>
      </c>
      <c r="R1609" s="224">
        <f t="shared" si="366"/>
        <v>0</v>
      </c>
      <c r="S1609" s="224">
        <f t="shared" si="366"/>
        <v>0</v>
      </c>
      <c r="T1609" s="224">
        <f t="shared" si="366"/>
        <v>0</v>
      </c>
      <c r="U1609" s="224">
        <f t="shared" si="366"/>
        <v>0</v>
      </c>
      <c r="V1609" s="224">
        <f t="shared" si="366"/>
        <v>0</v>
      </c>
      <c r="W1609" s="224">
        <f t="shared" si="366"/>
        <v>0</v>
      </c>
      <c r="X1609" s="224">
        <f t="shared" si="366"/>
        <v>0</v>
      </c>
      <c r="Y1609" s="224" t="s">
        <v>1</v>
      </c>
      <c r="Z1609" s="224" t="s">
        <v>1</v>
      </c>
      <c r="AA1609" s="224">
        <f>AA1603+AA1608</f>
        <v>0</v>
      </c>
      <c r="AB1609" s="224">
        <f>AB1603+AB1608</f>
        <v>0</v>
      </c>
      <c r="AC1609" s="224">
        <f>AC1603+AC1608</f>
        <v>0</v>
      </c>
      <c r="AD1609" s="224">
        <f>AD1603+AD1608</f>
        <v>0</v>
      </c>
      <c r="AE1609" s="224">
        <f>AE1603+AE1608</f>
        <v>0</v>
      </c>
      <c r="AF1609" s="224" t="s">
        <v>1</v>
      </c>
      <c r="AG1609" s="224" t="s">
        <v>1</v>
      </c>
      <c r="AH1609" s="224">
        <f>AH1603+AH1608</f>
        <v>0</v>
      </c>
      <c r="AI1609" s="224">
        <f>AI1603+AI1608</f>
        <v>0</v>
      </c>
      <c r="AJ1609" s="224">
        <f>AJ1603+AJ1608</f>
        <v>0</v>
      </c>
      <c r="AK1609" s="224">
        <f>AK1603+AK1608</f>
        <v>0</v>
      </c>
      <c r="AL1609" s="224">
        <f>AL1603+AL1608</f>
        <v>0</v>
      </c>
    </row>
    <row r="1610" spans="1:38" hidden="1">
      <c r="A1610" s="203"/>
      <c r="B1610" s="223"/>
      <c r="C1610" s="223"/>
      <c r="D1610" s="222"/>
      <c r="E1610" s="222"/>
      <c r="F1610" s="222"/>
      <c r="G1610" s="222"/>
      <c r="H1610" s="222"/>
      <c r="I1610" s="223"/>
      <c r="J1610" s="222"/>
      <c r="K1610" s="222"/>
      <c r="L1610" s="222"/>
      <c r="M1610" s="222"/>
      <c r="N1610" s="222"/>
      <c r="O1610" s="223"/>
      <c r="P1610" s="222"/>
      <c r="Q1610" s="222"/>
      <c r="R1610" s="222"/>
      <c r="S1610" s="223"/>
      <c r="T1610" s="222"/>
      <c r="U1610" s="223"/>
      <c r="V1610" s="222"/>
      <c r="W1610" s="106"/>
      <c r="X1610" s="106"/>
      <c r="Y1610" s="222"/>
      <c r="Z1610" s="222"/>
      <c r="AA1610" s="223"/>
      <c r="AB1610" s="222"/>
      <c r="AC1610" s="222"/>
      <c r="AD1610" s="222"/>
      <c r="AE1610" s="222"/>
      <c r="AF1610" s="222"/>
      <c r="AG1610" s="222"/>
      <c r="AH1610" s="223"/>
      <c r="AI1610" s="222"/>
      <c r="AJ1610" s="222"/>
      <c r="AK1610" s="222"/>
      <c r="AL1610" s="222"/>
    </row>
    <row r="1611" spans="1:38" ht="27">
      <c r="A1611" s="220" t="s">
        <v>3</v>
      </c>
      <c r="B1611" s="221" t="s">
        <v>5285</v>
      </c>
      <c r="C1611" s="221"/>
      <c r="D1611" s="222"/>
      <c r="E1611" s="222"/>
      <c r="F1611" s="222"/>
      <c r="G1611" s="222"/>
      <c r="H1611" s="222"/>
      <c r="I1611" s="221"/>
      <c r="J1611" s="222"/>
      <c r="K1611" s="222"/>
      <c r="L1611" s="222"/>
      <c r="M1611" s="222"/>
      <c r="N1611" s="222"/>
      <c r="O1611" s="221"/>
      <c r="P1611" s="222"/>
      <c r="Q1611" s="222"/>
      <c r="R1611" s="222"/>
      <c r="S1611" s="221"/>
      <c r="T1611" s="222"/>
      <c r="U1611" s="221"/>
      <c r="V1611" s="222"/>
      <c r="W1611" s="106"/>
      <c r="X1611" s="106"/>
      <c r="Y1611" s="222"/>
      <c r="Z1611" s="222"/>
      <c r="AA1611" s="221"/>
      <c r="AB1611" s="222"/>
      <c r="AC1611" s="222"/>
      <c r="AD1611" s="222"/>
      <c r="AE1611" s="222"/>
      <c r="AF1611" s="222"/>
      <c r="AG1611" s="222"/>
      <c r="AH1611" s="221"/>
      <c r="AI1611" s="222"/>
      <c r="AJ1611" s="222"/>
      <c r="AK1611" s="222"/>
      <c r="AL1611" s="222"/>
    </row>
    <row r="1612" spans="1:38">
      <c r="A1612" s="203"/>
      <c r="B1612" s="188" t="s">
        <v>126</v>
      </c>
      <c r="C1612" s="188"/>
      <c r="D1612" s="222"/>
      <c r="E1612" s="222"/>
      <c r="F1612" s="222"/>
      <c r="G1612" s="222"/>
      <c r="H1612" s="222"/>
      <c r="I1612" s="188"/>
      <c r="J1612" s="188"/>
      <c r="K1612" s="188"/>
      <c r="L1612" s="188"/>
      <c r="M1612" s="188"/>
      <c r="N1612" s="222"/>
      <c r="O1612" s="188"/>
      <c r="P1612" s="188"/>
      <c r="Q1612" s="188"/>
      <c r="R1612" s="188"/>
      <c r="S1612" s="188"/>
      <c r="T1612" s="188"/>
      <c r="U1612" s="188"/>
      <c r="V1612" s="188"/>
      <c r="W1612" s="106"/>
      <c r="X1612" s="106"/>
      <c r="Y1612" s="222"/>
      <c r="Z1612" s="222"/>
      <c r="AA1612" s="188"/>
      <c r="AB1612" s="188"/>
      <c r="AC1612" s="188"/>
      <c r="AD1612" s="188"/>
      <c r="AE1612" s="188"/>
      <c r="AF1612" s="222"/>
      <c r="AG1612" s="222"/>
      <c r="AH1612" s="188"/>
      <c r="AI1612" s="188"/>
      <c r="AJ1612" s="188"/>
      <c r="AK1612" s="188"/>
      <c r="AL1612" s="188"/>
    </row>
    <row r="1613" spans="1:38">
      <c r="A1613" s="203"/>
      <c r="B1613" s="188" t="s">
        <v>230</v>
      </c>
      <c r="C1613" s="188"/>
      <c r="D1613" s="222"/>
      <c r="E1613" s="222"/>
      <c r="F1613" s="222"/>
      <c r="G1613" s="222"/>
      <c r="H1613" s="222"/>
      <c r="I1613" s="188"/>
      <c r="J1613" s="188"/>
      <c r="K1613" s="188"/>
      <c r="L1613" s="188"/>
      <c r="M1613" s="188"/>
      <c r="N1613" s="222"/>
      <c r="O1613" s="188"/>
      <c r="P1613" s="188"/>
      <c r="Q1613" s="188"/>
      <c r="R1613" s="188"/>
      <c r="S1613" s="188"/>
      <c r="T1613" s="188"/>
      <c r="U1613" s="188"/>
      <c r="V1613" s="188"/>
      <c r="W1613" s="106"/>
      <c r="X1613" s="106"/>
      <c r="Y1613" s="222"/>
      <c r="Z1613" s="222"/>
      <c r="AA1613" s="188"/>
      <c r="AB1613" s="188"/>
      <c r="AC1613" s="188"/>
      <c r="AD1613" s="188"/>
      <c r="AE1613" s="188"/>
      <c r="AF1613" s="222"/>
      <c r="AG1613" s="222"/>
      <c r="AH1613" s="188"/>
      <c r="AI1613" s="188"/>
      <c r="AJ1613" s="188"/>
      <c r="AK1613" s="188"/>
      <c r="AL1613" s="188"/>
    </row>
    <row r="1614" spans="1:38">
      <c r="A1614" s="203"/>
      <c r="B1614" s="188" t="s">
        <v>231</v>
      </c>
      <c r="C1614" s="188"/>
      <c r="D1614" s="222"/>
      <c r="E1614" s="222"/>
      <c r="F1614" s="222"/>
      <c r="G1614" s="222"/>
      <c r="H1614" s="222"/>
      <c r="I1614" s="188"/>
      <c r="J1614" s="188"/>
      <c r="K1614" s="188"/>
      <c r="L1614" s="188"/>
      <c r="M1614" s="188"/>
      <c r="N1614" s="222"/>
      <c r="O1614" s="188"/>
      <c r="P1614" s="188"/>
      <c r="Q1614" s="188"/>
      <c r="R1614" s="188"/>
      <c r="S1614" s="188"/>
      <c r="T1614" s="188"/>
      <c r="U1614" s="188"/>
      <c r="V1614" s="188"/>
      <c r="W1614" s="106"/>
      <c r="X1614" s="106"/>
      <c r="Y1614" s="222"/>
      <c r="Z1614" s="222"/>
      <c r="AA1614" s="188"/>
      <c r="AB1614" s="188"/>
      <c r="AC1614" s="188"/>
      <c r="AD1614" s="188"/>
      <c r="AE1614" s="188"/>
      <c r="AF1614" s="222"/>
      <c r="AG1614" s="222"/>
      <c r="AH1614" s="188"/>
      <c r="AI1614" s="188"/>
      <c r="AJ1614" s="188"/>
      <c r="AK1614" s="188"/>
      <c r="AL1614" s="188"/>
    </row>
    <row r="1615" spans="1:38" ht="27">
      <c r="A1615" s="203">
        <v>1</v>
      </c>
      <c r="B1615" s="102" t="s">
        <v>1692</v>
      </c>
      <c r="C1615" s="102" t="s">
        <v>8234</v>
      </c>
      <c r="D1615" s="203">
        <v>1978</v>
      </c>
      <c r="E1615" s="1042" t="s">
        <v>100</v>
      </c>
      <c r="F1615" s="203" t="s">
        <v>1077</v>
      </c>
      <c r="G1615" s="203">
        <v>7</v>
      </c>
      <c r="H1615" s="203">
        <v>5.52</v>
      </c>
      <c r="I1615" s="102">
        <v>1</v>
      </c>
      <c r="J1615" s="102">
        <v>459263.99999999994</v>
      </c>
      <c r="K1615" s="102"/>
      <c r="L1615" s="102"/>
      <c r="M1615" s="222">
        <f t="shared" ref="M1615:M1643" si="367">J1615+K1615+L1615</f>
        <v>459263.99999999994</v>
      </c>
      <c r="N1615" s="203">
        <v>5.52</v>
      </c>
      <c r="O1615" s="102">
        <v>1</v>
      </c>
      <c r="P1615" s="203">
        <v>459263.99999999994</v>
      </c>
      <c r="Q1615" s="203"/>
      <c r="R1615" s="203"/>
      <c r="S1615" s="222">
        <f t="shared" ref="S1615:S1643" si="368">P1615+Q1615+R1615</f>
        <v>459263.99999999994</v>
      </c>
      <c r="T1615" s="222">
        <f t="shared" ref="T1615:W1643" si="369">I1615-O1615</f>
        <v>0</v>
      </c>
      <c r="U1615" s="222">
        <f t="shared" si="369"/>
        <v>0</v>
      </c>
      <c r="V1615" s="222">
        <f t="shared" si="369"/>
        <v>0</v>
      </c>
      <c r="W1615" s="222">
        <f t="shared" si="369"/>
        <v>0</v>
      </c>
      <c r="X1615" s="222">
        <f t="shared" ref="X1615:X1643" si="370">U1615+V1615+W1615</f>
        <v>0</v>
      </c>
      <c r="Y1615" s="203">
        <v>8</v>
      </c>
      <c r="Z1615" s="203">
        <v>5.71</v>
      </c>
      <c r="AA1615" s="102">
        <v>1</v>
      </c>
      <c r="AB1615" s="102">
        <v>475072</v>
      </c>
      <c r="AC1615" s="102"/>
      <c r="AD1615" s="102"/>
      <c r="AE1615" s="222">
        <f t="shared" ref="AE1615:AE1643" si="371">AB1615+AC1615+AD1615</f>
        <v>475072</v>
      </c>
      <c r="AF1615" s="203">
        <v>9</v>
      </c>
      <c r="AG1615" s="203">
        <v>5.71</v>
      </c>
      <c r="AH1615" s="102">
        <v>1</v>
      </c>
      <c r="AI1615" s="102">
        <v>475072</v>
      </c>
      <c r="AJ1615" s="102"/>
      <c r="AK1615" s="102"/>
      <c r="AL1615" s="222">
        <f t="shared" ref="AL1615:AL1643" si="372">AI1615+AJ1615+AK1615</f>
        <v>475072</v>
      </c>
    </row>
    <row r="1616" spans="1:38" ht="27">
      <c r="A1616" s="203">
        <v>2</v>
      </c>
      <c r="B1616" s="102" t="s">
        <v>1694</v>
      </c>
      <c r="C1616" s="102" t="s">
        <v>8233</v>
      </c>
      <c r="D1616" s="203">
        <v>1986</v>
      </c>
      <c r="E1616" s="1042" t="s">
        <v>1227</v>
      </c>
      <c r="F1616" s="203" t="s">
        <v>1080</v>
      </c>
      <c r="G1616" s="203">
        <v>8</v>
      </c>
      <c r="H1616" s="203">
        <v>4.7</v>
      </c>
      <c r="I1616" s="102">
        <v>1</v>
      </c>
      <c r="J1616" s="102">
        <v>391040</v>
      </c>
      <c r="K1616" s="102"/>
      <c r="L1616" s="102"/>
      <c r="M1616" s="222">
        <f t="shared" si="367"/>
        <v>391040</v>
      </c>
      <c r="N1616" s="203">
        <v>4.55</v>
      </c>
      <c r="O1616" s="102">
        <v>1</v>
      </c>
      <c r="P1616" s="203">
        <v>378560</v>
      </c>
      <c r="Q1616" s="203"/>
      <c r="R1616" s="203"/>
      <c r="S1616" s="222">
        <f t="shared" si="368"/>
        <v>378560</v>
      </c>
      <c r="T1616" s="222">
        <f t="shared" si="369"/>
        <v>0</v>
      </c>
      <c r="U1616" s="222">
        <f t="shared" si="369"/>
        <v>12480</v>
      </c>
      <c r="V1616" s="222">
        <f t="shared" si="369"/>
        <v>0</v>
      </c>
      <c r="W1616" s="222">
        <f t="shared" si="369"/>
        <v>0</v>
      </c>
      <c r="X1616" s="222">
        <f t="shared" si="370"/>
        <v>12480</v>
      </c>
      <c r="Y1616" s="203">
        <v>9</v>
      </c>
      <c r="Z1616" s="203">
        <v>4.7</v>
      </c>
      <c r="AA1616" s="102">
        <v>1</v>
      </c>
      <c r="AB1616" s="102">
        <v>391040</v>
      </c>
      <c r="AC1616" s="102"/>
      <c r="AD1616" s="102"/>
      <c r="AE1616" s="222">
        <f t="shared" si="371"/>
        <v>391040</v>
      </c>
      <c r="AF1616" s="203">
        <v>10</v>
      </c>
      <c r="AG1616" s="203">
        <v>4.8499999999999996</v>
      </c>
      <c r="AH1616" s="102">
        <v>1</v>
      </c>
      <c r="AI1616" s="102">
        <v>403519.99999999994</v>
      </c>
      <c r="AJ1616" s="102"/>
      <c r="AK1616" s="102"/>
      <c r="AL1616" s="222">
        <f t="shared" si="372"/>
        <v>403519.99999999994</v>
      </c>
    </row>
    <row r="1617" spans="1:38">
      <c r="A1617" s="203">
        <v>3</v>
      </c>
      <c r="B1617" s="104" t="s">
        <v>1693</v>
      </c>
      <c r="C1617" s="104" t="s">
        <v>8233</v>
      </c>
      <c r="D1617" s="203">
        <v>1978</v>
      </c>
      <c r="E1617" s="1042" t="s">
        <v>1231</v>
      </c>
      <c r="F1617" s="203" t="s">
        <v>1080</v>
      </c>
      <c r="G1617" s="203">
        <v>23</v>
      </c>
      <c r="H1617" s="203">
        <v>5.34</v>
      </c>
      <c r="I1617" s="102">
        <v>1</v>
      </c>
      <c r="J1617" s="102">
        <v>444288</v>
      </c>
      <c r="K1617" s="102"/>
      <c r="L1617" s="102"/>
      <c r="M1617" s="222">
        <f t="shared" si="367"/>
        <v>444288</v>
      </c>
      <c r="N1617" s="203">
        <v>5.34</v>
      </c>
      <c r="O1617" s="102">
        <v>1</v>
      </c>
      <c r="P1617" s="203">
        <v>444288</v>
      </c>
      <c r="Q1617" s="203"/>
      <c r="R1617" s="203"/>
      <c r="S1617" s="222">
        <f t="shared" si="368"/>
        <v>444288</v>
      </c>
      <c r="T1617" s="222">
        <f t="shared" si="369"/>
        <v>0</v>
      </c>
      <c r="U1617" s="222">
        <f t="shared" si="369"/>
        <v>0</v>
      </c>
      <c r="V1617" s="222">
        <f t="shared" si="369"/>
        <v>0</v>
      </c>
      <c r="W1617" s="222">
        <f t="shared" si="369"/>
        <v>0</v>
      </c>
      <c r="X1617" s="222">
        <f t="shared" si="370"/>
        <v>0</v>
      </c>
      <c r="Y1617" s="203">
        <v>24</v>
      </c>
      <c r="Z1617" s="203">
        <v>5.34</v>
      </c>
      <c r="AA1617" s="102">
        <v>1</v>
      </c>
      <c r="AB1617" s="102">
        <v>444288</v>
      </c>
      <c r="AC1617" s="102"/>
      <c r="AD1617" s="102"/>
      <c r="AE1617" s="222">
        <f t="shared" si="371"/>
        <v>444288</v>
      </c>
      <c r="AF1617" s="203">
        <v>25</v>
      </c>
      <c r="AG1617" s="203">
        <v>5.34</v>
      </c>
      <c r="AH1617" s="102">
        <v>1</v>
      </c>
      <c r="AI1617" s="102">
        <v>444288</v>
      </c>
      <c r="AJ1617" s="102"/>
      <c r="AK1617" s="102"/>
      <c r="AL1617" s="222">
        <f t="shared" si="372"/>
        <v>444288</v>
      </c>
    </row>
    <row r="1618" spans="1:38" ht="40.5">
      <c r="A1618" s="203">
        <v>4</v>
      </c>
      <c r="B1618" s="102" t="s">
        <v>1695</v>
      </c>
      <c r="C1618" s="102" t="s">
        <v>8234</v>
      </c>
      <c r="D1618" s="203">
        <v>1979</v>
      </c>
      <c r="E1618" s="1042" t="s">
        <v>1232</v>
      </c>
      <c r="F1618" s="203" t="s">
        <v>1222</v>
      </c>
      <c r="G1618" s="203">
        <v>11</v>
      </c>
      <c r="H1618" s="203">
        <v>3.31</v>
      </c>
      <c r="I1618" s="102">
        <v>1</v>
      </c>
      <c r="J1618" s="102">
        <v>275392</v>
      </c>
      <c r="K1618" s="102"/>
      <c r="L1618" s="102"/>
      <c r="M1618" s="222">
        <f t="shared" si="367"/>
        <v>275392</v>
      </c>
      <c r="N1618" s="203">
        <v>3.31</v>
      </c>
      <c r="O1618" s="102">
        <v>1</v>
      </c>
      <c r="P1618" s="203">
        <v>275392</v>
      </c>
      <c r="Q1618" s="203"/>
      <c r="R1618" s="203"/>
      <c r="S1618" s="222">
        <f t="shared" si="368"/>
        <v>275392</v>
      </c>
      <c r="T1618" s="222">
        <f t="shared" si="369"/>
        <v>0</v>
      </c>
      <c r="U1618" s="222">
        <f t="shared" si="369"/>
        <v>0</v>
      </c>
      <c r="V1618" s="222">
        <f t="shared" si="369"/>
        <v>0</v>
      </c>
      <c r="W1618" s="222">
        <f t="shared" si="369"/>
        <v>0</v>
      </c>
      <c r="X1618" s="222">
        <f t="shared" si="370"/>
        <v>0</v>
      </c>
      <c r="Y1618" s="203">
        <v>12</v>
      </c>
      <c r="Z1618" s="203">
        <v>3.31</v>
      </c>
      <c r="AA1618" s="102">
        <v>1</v>
      </c>
      <c r="AB1618" s="102">
        <v>275392</v>
      </c>
      <c r="AC1618" s="102"/>
      <c r="AD1618" s="102"/>
      <c r="AE1618" s="222">
        <f t="shared" si="371"/>
        <v>275392</v>
      </c>
      <c r="AF1618" s="203">
        <v>13</v>
      </c>
      <c r="AG1618" s="203">
        <v>3.42</v>
      </c>
      <c r="AH1618" s="102">
        <v>1</v>
      </c>
      <c r="AI1618" s="102">
        <v>284544</v>
      </c>
      <c r="AJ1618" s="102"/>
      <c r="AK1618" s="102"/>
      <c r="AL1618" s="222">
        <f t="shared" si="372"/>
        <v>284544</v>
      </c>
    </row>
    <row r="1619" spans="1:38" ht="40.5">
      <c r="A1619" s="203">
        <v>5</v>
      </c>
      <c r="B1619" s="102" t="s">
        <v>827</v>
      </c>
      <c r="C1619" s="102"/>
      <c r="D1619" s="203"/>
      <c r="E1619" s="1042" t="s">
        <v>1232</v>
      </c>
      <c r="F1619" s="203" t="s">
        <v>1222</v>
      </c>
      <c r="G1619" s="203">
        <v>7</v>
      </c>
      <c r="H1619" s="203">
        <v>3.11</v>
      </c>
      <c r="I1619" s="102">
        <v>1</v>
      </c>
      <c r="J1619" s="102">
        <v>258752</v>
      </c>
      <c r="K1619" s="102"/>
      <c r="L1619" s="102"/>
      <c r="M1619" s="222">
        <f t="shared" si="367"/>
        <v>258752</v>
      </c>
      <c r="N1619" s="203">
        <v>3.11</v>
      </c>
      <c r="O1619" s="102">
        <v>1</v>
      </c>
      <c r="P1619" s="203">
        <v>258752</v>
      </c>
      <c r="Q1619" s="203"/>
      <c r="R1619" s="203"/>
      <c r="S1619" s="222">
        <f t="shared" si="368"/>
        <v>258752</v>
      </c>
      <c r="T1619" s="222">
        <f t="shared" si="369"/>
        <v>0</v>
      </c>
      <c r="U1619" s="222">
        <f t="shared" si="369"/>
        <v>0</v>
      </c>
      <c r="V1619" s="222">
        <f t="shared" si="369"/>
        <v>0</v>
      </c>
      <c r="W1619" s="222">
        <f t="shared" si="369"/>
        <v>0</v>
      </c>
      <c r="X1619" s="222">
        <f t="shared" si="370"/>
        <v>0</v>
      </c>
      <c r="Y1619" s="203">
        <v>8</v>
      </c>
      <c r="Z1619" s="203">
        <v>3.21</v>
      </c>
      <c r="AA1619" s="102">
        <v>1</v>
      </c>
      <c r="AB1619" s="102">
        <v>267072</v>
      </c>
      <c r="AC1619" s="102"/>
      <c r="AD1619" s="102"/>
      <c r="AE1619" s="222">
        <f t="shared" si="371"/>
        <v>267072</v>
      </c>
      <c r="AF1619" s="203">
        <v>9</v>
      </c>
      <c r="AG1619" s="203">
        <v>3.21</v>
      </c>
      <c r="AH1619" s="102">
        <v>1</v>
      </c>
      <c r="AI1619" s="102">
        <v>267072</v>
      </c>
      <c r="AJ1619" s="102"/>
      <c r="AK1619" s="102"/>
      <c r="AL1619" s="222">
        <f t="shared" si="372"/>
        <v>267072</v>
      </c>
    </row>
    <row r="1620" spans="1:38" ht="40.5">
      <c r="A1620" s="203">
        <v>6</v>
      </c>
      <c r="B1620" s="104" t="s">
        <v>1279</v>
      </c>
      <c r="C1620" s="104" t="s">
        <v>8233</v>
      </c>
      <c r="D1620" s="203">
        <v>1986</v>
      </c>
      <c r="E1620" s="1042" t="s">
        <v>1236</v>
      </c>
      <c r="F1620" s="203" t="s">
        <v>1237</v>
      </c>
      <c r="G1620" s="203">
        <v>9</v>
      </c>
      <c r="H1620" s="203">
        <v>2.75</v>
      </c>
      <c r="I1620" s="102">
        <v>1</v>
      </c>
      <c r="J1620" s="102">
        <v>228800</v>
      </c>
      <c r="K1620" s="102"/>
      <c r="L1620" s="102"/>
      <c r="M1620" s="222">
        <f t="shared" si="367"/>
        <v>228800</v>
      </c>
      <c r="N1620" s="203">
        <v>2.75</v>
      </c>
      <c r="O1620" s="102">
        <v>1</v>
      </c>
      <c r="P1620" s="203">
        <v>228800</v>
      </c>
      <c r="Q1620" s="203"/>
      <c r="R1620" s="203"/>
      <c r="S1620" s="222">
        <f t="shared" si="368"/>
        <v>228800</v>
      </c>
      <c r="T1620" s="222">
        <f t="shared" si="369"/>
        <v>0</v>
      </c>
      <c r="U1620" s="222">
        <f t="shared" si="369"/>
        <v>0</v>
      </c>
      <c r="V1620" s="222">
        <f t="shared" si="369"/>
        <v>0</v>
      </c>
      <c r="W1620" s="222">
        <f t="shared" si="369"/>
        <v>0</v>
      </c>
      <c r="X1620" s="222">
        <f t="shared" si="370"/>
        <v>0</v>
      </c>
      <c r="Y1620" s="203">
        <v>10</v>
      </c>
      <c r="Z1620" s="203">
        <v>2.83</v>
      </c>
      <c r="AA1620" s="102">
        <v>1</v>
      </c>
      <c r="AB1620" s="102">
        <v>235456</v>
      </c>
      <c r="AC1620" s="102"/>
      <c r="AD1620" s="102"/>
      <c r="AE1620" s="222">
        <f t="shared" si="371"/>
        <v>235456</v>
      </c>
      <c r="AF1620" s="203">
        <v>11</v>
      </c>
      <c r="AG1620" s="203">
        <v>2.83</v>
      </c>
      <c r="AH1620" s="102">
        <v>1</v>
      </c>
      <c r="AI1620" s="102">
        <v>235456</v>
      </c>
      <c r="AJ1620" s="102"/>
      <c r="AK1620" s="102"/>
      <c r="AL1620" s="222">
        <f t="shared" si="372"/>
        <v>235456</v>
      </c>
    </row>
    <row r="1621" spans="1:38" ht="40.5">
      <c r="A1621" s="203">
        <v>7</v>
      </c>
      <c r="B1621" s="102" t="s">
        <v>2251</v>
      </c>
      <c r="C1621" s="102" t="s">
        <v>8233</v>
      </c>
      <c r="D1621" s="203">
        <v>1988</v>
      </c>
      <c r="E1621" s="1042" t="s">
        <v>1236</v>
      </c>
      <c r="F1621" s="203" t="s">
        <v>1237</v>
      </c>
      <c r="G1621" s="203">
        <v>4</v>
      </c>
      <c r="H1621" s="203">
        <v>2.58</v>
      </c>
      <c r="I1621" s="102">
        <v>1</v>
      </c>
      <c r="J1621" s="102">
        <v>214656</v>
      </c>
      <c r="K1621" s="102"/>
      <c r="L1621" s="102"/>
      <c r="M1621" s="222">
        <f t="shared" si="367"/>
        <v>214656</v>
      </c>
      <c r="N1621" s="203">
        <v>2.5</v>
      </c>
      <c r="O1621" s="102">
        <v>1</v>
      </c>
      <c r="P1621" s="203">
        <v>208000</v>
      </c>
      <c r="Q1621" s="203"/>
      <c r="R1621" s="203"/>
      <c r="S1621" s="222">
        <f t="shared" si="368"/>
        <v>208000</v>
      </c>
      <c r="T1621" s="222">
        <f t="shared" si="369"/>
        <v>0</v>
      </c>
      <c r="U1621" s="222">
        <f t="shared" si="369"/>
        <v>6656</v>
      </c>
      <c r="V1621" s="222">
        <f t="shared" si="369"/>
        <v>0</v>
      </c>
      <c r="W1621" s="222">
        <f t="shared" si="369"/>
        <v>0</v>
      </c>
      <c r="X1621" s="222">
        <f t="shared" si="370"/>
        <v>6656</v>
      </c>
      <c r="Y1621" s="203">
        <v>5</v>
      </c>
      <c r="Z1621" s="203">
        <v>2.58</v>
      </c>
      <c r="AA1621" s="102">
        <v>1</v>
      </c>
      <c r="AB1621" s="102">
        <v>214656</v>
      </c>
      <c r="AC1621" s="102"/>
      <c r="AD1621" s="102"/>
      <c r="AE1621" s="222">
        <f t="shared" si="371"/>
        <v>214656</v>
      </c>
      <c r="AF1621" s="203">
        <v>6</v>
      </c>
      <c r="AG1621" s="203">
        <v>2.66</v>
      </c>
      <c r="AH1621" s="102">
        <v>1</v>
      </c>
      <c r="AI1621" s="102">
        <v>221312</v>
      </c>
      <c r="AJ1621" s="102"/>
      <c r="AK1621" s="102"/>
      <c r="AL1621" s="222">
        <f t="shared" si="372"/>
        <v>221312</v>
      </c>
    </row>
    <row r="1622" spans="1:38" ht="40.5">
      <c r="A1622" s="203">
        <v>8</v>
      </c>
      <c r="B1622" s="102" t="s">
        <v>827</v>
      </c>
      <c r="C1622" s="102"/>
      <c r="D1622" s="203"/>
      <c r="E1622" s="1042" t="s">
        <v>1236</v>
      </c>
      <c r="F1622" s="203" t="s">
        <v>1237</v>
      </c>
      <c r="G1622" s="203">
        <v>7</v>
      </c>
      <c r="H1622" s="203">
        <v>2.66</v>
      </c>
      <c r="I1622" s="102">
        <v>1</v>
      </c>
      <c r="J1622" s="102">
        <v>221312</v>
      </c>
      <c r="K1622" s="102"/>
      <c r="L1622" s="102"/>
      <c r="M1622" s="222">
        <f t="shared" si="367"/>
        <v>221312</v>
      </c>
      <c r="N1622" s="203">
        <v>2.66</v>
      </c>
      <c r="O1622" s="102">
        <v>1</v>
      </c>
      <c r="P1622" s="203">
        <v>221312</v>
      </c>
      <c r="Q1622" s="203"/>
      <c r="R1622" s="203"/>
      <c r="S1622" s="222">
        <f t="shared" si="368"/>
        <v>221312</v>
      </c>
      <c r="T1622" s="222">
        <f t="shared" si="369"/>
        <v>0</v>
      </c>
      <c r="U1622" s="222">
        <f t="shared" si="369"/>
        <v>0</v>
      </c>
      <c r="V1622" s="222">
        <f t="shared" si="369"/>
        <v>0</v>
      </c>
      <c r="W1622" s="222">
        <f t="shared" si="369"/>
        <v>0</v>
      </c>
      <c r="X1622" s="222">
        <f t="shared" si="370"/>
        <v>0</v>
      </c>
      <c r="Y1622" s="203">
        <v>8</v>
      </c>
      <c r="Z1622" s="203">
        <v>2.75</v>
      </c>
      <c r="AA1622" s="102">
        <v>1</v>
      </c>
      <c r="AB1622" s="102">
        <v>228800</v>
      </c>
      <c r="AC1622" s="102"/>
      <c r="AD1622" s="102"/>
      <c r="AE1622" s="222">
        <f t="shared" si="371"/>
        <v>228800</v>
      </c>
      <c r="AF1622" s="203">
        <v>9</v>
      </c>
      <c r="AG1622" s="203">
        <v>2.75</v>
      </c>
      <c r="AH1622" s="102">
        <v>1</v>
      </c>
      <c r="AI1622" s="102">
        <v>228800</v>
      </c>
      <c r="AJ1622" s="102"/>
      <c r="AK1622" s="102"/>
      <c r="AL1622" s="222">
        <f t="shared" si="372"/>
        <v>228800</v>
      </c>
    </row>
    <row r="1623" spans="1:38" ht="40.5">
      <c r="A1623" s="203">
        <v>9</v>
      </c>
      <c r="B1623" s="104" t="s">
        <v>1701</v>
      </c>
      <c r="C1623" s="104" t="s">
        <v>8233</v>
      </c>
      <c r="D1623" s="203">
        <v>1961</v>
      </c>
      <c r="E1623" s="1042" t="s">
        <v>1241</v>
      </c>
      <c r="F1623" s="203" t="s">
        <v>1242</v>
      </c>
      <c r="G1623" s="203">
        <v>25</v>
      </c>
      <c r="H1623" s="203">
        <v>1.95</v>
      </c>
      <c r="I1623" s="102">
        <v>1</v>
      </c>
      <c r="J1623" s="102">
        <v>162240</v>
      </c>
      <c r="K1623" s="102"/>
      <c r="L1623" s="102"/>
      <c r="M1623" s="222">
        <f t="shared" si="367"/>
        <v>162240</v>
      </c>
      <c r="N1623" s="203">
        <v>1.95</v>
      </c>
      <c r="O1623" s="102">
        <v>1</v>
      </c>
      <c r="P1623" s="203">
        <v>162240</v>
      </c>
      <c r="Q1623" s="203"/>
      <c r="R1623" s="203"/>
      <c r="S1623" s="222">
        <f t="shared" si="368"/>
        <v>162240</v>
      </c>
      <c r="T1623" s="222">
        <f t="shared" si="369"/>
        <v>0</v>
      </c>
      <c r="U1623" s="222">
        <f t="shared" si="369"/>
        <v>0</v>
      </c>
      <c r="V1623" s="222">
        <f t="shared" si="369"/>
        <v>0</v>
      </c>
      <c r="W1623" s="222">
        <f t="shared" si="369"/>
        <v>0</v>
      </c>
      <c r="X1623" s="222">
        <f t="shared" si="370"/>
        <v>0</v>
      </c>
      <c r="Y1623" s="203">
        <v>26</v>
      </c>
      <c r="Z1623" s="203">
        <v>1.95</v>
      </c>
      <c r="AA1623" s="102">
        <v>1</v>
      </c>
      <c r="AB1623" s="102">
        <v>162240</v>
      </c>
      <c r="AC1623" s="102"/>
      <c r="AD1623" s="102"/>
      <c r="AE1623" s="222">
        <f t="shared" si="371"/>
        <v>162240</v>
      </c>
      <c r="AF1623" s="203">
        <v>27</v>
      </c>
      <c r="AG1623" s="203">
        <v>1.95</v>
      </c>
      <c r="AH1623" s="102">
        <v>1</v>
      </c>
      <c r="AI1623" s="102">
        <v>162240</v>
      </c>
      <c r="AJ1623" s="102"/>
      <c r="AK1623" s="102"/>
      <c r="AL1623" s="222">
        <f t="shared" si="372"/>
        <v>162240</v>
      </c>
    </row>
    <row r="1624" spans="1:38" ht="40.5">
      <c r="A1624" s="203">
        <v>10</v>
      </c>
      <c r="B1624" s="102" t="s">
        <v>1702</v>
      </c>
      <c r="C1624" s="102" t="s">
        <v>8233</v>
      </c>
      <c r="D1624" s="203">
        <v>1979</v>
      </c>
      <c r="E1624" s="1042" t="s">
        <v>1241</v>
      </c>
      <c r="F1624" s="203" t="s">
        <v>1242</v>
      </c>
      <c r="G1624" s="203">
        <v>13</v>
      </c>
      <c r="H1624" s="203">
        <v>1.84</v>
      </c>
      <c r="I1624" s="102">
        <v>1</v>
      </c>
      <c r="J1624" s="102">
        <v>153088</v>
      </c>
      <c r="K1624" s="102"/>
      <c r="L1624" s="102"/>
      <c r="M1624" s="222">
        <f t="shared" si="367"/>
        <v>153088</v>
      </c>
      <c r="N1624" s="203">
        <v>1.79</v>
      </c>
      <c r="O1624" s="102">
        <v>1</v>
      </c>
      <c r="P1624" s="203">
        <v>148928</v>
      </c>
      <c r="Q1624" s="203"/>
      <c r="R1624" s="203"/>
      <c r="S1624" s="222">
        <f t="shared" si="368"/>
        <v>148928</v>
      </c>
      <c r="T1624" s="222">
        <f t="shared" si="369"/>
        <v>0</v>
      </c>
      <c r="U1624" s="222">
        <f t="shared" si="369"/>
        <v>4160</v>
      </c>
      <c r="V1624" s="222">
        <f t="shared" si="369"/>
        <v>0</v>
      </c>
      <c r="W1624" s="222">
        <f t="shared" si="369"/>
        <v>0</v>
      </c>
      <c r="X1624" s="222">
        <f t="shared" si="370"/>
        <v>4160</v>
      </c>
      <c r="Y1624" s="203">
        <v>14</v>
      </c>
      <c r="Z1624" s="203">
        <v>1.84</v>
      </c>
      <c r="AA1624" s="102">
        <v>1</v>
      </c>
      <c r="AB1624" s="102">
        <v>153088</v>
      </c>
      <c r="AC1624" s="102"/>
      <c r="AD1624" s="102"/>
      <c r="AE1624" s="222">
        <f t="shared" si="371"/>
        <v>153088</v>
      </c>
      <c r="AF1624" s="203">
        <v>15</v>
      </c>
      <c r="AG1624" s="203">
        <v>1.84</v>
      </c>
      <c r="AH1624" s="102">
        <v>1</v>
      </c>
      <c r="AI1624" s="102">
        <v>153088</v>
      </c>
      <c r="AJ1624" s="102"/>
      <c r="AK1624" s="102"/>
      <c r="AL1624" s="222">
        <f t="shared" si="372"/>
        <v>153088</v>
      </c>
    </row>
    <row r="1625" spans="1:38" ht="40.5">
      <c r="A1625" s="203">
        <v>11</v>
      </c>
      <c r="B1625" s="102" t="s">
        <v>1703</v>
      </c>
      <c r="C1625" s="102" t="s">
        <v>8233</v>
      </c>
      <c r="D1625" s="203">
        <v>1965</v>
      </c>
      <c r="E1625" s="1042" t="s">
        <v>1241</v>
      </c>
      <c r="F1625" s="203" t="s">
        <v>1242</v>
      </c>
      <c r="G1625" s="203">
        <v>29</v>
      </c>
      <c r="H1625" s="203">
        <v>1.95</v>
      </c>
      <c r="I1625" s="102">
        <v>1</v>
      </c>
      <c r="J1625" s="102">
        <v>162240</v>
      </c>
      <c r="K1625" s="102"/>
      <c r="L1625" s="102"/>
      <c r="M1625" s="222">
        <f t="shared" si="367"/>
        <v>162240</v>
      </c>
      <c r="N1625" s="203">
        <v>1.95</v>
      </c>
      <c r="O1625" s="102">
        <v>1</v>
      </c>
      <c r="P1625" s="203">
        <v>162240</v>
      </c>
      <c r="Q1625" s="203"/>
      <c r="R1625" s="203"/>
      <c r="S1625" s="222">
        <f t="shared" si="368"/>
        <v>162240</v>
      </c>
      <c r="T1625" s="222">
        <f t="shared" si="369"/>
        <v>0</v>
      </c>
      <c r="U1625" s="222">
        <f t="shared" si="369"/>
        <v>0</v>
      </c>
      <c r="V1625" s="222">
        <f t="shared" si="369"/>
        <v>0</v>
      </c>
      <c r="W1625" s="222">
        <f t="shared" si="369"/>
        <v>0</v>
      </c>
      <c r="X1625" s="222">
        <f t="shared" si="370"/>
        <v>0</v>
      </c>
      <c r="Y1625" s="203">
        <v>30</v>
      </c>
      <c r="Z1625" s="203">
        <v>1.95</v>
      </c>
      <c r="AA1625" s="102">
        <v>1</v>
      </c>
      <c r="AB1625" s="102">
        <v>162240</v>
      </c>
      <c r="AC1625" s="102"/>
      <c r="AD1625" s="102"/>
      <c r="AE1625" s="222">
        <f t="shared" si="371"/>
        <v>162240</v>
      </c>
      <c r="AF1625" s="203">
        <v>31</v>
      </c>
      <c r="AG1625" s="203">
        <v>1.95</v>
      </c>
      <c r="AH1625" s="102">
        <v>1</v>
      </c>
      <c r="AI1625" s="102">
        <v>162240</v>
      </c>
      <c r="AJ1625" s="102"/>
      <c r="AK1625" s="102"/>
      <c r="AL1625" s="222">
        <f t="shared" si="372"/>
        <v>162240</v>
      </c>
    </row>
    <row r="1626" spans="1:38" ht="40.5">
      <c r="A1626" s="203">
        <v>12</v>
      </c>
      <c r="B1626" s="104" t="s">
        <v>852</v>
      </c>
      <c r="C1626" s="104" t="s">
        <v>8233</v>
      </c>
      <c r="D1626" s="203">
        <v>1970</v>
      </c>
      <c r="E1626" s="1042" t="s">
        <v>1241</v>
      </c>
      <c r="F1626" s="203" t="s">
        <v>1242</v>
      </c>
      <c r="G1626" s="203">
        <v>25</v>
      </c>
      <c r="H1626" s="203">
        <v>1.95</v>
      </c>
      <c r="I1626" s="102">
        <v>1</v>
      </c>
      <c r="J1626" s="102">
        <v>162240</v>
      </c>
      <c r="K1626" s="102"/>
      <c r="L1626" s="102"/>
      <c r="M1626" s="222">
        <f t="shared" si="367"/>
        <v>162240</v>
      </c>
      <c r="N1626" s="203">
        <v>1.95</v>
      </c>
      <c r="O1626" s="102">
        <v>1</v>
      </c>
      <c r="P1626" s="203">
        <v>162240</v>
      </c>
      <c r="Q1626" s="203"/>
      <c r="R1626" s="203"/>
      <c r="S1626" s="222">
        <f t="shared" si="368"/>
        <v>162240</v>
      </c>
      <c r="T1626" s="222">
        <f t="shared" si="369"/>
        <v>0</v>
      </c>
      <c r="U1626" s="222">
        <f t="shared" si="369"/>
        <v>0</v>
      </c>
      <c r="V1626" s="222">
        <f t="shared" si="369"/>
        <v>0</v>
      </c>
      <c r="W1626" s="222">
        <f t="shared" si="369"/>
        <v>0</v>
      </c>
      <c r="X1626" s="222">
        <f t="shared" si="370"/>
        <v>0</v>
      </c>
      <c r="Y1626" s="203">
        <v>26</v>
      </c>
      <c r="Z1626" s="203">
        <v>1.95</v>
      </c>
      <c r="AA1626" s="102">
        <v>1</v>
      </c>
      <c r="AB1626" s="102">
        <v>162240</v>
      </c>
      <c r="AC1626" s="102"/>
      <c r="AD1626" s="102"/>
      <c r="AE1626" s="222">
        <f t="shared" si="371"/>
        <v>162240</v>
      </c>
      <c r="AF1626" s="203">
        <v>27</v>
      </c>
      <c r="AG1626" s="203">
        <v>1.95</v>
      </c>
      <c r="AH1626" s="102">
        <v>1</v>
      </c>
      <c r="AI1626" s="102">
        <v>162240</v>
      </c>
      <c r="AJ1626" s="102"/>
      <c r="AK1626" s="102"/>
      <c r="AL1626" s="222">
        <f t="shared" si="372"/>
        <v>162240</v>
      </c>
    </row>
    <row r="1627" spans="1:38" ht="27">
      <c r="A1627" s="203">
        <v>13</v>
      </c>
      <c r="B1627" s="102" t="s">
        <v>5511</v>
      </c>
      <c r="C1627" s="102" t="s">
        <v>8233</v>
      </c>
      <c r="D1627" s="203">
        <v>1977</v>
      </c>
      <c r="E1627" s="1042" t="s">
        <v>1272</v>
      </c>
      <c r="F1627" s="203" t="s">
        <v>1087</v>
      </c>
      <c r="G1627" s="203">
        <v>3</v>
      </c>
      <c r="H1627" s="203">
        <v>1.84</v>
      </c>
      <c r="I1627" s="102">
        <v>1</v>
      </c>
      <c r="J1627" s="102">
        <v>153088</v>
      </c>
      <c r="K1627" s="102"/>
      <c r="L1627" s="102"/>
      <c r="M1627" s="222">
        <f t="shared" si="367"/>
        <v>153088</v>
      </c>
      <c r="N1627" s="203">
        <v>1.79</v>
      </c>
      <c r="O1627" s="102">
        <v>1</v>
      </c>
      <c r="P1627" s="203">
        <v>148928</v>
      </c>
      <c r="Q1627" s="203"/>
      <c r="R1627" s="203"/>
      <c r="S1627" s="222">
        <f t="shared" si="368"/>
        <v>148928</v>
      </c>
      <c r="T1627" s="222">
        <f t="shared" si="369"/>
        <v>0</v>
      </c>
      <c r="U1627" s="222">
        <f t="shared" si="369"/>
        <v>4160</v>
      </c>
      <c r="V1627" s="222">
        <f t="shared" si="369"/>
        <v>0</v>
      </c>
      <c r="W1627" s="222">
        <f t="shared" si="369"/>
        <v>0</v>
      </c>
      <c r="X1627" s="222">
        <f t="shared" si="370"/>
        <v>4160</v>
      </c>
      <c r="Y1627" s="203">
        <v>4</v>
      </c>
      <c r="Z1627" s="203">
        <v>1.9</v>
      </c>
      <c r="AA1627" s="102">
        <v>1</v>
      </c>
      <c r="AB1627" s="102">
        <v>158080</v>
      </c>
      <c r="AC1627" s="102"/>
      <c r="AD1627" s="102"/>
      <c r="AE1627" s="222">
        <f t="shared" si="371"/>
        <v>158080</v>
      </c>
      <c r="AF1627" s="203">
        <v>5</v>
      </c>
      <c r="AG1627" s="203">
        <v>1.9</v>
      </c>
      <c r="AH1627" s="102">
        <v>1</v>
      </c>
      <c r="AI1627" s="102">
        <v>158080</v>
      </c>
      <c r="AJ1627" s="102"/>
      <c r="AK1627" s="102"/>
      <c r="AL1627" s="222">
        <f t="shared" si="372"/>
        <v>158080</v>
      </c>
    </row>
    <row r="1628" spans="1:38" ht="27">
      <c r="A1628" s="203">
        <v>14</v>
      </c>
      <c r="B1628" s="102" t="s">
        <v>1699</v>
      </c>
      <c r="C1628" s="102" t="s">
        <v>8233</v>
      </c>
      <c r="D1628" s="203">
        <v>1988</v>
      </c>
      <c r="E1628" s="1042" t="s">
        <v>1272</v>
      </c>
      <c r="F1628" s="203" t="s">
        <v>1087</v>
      </c>
      <c r="G1628" s="203">
        <v>15</v>
      </c>
      <c r="H1628" s="203">
        <v>2.14</v>
      </c>
      <c r="I1628" s="102">
        <v>1</v>
      </c>
      <c r="J1628" s="102">
        <v>178048</v>
      </c>
      <c r="K1628" s="102"/>
      <c r="L1628" s="102"/>
      <c r="M1628" s="222">
        <f t="shared" si="367"/>
        <v>178048</v>
      </c>
      <c r="N1628" s="203">
        <v>2.14</v>
      </c>
      <c r="O1628" s="102">
        <v>1</v>
      </c>
      <c r="P1628" s="203">
        <v>178048</v>
      </c>
      <c r="Q1628" s="203"/>
      <c r="R1628" s="203"/>
      <c r="S1628" s="222">
        <f t="shared" si="368"/>
        <v>178048</v>
      </c>
      <c r="T1628" s="222">
        <f t="shared" si="369"/>
        <v>0</v>
      </c>
      <c r="U1628" s="222">
        <f t="shared" si="369"/>
        <v>0</v>
      </c>
      <c r="V1628" s="222">
        <f t="shared" si="369"/>
        <v>0</v>
      </c>
      <c r="W1628" s="222">
        <f t="shared" si="369"/>
        <v>0</v>
      </c>
      <c r="X1628" s="222">
        <f t="shared" si="370"/>
        <v>0</v>
      </c>
      <c r="Y1628" s="203">
        <v>16</v>
      </c>
      <c r="Z1628" s="203">
        <v>2.21</v>
      </c>
      <c r="AA1628" s="102">
        <v>1</v>
      </c>
      <c r="AB1628" s="102">
        <v>183872</v>
      </c>
      <c r="AC1628" s="102"/>
      <c r="AD1628" s="102"/>
      <c r="AE1628" s="222">
        <f t="shared" si="371"/>
        <v>183872</v>
      </c>
      <c r="AF1628" s="203">
        <v>17</v>
      </c>
      <c r="AG1628" s="203">
        <v>2.21</v>
      </c>
      <c r="AH1628" s="102">
        <v>1</v>
      </c>
      <c r="AI1628" s="102">
        <v>183872</v>
      </c>
      <c r="AJ1628" s="102"/>
      <c r="AK1628" s="102"/>
      <c r="AL1628" s="222">
        <f t="shared" si="372"/>
        <v>183872</v>
      </c>
    </row>
    <row r="1629" spans="1:38" ht="27">
      <c r="A1629" s="203">
        <v>15</v>
      </c>
      <c r="B1629" s="104" t="s">
        <v>8554</v>
      </c>
      <c r="C1629" s="104" t="s">
        <v>8233</v>
      </c>
      <c r="D1629" s="203">
        <v>2001</v>
      </c>
      <c r="E1629" s="1042" t="s">
        <v>1272</v>
      </c>
      <c r="F1629" s="203" t="s">
        <v>1087</v>
      </c>
      <c r="G1629" s="203">
        <v>1</v>
      </c>
      <c r="H1629" s="203">
        <v>1.73</v>
      </c>
      <c r="I1629" s="102">
        <v>1</v>
      </c>
      <c r="J1629" s="102">
        <v>143936</v>
      </c>
      <c r="K1629" s="102"/>
      <c r="L1629" s="102"/>
      <c r="M1629" s="222">
        <f t="shared" si="367"/>
        <v>143936</v>
      </c>
      <c r="N1629" s="203">
        <v>1.68</v>
      </c>
      <c r="O1629" s="102">
        <v>1</v>
      </c>
      <c r="P1629" s="203">
        <v>139776</v>
      </c>
      <c r="Q1629" s="203"/>
      <c r="R1629" s="203"/>
      <c r="S1629" s="222">
        <f t="shared" si="368"/>
        <v>139776</v>
      </c>
      <c r="T1629" s="222">
        <f t="shared" si="369"/>
        <v>0</v>
      </c>
      <c r="U1629" s="222">
        <f t="shared" si="369"/>
        <v>4160</v>
      </c>
      <c r="V1629" s="222">
        <f t="shared" si="369"/>
        <v>0</v>
      </c>
      <c r="W1629" s="222">
        <f t="shared" si="369"/>
        <v>0</v>
      </c>
      <c r="X1629" s="222">
        <f t="shared" si="370"/>
        <v>4160</v>
      </c>
      <c r="Y1629" s="203">
        <v>2</v>
      </c>
      <c r="Z1629" s="203">
        <v>1.79</v>
      </c>
      <c r="AA1629" s="102">
        <v>1</v>
      </c>
      <c r="AB1629" s="102">
        <v>148928</v>
      </c>
      <c r="AC1629" s="102"/>
      <c r="AD1629" s="102"/>
      <c r="AE1629" s="222">
        <f t="shared" si="371"/>
        <v>148928</v>
      </c>
      <c r="AF1629" s="203">
        <v>3</v>
      </c>
      <c r="AG1629" s="203">
        <v>1.84</v>
      </c>
      <c r="AH1629" s="102">
        <v>1</v>
      </c>
      <c r="AI1629" s="102">
        <v>153088</v>
      </c>
      <c r="AJ1629" s="102"/>
      <c r="AK1629" s="102"/>
      <c r="AL1629" s="222">
        <f t="shared" si="372"/>
        <v>153088</v>
      </c>
    </row>
    <row r="1630" spans="1:38" ht="27">
      <c r="A1630" s="203">
        <v>16</v>
      </c>
      <c r="B1630" s="102" t="s">
        <v>1700</v>
      </c>
      <c r="C1630" s="102" t="s">
        <v>8233</v>
      </c>
      <c r="D1630" s="203">
        <v>1959</v>
      </c>
      <c r="E1630" s="1042" t="s">
        <v>1272</v>
      </c>
      <c r="F1630" s="203" t="s">
        <v>1087</v>
      </c>
      <c r="G1630" s="203">
        <v>16</v>
      </c>
      <c r="H1630" s="203">
        <v>2.21</v>
      </c>
      <c r="I1630" s="102">
        <v>1</v>
      </c>
      <c r="J1630" s="102">
        <v>183872</v>
      </c>
      <c r="K1630" s="102"/>
      <c r="L1630" s="102"/>
      <c r="M1630" s="222">
        <f t="shared" si="367"/>
        <v>183872</v>
      </c>
      <c r="N1630" s="203">
        <v>2.14</v>
      </c>
      <c r="O1630" s="102">
        <v>1</v>
      </c>
      <c r="P1630" s="203">
        <v>178048</v>
      </c>
      <c r="Q1630" s="203"/>
      <c r="R1630" s="203"/>
      <c r="S1630" s="222">
        <f t="shared" si="368"/>
        <v>178048</v>
      </c>
      <c r="T1630" s="222">
        <f t="shared" si="369"/>
        <v>0</v>
      </c>
      <c r="U1630" s="222">
        <f t="shared" si="369"/>
        <v>5824</v>
      </c>
      <c r="V1630" s="222">
        <f t="shared" si="369"/>
        <v>0</v>
      </c>
      <c r="W1630" s="222">
        <f t="shared" si="369"/>
        <v>0</v>
      </c>
      <c r="X1630" s="222">
        <f t="shared" si="370"/>
        <v>5824</v>
      </c>
      <c r="Y1630" s="203">
        <v>17</v>
      </c>
      <c r="Z1630" s="203">
        <v>2.21</v>
      </c>
      <c r="AA1630" s="102">
        <v>1</v>
      </c>
      <c r="AB1630" s="102">
        <v>183872</v>
      </c>
      <c r="AC1630" s="102"/>
      <c r="AD1630" s="102"/>
      <c r="AE1630" s="222">
        <f t="shared" si="371"/>
        <v>183872</v>
      </c>
      <c r="AF1630" s="203">
        <v>18</v>
      </c>
      <c r="AG1630" s="203">
        <v>2.21</v>
      </c>
      <c r="AH1630" s="102">
        <v>1</v>
      </c>
      <c r="AI1630" s="102">
        <v>183872</v>
      </c>
      <c r="AJ1630" s="102"/>
      <c r="AK1630" s="102"/>
      <c r="AL1630" s="222">
        <f t="shared" si="372"/>
        <v>183872</v>
      </c>
    </row>
    <row r="1631" spans="1:38" ht="27">
      <c r="A1631" s="203">
        <v>17</v>
      </c>
      <c r="B1631" s="102" t="s">
        <v>8555</v>
      </c>
      <c r="C1631" s="102" t="s">
        <v>8233</v>
      </c>
      <c r="D1631" s="203">
        <v>1995</v>
      </c>
      <c r="E1631" s="1042" t="s">
        <v>1272</v>
      </c>
      <c r="F1631" s="203" t="s">
        <v>1087</v>
      </c>
      <c r="G1631" s="203">
        <v>1</v>
      </c>
      <c r="H1631" s="203">
        <v>1.73</v>
      </c>
      <c r="I1631" s="102">
        <v>1</v>
      </c>
      <c r="J1631" s="102">
        <v>143936</v>
      </c>
      <c r="K1631" s="102"/>
      <c r="L1631" s="102"/>
      <c r="M1631" s="222">
        <f t="shared" si="367"/>
        <v>143936</v>
      </c>
      <c r="N1631" s="203">
        <v>1.68</v>
      </c>
      <c r="O1631" s="102">
        <v>1</v>
      </c>
      <c r="P1631" s="203">
        <v>139776</v>
      </c>
      <c r="Q1631" s="203"/>
      <c r="R1631" s="203"/>
      <c r="S1631" s="222">
        <f t="shared" si="368"/>
        <v>139776</v>
      </c>
      <c r="T1631" s="222">
        <f t="shared" si="369"/>
        <v>0</v>
      </c>
      <c r="U1631" s="222">
        <f t="shared" si="369"/>
        <v>4160</v>
      </c>
      <c r="V1631" s="222">
        <f t="shared" si="369"/>
        <v>0</v>
      </c>
      <c r="W1631" s="222">
        <f t="shared" si="369"/>
        <v>0</v>
      </c>
      <c r="X1631" s="222">
        <f t="shared" si="370"/>
        <v>4160</v>
      </c>
      <c r="Y1631" s="203">
        <v>2</v>
      </c>
      <c r="Z1631" s="203">
        <v>1.79</v>
      </c>
      <c r="AA1631" s="102">
        <v>1</v>
      </c>
      <c r="AB1631" s="102">
        <v>148928</v>
      </c>
      <c r="AC1631" s="102"/>
      <c r="AD1631" s="102"/>
      <c r="AE1631" s="222">
        <f t="shared" si="371"/>
        <v>148928</v>
      </c>
      <c r="AF1631" s="203">
        <v>3</v>
      </c>
      <c r="AG1631" s="203">
        <v>1.84</v>
      </c>
      <c r="AH1631" s="102">
        <v>1</v>
      </c>
      <c r="AI1631" s="102">
        <v>153088</v>
      </c>
      <c r="AJ1631" s="102"/>
      <c r="AK1631" s="102"/>
      <c r="AL1631" s="222">
        <f t="shared" si="372"/>
        <v>153088</v>
      </c>
    </row>
    <row r="1632" spans="1:38" ht="27">
      <c r="A1632" s="203">
        <v>18</v>
      </c>
      <c r="B1632" s="104" t="s">
        <v>5512</v>
      </c>
      <c r="C1632" s="104" t="s">
        <v>8234</v>
      </c>
      <c r="D1632" s="203">
        <v>2000</v>
      </c>
      <c r="E1632" s="1042" t="s">
        <v>1272</v>
      </c>
      <c r="F1632" s="203" t="s">
        <v>1087</v>
      </c>
      <c r="G1632" s="203">
        <v>2</v>
      </c>
      <c r="H1632" s="203">
        <v>1.79</v>
      </c>
      <c r="I1632" s="102">
        <v>1</v>
      </c>
      <c r="J1632" s="102">
        <v>148928</v>
      </c>
      <c r="K1632" s="102"/>
      <c r="L1632" s="102"/>
      <c r="M1632" s="222">
        <f t="shared" si="367"/>
        <v>148928</v>
      </c>
      <c r="N1632" s="203">
        <v>1.73</v>
      </c>
      <c r="O1632" s="102">
        <v>1</v>
      </c>
      <c r="P1632" s="203">
        <v>143936</v>
      </c>
      <c r="Q1632" s="203"/>
      <c r="R1632" s="203"/>
      <c r="S1632" s="222">
        <f t="shared" si="368"/>
        <v>143936</v>
      </c>
      <c r="T1632" s="222">
        <f t="shared" si="369"/>
        <v>0</v>
      </c>
      <c r="U1632" s="222">
        <f t="shared" si="369"/>
        <v>4992</v>
      </c>
      <c r="V1632" s="222">
        <f t="shared" si="369"/>
        <v>0</v>
      </c>
      <c r="W1632" s="222">
        <f t="shared" si="369"/>
        <v>0</v>
      </c>
      <c r="X1632" s="222">
        <f t="shared" si="370"/>
        <v>4992</v>
      </c>
      <c r="Y1632" s="203">
        <v>3</v>
      </c>
      <c r="Z1632" s="203">
        <v>1.84</v>
      </c>
      <c r="AA1632" s="102">
        <v>1</v>
      </c>
      <c r="AB1632" s="102">
        <v>153088</v>
      </c>
      <c r="AC1632" s="102"/>
      <c r="AD1632" s="102"/>
      <c r="AE1632" s="222">
        <f t="shared" si="371"/>
        <v>153088</v>
      </c>
      <c r="AF1632" s="203">
        <v>4</v>
      </c>
      <c r="AG1632" s="203">
        <v>1.9</v>
      </c>
      <c r="AH1632" s="102">
        <v>1</v>
      </c>
      <c r="AI1632" s="102">
        <v>158080</v>
      </c>
      <c r="AJ1632" s="102"/>
      <c r="AK1632" s="102"/>
      <c r="AL1632" s="222">
        <f t="shared" si="372"/>
        <v>158080</v>
      </c>
    </row>
    <row r="1633" spans="1:38" ht="27">
      <c r="A1633" s="203">
        <v>19</v>
      </c>
      <c r="B1633" s="102" t="s">
        <v>8556</v>
      </c>
      <c r="C1633" s="102" t="s">
        <v>8233</v>
      </c>
      <c r="D1633" s="203">
        <v>1999</v>
      </c>
      <c r="E1633" s="1042" t="s">
        <v>1272</v>
      </c>
      <c r="F1633" s="203" t="s">
        <v>1087</v>
      </c>
      <c r="G1633" s="203">
        <v>2</v>
      </c>
      <c r="H1633" s="203">
        <v>1.79</v>
      </c>
      <c r="I1633" s="102">
        <v>1</v>
      </c>
      <c r="J1633" s="102">
        <v>148928</v>
      </c>
      <c r="K1633" s="102"/>
      <c r="L1633" s="102"/>
      <c r="M1633" s="222">
        <f t="shared" si="367"/>
        <v>148928</v>
      </c>
      <c r="N1633" s="203">
        <v>1.73</v>
      </c>
      <c r="O1633" s="102">
        <v>1</v>
      </c>
      <c r="P1633" s="203">
        <v>143936</v>
      </c>
      <c r="Q1633" s="203"/>
      <c r="R1633" s="203"/>
      <c r="S1633" s="222">
        <f t="shared" si="368"/>
        <v>143936</v>
      </c>
      <c r="T1633" s="222">
        <f t="shared" si="369"/>
        <v>0</v>
      </c>
      <c r="U1633" s="222">
        <f t="shared" si="369"/>
        <v>4992</v>
      </c>
      <c r="V1633" s="222">
        <f t="shared" si="369"/>
        <v>0</v>
      </c>
      <c r="W1633" s="222">
        <f t="shared" si="369"/>
        <v>0</v>
      </c>
      <c r="X1633" s="222">
        <f t="shared" si="370"/>
        <v>4992</v>
      </c>
      <c r="Y1633" s="203">
        <v>3</v>
      </c>
      <c r="Z1633" s="203">
        <v>1.84</v>
      </c>
      <c r="AA1633" s="102">
        <v>1</v>
      </c>
      <c r="AB1633" s="102">
        <v>153088</v>
      </c>
      <c r="AC1633" s="102"/>
      <c r="AD1633" s="102"/>
      <c r="AE1633" s="222">
        <f t="shared" si="371"/>
        <v>153088</v>
      </c>
      <c r="AF1633" s="203">
        <v>4</v>
      </c>
      <c r="AG1633" s="203">
        <v>1.9</v>
      </c>
      <c r="AH1633" s="102">
        <v>1</v>
      </c>
      <c r="AI1633" s="102">
        <v>158080</v>
      </c>
      <c r="AJ1633" s="102"/>
      <c r="AK1633" s="102"/>
      <c r="AL1633" s="222">
        <f t="shared" si="372"/>
        <v>158080</v>
      </c>
    </row>
    <row r="1634" spans="1:38" ht="27">
      <c r="A1634" s="203">
        <v>20</v>
      </c>
      <c r="B1634" s="102" t="s">
        <v>827</v>
      </c>
      <c r="C1634" s="102"/>
      <c r="D1634" s="203"/>
      <c r="E1634" s="1042" t="s">
        <v>1272</v>
      </c>
      <c r="F1634" s="203" t="s">
        <v>1087</v>
      </c>
      <c r="G1634" s="203">
        <v>7</v>
      </c>
      <c r="H1634" s="203">
        <v>1.96</v>
      </c>
      <c r="I1634" s="102">
        <v>1</v>
      </c>
      <c r="J1634" s="102">
        <v>163072</v>
      </c>
      <c r="K1634" s="102"/>
      <c r="L1634" s="102"/>
      <c r="M1634" s="222">
        <f t="shared" si="367"/>
        <v>163072</v>
      </c>
      <c r="N1634" s="203">
        <v>1.96</v>
      </c>
      <c r="O1634" s="102">
        <v>1</v>
      </c>
      <c r="P1634" s="203">
        <v>163072</v>
      </c>
      <c r="Q1634" s="203"/>
      <c r="R1634" s="203"/>
      <c r="S1634" s="222">
        <f t="shared" si="368"/>
        <v>163072</v>
      </c>
      <c r="T1634" s="222">
        <f t="shared" si="369"/>
        <v>0</v>
      </c>
      <c r="U1634" s="222">
        <f t="shared" si="369"/>
        <v>0</v>
      </c>
      <c r="V1634" s="222">
        <f t="shared" si="369"/>
        <v>0</v>
      </c>
      <c r="W1634" s="222">
        <f t="shared" si="369"/>
        <v>0</v>
      </c>
      <c r="X1634" s="222">
        <f t="shared" si="370"/>
        <v>0</v>
      </c>
      <c r="Y1634" s="203">
        <v>8</v>
      </c>
      <c r="Z1634" s="203">
        <v>2.02</v>
      </c>
      <c r="AA1634" s="102">
        <v>1</v>
      </c>
      <c r="AB1634" s="102">
        <v>168064</v>
      </c>
      <c r="AC1634" s="102"/>
      <c r="AD1634" s="102"/>
      <c r="AE1634" s="222">
        <f t="shared" si="371"/>
        <v>168064</v>
      </c>
      <c r="AF1634" s="203">
        <v>9</v>
      </c>
      <c r="AG1634" s="203">
        <v>2.02</v>
      </c>
      <c r="AH1634" s="102">
        <v>1</v>
      </c>
      <c r="AI1634" s="102">
        <v>168064</v>
      </c>
      <c r="AJ1634" s="102"/>
      <c r="AK1634" s="102"/>
      <c r="AL1634" s="222">
        <f t="shared" si="372"/>
        <v>168064</v>
      </c>
    </row>
    <row r="1635" spans="1:38" ht="27">
      <c r="A1635" s="203">
        <v>21</v>
      </c>
      <c r="B1635" s="104" t="s">
        <v>1696</v>
      </c>
      <c r="C1635" s="104" t="s">
        <v>8233</v>
      </c>
      <c r="D1635" s="203">
        <v>1980</v>
      </c>
      <c r="E1635" s="1042" t="s">
        <v>1229</v>
      </c>
      <c r="F1635" s="203" t="s">
        <v>1087</v>
      </c>
      <c r="G1635" s="203">
        <v>16</v>
      </c>
      <c r="H1635" s="203">
        <v>2.21</v>
      </c>
      <c r="I1635" s="102">
        <v>1</v>
      </c>
      <c r="J1635" s="102">
        <v>183872</v>
      </c>
      <c r="K1635" s="102"/>
      <c r="L1635" s="102"/>
      <c r="M1635" s="222">
        <f t="shared" si="367"/>
        <v>183872</v>
      </c>
      <c r="N1635" s="203">
        <v>2.14</v>
      </c>
      <c r="O1635" s="102">
        <v>1</v>
      </c>
      <c r="P1635" s="203">
        <v>178048</v>
      </c>
      <c r="Q1635" s="203"/>
      <c r="R1635" s="203"/>
      <c r="S1635" s="222">
        <f t="shared" si="368"/>
        <v>178048</v>
      </c>
      <c r="T1635" s="222">
        <f t="shared" si="369"/>
        <v>0</v>
      </c>
      <c r="U1635" s="222">
        <f t="shared" si="369"/>
        <v>5824</v>
      </c>
      <c r="V1635" s="222">
        <f t="shared" si="369"/>
        <v>0</v>
      </c>
      <c r="W1635" s="222">
        <f t="shared" si="369"/>
        <v>0</v>
      </c>
      <c r="X1635" s="222">
        <f t="shared" si="370"/>
        <v>5824</v>
      </c>
      <c r="Y1635" s="203">
        <v>17</v>
      </c>
      <c r="Z1635" s="203">
        <v>2.21</v>
      </c>
      <c r="AA1635" s="102">
        <v>1</v>
      </c>
      <c r="AB1635" s="102">
        <v>183872</v>
      </c>
      <c r="AC1635" s="102"/>
      <c r="AD1635" s="102"/>
      <c r="AE1635" s="222">
        <f t="shared" si="371"/>
        <v>183872</v>
      </c>
      <c r="AF1635" s="203">
        <v>18</v>
      </c>
      <c r="AG1635" s="203">
        <v>2.21</v>
      </c>
      <c r="AH1635" s="102">
        <v>1</v>
      </c>
      <c r="AI1635" s="102">
        <v>183872</v>
      </c>
      <c r="AJ1635" s="102"/>
      <c r="AK1635" s="102"/>
      <c r="AL1635" s="222">
        <f t="shared" si="372"/>
        <v>183872</v>
      </c>
    </row>
    <row r="1636" spans="1:38" ht="27">
      <c r="A1636" s="203">
        <v>22</v>
      </c>
      <c r="B1636" s="102" t="s">
        <v>8557</v>
      </c>
      <c r="C1636" s="102" t="s">
        <v>8233</v>
      </c>
      <c r="D1636" s="203">
        <v>1994</v>
      </c>
      <c r="E1636" s="1042" t="s">
        <v>1229</v>
      </c>
      <c r="F1636" s="203" t="s">
        <v>1087</v>
      </c>
      <c r="G1636" s="203">
        <v>2</v>
      </c>
      <c r="H1636" s="203">
        <v>1.79</v>
      </c>
      <c r="I1636" s="102">
        <v>1</v>
      </c>
      <c r="J1636" s="102">
        <v>148928</v>
      </c>
      <c r="K1636" s="102"/>
      <c r="L1636" s="102"/>
      <c r="M1636" s="222">
        <f t="shared" si="367"/>
        <v>148928</v>
      </c>
      <c r="N1636" s="203">
        <v>1.73</v>
      </c>
      <c r="O1636" s="102">
        <v>1</v>
      </c>
      <c r="P1636" s="203">
        <v>143936</v>
      </c>
      <c r="Q1636" s="203"/>
      <c r="R1636" s="203"/>
      <c r="S1636" s="222">
        <f t="shared" si="368"/>
        <v>143936</v>
      </c>
      <c r="T1636" s="222">
        <f t="shared" si="369"/>
        <v>0</v>
      </c>
      <c r="U1636" s="222">
        <f t="shared" si="369"/>
        <v>4992</v>
      </c>
      <c r="V1636" s="222">
        <f t="shared" si="369"/>
        <v>0</v>
      </c>
      <c r="W1636" s="222">
        <f t="shared" si="369"/>
        <v>0</v>
      </c>
      <c r="X1636" s="222">
        <f t="shared" si="370"/>
        <v>4992</v>
      </c>
      <c r="Y1636" s="203">
        <v>3</v>
      </c>
      <c r="Z1636" s="203">
        <v>1.84</v>
      </c>
      <c r="AA1636" s="102">
        <v>1</v>
      </c>
      <c r="AB1636" s="102">
        <v>153088</v>
      </c>
      <c r="AC1636" s="102"/>
      <c r="AD1636" s="102"/>
      <c r="AE1636" s="222">
        <f t="shared" si="371"/>
        <v>153088</v>
      </c>
      <c r="AF1636" s="203">
        <v>4</v>
      </c>
      <c r="AG1636" s="203">
        <v>1.9</v>
      </c>
      <c r="AH1636" s="102">
        <v>1</v>
      </c>
      <c r="AI1636" s="102">
        <v>158080</v>
      </c>
      <c r="AJ1636" s="102"/>
      <c r="AK1636" s="102"/>
      <c r="AL1636" s="222">
        <f t="shared" si="372"/>
        <v>158080</v>
      </c>
    </row>
    <row r="1637" spans="1:38" ht="27">
      <c r="A1637" s="203">
        <v>23</v>
      </c>
      <c r="B1637" s="102" t="s">
        <v>8558</v>
      </c>
      <c r="C1637" s="102" t="s">
        <v>8233</v>
      </c>
      <c r="D1637" s="203">
        <v>1998</v>
      </c>
      <c r="E1637" s="1042" t="s">
        <v>1229</v>
      </c>
      <c r="F1637" s="203" t="s">
        <v>1087</v>
      </c>
      <c r="G1637" s="203">
        <v>2</v>
      </c>
      <c r="H1637" s="203">
        <v>1.79</v>
      </c>
      <c r="I1637" s="102">
        <v>1</v>
      </c>
      <c r="J1637" s="102">
        <v>148928</v>
      </c>
      <c r="K1637" s="102"/>
      <c r="L1637" s="102"/>
      <c r="M1637" s="222">
        <f t="shared" si="367"/>
        <v>148928</v>
      </c>
      <c r="N1637" s="203">
        <v>1.73</v>
      </c>
      <c r="O1637" s="102">
        <v>1</v>
      </c>
      <c r="P1637" s="203">
        <v>143936</v>
      </c>
      <c r="Q1637" s="203"/>
      <c r="R1637" s="203"/>
      <c r="S1637" s="222">
        <f t="shared" si="368"/>
        <v>143936</v>
      </c>
      <c r="T1637" s="222">
        <f t="shared" si="369"/>
        <v>0</v>
      </c>
      <c r="U1637" s="222">
        <f t="shared" si="369"/>
        <v>4992</v>
      </c>
      <c r="V1637" s="222">
        <f t="shared" si="369"/>
        <v>0</v>
      </c>
      <c r="W1637" s="222">
        <f t="shared" si="369"/>
        <v>0</v>
      </c>
      <c r="X1637" s="222">
        <f t="shared" si="370"/>
        <v>4992</v>
      </c>
      <c r="Y1637" s="203">
        <v>3</v>
      </c>
      <c r="Z1637" s="203">
        <v>1.84</v>
      </c>
      <c r="AA1637" s="102">
        <v>1</v>
      </c>
      <c r="AB1637" s="102">
        <v>153088</v>
      </c>
      <c r="AC1637" s="102"/>
      <c r="AD1637" s="102"/>
      <c r="AE1637" s="222">
        <f t="shared" si="371"/>
        <v>153088</v>
      </c>
      <c r="AF1637" s="203">
        <v>4</v>
      </c>
      <c r="AG1637" s="203">
        <v>1.9</v>
      </c>
      <c r="AH1637" s="102">
        <v>1</v>
      </c>
      <c r="AI1637" s="102">
        <v>158080</v>
      </c>
      <c r="AJ1637" s="102"/>
      <c r="AK1637" s="102"/>
      <c r="AL1637" s="222">
        <f t="shared" si="372"/>
        <v>158080</v>
      </c>
    </row>
    <row r="1638" spans="1:38" ht="27">
      <c r="A1638" s="203">
        <v>24</v>
      </c>
      <c r="B1638" s="104" t="s">
        <v>1697</v>
      </c>
      <c r="C1638" s="104" t="s">
        <v>8233</v>
      </c>
      <c r="D1638" s="203">
        <v>1963</v>
      </c>
      <c r="E1638" s="1042" t="s">
        <v>1229</v>
      </c>
      <c r="F1638" s="203" t="s">
        <v>1087</v>
      </c>
      <c r="G1638" s="203">
        <v>29</v>
      </c>
      <c r="H1638" s="203">
        <v>2.2799999999999998</v>
      </c>
      <c r="I1638" s="102">
        <v>1</v>
      </c>
      <c r="J1638" s="102">
        <v>189695.99999999997</v>
      </c>
      <c r="K1638" s="102"/>
      <c r="L1638" s="102"/>
      <c r="M1638" s="222">
        <f t="shared" si="367"/>
        <v>189695.99999999997</v>
      </c>
      <c r="N1638" s="203">
        <v>2.2799999999999998</v>
      </c>
      <c r="O1638" s="102">
        <v>1</v>
      </c>
      <c r="P1638" s="203">
        <v>189695.99999999997</v>
      </c>
      <c r="Q1638" s="203"/>
      <c r="R1638" s="203"/>
      <c r="S1638" s="222">
        <f t="shared" si="368"/>
        <v>189695.99999999997</v>
      </c>
      <c r="T1638" s="222">
        <f t="shared" si="369"/>
        <v>0</v>
      </c>
      <c r="U1638" s="222">
        <f t="shared" si="369"/>
        <v>0</v>
      </c>
      <c r="V1638" s="222">
        <f t="shared" si="369"/>
        <v>0</v>
      </c>
      <c r="W1638" s="222">
        <f t="shared" si="369"/>
        <v>0</v>
      </c>
      <c r="X1638" s="222">
        <f t="shared" si="370"/>
        <v>0</v>
      </c>
      <c r="Y1638" s="203">
        <v>30</v>
      </c>
      <c r="Z1638" s="203">
        <v>2.2799999999999998</v>
      </c>
      <c r="AA1638" s="102">
        <v>1</v>
      </c>
      <c r="AB1638" s="102">
        <v>189695.99999999997</v>
      </c>
      <c r="AC1638" s="102"/>
      <c r="AD1638" s="102"/>
      <c r="AE1638" s="222">
        <f t="shared" si="371"/>
        <v>189695.99999999997</v>
      </c>
      <c r="AF1638" s="203">
        <v>31</v>
      </c>
      <c r="AG1638" s="203">
        <v>2.2799999999999998</v>
      </c>
      <c r="AH1638" s="102">
        <v>1</v>
      </c>
      <c r="AI1638" s="102">
        <v>189695.99999999997</v>
      </c>
      <c r="AJ1638" s="102"/>
      <c r="AK1638" s="102"/>
      <c r="AL1638" s="222">
        <f t="shared" si="372"/>
        <v>189695.99999999997</v>
      </c>
    </row>
    <row r="1639" spans="1:38" ht="27">
      <c r="A1639" s="203">
        <v>25</v>
      </c>
      <c r="B1639" s="102" t="s">
        <v>5513</v>
      </c>
      <c r="C1639" s="102" t="s">
        <v>8233</v>
      </c>
      <c r="D1639" s="203">
        <v>2000</v>
      </c>
      <c r="E1639" s="1042" t="s">
        <v>1229</v>
      </c>
      <c r="F1639" s="203" t="s">
        <v>1087</v>
      </c>
      <c r="G1639" s="203">
        <v>3</v>
      </c>
      <c r="H1639" s="203">
        <v>1.84</v>
      </c>
      <c r="I1639" s="102">
        <v>1</v>
      </c>
      <c r="J1639" s="102">
        <v>153088</v>
      </c>
      <c r="K1639" s="102"/>
      <c r="L1639" s="102"/>
      <c r="M1639" s="222">
        <f t="shared" si="367"/>
        <v>153088</v>
      </c>
      <c r="N1639" s="203">
        <v>1.79</v>
      </c>
      <c r="O1639" s="102">
        <v>1</v>
      </c>
      <c r="P1639" s="203">
        <v>148928</v>
      </c>
      <c r="Q1639" s="203"/>
      <c r="R1639" s="203"/>
      <c r="S1639" s="222">
        <f t="shared" si="368"/>
        <v>148928</v>
      </c>
      <c r="T1639" s="222">
        <f t="shared" si="369"/>
        <v>0</v>
      </c>
      <c r="U1639" s="222">
        <f t="shared" si="369"/>
        <v>4160</v>
      </c>
      <c r="V1639" s="222">
        <f t="shared" si="369"/>
        <v>0</v>
      </c>
      <c r="W1639" s="222">
        <f t="shared" si="369"/>
        <v>0</v>
      </c>
      <c r="X1639" s="222">
        <f t="shared" si="370"/>
        <v>4160</v>
      </c>
      <c r="Y1639" s="203">
        <v>4</v>
      </c>
      <c r="Z1639" s="203">
        <v>1.9</v>
      </c>
      <c r="AA1639" s="102">
        <v>1</v>
      </c>
      <c r="AB1639" s="102">
        <v>158080</v>
      </c>
      <c r="AC1639" s="102"/>
      <c r="AD1639" s="102"/>
      <c r="AE1639" s="222">
        <f t="shared" si="371"/>
        <v>158080</v>
      </c>
      <c r="AF1639" s="203">
        <v>5</v>
      </c>
      <c r="AG1639" s="203">
        <v>1.9</v>
      </c>
      <c r="AH1639" s="102">
        <v>1</v>
      </c>
      <c r="AI1639" s="102">
        <v>158080</v>
      </c>
      <c r="AJ1639" s="102"/>
      <c r="AK1639" s="102"/>
      <c r="AL1639" s="222">
        <f t="shared" si="372"/>
        <v>158080</v>
      </c>
    </row>
    <row r="1640" spans="1:38" ht="27">
      <c r="A1640" s="203">
        <v>26</v>
      </c>
      <c r="B1640" s="102" t="s">
        <v>2253</v>
      </c>
      <c r="C1640" s="102" t="s">
        <v>8233</v>
      </c>
      <c r="D1640" s="203">
        <v>1999</v>
      </c>
      <c r="E1640" s="1042" t="s">
        <v>1229</v>
      </c>
      <c r="F1640" s="203" t="s">
        <v>1087</v>
      </c>
      <c r="G1640" s="203">
        <v>4</v>
      </c>
      <c r="H1640" s="203">
        <v>1.9</v>
      </c>
      <c r="I1640" s="102">
        <v>1</v>
      </c>
      <c r="J1640" s="102">
        <v>158080</v>
      </c>
      <c r="K1640" s="102"/>
      <c r="L1640" s="102"/>
      <c r="M1640" s="222">
        <f t="shared" si="367"/>
        <v>158080</v>
      </c>
      <c r="N1640" s="203">
        <v>1.84</v>
      </c>
      <c r="O1640" s="102">
        <v>1</v>
      </c>
      <c r="P1640" s="203">
        <v>153088</v>
      </c>
      <c r="Q1640" s="203"/>
      <c r="R1640" s="203"/>
      <c r="S1640" s="222">
        <f t="shared" si="368"/>
        <v>153088</v>
      </c>
      <c r="T1640" s="222">
        <f t="shared" si="369"/>
        <v>0</v>
      </c>
      <c r="U1640" s="222">
        <f t="shared" si="369"/>
        <v>4992</v>
      </c>
      <c r="V1640" s="222">
        <f t="shared" si="369"/>
        <v>0</v>
      </c>
      <c r="W1640" s="222">
        <f t="shared" si="369"/>
        <v>0</v>
      </c>
      <c r="X1640" s="222">
        <f t="shared" si="370"/>
        <v>4992</v>
      </c>
      <c r="Y1640" s="203">
        <v>5</v>
      </c>
      <c r="Z1640" s="203">
        <v>1.9</v>
      </c>
      <c r="AA1640" s="102">
        <v>1</v>
      </c>
      <c r="AB1640" s="102">
        <v>158080</v>
      </c>
      <c r="AC1640" s="102"/>
      <c r="AD1640" s="102"/>
      <c r="AE1640" s="222">
        <f t="shared" si="371"/>
        <v>158080</v>
      </c>
      <c r="AF1640" s="203">
        <v>6</v>
      </c>
      <c r="AG1640" s="203">
        <v>1.96</v>
      </c>
      <c r="AH1640" s="102">
        <v>1</v>
      </c>
      <c r="AI1640" s="102">
        <v>163072</v>
      </c>
      <c r="AJ1640" s="102"/>
      <c r="AK1640" s="102"/>
      <c r="AL1640" s="222">
        <f t="shared" si="372"/>
        <v>163072</v>
      </c>
    </row>
    <row r="1641" spans="1:38" ht="27">
      <c r="A1641" s="203">
        <v>27</v>
      </c>
      <c r="B1641" s="104" t="s">
        <v>5514</v>
      </c>
      <c r="C1641" s="104" t="s">
        <v>8233</v>
      </c>
      <c r="D1641" s="203">
        <v>2000</v>
      </c>
      <c r="E1641" s="1042" t="s">
        <v>1229</v>
      </c>
      <c r="F1641" s="203" t="s">
        <v>1087</v>
      </c>
      <c r="G1641" s="203">
        <v>3</v>
      </c>
      <c r="H1641" s="203">
        <v>1.84</v>
      </c>
      <c r="I1641" s="102">
        <v>1</v>
      </c>
      <c r="J1641" s="102">
        <v>153088</v>
      </c>
      <c r="K1641" s="102"/>
      <c r="L1641" s="102"/>
      <c r="M1641" s="222">
        <f t="shared" si="367"/>
        <v>153088</v>
      </c>
      <c r="N1641" s="203">
        <v>1.79</v>
      </c>
      <c r="O1641" s="102">
        <v>1</v>
      </c>
      <c r="P1641" s="203">
        <v>148928</v>
      </c>
      <c r="Q1641" s="203"/>
      <c r="R1641" s="203"/>
      <c r="S1641" s="222">
        <f t="shared" si="368"/>
        <v>148928</v>
      </c>
      <c r="T1641" s="222">
        <f t="shared" si="369"/>
        <v>0</v>
      </c>
      <c r="U1641" s="222">
        <f t="shared" si="369"/>
        <v>4160</v>
      </c>
      <c r="V1641" s="222">
        <f t="shared" si="369"/>
        <v>0</v>
      </c>
      <c r="W1641" s="222">
        <f t="shared" si="369"/>
        <v>0</v>
      </c>
      <c r="X1641" s="222">
        <f t="shared" si="370"/>
        <v>4160</v>
      </c>
      <c r="Y1641" s="203">
        <v>4</v>
      </c>
      <c r="Z1641" s="203">
        <v>1.9</v>
      </c>
      <c r="AA1641" s="102">
        <v>1</v>
      </c>
      <c r="AB1641" s="102">
        <v>158080</v>
      </c>
      <c r="AC1641" s="102"/>
      <c r="AD1641" s="102"/>
      <c r="AE1641" s="222">
        <f t="shared" si="371"/>
        <v>158080</v>
      </c>
      <c r="AF1641" s="203">
        <v>5</v>
      </c>
      <c r="AG1641" s="203">
        <v>1.9</v>
      </c>
      <c r="AH1641" s="102">
        <v>1</v>
      </c>
      <c r="AI1641" s="102">
        <v>158080</v>
      </c>
      <c r="AJ1641" s="102"/>
      <c r="AK1641" s="102"/>
      <c r="AL1641" s="222">
        <f t="shared" si="372"/>
        <v>158080</v>
      </c>
    </row>
    <row r="1642" spans="1:38" ht="27">
      <c r="A1642" s="203">
        <v>28</v>
      </c>
      <c r="B1642" s="102" t="s">
        <v>827</v>
      </c>
      <c r="C1642" s="102"/>
      <c r="D1642" s="203"/>
      <c r="E1642" s="1042" t="s">
        <v>1229</v>
      </c>
      <c r="F1642" s="203" t="s">
        <v>1087</v>
      </c>
      <c r="G1642" s="203">
        <v>7</v>
      </c>
      <c r="H1642" s="203">
        <v>1.96</v>
      </c>
      <c r="I1642" s="102">
        <v>1</v>
      </c>
      <c r="J1642" s="102">
        <v>163072</v>
      </c>
      <c r="K1642" s="102"/>
      <c r="L1642" s="102"/>
      <c r="M1642" s="222">
        <f t="shared" si="367"/>
        <v>163072</v>
      </c>
      <c r="N1642" s="203">
        <v>1.96</v>
      </c>
      <c r="O1642" s="102">
        <v>1</v>
      </c>
      <c r="P1642" s="203">
        <v>163072</v>
      </c>
      <c r="Q1642" s="203"/>
      <c r="R1642" s="203"/>
      <c r="S1642" s="222">
        <f t="shared" si="368"/>
        <v>163072</v>
      </c>
      <c r="T1642" s="222">
        <f t="shared" si="369"/>
        <v>0</v>
      </c>
      <c r="U1642" s="222">
        <f t="shared" si="369"/>
        <v>0</v>
      </c>
      <c r="V1642" s="222">
        <f t="shared" si="369"/>
        <v>0</v>
      </c>
      <c r="W1642" s="222">
        <f t="shared" si="369"/>
        <v>0</v>
      </c>
      <c r="X1642" s="222">
        <f t="shared" si="370"/>
        <v>0</v>
      </c>
      <c r="Y1642" s="203">
        <v>8</v>
      </c>
      <c r="Z1642" s="203">
        <v>2.02</v>
      </c>
      <c r="AA1642" s="102">
        <v>1</v>
      </c>
      <c r="AB1642" s="102">
        <v>168064</v>
      </c>
      <c r="AC1642" s="102"/>
      <c r="AD1642" s="102"/>
      <c r="AE1642" s="222">
        <f t="shared" si="371"/>
        <v>168064</v>
      </c>
      <c r="AF1642" s="203">
        <v>9</v>
      </c>
      <c r="AG1642" s="203">
        <v>2.02</v>
      </c>
      <c r="AH1642" s="102">
        <v>1</v>
      </c>
      <c r="AI1642" s="102">
        <v>168064</v>
      </c>
      <c r="AJ1642" s="102"/>
      <c r="AK1642" s="102"/>
      <c r="AL1642" s="222">
        <f t="shared" si="372"/>
        <v>168064</v>
      </c>
    </row>
    <row r="1643" spans="1:38">
      <c r="A1643" s="203">
        <v>29</v>
      </c>
      <c r="B1643" s="102" t="s">
        <v>1698</v>
      </c>
      <c r="C1643" s="102" t="s">
        <v>8233</v>
      </c>
      <c r="D1643" s="203">
        <v>1985</v>
      </c>
      <c r="E1643" s="1042" t="s">
        <v>1428</v>
      </c>
      <c r="F1643" s="203" t="s">
        <v>1087</v>
      </c>
      <c r="G1643" s="203">
        <v>11</v>
      </c>
      <c r="H1643" s="203">
        <v>2.08</v>
      </c>
      <c r="I1643" s="102">
        <v>1</v>
      </c>
      <c r="J1643" s="102">
        <v>173056</v>
      </c>
      <c r="K1643" s="102"/>
      <c r="L1643" s="102"/>
      <c r="M1643" s="222">
        <f t="shared" si="367"/>
        <v>173056</v>
      </c>
      <c r="N1643" s="203">
        <v>2.08</v>
      </c>
      <c r="O1643" s="102">
        <v>1</v>
      </c>
      <c r="P1643" s="203">
        <v>173056</v>
      </c>
      <c r="Q1643" s="203"/>
      <c r="R1643" s="203"/>
      <c r="S1643" s="222">
        <f t="shared" si="368"/>
        <v>173056</v>
      </c>
      <c r="T1643" s="222">
        <f t="shared" si="369"/>
        <v>0</v>
      </c>
      <c r="U1643" s="222">
        <f t="shared" si="369"/>
        <v>0</v>
      </c>
      <c r="V1643" s="222">
        <f t="shared" si="369"/>
        <v>0</v>
      </c>
      <c r="W1643" s="222">
        <f t="shared" si="369"/>
        <v>0</v>
      </c>
      <c r="X1643" s="222">
        <f t="shared" si="370"/>
        <v>0</v>
      </c>
      <c r="Y1643" s="203">
        <v>12</v>
      </c>
      <c r="Z1643" s="203">
        <v>2.08</v>
      </c>
      <c r="AA1643" s="102">
        <v>1</v>
      </c>
      <c r="AB1643" s="102">
        <v>173056</v>
      </c>
      <c r="AC1643" s="102"/>
      <c r="AD1643" s="102"/>
      <c r="AE1643" s="222">
        <f t="shared" si="371"/>
        <v>173056</v>
      </c>
      <c r="AF1643" s="203">
        <v>13</v>
      </c>
      <c r="AG1643" s="203">
        <v>2.14</v>
      </c>
      <c r="AH1643" s="102">
        <v>1</v>
      </c>
      <c r="AI1643" s="102">
        <v>178048</v>
      </c>
      <c r="AJ1643" s="102"/>
      <c r="AK1643" s="102"/>
      <c r="AL1643" s="222">
        <f t="shared" si="372"/>
        <v>178048</v>
      </c>
    </row>
    <row r="1644" spans="1:38">
      <c r="A1644" s="203"/>
      <c r="B1644" s="102" t="s">
        <v>8379</v>
      </c>
      <c r="C1644" s="102"/>
      <c r="D1644" s="203"/>
      <c r="E1644" s="1042"/>
      <c r="F1644" s="203"/>
      <c r="G1644" s="203"/>
      <c r="H1644" s="203"/>
      <c r="I1644" s="102"/>
      <c r="J1644" s="102"/>
      <c r="K1644" s="102"/>
      <c r="L1644" s="102"/>
      <c r="M1644" s="222">
        <v>9000</v>
      </c>
      <c r="N1644" s="203"/>
      <c r="O1644" s="102"/>
      <c r="P1644" s="203"/>
      <c r="Q1644" s="203"/>
      <c r="R1644" s="203"/>
      <c r="S1644" s="222">
        <v>9000</v>
      </c>
      <c r="T1644" s="222"/>
      <c r="U1644" s="222">
        <f t="shared" ref="U1644" si="373">J1644-P1644</f>
        <v>0</v>
      </c>
      <c r="V1644" s="222"/>
      <c r="W1644" s="222"/>
      <c r="X1644" s="222"/>
      <c r="Y1644" s="203"/>
      <c r="Z1644" s="203"/>
      <c r="AA1644" s="102"/>
      <c r="AB1644" s="102"/>
      <c r="AC1644" s="102"/>
      <c r="AD1644" s="102"/>
      <c r="AE1644" s="222">
        <v>9000</v>
      </c>
      <c r="AF1644" s="203"/>
      <c r="AG1644" s="203"/>
      <c r="AH1644" s="102"/>
      <c r="AI1644" s="102"/>
      <c r="AJ1644" s="102"/>
      <c r="AK1644" s="102"/>
      <c r="AL1644" s="222">
        <v>9000</v>
      </c>
    </row>
    <row r="1645" spans="1:38" s="225" customFormat="1" ht="27">
      <c r="A1645" s="220"/>
      <c r="B1645" s="228" t="s">
        <v>232</v>
      </c>
      <c r="C1645" s="228"/>
      <c r="D1645" s="224" t="s">
        <v>1</v>
      </c>
      <c r="E1645" s="224" t="s">
        <v>1</v>
      </c>
      <c r="F1645" s="224" t="s">
        <v>1</v>
      </c>
      <c r="G1645" s="224" t="s">
        <v>1</v>
      </c>
      <c r="H1645" s="224" t="s">
        <v>1</v>
      </c>
      <c r="I1645" s="224">
        <f>SUM(I1615:I1644)</f>
        <v>29</v>
      </c>
      <c r="J1645" s="224">
        <f>SUM(J1615:J1644)</f>
        <v>5868928</v>
      </c>
      <c r="K1645" s="224">
        <f>SUM(K1615:K1644)</f>
        <v>0</v>
      </c>
      <c r="L1645" s="224">
        <f>SUM(L1615:L1644)</f>
        <v>0</v>
      </c>
      <c r="M1645" s="224">
        <f>SUM(M1615:M1644)</f>
        <v>5877928</v>
      </c>
      <c r="N1645" s="224"/>
      <c r="O1645" s="224">
        <f t="shared" ref="O1645:X1645" si="374">SUM(O1615:O1644)</f>
        <v>29</v>
      </c>
      <c r="P1645" s="224">
        <f t="shared" si="374"/>
        <v>5788224</v>
      </c>
      <c r="Q1645" s="224">
        <f t="shared" si="374"/>
        <v>0</v>
      </c>
      <c r="R1645" s="224">
        <f t="shared" si="374"/>
        <v>0</v>
      </c>
      <c r="S1645" s="224">
        <f t="shared" si="374"/>
        <v>5797224</v>
      </c>
      <c r="T1645" s="224">
        <f t="shared" si="374"/>
        <v>0</v>
      </c>
      <c r="U1645" s="224">
        <f t="shared" si="374"/>
        <v>80704</v>
      </c>
      <c r="V1645" s="224">
        <f t="shared" si="374"/>
        <v>0</v>
      </c>
      <c r="W1645" s="224">
        <f t="shared" si="374"/>
        <v>0</v>
      </c>
      <c r="X1645" s="224">
        <f t="shared" si="374"/>
        <v>80704</v>
      </c>
      <c r="Y1645" s="224"/>
      <c r="Z1645" s="224"/>
      <c r="AA1645" s="224">
        <f>SUM(AA1615:AA1644)</f>
        <v>29</v>
      </c>
      <c r="AB1645" s="224">
        <f>SUM(AB1615:AB1644)</f>
        <v>5964608</v>
      </c>
      <c r="AC1645" s="224">
        <f>SUM(AC1615:AC1644)</f>
        <v>0</v>
      </c>
      <c r="AD1645" s="224">
        <f>SUM(AD1615:AD1644)</f>
        <v>0</v>
      </c>
      <c r="AE1645" s="224">
        <f>SUM(AE1615:AE1644)</f>
        <v>5973608</v>
      </c>
      <c r="AF1645" s="224"/>
      <c r="AG1645" s="224"/>
      <c r="AH1645" s="224">
        <f>SUM(AH1615:AH1644)</f>
        <v>29</v>
      </c>
      <c r="AI1645" s="224">
        <f>SUM(AI1615:AI1644)</f>
        <v>6031168</v>
      </c>
      <c r="AJ1645" s="224">
        <f>SUM(AJ1615:AJ1644)</f>
        <v>0</v>
      </c>
      <c r="AK1645" s="224">
        <f>SUM(AK1615:AK1644)</f>
        <v>0</v>
      </c>
      <c r="AL1645" s="224">
        <f>SUM(AL1615:AL1644)</f>
        <v>6040168</v>
      </c>
    </row>
    <row r="1646" spans="1:38" hidden="1">
      <c r="A1646" s="203"/>
      <c r="B1646" s="188" t="s">
        <v>231</v>
      </c>
      <c r="C1646" s="188"/>
      <c r="D1646" s="222"/>
      <c r="E1646" s="222"/>
      <c r="F1646" s="222"/>
      <c r="G1646" s="222"/>
      <c r="H1646" s="222"/>
      <c r="I1646" s="188"/>
      <c r="J1646" s="188"/>
      <c r="K1646" s="188"/>
      <c r="L1646" s="188"/>
      <c r="M1646" s="188"/>
      <c r="N1646" s="222"/>
      <c r="O1646" s="188"/>
      <c r="P1646" s="188"/>
      <c r="Q1646" s="188"/>
      <c r="R1646" s="188"/>
      <c r="S1646" s="188"/>
      <c r="T1646" s="188"/>
      <c r="U1646" s="188"/>
      <c r="V1646" s="188"/>
      <c r="W1646" s="106"/>
      <c r="X1646" s="106"/>
      <c r="Y1646" s="222"/>
      <c r="Z1646" s="222"/>
      <c r="AA1646" s="188"/>
      <c r="AB1646" s="188"/>
      <c r="AC1646" s="188"/>
      <c r="AD1646" s="188"/>
      <c r="AE1646" s="188"/>
      <c r="AF1646" s="222"/>
      <c r="AG1646" s="222"/>
      <c r="AH1646" s="188"/>
      <c r="AI1646" s="188"/>
      <c r="AJ1646" s="188"/>
      <c r="AK1646" s="188"/>
      <c r="AL1646" s="188"/>
    </row>
    <row r="1647" spans="1:38" hidden="1">
      <c r="A1647" s="203">
        <v>1</v>
      </c>
      <c r="B1647" s="102"/>
      <c r="C1647" s="102"/>
      <c r="D1647" s="203"/>
      <c r="E1647" s="203"/>
      <c r="F1647" s="203"/>
      <c r="G1647" s="203"/>
      <c r="H1647" s="203"/>
      <c r="I1647" s="102"/>
      <c r="J1647" s="102"/>
      <c r="K1647" s="102"/>
      <c r="L1647" s="102"/>
      <c r="M1647" s="222">
        <f>J1647+K1647+L1647</f>
        <v>0</v>
      </c>
      <c r="N1647" s="203"/>
      <c r="O1647" s="102"/>
      <c r="P1647" s="203"/>
      <c r="Q1647" s="203"/>
      <c r="R1647" s="203"/>
      <c r="S1647" s="222">
        <f>P1647+Q1647+R1647</f>
        <v>0</v>
      </c>
      <c r="T1647" s="222">
        <f t="shared" ref="T1647:W1649" si="375">I1647-O1647</f>
        <v>0</v>
      </c>
      <c r="U1647" s="222">
        <f t="shared" si="375"/>
        <v>0</v>
      </c>
      <c r="V1647" s="222">
        <f t="shared" si="375"/>
        <v>0</v>
      </c>
      <c r="W1647" s="222">
        <f t="shared" si="375"/>
        <v>0</v>
      </c>
      <c r="X1647" s="222">
        <f>U1647+V1647+W1647</f>
        <v>0</v>
      </c>
      <c r="Y1647" s="203"/>
      <c r="Z1647" s="203"/>
      <c r="AA1647" s="102"/>
      <c r="AB1647" s="102"/>
      <c r="AC1647" s="102"/>
      <c r="AD1647" s="102"/>
      <c r="AE1647" s="222">
        <f>AB1647+AC1647+AD1647</f>
        <v>0</v>
      </c>
      <c r="AF1647" s="203"/>
      <c r="AG1647" s="203"/>
      <c r="AH1647" s="102"/>
      <c r="AI1647" s="102"/>
      <c r="AJ1647" s="102"/>
      <c r="AK1647" s="102"/>
      <c r="AL1647" s="222">
        <f>AI1647+AJ1647+AK1647</f>
        <v>0</v>
      </c>
    </row>
    <row r="1648" spans="1:38" hidden="1">
      <c r="A1648" s="203">
        <v>2</v>
      </c>
      <c r="B1648" s="102"/>
      <c r="C1648" s="102"/>
      <c r="D1648" s="203"/>
      <c r="E1648" s="203"/>
      <c r="F1648" s="203"/>
      <c r="G1648" s="203"/>
      <c r="H1648" s="203"/>
      <c r="I1648" s="102"/>
      <c r="J1648" s="102"/>
      <c r="K1648" s="102"/>
      <c r="L1648" s="102"/>
      <c r="M1648" s="222">
        <f>J1648+K1648+L1648</f>
        <v>0</v>
      </c>
      <c r="N1648" s="203"/>
      <c r="O1648" s="102"/>
      <c r="P1648" s="203"/>
      <c r="Q1648" s="203"/>
      <c r="R1648" s="203"/>
      <c r="S1648" s="222">
        <f>P1648+Q1648+R1648</f>
        <v>0</v>
      </c>
      <c r="T1648" s="222">
        <f t="shared" si="375"/>
        <v>0</v>
      </c>
      <c r="U1648" s="222">
        <f t="shared" si="375"/>
        <v>0</v>
      </c>
      <c r="V1648" s="222">
        <f t="shared" si="375"/>
        <v>0</v>
      </c>
      <c r="W1648" s="222">
        <f t="shared" si="375"/>
        <v>0</v>
      </c>
      <c r="X1648" s="222">
        <f>U1648+V1648+W1648</f>
        <v>0</v>
      </c>
      <c r="Y1648" s="203"/>
      <c r="Z1648" s="203"/>
      <c r="AA1648" s="102"/>
      <c r="AB1648" s="102"/>
      <c r="AC1648" s="102"/>
      <c r="AD1648" s="102"/>
      <c r="AE1648" s="222">
        <f>AB1648+AC1648+AD1648</f>
        <v>0</v>
      </c>
      <c r="AF1648" s="203"/>
      <c r="AG1648" s="203"/>
      <c r="AH1648" s="102"/>
      <c r="AI1648" s="102"/>
      <c r="AJ1648" s="102"/>
      <c r="AK1648" s="102"/>
      <c r="AL1648" s="222">
        <f>AI1648+AJ1648+AK1648</f>
        <v>0</v>
      </c>
    </row>
    <row r="1649" spans="1:38" hidden="1">
      <c r="A1649" s="203">
        <v>3</v>
      </c>
      <c r="B1649" s="223"/>
      <c r="C1649" s="223"/>
      <c r="D1649" s="203"/>
      <c r="E1649" s="203"/>
      <c r="F1649" s="203"/>
      <c r="G1649" s="203"/>
      <c r="H1649" s="203"/>
      <c r="I1649" s="102"/>
      <c r="J1649" s="102"/>
      <c r="K1649" s="102"/>
      <c r="L1649" s="102"/>
      <c r="M1649" s="222">
        <f>J1649+K1649+L1649</f>
        <v>0</v>
      </c>
      <c r="N1649" s="203"/>
      <c r="O1649" s="102"/>
      <c r="P1649" s="203"/>
      <c r="Q1649" s="203"/>
      <c r="R1649" s="203"/>
      <c r="S1649" s="222">
        <f>P1649+Q1649+R1649</f>
        <v>0</v>
      </c>
      <c r="T1649" s="222">
        <f t="shared" si="375"/>
        <v>0</v>
      </c>
      <c r="U1649" s="222">
        <f t="shared" si="375"/>
        <v>0</v>
      </c>
      <c r="V1649" s="222">
        <f t="shared" si="375"/>
        <v>0</v>
      </c>
      <c r="W1649" s="222">
        <f t="shared" si="375"/>
        <v>0</v>
      </c>
      <c r="X1649" s="222">
        <f>U1649+V1649+W1649</f>
        <v>0</v>
      </c>
      <c r="Y1649" s="203"/>
      <c r="Z1649" s="203"/>
      <c r="AA1649" s="102"/>
      <c r="AB1649" s="102"/>
      <c r="AC1649" s="102"/>
      <c r="AD1649" s="102"/>
      <c r="AE1649" s="222">
        <f>AB1649+AC1649+AD1649</f>
        <v>0</v>
      </c>
      <c r="AF1649" s="203"/>
      <c r="AG1649" s="203"/>
      <c r="AH1649" s="102"/>
      <c r="AI1649" s="102"/>
      <c r="AJ1649" s="102"/>
      <c r="AK1649" s="102"/>
      <c r="AL1649" s="222">
        <f>AI1649+AJ1649+AK1649</f>
        <v>0</v>
      </c>
    </row>
    <row r="1650" spans="1:38" s="225" customFormat="1" ht="27" hidden="1">
      <c r="A1650" s="220"/>
      <c r="B1650" s="228" t="s">
        <v>232</v>
      </c>
      <c r="C1650" s="228"/>
      <c r="D1650" s="224" t="s">
        <v>1</v>
      </c>
      <c r="E1650" s="224" t="s">
        <v>1</v>
      </c>
      <c r="F1650" s="224" t="s">
        <v>1</v>
      </c>
      <c r="G1650" s="224" t="s">
        <v>1</v>
      </c>
      <c r="H1650" s="224" t="s">
        <v>1</v>
      </c>
      <c r="I1650" s="224">
        <f>SUM(I1647:I1649)</f>
        <v>0</v>
      </c>
      <c r="J1650" s="224">
        <f>SUM(J1647:J1649)</f>
        <v>0</v>
      </c>
      <c r="K1650" s="224">
        <f>SUM(K1647:K1649)</f>
        <v>0</v>
      </c>
      <c r="L1650" s="224">
        <f>SUM(L1647:L1649)</f>
        <v>0</v>
      </c>
      <c r="M1650" s="224">
        <f>SUM(M1647:M1649)</f>
        <v>0</v>
      </c>
      <c r="N1650" s="224" t="s">
        <v>1</v>
      </c>
      <c r="O1650" s="224">
        <f t="shared" ref="O1650:V1650" si="376">SUM(O1647:O1649)</f>
        <v>0</v>
      </c>
      <c r="P1650" s="224">
        <f t="shared" si="376"/>
        <v>0</v>
      </c>
      <c r="Q1650" s="224">
        <f t="shared" si="376"/>
        <v>0</v>
      </c>
      <c r="R1650" s="224">
        <f t="shared" si="376"/>
        <v>0</v>
      </c>
      <c r="S1650" s="224">
        <f t="shared" si="376"/>
        <v>0</v>
      </c>
      <c r="T1650" s="224">
        <f t="shared" si="376"/>
        <v>0</v>
      </c>
      <c r="U1650" s="224">
        <f t="shared" si="376"/>
        <v>0</v>
      </c>
      <c r="V1650" s="224">
        <f t="shared" si="376"/>
        <v>0</v>
      </c>
      <c r="W1650" s="112"/>
      <c r="X1650" s="112"/>
      <c r="Y1650" s="224" t="s">
        <v>1</v>
      </c>
      <c r="Z1650" s="224" t="s">
        <v>1</v>
      </c>
      <c r="AA1650" s="224">
        <f>SUM(AA1647:AA1649)</f>
        <v>0</v>
      </c>
      <c r="AB1650" s="224">
        <f>SUM(AB1647:AB1649)</f>
        <v>0</v>
      </c>
      <c r="AC1650" s="224">
        <f>SUM(AC1647:AC1649)</f>
        <v>0</v>
      </c>
      <c r="AD1650" s="224">
        <f>SUM(AD1647:AD1649)</f>
        <v>0</v>
      </c>
      <c r="AE1650" s="224">
        <f>SUM(AE1647:AE1649)</f>
        <v>0</v>
      </c>
      <c r="AF1650" s="224" t="s">
        <v>1</v>
      </c>
      <c r="AG1650" s="224" t="s">
        <v>1</v>
      </c>
      <c r="AH1650" s="224">
        <f>SUM(AH1647:AH1649)</f>
        <v>0</v>
      </c>
      <c r="AI1650" s="224">
        <f>SUM(AI1647:AI1649)</f>
        <v>0</v>
      </c>
      <c r="AJ1650" s="224">
        <f>SUM(AJ1647:AJ1649)</f>
        <v>0</v>
      </c>
      <c r="AK1650" s="224">
        <f>SUM(AK1647:AK1649)</f>
        <v>0</v>
      </c>
      <c r="AL1650" s="224">
        <f>SUM(AL1647:AL1649)</f>
        <v>0</v>
      </c>
    </row>
    <row r="1651" spans="1:38" s="225" customFormat="1" ht="27">
      <c r="A1651" s="220"/>
      <c r="B1651" s="228" t="s">
        <v>238</v>
      </c>
      <c r="C1651" s="228"/>
      <c r="D1651" s="224" t="s">
        <v>1</v>
      </c>
      <c r="E1651" s="224" t="s">
        <v>1</v>
      </c>
      <c r="F1651" s="224" t="s">
        <v>1</v>
      </c>
      <c r="G1651" s="224" t="s">
        <v>1</v>
      </c>
      <c r="H1651" s="224" t="s">
        <v>1</v>
      </c>
      <c r="I1651" s="224">
        <f>I1645+I1650</f>
        <v>29</v>
      </c>
      <c r="J1651" s="224">
        <f>J1645+J1650</f>
        <v>5868928</v>
      </c>
      <c r="K1651" s="224">
        <f>K1645+K1650</f>
        <v>0</v>
      </c>
      <c r="L1651" s="224">
        <f>L1645+L1650</f>
        <v>0</v>
      </c>
      <c r="M1651" s="224">
        <f>M1645+M1650</f>
        <v>5877928</v>
      </c>
      <c r="N1651" s="224"/>
      <c r="O1651" s="224">
        <f t="shared" ref="O1651:X1651" si="377">O1645+O1650</f>
        <v>29</v>
      </c>
      <c r="P1651" s="224">
        <f t="shared" si="377"/>
        <v>5788224</v>
      </c>
      <c r="Q1651" s="224">
        <f t="shared" si="377"/>
        <v>0</v>
      </c>
      <c r="R1651" s="224">
        <f t="shared" si="377"/>
        <v>0</v>
      </c>
      <c r="S1651" s="224">
        <f t="shared" si="377"/>
        <v>5797224</v>
      </c>
      <c r="T1651" s="224">
        <f t="shared" si="377"/>
        <v>0</v>
      </c>
      <c r="U1651" s="224">
        <f t="shared" si="377"/>
        <v>80704</v>
      </c>
      <c r="V1651" s="224">
        <f t="shared" si="377"/>
        <v>0</v>
      </c>
      <c r="W1651" s="224">
        <f t="shared" si="377"/>
        <v>0</v>
      </c>
      <c r="X1651" s="224">
        <f t="shared" si="377"/>
        <v>80704</v>
      </c>
      <c r="Y1651" s="224"/>
      <c r="Z1651" s="224"/>
      <c r="AA1651" s="224">
        <f>AA1645+AA1650</f>
        <v>29</v>
      </c>
      <c r="AB1651" s="224">
        <f>AB1645+AB1650</f>
        <v>5964608</v>
      </c>
      <c r="AC1651" s="224">
        <f>AC1645+AC1650</f>
        <v>0</v>
      </c>
      <c r="AD1651" s="224">
        <f>AD1645+AD1650</f>
        <v>0</v>
      </c>
      <c r="AE1651" s="224">
        <f>AE1645+AE1650</f>
        <v>5973608</v>
      </c>
      <c r="AF1651" s="224"/>
      <c r="AG1651" s="224"/>
      <c r="AH1651" s="224">
        <f>AH1645+AH1650</f>
        <v>29</v>
      </c>
      <c r="AI1651" s="224">
        <f>AI1645+AI1650</f>
        <v>6031168</v>
      </c>
      <c r="AJ1651" s="224">
        <f>AJ1645+AJ1650</f>
        <v>0</v>
      </c>
      <c r="AK1651" s="224">
        <f>AK1645+AK1650</f>
        <v>0</v>
      </c>
      <c r="AL1651" s="224">
        <f>AL1645+AL1650</f>
        <v>6040168</v>
      </c>
    </row>
    <row r="1652" spans="1:38">
      <c r="A1652" s="203"/>
      <c r="B1652" s="102"/>
      <c r="C1652" s="102"/>
      <c r="D1652" s="222"/>
      <c r="E1652" s="222"/>
      <c r="F1652" s="222"/>
      <c r="G1652" s="222"/>
      <c r="H1652" s="222"/>
      <c r="I1652" s="102"/>
      <c r="J1652" s="222"/>
      <c r="K1652" s="222"/>
      <c r="L1652" s="222"/>
      <c r="M1652" s="222"/>
      <c r="N1652" s="222"/>
      <c r="O1652" s="102"/>
      <c r="P1652" s="222"/>
      <c r="Q1652" s="222"/>
      <c r="R1652" s="222"/>
      <c r="S1652" s="102"/>
      <c r="T1652" s="222"/>
      <c r="U1652" s="102"/>
      <c r="V1652" s="222"/>
      <c r="W1652" s="106"/>
      <c r="X1652" s="106"/>
      <c r="Y1652" s="222"/>
      <c r="Z1652" s="222"/>
      <c r="AA1652" s="102"/>
      <c r="AB1652" s="222"/>
      <c r="AC1652" s="222"/>
      <c r="AD1652" s="222"/>
      <c r="AE1652" s="222"/>
      <c r="AF1652" s="222"/>
      <c r="AG1652" s="222"/>
      <c r="AH1652" s="102"/>
      <c r="AI1652" s="222"/>
      <c r="AJ1652" s="222"/>
      <c r="AK1652" s="222"/>
      <c r="AL1652" s="222"/>
    </row>
    <row r="1653" spans="1:38" ht="54">
      <c r="A1653" s="220" t="s">
        <v>4</v>
      </c>
      <c r="B1653" s="221" t="s">
        <v>463</v>
      </c>
      <c r="C1653" s="221"/>
      <c r="D1653" s="222"/>
      <c r="E1653" s="222"/>
      <c r="F1653" s="222"/>
      <c r="G1653" s="222"/>
      <c r="H1653" s="222"/>
      <c r="I1653" s="221"/>
      <c r="J1653" s="222"/>
      <c r="K1653" s="222"/>
      <c r="L1653" s="222"/>
      <c r="M1653" s="222"/>
      <c r="N1653" s="222"/>
      <c r="O1653" s="221"/>
      <c r="P1653" s="222"/>
      <c r="Q1653" s="222"/>
      <c r="R1653" s="222"/>
      <c r="S1653" s="221"/>
      <c r="T1653" s="222"/>
      <c r="U1653" s="221"/>
      <c r="V1653" s="222"/>
      <c r="W1653" s="106"/>
      <c r="X1653" s="106"/>
      <c r="Y1653" s="222"/>
      <c r="Z1653" s="222"/>
      <c r="AA1653" s="221"/>
      <c r="AB1653" s="222"/>
      <c r="AC1653" s="222"/>
      <c r="AD1653" s="222"/>
      <c r="AE1653" s="222"/>
      <c r="AF1653" s="222"/>
      <c r="AG1653" s="222"/>
      <c r="AH1653" s="221"/>
      <c r="AI1653" s="222"/>
      <c r="AJ1653" s="222"/>
      <c r="AK1653" s="222"/>
      <c r="AL1653" s="222"/>
    </row>
    <row r="1654" spans="1:38">
      <c r="A1654" s="203"/>
      <c r="B1654" s="188" t="s">
        <v>126</v>
      </c>
      <c r="C1654" s="188"/>
      <c r="D1654" s="222"/>
      <c r="E1654" s="222"/>
      <c r="F1654" s="222"/>
      <c r="G1654" s="222"/>
      <c r="H1654" s="222"/>
      <c r="I1654" s="188"/>
      <c r="J1654" s="222"/>
      <c r="K1654" s="222"/>
      <c r="L1654" s="222"/>
      <c r="M1654" s="222"/>
      <c r="N1654" s="222"/>
      <c r="O1654" s="188"/>
      <c r="P1654" s="222"/>
      <c r="Q1654" s="222"/>
      <c r="R1654" s="222"/>
      <c r="S1654" s="188"/>
      <c r="T1654" s="222"/>
      <c r="U1654" s="188"/>
      <c r="V1654" s="222"/>
      <c r="W1654" s="106"/>
      <c r="X1654" s="106"/>
      <c r="Y1654" s="222"/>
      <c r="Z1654" s="222"/>
      <c r="AA1654" s="188"/>
      <c r="AB1654" s="222"/>
      <c r="AC1654" s="222"/>
      <c r="AD1654" s="222"/>
      <c r="AE1654" s="222"/>
      <c r="AF1654" s="222"/>
      <c r="AG1654" s="222"/>
      <c r="AH1654" s="188"/>
      <c r="AI1654" s="222"/>
      <c r="AJ1654" s="222"/>
      <c r="AK1654" s="222"/>
      <c r="AL1654" s="222"/>
    </row>
    <row r="1655" spans="1:38">
      <c r="A1655" s="203">
        <v>1</v>
      </c>
      <c r="B1655" s="102" t="s">
        <v>1704</v>
      </c>
      <c r="C1655" s="102" t="s">
        <v>8234</v>
      </c>
      <c r="D1655" s="222">
        <v>1993</v>
      </c>
      <c r="E1655" s="1636" t="s">
        <v>1198</v>
      </c>
      <c r="F1655" s="222" t="s">
        <v>1</v>
      </c>
      <c r="G1655" s="222" t="s">
        <v>1</v>
      </c>
      <c r="H1655" s="222">
        <v>1.25</v>
      </c>
      <c r="I1655" s="102">
        <v>1</v>
      </c>
      <c r="J1655" s="203">
        <v>104000</v>
      </c>
      <c r="K1655" s="203"/>
      <c r="L1655" s="203"/>
      <c r="M1655" s="222">
        <f>+J1655+K1655+L1655</f>
        <v>104000</v>
      </c>
      <c r="N1655" s="222">
        <v>1.25</v>
      </c>
      <c r="O1655" s="102">
        <v>1</v>
      </c>
      <c r="P1655" s="203">
        <v>104000</v>
      </c>
      <c r="Q1655" s="203"/>
      <c r="R1655" s="203"/>
      <c r="S1655" s="222">
        <f>P1655+Q1655+R1655</f>
        <v>104000</v>
      </c>
      <c r="T1655" s="222">
        <f t="shared" ref="T1655:W1679" si="378">I1655-O1655</f>
        <v>0</v>
      </c>
      <c r="U1655" s="222">
        <f t="shared" si="378"/>
        <v>0</v>
      </c>
      <c r="V1655" s="222">
        <f t="shared" si="378"/>
        <v>0</v>
      </c>
      <c r="W1655" s="222">
        <f t="shared" si="378"/>
        <v>0</v>
      </c>
      <c r="X1655" s="222">
        <f t="shared" ref="X1655:X1679" si="379">U1655+V1655+W1655</f>
        <v>0</v>
      </c>
      <c r="Y1655" s="222" t="s">
        <v>1</v>
      </c>
      <c r="Z1655" s="222">
        <v>1.25</v>
      </c>
      <c r="AA1655" s="102">
        <v>1</v>
      </c>
      <c r="AB1655" s="203">
        <v>104000</v>
      </c>
      <c r="AC1655" s="203"/>
      <c r="AD1655" s="203"/>
      <c r="AE1655" s="222">
        <f t="shared" ref="AE1655:AE1679" si="380">AB1655+AC1655+AD1655</f>
        <v>104000</v>
      </c>
      <c r="AF1655" s="222" t="s">
        <v>1</v>
      </c>
      <c r="AG1655" s="222">
        <v>1.25</v>
      </c>
      <c r="AH1655" s="102">
        <v>1</v>
      </c>
      <c r="AI1655" s="203">
        <v>104000</v>
      </c>
      <c r="AJ1655" s="203"/>
      <c r="AK1655" s="203"/>
      <c r="AL1655" s="222">
        <f t="shared" ref="AL1655:AL1679" si="381">AI1655+AJ1655+AK1655</f>
        <v>104000</v>
      </c>
    </row>
    <row r="1656" spans="1:38">
      <c r="A1656" s="203">
        <v>2</v>
      </c>
      <c r="B1656" s="102" t="s">
        <v>8559</v>
      </c>
      <c r="C1656" s="102" t="s">
        <v>8234</v>
      </c>
      <c r="D1656" s="222">
        <v>1980</v>
      </c>
      <c r="E1656" s="222" t="s">
        <v>1201</v>
      </c>
      <c r="F1656" s="222" t="s">
        <v>1</v>
      </c>
      <c r="G1656" s="222" t="s">
        <v>1</v>
      </c>
      <c r="H1656" s="222">
        <v>1.6</v>
      </c>
      <c r="I1656" s="102">
        <v>1</v>
      </c>
      <c r="J1656" s="203">
        <v>133120</v>
      </c>
      <c r="K1656" s="203"/>
      <c r="L1656" s="203"/>
      <c r="M1656" s="222">
        <f t="shared" ref="M1656:M1679" si="382">+J1656+K1656+L1656</f>
        <v>133120</v>
      </c>
      <c r="N1656" s="222">
        <v>1.6</v>
      </c>
      <c r="O1656" s="102">
        <v>1</v>
      </c>
      <c r="P1656" s="203">
        <v>133120</v>
      </c>
      <c r="Q1656" s="203"/>
      <c r="R1656" s="203"/>
      <c r="S1656" s="222">
        <f t="shared" ref="S1656:S1679" si="383">P1656+Q1656+R1656</f>
        <v>133120</v>
      </c>
      <c r="T1656" s="222">
        <f t="shared" si="378"/>
        <v>0</v>
      </c>
      <c r="U1656" s="222">
        <f t="shared" si="378"/>
        <v>0</v>
      </c>
      <c r="V1656" s="222">
        <f t="shared" si="378"/>
        <v>0</v>
      </c>
      <c r="W1656" s="222">
        <f t="shared" si="378"/>
        <v>0</v>
      </c>
      <c r="X1656" s="222">
        <f t="shared" si="379"/>
        <v>0</v>
      </c>
      <c r="Y1656" s="222" t="s">
        <v>1</v>
      </c>
      <c r="Z1656" s="222">
        <v>1.6</v>
      </c>
      <c r="AA1656" s="102">
        <v>1</v>
      </c>
      <c r="AB1656" s="203">
        <v>133120</v>
      </c>
      <c r="AC1656" s="203"/>
      <c r="AD1656" s="203"/>
      <c r="AE1656" s="222">
        <f t="shared" si="380"/>
        <v>133120</v>
      </c>
      <c r="AF1656" s="222" t="s">
        <v>1</v>
      </c>
      <c r="AG1656" s="222">
        <v>1.6</v>
      </c>
      <c r="AH1656" s="102">
        <v>1</v>
      </c>
      <c r="AI1656" s="203">
        <v>133120</v>
      </c>
      <c r="AJ1656" s="203"/>
      <c r="AK1656" s="203"/>
      <c r="AL1656" s="222">
        <f t="shared" si="381"/>
        <v>133120</v>
      </c>
    </row>
    <row r="1657" spans="1:38">
      <c r="A1657" s="203">
        <v>3</v>
      </c>
      <c r="B1657" s="102" t="s">
        <v>8560</v>
      </c>
      <c r="C1657" s="102" t="s">
        <v>8234</v>
      </c>
      <c r="D1657" s="222">
        <v>1999</v>
      </c>
      <c r="E1657" s="222" t="s">
        <v>1195</v>
      </c>
      <c r="F1657" s="222" t="s">
        <v>1</v>
      </c>
      <c r="G1657" s="222" t="s">
        <v>1</v>
      </c>
      <c r="H1657" s="222">
        <v>1.5</v>
      </c>
      <c r="I1657" s="102">
        <v>1</v>
      </c>
      <c r="J1657" s="203">
        <v>124800</v>
      </c>
      <c r="K1657" s="203"/>
      <c r="L1657" s="203"/>
      <c r="M1657" s="222">
        <f t="shared" si="382"/>
        <v>124800</v>
      </c>
      <c r="N1657" s="222">
        <v>1.5</v>
      </c>
      <c r="O1657" s="102">
        <v>1</v>
      </c>
      <c r="P1657" s="203">
        <v>124800</v>
      </c>
      <c r="Q1657" s="203"/>
      <c r="R1657" s="203"/>
      <c r="S1657" s="222">
        <f t="shared" si="383"/>
        <v>124800</v>
      </c>
      <c r="T1657" s="222">
        <f t="shared" si="378"/>
        <v>0</v>
      </c>
      <c r="U1657" s="222">
        <f t="shared" si="378"/>
        <v>0</v>
      </c>
      <c r="V1657" s="222">
        <f t="shared" si="378"/>
        <v>0</v>
      </c>
      <c r="W1657" s="222">
        <f t="shared" si="378"/>
        <v>0</v>
      </c>
      <c r="X1657" s="222">
        <f t="shared" si="379"/>
        <v>0</v>
      </c>
      <c r="Y1657" s="222" t="s">
        <v>1</v>
      </c>
      <c r="Z1657" s="222">
        <v>1.5</v>
      </c>
      <c r="AA1657" s="102">
        <v>1</v>
      </c>
      <c r="AB1657" s="203">
        <v>124800</v>
      </c>
      <c r="AC1657" s="203"/>
      <c r="AD1657" s="203"/>
      <c r="AE1657" s="222">
        <f t="shared" si="380"/>
        <v>124800</v>
      </c>
      <c r="AF1657" s="222" t="s">
        <v>1</v>
      </c>
      <c r="AG1657" s="222">
        <v>1.5</v>
      </c>
      <c r="AH1657" s="102">
        <v>1</v>
      </c>
      <c r="AI1657" s="203">
        <v>124800</v>
      </c>
      <c r="AJ1657" s="203"/>
      <c r="AK1657" s="203"/>
      <c r="AL1657" s="222">
        <f t="shared" si="381"/>
        <v>124800</v>
      </c>
    </row>
    <row r="1658" spans="1:38">
      <c r="A1658" s="203">
        <v>4</v>
      </c>
      <c r="B1658" s="102" t="s">
        <v>1705</v>
      </c>
      <c r="C1658" s="102" t="s">
        <v>8234</v>
      </c>
      <c r="D1658" s="222">
        <v>1981</v>
      </c>
      <c r="E1658" s="222" t="s">
        <v>1202</v>
      </c>
      <c r="F1658" s="222" t="s">
        <v>1</v>
      </c>
      <c r="G1658" s="222" t="s">
        <v>1</v>
      </c>
      <c r="H1658" s="222">
        <v>1.5</v>
      </c>
      <c r="I1658" s="102">
        <v>1</v>
      </c>
      <c r="J1658" s="203">
        <v>124800</v>
      </c>
      <c r="K1658" s="203"/>
      <c r="L1658" s="203"/>
      <c r="M1658" s="222">
        <f t="shared" si="382"/>
        <v>124800</v>
      </c>
      <c r="N1658" s="222">
        <v>1.5</v>
      </c>
      <c r="O1658" s="102">
        <v>1</v>
      </c>
      <c r="P1658" s="203">
        <v>124800</v>
      </c>
      <c r="Q1658" s="203"/>
      <c r="R1658" s="203"/>
      <c r="S1658" s="222">
        <f t="shared" si="383"/>
        <v>124800</v>
      </c>
      <c r="T1658" s="222">
        <f t="shared" si="378"/>
        <v>0</v>
      </c>
      <c r="U1658" s="222">
        <f t="shared" si="378"/>
        <v>0</v>
      </c>
      <c r="V1658" s="222">
        <f t="shared" si="378"/>
        <v>0</v>
      </c>
      <c r="W1658" s="222">
        <f t="shared" si="378"/>
        <v>0</v>
      </c>
      <c r="X1658" s="222">
        <f t="shared" si="379"/>
        <v>0</v>
      </c>
      <c r="Y1658" s="222" t="s">
        <v>1</v>
      </c>
      <c r="Z1658" s="222">
        <v>1.5</v>
      </c>
      <c r="AA1658" s="102">
        <v>1</v>
      </c>
      <c r="AB1658" s="203">
        <v>124800</v>
      </c>
      <c r="AC1658" s="203"/>
      <c r="AD1658" s="203"/>
      <c r="AE1658" s="222">
        <f t="shared" si="380"/>
        <v>124800</v>
      </c>
      <c r="AF1658" s="222" t="s">
        <v>1</v>
      </c>
      <c r="AG1658" s="222">
        <v>1.5</v>
      </c>
      <c r="AH1658" s="102">
        <v>1</v>
      </c>
      <c r="AI1658" s="203">
        <v>124800</v>
      </c>
      <c r="AJ1658" s="203"/>
      <c r="AK1658" s="203"/>
      <c r="AL1658" s="222">
        <f t="shared" si="381"/>
        <v>124800</v>
      </c>
    </row>
    <row r="1659" spans="1:38">
      <c r="A1659" s="203">
        <v>5</v>
      </c>
      <c r="B1659" s="102" t="s">
        <v>5515</v>
      </c>
      <c r="C1659" s="102" t="s">
        <v>8234</v>
      </c>
      <c r="D1659" s="222">
        <v>1963</v>
      </c>
      <c r="E1659" s="222" t="s">
        <v>1202</v>
      </c>
      <c r="F1659" s="222" t="s">
        <v>1</v>
      </c>
      <c r="G1659" s="222" t="s">
        <v>1</v>
      </c>
      <c r="H1659" s="222">
        <v>1.5</v>
      </c>
      <c r="I1659" s="102">
        <v>1</v>
      </c>
      <c r="J1659" s="203">
        <v>124800</v>
      </c>
      <c r="K1659" s="203"/>
      <c r="L1659" s="203"/>
      <c r="M1659" s="222">
        <f t="shared" si="382"/>
        <v>124800</v>
      </c>
      <c r="N1659" s="222">
        <v>1.5</v>
      </c>
      <c r="O1659" s="102">
        <v>1</v>
      </c>
      <c r="P1659" s="203">
        <v>124800</v>
      </c>
      <c r="Q1659" s="203"/>
      <c r="R1659" s="203"/>
      <c r="S1659" s="222">
        <f t="shared" si="383"/>
        <v>124800</v>
      </c>
      <c r="T1659" s="222">
        <f t="shared" si="378"/>
        <v>0</v>
      </c>
      <c r="U1659" s="222">
        <f t="shared" si="378"/>
        <v>0</v>
      </c>
      <c r="V1659" s="222">
        <f t="shared" si="378"/>
        <v>0</v>
      </c>
      <c r="W1659" s="222">
        <f t="shared" si="378"/>
        <v>0</v>
      </c>
      <c r="X1659" s="222">
        <f t="shared" si="379"/>
        <v>0</v>
      </c>
      <c r="Y1659" s="222" t="s">
        <v>1</v>
      </c>
      <c r="Z1659" s="222">
        <v>1.5</v>
      </c>
      <c r="AA1659" s="102">
        <v>1</v>
      </c>
      <c r="AB1659" s="203">
        <v>124800</v>
      </c>
      <c r="AC1659" s="203"/>
      <c r="AD1659" s="203"/>
      <c r="AE1659" s="222">
        <f t="shared" si="380"/>
        <v>124800</v>
      </c>
      <c r="AF1659" s="222" t="s">
        <v>1</v>
      </c>
      <c r="AG1659" s="222">
        <v>1.5</v>
      </c>
      <c r="AH1659" s="102">
        <v>1</v>
      </c>
      <c r="AI1659" s="203">
        <v>124800</v>
      </c>
      <c r="AJ1659" s="203"/>
      <c r="AK1659" s="203"/>
      <c r="AL1659" s="222">
        <f t="shared" si="381"/>
        <v>124800</v>
      </c>
    </row>
    <row r="1660" spans="1:38">
      <c r="A1660" s="203">
        <v>6</v>
      </c>
      <c r="B1660" s="102" t="s">
        <v>5516</v>
      </c>
      <c r="C1660" s="102" t="s">
        <v>8234</v>
      </c>
      <c r="D1660" s="222">
        <v>1991</v>
      </c>
      <c r="E1660" s="222" t="s">
        <v>1202</v>
      </c>
      <c r="F1660" s="222" t="s">
        <v>1</v>
      </c>
      <c r="G1660" s="222" t="s">
        <v>1</v>
      </c>
      <c r="H1660" s="222">
        <v>1.5</v>
      </c>
      <c r="I1660" s="102">
        <v>1</v>
      </c>
      <c r="J1660" s="203">
        <v>124800</v>
      </c>
      <c r="K1660" s="203"/>
      <c r="L1660" s="203"/>
      <c r="M1660" s="222">
        <f t="shared" si="382"/>
        <v>124800</v>
      </c>
      <c r="N1660" s="222">
        <v>1.5</v>
      </c>
      <c r="O1660" s="102">
        <v>1</v>
      </c>
      <c r="P1660" s="203">
        <v>124800</v>
      </c>
      <c r="Q1660" s="203"/>
      <c r="R1660" s="203"/>
      <c r="S1660" s="222">
        <f t="shared" si="383"/>
        <v>124800</v>
      </c>
      <c r="T1660" s="222">
        <f t="shared" si="378"/>
        <v>0</v>
      </c>
      <c r="U1660" s="222">
        <f t="shared" si="378"/>
        <v>0</v>
      </c>
      <c r="V1660" s="222">
        <f t="shared" si="378"/>
        <v>0</v>
      </c>
      <c r="W1660" s="222">
        <f t="shared" si="378"/>
        <v>0</v>
      </c>
      <c r="X1660" s="222">
        <f t="shared" si="379"/>
        <v>0</v>
      </c>
      <c r="Y1660" s="222" t="s">
        <v>1</v>
      </c>
      <c r="Z1660" s="222">
        <v>1.5</v>
      </c>
      <c r="AA1660" s="102">
        <v>1</v>
      </c>
      <c r="AB1660" s="203">
        <v>124800</v>
      </c>
      <c r="AC1660" s="203"/>
      <c r="AD1660" s="203"/>
      <c r="AE1660" s="222">
        <f t="shared" si="380"/>
        <v>124800</v>
      </c>
      <c r="AF1660" s="222" t="s">
        <v>1</v>
      </c>
      <c r="AG1660" s="222">
        <v>1.5</v>
      </c>
      <c r="AH1660" s="102">
        <v>1</v>
      </c>
      <c r="AI1660" s="203">
        <v>124800</v>
      </c>
      <c r="AJ1660" s="203"/>
      <c r="AK1660" s="203"/>
      <c r="AL1660" s="222">
        <f t="shared" si="381"/>
        <v>124800</v>
      </c>
    </row>
    <row r="1661" spans="1:38">
      <c r="A1661" s="203">
        <v>7</v>
      </c>
      <c r="B1661" s="102" t="s">
        <v>1706</v>
      </c>
      <c r="C1661" s="102" t="s">
        <v>8234</v>
      </c>
      <c r="D1661" s="222">
        <v>1968</v>
      </c>
      <c r="E1661" s="222" t="s">
        <v>1202</v>
      </c>
      <c r="F1661" s="222" t="s">
        <v>1</v>
      </c>
      <c r="G1661" s="222" t="s">
        <v>1</v>
      </c>
      <c r="H1661" s="222">
        <v>1.5</v>
      </c>
      <c r="I1661" s="102">
        <v>1</v>
      </c>
      <c r="J1661" s="203">
        <v>124800</v>
      </c>
      <c r="K1661" s="203"/>
      <c r="L1661" s="203"/>
      <c r="M1661" s="222">
        <f t="shared" si="382"/>
        <v>124800</v>
      </c>
      <c r="N1661" s="222">
        <v>1.5</v>
      </c>
      <c r="O1661" s="102">
        <v>1</v>
      </c>
      <c r="P1661" s="203">
        <v>124800</v>
      </c>
      <c r="Q1661" s="203"/>
      <c r="R1661" s="203"/>
      <c r="S1661" s="222">
        <f t="shared" si="383"/>
        <v>124800</v>
      </c>
      <c r="T1661" s="222">
        <f t="shared" si="378"/>
        <v>0</v>
      </c>
      <c r="U1661" s="222">
        <f t="shared" si="378"/>
        <v>0</v>
      </c>
      <c r="V1661" s="222">
        <f t="shared" si="378"/>
        <v>0</v>
      </c>
      <c r="W1661" s="222">
        <f t="shared" si="378"/>
        <v>0</v>
      </c>
      <c r="X1661" s="222">
        <f t="shared" si="379"/>
        <v>0</v>
      </c>
      <c r="Y1661" s="222" t="s">
        <v>1</v>
      </c>
      <c r="Z1661" s="222">
        <v>1.5</v>
      </c>
      <c r="AA1661" s="102">
        <v>1</v>
      </c>
      <c r="AB1661" s="203">
        <v>124800</v>
      </c>
      <c r="AC1661" s="203"/>
      <c r="AD1661" s="203"/>
      <c r="AE1661" s="222">
        <f t="shared" si="380"/>
        <v>124800</v>
      </c>
      <c r="AF1661" s="222" t="s">
        <v>1</v>
      </c>
      <c r="AG1661" s="222">
        <v>1.5</v>
      </c>
      <c r="AH1661" s="102">
        <v>1</v>
      </c>
      <c r="AI1661" s="203">
        <v>124800</v>
      </c>
      <c r="AJ1661" s="203"/>
      <c r="AK1661" s="203"/>
      <c r="AL1661" s="222">
        <f t="shared" si="381"/>
        <v>124800</v>
      </c>
    </row>
    <row r="1662" spans="1:38">
      <c r="A1662" s="203">
        <v>8</v>
      </c>
      <c r="B1662" s="102" t="s">
        <v>8561</v>
      </c>
      <c r="C1662" s="102" t="s">
        <v>8233</v>
      </c>
      <c r="D1662" s="222">
        <v>1993</v>
      </c>
      <c r="E1662" s="222" t="s">
        <v>1255</v>
      </c>
      <c r="F1662" s="222" t="s">
        <v>1</v>
      </c>
      <c r="G1662" s="222" t="s">
        <v>1</v>
      </c>
      <c r="H1662" s="222">
        <v>1</v>
      </c>
      <c r="I1662" s="102">
        <v>1</v>
      </c>
      <c r="J1662" s="203">
        <v>100000</v>
      </c>
      <c r="K1662" s="203"/>
      <c r="L1662" s="203"/>
      <c r="M1662" s="222">
        <f t="shared" si="382"/>
        <v>100000</v>
      </c>
      <c r="N1662" s="222">
        <v>1</v>
      </c>
      <c r="O1662" s="102">
        <v>1</v>
      </c>
      <c r="P1662" s="203">
        <v>100000</v>
      </c>
      <c r="Q1662" s="203"/>
      <c r="R1662" s="203"/>
      <c r="S1662" s="222">
        <f t="shared" si="383"/>
        <v>100000</v>
      </c>
      <c r="T1662" s="222">
        <f t="shared" si="378"/>
        <v>0</v>
      </c>
      <c r="U1662" s="222">
        <f t="shared" si="378"/>
        <v>0</v>
      </c>
      <c r="V1662" s="222">
        <f t="shared" si="378"/>
        <v>0</v>
      </c>
      <c r="W1662" s="222">
        <f t="shared" si="378"/>
        <v>0</v>
      </c>
      <c r="X1662" s="222">
        <f t="shared" si="379"/>
        <v>0</v>
      </c>
      <c r="Y1662" s="222" t="s">
        <v>1</v>
      </c>
      <c r="Z1662" s="222">
        <v>1</v>
      </c>
      <c r="AA1662" s="102">
        <v>1</v>
      </c>
      <c r="AB1662" s="203">
        <v>100000</v>
      </c>
      <c r="AC1662" s="203"/>
      <c r="AD1662" s="203"/>
      <c r="AE1662" s="222">
        <f t="shared" si="380"/>
        <v>100000</v>
      </c>
      <c r="AF1662" s="222" t="s">
        <v>1</v>
      </c>
      <c r="AG1662" s="222">
        <v>1</v>
      </c>
      <c r="AH1662" s="102">
        <v>1</v>
      </c>
      <c r="AI1662" s="203">
        <v>100000</v>
      </c>
      <c r="AJ1662" s="203"/>
      <c r="AK1662" s="203"/>
      <c r="AL1662" s="222">
        <f t="shared" si="381"/>
        <v>100000</v>
      </c>
    </row>
    <row r="1663" spans="1:38">
      <c r="A1663" s="203">
        <v>9</v>
      </c>
      <c r="B1663" s="102" t="s">
        <v>8562</v>
      </c>
      <c r="C1663" s="102" t="s">
        <v>8233</v>
      </c>
      <c r="D1663" s="222">
        <v>1959</v>
      </c>
      <c r="E1663" s="222" t="s">
        <v>1255</v>
      </c>
      <c r="F1663" s="222" t="s">
        <v>1</v>
      </c>
      <c r="G1663" s="222" t="s">
        <v>1</v>
      </c>
      <c r="H1663" s="222">
        <v>1</v>
      </c>
      <c r="I1663" s="102">
        <v>1</v>
      </c>
      <c r="J1663" s="203">
        <v>93750</v>
      </c>
      <c r="K1663" s="203"/>
      <c r="L1663" s="203"/>
      <c r="M1663" s="222">
        <f t="shared" si="382"/>
        <v>93750</v>
      </c>
      <c r="N1663" s="222">
        <v>1</v>
      </c>
      <c r="O1663" s="102">
        <v>1</v>
      </c>
      <c r="P1663" s="203">
        <v>93750</v>
      </c>
      <c r="Q1663" s="203"/>
      <c r="R1663" s="203"/>
      <c r="S1663" s="222">
        <f t="shared" si="383"/>
        <v>93750</v>
      </c>
      <c r="T1663" s="222">
        <f t="shared" si="378"/>
        <v>0</v>
      </c>
      <c r="U1663" s="222">
        <f t="shared" si="378"/>
        <v>0</v>
      </c>
      <c r="V1663" s="222">
        <f t="shared" si="378"/>
        <v>0</v>
      </c>
      <c r="W1663" s="222">
        <f t="shared" si="378"/>
        <v>0</v>
      </c>
      <c r="X1663" s="222">
        <f t="shared" si="379"/>
        <v>0</v>
      </c>
      <c r="Y1663" s="222" t="s">
        <v>1</v>
      </c>
      <c r="Z1663" s="222">
        <v>1</v>
      </c>
      <c r="AA1663" s="102">
        <v>1</v>
      </c>
      <c r="AB1663" s="203">
        <v>93750</v>
      </c>
      <c r="AC1663" s="203"/>
      <c r="AD1663" s="203"/>
      <c r="AE1663" s="222">
        <f t="shared" si="380"/>
        <v>93750</v>
      </c>
      <c r="AF1663" s="222" t="s">
        <v>1</v>
      </c>
      <c r="AG1663" s="222">
        <v>1</v>
      </c>
      <c r="AH1663" s="102">
        <v>1</v>
      </c>
      <c r="AI1663" s="203">
        <v>93750</v>
      </c>
      <c r="AJ1663" s="203"/>
      <c r="AK1663" s="203"/>
      <c r="AL1663" s="222">
        <f t="shared" si="381"/>
        <v>93750</v>
      </c>
    </row>
    <row r="1664" spans="1:38">
      <c r="A1664" s="203">
        <v>10</v>
      </c>
      <c r="B1664" s="102" t="s">
        <v>8563</v>
      </c>
      <c r="C1664" s="102" t="s">
        <v>8233</v>
      </c>
      <c r="D1664" s="222">
        <v>1964</v>
      </c>
      <c r="E1664" s="222" t="s">
        <v>1255</v>
      </c>
      <c r="F1664" s="222" t="s">
        <v>1</v>
      </c>
      <c r="G1664" s="222" t="s">
        <v>1</v>
      </c>
      <c r="H1664" s="222">
        <v>1</v>
      </c>
      <c r="I1664" s="102">
        <v>1</v>
      </c>
      <c r="J1664" s="203">
        <v>93750</v>
      </c>
      <c r="K1664" s="203"/>
      <c r="L1664" s="203"/>
      <c r="M1664" s="222">
        <f t="shared" si="382"/>
        <v>93750</v>
      </c>
      <c r="N1664" s="222">
        <v>1</v>
      </c>
      <c r="O1664" s="102">
        <v>1</v>
      </c>
      <c r="P1664" s="203">
        <v>93750</v>
      </c>
      <c r="Q1664" s="203"/>
      <c r="R1664" s="203"/>
      <c r="S1664" s="222">
        <f t="shared" si="383"/>
        <v>93750</v>
      </c>
      <c r="T1664" s="222">
        <f t="shared" si="378"/>
        <v>0</v>
      </c>
      <c r="U1664" s="222">
        <f t="shared" si="378"/>
        <v>0</v>
      </c>
      <c r="V1664" s="222">
        <f t="shared" si="378"/>
        <v>0</v>
      </c>
      <c r="W1664" s="222">
        <f t="shared" si="378"/>
        <v>0</v>
      </c>
      <c r="X1664" s="222">
        <f t="shared" si="379"/>
        <v>0</v>
      </c>
      <c r="Y1664" s="222" t="s">
        <v>1</v>
      </c>
      <c r="Z1664" s="222">
        <v>1</v>
      </c>
      <c r="AA1664" s="102">
        <v>1</v>
      </c>
      <c r="AB1664" s="203">
        <v>93750</v>
      </c>
      <c r="AC1664" s="203"/>
      <c r="AD1664" s="203"/>
      <c r="AE1664" s="222">
        <f t="shared" si="380"/>
        <v>93750</v>
      </c>
      <c r="AF1664" s="222" t="s">
        <v>1</v>
      </c>
      <c r="AG1664" s="222">
        <v>1</v>
      </c>
      <c r="AH1664" s="102">
        <v>1</v>
      </c>
      <c r="AI1664" s="203">
        <v>93750</v>
      </c>
      <c r="AJ1664" s="203"/>
      <c r="AK1664" s="203"/>
      <c r="AL1664" s="222">
        <f t="shared" si="381"/>
        <v>93750</v>
      </c>
    </row>
    <row r="1665" spans="1:38">
      <c r="A1665" s="203">
        <v>11</v>
      </c>
      <c r="B1665" s="102" t="s">
        <v>8564</v>
      </c>
      <c r="C1665" s="102" t="s">
        <v>8233</v>
      </c>
      <c r="D1665" s="222">
        <v>1992</v>
      </c>
      <c r="E1665" s="222" t="s">
        <v>1255</v>
      </c>
      <c r="F1665" s="222" t="s">
        <v>1</v>
      </c>
      <c r="G1665" s="222" t="s">
        <v>1</v>
      </c>
      <c r="H1665" s="222">
        <v>1</v>
      </c>
      <c r="I1665" s="102">
        <v>1</v>
      </c>
      <c r="J1665" s="203">
        <v>100000</v>
      </c>
      <c r="K1665" s="203"/>
      <c r="L1665" s="203"/>
      <c r="M1665" s="222">
        <f t="shared" si="382"/>
        <v>100000</v>
      </c>
      <c r="N1665" s="222">
        <v>1</v>
      </c>
      <c r="O1665" s="102">
        <v>1</v>
      </c>
      <c r="P1665" s="203">
        <v>100000</v>
      </c>
      <c r="Q1665" s="203"/>
      <c r="R1665" s="203"/>
      <c r="S1665" s="222">
        <f t="shared" si="383"/>
        <v>100000</v>
      </c>
      <c r="T1665" s="222">
        <f t="shared" si="378"/>
        <v>0</v>
      </c>
      <c r="U1665" s="222">
        <f t="shared" si="378"/>
        <v>0</v>
      </c>
      <c r="V1665" s="222">
        <f t="shared" si="378"/>
        <v>0</v>
      </c>
      <c r="W1665" s="222">
        <f t="shared" si="378"/>
        <v>0</v>
      </c>
      <c r="X1665" s="222">
        <f t="shared" si="379"/>
        <v>0</v>
      </c>
      <c r="Y1665" s="222" t="s">
        <v>1</v>
      </c>
      <c r="Z1665" s="222">
        <v>1</v>
      </c>
      <c r="AA1665" s="102">
        <v>1</v>
      </c>
      <c r="AB1665" s="203">
        <v>100000</v>
      </c>
      <c r="AC1665" s="203"/>
      <c r="AD1665" s="203"/>
      <c r="AE1665" s="222">
        <f t="shared" si="380"/>
        <v>100000</v>
      </c>
      <c r="AF1665" s="222" t="s">
        <v>1</v>
      </c>
      <c r="AG1665" s="222">
        <v>1</v>
      </c>
      <c r="AH1665" s="102">
        <v>1</v>
      </c>
      <c r="AI1665" s="203">
        <v>100000</v>
      </c>
      <c r="AJ1665" s="203"/>
      <c r="AK1665" s="203"/>
      <c r="AL1665" s="222">
        <f t="shared" si="381"/>
        <v>100000</v>
      </c>
    </row>
    <row r="1666" spans="1:38">
      <c r="A1666" s="203">
        <v>12</v>
      </c>
      <c r="B1666" s="102" t="s">
        <v>1707</v>
      </c>
      <c r="C1666" s="102" t="s">
        <v>8233</v>
      </c>
      <c r="D1666" s="222">
        <v>1960</v>
      </c>
      <c r="E1666" s="222" t="s">
        <v>1209</v>
      </c>
      <c r="F1666" s="222" t="s">
        <v>1</v>
      </c>
      <c r="G1666" s="222" t="s">
        <v>1</v>
      </c>
      <c r="H1666" s="222">
        <v>1</v>
      </c>
      <c r="I1666" s="102">
        <v>1</v>
      </c>
      <c r="J1666" s="203">
        <v>93750</v>
      </c>
      <c r="K1666" s="203"/>
      <c r="L1666" s="203"/>
      <c r="M1666" s="222">
        <f t="shared" si="382"/>
        <v>93750</v>
      </c>
      <c r="N1666" s="222">
        <v>1</v>
      </c>
      <c r="O1666" s="102">
        <v>1</v>
      </c>
      <c r="P1666" s="203">
        <v>93750</v>
      </c>
      <c r="Q1666" s="203"/>
      <c r="R1666" s="203"/>
      <c r="S1666" s="222">
        <f t="shared" si="383"/>
        <v>93750</v>
      </c>
      <c r="T1666" s="222">
        <f t="shared" si="378"/>
        <v>0</v>
      </c>
      <c r="U1666" s="222">
        <f t="shared" si="378"/>
        <v>0</v>
      </c>
      <c r="V1666" s="222">
        <f t="shared" si="378"/>
        <v>0</v>
      </c>
      <c r="W1666" s="222">
        <f t="shared" si="378"/>
        <v>0</v>
      </c>
      <c r="X1666" s="222">
        <f t="shared" si="379"/>
        <v>0</v>
      </c>
      <c r="Y1666" s="222" t="s">
        <v>1</v>
      </c>
      <c r="Z1666" s="222">
        <v>1</v>
      </c>
      <c r="AA1666" s="102">
        <v>1</v>
      </c>
      <c r="AB1666" s="203">
        <v>93750</v>
      </c>
      <c r="AC1666" s="203"/>
      <c r="AD1666" s="203"/>
      <c r="AE1666" s="222">
        <f t="shared" si="380"/>
        <v>93750</v>
      </c>
      <c r="AF1666" s="222" t="s">
        <v>1</v>
      </c>
      <c r="AG1666" s="222">
        <v>1</v>
      </c>
      <c r="AH1666" s="102">
        <v>1</v>
      </c>
      <c r="AI1666" s="203">
        <v>93750</v>
      </c>
      <c r="AJ1666" s="203"/>
      <c r="AK1666" s="203"/>
      <c r="AL1666" s="222">
        <f t="shared" si="381"/>
        <v>93750</v>
      </c>
    </row>
    <row r="1667" spans="1:38">
      <c r="A1667" s="203">
        <v>13</v>
      </c>
      <c r="B1667" s="102" t="s">
        <v>1708</v>
      </c>
      <c r="C1667" s="102" t="s">
        <v>8233</v>
      </c>
      <c r="D1667" s="222">
        <v>1962</v>
      </c>
      <c r="E1667" s="222" t="s">
        <v>1209</v>
      </c>
      <c r="F1667" s="222" t="s">
        <v>1</v>
      </c>
      <c r="G1667" s="222" t="s">
        <v>1</v>
      </c>
      <c r="H1667" s="222">
        <v>1</v>
      </c>
      <c r="I1667" s="102">
        <v>1</v>
      </c>
      <c r="J1667" s="203">
        <v>93750</v>
      </c>
      <c r="K1667" s="203"/>
      <c r="L1667" s="203"/>
      <c r="M1667" s="222">
        <f t="shared" si="382"/>
        <v>93750</v>
      </c>
      <c r="N1667" s="222">
        <v>1</v>
      </c>
      <c r="O1667" s="102">
        <v>1</v>
      </c>
      <c r="P1667" s="203">
        <v>93750</v>
      </c>
      <c r="Q1667" s="203"/>
      <c r="R1667" s="203"/>
      <c r="S1667" s="222">
        <f t="shared" si="383"/>
        <v>93750</v>
      </c>
      <c r="T1667" s="222">
        <f t="shared" si="378"/>
        <v>0</v>
      </c>
      <c r="U1667" s="222">
        <f t="shared" si="378"/>
        <v>0</v>
      </c>
      <c r="V1667" s="222">
        <f t="shared" si="378"/>
        <v>0</v>
      </c>
      <c r="W1667" s="222">
        <f t="shared" si="378"/>
        <v>0</v>
      </c>
      <c r="X1667" s="222">
        <f t="shared" si="379"/>
        <v>0</v>
      </c>
      <c r="Y1667" s="222" t="s">
        <v>1</v>
      </c>
      <c r="Z1667" s="222">
        <v>1</v>
      </c>
      <c r="AA1667" s="102">
        <v>1</v>
      </c>
      <c r="AB1667" s="203">
        <v>93750</v>
      </c>
      <c r="AC1667" s="203"/>
      <c r="AD1667" s="203"/>
      <c r="AE1667" s="222">
        <f t="shared" si="380"/>
        <v>93750</v>
      </c>
      <c r="AF1667" s="222" t="s">
        <v>1</v>
      </c>
      <c r="AG1667" s="222">
        <v>1</v>
      </c>
      <c r="AH1667" s="102">
        <v>1</v>
      </c>
      <c r="AI1667" s="203">
        <v>93750</v>
      </c>
      <c r="AJ1667" s="203"/>
      <c r="AK1667" s="203"/>
      <c r="AL1667" s="222">
        <f t="shared" si="381"/>
        <v>93750</v>
      </c>
    </row>
    <row r="1668" spans="1:38">
      <c r="A1668" s="203">
        <v>14</v>
      </c>
      <c r="B1668" s="102" t="s">
        <v>1709</v>
      </c>
      <c r="C1668" s="102" t="s">
        <v>8234</v>
      </c>
      <c r="D1668" s="222">
        <v>1974</v>
      </c>
      <c r="E1668" s="222" t="s">
        <v>1209</v>
      </c>
      <c r="F1668" s="222" t="s">
        <v>1</v>
      </c>
      <c r="G1668" s="222" t="s">
        <v>1</v>
      </c>
      <c r="H1668" s="222">
        <v>1</v>
      </c>
      <c r="I1668" s="102">
        <v>1</v>
      </c>
      <c r="J1668" s="203">
        <v>100000</v>
      </c>
      <c r="K1668" s="203"/>
      <c r="L1668" s="203"/>
      <c r="M1668" s="222">
        <f t="shared" si="382"/>
        <v>100000</v>
      </c>
      <c r="N1668" s="222">
        <v>1</v>
      </c>
      <c r="O1668" s="102">
        <v>1</v>
      </c>
      <c r="P1668" s="203">
        <v>100000</v>
      </c>
      <c r="Q1668" s="203"/>
      <c r="R1668" s="203"/>
      <c r="S1668" s="222">
        <f t="shared" si="383"/>
        <v>100000</v>
      </c>
      <c r="T1668" s="222">
        <f t="shared" si="378"/>
        <v>0</v>
      </c>
      <c r="U1668" s="222">
        <f t="shared" si="378"/>
        <v>0</v>
      </c>
      <c r="V1668" s="222">
        <f t="shared" si="378"/>
        <v>0</v>
      </c>
      <c r="W1668" s="222">
        <f t="shared" si="378"/>
        <v>0</v>
      </c>
      <c r="X1668" s="222">
        <f t="shared" si="379"/>
        <v>0</v>
      </c>
      <c r="Y1668" s="222" t="s">
        <v>1</v>
      </c>
      <c r="Z1668" s="222">
        <v>1</v>
      </c>
      <c r="AA1668" s="102">
        <v>1</v>
      </c>
      <c r="AB1668" s="203">
        <v>100000</v>
      </c>
      <c r="AC1668" s="203"/>
      <c r="AD1668" s="203"/>
      <c r="AE1668" s="222">
        <f t="shared" si="380"/>
        <v>100000</v>
      </c>
      <c r="AF1668" s="222" t="s">
        <v>1</v>
      </c>
      <c r="AG1668" s="222">
        <v>1</v>
      </c>
      <c r="AH1668" s="102">
        <v>1</v>
      </c>
      <c r="AI1668" s="203">
        <v>100000</v>
      </c>
      <c r="AJ1668" s="203"/>
      <c r="AK1668" s="203"/>
      <c r="AL1668" s="222">
        <f t="shared" si="381"/>
        <v>100000</v>
      </c>
    </row>
    <row r="1669" spans="1:38">
      <c r="A1669" s="203">
        <v>15</v>
      </c>
      <c r="B1669" s="102" t="s">
        <v>2255</v>
      </c>
      <c r="C1669" s="102" t="s">
        <v>8233</v>
      </c>
      <c r="D1669" s="222">
        <v>1963</v>
      </c>
      <c r="E1669" s="222" t="s">
        <v>1209</v>
      </c>
      <c r="F1669" s="222" t="s">
        <v>1</v>
      </c>
      <c r="G1669" s="222" t="s">
        <v>1</v>
      </c>
      <c r="H1669" s="222">
        <v>1</v>
      </c>
      <c r="I1669" s="102">
        <v>1</v>
      </c>
      <c r="J1669" s="203">
        <v>93750</v>
      </c>
      <c r="K1669" s="203"/>
      <c r="L1669" s="203"/>
      <c r="M1669" s="222">
        <f t="shared" si="382"/>
        <v>93750</v>
      </c>
      <c r="N1669" s="222">
        <v>1</v>
      </c>
      <c r="O1669" s="102">
        <v>1</v>
      </c>
      <c r="P1669" s="203">
        <v>93750</v>
      </c>
      <c r="Q1669" s="203"/>
      <c r="R1669" s="203"/>
      <c r="S1669" s="222">
        <f t="shared" si="383"/>
        <v>93750</v>
      </c>
      <c r="T1669" s="222">
        <f t="shared" si="378"/>
        <v>0</v>
      </c>
      <c r="U1669" s="222">
        <f t="shared" si="378"/>
        <v>0</v>
      </c>
      <c r="V1669" s="222">
        <f t="shared" si="378"/>
        <v>0</v>
      </c>
      <c r="W1669" s="222">
        <f t="shared" si="378"/>
        <v>0</v>
      </c>
      <c r="X1669" s="222">
        <f t="shared" si="379"/>
        <v>0</v>
      </c>
      <c r="Y1669" s="222" t="s">
        <v>1</v>
      </c>
      <c r="Z1669" s="222">
        <v>1</v>
      </c>
      <c r="AA1669" s="102">
        <v>1</v>
      </c>
      <c r="AB1669" s="203">
        <v>93750</v>
      </c>
      <c r="AC1669" s="203"/>
      <c r="AD1669" s="203"/>
      <c r="AE1669" s="222">
        <f t="shared" si="380"/>
        <v>93750</v>
      </c>
      <c r="AF1669" s="222" t="s">
        <v>1</v>
      </c>
      <c r="AG1669" s="222">
        <v>1</v>
      </c>
      <c r="AH1669" s="102">
        <v>1</v>
      </c>
      <c r="AI1669" s="203">
        <v>93750</v>
      </c>
      <c r="AJ1669" s="203"/>
      <c r="AK1669" s="203"/>
      <c r="AL1669" s="222">
        <f t="shared" si="381"/>
        <v>93750</v>
      </c>
    </row>
    <row r="1670" spans="1:38">
      <c r="A1670" s="203">
        <v>16</v>
      </c>
      <c r="B1670" s="102" t="s">
        <v>1710</v>
      </c>
      <c r="C1670" s="102" t="s">
        <v>8233</v>
      </c>
      <c r="D1670" s="222">
        <v>1960</v>
      </c>
      <c r="E1670" s="222" t="s">
        <v>1209</v>
      </c>
      <c r="F1670" s="222" t="s">
        <v>1</v>
      </c>
      <c r="G1670" s="222" t="s">
        <v>1</v>
      </c>
      <c r="H1670" s="222">
        <v>1</v>
      </c>
      <c r="I1670" s="102">
        <v>1</v>
      </c>
      <c r="J1670" s="203">
        <v>93750</v>
      </c>
      <c r="K1670" s="203"/>
      <c r="L1670" s="203"/>
      <c r="M1670" s="222">
        <f t="shared" si="382"/>
        <v>93750</v>
      </c>
      <c r="N1670" s="222">
        <v>1</v>
      </c>
      <c r="O1670" s="102">
        <v>1</v>
      </c>
      <c r="P1670" s="203">
        <v>93750</v>
      </c>
      <c r="Q1670" s="203"/>
      <c r="R1670" s="203"/>
      <c r="S1670" s="222">
        <f t="shared" si="383"/>
        <v>93750</v>
      </c>
      <c r="T1670" s="222">
        <f t="shared" si="378"/>
        <v>0</v>
      </c>
      <c r="U1670" s="222">
        <f t="shared" si="378"/>
        <v>0</v>
      </c>
      <c r="V1670" s="222">
        <f t="shared" si="378"/>
        <v>0</v>
      </c>
      <c r="W1670" s="222">
        <f t="shared" si="378"/>
        <v>0</v>
      </c>
      <c r="X1670" s="222">
        <f t="shared" si="379"/>
        <v>0</v>
      </c>
      <c r="Y1670" s="222" t="s">
        <v>1</v>
      </c>
      <c r="Z1670" s="222">
        <v>1</v>
      </c>
      <c r="AA1670" s="102">
        <v>1</v>
      </c>
      <c r="AB1670" s="203">
        <v>93750</v>
      </c>
      <c r="AC1670" s="203"/>
      <c r="AD1670" s="203"/>
      <c r="AE1670" s="222">
        <f t="shared" si="380"/>
        <v>93750</v>
      </c>
      <c r="AF1670" s="222" t="s">
        <v>1</v>
      </c>
      <c r="AG1670" s="222">
        <v>1</v>
      </c>
      <c r="AH1670" s="102">
        <v>1</v>
      </c>
      <c r="AI1670" s="203">
        <v>93750</v>
      </c>
      <c r="AJ1670" s="203"/>
      <c r="AK1670" s="203"/>
      <c r="AL1670" s="222">
        <f t="shared" si="381"/>
        <v>93750</v>
      </c>
    </row>
    <row r="1671" spans="1:38">
      <c r="A1671" s="203">
        <v>17</v>
      </c>
      <c r="B1671" s="102" t="s">
        <v>1711</v>
      </c>
      <c r="C1671" s="102" t="s">
        <v>8233</v>
      </c>
      <c r="D1671" s="222">
        <v>1979</v>
      </c>
      <c r="E1671" s="222" t="s">
        <v>1209</v>
      </c>
      <c r="F1671" s="222" t="s">
        <v>1</v>
      </c>
      <c r="G1671" s="222" t="s">
        <v>1</v>
      </c>
      <c r="H1671" s="222">
        <v>1</v>
      </c>
      <c r="I1671" s="102">
        <v>1</v>
      </c>
      <c r="J1671" s="203">
        <v>100000</v>
      </c>
      <c r="K1671" s="203"/>
      <c r="L1671" s="203"/>
      <c r="M1671" s="222">
        <f t="shared" si="382"/>
        <v>100000</v>
      </c>
      <c r="N1671" s="222">
        <v>1</v>
      </c>
      <c r="O1671" s="102">
        <v>1</v>
      </c>
      <c r="P1671" s="203">
        <v>100000</v>
      </c>
      <c r="Q1671" s="203"/>
      <c r="R1671" s="203"/>
      <c r="S1671" s="222">
        <f t="shared" si="383"/>
        <v>100000</v>
      </c>
      <c r="T1671" s="222">
        <f t="shared" si="378"/>
        <v>0</v>
      </c>
      <c r="U1671" s="222">
        <f t="shared" si="378"/>
        <v>0</v>
      </c>
      <c r="V1671" s="222">
        <f t="shared" si="378"/>
        <v>0</v>
      </c>
      <c r="W1671" s="222">
        <f t="shared" si="378"/>
        <v>0</v>
      </c>
      <c r="X1671" s="222">
        <f t="shared" si="379"/>
        <v>0</v>
      </c>
      <c r="Y1671" s="222" t="s">
        <v>1</v>
      </c>
      <c r="Z1671" s="222">
        <v>1</v>
      </c>
      <c r="AA1671" s="102">
        <v>1</v>
      </c>
      <c r="AB1671" s="203">
        <v>100000</v>
      </c>
      <c r="AC1671" s="203"/>
      <c r="AD1671" s="203"/>
      <c r="AE1671" s="222">
        <f t="shared" si="380"/>
        <v>100000</v>
      </c>
      <c r="AF1671" s="222" t="s">
        <v>1</v>
      </c>
      <c r="AG1671" s="222">
        <v>1</v>
      </c>
      <c r="AH1671" s="102">
        <v>1</v>
      </c>
      <c r="AI1671" s="203">
        <v>100000</v>
      </c>
      <c r="AJ1671" s="203"/>
      <c r="AK1671" s="203"/>
      <c r="AL1671" s="222">
        <f t="shared" si="381"/>
        <v>100000</v>
      </c>
    </row>
    <row r="1672" spans="1:38">
      <c r="A1672" s="203">
        <v>18</v>
      </c>
      <c r="B1672" s="102" t="s">
        <v>1712</v>
      </c>
      <c r="C1672" s="102" t="s">
        <v>8233</v>
      </c>
      <c r="D1672" s="222">
        <v>1976</v>
      </c>
      <c r="E1672" s="222" t="s">
        <v>1209</v>
      </c>
      <c r="F1672" s="222" t="s">
        <v>1</v>
      </c>
      <c r="G1672" s="222" t="s">
        <v>1</v>
      </c>
      <c r="H1672" s="222">
        <v>1</v>
      </c>
      <c r="I1672" s="102">
        <v>1</v>
      </c>
      <c r="J1672" s="203">
        <v>100000</v>
      </c>
      <c r="K1672" s="203"/>
      <c r="L1672" s="203"/>
      <c r="M1672" s="222">
        <f t="shared" si="382"/>
        <v>100000</v>
      </c>
      <c r="N1672" s="222">
        <v>1</v>
      </c>
      <c r="O1672" s="102">
        <v>1</v>
      </c>
      <c r="P1672" s="203">
        <v>100000</v>
      </c>
      <c r="Q1672" s="203"/>
      <c r="R1672" s="203"/>
      <c r="S1672" s="222">
        <f t="shared" si="383"/>
        <v>100000</v>
      </c>
      <c r="T1672" s="222">
        <f t="shared" si="378"/>
        <v>0</v>
      </c>
      <c r="U1672" s="222">
        <f t="shared" si="378"/>
        <v>0</v>
      </c>
      <c r="V1672" s="222">
        <f t="shared" si="378"/>
        <v>0</v>
      </c>
      <c r="W1672" s="222">
        <f t="shared" si="378"/>
        <v>0</v>
      </c>
      <c r="X1672" s="222">
        <f t="shared" si="379"/>
        <v>0</v>
      </c>
      <c r="Y1672" s="222" t="s">
        <v>1</v>
      </c>
      <c r="Z1672" s="222">
        <v>1</v>
      </c>
      <c r="AA1672" s="102">
        <v>1</v>
      </c>
      <c r="AB1672" s="203">
        <v>100000</v>
      </c>
      <c r="AC1672" s="203"/>
      <c r="AD1672" s="203"/>
      <c r="AE1672" s="222">
        <f t="shared" si="380"/>
        <v>100000</v>
      </c>
      <c r="AF1672" s="222"/>
      <c r="AG1672" s="222">
        <v>1</v>
      </c>
      <c r="AH1672" s="102">
        <v>1</v>
      </c>
      <c r="AI1672" s="203">
        <v>100000</v>
      </c>
      <c r="AJ1672" s="203"/>
      <c r="AK1672" s="203"/>
      <c r="AL1672" s="222">
        <f t="shared" si="381"/>
        <v>100000</v>
      </c>
    </row>
    <row r="1673" spans="1:38">
      <c r="A1673" s="203">
        <v>19</v>
      </c>
      <c r="B1673" s="102" t="s">
        <v>8565</v>
      </c>
      <c r="C1673" s="102" t="s">
        <v>8233</v>
      </c>
      <c r="D1673" s="222">
        <v>1991</v>
      </c>
      <c r="E1673" s="222" t="s">
        <v>1209</v>
      </c>
      <c r="F1673" s="222" t="s">
        <v>1</v>
      </c>
      <c r="G1673" s="222" t="s">
        <v>1</v>
      </c>
      <c r="H1673" s="222">
        <v>1</v>
      </c>
      <c r="I1673" s="102">
        <v>1</v>
      </c>
      <c r="J1673" s="203">
        <v>100000</v>
      </c>
      <c r="K1673" s="203"/>
      <c r="L1673" s="203"/>
      <c r="M1673" s="222">
        <f t="shared" si="382"/>
        <v>100000</v>
      </c>
      <c r="N1673" s="222">
        <v>1</v>
      </c>
      <c r="O1673" s="102">
        <v>1</v>
      </c>
      <c r="P1673" s="203">
        <v>100000</v>
      </c>
      <c r="Q1673" s="203"/>
      <c r="R1673" s="203"/>
      <c r="S1673" s="222">
        <f t="shared" si="383"/>
        <v>100000</v>
      </c>
      <c r="T1673" s="222">
        <f t="shared" si="378"/>
        <v>0</v>
      </c>
      <c r="U1673" s="222">
        <f t="shared" si="378"/>
        <v>0</v>
      </c>
      <c r="V1673" s="222">
        <f t="shared" si="378"/>
        <v>0</v>
      </c>
      <c r="W1673" s="222">
        <f t="shared" si="378"/>
        <v>0</v>
      </c>
      <c r="X1673" s="222">
        <f t="shared" si="379"/>
        <v>0</v>
      </c>
      <c r="Y1673" s="222" t="s">
        <v>1</v>
      </c>
      <c r="Z1673" s="222">
        <v>1</v>
      </c>
      <c r="AA1673" s="102">
        <v>1</v>
      </c>
      <c r="AB1673" s="203">
        <v>100000</v>
      </c>
      <c r="AC1673" s="203"/>
      <c r="AD1673" s="203"/>
      <c r="AE1673" s="222">
        <f t="shared" si="380"/>
        <v>100000</v>
      </c>
      <c r="AF1673" s="222" t="s">
        <v>1</v>
      </c>
      <c r="AG1673" s="222">
        <v>1</v>
      </c>
      <c r="AH1673" s="102">
        <v>1</v>
      </c>
      <c r="AI1673" s="203">
        <v>100000</v>
      </c>
      <c r="AJ1673" s="203"/>
      <c r="AK1673" s="203"/>
      <c r="AL1673" s="222">
        <f t="shared" si="381"/>
        <v>100000</v>
      </c>
    </row>
    <row r="1674" spans="1:38">
      <c r="A1674" s="203">
        <v>20</v>
      </c>
      <c r="B1674" s="102" t="s">
        <v>8566</v>
      </c>
      <c r="C1674" s="102" t="s">
        <v>8233</v>
      </c>
      <c r="D1674" s="222">
        <v>1985</v>
      </c>
      <c r="E1674" s="222" t="s">
        <v>1209</v>
      </c>
      <c r="F1674" s="222" t="s">
        <v>1</v>
      </c>
      <c r="G1674" s="222" t="s">
        <v>1</v>
      </c>
      <c r="H1674" s="222">
        <v>1</v>
      </c>
      <c r="I1674" s="102">
        <v>1</v>
      </c>
      <c r="J1674" s="203">
        <v>100000</v>
      </c>
      <c r="K1674" s="203"/>
      <c r="L1674" s="203"/>
      <c r="M1674" s="222">
        <f t="shared" si="382"/>
        <v>100000</v>
      </c>
      <c r="N1674" s="222">
        <v>1</v>
      </c>
      <c r="O1674" s="102">
        <v>1</v>
      </c>
      <c r="P1674" s="203">
        <v>100000</v>
      </c>
      <c r="Q1674" s="203"/>
      <c r="R1674" s="203"/>
      <c r="S1674" s="222">
        <f t="shared" si="383"/>
        <v>100000</v>
      </c>
      <c r="T1674" s="222">
        <f t="shared" si="378"/>
        <v>0</v>
      </c>
      <c r="U1674" s="222">
        <f t="shared" si="378"/>
        <v>0</v>
      </c>
      <c r="V1674" s="222">
        <f t="shared" si="378"/>
        <v>0</v>
      </c>
      <c r="W1674" s="222">
        <f t="shared" si="378"/>
        <v>0</v>
      </c>
      <c r="X1674" s="222">
        <f t="shared" si="379"/>
        <v>0</v>
      </c>
      <c r="Y1674" s="222" t="s">
        <v>1</v>
      </c>
      <c r="Z1674" s="222">
        <v>1</v>
      </c>
      <c r="AA1674" s="102">
        <v>1</v>
      </c>
      <c r="AB1674" s="203">
        <v>100000</v>
      </c>
      <c r="AC1674" s="203"/>
      <c r="AD1674" s="203"/>
      <c r="AE1674" s="222">
        <f t="shared" si="380"/>
        <v>100000</v>
      </c>
      <c r="AF1674" s="222" t="s">
        <v>1</v>
      </c>
      <c r="AG1674" s="222">
        <v>1</v>
      </c>
      <c r="AH1674" s="102">
        <v>1</v>
      </c>
      <c r="AI1674" s="203">
        <v>100000</v>
      </c>
      <c r="AJ1674" s="203"/>
      <c r="AK1674" s="203"/>
      <c r="AL1674" s="222">
        <f t="shared" si="381"/>
        <v>100000</v>
      </c>
    </row>
    <row r="1675" spans="1:38">
      <c r="A1675" s="203">
        <v>21</v>
      </c>
      <c r="B1675" s="102" t="s">
        <v>1713</v>
      </c>
      <c r="C1675" s="102" t="s">
        <v>8234</v>
      </c>
      <c r="D1675" s="222">
        <v>1962</v>
      </c>
      <c r="E1675" s="222" t="s">
        <v>1206</v>
      </c>
      <c r="F1675" s="222" t="s">
        <v>1</v>
      </c>
      <c r="G1675" s="222" t="s">
        <v>1</v>
      </c>
      <c r="H1675" s="222">
        <v>1.4</v>
      </c>
      <c r="I1675" s="102">
        <v>1</v>
      </c>
      <c r="J1675" s="203">
        <v>116479.99999999999</v>
      </c>
      <c r="K1675" s="203"/>
      <c r="L1675" s="203"/>
      <c r="M1675" s="222">
        <f t="shared" si="382"/>
        <v>116479.99999999999</v>
      </c>
      <c r="N1675" s="222">
        <v>1.4</v>
      </c>
      <c r="O1675" s="102">
        <v>1</v>
      </c>
      <c r="P1675" s="203">
        <v>116479.99999999999</v>
      </c>
      <c r="Q1675" s="203"/>
      <c r="R1675" s="203"/>
      <c r="S1675" s="222">
        <f t="shared" si="383"/>
        <v>116479.99999999999</v>
      </c>
      <c r="T1675" s="222">
        <f t="shared" si="378"/>
        <v>0</v>
      </c>
      <c r="U1675" s="222">
        <f t="shared" si="378"/>
        <v>0</v>
      </c>
      <c r="V1675" s="222">
        <f t="shared" si="378"/>
        <v>0</v>
      </c>
      <c r="W1675" s="222">
        <f t="shared" si="378"/>
        <v>0</v>
      </c>
      <c r="X1675" s="222">
        <f t="shared" si="379"/>
        <v>0</v>
      </c>
      <c r="Y1675" s="222" t="s">
        <v>1</v>
      </c>
      <c r="Z1675" s="222">
        <v>1.4</v>
      </c>
      <c r="AA1675" s="102">
        <v>1</v>
      </c>
      <c r="AB1675" s="203">
        <v>116479.99999999999</v>
      </c>
      <c r="AC1675" s="203"/>
      <c r="AD1675" s="203"/>
      <c r="AE1675" s="222">
        <f t="shared" si="380"/>
        <v>116479.99999999999</v>
      </c>
      <c r="AF1675" s="222" t="s">
        <v>1</v>
      </c>
      <c r="AG1675" s="222">
        <v>1.4</v>
      </c>
      <c r="AH1675" s="102">
        <v>1</v>
      </c>
      <c r="AI1675" s="203">
        <v>116479.99999999999</v>
      </c>
      <c r="AJ1675" s="203"/>
      <c r="AK1675" s="203"/>
      <c r="AL1675" s="222">
        <f t="shared" si="381"/>
        <v>116479.99999999999</v>
      </c>
    </row>
    <row r="1676" spans="1:38">
      <c r="A1676" s="203">
        <v>22</v>
      </c>
      <c r="B1676" s="102" t="s">
        <v>1714</v>
      </c>
      <c r="C1676" s="102" t="s">
        <v>8233</v>
      </c>
      <c r="D1676" s="222">
        <v>1980</v>
      </c>
      <c r="E1676" s="1636" t="s">
        <v>1203</v>
      </c>
      <c r="F1676" s="222" t="s">
        <v>1</v>
      </c>
      <c r="G1676" s="222" t="s">
        <v>1</v>
      </c>
      <c r="H1676" s="222">
        <v>1</v>
      </c>
      <c r="I1676" s="102">
        <v>1</v>
      </c>
      <c r="J1676" s="203">
        <v>100000</v>
      </c>
      <c r="K1676" s="203"/>
      <c r="L1676" s="203"/>
      <c r="M1676" s="222">
        <f t="shared" si="382"/>
        <v>100000</v>
      </c>
      <c r="N1676" s="222">
        <v>1</v>
      </c>
      <c r="O1676" s="102">
        <v>1</v>
      </c>
      <c r="P1676" s="203">
        <v>100000</v>
      </c>
      <c r="Q1676" s="203"/>
      <c r="R1676" s="203"/>
      <c r="S1676" s="222">
        <f t="shared" si="383"/>
        <v>100000</v>
      </c>
      <c r="T1676" s="222">
        <f t="shared" si="378"/>
        <v>0</v>
      </c>
      <c r="U1676" s="222">
        <f t="shared" si="378"/>
        <v>0</v>
      </c>
      <c r="V1676" s="222">
        <f t="shared" si="378"/>
        <v>0</v>
      </c>
      <c r="W1676" s="222">
        <f t="shared" si="378"/>
        <v>0</v>
      </c>
      <c r="X1676" s="222">
        <f t="shared" si="379"/>
        <v>0</v>
      </c>
      <c r="Y1676" s="222" t="s">
        <v>1</v>
      </c>
      <c r="Z1676" s="222">
        <v>1</v>
      </c>
      <c r="AA1676" s="102">
        <v>1</v>
      </c>
      <c r="AB1676" s="203">
        <v>100000</v>
      </c>
      <c r="AC1676" s="203"/>
      <c r="AD1676" s="203"/>
      <c r="AE1676" s="222">
        <f t="shared" si="380"/>
        <v>100000</v>
      </c>
      <c r="AF1676" s="222" t="s">
        <v>1</v>
      </c>
      <c r="AG1676" s="222">
        <v>1</v>
      </c>
      <c r="AH1676" s="102">
        <v>1</v>
      </c>
      <c r="AI1676" s="203">
        <v>100000</v>
      </c>
      <c r="AJ1676" s="203"/>
      <c r="AK1676" s="203"/>
      <c r="AL1676" s="222">
        <f t="shared" si="381"/>
        <v>100000</v>
      </c>
    </row>
    <row r="1677" spans="1:38">
      <c r="A1677" s="203">
        <v>23</v>
      </c>
      <c r="B1677" s="102" t="s">
        <v>5517</v>
      </c>
      <c r="C1677" s="102" t="s">
        <v>8234</v>
      </c>
      <c r="D1677" s="222">
        <v>1976</v>
      </c>
      <c r="E1677" s="222" t="s">
        <v>1207</v>
      </c>
      <c r="F1677" s="222" t="s">
        <v>1</v>
      </c>
      <c r="G1677" s="222" t="s">
        <v>1</v>
      </c>
      <c r="H1677" s="222">
        <v>1.2</v>
      </c>
      <c r="I1677" s="102">
        <v>1</v>
      </c>
      <c r="J1677" s="203">
        <v>100000</v>
      </c>
      <c r="K1677" s="203"/>
      <c r="L1677" s="203"/>
      <c r="M1677" s="222">
        <f t="shared" si="382"/>
        <v>100000</v>
      </c>
      <c r="N1677" s="222">
        <v>1.2</v>
      </c>
      <c r="O1677" s="102">
        <v>1</v>
      </c>
      <c r="P1677" s="203">
        <v>100000</v>
      </c>
      <c r="Q1677" s="203"/>
      <c r="R1677" s="203"/>
      <c r="S1677" s="222">
        <f t="shared" si="383"/>
        <v>100000</v>
      </c>
      <c r="T1677" s="222">
        <f t="shared" si="378"/>
        <v>0</v>
      </c>
      <c r="U1677" s="222">
        <f t="shared" si="378"/>
        <v>0</v>
      </c>
      <c r="V1677" s="222">
        <f t="shared" si="378"/>
        <v>0</v>
      </c>
      <c r="W1677" s="222">
        <f t="shared" si="378"/>
        <v>0</v>
      </c>
      <c r="X1677" s="222">
        <f t="shared" si="379"/>
        <v>0</v>
      </c>
      <c r="Y1677" s="222" t="s">
        <v>1</v>
      </c>
      <c r="Z1677" s="222">
        <v>1.2</v>
      </c>
      <c r="AA1677" s="102">
        <v>1</v>
      </c>
      <c r="AB1677" s="203">
        <v>100000</v>
      </c>
      <c r="AC1677" s="203"/>
      <c r="AD1677" s="203"/>
      <c r="AE1677" s="222">
        <f t="shared" si="380"/>
        <v>100000</v>
      </c>
      <c r="AF1677" s="222" t="s">
        <v>1</v>
      </c>
      <c r="AG1677" s="222">
        <v>1.2</v>
      </c>
      <c r="AH1677" s="102">
        <v>1</v>
      </c>
      <c r="AI1677" s="203">
        <v>100000</v>
      </c>
      <c r="AJ1677" s="203"/>
      <c r="AK1677" s="203"/>
      <c r="AL1677" s="222">
        <f t="shared" si="381"/>
        <v>100000</v>
      </c>
    </row>
    <row r="1678" spans="1:38">
      <c r="A1678" s="203">
        <v>24</v>
      </c>
      <c r="B1678" s="102" t="s">
        <v>8567</v>
      </c>
      <c r="C1678" s="102" t="s">
        <v>8234</v>
      </c>
      <c r="D1678" s="222">
        <v>1980</v>
      </c>
      <c r="E1678" s="222" t="s">
        <v>1207</v>
      </c>
      <c r="F1678" s="222" t="s">
        <v>1</v>
      </c>
      <c r="G1678" s="222" t="s">
        <v>1</v>
      </c>
      <c r="H1678" s="222">
        <v>1.2</v>
      </c>
      <c r="I1678" s="102">
        <v>1</v>
      </c>
      <c r="J1678" s="203">
        <v>100000</v>
      </c>
      <c r="K1678" s="203"/>
      <c r="L1678" s="203"/>
      <c r="M1678" s="222">
        <f t="shared" si="382"/>
        <v>100000</v>
      </c>
      <c r="N1678" s="222">
        <v>1.2</v>
      </c>
      <c r="O1678" s="102">
        <v>1</v>
      </c>
      <c r="P1678" s="203">
        <v>100000</v>
      </c>
      <c r="Q1678" s="203"/>
      <c r="R1678" s="203"/>
      <c r="S1678" s="222">
        <f t="shared" si="383"/>
        <v>100000</v>
      </c>
      <c r="T1678" s="222">
        <f t="shared" si="378"/>
        <v>0</v>
      </c>
      <c r="U1678" s="222">
        <f t="shared" si="378"/>
        <v>0</v>
      </c>
      <c r="V1678" s="222">
        <f t="shared" si="378"/>
        <v>0</v>
      </c>
      <c r="W1678" s="222">
        <f t="shared" si="378"/>
        <v>0</v>
      </c>
      <c r="X1678" s="222">
        <f t="shared" si="379"/>
        <v>0</v>
      </c>
      <c r="Y1678" s="222" t="s">
        <v>1</v>
      </c>
      <c r="Z1678" s="222">
        <v>1.2</v>
      </c>
      <c r="AA1678" s="102">
        <v>1</v>
      </c>
      <c r="AB1678" s="203">
        <v>100000</v>
      </c>
      <c r="AC1678" s="203"/>
      <c r="AD1678" s="203"/>
      <c r="AE1678" s="222">
        <f t="shared" si="380"/>
        <v>100000</v>
      </c>
      <c r="AF1678" s="222" t="s">
        <v>1</v>
      </c>
      <c r="AG1678" s="222">
        <v>1.2</v>
      </c>
      <c r="AH1678" s="102">
        <v>1</v>
      </c>
      <c r="AI1678" s="203">
        <v>100000</v>
      </c>
      <c r="AJ1678" s="203"/>
      <c r="AK1678" s="203"/>
      <c r="AL1678" s="222">
        <f t="shared" si="381"/>
        <v>100000</v>
      </c>
    </row>
    <row r="1679" spans="1:38">
      <c r="A1679" s="203">
        <v>25</v>
      </c>
      <c r="B1679" s="102" t="s">
        <v>8568</v>
      </c>
      <c r="C1679" s="102" t="s">
        <v>8234</v>
      </c>
      <c r="D1679" s="222">
        <v>1962</v>
      </c>
      <c r="E1679" s="222" t="s">
        <v>1207</v>
      </c>
      <c r="F1679" s="222" t="s">
        <v>1</v>
      </c>
      <c r="G1679" s="222" t="s">
        <v>1</v>
      </c>
      <c r="H1679" s="222">
        <v>1.2</v>
      </c>
      <c r="I1679" s="102">
        <v>1</v>
      </c>
      <c r="J1679" s="203">
        <v>99840</v>
      </c>
      <c r="K1679" s="203"/>
      <c r="L1679" s="203"/>
      <c r="M1679" s="222">
        <f t="shared" si="382"/>
        <v>99840</v>
      </c>
      <c r="N1679" s="222">
        <v>1.2</v>
      </c>
      <c r="O1679" s="102">
        <v>1</v>
      </c>
      <c r="P1679" s="203">
        <v>99840</v>
      </c>
      <c r="Q1679" s="203"/>
      <c r="R1679" s="203"/>
      <c r="S1679" s="222">
        <f t="shared" si="383"/>
        <v>99840</v>
      </c>
      <c r="T1679" s="222">
        <f t="shared" si="378"/>
        <v>0</v>
      </c>
      <c r="U1679" s="222">
        <f t="shared" si="378"/>
        <v>0</v>
      </c>
      <c r="V1679" s="222">
        <f t="shared" si="378"/>
        <v>0</v>
      </c>
      <c r="W1679" s="222">
        <f t="shared" si="378"/>
        <v>0</v>
      </c>
      <c r="X1679" s="222">
        <f t="shared" si="379"/>
        <v>0</v>
      </c>
      <c r="Y1679" s="222" t="s">
        <v>1</v>
      </c>
      <c r="Z1679" s="222">
        <v>1.2</v>
      </c>
      <c r="AA1679" s="102">
        <v>1</v>
      </c>
      <c r="AB1679" s="203">
        <v>99840</v>
      </c>
      <c r="AC1679" s="203"/>
      <c r="AD1679" s="203"/>
      <c r="AE1679" s="222">
        <f t="shared" si="380"/>
        <v>99840</v>
      </c>
      <c r="AF1679" s="222" t="s">
        <v>1</v>
      </c>
      <c r="AG1679" s="222">
        <v>1.2</v>
      </c>
      <c r="AH1679" s="102">
        <v>1</v>
      </c>
      <c r="AI1679" s="203">
        <v>99840</v>
      </c>
      <c r="AJ1679" s="203"/>
      <c r="AK1679" s="203"/>
      <c r="AL1679" s="222">
        <f t="shared" si="381"/>
        <v>99840</v>
      </c>
    </row>
    <row r="1680" spans="1:38">
      <c r="A1680" s="203"/>
      <c r="B1680" s="102" t="s">
        <v>5469</v>
      </c>
      <c r="C1680" s="102"/>
      <c r="D1680" s="222"/>
      <c r="E1680" s="222"/>
      <c r="F1680" s="222" t="s">
        <v>1</v>
      </c>
      <c r="G1680" s="222" t="s">
        <v>1</v>
      </c>
      <c r="H1680" s="222"/>
      <c r="I1680" s="102"/>
      <c r="J1680" s="203"/>
      <c r="K1680" s="203"/>
      <c r="L1680" s="203"/>
      <c r="M1680" s="222">
        <v>4500</v>
      </c>
      <c r="N1680" s="222"/>
      <c r="O1680" s="102"/>
      <c r="P1680" s="203"/>
      <c r="Q1680" s="203"/>
      <c r="R1680" s="203"/>
      <c r="S1680" s="222">
        <v>4500</v>
      </c>
      <c r="T1680" s="222"/>
      <c r="U1680" s="222"/>
      <c r="V1680" s="222"/>
      <c r="W1680" s="222"/>
      <c r="X1680" s="222"/>
      <c r="Y1680" s="222"/>
      <c r="Z1680" s="222"/>
      <c r="AA1680" s="102"/>
      <c r="AB1680" s="203"/>
      <c r="AC1680" s="203"/>
      <c r="AD1680" s="203"/>
      <c r="AE1680" s="222">
        <v>4500</v>
      </c>
      <c r="AF1680" s="222"/>
      <c r="AG1680" s="222"/>
      <c r="AH1680" s="102"/>
      <c r="AI1680" s="203"/>
      <c r="AJ1680" s="203"/>
      <c r="AK1680" s="203"/>
      <c r="AL1680" s="222">
        <v>4500</v>
      </c>
    </row>
    <row r="1681" spans="1:38">
      <c r="A1681" s="203"/>
      <c r="B1681" s="102"/>
      <c r="C1681" s="102"/>
      <c r="D1681" s="222"/>
      <c r="E1681" s="222"/>
      <c r="F1681" s="222" t="s">
        <v>1</v>
      </c>
      <c r="G1681" s="222" t="s">
        <v>1</v>
      </c>
      <c r="H1681" s="222"/>
      <c r="I1681" s="102"/>
      <c r="J1681" s="203"/>
      <c r="K1681" s="203"/>
      <c r="L1681" s="203"/>
      <c r="M1681" s="222"/>
      <c r="N1681" s="222"/>
      <c r="O1681" s="102"/>
      <c r="P1681" s="203"/>
      <c r="Q1681" s="203"/>
      <c r="R1681" s="203"/>
      <c r="S1681" s="222"/>
      <c r="T1681" s="222"/>
      <c r="U1681" s="222"/>
      <c r="V1681" s="222"/>
      <c r="W1681" s="222"/>
      <c r="X1681" s="222"/>
      <c r="Y1681" s="222"/>
      <c r="Z1681" s="222"/>
      <c r="AA1681" s="102"/>
      <c r="AB1681" s="203"/>
      <c r="AC1681" s="203"/>
      <c r="AD1681" s="203"/>
      <c r="AE1681" s="222"/>
      <c r="AF1681" s="222"/>
      <c r="AG1681" s="222"/>
      <c r="AH1681" s="102"/>
      <c r="AI1681" s="203"/>
      <c r="AJ1681" s="203"/>
      <c r="AK1681" s="203"/>
      <c r="AL1681" s="222"/>
    </row>
    <row r="1682" spans="1:38" s="225" customFormat="1" ht="27">
      <c r="A1682" s="220"/>
      <c r="B1682" s="228" t="s">
        <v>232</v>
      </c>
      <c r="C1682" s="228"/>
      <c r="D1682" s="224" t="s">
        <v>1</v>
      </c>
      <c r="E1682" s="224" t="s">
        <v>1</v>
      </c>
      <c r="F1682" s="224" t="s">
        <v>1</v>
      </c>
      <c r="G1682" s="224" t="s">
        <v>1</v>
      </c>
      <c r="H1682" s="224" t="s">
        <v>1</v>
      </c>
      <c r="I1682" s="224">
        <f>SUM(I1655:I1681)</f>
        <v>25</v>
      </c>
      <c r="J1682" s="224">
        <f>SUM(J1655:J1681)</f>
        <v>2639940</v>
      </c>
      <c r="K1682" s="224">
        <f>SUM(K1655:K1681)</f>
        <v>0</v>
      </c>
      <c r="L1682" s="224">
        <f>SUM(L1655:L1681)</f>
        <v>0</v>
      </c>
      <c r="M1682" s="224">
        <f>SUM(M1655:M1681)</f>
        <v>2644440</v>
      </c>
      <c r="N1682" s="224"/>
      <c r="O1682" s="224">
        <f t="shared" ref="O1682:Y1682" si="384">SUM(O1655:O1681)</f>
        <v>25</v>
      </c>
      <c r="P1682" s="224">
        <f t="shared" si="384"/>
        <v>2639940</v>
      </c>
      <c r="Q1682" s="224">
        <f t="shared" si="384"/>
        <v>0</v>
      </c>
      <c r="R1682" s="224">
        <f t="shared" si="384"/>
        <v>0</v>
      </c>
      <c r="S1682" s="224">
        <f t="shared" si="384"/>
        <v>2644440</v>
      </c>
      <c r="T1682" s="224">
        <f t="shared" si="384"/>
        <v>0</v>
      </c>
      <c r="U1682" s="224">
        <f t="shared" si="384"/>
        <v>0</v>
      </c>
      <c r="V1682" s="224">
        <f t="shared" si="384"/>
        <v>0</v>
      </c>
      <c r="W1682" s="224">
        <f t="shared" si="384"/>
        <v>0</v>
      </c>
      <c r="X1682" s="224">
        <f t="shared" si="384"/>
        <v>0</v>
      </c>
      <c r="Y1682" s="224">
        <f t="shared" si="384"/>
        <v>0</v>
      </c>
      <c r="Z1682" s="224"/>
      <c r="AA1682" s="224">
        <f t="shared" ref="AA1682:AF1682" si="385">SUM(AA1655:AA1681)</f>
        <v>25</v>
      </c>
      <c r="AB1682" s="224">
        <f t="shared" si="385"/>
        <v>2639940</v>
      </c>
      <c r="AC1682" s="224">
        <f t="shared" si="385"/>
        <v>0</v>
      </c>
      <c r="AD1682" s="224">
        <f t="shared" si="385"/>
        <v>0</v>
      </c>
      <c r="AE1682" s="224">
        <f t="shared" si="385"/>
        <v>2644440</v>
      </c>
      <c r="AF1682" s="224">
        <f t="shared" si="385"/>
        <v>0</v>
      </c>
      <c r="AG1682" s="224"/>
      <c r="AH1682" s="224">
        <f>SUM(AH1655:AH1681)</f>
        <v>25</v>
      </c>
      <c r="AI1682" s="224">
        <f>SUM(AI1655:AI1681)</f>
        <v>2639940</v>
      </c>
      <c r="AJ1682" s="224">
        <f>SUM(AJ1655:AJ1681)</f>
        <v>0</v>
      </c>
      <c r="AK1682" s="224">
        <f>SUM(AK1655:AK1681)</f>
        <v>0</v>
      </c>
      <c r="AL1682" s="224">
        <f>SUM(AL1655:AL1681)</f>
        <v>2644440</v>
      </c>
    </row>
    <row r="1683" spans="1:38" s="225" customFormat="1" ht="30" customHeight="1" thickBot="1">
      <c r="A1683" s="220"/>
      <c r="B1683" s="561" t="s">
        <v>8361</v>
      </c>
      <c r="C1683" s="561"/>
      <c r="D1683" s="224" t="s">
        <v>1</v>
      </c>
      <c r="E1683" s="224" t="s">
        <v>1</v>
      </c>
      <c r="F1683" s="224" t="s">
        <v>1</v>
      </c>
      <c r="G1683" s="224" t="s">
        <v>1</v>
      </c>
      <c r="H1683" s="224" t="s">
        <v>1</v>
      </c>
      <c r="I1683" s="224">
        <f>+I1609+I1651+I1682</f>
        <v>54</v>
      </c>
      <c r="J1683" s="224">
        <f>+J1609+J1651+J1682</f>
        <v>8508868</v>
      </c>
      <c r="K1683" s="224">
        <f>+K1609+K1651+K1682</f>
        <v>0</v>
      </c>
      <c r="L1683" s="224">
        <f>+L1609+L1651+L1682</f>
        <v>0</v>
      </c>
      <c r="M1683" s="224">
        <f>+M1609+M1651+M1682</f>
        <v>8522368</v>
      </c>
      <c r="N1683" s="224"/>
      <c r="O1683" s="224">
        <f t="shared" ref="O1683:X1683" si="386">+O1609+O1651+O1682</f>
        <v>54</v>
      </c>
      <c r="P1683" s="224">
        <f t="shared" si="386"/>
        <v>8428164</v>
      </c>
      <c r="Q1683" s="224">
        <f t="shared" si="386"/>
        <v>0</v>
      </c>
      <c r="R1683" s="224">
        <f t="shared" si="386"/>
        <v>0</v>
      </c>
      <c r="S1683" s="224">
        <f t="shared" si="386"/>
        <v>8441664</v>
      </c>
      <c r="T1683" s="224">
        <f t="shared" si="386"/>
        <v>0</v>
      </c>
      <c r="U1683" s="224">
        <f t="shared" si="386"/>
        <v>80704</v>
      </c>
      <c r="V1683" s="224">
        <f t="shared" si="386"/>
        <v>0</v>
      </c>
      <c r="W1683" s="224">
        <f t="shared" si="386"/>
        <v>0</v>
      </c>
      <c r="X1683" s="224">
        <f t="shared" si="386"/>
        <v>80704</v>
      </c>
      <c r="Y1683" s="224" t="s">
        <v>1</v>
      </c>
      <c r="Z1683" s="224" t="s">
        <v>1</v>
      </c>
      <c r="AA1683" s="224">
        <f>+AA1609+AA1651+AA1682</f>
        <v>54</v>
      </c>
      <c r="AB1683" s="224">
        <f>+AB1609+AB1651+AB1682</f>
        <v>8604548</v>
      </c>
      <c r="AC1683" s="224">
        <f>+AC1609+AC1651+AC1682</f>
        <v>0</v>
      </c>
      <c r="AD1683" s="224">
        <f>+AD1609+AD1651+AD1682</f>
        <v>0</v>
      </c>
      <c r="AE1683" s="224">
        <f>+AE1609+AE1651+AE1682</f>
        <v>8618048</v>
      </c>
      <c r="AF1683" s="224" t="s">
        <v>1</v>
      </c>
      <c r="AG1683" s="224"/>
      <c r="AH1683" s="224">
        <f>+AH1609+AH1651+AH1682</f>
        <v>54</v>
      </c>
      <c r="AI1683" s="224">
        <f>+AI1609+AI1651+AI1682</f>
        <v>8671108</v>
      </c>
      <c r="AJ1683" s="224">
        <f>+AJ1609+AJ1651+AJ1682</f>
        <v>0</v>
      </c>
      <c r="AK1683" s="224">
        <f>+AK1609+AK1651+AK1682</f>
        <v>0</v>
      </c>
      <c r="AL1683" s="224">
        <f>+AL1609+AL1651+AL1682</f>
        <v>8684608</v>
      </c>
    </row>
    <row r="1684" spans="1:38" s="181" customFormat="1" ht="49.5" customHeight="1">
      <c r="A1684" s="30"/>
      <c r="B1684" s="2035" t="s">
        <v>8569</v>
      </c>
      <c r="C1684" s="2035"/>
      <c r="D1684" s="2035"/>
      <c r="E1684" s="2035"/>
      <c r="F1684" s="2035"/>
      <c r="G1684" s="2035"/>
      <c r="H1684" s="2035"/>
      <c r="I1684" s="2035"/>
      <c r="J1684" s="2035"/>
      <c r="K1684" s="31"/>
      <c r="L1684" s="31"/>
      <c r="M1684" s="180"/>
      <c r="N1684" s="180"/>
      <c r="O1684" s="34"/>
      <c r="P1684" s="180"/>
      <c r="Q1684" s="31"/>
      <c r="R1684" s="41" t="s">
        <v>220</v>
      </c>
      <c r="S1684" s="34"/>
      <c r="T1684" s="180"/>
      <c r="U1684" s="34"/>
      <c r="V1684" s="180"/>
      <c r="W1684" s="34"/>
      <c r="X1684" s="180"/>
      <c r="Y1684" s="134"/>
      <c r="Z1684" s="31"/>
      <c r="AA1684" s="179"/>
      <c r="AB1684" s="31"/>
      <c r="AC1684" s="31"/>
      <c r="AD1684" s="31"/>
      <c r="AE1684" s="41"/>
      <c r="AF1684" s="134"/>
      <c r="AG1684" s="31"/>
      <c r="AH1684" s="179"/>
      <c r="AI1684" s="31"/>
      <c r="AJ1684" s="31"/>
      <c r="AK1684" s="31"/>
      <c r="AL1684" s="41"/>
    </row>
    <row r="1685" spans="1:38" s="334" customFormat="1" ht="49.5" customHeight="1">
      <c r="A1685" s="254"/>
      <c r="B1685" s="331"/>
      <c r="C1685" s="2027" t="s">
        <v>8229</v>
      </c>
      <c r="D1685" s="2027" t="s">
        <v>8230</v>
      </c>
      <c r="E1685" s="332"/>
      <c r="F1685" s="333"/>
      <c r="G1685" s="333"/>
      <c r="H1685" s="333"/>
      <c r="I1685" s="1628" t="s">
        <v>2143</v>
      </c>
      <c r="J1685" s="333"/>
      <c r="K1685" s="333"/>
      <c r="L1685" s="333"/>
      <c r="M1685" s="333"/>
      <c r="N1685" s="332"/>
      <c r="O1685" s="2010" t="s">
        <v>1007</v>
      </c>
      <c r="P1685" s="2010"/>
      <c r="Q1685" s="2010"/>
      <c r="R1685" s="2010"/>
      <c r="S1685" s="2036"/>
      <c r="T1685" s="2037" t="s">
        <v>221</v>
      </c>
      <c r="U1685" s="2010"/>
      <c r="V1685" s="2010"/>
      <c r="W1685" s="2010"/>
      <c r="X1685" s="2036"/>
      <c r="Y1685" s="332"/>
      <c r="Z1685" s="333"/>
      <c r="AA1685" s="1628" t="s">
        <v>2354</v>
      </c>
      <c r="AB1685" s="333"/>
      <c r="AC1685" s="333"/>
      <c r="AD1685" s="333"/>
      <c r="AE1685" s="455"/>
      <c r="AF1685" s="332"/>
      <c r="AG1685" s="333"/>
      <c r="AH1685" s="1628" t="s">
        <v>8319</v>
      </c>
      <c r="AI1685" s="333"/>
      <c r="AJ1685" s="333"/>
      <c r="AK1685" s="333"/>
      <c r="AL1685" s="455"/>
    </row>
    <row r="1686" spans="1:38" s="181" customFormat="1" ht="76.5">
      <c r="A1686" s="219" t="s">
        <v>114</v>
      </c>
      <c r="B1686" s="1171" t="s">
        <v>223</v>
      </c>
      <c r="C1686" s="2029"/>
      <c r="D1686" s="2029"/>
      <c r="E1686" s="1171" t="s">
        <v>224</v>
      </c>
      <c r="F1686" s="1171" t="s">
        <v>225</v>
      </c>
      <c r="G1686" s="1171" t="s">
        <v>226</v>
      </c>
      <c r="H1686" s="537" t="s">
        <v>2144</v>
      </c>
      <c r="I1686" s="1171" t="s">
        <v>215</v>
      </c>
      <c r="J1686" s="291" t="s">
        <v>469</v>
      </c>
      <c r="K1686" s="1171" t="s">
        <v>227</v>
      </c>
      <c r="L1686" s="1171" t="s">
        <v>228</v>
      </c>
      <c r="M1686" s="1171" t="s">
        <v>8320</v>
      </c>
      <c r="N1686" s="537" t="s">
        <v>1019</v>
      </c>
      <c r="O1686" s="1171" t="s">
        <v>215</v>
      </c>
      <c r="P1686" s="1171" t="s">
        <v>245</v>
      </c>
      <c r="Q1686" s="1171" t="s">
        <v>227</v>
      </c>
      <c r="R1686" s="1171" t="s">
        <v>228</v>
      </c>
      <c r="S1686" s="1171" t="s">
        <v>8321</v>
      </c>
      <c r="T1686" s="1171" t="s">
        <v>215</v>
      </c>
      <c r="U1686" s="1171" t="s">
        <v>245</v>
      </c>
      <c r="V1686" s="1171" t="s">
        <v>227</v>
      </c>
      <c r="W1686" s="1171" t="s">
        <v>228</v>
      </c>
      <c r="X1686" s="1171" t="s">
        <v>8322</v>
      </c>
      <c r="Y1686" s="1171" t="s">
        <v>226</v>
      </c>
      <c r="Z1686" s="537" t="s">
        <v>5284</v>
      </c>
      <c r="AA1686" s="1171" t="s">
        <v>215</v>
      </c>
      <c r="AB1686" s="1171" t="s">
        <v>245</v>
      </c>
      <c r="AC1686" s="1171" t="s">
        <v>227</v>
      </c>
      <c r="AD1686" s="1171" t="s">
        <v>228</v>
      </c>
      <c r="AE1686" s="1171" t="s">
        <v>259</v>
      </c>
      <c r="AF1686" s="1171" t="s">
        <v>226</v>
      </c>
      <c r="AG1686" s="537" t="s">
        <v>8323</v>
      </c>
      <c r="AH1686" s="1171" t="s">
        <v>215</v>
      </c>
      <c r="AI1686" s="1171" t="s">
        <v>245</v>
      </c>
      <c r="AJ1686" s="1171" t="s">
        <v>227</v>
      </c>
      <c r="AK1686" s="1171" t="s">
        <v>228</v>
      </c>
      <c r="AL1686" s="1171" t="s">
        <v>259</v>
      </c>
    </row>
    <row r="1687" spans="1:38" s="35" customFormat="1" ht="12.75">
      <c r="A1687" s="123">
        <v>1</v>
      </c>
      <c r="B1687" s="123">
        <v>2</v>
      </c>
      <c r="C1687" s="123"/>
      <c r="D1687" s="123">
        <v>3</v>
      </c>
      <c r="E1687" s="123">
        <v>4</v>
      </c>
      <c r="F1687" s="123">
        <v>5</v>
      </c>
      <c r="G1687" s="123">
        <v>6</v>
      </c>
      <c r="H1687" s="123">
        <v>7</v>
      </c>
      <c r="I1687" s="123">
        <v>8</v>
      </c>
      <c r="J1687" s="123">
        <v>9</v>
      </c>
      <c r="K1687" s="123">
        <v>10</v>
      </c>
      <c r="L1687" s="123">
        <v>11</v>
      </c>
      <c r="M1687" s="123">
        <v>12</v>
      </c>
      <c r="N1687" s="123">
        <v>13</v>
      </c>
      <c r="O1687" s="123">
        <v>14</v>
      </c>
      <c r="P1687" s="123">
        <v>15</v>
      </c>
      <c r="Q1687" s="123">
        <v>16</v>
      </c>
      <c r="R1687" s="123">
        <v>17</v>
      </c>
      <c r="S1687" s="123">
        <v>18</v>
      </c>
      <c r="T1687" s="123">
        <v>19</v>
      </c>
      <c r="U1687" s="123">
        <v>20</v>
      </c>
      <c r="V1687" s="123">
        <v>21</v>
      </c>
      <c r="W1687" s="123">
        <v>22</v>
      </c>
      <c r="X1687" s="123">
        <v>23</v>
      </c>
      <c r="Y1687" s="123">
        <v>24</v>
      </c>
      <c r="Z1687" s="123">
        <v>25</v>
      </c>
      <c r="AA1687" s="123">
        <v>26</v>
      </c>
      <c r="AB1687" s="123">
        <v>27</v>
      </c>
      <c r="AC1687" s="123">
        <v>28</v>
      </c>
      <c r="AD1687" s="123">
        <v>29</v>
      </c>
      <c r="AE1687" s="123">
        <v>30</v>
      </c>
      <c r="AF1687" s="123">
        <v>31</v>
      </c>
      <c r="AG1687" s="123">
        <v>32</v>
      </c>
      <c r="AH1687" s="123">
        <v>33</v>
      </c>
      <c r="AI1687" s="123">
        <v>34</v>
      </c>
      <c r="AJ1687" s="123">
        <v>35</v>
      </c>
      <c r="AK1687" s="123">
        <v>36</v>
      </c>
      <c r="AL1687" s="123">
        <v>37</v>
      </c>
    </row>
    <row r="1688" spans="1:38" ht="14.25" hidden="1">
      <c r="A1688" s="220" t="s">
        <v>2</v>
      </c>
      <c r="B1688" s="221" t="s">
        <v>8324</v>
      </c>
      <c r="C1688" s="221"/>
      <c r="D1688" s="102"/>
      <c r="E1688" s="222"/>
      <c r="F1688" s="222"/>
      <c r="G1688" s="222"/>
      <c r="H1688" s="222"/>
      <c r="I1688" s="221"/>
      <c r="J1688" s="222"/>
      <c r="K1688" s="222"/>
      <c r="L1688" s="222"/>
      <c r="M1688" s="222"/>
      <c r="N1688" s="222"/>
      <c r="O1688" s="221"/>
      <c r="P1688" s="222"/>
      <c r="Q1688" s="222"/>
      <c r="R1688" s="222"/>
      <c r="S1688" s="221"/>
      <c r="T1688" s="222"/>
      <c r="U1688" s="221"/>
      <c r="V1688" s="222"/>
      <c r="W1688" s="106"/>
      <c r="X1688" s="106"/>
      <c r="Y1688" s="222"/>
      <c r="Z1688" s="222"/>
      <c r="AA1688" s="221"/>
      <c r="AB1688" s="222"/>
      <c r="AC1688" s="222"/>
      <c r="AD1688" s="222"/>
      <c r="AE1688" s="222"/>
      <c r="AF1688" s="222"/>
      <c r="AG1688" s="222"/>
      <c r="AH1688" s="221"/>
      <c r="AI1688" s="222"/>
      <c r="AJ1688" s="222"/>
      <c r="AK1688" s="222"/>
      <c r="AL1688" s="222"/>
    </row>
    <row r="1689" spans="1:38" hidden="1">
      <c r="A1689" s="203"/>
      <c r="B1689" s="188" t="s">
        <v>126</v>
      </c>
      <c r="C1689" s="188"/>
      <c r="D1689" s="221"/>
      <c r="E1689" s="222"/>
      <c r="F1689" s="222"/>
      <c r="G1689" s="222"/>
      <c r="H1689" s="222"/>
      <c r="I1689" s="188"/>
      <c r="J1689" s="188"/>
      <c r="K1689" s="188"/>
      <c r="L1689" s="188"/>
      <c r="M1689" s="188"/>
      <c r="N1689" s="222"/>
      <c r="O1689" s="188"/>
      <c r="P1689" s="188"/>
      <c r="Q1689" s="188"/>
      <c r="R1689" s="188"/>
      <c r="S1689" s="188"/>
      <c r="T1689" s="188"/>
      <c r="U1689" s="188"/>
      <c r="V1689" s="188"/>
      <c r="W1689" s="106"/>
      <c r="X1689" s="106"/>
      <c r="Y1689" s="222"/>
      <c r="Z1689" s="222"/>
      <c r="AA1689" s="188"/>
      <c r="AB1689" s="188"/>
      <c r="AC1689" s="188"/>
      <c r="AD1689" s="188"/>
      <c r="AE1689" s="188"/>
      <c r="AF1689" s="222"/>
      <c r="AG1689" s="222"/>
      <c r="AH1689" s="188"/>
      <c r="AI1689" s="188"/>
      <c r="AJ1689" s="188"/>
      <c r="AK1689" s="188"/>
      <c r="AL1689" s="188"/>
    </row>
    <row r="1690" spans="1:38" hidden="1">
      <c r="A1690" s="203"/>
      <c r="B1690" s="188" t="s">
        <v>230</v>
      </c>
      <c r="C1690" s="188"/>
      <c r="D1690" s="188"/>
      <c r="E1690" s="222"/>
      <c r="F1690" s="222"/>
      <c r="G1690" s="222"/>
      <c r="H1690" s="222"/>
      <c r="I1690" s="188"/>
      <c r="J1690" s="188"/>
      <c r="K1690" s="188"/>
      <c r="L1690" s="188"/>
      <c r="M1690" s="188"/>
      <c r="N1690" s="222"/>
      <c r="O1690" s="188"/>
      <c r="P1690" s="188"/>
      <c r="Q1690" s="188"/>
      <c r="R1690" s="188"/>
      <c r="S1690" s="188"/>
      <c r="T1690" s="188"/>
      <c r="U1690" s="188"/>
      <c r="V1690" s="188"/>
      <c r="W1690" s="106"/>
      <c r="X1690" s="106"/>
      <c r="Y1690" s="222"/>
      <c r="Z1690" s="222"/>
      <c r="AA1690" s="188"/>
      <c r="AB1690" s="188"/>
      <c r="AC1690" s="188"/>
      <c r="AD1690" s="188"/>
      <c r="AE1690" s="188"/>
      <c r="AF1690" s="222"/>
      <c r="AG1690" s="222"/>
      <c r="AH1690" s="188"/>
      <c r="AI1690" s="188"/>
      <c r="AJ1690" s="188"/>
      <c r="AK1690" s="188"/>
      <c r="AL1690" s="188"/>
    </row>
    <row r="1691" spans="1:38" hidden="1">
      <c r="A1691" s="203"/>
      <c r="B1691" s="188" t="s">
        <v>231</v>
      </c>
      <c r="C1691" s="188"/>
      <c r="D1691" s="102"/>
      <c r="E1691" s="222"/>
      <c r="F1691" s="222"/>
      <c r="G1691" s="222"/>
      <c r="H1691" s="222"/>
      <c r="I1691" s="188"/>
      <c r="J1691" s="188"/>
      <c r="K1691" s="188"/>
      <c r="L1691" s="188"/>
      <c r="M1691" s="188"/>
      <c r="N1691" s="222"/>
      <c r="O1691" s="188"/>
      <c r="P1691" s="188"/>
      <c r="Q1691" s="188"/>
      <c r="R1691" s="188"/>
      <c r="S1691" s="188"/>
      <c r="T1691" s="188"/>
      <c r="U1691" s="188"/>
      <c r="V1691" s="188"/>
      <c r="W1691" s="106"/>
      <c r="X1691" s="106"/>
      <c r="Y1691" s="222"/>
      <c r="Z1691" s="222"/>
      <c r="AA1691" s="188"/>
      <c r="AB1691" s="188"/>
      <c r="AC1691" s="188"/>
      <c r="AD1691" s="188"/>
      <c r="AE1691" s="188"/>
      <c r="AF1691" s="222"/>
      <c r="AG1691" s="222"/>
      <c r="AH1691" s="188"/>
      <c r="AI1691" s="188"/>
      <c r="AJ1691" s="188"/>
      <c r="AK1691" s="188"/>
      <c r="AL1691" s="188"/>
    </row>
    <row r="1692" spans="1:38" hidden="1">
      <c r="A1692" s="203">
        <v>1</v>
      </c>
      <c r="B1692" s="102"/>
      <c r="C1692" s="102"/>
      <c r="D1692" s="102"/>
      <c r="E1692" s="203"/>
      <c r="F1692" s="203"/>
      <c r="G1692" s="203"/>
      <c r="H1692" s="203"/>
      <c r="I1692" s="102"/>
      <c r="J1692" s="102"/>
      <c r="K1692" s="102"/>
      <c r="L1692" s="102"/>
      <c r="M1692" s="222">
        <f>J1692+K1692+L1692</f>
        <v>0</v>
      </c>
      <c r="N1692" s="203"/>
      <c r="O1692" s="102"/>
      <c r="P1692" s="203"/>
      <c r="Q1692" s="203"/>
      <c r="R1692" s="203"/>
      <c r="S1692" s="222">
        <f>P1692+Q1692+R1692</f>
        <v>0</v>
      </c>
      <c r="T1692" s="222">
        <f t="shared" ref="T1692:W1694" si="387">I1692-O1692</f>
        <v>0</v>
      </c>
      <c r="U1692" s="222">
        <f t="shared" si="387"/>
        <v>0</v>
      </c>
      <c r="V1692" s="222">
        <f t="shared" si="387"/>
        <v>0</v>
      </c>
      <c r="W1692" s="222">
        <f t="shared" si="387"/>
        <v>0</v>
      </c>
      <c r="X1692" s="222">
        <f>U1692+V1692+W1692</f>
        <v>0</v>
      </c>
      <c r="Y1692" s="203"/>
      <c r="Z1692" s="203"/>
      <c r="AA1692" s="102"/>
      <c r="AB1692" s="102"/>
      <c r="AC1692" s="102"/>
      <c r="AD1692" s="102"/>
      <c r="AE1692" s="222">
        <f>AB1692+AC1692+AD1692</f>
        <v>0</v>
      </c>
      <c r="AF1692" s="203"/>
      <c r="AG1692" s="203"/>
      <c r="AH1692" s="102"/>
      <c r="AI1692" s="102"/>
      <c r="AJ1692" s="102"/>
      <c r="AK1692" s="102"/>
      <c r="AL1692" s="222">
        <f>AI1692+AJ1692+AK1692</f>
        <v>0</v>
      </c>
    </row>
    <row r="1693" spans="1:38" hidden="1">
      <c r="A1693" s="203">
        <v>2</v>
      </c>
      <c r="B1693" s="102"/>
      <c r="C1693" s="102"/>
      <c r="D1693" s="223"/>
      <c r="E1693" s="203"/>
      <c r="F1693" s="203"/>
      <c r="G1693" s="203"/>
      <c r="H1693" s="203"/>
      <c r="I1693" s="102"/>
      <c r="J1693" s="102"/>
      <c r="K1693" s="102"/>
      <c r="L1693" s="102"/>
      <c r="M1693" s="222">
        <f>J1693+K1693+L1693</f>
        <v>0</v>
      </c>
      <c r="N1693" s="203"/>
      <c r="O1693" s="102"/>
      <c r="P1693" s="203"/>
      <c r="Q1693" s="203"/>
      <c r="R1693" s="203"/>
      <c r="S1693" s="222">
        <f>P1693+Q1693+R1693</f>
        <v>0</v>
      </c>
      <c r="T1693" s="222">
        <f t="shared" si="387"/>
        <v>0</v>
      </c>
      <c r="U1693" s="222">
        <f t="shared" si="387"/>
        <v>0</v>
      </c>
      <c r="V1693" s="222">
        <f t="shared" si="387"/>
        <v>0</v>
      </c>
      <c r="W1693" s="222">
        <f t="shared" si="387"/>
        <v>0</v>
      </c>
      <c r="X1693" s="222">
        <f>U1693+V1693+W1693</f>
        <v>0</v>
      </c>
      <c r="Y1693" s="203"/>
      <c r="Z1693" s="203"/>
      <c r="AA1693" s="102"/>
      <c r="AB1693" s="102"/>
      <c r="AC1693" s="102"/>
      <c r="AD1693" s="102"/>
      <c r="AE1693" s="222">
        <f>AB1693+AC1693+AD1693</f>
        <v>0</v>
      </c>
      <c r="AF1693" s="203"/>
      <c r="AG1693" s="203"/>
      <c r="AH1693" s="102"/>
      <c r="AI1693" s="102"/>
      <c r="AJ1693" s="102"/>
      <c r="AK1693" s="102"/>
      <c r="AL1693" s="222">
        <f>AI1693+AJ1693+AK1693</f>
        <v>0</v>
      </c>
    </row>
    <row r="1694" spans="1:38" hidden="1">
      <c r="A1694" s="203">
        <v>3</v>
      </c>
      <c r="B1694" s="223"/>
      <c r="C1694" s="223"/>
      <c r="D1694" s="228"/>
      <c r="E1694" s="203"/>
      <c r="F1694" s="203"/>
      <c r="G1694" s="203"/>
      <c r="H1694" s="203"/>
      <c r="I1694" s="102"/>
      <c r="J1694" s="102"/>
      <c r="K1694" s="102"/>
      <c r="L1694" s="102"/>
      <c r="M1694" s="222">
        <f>J1694+K1694+L1694</f>
        <v>0</v>
      </c>
      <c r="N1694" s="203"/>
      <c r="O1694" s="102"/>
      <c r="P1694" s="203"/>
      <c r="Q1694" s="203"/>
      <c r="R1694" s="203"/>
      <c r="S1694" s="222">
        <f>P1694+Q1694+R1694</f>
        <v>0</v>
      </c>
      <c r="T1694" s="222">
        <f t="shared" si="387"/>
        <v>0</v>
      </c>
      <c r="U1694" s="222">
        <f t="shared" si="387"/>
        <v>0</v>
      </c>
      <c r="V1694" s="222">
        <f t="shared" si="387"/>
        <v>0</v>
      </c>
      <c r="W1694" s="222">
        <f t="shared" si="387"/>
        <v>0</v>
      </c>
      <c r="X1694" s="222">
        <f>U1694+V1694+W1694</f>
        <v>0</v>
      </c>
      <c r="Y1694" s="203"/>
      <c r="Z1694" s="203"/>
      <c r="AA1694" s="102"/>
      <c r="AB1694" s="102"/>
      <c r="AC1694" s="102"/>
      <c r="AD1694" s="102"/>
      <c r="AE1694" s="222">
        <f>AB1694+AC1694+AD1694</f>
        <v>0</v>
      </c>
      <c r="AF1694" s="203"/>
      <c r="AG1694" s="203"/>
      <c r="AH1694" s="102"/>
      <c r="AI1694" s="102"/>
      <c r="AJ1694" s="102"/>
      <c r="AK1694" s="102"/>
      <c r="AL1694" s="222">
        <f>AI1694+AJ1694+AK1694</f>
        <v>0</v>
      </c>
    </row>
    <row r="1695" spans="1:38" s="225" customFormat="1" ht="27" hidden="1">
      <c r="A1695" s="220"/>
      <c r="B1695" s="228" t="s">
        <v>232</v>
      </c>
      <c r="C1695" s="228"/>
      <c r="D1695" s="224" t="s">
        <v>1</v>
      </c>
      <c r="E1695" s="224" t="s">
        <v>1</v>
      </c>
      <c r="F1695" s="224" t="s">
        <v>1</v>
      </c>
      <c r="G1695" s="224" t="s">
        <v>1</v>
      </c>
      <c r="H1695" s="224" t="s">
        <v>1</v>
      </c>
      <c r="I1695" s="224">
        <f>SUM(I1692:I1694)</f>
        <v>0</v>
      </c>
      <c r="J1695" s="224">
        <f>SUM(J1692:J1694)</f>
        <v>0</v>
      </c>
      <c r="K1695" s="224">
        <f>SUM(K1692:K1694)</f>
        <v>0</v>
      </c>
      <c r="L1695" s="224">
        <f>SUM(L1692:L1694)</f>
        <v>0</v>
      </c>
      <c r="M1695" s="224">
        <f>SUM(M1692:M1694)</f>
        <v>0</v>
      </c>
      <c r="N1695" s="224" t="s">
        <v>1</v>
      </c>
      <c r="O1695" s="224">
        <f t="shared" ref="O1695:X1695" si="388">SUM(O1692:O1694)</f>
        <v>0</v>
      </c>
      <c r="P1695" s="224">
        <f t="shared" si="388"/>
        <v>0</v>
      </c>
      <c r="Q1695" s="224">
        <f t="shared" si="388"/>
        <v>0</v>
      </c>
      <c r="R1695" s="224">
        <f t="shared" si="388"/>
        <v>0</v>
      </c>
      <c r="S1695" s="224">
        <f t="shared" si="388"/>
        <v>0</v>
      </c>
      <c r="T1695" s="224">
        <f t="shared" si="388"/>
        <v>0</v>
      </c>
      <c r="U1695" s="224">
        <f t="shared" si="388"/>
        <v>0</v>
      </c>
      <c r="V1695" s="224">
        <f t="shared" si="388"/>
        <v>0</v>
      </c>
      <c r="W1695" s="224">
        <f t="shared" si="388"/>
        <v>0</v>
      </c>
      <c r="X1695" s="224">
        <f t="shared" si="388"/>
        <v>0</v>
      </c>
      <c r="Y1695" s="224" t="s">
        <v>1</v>
      </c>
      <c r="Z1695" s="224" t="s">
        <v>1</v>
      </c>
      <c r="AA1695" s="224">
        <f>SUM(AA1692:AA1694)</f>
        <v>0</v>
      </c>
      <c r="AB1695" s="224">
        <f>SUM(AB1692:AB1694)</f>
        <v>0</v>
      </c>
      <c r="AC1695" s="224">
        <f>SUM(AC1692:AC1694)</f>
        <v>0</v>
      </c>
      <c r="AD1695" s="224">
        <f>SUM(AD1692:AD1694)</f>
        <v>0</v>
      </c>
      <c r="AE1695" s="224">
        <f>SUM(AE1692:AE1694)</f>
        <v>0</v>
      </c>
      <c r="AF1695" s="224" t="s">
        <v>1</v>
      </c>
      <c r="AG1695" s="224" t="s">
        <v>1</v>
      </c>
      <c r="AH1695" s="224">
        <f>SUM(AH1692:AH1694)</f>
        <v>0</v>
      </c>
      <c r="AI1695" s="224">
        <f>SUM(AI1692:AI1694)</f>
        <v>0</v>
      </c>
      <c r="AJ1695" s="224">
        <f>SUM(AJ1692:AJ1694)</f>
        <v>0</v>
      </c>
      <c r="AK1695" s="224">
        <f>SUM(AK1692:AK1694)</f>
        <v>0</v>
      </c>
      <c r="AL1695" s="224">
        <f>SUM(AL1692:AL1694)</f>
        <v>0</v>
      </c>
    </row>
    <row r="1696" spans="1:38" hidden="1">
      <c r="A1696" s="203"/>
      <c r="B1696" s="188" t="s">
        <v>231</v>
      </c>
      <c r="C1696" s="188"/>
      <c r="D1696" s="222"/>
      <c r="E1696" s="222"/>
      <c r="F1696" s="222"/>
      <c r="G1696" s="222"/>
      <c r="H1696" s="222"/>
      <c r="I1696" s="188"/>
      <c r="J1696" s="188"/>
      <c r="K1696" s="188"/>
      <c r="L1696" s="188"/>
      <c r="M1696" s="188"/>
      <c r="N1696" s="222"/>
      <c r="O1696" s="188"/>
      <c r="P1696" s="188"/>
      <c r="Q1696" s="188"/>
      <c r="R1696" s="188"/>
      <c r="S1696" s="188"/>
      <c r="T1696" s="188"/>
      <c r="U1696" s="188"/>
      <c r="V1696" s="188"/>
      <c r="W1696" s="106"/>
      <c r="X1696" s="106"/>
      <c r="Y1696" s="222"/>
      <c r="Z1696" s="222"/>
      <c r="AA1696" s="188"/>
      <c r="AB1696" s="188"/>
      <c r="AC1696" s="188"/>
      <c r="AD1696" s="188"/>
      <c r="AE1696" s="188"/>
      <c r="AF1696" s="222"/>
      <c r="AG1696" s="222"/>
      <c r="AH1696" s="188"/>
      <c r="AI1696" s="188"/>
      <c r="AJ1696" s="188"/>
      <c r="AK1696" s="188"/>
      <c r="AL1696" s="188"/>
    </row>
    <row r="1697" spans="1:38" hidden="1">
      <c r="A1697" s="203">
        <v>1</v>
      </c>
      <c r="B1697" s="102"/>
      <c r="C1697" s="102"/>
      <c r="D1697" s="203"/>
      <c r="E1697" s="203"/>
      <c r="F1697" s="203"/>
      <c r="G1697" s="203"/>
      <c r="H1697" s="203"/>
      <c r="I1697" s="102"/>
      <c r="J1697" s="102"/>
      <c r="K1697" s="102"/>
      <c r="L1697" s="102"/>
      <c r="M1697" s="222">
        <f>J1697+K1697+L1697</f>
        <v>0</v>
      </c>
      <c r="N1697" s="203"/>
      <c r="O1697" s="102"/>
      <c r="P1697" s="203"/>
      <c r="Q1697" s="203"/>
      <c r="R1697" s="203"/>
      <c r="S1697" s="222">
        <f>P1697+Q1697+R1697</f>
        <v>0</v>
      </c>
      <c r="T1697" s="222">
        <f t="shared" ref="T1697:W1699" si="389">I1697-O1697</f>
        <v>0</v>
      </c>
      <c r="U1697" s="222">
        <f t="shared" si="389"/>
        <v>0</v>
      </c>
      <c r="V1697" s="222">
        <f t="shared" si="389"/>
        <v>0</v>
      </c>
      <c r="W1697" s="222">
        <f t="shared" si="389"/>
        <v>0</v>
      </c>
      <c r="X1697" s="222">
        <f>U1697+V1697+W1697</f>
        <v>0</v>
      </c>
      <c r="Y1697" s="203"/>
      <c r="Z1697" s="203"/>
      <c r="AA1697" s="102"/>
      <c r="AB1697" s="102"/>
      <c r="AC1697" s="102"/>
      <c r="AD1697" s="102"/>
      <c r="AE1697" s="222">
        <f>AB1697+AC1697+AD1697</f>
        <v>0</v>
      </c>
      <c r="AF1697" s="203"/>
      <c r="AG1697" s="203"/>
      <c r="AH1697" s="102"/>
      <c r="AI1697" s="102"/>
      <c r="AJ1697" s="102"/>
      <c r="AK1697" s="102"/>
      <c r="AL1697" s="222">
        <f>AI1697+AJ1697+AK1697</f>
        <v>0</v>
      </c>
    </row>
    <row r="1698" spans="1:38" hidden="1">
      <c r="A1698" s="203">
        <v>2</v>
      </c>
      <c r="B1698" s="102"/>
      <c r="C1698" s="102"/>
      <c r="D1698" s="203"/>
      <c r="E1698" s="203"/>
      <c r="F1698" s="203"/>
      <c r="G1698" s="203"/>
      <c r="H1698" s="203"/>
      <c r="I1698" s="102"/>
      <c r="J1698" s="102"/>
      <c r="K1698" s="102"/>
      <c r="L1698" s="102"/>
      <c r="M1698" s="222">
        <f>J1698+K1698+L1698</f>
        <v>0</v>
      </c>
      <c r="N1698" s="203"/>
      <c r="O1698" s="102"/>
      <c r="P1698" s="203"/>
      <c r="Q1698" s="203"/>
      <c r="R1698" s="203"/>
      <c r="S1698" s="222">
        <f>P1698+Q1698+R1698</f>
        <v>0</v>
      </c>
      <c r="T1698" s="222">
        <f t="shared" si="389"/>
        <v>0</v>
      </c>
      <c r="U1698" s="222">
        <f t="shared" si="389"/>
        <v>0</v>
      </c>
      <c r="V1698" s="222">
        <f t="shared" si="389"/>
        <v>0</v>
      </c>
      <c r="W1698" s="222">
        <f t="shared" si="389"/>
        <v>0</v>
      </c>
      <c r="X1698" s="222">
        <f>U1698+V1698+W1698</f>
        <v>0</v>
      </c>
      <c r="Y1698" s="203"/>
      <c r="Z1698" s="203"/>
      <c r="AA1698" s="102"/>
      <c r="AB1698" s="102"/>
      <c r="AC1698" s="102"/>
      <c r="AD1698" s="102"/>
      <c r="AE1698" s="222">
        <f>AB1698+AC1698+AD1698</f>
        <v>0</v>
      </c>
      <c r="AF1698" s="203"/>
      <c r="AG1698" s="203"/>
      <c r="AH1698" s="102"/>
      <c r="AI1698" s="102"/>
      <c r="AJ1698" s="102"/>
      <c r="AK1698" s="102"/>
      <c r="AL1698" s="222">
        <f>AI1698+AJ1698+AK1698</f>
        <v>0</v>
      </c>
    </row>
    <row r="1699" spans="1:38" hidden="1">
      <c r="A1699" s="203">
        <v>3</v>
      </c>
      <c r="B1699" s="223"/>
      <c r="C1699" s="223"/>
      <c r="D1699" s="203"/>
      <c r="E1699" s="203"/>
      <c r="F1699" s="203"/>
      <c r="G1699" s="203"/>
      <c r="H1699" s="203"/>
      <c r="I1699" s="102"/>
      <c r="J1699" s="102"/>
      <c r="K1699" s="102"/>
      <c r="L1699" s="102"/>
      <c r="M1699" s="222">
        <f>J1699+K1699+L1699</f>
        <v>0</v>
      </c>
      <c r="N1699" s="203"/>
      <c r="O1699" s="102"/>
      <c r="P1699" s="203"/>
      <c r="Q1699" s="203"/>
      <c r="R1699" s="203"/>
      <c r="S1699" s="222">
        <f>P1699+Q1699+R1699</f>
        <v>0</v>
      </c>
      <c r="T1699" s="222">
        <f t="shared" si="389"/>
        <v>0</v>
      </c>
      <c r="U1699" s="222">
        <f t="shared" si="389"/>
        <v>0</v>
      </c>
      <c r="V1699" s="222">
        <f t="shared" si="389"/>
        <v>0</v>
      </c>
      <c r="W1699" s="222">
        <f t="shared" si="389"/>
        <v>0</v>
      </c>
      <c r="X1699" s="222">
        <f>U1699+V1699+W1699</f>
        <v>0</v>
      </c>
      <c r="Y1699" s="203"/>
      <c r="Z1699" s="203"/>
      <c r="AA1699" s="102"/>
      <c r="AB1699" s="102"/>
      <c r="AC1699" s="102"/>
      <c r="AD1699" s="102"/>
      <c r="AE1699" s="222">
        <f>AB1699+AC1699+AD1699</f>
        <v>0</v>
      </c>
      <c r="AF1699" s="203"/>
      <c r="AG1699" s="203"/>
      <c r="AH1699" s="102"/>
      <c r="AI1699" s="102"/>
      <c r="AJ1699" s="102"/>
      <c r="AK1699" s="102"/>
      <c r="AL1699" s="222">
        <f>AI1699+AJ1699+AK1699</f>
        <v>0</v>
      </c>
    </row>
    <row r="1700" spans="1:38" s="225" customFormat="1" ht="27" hidden="1">
      <c r="A1700" s="220"/>
      <c r="B1700" s="228" t="s">
        <v>232</v>
      </c>
      <c r="C1700" s="228"/>
      <c r="D1700" s="224" t="s">
        <v>1</v>
      </c>
      <c r="E1700" s="224" t="s">
        <v>1</v>
      </c>
      <c r="F1700" s="224" t="s">
        <v>1</v>
      </c>
      <c r="G1700" s="224" t="s">
        <v>1</v>
      </c>
      <c r="H1700" s="224" t="s">
        <v>1</v>
      </c>
      <c r="I1700" s="224">
        <f>SUM(I1697:I1699)</f>
        <v>0</v>
      </c>
      <c r="J1700" s="224">
        <f>SUM(J1697:J1699)</f>
        <v>0</v>
      </c>
      <c r="K1700" s="224">
        <f>SUM(K1697:K1699)</f>
        <v>0</v>
      </c>
      <c r="L1700" s="224">
        <f>SUM(L1697:L1699)</f>
        <v>0</v>
      </c>
      <c r="M1700" s="224">
        <f>SUM(M1697:M1699)</f>
        <v>0</v>
      </c>
      <c r="N1700" s="224" t="s">
        <v>1</v>
      </c>
      <c r="O1700" s="224">
        <f t="shared" ref="O1700:V1700" si="390">SUM(O1697:O1699)</f>
        <v>0</v>
      </c>
      <c r="P1700" s="224">
        <f t="shared" si="390"/>
        <v>0</v>
      </c>
      <c r="Q1700" s="224">
        <f t="shared" si="390"/>
        <v>0</v>
      </c>
      <c r="R1700" s="224">
        <f t="shared" si="390"/>
        <v>0</v>
      </c>
      <c r="S1700" s="224">
        <f t="shared" si="390"/>
        <v>0</v>
      </c>
      <c r="T1700" s="224">
        <f t="shared" si="390"/>
        <v>0</v>
      </c>
      <c r="U1700" s="224">
        <f t="shared" si="390"/>
        <v>0</v>
      </c>
      <c r="V1700" s="224">
        <f t="shared" si="390"/>
        <v>0</v>
      </c>
      <c r="W1700" s="112"/>
      <c r="X1700" s="112"/>
      <c r="Y1700" s="224" t="s">
        <v>1</v>
      </c>
      <c r="Z1700" s="224" t="s">
        <v>1</v>
      </c>
      <c r="AA1700" s="224">
        <f>SUM(AA1697:AA1699)</f>
        <v>0</v>
      </c>
      <c r="AB1700" s="224">
        <f>SUM(AB1697:AB1699)</f>
        <v>0</v>
      </c>
      <c r="AC1700" s="224">
        <f>SUM(AC1697:AC1699)</f>
        <v>0</v>
      </c>
      <c r="AD1700" s="224">
        <f>SUM(AD1697:AD1699)</f>
        <v>0</v>
      </c>
      <c r="AE1700" s="224">
        <f>SUM(AE1697:AE1699)</f>
        <v>0</v>
      </c>
      <c r="AF1700" s="224" t="s">
        <v>1</v>
      </c>
      <c r="AG1700" s="224" t="s">
        <v>1</v>
      </c>
      <c r="AH1700" s="224">
        <f>SUM(AH1697:AH1699)</f>
        <v>0</v>
      </c>
      <c r="AI1700" s="224">
        <f>SUM(AI1697:AI1699)</f>
        <v>0</v>
      </c>
      <c r="AJ1700" s="224">
        <f>SUM(AJ1697:AJ1699)</f>
        <v>0</v>
      </c>
      <c r="AK1700" s="224">
        <f>SUM(AK1697:AK1699)</f>
        <v>0</v>
      </c>
      <c r="AL1700" s="224">
        <f>SUM(AL1697:AL1699)</f>
        <v>0</v>
      </c>
    </row>
    <row r="1701" spans="1:38" s="225" customFormat="1" ht="27" hidden="1">
      <c r="A1701" s="220"/>
      <c r="B1701" s="221" t="s">
        <v>8325</v>
      </c>
      <c r="C1701" s="221"/>
      <c r="D1701" s="224" t="s">
        <v>1</v>
      </c>
      <c r="E1701" s="224" t="s">
        <v>1</v>
      </c>
      <c r="F1701" s="224" t="s">
        <v>1</v>
      </c>
      <c r="G1701" s="224" t="s">
        <v>1</v>
      </c>
      <c r="H1701" s="224" t="s">
        <v>1</v>
      </c>
      <c r="I1701" s="224">
        <f>I1695+I1700</f>
        <v>0</v>
      </c>
      <c r="J1701" s="224">
        <f>J1695+J1700</f>
        <v>0</v>
      </c>
      <c r="K1701" s="224">
        <f>K1695+K1700</f>
        <v>0</v>
      </c>
      <c r="L1701" s="224">
        <f>L1695+L1700</f>
        <v>0</v>
      </c>
      <c r="M1701" s="224">
        <f>M1695+M1700</f>
        <v>0</v>
      </c>
      <c r="N1701" s="224" t="s">
        <v>1</v>
      </c>
      <c r="O1701" s="224">
        <f t="shared" ref="O1701:X1701" si="391">O1695+O1700</f>
        <v>0</v>
      </c>
      <c r="P1701" s="224">
        <f t="shared" si="391"/>
        <v>0</v>
      </c>
      <c r="Q1701" s="224">
        <f t="shared" si="391"/>
        <v>0</v>
      </c>
      <c r="R1701" s="224">
        <f t="shared" si="391"/>
        <v>0</v>
      </c>
      <c r="S1701" s="224">
        <f t="shared" si="391"/>
        <v>0</v>
      </c>
      <c r="T1701" s="224">
        <f t="shared" si="391"/>
        <v>0</v>
      </c>
      <c r="U1701" s="224">
        <f t="shared" si="391"/>
        <v>0</v>
      </c>
      <c r="V1701" s="224">
        <f t="shared" si="391"/>
        <v>0</v>
      </c>
      <c r="W1701" s="224">
        <f t="shared" si="391"/>
        <v>0</v>
      </c>
      <c r="X1701" s="224">
        <f t="shared" si="391"/>
        <v>0</v>
      </c>
      <c r="Y1701" s="224" t="s">
        <v>1</v>
      </c>
      <c r="Z1701" s="224" t="s">
        <v>1</v>
      </c>
      <c r="AA1701" s="224">
        <f>AA1695+AA1700</f>
        <v>0</v>
      </c>
      <c r="AB1701" s="224">
        <f>AB1695+AB1700</f>
        <v>0</v>
      </c>
      <c r="AC1701" s="224">
        <f>AC1695+AC1700</f>
        <v>0</v>
      </c>
      <c r="AD1701" s="224">
        <f>AD1695+AD1700</f>
        <v>0</v>
      </c>
      <c r="AE1701" s="224">
        <f>AE1695+AE1700</f>
        <v>0</v>
      </c>
      <c r="AF1701" s="224" t="s">
        <v>1</v>
      </c>
      <c r="AG1701" s="224" t="s">
        <v>1</v>
      </c>
      <c r="AH1701" s="224">
        <f>AH1695+AH1700</f>
        <v>0</v>
      </c>
      <c r="AI1701" s="224">
        <f>AI1695+AI1700</f>
        <v>0</v>
      </c>
      <c r="AJ1701" s="224">
        <f>AJ1695+AJ1700</f>
        <v>0</v>
      </c>
      <c r="AK1701" s="224">
        <f>AK1695+AK1700</f>
        <v>0</v>
      </c>
      <c r="AL1701" s="224">
        <f>AL1695+AL1700</f>
        <v>0</v>
      </c>
    </row>
    <row r="1702" spans="1:38" hidden="1">
      <c r="A1702" s="203"/>
      <c r="B1702" s="223"/>
      <c r="C1702" s="223"/>
      <c r="D1702" s="222"/>
      <c r="E1702" s="222"/>
      <c r="F1702" s="222"/>
      <c r="G1702" s="222"/>
      <c r="H1702" s="222"/>
      <c r="I1702" s="223"/>
      <c r="J1702" s="222"/>
      <c r="K1702" s="222"/>
      <c r="L1702" s="222"/>
      <c r="M1702" s="222"/>
      <c r="N1702" s="222"/>
      <c r="O1702" s="223"/>
      <c r="P1702" s="222"/>
      <c r="Q1702" s="222"/>
      <c r="R1702" s="222"/>
      <c r="S1702" s="223"/>
      <c r="T1702" s="222"/>
      <c r="U1702" s="223"/>
      <c r="V1702" s="222"/>
      <c r="W1702" s="106"/>
      <c r="X1702" s="106"/>
      <c r="Y1702" s="222"/>
      <c r="Z1702" s="222"/>
      <c r="AA1702" s="223"/>
      <c r="AB1702" s="222"/>
      <c r="AC1702" s="222"/>
      <c r="AD1702" s="222"/>
      <c r="AE1702" s="222"/>
      <c r="AF1702" s="222"/>
      <c r="AG1702" s="222"/>
      <c r="AH1702" s="223"/>
      <c r="AI1702" s="222"/>
      <c r="AJ1702" s="222"/>
      <c r="AK1702" s="222"/>
      <c r="AL1702" s="222"/>
    </row>
    <row r="1703" spans="1:38" ht="27">
      <c r="A1703" s="220" t="s">
        <v>3</v>
      </c>
      <c r="B1703" s="221" t="s">
        <v>5285</v>
      </c>
      <c r="C1703" s="221"/>
      <c r="D1703" s="222"/>
      <c r="E1703" s="222"/>
      <c r="F1703" s="222"/>
      <c r="G1703" s="222"/>
      <c r="H1703" s="222"/>
      <c r="I1703" s="221"/>
      <c r="J1703" s="222"/>
      <c r="K1703" s="222"/>
      <c r="L1703" s="222"/>
      <c r="M1703" s="222"/>
      <c r="N1703" s="222"/>
      <c r="O1703" s="221"/>
      <c r="P1703" s="222"/>
      <c r="Q1703" s="222"/>
      <c r="R1703" s="222"/>
      <c r="S1703" s="221"/>
      <c r="T1703" s="222"/>
      <c r="U1703" s="221"/>
      <c r="V1703" s="222"/>
      <c r="W1703" s="106"/>
      <c r="X1703" s="106"/>
      <c r="Y1703" s="222"/>
      <c r="Z1703" s="222"/>
      <c r="AA1703" s="221"/>
      <c r="AB1703" s="222"/>
      <c r="AC1703" s="222"/>
      <c r="AD1703" s="222"/>
      <c r="AE1703" s="222"/>
      <c r="AF1703" s="222"/>
      <c r="AG1703" s="222"/>
      <c r="AH1703" s="221"/>
      <c r="AI1703" s="222"/>
      <c r="AJ1703" s="222"/>
      <c r="AK1703" s="222"/>
      <c r="AL1703" s="222"/>
    </row>
    <row r="1704" spans="1:38">
      <c r="A1704" s="203"/>
      <c r="B1704" s="188" t="s">
        <v>126</v>
      </c>
      <c r="C1704" s="188"/>
      <c r="D1704" s="222"/>
      <c r="E1704" s="222"/>
      <c r="F1704" s="222"/>
      <c r="G1704" s="222"/>
      <c r="H1704" s="222"/>
      <c r="I1704" s="188"/>
      <c r="J1704" s="188"/>
      <c r="K1704" s="188"/>
      <c r="L1704" s="188"/>
      <c r="M1704" s="188"/>
      <c r="N1704" s="222"/>
      <c r="O1704" s="188"/>
      <c r="P1704" s="188"/>
      <c r="Q1704" s="188"/>
      <c r="R1704" s="188"/>
      <c r="S1704" s="188"/>
      <c r="T1704" s="188"/>
      <c r="U1704" s="188"/>
      <c r="V1704" s="188"/>
      <c r="W1704" s="106"/>
      <c r="X1704" s="106"/>
      <c r="Y1704" s="222"/>
      <c r="Z1704" s="222"/>
      <c r="AA1704" s="188"/>
      <c r="AB1704" s="188"/>
      <c r="AC1704" s="188"/>
      <c r="AD1704" s="188"/>
      <c r="AE1704" s="188"/>
      <c r="AF1704" s="222"/>
      <c r="AG1704" s="222"/>
      <c r="AH1704" s="188"/>
      <c r="AI1704" s="188"/>
      <c r="AJ1704" s="188"/>
      <c r="AK1704" s="188"/>
      <c r="AL1704" s="188"/>
    </row>
    <row r="1705" spans="1:38">
      <c r="A1705" s="203"/>
      <c r="B1705" s="188" t="s">
        <v>230</v>
      </c>
      <c r="C1705" s="188"/>
      <c r="D1705" s="222"/>
      <c r="E1705" s="222"/>
      <c r="F1705" s="222"/>
      <c r="G1705" s="222"/>
      <c r="H1705" s="222"/>
      <c r="I1705" s="188"/>
      <c r="J1705" s="188"/>
      <c r="K1705" s="188"/>
      <c r="L1705" s="188"/>
      <c r="M1705" s="188"/>
      <c r="N1705" s="222"/>
      <c r="O1705" s="188"/>
      <c r="P1705" s="188"/>
      <c r="Q1705" s="188"/>
      <c r="R1705" s="188"/>
      <c r="S1705" s="188"/>
      <c r="T1705" s="188"/>
      <c r="U1705" s="188"/>
      <c r="V1705" s="188"/>
      <c r="W1705" s="106"/>
      <c r="X1705" s="106"/>
      <c r="Y1705" s="222"/>
      <c r="Z1705" s="222"/>
      <c r="AA1705" s="188"/>
      <c r="AB1705" s="188"/>
      <c r="AC1705" s="188"/>
      <c r="AD1705" s="188"/>
      <c r="AE1705" s="188"/>
      <c r="AF1705" s="222"/>
      <c r="AG1705" s="222"/>
      <c r="AH1705" s="188"/>
      <c r="AI1705" s="188"/>
      <c r="AJ1705" s="188"/>
      <c r="AK1705" s="188"/>
      <c r="AL1705" s="188"/>
    </row>
    <row r="1706" spans="1:38">
      <c r="A1706" s="203"/>
      <c r="B1706" s="188" t="s">
        <v>231</v>
      </c>
      <c r="C1706" s="188"/>
      <c r="D1706" s="222"/>
      <c r="E1706" s="222"/>
      <c r="F1706" s="222"/>
      <c r="G1706" s="222"/>
      <c r="H1706" s="222"/>
      <c r="I1706" s="188"/>
      <c r="J1706" s="188"/>
      <c r="K1706" s="188"/>
      <c r="L1706" s="188"/>
      <c r="M1706" s="188"/>
      <c r="N1706" s="222"/>
      <c r="O1706" s="188"/>
      <c r="P1706" s="188"/>
      <c r="Q1706" s="188"/>
      <c r="R1706" s="188"/>
      <c r="S1706" s="188"/>
      <c r="T1706" s="188"/>
      <c r="U1706" s="188"/>
      <c r="V1706" s="188"/>
      <c r="W1706" s="106"/>
      <c r="X1706" s="106"/>
      <c r="Y1706" s="222"/>
      <c r="Z1706" s="222"/>
      <c r="AA1706" s="188"/>
      <c r="AB1706" s="188"/>
      <c r="AC1706" s="188"/>
      <c r="AD1706" s="188"/>
      <c r="AE1706" s="188"/>
      <c r="AF1706" s="222"/>
      <c r="AG1706" s="222"/>
      <c r="AH1706" s="188"/>
      <c r="AI1706" s="188"/>
      <c r="AJ1706" s="188"/>
      <c r="AK1706" s="188"/>
      <c r="AL1706" s="188"/>
    </row>
    <row r="1707" spans="1:38" ht="27">
      <c r="A1707" s="203">
        <v>1</v>
      </c>
      <c r="B1707" s="102" t="s">
        <v>5530</v>
      </c>
      <c r="C1707" s="102" t="s">
        <v>8234</v>
      </c>
      <c r="D1707" s="203">
        <v>1980</v>
      </c>
      <c r="E1707" s="1042" t="s">
        <v>100</v>
      </c>
      <c r="F1707" s="203" t="s">
        <v>1077</v>
      </c>
      <c r="G1707" s="203">
        <v>3</v>
      </c>
      <c r="H1707" s="203">
        <v>5.18</v>
      </c>
      <c r="I1707" s="102">
        <v>1</v>
      </c>
      <c r="J1707" s="102">
        <v>430976</v>
      </c>
      <c r="K1707" s="102"/>
      <c r="L1707" s="102"/>
      <c r="M1707" s="222">
        <f t="shared" ref="M1707:M1757" si="392">J1707+K1707+L1707</f>
        <v>430976</v>
      </c>
      <c r="N1707" s="203">
        <v>5.01</v>
      </c>
      <c r="O1707" s="102">
        <v>1</v>
      </c>
      <c r="P1707" s="203">
        <v>416832</v>
      </c>
      <c r="Q1707" s="203"/>
      <c r="R1707" s="203"/>
      <c r="S1707" s="222">
        <f t="shared" ref="S1707:S1757" si="393">P1707+Q1707+R1707</f>
        <v>416832</v>
      </c>
      <c r="T1707" s="222">
        <f t="shared" ref="T1707:W1735" si="394">I1707-O1707</f>
        <v>0</v>
      </c>
      <c r="U1707" s="222">
        <f t="shared" si="394"/>
        <v>14144</v>
      </c>
      <c r="V1707" s="222">
        <f t="shared" si="394"/>
        <v>0</v>
      </c>
      <c r="W1707" s="222">
        <f t="shared" si="394"/>
        <v>0</v>
      </c>
      <c r="X1707" s="222">
        <f t="shared" ref="X1707:X1757" si="395">U1707+V1707+W1707</f>
        <v>14144</v>
      </c>
      <c r="Y1707" s="203">
        <v>4</v>
      </c>
      <c r="Z1707" s="203">
        <v>5.35</v>
      </c>
      <c r="AA1707" s="102">
        <v>1</v>
      </c>
      <c r="AB1707" s="102">
        <v>445119.99999999994</v>
      </c>
      <c r="AC1707" s="102"/>
      <c r="AD1707" s="102"/>
      <c r="AE1707" s="222">
        <f t="shared" ref="AE1707:AE1757" si="396">AB1707+AC1707+AD1707</f>
        <v>445119.99999999994</v>
      </c>
      <c r="AF1707" s="203">
        <v>5</v>
      </c>
      <c r="AG1707" s="203">
        <v>5.35</v>
      </c>
      <c r="AH1707" s="102">
        <v>1</v>
      </c>
      <c r="AI1707" s="102">
        <v>445119.99999999994</v>
      </c>
      <c r="AJ1707" s="102"/>
      <c r="AK1707" s="102"/>
      <c r="AL1707" s="222">
        <f t="shared" ref="AL1707:AL1757" si="397">AI1707+AJ1707+AK1707</f>
        <v>445119.99999999994</v>
      </c>
    </row>
    <row r="1708" spans="1:38" ht="27">
      <c r="A1708" s="203">
        <v>2</v>
      </c>
      <c r="B1708" s="102" t="s">
        <v>1762</v>
      </c>
      <c r="C1708" s="102" t="s">
        <v>8233</v>
      </c>
      <c r="D1708" s="203">
        <v>1985</v>
      </c>
      <c r="E1708" s="1042" t="s">
        <v>1227</v>
      </c>
      <c r="F1708" s="203" t="s">
        <v>1080</v>
      </c>
      <c r="G1708" s="203">
        <v>6</v>
      </c>
      <c r="H1708" s="203">
        <v>4.55</v>
      </c>
      <c r="I1708" s="102">
        <v>1</v>
      </c>
      <c r="J1708" s="102">
        <v>378560</v>
      </c>
      <c r="K1708" s="102"/>
      <c r="L1708" s="102"/>
      <c r="M1708" s="222">
        <f t="shared" si="392"/>
        <v>378560</v>
      </c>
      <c r="N1708" s="203">
        <v>4.41</v>
      </c>
      <c r="O1708" s="102">
        <v>1</v>
      </c>
      <c r="P1708" s="203">
        <v>366912</v>
      </c>
      <c r="Q1708" s="203"/>
      <c r="R1708" s="203"/>
      <c r="S1708" s="222">
        <f t="shared" si="393"/>
        <v>366912</v>
      </c>
      <c r="T1708" s="222">
        <f t="shared" si="394"/>
        <v>0</v>
      </c>
      <c r="U1708" s="222">
        <f t="shared" si="394"/>
        <v>11648</v>
      </c>
      <c r="V1708" s="222">
        <f t="shared" si="394"/>
        <v>0</v>
      </c>
      <c r="W1708" s="222">
        <f t="shared" si="394"/>
        <v>0</v>
      </c>
      <c r="X1708" s="222">
        <f t="shared" si="395"/>
        <v>11648</v>
      </c>
      <c r="Y1708" s="203">
        <v>7</v>
      </c>
      <c r="Z1708" s="203">
        <v>4.55</v>
      </c>
      <c r="AA1708" s="102">
        <v>1</v>
      </c>
      <c r="AB1708" s="102">
        <v>378560</v>
      </c>
      <c r="AC1708" s="102"/>
      <c r="AD1708" s="102"/>
      <c r="AE1708" s="222">
        <f t="shared" si="396"/>
        <v>378560</v>
      </c>
      <c r="AF1708" s="203">
        <v>8</v>
      </c>
      <c r="AG1708" s="203">
        <v>4.7</v>
      </c>
      <c r="AH1708" s="102">
        <v>1</v>
      </c>
      <c r="AI1708" s="102">
        <v>391040</v>
      </c>
      <c r="AJ1708" s="102"/>
      <c r="AK1708" s="102"/>
      <c r="AL1708" s="222">
        <f t="shared" si="397"/>
        <v>391040</v>
      </c>
    </row>
    <row r="1709" spans="1:38">
      <c r="A1709" s="203">
        <v>3</v>
      </c>
      <c r="B1709" s="104" t="s">
        <v>827</v>
      </c>
      <c r="C1709" s="104"/>
      <c r="D1709" s="203"/>
      <c r="E1709" s="1042" t="s">
        <v>1432</v>
      </c>
      <c r="F1709" s="203" t="s">
        <v>1084</v>
      </c>
      <c r="G1709" s="203">
        <v>7</v>
      </c>
      <c r="H1709" s="203">
        <v>3.76</v>
      </c>
      <c r="I1709" s="102">
        <v>1</v>
      </c>
      <c r="J1709" s="102">
        <v>312832</v>
      </c>
      <c r="K1709" s="102"/>
      <c r="L1709" s="102"/>
      <c r="M1709" s="222">
        <f t="shared" si="392"/>
        <v>312832</v>
      </c>
      <c r="N1709" s="203">
        <v>3.76</v>
      </c>
      <c r="O1709" s="102">
        <v>1</v>
      </c>
      <c r="P1709" s="203">
        <v>312832</v>
      </c>
      <c r="Q1709" s="203"/>
      <c r="R1709" s="203"/>
      <c r="S1709" s="222">
        <f t="shared" si="393"/>
        <v>312832</v>
      </c>
      <c r="T1709" s="222">
        <f t="shared" si="394"/>
        <v>0</v>
      </c>
      <c r="U1709" s="222">
        <f t="shared" si="394"/>
        <v>0</v>
      </c>
      <c r="V1709" s="222">
        <f t="shared" si="394"/>
        <v>0</v>
      </c>
      <c r="W1709" s="222">
        <f t="shared" si="394"/>
        <v>0</v>
      </c>
      <c r="X1709" s="222">
        <f t="shared" si="395"/>
        <v>0</v>
      </c>
      <c r="Y1709" s="203">
        <v>8</v>
      </c>
      <c r="Z1709" s="203">
        <v>3.88</v>
      </c>
      <c r="AA1709" s="102">
        <v>1</v>
      </c>
      <c r="AB1709" s="102">
        <v>322816</v>
      </c>
      <c r="AC1709" s="102"/>
      <c r="AD1709" s="102"/>
      <c r="AE1709" s="222">
        <f t="shared" si="396"/>
        <v>322816</v>
      </c>
      <c r="AF1709" s="203">
        <v>9</v>
      </c>
      <c r="AG1709" s="203">
        <v>3.88</v>
      </c>
      <c r="AH1709" s="102">
        <v>1</v>
      </c>
      <c r="AI1709" s="102">
        <v>322816</v>
      </c>
      <c r="AJ1709" s="102"/>
      <c r="AK1709" s="102"/>
      <c r="AL1709" s="222">
        <f t="shared" si="397"/>
        <v>322816</v>
      </c>
    </row>
    <row r="1710" spans="1:38" ht="54">
      <c r="A1710" s="203">
        <v>4</v>
      </c>
      <c r="B1710" s="102" t="s">
        <v>5531</v>
      </c>
      <c r="C1710" s="102" t="s">
        <v>8233</v>
      </c>
      <c r="D1710" s="203">
        <v>1990</v>
      </c>
      <c r="E1710" s="1042" t="s">
        <v>1216</v>
      </c>
      <c r="F1710" s="203" t="s">
        <v>1077</v>
      </c>
      <c r="G1710" s="203">
        <v>3</v>
      </c>
      <c r="H1710" s="203">
        <v>5.18</v>
      </c>
      <c r="I1710" s="102">
        <v>1</v>
      </c>
      <c r="J1710" s="102">
        <v>430976</v>
      </c>
      <c r="K1710" s="102"/>
      <c r="L1710" s="102"/>
      <c r="M1710" s="222">
        <f t="shared" si="392"/>
        <v>430976</v>
      </c>
      <c r="N1710" s="203">
        <v>5.01</v>
      </c>
      <c r="O1710" s="102">
        <v>1</v>
      </c>
      <c r="P1710" s="203">
        <v>416832</v>
      </c>
      <c r="Q1710" s="203"/>
      <c r="R1710" s="203"/>
      <c r="S1710" s="222">
        <f t="shared" si="393"/>
        <v>416832</v>
      </c>
      <c r="T1710" s="222">
        <f t="shared" si="394"/>
        <v>0</v>
      </c>
      <c r="U1710" s="222">
        <f t="shared" si="394"/>
        <v>14144</v>
      </c>
      <c r="V1710" s="222">
        <f t="shared" si="394"/>
        <v>0</v>
      </c>
      <c r="W1710" s="222">
        <f t="shared" si="394"/>
        <v>0</v>
      </c>
      <c r="X1710" s="222">
        <f t="shared" si="395"/>
        <v>14144</v>
      </c>
      <c r="Y1710" s="203">
        <v>4</v>
      </c>
      <c r="Z1710" s="203">
        <v>5.35</v>
      </c>
      <c r="AA1710" s="102">
        <v>1</v>
      </c>
      <c r="AB1710" s="102">
        <v>445119.99999999994</v>
      </c>
      <c r="AC1710" s="102"/>
      <c r="AD1710" s="102"/>
      <c r="AE1710" s="222">
        <f t="shared" si="396"/>
        <v>445119.99999999994</v>
      </c>
      <c r="AF1710" s="203">
        <v>5</v>
      </c>
      <c r="AG1710" s="203">
        <v>5.35</v>
      </c>
      <c r="AH1710" s="102">
        <v>1</v>
      </c>
      <c r="AI1710" s="102">
        <v>445119.99999999994</v>
      </c>
      <c r="AJ1710" s="102"/>
      <c r="AK1710" s="102"/>
      <c r="AL1710" s="222">
        <f t="shared" si="397"/>
        <v>445119.99999999994</v>
      </c>
    </row>
    <row r="1711" spans="1:38" ht="67.5">
      <c r="A1711" s="203">
        <v>5</v>
      </c>
      <c r="B1711" s="102" t="s">
        <v>1426</v>
      </c>
      <c r="C1711" s="102" t="s">
        <v>8233</v>
      </c>
      <c r="D1711" s="203">
        <v>1996</v>
      </c>
      <c r="E1711" s="1042" t="s">
        <v>1217</v>
      </c>
      <c r="F1711" s="203" t="s">
        <v>1080</v>
      </c>
      <c r="G1711" s="203">
        <v>4</v>
      </c>
      <c r="H1711" s="203">
        <v>4.41</v>
      </c>
      <c r="I1711" s="102">
        <v>1</v>
      </c>
      <c r="J1711" s="102">
        <v>366912</v>
      </c>
      <c r="K1711" s="102"/>
      <c r="L1711" s="102"/>
      <c r="M1711" s="222">
        <f t="shared" si="392"/>
        <v>366912</v>
      </c>
      <c r="N1711" s="203">
        <v>4.2699999999999996</v>
      </c>
      <c r="O1711" s="102">
        <v>1</v>
      </c>
      <c r="P1711" s="203">
        <v>355263.99999999994</v>
      </c>
      <c r="Q1711" s="203"/>
      <c r="R1711" s="203"/>
      <c r="S1711" s="222">
        <f t="shared" si="393"/>
        <v>355263.99999999994</v>
      </c>
      <c r="T1711" s="222">
        <f t="shared" si="394"/>
        <v>0</v>
      </c>
      <c r="U1711" s="222">
        <f t="shared" si="394"/>
        <v>11648.000000000058</v>
      </c>
      <c r="V1711" s="222">
        <f t="shared" si="394"/>
        <v>0</v>
      </c>
      <c r="W1711" s="222">
        <f t="shared" si="394"/>
        <v>0</v>
      </c>
      <c r="X1711" s="222">
        <f t="shared" si="395"/>
        <v>11648.000000000058</v>
      </c>
      <c r="Y1711" s="203">
        <v>5</v>
      </c>
      <c r="Z1711" s="203">
        <v>4.41</v>
      </c>
      <c r="AA1711" s="102">
        <v>1</v>
      </c>
      <c r="AB1711" s="102">
        <v>366912</v>
      </c>
      <c r="AC1711" s="102"/>
      <c r="AD1711" s="102"/>
      <c r="AE1711" s="222">
        <f t="shared" si="396"/>
        <v>366912</v>
      </c>
      <c r="AF1711" s="203">
        <v>6</v>
      </c>
      <c r="AG1711" s="203">
        <v>4.55</v>
      </c>
      <c r="AH1711" s="102">
        <v>1</v>
      </c>
      <c r="AI1711" s="102">
        <v>378560</v>
      </c>
      <c r="AJ1711" s="102"/>
      <c r="AK1711" s="102"/>
      <c r="AL1711" s="222">
        <f t="shared" si="397"/>
        <v>378560</v>
      </c>
    </row>
    <row r="1712" spans="1:38" ht="67.5">
      <c r="A1712" s="203">
        <v>6</v>
      </c>
      <c r="B1712" s="104" t="s">
        <v>1763</v>
      </c>
      <c r="C1712" s="104" t="s">
        <v>8233</v>
      </c>
      <c r="D1712" s="203">
        <v>1994</v>
      </c>
      <c r="E1712" s="1042" t="s">
        <v>1221</v>
      </c>
      <c r="F1712" s="203" t="s">
        <v>1222</v>
      </c>
      <c r="G1712" s="203">
        <v>4</v>
      </c>
      <c r="H1712" s="203">
        <v>3.02</v>
      </c>
      <c r="I1712" s="102">
        <v>1</v>
      </c>
      <c r="J1712" s="102">
        <v>251264</v>
      </c>
      <c r="K1712" s="102"/>
      <c r="L1712" s="102"/>
      <c r="M1712" s="222">
        <f t="shared" si="392"/>
        <v>251264</v>
      </c>
      <c r="N1712" s="203">
        <v>2.92</v>
      </c>
      <c r="O1712" s="102">
        <v>1</v>
      </c>
      <c r="P1712" s="203">
        <v>242944</v>
      </c>
      <c r="Q1712" s="203"/>
      <c r="R1712" s="203"/>
      <c r="S1712" s="222">
        <f t="shared" si="393"/>
        <v>242944</v>
      </c>
      <c r="T1712" s="222">
        <f t="shared" si="394"/>
        <v>0</v>
      </c>
      <c r="U1712" s="222">
        <f t="shared" si="394"/>
        <v>8320</v>
      </c>
      <c r="V1712" s="222">
        <f t="shared" si="394"/>
        <v>0</v>
      </c>
      <c r="W1712" s="222">
        <f t="shared" si="394"/>
        <v>0</v>
      </c>
      <c r="X1712" s="222">
        <f t="shared" si="395"/>
        <v>8320</v>
      </c>
      <c r="Y1712" s="203">
        <v>5</v>
      </c>
      <c r="Z1712" s="203">
        <v>3.02</v>
      </c>
      <c r="AA1712" s="102">
        <v>1</v>
      </c>
      <c r="AB1712" s="102">
        <v>251264</v>
      </c>
      <c r="AC1712" s="102"/>
      <c r="AD1712" s="102"/>
      <c r="AE1712" s="222">
        <f t="shared" si="396"/>
        <v>251264</v>
      </c>
      <c r="AF1712" s="203">
        <v>6</v>
      </c>
      <c r="AG1712" s="203">
        <v>3.11</v>
      </c>
      <c r="AH1712" s="102">
        <v>1</v>
      </c>
      <c r="AI1712" s="102">
        <v>258752</v>
      </c>
      <c r="AJ1712" s="102"/>
      <c r="AK1712" s="102"/>
      <c r="AL1712" s="222">
        <f t="shared" si="397"/>
        <v>258752</v>
      </c>
    </row>
    <row r="1713" spans="1:38">
      <c r="A1713" s="203">
        <v>7</v>
      </c>
      <c r="B1713" s="102" t="s">
        <v>1764</v>
      </c>
      <c r="C1713" s="102" t="s">
        <v>8233</v>
      </c>
      <c r="D1713" s="203">
        <v>1968</v>
      </c>
      <c r="E1713" s="1042" t="s">
        <v>1231</v>
      </c>
      <c r="F1713" s="203" t="s">
        <v>1080</v>
      </c>
      <c r="G1713" s="203">
        <v>25</v>
      </c>
      <c r="H1713" s="203">
        <v>5.34</v>
      </c>
      <c r="I1713" s="102">
        <v>1</v>
      </c>
      <c r="J1713" s="102">
        <v>444288</v>
      </c>
      <c r="K1713" s="102"/>
      <c r="L1713" s="102"/>
      <c r="M1713" s="222">
        <f t="shared" si="392"/>
        <v>444288</v>
      </c>
      <c r="N1713" s="203">
        <v>5.34</v>
      </c>
      <c r="O1713" s="102">
        <v>1</v>
      </c>
      <c r="P1713" s="203">
        <v>444288</v>
      </c>
      <c r="Q1713" s="203"/>
      <c r="R1713" s="203"/>
      <c r="S1713" s="222">
        <f t="shared" si="393"/>
        <v>444288</v>
      </c>
      <c r="T1713" s="222">
        <f t="shared" si="394"/>
        <v>0</v>
      </c>
      <c r="U1713" s="222">
        <f t="shared" si="394"/>
        <v>0</v>
      </c>
      <c r="V1713" s="222">
        <f t="shared" si="394"/>
        <v>0</v>
      </c>
      <c r="W1713" s="222">
        <f t="shared" si="394"/>
        <v>0</v>
      </c>
      <c r="X1713" s="222">
        <f t="shared" si="395"/>
        <v>0</v>
      </c>
      <c r="Y1713" s="203">
        <v>26</v>
      </c>
      <c r="Z1713" s="203">
        <v>5.34</v>
      </c>
      <c r="AA1713" s="102">
        <v>1</v>
      </c>
      <c r="AB1713" s="102">
        <v>444288</v>
      </c>
      <c r="AC1713" s="102"/>
      <c r="AD1713" s="102"/>
      <c r="AE1713" s="222">
        <f t="shared" si="396"/>
        <v>444288</v>
      </c>
      <c r="AF1713" s="203">
        <v>27</v>
      </c>
      <c r="AG1713" s="203">
        <v>5.34</v>
      </c>
      <c r="AH1713" s="102">
        <v>1</v>
      </c>
      <c r="AI1713" s="102">
        <v>444288</v>
      </c>
      <c r="AJ1713" s="102"/>
      <c r="AK1713" s="102"/>
      <c r="AL1713" s="222">
        <f t="shared" si="397"/>
        <v>444288</v>
      </c>
    </row>
    <row r="1714" spans="1:38" ht="40.5">
      <c r="A1714" s="203">
        <v>8</v>
      </c>
      <c r="B1714" s="102" t="s">
        <v>1765</v>
      </c>
      <c r="C1714" s="102" t="s">
        <v>8234</v>
      </c>
      <c r="D1714" s="203">
        <v>1975</v>
      </c>
      <c r="E1714" s="1042" t="s">
        <v>1232</v>
      </c>
      <c r="F1714" s="203" t="s">
        <v>1222</v>
      </c>
      <c r="G1714" s="203">
        <v>19</v>
      </c>
      <c r="H1714" s="203">
        <v>3.64</v>
      </c>
      <c r="I1714" s="102">
        <v>1</v>
      </c>
      <c r="J1714" s="102">
        <v>302848</v>
      </c>
      <c r="K1714" s="102"/>
      <c r="L1714" s="102"/>
      <c r="M1714" s="222">
        <f t="shared" si="392"/>
        <v>302848</v>
      </c>
      <c r="N1714" s="203">
        <v>3.53</v>
      </c>
      <c r="O1714" s="102">
        <v>1</v>
      </c>
      <c r="P1714" s="203">
        <v>293696</v>
      </c>
      <c r="Q1714" s="203"/>
      <c r="R1714" s="203"/>
      <c r="S1714" s="222">
        <f t="shared" si="393"/>
        <v>293696</v>
      </c>
      <c r="T1714" s="222">
        <f t="shared" si="394"/>
        <v>0</v>
      </c>
      <c r="U1714" s="222">
        <f t="shared" si="394"/>
        <v>9152</v>
      </c>
      <c r="V1714" s="222">
        <f t="shared" si="394"/>
        <v>0</v>
      </c>
      <c r="W1714" s="222">
        <f t="shared" si="394"/>
        <v>0</v>
      </c>
      <c r="X1714" s="222">
        <f t="shared" si="395"/>
        <v>9152</v>
      </c>
      <c r="Y1714" s="203">
        <v>20</v>
      </c>
      <c r="Z1714" s="203">
        <v>3.64</v>
      </c>
      <c r="AA1714" s="102">
        <v>1</v>
      </c>
      <c r="AB1714" s="102">
        <v>302848</v>
      </c>
      <c r="AC1714" s="102"/>
      <c r="AD1714" s="102"/>
      <c r="AE1714" s="222">
        <f t="shared" si="396"/>
        <v>302848</v>
      </c>
      <c r="AF1714" s="203">
        <v>21</v>
      </c>
      <c r="AG1714" s="203">
        <v>3.64</v>
      </c>
      <c r="AH1714" s="102">
        <v>1</v>
      </c>
      <c r="AI1714" s="102">
        <v>302848</v>
      </c>
      <c r="AJ1714" s="102"/>
      <c r="AK1714" s="102"/>
      <c r="AL1714" s="222">
        <f t="shared" si="397"/>
        <v>302848</v>
      </c>
    </row>
    <row r="1715" spans="1:38" ht="40.5">
      <c r="A1715" s="203">
        <v>9</v>
      </c>
      <c r="B1715" s="104" t="s">
        <v>827</v>
      </c>
      <c r="C1715" s="104"/>
      <c r="D1715" s="203"/>
      <c r="E1715" s="1042" t="s">
        <v>1232</v>
      </c>
      <c r="F1715" s="203" t="s">
        <v>1222</v>
      </c>
      <c r="G1715" s="203">
        <v>7</v>
      </c>
      <c r="H1715" s="203">
        <v>3.11</v>
      </c>
      <c r="I1715" s="102">
        <v>1</v>
      </c>
      <c r="J1715" s="102">
        <v>258752</v>
      </c>
      <c r="K1715" s="102"/>
      <c r="L1715" s="102"/>
      <c r="M1715" s="222">
        <f t="shared" si="392"/>
        <v>258752</v>
      </c>
      <c r="N1715" s="203">
        <v>3.11</v>
      </c>
      <c r="O1715" s="102">
        <v>1</v>
      </c>
      <c r="P1715" s="203">
        <v>258752</v>
      </c>
      <c r="Q1715" s="203"/>
      <c r="R1715" s="203"/>
      <c r="S1715" s="222">
        <f t="shared" si="393"/>
        <v>258752</v>
      </c>
      <c r="T1715" s="222">
        <f t="shared" si="394"/>
        <v>0</v>
      </c>
      <c r="U1715" s="222">
        <f t="shared" si="394"/>
        <v>0</v>
      </c>
      <c r="V1715" s="222">
        <f t="shared" si="394"/>
        <v>0</v>
      </c>
      <c r="W1715" s="222">
        <f t="shared" si="394"/>
        <v>0</v>
      </c>
      <c r="X1715" s="222">
        <f t="shared" si="395"/>
        <v>0</v>
      </c>
      <c r="Y1715" s="203">
        <v>8</v>
      </c>
      <c r="Z1715" s="203">
        <v>3.21</v>
      </c>
      <c r="AA1715" s="102">
        <v>1</v>
      </c>
      <c r="AB1715" s="102">
        <v>267072</v>
      </c>
      <c r="AC1715" s="102"/>
      <c r="AD1715" s="102"/>
      <c r="AE1715" s="222">
        <f t="shared" si="396"/>
        <v>267072</v>
      </c>
      <c r="AF1715" s="203">
        <v>9</v>
      </c>
      <c r="AG1715" s="203">
        <v>3.21</v>
      </c>
      <c r="AH1715" s="102">
        <v>1</v>
      </c>
      <c r="AI1715" s="102">
        <v>267072</v>
      </c>
      <c r="AJ1715" s="102"/>
      <c r="AK1715" s="102"/>
      <c r="AL1715" s="222">
        <f t="shared" si="397"/>
        <v>267072</v>
      </c>
    </row>
    <row r="1716" spans="1:38" ht="40.5">
      <c r="A1716" s="203">
        <v>10</v>
      </c>
      <c r="B1716" s="102" t="s">
        <v>1566</v>
      </c>
      <c r="C1716" s="102" t="s">
        <v>8233</v>
      </c>
      <c r="D1716" s="203">
        <v>1985</v>
      </c>
      <c r="E1716" s="1042" t="s">
        <v>1236</v>
      </c>
      <c r="F1716" s="203" t="s">
        <v>1237</v>
      </c>
      <c r="G1716" s="203">
        <v>19</v>
      </c>
      <c r="H1716" s="203">
        <v>3.11</v>
      </c>
      <c r="I1716" s="102">
        <v>1</v>
      </c>
      <c r="J1716" s="102">
        <v>258752</v>
      </c>
      <c r="K1716" s="102"/>
      <c r="L1716" s="102"/>
      <c r="M1716" s="222">
        <f t="shared" si="392"/>
        <v>258752</v>
      </c>
      <c r="N1716" s="203">
        <v>3.01</v>
      </c>
      <c r="O1716" s="102">
        <v>1</v>
      </c>
      <c r="P1716" s="203">
        <v>250431.99999999997</v>
      </c>
      <c r="Q1716" s="203"/>
      <c r="R1716" s="203"/>
      <c r="S1716" s="222">
        <f t="shared" si="393"/>
        <v>250431.99999999997</v>
      </c>
      <c r="T1716" s="222">
        <f t="shared" si="394"/>
        <v>0</v>
      </c>
      <c r="U1716" s="222">
        <f t="shared" si="394"/>
        <v>8320.0000000000291</v>
      </c>
      <c r="V1716" s="222">
        <f t="shared" si="394"/>
        <v>0</v>
      </c>
      <c r="W1716" s="222">
        <f t="shared" si="394"/>
        <v>0</v>
      </c>
      <c r="X1716" s="222">
        <f t="shared" si="395"/>
        <v>8320.0000000000291</v>
      </c>
      <c r="Y1716" s="203">
        <v>20</v>
      </c>
      <c r="Z1716" s="203">
        <v>3.11</v>
      </c>
      <c r="AA1716" s="102">
        <v>1</v>
      </c>
      <c r="AB1716" s="102">
        <v>258752</v>
      </c>
      <c r="AC1716" s="102"/>
      <c r="AD1716" s="102"/>
      <c r="AE1716" s="222">
        <f t="shared" si="396"/>
        <v>258752</v>
      </c>
      <c r="AF1716" s="203">
        <v>21</v>
      </c>
      <c r="AG1716" s="203">
        <v>3.11</v>
      </c>
      <c r="AH1716" s="102">
        <v>1</v>
      </c>
      <c r="AI1716" s="102">
        <v>258752</v>
      </c>
      <c r="AJ1716" s="102"/>
      <c r="AK1716" s="102"/>
      <c r="AL1716" s="222">
        <f t="shared" si="397"/>
        <v>258752</v>
      </c>
    </row>
    <row r="1717" spans="1:38" ht="40.5">
      <c r="A1717" s="203">
        <v>11</v>
      </c>
      <c r="B1717" s="102" t="s">
        <v>1766</v>
      </c>
      <c r="C1717" s="102" t="s">
        <v>8233</v>
      </c>
      <c r="D1717" s="203">
        <v>1977</v>
      </c>
      <c r="E1717" s="1042" t="s">
        <v>1236</v>
      </c>
      <c r="F1717" s="203" t="s">
        <v>1237</v>
      </c>
      <c r="G1717" s="203">
        <v>4</v>
      </c>
      <c r="H1717" s="203">
        <v>2.58</v>
      </c>
      <c r="I1717" s="102">
        <v>1</v>
      </c>
      <c r="J1717" s="102">
        <v>214656</v>
      </c>
      <c r="K1717" s="102"/>
      <c r="L1717" s="102"/>
      <c r="M1717" s="222">
        <f t="shared" si="392"/>
        <v>214656</v>
      </c>
      <c r="N1717" s="203">
        <v>2.5</v>
      </c>
      <c r="O1717" s="102">
        <v>1</v>
      </c>
      <c r="P1717" s="203">
        <v>208000</v>
      </c>
      <c r="Q1717" s="203"/>
      <c r="R1717" s="203"/>
      <c r="S1717" s="222">
        <f t="shared" si="393"/>
        <v>208000</v>
      </c>
      <c r="T1717" s="222">
        <f t="shared" si="394"/>
        <v>0</v>
      </c>
      <c r="U1717" s="222">
        <f t="shared" si="394"/>
        <v>6656</v>
      </c>
      <c r="V1717" s="222">
        <f t="shared" si="394"/>
        <v>0</v>
      </c>
      <c r="W1717" s="222">
        <f t="shared" si="394"/>
        <v>0</v>
      </c>
      <c r="X1717" s="222">
        <f t="shared" si="395"/>
        <v>6656</v>
      </c>
      <c r="Y1717" s="203">
        <v>5</v>
      </c>
      <c r="Z1717" s="203">
        <v>2.58</v>
      </c>
      <c r="AA1717" s="102">
        <v>1</v>
      </c>
      <c r="AB1717" s="102">
        <v>214656</v>
      </c>
      <c r="AC1717" s="102"/>
      <c r="AD1717" s="102"/>
      <c r="AE1717" s="222">
        <f t="shared" si="396"/>
        <v>214656</v>
      </c>
      <c r="AF1717" s="203">
        <v>6</v>
      </c>
      <c r="AG1717" s="203">
        <v>2.66</v>
      </c>
      <c r="AH1717" s="102">
        <v>1</v>
      </c>
      <c r="AI1717" s="102">
        <v>221312</v>
      </c>
      <c r="AJ1717" s="102"/>
      <c r="AK1717" s="102"/>
      <c r="AL1717" s="222">
        <f t="shared" si="397"/>
        <v>221312</v>
      </c>
    </row>
    <row r="1718" spans="1:38" ht="40.5">
      <c r="A1718" s="203">
        <v>12</v>
      </c>
      <c r="B1718" s="104" t="s">
        <v>5532</v>
      </c>
      <c r="C1718" s="104" t="s">
        <v>8234</v>
      </c>
      <c r="D1718" s="203">
        <v>1995</v>
      </c>
      <c r="E1718" s="1042" t="s">
        <v>1236</v>
      </c>
      <c r="F1718" s="203" t="s">
        <v>1237</v>
      </c>
      <c r="G1718" s="203">
        <v>3</v>
      </c>
      <c r="H1718" s="203">
        <v>2.5</v>
      </c>
      <c r="I1718" s="102">
        <v>1</v>
      </c>
      <c r="J1718" s="102">
        <v>208000</v>
      </c>
      <c r="K1718" s="102"/>
      <c r="L1718" s="102"/>
      <c r="M1718" s="222">
        <f t="shared" si="392"/>
        <v>208000</v>
      </c>
      <c r="N1718" s="203">
        <v>2.4300000000000002</v>
      </c>
      <c r="O1718" s="102">
        <v>1</v>
      </c>
      <c r="P1718" s="203">
        <v>202176</v>
      </c>
      <c r="Q1718" s="203"/>
      <c r="R1718" s="203"/>
      <c r="S1718" s="222">
        <f t="shared" si="393"/>
        <v>202176</v>
      </c>
      <c r="T1718" s="222">
        <f t="shared" si="394"/>
        <v>0</v>
      </c>
      <c r="U1718" s="222">
        <f t="shared" si="394"/>
        <v>5824</v>
      </c>
      <c r="V1718" s="222">
        <f t="shared" si="394"/>
        <v>0</v>
      </c>
      <c r="W1718" s="222">
        <f t="shared" si="394"/>
        <v>0</v>
      </c>
      <c r="X1718" s="222">
        <f t="shared" si="395"/>
        <v>5824</v>
      </c>
      <c r="Y1718" s="203">
        <v>4</v>
      </c>
      <c r="Z1718" s="203">
        <v>2.58</v>
      </c>
      <c r="AA1718" s="102">
        <v>1</v>
      </c>
      <c r="AB1718" s="102">
        <v>214656</v>
      </c>
      <c r="AC1718" s="102"/>
      <c r="AD1718" s="102"/>
      <c r="AE1718" s="222">
        <f t="shared" si="396"/>
        <v>214656</v>
      </c>
      <c r="AF1718" s="203">
        <v>5</v>
      </c>
      <c r="AG1718" s="203">
        <v>2.58</v>
      </c>
      <c r="AH1718" s="102">
        <v>1</v>
      </c>
      <c r="AI1718" s="102">
        <v>214656</v>
      </c>
      <c r="AJ1718" s="102"/>
      <c r="AK1718" s="102"/>
      <c r="AL1718" s="222">
        <f t="shared" si="397"/>
        <v>214656</v>
      </c>
    </row>
    <row r="1719" spans="1:38" ht="40.5">
      <c r="A1719" s="203">
        <v>13</v>
      </c>
      <c r="B1719" s="102" t="s">
        <v>5533</v>
      </c>
      <c r="C1719" s="102" t="s">
        <v>8234</v>
      </c>
      <c r="D1719" s="203">
        <v>1993</v>
      </c>
      <c r="E1719" s="1042" t="s">
        <v>1236</v>
      </c>
      <c r="F1719" s="203" t="s">
        <v>1237</v>
      </c>
      <c r="G1719" s="203">
        <v>2</v>
      </c>
      <c r="H1719" s="203">
        <v>2.4300000000000002</v>
      </c>
      <c r="I1719" s="102">
        <v>1</v>
      </c>
      <c r="J1719" s="102">
        <v>202176</v>
      </c>
      <c r="K1719" s="102"/>
      <c r="L1719" s="102"/>
      <c r="M1719" s="222">
        <f t="shared" si="392"/>
        <v>202176</v>
      </c>
      <c r="N1719" s="203">
        <v>2.35</v>
      </c>
      <c r="O1719" s="102">
        <v>1</v>
      </c>
      <c r="P1719" s="203">
        <v>195520</v>
      </c>
      <c r="Q1719" s="203"/>
      <c r="R1719" s="203"/>
      <c r="S1719" s="222">
        <f t="shared" si="393"/>
        <v>195520</v>
      </c>
      <c r="T1719" s="222">
        <f t="shared" si="394"/>
        <v>0</v>
      </c>
      <c r="U1719" s="222">
        <f t="shared" si="394"/>
        <v>6656</v>
      </c>
      <c r="V1719" s="222">
        <f t="shared" si="394"/>
        <v>0</v>
      </c>
      <c r="W1719" s="222">
        <f t="shared" si="394"/>
        <v>0</v>
      </c>
      <c r="X1719" s="222">
        <f t="shared" si="395"/>
        <v>6656</v>
      </c>
      <c r="Y1719" s="203">
        <v>3</v>
      </c>
      <c r="Z1719" s="203">
        <v>2.5</v>
      </c>
      <c r="AA1719" s="102">
        <v>1</v>
      </c>
      <c r="AB1719" s="102">
        <v>208000</v>
      </c>
      <c r="AC1719" s="102"/>
      <c r="AD1719" s="102"/>
      <c r="AE1719" s="222">
        <f t="shared" si="396"/>
        <v>208000</v>
      </c>
      <c r="AF1719" s="203">
        <v>4</v>
      </c>
      <c r="AG1719" s="203">
        <v>2.58</v>
      </c>
      <c r="AH1719" s="102">
        <v>1</v>
      </c>
      <c r="AI1719" s="102">
        <v>214656</v>
      </c>
      <c r="AJ1719" s="102"/>
      <c r="AK1719" s="102"/>
      <c r="AL1719" s="222">
        <f t="shared" si="397"/>
        <v>214656</v>
      </c>
    </row>
    <row r="1720" spans="1:38" ht="40.5">
      <c r="A1720" s="203">
        <v>14</v>
      </c>
      <c r="B1720" s="102" t="s">
        <v>1767</v>
      </c>
      <c r="C1720" s="102" t="s">
        <v>8233</v>
      </c>
      <c r="D1720" s="203">
        <v>1979</v>
      </c>
      <c r="E1720" s="1042" t="s">
        <v>1241</v>
      </c>
      <c r="F1720" s="203" t="s">
        <v>1242</v>
      </c>
      <c r="G1720" s="203">
        <v>16</v>
      </c>
      <c r="H1720" s="203">
        <v>1.9</v>
      </c>
      <c r="I1720" s="102">
        <v>1</v>
      </c>
      <c r="J1720" s="102">
        <v>158080</v>
      </c>
      <c r="K1720" s="102"/>
      <c r="L1720" s="102"/>
      <c r="M1720" s="222">
        <f t="shared" si="392"/>
        <v>158080</v>
      </c>
      <c r="N1720" s="203">
        <v>1.84</v>
      </c>
      <c r="O1720" s="102">
        <v>1</v>
      </c>
      <c r="P1720" s="203">
        <v>153088</v>
      </c>
      <c r="Q1720" s="203"/>
      <c r="R1720" s="203"/>
      <c r="S1720" s="222">
        <f t="shared" si="393"/>
        <v>153088</v>
      </c>
      <c r="T1720" s="222">
        <f t="shared" si="394"/>
        <v>0</v>
      </c>
      <c r="U1720" s="222">
        <f t="shared" si="394"/>
        <v>4992</v>
      </c>
      <c r="V1720" s="222">
        <f t="shared" si="394"/>
        <v>0</v>
      </c>
      <c r="W1720" s="222">
        <f t="shared" si="394"/>
        <v>0</v>
      </c>
      <c r="X1720" s="222">
        <f t="shared" si="395"/>
        <v>4992</v>
      </c>
      <c r="Y1720" s="203">
        <v>17</v>
      </c>
      <c r="Z1720" s="203">
        <v>1.9</v>
      </c>
      <c r="AA1720" s="102">
        <v>1</v>
      </c>
      <c r="AB1720" s="102">
        <v>158080</v>
      </c>
      <c r="AC1720" s="102"/>
      <c r="AD1720" s="102"/>
      <c r="AE1720" s="222">
        <f t="shared" si="396"/>
        <v>158080</v>
      </c>
      <c r="AF1720" s="203">
        <v>18</v>
      </c>
      <c r="AG1720" s="203">
        <v>1.9</v>
      </c>
      <c r="AH1720" s="102">
        <v>1</v>
      </c>
      <c r="AI1720" s="102">
        <v>158080</v>
      </c>
      <c r="AJ1720" s="102"/>
      <c r="AK1720" s="102"/>
      <c r="AL1720" s="222">
        <f t="shared" si="397"/>
        <v>158080</v>
      </c>
    </row>
    <row r="1721" spans="1:38" ht="40.5">
      <c r="A1721" s="203">
        <v>15</v>
      </c>
      <c r="B1721" s="104" t="s">
        <v>1768</v>
      </c>
      <c r="C1721" s="104" t="s">
        <v>8233</v>
      </c>
      <c r="D1721" s="203">
        <v>1990</v>
      </c>
      <c r="E1721" s="1042" t="s">
        <v>1241</v>
      </c>
      <c r="F1721" s="203" t="s">
        <v>1242</v>
      </c>
      <c r="G1721" s="203">
        <v>4</v>
      </c>
      <c r="H1721" s="203">
        <v>1.63</v>
      </c>
      <c r="I1721" s="102">
        <v>1</v>
      </c>
      <c r="J1721" s="102">
        <v>135616</v>
      </c>
      <c r="K1721" s="102"/>
      <c r="L1721" s="102"/>
      <c r="M1721" s="222">
        <f t="shared" si="392"/>
        <v>135616</v>
      </c>
      <c r="N1721" s="203">
        <v>1.59</v>
      </c>
      <c r="O1721" s="102">
        <v>1</v>
      </c>
      <c r="P1721" s="203">
        <v>132288</v>
      </c>
      <c r="Q1721" s="203"/>
      <c r="R1721" s="203"/>
      <c r="S1721" s="222">
        <f t="shared" si="393"/>
        <v>132288</v>
      </c>
      <c r="T1721" s="222">
        <f t="shared" si="394"/>
        <v>0</v>
      </c>
      <c r="U1721" s="222">
        <f t="shared" si="394"/>
        <v>3328</v>
      </c>
      <c r="V1721" s="222">
        <f t="shared" si="394"/>
        <v>0</v>
      </c>
      <c r="W1721" s="222">
        <f t="shared" si="394"/>
        <v>0</v>
      </c>
      <c r="X1721" s="222">
        <f t="shared" si="395"/>
        <v>3328</v>
      </c>
      <c r="Y1721" s="203">
        <v>5</v>
      </c>
      <c r="Z1721" s="203">
        <v>1.63</v>
      </c>
      <c r="AA1721" s="102">
        <v>1</v>
      </c>
      <c r="AB1721" s="102">
        <v>135616</v>
      </c>
      <c r="AC1721" s="102"/>
      <c r="AD1721" s="102"/>
      <c r="AE1721" s="222">
        <f t="shared" si="396"/>
        <v>135616</v>
      </c>
      <c r="AF1721" s="203">
        <v>6</v>
      </c>
      <c r="AG1721" s="203">
        <v>1.68</v>
      </c>
      <c r="AH1721" s="102">
        <v>1</v>
      </c>
      <c r="AI1721" s="102">
        <v>139776</v>
      </c>
      <c r="AJ1721" s="102"/>
      <c r="AK1721" s="102"/>
      <c r="AL1721" s="222">
        <f t="shared" si="397"/>
        <v>139776</v>
      </c>
    </row>
    <row r="1722" spans="1:38" ht="40.5">
      <c r="A1722" s="203">
        <v>16</v>
      </c>
      <c r="B1722" s="102" t="s">
        <v>1769</v>
      </c>
      <c r="C1722" s="102" t="s">
        <v>8233</v>
      </c>
      <c r="D1722" s="203">
        <v>1990</v>
      </c>
      <c r="E1722" s="1042" t="s">
        <v>1241</v>
      </c>
      <c r="F1722" s="203" t="s">
        <v>1242</v>
      </c>
      <c r="G1722" s="203">
        <v>4</v>
      </c>
      <c r="H1722" s="203">
        <v>1.63</v>
      </c>
      <c r="I1722" s="102">
        <v>1</v>
      </c>
      <c r="J1722" s="102">
        <v>135616</v>
      </c>
      <c r="K1722" s="102"/>
      <c r="L1722" s="102"/>
      <c r="M1722" s="222">
        <f t="shared" si="392"/>
        <v>135616</v>
      </c>
      <c r="N1722" s="203">
        <v>1.59</v>
      </c>
      <c r="O1722" s="102">
        <v>1</v>
      </c>
      <c r="P1722" s="203">
        <v>132288</v>
      </c>
      <c r="Q1722" s="203"/>
      <c r="R1722" s="203"/>
      <c r="S1722" s="222">
        <f t="shared" si="393"/>
        <v>132288</v>
      </c>
      <c r="T1722" s="222">
        <f t="shared" si="394"/>
        <v>0</v>
      </c>
      <c r="U1722" s="222">
        <f t="shared" si="394"/>
        <v>3328</v>
      </c>
      <c r="V1722" s="222">
        <f t="shared" si="394"/>
        <v>0</v>
      </c>
      <c r="W1722" s="222">
        <f t="shared" si="394"/>
        <v>0</v>
      </c>
      <c r="X1722" s="222">
        <f t="shared" si="395"/>
        <v>3328</v>
      </c>
      <c r="Y1722" s="203">
        <v>5</v>
      </c>
      <c r="Z1722" s="203">
        <v>1.63</v>
      </c>
      <c r="AA1722" s="102">
        <v>1</v>
      </c>
      <c r="AB1722" s="102">
        <v>135616</v>
      </c>
      <c r="AC1722" s="102"/>
      <c r="AD1722" s="102"/>
      <c r="AE1722" s="222">
        <f t="shared" si="396"/>
        <v>135616</v>
      </c>
      <c r="AF1722" s="203">
        <v>6</v>
      </c>
      <c r="AG1722" s="203">
        <v>1.68</v>
      </c>
      <c r="AH1722" s="102">
        <v>1</v>
      </c>
      <c r="AI1722" s="102">
        <v>139776</v>
      </c>
      <c r="AJ1722" s="102"/>
      <c r="AK1722" s="102"/>
      <c r="AL1722" s="222">
        <f t="shared" si="397"/>
        <v>139776</v>
      </c>
    </row>
    <row r="1723" spans="1:38" ht="40.5">
      <c r="A1723" s="203">
        <v>17</v>
      </c>
      <c r="B1723" s="102" t="s">
        <v>8570</v>
      </c>
      <c r="C1723" s="102" t="s">
        <v>8233</v>
      </c>
      <c r="D1723" s="203">
        <v>2002</v>
      </c>
      <c r="E1723" s="1042" t="s">
        <v>1241</v>
      </c>
      <c r="F1723" s="203" t="s">
        <v>1242</v>
      </c>
      <c r="G1723" s="203">
        <v>2</v>
      </c>
      <c r="H1723" s="203">
        <v>1.54</v>
      </c>
      <c r="I1723" s="102">
        <v>1</v>
      </c>
      <c r="J1723" s="102">
        <v>128128</v>
      </c>
      <c r="K1723" s="102"/>
      <c r="L1723" s="102"/>
      <c r="M1723" s="222">
        <f t="shared" si="392"/>
        <v>128128</v>
      </c>
      <c r="N1723" s="203">
        <v>1.49</v>
      </c>
      <c r="O1723" s="102">
        <v>1</v>
      </c>
      <c r="P1723" s="203">
        <v>123968</v>
      </c>
      <c r="Q1723" s="203"/>
      <c r="R1723" s="203"/>
      <c r="S1723" s="222">
        <f t="shared" si="393"/>
        <v>123968</v>
      </c>
      <c r="T1723" s="222">
        <f t="shared" si="394"/>
        <v>0</v>
      </c>
      <c r="U1723" s="222">
        <f t="shared" si="394"/>
        <v>4160</v>
      </c>
      <c r="V1723" s="222">
        <f t="shared" si="394"/>
        <v>0</v>
      </c>
      <c r="W1723" s="222">
        <f t="shared" si="394"/>
        <v>0</v>
      </c>
      <c r="X1723" s="222">
        <f t="shared" si="395"/>
        <v>4160</v>
      </c>
      <c r="Y1723" s="203">
        <v>3</v>
      </c>
      <c r="Z1723" s="203">
        <v>1.59</v>
      </c>
      <c r="AA1723" s="102">
        <v>1</v>
      </c>
      <c r="AB1723" s="102">
        <v>132288</v>
      </c>
      <c r="AC1723" s="102"/>
      <c r="AD1723" s="102"/>
      <c r="AE1723" s="222">
        <f t="shared" si="396"/>
        <v>132288</v>
      </c>
      <c r="AF1723" s="203">
        <v>4</v>
      </c>
      <c r="AG1723" s="203">
        <v>1.63</v>
      </c>
      <c r="AH1723" s="102">
        <v>1</v>
      </c>
      <c r="AI1723" s="102">
        <v>135616</v>
      </c>
      <c r="AJ1723" s="102"/>
      <c r="AK1723" s="102"/>
      <c r="AL1723" s="222">
        <f t="shared" si="397"/>
        <v>135616</v>
      </c>
    </row>
    <row r="1724" spans="1:38" ht="40.5">
      <c r="A1724" s="203">
        <v>18</v>
      </c>
      <c r="B1724" s="104" t="s">
        <v>5534</v>
      </c>
      <c r="C1724" s="104" t="s">
        <v>8233</v>
      </c>
      <c r="D1724" s="203">
        <v>1988</v>
      </c>
      <c r="E1724" s="1042" t="s">
        <v>1241</v>
      </c>
      <c r="F1724" s="203" t="s">
        <v>1242</v>
      </c>
      <c r="G1724" s="203">
        <v>20</v>
      </c>
      <c r="H1724" s="203">
        <v>1.95</v>
      </c>
      <c r="I1724" s="102">
        <v>1</v>
      </c>
      <c r="J1724" s="102">
        <v>162240</v>
      </c>
      <c r="K1724" s="102"/>
      <c r="L1724" s="102"/>
      <c r="M1724" s="222">
        <f t="shared" si="392"/>
        <v>162240</v>
      </c>
      <c r="N1724" s="203">
        <v>1.95</v>
      </c>
      <c r="O1724" s="102">
        <v>1</v>
      </c>
      <c r="P1724" s="203">
        <v>162240</v>
      </c>
      <c r="Q1724" s="203"/>
      <c r="R1724" s="203"/>
      <c r="S1724" s="222">
        <f t="shared" si="393"/>
        <v>162240</v>
      </c>
      <c r="T1724" s="222">
        <f t="shared" si="394"/>
        <v>0</v>
      </c>
      <c r="U1724" s="222">
        <f t="shared" si="394"/>
        <v>0</v>
      </c>
      <c r="V1724" s="222">
        <f t="shared" si="394"/>
        <v>0</v>
      </c>
      <c r="W1724" s="222">
        <f t="shared" si="394"/>
        <v>0</v>
      </c>
      <c r="X1724" s="222">
        <f t="shared" si="395"/>
        <v>0</v>
      </c>
      <c r="Y1724" s="203">
        <v>21</v>
      </c>
      <c r="Z1724" s="203">
        <v>1.95</v>
      </c>
      <c r="AA1724" s="102">
        <v>1</v>
      </c>
      <c r="AB1724" s="102">
        <v>162240</v>
      </c>
      <c r="AC1724" s="102"/>
      <c r="AD1724" s="102"/>
      <c r="AE1724" s="222">
        <f t="shared" si="396"/>
        <v>162240</v>
      </c>
      <c r="AF1724" s="203">
        <v>22</v>
      </c>
      <c r="AG1724" s="203">
        <v>1.95</v>
      </c>
      <c r="AH1724" s="102">
        <v>1</v>
      </c>
      <c r="AI1724" s="102">
        <v>162240</v>
      </c>
      <c r="AJ1724" s="102"/>
      <c r="AK1724" s="102"/>
      <c r="AL1724" s="222">
        <f t="shared" si="397"/>
        <v>162240</v>
      </c>
    </row>
    <row r="1725" spans="1:38">
      <c r="A1725" s="203">
        <v>19</v>
      </c>
      <c r="B1725" s="102" t="s">
        <v>1787</v>
      </c>
      <c r="C1725" s="102" t="s">
        <v>8233</v>
      </c>
      <c r="D1725" s="203">
        <v>1965</v>
      </c>
      <c r="E1725" s="1042" t="s">
        <v>1428</v>
      </c>
      <c r="F1725" s="203" t="s">
        <v>1087</v>
      </c>
      <c r="G1725" s="203">
        <v>2</v>
      </c>
      <c r="H1725" s="203">
        <v>1.79</v>
      </c>
      <c r="I1725" s="102">
        <v>1</v>
      </c>
      <c r="J1725" s="102">
        <v>148928</v>
      </c>
      <c r="K1725" s="102"/>
      <c r="L1725" s="102"/>
      <c r="M1725" s="222">
        <f t="shared" si="392"/>
        <v>148928</v>
      </c>
      <c r="N1725" s="203">
        <v>1.73</v>
      </c>
      <c r="O1725" s="102">
        <v>1</v>
      </c>
      <c r="P1725" s="203">
        <v>143936</v>
      </c>
      <c r="Q1725" s="203"/>
      <c r="R1725" s="203"/>
      <c r="S1725" s="222">
        <f t="shared" si="393"/>
        <v>143936</v>
      </c>
      <c r="T1725" s="222">
        <f t="shared" si="394"/>
        <v>0</v>
      </c>
      <c r="U1725" s="222">
        <f t="shared" si="394"/>
        <v>4992</v>
      </c>
      <c r="V1725" s="222">
        <f t="shared" si="394"/>
        <v>0</v>
      </c>
      <c r="W1725" s="222">
        <f t="shared" si="394"/>
        <v>0</v>
      </c>
      <c r="X1725" s="222">
        <f t="shared" si="395"/>
        <v>4992</v>
      </c>
      <c r="Y1725" s="203">
        <v>3</v>
      </c>
      <c r="Z1725" s="203">
        <v>1.84</v>
      </c>
      <c r="AA1725" s="102">
        <v>1</v>
      </c>
      <c r="AB1725" s="102">
        <v>153088</v>
      </c>
      <c r="AC1725" s="102"/>
      <c r="AD1725" s="102"/>
      <c r="AE1725" s="222">
        <f t="shared" si="396"/>
        <v>153088</v>
      </c>
      <c r="AF1725" s="203">
        <v>4</v>
      </c>
      <c r="AG1725" s="203">
        <v>1.9</v>
      </c>
      <c r="AH1725" s="102">
        <v>1</v>
      </c>
      <c r="AI1725" s="102">
        <v>158080</v>
      </c>
      <c r="AJ1725" s="102"/>
      <c r="AK1725" s="102"/>
      <c r="AL1725" s="222">
        <f t="shared" si="397"/>
        <v>158080</v>
      </c>
    </row>
    <row r="1726" spans="1:38" ht="27">
      <c r="A1726" s="203">
        <v>20</v>
      </c>
      <c r="B1726" s="102" t="s">
        <v>1770</v>
      </c>
      <c r="C1726" s="102" t="s">
        <v>8233</v>
      </c>
      <c r="D1726" s="203">
        <v>1983</v>
      </c>
      <c r="E1726" s="1042" t="s">
        <v>1229</v>
      </c>
      <c r="F1726" s="203" t="s">
        <v>1087</v>
      </c>
      <c r="G1726" s="203">
        <v>11</v>
      </c>
      <c r="H1726" s="203">
        <v>2.08</v>
      </c>
      <c r="I1726" s="102">
        <v>1</v>
      </c>
      <c r="J1726" s="102">
        <v>173056</v>
      </c>
      <c r="K1726" s="102"/>
      <c r="L1726" s="102"/>
      <c r="M1726" s="222">
        <f t="shared" si="392"/>
        <v>173056</v>
      </c>
      <c r="N1726" s="203">
        <v>2.08</v>
      </c>
      <c r="O1726" s="102">
        <v>1</v>
      </c>
      <c r="P1726" s="203">
        <v>173056</v>
      </c>
      <c r="Q1726" s="203"/>
      <c r="R1726" s="203"/>
      <c r="S1726" s="222">
        <f t="shared" si="393"/>
        <v>173056</v>
      </c>
      <c r="T1726" s="222">
        <f t="shared" si="394"/>
        <v>0</v>
      </c>
      <c r="U1726" s="222">
        <f t="shared" si="394"/>
        <v>0</v>
      </c>
      <c r="V1726" s="222">
        <f t="shared" si="394"/>
        <v>0</v>
      </c>
      <c r="W1726" s="222">
        <f t="shared" si="394"/>
        <v>0</v>
      </c>
      <c r="X1726" s="222">
        <f t="shared" si="395"/>
        <v>0</v>
      </c>
      <c r="Y1726" s="203">
        <v>12</v>
      </c>
      <c r="Z1726" s="203">
        <v>2.08</v>
      </c>
      <c r="AA1726" s="102">
        <v>1</v>
      </c>
      <c r="AB1726" s="102">
        <v>173056</v>
      </c>
      <c r="AC1726" s="102"/>
      <c r="AD1726" s="102"/>
      <c r="AE1726" s="222">
        <f t="shared" si="396"/>
        <v>173056</v>
      </c>
      <c r="AF1726" s="203">
        <v>13</v>
      </c>
      <c r="AG1726" s="203">
        <v>2.14</v>
      </c>
      <c r="AH1726" s="102">
        <v>1</v>
      </c>
      <c r="AI1726" s="102">
        <v>178048</v>
      </c>
      <c r="AJ1726" s="102"/>
      <c r="AK1726" s="102"/>
      <c r="AL1726" s="222">
        <f t="shared" si="397"/>
        <v>178048</v>
      </c>
    </row>
    <row r="1727" spans="1:38" ht="27">
      <c r="A1727" s="203">
        <v>21</v>
      </c>
      <c r="B1727" s="104" t="s">
        <v>820</v>
      </c>
      <c r="C1727" s="104" t="s">
        <v>8233</v>
      </c>
      <c r="D1727" s="203">
        <v>1997</v>
      </c>
      <c r="E1727" s="1042" t="s">
        <v>1229</v>
      </c>
      <c r="F1727" s="203" t="s">
        <v>1087</v>
      </c>
      <c r="G1727" s="203">
        <v>4</v>
      </c>
      <c r="H1727" s="203">
        <v>1.9</v>
      </c>
      <c r="I1727" s="102">
        <v>1</v>
      </c>
      <c r="J1727" s="102">
        <v>158080</v>
      </c>
      <c r="K1727" s="102"/>
      <c r="L1727" s="102"/>
      <c r="M1727" s="222">
        <f t="shared" si="392"/>
        <v>158080</v>
      </c>
      <c r="N1727" s="203">
        <v>1.84</v>
      </c>
      <c r="O1727" s="102">
        <v>1</v>
      </c>
      <c r="P1727" s="203">
        <v>153088</v>
      </c>
      <c r="Q1727" s="203"/>
      <c r="R1727" s="203"/>
      <c r="S1727" s="222">
        <f t="shared" si="393"/>
        <v>153088</v>
      </c>
      <c r="T1727" s="222">
        <f t="shared" si="394"/>
        <v>0</v>
      </c>
      <c r="U1727" s="222">
        <f t="shared" si="394"/>
        <v>4992</v>
      </c>
      <c r="V1727" s="222">
        <f t="shared" si="394"/>
        <v>0</v>
      </c>
      <c r="W1727" s="222">
        <f t="shared" si="394"/>
        <v>0</v>
      </c>
      <c r="X1727" s="222">
        <f t="shared" si="395"/>
        <v>4992</v>
      </c>
      <c r="Y1727" s="203">
        <v>5</v>
      </c>
      <c r="Z1727" s="203">
        <v>1.9</v>
      </c>
      <c r="AA1727" s="102">
        <v>1</v>
      </c>
      <c r="AB1727" s="102">
        <v>158080</v>
      </c>
      <c r="AC1727" s="102"/>
      <c r="AD1727" s="102"/>
      <c r="AE1727" s="222">
        <f t="shared" si="396"/>
        <v>158080</v>
      </c>
      <c r="AF1727" s="203">
        <v>6</v>
      </c>
      <c r="AG1727" s="203">
        <v>1.96</v>
      </c>
      <c r="AH1727" s="102">
        <v>1</v>
      </c>
      <c r="AI1727" s="102">
        <v>163072</v>
      </c>
      <c r="AJ1727" s="102"/>
      <c r="AK1727" s="102"/>
      <c r="AL1727" s="222">
        <f t="shared" si="397"/>
        <v>163072</v>
      </c>
    </row>
    <row r="1728" spans="1:38" ht="27">
      <c r="A1728" s="203">
        <v>22</v>
      </c>
      <c r="B1728" s="102" t="s">
        <v>852</v>
      </c>
      <c r="C1728" s="102" t="s">
        <v>8233</v>
      </c>
      <c r="D1728" s="203">
        <v>1993</v>
      </c>
      <c r="E1728" s="1042" t="s">
        <v>1229</v>
      </c>
      <c r="F1728" s="203" t="s">
        <v>1087</v>
      </c>
      <c r="G1728" s="203">
        <v>6</v>
      </c>
      <c r="H1728" s="203">
        <v>1.96</v>
      </c>
      <c r="I1728" s="102">
        <v>1</v>
      </c>
      <c r="J1728" s="102">
        <v>163072</v>
      </c>
      <c r="K1728" s="102"/>
      <c r="L1728" s="102"/>
      <c r="M1728" s="222">
        <f t="shared" si="392"/>
        <v>163072</v>
      </c>
      <c r="N1728" s="203">
        <v>1.9</v>
      </c>
      <c r="O1728" s="102">
        <v>1</v>
      </c>
      <c r="P1728" s="203">
        <v>158080</v>
      </c>
      <c r="Q1728" s="203"/>
      <c r="R1728" s="203"/>
      <c r="S1728" s="222">
        <f t="shared" si="393"/>
        <v>158080</v>
      </c>
      <c r="T1728" s="222">
        <f t="shared" si="394"/>
        <v>0</v>
      </c>
      <c r="U1728" s="222">
        <f t="shared" si="394"/>
        <v>4992</v>
      </c>
      <c r="V1728" s="222">
        <f t="shared" si="394"/>
        <v>0</v>
      </c>
      <c r="W1728" s="222">
        <f t="shared" si="394"/>
        <v>0</v>
      </c>
      <c r="X1728" s="222">
        <f t="shared" si="395"/>
        <v>4992</v>
      </c>
      <c r="Y1728" s="203">
        <v>7</v>
      </c>
      <c r="Z1728" s="203">
        <v>1.96</v>
      </c>
      <c r="AA1728" s="102">
        <v>1</v>
      </c>
      <c r="AB1728" s="102">
        <v>163072</v>
      </c>
      <c r="AC1728" s="102"/>
      <c r="AD1728" s="102"/>
      <c r="AE1728" s="222">
        <f t="shared" si="396"/>
        <v>163072</v>
      </c>
      <c r="AF1728" s="203">
        <v>8</v>
      </c>
      <c r="AG1728" s="203">
        <v>2.02</v>
      </c>
      <c r="AH1728" s="102">
        <v>1</v>
      </c>
      <c r="AI1728" s="102">
        <v>168064</v>
      </c>
      <c r="AJ1728" s="102"/>
      <c r="AK1728" s="102"/>
      <c r="AL1728" s="222">
        <f t="shared" si="397"/>
        <v>168064</v>
      </c>
    </row>
    <row r="1729" spans="1:38" ht="27">
      <c r="A1729" s="203">
        <v>23</v>
      </c>
      <c r="B1729" s="102" t="s">
        <v>955</v>
      </c>
      <c r="C1729" s="102"/>
      <c r="D1729" s="203"/>
      <c r="E1729" s="1042" t="s">
        <v>1229</v>
      </c>
      <c r="F1729" s="203" t="s">
        <v>1087</v>
      </c>
      <c r="G1729" s="203">
        <v>7</v>
      </c>
      <c r="H1729" s="203">
        <v>1.96</v>
      </c>
      <c r="I1729" s="102">
        <v>1</v>
      </c>
      <c r="J1729" s="102">
        <v>163072</v>
      </c>
      <c r="K1729" s="102"/>
      <c r="L1729" s="102"/>
      <c r="M1729" s="222">
        <f t="shared" si="392"/>
        <v>163072</v>
      </c>
      <c r="N1729" s="203">
        <v>1.96</v>
      </c>
      <c r="O1729" s="102">
        <v>1</v>
      </c>
      <c r="P1729" s="203">
        <v>163072</v>
      </c>
      <c r="Q1729" s="203"/>
      <c r="R1729" s="203"/>
      <c r="S1729" s="222">
        <f t="shared" si="393"/>
        <v>163072</v>
      </c>
      <c r="T1729" s="222">
        <f t="shared" si="394"/>
        <v>0</v>
      </c>
      <c r="U1729" s="222">
        <f t="shared" si="394"/>
        <v>0</v>
      </c>
      <c r="V1729" s="222">
        <f t="shared" si="394"/>
        <v>0</v>
      </c>
      <c r="W1729" s="222">
        <f t="shared" si="394"/>
        <v>0</v>
      </c>
      <c r="X1729" s="222">
        <f t="shared" si="395"/>
        <v>0</v>
      </c>
      <c r="Y1729" s="203">
        <v>8</v>
      </c>
      <c r="Z1729" s="203">
        <v>2.02</v>
      </c>
      <c r="AA1729" s="102">
        <v>1</v>
      </c>
      <c r="AB1729" s="102">
        <v>168064</v>
      </c>
      <c r="AC1729" s="102"/>
      <c r="AD1729" s="102"/>
      <c r="AE1729" s="222">
        <f t="shared" si="396"/>
        <v>168064</v>
      </c>
      <c r="AF1729" s="203">
        <v>9</v>
      </c>
      <c r="AG1729" s="203">
        <v>2.02</v>
      </c>
      <c r="AH1729" s="102">
        <v>1</v>
      </c>
      <c r="AI1729" s="102">
        <v>168064</v>
      </c>
      <c r="AJ1729" s="102"/>
      <c r="AK1729" s="102"/>
      <c r="AL1729" s="222">
        <f t="shared" si="397"/>
        <v>168064</v>
      </c>
    </row>
    <row r="1730" spans="1:38" ht="27">
      <c r="A1730" s="203">
        <v>24</v>
      </c>
      <c r="B1730" s="104" t="s">
        <v>1772</v>
      </c>
      <c r="C1730" s="104" t="s">
        <v>8233</v>
      </c>
      <c r="D1730" s="203">
        <v>1980</v>
      </c>
      <c r="E1730" s="1042" t="s">
        <v>1229</v>
      </c>
      <c r="F1730" s="203" t="s">
        <v>1087</v>
      </c>
      <c r="G1730" s="203">
        <v>12</v>
      </c>
      <c r="H1730" s="203">
        <v>2.08</v>
      </c>
      <c r="I1730" s="102">
        <v>1</v>
      </c>
      <c r="J1730" s="102">
        <v>173056</v>
      </c>
      <c r="K1730" s="102"/>
      <c r="L1730" s="102"/>
      <c r="M1730" s="222">
        <f t="shared" si="392"/>
        <v>173056</v>
      </c>
      <c r="N1730" s="203">
        <v>2.08</v>
      </c>
      <c r="O1730" s="102">
        <v>1</v>
      </c>
      <c r="P1730" s="203">
        <v>173056</v>
      </c>
      <c r="Q1730" s="203"/>
      <c r="R1730" s="203"/>
      <c r="S1730" s="222">
        <f t="shared" si="393"/>
        <v>173056</v>
      </c>
      <c r="T1730" s="222">
        <f t="shared" si="394"/>
        <v>0</v>
      </c>
      <c r="U1730" s="222">
        <f t="shared" si="394"/>
        <v>0</v>
      </c>
      <c r="V1730" s="222">
        <f t="shared" si="394"/>
        <v>0</v>
      </c>
      <c r="W1730" s="222">
        <f t="shared" si="394"/>
        <v>0</v>
      </c>
      <c r="X1730" s="222">
        <f t="shared" si="395"/>
        <v>0</v>
      </c>
      <c r="Y1730" s="203">
        <v>13</v>
      </c>
      <c r="Z1730" s="203">
        <v>2.14</v>
      </c>
      <c r="AA1730" s="102">
        <v>1</v>
      </c>
      <c r="AB1730" s="102">
        <v>178048</v>
      </c>
      <c r="AC1730" s="102"/>
      <c r="AD1730" s="102"/>
      <c r="AE1730" s="222">
        <f t="shared" si="396"/>
        <v>178048</v>
      </c>
      <c r="AF1730" s="203">
        <v>14</v>
      </c>
      <c r="AG1730" s="203">
        <v>2.14</v>
      </c>
      <c r="AH1730" s="102">
        <v>1</v>
      </c>
      <c r="AI1730" s="102">
        <v>178048</v>
      </c>
      <c r="AJ1730" s="102"/>
      <c r="AK1730" s="102"/>
      <c r="AL1730" s="222">
        <f t="shared" si="397"/>
        <v>178048</v>
      </c>
    </row>
    <row r="1731" spans="1:38" ht="27">
      <c r="A1731" s="203">
        <v>25</v>
      </c>
      <c r="B1731" s="102" t="s">
        <v>1773</v>
      </c>
      <c r="C1731" s="102" t="s">
        <v>8233</v>
      </c>
      <c r="D1731" s="203">
        <v>1977</v>
      </c>
      <c r="E1731" s="1042" t="s">
        <v>1229</v>
      </c>
      <c r="F1731" s="203" t="s">
        <v>1087</v>
      </c>
      <c r="G1731" s="203">
        <v>23</v>
      </c>
      <c r="H1731" s="203">
        <v>2.2799999999999998</v>
      </c>
      <c r="I1731" s="102">
        <v>1</v>
      </c>
      <c r="J1731" s="102">
        <v>189695.99999999997</v>
      </c>
      <c r="K1731" s="102"/>
      <c r="L1731" s="102"/>
      <c r="M1731" s="222">
        <f t="shared" si="392"/>
        <v>189695.99999999997</v>
      </c>
      <c r="N1731" s="203">
        <v>2.2799999999999998</v>
      </c>
      <c r="O1731" s="102">
        <v>1</v>
      </c>
      <c r="P1731" s="203">
        <v>189695.99999999997</v>
      </c>
      <c r="Q1731" s="203"/>
      <c r="R1731" s="203"/>
      <c r="S1731" s="222">
        <f t="shared" si="393"/>
        <v>189695.99999999997</v>
      </c>
      <c r="T1731" s="222">
        <f t="shared" si="394"/>
        <v>0</v>
      </c>
      <c r="U1731" s="222">
        <f t="shared" si="394"/>
        <v>0</v>
      </c>
      <c r="V1731" s="222">
        <f t="shared" si="394"/>
        <v>0</v>
      </c>
      <c r="W1731" s="222">
        <f t="shared" si="394"/>
        <v>0</v>
      </c>
      <c r="X1731" s="222">
        <f t="shared" si="395"/>
        <v>0</v>
      </c>
      <c r="Y1731" s="203">
        <v>24</v>
      </c>
      <c r="Z1731" s="203">
        <v>2.2799999999999998</v>
      </c>
      <c r="AA1731" s="102">
        <v>1</v>
      </c>
      <c r="AB1731" s="102">
        <v>189695.99999999997</v>
      </c>
      <c r="AC1731" s="102"/>
      <c r="AD1731" s="102"/>
      <c r="AE1731" s="222">
        <f t="shared" si="396"/>
        <v>189695.99999999997</v>
      </c>
      <c r="AF1731" s="203">
        <v>25</v>
      </c>
      <c r="AG1731" s="203">
        <v>2.2799999999999998</v>
      </c>
      <c r="AH1731" s="102">
        <v>1</v>
      </c>
      <c r="AI1731" s="102">
        <v>189695.99999999997</v>
      </c>
      <c r="AJ1731" s="102"/>
      <c r="AK1731" s="102"/>
      <c r="AL1731" s="222">
        <f t="shared" si="397"/>
        <v>189695.99999999997</v>
      </c>
    </row>
    <row r="1732" spans="1:38" ht="27">
      <c r="A1732" s="203">
        <v>26</v>
      </c>
      <c r="B1732" s="102" t="s">
        <v>1774</v>
      </c>
      <c r="C1732" s="102" t="s">
        <v>8233</v>
      </c>
      <c r="D1732" s="203">
        <v>1966</v>
      </c>
      <c r="E1732" s="1042" t="s">
        <v>1229</v>
      </c>
      <c r="F1732" s="203" t="s">
        <v>1087</v>
      </c>
      <c r="G1732" s="203">
        <v>16</v>
      </c>
      <c r="H1732" s="203">
        <v>2.21</v>
      </c>
      <c r="I1732" s="102">
        <v>1</v>
      </c>
      <c r="J1732" s="102">
        <v>183872</v>
      </c>
      <c r="K1732" s="102"/>
      <c r="L1732" s="102"/>
      <c r="M1732" s="222">
        <f t="shared" si="392"/>
        <v>183872</v>
      </c>
      <c r="N1732" s="203">
        <v>2.14</v>
      </c>
      <c r="O1732" s="102">
        <v>1</v>
      </c>
      <c r="P1732" s="203">
        <v>178048</v>
      </c>
      <c r="Q1732" s="203"/>
      <c r="R1732" s="203"/>
      <c r="S1732" s="222">
        <f t="shared" si="393"/>
        <v>178048</v>
      </c>
      <c r="T1732" s="222">
        <f t="shared" si="394"/>
        <v>0</v>
      </c>
      <c r="U1732" s="222">
        <f t="shared" si="394"/>
        <v>5824</v>
      </c>
      <c r="V1732" s="222">
        <f t="shared" si="394"/>
        <v>0</v>
      </c>
      <c r="W1732" s="222">
        <f t="shared" si="394"/>
        <v>0</v>
      </c>
      <c r="X1732" s="222">
        <f t="shared" si="395"/>
        <v>5824</v>
      </c>
      <c r="Y1732" s="203">
        <v>17</v>
      </c>
      <c r="Z1732" s="203">
        <v>2.21</v>
      </c>
      <c r="AA1732" s="102">
        <v>1</v>
      </c>
      <c r="AB1732" s="102">
        <v>183872</v>
      </c>
      <c r="AC1732" s="102"/>
      <c r="AD1732" s="102"/>
      <c r="AE1732" s="222">
        <f t="shared" si="396"/>
        <v>183872</v>
      </c>
      <c r="AF1732" s="203">
        <v>18</v>
      </c>
      <c r="AG1732" s="203">
        <v>2.21</v>
      </c>
      <c r="AH1732" s="102">
        <v>1</v>
      </c>
      <c r="AI1732" s="102">
        <v>183872</v>
      </c>
      <c r="AJ1732" s="102"/>
      <c r="AK1732" s="102"/>
      <c r="AL1732" s="222">
        <f t="shared" si="397"/>
        <v>183872</v>
      </c>
    </row>
    <row r="1733" spans="1:38" ht="27">
      <c r="A1733" s="203">
        <v>27</v>
      </c>
      <c r="B1733" s="104" t="s">
        <v>1775</v>
      </c>
      <c r="C1733" s="104" t="s">
        <v>8233</v>
      </c>
      <c r="D1733" s="203">
        <v>1984</v>
      </c>
      <c r="E1733" s="1042" t="s">
        <v>1229</v>
      </c>
      <c r="F1733" s="203" t="s">
        <v>1087</v>
      </c>
      <c r="G1733" s="203">
        <v>6</v>
      </c>
      <c r="H1733" s="203">
        <v>1.96</v>
      </c>
      <c r="I1733" s="102">
        <v>1</v>
      </c>
      <c r="J1733" s="102">
        <v>163072</v>
      </c>
      <c r="K1733" s="102"/>
      <c r="L1733" s="102"/>
      <c r="M1733" s="222">
        <f t="shared" si="392"/>
        <v>163072</v>
      </c>
      <c r="N1733" s="203">
        <v>1.9</v>
      </c>
      <c r="O1733" s="102">
        <v>1</v>
      </c>
      <c r="P1733" s="203">
        <v>158080</v>
      </c>
      <c r="Q1733" s="203"/>
      <c r="R1733" s="203"/>
      <c r="S1733" s="222">
        <f t="shared" si="393"/>
        <v>158080</v>
      </c>
      <c r="T1733" s="222">
        <f t="shared" si="394"/>
        <v>0</v>
      </c>
      <c r="U1733" s="222">
        <f t="shared" si="394"/>
        <v>4992</v>
      </c>
      <c r="V1733" s="222">
        <f t="shared" si="394"/>
        <v>0</v>
      </c>
      <c r="W1733" s="222">
        <f t="shared" si="394"/>
        <v>0</v>
      </c>
      <c r="X1733" s="222">
        <f t="shared" si="395"/>
        <v>4992</v>
      </c>
      <c r="Y1733" s="203">
        <v>7</v>
      </c>
      <c r="Z1733" s="203">
        <v>1.96</v>
      </c>
      <c r="AA1733" s="102">
        <v>1</v>
      </c>
      <c r="AB1733" s="102">
        <v>163072</v>
      </c>
      <c r="AC1733" s="102"/>
      <c r="AD1733" s="102"/>
      <c r="AE1733" s="222">
        <f t="shared" si="396"/>
        <v>163072</v>
      </c>
      <c r="AF1733" s="203">
        <v>8</v>
      </c>
      <c r="AG1733" s="203">
        <v>2.02</v>
      </c>
      <c r="AH1733" s="102">
        <v>1</v>
      </c>
      <c r="AI1733" s="102">
        <v>168064</v>
      </c>
      <c r="AJ1733" s="102"/>
      <c r="AK1733" s="102"/>
      <c r="AL1733" s="222">
        <f t="shared" si="397"/>
        <v>168064</v>
      </c>
    </row>
    <row r="1734" spans="1:38" ht="27">
      <c r="A1734" s="203">
        <v>28</v>
      </c>
      <c r="B1734" s="102" t="s">
        <v>1431</v>
      </c>
      <c r="C1734" s="102" t="s">
        <v>8233</v>
      </c>
      <c r="D1734" s="203">
        <v>1998</v>
      </c>
      <c r="E1734" s="1042" t="s">
        <v>1229</v>
      </c>
      <c r="F1734" s="203" t="s">
        <v>1087</v>
      </c>
      <c r="G1734" s="203">
        <v>3</v>
      </c>
      <c r="H1734" s="203">
        <v>1.84</v>
      </c>
      <c r="I1734" s="102">
        <v>1</v>
      </c>
      <c r="J1734" s="102">
        <v>153088</v>
      </c>
      <c r="K1734" s="102"/>
      <c r="L1734" s="102"/>
      <c r="M1734" s="222">
        <f t="shared" si="392"/>
        <v>153088</v>
      </c>
      <c r="N1734" s="203">
        <v>1.79</v>
      </c>
      <c r="O1734" s="102">
        <v>1</v>
      </c>
      <c r="P1734" s="203">
        <v>148928</v>
      </c>
      <c r="Q1734" s="203"/>
      <c r="R1734" s="203"/>
      <c r="S1734" s="222">
        <f t="shared" si="393"/>
        <v>148928</v>
      </c>
      <c r="T1734" s="222">
        <f t="shared" si="394"/>
        <v>0</v>
      </c>
      <c r="U1734" s="222">
        <f t="shared" si="394"/>
        <v>4160</v>
      </c>
      <c r="V1734" s="222">
        <f t="shared" si="394"/>
        <v>0</v>
      </c>
      <c r="W1734" s="222">
        <f t="shared" si="394"/>
        <v>0</v>
      </c>
      <c r="X1734" s="222">
        <f t="shared" si="395"/>
        <v>4160</v>
      </c>
      <c r="Y1734" s="203">
        <v>4</v>
      </c>
      <c r="Z1734" s="203">
        <v>1.9</v>
      </c>
      <c r="AA1734" s="102">
        <v>1</v>
      </c>
      <c r="AB1734" s="102">
        <v>158080</v>
      </c>
      <c r="AC1734" s="102"/>
      <c r="AD1734" s="102"/>
      <c r="AE1734" s="222">
        <f t="shared" si="396"/>
        <v>158080</v>
      </c>
      <c r="AF1734" s="203">
        <v>5</v>
      </c>
      <c r="AG1734" s="203">
        <v>1.9</v>
      </c>
      <c r="AH1734" s="102">
        <v>1</v>
      </c>
      <c r="AI1734" s="102">
        <v>158080</v>
      </c>
      <c r="AJ1734" s="102"/>
      <c r="AK1734" s="102"/>
      <c r="AL1734" s="222">
        <f t="shared" si="397"/>
        <v>158080</v>
      </c>
    </row>
    <row r="1735" spans="1:38" ht="27">
      <c r="A1735" s="203">
        <v>29</v>
      </c>
      <c r="B1735" s="102" t="s">
        <v>1776</v>
      </c>
      <c r="C1735" s="102" t="s">
        <v>8233</v>
      </c>
      <c r="D1735" s="203">
        <v>1971</v>
      </c>
      <c r="E1735" s="1042" t="s">
        <v>1229</v>
      </c>
      <c r="F1735" s="203" t="s">
        <v>1087</v>
      </c>
      <c r="G1735" s="203">
        <v>4</v>
      </c>
      <c r="H1735" s="203">
        <v>1.9</v>
      </c>
      <c r="I1735" s="102">
        <v>1</v>
      </c>
      <c r="J1735" s="102">
        <v>158080</v>
      </c>
      <c r="K1735" s="102"/>
      <c r="L1735" s="102"/>
      <c r="M1735" s="222">
        <f t="shared" si="392"/>
        <v>158080</v>
      </c>
      <c r="N1735" s="203">
        <v>1.84</v>
      </c>
      <c r="O1735" s="102">
        <v>1</v>
      </c>
      <c r="P1735" s="203">
        <v>153088</v>
      </c>
      <c r="Q1735" s="203"/>
      <c r="R1735" s="203"/>
      <c r="S1735" s="222">
        <f t="shared" si="393"/>
        <v>153088</v>
      </c>
      <c r="T1735" s="222">
        <f t="shared" si="394"/>
        <v>0</v>
      </c>
      <c r="U1735" s="222">
        <f t="shared" si="394"/>
        <v>4992</v>
      </c>
      <c r="V1735" s="222">
        <f t="shared" si="394"/>
        <v>0</v>
      </c>
      <c r="W1735" s="222">
        <f t="shared" si="394"/>
        <v>0</v>
      </c>
      <c r="X1735" s="222">
        <f t="shared" si="395"/>
        <v>4992</v>
      </c>
      <c r="Y1735" s="203">
        <v>5</v>
      </c>
      <c r="Z1735" s="203">
        <v>1.9</v>
      </c>
      <c r="AA1735" s="102">
        <v>1</v>
      </c>
      <c r="AB1735" s="102">
        <v>158080</v>
      </c>
      <c r="AC1735" s="102"/>
      <c r="AD1735" s="102"/>
      <c r="AE1735" s="222">
        <f t="shared" si="396"/>
        <v>158080</v>
      </c>
      <c r="AF1735" s="203">
        <v>6</v>
      </c>
      <c r="AG1735" s="203">
        <v>1.96</v>
      </c>
      <c r="AH1735" s="102">
        <v>1</v>
      </c>
      <c r="AI1735" s="102">
        <v>163072</v>
      </c>
      <c r="AJ1735" s="102"/>
      <c r="AK1735" s="102"/>
      <c r="AL1735" s="222">
        <f t="shared" si="397"/>
        <v>163072</v>
      </c>
    </row>
    <row r="1736" spans="1:38" ht="27">
      <c r="A1736" s="203">
        <v>30</v>
      </c>
      <c r="B1736" s="104" t="s">
        <v>1723</v>
      </c>
      <c r="C1736" s="104" t="s">
        <v>8233</v>
      </c>
      <c r="D1736" s="203">
        <v>1990</v>
      </c>
      <c r="E1736" s="1042" t="s">
        <v>1229</v>
      </c>
      <c r="F1736" s="203" t="s">
        <v>1087</v>
      </c>
      <c r="G1736" s="203">
        <v>4</v>
      </c>
      <c r="H1736" s="203">
        <v>1.9</v>
      </c>
      <c r="I1736" s="102">
        <v>1</v>
      </c>
      <c r="J1736" s="102">
        <v>158080</v>
      </c>
      <c r="K1736" s="102"/>
      <c r="L1736" s="102"/>
      <c r="M1736" s="222">
        <f t="shared" si="392"/>
        <v>158080</v>
      </c>
      <c r="N1736" s="203">
        <v>1.84</v>
      </c>
      <c r="O1736" s="102">
        <v>1</v>
      </c>
      <c r="P1736" s="203">
        <v>153088</v>
      </c>
      <c r="Q1736" s="203"/>
      <c r="R1736" s="203"/>
      <c r="S1736" s="222">
        <f t="shared" si="393"/>
        <v>153088</v>
      </c>
      <c r="T1736" s="222">
        <f t="shared" ref="T1736:W1751" si="398">I1736-O1736</f>
        <v>0</v>
      </c>
      <c r="U1736" s="222">
        <f t="shared" si="398"/>
        <v>4992</v>
      </c>
      <c r="V1736" s="222">
        <f t="shared" si="398"/>
        <v>0</v>
      </c>
      <c r="W1736" s="222">
        <f t="shared" si="398"/>
        <v>0</v>
      </c>
      <c r="X1736" s="222">
        <f t="shared" si="395"/>
        <v>4992</v>
      </c>
      <c r="Y1736" s="203">
        <v>5</v>
      </c>
      <c r="Z1736" s="203">
        <v>1.9</v>
      </c>
      <c r="AA1736" s="102">
        <v>1</v>
      </c>
      <c r="AB1736" s="102">
        <v>158080</v>
      </c>
      <c r="AC1736" s="102"/>
      <c r="AD1736" s="102"/>
      <c r="AE1736" s="222">
        <f t="shared" si="396"/>
        <v>158080</v>
      </c>
      <c r="AF1736" s="203">
        <v>6</v>
      </c>
      <c r="AG1736" s="203">
        <v>1.96</v>
      </c>
      <c r="AH1736" s="102">
        <v>1</v>
      </c>
      <c r="AI1736" s="102">
        <v>163072</v>
      </c>
      <c r="AJ1736" s="102"/>
      <c r="AK1736" s="102"/>
      <c r="AL1736" s="222">
        <f t="shared" si="397"/>
        <v>163072</v>
      </c>
    </row>
    <row r="1737" spans="1:38" ht="27">
      <c r="A1737" s="203">
        <v>31</v>
      </c>
      <c r="B1737" s="102" t="s">
        <v>8571</v>
      </c>
      <c r="C1737" s="102" t="s">
        <v>8233</v>
      </c>
      <c r="D1737" s="203">
        <v>1990</v>
      </c>
      <c r="E1737" s="1042" t="s">
        <v>1229</v>
      </c>
      <c r="F1737" s="203" t="s">
        <v>1087</v>
      </c>
      <c r="G1737" s="203">
        <v>20</v>
      </c>
      <c r="H1737" s="203">
        <v>2.2799999999999998</v>
      </c>
      <c r="I1737" s="102">
        <v>1</v>
      </c>
      <c r="J1737" s="102">
        <v>189695.99999999997</v>
      </c>
      <c r="K1737" s="102"/>
      <c r="L1737" s="102"/>
      <c r="M1737" s="222">
        <f t="shared" si="392"/>
        <v>189695.99999999997</v>
      </c>
      <c r="N1737" s="203">
        <v>2.2799999999999998</v>
      </c>
      <c r="O1737" s="102">
        <v>1</v>
      </c>
      <c r="P1737" s="203">
        <v>189695.99999999997</v>
      </c>
      <c r="Q1737" s="203"/>
      <c r="R1737" s="203"/>
      <c r="S1737" s="222">
        <f t="shared" si="393"/>
        <v>189695.99999999997</v>
      </c>
      <c r="T1737" s="222">
        <f t="shared" si="398"/>
        <v>0</v>
      </c>
      <c r="U1737" s="222">
        <f t="shared" si="398"/>
        <v>0</v>
      </c>
      <c r="V1737" s="222">
        <f t="shared" si="398"/>
        <v>0</v>
      </c>
      <c r="W1737" s="222">
        <f t="shared" si="398"/>
        <v>0</v>
      </c>
      <c r="X1737" s="222">
        <f t="shared" si="395"/>
        <v>0</v>
      </c>
      <c r="Y1737" s="203">
        <v>21</v>
      </c>
      <c r="Z1737" s="203">
        <v>2.2799999999999998</v>
      </c>
      <c r="AA1737" s="102">
        <v>1</v>
      </c>
      <c r="AB1737" s="102">
        <v>189695.99999999997</v>
      </c>
      <c r="AC1737" s="102"/>
      <c r="AD1737" s="102"/>
      <c r="AE1737" s="222">
        <f t="shared" si="396"/>
        <v>189695.99999999997</v>
      </c>
      <c r="AF1737" s="203">
        <v>22</v>
      </c>
      <c r="AG1737" s="203">
        <v>2.2799999999999998</v>
      </c>
      <c r="AH1737" s="102">
        <v>1</v>
      </c>
      <c r="AI1737" s="102">
        <v>189695.99999999997</v>
      </c>
      <c r="AJ1737" s="102"/>
      <c r="AK1737" s="102"/>
      <c r="AL1737" s="222">
        <f t="shared" si="397"/>
        <v>189695.99999999997</v>
      </c>
    </row>
    <row r="1738" spans="1:38" ht="27">
      <c r="A1738" s="203">
        <v>32</v>
      </c>
      <c r="B1738" s="102" t="s">
        <v>8572</v>
      </c>
      <c r="C1738" s="102" t="s">
        <v>8233</v>
      </c>
      <c r="D1738" s="203">
        <v>2001</v>
      </c>
      <c r="E1738" s="1042" t="s">
        <v>1229</v>
      </c>
      <c r="F1738" s="203" t="s">
        <v>1087</v>
      </c>
      <c r="G1738" s="203">
        <v>2</v>
      </c>
      <c r="H1738" s="203">
        <v>1.79</v>
      </c>
      <c r="I1738" s="102">
        <v>1</v>
      </c>
      <c r="J1738" s="102">
        <v>148928</v>
      </c>
      <c r="K1738" s="102"/>
      <c r="L1738" s="102"/>
      <c r="M1738" s="222">
        <f t="shared" si="392"/>
        <v>148928</v>
      </c>
      <c r="N1738" s="203">
        <v>1.73</v>
      </c>
      <c r="O1738" s="102">
        <v>1</v>
      </c>
      <c r="P1738" s="203">
        <v>143936</v>
      </c>
      <c r="Q1738" s="203"/>
      <c r="R1738" s="203"/>
      <c r="S1738" s="222">
        <f t="shared" si="393"/>
        <v>143936</v>
      </c>
      <c r="T1738" s="222">
        <f t="shared" si="398"/>
        <v>0</v>
      </c>
      <c r="U1738" s="222">
        <f t="shared" si="398"/>
        <v>4992</v>
      </c>
      <c r="V1738" s="222">
        <f t="shared" si="398"/>
        <v>0</v>
      </c>
      <c r="W1738" s="222">
        <f t="shared" si="398"/>
        <v>0</v>
      </c>
      <c r="X1738" s="222">
        <f t="shared" si="395"/>
        <v>4992</v>
      </c>
      <c r="Y1738" s="203">
        <v>3</v>
      </c>
      <c r="Z1738" s="203">
        <v>1.84</v>
      </c>
      <c r="AA1738" s="102">
        <v>1</v>
      </c>
      <c r="AB1738" s="102">
        <v>153088</v>
      </c>
      <c r="AC1738" s="102"/>
      <c r="AD1738" s="102"/>
      <c r="AE1738" s="222">
        <f t="shared" si="396"/>
        <v>153088</v>
      </c>
      <c r="AF1738" s="203">
        <v>4</v>
      </c>
      <c r="AG1738" s="203">
        <v>1.9</v>
      </c>
      <c r="AH1738" s="102">
        <v>1</v>
      </c>
      <c r="AI1738" s="102">
        <v>158080</v>
      </c>
      <c r="AJ1738" s="102"/>
      <c r="AK1738" s="102"/>
      <c r="AL1738" s="222">
        <f t="shared" si="397"/>
        <v>158080</v>
      </c>
    </row>
    <row r="1739" spans="1:38" ht="27">
      <c r="A1739" s="203">
        <v>33</v>
      </c>
      <c r="B1739" s="104" t="s">
        <v>5535</v>
      </c>
      <c r="C1739" s="104" t="s">
        <v>8233</v>
      </c>
      <c r="D1739" s="203">
        <v>2003</v>
      </c>
      <c r="E1739" s="1042" t="s">
        <v>1229</v>
      </c>
      <c r="F1739" s="203" t="s">
        <v>1087</v>
      </c>
      <c r="G1739" s="203">
        <v>3</v>
      </c>
      <c r="H1739" s="203">
        <v>1.84</v>
      </c>
      <c r="I1739" s="102">
        <v>1</v>
      </c>
      <c r="J1739" s="102">
        <v>153088</v>
      </c>
      <c r="K1739" s="102"/>
      <c r="L1739" s="102"/>
      <c r="M1739" s="222">
        <f t="shared" si="392"/>
        <v>153088</v>
      </c>
      <c r="N1739" s="203">
        <v>1.79</v>
      </c>
      <c r="O1739" s="102">
        <v>1</v>
      </c>
      <c r="P1739" s="203">
        <v>148928</v>
      </c>
      <c r="Q1739" s="203"/>
      <c r="R1739" s="203"/>
      <c r="S1739" s="222">
        <f t="shared" si="393"/>
        <v>148928</v>
      </c>
      <c r="T1739" s="222">
        <f t="shared" si="398"/>
        <v>0</v>
      </c>
      <c r="U1739" s="222">
        <f t="shared" si="398"/>
        <v>4160</v>
      </c>
      <c r="V1739" s="222">
        <f t="shared" si="398"/>
        <v>0</v>
      </c>
      <c r="W1739" s="222">
        <f t="shared" si="398"/>
        <v>0</v>
      </c>
      <c r="X1739" s="222">
        <f t="shared" si="395"/>
        <v>4160</v>
      </c>
      <c r="Y1739" s="203">
        <v>4</v>
      </c>
      <c r="Z1739" s="203">
        <v>1.9</v>
      </c>
      <c r="AA1739" s="102">
        <v>1</v>
      </c>
      <c r="AB1739" s="102">
        <v>158080</v>
      </c>
      <c r="AC1739" s="102"/>
      <c r="AD1739" s="102"/>
      <c r="AE1739" s="222">
        <f t="shared" si="396"/>
        <v>158080</v>
      </c>
      <c r="AF1739" s="203">
        <v>5</v>
      </c>
      <c r="AG1739" s="203">
        <v>1.9</v>
      </c>
      <c r="AH1739" s="102">
        <v>1</v>
      </c>
      <c r="AI1739" s="102">
        <v>158080</v>
      </c>
      <c r="AJ1739" s="102"/>
      <c r="AK1739" s="102"/>
      <c r="AL1739" s="222">
        <f t="shared" si="397"/>
        <v>158080</v>
      </c>
    </row>
    <row r="1740" spans="1:38" ht="27">
      <c r="A1740" s="203">
        <v>34</v>
      </c>
      <c r="B1740" s="102" t="s">
        <v>8573</v>
      </c>
      <c r="C1740" s="102" t="s">
        <v>8233</v>
      </c>
      <c r="D1740" s="203">
        <v>1991</v>
      </c>
      <c r="E1740" s="1042" t="s">
        <v>1229</v>
      </c>
      <c r="F1740" s="203" t="s">
        <v>1087</v>
      </c>
      <c r="G1740" s="203">
        <v>3</v>
      </c>
      <c r="H1740" s="203">
        <v>1.84</v>
      </c>
      <c r="I1740" s="102">
        <v>1</v>
      </c>
      <c r="J1740" s="102">
        <v>153088</v>
      </c>
      <c r="K1740" s="102"/>
      <c r="L1740" s="102"/>
      <c r="M1740" s="222">
        <f t="shared" si="392"/>
        <v>153088</v>
      </c>
      <c r="N1740" s="203">
        <v>1.79</v>
      </c>
      <c r="O1740" s="102">
        <v>1</v>
      </c>
      <c r="P1740" s="203">
        <v>148928</v>
      </c>
      <c r="Q1740" s="203"/>
      <c r="R1740" s="203"/>
      <c r="S1740" s="222">
        <f t="shared" si="393"/>
        <v>148928</v>
      </c>
      <c r="T1740" s="222">
        <f t="shared" si="398"/>
        <v>0</v>
      </c>
      <c r="U1740" s="222">
        <f t="shared" si="398"/>
        <v>4160</v>
      </c>
      <c r="V1740" s="222">
        <f t="shared" si="398"/>
        <v>0</v>
      </c>
      <c r="W1740" s="222">
        <f t="shared" si="398"/>
        <v>0</v>
      </c>
      <c r="X1740" s="222">
        <f t="shared" si="395"/>
        <v>4160</v>
      </c>
      <c r="Y1740" s="203">
        <v>4</v>
      </c>
      <c r="Z1740" s="203">
        <v>1.9</v>
      </c>
      <c r="AA1740" s="102">
        <v>1</v>
      </c>
      <c r="AB1740" s="102">
        <v>158080</v>
      </c>
      <c r="AC1740" s="102"/>
      <c r="AD1740" s="102"/>
      <c r="AE1740" s="222">
        <f t="shared" si="396"/>
        <v>158080</v>
      </c>
      <c r="AF1740" s="203">
        <v>5</v>
      </c>
      <c r="AG1740" s="203">
        <v>1.9</v>
      </c>
      <c r="AH1740" s="102">
        <v>1</v>
      </c>
      <c r="AI1740" s="102">
        <v>158080</v>
      </c>
      <c r="AJ1740" s="102"/>
      <c r="AK1740" s="102"/>
      <c r="AL1740" s="222">
        <f t="shared" si="397"/>
        <v>158080</v>
      </c>
    </row>
    <row r="1741" spans="1:38" ht="27">
      <c r="A1741" s="203">
        <v>35</v>
      </c>
      <c r="B1741" s="102" t="s">
        <v>5536</v>
      </c>
      <c r="C1741" s="102" t="s">
        <v>8233</v>
      </c>
      <c r="D1741" s="203">
        <v>1986</v>
      </c>
      <c r="E1741" s="1042" t="s">
        <v>1229</v>
      </c>
      <c r="F1741" s="203" t="s">
        <v>1087</v>
      </c>
      <c r="G1741" s="203">
        <v>4</v>
      </c>
      <c r="H1741" s="203">
        <v>1.9</v>
      </c>
      <c r="I1741" s="102">
        <v>1</v>
      </c>
      <c r="J1741" s="102">
        <v>158080</v>
      </c>
      <c r="K1741" s="102"/>
      <c r="L1741" s="102"/>
      <c r="M1741" s="222">
        <f t="shared" si="392"/>
        <v>158080</v>
      </c>
      <c r="N1741" s="203">
        <v>1.84</v>
      </c>
      <c r="O1741" s="102">
        <v>1</v>
      </c>
      <c r="P1741" s="203">
        <v>153088</v>
      </c>
      <c r="Q1741" s="203"/>
      <c r="R1741" s="203"/>
      <c r="S1741" s="222">
        <f t="shared" si="393"/>
        <v>153088</v>
      </c>
      <c r="T1741" s="222">
        <f t="shared" si="398"/>
        <v>0</v>
      </c>
      <c r="U1741" s="222">
        <f t="shared" si="398"/>
        <v>4992</v>
      </c>
      <c r="V1741" s="222">
        <f t="shared" si="398"/>
        <v>0</v>
      </c>
      <c r="W1741" s="222">
        <f t="shared" si="398"/>
        <v>0</v>
      </c>
      <c r="X1741" s="222">
        <f t="shared" si="395"/>
        <v>4992</v>
      </c>
      <c r="Y1741" s="203">
        <v>5</v>
      </c>
      <c r="Z1741" s="203">
        <v>1.9</v>
      </c>
      <c r="AA1741" s="102">
        <v>1</v>
      </c>
      <c r="AB1741" s="102">
        <v>158080</v>
      </c>
      <c r="AC1741" s="102"/>
      <c r="AD1741" s="102"/>
      <c r="AE1741" s="222">
        <f t="shared" si="396"/>
        <v>158080</v>
      </c>
      <c r="AF1741" s="203">
        <v>6</v>
      </c>
      <c r="AG1741" s="203">
        <v>1.96</v>
      </c>
      <c r="AH1741" s="102">
        <v>1</v>
      </c>
      <c r="AI1741" s="102">
        <v>163072</v>
      </c>
      <c r="AJ1741" s="102"/>
      <c r="AK1741" s="102"/>
      <c r="AL1741" s="222">
        <f t="shared" si="397"/>
        <v>163072</v>
      </c>
    </row>
    <row r="1742" spans="1:38" ht="27">
      <c r="A1742" s="203">
        <v>36</v>
      </c>
      <c r="B1742" s="104" t="s">
        <v>827</v>
      </c>
      <c r="C1742" s="104"/>
      <c r="D1742" s="203"/>
      <c r="E1742" s="1042" t="s">
        <v>1272</v>
      </c>
      <c r="F1742" s="203" t="s">
        <v>1087</v>
      </c>
      <c r="G1742" s="203">
        <v>7</v>
      </c>
      <c r="H1742" s="203">
        <v>1.96</v>
      </c>
      <c r="I1742" s="102">
        <v>1</v>
      </c>
      <c r="J1742" s="102">
        <v>163072</v>
      </c>
      <c r="K1742" s="102"/>
      <c r="L1742" s="102"/>
      <c r="M1742" s="222">
        <f t="shared" si="392"/>
        <v>163072</v>
      </c>
      <c r="N1742" s="203">
        <v>1.96</v>
      </c>
      <c r="O1742" s="102">
        <v>1</v>
      </c>
      <c r="P1742" s="203">
        <v>163072</v>
      </c>
      <c r="Q1742" s="203"/>
      <c r="R1742" s="203"/>
      <c r="S1742" s="222">
        <f t="shared" si="393"/>
        <v>163072</v>
      </c>
      <c r="T1742" s="222">
        <f t="shared" si="398"/>
        <v>0</v>
      </c>
      <c r="U1742" s="222">
        <f t="shared" si="398"/>
        <v>0</v>
      </c>
      <c r="V1742" s="222">
        <f t="shared" si="398"/>
        <v>0</v>
      </c>
      <c r="W1742" s="222">
        <f t="shared" si="398"/>
        <v>0</v>
      </c>
      <c r="X1742" s="222">
        <f t="shared" si="395"/>
        <v>0</v>
      </c>
      <c r="Y1742" s="203">
        <v>8</v>
      </c>
      <c r="Z1742" s="203">
        <v>2.02</v>
      </c>
      <c r="AA1742" s="102">
        <v>1</v>
      </c>
      <c r="AB1742" s="102">
        <v>168064</v>
      </c>
      <c r="AC1742" s="102"/>
      <c r="AD1742" s="102"/>
      <c r="AE1742" s="222">
        <f t="shared" si="396"/>
        <v>168064</v>
      </c>
      <c r="AF1742" s="203">
        <v>9</v>
      </c>
      <c r="AG1742" s="203">
        <v>2.02</v>
      </c>
      <c r="AH1742" s="102">
        <v>1</v>
      </c>
      <c r="AI1742" s="102">
        <v>168064</v>
      </c>
      <c r="AJ1742" s="102"/>
      <c r="AK1742" s="102"/>
      <c r="AL1742" s="222">
        <f t="shared" si="397"/>
        <v>168064</v>
      </c>
    </row>
    <row r="1743" spans="1:38" ht="27">
      <c r="A1743" s="203">
        <v>37</v>
      </c>
      <c r="B1743" s="102" t="s">
        <v>1778</v>
      </c>
      <c r="C1743" s="102" t="s">
        <v>8233</v>
      </c>
      <c r="D1743" s="203">
        <v>1984</v>
      </c>
      <c r="E1743" s="1042" t="s">
        <v>1272</v>
      </c>
      <c r="F1743" s="203" t="s">
        <v>1087</v>
      </c>
      <c r="G1743" s="203">
        <v>23</v>
      </c>
      <c r="H1743" s="203">
        <v>2.2799999999999998</v>
      </c>
      <c r="I1743" s="102">
        <v>1</v>
      </c>
      <c r="J1743" s="102">
        <v>189695.99999999997</v>
      </c>
      <c r="K1743" s="102"/>
      <c r="L1743" s="102"/>
      <c r="M1743" s="222">
        <f t="shared" si="392"/>
        <v>189695.99999999997</v>
      </c>
      <c r="N1743" s="203">
        <v>2.2799999999999998</v>
      </c>
      <c r="O1743" s="102">
        <v>1</v>
      </c>
      <c r="P1743" s="203">
        <v>189695.99999999997</v>
      </c>
      <c r="Q1743" s="203"/>
      <c r="R1743" s="203"/>
      <c r="S1743" s="222">
        <f t="shared" si="393"/>
        <v>189695.99999999997</v>
      </c>
      <c r="T1743" s="222">
        <f t="shared" si="398"/>
        <v>0</v>
      </c>
      <c r="U1743" s="222">
        <f t="shared" si="398"/>
        <v>0</v>
      </c>
      <c r="V1743" s="222">
        <f t="shared" si="398"/>
        <v>0</v>
      </c>
      <c r="W1743" s="222">
        <f t="shared" si="398"/>
        <v>0</v>
      </c>
      <c r="X1743" s="222">
        <f t="shared" si="395"/>
        <v>0</v>
      </c>
      <c r="Y1743" s="203">
        <v>24</v>
      </c>
      <c r="Z1743" s="203">
        <v>2.2799999999999998</v>
      </c>
      <c r="AA1743" s="102">
        <v>1</v>
      </c>
      <c r="AB1743" s="102">
        <v>189695.99999999997</v>
      </c>
      <c r="AC1743" s="102"/>
      <c r="AD1743" s="102"/>
      <c r="AE1743" s="222">
        <f t="shared" si="396"/>
        <v>189695.99999999997</v>
      </c>
      <c r="AF1743" s="203">
        <v>25</v>
      </c>
      <c r="AG1743" s="203">
        <v>2.2799999999999998</v>
      </c>
      <c r="AH1743" s="102">
        <v>1</v>
      </c>
      <c r="AI1743" s="102">
        <v>189695.99999999997</v>
      </c>
      <c r="AJ1743" s="102"/>
      <c r="AK1743" s="102"/>
      <c r="AL1743" s="222">
        <f t="shared" si="397"/>
        <v>189695.99999999997</v>
      </c>
    </row>
    <row r="1744" spans="1:38" ht="27">
      <c r="A1744" s="203">
        <v>38</v>
      </c>
      <c r="B1744" s="102" t="s">
        <v>1779</v>
      </c>
      <c r="C1744" s="102" t="s">
        <v>8233</v>
      </c>
      <c r="D1744" s="203">
        <v>1959</v>
      </c>
      <c r="E1744" s="1042" t="s">
        <v>1272</v>
      </c>
      <c r="F1744" s="203" t="s">
        <v>1087</v>
      </c>
      <c r="G1744" s="203">
        <v>23</v>
      </c>
      <c r="H1744" s="203">
        <v>2.2799999999999998</v>
      </c>
      <c r="I1744" s="102">
        <v>1</v>
      </c>
      <c r="J1744" s="102">
        <v>189695.99999999997</v>
      </c>
      <c r="K1744" s="102"/>
      <c r="L1744" s="102">
        <v>9484.7999999999993</v>
      </c>
      <c r="M1744" s="222">
        <f t="shared" si="392"/>
        <v>199180.79999999996</v>
      </c>
      <c r="N1744" s="203">
        <v>2.2799999999999998</v>
      </c>
      <c r="O1744" s="102">
        <v>1</v>
      </c>
      <c r="P1744" s="203">
        <v>189695.99999999997</v>
      </c>
      <c r="Q1744" s="203"/>
      <c r="R1744" s="203">
        <v>9484.7999999999993</v>
      </c>
      <c r="S1744" s="222">
        <f t="shared" si="393"/>
        <v>199180.79999999996</v>
      </c>
      <c r="T1744" s="222">
        <f t="shared" si="398"/>
        <v>0</v>
      </c>
      <c r="U1744" s="222">
        <f t="shared" si="398"/>
        <v>0</v>
      </c>
      <c r="V1744" s="222">
        <f t="shared" si="398"/>
        <v>0</v>
      </c>
      <c r="W1744" s="222">
        <f t="shared" si="398"/>
        <v>0</v>
      </c>
      <c r="X1744" s="222">
        <f t="shared" si="395"/>
        <v>0</v>
      </c>
      <c r="Y1744" s="203">
        <v>24</v>
      </c>
      <c r="Z1744" s="203">
        <v>2.2799999999999998</v>
      </c>
      <c r="AA1744" s="102">
        <v>1</v>
      </c>
      <c r="AB1744" s="102">
        <v>189695.99999999997</v>
      </c>
      <c r="AC1744" s="102"/>
      <c r="AD1744" s="102">
        <v>9484.7999999999993</v>
      </c>
      <c r="AE1744" s="222">
        <f t="shared" si="396"/>
        <v>199180.79999999996</v>
      </c>
      <c r="AF1744" s="203">
        <v>25</v>
      </c>
      <c r="AG1744" s="203">
        <v>2.2799999999999998</v>
      </c>
      <c r="AH1744" s="102">
        <v>1</v>
      </c>
      <c r="AI1744" s="102">
        <v>189695.99999999997</v>
      </c>
      <c r="AJ1744" s="102"/>
      <c r="AK1744" s="102">
        <v>9484.7999999999993</v>
      </c>
      <c r="AL1744" s="222">
        <f t="shared" si="397"/>
        <v>199180.79999999996</v>
      </c>
    </row>
    <row r="1745" spans="1:38" ht="27">
      <c r="A1745" s="203">
        <v>39</v>
      </c>
      <c r="B1745" s="104" t="s">
        <v>2094</v>
      </c>
      <c r="C1745" s="104" t="s">
        <v>8233</v>
      </c>
      <c r="D1745" s="203">
        <v>1986</v>
      </c>
      <c r="E1745" s="1042" t="s">
        <v>1272</v>
      </c>
      <c r="F1745" s="203" t="s">
        <v>1087</v>
      </c>
      <c r="G1745" s="203">
        <v>23</v>
      </c>
      <c r="H1745" s="203">
        <v>2.2799999999999998</v>
      </c>
      <c r="I1745" s="102">
        <v>1</v>
      </c>
      <c r="J1745" s="102">
        <v>189695.99999999997</v>
      </c>
      <c r="K1745" s="102"/>
      <c r="L1745" s="102"/>
      <c r="M1745" s="222">
        <f t="shared" si="392"/>
        <v>189695.99999999997</v>
      </c>
      <c r="N1745" s="203">
        <v>2.2799999999999998</v>
      </c>
      <c r="O1745" s="102">
        <v>1</v>
      </c>
      <c r="P1745" s="203">
        <v>189695.99999999997</v>
      </c>
      <c r="Q1745" s="203"/>
      <c r="R1745" s="203"/>
      <c r="S1745" s="222">
        <f t="shared" si="393"/>
        <v>189695.99999999997</v>
      </c>
      <c r="T1745" s="222">
        <f t="shared" si="398"/>
        <v>0</v>
      </c>
      <c r="U1745" s="222">
        <f t="shared" si="398"/>
        <v>0</v>
      </c>
      <c r="V1745" s="222">
        <f t="shared" si="398"/>
        <v>0</v>
      </c>
      <c r="W1745" s="222">
        <f t="shared" si="398"/>
        <v>0</v>
      </c>
      <c r="X1745" s="222">
        <f t="shared" si="395"/>
        <v>0</v>
      </c>
      <c r="Y1745" s="203">
        <v>24</v>
      </c>
      <c r="Z1745" s="203">
        <v>2.2799999999999998</v>
      </c>
      <c r="AA1745" s="102">
        <v>1</v>
      </c>
      <c r="AB1745" s="102">
        <v>189695.99999999997</v>
      </c>
      <c r="AC1745" s="102"/>
      <c r="AD1745" s="102"/>
      <c r="AE1745" s="222">
        <f t="shared" si="396"/>
        <v>189695.99999999997</v>
      </c>
      <c r="AF1745" s="203">
        <v>25</v>
      </c>
      <c r="AG1745" s="203">
        <v>2.2799999999999998</v>
      </c>
      <c r="AH1745" s="102">
        <v>1</v>
      </c>
      <c r="AI1745" s="102">
        <v>189695.99999999997</v>
      </c>
      <c r="AJ1745" s="102"/>
      <c r="AK1745" s="102"/>
      <c r="AL1745" s="222">
        <f t="shared" si="397"/>
        <v>189695.99999999997</v>
      </c>
    </row>
    <row r="1746" spans="1:38" ht="27">
      <c r="A1746" s="203">
        <v>40</v>
      </c>
      <c r="B1746" s="102" t="s">
        <v>2261</v>
      </c>
      <c r="C1746" s="102" t="s">
        <v>8233</v>
      </c>
      <c r="D1746" s="203">
        <v>1995</v>
      </c>
      <c r="E1746" s="1042" t="s">
        <v>1272</v>
      </c>
      <c r="F1746" s="203" t="s">
        <v>1087</v>
      </c>
      <c r="G1746" s="203">
        <v>4</v>
      </c>
      <c r="H1746" s="203">
        <v>1.9</v>
      </c>
      <c r="I1746" s="102">
        <v>1</v>
      </c>
      <c r="J1746" s="102">
        <v>158080</v>
      </c>
      <c r="K1746" s="102"/>
      <c r="L1746" s="102"/>
      <c r="M1746" s="222">
        <f t="shared" si="392"/>
        <v>158080</v>
      </c>
      <c r="N1746" s="203">
        <v>1.84</v>
      </c>
      <c r="O1746" s="102">
        <v>1</v>
      </c>
      <c r="P1746" s="203">
        <v>153088</v>
      </c>
      <c r="Q1746" s="203"/>
      <c r="R1746" s="203"/>
      <c r="S1746" s="222">
        <f t="shared" si="393"/>
        <v>153088</v>
      </c>
      <c r="T1746" s="222">
        <f t="shared" si="398"/>
        <v>0</v>
      </c>
      <c r="U1746" s="222">
        <f t="shared" si="398"/>
        <v>4992</v>
      </c>
      <c r="V1746" s="222">
        <f t="shared" si="398"/>
        <v>0</v>
      </c>
      <c r="W1746" s="222">
        <f t="shared" si="398"/>
        <v>0</v>
      </c>
      <c r="X1746" s="222">
        <f t="shared" si="395"/>
        <v>4992</v>
      </c>
      <c r="Y1746" s="203">
        <v>5</v>
      </c>
      <c r="Z1746" s="203">
        <v>1.9</v>
      </c>
      <c r="AA1746" s="102">
        <v>1</v>
      </c>
      <c r="AB1746" s="102">
        <v>158080</v>
      </c>
      <c r="AC1746" s="102"/>
      <c r="AD1746" s="102"/>
      <c r="AE1746" s="222">
        <f t="shared" si="396"/>
        <v>158080</v>
      </c>
      <c r="AF1746" s="203">
        <v>6</v>
      </c>
      <c r="AG1746" s="203">
        <v>1.96</v>
      </c>
      <c r="AH1746" s="102">
        <v>1</v>
      </c>
      <c r="AI1746" s="102">
        <v>163072</v>
      </c>
      <c r="AJ1746" s="102"/>
      <c r="AK1746" s="102"/>
      <c r="AL1746" s="222">
        <f t="shared" si="397"/>
        <v>163072</v>
      </c>
    </row>
    <row r="1747" spans="1:38" ht="27">
      <c r="A1747" s="203">
        <v>41</v>
      </c>
      <c r="B1747" s="102" t="s">
        <v>1781</v>
      </c>
      <c r="C1747" s="102" t="s">
        <v>8233</v>
      </c>
      <c r="D1747" s="203">
        <v>1980</v>
      </c>
      <c r="E1747" s="1042" t="s">
        <v>1272</v>
      </c>
      <c r="F1747" s="203" t="s">
        <v>1087</v>
      </c>
      <c r="G1747" s="203">
        <v>23</v>
      </c>
      <c r="H1747" s="203">
        <v>2.2799999999999998</v>
      </c>
      <c r="I1747" s="102">
        <v>1</v>
      </c>
      <c r="J1747" s="102">
        <v>189695.99999999997</v>
      </c>
      <c r="K1747" s="102"/>
      <c r="L1747" s="102">
        <v>9484.7999999999993</v>
      </c>
      <c r="M1747" s="222">
        <f t="shared" si="392"/>
        <v>199180.79999999996</v>
      </c>
      <c r="N1747" s="203">
        <v>2.2799999999999998</v>
      </c>
      <c r="O1747" s="102">
        <v>1</v>
      </c>
      <c r="P1747" s="203">
        <v>189695.99999999997</v>
      </c>
      <c r="Q1747" s="203"/>
      <c r="R1747" s="203">
        <v>9484.7999999999993</v>
      </c>
      <c r="S1747" s="222">
        <f t="shared" si="393"/>
        <v>199180.79999999996</v>
      </c>
      <c r="T1747" s="222">
        <f t="shared" si="398"/>
        <v>0</v>
      </c>
      <c r="U1747" s="222">
        <f t="shared" si="398"/>
        <v>0</v>
      </c>
      <c r="V1747" s="222">
        <f t="shared" si="398"/>
        <v>0</v>
      </c>
      <c r="W1747" s="222">
        <f t="shared" si="398"/>
        <v>0</v>
      </c>
      <c r="X1747" s="222">
        <f t="shared" si="395"/>
        <v>0</v>
      </c>
      <c r="Y1747" s="203">
        <v>24</v>
      </c>
      <c r="Z1747" s="203">
        <v>2.2799999999999998</v>
      </c>
      <c r="AA1747" s="102">
        <v>1</v>
      </c>
      <c r="AB1747" s="102">
        <v>189695.99999999997</v>
      </c>
      <c r="AC1747" s="102"/>
      <c r="AD1747" s="102">
        <v>9484.7999999999993</v>
      </c>
      <c r="AE1747" s="222">
        <f t="shared" si="396"/>
        <v>199180.79999999996</v>
      </c>
      <c r="AF1747" s="203">
        <v>25</v>
      </c>
      <c r="AG1747" s="203">
        <v>2.2799999999999998</v>
      </c>
      <c r="AH1747" s="102">
        <v>1</v>
      </c>
      <c r="AI1747" s="102">
        <v>189695.99999999997</v>
      </c>
      <c r="AJ1747" s="102"/>
      <c r="AK1747" s="102">
        <v>9484.7999999999993</v>
      </c>
      <c r="AL1747" s="222">
        <f t="shared" si="397"/>
        <v>199180.79999999996</v>
      </c>
    </row>
    <row r="1748" spans="1:38" ht="27">
      <c r="A1748" s="203">
        <v>42</v>
      </c>
      <c r="B1748" s="102" t="s">
        <v>5327</v>
      </c>
      <c r="C1748" s="102" t="s">
        <v>8233</v>
      </c>
      <c r="D1748" s="203">
        <v>1990</v>
      </c>
      <c r="E1748" s="1042" t="s">
        <v>1272</v>
      </c>
      <c r="F1748" s="203" t="s">
        <v>1087</v>
      </c>
      <c r="G1748" s="203">
        <v>4</v>
      </c>
      <c r="H1748" s="203">
        <v>1.9</v>
      </c>
      <c r="I1748" s="102">
        <v>1</v>
      </c>
      <c r="J1748" s="102">
        <v>158080</v>
      </c>
      <c r="K1748" s="102"/>
      <c r="L1748" s="102"/>
      <c r="M1748" s="222">
        <f t="shared" si="392"/>
        <v>158080</v>
      </c>
      <c r="N1748" s="203">
        <v>1.84</v>
      </c>
      <c r="O1748" s="102">
        <v>1</v>
      </c>
      <c r="P1748" s="203">
        <v>153088</v>
      </c>
      <c r="Q1748" s="203"/>
      <c r="R1748" s="203"/>
      <c r="S1748" s="222">
        <f t="shared" si="393"/>
        <v>153088</v>
      </c>
      <c r="T1748" s="222">
        <f t="shared" si="398"/>
        <v>0</v>
      </c>
      <c r="U1748" s="222">
        <f t="shared" si="398"/>
        <v>4992</v>
      </c>
      <c r="V1748" s="222">
        <f t="shared" si="398"/>
        <v>0</v>
      </c>
      <c r="W1748" s="222">
        <f t="shared" si="398"/>
        <v>0</v>
      </c>
      <c r="X1748" s="222">
        <f t="shared" si="395"/>
        <v>4992</v>
      </c>
      <c r="Y1748" s="203">
        <v>5</v>
      </c>
      <c r="Z1748" s="203">
        <v>1.9</v>
      </c>
      <c r="AA1748" s="102">
        <v>1</v>
      </c>
      <c r="AB1748" s="102">
        <v>158080</v>
      </c>
      <c r="AC1748" s="102"/>
      <c r="AD1748" s="102"/>
      <c r="AE1748" s="222">
        <f t="shared" si="396"/>
        <v>158080</v>
      </c>
      <c r="AF1748" s="203">
        <v>6</v>
      </c>
      <c r="AG1748" s="203">
        <v>1.96</v>
      </c>
      <c r="AH1748" s="102">
        <v>1</v>
      </c>
      <c r="AI1748" s="102">
        <v>163072</v>
      </c>
      <c r="AJ1748" s="102"/>
      <c r="AK1748" s="102"/>
      <c r="AL1748" s="222">
        <f t="shared" si="397"/>
        <v>163072</v>
      </c>
    </row>
    <row r="1749" spans="1:38" ht="27">
      <c r="A1749" s="203">
        <v>43</v>
      </c>
      <c r="B1749" s="102" t="s">
        <v>5537</v>
      </c>
      <c r="C1749" s="102" t="s">
        <v>8233</v>
      </c>
      <c r="D1749" s="203">
        <v>1986</v>
      </c>
      <c r="E1749" s="1042" t="s">
        <v>1272</v>
      </c>
      <c r="F1749" s="203" t="s">
        <v>1087</v>
      </c>
      <c r="G1749" s="203">
        <v>3</v>
      </c>
      <c r="H1749" s="203">
        <v>1.84</v>
      </c>
      <c r="I1749" s="102">
        <v>1</v>
      </c>
      <c r="J1749" s="102">
        <v>153088</v>
      </c>
      <c r="K1749" s="102"/>
      <c r="L1749" s="102"/>
      <c r="M1749" s="222">
        <f t="shared" si="392"/>
        <v>153088</v>
      </c>
      <c r="N1749" s="203">
        <v>1.79</v>
      </c>
      <c r="O1749" s="102">
        <v>1</v>
      </c>
      <c r="P1749" s="203">
        <v>148928</v>
      </c>
      <c r="Q1749" s="203"/>
      <c r="R1749" s="203"/>
      <c r="S1749" s="222">
        <f t="shared" si="393"/>
        <v>148928</v>
      </c>
      <c r="T1749" s="222">
        <f t="shared" si="398"/>
        <v>0</v>
      </c>
      <c r="U1749" s="222">
        <f t="shared" si="398"/>
        <v>4160</v>
      </c>
      <c r="V1749" s="222">
        <f t="shared" si="398"/>
        <v>0</v>
      </c>
      <c r="W1749" s="222">
        <f t="shared" si="398"/>
        <v>0</v>
      </c>
      <c r="X1749" s="222">
        <f t="shared" si="395"/>
        <v>4160</v>
      </c>
      <c r="Y1749" s="203">
        <v>4</v>
      </c>
      <c r="Z1749" s="203">
        <v>1.9</v>
      </c>
      <c r="AA1749" s="102">
        <v>1</v>
      </c>
      <c r="AB1749" s="102">
        <v>158080</v>
      </c>
      <c r="AC1749" s="102"/>
      <c r="AD1749" s="102"/>
      <c r="AE1749" s="222">
        <f t="shared" si="396"/>
        <v>158080</v>
      </c>
      <c r="AF1749" s="203">
        <v>5</v>
      </c>
      <c r="AG1749" s="203">
        <v>1.9</v>
      </c>
      <c r="AH1749" s="102">
        <v>1</v>
      </c>
      <c r="AI1749" s="102">
        <v>158080</v>
      </c>
      <c r="AJ1749" s="102"/>
      <c r="AK1749" s="102"/>
      <c r="AL1749" s="222">
        <f t="shared" si="397"/>
        <v>158080</v>
      </c>
    </row>
    <row r="1750" spans="1:38" ht="27">
      <c r="A1750" s="203">
        <v>44</v>
      </c>
      <c r="B1750" s="104" t="s">
        <v>1782</v>
      </c>
      <c r="C1750" s="104" t="s">
        <v>8233</v>
      </c>
      <c r="D1750" s="203">
        <v>1976</v>
      </c>
      <c r="E1750" s="1042" t="s">
        <v>1272</v>
      </c>
      <c r="F1750" s="203" t="s">
        <v>1087</v>
      </c>
      <c r="G1750" s="203">
        <v>7</v>
      </c>
      <c r="H1750" s="203">
        <v>1.96</v>
      </c>
      <c r="I1750" s="102">
        <v>1</v>
      </c>
      <c r="J1750" s="102">
        <v>163072</v>
      </c>
      <c r="K1750" s="102"/>
      <c r="L1750" s="102"/>
      <c r="M1750" s="222">
        <f t="shared" si="392"/>
        <v>163072</v>
      </c>
      <c r="N1750" s="203">
        <v>1.96</v>
      </c>
      <c r="O1750" s="102">
        <v>1</v>
      </c>
      <c r="P1750" s="203">
        <v>163072</v>
      </c>
      <c r="Q1750" s="203"/>
      <c r="R1750" s="203"/>
      <c r="S1750" s="222">
        <f t="shared" si="393"/>
        <v>163072</v>
      </c>
      <c r="T1750" s="222">
        <f t="shared" si="398"/>
        <v>0</v>
      </c>
      <c r="U1750" s="222">
        <f t="shared" si="398"/>
        <v>0</v>
      </c>
      <c r="V1750" s="222">
        <f t="shared" si="398"/>
        <v>0</v>
      </c>
      <c r="W1750" s="222">
        <f t="shared" si="398"/>
        <v>0</v>
      </c>
      <c r="X1750" s="222">
        <f t="shared" si="395"/>
        <v>0</v>
      </c>
      <c r="Y1750" s="203">
        <v>8</v>
      </c>
      <c r="Z1750" s="203">
        <v>2.02</v>
      </c>
      <c r="AA1750" s="102">
        <v>1</v>
      </c>
      <c r="AB1750" s="102">
        <v>168064</v>
      </c>
      <c r="AC1750" s="102"/>
      <c r="AD1750" s="102"/>
      <c r="AE1750" s="222">
        <f t="shared" si="396"/>
        <v>168064</v>
      </c>
      <c r="AF1750" s="203">
        <v>9</v>
      </c>
      <c r="AG1750" s="203">
        <v>2.02</v>
      </c>
      <c r="AH1750" s="102">
        <v>1</v>
      </c>
      <c r="AI1750" s="102">
        <v>168064</v>
      </c>
      <c r="AJ1750" s="102"/>
      <c r="AK1750" s="102"/>
      <c r="AL1750" s="222">
        <f t="shared" si="397"/>
        <v>168064</v>
      </c>
    </row>
    <row r="1751" spans="1:38" ht="27">
      <c r="A1751" s="203">
        <v>45</v>
      </c>
      <c r="B1751" s="102" t="s">
        <v>1783</v>
      </c>
      <c r="C1751" s="102" t="s">
        <v>8233</v>
      </c>
      <c r="D1751" s="203">
        <v>1985</v>
      </c>
      <c r="E1751" s="1042" t="s">
        <v>1272</v>
      </c>
      <c r="F1751" s="203" t="s">
        <v>1087</v>
      </c>
      <c r="G1751" s="203">
        <v>14</v>
      </c>
      <c r="H1751" s="203">
        <v>2.14</v>
      </c>
      <c r="I1751" s="102">
        <v>1</v>
      </c>
      <c r="J1751" s="102">
        <v>178048</v>
      </c>
      <c r="K1751" s="102"/>
      <c r="L1751" s="102"/>
      <c r="M1751" s="222">
        <f t="shared" si="392"/>
        <v>178048</v>
      </c>
      <c r="N1751" s="203">
        <v>2.14</v>
      </c>
      <c r="O1751" s="102">
        <v>1</v>
      </c>
      <c r="P1751" s="203">
        <v>178048</v>
      </c>
      <c r="Q1751" s="203"/>
      <c r="R1751" s="203"/>
      <c r="S1751" s="222">
        <f t="shared" si="393"/>
        <v>178048</v>
      </c>
      <c r="T1751" s="222">
        <f t="shared" si="398"/>
        <v>0</v>
      </c>
      <c r="U1751" s="222">
        <f t="shared" si="398"/>
        <v>0</v>
      </c>
      <c r="V1751" s="222">
        <f t="shared" si="398"/>
        <v>0</v>
      </c>
      <c r="W1751" s="222">
        <f t="shared" si="398"/>
        <v>0</v>
      </c>
      <c r="X1751" s="222">
        <f t="shared" si="395"/>
        <v>0</v>
      </c>
      <c r="Y1751" s="203">
        <v>15</v>
      </c>
      <c r="Z1751" s="203">
        <v>2.14</v>
      </c>
      <c r="AA1751" s="102">
        <v>1</v>
      </c>
      <c r="AB1751" s="102">
        <v>178048</v>
      </c>
      <c r="AC1751" s="102"/>
      <c r="AD1751" s="102"/>
      <c r="AE1751" s="222">
        <f t="shared" si="396"/>
        <v>178048</v>
      </c>
      <c r="AF1751" s="203">
        <v>16</v>
      </c>
      <c r="AG1751" s="203">
        <v>2.21</v>
      </c>
      <c r="AH1751" s="102">
        <v>1</v>
      </c>
      <c r="AI1751" s="102">
        <v>183872</v>
      </c>
      <c r="AJ1751" s="102"/>
      <c r="AK1751" s="102"/>
      <c r="AL1751" s="222">
        <f t="shared" si="397"/>
        <v>183872</v>
      </c>
    </row>
    <row r="1752" spans="1:38" ht="27">
      <c r="A1752" s="203">
        <v>46</v>
      </c>
      <c r="B1752" s="102" t="s">
        <v>8574</v>
      </c>
      <c r="C1752" s="102" t="s">
        <v>8233</v>
      </c>
      <c r="D1752" s="203">
        <v>1987</v>
      </c>
      <c r="E1752" s="1042" t="s">
        <v>1272</v>
      </c>
      <c r="F1752" s="203" t="s">
        <v>1087</v>
      </c>
      <c r="G1752" s="203">
        <v>2</v>
      </c>
      <c r="H1752" s="203">
        <v>1.79</v>
      </c>
      <c r="I1752" s="102">
        <v>1</v>
      </c>
      <c r="J1752" s="102">
        <v>148928</v>
      </c>
      <c r="K1752" s="102"/>
      <c r="L1752" s="102"/>
      <c r="M1752" s="222">
        <f t="shared" si="392"/>
        <v>148928</v>
      </c>
      <c r="N1752" s="203">
        <v>1.73</v>
      </c>
      <c r="O1752" s="102">
        <v>1</v>
      </c>
      <c r="P1752" s="203">
        <v>143936</v>
      </c>
      <c r="Q1752" s="203"/>
      <c r="R1752" s="203"/>
      <c r="S1752" s="222">
        <f t="shared" si="393"/>
        <v>143936</v>
      </c>
      <c r="T1752" s="222">
        <f t="shared" ref="T1752:W1758" si="399">I1752-O1752</f>
        <v>0</v>
      </c>
      <c r="U1752" s="222">
        <f t="shared" si="399"/>
        <v>4992</v>
      </c>
      <c r="V1752" s="222">
        <f t="shared" si="399"/>
        <v>0</v>
      </c>
      <c r="W1752" s="222">
        <f t="shared" si="399"/>
        <v>0</v>
      </c>
      <c r="X1752" s="222">
        <f t="shared" si="395"/>
        <v>4992</v>
      </c>
      <c r="Y1752" s="203">
        <v>3</v>
      </c>
      <c r="Z1752" s="203">
        <v>1.84</v>
      </c>
      <c r="AA1752" s="102">
        <v>1</v>
      </c>
      <c r="AB1752" s="102">
        <v>153088</v>
      </c>
      <c r="AC1752" s="102"/>
      <c r="AD1752" s="102"/>
      <c r="AE1752" s="222">
        <f t="shared" si="396"/>
        <v>153088</v>
      </c>
      <c r="AF1752" s="203">
        <v>4</v>
      </c>
      <c r="AG1752" s="203">
        <v>1.9</v>
      </c>
      <c r="AH1752" s="102">
        <v>1</v>
      </c>
      <c r="AI1752" s="102">
        <v>158080</v>
      </c>
      <c r="AJ1752" s="102"/>
      <c r="AK1752" s="102"/>
      <c r="AL1752" s="222">
        <f t="shared" si="397"/>
        <v>158080</v>
      </c>
    </row>
    <row r="1753" spans="1:38" ht="27">
      <c r="A1753" s="203">
        <v>47</v>
      </c>
      <c r="B1753" s="104" t="s">
        <v>8575</v>
      </c>
      <c r="C1753" s="104" t="s">
        <v>8233</v>
      </c>
      <c r="D1753" s="203">
        <v>1988</v>
      </c>
      <c r="E1753" s="1042" t="s">
        <v>1272</v>
      </c>
      <c r="F1753" s="203" t="s">
        <v>1087</v>
      </c>
      <c r="G1753" s="203">
        <v>2</v>
      </c>
      <c r="H1753" s="203">
        <v>1.79</v>
      </c>
      <c r="I1753" s="102">
        <v>1</v>
      </c>
      <c r="J1753" s="102">
        <v>148928</v>
      </c>
      <c r="K1753" s="102"/>
      <c r="L1753" s="102"/>
      <c r="M1753" s="222">
        <f t="shared" si="392"/>
        <v>148928</v>
      </c>
      <c r="N1753" s="203">
        <v>1.73</v>
      </c>
      <c r="O1753" s="102">
        <v>1</v>
      </c>
      <c r="P1753" s="203">
        <v>143936</v>
      </c>
      <c r="Q1753" s="203"/>
      <c r="R1753" s="203"/>
      <c r="S1753" s="222">
        <f t="shared" si="393"/>
        <v>143936</v>
      </c>
      <c r="T1753" s="222">
        <f t="shared" si="399"/>
        <v>0</v>
      </c>
      <c r="U1753" s="222">
        <f t="shared" si="399"/>
        <v>4992</v>
      </c>
      <c r="V1753" s="222">
        <f t="shared" si="399"/>
        <v>0</v>
      </c>
      <c r="W1753" s="222">
        <f t="shared" si="399"/>
        <v>0</v>
      </c>
      <c r="X1753" s="222">
        <f t="shared" si="395"/>
        <v>4992</v>
      </c>
      <c r="Y1753" s="203">
        <v>3</v>
      </c>
      <c r="Z1753" s="203">
        <v>1.84</v>
      </c>
      <c r="AA1753" s="102">
        <v>1</v>
      </c>
      <c r="AB1753" s="102">
        <v>153088</v>
      </c>
      <c r="AC1753" s="102"/>
      <c r="AD1753" s="102"/>
      <c r="AE1753" s="222">
        <f t="shared" si="396"/>
        <v>153088</v>
      </c>
      <c r="AF1753" s="203">
        <v>4</v>
      </c>
      <c r="AG1753" s="203">
        <v>1.9</v>
      </c>
      <c r="AH1753" s="102">
        <v>1</v>
      </c>
      <c r="AI1753" s="102">
        <v>158080</v>
      </c>
      <c r="AJ1753" s="102"/>
      <c r="AK1753" s="102"/>
      <c r="AL1753" s="222">
        <f t="shared" si="397"/>
        <v>158080</v>
      </c>
    </row>
    <row r="1754" spans="1:38" ht="27">
      <c r="A1754" s="203">
        <v>48</v>
      </c>
      <c r="B1754" s="102" t="s">
        <v>5538</v>
      </c>
      <c r="C1754" s="102" t="s">
        <v>8233</v>
      </c>
      <c r="D1754" s="203">
        <v>1986</v>
      </c>
      <c r="E1754" s="1042" t="s">
        <v>1272</v>
      </c>
      <c r="F1754" s="203" t="s">
        <v>1087</v>
      </c>
      <c r="G1754" s="203">
        <v>3</v>
      </c>
      <c r="H1754" s="203">
        <v>1.84</v>
      </c>
      <c r="I1754" s="102">
        <v>1</v>
      </c>
      <c r="J1754" s="102">
        <v>153088</v>
      </c>
      <c r="K1754" s="102"/>
      <c r="L1754" s="102"/>
      <c r="M1754" s="222">
        <f t="shared" si="392"/>
        <v>153088</v>
      </c>
      <c r="N1754" s="203">
        <v>1.79</v>
      </c>
      <c r="O1754" s="102">
        <v>1</v>
      </c>
      <c r="P1754" s="203">
        <v>148928</v>
      </c>
      <c r="Q1754" s="203"/>
      <c r="R1754" s="203"/>
      <c r="S1754" s="222">
        <f t="shared" si="393"/>
        <v>148928</v>
      </c>
      <c r="T1754" s="222">
        <f t="shared" si="399"/>
        <v>0</v>
      </c>
      <c r="U1754" s="222">
        <f t="shared" si="399"/>
        <v>4160</v>
      </c>
      <c r="V1754" s="222">
        <f t="shared" si="399"/>
        <v>0</v>
      </c>
      <c r="W1754" s="222">
        <f t="shared" si="399"/>
        <v>0</v>
      </c>
      <c r="X1754" s="222">
        <f t="shared" si="395"/>
        <v>4160</v>
      </c>
      <c r="Y1754" s="203">
        <v>4</v>
      </c>
      <c r="Z1754" s="203">
        <v>1.9</v>
      </c>
      <c r="AA1754" s="102">
        <v>1</v>
      </c>
      <c r="AB1754" s="102">
        <v>158080</v>
      </c>
      <c r="AC1754" s="102"/>
      <c r="AD1754" s="102"/>
      <c r="AE1754" s="222">
        <f t="shared" si="396"/>
        <v>158080</v>
      </c>
      <c r="AF1754" s="203">
        <v>5</v>
      </c>
      <c r="AG1754" s="203">
        <v>1.9</v>
      </c>
      <c r="AH1754" s="102">
        <v>1</v>
      </c>
      <c r="AI1754" s="102">
        <v>158080</v>
      </c>
      <c r="AJ1754" s="102"/>
      <c r="AK1754" s="102"/>
      <c r="AL1754" s="222">
        <f t="shared" si="397"/>
        <v>158080</v>
      </c>
    </row>
    <row r="1755" spans="1:38" ht="27">
      <c r="A1755" s="203">
        <v>49</v>
      </c>
      <c r="B1755" s="102" t="s">
        <v>5539</v>
      </c>
      <c r="C1755" s="102" t="s">
        <v>8233</v>
      </c>
      <c r="D1755" s="203">
        <v>1997</v>
      </c>
      <c r="E1755" s="1042" t="s">
        <v>1272</v>
      </c>
      <c r="F1755" s="203" t="s">
        <v>1087</v>
      </c>
      <c r="G1755" s="203">
        <v>3</v>
      </c>
      <c r="H1755" s="203">
        <v>1.84</v>
      </c>
      <c r="I1755" s="102">
        <v>1</v>
      </c>
      <c r="J1755" s="102">
        <v>153088</v>
      </c>
      <c r="K1755" s="102"/>
      <c r="L1755" s="102"/>
      <c r="M1755" s="222">
        <f t="shared" si="392"/>
        <v>153088</v>
      </c>
      <c r="N1755" s="203">
        <v>1.79</v>
      </c>
      <c r="O1755" s="102">
        <v>1</v>
      </c>
      <c r="P1755" s="203">
        <v>148928</v>
      </c>
      <c r="Q1755" s="203"/>
      <c r="R1755" s="203"/>
      <c r="S1755" s="222">
        <f t="shared" si="393"/>
        <v>148928</v>
      </c>
      <c r="T1755" s="222">
        <f t="shared" si="399"/>
        <v>0</v>
      </c>
      <c r="U1755" s="222">
        <f t="shared" si="399"/>
        <v>4160</v>
      </c>
      <c r="V1755" s="222">
        <f t="shared" si="399"/>
        <v>0</v>
      </c>
      <c r="W1755" s="222">
        <f t="shared" si="399"/>
        <v>0</v>
      </c>
      <c r="X1755" s="222">
        <f t="shared" si="395"/>
        <v>4160</v>
      </c>
      <c r="Y1755" s="203">
        <v>4</v>
      </c>
      <c r="Z1755" s="203">
        <v>1.9</v>
      </c>
      <c r="AA1755" s="102">
        <v>1</v>
      </c>
      <c r="AB1755" s="102">
        <v>158080</v>
      </c>
      <c r="AC1755" s="102"/>
      <c r="AD1755" s="102"/>
      <c r="AE1755" s="222">
        <f t="shared" si="396"/>
        <v>158080</v>
      </c>
      <c r="AF1755" s="203">
        <v>5</v>
      </c>
      <c r="AG1755" s="203">
        <v>1.9</v>
      </c>
      <c r="AH1755" s="102">
        <v>1</v>
      </c>
      <c r="AI1755" s="102">
        <v>158080</v>
      </c>
      <c r="AJ1755" s="102"/>
      <c r="AK1755" s="102"/>
      <c r="AL1755" s="222">
        <f t="shared" si="397"/>
        <v>158080</v>
      </c>
    </row>
    <row r="1756" spans="1:38" ht="27">
      <c r="A1756" s="203">
        <v>50</v>
      </c>
      <c r="B1756" s="104" t="s">
        <v>5540</v>
      </c>
      <c r="C1756" s="104" t="s">
        <v>8233</v>
      </c>
      <c r="D1756" s="203">
        <v>1994</v>
      </c>
      <c r="E1756" s="1042" t="s">
        <v>1272</v>
      </c>
      <c r="F1756" s="203" t="s">
        <v>1087</v>
      </c>
      <c r="G1756" s="203">
        <v>3</v>
      </c>
      <c r="H1756" s="203">
        <v>1.84</v>
      </c>
      <c r="I1756" s="102">
        <v>1</v>
      </c>
      <c r="J1756" s="102">
        <v>153088</v>
      </c>
      <c r="K1756" s="102"/>
      <c r="L1756" s="102"/>
      <c r="M1756" s="222">
        <f t="shared" si="392"/>
        <v>153088</v>
      </c>
      <c r="N1756" s="203">
        <v>1.79</v>
      </c>
      <c r="O1756" s="102">
        <v>1</v>
      </c>
      <c r="P1756" s="203">
        <v>148928</v>
      </c>
      <c r="Q1756" s="203"/>
      <c r="R1756" s="203"/>
      <c r="S1756" s="222">
        <f t="shared" si="393"/>
        <v>148928</v>
      </c>
      <c r="T1756" s="222">
        <f t="shared" si="399"/>
        <v>0</v>
      </c>
      <c r="U1756" s="222">
        <f t="shared" si="399"/>
        <v>4160</v>
      </c>
      <c r="V1756" s="222">
        <f t="shared" si="399"/>
        <v>0</v>
      </c>
      <c r="W1756" s="222">
        <f t="shared" si="399"/>
        <v>0</v>
      </c>
      <c r="X1756" s="222">
        <f t="shared" si="395"/>
        <v>4160</v>
      </c>
      <c r="Y1756" s="203">
        <v>4</v>
      </c>
      <c r="Z1756" s="203">
        <v>1.9</v>
      </c>
      <c r="AA1756" s="102">
        <v>1</v>
      </c>
      <c r="AB1756" s="102">
        <v>158080</v>
      </c>
      <c r="AC1756" s="102"/>
      <c r="AD1756" s="102"/>
      <c r="AE1756" s="222">
        <f t="shared" si="396"/>
        <v>158080</v>
      </c>
      <c r="AF1756" s="203">
        <v>5</v>
      </c>
      <c r="AG1756" s="203">
        <v>1.9</v>
      </c>
      <c r="AH1756" s="102">
        <v>1</v>
      </c>
      <c r="AI1756" s="102">
        <v>158080</v>
      </c>
      <c r="AJ1756" s="102"/>
      <c r="AK1756" s="102"/>
      <c r="AL1756" s="222">
        <f t="shared" si="397"/>
        <v>158080</v>
      </c>
    </row>
    <row r="1757" spans="1:38" ht="27">
      <c r="A1757" s="203">
        <v>51</v>
      </c>
      <c r="B1757" s="102" t="s">
        <v>5541</v>
      </c>
      <c r="C1757" s="102" t="s">
        <v>8233</v>
      </c>
      <c r="D1757" s="203">
        <v>1998</v>
      </c>
      <c r="E1757" s="1042" t="s">
        <v>1272</v>
      </c>
      <c r="F1757" s="203" t="s">
        <v>1087</v>
      </c>
      <c r="G1757" s="203">
        <v>3</v>
      </c>
      <c r="H1757" s="203">
        <v>1.84</v>
      </c>
      <c r="I1757" s="102">
        <v>1</v>
      </c>
      <c r="J1757" s="102">
        <v>153088</v>
      </c>
      <c r="K1757" s="102"/>
      <c r="L1757" s="102"/>
      <c r="M1757" s="222">
        <f t="shared" si="392"/>
        <v>153088</v>
      </c>
      <c r="N1757" s="203">
        <v>1.79</v>
      </c>
      <c r="O1757" s="102">
        <v>1</v>
      </c>
      <c r="P1757" s="203">
        <v>148928</v>
      </c>
      <c r="Q1757" s="203"/>
      <c r="R1757" s="203"/>
      <c r="S1757" s="222">
        <f t="shared" si="393"/>
        <v>148928</v>
      </c>
      <c r="T1757" s="222">
        <f t="shared" si="399"/>
        <v>0</v>
      </c>
      <c r="U1757" s="222">
        <f t="shared" si="399"/>
        <v>4160</v>
      </c>
      <c r="V1757" s="222">
        <f t="shared" si="399"/>
        <v>0</v>
      </c>
      <c r="W1757" s="222">
        <f t="shared" si="399"/>
        <v>0</v>
      </c>
      <c r="X1757" s="222">
        <f t="shared" si="395"/>
        <v>4160</v>
      </c>
      <c r="Y1757" s="203">
        <v>4</v>
      </c>
      <c r="Z1757" s="203">
        <v>1.9</v>
      </c>
      <c r="AA1757" s="102">
        <v>1</v>
      </c>
      <c r="AB1757" s="102">
        <v>158080</v>
      </c>
      <c r="AC1757" s="102"/>
      <c r="AD1757" s="102"/>
      <c r="AE1757" s="222">
        <f t="shared" si="396"/>
        <v>158080</v>
      </c>
      <c r="AF1757" s="203">
        <v>5</v>
      </c>
      <c r="AG1757" s="203">
        <v>1.9</v>
      </c>
      <c r="AH1757" s="102">
        <v>1</v>
      </c>
      <c r="AI1757" s="102">
        <v>158080</v>
      </c>
      <c r="AJ1757" s="102"/>
      <c r="AK1757" s="102"/>
      <c r="AL1757" s="222">
        <f t="shared" si="397"/>
        <v>158080</v>
      </c>
    </row>
    <row r="1758" spans="1:38">
      <c r="A1758" s="203"/>
      <c r="B1758" s="102" t="s">
        <v>8489</v>
      </c>
      <c r="C1758" s="102"/>
      <c r="D1758" s="203"/>
      <c r="E1758" s="1042"/>
      <c r="F1758" s="203"/>
      <c r="G1758" s="203"/>
      <c r="H1758" s="203"/>
      <c r="I1758" s="102"/>
      <c r="J1758" s="102"/>
      <c r="K1758" s="102"/>
      <c r="L1758" s="102"/>
      <c r="M1758" s="222">
        <v>18000</v>
      </c>
      <c r="N1758" s="203"/>
      <c r="O1758" s="102"/>
      <c r="P1758" s="203"/>
      <c r="Q1758" s="203"/>
      <c r="R1758" s="203"/>
      <c r="S1758" s="222">
        <v>18000</v>
      </c>
      <c r="T1758" s="222"/>
      <c r="U1758" s="222">
        <f t="shared" si="399"/>
        <v>0</v>
      </c>
      <c r="V1758" s="222"/>
      <c r="W1758" s="222"/>
      <c r="X1758" s="222"/>
      <c r="Y1758" s="203"/>
      <c r="Z1758" s="203"/>
      <c r="AA1758" s="102"/>
      <c r="AB1758" s="102"/>
      <c r="AC1758" s="102"/>
      <c r="AD1758" s="102"/>
      <c r="AE1758" s="222">
        <v>18000</v>
      </c>
      <c r="AF1758" s="203"/>
      <c r="AG1758" s="203"/>
      <c r="AH1758" s="102"/>
      <c r="AI1758" s="102"/>
      <c r="AJ1758" s="102"/>
      <c r="AK1758" s="102"/>
      <c r="AL1758" s="222">
        <v>18000</v>
      </c>
    </row>
    <row r="1759" spans="1:38" s="225" customFormat="1" ht="27">
      <c r="A1759" s="220"/>
      <c r="B1759" s="228" t="s">
        <v>232</v>
      </c>
      <c r="C1759" s="228"/>
      <c r="D1759" s="224" t="s">
        <v>1</v>
      </c>
      <c r="E1759" s="224" t="s">
        <v>1</v>
      </c>
      <c r="F1759" s="224" t="s">
        <v>1</v>
      </c>
      <c r="G1759" s="224" t="s">
        <v>1</v>
      </c>
      <c r="H1759" s="224" t="s">
        <v>1</v>
      </c>
      <c r="I1759" s="224">
        <f>SUM(I1707:I1758)</f>
        <v>51</v>
      </c>
      <c r="J1759" s="224">
        <f>SUM(J1707:J1758)</f>
        <v>10211136</v>
      </c>
      <c r="K1759" s="224">
        <f>SUM(K1707:K1758)</f>
        <v>0</v>
      </c>
      <c r="L1759" s="224">
        <f>SUM(L1707:L1758)</f>
        <v>18969.599999999999</v>
      </c>
      <c r="M1759" s="224">
        <f>SUM(M1707:M1758)</f>
        <v>10248105.600000001</v>
      </c>
      <c r="N1759" s="224"/>
      <c r="O1759" s="224">
        <f t="shared" ref="O1759:X1759" si="400">SUM(O1707:O1758)</f>
        <v>51</v>
      </c>
      <c r="P1759" s="224">
        <f t="shared" si="400"/>
        <v>9999808</v>
      </c>
      <c r="Q1759" s="224">
        <f t="shared" si="400"/>
        <v>0</v>
      </c>
      <c r="R1759" s="224">
        <f t="shared" si="400"/>
        <v>18969.599999999999</v>
      </c>
      <c r="S1759" s="224">
        <f t="shared" si="400"/>
        <v>10036777.6</v>
      </c>
      <c r="T1759" s="224">
        <f t="shared" si="400"/>
        <v>0</v>
      </c>
      <c r="U1759" s="224">
        <f t="shared" si="400"/>
        <v>211328.00000000009</v>
      </c>
      <c r="V1759" s="224">
        <f t="shared" si="400"/>
        <v>0</v>
      </c>
      <c r="W1759" s="224">
        <f t="shared" si="400"/>
        <v>0</v>
      </c>
      <c r="X1759" s="224">
        <f t="shared" si="400"/>
        <v>211328.00000000009</v>
      </c>
      <c r="Y1759" s="224"/>
      <c r="Z1759" s="224"/>
      <c r="AA1759" s="224">
        <f>SUM(AA1707:AA1758)</f>
        <v>51</v>
      </c>
      <c r="AB1759" s="224">
        <f>SUM(AB1707:AB1758)</f>
        <v>10350912</v>
      </c>
      <c r="AC1759" s="224">
        <f>SUM(AC1707:AC1758)</f>
        <v>0</v>
      </c>
      <c r="AD1759" s="224">
        <f>SUM(AD1707:AD1758)</f>
        <v>18969.599999999999</v>
      </c>
      <c r="AE1759" s="224">
        <f>SUM(AE1707:AE1758)</f>
        <v>10387881.6</v>
      </c>
      <c r="AF1759" s="224"/>
      <c r="AG1759" s="224"/>
      <c r="AH1759" s="224">
        <f>SUM(AH1707:AH1758)</f>
        <v>51</v>
      </c>
      <c r="AI1759" s="224">
        <f>SUM(AI1707:AI1758)</f>
        <v>10478208</v>
      </c>
      <c r="AJ1759" s="224">
        <f>SUM(AJ1707:AJ1758)</f>
        <v>0</v>
      </c>
      <c r="AK1759" s="224">
        <f>SUM(AK1707:AK1758)</f>
        <v>18969.599999999999</v>
      </c>
      <c r="AL1759" s="224">
        <f>SUM(AL1707:AL1758)</f>
        <v>10515177.6</v>
      </c>
    </row>
    <row r="1760" spans="1:38" hidden="1">
      <c r="A1760" s="203"/>
      <c r="B1760" s="188" t="s">
        <v>231</v>
      </c>
      <c r="C1760" s="188"/>
      <c r="D1760" s="222"/>
      <c r="E1760" s="222"/>
      <c r="F1760" s="222"/>
      <c r="G1760" s="222"/>
      <c r="H1760" s="222"/>
      <c r="I1760" s="188"/>
      <c r="J1760" s="188"/>
      <c r="K1760" s="188"/>
      <c r="L1760" s="188"/>
      <c r="M1760" s="188"/>
      <c r="N1760" s="222"/>
      <c r="O1760" s="188"/>
      <c r="P1760" s="188"/>
      <c r="Q1760" s="188"/>
      <c r="R1760" s="188"/>
      <c r="S1760" s="188"/>
      <c r="T1760" s="188"/>
      <c r="U1760" s="188"/>
      <c r="V1760" s="188"/>
      <c r="W1760" s="106"/>
      <c r="X1760" s="106"/>
      <c r="Y1760" s="222"/>
      <c r="Z1760" s="222"/>
      <c r="AA1760" s="188"/>
      <c r="AB1760" s="188"/>
      <c r="AC1760" s="188"/>
      <c r="AD1760" s="188"/>
      <c r="AE1760" s="188"/>
      <c r="AF1760" s="222"/>
      <c r="AG1760" s="222"/>
      <c r="AH1760" s="188"/>
      <c r="AI1760" s="188"/>
      <c r="AJ1760" s="188"/>
      <c r="AK1760" s="188"/>
      <c r="AL1760" s="188"/>
    </row>
    <row r="1761" spans="1:38" hidden="1">
      <c r="A1761" s="203">
        <v>1</v>
      </c>
      <c r="B1761" s="102"/>
      <c r="C1761" s="102"/>
      <c r="D1761" s="203"/>
      <c r="E1761" s="203"/>
      <c r="F1761" s="203"/>
      <c r="G1761" s="203"/>
      <c r="H1761" s="203"/>
      <c r="I1761" s="102"/>
      <c r="J1761" s="102"/>
      <c r="K1761" s="102"/>
      <c r="L1761" s="102"/>
      <c r="M1761" s="222">
        <f>J1761+K1761+L1761</f>
        <v>0</v>
      </c>
      <c r="N1761" s="203"/>
      <c r="O1761" s="102"/>
      <c r="P1761" s="203"/>
      <c r="Q1761" s="203"/>
      <c r="R1761" s="203"/>
      <c r="S1761" s="222">
        <f>P1761+Q1761+R1761</f>
        <v>0</v>
      </c>
      <c r="T1761" s="222">
        <f t="shared" ref="T1761:W1763" si="401">I1761-O1761</f>
        <v>0</v>
      </c>
      <c r="U1761" s="222">
        <f t="shared" si="401"/>
        <v>0</v>
      </c>
      <c r="V1761" s="222">
        <f t="shared" si="401"/>
        <v>0</v>
      </c>
      <c r="W1761" s="222">
        <f t="shared" si="401"/>
        <v>0</v>
      </c>
      <c r="X1761" s="222">
        <f>U1761+V1761+W1761</f>
        <v>0</v>
      </c>
      <c r="Y1761" s="203"/>
      <c r="Z1761" s="203"/>
      <c r="AA1761" s="102"/>
      <c r="AB1761" s="102"/>
      <c r="AC1761" s="102"/>
      <c r="AD1761" s="102"/>
      <c r="AE1761" s="222">
        <f>AB1761+AC1761+AD1761</f>
        <v>0</v>
      </c>
      <c r="AF1761" s="203"/>
      <c r="AG1761" s="203"/>
      <c r="AH1761" s="102"/>
      <c r="AI1761" s="102"/>
      <c r="AJ1761" s="102"/>
      <c r="AK1761" s="102"/>
      <c r="AL1761" s="222">
        <f>AI1761+AJ1761+AK1761</f>
        <v>0</v>
      </c>
    </row>
    <row r="1762" spans="1:38" hidden="1">
      <c r="A1762" s="203">
        <v>2</v>
      </c>
      <c r="B1762" s="102"/>
      <c r="C1762" s="102"/>
      <c r="D1762" s="203"/>
      <c r="E1762" s="203"/>
      <c r="F1762" s="203"/>
      <c r="G1762" s="203"/>
      <c r="H1762" s="203"/>
      <c r="I1762" s="102"/>
      <c r="J1762" s="102"/>
      <c r="K1762" s="102"/>
      <c r="L1762" s="102"/>
      <c r="M1762" s="222">
        <f>J1762+K1762+L1762</f>
        <v>0</v>
      </c>
      <c r="N1762" s="203"/>
      <c r="O1762" s="102"/>
      <c r="P1762" s="203"/>
      <c r="Q1762" s="203"/>
      <c r="R1762" s="203"/>
      <c r="S1762" s="222">
        <f>P1762+Q1762+R1762</f>
        <v>0</v>
      </c>
      <c r="T1762" s="222">
        <f t="shared" si="401"/>
        <v>0</v>
      </c>
      <c r="U1762" s="222">
        <f t="shared" si="401"/>
        <v>0</v>
      </c>
      <c r="V1762" s="222">
        <f t="shared" si="401"/>
        <v>0</v>
      </c>
      <c r="W1762" s="222">
        <f t="shared" si="401"/>
        <v>0</v>
      </c>
      <c r="X1762" s="222">
        <f>U1762+V1762+W1762</f>
        <v>0</v>
      </c>
      <c r="Y1762" s="203"/>
      <c r="Z1762" s="203"/>
      <c r="AA1762" s="102"/>
      <c r="AB1762" s="102"/>
      <c r="AC1762" s="102"/>
      <c r="AD1762" s="102"/>
      <c r="AE1762" s="222">
        <f>AB1762+AC1762+AD1762</f>
        <v>0</v>
      </c>
      <c r="AF1762" s="203"/>
      <c r="AG1762" s="203"/>
      <c r="AH1762" s="102"/>
      <c r="AI1762" s="102"/>
      <c r="AJ1762" s="102"/>
      <c r="AK1762" s="102"/>
      <c r="AL1762" s="222">
        <f>AI1762+AJ1762+AK1762</f>
        <v>0</v>
      </c>
    </row>
    <row r="1763" spans="1:38" hidden="1">
      <c r="A1763" s="203">
        <v>3</v>
      </c>
      <c r="B1763" s="223"/>
      <c r="C1763" s="223"/>
      <c r="D1763" s="203"/>
      <c r="E1763" s="203"/>
      <c r="F1763" s="203"/>
      <c r="G1763" s="203"/>
      <c r="H1763" s="203"/>
      <c r="I1763" s="102"/>
      <c r="J1763" s="102"/>
      <c r="K1763" s="102"/>
      <c r="L1763" s="102"/>
      <c r="M1763" s="222">
        <f>J1763+K1763+L1763</f>
        <v>0</v>
      </c>
      <c r="N1763" s="203"/>
      <c r="O1763" s="102"/>
      <c r="P1763" s="203"/>
      <c r="Q1763" s="203"/>
      <c r="R1763" s="203"/>
      <c r="S1763" s="222">
        <f>P1763+Q1763+R1763</f>
        <v>0</v>
      </c>
      <c r="T1763" s="222">
        <f t="shared" si="401"/>
        <v>0</v>
      </c>
      <c r="U1763" s="222">
        <f t="shared" si="401"/>
        <v>0</v>
      </c>
      <c r="V1763" s="222">
        <f t="shared" si="401"/>
        <v>0</v>
      </c>
      <c r="W1763" s="222">
        <f t="shared" si="401"/>
        <v>0</v>
      </c>
      <c r="X1763" s="222">
        <f>U1763+V1763+W1763</f>
        <v>0</v>
      </c>
      <c r="Y1763" s="203"/>
      <c r="Z1763" s="203"/>
      <c r="AA1763" s="102"/>
      <c r="AB1763" s="102"/>
      <c r="AC1763" s="102"/>
      <c r="AD1763" s="102"/>
      <c r="AE1763" s="222">
        <f>AB1763+AC1763+AD1763</f>
        <v>0</v>
      </c>
      <c r="AF1763" s="203"/>
      <c r="AG1763" s="203"/>
      <c r="AH1763" s="102"/>
      <c r="AI1763" s="102"/>
      <c r="AJ1763" s="102"/>
      <c r="AK1763" s="102"/>
      <c r="AL1763" s="222">
        <f>AI1763+AJ1763+AK1763</f>
        <v>0</v>
      </c>
    </row>
    <row r="1764" spans="1:38" s="225" customFormat="1" ht="27" hidden="1">
      <c r="A1764" s="220"/>
      <c r="B1764" s="228" t="s">
        <v>232</v>
      </c>
      <c r="C1764" s="228"/>
      <c r="D1764" s="224" t="s">
        <v>1</v>
      </c>
      <c r="E1764" s="224" t="s">
        <v>1</v>
      </c>
      <c r="F1764" s="224" t="s">
        <v>1</v>
      </c>
      <c r="G1764" s="224" t="s">
        <v>1</v>
      </c>
      <c r="H1764" s="224" t="s">
        <v>1</v>
      </c>
      <c r="I1764" s="224">
        <f>SUM(I1761:I1763)</f>
        <v>0</v>
      </c>
      <c r="J1764" s="224">
        <f>SUM(J1761:J1763)</f>
        <v>0</v>
      </c>
      <c r="K1764" s="224">
        <f>SUM(K1761:K1763)</f>
        <v>0</v>
      </c>
      <c r="L1764" s="224">
        <f>SUM(L1761:L1763)</f>
        <v>0</v>
      </c>
      <c r="M1764" s="224">
        <f>SUM(M1761:M1763)</f>
        <v>0</v>
      </c>
      <c r="N1764" s="224" t="s">
        <v>1</v>
      </c>
      <c r="O1764" s="224">
        <f t="shared" ref="O1764:V1764" si="402">SUM(O1761:O1763)</f>
        <v>0</v>
      </c>
      <c r="P1764" s="224">
        <f t="shared" si="402"/>
        <v>0</v>
      </c>
      <c r="Q1764" s="224">
        <f t="shared" si="402"/>
        <v>0</v>
      </c>
      <c r="R1764" s="224">
        <f t="shared" si="402"/>
        <v>0</v>
      </c>
      <c r="S1764" s="224">
        <f t="shared" si="402"/>
        <v>0</v>
      </c>
      <c r="T1764" s="224">
        <f t="shared" si="402"/>
        <v>0</v>
      </c>
      <c r="U1764" s="224">
        <f t="shared" si="402"/>
        <v>0</v>
      </c>
      <c r="V1764" s="224">
        <f t="shared" si="402"/>
        <v>0</v>
      </c>
      <c r="W1764" s="112"/>
      <c r="X1764" s="112"/>
      <c r="Y1764" s="224" t="s">
        <v>1</v>
      </c>
      <c r="Z1764" s="224" t="s">
        <v>1</v>
      </c>
      <c r="AA1764" s="224">
        <f>SUM(AA1761:AA1763)</f>
        <v>0</v>
      </c>
      <c r="AB1764" s="224">
        <f>SUM(AB1761:AB1763)</f>
        <v>0</v>
      </c>
      <c r="AC1764" s="224">
        <f>SUM(AC1761:AC1763)</f>
        <v>0</v>
      </c>
      <c r="AD1764" s="224">
        <f>SUM(AD1761:AD1763)</f>
        <v>0</v>
      </c>
      <c r="AE1764" s="224">
        <f>SUM(AE1761:AE1763)</f>
        <v>0</v>
      </c>
      <c r="AF1764" s="224" t="s">
        <v>1</v>
      </c>
      <c r="AG1764" s="224" t="s">
        <v>1</v>
      </c>
      <c r="AH1764" s="224">
        <f>SUM(AH1761:AH1763)</f>
        <v>0</v>
      </c>
      <c r="AI1764" s="224">
        <f>SUM(AI1761:AI1763)</f>
        <v>0</v>
      </c>
      <c r="AJ1764" s="224">
        <f>SUM(AJ1761:AJ1763)</f>
        <v>0</v>
      </c>
      <c r="AK1764" s="224">
        <f>SUM(AK1761:AK1763)</f>
        <v>0</v>
      </c>
      <c r="AL1764" s="224">
        <f>SUM(AL1761:AL1763)</f>
        <v>0</v>
      </c>
    </row>
    <row r="1765" spans="1:38" s="225" customFormat="1" ht="27">
      <c r="A1765" s="220"/>
      <c r="B1765" s="228" t="s">
        <v>238</v>
      </c>
      <c r="C1765" s="228"/>
      <c r="D1765" s="224" t="s">
        <v>1</v>
      </c>
      <c r="E1765" s="224" t="s">
        <v>1</v>
      </c>
      <c r="F1765" s="224" t="s">
        <v>1</v>
      </c>
      <c r="G1765" s="224" t="s">
        <v>1</v>
      </c>
      <c r="H1765" s="224" t="s">
        <v>1</v>
      </c>
      <c r="I1765" s="224">
        <f>I1759+I1764</f>
        <v>51</v>
      </c>
      <c r="J1765" s="224">
        <f>J1759+J1764</f>
        <v>10211136</v>
      </c>
      <c r="K1765" s="224">
        <f>K1759+K1764</f>
        <v>0</v>
      </c>
      <c r="L1765" s="224">
        <f>L1759+L1764</f>
        <v>18969.599999999999</v>
      </c>
      <c r="M1765" s="224">
        <f>M1759+M1764</f>
        <v>10248105.600000001</v>
      </c>
      <c r="N1765" s="224"/>
      <c r="O1765" s="224">
        <f t="shared" ref="O1765:X1765" si="403">O1759+O1764</f>
        <v>51</v>
      </c>
      <c r="P1765" s="224">
        <f t="shared" si="403"/>
        <v>9999808</v>
      </c>
      <c r="Q1765" s="224">
        <f t="shared" si="403"/>
        <v>0</v>
      </c>
      <c r="R1765" s="224">
        <f t="shared" si="403"/>
        <v>18969.599999999999</v>
      </c>
      <c r="S1765" s="224">
        <f t="shared" si="403"/>
        <v>10036777.6</v>
      </c>
      <c r="T1765" s="224">
        <f t="shared" si="403"/>
        <v>0</v>
      </c>
      <c r="U1765" s="224">
        <f t="shared" si="403"/>
        <v>211328.00000000009</v>
      </c>
      <c r="V1765" s="224">
        <f t="shared" si="403"/>
        <v>0</v>
      </c>
      <c r="W1765" s="224">
        <f t="shared" si="403"/>
        <v>0</v>
      </c>
      <c r="X1765" s="224">
        <f t="shared" si="403"/>
        <v>211328.00000000009</v>
      </c>
      <c r="Y1765" s="224"/>
      <c r="Z1765" s="224"/>
      <c r="AA1765" s="224">
        <f>AA1759+AA1764</f>
        <v>51</v>
      </c>
      <c r="AB1765" s="224">
        <f>AB1759+AB1764</f>
        <v>10350912</v>
      </c>
      <c r="AC1765" s="224">
        <f>AC1759+AC1764</f>
        <v>0</v>
      </c>
      <c r="AD1765" s="224">
        <f>AD1759+AD1764</f>
        <v>18969.599999999999</v>
      </c>
      <c r="AE1765" s="224">
        <f>AE1759+AE1764</f>
        <v>10387881.6</v>
      </c>
      <c r="AF1765" s="224"/>
      <c r="AG1765" s="224"/>
      <c r="AH1765" s="224">
        <f>AH1759+AH1764</f>
        <v>51</v>
      </c>
      <c r="AI1765" s="224">
        <f>AI1759+AI1764</f>
        <v>10478208</v>
      </c>
      <c r="AJ1765" s="224">
        <f>AJ1759+AJ1764</f>
        <v>0</v>
      </c>
      <c r="AK1765" s="224">
        <f>AK1759+AK1764</f>
        <v>18969.599999999999</v>
      </c>
      <c r="AL1765" s="224">
        <f>AL1759+AL1764</f>
        <v>10515177.6</v>
      </c>
    </row>
    <row r="1766" spans="1:38">
      <c r="A1766" s="203"/>
      <c r="B1766" s="102"/>
      <c r="C1766" s="102"/>
      <c r="D1766" s="222"/>
      <c r="E1766" s="222"/>
      <c r="F1766" s="222"/>
      <c r="G1766" s="222"/>
      <c r="H1766" s="222"/>
      <c r="I1766" s="102"/>
      <c r="J1766" s="222"/>
      <c r="K1766" s="222"/>
      <c r="L1766" s="222"/>
      <c r="M1766" s="222"/>
      <c r="N1766" s="222"/>
      <c r="O1766" s="102"/>
      <c r="P1766" s="222"/>
      <c r="Q1766" s="222"/>
      <c r="R1766" s="222"/>
      <c r="S1766" s="102"/>
      <c r="T1766" s="222"/>
      <c r="U1766" s="102"/>
      <c r="V1766" s="222"/>
      <c r="W1766" s="106"/>
      <c r="X1766" s="106"/>
      <c r="Y1766" s="222"/>
      <c r="Z1766" s="222"/>
      <c r="AA1766" s="102"/>
      <c r="AB1766" s="222"/>
      <c r="AC1766" s="222"/>
      <c r="AD1766" s="222"/>
      <c r="AE1766" s="222"/>
      <c r="AF1766" s="222"/>
      <c r="AG1766" s="222"/>
      <c r="AH1766" s="102"/>
      <c r="AI1766" s="222"/>
      <c r="AJ1766" s="222"/>
      <c r="AK1766" s="222"/>
      <c r="AL1766" s="222"/>
    </row>
    <row r="1767" spans="1:38" ht="54">
      <c r="A1767" s="220" t="s">
        <v>4</v>
      </c>
      <c r="B1767" s="221" t="s">
        <v>463</v>
      </c>
      <c r="C1767" s="221"/>
      <c r="D1767" s="222"/>
      <c r="E1767" s="222"/>
      <c r="F1767" s="222"/>
      <c r="G1767" s="222"/>
      <c r="H1767" s="222"/>
      <c r="I1767" s="221"/>
      <c r="J1767" s="222"/>
      <c r="K1767" s="222"/>
      <c r="L1767" s="222"/>
      <c r="M1767" s="222"/>
      <c r="N1767" s="222"/>
      <c r="O1767" s="221"/>
      <c r="P1767" s="222"/>
      <c r="Q1767" s="222"/>
      <c r="R1767" s="222"/>
      <c r="S1767" s="221"/>
      <c r="T1767" s="222"/>
      <c r="U1767" s="221"/>
      <c r="V1767" s="222"/>
      <c r="W1767" s="106"/>
      <c r="X1767" s="106"/>
      <c r="Y1767" s="222"/>
      <c r="Z1767" s="222"/>
      <c r="AA1767" s="221"/>
      <c r="AB1767" s="222"/>
      <c r="AC1767" s="222"/>
      <c r="AD1767" s="222"/>
      <c r="AE1767" s="222"/>
      <c r="AF1767" s="222"/>
      <c r="AG1767" s="222"/>
      <c r="AH1767" s="221"/>
      <c r="AI1767" s="222"/>
      <c r="AJ1767" s="222"/>
      <c r="AK1767" s="222"/>
      <c r="AL1767" s="222"/>
    </row>
    <row r="1768" spans="1:38">
      <c r="A1768" s="203"/>
      <c r="B1768" s="188" t="s">
        <v>126</v>
      </c>
      <c r="C1768" s="188"/>
      <c r="D1768" s="222"/>
      <c r="E1768" s="222"/>
      <c r="F1768" s="222"/>
      <c r="G1768" s="222"/>
      <c r="H1768" s="222"/>
      <c r="I1768" s="188"/>
      <c r="J1768" s="222"/>
      <c r="K1768" s="222"/>
      <c r="L1768" s="222"/>
      <c r="M1768" s="222"/>
      <c r="N1768" s="222"/>
      <c r="O1768" s="188"/>
      <c r="P1768" s="222"/>
      <c r="Q1768" s="222"/>
      <c r="R1768" s="222"/>
      <c r="S1768" s="188"/>
      <c r="T1768" s="222"/>
      <c r="U1768" s="188"/>
      <c r="V1768" s="222"/>
      <c r="W1768" s="106"/>
      <c r="X1768" s="106"/>
      <c r="Y1768" s="222"/>
      <c r="Z1768" s="222"/>
      <c r="AA1768" s="188"/>
      <c r="AB1768" s="222"/>
      <c r="AC1768" s="222"/>
      <c r="AD1768" s="222"/>
      <c r="AE1768" s="222"/>
      <c r="AF1768" s="222"/>
      <c r="AG1768" s="222"/>
      <c r="AH1768" s="188"/>
      <c r="AI1768" s="222"/>
      <c r="AJ1768" s="222"/>
      <c r="AK1768" s="222"/>
      <c r="AL1768" s="222"/>
    </row>
    <row r="1769" spans="1:38">
      <c r="A1769" s="203">
        <v>1</v>
      </c>
      <c r="B1769" s="102" t="s">
        <v>8576</v>
      </c>
      <c r="C1769" s="102" t="s">
        <v>8251</v>
      </c>
      <c r="D1769" s="222">
        <v>1957</v>
      </c>
      <c r="E1769" s="222" t="s">
        <v>1195</v>
      </c>
      <c r="F1769" s="222" t="s">
        <v>1</v>
      </c>
      <c r="G1769" s="222" t="s">
        <v>1</v>
      </c>
      <c r="H1769" s="222">
        <v>1.5</v>
      </c>
      <c r="I1769" s="102">
        <v>1</v>
      </c>
      <c r="J1769" s="203">
        <v>124800</v>
      </c>
      <c r="K1769" s="203"/>
      <c r="L1769" s="203"/>
      <c r="M1769" s="222">
        <f>+J1769+K1769+L1769</f>
        <v>124800</v>
      </c>
      <c r="N1769" s="222">
        <v>1.5</v>
      </c>
      <c r="O1769" s="102">
        <v>1</v>
      </c>
      <c r="P1769" s="203">
        <v>124800</v>
      </c>
      <c r="Q1769" s="203"/>
      <c r="R1769" s="203"/>
      <c r="S1769" s="222">
        <f>P1769+Q1769+R1769</f>
        <v>124800</v>
      </c>
      <c r="T1769" s="222">
        <f t="shared" ref="T1769:W1784" si="404">I1769-O1769</f>
        <v>0</v>
      </c>
      <c r="U1769" s="222">
        <f t="shared" si="404"/>
        <v>0</v>
      </c>
      <c r="V1769" s="222">
        <f t="shared" si="404"/>
        <v>0</v>
      </c>
      <c r="W1769" s="222">
        <f t="shared" si="404"/>
        <v>0</v>
      </c>
      <c r="X1769" s="222">
        <f t="shared" ref="X1769:X1784" si="405">U1769+V1769+W1769</f>
        <v>0</v>
      </c>
      <c r="Y1769" s="222" t="s">
        <v>1</v>
      </c>
      <c r="Z1769" s="222">
        <v>1.5</v>
      </c>
      <c r="AA1769" s="102">
        <v>1</v>
      </c>
      <c r="AB1769" s="203">
        <v>124800</v>
      </c>
      <c r="AC1769" s="203"/>
      <c r="AD1769" s="203"/>
      <c r="AE1769" s="222">
        <f t="shared" ref="AE1769:AE1784" si="406">AB1769+AC1769+AD1769</f>
        <v>124800</v>
      </c>
      <c r="AF1769" s="222" t="s">
        <v>1</v>
      </c>
      <c r="AG1769" s="222">
        <v>1.5</v>
      </c>
      <c r="AH1769" s="102">
        <v>1</v>
      </c>
      <c r="AI1769" s="203">
        <v>124800</v>
      </c>
      <c r="AJ1769" s="203"/>
      <c r="AK1769" s="203"/>
      <c r="AL1769" s="222">
        <f t="shared" ref="AL1769:AL1784" si="407">AI1769+AJ1769+AK1769</f>
        <v>124800</v>
      </c>
    </row>
    <row r="1770" spans="1:38">
      <c r="A1770" s="203">
        <v>2</v>
      </c>
      <c r="B1770" s="102" t="s">
        <v>1785</v>
      </c>
      <c r="C1770" s="102" t="s">
        <v>8252</v>
      </c>
      <c r="D1770" s="222">
        <v>1968</v>
      </c>
      <c r="E1770" s="222" t="s">
        <v>1202</v>
      </c>
      <c r="F1770" s="222" t="s">
        <v>1</v>
      </c>
      <c r="G1770" s="222" t="s">
        <v>1</v>
      </c>
      <c r="H1770" s="222">
        <v>1.5</v>
      </c>
      <c r="I1770" s="102">
        <v>1</v>
      </c>
      <c r="J1770" s="203">
        <v>124800</v>
      </c>
      <c r="K1770" s="203"/>
      <c r="L1770" s="203"/>
      <c r="M1770" s="222">
        <f t="shared" ref="M1770:M1784" si="408">+J1770+K1770+L1770</f>
        <v>124800</v>
      </c>
      <c r="N1770" s="222">
        <v>1.5</v>
      </c>
      <c r="O1770" s="102">
        <v>1</v>
      </c>
      <c r="P1770" s="203">
        <v>124800</v>
      </c>
      <c r="Q1770" s="203"/>
      <c r="R1770" s="203"/>
      <c r="S1770" s="222">
        <f t="shared" ref="S1770:S1784" si="409">P1770+Q1770+R1770</f>
        <v>124800</v>
      </c>
      <c r="T1770" s="222">
        <f t="shared" si="404"/>
        <v>0</v>
      </c>
      <c r="U1770" s="222">
        <f t="shared" si="404"/>
        <v>0</v>
      </c>
      <c r="V1770" s="222">
        <f t="shared" si="404"/>
        <v>0</v>
      </c>
      <c r="W1770" s="222">
        <f t="shared" si="404"/>
        <v>0</v>
      </c>
      <c r="X1770" s="222">
        <f t="shared" si="405"/>
        <v>0</v>
      </c>
      <c r="Y1770" s="222" t="s">
        <v>1</v>
      </c>
      <c r="Z1770" s="222">
        <v>1.5</v>
      </c>
      <c r="AA1770" s="102">
        <v>1</v>
      </c>
      <c r="AB1770" s="203">
        <v>124800</v>
      </c>
      <c r="AC1770" s="203"/>
      <c r="AD1770" s="203"/>
      <c r="AE1770" s="222">
        <f t="shared" si="406"/>
        <v>124800</v>
      </c>
      <c r="AF1770" s="222" t="s">
        <v>1</v>
      </c>
      <c r="AG1770" s="222">
        <v>1.5</v>
      </c>
      <c r="AH1770" s="102">
        <v>1</v>
      </c>
      <c r="AI1770" s="203">
        <v>124800</v>
      </c>
      <c r="AJ1770" s="203"/>
      <c r="AK1770" s="203"/>
      <c r="AL1770" s="222">
        <f t="shared" si="407"/>
        <v>124800</v>
      </c>
    </row>
    <row r="1771" spans="1:38">
      <c r="A1771" s="203">
        <v>3</v>
      </c>
      <c r="B1771" s="102" t="s">
        <v>5542</v>
      </c>
      <c r="C1771" s="102" t="s">
        <v>8251</v>
      </c>
      <c r="D1771" s="222">
        <v>1961</v>
      </c>
      <c r="E1771" s="222" t="s">
        <v>1761</v>
      </c>
      <c r="F1771" s="222" t="s">
        <v>1</v>
      </c>
      <c r="G1771" s="222" t="s">
        <v>1</v>
      </c>
      <c r="H1771" s="222">
        <v>1.6</v>
      </c>
      <c r="I1771" s="102">
        <v>1</v>
      </c>
      <c r="J1771" s="203">
        <v>133120</v>
      </c>
      <c r="K1771" s="203"/>
      <c r="L1771" s="203"/>
      <c r="M1771" s="222">
        <f t="shared" si="408"/>
        <v>133120</v>
      </c>
      <c r="N1771" s="222">
        <v>1.6</v>
      </c>
      <c r="O1771" s="102">
        <v>1</v>
      </c>
      <c r="P1771" s="203">
        <v>133120</v>
      </c>
      <c r="Q1771" s="203"/>
      <c r="R1771" s="203"/>
      <c r="S1771" s="222">
        <f t="shared" si="409"/>
        <v>133120</v>
      </c>
      <c r="T1771" s="222">
        <f t="shared" si="404"/>
        <v>0</v>
      </c>
      <c r="U1771" s="222">
        <f t="shared" si="404"/>
        <v>0</v>
      </c>
      <c r="V1771" s="222">
        <f t="shared" si="404"/>
        <v>0</v>
      </c>
      <c r="W1771" s="222">
        <f t="shared" si="404"/>
        <v>0</v>
      </c>
      <c r="X1771" s="222">
        <f t="shared" si="405"/>
        <v>0</v>
      </c>
      <c r="Y1771" s="222" t="s">
        <v>1</v>
      </c>
      <c r="Z1771" s="222">
        <v>1.6</v>
      </c>
      <c r="AA1771" s="102">
        <v>1</v>
      </c>
      <c r="AB1771" s="203">
        <v>133120</v>
      </c>
      <c r="AC1771" s="203"/>
      <c r="AD1771" s="203"/>
      <c r="AE1771" s="222">
        <f t="shared" si="406"/>
        <v>133120</v>
      </c>
      <c r="AF1771" s="222" t="s">
        <v>1</v>
      </c>
      <c r="AG1771" s="222">
        <v>1.6</v>
      </c>
      <c r="AH1771" s="102">
        <v>1</v>
      </c>
      <c r="AI1771" s="203">
        <v>133120</v>
      </c>
      <c r="AJ1771" s="203"/>
      <c r="AK1771" s="203"/>
      <c r="AL1771" s="222">
        <f t="shared" si="407"/>
        <v>133120</v>
      </c>
    </row>
    <row r="1772" spans="1:38">
      <c r="A1772" s="203">
        <v>4</v>
      </c>
      <c r="B1772" s="102" t="s">
        <v>955</v>
      </c>
      <c r="C1772" s="102"/>
      <c r="D1772" s="222"/>
      <c r="E1772" s="222" t="s">
        <v>1255</v>
      </c>
      <c r="F1772" s="222" t="s">
        <v>1</v>
      </c>
      <c r="G1772" s="222" t="s">
        <v>1</v>
      </c>
      <c r="H1772" s="222">
        <v>1</v>
      </c>
      <c r="I1772" s="102">
        <v>1</v>
      </c>
      <c r="J1772" s="203">
        <v>100000</v>
      </c>
      <c r="K1772" s="203"/>
      <c r="L1772" s="203"/>
      <c r="M1772" s="222">
        <f t="shared" si="408"/>
        <v>100000</v>
      </c>
      <c r="N1772" s="222">
        <v>1</v>
      </c>
      <c r="O1772" s="102">
        <v>1</v>
      </c>
      <c r="P1772" s="203">
        <v>100000</v>
      </c>
      <c r="Q1772" s="203"/>
      <c r="R1772" s="203"/>
      <c r="S1772" s="222">
        <f t="shared" si="409"/>
        <v>100000</v>
      </c>
      <c r="T1772" s="222">
        <f t="shared" si="404"/>
        <v>0</v>
      </c>
      <c r="U1772" s="222">
        <f t="shared" si="404"/>
        <v>0</v>
      </c>
      <c r="V1772" s="222">
        <f t="shared" si="404"/>
        <v>0</v>
      </c>
      <c r="W1772" s="222">
        <f t="shared" si="404"/>
        <v>0</v>
      </c>
      <c r="X1772" s="222">
        <f t="shared" si="405"/>
        <v>0</v>
      </c>
      <c r="Y1772" s="222" t="s">
        <v>1</v>
      </c>
      <c r="Z1772" s="222">
        <v>1</v>
      </c>
      <c r="AA1772" s="102">
        <v>1</v>
      </c>
      <c r="AB1772" s="203">
        <v>100000</v>
      </c>
      <c r="AC1772" s="203"/>
      <c r="AD1772" s="203"/>
      <c r="AE1772" s="222">
        <f t="shared" si="406"/>
        <v>100000</v>
      </c>
      <c r="AF1772" s="222" t="s">
        <v>1</v>
      </c>
      <c r="AG1772" s="222">
        <v>1</v>
      </c>
      <c r="AH1772" s="102">
        <v>1</v>
      </c>
      <c r="AI1772" s="203">
        <v>100000</v>
      </c>
      <c r="AJ1772" s="203"/>
      <c r="AK1772" s="203"/>
      <c r="AL1772" s="222">
        <f t="shared" si="407"/>
        <v>100000</v>
      </c>
    </row>
    <row r="1773" spans="1:38">
      <c r="A1773" s="203">
        <v>5</v>
      </c>
      <c r="B1773" s="102" t="s">
        <v>2263</v>
      </c>
      <c r="C1773" s="102" t="s">
        <v>8251</v>
      </c>
      <c r="D1773" s="222">
        <v>1995</v>
      </c>
      <c r="E1773" s="222" t="s">
        <v>1255</v>
      </c>
      <c r="F1773" s="222" t="s">
        <v>1</v>
      </c>
      <c r="G1773" s="222" t="s">
        <v>1</v>
      </c>
      <c r="H1773" s="222">
        <v>1</v>
      </c>
      <c r="I1773" s="102">
        <v>1</v>
      </c>
      <c r="J1773" s="203">
        <v>100000</v>
      </c>
      <c r="K1773" s="203"/>
      <c r="L1773" s="203"/>
      <c r="M1773" s="222">
        <f t="shared" si="408"/>
        <v>100000</v>
      </c>
      <c r="N1773" s="222">
        <v>1</v>
      </c>
      <c r="O1773" s="102">
        <v>1</v>
      </c>
      <c r="P1773" s="203">
        <v>100000</v>
      </c>
      <c r="Q1773" s="203"/>
      <c r="R1773" s="203"/>
      <c r="S1773" s="222">
        <f t="shared" si="409"/>
        <v>100000</v>
      </c>
      <c r="T1773" s="222">
        <f t="shared" si="404"/>
        <v>0</v>
      </c>
      <c r="U1773" s="222">
        <f t="shared" si="404"/>
        <v>0</v>
      </c>
      <c r="V1773" s="222">
        <f t="shared" si="404"/>
        <v>0</v>
      </c>
      <c r="W1773" s="222">
        <f t="shared" si="404"/>
        <v>0</v>
      </c>
      <c r="X1773" s="222">
        <f t="shared" si="405"/>
        <v>0</v>
      </c>
      <c r="Y1773" s="222" t="s">
        <v>1</v>
      </c>
      <c r="Z1773" s="222">
        <v>1</v>
      </c>
      <c r="AA1773" s="102">
        <v>1</v>
      </c>
      <c r="AB1773" s="203">
        <v>100000</v>
      </c>
      <c r="AC1773" s="203"/>
      <c r="AD1773" s="203"/>
      <c r="AE1773" s="222">
        <f t="shared" si="406"/>
        <v>100000</v>
      </c>
      <c r="AF1773" s="222" t="s">
        <v>1</v>
      </c>
      <c r="AG1773" s="222">
        <v>1</v>
      </c>
      <c r="AH1773" s="102">
        <v>1</v>
      </c>
      <c r="AI1773" s="203">
        <v>100000</v>
      </c>
      <c r="AJ1773" s="203"/>
      <c r="AK1773" s="203"/>
      <c r="AL1773" s="222">
        <f t="shared" si="407"/>
        <v>100000</v>
      </c>
    </row>
    <row r="1774" spans="1:38">
      <c r="A1774" s="203">
        <v>6</v>
      </c>
      <c r="B1774" s="102" t="s">
        <v>1771</v>
      </c>
      <c r="C1774" s="102" t="s">
        <v>8252</v>
      </c>
      <c r="D1774" s="222">
        <v>1956</v>
      </c>
      <c r="E1774" s="222" t="s">
        <v>1255</v>
      </c>
      <c r="F1774" s="222" t="s">
        <v>1</v>
      </c>
      <c r="G1774" s="222" t="s">
        <v>1</v>
      </c>
      <c r="H1774" s="222">
        <v>1</v>
      </c>
      <c r="I1774" s="102">
        <v>1</v>
      </c>
      <c r="J1774" s="203">
        <v>93750</v>
      </c>
      <c r="K1774" s="203"/>
      <c r="L1774" s="203"/>
      <c r="M1774" s="222">
        <f t="shared" si="408"/>
        <v>93750</v>
      </c>
      <c r="N1774" s="222">
        <v>1</v>
      </c>
      <c r="O1774" s="102">
        <v>1</v>
      </c>
      <c r="P1774" s="203">
        <v>93750</v>
      </c>
      <c r="Q1774" s="203"/>
      <c r="R1774" s="203"/>
      <c r="S1774" s="222">
        <f t="shared" si="409"/>
        <v>93750</v>
      </c>
      <c r="T1774" s="222">
        <f t="shared" si="404"/>
        <v>0</v>
      </c>
      <c r="U1774" s="222">
        <f t="shared" si="404"/>
        <v>0</v>
      </c>
      <c r="V1774" s="222">
        <f t="shared" si="404"/>
        <v>0</v>
      </c>
      <c r="W1774" s="222">
        <f t="shared" si="404"/>
        <v>0</v>
      </c>
      <c r="X1774" s="222">
        <f t="shared" si="405"/>
        <v>0</v>
      </c>
      <c r="Y1774" s="222" t="s">
        <v>1</v>
      </c>
      <c r="Z1774" s="222">
        <v>1</v>
      </c>
      <c r="AA1774" s="102">
        <v>1</v>
      </c>
      <c r="AB1774" s="203">
        <v>93750</v>
      </c>
      <c r="AC1774" s="203"/>
      <c r="AD1774" s="203"/>
      <c r="AE1774" s="222">
        <f t="shared" si="406"/>
        <v>93750</v>
      </c>
      <c r="AF1774" s="222" t="s">
        <v>1</v>
      </c>
      <c r="AG1774" s="222">
        <v>1</v>
      </c>
      <c r="AH1774" s="102">
        <v>1</v>
      </c>
      <c r="AI1774" s="203">
        <v>93750</v>
      </c>
      <c r="AJ1774" s="203"/>
      <c r="AK1774" s="203"/>
      <c r="AL1774" s="222">
        <f t="shared" si="407"/>
        <v>93750</v>
      </c>
    </row>
    <row r="1775" spans="1:38">
      <c r="A1775" s="203">
        <v>7</v>
      </c>
      <c r="B1775" s="102" t="s">
        <v>1786</v>
      </c>
      <c r="C1775" s="102" t="s">
        <v>8251</v>
      </c>
      <c r="D1775" s="222">
        <v>1963</v>
      </c>
      <c r="E1775" s="222" t="s">
        <v>1206</v>
      </c>
      <c r="F1775" s="222" t="s">
        <v>1</v>
      </c>
      <c r="G1775" s="222" t="s">
        <v>1</v>
      </c>
      <c r="H1775" s="222">
        <v>1.4</v>
      </c>
      <c r="I1775" s="102">
        <v>1</v>
      </c>
      <c r="J1775" s="203">
        <v>116479.99999999999</v>
      </c>
      <c r="K1775" s="203"/>
      <c r="L1775" s="203"/>
      <c r="M1775" s="222">
        <f t="shared" si="408"/>
        <v>116479.99999999999</v>
      </c>
      <c r="N1775" s="222">
        <v>1.4</v>
      </c>
      <c r="O1775" s="102">
        <v>1</v>
      </c>
      <c r="P1775" s="203">
        <v>116479.99999999999</v>
      </c>
      <c r="Q1775" s="203"/>
      <c r="R1775" s="203"/>
      <c r="S1775" s="222">
        <f t="shared" si="409"/>
        <v>116479.99999999999</v>
      </c>
      <c r="T1775" s="222">
        <f t="shared" si="404"/>
        <v>0</v>
      </c>
      <c r="U1775" s="222">
        <f t="shared" si="404"/>
        <v>0</v>
      </c>
      <c r="V1775" s="222">
        <f t="shared" si="404"/>
        <v>0</v>
      </c>
      <c r="W1775" s="222">
        <f t="shared" si="404"/>
        <v>0</v>
      </c>
      <c r="X1775" s="222">
        <f t="shared" si="405"/>
        <v>0</v>
      </c>
      <c r="Y1775" s="222" t="s">
        <v>1</v>
      </c>
      <c r="Z1775" s="222">
        <v>1.4</v>
      </c>
      <c r="AA1775" s="102">
        <v>1</v>
      </c>
      <c r="AB1775" s="203">
        <v>116479.99999999999</v>
      </c>
      <c r="AC1775" s="203"/>
      <c r="AD1775" s="203"/>
      <c r="AE1775" s="222">
        <f t="shared" si="406"/>
        <v>116479.99999999999</v>
      </c>
      <c r="AF1775" s="222" t="s">
        <v>1</v>
      </c>
      <c r="AG1775" s="222">
        <v>1.4</v>
      </c>
      <c r="AH1775" s="102">
        <v>1</v>
      </c>
      <c r="AI1775" s="203">
        <v>116479.99999999999</v>
      </c>
      <c r="AJ1775" s="203"/>
      <c r="AK1775" s="203"/>
      <c r="AL1775" s="222">
        <f t="shared" si="407"/>
        <v>116479.99999999999</v>
      </c>
    </row>
    <row r="1776" spans="1:38">
      <c r="A1776" s="203">
        <v>8</v>
      </c>
      <c r="B1776" s="102" t="s">
        <v>1788</v>
      </c>
      <c r="C1776" s="102" t="s">
        <v>8252</v>
      </c>
      <c r="D1776" s="222">
        <v>1955</v>
      </c>
      <c r="E1776" s="222" t="s">
        <v>1209</v>
      </c>
      <c r="F1776" s="222" t="s">
        <v>1</v>
      </c>
      <c r="G1776" s="222" t="s">
        <v>1</v>
      </c>
      <c r="H1776" s="222">
        <v>1</v>
      </c>
      <c r="I1776" s="102">
        <v>1</v>
      </c>
      <c r="J1776" s="203">
        <v>93750</v>
      </c>
      <c r="K1776" s="203"/>
      <c r="L1776" s="203"/>
      <c r="M1776" s="222">
        <f t="shared" si="408"/>
        <v>93750</v>
      </c>
      <c r="N1776" s="222">
        <v>1</v>
      </c>
      <c r="O1776" s="102">
        <v>1</v>
      </c>
      <c r="P1776" s="203">
        <v>93750</v>
      </c>
      <c r="Q1776" s="203"/>
      <c r="R1776" s="203"/>
      <c r="S1776" s="222">
        <f t="shared" si="409"/>
        <v>93750</v>
      </c>
      <c r="T1776" s="222">
        <f t="shared" si="404"/>
        <v>0</v>
      </c>
      <c r="U1776" s="222">
        <f t="shared" si="404"/>
        <v>0</v>
      </c>
      <c r="V1776" s="222">
        <f t="shared" si="404"/>
        <v>0</v>
      </c>
      <c r="W1776" s="222">
        <f t="shared" si="404"/>
        <v>0</v>
      </c>
      <c r="X1776" s="222">
        <f t="shared" si="405"/>
        <v>0</v>
      </c>
      <c r="Y1776" s="222" t="s">
        <v>1</v>
      </c>
      <c r="Z1776" s="222">
        <v>1</v>
      </c>
      <c r="AA1776" s="102">
        <v>1</v>
      </c>
      <c r="AB1776" s="203">
        <v>93750</v>
      </c>
      <c r="AC1776" s="203"/>
      <c r="AD1776" s="203"/>
      <c r="AE1776" s="222">
        <f t="shared" si="406"/>
        <v>93750</v>
      </c>
      <c r="AF1776" s="222" t="s">
        <v>1</v>
      </c>
      <c r="AG1776" s="222">
        <v>1</v>
      </c>
      <c r="AH1776" s="102">
        <v>1</v>
      </c>
      <c r="AI1776" s="203">
        <v>93750</v>
      </c>
      <c r="AJ1776" s="203"/>
      <c r="AK1776" s="203"/>
      <c r="AL1776" s="222">
        <f t="shared" si="407"/>
        <v>93750</v>
      </c>
    </row>
    <row r="1777" spans="1:38">
      <c r="A1777" s="203">
        <v>9</v>
      </c>
      <c r="B1777" s="102" t="s">
        <v>5543</v>
      </c>
      <c r="C1777" s="102" t="s">
        <v>8252</v>
      </c>
      <c r="D1777" s="222">
        <v>1976</v>
      </c>
      <c r="E1777" s="222" t="s">
        <v>1209</v>
      </c>
      <c r="F1777" s="222" t="s">
        <v>1</v>
      </c>
      <c r="G1777" s="222" t="s">
        <v>1</v>
      </c>
      <c r="H1777" s="222">
        <v>1</v>
      </c>
      <c r="I1777" s="102">
        <v>1</v>
      </c>
      <c r="J1777" s="203">
        <v>100000</v>
      </c>
      <c r="K1777" s="203"/>
      <c r="L1777" s="203"/>
      <c r="M1777" s="222">
        <f t="shared" si="408"/>
        <v>100000</v>
      </c>
      <c r="N1777" s="222">
        <v>1</v>
      </c>
      <c r="O1777" s="102">
        <v>1</v>
      </c>
      <c r="P1777" s="203">
        <v>100000</v>
      </c>
      <c r="Q1777" s="203"/>
      <c r="R1777" s="203"/>
      <c r="S1777" s="222">
        <f t="shared" si="409"/>
        <v>100000</v>
      </c>
      <c r="T1777" s="222">
        <f t="shared" si="404"/>
        <v>0</v>
      </c>
      <c r="U1777" s="222">
        <f t="shared" si="404"/>
        <v>0</v>
      </c>
      <c r="V1777" s="222">
        <f t="shared" si="404"/>
        <v>0</v>
      </c>
      <c r="W1777" s="222">
        <f t="shared" si="404"/>
        <v>0</v>
      </c>
      <c r="X1777" s="222">
        <f t="shared" si="405"/>
        <v>0</v>
      </c>
      <c r="Y1777" s="222" t="s">
        <v>1</v>
      </c>
      <c r="Z1777" s="222">
        <v>1</v>
      </c>
      <c r="AA1777" s="102">
        <v>1</v>
      </c>
      <c r="AB1777" s="203">
        <v>100000</v>
      </c>
      <c r="AC1777" s="203"/>
      <c r="AD1777" s="203"/>
      <c r="AE1777" s="222">
        <f t="shared" si="406"/>
        <v>100000</v>
      </c>
      <c r="AF1777" s="222" t="s">
        <v>1</v>
      </c>
      <c r="AG1777" s="222">
        <v>1</v>
      </c>
      <c r="AH1777" s="102">
        <v>1</v>
      </c>
      <c r="AI1777" s="203">
        <v>100000</v>
      </c>
      <c r="AJ1777" s="203"/>
      <c r="AK1777" s="203"/>
      <c r="AL1777" s="222">
        <f t="shared" si="407"/>
        <v>100000</v>
      </c>
    </row>
    <row r="1778" spans="1:38">
      <c r="A1778" s="203">
        <v>10</v>
      </c>
      <c r="B1778" s="102" t="s">
        <v>1789</v>
      </c>
      <c r="C1778" s="102" t="s">
        <v>8252</v>
      </c>
      <c r="D1778" s="222">
        <v>1963</v>
      </c>
      <c r="E1778" s="222" t="s">
        <v>1209</v>
      </c>
      <c r="F1778" s="222" t="s">
        <v>1</v>
      </c>
      <c r="G1778" s="222" t="s">
        <v>1</v>
      </c>
      <c r="H1778" s="222">
        <v>1</v>
      </c>
      <c r="I1778" s="102">
        <v>1</v>
      </c>
      <c r="J1778" s="203">
        <v>93750</v>
      </c>
      <c r="K1778" s="203"/>
      <c r="L1778" s="203"/>
      <c r="M1778" s="222">
        <f t="shared" si="408"/>
        <v>93750</v>
      </c>
      <c r="N1778" s="222">
        <v>1</v>
      </c>
      <c r="O1778" s="102">
        <v>1</v>
      </c>
      <c r="P1778" s="203">
        <v>93750</v>
      </c>
      <c r="Q1778" s="203"/>
      <c r="R1778" s="203"/>
      <c r="S1778" s="222">
        <f t="shared" si="409"/>
        <v>93750</v>
      </c>
      <c r="T1778" s="222">
        <f t="shared" si="404"/>
        <v>0</v>
      </c>
      <c r="U1778" s="222">
        <f t="shared" si="404"/>
        <v>0</v>
      </c>
      <c r="V1778" s="222">
        <f t="shared" si="404"/>
        <v>0</v>
      </c>
      <c r="W1778" s="222">
        <f t="shared" si="404"/>
        <v>0</v>
      </c>
      <c r="X1778" s="222">
        <f t="shared" si="405"/>
        <v>0</v>
      </c>
      <c r="Y1778" s="222" t="s">
        <v>1</v>
      </c>
      <c r="Z1778" s="222">
        <v>1</v>
      </c>
      <c r="AA1778" s="102">
        <v>1</v>
      </c>
      <c r="AB1778" s="203">
        <v>93750</v>
      </c>
      <c r="AC1778" s="203"/>
      <c r="AD1778" s="203"/>
      <c r="AE1778" s="222">
        <f t="shared" si="406"/>
        <v>93750</v>
      </c>
      <c r="AF1778" s="222" t="s">
        <v>1</v>
      </c>
      <c r="AG1778" s="222">
        <v>1</v>
      </c>
      <c r="AH1778" s="102">
        <v>1</v>
      </c>
      <c r="AI1778" s="203">
        <v>93750</v>
      </c>
      <c r="AJ1778" s="203"/>
      <c r="AK1778" s="203"/>
      <c r="AL1778" s="222">
        <f t="shared" si="407"/>
        <v>93750</v>
      </c>
    </row>
    <row r="1779" spans="1:38">
      <c r="A1779" s="203">
        <v>11</v>
      </c>
      <c r="B1779" s="102" t="s">
        <v>2264</v>
      </c>
      <c r="C1779" s="102" t="s">
        <v>8252</v>
      </c>
      <c r="D1779" s="222">
        <v>1968</v>
      </c>
      <c r="E1779" s="222" t="s">
        <v>1209</v>
      </c>
      <c r="F1779" s="222" t="s">
        <v>1</v>
      </c>
      <c r="G1779" s="222" t="s">
        <v>1</v>
      </c>
      <c r="H1779" s="222">
        <v>1</v>
      </c>
      <c r="I1779" s="102">
        <v>1</v>
      </c>
      <c r="J1779" s="203">
        <v>93750</v>
      </c>
      <c r="K1779" s="203"/>
      <c r="L1779" s="203"/>
      <c r="M1779" s="222">
        <f t="shared" si="408"/>
        <v>93750</v>
      </c>
      <c r="N1779" s="222">
        <v>1</v>
      </c>
      <c r="O1779" s="102">
        <v>1</v>
      </c>
      <c r="P1779" s="203">
        <v>93750</v>
      </c>
      <c r="Q1779" s="203"/>
      <c r="R1779" s="203"/>
      <c r="S1779" s="222">
        <f t="shared" si="409"/>
        <v>93750</v>
      </c>
      <c r="T1779" s="222">
        <f t="shared" si="404"/>
        <v>0</v>
      </c>
      <c r="U1779" s="222">
        <f t="shared" si="404"/>
        <v>0</v>
      </c>
      <c r="V1779" s="222">
        <f t="shared" si="404"/>
        <v>0</v>
      </c>
      <c r="W1779" s="222">
        <f t="shared" si="404"/>
        <v>0</v>
      </c>
      <c r="X1779" s="222">
        <f t="shared" si="405"/>
        <v>0</v>
      </c>
      <c r="Y1779" s="222" t="s">
        <v>1</v>
      </c>
      <c r="Z1779" s="222">
        <v>1</v>
      </c>
      <c r="AA1779" s="102">
        <v>1</v>
      </c>
      <c r="AB1779" s="203">
        <v>93750</v>
      </c>
      <c r="AC1779" s="203"/>
      <c r="AD1779" s="203"/>
      <c r="AE1779" s="222">
        <f t="shared" si="406"/>
        <v>93750</v>
      </c>
      <c r="AF1779" s="222" t="s">
        <v>1</v>
      </c>
      <c r="AG1779" s="222">
        <v>1</v>
      </c>
      <c r="AH1779" s="102">
        <v>1</v>
      </c>
      <c r="AI1779" s="203">
        <v>93750</v>
      </c>
      <c r="AJ1779" s="203"/>
      <c r="AK1779" s="203"/>
      <c r="AL1779" s="222">
        <f t="shared" si="407"/>
        <v>93750</v>
      </c>
    </row>
    <row r="1780" spans="1:38">
      <c r="A1780" s="203">
        <v>12</v>
      </c>
      <c r="B1780" s="102" t="s">
        <v>1790</v>
      </c>
      <c r="C1780" s="102" t="s">
        <v>8252</v>
      </c>
      <c r="D1780" s="222">
        <v>1974</v>
      </c>
      <c r="E1780" s="222" t="s">
        <v>1209</v>
      </c>
      <c r="F1780" s="222" t="s">
        <v>1</v>
      </c>
      <c r="G1780" s="222" t="s">
        <v>1</v>
      </c>
      <c r="H1780" s="222">
        <v>1</v>
      </c>
      <c r="I1780" s="102">
        <v>1</v>
      </c>
      <c r="J1780" s="203">
        <v>100000</v>
      </c>
      <c r="K1780" s="203"/>
      <c r="L1780" s="203"/>
      <c r="M1780" s="222">
        <f t="shared" si="408"/>
        <v>100000</v>
      </c>
      <c r="N1780" s="222">
        <v>1</v>
      </c>
      <c r="O1780" s="102">
        <v>1</v>
      </c>
      <c r="P1780" s="203">
        <v>100000</v>
      </c>
      <c r="Q1780" s="203"/>
      <c r="R1780" s="203"/>
      <c r="S1780" s="222">
        <f t="shared" si="409"/>
        <v>100000</v>
      </c>
      <c r="T1780" s="222">
        <f t="shared" si="404"/>
        <v>0</v>
      </c>
      <c r="U1780" s="222">
        <f t="shared" si="404"/>
        <v>0</v>
      </c>
      <c r="V1780" s="222">
        <f t="shared" si="404"/>
        <v>0</v>
      </c>
      <c r="W1780" s="222">
        <f t="shared" si="404"/>
        <v>0</v>
      </c>
      <c r="X1780" s="222">
        <f t="shared" si="405"/>
        <v>0</v>
      </c>
      <c r="Y1780" s="222" t="s">
        <v>1</v>
      </c>
      <c r="Z1780" s="222">
        <v>1</v>
      </c>
      <c r="AA1780" s="102">
        <v>1</v>
      </c>
      <c r="AB1780" s="203">
        <v>100000</v>
      </c>
      <c r="AC1780" s="203"/>
      <c r="AD1780" s="203"/>
      <c r="AE1780" s="222">
        <f t="shared" si="406"/>
        <v>100000</v>
      </c>
      <c r="AF1780" s="222" t="s">
        <v>1</v>
      </c>
      <c r="AG1780" s="222">
        <v>1</v>
      </c>
      <c r="AH1780" s="102">
        <v>1</v>
      </c>
      <c r="AI1780" s="203">
        <v>100000</v>
      </c>
      <c r="AJ1780" s="203"/>
      <c r="AK1780" s="203"/>
      <c r="AL1780" s="222">
        <f t="shared" si="407"/>
        <v>100000</v>
      </c>
    </row>
    <row r="1781" spans="1:38">
      <c r="A1781" s="203">
        <v>13</v>
      </c>
      <c r="B1781" s="102" t="s">
        <v>8577</v>
      </c>
      <c r="C1781" s="102" t="s">
        <v>8251</v>
      </c>
      <c r="D1781" s="222">
        <v>1988</v>
      </c>
      <c r="E1781" s="222" t="s">
        <v>8578</v>
      </c>
      <c r="F1781" s="222" t="s">
        <v>1</v>
      </c>
      <c r="G1781" s="222" t="s">
        <v>1</v>
      </c>
      <c r="H1781" s="222">
        <v>1</v>
      </c>
      <c r="I1781" s="102">
        <v>1</v>
      </c>
      <c r="J1781" s="203">
        <v>100000</v>
      </c>
      <c r="K1781" s="203"/>
      <c r="L1781" s="203"/>
      <c r="M1781" s="222">
        <f t="shared" si="408"/>
        <v>100000</v>
      </c>
      <c r="N1781" s="222">
        <v>1</v>
      </c>
      <c r="O1781" s="102">
        <v>1</v>
      </c>
      <c r="P1781" s="203">
        <v>100000</v>
      </c>
      <c r="Q1781" s="203"/>
      <c r="R1781" s="203"/>
      <c r="S1781" s="222">
        <f t="shared" si="409"/>
        <v>100000</v>
      </c>
      <c r="T1781" s="222">
        <f t="shared" si="404"/>
        <v>0</v>
      </c>
      <c r="U1781" s="222">
        <f t="shared" si="404"/>
        <v>0</v>
      </c>
      <c r="V1781" s="222">
        <f t="shared" si="404"/>
        <v>0</v>
      </c>
      <c r="W1781" s="222">
        <f t="shared" si="404"/>
        <v>0</v>
      </c>
      <c r="X1781" s="222">
        <f t="shared" si="405"/>
        <v>0</v>
      </c>
      <c r="Y1781" s="222" t="s">
        <v>1</v>
      </c>
      <c r="Z1781" s="222">
        <v>1</v>
      </c>
      <c r="AA1781" s="102">
        <v>1</v>
      </c>
      <c r="AB1781" s="203">
        <v>100000</v>
      </c>
      <c r="AC1781" s="203"/>
      <c r="AD1781" s="203"/>
      <c r="AE1781" s="222">
        <f t="shared" si="406"/>
        <v>100000</v>
      </c>
      <c r="AF1781" s="222" t="s">
        <v>1</v>
      </c>
      <c r="AG1781" s="222">
        <v>1</v>
      </c>
      <c r="AH1781" s="102">
        <v>1</v>
      </c>
      <c r="AI1781" s="203">
        <v>100000</v>
      </c>
      <c r="AJ1781" s="203"/>
      <c r="AK1781" s="203"/>
      <c r="AL1781" s="222">
        <f t="shared" si="407"/>
        <v>100000</v>
      </c>
    </row>
    <row r="1782" spans="1:38">
      <c r="A1782" s="203">
        <v>14</v>
      </c>
      <c r="B1782" s="102" t="s">
        <v>1784</v>
      </c>
      <c r="C1782" s="102" t="s">
        <v>8251</v>
      </c>
      <c r="D1782" s="222">
        <v>1977</v>
      </c>
      <c r="E1782" s="1636" t="s">
        <v>1203</v>
      </c>
      <c r="F1782" s="222" t="s">
        <v>1</v>
      </c>
      <c r="G1782" s="222" t="s">
        <v>1</v>
      </c>
      <c r="H1782" s="222">
        <v>1</v>
      </c>
      <c r="I1782" s="102">
        <v>1</v>
      </c>
      <c r="J1782" s="203">
        <v>100000</v>
      </c>
      <c r="K1782" s="203"/>
      <c r="L1782" s="203"/>
      <c r="M1782" s="222">
        <f t="shared" si="408"/>
        <v>100000</v>
      </c>
      <c r="N1782" s="222">
        <v>1</v>
      </c>
      <c r="O1782" s="102">
        <v>1</v>
      </c>
      <c r="P1782" s="203">
        <v>100000</v>
      </c>
      <c r="Q1782" s="203"/>
      <c r="R1782" s="203"/>
      <c r="S1782" s="222">
        <f t="shared" si="409"/>
        <v>100000</v>
      </c>
      <c r="T1782" s="222">
        <f t="shared" si="404"/>
        <v>0</v>
      </c>
      <c r="U1782" s="222">
        <f t="shared" si="404"/>
        <v>0</v>
      </c>
      <c r="V1782" s="222">
        <f t="shared" si="404"/>
        <v>0</v>
      </c>
      <c r="W1782" s="222">
        <f t="shared" si="404"/>
        <v>0</v>
      </c>
      <c r="X1782" s="222">
        <f t="shared" si="405"/>
        <v>0</v>
      </c>
      <c r="Y1782" s="222" t="s">
        <v>1</v>
      </c>
      <c r="Z1782" s="222">
        <v>1</v>
      </c>
      <c r="AA1782" s="102">
        <v>1</v>
      </c>
      <c r="AB1782" s="203">
        <v>100000</v>
      </c>
      <c r="AC1782" s="203"/>
      <c r="AD1782" s="203"/>
      <c r="AE1782" s="222">
        <f t="shared" si="406"/>
        <v>100000</v>
      </c>
      <c r="AF1782" s="222" t="s">
        <v>1</v>
      </c>
      <c r="AG1782" s="222">
        <v>1</v>
      </c>
      <c r="AH1782" s="102">
        <v>1</v>
      </c>
      <c r="AI1782" s="203">
        <v>100000</v>
      </c>
      <c r="AJ1782" s="203"/>
      <c r="AK1782" s="203"/>
      <c r="AL1782" s="222">
        <f t="shared" si="407"/>
        <v>100000</v>
      </c>
    </row>
    <row r="1783" spans="1:38">
      <c r="A1783" s="203">
        <v>15</v>
      </c>
      <c r="B1783" s="102" t="s">
        <v>5544</v>
      </c>
      <c r="C1783" s="102" t="s">
        <v>8251</v>
      </c>
      <c r="D1783" s="222">
        <v>1960</v>
      </c>
      <c r="E1783" s="1636" t="s">
        <v>1198</v>
      </c>
      <c r="F1783" s="222" t="s">
        <v>1</v>
      </c>
      <c r="G1783" s="222" t="s">
        <v>1</v>
      </c>
      <c r="H1783" s="222">
        <v>1.25</v>
      </c>
      <c r="I1783" s="102">
        <v>1</v>
      </c>
      <c r="J1783" s="203">
        <v>104000</v>
      </c>
      <c r="K1783" s="203"/>
      <c r="L1783" s="203"/>
      <c r="M1783" s="222">
        <f t="shared" si="408"/>
        <v>104000</v>
      </c>
      <c r="N1783" s="222">
        <v>1.25</v>
      </c>
      <c r="O1783" s="102">
        <v>1</v>
      </c>
      <c r="P1783" s="203">
        <v>104000</v>
      </c>
      <c r="Q1783" s="203"/>
      <c r="R1783" s="203"/>
      <c r="S1783" s="222">
        <f t="shared" si="409"/>
        <v>104000</v>
      </c>
      <c r="T1783" s="222">
        <f t="shared" si="404"/>
        <v>0</v>
      </c>
      <c r="U1783" s="222">
        <f t="shared" si="404"/>
        <v>0</v>
      </c>
      <c r="V1783" s="222">
        <f t="shared" si="404"/>
        <v>0</v>
      </c>
      <c r="W1783" s="222">
        <f t="shared" si="404"/>
        <v>0</v>
      </c>
      <c r="X1783" s="222">
        <f t="shared" si="405"/>
        <v>0</v>
      </c>
      <c r="Y1783" s="222" t="s">
        <v>1</v>
      </c>
      <c r="Z1783" s="222">
        <v>1.25</v>
      </c>
      <c r="AA1783" s="102">
        <v>1</v>
      </c>
      <c r="AB1783" s="203">
        <v>104000</v>
      </c>
      <c r="AC1783" s="203"/>
      <c r="AD1783" s="203"/>
      <c r="AE1783" s="222">
        <f t="shared" si="406"/>
        <v>104000</v>
      </c>
      <c r="AF1783" s="222" t="s">
        <v>1</v>
      </c>
      <c r="AG1783" s="222">
        <v>1.25</v>
      </c>
      <c r="AH1783" s="102">
        <v>1</v>
      </c>
      <c r="AI1783" s="203">
        <v>104000</v>
      </c>
      <c r="AJ1783" s="203"/>
      <c r="AK1783" s="203"/>
      <c r="AL1783" s="222">
        <f t="shared" si="407"/>
        <v>104000</v>
      </c>
    </row>
    <row r="1784" spans="1:38">
      <c r="A1784" s="203">
        <v>16</v>
      </c>
      <c r="B1784" s="102" t="s">
        <v>1791</v>
      </c>
      <c r="C1784" s="102" t="s">
        <v>8251</v>
      </c>
      <c r="D1784" s="222">
        <v>1958</v>
      </c>
      <c r="E1784" s="222" t="s">
        <v>1207</v>
      </c>
      <c r="F1784" s="222" t="s">
        <v>1</v>
      </c>
      <c r="G1784" s="222" t="s">
        <v>1</v>
      </c>
      <c r="H1784" s="222">
        <v>1.2</v>
      </c>
      <c r="I1784" s="102">
        <v>1</v>
      </c>
      <c r="J1784" s="203">
        <v>99840</v>
      </c>
      <c r="K1784" s="203"/>
      <c r="L1784" s="203"/>
      <c r="M1784" s="222">
        <f t="shared" si="408"/>
        <v>99840</v>
      </c>
      <c r="N1784" s="222">
        <v>1.2</v>
      </c>
      <c r="O1784" s="102">
        <v>1</v>
      </c>
      <c r="P1784" s="203">
        <v>99840</v>
      </c>
      <c r="Q1784" s="203"/>
      <c r="R1784" s="203"/>
      <c r="S1784" s="222">
        <f t="shared" si="409"/>
        <v>99840</v>
      </c>
      <c r="T1784" s="222">
        <f t="shared" si="404"/>
        <v>0</v>
      </c>
      <c r="U1784" s="222">
        <f t="shared" si="404"/>
        <v>0</v>
      </c>
      <c r="V1784" s="222">
        <f t="shared" si="404"/>
        <v>0</v>
      </c>
      <c r="W1784" s="222">
        <f t="shared" si="404"/>
        <v>0</v>
      </c>
      <c r="X1784" s="222">
        <f t="shared" si="405"/>
        <v>0</v>
      </c>
      <c r="Y1784" s="222" t="s">
        <v>1</v>
      </c>
      <c r="Z1784" s="222">
        <v>1.2</v>
      </c>
      <c r="AA1784" s="102">
        <v>1</v>
      </c>
      <c r="AB1784" s="203">
        <v>99840</v>
      </c>
      <c r="AC1784" s="203"/>
      <c r="AD1784" s="203"/>
      <c r="AE1784" s="222">
        <f t="shared" si="406"/>
        <v>99840</v>
      </c>
      <c r="AF1784" s="222" t="s">
        <v>1</v>
      </c>
      <c r="AG1784" s="222">
        <v>1.2</v>
      </c>
      <c r="AH1784" s="102">
        <v>1</v>
      </c>
      <c r="AI1784" s="203">
        <v>99840</v>
      </c>
      <c r="AJ1784" s="203"/>
      <c r="AK1784" s="203"/>
      <c r="AL1784" s="222">
        <f t="shared" si="407"/>
        <v>99840</v>
      </c>
    </row>
    <row r="1785" spans="1:38">
      <c r="A1785" s="203"/>
      <c r="B1785" s="102" t="s">
        <v>5351</v>
      </c>
      <c r="C1785" s="102"/>
      <c r="D1785" s="222"/>
      <c r="E1785" s="222"/>
      <c r="F1785" s="222"/>
      <c r="G1785" s="222"/>
      <c r="H1785" s="222"/>
      <c r="I1785" s="102"/>
      <c r="J1785" s="203"/>
      <c r="K1785" s="203"/>
      <c r="L1785" s="203"/>
      <c r="M1785" s="222">
        <v>3000</v>
      </c>
      <c r="N1785" s="222"/>
      <c r="O1785" s="102"/>
      <c r="P1785" s="203"/>
      <c r="Q1785" s="203"/>
      <c r="R1785" s="203"/>
      <c r="S1785" s="222">
        <v>3000</v>
      </c>
      <c r="T1785" s="222"/>
      <c r="U1785" s="222"/>
      <c r="V1785" s="222"/>
      <c r="W1785" s="222"/>
      <c r="X1785" s="222"/>
      <c r="Y1785" s="222"/>
      <c r="Z1785" s="222"/>
      <c r="AA1785" s="102"/>
      <c r="AB1785" s="203"/>
      <c r="AC1785" s="203"/>
      <c r="AD1785" s="203"/>
      <c r="AE1785" s="222">
        <v>3000</v>
      </c>
      <c r="AF1785" s="222"/>
      <c r="AG1785" s="222"/>
      <c r="AH1785" s="102"/>
      <c r="AI1785" s="203"/>
      <c r="AJ1785" s="203"/>
      <c r="AK1785" s="203"/>
      <c r="AL1785" s="222">
        <v>3000</v>
      </c>
    </row>
    <row r="1786" spans="1:38" s="225" customFormat="1" ht="27">
      <c r="A1786" s="220"/>
      <c r="B1786" s="228" t="s">
        <v>232</v>
      </c>
      <c r="C1786" s="228"/>
      <c r="D1786" s="224" t="s">
        <v>1</v>
      </c>
      <c r="E1786" s="224" t="s">
        <v>1</v>
      </c>
      <c r="F1786" s="224" t="s">
        <v>1</v>
      </c>
      <c r="G1786" s="224" t="s">
        <v>1</v>
      </c>
      <c r="H1786" s="224" t="s">
        <v>1</v>
      </c>
      <c r="I1786" s="224">
        <f>SUM(I1769:I1785)</f>
        <v>16</v>
      </c>
      <c r="J1786" s="224">
        <f>SUM(J1769:J1785)</f>
        <v>1678040</v>
      </c>
      <c r="K1786" s="224">
        <f>SUM(K1769:K1785)</f>
        <v>0</v>
      </c>
      <c r="L1786" s="224">
        <f>SUM(L1769:L1785)</f>
        <v>0</v>
      </c>
      <c r="M1786" s="224">
        <f>SUM(M1769:M1785)</f>
        <v>1681040</v>
      </c>
      <c r="N1786" s="224"/>
      <c r="O1786" s="224">
        <f t="shared" ref="O1786:Y1786" si="410">SUM(O1769:O1785)</f>
        <v>16</v>
      </c>
      <c r="P1786" s="224">
        <f t="shared" si="410"/>
        <v>1678040</v>
      </c>
      <c r="Q1786" s="224">
        <f t="shared" si="410"/>
        <v>0</v>
      </c>
      <c r="R1786" s="224">
        <f t="shared" si="410"/>
        <v>0</v>
      </c>
      <c r="S1786" s="224">
        <f t="shared" si="410"/>
        <v>1681040</v>
      </c>
      <c r="T1786" s="224">
        <f t="shared" si="410"/>
        <v>0</v>
      </c>
      <c r="U1786" s="224">
        <f t="shared" si="410"/>
        <v>0</v>
      </c>
      <c r="V1786" s="224">
        <f t="shared" si="410"/>
        <v>0</v>
      </c>
      <c r="W1786" s="224">
        <f t="shared" si="410"/>
        <v>0</v>
      </c>
      <c r="X1786" s="224">
        <f t="shared" si="410"/>
        <v>0</v>
      </c>
      <c r="Y1786" s="224">
        <f t="shared" si="410"/>
        <v>0</v>
      </c>
      <c r="Z1786" s="224"/>
      <c r="AA1786" s="224">
        <f>SUM(AA1769:AA1785)</f>
        <v>16</v>
      </c>
      <c r="AB1786" s="224">
        <f>SUM(AB1769:AB1785)</f>
        <v>1678040</v>
      </c>
      <c r="AC1786" s="224">
        <f>SUM(AC1769:AC1785)</f>
        <v>0</v>
      </c>
      <c r="AD1786" s="224">
        <f>SUM(AD1769:AD1785)</f>
        <v>0</v>
      </c>
      <c r="AE1786" s="224">
        <f>SUM(AE1769:AE1785)</f>
        <v>1681040</v>
      </c>
      <c r="AF1786" s="224"/>
      <c r="AG1786" s="224"/>
      <c r="AH1786" s="224">
        <f>SUM(AH1769:AH1785)</f>
        <v>16</v>
      </c>
      <c r="AI1786" s="224">
        <f>SUM(AI1769:AI1785)</f>
        <v>1678040</v>
      </c>
      <c r="AJ1786" s="224">
        <f>SUM(AJ1769:AJ1785)</f>
        <v>0</v>
      </c>
      <c r="AK1786" s="224">
        <f>SUM(AK1769:AK1785)</f>
        <v>0</v>
      </c>
      <c r="AL1786" s="224">
        <f>SUM(AL1769:AL1785)</f>
        <v>1681040</v>
      </c>
    </row>
    <row r="1787" spans="1:38" s="225" customFormat="1" ht="30" customHeight="1" thickBot="1">
      <c r="A1787" s="220"/>
      <c r="B1787" s="561" t="s">
        <v>8361</v>
      </c>
      <c r="C1787" s="561"/>
      <c r="D1787" s="224" t="s">
        <v>1</v>
      </c>
      <c r="E1787" s="224" t="s">
        <v>1</v>
      </c>
      <c r="F1787" s="224" t="s">
        <v>1</v>
      </c>
      <c r="G1787" s="224" t="s">
        <v>1</v>
      </c>
      <c r="H1787" s="224" t="s">
        <v>1</v>
      </c>
      <c r="I1787" s="224">
        <f>+I1701+I1765+I1786</f>
        <v>67</v>
      </c>
      <c r="J1787" s="224">
        <f>+J1701+J1765+J1786</f>
        <v>11889176</v>
      </c>
      <c r="K1787" s="224">
        <f>+K1701+K1765+K1786</f>
        <v>0</v>
      </c>
      <c r="L1787" s="224">
        <f>+L1701+L1765+L1786</f>
        <v>18969.599999999999</v>
      </c>
      <c r="M1787" s="224">
        <f>+M1701+M1765+M1786</f>
        <v>11929145.600000001</v>
      </c>
      <c r="N1787" s="224"/>
      <c r="O1787" s="224">
        <f t="shared" ref="O1787:X1787" si="411">+O1701+O1765+O1786</f>
        <v>67</v>
      </c>
      <c r="P1787" s="224">
        <f t="shared" si="411"/>
        <v>11677848</v>
      </c>
      <c r="Q1787" s="224">
        <f t="shared" si="411"/>
        <v>0</v>
      </c>
      <c r="R1787" s="224">
        <f t="shared" si="411"/>
        <v>18969.599999999999</v>
      </c>
      <c r="S1787" s="224">
        <f t="shared" si="411"/>
        <v>11717817.6</v>
      </c>
      <c r="T1787" s="224">
        <f t="shared" si="411"/>
        <v>0</v>
      </c>
      <c r="U1787" s="224">
        <f t="shared" si="411"/>
        <v>211328.00000000009</v>
      </c>
      <c r="V1787" s="224">
        <f t="shared" si="411"/>
        <v>0</v>
      </c>
      <c r="W1787" s="224">
        <f t="shared" si="411"/>
        <v>0</v>
      </c>
      <c r="X1787" s="224">
        <f t="shared" si="411"/>
        <v>211328.00000000009</v>
      </c>
      <c r="Y1787" s="224" t="s">
        <v>1</v>
      </c>
      <c r="Z1787" s="224" t="s">
        <v>1</v>
      </c>
      <c r="AA1787" s="224">
        <f>+AA1701+AA1765+AA1786</f>
        <v>67</v>
      </c>
      <c r="AB1787" s="224">
        <f>+AB1701+AB1765+AB1786</f>
        <v>12028952</v>
      </c>
      <c r="AC1787" s="224">
        <f>+AC1701+AC1765+AC1786</f>
        <v>0</v>
      </c>
      <c r="AD1787" s="224">
        <f>+AD1701+AD1765+AD1786</f>
        <v>18969.599999999999</v>
      </c>
      <c r="AE1787" s="224">
        <f>+AE1701+AE1765+AE1786</f>
        <v>12068921.6</v>
      </c>
      <c r="AF1787" s="224"/>
      <c r="AG1787" s="224"/>
      <c r="AH1787" s="224">
        <f>+AH1701+AH1765+AH1786</f>
        <v>67</v>
      </c>
      <c r="AI1787" s="224">
        <f>+AI1701+AI1765+AI1786</f>
        <v>12156248</v>
      </c>
      <c r="AJ1787" s="224">
        <f>+AJ1701+AJ1765+AJ1786</f>
        <v>0</v>
      </c>
      <c r="AK1787" s="224">
        <f>+AK1701+AK1765+AK1786</f>
        <v>18969.599999999999</v>
      </c>
      <c r="AL1787" s="224">
        <f>+AL1701+AL1765+AL1786</f>
        <v>12196217.6</v>
      </c>
    </row>
    <row r="1788" spans="1:38" s="181" customFormat="1" ht="49.5" customHeight="1">
      <c r="A1788" s="30"/>
      <c r="B1788" s="2035" t="s">
        <v>8279</v>
      </c>
      <c r="C1788" s="2035"/>
      <c r="D1788" s="2035"/>
      <c r="E1788" s="2035"/>
      <c r="F1788" s="2035"/>
      <c r="G1788" s="2035"/>
      <c r="H1788" s="2035"/>
      <c r="I1788" s="2035"/>
      <c r="J1788" s="2035"/>
      <c r="K1788" s="31"/>
      <c r="L1788" s="31"/>
      <c r="M1788" s="180"/>
      <c r="N1788" s="180"/>
      <c r="O1788" s="34"/>
      <c r="P1788" s="180"/>
      <c r="Q1788" s="31"/>
      <c r="R1788" s="41" t="s">
        <v>220</v>
      </c>
      <c r="S1788" s="34"/>
      <c r="T1788" s="180"/>
      <c r="U1788" s="34"/>
      <c r="V1788" s="180"/>
      <c r="W1788" s="34"/>
      <c r="X1788" s="180"/>
      <c r="Y1788" s="134"/>
      <c r="Z1788" s="31"/>
      <c r="AA1788" s="179"/>
      <c r="AB1788" s="31"/>
      <c r="AC1788" s="31"/>
      <c r="AD1788" s="31"/>
      <c r="AE1788" s="41"/>
      <c r="AF1788" s="134"/>
      <c r="AG1788" s="31"/>
      <c r="AH1788" s="179"/>
      <c r="AI1788" s="31"/>
      <c r="AJ1788" s="31"/>
      <c r="AK1788" s="31"/>
      <c r="AL1788" s="41"/>
    </row>
    <row r="1789" spans="1:38" s="334" customFormat="1" ht="49.5" customHeight="1">
      <c r="A1789" s="254"/>
      <c r="B1789" s="331"/>
      <c r="C1789" s="2027" t="s">
        <v>8229</v>
      </c>
      <c r="D1789" s="2027" t="s">
        <v>8230</v>
      </c>
      <c r="E1789" s="332"/>
      <c r="F1789" s="333"/>
      <c r="G1789" s="333"/>
      <c r="H1789" s="333"/>
      <c r="I1789" s="1628" t="s">
        <v>2143</v>
      </c>
      <c r="J1789" s="333"/>
      <c r="K1789" s="333"/>
      <c r="L1789" s="333"/>
      <c r="M1789" s="333"/>
      <c r="N1789" s="332"/>
      <c r="O1789" s="2010" t="s">
        <v>1007</v>
      </c>
      <c r="P1789" s="2010"/>
      <c r="Q1789" s="2010"/>
      <c r="R1789" s="2010"/>
      <c r="S1789" s="2036"/>
      <c r="T1789" s="2037" t="s">
        <v>221</v>
      </c>
      <c r="U1789" s="2010"/>
      <c r="V1789" s="2010"/>
      <c r="W1789" s="2010"/>
      <c r="X1789" s="2036"/>
      <c r="Y1789" s="332"/>
      <c r="Z1789" s="333"/>
      <c r="AA1789" s="1628" t="s">
        <v>2354</v>
      </c>
      <c r="AB1789" s="333"/>
      <c r="AC1789" s="333"/>
      <c r="AD1789" s="333"/>
      <c r="AE1789" s="455"/>
      <c r="AF1789" s="332"/>
      <c r="AG1789" s="333"/>
      <c r="AH1789" s="1628" t="s">
        <v>8319</v>
      </c>
      <c r="AI1789" s="333"/>
      <c r="AJ1789" s="333"/>
      <c r="AK1789" s="333"/>
      <c r="AL1789" s="455"/>
    </row>
    <row r="1790" spans="1:38" s="181" customFormat="1" ht="76.5">
      <c r="A1790" s="219" t="s">
        <v>114</v>
      </c>
      <c r="B1790" s="1171" t="s">
        <v>223</v>
      </c>
      <c r="C1790" s="2029"/>
      <c r="D1790" s="2029"/>
      <c r="E1790" s="1171" t="s">
        <v>224</v>
      </c>
      <c r="F1790" s="1171" t="s">
        <v>225</v>
      </c>
      <c r="G1790" s="1171" t="s">
        <v>226</v>
      </c>
      <c r="H1790" s="537" t="s">
        <v>2144</v>
      </c>
      <c r="I1790" s="1171" t="s">
        <v>215</v>
      </c>
      <c r="J1790" s="291" t="s">
        <v>469</v>
      </c>
      <c r="K1790" s="1171" t="s">
        <v>227</v>
      </c>
      <c r="L1790" s="1171" t="s">
        <v>228</v>
      </c>
      <c r="M1790" s="1171" t="s">
        <v>8320</v>
      </c>
      <c r="N1790" s="537" t="s">
        <v>1019</v>
      </c>
      <c r="O1790" s="1171" t="s">
        <v>215</v>
      </c>
      <c r="P1790" s="1171" t="s">
        <v>245</v>
      </c>
      <c r="Q1790" s="1171" t="s">
        <v>227</v>
      </c>
      <c r="R1790" s="1171" t="s">
        <v>228</v>
      </c>
      <c r="S1790" s="1171" t="s">
        <v>8321</v>
      </c>
      <c r="T1790" s="1171" t="s">
        <v>215</v>
      </c>
      <c r="U1790" s="1171" t="s">
        <v>245</v>
      </c>
      <c r="V1790" s="1171" t="s">
        <v>227</v>
      </c>
      <c r="W1790" s="1171" t="s">
        <v>228</v>
      </c>
      <c r="X1790" s="1171" t="s">
        <v>8322</v>
      </c>
      <c r="Y1790" s="1171" t="s">
        <v>226</v>
      </c>
      <c r="Z1790" s="537" t="s">
        <v>5284</v>
      </c>
      <c r="AA1790" s="1171" t="s">
        <v>215</v>
      </c>
      <c r="AB1790" s="1171" t="s">
        <v>245</v>
      </c>
      <c r="AC1790" s="1171" t="s">
        <v>227</v>
      </c>
      <c r="AD1790" s="1171" t="s">
        <v>228</v>
      </c>
      <c r="AE1790" s="1171" t="s">
        <v>259</v>
      </c>
      <c r="AF1790" s="1171" t="s">
        <v>226</v>
      </c>
      <c r="AG1790" s="537" t="s">
        <v>8323</v>
      </c>
      <c r="AH1790" s="1171" t="s">
        <v>215</v>
      </c>
      <c r="AI1790" s="1171" t="s">
        <v>245</v>
      </c>
      <c r="AJ1790" s="1171" t="s">
        <v>227</v>
      </c>
      <c r="AK1790" s="1171" t="s">
        <v>228</v>
      </c>
      <c r="AL1790" s="1171" t="s">
        <v>259</v>
      </c>
    </row>
    <row r="1791" spans="1:38" s="35" customFormat="1" ht="12.75">
      <c r="A1791" s="123">
        <v>1</v>
      </c>
      <c r="B1791" s="123">
        <v>2</v>
      </c>
      <c r="C1791" s="123"/>
      <c r="D1791" s="123">
        <v>3</v>
      </c>
      <c r="E1791" s="123">
        <v>4</v>
      </c>
      <c r="F1791" s="123">
        <v>5</v>
      </c>
      <c r="G1791" s="123">
        <v>6</v>
      </c>
      <c r="H1791" s="123">
        <v>7</v>
      </c>
      <c r="I1791" s="123">
        <v>8</v>
      </c>
      <c r="J1791" s="123">
        <v>9</v>
      </c>
      <c r="K1791" s="123">
        <v>10</v>
      </c>
      <c r="L1791" s="123">
        <v>11</v>
      </c>
      <c r="M1791" s="123">
        <v>12</v>
      </c>
      <c r="N1791" s="123">
        <v>13</v>
      </c>
      <c r="O1791" s="123">
        <v>14</v>
      </c>
      <c r="P1791" s="123">
        <v>15</v>
      </c>
      <c r="Q1791" s="123">
        <v>16</v>
      </c>
      <c r="R1791" s="123">
        <v>17</v>
      </c>
      <c r="S1791" s="123">
        <v>18</v>
      </c>
      <c r="T1791" s="123">
        <v>19</v>
      </c>
      <c r="U1791" s="123">
        <v>20</v>
      </c>
      <c r="V1791" s="123">
        <v>21</v>
      </c>
      <c r="W1791" s="123">
        <v>22</v>
      </c>
      <c r="X1791" s="123">
        <v>23</v>
      </c>
      <c r="Y1791" s="123">
        <v>24</v>
      </c>
      <c r="Z1791" s="123">
        <v>25</v>
      </c>
      <c r="AA1791" s="123">
        <v>26</v>
      </c>
      <c r="AB1791" s="123">
        <v>27</v>
      </c>
      <c r="AC1791" s="123">
        <v>28</v>
      </c>
      <c r="AD1791" s="123">
        <v>29</v>
      </c>
      <c r="AE1791" s="123">
        <v>30</v>
      </c>
      <c r="AF1791" s="123">
        <v>31</v>
      </c>
      <c r="AG1791" s="123">
        <v>32</v>
      </c>
      <c r="AH1791" s="123">
        <v>33</v>
      </c>
      <c r="AI1791" s="123">
        <v>34</v>
      </c>
      <c r="AJ1791" s="123">
        <v>35</v>
      </c>
      <c r="AK1791" s="123">
        <v>36</v>
      </c>
      <c r="AL1791" s="123">
        <v>37</v>
      </c>
    </row>
    <row r="1792" spans="1:38" ht="14.25" hidden="1">
      <c r="A1792" s="220" t="s">
        <v>2</v>
      </c>
      <c r="B1792" s="221" t="s">
        <v>8324</v>
      </c>
      <c r="C1792" s="221"/>
      <c r="D1792" s="102"/>
      <c r="E1792" s="222"/>
      <c r="F1792" s="222"/>
      <c r="G1792" s="222"/>
      <c r="H1792" s="222"/>
      <c r="I1792" s="221"/>
      <c r="J1792" s="222"/>
      <c r="K1792" s="222"/>
      <c r="L1792" s="222"/>
      <c r="M1792" s="222"/>
      <c r="N1792" s="222"/>
      <c r="O1792" s="221"/>
      <c r="P1792" s="222"/>
      <c r="Q1792" s="222"/>
      <c r="R1792" s="222"/>
      <c r="S1792" s="221"/>
      <c r="T1792" s="222"/>
      <c r="U1792" s="221"/>
      <c r="V1792" s="222"/>
      <c r="W1792" s="106"/>
      <c r="X1792" s="106"/>
      <c r="Y1792" s="222"/>
      <c r="Z1792" s="222"/>
      <c r="AA1792" s="221"/>
      <c r="AB1792" s="222"/>
      <c r="AC1792" s="222"/>
      <c r="AD1792" s="222"/>
      <c r="AE1792" s="222"/>
      <c r="AF1792" s="222"/>
      <c r="AG1792" s="222"/>
      <c r="AH1792" s="221"/>
      <c r="AI1792" s="222"/>
      <c r="AJ1792" s="222"/>
      <c r="AK1792" s="222"/>
      <c r="AL1792" s="222"/>
    </row>
    <row r="1793" spans="1:38" hidden="1">
      <c r="A1793" s="203"/>
      <c r="B1793" s="188" t="s">
        <v>126</v>
      </c>
      <c r="C1793" s="188"/>
      <c r="D1793" s="221"/>
      <c r="E1793" s="222"/>
      <c r="F1793" s="222"/>
      <c r="G1793" s="222"/>
      <c r="H1793" s="222"/>
      <c r="I1793" s="188"/>
      <c r="J1793" s="188"/>
      <c r="K1793" s="188"/>
      <c r="L1793" s="188"/>
      <c r="M1793" s="188"/>
      <c r="N1793" s="222"/>
      <c r="O1793" s="188"/>
      <c r="P1793" s="188"/>
      <c r="Q1793" s="188"/>
      <c r="R1793" s="188"/>
      <c r="S1793" s="188"/>
      <c r="T1793" s="188"/>
      <c r="U1793" s="188"/>
      <c r="V1793" s="188"/>
      <c r="W1793" s="106"/>
      <c r="X1793" s="106"/>
      <c r="Y1793" s="222"/>
      <c r="Z1793" s="222"/>
      <c r="AA1793" s="188"/>
      <c r="AB1793" s="188"/>
      <c r="AC1793" s="188"/>
      <c r="AD1793" s="188"/>
      <c r="AE1793" s="188"/>
      <c r="AF1793" s="222"/>
      <c r="AG1793" s="222"/>
      <c r="AH1793" s="188"/>
      <c r="AI1793" s="188"/>
      <c r="AJ1793" s="188"/>
      <c r="AK1793" s="188"/>
      <c r="AL1793" s="188"/>
    </row>
    <row r="1794" spans="1:38" hidden="1">
      <c r="A1794" s="203"/>
      <c r="B1794" s="188" t="s">
        <v>230</v>
      </c>
      <c r="C1794" s="188"/>
      <c r="D1794" s="188"/>
      <c r="E1794" s="222"/>
      <c r="F1794" s="222"/>
      <c r="G1794" s="222"/>
      <c r="H1794" s="222"/>
      <c r="I1794" s="188"/>
      <c r="J1794" s="188"/>
      <c r="K1794" s="188"/>
      <c r="L1794" s="188"/>
      <c r="M1794" s="188"/>
      <c r="N1794" s="222"/>
      <c r="O1794" s="188"/>
      <c r="P1794" s="188"/>
      <c r="Q1794" s="188"/>
      <c r="R1794" s="188"/>
      <c r="S1794" s="188"/>
      <c r="T1794" s="188"/>
      <c r="U1794" s="188"/>
      <c r="V1794" s="188"/>
      <c r="W1794" s="106"/>
      <c r="X1794" s="106"/>
      <c r="Y1794" s="222"/>
      <c r="Z1794" s="222"/>
      <c r="AA1794" s="188"/>
      <c r="AB1794" s="188"/>
      <c r="AC1794" s="188"/>
      <c r="AD1794" s="188"/>
      <c r="AE1794" s="188"/>
      <c r="AF1794" s="222"/>
      <c r="AG1794" s="222"/>
      <c r="AH1794" s="188"/>
      <c r="AI1794" s="188"/>
      <c r="AJ1794" s="188"/>
      <c r="AK1794" s="188"/>
      <c r="AL1794" s="188"/>
    </row>
    <row r="1795" spans="1:38" hidden="1">
      <c r="A1795" s="203"/>
      <c r="B1795" s="188" t="s">
        <v>231</v>
      </c>
      <c r="C1795" s="188"/>
      <c r="D1795" s="102"/>
      <c r="E1795" s="222"/>
      <c r="F1795" s="222"/>
      <c r="G1795" s="222"/>
      <c r="H1795" s="222"/>
      <c r="I1795" s="188"/>
      <c r="J1795" s="188"/>
      <c r="K1795" s="188"/>
      <c r="L1795" s="188"/>
      <c r="M1795" s="188"/>
      <c r="N1795" s="222"/>
      <c r="O1795" s="188"/>
      <c r="P1795" s="188"/>
      <c r="Q1795" s="188"/>
      <c r="R1795" s="188"/>
      <c r="S1795" s="188"/>
      <c r="T1795" s="188"/>
      <c r="U1795" s="188"/>
      <c r="V1795" s="188"/>
      <c r="W1795" s="106"/>
      <c r="X1795" s="106"/>
      <c r="Y1795" s="222"/>
      <c r="Z1795" s="222"/>
      <c r="AA1795" s="188"/>
      <c r="AB1795" s="188"/>
      <c r="AC1795" s="188"/>
      <c r="AD1795" s="188"/>
      <c r="AE1795" s="188"/>
      <c r="AF1795" s="222"/>
      <c r="AG1795" s="222"/>
      <c r="AH1795" s="188"/>
      <c r="AI1795" s="188"/>
      <c r="AJ1795" s="188"/>
      <c r="AK1795" s="188"/>
      <c r="AL1795" s="188"/>
    </row>
    <row r="1796" spans="1:38" hidden="1">
      <c r="A1796" s="203">
        <v>1</v>
      </c>
      <c r="B1796" s="102"/>
      <c r="C1796" s="102"/>
      <c r="D1796" s="102"/>
      <c r="E1796" s="203"/>
      <c r="F1796" s="203"/>
      <c r="G1796" s="203"/>
      <c r="H1796" s="203"/>
      <c r="I1796" s="102"/>
      <c r="J1796" s="102"/>
      <c r="K1796" s="102"/>
      <c r="L1796" s="102"/>
      <c r="M1796" s="222">
        <f>J1796+K1796+L1796</f>
        <v>0</v>
      </c>
      <c r="N1796" s="203"/>
      <c r="O1796" s="102"/>
      <c r="P1796" s="203"/>
      <c r="Q1796" s="203"/>
      <c r="R1796" s="203"/>
      <c r="S1796" s="222">
        <f>P1796+Q1796+R1796</f>
        <v>0</v>
      </c>
      <c r="T1796" s="222">
        <f t="shared" ref="T1796:W1798" si="412">I1796-O1796</f>
        <v>0</v>
      </c>
      <c r="U1796" s="222">
        <f t="shared" si="412"/>
        <v>0</v>
      </c>
      <c r="V1796" s="222">
        <f t="shared" si="412"/>
        <v>0</v>
      </c>
      <c r="W1796" s="222">
        <f t="shared" si="412"/>
        <v>0</v>
      </c>
      <c r="X1796" s="222">
        <f>U1796+V1796+W1796</f>
        <v>0</v>
      </c>
      <c r="Y1796" s="203"/>
      <c r="Z1796" s="203"/>
      <c r="AA1796" s="102"/>
      <c r="AB1796" s="102"/>
      <c r="AC1796" s="102"/>
      <c r="AD1796" s="102"/>
      <c r="AE1796" s="222">
        <f>AB1796+AC1796+AD1796</f>
        <v>0</v>
      </c>
      <c r="AF1796" s="203"/>
      <c r="AG1796" s="203"/>
      <c r="AH1796" s="102"/>
      <c r="AI1796" s="102"/>
      <c r="AJ1796" s="102"/>
      <c r="AK1796" s="102"/>
      <c r="AL1796" s="222">
        <f>AI1796+AJ1796+AK1796</f>
        <v>0</v>
      </c>
    </row>
    <row r="1797" spans="1:38" hidden="1">
      <c r="A1797" s="203">
        <v>2</v>
      </c>
      <c r="B1797" s="102"/>
      <c r="C1797" s="102"/>
      <c r="D1797" s="223"/>
      <c r="E1797" s="203"/>
      <c r="F1797" s="203"/>
      <c r="G1797" s="203"/>
      <c r="H1797" s="203"/>
      <c r="I1797" s="102"/>
      <c r="J1797" s="102"/>
      <c r="K1797" s="102"/>
      <c r="L1797" s="102"/>
      <c r="M1797" s="222">
        <f>J1797+K1797+L1797</f>
        <v>0</v>
      </c>
      <c r="N1797" s="203"/>
      <c r="O1797" s="102"/>
      <c r="P1797" s="203"/>
      <c r="Q1797" s="203"/>
      <c r="R1797" s="203"/>
      <c r="S1797" s="222">
        <f>P1797+Q1797+R1797</f>
        <v>0</v>
      </c>
      <c r="T1797" s="222">
        <f t="shared" si="412"/>
        <v>0</v>
      </c>
      <c r="U1797" s="222">
        <f t="shared" si="412"/>
        <v>0</v>
      </c>
      <c r="V1797" s="222">
        <f t="shared" si="412"/>
        <v>0</v>
      </c>
      <c r="W1797" s="222">
        <f t="shared" si="412"/>
        <v>0</v>
      </c>
      <c r="X1797" s="222">
        <f>U1797+V1797+W1797</f>
        <v>0</v>
      </c>
      <c r="Y1797" s="203"/>
      <c r="Z1797" s="203"/>
      <c r="AA1797" s="102"/>
      <c r="AB1797" s="102"/>
      <c r="AC1797" s="102"/>
      <c r="AD1797" s="102"/>
      <c r="AE1797" s="222">
        <f>AB1797+AC1797+AD1797</f>
        <v>0</v>
      </c>
      <c r="AF1797" s="203"/>
      <c r="AG1797" s="203"/>
      <c r="AH1797" s="102"/>
      <c r="AI1797" s="102"/>
      <c r="AJ1797" s="102"/>
      <c r="AK1797" s="102"/>
      <c r="AL1797" s="222">
        <f>AI1797+AJ1797+AK1797</f>
        <v>0</v>
      </c>
    </row>
    <row r="1798" spans="1:38" hidden="1">
      <c r="A1798" s="203">
        <v>3</v>
      </c>
      <c r="B1798" s="223"/>
      <c r="C1798" s="223"/>
      <c r="D1798" s="228"/>
      <c r="E1798" s="203"/>
      <c r="F1798" s="203"/>
      <c r="G1798" s="203"/>
      <c r="H1798" s="203"/>
      <c r="I1798" s="102"/>
      <c r="J1798" s="102"/>
      <c r="K1798" s="102"/>
      <c r="L1798" s="102"/>
      <c r="M1798" s="222">
        <f>J1798+K1798+L1798</f>
        <v>0</v>
      </c>
      <c r="N1798" s="203"/>
      <c r="O1798" s="102"/>
      <c r="P1798" s="203"/>
      <c r="Q1798" s="203"/>
      <c r="R1798" s="203"/>
      <c r="S1798" s="222">
        <f>P1798+Q1798+R1798</f>
        <v>0</v>
      </c>
      <c r="T1798" s="222">
        <f t="shared" si="412"/>
        <v>0</v>
      </c>
      <c r="U1798" s="222">
        <f t="shared" si="412"/>
        <v>0</v>
      </c>
      <c r="V1798" s="222">
        <f t="shared" si="412"/>
        <v>0</v>
      </c>
      <c r="W1798" s="222">
        <f t="shared" si="412"/>
        <v>0</v>
      </c>
      <c r="X1798" s="222">
        <f>U1798+V1798+W1798</f>
        <v>0</v>
      </c>
      <c r="Y1798" s="203"/>
      <c r="Z1798" s="203"/>
      <c r="AA1798" s="102"/>
      <c r="AB1798" s="102"/>
      <c r="AC1798" s="102"/>
      <c r="AD1798" s="102"/>
      <c r="AE1798" s="222">
        <f>AB1798+AC1798+AD1798</f>
        <v>0</v>
      </c>
      <c r="AF1798" s="203"/>
      <c r="AG1798" s="203"/>
      <c r="AH1798" s="102"/>
      <c r="AI1798" s="102"/>
      <c r="AJ1798" s="102"/>
      <c r="AK1798" s="102"/>
      <c r="AL1798" s="222">
        <f>AI1798+AJ1798+AK1798</f>
        <v>0</v>
      </c>
    </row>
    <row r="1799" spans="1:38" s="225" customFormat="1" ht="27" hidden="1">
      <c r="A1799" s="220"/>
      <c r="B1799" s="228" t="s">
        <v>232</v>
      </c>
      <c r="C1799" s="228"/>
      <c r="D1799" s="224" t="s">
        <v>1</v>
      </c>
      <c r="E1799" s="224" t="s">
        <v>1</v>
      </c>
      <c r="F1799" s="224" t="s">
        <v>1</v>
      </c>
      <c r="G1799" s="224" t="s">
        <v>1</v>
      </c>
      <c r="H1799" s="224" t="s">
        <v>1</v>
      </c>
      <c r="I1799" s="224">
        <f>SUM(I1796:I1798)</f>
        <v>0</v>
      </c>
      <c r="J1799" s="224">
        <f>SUM(J1796:J1798)</f>
        <v>0</v>
      </c>
      <c r="K1799" s="224">
        <f>SUM(K1796:K1798)</f>
        <v>0</v>
      </c>
      <c r="L1799" s="224">
        <f>SUM(L1796:L1798)</f>
        <v>0</v>
      </c>
      <c r="M1799" s="224">
        <f>SUM(M1796:M1798)</f>
        <v>0</v>
      </c>
      <c r="N1799" s="224" t="s">
        <v>1</v>
      </c>
      <c r="O1799" s="224">
        <f t="shared" ref="O1799:X1799" si="413">SUM(O1796:O1798)</f>
        <v>0</v>
      </c>
      <c r="P1799" s="224">
        <f t="shared" si="413"/>
        <v>0</v>
      </c>
      <c r="Q1799" s="224">
        <f t="shared" si="413"/>
        <v>0</v>
      </c>
      <c r="R1799" s="224">
        <f t="shared" si="413"/>
        <v>0</v>
      </c>
      <c r="S1799" s="224">
        <f t="shared" si="413"/>
        <v>0</v>
      </c>
      <c r="T1799" s="224">
        <f t="shared" si="413"/>
        <v>0</v>
      </c>
      <c r="U1799" s="224">
        <f t="shared" si="413"/>
        <v>0</v>
      </c>
      <c r="V1799" s="224">
        <f t="shared" si="413"/>
        <v>0</v>
      </c>
      <c r="W1799" s="224">
        <f t="shared" si="413"/>
        <v>0</v>
      </c>
      <c r="X1799" s="224">
        <f t="shared" si="413"/>
        <v>0</v>
      </c>
      <c r="Y1799" s="224" t="s">
        <v>1</v>
      </c>
      <c r="Z1799" s="224" t="s">
        <v>1</v>
      </c>
      <c r="AA1799" s="224">
        <f>SUM(AA1796:AA1798)</f>
        <v>0</v>
      </c>
      <c r="AB1799" s="224">
        <f>SUM(AB1796:AB1798)</f>
        <v>0</v>
      </c>
      <c r="AC1799" s="224">
        <f>SUM(AC1796:AC1798)</f>
        <v>0</v>
      </c>
      <c r="AD1799" s="224">
        <f>SUM(AD1796:AD1798)</f>
        <v>0</v>
      </c>
      <c r="AE1799" s="224">
        <f>SUM(AE1796:AE1798)</f>
        <v>0</v>
      </c>
      <c r="AF1799" s="224" t="s">
        <v>1</v>
      </c>
      <c r="AG1799" s="224" t="s">
        <v>1</v>
      </c>
      <c r="AH1799" s="224">
        <f>SUM(AH1796:AH1798)</f>
        <v>0</v>
      </c>
      <c r="AI1799" s="224">
        <f>SUM(AI1796:AI1798)</f>
        <v>0</v>
      </c>
      <c r="AJ1799" s="224">
        <f>SUM(AJ1796:AJ1798)</f>
        <v>0</v>
      </c>
      <c r="AK1799" s="224">
        <f>SUM(AK1796:AK1798)</f>
        <v>0</v>
      </c>
      <c r="AL1799" s="224">
        <f>SUM(AL1796:AL1798)</f>
        <v>0</v>
      </c>
    </row>
    <row r="1800" spans="1:38" hidden="1">
      <c r="A1800" s="203"/>
      <c r="B1800" s="188" t="s">
        <v>231</v>
      </c>
      <c r="C1800" s="188"/>
      <c r="D1800" s="222"/>
      <c r="E1800" s="222"/>
      <c r="F1800" s="222"/>
      <c r="G1800" s="222"/>
      <c r="H1800" s="222"/>
      <c r="I1800" s="188"/>
      <c r="J1800" s="188"/>
      <c r="K1800" s="188"/>
      <c r="L1800" s="188"/>
      <c r="M1800" s="188"/>
      <c r="N1800" s="222"/>
      <c r="O1800" s="188"/>
      <c r="P1800" s="188"/>
      <c r="Q1800" s="188"/>
      <c r="R1800" s="188"/>
      <c r="S1800" s="188"/>
      <c r="T1800" s="188"/>
      <c r="U1800" s="188"/>
      <c r="V1800" s="188"/>
      <c r="W1800" s="106"/>
      <c r="X1800" s="106"/>
      <c r="Y1800" s="222"/>
      <c r="Z1800" s="222"/>
      <c r="AA1800" s="188"/>
      <c r="AB1800" s="188"/>
      <c r="AC1800" s="188"/>
      <c r="AD1800" s="188"/>
      <c r="AE1800" s="188"/>
      <c r="AF1800" s="222"/>
      <c r="AG1800" s="222"/>
      <c r="AH1800" s="188"/>
      <c r="AI1800" s="188"/>
      <c r="AJ1800" s="188"/>
      <c r="AK1800" s="188"/>
      <c r="AL1800" s="188"/>
    </row>
    <row r="1801" spans="1:38" hidden="1">
      <c r="A1801" s="203">
        <v>1</v>
      </c>
      <c r="B1801" s="102"/>
      <c r="C1801" s="102"/>
      <c r="D1801" s="203"/>
      <c r="E1801" s="203"/>
      <c r="F1801" s="203"/>
      <c r="G1801" s="203"/>
      <c r="H1801" s="203"/>
      <c r="I1801" s="102"/>
      <c r="J1801" s="102"/>
      <c r="K1801" s="102"/>
      <c r="L1801" s="102"/>
      <c r="M1801" s="222">
        <f>J1801+K1801+L1801</f>
        <v>0</v>
      </c>
      <c r="N1801" s="203"/>
      <c r="O1801" s="102"/>
      <c r="P1801" s="203"/>
      <c r="Q1801" s="203"/>
      <c r="R1801" s="203"/>
      <c r="S1801" s="222">
        <f>P1801+Q1801+R1801</f>
        <v>0</v>
      </c>
      <c r="T1801" s="222">
        <f t="shared" ref="T1801:W1803" si="414">I1801-O1801</f>
        <v>0</v>
      </c>
      <c r="U1801" s="222">
        <f t="shared" si="414"/>
        <v>0</v>
      </c>
      <c r="V1801" s="222">
        <f t="shared" si="414"/>
        <v>0</v>
      </c>
      <c r="W1801" s="222">
        <f t="shared" si="414"/>
        <v>0</v>
      </c>
      <c r="X1801" s="222">
        <f>U1801+V1801+W1801</f>
        <v>0</v>
      </c>
      <c r="Y1801" s="203"/>
      <c r="Z1801" s="203"/>
      <c r="AA1801" s="102"/>
      <c r="AB1801" s="102"/>
      <c r="AC1801" s="102"/>
      <c r="AD1801" s="102"/>
      <c r="AE1801" s="222">
        <f>AB1801+AC1801+AD1801</f>
        <v>0</v>
      </c>
      <c r="AF1801" s="203"/>
      <c r="AG1801" s="203"/>
      <c r="AH1801" s="102"/>
      <c r="AI1801" s="102"/>
      <c r="AJ1801" s="102"/>
      <c r="AK1801" s="102"/>
      <c r="AL1801" s="222">
        <f>AI1801+AJ1801+AK1801</f>
        <v>0</v>
      </c>
    </row>
    <row r="1802" spans="1:38" hidden="1">
      <c r="A1802" s="203">
        <v>2</v>
      </c>
      <c r="B1802" s="102"/>
      <c r="C1802" s="102"/>
      <c r="D1802" s="203"/>
      <c r="E1802" s="203"/>
      <c r="F1802" s="203"/>
      <c r="G1802" s="203"/>
      <c r="H1802" s="203"/>
      <c r="I1802" s="102"/>
      <c r="J1802" s="102"/>
      <c r="K1802" s="102"/>
      <c r="L1802" s="102"/>
      <c r="M1802" s="222">
        <f>J1802+K1802+L1802</f>
        <v>0</v>
      </c>
      <c r="N1802" s="203"/>
      <c r="O1802" s="102"/>
      <c r="P1802" s="203"/>
      <c r="Q1802" s="203"/>
      <c r="R1802" s="203"/>
      <c r="S1802" s="222">
        <f>P1802+Q1802+R1802</f>
        <v>0</v>
      </c>
      <c r="T1802" s="222">
        <f t="shared" si="414"/>
        <v>0</v>
      </c>
      <c r="U1802" s="222">
        <f t="shared" si="414"/>
        <v>0</v>
      </c>
      <c r="V1802" s="222">
        <f t="shared" si="414"/>
        <v>0</v>
      </c>
      <c r="W1802" s="222">
        <f t="shared" si="414"/>
        <v>0</v>
      </c>
      <c r="X1802" s="222">
        <f>U1802+V1802+W1802</f>
        <v>0</v>
      </c>
      <c r="Y1802" s="203"/>
      <c r="Z1802" s="203"/>
      <c r="AA1802" s="102"/>
      <c r="AB1802" s="102"/>
      <c r="AC1802" s="102"/>
      <c r="AD1802" s="102"/>
      <c r="AE1802" s="222">
        <f>AB1802+AC1802+AD1802</f>
        <v>0</v>
      </c>
      <c r="AF1802" s="203"/>
      <c r="AG1802" s="203"/>
      <c r="AH1802" s="102"/>
      <c r="AI1802" s="102"/>
      <c r="AJ1802" s="102"/>
      <c r="AK1802" s="102"/>
      <c r="AL1802" s="222">
        <f>AI1802+AJ1802+AK1802</f>
        <v>0</v>
      </c>
    </row>
    <row r="1803" spans="1:38" hidden="1">
      <c r="A1803" s="203">
        <v>3</v>
      </c>
      <c r="B1803" s="223"/>
      <c r="C1803" s="223"/>
      <c r="D1803" s="203"/>
      <c r="E1803" s="203"/>
      <c r="F1803" s="203"/>
      <c r="G1803" s="203"/>
      <c r="H1803" s="203"/>
      <c r="I1803" s="102"/>
      <c r="J1803" s="102"/>
      <c r="K1803" s="102"/>
      <c r="L1803" s="102"/>
      <c r="M1803" s="222">
        <f>J1803+K1803+L1803</f>
        <v>0</v>
      </c>
      <c r="N1803" s="203"/>
      <c r="O1803" s="102"/>
      <c r="P1803" s="203"/>
      <c r="Q1803" s="203"/>
      <c r="R1803" s="203"/>
      <c r="S1803" s="222">
        <f>P1803+Q1803+R1803</f>
        <v>0</v>
      </c>
      <c r="T1803" s="222">
        <f t="shared" si="414"/>
        <v>0</v>
      </c>
      <c r="U1803" s="222">
        <f t="shared" si="414"/>
        <v>0</v>
      </c>
      <c r="V1803" s="222">
        <f t="shared" si="414"/>
        <v>0</v>
      </c>
      <c r="W1803" s="222">
        <f t="shared" si="414"/>
        <v>0</v>
      </c>
      <c r="X1803" s="222">
        <f>U1803+V1803+W1803</f>
        <v>0</v>
      </c>
      <c r="Y1803" s="203"/>
      <c r="Z1803" s="203"/>
      <c r="AA1803" s="102"/>
      <c r="AB1803" s="102"/>
      <c r="AC1803" s="102"/>
      <c r="AD1803" s="102"/>
      <c r="AE1803" s="222">
        <f>AB1803+AC1803+AD1803</f>
        <v>0</v>
      </c>
      <c r="AF1803" s="203"/>
      <c r="AG1803" s="203"/>
      <c r="AH1803" s="102"/>
      <c r="AI1803" s="102"/>
      <c r="AJ1803" s="102"/>
      <c r="AK1803" s="102"/>
      <c r="AL1803" s="222">
        <f>AI1803+AJ1803+AK1803</f>
        <v>0</v>
      </c>
    </row>
    <row r="1804" spans="1:38" s="225" customFormat="1" ht="27" hidden="1">
      <c r="A1804" s="220"/>
      <c r="B1804" s="228" t="s">
        <v>232</v>
      </c>
      <c r="C1804" s="228"/>
      <c r="D1804" s="224" t="s">
        <v>1</v>
      </c>
      <c r="E1804" s="224" t="s">
        <v>1</v>
      </c>
      <c r="F1804" s="224" t="s">
        <v>1</v>
      </c>
      <c r="G1804" s="224" t="s">
        <v>1</v>
      </c>
      <c r="H1804" s="224" t="s">
        <v>1</v>
      </c>
      <c r="I1804" s="224">
        <f>SUM(I1801:I1803)</f>
        <v>0</v>
      </c>
      <c r="J1804" s="224">
        <f>SUM(J1801:J1803)</f>
        <v>0</v>
      </c>
      <c r="K1804" s="224">
        <f>SUM(K1801:K1803)</f>
        <v>0</v>
      </c>
      <c r="L1804" s="224">
        <f>SUM(L1801:L1803)</f>
        <v>0</v>
      </c>
      <c r="M1804" s="224">
        <f>SUM(M1801:M1803)</f>
        <v>0</v>
      </c>
      <c r="N1804" s="224" t="s">
        <v>1</v>
      </c>
      <c r="O1804" s="224">
        <f t="shared" ref="O1804:V1804" si="415">SUM(O1801:O1803)</f>
        <v>0</v>
      </c>
      <c r="P1804" s="224">
        <f t="shared" si="415"/>
        <v>0</v>
      </c>
      <c r="Q1804" s="224">
        <f t="shared" si="415"/>
        <v>0</v>
      </c>
      <c r="R1804" s="224">
        <f t="shared" si="415"/>
        <v>0</v>
      </c>
      <c r="S1804" s="224">
        <f t="shared" si="415"/>
        <v>0</v>
      </c>
      <c r="T1804" s="224">
        <f t="shared" si="415"/>
        <v>0</v>
      </c>
      <c r="U1804" s="224">
        <f t="shared" si="415"/>
        <v>0</v>
      </c>
      <c r="V1804" s="224">
        <f t="shared" si="415"/>
        <v>0</v>
      </c>
      <c r="W1804" s="112"/>
      <c r="X1804" s="112"/>
      <c r="Y1804" s="224" t="s">
        <v>1</v>
      </c>
      <c r="Z1804" s="224" t="s">
        <v>1</v>
      </c>
      <c r="AA1804" s="224">
        <f>SUM(AA1801:AA1803)</f>
        <v>0</v>
      </c>
      <c r="AB1804" s="224">
        <f>SUM(AB1801:AB1803)</f>
        <v>0</v>
      </c>
      <c r="AC1804" s="224">
        <f>SUM(AC1801:AC1803)</f>
        <v>0</v>
      </c>
      <c r="AD1804" s="224">
        <f>SUM(AD1801:AD1803)</f>
        <v>0</v>
      </c>
      <c r="AE1804" s="224">
        <f>SUM(AE1801:AE1803)</f>
        <v>0</v>
      </c>
      <c r="AF1804" s="224" t="s">
        <v>1</v>
      </c>
      <c r="AG1804" s="224" t="s">
        <v>1</v>
      </c>
      <c r="AH1804" s="224">
        <f>SUM(AH1801:AH1803)</f>
        <v>0</v>
      </c>
      <c r="AI1804" s="224">
        <f>SUM(AI1801:AI1803)</f>
        <v>0</v>
      </c>
      <c r="AJ1804" s="224">
        <f>SUM(AJ1801:AJ1803)</f>
        <v>0</v>
      </c>
      <c r="AK1804" s="224">
        <f>SUM(AK1801:AK1803)</f>
        <v>0</v>
      </c>
      <c r="AL1804" s="224">
        <f>SUM(AL1801:AL1803)</f>
        <v>0</v>
      </c>
    </row>
    <row r="1805" spans="1:38" s="225" customFormat="1" ht="27" hidden="1">
      <c r="A1805" s="220"/>
      <c r="B1805" s="221" t="s">
        <v>8325</v>
      </c>
      <c r="C1805" s="221"/>
      <c r="D1805" s="224" t="s">
        <v>1</v>
      </c>
      <c r="E1805" s="224" t="s">
        <v>1</v>
      </c>
      <c r="F1805" s="224" t="s">
        <v>1</v>
      </c>
      <c r="G1805" s="224" t="s">
        <v>1</v>
      </c>
      <c r="H1805" s="224" t="s">
        <v>1</v>
      </c>
      <c r="I1805" s="224">
        <f>I1799+I1804</f>
        <v>0</v>
      </c>
      <c r="J1805" s="224">
        <f>J1799+J1804</f>
        <v>0</v>
      </c>
      <c r="K1805" s="224">
        <f>K1799+K1804</f>
        <v>0</v>
      </c>
      <c r="L1805" s="224">
        <f>L1799+L1804</f>
        <v>0</v>
      </c>
      <c r="M1805" s="224">
        <f>M1799+M1804</f>
        <v>0</v>
      </c>
      <c r="N1805" s="224" t="s">
        <v>1</v>
      </c>
      <c r="O1805" s="224">
        <f t="shared" ref="O1805:X1805" si="416">O1799+O1804</f>
        <v>0</v>
      </c>
      <c r="P1805" s="224">
        <f t="shared" si="416"/>
        <v>0</v>
      </c>
      <c r="Q1805" s="224">
        <f t="shared" si="416"/>
        <v>0</v>
      </c>
      <c r="R1805" s="224">
        <f t="shared" si="416"/>
        <v>0</v>
      </c>
      <c r="S1805" s="224">
        <f t="shared" si="416"/>
        <v>0</v>
      </c>
      <c r="T1805" s="224">
        <f t="shared" si="416"/>
        <v>0</v>
      </c>
      <c r="U1805" s="224">
        <f t="shared" si="416"/>
        <v>0</v>
      </c>
      <c r="V1805" s="224">
        <f t="shared" si="416"/>
        <v>0</v>
      </c>
      <c r="W1805" s="224">
        <f t="shared" si="416"/>
        <v>0</v>
      </c>
      <c r="X1805" s="224">
        <f t="shared" si="416"/>
        <v>0</v>
      </c>
      <c r="Y1805" s="224" t="s">
        <v>1</v>
      </c>
      <c r="Z1805" s="224" t="s">
        <v>1</v>
      </c>
      <c r="AA1805" s="224">
        <f>AA1799+AA1804</f>
        <v>0</v>
      </c>
      <c r="AB1805" s="224">
        <f>AB1799+AB1804</f>
        <v>0</v>
      </c>
      <c r="AC1805" s="224">
        <f>AC1799+AC1804</f>
        <v>0</v>
      </c>
      <c r="AD1805" s="224">
        <f>AD1799+AD1804</f>
        <v>0</v>
      </c>
      <c r="AE1805" s="224">
        <f>AE1799+AE1804</f>
        <v>0</v>
      </c>
      <c r="AF1805" s="224" t="s">
        <v>1</v>
      </c>
      <c r="AG1805" s="224" t="s">
        <v>1</v>
      </c>
      <c r="AH1805" s="224">
        <f>AH1799+AH1804</f>
        <v>0</v>
      </c>
      <c r="AI1805" s="224">
        <f>AI1799+AI1804</f>
        <v>0</v>
      </c>
      <c r="AJ1805" s="224">
        <f>AJ1799+AJ1804</f>
        <v>0</v>
      </c>
      <c r="AK1805" s="224">
        <f>AK1799+AK1804</f>
        <v>0</v>
      </c>
      <c r="AL1805" s="224">
        <f>AL1799+AL1804</f>
        <v>0</v>
      </c>
    </row>
    <row r="1806" spans="1:38" hidden="1">
      <c r="A1806" s="203"/>
      <c r="B1806" s="223"/>
      <c r="C1806" s="223"/>
      <c r="D1806" s="222"/>
      <c r="E1806" s="222"/>
      <c r="F1806" s="222"/>
      <c r="G1806" s="222"/>
      <c r="H1806" s="222"/>
      <c r="I1806" s="223"/>
      <c r="J1806" s="222"/>
      <c r="K1806" s="222"/>
      <c r="L1806" s="222"/>
      <c r="M1806" s="222"/>
      <c r="N1806" s="222"/>
      <c r="O1806" s="223"/>
      <c r="P1806" s="222"/>
      <c r="Q1806" s="222"/>
      <c r="R1806" s="222"/>
      <c r="S1806" s="223"/>
      <c r="T1806" s="222"/>
      <c r="U1806" s="223"/>
      <c r="V1806" s="222"/>
      <c r="W1806" s="106"/>
      <c r="X1806" s="106"/>
      <c r="Y1806" s="222"/>
      <c r="Z1806" s="222"/>
      <c r="AA1806" s="223"/>
      <c r="AB1806" s="222"/>
      <c r="AC1806" s="222"/>
      <c r="AD1806" s="222"/>
      <c r="AE1806" s="222"/>
      <c r="AF1806" s="222"/>
      <c r="AG1806" s="222"/>
      <c r="AH1806" s="223"/>
      <c r="AI1806" s="222"/>
      <c r="AJ1806" s="222"/>
      <c r="AK1806" s="222"/>
      <c r="AL1806" s="222"/>
    </row>
    <row r="1807" spans="1:38" ht="27">
      <c r="A1807" s="220" t="s">
        <v>3</v>
      </c>
      <c r="B1807" s="221" t="s">
        <v>5285</v>
      </c>
      <c r="C1807" s="221"/>
      <c r="D1807" s="222"/>
      <c r="E1807" s="222"/>
      <c r="F1807" s="222"/>
      <c r="G1807" s="222"/>
      <c r="H1807" s="222"/>
      <c r="I1807" s="221"/>
      <c r="J1807" s="222"/>
      <c r="K1807" s="222"/>
      <c r="L1807" s="222"/>
      <c r="M1807" s="222"/>
      <c r="N1807" s="222"/>
      <c r="O1807" s="221"/>
      <c r="P1807" s="222"/>
      <c r="Q1807" s="222"/>
      <c r="R1807" s="222"/>
      <c r="S1807" s="221"/>
      <c r="T1807" s="222"/>
      <c r="U1807" s="221"/>
      <c r="V1807" s="222"/>
      <c r="W1807" s="106"/>
      <c r="X1807" s="106"/>
      <c r="Y1807" s="222"/>
      <c r="Z1807" s="222"/>
      <c r="AA1807" s="221"/>
      <c r="AB1807" s="222"/>
      <c r="AC1807" s="222"/>
      <c r="AD1807" s="222"/>
      <c r="AE1807" s="222"/>
      <c r="AF1807" s="222"/>
      <c r="AG1807" s="222"/>
      <c r="AH1807" s="221"/>
      <c r="AI1807" s="222"/>
      <c r="AJ1807" s="222"/>
      <c r="AK1807" s="222"/>
      <c r="AL1807" s="222"/>
    </row>
    <row r="1808" spans="1:38">
      <c r="A1808" s="203"/>
      <c r="B1808" s="188" t="s">
        <v>126</v>
      </c>
      <c r="C1808" s="188"/>
      <c r="D1808" s="222"/>
      <c r="E1808" s="222"/>
      <c r="F1808" s="222"/>
      <c r="G1808" s="222"/>
      <c r="H1808" s="222"/>
      <c r="I1808" s="188"/>
      <c r="J1808" s="188"/>
      <c r="K1808" s="188"/>
      <c r="L1808" s="188"/>
      <c r="M1808" s="188"/>
      <c r="N1808" s="222"/>
      <c r="O1808" s="188"/>
      <c r="P1808" s="188"/>
      <c r="Q1808" s="188"/>
      <c r="R1808" s="188"/>
      <c r="S1808" s="188"/>
      <c r="T1808" s="188"/>
      <c r="U1808" s="188"/>
      <c r="V1808" s="188"/>
      <c r="W1808" s="106"/>
      <c r="X1808" s="106"/>
      <c r="Y1808" s="222"/>
      <c r="Z1808" s="222"/>
      <c r="AA1808" s="188"/>
      <c r="AB1808" s="188"/>
      <c r="AC1808" s="188"/>
      <c r="AD1808" s="188"/>
      <c r="AE1808" s="188"/>
      <c r="AF1808" s="222"/>
      <c r="AG1808" s="222"/>
      <c r="AH1808" s="188"/>
      <c r="AI1808" s="188"/>
      <c r="AJ1808" s="188"/>
      <c r="AK1808" s="188"/>
      <c r="AL1808" s="188"/>
    </row>
    <row r="1809" spans="1:38">
      <c r="A1809" s="203"/>
      <c r="B1809" s="188" t="s">
        <v>230</v>
      </c>
      <c r="C1809" s="188"/>
      <c r="D1809" s="222"/>
      <c r="E1809" s="222"/>
      <c r="F1809" s="222"/>
      <c r="G1809" s="222"/>
      <c r="H1809" s="222"/>
      <c r="I1809" s="188"/>
      <c r="J1809" s="188"/>
      <c r="K1809" s="188"/>
      <c r="L1809" s="188"/>
      <c r="M1809" s="188"/>
      <c r="N1809" s="222"/>
      <c r="O1809" s="188"/>
      <c r="P1809" s="188"/>
      <c r="Q1809" s="188"/>
      <c r="R1809" s="188"/>
      <c r="S1809" s="188"/>
      <c r="T1809" s="188"/>
      <c r="U1809" s="188"/>
      <c r="V1809" s="188"/>
      <c r="W1809" s="106"/>
      <c r="X1809" s="106"/>
      <c r="Y1809" s="222"/>
      <c r="Z1809" s="222"/>
      <c r="AA1809" s="188"/>
      <c r="AB1809" s="188"/>
      <c r="AC1809" s="188"/>
      <c r="AD1809" s="188"/>
      <c r="AE1809" s="188"/>
      <c r="AF1809" s="222"/>
      <c r="AG1809" s="222"/>
      <c r="AH1809" s="188"/>
      <c r="AI1809" s="188"/>
      <c r="AJ1809" s="188"/>
      <c r="AK1809" s="188"/>
      <c r="AL1809" s="188"/>
    </row>
    <row r="1810" spans="1:38">
      <c r="A1810" s="203"/>
      <c r="B1810" s="188" t="s">
        <v>231</v>
      </c>
      <c r="C1810" s="188"/>
      <c r="D1810" s="222"/>
      <c r="E1810" s="222"/>
      <c r="F1810" s="222"/>
      <c r="G1810" s="222"/>
      <c r="H1810" s="222"/>
      <c r="I1810" s="188"/>
      <c r="J1810" s="188"/>
      <c r="K1810" s="188"/>
      <c r="L1810" s="188"/>
      <c r="M1810" s="188"/>
      <c r="N1810" s="222"/>
      <c r="O1810" s="188"/>
      <c r="P1810" s="188"/>
      <c r="Q1810" s="188"/>
      <c r="R1810" s="188"/>
      <c r="S1810" s="188"/>
      <c r="T1810" s="188"/>
      <c r="U1810" s="188"/>
      <c r="V1810" s="188"/>
      <c r="W1810" s="106"/>
      <c r="X1810" s="106"/>
      <c r="Y1810" s="222"/>
      <c r="Z1810" s="222"/>
      <c r="AA1810" s="188"/>
      <c r="AB1810" s="188"/>
      <c r="AC1810" s="188"/>
      <c r="AD1810" s="188"/>
      <c r="AE1810" s="188"/>
      <c r="AF1810" s="222"/>
      <c r="AG1810" s="222"/>
      <c r="AH1810" s="188"/>
      <c r="AI1810" s="188"/>
      <c r="AJ1810" s="188"/>
      <c r="AK1810" s="188"/>
      <c r="AL1810" s="188"/>
    </row>
    <row r="1811" spans="1:38" ht="27">
      <c r="A1811" s="203">
        <v>1</v>
      </c>
      <c r="B1811" s="102" t="s">
        <v>8579</v>
      </c>
      <c r="C1811" s="102" t="s">
        <v>8234</v>
      </c>
      <c r="D1811" s="203">
        <v>1977</v>
      </c>
      <c r="E1811" s="1042" t="s">
        <v>100</v>
      </c>
      <c r="F1811" s="203" t="s">
        <v>1077</v>
      </c>
      <c r="G1811" s="203">
        <v>13</v>
      </c>
      <c r="H1811" s="203">
        <v>6.09</v>
      </c>
      <c r="I1811" s="102">
        <v>1</v>
      </c>
      <c r="J1811" s="102">
        <v>506688</v>
      </c>
      <c r="K1811" s="102"/>
      <c r="L1811" s="102"/>
      <c r="M1811" s="222">
        <f t="shared" ref="M1811:M1857" si="417">J1811+K1811+L1811</f>
        <v>506688</v>
      </c>
      <c r="N1811" s="203">
        <v>5.89</v>
      </c>
      <c r="O1811" s="102">
        <v>1</v>
      </c>
      <c r="P1811" s="203">
        <v>490048</v>
      </c>
      <c r="Q1811" s="203"/>
      <c r="R1811" s="203"/>
      <c r="S1811" s="222">
        <f t="shared" ref="S1811:S1857" si="418">P1811+Q1811+R1811</f>
        <v>490048</v>
      </c>
      <c r="T1811" s="222">
        <f t="shared" ref="T1811:W1857" si="419">I1811-O1811</f>
        <v>0</v>
      </c>
      <c r="U1811" s="222">
        <f t="shared" si="419"/>
        <v>16640</v>
      </c>
      <c r="V1811" s="222">
        <f t="shared" si="419"/>
        <v>0</v>
      </c>
      <c r="W1811" s="222">
        <f t="shared" si="419"/>
        <v>0</v>
      </c>
      <c r="X1811" s="222">
        <f t="shared" ref="X1811:X1857" si="420">U1811+V1811+W1811</f>
        <v>16640</v>
      </c>
      <c r="Y1811" s="203">
        <v>14</v>
      </c>
      <c r="Z1811" s="203">
        <v>6.09</v>
      </c>
      <c r="AA1811" s="102">
        <v>1</v>
      </c>
      <c r="AB1811" s="102">
        <v>506688</v>
      </c>
      <c r="AC1811" s="102"/>
      <c r="AD1811" s="102"/>
      <c r="AE1811" s="222">
        <f t="shared" ref="AE1811:AE1857" si="421">AB1811+AC1811+AD1811</f>
        <v>506688</v>
      </c>
      <c r="AF1811" s="203">
        <v>15</v>
      </c>
      <c r="AG1811" s="203">
        <v>6.09</v>
      </c>
      <c r="AH1811" s="102">
        <v>1</v>
      </c>
      <c r="AI1811" s="102">
        <v>506688</v>
      </c>
      <c r="AJ1811" s="102"/>
      <c r="AK1811" s="102"/>
      <c r="AL1811" s="222">
        <f t="shared" ref="AL1811:AL1857" si="422">AI1811+AJ1811+AK1811</f>
        <v>506688</v>
      </c>
    </row>
    <row r="1812" spans="1:38" ht="27">
      <c r="A1812" s="203">
        <v>2</v>
      </c>
      <c r="B1812" s="102" t="s">
        <v>8580</v>
      </c>
      <c r="C1812" s="102" t="s">
        <v>8233</v>
      </c>
      <c r="D1812" s="203">
        <v>1988</v>
      </c>
      <c r="E1812" s="1042" t="s">
        <v>1227</v>
      </c>
      <c r="F1812" s="203" t="s">
        <v>1080</v>
      </c>
      <c r="G1812" s="203">
        <v>2</v>
      </c>
      <c r="H1812" s="203">
        <v>4.1399999999999997</v>
      </c>
      <c r="I1812" s="102">
        <v>1</v>
      </c>
      <c r="J1812" s="102">
        <v>344448</v>
      </c>
      <c r="K1812" s="102"/>
      <c r="L1812" s="102"/>
      <c r="M1812" s="222">
        <f t="shared" si="417"/>
        <v>344448</v>
      </c>
      <c r="N1812" s="203">
        <v>4.01</v>
      </c>
      <c r="O1812" s="102">
        <v>1</v>
      </c>
      <c r="P1812" s="203">
        <v>333632</v>
      </c>
      <c r="Q1812" s="203"/>
      <c r="R1812" s="203"/>
      <c r="S1812" s="222">
        <f t="shared" si="418"/>
        <v>333632</v>
      </c>
      <c r="T1812" s="222">
        <f t="shared" si="419"/>
        <v>0</v>
      </c>
      <c r="U1812" s="222">
        <f t="shared" si="419"/>
        <v>10816</v>
      </c>
      <c r="V1812" s="222">
        <f t="shared" si="419"/>
        <v>0</v>
      </c>
      <c r="W1812" s="222">
        <f t="shared" si="419"/>
        <v>0</v>
      </c>
      <c r="X1812" s="222">
        <f t="shared" si="420"/>
        <v>10816</v>
      </c>
      <c r="Y1812" s="203">
        <v>3</v>
      </c>
      <c r="Z1812" s="203">
        <v>4.2699999999999996</v>
      </c>
      <c r="AA1812" s="102">
        <v>1</v>
      </c>
      <c r="AB1812" s="102">
        <v>355263.99999999994</v>
      </c>
      <c r="AC1812" s="102"/>
      <c r="AD1812" s="102"/>
      <c r="AE1812" s="222">
        <f t="shared" si="421"/>
        <v>355263.99999999994</v>
      </c>
      <c r="AF1812" s="203">
        <v>4</v>
      </c>
      <c r="AG1812" s="203">
        <v>4.41</v>
      </c>
      <c r="AH1812" s="102">
        <v>1</v>
      </c>
      <c r="AI1812" s="102">
        <v>366912</v>
      </c>
      <c r="AJ1812" s="102"/>
      <c r="AK1812" s="102"/>
      <c r="AL1812" s="222">
        <f t="shared" si="422"/>
        <v>366912</v>
      </c>
    </row>
    <row r="1813" spans="1:38">
      <c r="A1813" s="203">
        <v>3</v>
      </c>
      <c r="B1813" s="104" t="s">
        <v>827</v>
      </c>
      <c r="C1813" s="104"/>
      <c r="D1813" s="203"/>
      <c r="E1813" s="1042" t="s">
        <v>1432</v>
      </c>
      <c r="F1813" s="203" t="s">
        <v>1084</v>
      </c>
      <c r="G1813" s="203">
        <v>7</v>
      </c>
      <c r="H1813" s="203">
        <v>3.76</v>
      </c>
      <c r="I1813" s="102">
        <v>1</v>
      </c>
      <c r="J1813" s="102">
        <v>312832</v>
      </c>
      <c r="K1813" s="102"/>
      <c r="L1813" s="102"/>
      <c r="M1813" s="222">
        <f t="shared" si="417"/>
        <v>312832</v>
      </c>
      <c r="N1813" s="203">
        <v>3.76</v>
      </c>
      <c r="O1813" s="102">
        <v>1</v>
      </c>
      <c r="P1813" s="203">
        <v>312832</v>
      </c>
      <c r="Q1813" s="203"/>
      <c r="R1813" s="203"/>
      <c r="S1813" s="222">
        <f t="shared" si="418"/>
        <v>312832</v>
      </c>
      <c r="T1813" s="222">
        <f t="shared" si="419"/>
        <v>0</v>
      </c>
      <c r="U1813" s="222">
        <f t="shared" si="419"/>
        <v>0</v>
      </c>
      <c r="V1813" s="222">
        <f t="shared" si="419"/>
        <v>0</v>
      </c>
      <c r="W1813" s="222">
        <f t="shared" si="419"/>
        <v>0</v>
      </c>
      <c r="X1813" s="222">
        <f t="shared" si="420"/>
        <v>0</v>
      </c>
      <c r="Y1813" s="203">
        <v>8</v>
      </c>
      <c r="Z1813" s="203">
        <v>3.88</v>
      </c>
      <c r="AA1813" s="102">
        <v>1</v>
      </c>
      <c r="AB1813" s="102">
        <v>322816</v>
      </c>
      <c r="AC1813" s="102"/>
      <c r="AD1813" s="102"/>
      <c r="AE1813" s="222">
        <f t="shared" si="421"/>
        <v>322816</v>
      </c>
      <c r="AF1813" s="203">
        <v>9</v>
      </c>
      <c r="AG1813" s="203">
        <v>3.88</v>
      </c>
      <c r="AH1813" s="102">
        <v>1</v>
      </c>
      <c r="AI1813" s="102">
        <v>322816</v>
      </c>
      <c r="AJ1813" s="102"/>
      <c r="AK1813" s="102"/>
      <c r="AL1813" s="222">
        <f t="shared" si="422"/>
        <v>322816</v>
      </c>
    </row>
    <row r="1814" spans="1:38" ht="54">
      <c r="A1814" s="203">
        <v>4</v>
      </c>
      <c r="B1814" s="102" t="s">
        <v>827</v>
      </c>
      <c r="C1814" s="102"/>
      <c r="D1814" s="203"/>
      <c r="E1814" s="1042" t="s">
        <v>1216</v>
      </c>
      <c r="F1814" s="203" t="s">
        <v>1077</v>
      </c>
      <c r="G1814" s="203">
        <v>7</v>
      </c>
      <c r="H1814" s="203">
        <v>5.52</v>
      </c>
      <c r="I1814" s="102">
        <v>1</v>
      </c>
      <c r="J1814" s="102">
        <v>459263.99999999994</v>
      </c>
      <c r="K1814" s="102"/>
      <c r="L1814" s="102"/>
      <c r="M1814" s="222">
        <f t="shared" si="417"/>
        <v>459263.99999999994</v>
      </c>
      <c r="N1814" s="203">
        <v>5.52</v>
      </c>
      <c r="O1814" s="102">
        <v>1</v>
      </c>
      <c r="P1814" s="203">
        <v>459263.99999999994</v>
      </c>
      <c r="Q1814" s="203"/>
      <c r="R1814" s="203"/>
      <c r="S1814" s="222">
        <f t="shared" si="418"/>
        <v>459263.99999999994</v>
      </c>
      <c r="T1814" s="222">
        <f t="shared" si="419"/>
        <v>0</v>
      </c>
      <c r="U1814" s="222">
        <f t="shared" si="419"/>
        <v>0</v>
      </c>
      <c r="V1814" s="222">
        <f t="shared" si="419"/>
        <v>0</v>
      </c>
      <c r="W1814" s="222">
        <f t="shared" si="419"/>
        <v>0</v>
      </c>
      <c r="X1814" s="222">
        <f t="shared" si="420"/>
        <v>0</v>
      </c>
      <c r="Y1814" s="203">
        <v>8</v>
      </c>
      <c r="Z1814" s="203">
        <v>5.71</v>
      </c>
      <c r="AA1814" s="102">
        <v>1</v>
      </c>
      <c r="AB1814" s="102">
        <v>475072</v>
      </c>
      <c r="AC1814" s="102"/>
      <c r="AD1814" s="102"/>
      <c r="AE1814" s="222">
        <f t="shared" si="421"/>
        <v>475072</v>
      </c>
      <c r="AF1814" s="203">
        <v>9</v>
      </c>
      <c r="AG1814" s="203">
        <v>5.71</v>
      </c>
      <c r="AH1814" s="102">
        <v>1</v>
      </c>
      <c r="AI1814" s="102">
        <v>475072</v>
      </c>
      <c r="AJ1814" s="102"/>
      <c r="AK1814" s="102"/>
      <c r="AL1814" s="222">
        <f t="shared" si="422"/>
        <v>475072</v>
      </c>
    </row>
    <row r="1815" spans="1:38" ht="67.5">
      <c r="A1815" s="203">
        <v>5</v>
      </c>
      <c r="B1815" s="102" t="s">
        <v>8581</v>
      </c>
      <c r="C1815" s="102" t="s">
        <v>8234</v>
      </c>
      <c r="D1815" s="203">
        <v>1998</v>
      </c>
      <c r="E1815" s="1042" t="s">
        <v>1217</v>
      </c>
      <c r="F1815" s="203" t="s">
        <v>1080</v>
      </c>
      <c r="G1815" s="203">
        <v>1</v>
      </c>
      <c r="H1815" s="203">
        <v>4.01</v>
      </c>
      <c r="I1815" s="102">
        <v>1</v>
      </c>
      <c r="J1815" s="102">
        <v>333632</v>
      </c>
      <c r="K1815" s="102"/>
      <c r="L1815" s="102"/>
      <c r="M1815" s="222">
        <f t="shared" si="417"/>
        <v>333632</v>
      </c>
      <c r="N1815" s="203">
        <v>3.88</v>
      </c>
      <c r="O1815" s="102">
        <v>1</v>
      </c>
      <c r="P1815" s="203">
        <v>322816</v>
      </c>
      <c r="Q1815" s="203"/>
      <c r="R1815" s="203"/>
      <c r="S1815" s="222">
        <f t="shared" si="418"/>
        <v>322816</v>
      </c>
      <c r="T1815" s="222">
        <f t="shared" si="419"/>
        <v>0</v>
      </c>
      <c r="U1815" s="222">
        <f t="shared" si="419"/>
        <v>10816</v>
      </c>
      <c r="V1815" s="222">
        <f t="shared" si="419"/>
        <v>0</v>
      </c>
      <c r="W1815" s="222">
        <f t="shared" si="419"/>
        <v>0</v>
      </c>
      <c r="X1815" s="222">
        <f t="shared" si="420"/>
        <v>10816</v>
      </c>
      <c r="Y1815" s="203">
        <v>2</v>
      </c>
      <c r="Z1815" s="203">
        <v>4.1399999999999997</v>
      </c>
      <c r="AA1815" s="102">
        <v>1</v>
      </c>
      <c r="AB1815" s="102">
        <v>344448</v>
      </c>
      <c r="AC1815" s="102"/>
      <c r="AD1815" s="102"/>
      <c r="AE1815" s="222">
        <f t="shared" si="421"/>
        <v>344448</v>
      </c>
      <c r="AF1815" s="203">
        <v>3</v>
      </c>
      <c r="AG1815" s="203">
        <v>4.2699999999999996</v>
      </c>
      <c r="AH1815" s="102">
        <v>1</v>
      </c>
      <c r="AI1815" s="102">
        <v>355263.99999999994</v>
      </c>
      <c r="AJ1815" s="102"/>
      <c r="AK1815" s="102"/>
      <c r="AL1815" s="222">
        <f t="shared" si="422"/>
        <v>355263.99999999994</v>
      </c>
    </row>
    <row r="1816" spans="1:38" ht="67.5">
      <c r="A1816" s="203">
        <v>6</v>
      </c>
      <c r="B1816" s="104" t="s">
        <v>827</v>
      </c>
      <c r="C1816" s="104"/>
      <c r="D1816" s="203"/>
      <c r="E1816" s="1042" t="s">
        <v>1221</v>
      </c>
      <c r="F1816" s="203" t="s">
        <v>1222</v>
      </c>
      <c r="G1816" s="203">
        <v>7</v>
      </c>
      <c r="H1816" s="203">
        <v>3.11</v>
      </c>
      <c r="I1816" s="102">
        <v>1</v>
      </c>
      <c r="J1816" s="102">
        <v>258752</v>
      </c>
      <c r="K1816" s="102"/>
      <c r="L1816" s="102"/>
      <c r="M1816" s="222">
        <f t="shared" si="417"/>
        <v>258752</v>
      </c>
      <c r="N1816" s="203">
        <v>3.11</v>
      </c>
      <c r="O1816" s="102">
        <v>1</v>
      </c>
      <c r="P1816" s="203">
        <v>258752</v>
      </c>
      <c r="Q1816" s="203"/>
      <c r="R1816" s="203"/>
      <c r="S1816" s="222">
        <f t="shared" si="418"/>
        <v>258752</v>
      </c>
      <c r="T1816" s="222">
        <f t="shared" si="419"/>
        <v>0</v>
      </c>
      <c r="U1816" s="222">
        <f t="shared" si="419"/>
        <v>0</v>
      </c>
      <c r="V1816" s="222">
        <f t="shared" si="419"/>
        <v>0</v>
      </c>
      <c r="W1816" s="222">
        <f t="shared" si="419"/>
        <v>0</v>
      </c>
      <c r="X1816" s="222">
        <f t="shared" si="420"/>
        <v>0</v>
      </c>
      <c r="Y1816" s="203">
        <v>8</v>
      </c>
      <c r="Z1816" s="203">
        <v>3.21</v>
      </c>
      <c r="AA1816" s="102">
        <v>1</v>
      </c>
      <c r="AB1816" s="102">
        <v>267072</v>
      </c>
      <c r="AC1816" s="102"/>
      <c r="AD1816" s="102"/>
      <c r="AE1816" s="222">
        <f t="shared" si="421"/>
        <v>267072</v>
      </c>
      <c r="AF1816" s="203">
        <v>9</v>
      </c>
      <c r="AG1816" s="203">
        <v>3.21</v>
      </c>
      <c r="AH1816" s="102">
        <v>1</v>
      </c>
      <c r="AI1816" s="102">
        <v>267072</v>
      </c>
      <c r="AJ1816" s="102"/>
      <c r="AK1816" s="102"/>
      <c r="AL1816" s="222">
        <f t="shared" si="422"/>
        <v>267072</v>
      </c>
    </row>
    <row r="1817" spans="1:38" ht="67.5">
      <c r="A1817" s="203">
        <v>7</v>
      </c>
      <c r="B1817" s="102" t="s">
        <v>827</v>
      </c>
      <c r="C1817" s="102"/>
      <c r="D1817" s="203"/>
      <c r="E1817" s="1042" t="s">
        <v>1225</v>
      </c>
      <c r="F1817" s="203" t="s">
        <v>1087</v>
      </c>
      <c r="G1817" s="203">
        <v>7</v>
      </c>
      <c r="H1817" s="203">
        <v>1.96</v>
      </c>
      <c r="I1817" s="102">
        <v>1</v>
      </c>
      <c r="J1817" s="102">
        <v>163072</v>
      </c>
      <c r="K1817" s="102"/>
      <c r="L1817" s="102"/>
      <c r="M1817" s="222">
        <f t="shared" si="417"/>
        <v>163072</v>
      </c>
      <c r="N1817" s="203">
        <v>1.96</v>
      </c>
      <c r="O1817" s="102">
        <v>1</v>
      </c>
      <c r="P1817" s="203">
        <v>163072</v>
      </c>
      <c r="Q1817" s="203"/>
      <c r="R1817" s="203"/>
      <c r="S1817" s="222">
        <f t="shared" si="418"/>
        <v>163072</v>
      </c>
      <c r="T1817" s="222">
        <f t="shared" si="419"/>
        <v>0</v>
      </c>
      <c r="U1817" s="222">
        <f t="shared" si="419"/>
        <v>0</v>
      </c>
      <c r="V1817" s="222">
        <f t="shared" si="419"/>
        <v>0</v>
      </c>
      <c r="W1817" s="222">
        <f t="shared" si="419"/>
        <v>0</v>
      </c>
      <c r="X1817" s="222">
        <f t="shared" si="420"/>
        <v>0</v>
      </c>
      <c r="Y1817" s="203">
        <v>8</v>
      </c>
      <c r="Z1817" s="203">
        <v>2.02</v>
      </c>
      <c r="AA1817" s="102">
        <v>1</v>
      </c>
      <c r="AB1817" s="102">
        <v>168064</v>
      </c>
      <c r="AC1817" s="102"/>
      <c r="AD1817" s="102"/>
      <c r="AE1817" s="222">
        <f t="shared" si="421"/>
        <v>168064</v>
      </c>
      <c r="AF1817" s="203">
        <v>9</v>
      </c>
      <c r="AG1817" s="203">
        <v>2.02</v>
      </c>
      <c r="AH1817" s="102">
        <v>1</v>
      </c>
      <c r="AI1817" s="102">
        <v>168064</v>
      </c>
      <c r="AJ1817" s="102"/>
      <c r="AK1817" s="102"/>
      <c r="AL1817" s="222">
        <f t="shared" si="422"/>
        <v>168064</v>
      </c>
    </row>
    <row r="1818" spans="1:38">
      <c r="A1818" s="203">
        <v>8</v>
      </c>
      <c r="B1818" s="102" t="s">
        <v>8582</v>
      </c>
      <c r="C1818" s="102" t="s">
        <v>8233</v>
      </c>
      <c r="D1818" s="203">
        <v>1976</v>
      </c>
      <c r="E1818" s="1042" t="s">
        <v>1231</v>
      </c>
      <c r="F1818" s="203" t="s">
        <v>1080</v>
      </c>
      <c r="G1818" s="203">
        <v>2</v>
      </c>
      <c r="H1818" s="203">
        <v>4.1399999999999997</v>
      </c>
      <c r="I1818" s="102">
        <v>1</v>
      </c>
      <c r="J1818" s="102">
        <v>344448</v>
      </c>
      <c r="K1818" s="102"/>
      <c r="L1818" s="102"/>
      <c r="M1818" s="222">
        <f t="shared" si="417"/>
        <v>344448</v>
      </c>
      <c r="N1818" s="203">
        <v>4.01</v>
      </c>
      <c r="O1818" s="102">
        <v>1</v>
      </c>
      <c r="P1818" s="203">
        <v>333632</v>
      </c>
      <c r="Q1818" s="203"/>
      <c r="R1818" s="203"/>
      <c r="S1818" s="222">
        <f t="shared" si="418"/>
        <v>333632</v>
      </c>
      <c r="T1818" s="222">
        <f t="shared" si="419"/>
        <v>0</v>
      </c>
      <c r="U1818" s="222">
        <f t="shared" si="419"/>
        <v>10816</v>
      </c>
      <c r="V1818" s="222">
        <f t="shared" si="419"/>
        <v>0</v>
      </c>
      <c r="W1818" s="222">
        <f t="shared" si="419"/>
        <v>0</v>
      </c>
      <c r="X1818" s="222">
        <f t="shared" si="420"/>
        <v>10816</v>
      </c>
      <c r="Y1818" s="203">
        <v>3</v>
      </c>
      <c r="Z1818" s="203">
        <v>4.2699999999999996</v>
      </c>
      <c r="AA1818" s="102">
        <v>1</v>
      </c>
      <c r="AB1818" s="102">
        <v>355263.99999999994</v>
      </c>
      <c r="AC1818" s="102"/>
      <c r="AD1818" s="102"/>
      <c r="AE1818" s="222">
        <f t="shared" si="421"/>
        <v>355263.99999999994</v>
      </c>
      <c r="AF1818" s="203">
        <v>4</v>
      </c>
      <c r="AG1818" s="203">
        <v>4.41</v>
      </c>
      <c r="AH1818" s="102">
        <v>1</v>
      </c>
      <c r="AI1818" s="102">
        <v>366912</v>
      </c>
      <c r="AJ1818" s="102"/>
      <c r="AK1818" s="102"/>
      <c r="AL1818" s="222">
        <f t="shared" si="422"/>
        <v>366912</v>
      </c>
    </row>
    <row r="1819" spans="1:38" ht="40.5">
      <c r="A1819" s="203">
        <v>9</v>
      </c>
      <c r="B1819" s="104" t="s">
        <v>8583</v>
      </c>
      <c r="C1819" s="104" t="s">
        <v>8233</v>
      </c>
      <c r="D1819" s="203">
        <v>1984</v>
      </c>
      <c r="E1819" s="1042" t="s">
        <v>1232</v>
      </c>
      <c r="F1819" s="203" t="s">
        <v>1222</v>
      </c>
      <c r="G1819" s="203">
        <v>2</v>
      </c>
      <c r="H1819" s="203">
        <v>2.83</v>
      </c>
      <c r="I1819" s="102">
        <v>1</v>
      </c>
      <c r="J1819" s="102">
        <v>235456</v>
      </c>
      <c r="K1819" s="102"/>
      <c r="L1819" s="102"/>
      <c r="M1819" s="222">
        <f t="shared" si="417"/>
        <v>235456</v>
      </c>
      <c r="N1819" s="203">
        <v>2.75</v>
      </c>
      <c r="O1819" s="102">
        <v>1</v>
      </c>
      <c r="P1819" s="203">
        <v>228800</v>
      </c>
      <c r="Q1819" s="203"/>
      <c r="R1819" s="203"/>
      <c r="S1819" s="222">
        <f t="shared" si="418"/>
        <v>228800</v>
      </c>
      <c r="T1819" s="222">
        <f t="shared" si="419"/>
        <v>0</v>
      </c>
      <c r="U1819" s="222">
        <f t="shared" si="419"/>
        <v>6656</v>
      </c>
      <c r="V1819" s="222">
        <f t="shared" si="419"/>
        <v>0</v>
      </c>
      <c r="W1819" s="222">
        <f t="shared" si="419"/>
        <v>0</v>
      </c>
      <c r="X1819" s="222">
        <f t="shared" si="420"/>
        <v>6656</v>
      </c>
      <c r="Y1819" s="203">
        <v>3</v>
      </c>
      <c r="Z1819" s="203">
        <v>2.92</v>
      </c>
      <c r="AA1819" s="102">
        <v>1</v>
      </c>
      <c r="AB1819" s="102">
        <v>242944</v>
      </c>
      <c r="AC1819" s="102"/>
      <c r="AD1819" s="102"/>
      <c r="AE1819" s="222">
        <f t="shared" si="421"/>
        <v>242944</v>
      </c>
      <c r="AF1819" s="203">
        <v>4</v>
      </c>
      <c r="AG1819" s="203">
        <v>3.02</v>
      </c>
      <c r="AH1819" s="102">
        <v>1</v>
      </c>
      <c r="AI1819" s="102">
        <v>251264</v>
      </c>
      <c r="AJ1819" s="102"/>
      <c r="AK1819" s="102"/>
      <c r="AL1819" s="222">
        <f t="shared" si="422"/>
        <v>251264</v>
      </c>
    </row>
    <row r="1820" spans="1:38" ht="40.5">
      <c r="A1820" s="203">
        <v>10</v>
      </c>
      <c r="B1820" s="102" t="s">
        <v>827</v>
      </c>
      <c r="C1820" s="102"/>
      <c r="D1820" s="203"/>
      <c r="E1820" s="1042" t="s">
        <v>1232</v>
      </c>
      <c r="F1820" s="203" t="s">
        <v>1222</v>
      </c>
      <c r="G1820" s="203">
        <v>7</v>
      </c>
      <c r="H1820" s="203">
        <v>3.11</v>
      </c>
      <c r="I1820" s="102">
        <v>1</v>
      </c>
      <c r="J1820" s="102">
        <v>258752</v>
      </c>
      <c r="K1820" s="102"/>
      <c r="L1820" s="102"/>
      <c r="M1820" s="222">
        <f t="shared" si="417"/>
        <v>258752</v>
      </c>
      <c r="N1820" s="203">
        <v>3.11</v>
      </c>
      <c r="O1820" s="102">
        <v>1</v>
      </c>
      <c r="P1820" s="203">
        <v>258752</v>
      </c>
      <c r="Q1820" s="203"/>
      <c r="R1820" s="203"/>
      <c r="S1820" s="222">
        <f t="shared" si="418"/>
        <v>258752</v>
      </c>
      <c r="T1820" s="222">
        <f t="shared" si="419"/>
        <v>0</v>
      </c>
      <c r="U1820" s="222">
        <f t="shared" si="419"/>
        <v>0</v>
      </c>
      <c r="V1820" s="222">
        <f t="shared" si="419"/>
        <v>0</v>
      </c>
      <c r="W1820" s="222">
        <f t="shared" si="419"/>
        <v>0</v>
      </c>
      <c r="X1820" s="222">
        <f t="shared" si="420"/>
        <v>0</v>
      </c>
      <c r="Y1820" s="203">
        <v>8</v>
      </c>
      <c r="Z1820" s="203">
        <v>3.21</v>
      </c>
      <c r="AA1820" s="102">
        <v>1</v>
      </c>
      <c r="AB1820" s="102">
        <v>267072</v>
      </c>
      <c r="AC1820" s="102"/>
      <c r="AD1820" s="102"/>
      <c r="AE1820" s="222">
        <f t="shared" si="421"/>
        <v>267072</v>
      </c>
      <c r="AF1820" s="203">
        <v>9</v>
      </c>
      <c r="AG1820" s="203">
        <v>3.21</v>
      </c>
      <c r="AH1820" s="102">
        <v>1</v>
      </c>
      <c r="AI1820" s="102">
        <v>267072</v>
      </c>
      <c r="AJ1820" s="102"/>
      <c r="AK1820" s="102"/>
      <c r="AL1820" s="222">
        <f t="shared" si="422"/>
        <v>267072</v>
      </c>
    </row>
    <row r="1821" spans="1:38" ht="40.5">
      <c r="A1821" s="203">
        <v>11</v>
      </c>
      <c r="B1821" s="102" t="s">
        <v>8584</v>
      </c>
      <c r="C1821" s="102" t="s">
        <v>8233</v>
      </c>
      <c r="D1821" s="203">
        <v>1987</v>
      </c>
      <c r="E1821" s="1042" t="s">
        <v>1236</v>
      </c>
      <c r="F1821" s="203" t="s">
        <v>1237</v>
      </c>
      <c r="G1821" s="203">
        <v>2</v>
      </c>
      <c r="H1821" s="203">
        <v>2.4300000000000002</v>
      </c>
      <c r="I1821" s="102">
        <v>1</v>
      </c>
      <c r="J1821" s="102">
        <v>202176</v>
      </c>
      <c r="K1821" s="102"/>
      <c r="L1821" s="102"/>
      <c r="M1821" s="222">
        <f t="shared" si="417"/>
        <v>202176</v>
      </c>
      <c r="N1821" s="203">
        <v>2.35</v>
      </c>
      <c r="O1821" s="102">
        <v>1</v>
      </c>
      <c r="P1821" s="203">
        <v>195520</v>
      </c>
      <c r="Q1821" s="203"/>
      <c r="R1821" s="203"/>
      <c r="S1821" s="222">
        <f t="shared" si="418"/>
        <v>195520</v>
      </c>
      <c r="T1821" s="222">
        <f t="shared" si="419"/>
        <v>0</v>
      </c>
      <c r="U1821" s="222">
        <f t="shared" si="419"/>
        <v>6656</v>
      </c>
      <c r="V1821" s="222">
        <f t="shared" si="419"/>
        <v>0</v>
      </c>
      <c r="W1821" s="222">
        <f t="shared" si="419"/>
        <v>0</v>
      </c>
      <c r="X1821" s="222">
        <f t="shared" si="420"/>
        <v>6656</v>
      </c>
      <c r="Y1821" s="203">
        <v>3</v>
      </c>
      <c r="Z1821" s="203">
        <v>2.5</v>
      </c>
      <c r="AA1821" s="102">
        <v>1</v>
      </c>
      <c r="AB1821" s="102">
        <v>208000</v>
      </c>
      <c r="AC1821" s="102"/>
      <c r="AD1821" s="102"/>
      <c r="AE1821" s="222">
        <f t="shared" si="421"/>
        <v>208000</v>
      </c>
      <c r="AF1821" s="203">
        <v>4</v>
      </c>
      <c r="AG1821" s="203">
        <v>2.58</v>
      </c>
      <c r="AH1821" s="102">
        <v>1</v>
      </c>
      <c r="AI1821" s="102">
        <v>214656</v>
      </c>
      <c r="AJ1821" s="102"/>
      <c r="AK1821" s="102"/>
      <c r="AL1821" s="222">
        <f t="shared" si="422"/>
        <v>214656</v>
      </c>
    </row>
    <row r="1822" spans="1:38" ht="40.5">
      <c r="A1822" s="203">
        <v>12</v>
      </c>
      <c r="B1822" s="104" t="s">
        <v>8585</v>
      </c>
      <c r="C1822" s="104" t="s">
        <v>8233</v>
      </c>
      <c r="D1822" s="203">
        <v>1996</v>
      </c>
      <c r="E1822" s="1042" t="s">
        <v>1241</v>
      </c>
      <c r="F1822" s="203" t="s">
        <v>1242</v>
      </c>
      <c r="G1822" s="203">
        <v>2</v>
      </c>
      <c r="H1822" s="203">
        <v>1.54</v>
      </c>
      <c r="I1822" s="102">
        <v>1</v>
      </c>
      <c r="J1822" s="102">
        <v>128128</v>
      </c>
      <c r="K1822" s="102"/>
      <c r="L1822" s="102"/>
      <c r="M1822" s="222">
        <f t="shared" si="417"/>
        <v>128128</v>
      </c>
      <c r="N1822" s="203">
        <v>1.49</v>
      </c>
      <c r="O1822" s="102">
        <v>1</v>
      </c>
      <c r="P1822" s="203">
        <v>123968</v>
      </c>
      <c r="Q1822" s="203"/>
      <c r="R1822" s="203"/>
      <c r="S1822" s="222">
        <f t="shared" si="418"/>
        <v>123968</v>
      </c>
      <c r="T1822" s="222">
        <f t="shared" si="419"/>
        <v>0</v>
      </c>
      <c r="U1822" s="222">
        <f t="shared" si="419"/>
        <v>4160</v>
      </c>
      <c r="V1822" s="222">
        <f t="shared" si="419"/>
        <v>0</v>
      </c>
      <c r="W1822" s="222">
        <f t="shared" si="419"/>
        <v>0</v>
      </c>
      <c r="X1822" s="222">
        <f t="shared" si="420"/>
        <v>4160</v>
      </c>
      <c r="Y1822" s="203">
        <v>3</v>
      </c>
      <c r="Z1822" s="203">
        <v>1.59</v>
      </c>
      <c r="AA1822" s="102">
        <v>1</v>
      </c>
      <c r="AB1822" s="102">
        <v>132288</v>
      </c>
      <c r="AC1822" s="102"/>
      <c r="AD1822" s="102"/>
      <c r="AE1822" s="222">
        <f t="shared" si="421"/>
        <v>132288</v>
      </c>
      <c r="AF1822" s="203">
        <v>4</v>
      </c>
      <c r="AG1822" s="203">
        <v>1.63</v>
      </c>
      <c r="AH1822" s="102">
        <v>1</v>
      </c>
      <c r="AI1822" s="102">
        <v>135616</v>
      </c>
      <c r="AJ1822" s="102"/>
      <c r="AK1822" s="102"/>
      <c r="AL1822" s="222">
        <f t="shared" si="422"/>
        <v>135616</v>
      </c>
    </row>
    <row r="1823" spans="1:38" ht="40.5">
      <c r="A1823" s="203">
        <v>13</v>
      </c>
      <c r="B1823" s="102" t="s">
        <v>8586</v>
      </c>
      <c r="C1823" s="102" t="s">
        <v>8233</v>
      </c>
      <c r="D1823" s="203">
        <v>1980</v>
      </c>
      <c r="E1823" s="1042" t="s">
        <v>1241</v>
      </c>
      <c r="F1823" s="203" t="s">
        <v>1242</v>
      </c>
      <c r="G1823" s="203">
        <v>2</v>
      </c>
      <c r="H1823" s="203">
        <v>1.54</v>
      </c>
      <c r="I1823" s="102">
        <v>1</v>
      </c>
      <c r="J1823" s="102">
        <v>128128</v>
      </c>
      <c r="K1823" s="102"/>
      <c r="L1823" s="102"/>
      <c r="M1823" s="222">
        <f t="shared" si="417"/>
        <v>128128</v>
      </c>
      <c r="N1823" s="203">
        <v>1.49</v>
      </c>
      <c r="O1823" s="102">
        <v>1</v>
      </c>
      <c r="P1823" s="203">
        <v>123968</v>
      </c>
      <c r="Q1823" s="203"/>
      <c r="R1823" s="203"/>
      <c r="S1823" s="222">
        <f t="shared" si="418"/>
        <v>123968</v>
      </c>
      <c r="T1823" s="222">
        <f t="shared" si="419"/>
        <v>0</v>
      </c>
      <c r="U1823" s="222">
        <f t="shared" si="419"/>
        <v>4160</v>
      </c>
      <c r="V1823" s="222">
        <f t="shared" si="419"/>
        <v>0</v>
      </c>
      <c r="W1823" s="222">
        <f t="shared" si="419"/>
        <v>0</v>
      </c>
      <c r="X1823" s="222">
        <f t="shared" si="420"/>
        <v>4160</v>
      </c>
      <c r="Y1823" s="203">
        <v>3</v>
      </c>
      <c r="Z1823" s="203">
        <v>1.59</v>
      </c>
      <c r="AA1823" s="102">
        <v>1</v>
      </c>
      <c r="AB1823" s="102">
        <v>132288</v>
      </c>
      <c r="AC1823" s="102"/>
      <c r="AD1823" s="102"/>
      <c r="AE1823" s="222">
        <f t="shared" si="421"/>
        <v>132288</v>
      </c>
      <c r="AF1823" s="203">
        <v>4</v>
      </c>
      <c r="AG1823" s="203">
        <v>1.63</v>
      </c>
      <c r="AH1823" s="102">
        <v>1</v>
      </c>
      <c r="AI1823" s="102">
        <v>135616</v>
      </c>
      <c r="AJ1823" s="102"/>
      <c r="AK1823" s="102"/>
      <c r="AL1823" s="222">
        <f t="shared" si="422"/>
        <v>135616</v>
      </c>
    </row>
    <row r="1824" spans="1:38" ht="40.5">
      <c r="A1824" s="203">
        <v>14</v>
      </c>
      <c r="B1824" s="102" t="s">
        <v>8587</v>
      </c>
      <c r="C1824" s="102" t="s">
        <v>8233</v>
      </c>
      <c r="D1824" s="203">
        <v>1989</v>
      </c>
      <c r="E1824" s="1042" t="s">
        <v>1241</v>
      </c>
      <c r="F1824" s="203" t="s">
        <v>1242</v>
      </c>
      <c r="G1824" s="203">
        <v>2</v>
      </c>
      <c r="H1824" s="203">
        <v>1.54</v>
      </c>
      <c r="I1824" s="102">
        <v>1</v>
      </c>
      <c r="J1824" s="102">
        <v>128128</v>
      </c>
      <c r="K1824" s="102"/>
      <c r="L1824" s="102"/>
      <c r="M1824" s="222">
        <f t="shared" si="417"/>
        <v>128128</v>
      </c>
      <c r="N1824" s="203">
        <v>1.49</v>
      </c>
      <c r="O1824" s="102">
        <v>1</v>
      </c>
      <c r="P1824" s="203">
        <v>123968</v>
      </c>
      <c r="Q1824" s="203"/>
      <c r="R1824" s="203"/>
      <c r="S1824" s="222">
        <f t="shared" si="418"/>
        <v>123968</v>
      </c>
      <c r="T1824" s="222">
        <f t="shared" si="419"/>
        <v>0</v>
      </c>
      <c r="U1824" s="222">
        <f t="shared" si="419"/>
        <v>4160</v>
      </c>
      <c r="V1824" s="222">
        <f t="shared" si="419"/>
        <v>0</v>
      </c>
      <c r="W1824" s="222">
        <f t="shared" si="419"/>
        <v>0</v>
      </c>
      <c r="X1824" s="222">
        <f t="shared" si="420"/>
        <v>4160</v>
      </c>
      <c r="Y1824" s="203">
        <v>3</v>
      </c>
      <c r="Z1824" s="203">
        <v>1.59</v>
      </c>
      <c r="AA1824" s="102">
        <v>1</v>
      </c>
      <c r="AB1824" s="102">
        <v>132288</v>
      </c>
      <c r="AC1824" s="102"/>
      <c r="AD1824" s="102"/>
      <c r="AE1824" s="222">
        <f t="shared" si="421"/>
        <v>132288</v>
      </c>
      <c r="AF1824" s="203">
        <v>4</v>
      </c>
      <c r="AG1824" s="203">
        <v>1.63</v>
      </c>
      <c r="AH1824" s="102">
        <v>1</v>
      </c>
      <c r="AI1824" s="102">
        <v>135616</v>
      </c>
      <c r="AJ1824" s="102"/>
      <c r="AK1824" s="102"/>
      <c r="AL1824" s="222">
        <f t="shared" si="422"/>
        <v>135616</v>
      </c>
    </row>
    <row r="1825" spans="1:38" ht="40.5">
      <c r="A1825" s="203">
        <v>15</v>
      </c>
      <c r="B1825" s="104" t="s">
        <v>8588</v>
      </c>
      <c r="C1825" s="104" t="s">
        <v>8233</v>
      </c>
      <c r="D1825" s="203">
        <v>1973</v>
      </c>
      <c r="E1825" s="1042" t="s">
        <v>1241</v>
      </c>
      <c r="F1825" s="203" t="s">
        <v>1242</v>
      </c>
      <c r="G1825" s="203">
        <v>7</v>
      </c>
      <c r="H1825" s="203">
        <v>1.68</v>
      </c>
      <c r="I1825" s="102">
        <v>1</v>
      </c>
      <c r="J1825" s="102">
        <v>139776</v>
      </c>
      <c r="K1825" s="102"/>
      <c r="L1825" s="102"/>
      <c r="M1825" s="222">
        <f t="shared" si="417"/>
        <v>139776</v>
      </c>
      <c r="N1825" s="203">
        <v>1.68</v>
      </c>
      <c r="O1825" s="102">
        <v>1</v>
      </c>
      <c r="P1825" s="203">
        <v>139776</v>
      </c>
      <c r="Q1825" s="203"/>
      <c r="R1825" s="203"/>
      <c r="S1825" s="222">
        <f t="shared" si="418"/>
        <v>139776</v>
      </c>
      <c r="T1825" s="222">
        <f t="shared" si="419"/>
        <v>0</v>
      </c>
      <c r="U1825" s="222">
        <f t="shared" si="419"/>
        <v>0</v>
      </c>
      <c r="V1825" s="222">
        <f t="shared" si="419"/>
        <v>0</v>
      </c>
      <c r="W1825" s="222">
        <f t="shared" si="419"/>
        <v>0</v>
      </c>
      <c r="X1825" s="222">
        <f t="shared" si="420"/>
        <v>0</v>
      </c>
      <c r="Y1825" s="203">
        <v>8</v>
      </c>
      <c r="Z1825" s="203">
        <v>1.73</v>
      </c>
      <c r="AA1825" s="102">
        <v>1</v>
      </c>
      <c r="AB1825" s="102">
        <v>143936</v>
      </c>
      <c r="AC1825" s="102"/>
      <c r="AD1825" s="102"/>
      <c r="AE1825" s="222">
        <f t="shared" si="421"/>
        <v>143936</v>
      </c>
      <c r="AF1825" s="203">
        <v>9</v>
      </c>
      <c r="AG1825" s="203">
        <v>1.73</v>
      </c>
      <c r="AH1825" s="102">
        <v>1</v>
      </c>
      <c r="AI1825" s="102">
        <v>143936</v>
      </c>
      <c r="AJ1825" s="102"/>
      <c r="AK1825" s="102"/>
      <c r="AL1825" s="222">
        <f t="shared" si="422"/>
        <v>143936</v>
      </c>
    </row>
    <row r="1826" spans="1:38" ht="40.5">
      <c r="A1826" s="203">
        <v>16</v>
      </c>
      <c r="B1826" s="102" t="s">
        <v>8589</v>
      </c>
      <c r="C1826" s="102" t="s">
        <v>8233</v>
      </c>
      <c r="D1826" s="203">
        <v>1997</v>
      </c>
      <c r="E1826" s="1042" t="s">
        <v>1241</v>
      </c>
      <c r="F1826" s="203" t="s">
        <v>1242</v>
      </c>
      <c r="G1826" s="203">
        <v>1</v>
      </c>
      <c r="H1826" s="203">
        <v>1.49</v>
      </c>
      <c r="I1826" s="102">
        <v>1</v>
      </c>
      <c r="J1826" s="102">
        <v>123968</v>
      </c>
      <c r="K1826" s="102"/>
      <c r="L1826" s="102"/>
      <c r="M1826" s="222">
        <f t="shared" si="417"/>
        <v>123968</v>
      </c>
      <c r="N1826" s="203">
        <v>1.45</v>
      </c>
      <c r="O1826" s="102">
        <v>1</v>
      </c>
      <c r="P1826" s="203">
        <v>120640</v>
      </c>
      <c r="Q1826" s="203"/>
      <c r="R1826" s="203"/>
      <c r="S1826" s="222">
        <f t="shared" si="418"/>
        <v>120640</v>
      </c>
      <c r="T1826" s="222">
        <f t="shared" si="419"/>
        <v>0</v>
      </c>
      <c r="U1826" s="222">
        <f t="shared" si="419"/>
        <v>3328</v>
      </c>
      <c r="V1826" s="222">
        <f t="shared" si="419"/>
        <v>0</v>
      </c>
      <c r="W1826" s="222">
        <f t="shared" si="419"/>
        <v>0</v>
      </c>
      <c r="X1826" s="222">
        <f t="shared" si="420"/>
        <v>3328</v>
      </c>
      <c r="Y1826" s="203">
        <v>2</v>
      </c>
      <c r="Z1826" s="203">
        <v>1.54</v>
      </c>
      <c r="AA1826" s="102">
        <v>1</v>
      </c>
      <c r="AB1826" s="102">
        <v>128128</v>
      </c>
      <c r="AC1826" s="102"/>
      <c r="AD1826" s="102"/>
      <c r="AE1826" s="222">
        <f t="shared" si="421"/>
        <v>128128</v>
      </c>
      <c r="AF1826" s="203">
        <v>3</v>
      </c>
      <c r="AG1826" s="203">
        <v>1.59</v>
      </c>
      <c r="AH1826" s="102">
        <v>1</v>
      </c>
      <c r="AI1826" s="102">
        <v>132288</v>
      </c>
      <c r="AJ1826" s="102"/>
      <c r="AK1826" s="102"/>
      <c r="AL1826" s="222">
        <f t="shared" si="422"/>
        <v>132288</v>
      </c>
    </row>
    <row r="1827" spans="1:38">
      <c r="A1827" s="203">
        <v>17</v>
      </c>
      <c r="B1827" s="102" t="s">
        <v>8590</v>
      </c>
      <c r="C1827" s="102" t="s">
        <v>8233</v>
      </c>
      <c r="D1827" s="203">
        <v>1965</v>
      </c>
      <c r="E1827" s="1042" t="s">
        <v>1428</v>
      </c>
      <c r="F1827" s="203" t="s">
        <v>1087</v>
      </c>
      <c r="G1827" s="203">
        <v>20</v>
      </c>
      <c r="H1827" s="203">
        <v>2.2799999999999998</v>
      </c>
      <c r="I1827" s="102">
        <v>1</v>
      </c>
      <c r="J1827" s="102">
        <v>189695.99999999997</v>
      </c>
      <c r="K1827" s="102"/>
      <c r="L1827" s="102"/>
      <c r="M1827" s="222">
        <f t="shared" si="417"/>
        <v>189695.99999999997</v>
      </c>
      <c r="N1827" s="203">
        <v>2.2799999999999998</v>
      </c>
      <c r="O1827" s="102">
        <v>1</v>
      </c>
      <c r="P1827" s="203">
        <v>189695.99999999997</v>
      </c>
      <c r="Q1827" s="203"/>
      <c r="R1827" s="203"/>
      <c r="S1827" s="222">
        <f t="shared" si="418"/>
        <v>189695.99999999997</v>
      </c>
      <c r="T1827" s="222">
        <f t="shared" si="419"/>
        <v>0</v>
      </c>
      <c r="U1827" s="222">
        <f t="shared" si="419"/>
        <v>0</v>
      </c>
      <c r="V1827" s="222">
        <f t="shared" si="419"/>
        <v>0</v>
      </c>
      <c r="W1827" s="222">
        <f t="shared" si="419"/>
        <v>0</v>
      </c>
      <c r="X1827" s="222">
        <f t="shared" si="420"/>
        <v>0</v>
      </c>
      <c r="Y1827" s="203">
        <v>21</v>
      </c>
      <c r="Z1827" s="203">
        <v>2.2799999999999998</v>
      </c>
      <c r="AA1827" s="102">
        <v>1</v>
      </c>
      <c r="AB1827" s="102">
        <v>189695.99999999997</v>
      </c>
      <c r="AC1827" s="102"/>
      <c r="AD1827" s="102"/>
      <c r="AE1827" s="222">
        <f t="shared" si="421"/>
        <v>189695.99999999997</v>
      </c>
      <c r="AF1827" s="203">
        <v>22</v>
      </c>
      <c r="AG1827" s="203">
        <v>2.2799999999999998</v>
      </c>
      <c r="AH1827" s="102">
        <v>1</v>
      </c>
      <c r="AI1827" s="102">
        <v>189695.99999999997</v>
      </c>
      <c r="AJ1827" s="102"/>
      <c r="AK1827" s="102"/>
      <c r="AL1827" s="222">
        <f t="shared" si="422"/>
        <v>189695.99999999997</v>
      </c>
    </row>
    <row r="1828" spans="1:38" ht="27">
      <c r="A1828" s="203">
        <v>18</v>
      </c>
      <c r="B1828" s="104" t="s">
        <v>8591</v>
      </c>
      <c r="C1828" s="104" t="s">
        <v>8233</v>
      </c>
      <c r="D1828" s="203">
        <v>1993</v>
      </c>
      <c r="E1828" s="1042" t="s">
        <v>1229</v>
      </c>
      <c r="F1828" s="203" t="s">
        <v>1087</v>
      </c>
      <c r="G1828" s="203">
        <v>8</v>
      </c>
      <c r="H1828" s="203">
        <v>2.02</v>
      </c>
      <c r="I1828" s="102">
        <v>1</v>
      </c>
      <c r="J1828" s="102">
        <v>168064</v>
      </c>
      <c r="K1828" s="102"/>
      <c r="L1828" s="102"/>
      <c r="M1828" s="222">
        <f t="shared" si="417"/>
        <v>168064</v>
      </c>
      <c r="N1828" s="203">
        <v>1.96</v>
      </c>
      <c r="O1828" s="102">
        <v>1</v>
      </c>
      <c r="P1828" s="203">
        <v>163072</v>
      </c>
      <c r="Q1828" s="203"/>
      <c r="R1828" s="203"/>
      <c r="S1828" s="222">
        <f t="shared" si="418"/>
        <v>163072</v>
      </c>
      <c r="T1828" s="222">
        <f t="shared" si="419"/>
        <v>0</v>
      </c>
      <c r="U1828" s="222">
        <f t="shared" si="419"/>
        <v>4992</v>
      </c>
      <c r="V1828" s="222">
        <f t="shared" si="419"/>
        <v>0</v>
      </c>
      <c r="W1828" s="222">
        <f t="shared" si="419"/>
        <v>0</v>
      </c>
      <c r="X1828" s="222">
        <f t="shared" si="420"/>
        <v>4992</v>
      </c>
      <c r="Y1828" s="203">
        <v>9</v>
      </c>
      <c r="Z1828" s="203">
        <v>2.02</v>
      </c>
      <c r="AA1828" s="102">
        <v>1</v>
      </c>
      <c r="AB1828" s="102">
        <v>168064</v>
      </c>
      <c r="AC1828" s="102"/>
      <c r="AD1828" s="102"/>
      <c r="AE1828" s="222">
        <f t="shared" si="421"/>
        <v>168064</v>
      </c>
      <c r="AF1828" s="203">
        <v>10</v>
      </c>
      <c r="AG1828" s="203">
        <v>2.08</v>
      </c>
      <c r="AH1828" s="102">
        <v>1</v>
      </c>
      <c r="AI1828" s="102">
        <v>173056</v>
      </c>
      <c r="AJ1828" s="102"/>
      <c r="AK1828" s="102"/>
      <c r="AL1828" s="222">
        <f t="shared" si="422"/>
        <v>173056</v>
      </c>
    </row>
    <row r="1829" spans="1:38" ht="27">
      <c r="A1829" s="203">
        <v>19</v>
      </c>
      <c r="B1829" s="102" t="s">
        <v>8592</v>
      </c>
      <c r="C1829" s="102" t="s">
        <v>8233</v>
      </c>
      <c r="D1829" s="203">
        <v>1967</v>
      </c>
      <c r="E1829" s="1042" t="s">
        <v>1229</v>
      </c>
      <c r="F1829" s="203" t="s">
        <v>1087</v>
      </c>
      <c r="G1829" s="203">
        <v>12</v>
      </c>
      <c r="H1829" s="203">
        <v>2.08</v>
      </c>
      <c r="I1829" s="102">
        <v>1</v>
      </c>
      <c r="J1829" s="102">
        <v>173056</v>
      </c>
      <c r="K1829" s="102"/>
      <c r="L1829" s="102"/>
      <c r="M1829" s="222">
        <f t="shared" si="417"/>
        <v>173056</v>
      </c>
      <c r="N1829" s="203">
        <v>2.08</v>
      </c>
      <c r="O1829" s="102">
        <v>1</v>
      </c>
      <c r="P1829" s="203">
        <v>173056</v>
      </c>
      <c r="Q1829" s="203"/>
      <c r="R1829" s="203"/>
      <c r="S1829" s="222">
        <f t="shared" si="418"/>
        <v>173056</v>
      </c>
      <c r="T1829" s="222">
        <f t="shared" si="419"/>
        <v>0</v>
      </c>
      <c r="U1829" s="222">
        <f t="shared" si="419"/>
        <v>0</v>
      </c>
      <c r="V1829" s="222">
        <f t="shared" si="419"/>
        <v>0</v>
      </c>
      <c r="W1829" s="222">
        <f t="shared" si="419"/>
        <v>0</v>
      </c>
      <c r="X1829" s="222">
        <f t="shared" si="420"/>
        <v>0</v>
      </c>
      <c r="Y1829" s="203">
        <v>13</v>
      </c>
      <c r="Z1829" s="203">
        <v>2.14</v>
      </c>
      <c r="AA1829" s="102">
        <v>1</v>
      </c>
      <c r="AB1829" s="102">
        <v>178048</v>
      </c>
      <c r="AC1829" s="102"/>
      <c r="AD1829" s="102"/>
      <c r="AE1829" s="222">
        <f t="shared" si="421"/>
        <v>178048</v>
      </c>
      <c r="AF1829" s="203">
        <v>14</v>
      </c>
      <c r="AG1829" s="203">
        <v>2.14</v>
      </c>
      <c r="AH1829" s="102">
        <v>1</v>
      </c>
      <c r="AI1829" s="102">
        <v>178048</v>
      </c>
      <c r="AJ1829" s="102"/>
      <c r="AK1829" s="102"/>
      <c r="AL1829" s="222">
        <f t="shared" si="422"/>
        <v>178048</v>
      </c>
    </row>
    <row r="1830" spans="1:38" ht="27">
      <c r="A1830" s="203">
        <v>20</v>
      </c>
      <c r="B1830" s="102" t="s">
        <v>8593</v>
      </c>
      <c r="C1830" s="102" t="s">
        <v>8233</v>
      </c>
      <c r="D1830" s="203">
        <v>1990</v>
      </c>
      <c r="E1830" s="1042" t="s">
        <v>1229</v>
      </c>
      <c r="F1830" s="203" t="s">
        <v>1087</v>
      </c>
      <c r="G1830" s="203">
        <v>5</v>
      </c>
      <c r="H1830" s="203">
        <v>1.9</v>
      </c>
      <c r="I1830" s="102">
        <v>1</v>
      </c>
      <c r="J1830" s="102">
        <v>158080</v>
      </c>
      <c r="K1830" s="102"/>
      <c r="L1830" s="102"/>
      <c r="M1830" s="222">
        <f t="shared" si="417"/>
        <v>158080</v>
      </c>
      <c r="N1830" s="203">
        <v>1.9</v>
      </c>
      <c r="O1830" s="102">
        <v>1</v>
      </c>
      <c r="P1830" s="203">
        <v>158080</v>
      </c>
      <c r="Q1830" s="203"/>
      <c r="R1830" s="203"/>
      <c r="S1830" s="222">
        <f t="shared" si="418"/>
        <v>158080</v>
      </c>
      <c r="T1830" s="222">
        <f t="shared" si="419"/>
        <v>0</v>
      </c>
      <c r="U1830" s="222">
        <f t="shared" si="419"/>
        <v>0</v>
      </c>
      <c r="V1830" s="222">
        <f t="shared" si="419"/>
        <v>0</v>
      </c>
      <c r="W1830" s="222">
        <f t="shared" si="419"/>
        <v>0</v>
      </c>
      <c r="X1830" s="222">
        <f t="shared" si="420"/>
        <v>0</v>
      </c>
      <c r="Y1830" s="203">
        <v>6</v>
      </c>
      <c r="Z1830" s="203">
        <v>1.96</v>
      </c>
      <c r="AA1830" s="102">
        <v>1</v>
      </c>
      <c r="AB1830" s="102">
        <v>163072</v>
      </c>
      <c r="AC1830" s="102"/>
      <c r="AD1830" s="102"/>
      <c r="AE1830" s="222">
        <f t="shared" si="421"/>
        <v>163072</v>
      </c>
      <c r="AF1830" s="203">
        <v>7</v>
      </c>
      <c r="AG1830" s="203">
        <v>1.96</v>
      </c>
      <c r="AH1830" s="102">
        <v>1</v>
      </c>
      <c r="AI1830" s="102">
        <v>163072</v>
      </c>
      <c r="AJ1830" s="102"/>
      <c r="AK1830" s="102"/>
      <c r="AL1830" s="222">
        <f t="shared" si="422"/>
        <v>163072</v>
      </c>
    </row>
    <row r="1831" spans="1:38" ht="27">
      <c r="A1831" s="203">
        <v>21</v>
      </c>
      <c r="B1831" s="104" t="s">
        <v>8573</v>
      </c>
      <c r="C1831" s="104" t="s">
        <v>8233</v>
      </c>
      <c r="D1831" s="203">
        <v>1987</v>
      </c>
      <c r="E1831" s="1042" t="s">
        <v>1229</v>
      </c>
      <c r="F1831" s="203" t="s">
        <v>1087</v>
      </c>
      <c r="G1831" s="203">
        <v>5</v>
      </c>
      <c r="H1831" s="203">
        <v>1.9</v>
      </c>
      <c r="I1831" s="102">
        <v>1</v>
      </c>
      <c r="J1831" s="102">
        <v>158080</v>
      </c>
      <c r="K1831" s="102"/>
      <c r="L1831" s="102"/>
      <c r="M1831" s="222">
        <f t="shared" si="417"/>
        <v>158080</v>
      </c>
      <c r="N1831" s="203">
        <v>1.9</v>
      </c>
      <c r="O1831" s="102">
        <v>1</v>
      </c>
      <c r="P1831" s="203">
        <v>158080</v>
      </c>
      <c r="Q1831" s="203"/>
      <c r="R1831" s="203"/>
      <c r="S1831" s="222">
        <f t="shared" si="418"/>
        <v>158080</v>
      </c>
      <c r="T1831" s="222">
        <f t="shared" si="419"/>
        <v>0</v>
      </c>
      <c r="U1831" s="222">
        <f t="shared" si="419"/>
        <v>0</v>
      </c>
      <c r="V1831" s="222">
        <f t="shared" si="419"/>
        <v>0</v>
      </c>
      <c r="W1831" s="222">
        <f t="shared" si="419"/>
        <v>0</v>
      </c>
      <c r="X1831" s="222">
        <f t="shared" si="420"/>
        <v>0</v>
      </c>
      <c r="Y1831" s="203">
        <v>6</v>
      </c>
      <c r="Z1831" s="203">
        <v>1.96</v>
      </c>
      <c r="AA1831" s="102">
        <v>1</v>
      </c>
      <c r="AB1831" s="102">
        <v>163072</v>
      </c>
      <c r="AC1831" s="102"/>
      <c r="AD1831" s="102"/>
      <c r="AE1831" s="222">
        <f t="shared" si="421"/>
        <v>163072</v>
      </c>
      <c r="AF1831" s="203">
        <v>7</v>
      </c>
      <c r="AG1831" s="203">
        <v>1.96</v>
      </c>
      <c r="AH1831" s="102">
        <v>1</v>
      </c>
      <c r="AI1831" s="102">
        <v>163072</v>
      </c>
      <c r="AJ1831" s="102"/>
      <c r="AK1831" s="102"/>
      <c r="AL1831" s="222">
        <f t="shared" si="422"/>
        <v>163072</v>
      </c>
    </row>
    <row r="1832" spans="1:38" ht="27">
      <c r="A1832" s="203">
        <v>22</v>
      </c>
      <c r="B1832" s="102" t="s">
        <v>8594</v>
      </c>
      <c r="C1832" s="102" t="s">
        <v>8234</v>
      </c>
      <c r="D1832" s="203">
        <v>1996</v>
      </c>
      <c r="E1832" s="1042" t="s">
        <v>1229</v>
      </c>
      <c r="F1832" s="203" t="s">
        <v>1087</v>
      </c>
      <c r="G1832" s="203">
        <v>2</v>
      </c>
      <c r="H1832" s="203">
        <v>1.79</v>
      </c>
      <c r="I1832" s="102">
        <v>1</v>
      </c>
      <c r="J1832" s="102">
        <v>148928</v>
      </c>
      <c r="K1832" s="102"/>
      <c r="L1832" s="102"/>
      <c r="M1832" s="222">
        <f t="shared" si="417"/>
        <v>148928</v>
      </c>
      <c r="N1832" s="203">
        <v>1.73</v>
      </c>
      <c r="O1832" s="102">
        <v>1</v>
      </c>
      <c r="P1832" s="203">
        <v>143936</v>
      </c>
      <c r="Q1832" s="203"/>
      <c r="R1832" s="203"/>
      <c r="S1832" s="222">
        <f t="shared" si="418"/>
        <v>143936</v>
      </c>
      <c r="T1832" s="222">
        <f t="shared" si="419"/>
        <v>0</v>
      </c>
      <c r="U1832" s="222">
        <f t="shared" si="419"/>
        <v>4992</v>
      </c>
      <c r="V1832" s="222">
        <f t="shared" si="419"/>
        <v>0</v>
      </c>
      <c r="W1832" s="222">
        <f t="shared" si="419"/>
        <v>0</v>
      </c>
      <c r="X1832" s="222">
        <f t="shared" si="420"/>
        <v>4992</v>
      </c>
      <c r="Y1832" s="203">
        <v>3</v>
      </c>
      <c r="Z1832" s="203">
        <v>1.84</v>
      </c>
      <c r="AA1832" s="102">
        <v>1</v>
      </c>
      <c r="AB1832" s="102">
        <v>153088</v>
      </c>
      <c r="AC1832" s="102"/>
      <c r="AD1832" s="102"/>
      <c r="AE1832" s="222">
        <f t="shared" si="421"/>
        <v>153088</v>
      </c>
      <c r="AF1832" s="203">
        <v>4</v>
      </c>
      <c r="AG1832" s="203">
        <v>1.9</v>
      </c>
      <c r="AH1832" s="102">
        <v>1</v>
      </c>
      <c r="AI1832" s="102">
        <v>158080</v>
      </c>
      <c r="AJ1832" s="102"/>
      <c r="AK1832" s="102"/>
      <c r="AL1832" s="222">
        <f t="shared" si="422"/>
        <v>158080</v>
      </c>
    </row>
    <row r="1833" spans="1:38" ht="27">
      <c r="A1833" s="203">
        <v>23</v>
      </c>
      <c r="B1833" s="102" t="s">
        <v>8595</v>
      </c>
      <c r="C1833" s="102" t="s">
        <v>8233</v>
      </c>
      <c r="D1833" s="203">
        <v>1986</v>
      </c>
      <c r="E1833" s="1042" t="s">
        <v>1229</v>
      </c>
      <c r="F1833" s="203" t="s">
        <v>1087</v>
      </c>
      <c r="G1833" s="203">
        <v>2</v>
      </c>
      <c r="H1833" s="203">
        <v>1.79</v>
      </c>
      <c r="I1833" s="102">
        <v>1</v>
      </c>
      <c r="J1833" s="102">
        <v>148928</v>
      </c>
      <c r="K1833" s="102"/>
      <c r="L1833" s="102"/>
      <c r="M1833" s="222">
        <f t="shared" si="417"/>
        <v>148928</v>
      </c>
      <c r="N1833" s="203">
        <v>1.73</v>
      </c>
      <c r="O1833" s="102">
        <v>1</v>
      </c>
      <c r="P1833" s="203">
        <v>143936</v>
      </c>
      <c r="Q1833" s="203"/>
      <c r="R1833" s="203"/>
      <c r="S1833" s="222">
        <f t="shared" si="418"/>
        <v>143936</v>
      </c>
      <c r="T1833" s="222">
        <f t="shared" si="419"/>
        <v>0</v>
      </c>
      <c r="U1833" s="222">
        <f t="shared" si="419"/>
        <v>4992</v>
      </c>
      <c r="V1833" s="222">
        <f t="shared" si="419"/>
        <v>0</v>
      </c>
      <c r="W1833" s="222">
        <f t="shared" si="419"/>
        <v>0</v>
      </c>
      <c r="X1833" s="222">
        <f t="shared" si="420"/>
        <v>4992</v>
      </c>
      <c r="Y1833" s="203">
        <v>3</v>
      </c>
      <c r="Z1833" s="203">
        <v>1.84</v>
      </c>
      <c r="AA1833" s="102">
        <v>1</v>
      </c>
      <c r="AB1833" s="102">
        <v>153088</v>
      </c>
      <c r="AC1833" s="102"/>
      <c r="AD1833" s="102"/>
      <c r="AE1833" s="222">
        <f t="shared" si="421"/>
        <v>153088</v>
      </c>
      <c r="AF1833" s="203">
        <v>4</v>
      </c>
      <c r="AG1833" s="203">
        <v>1.9</v>
      </c>
      <c r="AH1833" s="102">
        <v>1</v>
      </c>
      <c r="AI1833" s="102">
        <v>158080</v>
      </c>
      <c r="AJ1833" s="102"/>
      <c r="AK1833" s="102"/>
      <c r="AL1833" s="222">
        <f t="shared" si="422"/>
        <v>158080</v>
      </c>
    </row>
    <row r="1834" spans="1:38" ht="27">
      <c r="A1834" s="203">
        <v>24</v>
      </c>
      <c r="B1834" s="104" t="s">
        <v>8596</v>
      </c>
      <c r="C1834" s="104" t="s">
        <v>8234</v>
      </c>
      <c r="D1834" s="203">
        <v>1998</v>
      </c>
      <c r="E1834" s="1042" t="s">
        <v>1229</v>
      </c>
      <c r="F1834" s="203" t="s">
        <v>1087</v>
      </c>
      <c r="G1834" s="203">
        <v>2</v>
      </c>
      <c r="H1834" s="203">
        <v>1.79</v>
      </c>
      <c r="I1834" s="102">
        <v>1</v>
      </c>
      <c r="J1834" s="102">
        <v>148928</v>
      </c>
      <c r="K1834" s="102"/>
      <c r="L1834" s="102"/>
      <c r="M1834" s="222">
        <f t="shared" si="417"/>
        <v>148928</v>
      </c>
      <c r="N1834" s="203">
        <v>1.73</v>
      </c>
      <c r="O1834" s="102">
        <v>1</v>
      </c>
      <c r="P1834" s="203">
        <v>143936</v>
      </c>
      <c r="Q1834" s="203"/>
      <c r="R1834" s="203"/>
      <c r="S1834" s="222">
        <f t="shared" si="418"/>
        <v>143936</v>
      </c>
      <c r="T1834" s="222">
        <f t="shared" si="419"/>
        <v>0</v>
      </c>
      <c r="U1834" s="222">
        <f t="shared" si="419"/>
        <v>4992</v>
      </c>
      <c r="V1834" s="222">
        <f t="shared" si="419"/>
        <v>0</v>
      </c>
      <c r="W1834" s="222">
        <f t="shared" si="419"/>
        <v>0</v>
      </c>
      <c r="X1834" s="222">
        <f t="shared" si="420"/>
        <v>4992</v>
      </c>
      <c r="Y1834" s="203">
        <v>3</v>
      </c>
      <c r="Z1834" s="203">
        <v>1.84</v>
      </c>
      <c r="AA1834" s="102">
        <v>1</v>
      </c>
      <c r="AB1834" s="102">
        <v>153088</v>
      </c>
      <c r="AC1834" s="102"/>
      <c r="AD1834" s="102"/>
      <c r="AE1834" s="222">
        <f t="shared" si="421"/>
        <v>153088</v>
      </c>
      <c r="AF1834" s="203">
        <v>4</v>
      </c>
      <c r="AG1834" s="203">
        <v>1.9</v>
      </c>
      <c r="AH1834" s="102">
        <v>1</v>
      </c>
      <c r="AI1834" s="102">
        <v>158080</v>
      </c>
      <c r="AJ1834" s="102"/>
      <c r="AK1834" s="102"/>
      <c r="AL1834" s="222">
        <f t="shared" si="422"/>
        <v>158080</v>
      </c>
    </row>
    <row r="1835" spans="1:38" ht="27">
      <c r="A1835" s="203">
        <v>25</v>
      </c>
      <c r="B1835" s="102" t="s">
        <v>8597</v>
      </c>
      <c r="C1835" s="102" t="s">
        <v>8233</v>
      </c>
      <c r="D1835" s="203">
        <v>2001</v>
      </c>
      <c r="E1835" s="1042" t="s">
        <v>1229</v>
      </c>
      <c r="F1835" s="203" t="s">
        <v>1087</v>
      </c>
      <c r="G1835" s="203">
        <v>2</v>
      </c>
      <c r="H1835" s="203">
        <v>1.79</v>
      </c>
      <c r="I1835" s="102">
        <v>1</v>
      </c>
      <c r="J1835" s="102">
        <v>148928</v>
      </c>
      <c r="K1835" s="102"/>
      <c r="L1835" s="102"/>
      <c r="M1835" s="222">
        <f t="shared" si="417"/>
        <v>148928</v>
      </c>
      <c r="N1835" s="203">
        <v>1.73</v>
      </c>
      <c r="O1835" s="102">
        <v>1</v>
      </c>
      <c r="P1835" s="203">
        <v>143936</v>
      </c>
      <c r="Q1835" s="203"/>
      <c r="R1835" s="203"/>
      <c r="S1835" s="222">
        <f t="shared" si="418"/>
        <v>143936</v>
      </c>
      <c r="T1835" s="222">
        <f t="shared" si="419"/>
        <v>0</v>
      </c>
      <c r="U1835" s="222">
        <f t="shared" si="419"/>
        <v>4992</v>
      </c>
      <c r="V1835" s="222">
        <f t="shared" si="419"/>
        <v>0</v>
      </c>
      <c r="W1835" s="222">
        <f t="shared" si="419"/>
        <v>0</v>
      </c>
      <c r="X1835" s="222">
        <f t="shared" si="420"/>
        <v>4992</v>
      </c>
      <c r="Y1835" s="203">
        <v>3</v>
      </c>
      <c r="Z1835" s="203">
        <v>1.84</v>
      </c>
      <c r="AA1835" s="102">
        <v>1</v>
      </c>
      <c r="AB1835" s="102">
        <v>153088</v>
      </c>
      <c r="AC1835" s="102"/>
      <c r="AD1835" s="102"/>
      <c r="AE1835" s="222">
        <f t="shared" si="421"/>
        <v>153088</v>
      </c>
      <c r="AF1835" s="203">
        <v>4</v>
      </c>
      <c r="AG1835" s="203">
        <v>1.9</v>
      </c>
      <c r="AH1835" s="102">
        <v>1</v>
      </c>
      <c r="AI1835" s="102">
        <v>158080</v>
      </c>
      <c r="AJ1835" s="102"/>
      <c r="AK1835" s="102"/>
      <c r="AL1835" s="222">
        <f t="shared" si="422"/>
        <v>158080</v>
      </c>
    </row>
    <row r="1836" spans="1:38" ht="27">
      <c r="A1836" s="203">
        <v>26</v>
      </c>
      <c r="B1836" s="102" t="s">
        <v>8598</v>
      </c>
      <c r="C1836" s="102" t="s">
        <v>8233</v>
      </c>
      <c r="D1836" s="203">
        <v>1965</v>
      </c>
      <c r="E1836" s="1042" t="s">
        <v>1229</v>
      </c>
      <c r="F1836" s="203" t="s">
        <v>1087</v>
      </c>
      <c r="G1836" s="203">
        <v>20</v>
      </c>
      <c r="H1836" s="203">
        <v>2.2799999999999998</v>
      </c>
      <c r="I1836" s="102">
        <v>1</v>
      </c>
      <c r="J1836" s="102">
        <v>189695.99999999997</v>
      </c>
      <c r="K1836" s="102"/>
      <c r="L1836" s="102"/>
      <c r="M1836" s="222">
        <f t="shared" si="417"/>
        <v>189695.99999999997</v>
      </c>
      <c r="N1836" s="203">
        <v>2.2799999999999998</v>
      </c>
      <c r="O1836" s="102">
        <v>1</v>
      </c>
      <c r="P1836" s="203">
        <v>189695.99999999997</v>
      </c>
      <c r="Q1836" s="203"/>
      <c r="R1836" s="203"/>
      <c r="S1836" s="222">
        <f t="shared" si="418"/>
        <v>189695.99999999997</v>
      </c>
      <c r="T1836" s="222">
        <f t="shared" si="419"/>
        <v>0</v>
      </c>
      <c r="U1836" s="222">
        <f t="shared" si="419"/>
        <v>0</v>
      </c>
      <c r="V1836" s="222">
        <f t="shared" si="419"/>
        <v>0</v>
      </c>
      <c r="W1836" s="222">
        <f t="shared" si="419"/>
        <v>0</v>
      </c>
      <c r="X1836" s="222">
        <f t="shared" si="420"/>
        <v>0</v>
      </c>
      <c r="Y1836" s="203">
        <v>21</v>
      </c>
      <c r="Z1836" s="203">
        <v>2.2799999999999998</v>
      </c>
      <c r="AA1836" s="102">
        <v>1</v>
      </c>
      <c r="AB1836" s="102">
        <v>189695.99999999997</v>
      </c>
      <c r="AC1836" s="102"/>
      <c r="AD1836" s="102"/>
      <c r="AE1836" s="222">
        <f t="shared" si="421"/>
        <v>189695.99999999997</v>
      </c>
      <c r="AF1836" s="203">
        <v>22</v>
      </c>
      <c r="AG1836" s="203">
        <v>2.2799999999999998</v>
      </c>
      <c r="AH1836" s="102">
        <v>1</v>
      </c>
      <c r="AI1836" s="102">
        <v>189695.99999999997</v>
      </c>
      <c r="AJ1836" s="102"/>
      <c r="AK1836" s="102"/>
      <c r="AL1836" s="222">
        <f t="shared" si="422"/>
        <v>189695.99999999997</v>
      </c>
    </row>
    <row r="1837" spans="1:38" ht="27">
      <c r="A1837" s="203">
        <v>27</v>
      </c>
      <c r="B1837" s="104" t="s">
        <v>8599</v>
      </c>
      <c r="C1837" s="104" t="s">
        <v>8233</v>
      </c>
      <c r="D1837" s="203">
        <v>2000</v>
      </c>
      <c r="E1837" s="1042" t="s">
        <v>1229</v>
      </c>
      <c r="F1837" s="203" t="s">
        <v>1087</v>
      </c>
      <c r="G1837" s="203">
        <v>2</v>
      </c>
      <c r="H1837" s="203">
        <v>1.79</v>
      </c>
      <c r="I1837" s="102">
        <v>1</v>
      </c>
      <c r="J1837" s="102">
        <v>148928</v>
      </c>
      <c r="K1837" s="102"/>
      <c r="L1837" s="102"/>
      <c r="M1837" s="222">
        <f t="shared" si="417"/>
        <v>148928</v>
      </c>
      <c r="N1837" s="203">
        <v>1.73</v>
      </c>
      <c r="O1837" s="102">
        <v>1</v>
      </c>
      <c r="P1837" s="203">
        <v>143936</v>
      </c>
      <c r="Q1837" s="203"/>
      <c r="R1837" s="203"/>
      <c r="S1837" s="222">
        <f t="shared" si="418"/>
        <v>143936</v>
      </c>
      <c r="T1837" s="222">
        <f t="shared" si="419"/>
        <v>0</v>
      </c>
      <c r="U1837" s="222">
        <f t="shared" si="419"/>
        <v>4992</v>
      </c>
      <c r="V1837" s="222">
        <f t="shared" si="419"/>
        <v>0</v>
      </c>
      <c r="W1837" s="222">
        <f t="shared" si="419"/>
        <v>0</v>
      </c>
      <c r="X1837" s="222">
        <f t="shared" si="420"/>
        <v>4992</v>
      </c>
      <c r="Y1837" s="203">
        <v>3</v>
      </c>
      <c r="Z1837" s="203">
        <v>1.84</v>
      </c>
      <c r="AA1837" s="102">
        <v>1</v>
      </c>
      <c r="AB1837" s="102">
        <v>153088</v>
      </c>
      <c r="AC1837" s="102"/>
      <c r="AD1837" s="102"/>
      <c r="AE1837" s="222">
        <f t="shared" si="421"/>
        <v>153088</v>
      </c>
      <c r="AF1837" s="203">
        <v>4</v>
      </c>
      <c r="AG1837" s="203">
        <v>1.9</v>
      </c>
      <c r="AH1837" s="102">
        <v>1</v>
      </c>
      <c r="AI1837" s="102">
        <v>158080</v>
      </c>
      <c r="AJ1837" s="102"/>
      <c r="AK1837" s="102"/>
      <c r="AL1837" s="222">
        <f t="shared" si="422"/>
        <v>158080</v>
      </c>
    </row>
    <row r="1838" spans="1:38" ht="27">
      <c r="A1838" s="203">
        <v>28</v>
      </c>
      <c r="B1838" s="102" t="s">
        <v>8600</v>
      </c>
      <c r="C1838" s="102" t="s">
        <v>8233</v>
      </c>
      <c r="D1838" s="203">
        <v>1992</v>
      </c>
      <c r="E1838" s="1042" t="s">
        <v>1229</v>
      </c>
      <c r="F1838" s="203" t="s">
        <v>1087</v>
      </c>
      <c r="G1838" s="203">
        <v>1</v>
      </c>
      <c r="H1838" s="203">
        <v>1.73</v>
      </c>
      <c r="I1838" s="102">
        <v>1</v>
      </c>
      <c r="J1838" s="102">
        <v>143936</v>
      </c>
      <c r="K1838" s="102"/>
      <c r="L1838" s="102"/>
      <c r="M1838" s="222">
        <f t="shared" si="417"/>
        <v>143936</v>
      </c>
      <c r="N1838" s="203">
        <v>1.68</v>
      </c>
      <c r="O1838" s="102">
        <v>1</v>
      </c>
      <c r="P1838" s="203">
        <v>139776</v>
      </c>
      <c r="Q1838" s="203"/>
      <c r="R1838" s="203"/>
      <c r="S1838" s="222">
        <f t="shared" si="418"/>
        <v>139776</v>
      </c>
      <c r="T1838" s="222">
        <f t="shared" si="419"/>
        <v>0</v>
      </c>
      <c r="U1838" s="222">
        <f t="shared" si="419"/>
        <v>4160</v>
      </c>
      <c r="V1838" s="222">
        <f t="shared" si="419"/>
        <v>0</v>
      </c>
      <c r="W1838" s="222">
        <f t="shared" si="419"/>
        <v>0</v>
      </c>
      <c r="X1838" s="222">
        <f t="shared" si="420"/>
        <v>4160</v>
      </c>
      <c r="Y1838" s="203">
        <v>2</v>
      </c>
      <c r="Z1838" s="203">
        <v>1.79</v>
      </c>
      <c r="AA1838" s="102">
        <v>1</v>
      </c>
      <c r="AB1838" s="102">
        <v>148928</v>
      </c>
      <c r="AC1838" s="102"/>
      <c r="AD1838" s="102"/>
      <c r="AE1838" s="222">
        <f t="shared" si="421"/>
        <v>148928</v>
      </c>
      <c r="AF1838" s="203">
        <v>3</v>
      </c>
      <c r="AG1838" s="203">
        <v>1.84</v>
      </c>
      <c r="AH1838" s="102">
        <v>1</v>
      </c>
      <c r="AI1838" s="102">
        <v>153088</v>
      </c>
      <c r="AJ1838" s="102"/>
      <c r="AK1838" s="102"/>
      <c r="AL1838" s="222">
        <f t="shared" si="422"/>
        <v>153088</v>
      </c>
    </row>
    <row r="1839" spans="1:38" ht="27">
      <c r="A1839" s="203">
        <v>29</v>
      </c>
      <c r="B1839" s="102" t="s">
        <v>8601</v>
      </c>
      <c r="C1839" s="102" t="s">
        <v>8233</v>
      </c>
      <c r="D1839" s="203">
        <v>1992</v>
      </c>
      <c r="E1839" s="1042" t="s">
        <v>1229</v>
      </c>
      <c r="F1839" s="203" t="s">
        <v>1087</v>
      </c>
      <c r="G1839" s="203">
        <v>6</v>
      </c>
      <c r="H1839" s="203">
        <v>1.96</v>
      </c>
      <c r="I1839" s="102">
        <v>1</v>
      </c>
      <c r="J1839" s="102">
        <v>163072</v>
      </c>
      <c r="K1839" s="102"/>
      <c r="L1839" s="102"/>
      <c r="M1839" s="222">
        <f t="shared" si="417"/>
        <v>163072</v>
      </c>
      <c r="N1839" s="203">
        <v>1.9</v>
      </c>
      <c r="O1839" s="102">
        <v>1</v>
      </c>
      <c r="P1839" s="203">
        <v>158080</v>
      </c>
      <c r="Q1839" s="203"/>
      <c r="R1839" s="203"/>
      <c r="S1839" s="222">
        <f t="shared" si="418"/>
        <v>158080</v>
      </c>
      <c r="T1839" s="222">
        <f t="shared" si="419"/>
        <v>0</v>
      </c>
      <c r="U1839" s="222">
        <f t="shared" si="419"/>
        <v>4992</v>
      </c>
      <c r="V1839" s="222">
        <f t="shared" si="419"/>
        <v>0</v>
      </c>
      <c r="W1839" s="222">
        <f t="shared" si="419"/>
        <v>0</v>
      </c>
      <c r="X1839" s="222">
        <f t="shared" si="420"/>
        <v>4992</v>
      </c>
      <c r="Y1839" s="203">
        <v>7</v>
      </c>
      <c r="Z1839" s="203">
        <v>1.96</v>
      </c>
      <c r="AA1839" s="102">
        <v>1</v>
      </c>
      <c r="AB1839" s="102">
        <v>163072</v>
      </c>
      <c r="AC1839" s="102"/>
      <c r="AD1839" s="102"/>
      <c r="AE1839" s="222">
        <f t="shared" si="421"/>
        <v>163072</v>
      </c>
      <c r="AF1839" s="203">
        <v>8</v>
      </c>
      <c r="AG1839" s="203">
        <v>2.02</v>
      </c>
      <c r="AH1839" s="102">
        <v>1</v>
      </c>
      <c r="AI1839" s="102">
        <v>168064</v>
      </c>
      <c r="AJ1839" s="102"/>
      <c r="AK1839" s="102"/>
      <c r="AL1839" s="222">
        <f t="shared" si="422"/>
        <v>168064</v>
      </c>
    </row>
    <row r="1840" spans="1:38" ht="27">
      <c r="A1840" s="203">
        <v>30</v>
      </c>
      <c r="B1840" s="104" t="s">
        <v>827</v>
      </c>
      <c r="C1840" s="104"/>
      <c r="D1840" s="203"/>
      <c r="E1840" s="1042" t="s">
        <v>1229</v>
      </c>
      <c r="F1840" s="203" t="s">
        <v>1087</v>
      </c>
      <c r="G1840" s="203">
        <v>7</v>
      </c>
      <c r="H1840" s="203">
        <v>1.96</v>
      </c>
      <c r="I1840" s="102">
        <v>1</v>
      </c>
      <c r="J1840" s="102">
        <v>163072</v>
      </c>
      <c r="K1840" s="102"/>
      <c r="L1840" s="102"/>
      <c r="M1840" s="222">
        <f t="shared" si="417"/>
        <v>163072</v>
      </c>
      <c r="N1840" s="203">
        <v>1.96</v>
      </c>
      <c r="O1840" s="102">
        <v>1</v>
      </c>
      <c r="P1840" s="203">
        <v>163072</v>
      </c>
      <c r="Q1840" s="203"/>
      <c r="R1840" s="203"/>
      <c r="S1840" s="222">
        <f t="shared" si="418"/>
        <v>163072</v>
      </c>
      <c r="T1840" s="222">
        <f t="shared" si="419"/>
        <v>0</v>
      </c>
      <c r="U1840" s="222">
        <f t="shared" si="419"/>
        <v>0</v>
      </c>
      <c r="V1840" s="222">
        <f t="shared" si="419"/>
        <v>0</v>
      </c>
      <c r="W1840" s="222">
        <f t="shared" si="419"/>
        <v>0</v>
      </c>
      <c r="X1840" s="222">
        <f t="shared" si="420"/>
        <v>0</v>
      </c>
      <c r="Y1840" s="203">
        <v>8</v>
      </c>
      <c r="Z1840" s="203">
        <v>2.02</v>
      </c>
      <c r="AA1840" s="102">
        <v>1</v>
      </c>
      <c r="AB1840" s="102">
        <v>168064</v>
      </c>
      <c r="AC1840" s="102"/>
      <c r="AD1840" s="102"/>
      <c r="AE1840" s="222">
        <f t="shared" si="421"/>
        <v>168064</v>
      </c>
      <c r="AF1840" s="203">
        <v>9</v>
      </c>
      <c r="AG1840" s="203">
        <v>2.02</v>
      </c>
      <c r="AH1840" s="102">
        <v>1</v>
      </c>
      <c r="AI1840" s="102">
        <v>168064</v>
      </c>
      <c r="AJ1840" s="102"/>
      <c r="AK1840" s="102"/>
      <c r="AL1840" s="222">
        <f t="shared" si="422"/>
        <v>168064</v>
      </c>
    </row>
    <row r="1841" spans="1:38" ht="27">
      <c r="A1841" s="203">
        <v>31</v>
      </c>
      <c r="B1841" s="102" t="s">
        <v>827</v>
      </c>
      <c r="C1841" s="102"/>
      <c r="D1841" s="203"/>
      <c r="E1841" s="1042" t="s">
        <v>1229</v>
      </c>
      <c r="F1841" s="203" t="s">
        <v>1087</v>
      </c>
      <c r="G1841" s="203">
        <v>7</v>
      </c>
      <c r="H1841" s="203">
        <v>1.96</v>
      </c>
      <c r="I1841" s="102">
        <v>1</v>
      </c>
      <c r="J1841" s="102">
        <v>163072</v>
      </c>
      <c r="K1841" s="102"/>
      <c r="L1841" s="102"/>
      <c r="M1841" s="222">
        <f t="shared" si="417"/>
        <v>163072</v>
      </c>
      <c r="N1841" s="203">
        <v>1.96</v>
      </c>
      <c r="O1841" s="102">
        <v>1</v>
      </c>
      <c r="P1841" s="203">
        <v>163072</v>
      </c>
      <c r="Q1841" s="203"/>
      <c r="R1841" s="203"/>
      <c r="S1841" s="222">
        <f t="shared" si="418"/>
        <v>163072</v>
      </c>
      <c r="T1841" s="222">
        <f t="shared" si="419"/>
        <v>0</v>
      </c>
      <c r="U1841" s="222">
        <f t="shared" si="419"/>
        <v>0</v>
      </c>
      <c r="V1841" s="222">
        <f t="shared" si="419"/>
        <v>0</v>
      </c>
      <c r="W1841" s="222">
        <f t="shared" si="419"/>
        <v>0</v>
      </c>
      <c r="X1841" s="222">
        <f t="shared" si="420"/>
        <v>0</v>
      </c>
      <c r="Y1841" s="203">
        <v>8</v>
      </c>
      <c r="Z1841" s="203">
        <v>2.02</v>
      </c>
      <c r="AA1841" s="102">
        <v>1</v>
      </c>
      <c r="AB1841" s="102">
        <v>168064</v>
      </c>
      <c r="AC1841" s="102"/>
      <c r="AD1841" s="102"/>
      <c r="AE1841" s="222">
        <f t="shared" si="421"/>
        <v>168064</v>
      </c>
      <c r="AF1841" s="203">
        <v>9</v>
      </c>
      <c r="AG1841" s="203">
        <v>2.02</v>
      </c>
      <c r="AH1841" s="102">
        <v>1</v>
      </c>
      <c r="AI1841" s="102">
        <v>168064</v>
      </c>
      <c r="AJ1841" s="102"/>
      <c r="AK1841" s="102"/>
      <c r="AL1841" s="222">
        <f t="shared" si="422"/>
        <v>168064</v>
      </c>
    </row>
    <row r="1842" spans="1:38" ht="27">
      <c r="A1842" s="203">
        <v>32</v>
      </c>
      <c r="B1842" s="102" t="s">
        <v>827</v>
      </c>
      <c r="C1842" s="102"/>
      <c r="D1842" s="203"/>
      <c r="E1842" s="1042" t="s">
        <v>1229</v>
      </c>
      <c r="F1842" s="203" t="s">
        <v>1087</v>
      </c>
      <c r="G1842" s="203">
        <v>7</v>
      </c>
      <c r="H1842" s="203">
        <v>1.96</v>
      </c>
      <c r="I1842" s="102">
        <v>1</v>
      </c>
      <c r="J1842" s="102">
        <v>163072</v>
      </c>
      <c r="K1842" s="102"/>
      <c r="L1842" s="102"/>
      <c r="M1842" s="222">
        <f t="shared" si="417"/>
        <v>163072</v>
      </c>
      <c r="N1842" s="203">
        <v>1.96</v>
      </c>
      <c r="O1842" s="102">
        <v>1</v>
      </c>
      <c r="P1842" s="203">
        <v>163072</v>
      </c>
      <c r="Q1842" s="203"/>
      <c r="R1842" s="203"/>
      <c r="S1842" s="222">
        <f t="shared" si="418"/>
        <v>163072</v>
      </c>
      <c r="T1842" s="222">
        <f t="shared" si="419"/>
        <v>0</v>
      </c>
      <c r="U1842" s="222">
        <f t="shared" si="419"/>
        <v>0</v>
      </c>
      <c r="V1842" s="222">
        <f t="shared" si="419"/>
        <v>0</v>
      </c>
      <c r="W1842" s="222">
        <f t="shared" si="419"/>
        <v>0</v>
      </c>
      <c r="X1842" s="222">
        <f t="shared" si="420"/>
        <v>0</v>
      </c>
      <c r="Y1842" s="203">
        <v>8</v>
      </c>
      <c r="Z1842" s="203">
        <v>2.02</v>
      </c>
      <c r="AA1842" s="102">
        <v>1</v>
      </c>
      <c r="AB1842" s="102">
        <v>168064</v>
      </c>
      <c r="AC1842" s="102"/>
      <c r="AD1842" s="102"/>
      <c r="AE1842" s="222">
        <f t="shared" si="421"/>
        <v>168064</v>
      </c>
      <c r="AF1842" s="203">
        <v>9</v>
      </c>
      <c r="AG1842" s="203">
        <v>2.02</v>
      </c>
      <c r="AH1842" s="102">
        <v>1</v>
      </c>
      <c r="AI1842" s="102">
        <v>168064</v>
      </c>
      <c r="AJ1842" s="102"/>
      <c r="AK1842" s="102"/>
      <c r="AL1842" s="222">
        <f t="shared" si="422"/>
        <v>168064</v>
      </c>
    </row>
    <row r="1843" spans="1:38" ht="27">
      <c r="A1843" s="203">
        <v>33</v>
      </c>
      <c r="B1843" s="104" t="s">
        <v>8602</v>
      </c>
      <c r="C1843" s="104" t="s">
        <v>8233</v>
      </c>
      <c r="D1843" s="203">
        <v>1989</v>
      </c>
      <c r="E1843" s="1042" t="s">
        <v>1272</v>
      </c>
      <c r="F1843" s="203" t="s">
        <v>1087</v>
      </c>
      <c r="G1843" s="203">
        <v>9</v>
      </c>
      <c r="H1843" s="203">
        <v>2.02</v>
      </c>
      <c r="I1843" s="102">
        <v>1</v>
      </c>
      <c r="J1843" s="102">
        <v>168064</v>
      </c>
      <c r="K1843" s="102"/>
      <c r="L1843" s="102"/>
      <c r="M1843" s="222">
        <f t="shared" si="417"/>
        <v>168064</v>
      </c>
      <c r="N1843" s="203">
        <v>2.02</v>
      </c>
      <c r="O1843" s="102">
        <v>1</v>
      </c>
      <c r="P1843" s="203">
        <v>168064</v>
      </c>
      <c r="Q1843" s="203"/>
      <c r="R1843" s="203"/>
      <c r="S1843" s="222">
        <f t="shared" si="418"/>
        <v>168064</v>
      </c>
      <c r="T1843" s="222">
        <f t="shared" si="419"/>
        <v>0</v>
      </c>
      <c r="U1843" s="222">
        <f t="shared" si="419"/>
        <v>0</v>
      </c>
      <c r="V1843" s="222">
        <f t="shared" si="419"/>
        <v>0</v>
      </c>
      <c r="W1843" s="222">
        <f t="shared" si="419"/>
        <v>0</v>
      </c>
      <c r="X1843" s="222">
        <f t="shared" si="420"/>
        <v>0</v>
      </c>
      <c r="Y1843" s="203">
        <v>10</v>
      </c>
      <c r="Z1843" s="203">
        <v>2.08</v>
      </c>
      <c r="AA1843" s="102">
        <v>1</v>
      </c>
      <c r="AB1843" s="102">
        <v>173056</v>
      </c>
      <c r="AC1843" s="102"/>
      <c r="AD1843" s="102"/>
      <c r="AE1843" s="222">
        <f t="shared" si="421"/>
        <v>173056</v>
      </c>
      <c r="AF1843" s="203">
        <v>11</v>
      </c>
      <c r="AG1843" s="203">
        <v>2.08</v>
      </c>
      <c r="AH1843" s="102">
        <v>1</v>
      </c>
      <c r="AI1843" s="102">
        <v>173056</v>
      </c>
      <c r="AJ1843" s="102"/>
      <c r="AK1843" s="102"/>
      <c r="AL1843" s="222">
        <f t="shared" si="422"/>
        <v>173056</v>
      </c>
    </row>
    <row r="1844" spans="1:38" ht="27">
      <c r="A1844" s="203">
        <v>34</v>
      </c>
      <c r="B1844" s="102" t="s">
        <v>8603</v>
      </c>
      <c r="C1844" s="102" t="s">
        <v>8233</v>
      </c>
      <c r="D1844" s="203">
        <v>1966</v>
      </c>
      <c r="E1844" s="1042" t="s">
        <v>1272</v>
      </c>
      <c r="F1844" s="203" t="s">
        <v>1087</v>
      </c>
      <c r="G1844" s="203">
        <v>9</v>
      </c>
      <c r="H1844" s="203">
        <v>2.02</v>
      </c>
      <c r="I1844" s="102">
        <v>1</v>
      </c>
      <c r="J1844" s="102">
        <v>168064</v>
      </c>
      <c r="K1844" s="102"/>
      <c r="L1844" s="102"/>
      <c r="M1844" s="222">
        <f t="shared" si="417"/>
        <v>168064</v>
      </c>
      <c r="N1844" s="203">
        <v>2.02</v>
      </c>
      <c r="O1844" s="102">
        <v>1</v>
      </c>
      <c r="P1844" s="203">
        <v>168064</v>
      </c>
      <c r="Q1844" s="203"/>
      <c r="R1844" s="203"/>
      <c r="S1844" s="222">
        <f t="shared" si="418"/>
        <v>168064</v>
      </c>
      <c r="T1844" s="222">
        <f t="shared" si="419"/>
        <v>0</v>
      </c>
      <c r="U1844" s="222">
        <f t="shared" si="419"/>
        <v>0</v>
      </c>
      <c r="V1844" s="222">
        <f t="shared" si="419"/>
        <v>0</v>
      </c>
      <c r="W1844" s="222">
        <f t="shared" si="419"/>
        <v>0</v>
      </c>
      <c r="X1844" s="222">
        <f t="shared" si="420"/>
        <v>0</v>
      </c>
      <c r="Y1844" s="203">
        <v>10</v>
      </c>
      <c r="Z1844" s="203">
        <v>2.08</v>
      </c>
      <c r="AA1844" s="102">
        <v>1</v>
      </c>
      <c r="AB1844" s="102">
        <v>173056</v>
      </c>
      <c r="AC1844" s="102"/>
      <c r="AD1844" s="102"/>
      <c r="AE1844" s="222">
        <f t="shared" si="421"/>
        <v>173056</v>
      </c>
      <c r="AF1844" s="203">
        <v>11</v>
      </c>
      <c r="AG1844" s="203">
        <v>2.08</v>
      </c>
      <c r="AH1844" s="102">
        <v>1</v>
      </c>
      <c r="AI1844" s="102">
        <v>173056</v>
      </c>
      <c r="AJ1844" s="102"/>
      <c r="AK1844" s="102"/>
      <c r="AL1844" s="222">
        <f t="shared" si="422"/>
        <v>173056</v>
      </c>
    </row>
    <row r="1845" spans="1:38" ht="27">
      <c r="A1845" s="203">
        <v>35</v>
      </c>
      <c r="B1845" s="102" t="s">
        <v>8604</v>
      </c>
      <c r="C1845" s="102" t="s">
        <v>8233</v>
      </c>
      <c r="D1845" s="203">
        <v>1984</v>
      </c>
      <c r="E1845" s="1042" t="s">
        <v>1272</v>
      </c>
      <c r="F1845" s="203" t="s">
        <v>1087</v>
      </c>
      <c r="G1845" s="203">
        <v>2</v>
      </c>
      <c r="H1845" s="203">
        <v>1.79</v>
      </c>
      <c r="I1845" s="102">
        <v>1</v>
      </c>
      <c r="J1845" s="102">
        <v>148928</v>
      </c>
      <c r="K1845" s="102"/>
      <c r="L1845" s="102"/>
      <c r="M1845" s="222">
        <f t="shared" si="417"/>
        <v>148928</v>
      </c>
      <c r="N1845" s="203">
        <v>1.73</v>
      </c>
      <c r="O1845" s="102">
        <v>1</v>
      </c>
      <c r="P1845" s="203">
        <v>143936</v>
      </c>
      <c r="Q1845" s="203"/>
      <c r="R1845" s="203"/>
      <c r="S1845" s="222">
        <f t="shared" si="418"/>
        <v>143936</v>
      </c>
      <c r="T1845" s="222">
        <f t="shared" si="419"/>
        <v>0</v>
      </c>
      <c r="U1845" s="222">
        <f t="shared" si="419"/>
        <v>4992</v>
      </c>
      <c r="V1845" s="222">
        <f t="shared" si="419"/>
        <v>0</v>
      </c>
      <c r="W1845" s="222">
        <f t="shared" si="419"/>
        <v>0</v>
      </c>
      <c r="X1845" s="222">
        <f t="shared" si="420"/>
        <v>4992</v>
      </c>
      <c r="Y1845" s="203">
        <v>3</v>
      </c>
      <c r="Z1845" s="203">
        <v>1.84</v>
      </c>
      <c r="AA1845" s="102">
        <v>1</v>
      </c>
      <c r="AB1845" s="102">
        <v>153088</v>
      </c>
      <c r="AC1845" s="102"/>
      <c r="AD1845" s="102"/>
      <c r="AE1845" s="222">
        <f t="shared" si="421"/>
        <v>153088</v>
      </c>
      <c r="AF1845" s="203">
        <v>4</v>
      </c>
      <c r="AG1845" s="203">
        <v>1.9</v>
      </c>
      <c r="AH1845" s="102">
        <v>1</v>
      </c>
      <c r="AI1845" s="102">
        <v>158080</v>
      </c>
      <c r="AJ1845" s="102"/>
      <c r="AK1845" s="102"/>
      <c r="AL1845" s="222">
        <f t="shared" si="422"/>
        <v>158080</v>
      </c>
    </row>
    <row r="1846" spans="1:38" ht="27">
      <c r="A1846" s="203">
        <v>36</v>
      </c>
      <c r="B1846" s="104" t="s">
        <v>8605</v>
      </c>
      <c r="C1846" s="104" t="s">
        <v>8233</v>
      </c>
      <c r="D1846" s="203">
        <v>1990</v>
      </c>
      <c r="E1846" s="1042" t="s">
        <v>1272</v>
      </c>
      <c r="F1846" s="203" t="s">
        <v>1087</v>
      </c>
      <c r="G1846" s="203">
        <v>2</v>
      </c>
      <c r="H1846" s="203">
        <v>1.79</v>
      </c>
      <c r="I1846" s="102">
        <v>1</v>
      </c>
      <c r="J1846" s="102">
        <v>148928</v>
      </c>
      <c r="K1846" s="102"/>
      <c r="L1846" s="102"/>
      <c r="M1846" s="222">
        <f t="shared" si="417"/>
        <v>148928</v>
      </c>
      <c r="N1846" s="203">
        <v>1.73</v>
      </c>
      <c r="O1846" s="102">
        <v>1</v>
      </c>
      <c r="P1846" s="203">
        <v>143936</v>
      </c>
      <c r="Q1846" s="203"/>
      <c r="R1846" s="203"/>
      <c r="S1846" s="222">
        <f t="shared" si="418"/>
        <v>143936</v>
      </c>
      <c r="T1846" s="222">
        <f t="shared" si="419"/>
        <v>0</v>
      </c>
      <c r="U1846" s="222">
        <f t="shared" si="419"/>
        <v>4992</v>
      </c>
      <c r="V1846" s="222">
        <f t="shared" si="419"/>
        <v>0</v>
      </c>
      <c r="W1846" s="222">
        <f t="shared" si="419"/>
        <v>0</v>
      </c>
      <c r="X1846" s="222">
        <f t="shared" si="420"/>
        <v>4992</v>
      </c>
      <c r="Y1846" s="203">
        <v>3</v>
      </c>
      <c r="Z1846" s="203">
        <v>1.84</v>
      </c>
      <c r="AA1846" s="102">
        <v>1</v>
      </c>
      <c r="AB1846" s="102">
        <v>153088</v>
      </c>
      <c r="AC1846" s="102"/>
      <c r="AD1846" s="102"/>
      <c r="AE1846" s="222">
        <f t="shared" si="421"/>
        <v>153088</v>
      </c>
      <c r="AF1846" s="203">
        <v>4</v>
      </c>
      <c r="AG1846" s="203">
        <v>1.9</v>
      </c>
      <c r="AH1846" s="102">
        <v>1</v>
      </c>
      <c r="AI1846" s="102">
        <v>158080</v>
      </c>
      <c r="AJ1846" s="102"/>
      <c r="AK1846" s="102"/>
      <c r="AL1846" s="222">
        <f t="shared" si="422"/>
        <v>158080</v>
      </c>
    </row>
    <row r="1847" spans="1:38" ht="27">
      <c r="A1847" s="203">
        <v>37</v>
      </c>
      <c r="B1847" s="102" t="s">
        <v>8606</v>
      </c>
      <c r="C1847" s="102" t="s">
        <v>8233</v>
      </c>
      <c r="D1847" s="203">
        <v>1997</v>
      </c>
      <c r="E1847" s="1042" t="s">
        <v>1272</v>
      </c>
      <c r="F1847" s="203" t="s">
        <v>1087</v>
      </c>
      <c r="G1847" s="203">
        <v>2</v>
      </c>
      <c r="H1847" s="203">
        <v>1.79</v>
      </c>
      <c r="I1847" s="102">
        <v>1</v>
      </c>
      <c r="J1847" s="102">
        <v>148928</v>
      </c>
      <c r="K1847" s="102"/>
      <c r="L1847" s="102"/>
      <c r="M1847" s="222">
        <f t="shared" si="417"/>
        <v>148928</v>
      </c>
      <c r="N1847" s="203">
        <v>1.73</v>
      </c>
      <c r="O1847" s="102">
        <v>1</v>
      </c>
      <c r="P1847" s="203">
        <v>143936</v>
      </c>
      <c r="Q1847" s="203"/>
      <c r="R1847" s="203"/>
      <c r="S1847" s="222">
        <f t="shared" si="418"/>
        <v>143936</v>
      </c>
      <c r="T1847" s="222">
        <f t="shared" si="419"/>
        <v>0</v>
      </c>
      <c r="U1847" s="222">
        <f t="shared" si="419"/>
        <v>4992</v>
      </c>
      <c r="V1847" s="222">
        <f t="shared" si="419"/>
        <v>0</v>
      </c>
      <c r="W1847" s="222">
        <f t="shared" si="419"/>
        <v>0</v>
      </c>
      <c r="X1847" s="222">
        <f t="shared" si="420"/>
        <v>4992</v>
      </c>
      <c r="Y1847" s="203">
        <v>3</v>
      </c>
      <c r="Z1847" s="203">
        <v>1.84</v>
      </c>
      <c r="AA1847" s="102">
        <v>1</v>
      </c>
      <c r="AB1847" s="102">
        <v>153088</v>
      </c>
      <c r="AC1847" s="102"/>
      <c r="AD1847" s="102"/>
      <c r="AE1847" s="222">
        <f t="shared" si="421"/>
        <v>153088</v>
      </c>
      <c r="AF1847" s="203">
        <v>4</v>
      </c>
      <c r="AG1847" s="203">
        <v>1.9</v>
      </c>
      <c r="AH1847" s="102">
        <v>1</v>
      </c>
      <c r="AI1847" s="102">
        <v>158080</v>
      </c>
      <c r="AJ1847" s="102"/>
      <c r="AK1847" s="102"/>
      <c r="AL1847" s="222">
        <f t="shared" si="422"/>
        <v>158080</v>
      </c>
    </row>
    <row r="1848" spans="1:38" ht="27">
      <c r="A1848" s="203">
        <v>38</v>
      </c>
      <c r="B1848" s="102" t="s">
        <v>8607</v>
      </c>
      <c r="C1848" s="102" t="s">
        <v>8233</v>
      </c>
      <c r="D1848" s="203">
        <v>2001</v>
      </c>
      <c r="E1848" s="1042" t="s">
        <v>1272</v>
      </c>
      <c r="F1848" s="203" t="s">
        <v>1087</v>
      </c>
      <c r="G1848" s="203">
        <v>2</v>
      </c>
      <c r="H1848" s="203">
        <v>1.79</v>
      </c>
      <c r="I1848" s="102">
        <v>1</v>
      </c>
      <c r="J1848" s="102">
        <v>148928</v>
      </c>
      <c r="K1848" s="102"/>
      <c r="L1848" s="102"/>
      <c r="M1848" s="222">
        <f t="shared" si="417"/>
        <v>148928</v>
      </c>
      <c r="N1848" s="203">
        <v>1.73</v>
      </c>
      <c r="O1848" s="102">
        <v>1</v>
      </c>
      <c r="P1848" s="203">
        <v>143936</v>
      </c>
      <c r="Q1848" s="203"/>
      <c r="R1848" s="203"/>
      <c r="S1848" s="222">
        <f t="shared" si="418"/>
        <v>143936</v>
      </c>
      <c r="T1848" s="222">
        <f t="shared" si="419"/>
        <v>0</v>
      </c>
      <c r="U1848" s="222">
        <f t="shared" si="419"/>
        <v>4992</v>
      </c>
      <c r="V1848" s="222">
        <f t="shared" si="419"/>
        <v>0</v>
      </c>
      <c r="W1848" s="222">
        <f t="shared" si="419"/>
        <v>0</v>
      </c>
      <c r="X1848" s="222">
        <f t="shared" si="420"/>
        <v>4992</v>
      </c>
      <c r="Y1848" s="203">
        <v>3</v>
      </c>
      <c r="Z1848" s="203">
        <v>1.84</v>
      </c>
      <c r="AA1848" s="102">
        <v>1</v>
      </c>
      <c r="AB1848" s="102">
        <v>153088</v>
      </c>
      <c r="AC1848" s="102"/>
      <c r="AD1848" s="102"/>
      <c r="AE1848" s="222">
        <f t="shared" si="421"/>
        <v>153088</v>
      </c>
      <c r="AF1848" s="203">
        <v>4</v>
      </c>
      <c r="AG1848" s="203">
        <v>1.9</v>
      </c>
      <c r="AH1848" s="102">
        <v>1</v>
      </c>
      <c r="AI1848" s="102">
        <v>158080</v>
      </c>
      <c r="AJ1848" s="102"/>
      <c r="AK1848" s="102"/>
      <c r="AL1848" s="222">
        <f t="shared" si="422"/>
        <v>158080</v>
      </c>
    </row>
    <row r="1849" spans="1:38" ht="27">
      <c r="A1849" s="203">
        <v>39</v>
      </c>
      <c r="B1849" s="104" t="s">
        <v>8608</v>
      </c>
      <c r="C1849" s="104" t="s">
        <v>8233</v>
      </c>
      <c r="D1849" s="203">
        <v>2000</v>
      </c>
      <c r="E1849" s="1042" t="s">
        <v>1272</v>
      </c>
      <c r="F1849" s="203" t="s">
        <v>1087</v>
      </c>
      <c r="G1849" s="203">
        <v>2</v>
      </c>
      <c r="H1849" s="203">
        <v>1.79</v>
      </c>
      <c r="I1849" s="102">
        <v>1</v>
      </c>
      <c r="J1849" s="102">
        <v>148928</v>
      </c>
      <c r="K1849" s="102"/>
      <c r="L1849" s="102"/>
      <c r="M1849" s="222">
        <f t="shared" si="417"/>
        <v>148928</v>
      </c>
      <c r="N1849" s="203">
        <v>1.73</v>
      </c>
      <c r="O1849" s="102">
        <v>1</v>
      </c>
      <c r="P1849" s="203">
        <v>143936</v>
      </c>
      <c r="Q1849" s="203"/>
      <c r="R1849" s="203"/>
      <c r="S1849" s="222">
        <f t="shared" si="418"/>
        <v>143936</v>
      </c>
      <c r="T1849" s="222">
        <f t="shared" si="419"/>
        <v>0</v>
      </c>
      <c r="U1849" s="222">
        <f t="shared" si="419"/>
        <v>4992</v>
      </c>
      <c r="V1849" s="222">
        <f t="shared" si="419"/>
        <v>0</v>
      </c>
      <c r="W1849" s="222">
        <f t="shared" si="419"/>
        <v>0</v>
      </c>
      <c r="X1849" s="222">
        <f t="shared" si="420"/>
        <v>4992</v>
      </c>
      <c r="Y1849" s="203">
        <v>3</v>
      </c>
      <c r="Z1849" s="203">
        <v>1.84</v>
      </c>
      <c r="AA1849" s="102">
        <v>1</v>
      </c>
      <c r="AB1849" s="102">
        <v>153088</v>
      </c>
      <c r="AC1849" s="102"/>
      <c r="AD1849" s="102"/>
      <c r="AE1849" s="222">
        <f t="shared" si="421"/>
        <v>153088</v>
      </c>
      <c r="AF1849" s="203">
        <v>4</v>
      </c>
      <c r="AG1849" s="203">
        <v>1.9</v>
      </c>
      <c r="AH1849" s="102">
        <v>1</v>
      </c>
      <c r="AI1849" s="102">
        <v>158080</v>
      </c>
      <c r="AJ1849" s="102"/>
      <c r="AK1849" s="102"/>
      <c r="AL1849" s="222">
        <f t="shared" si="422"/>
        <v>158080</v>
      </c>
    </row>
    <row r="1850" spans="1:38" ht="27">
      <c r="A1850" s="203">
        <v>40</v>
      </c>
      <c r="B1850" s="102" t="s">
        <v>8609</v>
      </c>
      <c r="C1850" s="102" t="s">
        <v>8233</v>
      </c>
      <c r="D1850" s="203">
        <v>2001</v>
      </c>
      <c r="E1850" s="1042" t="s">
        <v>1272</v>
      </c>
      <c r="F1850" s="203" t="s">
        <v>1087</v>
      </c>
      <c r="G1850" s="203">
        <v>2</v>
      </c>
      <c r="H1850" s="203">
        <v>1.79</v>
      </c>
      <c r="I1850" s="102">
        <v>1</v>
      </c>
      <c r="J1850" s="102">
        <v>148928</v>
      </c>
      <c r="K1850" s="102"/>
      <c r="L1850" s="102"/>
      <c r="M1850" s="222">
        <f t="shared" si="417"/>
        <v>148928</v>
      </c>
      <c r="N1850" s="203">
        <v>1.73</v>
      </c>
      <c r="O1850" s="102">
        <v>1</v>
      </c>
      <c r="P1850" s="203">
        <v>143936</v>
      </c>
      <c r="Q1850" s="203"/>
      <c r="R1850" s="203"/>
      <c r="S1850" s="222">
        <f t="shared" si="418"/>
        <v>143936</v>
      </c>
      <c r="T1850" s="222">
        <f t="shared" si="419"/>
        <v>0</v>
      </c>
      <c r="U1850" s="222">
        <f t="shared" si="419"/>
        <v>4992</v>
      </c>
      <c r="V1850" s="222">
        <f t="shared" si="419"/>
        <v>0</v>
      </c>
      <c r="W1850" s="222">
        <f t="shared" si="419"/>
        <v>0</v>
      </c>
      <c r="X1850" s="222">
        <f t="shared" si="420"/>
        <v>4992</v>
      </c>
      <c r="Y1850" s="203">
        <v>3</v>
      </c>
      <c r="Z1850" s="203">
        <v>1.84</v>
      </c>
      <c r="AA1850" s="102">
        <v>1</v>
      </c>
      <c r="AB1850" s="102">
        <v>153088</v>
      </c>
      <c r="AC1850" s="102"/>
      <c r="AD1850" s="102"/>
      <c r="AE1850" s="222">
        <f t="shared" si="421"/>
        <v>153088</v>
      </c>
      <c r="AF1850" s="203">
        <v>4</v>
      </c>
      <c r="AG1850" s="203">
        <v>1.9</v>
      </c>
      <c r="AH1850" s="102">
        <v>1</v>
      </c>
      <c r="AI1850" s="102">
        <v>158080</v>
      </c>
      <c r="AJ1850" s="102"/>
      <c r="AK1850" s="102"/>
      <c r="AL1850" s="222">
        <f t="shared" si="422"/>
        <v>158080</v>
      </c>
    </row>
    <row r="1851" spans="1:38" ht="27">
      <c r="A1851" s="203">
        <v>41</v>
      </c>
      <c r="B1851" s="102" t="s">
        <v>8610</v>
      </c>
      <c r="C1851" s="102" t="s">
        <v>8233</v>
      </c>
      <c r="D1851" s="203">
        <v>2002</v>
      </c>
      <c r="E1851" s="1042" t="s">
        <v>1272</v>
      </c>
      <c r="F1851" s="203" t="s">
        <v>1087</v>
      </c>
      <c r="G1851" s="203">
        <v>2</v>
      </c>
      <c r="H1851" s="203">
        <v>1.79</v>
      </c>
      <c r="I1851" s="102">
        <v>1</v>
      </c>
      <c r="J1851" s="102">
        <v>148928</v>
      </c>
      <c r="K1851" s="102"/>
      <c r="L1851" s="102"/>
      <c r="M1851" s="222">
        <f t="shared" si="417"/>
        <v>148928</v>
      </c>
      <c r="N1851" s="203">
        <v>1.73</v>
      </c>
      <c r="O1851" s="102">
        <v>1</v>
      </c>
      <c r="P1851" s="203">
        <v>143936</v>
      </c>
      <c r="Q1851" s="203"/>
      <c r="R1851" s="203"/>
      <c r="S1851" s="222">
        <f t="shared" si="418"/>
        <v>143936</v>
      </c>
      <c r="T1851" s="222">
        <f t="shared" si="419"/>
        <v>0</v>
      </c>
      <c r="U1851" s="222">
        <f t="shared" si="419"/>
        <v>4992</v>
      </c>
      <c r="V1851" s="222">
        <f t="shared" si="419"/>
        <v>0</v>
      </c>
      <c r="W1851" s="222">
        <f t="shared" si="419"/>
        <v>0</v>
      </c>
      <c r="X1851" s="222">
        <f t="shared" si="420"/>
        <v>4992</v>
      </c>
      <c r="Y1851" s="203">
        <v>3</v>
      </c>
      <c r="Z1851" s="203">
        <v>1.84</v>
      </c>
      <c r="AA1851" s="102">
        <v>1</v>
      </c>
      <c r="AB1851" s="102">
        <v>153088</v>
      </c>
      <c r="AC1851" s="102"/>
      <c r="AD1851" s="102"/>
      <c r="AE1851" s="222">
        <f t="shared" si="421"/>
        <v>153088</v>
      </c>
      <c r="AF1851" s="203">
        <v>4</v>
      </c>
      <c r="AG1851" s="203">
        <v>1.9</v>
      </c>
      <c r="AH1851" s="102">
        <v>1</v>
      </c>
      <c r="AI1851" s="102">
        <v>158080</v>
      </c>
      <c r="AJ1851" s="102"/>
      <c r="AK1851" s="102"/>
      <c r="AL1851" s="222">
        <f t="shared" si="422"/>
        <v>158080</v>
      </c>
    </row>
    <row r="1852" spans="1:38" ht="27">
      <c r="A1852" s="203">
        <v>42</v>
      </c>
      <c r="B1852" s="102" t="s">
        <v>8611</v>
      </c>
      <c r="C1852" s="102" t="s">
        <v>8233</v>
      </c>
      <c r="D1852" s="203">
        <v>2000</v>
      </c>
      <c r="E1852" s="1042" t="s">
        <v>1272</v>
      </c>
      <c r="F1852" s="203" t="s">
        <v>1087</v>
      </c>
      <c r="G1852" s="203">
        <v>2</v>
      </c>
      <c r="H1852" s="203">
        <v>1.79</v>
      </c>
      <c r="I1852" s="102">
        <v>1</v>
      </c>
      <c r="J1852" s="102">
        <v>148928</v>
      </c>
      <c r="K1852" s="102"/>
      <c r="L1852" s="102"/>
      <c r="M1852" s="222">
        <f t="shared" si="417"/>
        <v>148928</v>
      </c>
      <c r="N1852" s="203">
        <v>1.73</v>
      </c>
      <c r="O1852" s="102">
        <v>1</v>
      </c>
      <c r="P1852" s="203">
        <v>143936</v>
      </c>
      <c r="Q1852" s="203"/>
      <c r="R1852" s="203"/>
      <c r="S1852" s="222">
        <f t="shared" si="418"/>
        <v>143936</v>
      </c>
      <c r="T1852" s="222">
        <f t="shared" si="419"/>
        <v>0</v>
      </c>
      <c r="U1852" s="222">
        <f t="shared" si="419"/>
        <v>4992</v>
      </c>
      <c r="V1852" s="222">
        <f t="shared" si="419"/>
        <v>0</v>
      </c>
      <c r="W1852" s="222">
        <f t="shared" si="419"/>
        <v>0</v>
      </c>
      <c r="X1852" s="222">
        <f t="shared" si="420"/>
        <v>4992</v>
      </c>
      <c r="Y1852" s="203">
        <v>3</v>
      </c>
      <c r="Z1852" s="203">
        <v>1.84</v>
      </c>
      <c r="AA1852" s="102">
        <v>1</v>
      </c>
      <c r="AB1852" s="102">
        <v>153088</v>
      </c>
      <c r="AC1852" s="102"/>
      <c r="AD1852" s="102"/>
      <c r="AE1852" s="222">
        <f t="shared" si="421"/>
        <v>153088</v>
      </c>
      <c r="AF1852" s="203">
        <v>4</v>
      </c>
      <c r="AG1852" s="203">
        <v>1.9</v>
      </c>
      <c r="AH1852" s="102">
        <v>1</v>
      </c>
      <c r="AI1852" s="102">
        <v>158080</v>
      </c>
      <c r="AJ1852" s="102"/>
      <c r="AK1852" s="102"/>
      <c r="AL1852" s="222">
        <f t="shared" si="422"/>
        <v>158080</v>
      </c>
    </row>
    <row r="1853" spans="1:38" ht="27">
      <c r="A1853" s="203">
        <v>43</v>
      </c>
      <c r="B1853" s="102" t="s">
        <v>8612</v>
      </c>
      <c r="C1853" s="102" t="s">
        <v>8233</v>
      </c>
      <c r="D1853" s="203">
        <v>2002</v>
      </c>
      <c r="E1853" s="1042" t="s">
        <v>1272</v>
      </c>
      <c r="F1853" s="203" t="s">
        <v>1087</v>
      </c>
      <c r="G1853" s="203">
        <v>2</v>
      </c>
      <c r="H1853" s="203">
        <v>1.79</v>
      </c>
      <c r="I1853" s="102">
        <v>1</v>
      </c>
      <c r="J1853" s="102">
        <v>148928</v>
      </c>
      <c r="K1853" s="102"/>
      <c r="L1853" s="102"/>
      <c r="M1853" s="222">
        <f t="shared" si="417"/>
        <v>148928</v>
      </c>
      <c r="N1853" s="203">
        <v>1.73</v>
      </c>
      <c r="O1853" s="102">
        <v>1</v>
      </c>
      <c r="P1853" s="203">
        <v>143936</v>
      </c>
      <c r="Q1853" s="203"/>
      <c r="R1853" s="203"/>
      <c r="S1853" s="222">
        <f t="shared" si="418"/>
        <v>143936</v>
      </c>
      <c r="T1853" s="222">
        <f t="shared" si="419"/>
        <v>0</v>
      </c>
      <c r="U1853" s="222">
        <f t="shared" si="419"/>
        <v>4992</v>
      </c>
      <c r="V1853" s="222">
        <f t="shared" si="419"/>
        <v>0</v>
      </c>
      <c r="W1853" s="222">
        <f t="shared" si="419"/>
        <v>0</v>
      </c>
      <c r="X1853" s="222">
        <f t="shared" si="420"/>
        <v>4992</v>
      </c>
      <c r="Y1853" s="203">
        <v>3</v>
      </c>
      <c r="Z1853" s="203">
        <v>1.84</v>
      </c>
      <c r="AA1853" s="102">
        <v>1</v>
      </c>
      <c r="AB1853" s="102">
        <v>153088</v>
      </c>
      <c r="AC1853" s="102"/>
      <c r="AD1853" s="102"/>
      <c r="AE1853" s="222">
        <f t="shared" si="421"/>
        <v>153088</v>
      </c>
      <c r="AF1853" s="203">
        <v>4</v>
      </c>
      <c r="AG1853" s="203">
        <v>1.9</v>
      </c>
      <c r="AH1853" s="102">
        <v>1</v>
      </c>
      <c r="AI1853" s="102">
        <v>158080</v>
      </c>
      <c r="AJ1853" s="102"/>
      <c r="AK1853" s="102"/>
      <c r="AL1853" s="222">
        <f t="shared" si="422"/>
        <v>158080</v>
      </c>
    </row>
    <row r="1854" spans="1:38" ht="27">
      <c r="A1854" s="203">
        <v>44</v>
      </c>
      <c r="B1854" s="104" t="s">
        <v>8613</v>
      </c>
      <c r="C1854" s="104" t="s">
        <v>8233</v>
      </c>
      <c r="D1854" s="203">
        <v>1975</v>
      </c>
      <c r="E1854" s="1042" t="s">
        <v>1272</v>
      </c>
      <c r="F1854" s="203" t="s">
        <v>1087</v>
      </c>
      <c r="G1854" s="203">
        <v>4</v>
      </c>
      <c r="H1854" s="203">
        <v>1.9</v>
      </c>
      <c r="I1854" s="102">
        <v>1</v>
      </c>
      <c r="J1854" s="102">
        <v>158080</v>
      </c>
      <c r="K1854" s="102"/>
      <c r="L1854" s="102"/>
      <c r="M1854" s="222">
        <f t="shared" si="417"/>
        <v>158080</v>
      </c>
      <c r="N1854" s="203">
        <v>1.84</v>
      </c>
      <c r="O1854" s="102">
        <v>1</v>
      </c>
      <c r="P1854" s="203">
        <v>153088</v>
      </c>
      <c r="Q1854" s="203"/>
      <c r="R1854" s="203"/>
      <c r="S1854" s="222">
        <f t="shared" si="418"/>
        <v>153088</v>
      </c>
      <c r="T1854" s="222">
        <f t="shared" si="419"/>
        <v>0</v>
      </c>
      <c r="U1854" s="222">
        <f t="shared" si="419"/>
        <v>4992</v>
      </c>
      <c r="V1854" s="222">
        <f t="shared" si="419"/>
        <v>0</v>
      </c>
      <c r="W1854" s="222">
        <f t="shared" si="419"/>
        <v>0</v>
      </c>
      <c r="X1854" s="222">
        <f t="shared" si="420"/>
        <v>4992</v>
      </c>
      <c r="Y1854" s="203">
        <v>5</v>
      </c>
      <c r="Z1854" s="203">
        <v>1.9</v>
      </c>
      <c r="AA1854" s="102">
        <v>1</v>
      </c>
      <c r="AB1854" s="102">
        <v>158080</v>
      </c>
      <c r="AC1854" s="102"/>
      <c r="AD1854" s="102"/>
      <c r="AE1854" s="222">
        <f t="shared" si="421"/>
        <v>158080</v>
      </c>
      <c r="AF1854" s="203">
        <v>6</v>
      </c>
      <c r="AG1854" s="203">
        <v>1.96</v>
      </c>
      <c r="AH1854" s="102">
        <v>1</v>
      </c>
      <c r="AI1854" s="102">
        <v>163072</v>
      </c>
      <c r="AJ1854" s="102"/>
      <c r="AK1854" s="102"/>
      <c r="AL1854" s="222">
        <f t="shared" si="422"/>
        <v>163072</v>
      </c>
    </row>
    <row r="1855" spans="1:38" ht="27">
      <c r="A1855" s="203">
        <v>45</v>
      </c>
      <c r="B1855" s="102" t="s">
        <v>8614</v>
      </c>
      <c r="C1855" s="102" t="s">
        <v>8233</v>
      </c>
      <c r="D1855" s="203">
        <v>1989</v>
      </c>
      <c r="E1855" s="1042" t="s">
        <v>1272</v>
      </c>
      <c r="F1855" s="203" t="s">
        <v>1087</v>
      </c>
      <c r="G1855" s="203">
        <v>1</v>
      </c>
      <c r="H1855" s="203">
        <v>1.73</v>
      </c>
      <c r="I1855" s="102">
        <v>1</v>
      </c>
      <c r="J1855" s="102">
        <v>143936</v>
      </c>
      <c r="K1855" s="102"/>
      <c r="L1855" s="102"/>
      <c r="M1855" s="222">
        <f t="shared" si="417"/>
        <v>143936</v>
      </c>
      <c r="N1855" s="203">
        <v>1.68</v>
      </c>
      <c r="O1855" s="102">
        <v>1</v>
      </c>
      <c r="P1855" s="203">
        <v>139776</v>
      </c>
      <c r="Q1855" s="203"/>
      <c r="R1855" s="203"/>
      <c r="S1855" s="222">
        <f t="shared" si="418"/>
        <v>139776</v>
      </c>
      <c r="T1855" s="222">
        <f t="shared" si="419"/>
        <v>0</v>
      </c>
      <c r="U1855" s="222">
        <f t="shared" si="419"/>
        <v>4160</v>
      </c>
      <c r="V1855" s="222">
        <f t="shared" si="419"/>
        <v>0</v>
      </c>
      <c r="W1855" s="222">
        <f t="shared" si="419"/>
        <v>0</v>
      </c>
      <c r="X1855" s="222">
        <f t="shared" si="420"/>
        <v>4160</v>
      </c>
      <c r="Y1855" s="203">
        <v>2</v>
      </c>
      <c r="Z1855" s="203">
        <v>1.79</v>
      </c>
      <c r="AA1855" s="102">
        <v>1</v>
      </c>
      <c r="AB1855" s="102">
        <v>148928</v>
      </c>
      <c r="AC1855" s="102"/>
      <c r="AD1855" s="102"/>
      <c r="AE1855" s="222">
        <f t="shared" si="421"/>
        <v>148928</v>
      </c>
      <c r="AF1855" s="203">
        <v>3</v>
      </c>
      <c r="AG1855" s="203">
        <v>1.84</v>
      </c>
      <c r="AH1855" s="102">
        <v>1</v>
      </c>
      <c r="AI1855" s="102">
        <v>153088</v>
      </c>
      <c r="AJ1855" s="102"/>
      <c r="AK1855" s="102"/>
      <c r="AL1855" s="222">
        <f t="shared" si="422"/>
        <v>153088</v>
      </c>
    </row>
    <row r="1856" spans="1:38" ht="27">
      <c r="A1856" s="203">
        <v>46</v>
      </c>
      <c r="B1856" s="102" t="s">
        <v>827</v>
      </c>
      <c r="C1856" s="102"/>
      <c r="D1856" s="203"/>
      <c r="E1856" s="1042" t="s">
        <v>1272</v>
      </c>
      <c r="F1856" s="203" t="s">
        <v>1087</v>
      </c>
      <c r="G1856" s="203">
        <v>7</v>
      </c>
      <c r="H1856" s="203">
        <v>1.96</v>
      </c>
      <c r="I1856" s="102">
        <v>1</v>
      </c>
      <c r="J1856" s="102">
        <v>163072</v>
      </c>
      <c r="K1856" s="102"/>
      <c r="L1856" s="102"/>
      <c r="M1856" s="222">
        <f t="shared" si="417"/>
        <v>163072</v>
      </c>
      <c r="N1856" s="203">
        <v>1.96</v>
      </c>
      <c r="O1856" s="102">
        <v>1</v>
      </c>
      <c r="P1856" s="203">
        <v>163072</v>
      </c>
      <c r="Q1856" s="203"/>
      <c r="R1856" s="203"/>
      <c r="S1856" s="222">
        <f t="shared" si="418"/>
        <v>163072</v>
      </c>
      <c r="T1856" s="222">
        <f t="shared" si="419"/>
        <v>0</v>
      </c>
      <c r="U1856" s="222">
        <f t="shared" si="419"/>
        <v>0</v>
      </c>
      <c r="V1856" s="222">
        <f t="shared" si="419"/>
        <v>0</v>
      </c>
      <c r="W1856" s="222">
        <f t="shared" si="419"/>
        <v>0</v>
      </c>
      <c r="X1856" s="222">
        <f t="shared" si="420"/>
        <v>0</v>
      </c>
      <c r="Y1856" s="203">
        <v>8</v>
      </c>
      <c r="Z1856" s="203">
        <v>2.02</v>
      </c>
      <c r="AA1856" s="102">
        <v>1</v>
      </c>
      <c r="AB1856" s="102">
        <v>168064</v>
      </c>
      <c r="AC1856" s="102"/>
      <c r="AD1856" s="102"/>
      <c r="AE1856" s="222">
        <f t="shared" si="421"/>
        <v>168064</v>
      </c>
      <c r="AF1856" s="203">
        <v>9</v>
      </c>
      <c r="AG1856" s="203">
        <v>2.02</v>
      </c>
      <c r="AH1856" s="102">
        <v>1</v>
      </c>
      <c r="AI1856" s="102">
        <v>168064</v>
      </c>
      <c r="AJ1856" s="102"/>
      <c r="AK1856" s="102"/>
      <c r="AL1856" s="222">
        <f t="shared" si="422"/>
        <v>168064</v>
      </c>
    </row>
    <row r="1857" spans="1:38" ht="27">
      <c r="A1857" s="203">
        <v>47</v>
      </c>
      <c r="B1857" s="104" t="s">
        <v>827</v>
      </c>
      <c r="C1857" s="104"/>
      <c r="D1857" s="203"/>
      <c r="E1857" s="1042" t="s">
        <v>1272</v>
      </c>
      <c r="F1857" s="203" t="s">
        <v>1087</v>
      </c>
      <c r="G1857" s="203">
        <v>7</v>
      </c>
      <c r="H1857" s="203">
        <v>1.96</v>
      </c>
      <c r="I1857" s="102">
        <v>1</v>
      </c>
      <c r="J1857" s="102">
        <v>163072</v>
      </c>
      <c r="K1857" s="102"/>
      <c r="L1857" s="102"/>
      <c r="M1857" s="222">
        <f t="shared" si="417"/>
        <v>163072</v>
      </c>
      <c r="N1857" s="203">
        <v>1.96</v>
      </c>
      <c r="O1857" s="102">
        <v>1</v>
      </c>
      <c r="P1857" s="203">
        <v>163072</v>
      </c>
      <c r="Q1857" s="203"/>
      <c r="R1857" s="203"/>
      <c r="S1857" s="222">
        <f t="shared" si="418"/>
        <v>163072</v>
      </c>
      <c r="T1857" s="222">
        <f t="shared" si="419"/>
        <v>0</v>
      </c>
      <c r="U1857" s="222">
        <f t="shared" si="419"/>
        <v>0</v>
      </c>
      <c r="V1857" s="222">
        <f t="shared" si="419"/>
        <v>0</v>
      </c>
      <c r="W1857" s="222">
        <f t="shared" si="419"/>
        <v>0</v>
      </c>
      <c r="X1857" s="222">
        <f t="shared" si="420"/>
        <v>0</v>
      </c>
      <c r="Y1857" s="203">
        <v>8</v>
      </c>
      <c r="Z1857" s="203">
        <v>2.02</v>
      </c>
      <c r="AA1857" s="102">
        <v>1</v>
      </c>
      <c r="AB1857" s="102">
        <v>168064</v>
      </c>
      <c r="AC1857" s="102"/>
      <c r="AD1857" s="102"/>
      <c r="AE1857" s="222">
        <f t="shared" si="421"/>
        <v>168064</v>
      </c>
      <c r="AF1857" s="203">
        <v>9</v>
      </c>
      <c r="AG1857" s="203">
        <v>2.02</v>
      </c>
      <c r="AH1857" s="102">
        <v>1</v>
      </c>
      <c r="AI1857" s="102">
        <v>168064</v>
      </c>
      <c r="AJ1857" s="102"/>
      <c r="AK1857" s="102"/>
      <c r="AL1857" s="222">
        <f t="shared" si="422"/>
        <v>168064</v>
      </c>
    </row>
    <row r="1858" spans="1:38">
      <c r="A1858" s="203"/>
      <c r="B1858" s="102" t="s">
        <v>5448</v>
      </c>
      <c r="C1858" s="102"/>
      <c r="D1858" s="203"/>
      <c r="E1858" s="1042"/>
      <c r="F1858" s="203"/>
      <c r="G1858" s="203"/>
      <c r="H1858" s="203"/>
      <c r="I1858" s="102"/>
      <c r="J1858" s="102"/>
      <c r="K1858" s="102"/>
      <c r="L1858" s="102"/>
      <c r="M1858" s="222">
        <v>3000</v>
      </c>
      <c r="N1858" s="203"/>
      <c r="O1858" s="102"/>
      <c r="P1858" s="203"/>
      <c r="Q1858" s="203"/>
      <c r="R1858" s="203"/>
      <c r="S1858" s="222">
        <v>3000</v>
      </c>
      <c r="T1858" s="222"/>
      <c r="U1858" s="222">
        <f t="shared" ref="U1858" si="423">J1858-P1858</f>
        <v>0</v>
      </c>
      <c r="V1858" s="222"/>
      <c r="W1858" s="222"/>
      <c r="X1858" s="222"/>
      <c r="Y1858" s="203"/>
      <c r="Z1858" s="203"/>
      <c r="AA1858" s="102"/>
      <c r="AB1858" s="102"/>
      <c r="AC1858" s="102"/>
      <c r="AD1858" s="102"/>
      <c r="AE1858" s="222">
        <v>3000</v>
      </c>
      <c r="AF1858" s="203"/>
      <c r="AG1858" s="203"/>
      <c r="AH1858" s="102"/>
      <c r="AI1858" s="102"/>
      <c r="AJ1858" s="102"/>
      <c r="AK1858" s="102"/>
      <c r="AL1858" s="222">
        <v>3000</v>
      </c>
    </row>
    <row r="1859" spans="1:38" s="225" customFormat="1" ht="27">
      <c r="A1859" s="220"/>
      <c r="B1859" s="228" t="s">
        <v>232</v>
      </c>
      <c r="C1859" s="228"/>
      <c r="D1859" s="224" t="s">
        <v>1</v>
      </c>
      <c r="E1859" s="224" t="s">
        <v>1</v>
      </c>
      <c r="F1859" s="224" t="s">
        <v>1</v>
      </c>
      <c r="G1859" s="224" t="s">
        <v>1</v>
      </c>
      <c r="H1859" s="224" t="s">
        <v>1</v>
      </c>
      <c r="I1859" s="224">
        <f>SUM(I1811:I1858)</f>
        <v>47</v>
      </c>
      <c r="J1859" s="224">
        <f>SUM(J1811:J1858)</f>
        <v>8949824</v>
      </c>
      <c r="K1859" s="224">
        <f>SUM(K1811:K1858)</f>
        <v>0</v>
      </c>
      <c r="L1859" s="224">
        <f>SUM(L1811:L1858)</f>
        <v>0</v>
      </c>
      <c r="M1859" s="224">
        <f>SUM(M1811:M1858)</f>
        <v>8952824</v>
      </c>
      <c r="N1859" s="224"/>
      <c r="O1859" s="224">
        <f t="shared" ref="O1859:X1859" si="424">SUM(O1811:O1858)</f>
        <v>47</v>
      </c>
      <c r="P1859" s="224">
        <f t="shared" si="424"/>
        <v>8778432</v>
      </c>
      <c r="Q1859" s="224">
        <f t="shared" si="424"/>
        <v>0</v>
      </c>
      <c r="R1859" s="224">
        <f t="shared" si="424"/>
        <v>0</v>
      </c>
      <c r="S1859" s="224">
        <f t="shared" si="424"/>
        <v>8781432</v>
      </c>
      <c r="T1859" s="224">
        <f t="shared" si="424"/>
        <v>0</v>
      </c>
      <c r="U1859" s="224">
        <f t="shared" si="424"/>
        <v>171392</v>
      </c>
      <c r="V1859" s="224">
        <f t="shared" si="424"/>
        <v>0</v>
      </c>
      <c r="W1859" s="224">
        <f t="shared" si="424"/>
        <v>0</v>
      </c>
      <c r="X1859" s="224">
        <f t="shared" si="424"/>
        <v>171392</v>
      </c>
      <c r="Y1859" s="224"/>
      <c r="Z1859" s="224"/>
      <c r="AA1859" s="224">
        <f>SUM(AA1811:AA1858)</f>
        <v>47</v>
      </c>
      <c r="AB1859" s="224">
        <f>SUM(AB1811:AB1858)</f>
        <v>9181952</v>
      </c>
      <c r="AC1859" s="224">
        <f>SUM(AC1811:AC1858)</f>
        <v>0</v>
      </c>
      <c r="AD1859" s="224">
        <f>SUM(AD1811:AD1858)</f>
        <v>0</v>
      </c>
      <c r="AE1859" s="224">
        <f>SUM(AE1811:AE1858)</f>
        <v>9184952</v>
      </c>
      <c r="AF1859" s="224"/>
      <c r="AG1859" s="224"/>
      <c r="AH1859" s="224">
        <f>SUM(AH1811:AH1858)</f>
        <v>47</v>
      </c>
      <c r="AI1859" s="224">
        <f>SUM(AI1811:AI1858)</f>
        <v>9338368</v>
      </c>
      <c r="AJ1859" s="224">
        <f>SUM(AJ1811:AJ1858)</f>
        <v>0</v>
      </c>
      <c r="AK1859" s="224">
        <f>SUM(AK1811:AK1858)</f>
        <v>0</v>
      </c>
      <c r="AL1859" s="224">
        <f>SUM(AL1811:AL1858)</f>
        <v>9341368</v>
      </c>
    </row>
    <row r="1860" spans="1:38" hidden="1">
      <c r="A1860" s="203"/>
      <c r="B1860" s="188" t="s">
        <v>231</v>
      </c>
      <c r="C1860" s="188"/>
      <c r="D1860" s="222"/>
      <c r="E1860" s="222"/>
      <c r="F1860" s="222"/>
      <c r="G1860" s="222"/>
      <c r="H1860" s="222"/>
      <c r="I1860" s="188"/>
      <c r="J1860" s="188"/>
      <c r="K1860" s="188"/>
      <c r="L1860" s="188"/>
      <c r="M1860" s="188"/>
      <c r="N1860" s="222"/>
      <c r="O1860" s="188"/>
      <c r="P1860" s="188"/>
      <c r="Q1860" s="188"/>
      <c r="R1860" s="188"/>
      <c r="S1860" s="188"/>
      <c r="T1860" s="188"/>
      <c r="U1860" s="188"/>
      <c r="V1860" s="188"/>
      <c r="W1860" s="106"/>
      <c r="X1860" s="106"/>
      <c r="Y1860" s="222"/>
      <c r="Z1860" s="222"/>
      <c r="AA1860" s="188"/>
      <c r="AB1860" s="188"/>
      <c r="AC1860" s="188"/>
      <c r="AD1860" s="188"/>
      <c r="AE1860" s="188"/>
      <c r="AF1860" s="222"/>
      <c r="AG1860" s="222"/>
      <c r="AH1860" s="188"/>
      <c r="AI1860" s="188"/>
      <c r="AJ1860" s="188"/>
      <c r="AK1860" s="188"/>
      <c r="AL1860" s="188"/>
    </row>
    <row r="1861" spans="1:38" hidden="1">
      <c r="A1861" s="203">
        <v>1</v>
      </c>
      <c r="B1861" s="102"/>
      <c r="C1861" s="102"/>
      <c r="D1861" s="203"/>
      <c r="E1861" s="203"/>
      <c r="F1861" s="203"/>
      <c r="G1861" s="203"/>
      <c r="H1861" s="203"/>
      <c r="I1861" s="102"/>
      <c r="J1861" s="102"/>
      <c r="K1861" s="102"/>
      <c r="L1861" s="102"/>
      <c r="M1861" s="222">
        <f>J1861+K1861+L1861</f>
        <v>0</v>
      </c>
      <c r="N1861" s="203"/>
      <c r="O1861" s="102"/>
      <c r="P1861" s="203"/>
      <c r="Q1861" s="203"/>
      <c r="R1861" s="203"/>
      <c r="S1861" s="222">
        <f>P1861+Q1861+R1861</f>
        <v>0</v>
      </c>
      <c r="T1861" s="222">
        <f t="shared" ref="T1861:W1863" si="425">I1861-O1861</f>
        <v>0</v>
      </c>
      <c r="U1861" s="222">
        <f t="shared" si="425"/>
        <v>0</v>
      </c>
      <c r="V1861" s="222">
        <f t="shared" si="425"/>
        <v>0</v>
      </c>
      <c r="W1861" s="222">
        <f t="shared" si="425"/>
        <v>0</v>
      </c>
      <c r="X1861" s="222">
        <f>U1861+V1861+W1861</f>
        <v>0</v>
      </c>
      <c r="Y1861" s="203"/>
      <c r="Z1861" s="203"/>
      <c r="AA1861" s="102"/>
      <c r="AB1861" s="102"/>
      <c r="AC1861" s="102"/>
      <c r="AD1861" s="102"/>
      <c r="AE1861" s="222">
        <f>AB1861+AC1861+AD1861</f>
        <v>0</v>
      </c>
      <c r="AF1861" s="203"/>
      <c r="AG1861" s="203"/>
      <c r="AH1861" s="102"/>
      <c r="AI1861" s="102"/>
      <c r="AJ1861" s="102"/>
      <c r="AK1861" s="102"/>
      <c r="AL1861" s="222">
        <f>AI1861+AJ1861+AK1861</f>
        <v>0</v>
      </c>
    </row>
    <row r="1862" spans="1:38" hidden="1">
      <c r="A1862" s="203">
        <v>2</v>
      </c>
      <c r="B1862" s="102"/>
      <c r="C1862" s="102"/>
      <c r="D1862" s="203"/>
      <c r="E1862" s="203"/>
      <c r="F1862" s="203"/>
      <c r="G1862" s="203"/>
      <c r="H1862" s="203"/>
      <c r="I1862" s="102"/>
      <c r="J1862" s="102"/>
      <c r="K1862" s="102"/>
      <c r="L1862" s="102"/>
      <c r="M1862" s="222">
        <f>J1862+K1862+L1862</f>
        <v>0</v>
      </c>
      <c r="N1862" s="203"/>
      <c r="O1862" s="102"/>
      <c r="P1862" s="203"/>
      <c r="Q1862" s="203"/>
      <c r="R1862" s="203"/>
      <c r="S1862" s="222">
        <f>P1862+Q1862+R1862</f>
        <v>0</v>
      </c>
      <c r="T1862" s="222">
        <f t="shared" si="425"/>
        <v>0</v>
      </c>
      <c r="U1862" s="222">
        <f t="shared" si="425"/>
        <v>0</v>
      </c>
      <c r="V1862" s="222">
        <f t="shared" si="425"/>
        <v>0</v>
      </c>
      <c r="W1862" s="222">
        <f t="shared" si="425"/>
        <v>0</v>
      </c>
      <c r="X1862" s="222">
        <f>U1862+V1862+W1862</f>
        <v>0</v>
      </c>
      <c r="Y1862" s="203"/>
      <c r="Z1862" s="203"/>
      <c r="AA1862" s="102"/>
      <c r="AB1862" s="102"/>
      <c r="AC1862" s="102"/>
      <c r="AD1862" s="102"/>
      <c r="AE1862" s="222">
        <f>AB1862+AC1862+AD1862</f>
        <v>0</v>
      </c>
      <c r="AF1862" s="203"/>
      <c r="AG1862" s="203"/>
      <c r="AH1862" s="102"/>
      <c r="AI1862" s="102"/>
      <c r="AJ1862" s="102"/>
      <c r="AK1862" s="102"/>
      <c r="AL1862" s="222">
        <f>AI1862+AJ1862+AK1862</f>
        <v>0</v>
      </c>
    </row>
    <row r="1863" spans="1:38" hidden="1">
      <c r="A1863" s="203">
        <v>3</v>
      </c>
      <c r="B1863" s="223"/>
      <c r="C1863" s="223"/>
      <c r="D1863" s="203"/>
      <c r="E1863" s="203"/>
      <c r="F1863" s="203"/>
      <c r="G1863" s="203"/>
      <c r="H1863" s="203"/>
      <c r="I1863" s="102"/>
      <c r="J1863" s="102"/>
      <c r="K1863" s="102"/>
      <c r="L1863" s="102"/>
      <c r="M1863" s="222">
        <f>J1863+K1863+L1863</f>
        <v>0</v>
      </c>
      <c r="N1863" s="203"/>
      <c r="O1863" s="102"/>
      <c r="P1863" s="203"/>
      <c r="Q1863" s="203"/>
      <c r="R1863" s="203"/>
      <c r="S1863" s="222">
        <f>P1863+Q1863+R1863</f>
        <v>0</v>
      </c>
      <c r="T1863" s="222">
        <f t="shared" si="425"/>
        <v>0</v>
      </c>
      <c r="U1863" s="222">
        <f t="shared" si="425"/>
        <v>0</v>
      </c>
      <c r="V1863" s="222">
        <f t="shared" si="425"/>
        <v>0</v>
      </c>
      <c r="W1863" s="222">
        <f t="shared" si="425"/>
        <v>0</v>
      </c>
      <c r="X1863" s="222">
        <f>U1863+V1863+W1863</f>
        <v>0</v>
      </c>
      <c r="Y1863" s="203"/>
      <c r="Z1863" s="203"/>
      <c r="AA1863" s="102"/>
      <c r="AB1863" s="102"/>
      <c r="AC1863" s="102"/>
      <c r="AD1863" s="102"/>
      <c r="AE1863" s="222">
        <f>AB1863+AC1863+AD1863</f>
        <v>0</v>
      </c>
      <c r="AF1863" s="203"/>
      <c r="AG1863" s="203"/>
      <c r="AH1863" s="102"/>
      <c r="AI1863" s="102"/>
      <c r="AJ1863" s="102"/>
      <c r="AK1863" s="102"/>
      <c r="AL1863" s="222">
        <f>AI1863+AJ1863+AK1863</f>
        <v>0</v>
      </c>
    </row>
    <row r="1864" spans="1:38" s="225" customFormat="1" ht="27" hidden="1">
      <c r="A1864" s="220"/>
      <c r="B1864" s="228" t="s">
        <v>232</v>
      </c>
      <c r="C1864" s="228"/>
      <c r="D1864" s="224" t="s">
        <v>1</v>
      </c>
      <c r="E1864" s="224" t="s">
        <v>1</v>
      </c>
      <c r="F1864" s="224" t="s">
        <v>1</v>
      </c>
      <c r="G1864" s="224" t="s">
        <v>1</v>
      </c>
      <c r="H1864" s="224" t="s">
        <v>1</v>
      </c>
      <c r="I1864" s="224">
        <f>SUM(I1861:I1863)</f>
        <v>0</v>
      </c>
      <c r="J1864" s="224">
        <f>SUM(J1861:J1863)</f>
        <v>0</v>
      </c>
      <c r="K1864" s="224">
        <f>SUM(K1861:K1863)</f>
        <v>0</v>
      </c>
      <c r="L1864" s="224">
        <f>SUM(L1861:L1863)</f>
        <v>0</v>
      </c>
      <c r="M1864" s="224">
        <f>SUM(M1861:M1863)</f>
        <v>0</v>
      </c>
      <c r="N1864" s="224" t="s">
        <v>1</v>
      </c>
      <c r="O1864" s="224">
        <f t="shared" ref="O1864:V1864" si="426">SUM(O1861:O1863)</f>
        <v>0</v>
      </c>
      <c r="P1864" s="224">
        <f t="shared" si="426"/>
        <v>0</v>
      </c>
      <c r="Q1864" s="224">
        <f t="shared" si="426"/>
        <v>0</v>
      </c>
      <c r="R1864" s="224">
        <f t="shared" si="426"/>
        <v>0</v>
      </c>
      <c r="S1864" s="224">
        <f t="shared" si="426"/>
        <v>0</v>
      </c>
      <c r="T1864" s="224">
        <f t="shared" si="426"/>
        <v>0</v>
      </c>
      <c r="U1864" s="224">
        <f t="shared" si="426"/>
        <v>0</v>
      </c>
      <c r="V1864" s="224">
        <f t="shared" si="426"/>
        <v>0</v>
      </c>
      <c r="W1864" s="112"/>
      <c r="X1864" s="112"/>
      <c r="Y1864" s="224" t="s">
        <v>1</v>
      </c>
      <c r="Z1864" s="224" t="s">
        <v>1</v>
      </c>
      <c r="AA1864" s="224">
        <f>SUM(AA1861:AA1863)</f>
        <v>0</v>
      </c>
      <c r="AB1864" s="224">
        <f>SUM(AB1861:AB1863)</f>
        <v>0</v>
      </c>
      <c r="AC1864" s="224">
        <f>SUM(AC1861:AC1863)</f>
        <v>0</v>
      </c>
      <c r="AD1864" s="224">
        <f>SUM(AD1861:AD1863)</f>
        <v>0</v>
      </c>
      <c r="AE1864" s="224">
        <f>SUM(AE1861:AE1863)</f>
        <v>0</v>
      </c>
      <c r="AF1864" s="224" t="s">
        <v>1</v>
      </c>
      <c r="AG1864" s="224" t="s">
        <v>1</v>
      </c>
      <c r="AH1864" s="224">
        <f>SUM(AH1861:AH1863)</f>
        <v>0</v>
      </c>
      <c r="AI1864" s="224">
        <f>SUM(AI1861:AI1863)</f>
        <v>0</v>
      </c>
      <c r="AJ1864" s="224">
        <f>SUM(AJ1861:AJ1863)</f>
        <v>0</v>
      </c>
      <c r="AK1864" s="224">
        <f>SUM(AK1861:AK1863)</f>
        <v>0</v>
      </c>
      <c r="AL1864" s="224">
        <f>SUM(AL1861:AL1863)</f>
        <v>0</v>
      </c>
    </row>
    <row r="1865" spans="1:38" s="225" customFormat="1" ht="27">
      <c r="A1865" s="220"/>
      <c r="B1865" s="228" t="s">
        <v>238</v>
      </c>
      <c r="C1865" s="228"/>
      <c r="D1865" s="224" t="s">
        <v>1</v>
      </c>
      <c r="E1865" s="224" t="s">
        <v>1</v>
      </c>
      <c r="F1865" s="224" t="s">
        <v>1</v>
      </c>
      <c r="G1865" s="224" t="s">
        <v>1</v>
      </c>
      <c r="H1865" s="224" t="s">
        <v>1</v>
      </c>
      <c r="I1865" s="224">
        <f>I1859+I1864</f>
        <v>47</v>
      </c>
      <c r="J1865" s="224">
        <f>J1859+J1864</f>
        <v>8949824</v>
      </c>
      <c r="K1865" s="224">
        <f>K1859+K1864</f>
        <v>0</v>
      </c>
      <c r="L1865" s="224">
        <f>L1859+L1864</f>
        <v>0</v>
      </c>
      <c r="M1865" s="224">
        <f>M1859+M1864</f>
        <v>8952824</v>
      </c>
      <c r="N1865" s="224"/>
      <c r="O1865" s="224">
        <f t="shared" ref="O1865:X1865" si="427">O1859+O1864</f>
        <v>47</v>
      </c>
      <c r="P1865" s="224">
        <f t="shared" si="427"/>
        <v>8778432</v>
      </c>
      <c r="Q1865" s="224">
        <f t="shared" si="427"/>
        <v>0</v>
      </c>
      <c r="R1865" s="224">
        <f t="shared" si="427"/>
        <v>0</v>
      </c>
      <c r="S1865" s="224">
        <f t="shared" si="427"/>
        <v>8781432</v>
      </c>
      <c r="T1865" s="224">
        <f t="shared" si="427"/>
        <v>0</v>
      </c>
      <c r="U1865" s="224">
        <f t="shared" si="427"/>
        <v>171392</v>
      </c>
      <c r="V1865" s="224">
        <f t="shared" si="427"/>
        <v>0</v>
      </c>
      <c r="W1865" s="224">
        <f t="shared" si="427"/>
        <v>0</v>
      </c>
      <c r="X1865" s="224">
        <f t="shared" si="427"/>
        <v>171392</v>
      </c>
      <c r="Y1865" s="224"/>
      <c r="Z1865" s="224"/>
      <c r="AA1865" s="224">
        <f>AA1859+AA1864</f>
        <v>47</v>
      </c>
      <c r="AB1865" s="224">
        <f>AB1859+AB1864</f>
        <v>9181952</v>
      </c>
      <c r="AC1865" s="224">
        <f>AC1859+AC1864</f>
        <v>0</v>
      </c>
      <c r="AD1865" s="224">
        <f>AD1859+AD1864</f>
        <v>0</v>
      </c>
      <c r="AE1865" s="224">
        <f>AE1859+AE1864</f>
        <v>9184952</v>
      </c>
      <c r="AF1865" s="224"/>
      <c r="AG1865" s="224"/>
      <c r="AH1865" s="224">
        <f>AH1859+AH1864</f>
        <v>47</v>
      </c>
      <c r="AI1865" s="224">
        <f>AI1859+AI1864</f>
        <v>9338368</v>
      </c>
      <c r="AJ1865" s="224">
        <f>AJ1859+AJ1864</f>
        <v>0</v>
      </c>
      <c r="AK1865" s="224">
        <f>AK1859+AK1864</f>
        <v>0</v>
      </c>
      <c r="AL1865" s="224">
        <f>AL1859+AL1864</f>
        <v>9341368</v>
      </c>
    </row>
    <row r="1866" spans="1:38">
      <c r="A1866" s="203"/>
      <c r="B1866" s="102"/>
      <c r="C1866" s="102"/>
      <c r="D1866" s="222"/>
      <c r="E1866" s="222"/>
      <c r="F1866" s="222"/>
      <c r="G1866" s="222"/>
      <c r="H1866" s="222"/>
      <c r="I1866" s="102"/>
      <c r="J1866" s="222"/>
      <c r="K1866" s="222"/>
      <c r="L1866" s="222"/>
      <c r="M1866" s="222"/>
      <c r="N1866" s="222"/>
      <c r="O1866" s="102"/>
      <c r="P1866" s="222"/>
      <c r="Q1866" s="222"/>
      <c r="R1866" s="222"/>
      <c r="S1866" s="102"/>
      <c r="T1866" s="222"/>
      <c r="U1866" s="102"/>
      <c r="V1866" s="222"/>
      <c r="W1866" s="106"/>
      <c r="X1866" s="106"/>
      <c r="Y1866" s="222"/>
      <c r="Z1866" s="222"/>
      <c r="AA1866" s="102"/>
      <c r="AB1866" s="222"/>
      <c r="AC1866" s="222"/>
      <c r="AD1866" s="222"/>
      <c r="AE1866" s="222"/>
      <c r="AF1866" s="222"/>
      <c r="AG1866" s="222"/>
      <c r="AH1866" s="102"/>
      <c r="AI1866" s="222"/>
      <c r="AJ1866" s="222"/>
      <c r="AK1866" s="222"/>
      <c r="AL1866" s="222"/>
    </row>
    <row r="1867" spans="1:38" ht="54">
      <c r="A1867" s="220" t="s">
        <v>4</v>
      </c>
      <c r="B1867" s="221" t="s">
        <v>463</v>
      </c>
      <c r="C1867" s="221"/>
      <c r="D1867" s="222"/>
      <c r="E1867" s="222"/>
      <c r="F1867" s="222"/>
      <c r="G1867" s="222"/>
      <c r="H1867" s="222"/>
      <c r="I1867" s="221"/>
      <c r="J1867" s="222"/>
      <c r="K1867" s="222"/>
      <c r="L1867" s="222"/>
      <c r="M1867" s="222"/>
      <c r="N1867" s="222"/>
      <c r="O1867" s="221"/>
      <c r="P1867" s="222"/>
      <c r="Q1867" s="222"/>
      <c r="R1867" s="222"/>
      <c r="S1867" s="221"/>
      <c r="T1867" s="222"/>
      <c r="U1867" s="221"/>
      <c r="V1867" s="222"/>
      <c r="W1867" s="106"/>
      <c r="X1867" s="106"/>
      <c r="Y1867" s="222"/>
      <c r="Z1867" s="222"/>
      <c r="AA1867" s="221"/>
      <c r="AB1867" s="222"/>
      <c r="AC1867" s="222"/>
      <c r="AD1867" s="222"/>
      <c r="AE1867" s="222"/>
      <c r="AF1867" s="222"/>
      <c r="AG1867" s="222"/>
      <c r="AH1867" s="221"/>
      <c r="AI1867" s="222"/>
      <c r="AJ1867" s="222"/>
      <c r="AK1867" s="222"/>
      <c r="AL1867" s="222"/>
    </row>
    <row r="1868" spans="1:38">
      <c r="A1868" s="203"/>
      <c r="B1868" s="188" t="s">
        <v>126</v>
      </c>
      <c r="C1868" s="188"/>
      <c r="D1868" s="222"/>
      <c r="E1868" s="222"/>
      <c r="F1868" s="222"/>
      <c r="G1868" s="222"/>
      <c r="H1868" s="222"/>
      <c r="I1868" s="188"/>
      <c r="J1868" s="222"/>
      <c r="K1868" s="222"/>
      <c r="L1868" s="222"/>
      <c r="M1868" s="222"/>
      <c r="N1868" s="222"/>
      <c r="O1868" s="188"/>
      <c r="P1868" s="222"/>
      <c r="Q1868" s="222"/>
      <c r="R1868" s="222"/>
      <c r="S1868" s="188"/>
      <c r="T1868" s="222"/>
      <c r="U1868" s="188"/>
      <c r="V1868" s="222"/>
      <c r="W1868" s="106"/>
      <c r="X1868" s="106"/>
      <c r="Y1868" s="222"/>
      <c r="Z1868" s="222"/>
      <c r="AA1868" s="188"/>
      <c r="AB1868" s="222"/>
      <c r="AC1868" s="222"/>
      <c r="AD1868" s="222"/>
      <c r="AE1868" s="222"/>
      <c r="AF1868" s="222"/>
      <c r="AG1868" s="222"/>
      <c r="AH1868" s="188"/>
      <c r="AI1868" s="222"/>
      <c r="AJ1868" s="222"/>
      <c r="AK1868" s="222"/>
      <c r="AL1868" s="222"/>
    </row>
    <row r="1869" spans="1:38">
      <c r="A1869" s="203">
        <v>1</v>
      </c>
      <c r="B1869" s="102" t="s">
        <v>8615</v>
      </c>
      <c r="C1869" s="102" t="s">
        <v>8234</v>
      </c>
      <c r="D1869" s="222">
        <v>1951</v>
      </c>
      <c r="E1869" s="222" t="s">
        <v>1202</v>
      </c>
      <c r="F1869" s="222" t="s">
        <v>1</v>
      </c>
      <c r="G1869" s="222" t="s">
        <v>1</v>
      </c>
      <c r="H1869" s="222">
        <v>1.5</v>
      </c>
      <c r="I1869" s="102">
        <v>1</v>
      </c>
      <c r="J1869" s="203">
        <v>124800</v>
      </c>
      <c r="K1869" s="203"/>
      <c r="L1869" s="203"/>
      <c r="M1869" s="222">
        <f>+J1869+K1869+L1869</f>
        <v>124800</v>
      </c>
      <c r="N1869" s="222">
        <v>1.5</v>
      </c>
      <c r="O1869" s="102">
        <v>1</v>
      </c>
      <c r="P1869" s="203">
        <v>124800</v>
      </c>
      <c r="Q1869" s="203"/>
      <c r="R1869" s="203"/>
      <c r="S1869" s="222">
        <f>P1869+Q1869+R1869</f>
        <v>124800</v>
      </c>
      <c r="T1869" s="222">
        <f t="shared" ref="T1869:W1879" si="428">I1869-O1869</f>
        <v>0</v>
      </c>
      <c r="U1869" s="222">
        <f t="shared" si="428"/>
        <v>0</v>
      </c>
      <c r="V1869" s="222">
        <f t="shared" si="428"/>
        <v>0</v>
      </c>
      <c r="W1869" s="222">
        <f t="shared" si="428"/>
        <v>0</v>
      </c>
      <c r="X1869" s="222">
        <f t="shared" ref="X1869:X1879" si="429">U1869+V1869+W1869</f>
        <v>0</v>
      </c>
      <c r="Y1869" s="222" t="s">
        <v>1</v>
      </c>
      <c r="Z1869" s="222">
        <v>1.5</v>
      </c>
      <c r="AA1869" s="102">
        <v>1</v>
      </c>
      <c r="AB1869" s="203">
        <v>124800</v>
      </c>
      <c r="AC1869" s="203"/>
      <c r="AD1869" s="203"/>
      <c r="AE1869" s="222">
        <f t="shared" ref="AE1869:AE1879" si="430">AB1869+AC1869+AD1869</f>
        <v>124800</v>
      </c>
      <c r="AF1869" s="222" t="s">
        <v>1</v>
      </c>
      <c r="AG1869" s="222">
        <v>1.5</v>
      </c>
      <c r="AH1869" s="102">
        <v>1</v>
      </c>
      <c r="AI1869" s="203">
        <v>124800</v>
      </c>
      <c r="AJ1869" s="203"/>
      <c r="AK1869" s="203"/>
      <c r="AL1869" s="222">
        <f t="shared" ref="AL1869:AL1879" si="431">AI1869+AJ1869+AK1869</f>
        <v>124800</v>
      </c>
    </row>
    <row r="1870" spans="1:38">
      <c r="A1870" s="203">
        <v>2</v>
      </c>
      <c r="B1870" s="102" t="s">
        <v>8616</v>
      </c>
      <c r="C1870" s="102" t="s">
        <v>8234</v>
      </c>
      <c r="D1870" s="222">
        <v>1975</v>
      </c>
      <c r="E1870" s="222" t="s">
        <v>1195</v>
      </c>
      <c r="F1870" s="222" t="s">
        <v>1</v>
      </c>
      <c r="G1870" s="222" t="s">
        <v>1</v>
      </c>
      <c r="H1870" s="222">
        <v>1.5</v>
      </c>
      <c r="I1870" s="102">
        <v>1</v>
      </c>
      <c r="J1870" s="203">
        <v>124800</v>
      </c>
      <c r="K1870" s="203"/>
      <c r="L1870" s="203"/>
      <c r="M1870" s="222">
        <f t="shared" ref="M1870:M1879" si="432">+J1870+K1870+L1870</f>
        <v>124800</v>
      </c>
      <c r="N1870" s="222">
        <v>1.5</v>
      </c>
      <c r="O1870" s="102">
        <v>1</v>
      </c>
      <c r="P1870" s="203">
        <v>124800</v>
      </c>
      <c r="Q1870" s="203"/>
      <c r="R1870" s="203"/>
      <c r="S1870" s="222">
        <f t="shared" ref="S1870:S1879" si="433">P1870+Q1870+R1870</f>
        <v>124800</v>
      </c>
      <c r="T1870" s="222">
        <f t="shared" si="428"/>
        <v>0</v>
      </c>
      <c r="U1870" s="222">
        <f t="shared" si="428"/>
        <v>0</v>
      </c>
      <c r="V1870" s="222">
        <f t="shared" si="428"/>
        <v>0</v>
      </c>
      <c r="W1870" s="222">
        <f t="shared" si="428"/>
        <v>0</v>
      </c>
      <c r="X1870" s="222">
        <f t="shared" si="429"/>
        <v>0</v>
      </c>
      <c r="Y1870" s="222" t="s">
        <v>1</v>
      </c>
      <c r="Z1870" s="222">
        <v>1.5</v>
      </c>
      <c r="AA1870" s="102">
        <v>1</v>
      </c>
      <c r="AB1870" s="203">
        <v>124800</v>
      </c>
      <c r="AC1870" s="203"/>
      <c r="AD1870" s="203"/>
      <c r="AE1870" s="222">
        <f t="shared" si="430"/>
        <v>124800</v>
      </c>
      <c r="AF1870" s="222" t="s">
        <v>1</v>
      </c>
      <c r="AG1870" s="222">
        <v>1.5</v>
      </c>
      <c r="AH1870" s="102">
        <v>1</v>
      </c>
      <c r="AI1870" s="203">
        <v>124800</v>
      </c>
      <c r="AJ1870" s="203"/>
      <c r="AK1870" s="203"/>
      <c r="AL1870" s="222">
        <f t="shared" si="431"/>
        <v>124800</v>
      </c>
    </row>
    <row r="1871" spans="1:38">
      <c r="A1871" s="203">
        <v>3</v>
      </c>
      <c r="B1871" s="102" t="s">
        <v>8617</v>
      </c>
      <c r="C1871" s="102" t="s">
        <v>8233</v>
      </c>
      <c r="D1871" s="222">
        <v>1963</v>
      </c>
      <c r="E1871" s="222" t="s">
        <v>1209</v>
      </c>
      <c r="F1871" s="222" t="s">
        <v>1</v>
      </c>
      <c r="G1871" s="222" t="s">
        <v>1</v>
      </c>
      <c r="H1871" s="222">
        <v>1</v>
      </c>
      <c r="I1871" s="102">
        <v>1</v>
      </c>
      <c r="J1871" s="203">
        <v>93750</v>
      </c>
      <c r="K1871" s="203"/>
      <c r="L1871" s="203"/>
      <c r="M1871" s="222">
        <f t="shared" si="432"/>
        <v>93750</v>
      </c>
      <c r="N1871" s="222">
        <v>1</v>
      </c>
      <c r="O1871" s="102">
        <v>1</v>
      </c>
      <c r="P1871" s="203">
        <v>93750</v>
      </c>
      <c r="Q1871" s="203"/>
      <c r="R1871" s="203"/>
      <c r="S1871" s="222">
        <f t="shared" si="433"/>
        <v>93750</v>
      </c>
      <c r="T1871" s="222">
        <f t="shared" si="428"/>
        <v>0</v>
      </c>
      <c r="U1871" s="222">
        <f t="shared" si="428"/>
        <v>0</v>
      </c>
      <c r="V1871" s="222">
        <f t="shared" si="428"/>
        <v>0</v>
      </c>
      <c r="W1871" s="222">
        <f t="shared" si="428"/>
        <v>0</v>
      </c>
      <c r="X1871" s="222">
        <f t="shared" si="429"/>
        <v>0</v>
      </c>
      <c r="Y1871" s="222" t="s">
        <v>1</v>
      </c>
      <c r="Z1871" s="222">
        <v>1</v>
      </c>
      <c r="AA1871" s="102">
        <v>1</v>
      </c>
      <c r="AB1871" s="203">
        <v>93750</v>
      </c>
      <c r="AC1871" s="203"/>
      <c r="AD1871" s="203"/>
      <c r="AE1871" s="222">
        <f t="shared" si="430"/>
        <v>93750</v>
      </c>
      <c r="AF1871" s="222" t="s">
        <v>1</v>
      </c>
      <c r="AG1871" s="222">
        <v>1</v>
      </c>
      <c r="AH1871" s="102">
        <v>1</v>
      </c>
      <c r="AI1871" s="203">
        <v>93750</v>
      </c>
      <c r="AJ1871" s="203"/>
      <c r="AK1871" s="203"/>
      <c r="AL1871" s="222">
        <f t="shared" si="431"/>
        <v>93750</v>
      </c>
    </row>
    <row r="1872" spans="1:38">
      <c r="A1872" s="203">
        <v>4</v>
      </c>
      <c r="B1872" s="102" t="s">
        <v>8618</v>
      </c>
      <c r="C1872" s="102" t="s">
        <v>8233</v>
      </c>
      <c r="D1872" s="222">
        <v>1988</v>
      </c>
      <c r="E1872" s="222" t="s">
        <v>1209</v>
      </c>
      <c r="F1872" s="222" t="s">
        <v>1</v>
      </c>
      <c r="G1872" s="222" t="s">
        <v>1</v>
      </c>
      <c r="H1872" s="222">
        <v>1</v>
      </c>
      <c r="I1872" s="102">
        <v>1</v>
      </c>
      <c r="J1872" s="203">
        <v>100000</v>
      </c>
      <c r="K1872" s="203"/>
      <c r="L1872" s="203"/>
      <c r="M1872" s="222">
        <f t="shared" si="432"/>
        <v>100000</v>
      </c>
      <c r="N1872" s="222">
        <v>1</v>
      </c>
      <c r="O1872" s="102">
        <v>1</v>
      </c>
      <c r="P1872" s="203">
        <v>100000</v>
      </c>
      <c r="Q1872" s="203"/>
      <c r="R1872" s="203"/>
      <c r="S1872" s="222">
        <f t="shared" si="433"/>
        <v>100000</v>
      </c>
      <c r="T1872" s="222">
        <f t="shared" si="428"/>
        <v>0</v>
      </c>
      <c r="U1872" s="222">
        <f t="shared" si="428"/>
        <v>0</v>
      </c>
      <c r="V1872" s="222">
        <f t="shared" si="428"/>
        <v>0</v>
      </c>
      <c r="W1872" s="222">
        <f t="shared" si="428"/>
        <v>0</v>
      </c>
      <c r="X1872" s="222">
        <f t="shared" si="429"/>
        <v>0</v>
      </c>
      <c r="Y1872" s="222" t="s">
        <v>1</v>
      </c>
      <c r="Z1872" s="222">
        <v>1</v>
      </c>
      <c r="AA1872" s="102">
        <v>1</v>
      </c>
      <c r="AB1872" s="203">
        <v>100000</v>
      </c>
      <c r="AC1872" s="203"/>
      <c r="AD1872" s="203"/>
      <c r="AE1872" s="222">
        <f t="shared" si="430"/>
        <v>100000</v>
      </c>
      <c r="AF1872" s="222" t="s">
        <v>1</v>
      </c>
      <c r="AG1872" s="222">
        <v>1</v>
      </c>
      <c r="AH1872" s="102">
        <v>1</v>
      </c>
      <c r="AI1872" s="203">
        <v>100000</v>
      </c>
      <c r="AJ1872" s="203"/>
      <c r="AK1872" s="203"/>
      <c r="AL1872" s="222">
        <f t="shared" si="431"/>
        <v>100000</v>
      </c>
    </row>
    <row r="1873" spans="1:38">
      <c r="A1873" s="203">
        <v>5</v>
      </c>
      <c r="B1873" s="102" t="s">
        <v>8619</v>
      </c>
      <c r="C1873" s="102" t="s">
        <v>8233</v>
      </c>
      <c r="D1873" s="222">
        <v>1966</v>
      </c>
      <c r="E1873" s="222" t="s">
        <v>1209</v>
      </c>
      <c r="F1873" s="222" t="s">
        <v>1</v>
      </c>
      <c r="G1873" s="222" t="s">
        <v>1</v>
      </c>
      <c r="H1873" s="222">
        <v>1</v>
      </c>
      <c r="I1873" s="102">
        <v>1</v>
      </c>
      <c r="J1873" s="203">
        <v>93750</v>
      </c>
      <c r="K1873" s="203"/>
      <c r="L1873" s="203"/>
      <c r="M1873" s="222">
        <f t="shared" si="432"/>
        <v>93750</v>
      </c>
      <c r="N1873" s="222">
        <v>1</v>
      </c>
      <c r="O1873" s="102">
        <v>1</v>
      </c>
      <c r="P1873" s="203">
        <v>93750</v>
      </c>
      <c r="Q1873" s="203"/>
      <c r="R1873" s="203"/>
      <c r="S1873" s="222">
        <f t="shared" si="433"/>
        <v>93750</v>
      </c>
      <c r="T1873" s="222">
        <f t="shared" si="428"/>
        <v>0</v>
      </c>
      <c r="U1873" s="222">
        <f t="shared" si="428"/>
        <v>0</v>
      </c>
      <c r="V1873" s="222">
        <f t="shared" si="428"/>
        <v>0</v>
      </c>
      <c r="W1873" s="222">
        <f t="shared" si="428"/>
        <v>0</v>
      </c>
      <c r="X1873" s="222">
        <f t="shared" si="429"/>
        <v>0</v>
      </c>
      <c r="Y1873" s="222" t="s">
        <v>1</v>
      </c>
      <c r="Z1873" s="222">
        <v>1</v>
      </c>
      <c r="AA1873" s="102">
        <v>1</v>
      </c>
      <c r="AB1873" s="203">
        <v>93750</v>
      </c>
      <c r="AC1873" s="203"/>
      <c r="AD1873" s="203"/>
      <c r="AE1873" s="222">
        <f t="shared" si="430"/>
        <v>93750</v>
      </c>
      <c r="AF1873" s="222" t="s">
        <v>1</v>
      </c>
      <c r="AG1873" s="222">
        <v>1</v>
      </c>
      <c r="AH1873" s="102">
        <v>1</v>
      </c>
      <c r="AI1873" s="203">
        <v>93750</v>
      </c>
      <c r="AJ1873" s="203"/>
      <c r="AK1873" s="203"/>
      <c r="AL1873" s="222">
        <f t="shared" si="431"/>
        <v>93750</v>
      </c>
    </row>
    <row r="1874" spans="1:38">
      <c r="A1874" s="203">
        <v>6</v>
      </c>
      <c r="B1874" s="102" t="s">
        <v>8620</v>
      </c>
      <c r="C1874" s="102" t="s">
        <v>8234</v>
      </c>
      <c r="D1874" s="222">
        <v>2003</v>
      </c>
      <c r="E1874" s="222" t="s">
        <v>1255</v>
      </c>
      <c r="F1874" s="222" t="s">
        <v>1</v>
      </c>
      <c r="G1874" s="222" t="s">
        <v>1</v>
      </c>
      <c r="H1874" s="222">
        <v>1</v>
      </c>
      <c r="I1874" s="102">
        <v>1</v>
      </c>
      <c r="J1874" s="203">
        <v>100000</v>
      </c>
      <c r="K1874" s="203"/>
      <c r="L1874" s="203"/>
      <c r="M1874" s="222">
        <f t="shared" si="432"/>
        <v>100000</v>
      </c>
      <c r="N1874" s="222">
        <v>1</v>
      </c>
      <c r="O1874" s="102">
        <v>1</v>
      </c>
      <c r="P1874" s="203">
        <v>100000</v>
      </c>
      <c r="Q1874" s="203"/>
      <c r="R1874" s="203"/>
      <c r="S1874" s="222">
        <f t="shared" si="433"/>
        <v>100000</v>
      </c>
      <c r="T1874" s="222">
        <f t="shared" si="428"/>
        <v>0</v>
      </c>
      <c r="U1874" s="222">
        <f t="shared" si="428"/>
        <v>0</v>
      </c>
      <c r="V1874" s="222">
        <f t="shared" si="428"/>
        <v>0</v>
      </c>
      <c r="W1874" s="222">
        <f t="shared" si="428"/>
        <v>0</v>
      </c>
      <c r="X1874" s="222">
        <f t="shared" si="429"/>
        <v>0</v>
      </c>
      <c r="Y1874" s="222" t="s">
        <v>1</v>
      </c>
      <c r="Z1874" s="222">
        <v>1</v>
      </c>
      <c r="AA1874" s="102">
        <v>1</v>
      </c>
      <c r="AB1874" s="203">
        <v>100000</v>
      </c>
      <c r="AC1874" s="203"/>
      <c r="AD1874" s="203"/>
      <c r="AE1874" s="222">
        <f t="shared" si="430"/>
        <v>100000</v>
      </c>
      <c r="AF1874" s="222" t="s">
        <v>1</v>
      </c>
      <c r="AG1874" s="222">
        <v>1</v>
      </c>
      <c r="AH1874" s="102">
        <v>1</v>
      </c>
      <c r="AI1874" s="203">
        <v>100000</v>
      </c>
      <c r="AJ1874" s="203"/>
      <c r="AK1874" s="203"/>
      <c r="AL1874" s="222">
        <f t="shared" si="431"/>
        <v>100000</v>
      </c>
    </row>
    <row r="1875" spans="1:38">
      <c r="A1875" s="203">
        <v>7</v>
      </c>
      <c r="B1875" s="102" t="s">
        <v>955</v>
      </c>
      <c r="C1875" s="102"/>
      <c r="D1875" s="222"/>
      <c r="E1875" s="222" t="s">
        <v>1255</v>
      </c>
      <c r="F1875" s="222" t="s">
        <v>1</v>
      </c>
      <c r="G1875" s="222" t="s">
        <v>1</v>
      </c>
      <c r="H1875" s="222">
        <v>1</v>
      </c>
      <c r="I1875" s="102">
        <v>1</v>
      </c>
      <c r="J1875" s="203">
        <v>100000</v>
      </c>
      <c r="K1875" s="203"/>
      <c r="L1875" s="203"/>
      <c r="M1875" s="222">
        <f t="shared" si="432"/>
        <v>100000</v>
      </c>
      <c r="N1875" s="222">
        <v>1</v>
      </c>
      <c r="O1875" s="102">
        <v>1</v>
      </c>
      <c r="P1875" s="203">
        <v>100000</v>
      </c>
      <c r="Q1875" s="203"/>
      <c r="R1875" s="203"/>
      <c r="S1875" s="222">
        <f t="shared" si="433"/>
        <v>100000</v>
      </c>
      <c r="T1875" s="222">
        <f t="shared" si="428"/>
        <v>0</v>
      </c>
      <c r="U1875" s="222">
        <f t="shared" si="428"/>
        <v>0</v>
      </c>
      <c r="V1875" s="222">
        <f t="shared" si="428"/>
        <v>0</v>
      </c>
      <c r="W1875" s="222">
        <f t="shared" si="428"/>
        <v>0</v>
      </c>
      <c r="X1875" s="222">
        <f t="shared" si="429"/>
        <v>0</v>
      </c>
      <c r="Y1875" s="222" t="s">
        <v>1</v>
      </c>
      <c r="Z1875" s="222">
        <v>1</v>
      </c>
      <c r="AA1875" s="102">
        <v>1</v>
      </c>
      <c r="AB1875" s="203">
        <v>100000</v>
      </c>
      <c r="AC1875" s="203"/>
      <c r="AD1875" s="203"/>
      <c r="AE1875" s="222">
        <f t="shared" si="430"/>
        <v>100000</v>
      </c>
      <c r="AF1875" s="222" t="s">
        <v>1</v>
      </c>
      <c r="AG1875" s="222">
        <v>1</v>
      </c>
      <c r="AH1875" s="102">
        <v>1</v>
      </c>
      <c r="AI1875" s="203">
        <v>100000</v>
      </c>
      <c r="AJ1875" s="203"/>
      <c r="AK1875" s="203"/>
      <c r="AL1875" s="222">
        <f t="shared" si="431"/>
        <v>100000</v>
      </c>
    </row>
    <row r="1876" spans="1:38">
      <c r="A1876" s="203">
        <v>8</v>
      </c>
      <c r="B1876" s="102" t="s">
        <v>827</v>
      </c>
      <c r="C1876" s="102"/>
      <c r="D1876" s="222"/>
      <c r="E1876" s="1636" t="s">
        <v>1205</v>
      </c>
      <c r="F1876" s="222" t="s">
        <v>1</v>
      </c>
      <c r="G1876" s="222" t="s">
        <v>1</v>
      </c>
      <c r="H1876" s="222">
        <v>1.5</v>
      </c>
      <c r="I1876" s="102">
        <v>1</v>
      </c>
      <c r="J1876" s="203">
        <v>124800</v>
      </c>
      <c r="K1876" s="203"/>
      <c r="L1876" s="203"/>
      <c r="M1876" s="222">
        <f t="shared" si="432"/>
        <v>124800</v>
      </c>
      <c r="N1876" s="222">
        <v>1.5</v>
      </c>
      <c r="O1876" s="102">
        <v>1</v>
      </c>
      <c r="P1876" s="203">
        <v>124800</v>
      </c>
      <c r="Q1876" s="203"/>
      <c r="R1876" s="203"/>
      <c r="S1876" s="222">
        <f t="shared" si="433"/>
        <v>124800</v>
      </c>
      <c r="T1876" s="222">
        <f t="shared" si="428"/>
        <v>0</v>
      </c>
      <c r="U1876" s="222">
        <f t="shared" si="428"/>
        <v>0</v>
      </c>
      <c r="V1876" s="222">
        <f t="shared" si="428"/>
        <v>0</v>
      </c>
      <c r="W1876" s="222">
        <f t="shared" si="428"/>
        <v>0</v>
      </c>
      <c r="X1876" s="222">
        <f t="shared" si="429"/>
        <v>0</v>
      </c>
      <c r="Y1876" s="222" t="s">
        <v>1</v>
      </c>
      <c r="Z1876" s="222">
        <v>1.5</v>
      </c>
      <c r="AA1876" s="102">
        <v>1</v>
      </c>
      <c r="AB1876" s="203">
        <v>124800</v>
      </c>
      <c r="AC1876" s="203"/>
      <c r="AD1876" s="203"/>
      <c r="AE1876" s="222">
        <f t="shared" si="430"/>
        <v>124800</v>
      </c>
      <c r="AF1876" s="222" t="s">
        <v>1</v>
      </c>
      <c r="AG1876" s="222">
        <v>1.5</v>
      </c>
      <c r="AH1876" s="102">
        <v>1</v>
      </c>
      <c r="AI1876" s="203">
        <v>124800</v>
      </c>
      <c r="AJ1876" s="203"/>
      <c r="AK1876" s="203"/>
      <c r="AL1876" s="222">
        <f t="shared" si="431"/>
        <v>124800</v>
      </c>
    </row>
    <row r="1877" spans="1:38">
      <c r="A1877" s="203">
        <v>9</v>
      </c>
      <c r="B1877" s="102" t="s">
        <v>8621</v>
      </c>
      <c r="C1877" s="102" t="s">
        <v>8234</v>
      </c>
      <c r="D1877" s="222">
        <v>2001</v>
      </c>
      <c r="E1877" s="1636" t="s">
        <v>1198</v>
      </c>
      <c r="F1877" s="222" t="s">
        <v>1</v>
      </c>
      <c r="G1877" s="222" t="s">
        <v>1</v>
      </c>
      <c r="H1877" s="222">
        <v>1.25</v>
      </c>
      <c r="I1877" s="102">
        <v>1</v>
      </c>
      <c r="J1877" s="203">
        <v>104000</v>
      </c>
      <c r="K1877" s="203"/>
      <c r="L1877" s="203"/>
      <c r="M1877" s="222">
        <f t="shared" si="432"/>
        <v>104000</v>
      </c>
      <c r="N1877" s="222">
        <v>1.25</v>
      </c>
      <c r="O1877" s="102">
        <v>1</v>
      </c>
      <c r="P1877" s="203">
        <v>104000</v>
      </c>
      <c r="Q1877" s="203"/>
      <c r="R1877" s="203"/>
      <c r="S1877" s="222">
        <f t="shared" si="433"/>
        <v>104000</v>
      </c>
      <c r="T1877" s="222">
        <f t="shared" si="428"/>
        <v>0</v>
      </c>
      <c r="U1877" s="222">
        <f t="shared" si="428"/>
        <v>0</v>
      </c>
      <c r="V1877" s="222">
        <f t="shared" si="428"/>
        <v>0</v>
      </c>
      <c r="W1877" s="222">
        <f t="shared" si="428"/>
        <v>0</v>
      </c>
      <c r="X1877" s="222">
        <f t="shared" si="429"/>
        <v>0</v>
      </c>
      <c r="Y1877" s="222" t="s">
        <v>1</v>
      </c>
      <c r="Z1877" s="222">
        <v>1.25</v>
      </c>
      <c r="AA1877" s="102">
        <v>1</v>
      </c>
      <c r="AB1877" s="203">
        <v>104000</v>
      </c>
      <c r="AC1877" s="203"/>
      <c r="AD1877" s="203"/>
      <c r="AE1877" s="222">
        <f t="shared" si="430"/>
        <v>104000</v>
      </c>
      <c r="AF1877" s="222" t="s">
        <v>1</v>
      </c>
      <c r="AG1877" s="222">
        <v>1.25</v>
      </c>
      <c r="AH1877" s="102">
        <v>1</v>
      </c>
      <c r="AI1877" s="203">
        <v>104000</v>
      </c>
      <c r="AJ1877" s="203"/>
      <c r="AK1877" s="203"/>
      <c r="AL1877" s="222">
        <f t="shared" si="431"/>
        <v>104000</v>
      </c>
    </row>
    <row r="1878" spans="1:38">
      <c r="A1878" s="203">
        <v>10</v>
      </c>
      <c r="B1878" s="102" t="s">
        <v>827</v>
      </c>
      <c r="C1878" s="102"/>
      <c r="D1878" s="222"/>
      <c r="E1878" s="222" t="s">
        <v>1761</v>
      </c>
      <c r="F1878" s="222" t="s">
        <v>1</v>
      </c>
      <c r="G1878" s="222" t="s">
        <v>1</v>
      </c>
      <c r="H1878" s="222">
        <v>1.6</v>
      </c>
      <c r="I1878" s="102">
        <v>1</v>
      </c>
      <c r="J1878" s="203">
        <v>133120</v>
      </c>
      <c r="K1878" s="203"/>
      <c r="L1878" s="203"/>
      <c r="M1878" s="222">
        <f t="shared" si="432"/>
        <v>133120</v>
      </c>
      <c r="N1878" s="222">
        <v>1.6</v>
      </c>
      <c r="O1878" s="102">
        <v>1</v>
      </c>
      <c r="P1878" s="203">
        <v>133120</v>
      </c>
      <c r="Q1878" s="203"/>
      <c r="R1878" s="203"/>
      <c r="S1878" s="222">
        <f t="shared" si="433"/>
        <v>133120</v>
      </c>
      <c r="T1878" s="222">
        <f t="shared" si="428"/>
        <v>0</v>
      </c>
      <c r="U1878" s="222">
        <f t="shared" si="428"/>
        <v>0</v>
      </c>
      <c r="V1878" s="222">
        <f t="shared" si="428"/>
        <v>0</v>
      </c>
      <c r="W1878" s="222">
        <f t="shared" si="428"/>
        <v>0</v>
      </c>
      <c r="X1878" s="222">
        <f t="shared" si="429"/>
        <v>0</v>
      </c>
      <c r="Y1878" s="222" t="s">
        <v>1</v>
      </c>
      <c r="Z1878" s="222">
        <v>1.6</v>
      </c>
      <c r="AA1878" s="102">
        <v>1</v>
      </c>
      <c r="AB1878" s="203">
        <v>133120</v>
      </c>
      <c r="AC1878" s="203"/>
      <c r="AD1878" s="203"/>
      <c r="AE1878" s="222">
        <f t="shared" si="430"/>
        <v>133120</v>
      </c>
      <c r="AF1878" s="222" t="s">
        <v>1</v>
      </c>
      <c r="AG1878" s="222">
        <v>1.6</v>
      </c>
      <c r="AH1878" s="102">
        <v>1</v>
      </c>
      <c r="AI1878" s="203">
        <v>133120</v>
      </c>
      <c r="AJ1878" s="203"/>
      <c r="AK1878" s="203"/>
      <c r="AL1878" s="222">
        <f t="shared" si="431"/>
        <v>133120</v>
      </c>
    </row>
    <row r="1879" spans="1:38">
      <c r="A1879" s="203">
        <v>11</v>
      </c>
      <c r="B1879" s="102" t="s">
        <v>8622</v>
      </c>
      <c r="C1879" s="102" t="s">
        <v>8234</v>
      </c>
      <c r="D1879" s="222">
        <v>1955</v>
      </c>
      <c r="E1879" s="222" t="s">
        <v>1206</v>
      </c>
      <c r="F1879" s="222" t="s">
        <v>1</v>
      </c>
      <c r="G1879" s="222" t="s">
        <v>1</v>
      </c>
      <c r="H1879" s="222">
        <v>1.4</v>
      </c>
      <c r="I1879" s="102">
        <v>1</v>
      </c>
      <c r="J1879" s="203">
        <v>116479.99999999999</v>
      </c>
      <c r="K1879" s="203"/>
      <c r="L1879" s="203"/>
      <c r="M1879" s="222">
        <f t="shared" si="432"/>
        <v>116479.99999999999</v>
      </c>
      <c r="N1879" s="222">
        <v>1.4</v>
      </c>
      <c r="O1879" s="102">
        <v>1</v>
      </c>
      <c r="P1879" s="203">
        <v>116479.99999999999</v>
      </c>
      <c r="Q1879" s="203"/>
      <c r="R1879" s="203"/>
      <c r="S1879" s="222">
        <f t="shared" si="433"/>
        <v>116479.99999999999</v>
      </c>
      <c r="T1879" s="222">
        <f t="shared" si="428"/>
        <v>0</v>
      </c>
      <c r="U1879" s="222">
        <f t="shared" si="428"/>
        <v>0</v>
      </c>
      <c r="V1879" s="222">
        <f t="shared" si="428"/>
        <v>0</v>
      </c>
      <c r="W1879" s="222">
        <f t="shared" si="428"/>
        <v>0</v>
      </c>
      <c r="X1879" s="222">
        <f t="shared" si="429"/>
        <v>0</v>
      </c>
      <c r="Y1879" s="222" t="s">
        <v>1</v>
      </c>
      <c r="Z1879" s="222">
        <v>1.4</v>
      </c>
      <c r="AA1879" s="102">
        <v>1</v>
      </c>
      <c r="AB1879" s="203">
        <v>116479.99999999999</v>
      </c>
      <c r="AC1879" s="203"/>
      <c r="AD1879" s="203"/>
      <c r="AE1879" s="222">
        <f t="shared" si="430"/>
        <v>116479.99999999999</v>
      </c>
      <c r="AF1879" s="222" t="s">
        <v>1</v>
      </c>
      <c r="AG1879" s="222">
        <v>1.4</v>
      </c>
      <c r="AH1879" s="102">
        <v>1</v>
      </c>
      <c r="AI1879" s="203">
        <v>116479.99999999999</v>
      </c>
      <c r="AJ1879" s="203"/>
      <c r="AK1879" s="203"/>
      <c r="AL1879" s="222">
        <f t="shared" si="431"/>
        <v>116479.99999999999</v>
      </c>
    </row>
    <row r="1880" spans="1:38">
      <c r="A1880" s="203"/>
      <c r="B1880" s="102" t="s">
        <v>5351</v>
      </c>
      <c r="C1880" s="102"/>
      <c r="D1880" s="222"/>
      <c r="E1880" s="222"/>
      <c r="F1880" s="222"/>
      <c r="G1880" s="222"/>
      <c r="H1880" s="222"/>
      <c r="I1880" s="102"/>
      <c r="J1880" s="203"/>
      <c r="K1880" s="203"/>
      <c r="L1880" s="203"/>
      <c r="M1880" s="222">
        <v>3000</v>
      </c>
      <c r="N1880" s="222"/>
      <c r="O1880" s="102"/>
      <c r="P1880" s="203"/>
      <c r="Q1880" s="203"/>
      <c r="R1880" s="203"/>
      <c r="S1880" s="222">
        <v>3000</v>
      </c>
      <c r="T1880" s="222"/>
      <c r="U1880" s="222"/>
      <c r="V1880" s="222"/>
      <c r="W1880" s="222"/>
      <c r="X1880" s="222"/>
      <c r="Y1880" s="222"/>
      <c r="Z1880" s="222"/>
      <c r="AA1880" s="102"/>
      <c r="AB1880" s="203"/>
      <c r="AC1880" s="203"/>
      <c r="AD1880" s="203"/>
      <c r="AE1880" s="222">
        <v>3000</v>
      </c>
      <c r="AF1880" s="222"/>
      <c r="AG1880" s="222"/>
      <c r="AH1880" s="102"/>
      <c r="AI1880" s="203"/>
      <c r="AJ1880" s="203"/>
      <c r="AK1880" s="203"/>
      <c r="AL1880" s="222">
        <v>3000</v>
      </c>
    </row>
    <row r="1881" spans="1:38" s="225" customFormat="1" ht="27">
      <c r="A1881" s="220"/>
      <c r="B1881" s="228" t="s">
        <v>232</v>
      </c>
      <c r="C1881" s="228"/>
      <c r="D1881" s="224" t="s">
        <v>1</v>
      </c>
      <c r="E1881" s="224" t="s">
        <v>1</v>
      </c>
      <c r="F1881" s="224" t="s">
        <v>1</v>
      </c>
      <c r="G1881" s="224" t="s">
        <v>1</v>
      </c>
      <c r="H1881" s="224" t="s">
        <v>1</v>
      </c>
      <c r="I1881" s="224">
        <f>SUM(I1869:I1880)</f>
        <v>11</v>
      </c>
      <c r="J1881" s="224">
        <f>SUM(J1869:J1880)</f>
        <v>1215500</v>
      </c>
      <c r="K1881" s="224">
        <f>SUM(K1869:K1880)</f>
        <v>0</v>
      </c>
      <c r="L1881" s="224">
        <f>SUM(L1869:L1880)</f>
        <v>0</v>
      </c>
      <c r="M1881" s="224">
        <f>SUM(M1869:M1880)</f>
        <v>1218500</v>
      </c>
      <c r="N1881" s="224"/>
      <c r="O1881" s="224">
        <f t="shared" ref="O1881:X1881" si="434">SUM(O1869:O1880)</f>
        <v>11</v>
      </c>
      <c r="P1881" s="224">
        <f t="shared" si="434"/>
        <v>1215500</v>
      </c>
      <c r="Q1881" s="224">
        <f t="shared" si="434"/>
        <v>0</v>
      </c>
      <c r="R1881" s="224">
        <f t="shared" si="434"/>
        <v>0</v>
      </c>
      <c r="S1881" s="224">
        <f t="shared" si="434"/>
        <v>1218500</v>
      </c>
      <c r="T1881" s="224">
        <f t="shared" si="434"/>
        <v>0</v>
      </c>
      <c r="U1881" s="224">
        <f t="shared" si="434"/>
        <v>0</v>
      </c>
      <c r="V1881" s="224">
        <f t="shared" si="434"/>
        <v>0</v>
      </c>
      <c r="W1881" s="224">
        <f t="shared" si="434"/>
        <v>0</v>
      </c>
      <c r="X1881" s="224">
        <f t="shared" si="434"/>
        <v>0</v>
      </c>
      <c r="Y1881" s="224"/>
      <c r="Z1881" s="224"/>
      <c r="AA1881" s="224">
        <f>SUM(AA1869:AA1880)</f>
        <v>11</v>
      </c>
      <c r="AB1881" s="224">
        <f>SUM(AB1869:AB1880)</f>
        <v>1215500</v>
      </c>
      <c r="AC1881" s="224">
        <f>SUM(AC1869:AC1880)</f>
        <v>0</v>
      </c>
      <c r="AD1881" s="224">
        <f>SUM(AD1869:AD1880)</f>
        <v>0</v>
      </c>
      <c r="AE1881" s="224">
        <f>SUM(AE1869:AE1880)</f>
        <v>1218500</v>
      </c>
      <c r="AF1881" s="224"/>
      <c r="AG1881" s="224"/>
      <c r="AH1881" s="224">
        <f>SUM(AH1869:AH1880)</f>
        <v>11</v>
      </c>
      <c r="AI1881" s="224">
        <f>SUM(AI1869:AI1880)</f>
        <v>1215500</v>
      </c>
      <c r="AJ1881" s="224">
        <f>SUM(AJ1869:AJ1880)</f>
        <v>0</v>
      </c>
      <c r="AK1881" s="224">
        <f>SUM(AK1869:AK1880)</f>
        <v>0</v>
      </c>
      <c r="AL1881" s="224">
        <f>SUM(AL1869:AL1880)</f>
        <v>1218500</v>
      </c>
    </row>
    <row r="1882" spans="1:38" s="225" customFormat="1" ht="30" customHeight="1" thickBot="1">
      <c r="A1882" s="220"/>
      <c r="B1882" s="561" t="s">
        <v>8361</v>
      </c>
      <c r="C1882" s="561"/>
      <c r="D1882" s="224" t="s">
        <v>1</v>
      </c>
      <c r="E1882" s="224" t="s">
        <v>1</v>
      </c>
      <c r="F1882" s="224" t="s">
        <v>1</v>
      </c>
      <c r="G1882" s="224" t="s">
        <v>1</v>
      </c>
      <c r="H1882" s="224" t="s">
        <v>1</v>
      </c>
      <c r="I1882" s="224">
        <f>+I1805+I1865+I1881</f>
        <v>58</v>
      </c>
      <c r="J1882" s="224">
        <f>+J1805+J1865+J1881</f>
        <v>10165324</v>
      </c>
      <c r="K1882" s="224">
        <f>+K1805+K1865+K1881</f>
        <v>0</v>
      </c>
      <c r="L1882" s="224">
        <f>+L1805+L1865+L1881</f>
        <v>0</v>
      </c>
      <c r="M1882" s="224">
        <f>+M1805+M1865+M1881</f>
        <v>10171324</v>
      </c>
      <c r="N1882" s="224"/>
      <c r="O1882" s="224">
        <f t="shared" ref="O1882:X1882" si="435">+O1805+O1865+O1881</f>
        <v>58</v>
      </c>
      <c r="P1882" s="224">
        <f t="shared" si="435"/>
        <v>9993932</v>
      </c>
      <c r="Q1882" s="224">
        <f t="shared" si="435"/>
        <v>0</v>
      </c>
      <c r="R1882" s="224">
        <f t="shared" si="435"/>
        <v>0</v>
      </c>
      <c r="S1882" s="224">
        <f t="shared" si="435"/>
        <v>9999932</v>
      </c>
      <c r="T1882" s="224">
        <f t="shared" si="435"/>
        <v>0</v>
      </c>
      <c r="U1882" s="224">
        <f t="shared" si="435"/>
        <v>171392</v>
      </c>
      <c r="V1882" s="224">
        <f t="shared" si="435"/>
        <v>0</v>
      </c>
      <c r="W1882" s="224">
        <f t="shared" si="435"/>
        <v>0</v>
      </c>
      <c r="X1882" s="224">
        <f t="shared" si="435"/>
        <v>171392</v>
      </c>
      <c r="Y1882" s="224"/>
      <c r="Z1882" s="224"/>
      <c r="AA1882" s="224">
        <f>+AA1805+AA1865+AA1881</f>
        <v>58</v>
      </c>
      <c r="AB1882" s="224">
        <f>+AB1805+AB1865+AB1881</f>
        <v>10397452</v>
      </c>
      <c r="AC1882" s="224">
        <f>+AC1805+AC1865+AC1881</f>
        <v>0</v>
      </c>
      <c r="AD1882" s="224">
        <f>+AD1805+AD1865+AD1881</f>
        <v>0</v>
      </c>
      <c r="AE1882" s="224">
        <f>+AE1805+AE1865+AE1881</f>
        <v>10403452</v>
      </c>
      <c r="AF1882" s="224"/>
      <c r="AG1882" s="224"/>
      <c r="AH1882" s="224">
        <f>+AH1805+AH1865+AH1881</f>
        <v>58</v>
      </c>
      <c r="AI1882" s="224">
        <f>+AI1805+AI1865+AI1881</f>
        <v>10553868</v>
      </c>
      <c r="AJ1882" s="224">
        <f>+AJ1805+AJ1865+AJ1881</f>
        <v>0</v>
      </c>
      <c r="AK1882" s="224">
        <f>+AK1805+AK1865+AK1881</f>
        <v>0</v>
      </c>
      <c r="AL1882" s="224">
        <f>+AL1805+AL1865+AL1881</f>
        <v>10559868</v>
      </c>
    </row>
    <row r="1883" spans="1:38" s="181" customFormat="1" ht="49.5" customHeight="1">
      <c r="A1883" s="30"/>
      <c r="B1883" s="2035" t="s">
        <v>8623</v>
      </c>
      <c r="C1883" s="2035"/>
      <c r="D1883" s="2035"/>
      <c r="E1883" s="2035"/>
      <c r="F1883" s="2035"/>
      <c r="G1883" s="2035"/>
      <c r="H1883" s="2035"/>
      <c r="I1883" s="2035"/>
      <c r="J1883" s="2035"/>
      <c r="K1883" s="31"/>
      <c r="L1883" s="31"/>
      <c r="M1883" s="180"/>
      <c r="N1883" s="180"/>
      <c r="O1883" s="34"/>
      <c r="P1883" s="180"/>
      <c r="Q1883" s="31"/>
      <c r="R1883" s="41" t="s">
        <v>220</v>
      </c>
      <c r="S1883" s="34"/>
      <c r="T1883" s="180"/>
      <c r="U1883" s="34"/>
      <c r="V1883" s="180"/>
      <c r="W1883" s="34"/>
      <c r="X1883" s="180"/>
      <c r="Y1883" s="134"/>
      <c r="Z1883" s="31"/>
      <c r="AA1883" s="179"/>
      <c r="AB1883" s="31"/>
      <c r="AC1883" s="31"/>
      <c r="AD1883" s="31"/>
      <c r="AE1883" s="41"/>
      <c r="AF1883" s="134"/>
      <c r="AG1883" s="31"/>
      <c r="AH1883" s="179"/>
      <c r="AI1883" s="31"/>
      <c r="AJ1883" s="31"/>
      <c r="AK1883" s="31"/>
      <c r="AL1883" s="41"/>
    </row>
    <row r="1884" spans="1:38" s="334" customFormat="1" ht="49.5" customHeight="1">
      <c r="A1884" s="254"/>
      <c r="B1884" s="331"/>
      <c r="C1884" s="2027" t="s">
        <v>8229</v>
      </c>
      <c r="D1884" s="2027" t="s">
        <v>8230</v>
      </c>
      <c r="E1884" s="332"/>
      <c r="F1884" s="333"/>
      <c r="G1884" s="333"/>
      <c r="H1884" s="333"/>
      <c r="I1884" s="1628" t="s">
        <v>2143</v>
      </c>
      <c r="J1884" s="333"/>
      <c r="K1884" s="333"/>
      <c r="L1884" s="333"/>
      <c r="M1884" s="333"/>
      <c r="N1884" s="332"/>
      <c r="O1884" s="2010" t="s">
        <v>1007</v>
      </c>
      <c r="P1884" s="2010"/>
      <c r="Q1884" s="2010"/>
      <c r="R1884" s="2010"/>
      <c r="S1884" s="2036"/>
      <c r="T1884" s="2037" t="s">
        <v>221</v>
      </c>
      <c r="U1884" s="2010"/>
      <c r="V1884" s="2010"/>
      <c r="W1884" s="2010"/>
      <c r="X1884" s="2036"/>
      <c r="Y1884" s="332"/>
      <c r="Z1884" s="333"/>
      <c r="AA1884" s="1628" t="s">
        <v>2354</v>
      </c>
      <c r="AB1884" s="333"/>
      <c r="AC1884" s="333"/>
      <c r="AD1884" s="333"/>
      <c r="AE1884" s="455"/>
      <c r="AF1884" s="332"/>
      <c r="AG1884" s="333"/>
      <c r="AH1884" s="1628" t="s">
        <v>8319</v>
      </c>
      <c r="AI1884" s="333"/>
      <c r="AJ1884" s="333"/>
      <c r="AK1884" s="333"/>
      <c r="AL1884" s="455"/>
    </row>
    <row r="1885" spans="1:38" s="181" customFormat="1" ht="76.5">
      <c r="A1885" s="219" t="s">
        <v>114</v>
      </c>
      <c r="B1885" s="1171" t="s">
        <v>223</v>
      </c>
      <c r="C1885" s="2029"/>
      <c r="D1885" s="2029"/>
      <c r="E1885" s="1171" t="s">
        <v>224</v>
      </c>
      <c r="F1885" s="1171" t="s">
        <v>225</v>
      </c>
      <c r="G1885" s="1171" t="s">
        <v>226</v>
      </c>
      <c r="H1885" s="537" t="s">
        <v>2144</v>
      </c>
      <c r="I1885" s="1171" t="s">
        <v>215</v>
      </c>
      <c r="J1885" s="291" t="s">
        <v>469</v>
      </c>
      <c r="K1885" s="1171" t="s">
        <v>227</v>
      </c>
      <c r="L1885" s="1171" t="s">
        <v>228</v>
      </c>
      <c r="M1885" s="1171" t="s">
        <v>8320</v>
      </c>
      <c r="N1885" s="537" t="s">
        <v>1019</v>
      </c>
      <c r="O1885" s="1171" t="s">
        <v>215</v>
      </c>
      <c r="P1885" s="1171" t="s">
        <v>245</v>
      </c>
      <c r="Q1885" s="1171" t="s">
        <v>227</v>
      </c>
      <c r="R1885" s="1171" t="s">
        <v>228</v>
      </c>
      <c r="S1885" s="1171" t="s">
        <v>8321</v>
      </c>
      <c r="T1885" s="1171" t="s">
        <v>215</v>
      </c>
      <c r="U1885" s="1171" t="s">
        <v>245</v>
      </c>
      <c r="V1885" s="1171" t="s">
        <v>227</v>
      </c>
      <c r="W1885" s="1171" t="s">
        <v>228</v>
      </c>
      <c r="X1885" s="1171" t="s">
        <v>8322</v>
      </c>
      <c r="Y1885" s="1171" t="s">
        <v>226</v>
      </c>
      <c r="Z1885" s="537" t="s">
        <v>5284</v>
      </c>
      <c r="AA1885" s="1171" t="s">
        <v>215</v>
      </c>
      <c r="AB1885" s="1171" t="s">
        <v>245</v>
      </c>
      <c r="AC1885" s="1171" t="s">
        <v>227</v>
      </c>
      <c r="AD1885" s="1171" t="s">
        <v>228</v>
      </c>
      <c r="AE1885" s="1171" t="s">
        <v>259</v>
      </c>
      <c r="AF1885" s="1171" t="s">
        <v>226</v>
      </c>
      <c r="AG1885" s="537" t="s">
        <v>8323</v>
      </c>
      <c r="AH1885" s="1171" t="s">
        <v>215</v>
      </c>
      <c r="AI1885" s="1171" t="s">
        <v>245</v>
      </c>
      <c r="AJ1885" s="1171" t="s">
        <v>227</v>
      </c>
      <c r="AK1885" s="1171" t="s">
        <v>228</v>
      </c>
      <c r="AL1885" s="1171" t="s">
        <v>259</v>
      </c>
    </row>
    <row r="1886" spans="1:38" s="35" customFormat="1" ht="12.75">
      <c r="A1886" s="123">
        <v>1</v>
      </c>
      <c r="B1886" s="123">
        <v>2</v>
      </c>
      <c r="C1886" s="123"/>
      <c r="D1886" s="123">
        <v>3</v>
      </c>
      <c r="E1886" s="123">
        <v>4</v>
      </c>
      <c r="F1886" s="123">
        <v>5</v>
      </c>
      <c r="G1886" s="123">
        <v>6</v>
      </c>
      <c r="H1886" s="123">
        <v>7</v>
      </c>
      <c r="I1886" s="123">
        <v>8</v>
      </c>
      <c r="J1886" s="123">
        <v>9</v>
      </c>
      <c r="K1886" s="123">
        <v>10</v>
      </c>
      <c r="L1886" s="123">
        <v>11</v>
      </c>
      <c r="M1886" s="123">
        <v>12</v>
      </c>
      <c r="N1886" s="123">
        <v>13</v>
      </c>
      <c r="O1886" s="123">
        <v>14</v>
      </c>
      <c r="P1886" s="123">
        <v>15</v>
      </c>
      <c r="Q1886" s="123">
        <v>16</v>
      </c>
      <c r="R1886" s="123">
        <v>17</v>
      </c>
      <c r="S1886" s="123">
        <v>18</v>
      </c>
      <c r="T1886" s="123">
        <v>19</v>
      </c>
      <c r="U1886" s="123">
        <v>20</v>
      </c>
      <c r="V1886" s="123">
        <v>21</v>
      </c>
      <c r="W1886" s="123">
        <v>22</v>
      </c>
      <c r="X1886" s="123">
        <v>23</v>
      </c>
      <c r="Y1886" s="123">
        <v>24</v>
      </c>
      <c r="Z1886" s="123">
        <v>25</v>
      </c>
      <c r="AA1886" s="123">
        <v>26</v>
      </c>
      <c r="AB1886" s="123">
        <v>27</v>
      </c>
      <c r="AC1886" s="123">
        <v>28</v>
      </c>
      <c r="AD1886" s="123">
        <v>29</v>
      </c>
      <c r="AE1886" s="123">
        <v>30</v>
      </c>
      <c r="AF1886" s="123">
        <v>31</v>
      </c>
      <c r="AG1886" s="123">
        <v>32</v>
      </c>
      <c r="AH1886" s="123">
        <v>33</v>
      </c>
      <c r="AI1886" s="123">
        <v>34</v>
      </c>
      <c r="AJ1886" s="123">
        <v>35</v>
      </c>
      <c r="AK1886" s="123">
        <v>36</v>
      </c>
      <c r="AL1886" s="123">
        <v>37</v>
      </c>
    </row>
    <row r="1887" spans="1:38" ht="14.25" hidden="1">
      <c r="A1887" s="220" t="s">
        <v>2</v>
      </c>
      <c r="B1887" s="221" t="s">
        <v>8324</v>
      </c>
      <c r="C1887" s="221"/>
      <c r="D1887" s="102"/>
      <c r="E1887" s="222"/>
      <c r="F1887" s="222"/>
      <c r="G1887" s="222"/>
      <c r="H1887" s="222"/>
      <c r="I1887" s="221"/>
      <c r="J1887" s="222"/>
      <c r="K1887" s="222"/>
      <c r="L1887" s="222"/>
      <c r="M1887" s="222"/>
      <c r="N1887" s="222"/>
      <c r="O1887" s="221"/>
      <c r="P1887" s="222"/>
      <c r="Q1887" s="222"/>
      <c r="R1887" s="222"/>
      <c r="S1887" s="221"/>
      <c r="T1887" s="222"/>
      <c r="U1887" s="221"/>
      <c r="V1887" s="222"/>
      <c r="W1887" s="106"/>
      <c r="X1887" s="106"/>
      <c r="Y1887" s="222"/>
      <c r="Z1887" s="222"/>
      <c r="AA1887" s="221"/>
      <c r="AB1887" s="222"/>
      <c r="AC1887" s="222"/>
      <c r="AD1887" s="222"/>
      <c r="AE1887" s="222"/>
      <c r="AF1887" s="222"/>
      <c r="AG1887" s="222"/>
      <c r="AH1887" s="221"/>
      <c r="AI1887" s="222"/>
      <c r="AJ1887" s="222"/>
      <c r="AK1887" s="222"/>
      <c r="AL1887" s="222"/>
    </row>
    <row r="1888" spans="1:38" hidden="1">
      <c r="A1888" s="203"/>
      <c r="B1888" s="188" t="s">
        <v>126</v>
      </c>
      <c r="C1888" s="188"/>
      <c r="D1888" s="221"/>
      <c r="E1888" s="222"/>
      <c r="F1888" s="222"/>
      <c r="G1888" s="222"/>
      <c r="H1888" s="222"/>
      <c r="I1888" s="188"/>
      <c r="J1888" s="188"/>
      <c r="K1888" s="188"/>
      <c r="L1888" s="188"/>
      <c r="M1888" s="188"/>
      <c r="N1888" s="222"/>
      <c r="O1888" s="188"/>
      <c r="P1888" s="188"/>
      <c r="Q1888" s="188"/>
      <c r="R1888" s="188"/>
      <c r="S1888" s="188"/>
      <c r="T1888" s="188"/>
      <c r="U1888" s="188"/>
      <c r="V1888" s="188"/>
      <c r="W1888" s="106"/>
      <c r="X1888" s="106"/>
      <c r="Y1888" s="222"/>
      <c r="Z1888" s="222"/>
      <c r="AA1888" s="188"/>
      <c r="AB1888" s="188"/>
      <c r="AC1888" s="188"/>
      <c r="AD1888" s="188"/>
      <c r="AE1888" s="188"/>
      <c r="AF1888" s="222"/>
      <c r="AG1888" s="222"/>
      <c r="AH1888" s="188"/>
      <c r="AI1888" s="188"/>
      <c r="AJ1888" s="188"/>
      <c r="AK1888" s="188"/>
      <c r="AL1888" s="188"/>
    </row>
    <row r="1889" spans="1:38" hidden="1">
      <c r="A1889" s="203"/>
      <c r="B1889" s="188" t="s">
        <v>230</v>
      </c>
      <c r="C1889" s="188"/>
      <c r="D1889" s="188"/>
      <c r="E1889" s="222"/>
      <c r="F1889" s="222"/>
      <c r="G1889" s="222"/>
      <c r="H1889" s="222"/>
      <c r="I1889" s="188"/>
      <c r="J1889" s="188"/>
      <c r="K1889" s="188"/>
      <c r="L1889" s="188"/>
      <c r="M1889" s="188"/>
      <c r="N1889" s="222"/>
      <c r="O1889" s="188"/>
      <c r="P1889" s="188"/>
      <c r="Q1889" s="188"/>
      <c r="R1889" s="188"/>
      <c r="S1889" s="188"/>
      <c r="T1889" s="188"/>
      <c r="U1889" s="188"/>
      <c r="V1889" s="188"/>
      <c r="W1889" s="106"/>
      <c r="X1889" s="106"/>
      <c r="Y1889" s="222"/>
      <c r="Z1889" s="222"/>
      <c r="AA1889" s="188"/>
      <c r="AB1889" s="188"/>
      <c r="AC1889" s="188"/>
      <c r="AD1889" s="188"/>
      <c r="AE1889" s="188"/>
      <c r="AF1889" s="222"/>
      <c r="AG1889" s="222"/>
      <c r="AH1889" s="188"/>
      <c r="AI1889" s="188"/>
      <c r="AJ1889" s="188"/>
      <c r="AK1889" s="188"/>
      <c r="AL1889" s="188"/>
    </row>
    <row r="1890" spans="1:38" hidden="1">
      <c r="A1890" s="203"/>
      <c r="B1890" s="188" t="s">
        <v>231</v>
      </c>
      <c r="C1890" s="188"/>
      <c r="D1890" s="102"/>
      <c r="E1890" s="222"/>
      <c r="F1890" s="222"/>
      <c r="G1890" s="222"/>
      <c r="H1890" s="222"/>
      <c r="I1890" s="188"/>
      <c r="J1890" s="188"/>
      <c r="K1890" s="188"/>
      <c r="L1890" s="188"/>
      <c r="M1890" s="188"/>
      <c r="N1890" s="222"/>
      <c r="O1890" s="188"/>
      <c r="P1890" s="188"/>
      <c r="Q1890" s="188"/>
      <c r="R1890" s="188"/>
      <c r="S1890" s="188"/>
      <c r="T1890" s="188"/>
      <c r="U1890" s="188"/>
      <c r="V1890" s="188"/>
      <c r="W1890" s="106"/>
      <c r="X1890" s="106"/>
      <c r="Y1890" s="222"/>
      <c r="Z1890" s="222"/>
      <c r="AA1890" s="188"/>
      <c r="AB1890" s="188"/>
      <c r="AC1890" s="188"/>
      <c r="AD1890" s="188"/>
      <c r="AE1890" s="188"/>
      <c r="AF1890" s="222"/>
      <c r="AG1890" s="222"/>
      <c r="AH1890" s="188"/>
      <c r="AI1890" s="188"/>
      <c r="AJ1890" s="188"/>
      <c r="AK1890" s="188"/>
      <c r="AL1890" s="188"/>
    </row>
    <row r="1891" spans="1:38" hidden="1">
      <c r="A1891" s="203">
        <v>1</v>
      </c>
      <c r="B1891" s="102"/>
      <c r="C1891" s="102"/>
      <c r="D1891" s="102"/>
      <c r="E1891" s="203"/>
      <c r="F1891" s="203"/>
      <c r="G1891" s="203"/>
      <c r="H1891" s="203"/>
      <c r="I1891" s="102"/>
      <c r="J1891" s="102"/>
      <c r="K1891" s="102"/>
      <c r="L1891" s="102"/>
      <c r="M1891" s="222">
        <f>J1891+K1891+L1891</f>
        <v>0</v>
      </c>
      <c r="N1891" s="203"/>
      <c r="O1891" s="102"/>
      <c r="P1891" s="203"/>
      <c r="Q1891" s="203"/>
      <c r="R1891" s="203"/>
      <c r="S1891" s="222">
        <f>P1891+Q1891+R1891</f>
        <v>0</v>
      </c>
      <c r="T1891" s="222">
        <f t="shared" ref="T1891:W1893" si="436">I1891-O1891</f>
        <v>0</v>
      </c>
      <c r="U1891" s="222">
        <f t="shared" si="436"/>
        <v>0</v>
      </c>
      <c r="V1891" s="222">
        <f t="shared" si="436"/>
        <v>0</v>
      </c>
      <c r="W1891" s="222">
        <f t="shared" si="436"/>
        <v>0</v>
      </c>
      <c r="X1891" s="222">
        <f>U1891+V1891+W1891</f>
        <v>0</v>
      </c>
      <c r="Y1891" s="203"/>
      <c r="Z1891" s="203"/>
      <c r="AA1891" s="102"/>
      <c r="AB1891" s="102"/>
      <c r="AC1891" s="102"/>
      <c r="AD1891" s="102"/>
      <c r="AE1891" s="222">
        <f>AB1891+AC1891+AD1891</f>
        <v>0</v>
      </c>
      <c r="AF1891" s="203"/>
      <c r="AG1891" s="203"/>
      <c r="AH1891" s="102"/>
      <c r="AI1891" s="102"/>
      <c r="AJ1891" s="102"/>
      <c r="AK1891" s="102"/>
      <c r="AL1891" s="222">
        <f>AI1891+AJ1891+AK1891</f>
        <v>0</v>
      </c>
    </row>
    <row r="1892" spans="1:38" hidden="1">
      <c r="A1892" s="203">
        <v>2</v>
      </c>
      <c r="B1892" s="102"/>
      <c r="C1892" s="102"/>
      <c r="D1892" s="223"/>
      <c r="E1892" s="203"/>
      <c r="F1892" s="203"/>
      <c r="G1892" s="203"/>
      <c r="H1892" s="203"/>
      <c r="I1892" s="102"/>
      <c r="J1892" s="102"/>
      <c r="K1892" s="102"/>
      <c r="L1892" s="102"/>
      <c r="M1892" s="222">
        <f>J1892+K1892+L1892</f>
        <v>0</v>
      </c>
      <c r="N1892" s="203"/>
      <c r="O1892" s="102"/>
      <c r="P1892" s="203"/>
      <c r="Q1892" s="203"/>
      <c r="R1892" s="203"/>
      <c r="S1892" s="222">
        <f>P1892+Q1892+R1892</f>
        <v>0</v>
      </c>
      <c r="T1892" s="222">
        <f t="shared" si="436"/>
        <v>0</v>
      </c>
      <c r="U1892" s="222">
        <f t="shared" si="436"/>
        <v>0</v>
      </c>
      <c r="V1892" s="222">
        <f t="shared" si="436"/>
        <v>0</v>
      </c>
      <c r="W1892" s="222">
        <f t="shared" si="436"/>
        <v>0</v>
      </c>
      <c r="X1892" s="222">
        <f>U1892+V1892+W1892</f>
        <v>0</v>
      </c>
      <c r="Y1892" s="203"/>
      <c r="Z1892" s="203"/>
      <c r="AA1892" s="102"/>
      <c r="AB1892" s="102"/>
      <c r="AC1892" s="102"/>
      <c r="AD1892" s="102"/>
      <c r="AE1892" s="222">
        <f>AB1892+AC1892+AD1892</f>
        <v>0</v>
      </c>
      <c r="AF1892" s="203"/>
      <c r="AG1892" s="203"/>
      <c r="AH1892" s="102"/>
      <c r="AI1892" s="102"/>
      <c r="AJ1892" s="102"/>
      <c r="AK1892" s="102"/>
      <c r="AL1892" s="222">
        <f>AI1892+AJ1892+AK1892</f>
        <v>0</v>
      </c>
    </row>
    <row r="1893" spans="1:38" hidden="1">
      <c r="A1893" s="203">
        <v>3</v>
      </c>
      <c r="B1893" s="223"/>
      <c r="C1893" s="223"/>
      <c r="D1893" s="228"/>
      <c r="E1893" s="203"/>
      <c r="F1893" s="203"/>
      <c r="G1893" s="203"/>
      <c r="H1893" s="203"/>
      <c r="I1893" s="102"/>
      <c r="J1893" s="102"/>
      <c r="K1893" s="102"/>
      <c r="L1893" s="102"/>
      <c r="M1893" s="222">
        <f>J1893+K1893+L1893</f>
        <v>0</v>
      </c>
      <c r="N1893" s="203"/>
      <c r="O1893" s="102"/>
      <c r="P1893" s="203"/>
      <c r="Q1893" s="203"/>
      <c r="R1893" s="203"/>
      <c r="S1893" s="222">
        <f>P1893+Q1893+R1893</f>
        <v>0</v>
      </c>
      <c r="T1893" s="222">
        <f t="shared" si="436"/>
        <v>0</v>
      </c>
      <c r="U1893" s="222">
        <f t="shared" si="436"/>
        <v>0</v>
      </c>
      <c r="V1893" s="222">
        <f t="shared" si="436"/>
        <v>0</v>
      </c>
      <c r="W1893" s="222">
        <f t="shared" si="436"/>
        <v>0</v>
      </c>
      <c r="X1893" s="222">
        <f>U1893+V1893+W1893</f>
        <v>0</v>
      </c>
      <c r="Y1893" s="203"/>
      <c r="Z1893" s="203"/>
      <c r="AA1893" s="102"/>
      <c r="AB1893" s="102"/>
      <c r="AC1893" s="102"/>
      <c r="AD1893" s="102"/>
      <c r="AE1893" s="222">
        <f>AB1893+AC1893+AD1893</f>
        <v>0</v>
      </c>
      <c r="AF1893" s="203"/>
      <c r="AG1893" s="203"/>
      <c r="AH1893" s="102"/>
      <c r="AI1893" s="102"/>
      <c r="AJ1893" s="102"/>
      <c r="AK1893" s="102"/>
      <c r="AL1893" s="222">
        <f>AI1893+AJ1893+AK1893</f>
        <v>0</v>
      </c>
    </row>
    <row r="1894" spans="1:38" s="225" customFormat="1" ht="27" hidden="1">
      <c r="A1894" s="220"/>
      <c r="B1894" s="228" t="s">
        <v>232</v>
      </c>
      <c r="C1894" s="228"/>
      <c r="D1894" s="224" t="s">
        <v>1</v>
      </c>
      <c r="E1894" s="224" t="s">
        <v>1</v>
      </c>
      <c r="F1894" s="224" t="s">
        <v>1</v>
      </c>
      <c r="G1894" s="224" t="s">
        <v>1</v>
      </c>
      <c r="H1894" s="224" t="s">
        <v>1</v>
      </c>
      <c r="I1894" s="224">
        <f>SUM(I1891:I1893)</f>
        <v>0</v>
      </c>
      <c r="J1894" s="224">
        <f>SUM(J1891:J1893)</f>
        <v>0</v>
      </c>
      <c r="K1894" s="224">
        <f>SUM(K1891:K1893)</f>
        <v>0</v>
      </c>
      <c r="L1894" s="224">
        <f>SUM(L1891:L1893)</f>
        <v>0</v>
      </c>
      <c r="M1894" s="224">
        <f>SUM(M1891:M1893)</f>
        <v>0</v>
      </c>
      <c r="N1894" s="224" t="s">
        <v>1</v>
      </c>
      <c r="O1894" s="224">
        <f t="shared" ref="O1894:X1894" si="437">SUM(O1891:O1893)</f>
        <v>0</v>
      </c>
      <c r="P1894" s="224">
        <f t="shared" si="437"/>
        <v>0</v>
      </c>
      <c r="Q1894" s="224">
        <f t="shared" si="437"/>
        <v>0</v>
      </c>
      <c r="R1894" s="224">
        <f t="shared" si="437"/>
        <v>0</v>
      </c>
      <c r="S1894" s="224">
        <f t="shared" si="437"/>
        <v>0</v>
      </c>
      <c r="T1894" s="224">
        <f t="shared" si="437"/>
        <v>0</v>
      </c>
      <c r="U1894" s="224">
        <f t="shared" si="437"/>
        <v>0</v>
      </c>
      <c r="V1894" s="224">
        <f t="shared" si="437"/>
        <v>0</v>
      </c>
      <c r="W1894" s="224">
        <f t="shared" si="437"/>
        <v>0</v>
      </c>
      <c r="X1894" s="224">
        <f t="shared" si="437"/>
        <v>0</v>
      </c>
      <c r="Y1894" s="224" t="s">
        <v>1</v>
      </c>
      <c r="Z1894" s="224" t="s">
        <v>1</v>
      </c>
      <c r="AA1894" s="224">
        <f>SUM(AA1891:AA1893)</f>
        <v>0</v>
      </c>
      <c r="AB1894" s="224">
        <f>SUM(AB1891:AB1893)</f>
        <v>0</v>
      </c>
      <c r="AC1894" s="224">
        <f>SUM(AC1891:AC1893)</f>
        <v>0</v>
      </c>
      <c r="AD1894" s="224">
        <f>SUM(AD1891:AD1893)</f>
        <v>0</v>
      </c>
      <c r="AE1894" s="224">
        <f>SUM(AE1891:AE1893)</f>
        <v>0</v>
      </c>
      <c r="AF1894" s="224" t="s">
        <v>1</v>
      </c>
      <c r="AG1894" s="224" t="s">
        <v>1</v>
      </c>
      <c r="AH1894" s="224">
        <f>SUM(AH1891:AH1893)</f>
        <v>0</v>
      </c>
      <c r="AI1894" s="224">
        <f>SUM(AI1891:AI1893)</f>
        <v>0</v>
      </c>
      <c r="AJ1894" s="224">
        <f>SUM(AJ1891:AJ1893)</f>
        <v>0</v>
      </c>
      <c r="AK1894" s="224">
        <f>SUM(AK1891:AK1893)</f>
        <v>0</v>
      </c>
      <c r="AL1894" s="224">
        <f>SUM(AL1891:AL1893)</f>
        <v>0</v>
      </c>
    </row>
    <row r="1895" spans="1:38" hidden="1">
      <c r="A1895" s="203"/>
      <c r="B1895" s="188" t="s">
        <v>231</v>
      </c>
      <c r="C1895" s="188"/>
      <c r="D1895" s="222"/>
      <c r="E1895" s="222"/>
      <c r="F1895" s="222"/>
      <c r="G1895" s="222"/>
      <c r="H1895" s="222"/>
      <c r="I1895" s="188"/>
      <c r="J1895" s="188"/>
      <c r="K1895" s="188"/>
      <c r="L1895" s="188"/>
      <c r="M1895" s="188"/>
      <c r="N1895" s="222"/>
      <c r="O1895" s="188"/>
      <c r="P1895" s="188"/>
      <c r="Q1895" s="188"/>
      <c r="R1895" s="188"/>
      <c r="S1895" s="188"/>
      <c r="T1895" s="188"/>
      <c r="U1895" s="188"/>
      <c r="V1895" s="188"/>
      <c r="W1895" s="106"/>
      <c r="X1895" s="106"/>
      <c r="Y1895" s="222"/>
      <c r="Z1895" s="222"/>
      <c r="AA1895" s="188"/>
      <c r="AB1895" s="188"/>
      <c r="AC1895" s="188"/>
      <c r="AD1895" s="188"/>
      <c r="AE1895" s="188"/>
      <c r="AF1895" s="222"/>
      <c r="AG1895" s="222"/>
      <c r="AH1895" s="188"/>
      <c r="AI1895" s="188"/>
      <c r="AJ1895" s="188"/>
      <c r="AK1895" s="188"/>
      <c r="AL1895" s="188"/>
    </row>
    <row r="1896" spans="1:38" hidden="1">
      <c r="A1896" s="203">
        <v>1</v>
      </c>
      <c r="B1896" s="102"/>
      <c r="C1896" s="102"/>
      <c r="D1896" s="203"/>
      <c r="E1896" s="203"/>
      <c r="F1896" s="203"/>
      <c r="G1896" s="203"/>
      <c r="H1896" s="203"/>
      <c r="I1896" s="102"/>
      <c r="J1896" s="102"/>
      <c r="K1896" s="102"/>
      <c r="L1896" s="102"/>
      <c r="M1896" s="222">
        <f>J1896+K1896+L1896</f>
        <v>0</v>
      </c>
      <c r="N1896" s="203"/>
      <c r="O1896" s="102"/>
      <c r="P1896" s="203"/>
      <c r="Q1896" s="203"/>
      <c r="R1896" s="203"/>
      <c r="S1896" s="222">
        <f>P1896+Q1896+R1896</f>
        <v>0</v>
      </c>
      <c r="T1896" s="222">
        <f t="shared" ref="T1896:W1898" si="438">I1896-O1896</f>
        <v>0</v>
      </c>
      <c r="U1896" s="222">
        <f t="shared" si="438"/>
        <v>0</v>
      </c>
      <c r="V1896" s="222">
        <f t="shared" si="438"/>
        <v>0</v>
      </c>
      <c r="W1896" s="222">
        <f t="shared" si="438"/>
        <v>0</v>
      </c>
      <c r="X1896" s="222">
        <f>U1896+V1896+W1896</f>
        <v>0</v>
      </c>
      <c r="Y1896" s="203"/>
      <c r="Z1896" s="203"/>
      <c r="AA1896" s="102"/>
      <c r="AB1896" s="102"/>
      <c r="AC1896" s="102"/>
      <c r="AD1896" s="102"/>
      <c r="AE1896" s="222">
        <f>AB1896+AC1896+AD1896</f>
        <v>0</v>
      </c>
      <c r="AF1896" s="203"/>
      <c r="AG1896" s="203"/>
      <c r="AH1896" s="102"/>
      <c r="AI1896" s="102"/>
      <c r="AJ1896" s="102"/>
      <c r="AK1896" s="102"/>
      <c r="AL1896" s="222">
        <f>AI1896+AJ1896+AK1896</f>
        <v>0</v>
      </c>
    </row>
    <row r="1897" spans="1:38" hidden="1">
      <c r="A1897" s="203">
        <v>2</v>
      </c>
      <c r="B1897" s="102"/>
      <c r="C1897" s="102"/>
      <c r="D1897" s="203"/>
      <c r="E1897" s="203"/>
      <c r="F1897" s="203"/>
      <c r="G1897" s="203"/>
      <c r="H1897" s="203"/>
      <c r="I1897" s="102"/>
      <c r="J1897" s="102"/>
      <c r="K1897" s="102"/>
      <c r="L1897" s="102"/>
      <c r="M1897" s="222">
        <f>J1897+K1897+L1897</f>
        <v>0</v>
      </c>
      <c r="N1897" s="203"/>
      <c r="O1897" s="102"/>
      <c r="P1897" s="203"/>
      <c r="Q1897" s="203"/>
      <c r="R1897" s="203"/>
      <c r="S1897" s="222">
        <f>P1897+Q1897+R1897</f>
        <v>0</v>
      </c>
      <c r="T1897" s="222">
        <f t="shared" si="438"/>
        <v>0</v>
      </c>
      <c r="U1897" s="222">
        <f t="shared" si="438"/>
        <v>0</v>
      </c>
      <c r="V1897" s="222">
        <f t="shared" si="438"/>
        <v>0</v>
      </c>
      <c r="W1897" s="222">
        <f t="shared" si="438"/>
        <v>0</v>
      </c>
      <c r="X1897" s="222">
        <f>U1897+V1897+W1897</f>
        <v>0</v>
      </c>
      <c r="Y1897" s="203"/>
      <c r="Z1897" s="203"/>
      <c r="AA1897" s="102"/>
      <c r="AB1897" s="102"/>
      <c r="AC1897" s="102"/>
      <c r="AD1897" s="102"/>
      <c r="AE1897" s="222">
        <f>AB1897+AC1897+AD1897</f>
        <v>0</v>
      </c>
      <c r="AF1897" s="203"/>
      <c r="AG1897" s="203"/>
      <c r="AH1897" s="102"/>
      <c r="AI1897" s="102"/>
      <c r="AJ1897" s="102"/>
      <c r="AK1897" s="102"/>
      <c r="AL1897" s="222">
        <f>AI1897+AJ1897+AK1897</f>
        <v>0</v>
      </c>
    </row>
    <row r="1898" spans="1:38" hidden="1">
      <c r="A1898" s="203">
        <v>3</v>
      </c>
      <c r="B1898" s="223"/>
      <c r="C1898" s="223"/>
      <c r="D1898" s="203"/>
      <c r="E1898" s="203"/>
      <c r="F1898" s="203"/>
      <c r="G1898" s="203"/>
      <c r="H1898" s="203"/>
      <c r="I1898" s="102"/>
      <c r="J1898" s="102"/>
      <c r="K1898" s="102"/>
      <c r="L1898" s="102"/>
      <c r="M1898" s="222">
        <f>J1898+K1898+L1898</f>
        <v>0</v>
      </c>
      <c r="N1898" s="203"/>
      <c r="O1898" s="102"/>
      <c r="P1898" s="203"/>
      <c r="Q1898" s="203"/>
      <c r="R1898" s="203"/>
      <c r="S1898" s="222">
        <f>P1898+Q1898+R1898</f>
        <v>0</v>
      </c>
      <c r="T1898" s="222">
        <f t="shared" si="438"/>
        <v>0</v>
      </c>
      <c r="U1898" s="222">
        <f t="shared" si="438"/>
        <v>0</v>
      </c>
      <c r="V1898" s="222">
        <f t="shared" si="438"/>
        <v>0</v>
      </c>
      <c r="W1898" s="222">
        <f t="shared" si="438"/>
        <v>0</v>
      </c>
      <c r="X1898" s="222">
        <f>U1898+V1898+W1898</f>
        <v>0</v>
      </c>
      <c r="Y1898" s="203"/>
      <c r="Z1898" s="203"/>
      <c r="AA1898" s="102"/>
      <c r="AB1898" s="102"/>
      <c r="AC1898" s="102"/>
      <c r="AD1898" s="102"/>
      <c r="AE1898" s="222">
        <f>AB1898+AC1898+AD1898</f>
        <v>0</v>
      </c>
      <c r="AF1898" s="203"/>
      <c r="AG1898" s="203"/>
      <c r="AH1898" s="102"/>
      <c r="AI1898" s="102"/>
      <c r="AJ1898" s="102"/>
      <c r="AK1898" s="102"/>
      <c r="AL1898" s="222">
        <f>AI1898+AJ1898+AK1898</f>
        <v>0</v>
      </c>
    </row>
    <row r="1899" spans="1:38" s="225" customFormat="1" ht="27" hidden="1">
      <c r="A1899" s="220"/>
      <c r="B1899" s="228" t="s">
        <v>232</v>
      </c>
      <c r="C1899" s="228"/>
      <c r="D1899" s="224" t="s">
        <v>1</v>
      </c>
      <c r="E1899" s="224" t="s">
        <v>1</v>
      </c>
      <c r="F1899" s="224" t="s">
        <v>1</v>
      </c>
      <c r="G1899" s="224" t="s">
        <v>1</v>
      </c>
      <c r="H1899" s="224" t="s">
        <v>1</v>
      </c>
      <c r="I1899" s="224">
        <f>SUM(I1896:I1898)</f>
        <v>0</v>
      </c>
      <c r="J1899" s="224">
        <f>SUM(J1896:J1898)</f>
        <v>0</v>
      </c>
      <c r="K1899" s="224">
        <f>SUM(K1896:K1898)</f>
        <v>0</v>
      </c>
      <c r="L1899" s="224">
        <f>SUM(L1896:L1898)</f>
        <v>0</v>
      </c>
      <c r="M1899" s="224">
        <f>SUM(M1896:M1898)</f>
        <v>0</v>
      </c>
      <c r="N1899" s="224" t="s">
        <v>1</v>
      </c>
      <c r="O1899" s="224">
        <f t="shared" ref="O1899:V1899" si="439">SUM(O1896:O1898)</f>
        <v>0</v>
      </c>
      <c r="P1899" s="224">
        <f t="shared" si="439"/>
        <v>0</v>
      </c>
      <c r="Q1899" s="224">
        <f t="shared" si="439"/>
        <v>0</v>
      </c>
      <c r="R1899" s="224">
        <f t="shared" si="439"/>
        <v>0</v>
      </c>
      <c r="S1899" s="224">
        <f t="shared" si="439"/>
        <v>0</v>
      </c>
      <c r="T1899" s="224">
        <f t="shared" si="439"/>
        <v>0</v>
      </c>
      <c r="U1899" s="224">
        <f t="shared" si="439"/>
        <v>0</v>
      </c>
      <c r="V1899" s="224">
        <f t="shared" si="439"/>
        <v>0</v>
      </c>
      <c r="W1899" s="112"/>
      <c r="X1899" s="112"/>
      <c r="Y1899" s="224" t="s">
        <v>1</v>
      </c>
      <c r="Z1899" s="224" t="s">
        <v>1</v>
      </c>
      <c r="AA1899" s="224">
        <f>SUM(AA1896:AA1898)</f>
        <v>0</v>
      </c>
      <c r="AB1899" s="224">
        <f>SUM(AB1896:AB1898)</f>
        <v>0</v>
      </c>
      <c r="AC1899" s="224">
        <f>SUM(AC1896:AC1898)</f>
        <v>0</v>
      </c>
      <c r="AD1899" s="224">
        <f>SUM(AD1896:AD1898)</f>
        <v>0</v>
      </c>
      <c r="AE1899" s="224">
        <f>SUM(AE1896:AE1898)</f>
        <v>0</v>
      </c>
      <c r="AF1899" s="224" t="s">
        <v>1</v>
      </c>
      <c r="AG1899" s="224" t="s">
        <v>1</v>
      </c>
      <c r="AH1899" s="224">
        <f>SUM(AH1896:AH1898)</f>
        <v>0</v>
      </c>
      <c r="AI1899" s="224">
        <f>SUM(AI1896:AI1898)</f>
        <v>0</v>
      </c>
      <c r="AJ1899" s="224">
        <f>SUM(AJ1896:AJ1898)</f>
        <v>0</v>
      </c>
      <c r="AK1899" s="224">
        <f>SUM(AK1896:AK1898)</f>
        <v>0</v>
      </c>
      <c r="AL1899" s="224">
        <f>SUM(AL1896:AL1898)</f>
        <v>0</v>
      </c>
    </row>
    <row r="1900" spans="1:38" s="225" customFormat="1" ht="27" hidden="1">
      <c r="A1900" s="220"/>
      <c r="B1900" s="221" t="s">
        <v>8325</v>
      </c>
      <c r="C1900" s="221"/>
      <c r="D1900" s="224" t="s">
        <v>1</v>
      </c>
      <c r="E1900" s="224" t="s">
        <v>1</v>
      </c>
      <c r="F1900" s="224" t="s">
        <v>1</v>
      </c>
      <c r="G1900" s="224" t="s">
        <v>1</v>
      </c>
      <c r="H1900" s="224" t="s">
        <v>1</v>
      </c>
      <c r="I1900" s="224">
        <f>I1894+I1899</f>
        <v>0</v>
      </c>
      <c r="J1900" s="224">
        <f>J1894+J1899</f>
        <v>0</v>
      </c>
      <c r="K1900" s="224">
        <f>K1894+K1899</f>
        <v>0</v>
      </c>
      <c r="L1900" s="224">
        <f>L1894+L1899</f>
        <v>0</v>
      </c>
      <c r="M1900" s="224">
        <f>M1894+M1899</f>
        <v>0</v>
      </c>
      <c r="N1900" s="224" t="s">
        <v>1</v>
      </c>
      <c r="O1900" s="224">
        <f t="shared" ref="O1900:X1900" si="440">O1894+O1899</f>
        <v>0</v>
      </c>
      <c r="P1900" s="224">
        <f t="shared" si="440"/>
        <v>0</v>
      </c>
      <c r="Q1900" s="224">
        <f t="shared" si="440"/>
        <v>0</v>
      </c>
      <c r="R1900" s="224">
        <f t="shared" si="440"/>
        <v>0</v>
      </c>
      <c r="S1900" s="224">
        <f t="shared" si="440"/>
        <v>0</v>
      </c>
      <c r="T1900" s="224">
        <f t="shared" si="440"/>
        <v>0</v>
      </c>
      <c r="U1900" s="224">
        <f t="shared" si="440"/>
        <v>0</v>
      </c>
      <c r="V1900" s="224">
        <f t="shared" si="440"/>
        <v>0</v>
      </c>
      <c r="W1900" s="224">
        <f t="shared" si="440"/>
        <v>0</v>
      </c>
      <c r="X1900" s="224">
        <f t="shared" si="440"/>
        <v>0</v>
      </c>
      <c r="Y1900" s="224" t="s">
        <v>1</v>
      </c>
      <c r="Z1900" s="224" t="s">
        <v>1</v>
      </c>
      <c r="AA1900" s="224">
        <f>AA1894+AA1899</f>
        <v>0</v>
      </c>
      <c r="AB1900" s="224">
        <f>AB1894+AB1899</f>
        <v>0</v>
      </c>
      <c r="AC1900" s="224">
        <f>AC1894+AC1899</f>
        <v>0</v>
      </c>
      <c r="AD1900" s="224">
        <f>AD1894+AD1899</f>
        <v>0</v>
      </c>
      <c r="AE1900" s="224">
        <f>AE1894+AE1899</f>
        <v>0</v>
      </c>
      <c r="AF1900" s="224" t="s">
        <v>1</v>
      </c>
      <c r="AG1900" s="224" t="s">
        <v>1</v>
      </c>
      <c r="AH1900" s="224">
        <f>AH1894+AH1899</f>
        <v>0</v>
      </c>
      <c r="AI1900" s="224">
        <f>AI1894+AI1899</f>
        <v>0</v>
      </c>
      <c r="AJ1900" s="224">
        <f>AJ1894+AJ1899</f>
        <v>0</v>
      </c>
      <c r="AK1900" s="224">
        <f>AK1894+AK1899</f>
        <v>0</v>
      </c>
      <c r="AL1900" s="224">
        <f>AL1894+AL1899</f>
        <v>0</v>
      </c>
    </row>
    <row r="1901" spans="1:38" hidden="1">
      <c r="A1901" s="203"/>
      <c r="B1901" s="223"/>
      <c r="C1901" s="223"/>
      <c r="D1901" s="222"/>
      <c r="E1901" s="222"/>
      <c r="F1901" s="222"/>
      <c r="G1901" s="222"/>
      <c r="H1901" s="222"/>
      <c r="I1901" s="223"/>
      <c r="J1901" s="222"/>
      <c r="K1901" s="222"/>
      <c r="L1901" s="222"/>
      <c r="M1901" s="222"/>
      <c r="N1901" s="222"/>
      <c r="O1901" s="223"/>
      <c r="P1901" s="222"/>
      <c r="Q1901" s="222"/>
      <c r="R1901" s="222"/>
      <c r="S1901" s="223"/>
      <c r="T1901" s="222"/>
      <c r="U1901" s="223"/>
      <c r="V1901" s="222"/>
      <c r="W1901" s="106"/>
      <c r="X1901" s="106"/>
      <c r="Y1901" s="222"/>
      <c r="Z1901" s="222"/>
      <c r="AA1901" s="223"/>
      <c r="AB1901" s="222"/>
      <c r="AC1901" s="222"/>
      <c r="AD1901" s="222"/>
      <c r="AE1901" s="222"/>
      <c r="AF1901" s="222"/>
      <c r="AG1901" s="222"/>
      <c r="AH1901" s="223"/>
      <c r="AI1901" s="222"/>
      <c r="AJ1901" s="222"/>
      <c r="AK1901" s="222"/>
      <c r="AL1901" s="222"/>
    </row>
    <row r="1902" spans="1:38" ht="27">
      <c r="A1902" s="220" t="s">
        <v>3</v>
      </c>
      <c r="B1902" s="221" t="s">
        <v>5285</v>
      </c>
      <c r="C1902" s="221"/>
      <c r="D1902" s="222"/>
      <c r="E1902" s="222"/>
      <c r="F1902" s="222"/>
      <c r="G1902" s="222"/>
      <c r="H1902" s="222"/>
      <c r="I1902" s="221"/>
      <c r="J1902" s="222"/>
      <c r="K1902" s="222"/>
      <c r="L1902" s="222"/>
      <c r="M1902" s="222"/>
      <c r="N1902" s="222"/>
      <c r="O1902" s="221"/>
      <c r="P1902" s="222"/>
      <c r="Q1902" s="222"/>
      <c r="R1902" s="222"/>
      <c r="S1902" s="221"/>
      <c r="T1902" s="222"/>
      <c r="U1902" s="221"/>
      <c r="V1902" s="222"/>
      <c r="W1902" s="106"/>
      <c r="X1902" s="106"/>
      <c r="Y1902" s="222"/>
      <c r="Z1902" s="222"/>
      <c r="AA1902" s="221"/>
      <c r="AB1902" s="222"/>
      <c r="AC1902" s="222"/>
      <c r="AD1902" s="222"/>
      <c r="AE1902" s="222"/>
      <c r="AF1902" s="222"/>
      <c r="AG1902" s="222"/>
      <c r="AH1902" s="221"/>
      <c r="AI1902" s="222"/>
      <c r="AJ1902" s="222"/>
      <c r="AK1902" s="222"/>
      <c r="AL1902" s="222"/>
    </row>
    <row r="1903" spans="1:38">
      <c r="A1903" s="203"/>
      <c r="B1903" s="188" t="s">
        <v>126</v>
      </c>
      <c r="C1903" s="188"/>
      <c r="D1903" s="222"/>
      <c r="E1903" s="222"/>
      <c r="F1903" s="222"/>
      <c r="G1903" s="222"/>
      <c r="H1903" s="222"/>
      <c r="I1903" s="188"/>
      <c r="J1903" s="188"/>
      <c r="K1903" s="188"/>
      <c r="L1903" s="188"/>
      <c r="M1903" s="188"/>
      <c r="N1903" s="222"/>
      <c r="O1903" s="188"/>
      <c r="P1903" s="188"/>
      <c r="Q1903" s="188"/>
      <c r="R1903" s="188"/>
      <c r="S1903" s="188"/>
      <c r="T1903" s="188"/>
      <c r="U1903" s="188"/>
      <c r="V1903" s="188"/>
      <c r="W1903" s="106"/>
      <c r="X1903" s="106"/>
      <c r="Y1903" s="222"/>
      <c r="Z1903" s="222"/>
      <c r="AA1903" s="188"/>
      <c r="AB1903" s="188"/>
      <c r="AC1903" s="188"/>
      <c r="AD1903" s="188"/>
      <c r="AE1903" s="188"/>
      <c r="AF1903" s="222"/>
      <c r="AG1903" s="222"/>
      <c r="AH1903" s="188"/>
      <c r="AI1903" s="188"/>
      <c r="AJ1903" s="188"/>
      <c r="AK1903" s="188"/>
      <c r="AL1903" s="188"/>
    </row>
    <row r="1904" spans="1:38">
      <c r="A1904" s="203"/>
      <c r="B1904" s="188" t="s">
        <v>230</v>
      </c>
      <c r="C1904" s="188"/>
      <c r="D1904" s="222"/>
      <c r="E1904" s="222"/>
      <c r="F1904" s="222"/>
      <c r="G1904" s="222"/>
      <c r="H1904" s="222"/>
      <c r="I1904" s="188"/>
      <c r="J1904" s="188"/>
      <c r="K1904" s="188"/>
      <c r="L1904" s="188"/>
      <c r="M1904" s="188"/>
      <c r="N1904" s="222"/>
      <c r="O1904" s="188"/>
      <c r="P1904" s="188"/>
      <c r="Q1904" s="188"/>
      <c r="R1904" s="188"/>
      <c r="S1904" s="188"/>
      <c r="T1904" s="188"/>
      <c r="U1904" s="188"/>
      <c r="V1904" s="188"/>
      <c r="W1904" s="106"/>
      <c r="X1904" s="106"/>
      <c r="Y1904" s="222"/>
      <c r="Z1904" s="222"/>
      <c r="AA1904" s="188"/>
      <c r="AB1904" s="188"/>
      <c r="AC1904" s="188"/>
      <c r="AD1904" s="188"/>
      <c r="AE1904" s="188"/>
      <c r="AF1904" s="222"/>
      <c r="AG1904" s="222"/>
      <c r="AH1904" s="188"/>
      <c r="AI1904" s="188"/>
      <c r="AJ1904" s="188"/>
      <c r="AK1904" s="188"/>
      <c r="AL1904" s="188"/>
    </row>
    <row r="1905" spans="1:38">
      <c r="A1905" s="203"/>
      <c r="B1905" s="188" t="s">
        <v>231</v>
      </c>
      <c r="C1905" s="188"/>
      <c r="D1905" s="222"/>
      <c r="E1905" s="222"/>
      <c r="F1905" s="222"/>
      <c r="G1905" s="222"/>
      <c r="H1905" s="222"/>
      <c r="I1905" s="188"/>
      <c r="J1905" s="188"/>
      <c r="K1905" s="188"/>
      <c r="L1905" s="188"/>
      <c r="M1905" s="188"/>
      <c r="N1905" s="222"/>
      <c r="O1905" s="188"/>
      <c r="P1905" s="188"/>
      <c r="Q1905" s="188"/>
      <c r="R1905" s="188"/>
      <c r="S1905" s="188"/>
      <c r="T1905" s="188"/>
      <c r="U1905" s="188"/>
      <c r="V1905" s="188"/>
      <c r="W1905" s="106"/>
      <c r="X1905" s="106"/>
      <c r="Y1905" s="222"/>
      <c r="Z1905" s="222"/>
      <c r="AA1905" s="188"/>
      <c r="AB1905" s="188"/>
      <c r="AC1905" s="188"/>
      <c r="AD1905" s="188"/>
      <c r="AE1905" s="188"/>
      <c r="AF1905" s="222"/>
      <c r="AG1905" s="222"/>
      <c r="AH1905" s="188"/>
      <c r="AI1905" s="188"/>
      <c r="AJ1905" s="188"/>
      <c r="AK1905" s="188"/>
      <c r="AL1905" s="188"/>
    </row>
    <row r="1906" spans="1:38" ht="27">
      <c r="A1906" s="203">
        <v>1</v>
      </c>
      <c r="B1906" s="102" t="s">
        <v>827</v>
      </c>
      <c r="C1906" s="102"/>
      <c r="D1906" s="203"/>
      <c r="E1906" s="1042" t="s">
        <v>100</v>
      </c>
      <c r="F1906" s="203" t="s">
        <v>1077</v>
      </c>
      <c r="G1906" s="203">
        <v>7</v>
      </c>
      <c r="H1906" s="203">
        <v>5.52</v>
      </c>
      <c r="I1906" s="102">
        <v>1</v>
      </c>
      <c r="J1906" s="102">
        <v>459263.99999999994</v>
      </c>
      <c r="K1906" s="102"/>
      <c r="L1906" s="102"/>
      <c r="M1906" s="222">
        <f t="shared" ref="M1906:M1932" si="441">J1906+K1906+L1906</f>
        <v>459263.99999999994</v>
      </c>
      <c r="N1906" s="203">
        <v>5.52</v>
      </c>
      <c r="O1906" s="102">
        <v>1</v>
      </c>
      <c r="P1906" s="203">
        <v>459263.99999999994</v>
      </c>
      <c r="Q1906" s="203"/>
      <c r="R1906" s="203"/>
      <c r="S1906" s="222">
        <f t="shared" ref="S1906:S1932" si="442">P1906+Q1906+R1906</f>
        <v>459263.99999999994</v>
      </c>
      <c r="T1906" s="222">
        <f t="shared" ref="T1906:W1932" si="443">I1906-O1906</f>
        <v>0</v>
      </c>
      <c r="U1906" s="222">
        <f t="shared" si="443"/>
        <v>0</v>
      </c>
      <c r="V1906" s="222">
        <f t="shared" si="443"/>
        <v>0</v>
      </c>
      <c r="W1906" s="222">
        <f t="shared" si="443"/>
        <v>0</v>
      </c>
      <c r="X1906" s="222">
        <f t="shared" ref="X1906:X1932" si="444">U1906+V1906+W1906</f>
        <v>0</v>
      </c>
      <c r="Y1906" s="203">
        <v>8</v>
      </c>
      <c r="Z1906" s="203">
        <v>5.71</v>
      </c>
      <c r="AA1906" s="102">
        <v>1</v>
      </c>
      <c r="AB1906" s="102">
        <v>475072</v>
      </c>
      <c r="AC1906" s="102"/>
      <c r="AD1906" s="102"/>
      <c r="AE1906" s="222">
        <f t="shared" ref="AE1906:AE1932" si="445">AB1906+AC1906+AD1906</f>
        <v>475072</v>
      </c>
      <c r="AF1906" s="203">
        <v>9</v>
      </c>
      <c r="AG1906" s="203">
        <v>5.71</v>
      </c>
      <c r="AH1906" s="102">
        <v>1</v>
      </c>
      <c r="AI1906" s="102">
        <v>475072</v>
      </c>
      <c r="AJ1906" s="102"/>
      <c r="AK1906" s="102"/>
      <c r="AL1906" s="222">
        <f t="shared" ref="AL1906:AL1932" si="446">AI1906+AJ1906+AK1906</f>
        <v>475072</v>
      </c>
    </row>
    <row r="1907" spans="1:38">
      <c r="A1907" s="203">
        <v>2</v>
      </c>
      <c r="B1907" s="102" t="s">
        <v>827</v>
      </c>
      <c r="C1907" s="102"/>
      <c r="D1907" s="203"/>
      <c r="E1907" s="1042" t="s">
        <v>1231</v>
      </c>
      <c r="F1907" s="203" t="s">
        <v>1080</v>
      </c>
      <c r="G1907" s="203">
        <v>7</v>
      </c>
      <c r="H1907" s="203">
        <v>4.55</v>
      </c>
      <c r="I1907" s="102">
        <v>1</v>
      </c>
      <c r="J1907" s="102">
        <v>378560</v>
      </c>
      <c r="K1907" s="102"/>
      <c r="L1907" s="102"/>
      <c r="M1907" s="222">
        <f t="shared" si="441"/>
        <v>378560</v>
      </c>
      <c r="N1907" s="203">
        <v>4.55</v>
      </c>
      <c r="O1907" s="102">
        <v>1</v>
      </c>
      <c r="P1907" s="203">
        <v>378560</v>
      </c>
      <c r="Q1907" s="203"/>
      <c r="R1907" s="203"/>
      <c r="S1907" s="222">
        <f t="shared" si="442"/>
        <v>378560</v>
      </c>
      <c r="T1907" s="222">
        <f t="shared" si="443"/>
        <v>0</v>
      </c>
      <c r="U1907" s="222">
        <f t="shared" si="443"/>
        <v>0</v>
      </c>
      <c r="V1907" s="222">
        <f t="shared" si="443"/>
        <v>0</v>
      </c>
      <c r="W1907" s="222">
        <f t="shared" si="443"/>
        <v>0</v>
      </c>
      <c r="X1907" s="222">
        <f t="shared" si="444"/>
        <v>0</v>
      </c>
      <c r="Y1907" s="203">
        <v>8</v>
      </c>
      <c r="Z1907" s="203">
        <v>4.7</v>
      </c>
      <c r="AA1907" s="102">
        <v>1</v>
      </c>
      <c r="AB1907" s="102">
        <v>391040</v>
      </c>
      <c r="AC1907" s="102"/>
      <c r="AD1907" s="102"/>
      <c r="AE1907" s="222">
        <f t="shared" si="445"/>
        <v>391040</v>
      </c>
      <c r="AF1907" s="203">
        <v>9</v>
      </c>
      <c r="AG1907" s="203">
        <v>4.7</v>
      </c>
      <c r="AH1907" s="102">
        <v>1</v>
      </c>
      <c r="AI1907" s="102">
        <v>391040</v>
      </c>
      <c r="AJ1907" s="102"/>
      <c r="AK1907" s="102"/>
      <c r="AL1907" s="222">
        <f t="shared" si="446"/>
        <v>391040</v>
      </c>
    </row>
    <row r="1908" spans="1:38" ht="54">
      <c r="A1908" s="203">
        <v>3</v>
      </c>
      <c r="B1908" s="104" t="s">
        <v>827</v>
      </c>
      <c r="C1908" s="104"/>
      <c r="D1908" s="203"/>
      <c r="E1908" s="1042" t="s">
        <v>1216</v>
      </c>
      <c r="F1908" s="203" t="s">
        <v>1077</v>
      </c>
      <c r="G1908" s="203">
        <v>7</v>
      </c>
      <c r="H1908" s="203">
        <v>5.52</v>
      </c>
      <c r="I1908" s="102">
        <v>1</v>
      </c>
      <c r="J1908" s="102">
        <v>459263.99999999994</v>
      </c>
      <c r="K1908" s="102"/>
      <c r="L1908" s="102"/>
      <c r="M1908" s="222">
        <f t="shared" si="441"/>
        <v>459263.99999999994</v>
      </c>
      <c r="N1908" s="203">
        <v>5.52</v>
      </c>
      <c r="O1908" s="102">
        <v>1</v>
      </c>
      <c r="P1908" s="203">
        <v>459263.99999999994</v>
      </c>
      <c r="Q1908" s="203"/>
      <c r="R1908" s="203"/>
      <c r="S1908" s="222">
        <f t="shared" si="442"/>
        <v>459263.99999999994</v>
      </c>
      <c r="T1908" s="222">
        <f t="shared" si="443"/>
        <v>0</v>
      </c>
      <c r="U1908" s="222">
        <f t="shared" si="443"/>
        <v>0</v>
      </c>
      <c r="V1908" s="222">
        <f t="shared" si="443"/>
        <v>0</v>
      </c>
      <c r="W1908" s="222">
        <f t="shared" si="443"/>
        <v>0</v>
      </c>
      <c r="X1908" s="222">
        <f t="shared" si="444"/>
        <v>0</v>
      </c>
      <c r="Y1908" s="203">
        <v>8</v>
      </c>
      <c r="Z1908" s="203">
        <v>5.71</v>
      </c>
      <c r="AA1908" s="102">
        <v>1</v>
      </c>
      <c r="AB1908" s="102">
        <v>475072</v>
      </c>
      <c r="AC1908" s="102"/>
      <c r="AD1908" s="102"/>
      <c r="AE1908" s="222">
        <f t="shared" si="445"/>
        <v>475072</v>
      </c>
      <c r="AF1908" s="203">
        <v>9</v>
      </c>
      <c r="AG1908" s="203">
        <v>5.71</v>
      </c>
      <c r="AH1908" s="102">
        <v>1</v>
      </c>
      <c r="AI1908" s="102">
        <v>475072</v>
      </c>
      <c r="AJ1908" s="102"/>
      <c r="AK1908" s="102"/>
      <c r="AL1908" s="222">
        <f t="shared" si="446"/>
        <v>475072</v>
      </c>
    </row>
    <row r="1909" spans="1:38" ht="27">
      <c r="A1909" s="203">
        <v>4</v>
      </c>
      <c r="B1909" s="102" t="s">
        <v>827</v>
      </c>
      <c r="C1909" s="102"/>
      <c r="D1909" s="203"/>
      <c r="E1909" s="1042" t="s">
        <v>1227</v>
      </c>
      <c r="F1909" s="203" t="s">
        <v>1080</v>
      </c>
      <c r="G1909" s="203">
        <v>7</v>
      </c>
      <c r="H1909" s="203">
        <v>4.55</v>
      </c>
      <c r="I1909" s="102">
        <v>1</v>
      </c>
      <c r="J1909" s="102">
        <v>378560</v>
      </c>
      <c r="K1909" s="102"/>
      <c r="L1909" s="102"/>
      <c r="M1909" s="222">
        <f t="shared" si="441"/>
        <v>378560</v>
      </c>
      <c r="N1909" s="203">
        <v>4.55</v>
      </c>
      <c r="O1909" s="102">
        <v>1</v>
      </c>
      <c r="P1909" s="203">
        <v>378560</v>
      </c>
      <c r="Q1909" s="203"/>
      <c r="R1909" s="203"/>
      <c r="S1909" s="222">
        <f t="shared" si="442"/>
        <v>378560</v>
      </c>
      <c r="T1909" s="222">
        <f t="shared" si="443"/>
        <v>0</v>
      </c>
      <c r="U1909" s="222">
        <f t="shared" si="443"/>
        <v>0</v>
      </c>
      <c r="V1909" s="222">
        <f t="shared" si="443"/>
        <v>0</v>
      </c>
      <c r="W1909" s="222">
        <f t="shared" si="443"/>
        <v>0</v>
      </c>
      <c r="X1909" s="222">
        <f t="shared" si="444"/>
        <v>0</v>
      </c>
      <c r="Y1909" s="203">
        <v>8</v>
      </c>
      <c r="Z1909" s="203">
        <v>4.7</v>
      </c>
      <c r="AA1909" s="102">
        <v>1</v>
      </c>
      <c r="AB1909" s="102">
        <v>391040</v>
      </c>
      <c r="AC1909" s="102"/>
      <c r="AD1909" s="102"/>
      <c r="AE1909" s="222">
        <f t="shared" si="445"/>
        <v>391040</v>
      </c>
      <c r="AF1909" s="203">
        <v>9</v>
      </c>
      <c r="AG1909" s="203">
        <v>4.7</v>
      </c>
      <c r="AH1909" s="102">
        <v>1</v>
      </c>
      <c r="AI1909" s="102">
        <v>391040</v>
      </c>
      <c r="AJ1909" s="102"/>
      <c r="AK1909" s="102"/>
      <c r="AL1909" s="222">
        <f t="shared" si="446"/>
        <v>391040</v>
      </c>
    </row>
    <row r="1910" spans="1:38" ht="67.5">
      <c r="A1910" s="203">
        <v>5</v>
      </c>
      <c r="B1910" s="102" t="s">
        <v>827</v>
      </c>
      <c r="C1910" s="102"/>
      <c r="D1910" s="203"/>
      <c r="E1910" s="1042" t="s">
        <v>1217</v>
      </c>
      <c r="F1910" s="203" t="s">
        <v>1080</v>
      </c>
      <c r="G1910" s="203">
        <v>7</v>
      </c>
      <c r="H1910" s="203">
        <v>4.55</v>
      </c>
      <c r="I1910" s="102">
        <v>1</v>
      </c>
      <c r="J1910" s="102">
        <v>378560</v>
      </c>
      <c r="K1910" s="102"/>
      <c r="L1910" s="102"/>
      <c r="M1910" s="222">
        <f t="shared" si="441"/>
        <v>378560</v>
      </c>
      <c r="N1910" s="203">
        <v>4.55</v>
      </c>
      <c r="O1910" s="102">
        <v>1</v>
      </c>
      <c r="P1910" s="203">
        <v>378560</v>
      </c>
      <c r="Q1910" s="203"/>
      <c r="R1910" s="203"/>
      <c r="S1910" s="222">
        <f t="shared" si="442"/>
        <v>378560</v>
      </c>
      <c r="T1910" s="222">
        <f t="shared" si="443"/>
        <v>0</v>
      </c>
      <c r="U1910" s="222">
        <f t="shared" si="443"/>
        <v>0</v>
      </c>
      <c r="V1910" s="222">
        <f t="shared" si="443"/>
        <v>0</v>
      </c>
      <c r="W1910" s="222">
        <f t="shared" si="443"/>
        <v>0</v>
      </c>
      <c r="X1910" s="222">
        <f t="shared" si="444"/>
        <v>0</v>
      </c>
      <c r="Y1910" s="203">
        <v>8</v>
      </c>
      <c r="Z1910" s="203">
        <v>4.7</v>
      </c>
      <c r="AA1910" s="102">
        <v>1</v>
      </c>
      <c r="AB1910" s="102">
        <v>391040</v>
      </c>
      <c r="AC1910" s="102"/>
      <c r="AD1910" s="102"/>
      <c r="AE1910" s="222">
        <f t="shared" si="445"/>
        <v>391040</v>
      </c>
      <c r="AF1910" s="203">
        <v>9</v>
      </c>
      <c r="AG1910" s="203">
        <v>4.7</v>
      </c>
      <c r="AH1910" s="102">
        <v>1</v>
      </c>
      <c r="AI1910" s="102">
        <v>391040</v>
      </c>
      <c r="AJ1910" s="102"/>
      <c r="AK1910" s="102"/>
      <c r="AL1910" s="222">
        <f t="shared" si="446"/>
        <v>391040</v>
      </c>
    </row>
    <row r="1911" spans="1:38" ht="67.5">
      <c r="A1911" s="203">
        <v>6</v>
      </c>
      <c r="B1911" s="104" t="s">
        <v>827</v>
      </c>
      <c r="C1911" s="104"/>
      <c r="D1911" s="203"/>
      <c r="E1911" s="1042" t="s">
        <v>1221</v>
      </c>
      <c r="F1911" s="203" t="s">
        <v>1222</v>
      </c>
      <c r="G1911" s="203">
        <v>7</v>
      </c>
      <c r="H1911" s="203">
        <v>3.11</v>
      </c>
      <c r="I1911" s="102">
        <v>1</v>
      </c>
      <c r="J1911" s="102">
        <v>258752</v>
      </c>
      <c r="K1911" s="102"/>
      <c r="L1911" s="102"/>
      <c r="M1911" s="222">
        <f t="shared" si="441"/>
        <v>258752</v>
      </c>
      <c r="N1911" s="203">
        <v>3.11</v>
      </c>
      <c r="O1911" s="102">
        <v>1</v>
      </c>
      <c r="P1911" s="203">
        <v>258752</v>
      </c>
      <c r="Q1911" s="203"/>
      <c r="R1911" s="203"/>
      <c r="S1911" s="222">
        <f t="shared" si="442"/>
        <v>258752</v>
      </c>
      <c r="T1911" s="222">
        <f t="shared" si="443"/>
        <v>0</v>
      </c>
      <c r="U1911" s="222">
        <f t="shared" si="443"/>
        <v>0</v>
      </c>
      <c r="V1911" s="222">
        <f t="shared" si="443"/>
        <v>0</v>
      </c>
      <c r="W1911" s="222">
        <f t="shared" si="443"/>
        <v>0</v>
      </c>
      <c r="X1911" s="222">
        <f t="shared" si="444"/>
        <v>0</v>
      </c>
      <c r="Y1911" s="203">
        <v>8</v>
      </c>
      <c r="Z1911" s="203">
        <v>3.21</v>
      </c>
      <c r="AA1911" s="102">
        <v>1</v>
      </c>
      <c r="AB1911" s="102">
        <v>267072</v>
      </c>
      <c r="AC1911" s="102"/>
      <c r="AD1911" s="102"/>
      <c r="AE1911" s="222">
        <f t="shared" si="445"/>
        <v>267072</v>
      </c>
      <c r="AF1911" s="203">
        <v>9</v>
      </c>
      <c r="AG1911" s="203">
        <v>3.21</v>
      </c>
      <c r="AH1911" s="102">
        <v>1</v>
      </c>
      <c r="AI1911" s="102">
        <v>267072</v>
      </c>
      <c r="AJ1911" s="102"/>
      <c r="AK1911" s="102"/>
      <c r="AL1911" s="222">
        <f t="shared" si="446"/>
        <v>267072</v>
      </c>
    </row>
    <row r="1912" spans="1:38" ht="67.5">
      <c r="A1912" s="203">
        <v>7</v>
      </c>
      <c r="B1912" s="102" t="s">
        <v>827</v>
      </c>
      <c r="C1912" s="102"/>
      <c r="D1912" s="203"/>
      <c r="E1912" s="1042" t="s">
        <v>1225</v>
      </c>
      <c r="F1912" s="203" t="s">
        <v>1087</v>
      </c>
      <c r="G1912" s="203">
        <v>7</v>
      </c>
      <c r="H1912" s="203">
        <v>1.96</v>
      </c>
      <c r="I1912" s="102">
        <v>1</v>
      </c>
      <c r="J1912" s="102">
        <v>163072</v>
      </c>
      <c r="K1912" s="102"/>
      <c r="L1912" s="102"/>
      <c r="M1912" s="222">
        <f t="shared" si="441"/>
        <v>163072</v>
      </c>
      <c r="N1912" s="203">
        <v>1.96</v>
      </c>
      <c r="O1912" s="102">
        <v>1</v>
      </c>
      <c r="P1912" s="203">
        <v>163072</v>
      </c>
      <c r="Q1912" s="203"/>
      <c r="R1912" s="203"/>
      <c r="S1912" s="222">
        <f t="shared" si="442"/>
        <v>163072</v>
      </c>
      <c r="T1912" s="222">
        <f t="shared" si="443"/>
        <v>0</v>
      </c>
      <c r="U1912" s="222">
        <f t="shared" si="443"/>
        <v>0</v>
      </c>
      <c r="V1912" s="222">
        <f t="shared" si="443"/>
        <v>0</v>
      </c>
      <c r="W1912" s="222">
        <f t="shared" si="443"/>
        <v>0</v>
      </c>
      <c r="X1912" s="222">
        <f t="shared" si="444"/>
        <v>0</v>
      </c>
      <c r="Y1912" s="203">
        <v>8</v>
      </c>
      <c r="Z1912" s="203">
        <v>2.02</v>
      </c>
      <c r="AA1912" s="102">
        <v>1</v>
      </c>
      <c r="AB1912" s="102">
        <v>168064</v>
      </c>
      <c r="AC1912" s="102"/>
      <c r="AD1912" s="102"/>
      <c r="AE1912" s="222">
        <f t="shared" si="445"/>
        <v>168064</v>
      </c>
      <c r="AF1912" s="203">
        <v>9</v>
      </c>
      <c r="AG1912" s="203">
        <v>2.02</v>
      </c>
      <c r="AH1912" s="102">
        <v>1</v>
      </c>
      <c r="AI1912" s="102">
        <v>168064</v>
      </c>
      <c r="AJ1912" s="102"/>
      <c r="AK1912" s="102"/>
      <c r="AL1912" s="222">
        <f t="shared" si="446"/>
        <v>168064</v>
      </c>
    </row>
    <row r="1913" spans="1:38" ht="27">
      <c r="A1913" s="203">
        <v>8</v>
      </c>
      <c r="B1913" s="102" t="s">
        <v>5356</v>
      </c>
      <c r="C1913" s="102" t="s">
        <v>8233</v>
      </c>
      <c r="D1913" s="203">
        <v>1997</v>
      </c>
      <c r="E1913" s="1042" t="s">
        <v>1272</v>
      </c>
      <c r="F1913" s="203" t="s">
        <v>1087</v>
      </c>
      <c r="G1913" s="203">
        <v>3</v>
      </c>
      <c r="H1913" s="203">
        <v>1.84</v>
      </c>
      <c r="I1913" s="102">
        <v>1</v>
      </c>
      <c r="J1913" s="102">
        <v>153088</v>
      </c>
      <c r="K1913" s="102"/>
      <c r="L1913" s="102"/>
      <c r="M1913" s="222">
        <f t="shared" si="441"/>
        <v>153088</v>
      </c>
      <c r="N1913" s="203">
        <v>1.79</v>
      </c>
      <c r="O1913" s="102">
        <v>1</v>
      </c>
      <c r="P1913" s="203">
        <v>148928</v>
      </c>
      <c r="Q1913" s="203"/>
      <c r="R1913" s="203"/>
      <c r="S1913" s="222">
        <f t="shared" si="442"/>
        <v>148928</v>
      </c>
      <c r="T1913" s="222">
        <f t="shared" si="443"/>
        <v>0</v>
      </c>
      <c r="U1913" s="222">
        <f t="shared" si="443"/>
        <v>4160</v>
      </c>
      <c r="V1913" s="222">
        <f t="shared" si="443"/>
        <v>0</v>
      </c>
      <c r="W1913" s="222">
        <f t="shared" si="443"/>
        <v>0</v>
      </c>
      <c r="X1913" s="222">
        <f t="shared" si="444"/>
        <v>4160</v>
      </c>
      <c r="Y1913" s="203">
        <v>4</v>
      </c>
      <c r="Z1913" s="203">
        <v>1.9</v>
      </c>
      <c r="AA1913" s="102">
        <v>1</v>
      </c>
      <c r="AB1913" s="102">
        <v>158080</v>
      </c>
      <c r="AC1913" s="102"/>
      <c r="AD1913" s="102"/>
      <c r="AE1913" s="222">
        <f t="shared" si="445"/>
        <v>158080</v>
      </c>
      <c r="AF1913" s="203">
        <v>5</v>
      </c>
      <c r="AG1913" s="203">
        <v>1.9</v>
      </c>
      <c r="AH1913" s="102">
        <v>1</v>
      </c>
      <c r="AI1913" s="102">
        <v>158080</v>
      </c>
      <c r="AJ1913" s="102"/>
      <c r="AK1913" s="102"/>
      <c r="AL1913" s="222">
        <f t="shared" si="446"/>
        <v>158080</v>
      </c>
    </row>
    <row r="1914" spans="1:38" ht="27">
      <c r="A1914" s="203">
        <v>9</v>
      </c>
      <c r="B1914" s="104" t="s">
        <v>8624</v>
      </c>
      <c r="C1914" s="104" t="s">
        <v>8233</v>
      </c>
      <c r="D1914" s="203">
        <v>2001</v>
      </c>
      <c r="E1914" s="1042" t="s">
        <v>1272</v>
      </c>
      <c r="F1914" s="203" t="s">
        <v>1087</v>
      </c>
      <c r="G1914" s="203">
        <v>2</v>
      </c>
      <c r="H1914" s="203">
        <v>1.79</v>
      </c>
      <c r="I1914" s="102">
        <v>1</v>
      </c>
      <c r="J1914" s="102">
        <v>148928</v>
      </c>
      <c r="K1914" s="102"/>
      <c r="L1914" s="102"/>
      <c r="M1914" s="222">
        <f t="shared" si="441"/>
        <v>148928</v>
      </c>
      <c r="N1914" s="203">
        <v>1.73</v>
      </c>
      <c r="O1914" s="102">
        <v>1</v>
      </c>
      <c r="P1914" s="203">
        <v>143936</v>
      </c>
      <c r="Q1914" s="203"/>
      <c r="R1914" s="203"/>
      <c r="S1914" s="222">
        <f t="shared" si="442"/>
        <v>143936</v>
      </c>
      <c r="T1914" s="222">
        <f t="shared" si="443"/>
        <v>0</v>
      </c>
      <c r="U1914" s="222">
        <f t="shared" si="443"/>
        <v>4992</v>
      </c>
      <c r="V1914" s="222">
        <f t="shared" si="443"/>
        <v>0</v>
      </c>
      <c r="W1914" s="222">
        <f t="shared" si="443"/>
        <v>0</v>
      </c>
      <c r="X1914" s="222">
        <f t="shared" si="444"/>
        <v>4992</v>
      </c>
      <c r="Y1914" s="203">
        <v>3</v>
      </c>
      <c r="Z1914" s="203">
        <v>1.84</v>
      </c>
      <c r="AA1914" s="102">
        <v>1</v>
      </c>
      <c r="AB1914" s="102">
        <v>153088</v>
      </c>
      <c r="AC1914" s="102"/>
      <c r="AD1914" s="102"/>
      <c r="AE1914" s="222">
        <f t="shared" si="445"/>
        <v>153088</v>
      </c>
      <c r="AF1914" s="203">
        <v>4</v>
      </c>
      <c r="AG1914" s="203">
        <v>1.9</v>
      </c>
      <c r="AH1914" s="102">
        <v>1</v>
      </c>
      <c r="AI1914" s="102">
        <v>158080</v>
      </c>
      <c r="AJ1914" s="102"/>
      <c r="AK1914" s="102"/>
      <c r="AL1914" s="222">
        <f t="shared" si="446"/>
        <v>158080</v>
      </c>
    </row>
    <row r="1915" spans="1:38" ht="27">
      <c r="A1915" s="203">
        <v>10</v>
      </c>
      <c r="B1915" s="102" t="s">
        <v>8625</v>
      </c>
      <c r="C1915" s="102" t="s">
        <v>8233</v>
      </c>
      <c r="D1915" s="203">
        <v>2000</v>
      </c>
      <c r="E1915" s="1042" t="s">
        <v>1272</v>
      </c>
      <c r="F1915" s="203" t="s">
        <v>1087</v>
      </c>
      <c r="G1915" s="203">
        <v>2</v>
      </c>
      <c r="H1915" s="203">
        <v>1.79</v>
      </c>
      <c r="I1915" s="102">
        <v>1</v>
      </c>
      <c r="J1915" s="102">
        <v>148928</v>
      </c>
      <c r="K1915" s="102"/>
      <c r="L1915" s="102"/>
      <c r="M1915" s="222">
        <f t="shared" si="441"/>
        <v>148928</v>
      </c>
      <c r="N1915" s="203">
        <v>1.73</v>
      </c>
      <c r="O1915" s="102">
        <v>1</v>
      </c>
      <c r="P1915" s="203">
        <v>143936</v>
      </c>
      <c r="Q1915" s="203"/>
      <c r="R1915" s="203"/>
      <c r="S1915" s="222">
        <f t="shared" si="442"/>
        <v>143936</v>
      </c>
      <c r="T1915" s="222">
        <f t="shared" si="443"/>
        <v>0</v>
      </c>
      <c r="U1915" s="222">
        <f t="shared" si="443"/>
        <v>4992</v>
      </c>
      <c r="V1915" s="222">
        <f t="shared" si="443"/>
        <v>0</v>
      </c>
      <c r="W1915" s="222">
        <f t="shared" si="443"/>
        <v>0</v>
      </c>
      <c r="X1915" s="222">
        <f t="shared" si="444"/>
        <v>4992</v>
      </c>
      <c r="Y1915" s="203">
        <v>3</v>
      </c>
      <c r="Z1915" s="203">
        <v>1.84</v>
      </c>
      <c r="AA1915" s="102">
        <v>1</v>
      </c>
      <c r="AB1915" s="102">
        <v>153088</v>
      </c>
      <c r="AC1915" s="102"/>
      <c r="AD1915" s="102"/>
      <c r="AE1915" s="222">
        <f t="shared" si="445"/>
        <v>153088</v>
      </c>
      <c r="AF1915" s="203">
        <v>4</v>
      </c>
      <c r="AG1915" s="203">
        <v>1.9</v>
      </c>
      <c r="AH1915" s="102">
        <v>1</v>
      </c>
      <c r="AI1915" s="102">
        <v>158080</v>
      </c>
      <c r="AJ1915" s="102"/>
      <c r="AK1915" s="102"/>
      <c r="AL1915" s="222">
        <f t="shared" si="446"/>
        <v>158080</v>
      </c>
    </row>
    <row r="1916" spans="1:38" ht="27">
      <c r="A1916" s="203">
        <v>11</v>
      </c>
      <c r="B1916" s="102" t="s">
        <v>5417</v>
      </c>
      <c r="C1916" s="102" t="s">
        <v>8233</v>
      </c>
      <c r="D1916" s="203">
        <v>1993</v>
      </c>
      <c r="E1916" s="1042" t="s">
        <v>1272</v>
      </c>
      <c r="F1916" s="203" t="s">
        <v>1087</v>
      </c>
      <c r="G1916" s="203">
        <v>2</v>
      </c>
      <c r="H1916" s="203">
        <v>1.79</v>
      </c>
      <c r="I1916" s="102">
        <v>1</v>
      </c>
      <c r="J1916" s="102">
        <v>148928</v>
      </c>
      <c r="K1916" s="102"/>
      <c r="L1916" s="102"/>
      <c r="M1916" s="222">
        <f t="shared" si="441"/>
        <v>148928</v>
      </c>
      <c r="N1916" s="203">
        <v>1.73</v>
      </c>
      <c r="O1916" s="102">
        <v>1</v>
      </c>
      <c r="P1916" s="203">
        <v>143936</v>
      </c>
      <c r="Q1916" s="203"/>
      <c r="R1916" s="203"/>
      <c r="S1916" s="222">
        <f t="shared" si="442"/>
        <v>143936</v>
      </c>
      <c r="T1916" s="222">
        <f t="shared" si="443"/>
        <v>0</v>
      </c>
      <c r="U1916" s="222">
        <f t="shared" si="443"/>
        <v>4992</v>
      </c>
      <c r="V1916" s="222">
        <f t="shared" si="443"/>
        <v>0</v>
      </c>
      <c r="W1916" s="222">
        <f t="shared" si="443"/>
        <v>0</v>
      </c>
      <c r="X1916" s="222">
        <f t="shared" si="444"/>
        <v>4992</v>
      </c>
      <c r="Y1916" s="203">
        <v>3</v>
      </c>
      <c r="Z1916" s="203">
        <v>1.84</v>
      </c>
      <c r="AA1916" s="102">
        <v>1</v>
      </c>
      <c r="AB1916" s="102">
        <v>153088</v>
      </c>
      <c r="AC1916" s="102"/>
      <c r="AD1916" s="102"/>
      <c r="AE1916" s="222">
        <f t="shared" si="445"/>
        <v>153088</v>
      </c>
      <c r="AF1916" s="203">
        <v>4</v>
      </c>
      <c r="AG1916" s="203">
        <v>1.9</v>
      </c>
      <c r="AH1916" s="102">
        <v>1</v>
      </c>
      <c r="AI1916" s="102">
        <v>158080</v>
      </c>
      <c r="AJ1916" s="102"/>
      <c r="AK1916" s="102"/>
      <c r="AL1916" s="222">
        <f t="shared" si="446"/>
        <v>158080</v>
      </c>
    </row>
    <row r="1917" spans="1:38" ht="27">
      <c r="A1917" s="203">
        <v>12</v>
      </c>
      <c r="B1917" s="104" t="s">
        <v>2065</v>
      </c>
      <c r="C1917" s="104" t="s">
        <v>8233</v>
      </c>
      <c r="D1917" s="203">
        <v>1984</v>
      </c>
      <c r="E1917" s="1042" t="s">
        <v>1272</v>
      </c>
      <c r="F1917" s="203" t="s">
        <v>1087</v>
      </c>
      <c r="G1917" s="203">
        <v>2</v>
      </c>
      <c r="H1917" s="203">
        <v>1.79</v>
      </c>
      <c r="I1917" s="102">
        <v>1</v>
      </c>
      <c r="J1917" s="102">
        <v>148928</v>
      </c>
      <c r="K1917" s="102"/>
      <c r="L1917" s="102"/>
      <c r="M1917" s="222">
        <f t="shared" si="441"/>
        <v>148928</v>
      </c>
      <c r="N1917" s="203">
        <v>1.73</v>
      </c>
      <c r="O1917" s="102">
        <v>1</v>
      </c>
      <c r="P1917" s="203">
        <v>143936</v>
      </c>
      <c r="Q1917" s="203"/>
      <c r="R1917" s="203"/>
      <c r="S1917" s="222">
        <f t="shared" si="442"/>
        <v>143936</v>
      </c>
      <c r="T1917" s="222">
        <f t="shared" si="443"/>
        <v>0</v>
      </c>
      <c r="U1917" s="222">
        <f t="shared" si="443"/>
        <v>4992</v>
      </c>
      <c r="V1917" s="222">
        <f t="shared" si="443"/>
        <v>0</v>
      </c>
      <c r="W1917" s="222">
        <f t="shared" si="443"/>
        <v>0</v>
      </c>
      <c r="X1917" s="222">
        <f t="shared" si="444"/>
        <v>4992</v>
      </c>
      <c r="Y1917" s="203">
        <v>3</v>
      </c>
      <c r="Z1917" s="203">
        <v>1.84</v>
      </c>
      <c r="AA1917" s="102">
        <v>1</v>
      </c>
      <c r="AB1917" s="102">
        <v>153088</v>
      </c>
      <c r="AC1917" s="102"/>
      <c r="AD1917" s="102"/>
      <c r="AE1917" s="222">
        <f t="shared" si="445"/>
        <v>153088</v>
      </c>
      <c r="AF1917" s="203">
        <v>4</v>
      </c>
      <c r="AG1917" s="203">
        <v>1.9</v>
      </c>
      <c r="AH1917" s="102">
        <v>1</v>
      </c>
      <c r="AI1917" s="102">
        <v>158080</v>
      </c>
      <c r="AJ1917" s="102"/>
      <c r="AK1917" s="102"/>
      <c r="AL1917" s="222">
        <f t="shared" si="446"/>
        <v>158080</v>
      </c>
    </row>
    <row r="1918" spans="1:38" ht="27">
      <c r="A1918" s="203">
        <v>13</v>
      </c>
      <c r="B1918" s="102" t="s">
        <v>8377</v>
      </c>
      <c r="C1918" s="102" t="s">
        <v>8233</v>
      </c>
      <c r="D1918" s="203">
        <v>2001</v>
      </c>
      <c r="E1918" s="1042" t="s">
        <v>1272</v>
      </c>
      <c r="F1918" s="203" t="s">
        <v>1087</v>
      </c>
      <c r="G1918" s="203">
        <v>1</v>
      </c>
      <c r="H1918" s="203">
        <v>1.73</v>
      </c>
      <c r="I1918" s="102">
        <v>1</v>
      </c>
      <c r="J1918" s="102">
        <v>143936</v>
      </c>
      <c r="K1918" s="102"/>
      <c r="L1918" s="102"/>
      <c r="M1918" s="222">
        <f t="shared" si="441"/>
        <v>143936</v>
      </c>
      <c r="N1918" s="203">
        <v>1.68</v>
      </c>
      <c r="O1918" s="102">
        <v>1</v>
      </c>
      <c r="P1918" s="203">
        <v>139776</v>
      </c>
      <c r="Q1918" s="203"/>
      <c r="R1918" s="203"/>
      <c r="S1918" s="222">
        <f t="shared" si="442"/>
        <v>139776</v>
      </c>
      <c r="T1918" s="222">
        <f t="shared" si="443"/>
        <v>0</v>
      </c>
      <c r="U1918" s="222">
        <f t="shared" si="443"/>
        <v>4160</v>
      </c>
      <c r="V1918" s="222">
        <f t="shared" si="443"/>
        <v>0</v>
      </c>
      <c r="W1918" s="222">
        <f t="shared" si="443"/>
        <v>0</v>
      </c>
      <c r="X1918" s="222">
        <f t="shared" si="444"/>
        <v>4160</v>
      </c>
      <c r="Y1918" s="203">
        <v>2</v>
      </c>
      <c r="Z1918" s="203">
        <v>1.79</v>
      </c>
      <c r="AA1918" s="102">
        <v>1</v>
      </c>
      <c r="AB1918" s="102">
        <v>148928</v>
      </c>
      <c r="AC1918" s="102"/>
      <c r="AD1918" s="102"/>
      <c r="AE1918" s="222">
        <f t="shared" si="445"/>
        <v>148928</v>
      </c>
      <c r="AF1918" s="203">
        <v>3</v>
      </c>
      <c r="AG1918" s="203">
        <v>1.84</v>
      </c>
      <c r="AH1918" s="102">
        <v>1</v>
      </c>
      <c r="AI1918" s="102">
        <v>153088</v>
      </c>
      <c r="AJ1918" s="102"/>
      <c r="AK1918" s="102"/>
      <c r="AL1918" s="222">
        <f t="shared" si="446"/>
        <v>153088</v>
      </c>
    </row>
    <row r="1919" spans="1:38" ht="27">
      <c r="A1919" s="203">
        <v>14</v>
      </c>
      <c r="B1919" s="102" t="s">
        <v>827</v>
      </c>
      <c r="C1919" s="102"/>
      <c r="D1919" s="203"/>
      <c r="E1919" s="1042" t="s">
        <v>1272</v>
      </c>
      <c r="F1919" s="203" t="s">
        <v>1087</v>
      </c>
      <c r="G1919" s="203">
        <v>7</v>
      </c>
      <c r="H1919" s="203">
        <v>1.96</v>
      </c>
      <c r="I1919" s="102">
        <v>1</v>
      </c>
      <c r="J1919" s="102">
        <v>163072</v>
      </c>
      <c r="K1919" s="102"/>
      <c r="L1919" s="102"/>
      <c r="M1919" s="222">
        <f t="shared" si="441"/>
        <v>163072</v>
      </c>
      <c r="N1919" s="203">
        <v>1.96</v>
      </c>
      <c r="O1919" s="102">
        <v>1</v>
      </c>
      <c r="P1919" s="203">
        <v>163072</v>
      </c>
      <c r="Q1919" s="203"/>
      <c r="R1919" s="203"/>
      <c r="S1919" s="222">
        <f t="shared" si="442"/>
        <v>163072</v>
      </c>
      <c r="T1919" s="222">
        <f t="shared" si="443"/>
        <v>0</v>
      </c>
      <c r="U1919" s="222">
        <f t="shared" si="443"/>
        <v>0</v>
      </c>
      <c r="V1919" s="222">
        <f t="shared" si="443"/>
        <v>0</v>
      </c>
      <c r="W1919" s="222">
        <f t="shared" si="443"/>
        <v>0</v>
      </c>
      <c r="X1919" s="222">
        <f t="shared" si="444"/>
        <v>0</v>
      </c>
      <c r="Y1919" s="203">
        <v>8</v>
      </c>
      <c r="Z1919" s="203">
        <v>2.02</v>
      </c>
      <c r="AA1919" s="102">
        <v>1</v>
      </c>
      <c r="AB1919" s="102">
        <v>168064</v>
      </c>
      <c r="AC1919" s="102"/>
      <c r="AD1919" s="102"/>
      <c r="AE1919" s="222">
        <f t="shared" si="445"/>
        <v>168064</v>
      </c>
      <c r="AF1919" s="203">
        <v>9</v>
      </c>
      <c r="AG1919" s="203">
        <v>2.02</v>
      </c>
      <c r="AH1919" s="102">
        <v>1</v>
      </c>
      <c r="AI1919" s="102">
        <v>168064</v>
      </c>
      <c r="AJ1919" s="102"/>
      <c r="AK1919" s="102"/>
      <c r="AL1919" s="222">
        <f t="shared" si="446"/>
        <v>168064</v>
      </c>
    </row>
    <row r="1920" spans="1:38" ht="27">
      <c r="A1920" s="203">
        <v>15</v>
      </c>
      <c r="B1920" s="104" t="s">
        <v>827</v>
      </c>
      <c r="C1920" s="104"/>
      <c r="D1920" s="203"/>
      <c r="E1920" s="1042" t="s">
        <v>1272</v>
      </c>
      <c r="F1920" s="203" t="s">
        <v>1087</v>
      </c>
      <c r="G1920" s="203">
        <v>7</v>
      </c>
      <c r="H1920" s="203">
        <v>1.96</v>
      </c>
      <c r="I1920" s="102">
        <v>1</v>
      </c>
      <c r="J1920" s="102">
        <v>163072</v>
      </c>
      <c r="K1920" s="102"/>
      <c r="L1920" s="102"/>
      <c r="M1920" s="222">
        <f t="shared" si="441"/>
        <v>163072</v>
      </c>
      <c r="N1920" s="203">
        <v>1.96</v>
      </c>
      <c r="O1920" s="102">
        <v>1</v>
      </c>
      <c r="P1920" s="203">
        <v>163072</v>
      </c>
      <c r="Q1920" s="203"/>
      <c r="R1920" s="203"/>
      <c r="S1920" s="222">
        <f t="shared" si="442"/>
        <v>163072</v>
      </c>
      <c r="T1920" s="222">
        <f t="shared" si="443"/>
        <v>0</v>
      </c>
      <c r="U1920" s="222">
        <f t="shared" si="443"/>
        <v>0</v>
      </c>
      <c r="V1920" s="222">
        <f t="shared" si="443"/>
        <v>0</v>
      </c>
      <c r="W1920" s="222">
        <f t="shared" si="443"/>
        <v>0</v>
      </c>
      <c r="X1920" s="222">
        <f t="shared" si="444"/>
        <v>0</v>
      </c>
      <c r="Y1920" s="203">
        <v>8</v>
      </c>
      <c r="Z1920" s="203">
        <v>2.02</v>
      </c>
      <c r="AA1920" s="102">
        <v>1</v>
      </c>
      <c r="AB1920" s="102">
        <v>168064</v>
      </c>
      <c r="AC1920" s="102"/>
      <c r="AD1920" s="102"/>
      <c r="AE1920" s="222">
        <f t="shared" si="445"/>
        <v>168064</v>
      </c>
      <c r="AF1920" s="203">
        <v>9</v>
      </c>
      <c r="AG1920" s="203">
        <v>2.02</v>
      </c>
      <c r="AH1920" s="102">
        <v>1</v>
      </c>
      <c r="AI1920" s="102">
        <v>168064</v>
      </c>
      <c r="AJ1920" s="102"/>
      <c r="AK1920" s="102"/>
      <c r="AL1920" s="222">
        <f t="shared" si="446"/>
        <v>168064</v>
      </c>
    </row>
    <row r="1921" spans="1:38" ht="27">
      <c r="A1921" s="203">
        <v>16</v>
      </c>
      <c r="B1921" s="102" t="s">
        <v>827</v>
      </c>
      <c r="C1921" s="102"/>
      <c r="D1921" s="203"/>
      <c r="E1921" s="1042" t="s">
        <v>1272</v>
      </c>
      <c r="F1921" s="203" t="s">
        <v>1087</v>
      </c>
      <c r="G1921" s="203">
        <v>7</v>
      </c>
      <c r="H1921" s="203">
        <v>1.96</v>
      </c>
      <c r="I1921" s="102">
        <v>1</v>
      </c>
      <c r="J1921" s="102">
        <v>163072</v>
      </c>
      <c r="K1921" s="102"/>
      <c r="L1921" s="102"/>
      <c r="M1921" s="222">
        <f t="shared" si="441"/>
        <v>163072</v>
      </c>
      <c r="N1921" s="203">
        <v>1.96</v>
      </c>
      <c r="O1921" s="102">
        <v>1</v>
      </c>
      <c r="P1921" s="203">
        <v>163072</v>
      </c>
      <c r="Q1921" s="203"/>
      <c r="R1921" s="203"/>
      <c r="S1921" s="222">
        <f t="shared" si="442"/>
        <v>163072</v>
      </c>
      <c r="T1921" s="222">
        <f t="shared" si="443"/>
        <v>0</v>
      </c>
      <c r="U1921" s="222">
        <f t="shared" si="443"/>
        <v>0</v>
      </c>
      <c r="V1921" s="222">
        <f t="shared" si="443"/>
        <v>0</v>
      </c>
      <c r="W1921" s="222">
        <f t="shared" si="443"/>
        <v>0</v>
      </c>
      <c r="X1921" s="222">
        <f t="shared" si="444"/>
        <v>0</v>
      </c>
      <c r="Y1921" s="203">
        <v>8</v>
      </c>
      <c r="Z1921" s="203">
        <v>2.02</v>
      </c>
      <c r="AA1921" s="102">
        <v>1</v>
      </c>
      <c r="AB1921" s="102">
        <v>168064</v>
      </c>
      <c r="AC1921" s="102"/>
      <c r="AD1921" s="102"/>
      <c r="AE1921" s="222">
        <f t="shared" si="445"/>
        <v>168064</v>
      </c>
      <c r="AF1921" s="203">
        <v>9</v>
      </c>
      <c r="AG1921" s="203">
        <v>2.02</v>
      </c>
      <c r="AH1921" s="102">
        <v>1</v>
      </c>
      <c r="AI1921" s="102">
        <v>168064</v>
      </c>
      <c r="AJ1921" s="102"/>
      <c r="AK1921" s="102"/>
      <c r="AL1921" s="222">
        <f t="shared" si="446"/>
        <v>168064</v>
      </c>
    </row>
    <row r="1922" spans="1:38" ht="27">
      <c r="A1922" s="203">
        <v>17</v>
      </c>
      <c r="B1922" s="102" t="s">
        <v>827</v>
      </c>
      <c r="C1922" s="102"/>
      <c r="D1922" s="203"/>
      <c r="E1922" s="1042" t="s">
        <v>1272</v>
      </c>
      <c r="F1922" s="203" t="s">
        <v>1087</v>
      </c>
      <c r="G1922" s="203">
        <v>7</v>
      </c>
      <c r="H1922" s="203">
        <v>1.96</v>
      </c>
      <c r="I1922" s="102">
        <v>1</v>
      </c>
      <c r="J1922" s="102">
        <v>163072</v>
      </c>
      <c r="K1922" s="102"/>
      <c r="L1922" s="102"/>
      <c r="M1922" s="222">
        <f t="shared" si="441"/>
        <v>163072</v>
      </c>
      <c r="N1922" s="203">
        <v>1.96</v>
      </c>
      <c r="O1922" s="102">
        <v>1</v>
      </c>
      <c r="P1922" s="203">
        <v>163072</v>
      </c>
      <c r="Q1922" s="203"/>
      <c r="R1922" s="203"/>
      <c r="S1922" s="222">
        <f t="shared" si="442"/>
        <v>163072</v>
      </c>
      <c r="T1922" s="222">
        <f t="shared" si="443"/>
        <v>0</v>
      </c>
      <c r="U1922" s="222">
        <f t="shared" si="443"/>
        <v>0</v>
      </c>
      <c r="V1922" s="222">
        <f t="shared" si="443"/>
        <v>0</v>
      </c>
      <c r="W1922" s="222">
        <f t="shared" si="443"/>
        <v>0</v>
      </c>
      <c r="X1922" s="222">
        <f t="shared" si="444"/>
        <v>0</v>
      </c>
      <c r="Y1922" s="203">
        <v>8</v>
      </c>
      <c r="Z1922" s="203">
        <v>2.02</v>
      </c>
      <c r="AA1922" s="102">
        <v>1</v>
      </c>
      <c r="AB1922" s="102">
        <v>168064</v>
      </c>
      <c r="AC1922" s="102"/>
      <c r="AD1922" s="102"/>
      <c r="AE1922" s="222">
        <f t="shared" si="445"/>
        <v>168064</v>
      </c>
      <c r="AF1922" s="203">
        <v>9</v>
      </c>
      <c r="AG1922" s="203">
        <v>2.02</v>
      </c>
      <c r="AH1922" s="102">
        <v>1</v>
      </c>
      <c r="AI1922" s="102">
        <v>168064</v>
      </c>
      <c r="AJ1922" s="102"/>
      <c r="AK1922" s="102"/>
      <c r="AL1922" s="222">
        <f t="shared" si="446"/>
        <v>168064</v>
      </c>
    </row>
    <row r="1923" spans="1:38" ht="27">
      <c r="A1923" s="203">
        <v>18</v>
      </c>
      <c r="B1923" s="104" t="s">
        <v>827</v>
      </c>
      <c r="C1923" s="104"/>
      <c r="D1923" s="203"/>
      <c r="E1923" s="1042" t="s">
        <v>1272</v>
      </c>
      <c r="F1923" s="203" t="s">
        <v>1087</v>
      </c>
      <c r="G1923" s="203">
        <v>7</v>
      </c>
      <c r="H1923" s="203">
        <v>1.96</v>
      </c>
      <c r="I1923" s="102">
        <v>1</v>
      </c>
      <c r="J1923" s="102">
        <v>163072</v>
      </c>
      <c r="K1923" s="102"/>
      <c r="L1923" s="102"/>
      <c r="M1923" s="222">
        <f t="shared" si="441"/>
        <v>163072</v>
      </c>
      <c r="N1923" s="203">
        <v>1.96</v>
      </c>
      <c r="O1923" s="102">
        <v>1</v>
      </c>
      <c r="P1923" s="203">
        <v>163072</v>
      </c>
      <c r="Q1923" s="203"/>
      <c r="R1923" s="203"/>
      <c r="S1923" s="222">
        <f t="shared" si="442"/>
        <v>163072</v>
      </c>
      <c r="T1923" s="222">
        <f t="shared" si="443"/>
        <v>0</v>
      </c>
      <c r="U1923" s="222">
        <f t="shared" si="443"/>
        <v>0</v>
      </c>
      <c r="V1923" s="222">
        <f t="shared" si="443"/>
        <v>0</v>
      </c>
      <c r="W1923" s="222">
        <f t="shared" si="443"/>
        <v>0</v>
      </c>
      <c r="X1923" s="222">
        <f t="shared" si="444"/>
        <v>0</v>
      </c>
      <c r="Y1923" s="203">
        <v>8</v>
      </c>
      <c r="Z1923" s="203">
        <v>2.02</v>
      </c>
      <c r="AA1923" s="102">
        <v>1</v>
      </c>
      <c r="AB1923" s="102">
        <v>168064</v>
      </c>
      <c r="AC1923" s="102"/>
      <c r="AD1923" s="102"/>
      <c r="AE1923" s="222">
        <f t="shared" si="445"/>
        <v>168064</v>
      </c>
      <c r="AF1923" s="203">
        <v>9</v>
      </c>
      <c r="AG1923" s="203">
        <v>2.02</v>
      </c>
      <c r="AH1923" s="102">
        <v>1</v>
      </c>
      <c r="AI1923" s="102">
        <v>168064</v>
      </c>
      <c r="AJ1923" s="102"/>
      <c r="AK1923" s="102"/>
      <c r="AL1923" s="222">
        <f t="shared" si="446"/>
        <v>168064</v>
      </c>
    </row>
    <row r="1924" spans="1:38" ht="27">
      <c r="A1924" s="203">
        <v>19</v>
      </c>
      <c r="B1924" s="102" t="s">
        <v>827</v>
      </c>
      <c r="C1924" s="102"/>
      <c r="D1924" s="203"/>
      <c r="E1924" s="1042" t="s">
        <v>1272</v>
      </c>
      <c r="F1924" s="203" t="s">
        <v>1087</v>
      </c>
      <c r="G1924" s="203">
        <v>7</v>
      </c>
      <c r="H1924" s="203">
        <v>1.96</v>
      </c>
      <c r="I1924" s="102">
        <v>1</v>
      </c>
      <c r="J1924" s="102">
        <v>163072</v>
      </c>
      <c r="K1924" s="102"/>
      <c r="L1924" s="102"/>
      <c r="M1924" s="222">
        <f t="shared" si="441"/>
        <v>163072</v>
      </c>
      <c r="N1924" s="203">
        <v>1.96</v>
      </c>
      <c r="O1924" s="102">
        <v>1</v>
      </c>
      <c r="P1924" s="203">
        <v>163072</v>
      </c>
      <c r="Q1924" s="203"/>
      <c r="R1924" s="203"/>
      <c r="S1924" s="222">
        <f t="shared" si="442"/>
        <v>163072</v>
      </c>
      <c r="T1924" s="222">
        <f t="shared" si="443"/>
        <v>0</v>
      </c>
      <c r="U1924" s="222">
        <f t="shared" si="443"/>
        <v>0</v>
      </c>
      <c r="V1924" s="222">
        <f t="shared" si="443"/>
        <v>0</v>
      </c>
      <c r="W1924" s="222">
        <f t="shared" si="443"/>
        <v>0</v>
      </c>
      <c r="X1924" s="222">
        <f t="shared" si="444"/>
        <v>0</v>
      </c>
      <c r="Y1924" s="203">
        <v>8</v>
      </c>
      <c r="Z1924" s="203">
        <v>2.02</v>
      </c>
      <c r="AA1924" s="102">
        <v>1</v>
      </c>
      <c r="AB1924" s="102">
        <v>168064</v>
      </c>
      <c r="AC1924" s="102"/>
      <c r="AD1924" s="102"/>
      <c r="AE1924" s="222">
        <f t="shared" si="445"/>
        <v>168064</v>
      </c>
      <c r="AF1924" s="203">
        <v>9</v>
      </c>
      <c r="AG1924" s="203">
        <v>2.02</v>
      </c>
      <c r="AH1924" s="102">
        <v>1</v>
      </c>
      <c r="AI1924" s="102">
        <v>168064</v>
      </c>
      <c r="AJ1924" s="102"/>
      <c r="AK1924" s="102"/>
      <c r="AL1924" s="222">
        <f t="shared" si="446"/>
        <v>168064</v>
      </c>
    </row>
    <row r="1925" spans="1:38" ht="40.5">
      <c r="A1925" s="203">
        <v>20</v>
      </c>
      <c r="B1925" s="102" t="s">
        <v>8626</v>
      </c>
      <c r="C1925" s="102" t="s">
        <v>8233</v>
      </c>
      <c r="D1925" s="203">
        <v>1965</v>
      </c>
      <c r="E1925" s="1042" t="s">
        <v>1232</v>
      </c>
      <c r="F1925" s="203" t="s">
        <v>1222</v>
      </c>
      <c r="G1925" s="203">
        <v>2</v>
      </c>
      <c r="H1925" s="203">
        <v>2.83</v>
      </c>
      <c r="I1925" s="102">
        <v>1</v>
      </c>
      <c r="J1925" s="102">
        <v>235456</v>
      </c>
      <c r="K1925" s="102"/>
      <c r="L1925" s="102"/>
      <c r="M1925" s="222">
        <f t="shared" si="441"/>
        <v>235456</v>
      </c>
      <c r="N1925" s="203">
        <v>2.75</v>
      </c>
      <c r="O1925" s="102">
        <v>1</v>
      </c>
      <c r="P1925" s="203">
        <v>228800</v>
      </c>
      <c r="Q1925" s="203"/>
      <c r="R1925" s="203"/>
      <c r="S1925" s="222">
        <f t="shared" si="442"/>
        <v>228800</v>
      </c>
      <c r="T1925" s="222">
        <f t="shared" si="443"/>
        <v>0</v>
      </c>
      <c r="U1925" s="222">
        <f t="shared" si="443"/>
        <v>6656</v>
      </c>
      <c r="V1925" s="222">
        <f t="shared" si="443"/>
        <v>0</v>
      </c>
      <c r="W1925" s="222">
        <f t="shared" si="443"/>
        <v>0</v>
      </c>
      <c r="X1925" s="222">
        <f t="shared" si="444"/>
        <v>6656</v>
      </c>
      <c r="Y1925" s="203">
        <v>3</v>
      </c>
      <c r="Z1925" s="203">
        <v>2.92</v>
      </c>
      <c r="AA1925" s="102">
        <v>1</v>
      </c>
      <c r="AB1925" s="102">
        <v>242944</v>
      </c>
      <c r="AC1925" s="102"/>
      <c r="AD1925" s="102"/>
      <c r="AE1925" s="222">
        <f t="shared" si="445"/>
        <v>242944</v>
      </c>
      <c r="AF1925" s="203">
        <v>4</v>
      </c>
      <c r="AG1925" s="203">
        <v>3.02</v>
      </c>
      <c r="AH1925" s="102">
        <v>1</v>
      </c>
      <c r="AI1925" s="102">
        <v>251264</v>
      </c>
      <c r="AJ1925" s="102"/>
      <c r="AK1925" s="102"/>
      <c r="AL1925" s="222">
        <f t="shared" si="446"/>
        <v>251264</v>
      </c>
    </row>
    <row r="1926" spans="1:38" ht="40.5">
      <c r="A1926" s="203">
        <v>21</v>
      </c>
      <c r="B1926" s="104" t="s">
        <v>1314</v>
      </c>
      <c r="C1926" s="104" t="s">
        <v>8233</v>
      </c>
      <c r="D1926" s="203">
        <v>1971</v>
      </c>
      <c r="E1926" s="1042" t="s">
        <v>1232</v>
      </c>
      <c r="F1926" s="203" t="s">
        <v>1222</v>
      </c>
      <c r="G1926" s="203">
        <v>5</v>
      </c>
      <c r="H1926" s="203">
        <v>3.02</v>
      </c>
      <c r="I1926" s="102">
        <v>1</v>
      </c>
      <c r="J1926" s="102">
        <v>251264</v>
      </c>
      <c r="K1926" s="102"/>
      <c r="L1926" s="102"/>
      <c r="M1926" s="222">
        <f t="shared" si="441"/>
        <v>251264</v>
      </c>
      <c r="N1926" s="203">
        <v>3.02</v>
      </c>
      <c r="O1926" s="102">
        <v>1</v>
      </c>
      <c r="P1926" s="203">
        <v>251264</v>
      </c>
      <c r="Q1926" s="203"/>
      <c r="R1926" s="203"/>
      <c r="S1926" s="222">
        <f t="shared" si="442"/>
        <v>251264</v>
      </c>
      <c r="T1926" s="222">
        <f t="shared" si="443"/>
        <v>0</v>
      </c>
      <c r="U1926" s="222">
        <f t="shared" si="443"/>
        <v>0</v>
      </c>
      <c r="V1926" s="222">
        <f t="shared" si="443"/>
        <v>0</v>
      </c>
      <c r="W1926" s="222">
        <f t="shared" si="443"/>
        <v>0</v>
      </c>
      <c r="X1926" s="222">
        <f t="shared" si="444"/>
        <v>0</v>
      </c>
      <c r="Y1926" s="203">
        <v>6</v>
      </c>
      <c r="Z1926" s="203">
        <v>3.11</v>
      </c>
      <c r="AA1926" s="102">
        <v>1</v>
      </c>
      <c r="AB1926" s="102">
        <v>258752</v>
      </c>
      <c r="AC1926" s="102"/>
      <c r="AD1926" s="102"/>
      <c r="AE1926" s="222">
        <f t="shared" si="445"/>
        <v>258752</v>
      </c>
      <c r="AF1926" s="203">
        <v>7</v>
      </c>
      <c r="AG1926" s="203">
        <v>3.11</v>
      </c>
      <c r="AH1926" s="102">
        <v>1</v>
      </c>
      <c r="AI1926" s="102">
        <v>258752</v>
      </c>
      <c r="AJ1926" s="102"/>
      <c r="AK1926" s="102"/>
      <c r="AL1926" s="222">
        <f t="shared" si="446"/>
        <v>258752</v>
      </c>
    </row>
    <row r="1927" spans="1:38" ht="40.5">
      <c r="A1927" s="203">
        <v>22</v>
      </c>
      <c r="B1927" s="102" t="s">
        <v>8627</v>
      </c>
      <c r="C1927" s="102" t="s">
        <v>8233</v>
      </c>
      <c r="D1927" s="203">
        <v>1989</v>
      </c>
      <c r="E1927" s="1042" t="s">
        <v>1236</v>
      </c>
      <c r="F1927" s="203" t="s">
        <v>1237</v>
      </c>
      <c r="G1927" s="203">
        <v>2</v>
      </c>
      <c r="H1927" s="203">
        <v>2.4300000000000002</v>
      </c>
      <c r="I1927" s="102">
        <v>1</v>
      </c>
      <c r="J1927" s="102">
        <v>202176</v>
      </c>
      <c r="K1927" s="102"/>
      <c r="L1927" s="102"/>
      <c r="M1927" s="222">
        <f t="shared" si="441"/>
        <v>202176</v>
      </c>
      <c r="N1927" s="203">
        <v>2.35</v>
      </c>
      <c r="O1927" s="102">
        <v>1</v>
      </c>
      <c r="P1927" s="203">
        <v>195520</v>
      </c>
      <c r="Q1927" s="203"/>
      <c r="R1927" s="203"/>
      <c r="S1927" s="222">
        <f t="shared" si="442"/>
        <v>195520</v>
      </c>
      <c r="T1927" s="222">
        <f t="shared" si="443"/>
        <v>0</v>
      </c>
      <c r="U1927" s="222">
        <f t="shared" si="443"/>
        <v>6656</v>
      </c>
      <c r="V1927" s="222">
        <f t="shared" si="443"/>
        <v>0</v>
      </c>
      <c r="W1927" s="222">
        <f t="shared" si="443"/>
        <v>0</v>
      </c>
      <c r="X1927" s="222">
        <f t="shared" si="444"/>
        <v>6656</v>
      </c>
      <c r="Y1927" s="203">
        <v>3</v>
      </c>
      <c r="Z1927" s="203">
        <v>2.5</v>
      </c>
      <c r="AA1927" s="102">
        <v>1</v>
      </c>
      <c r="AB1927" s="102">
        <v>208000</v>
      </c>
      <c r="AC1927" s="102"/>
      <c r="AD1927" s="102"/>
      <c r="AE1927" s="222">
        <f t="shared" si="445"/>
        <v>208000</v>
      </c>
      <c r="AF1927" s="203">
        <v>4</v>
      </c>
      <c r="AG1927" s="203">
        <v>2.58</v>
      </c>
      <c r="AH1927" s="102">
        <v>1</v>
      </c>
      <c r="AI1927" s="102">
        <v>214656</v>
      </c>
      <c r="AJ1927" s="102"/>
      <c r="AK1927" s="102"/>
      <c r="AL1927" s="222">
        <f t="shared" si="446"/>
        <v>214656</v>
      </c>
    </row>
    <row r="1928" spans="1:38" ht="40.5">
      <c r="A1928" s="203">
        <v>23</v>
      </c>
      <c r="B1928" s="102" t="s">
        <v>827</v>
      </c>
      <c r="C1928" s="102"/>
      <c r="D1928" s="203"/>
      <c r="E1928" s="1042" t="s">
        <v>1236</v>
      </c>
      <c r="F1928" s="203" t="s">
        <v>1237</v>
      </c>
      <c r="G1928" s="203">
        <v>7</v>
      </c>
      <c r="H1928" s="203">
        <v>2.66</v>
      </c>
      <c r="I1928" s="102">
        <v>1</v>
      </c>
      <c r="J1928" s="102">
        <v>221312</v>
      </c>
      <c r="K1928" s="102"/>
      <c r="L1928" s="102"/>
      <c r="M1928" s="222">
        <f t="shared" si="441"/>
        <v>221312</v>
      </c>
      <c r="N1928" s="203">
        <v>2.66</v>
      </c>
      <c r="O1928" s="102">
        <v>1</v>
      </c>
      <c r="P1928" s="203">
        <v>221312</v>
      </c>
      <c r="Q1928" s="203"/>
      <c r="R1928" s="203"/>
      <c r="S1928" s="222">
        <f t="shared" si="442"/>
        <v>221312</v>
      </c>
      <c r="T1928" s="222">
        <f t="shared" si="443"/>
        <v>0</v>
      </c>
      <c r="U1928" s="222">
        <f t="shared" si="443"/>
        <v>0</v>
      </c>
      <c r="V1928" s="222">
        <f t="shared" si="443"/>
        <v>0</v>
      </c>
      <c r="W1928" s="222">
        <f t="shared" si="443"/>
        <v>0</v>
      </c>
      <c r="X1928" s="222">
        <f t="shared" si="444"/>
        <v>0</v>
      </c>
      <c r="Y1928" s="203">
        <v>8</v>
      </c>
      <c r="Z1928" s="203">
        <v>2.75</v>
      </c>
      <c r="AA1928" s="102">
        <v>1</v>
      </c>
      <c r="AB1928" s="102">
        <v>228800</v>
      </c>
      <c r="AC1928" s="102"/>
      <c r="AD1928" s="102"/>
      <c r="AE1928" s="222">
        <f t="shared" si="445"/>
        <v>228800</v>
      </c>
      <c r="AF1928" s="203">
        <v>9</v>
      </c>
      <c r="AG1928" s="203">
        <v>2.75</v>
      </c>
      <c r="AH1928" s="102">
        <v>1</v>
      </c>
      <c r="AI1928" s="102">
        <v>228800</v>
      </c>
      <c r="AJ1928" s="102"/>
      <c r="AK1928" s="102"/>
      <c r="AL1928" s="222">
        <f t="shared" si="446"/>
        <v>228800</v>
      </c>
    </row>
    <row r="1929" spans="1:38" ht="27">
      <c r="A1929" s="203">
        <v>24</v>
      </c>
      <c r="B1929" s="104" t="s">
        <v>8628</v>
      </c>
      <c r="C1929" s="104" t="s">
        <v>8233</v>
      </c>
      <c r="D1929" s="203">
        <v>1988</v>
      </c>
      <c r="E1929" s="1042" t="s">
        <v>1229</v>
      </c>
      <c r="F1929" s="203" t="s">
        <v>1087</v>
      </c>
      <c r="G1929" s="203">
        <v>2</v>
      </c>
      <c r="H1929" s="203">
        <v>1.79</v>
      </c>
      <c r="I1929" s="102">
        <v>1</v>
      </c>
      <c r="J1929" s="102">
        <v>148928</v>
      </c>
      <c r="K1929" s="102"/>
      <c r="L1929" s="102"/>
      <c r="M1929" s="222">
        <f t="shared" si="441"/>
        <v>148928</v>
      </c>
      <c r="N1929" s="203">
        <v>1.73</v>
      </c>
      <c r="O1929" s="102">
        <v>1</v>
      </c>
      <c r="P1929" s="203">
        <v>143936</v>
      </c>
      <c r="Q1929" s="203"/>
      <c r="R1929" s="203"/>
      <c r="S1929" s="222">
        <f t="shared" si="442"/>
        <v>143936</v>
      </c>
      <c r="T1929" s="222">
        <f t="shared" si="443"/>
        <v>0</v>
      </c>
      <c r="U1929" s="222">
        <f t="shared" si="443"/>
        <v>4992</v>
      </c>
      <c r="V1929" s="222">
        <f t="shared" si="443"/>
        <v>0</v>
      </c>
      <c r="W1929" s="222">
        <f t="shared" si="443"/>
        <v>0</v>
      </c>
      <c r="X1929" s="222">
        <f t="shared" si="444"/>
        <v>4992</v>
      </c>
      <c r="Y1929" s="203">
        <v>3</v>
      </c>
      <c r="Z1929" s="203">
        <v>1.84</v>
      </c>
      <c r="AA1929" s="102">
        <v>1</v>
      </c>
      <c r="AB1929" s="102">
        <v>153088</v>
      </c>
      <c r="AC1929" s="102"/>
      <c r="AD1929" s="102"/>
      <c r="AE1929" s="222">
        <f t="shared" si="445"/>
        <v>153088</v>
      </c>
      <c r="AF1929" s="203">
        <v>4</v>
      </c>
      <c r="AG1929" s="203">
        <v>1.9</v>
      </c>
      <c r="AH1929" s="102">
        <v>1</v>
      </c>
      <c r="AI1929" s="102">
        <v>158080</v>
      </c>
      <c r="AJ1929" s="102"/>
      <c r="AK1929" s="102"/>
      <c r="AL1929" s="222">
        <f t="shared" si="446"/>
        <v>158080</v>
      </c>
    </row>
    <row r="1930" spans="1:38" ht="27">
      <c r="A1930" s="203">
        <v>25</v>
      </c>
      <c r="B1930" s="102" t="s">
        <v>827</v>
      </c>
      <c r="C1930" s="102"/>
      <c r="D1930" s="203"/>
      <c r="E1930" s="1042" t="s">
        <v>1229</v>
      </c>
      <c r="F1930" s="203" t="s">
        <v>1087</v>
      </c>
      <c r="G1930" s="203">
        <v>7</v>
      </c>
      <c r="H1930" s="203">
        <v>1.96</v>
      </c>
      <c r="I1930" s="102">
        <v>1</v>
      </c>
      <c r="J1930" s="102">
        <v>163072</v>
      </c>
      <c r="K1930" s="102"/>
      <c r="L1930" s="102"/>
      <c r="M1930" s="222">
        <f t="shared" si="441"/>
        <v>163072</v>
      </c>
      <c r="N1930" s="203">
        <v>1.96</v>
      </c>
      <c r="O1930" s="102">
        <v>1</v>
      </c>
      <c r="P1930" s="203">
        <v>163072</v>
      </c>
      <c r="Q1930" s="203"/>
      <c r="R1930" s="203"/>
      <c r="S1930" s="222">
        <f t="shared" si="442"/>
        <v>163072</v>
      </c>
      <c r="T1930" s="222">
        <f t="shared" si="443"/>
        <v>0</v>
      </c>
      <c r="U1930" s="222">
        <f t="shared" si="443"/>
        <v>0</v>
      </c>
      <c r="V1930" s="222">
        <f t="shared" si="443"/>
        <v>0</v>
      </c>
      <c r="W1930" s="222">
        <f t="shared" si="443"/>
        <v>0</v>
      </c>
      <c r="X1930" s="222">
        <f t="shared" si="444"/>
        <v>0</v>
      </c>
      <c r="Y1930" s="203">
        <v>8</v>
      </c>
      <c r="Z1930" s="203">
        <v>2.02</v>
      </c>
      <c r="AA1930" s="102">
        <v>1</v>
      </c>
      <c r="AB1930" s="102">
        <v>168064</v>
      </c>
      <c r="AC1930" s="102"/>
      <c r="AD1930" s="102"/>
      <c r="AE1930" s="222">
        <f t="shared" si="445"/>
        <v>168064</v>
      </c>
      <c r="AF1930" s="203">
        <v>9</v>
      </c>
      <c r="AG1930" s="203">
        <v>2.02</v>
      </c>
      <c r="AH1930" s="102">
        <v>1</v>
      </c>
      <c r="AI1930" s="102">
        <v>168064</v>
      </c>
      <c r="AJ1930" s="102"/>
      <c r="AK1930" s="102"/>
      <c r="AL1930" s="222">
        <f t="shared" si="446"/>
        <v>168064</v>
      </c>
    </row>
    <row r="1931" spans="1:38" ht="27">
      <c r="A1931" s="203">
        <v>26</v>
      </c>
      <c r="B1931" s="102" t="s">
        <v>827</v>
      </c>
      <c r="C1931" s="102"/>
      <c r="D1931" s="203"/>
      <c r="E1931" s="1042" t="s">
        <v>1229</v>
      </c>
      <c r="F1931" s="203" t="s">
        <v>1087</v>
      </c>
      <c r="G1931" s="203">
        <v>7</v>
      </c>
      <c r="H1931" s="203">
        <v>1.96</v>
      </c>
      <c r="I1931" s="102">
        <v>1</v>
      </c>
      <c r="J1931" s="102">
        <v>163072</v>
      </c>
      <c r="K1931" s="102"/>
      <c r="L1931" s="102"/>
      <c r="M1931" s="222">
        <f t="shared" si="441"/>
        <v>163072</v>
      </c>
      <c r="N1931" s="203">
        <v>1.96</v>
      </c>
      <c r="O1931" s="102">
        <v>1</v>
      </c>
      <c r="P1931" s="203">
        <v>163072</v>
      </c>
      <c r="Q1931" s="203"/>
      <c r="R1931" s="203"/>
      <c r="S1931" s="222">
        <f t="shared" si="442"/>
        <v>163072</v>
      </c>
      <c r="T1931" s="222">
        <f t="shared" si="443"/>
        <v>0</v>
      </c>
      <c r="U1931" s="222">
        <f t="shared" si="443"/>
        <v>0</v>
      </c>
      <c r="V1931" s="222">
        <f t="shared" si="443"/>
        <v>0</v>
      </c>
      <c r="W1931" s="222">
        <f t="shared" si="443"/>
        <v>0</v>
      </c>
      <c r="X1931" s="222">
        <f t="shared" si="444"/>
        <v>0</v>
      </c>
      <c r="Y1931" s="203">
        <v>8</v>
      </c>
      <c r="Z1931" s="203">
        <v>2.02</v>
      </c>
      <c r="AA1931" s="102">
        <v>1</v>
      </c>
      <c r="AB1931" s="102">
        <v>168064</v>
      </c>
      <c r="AC1931" s="102"/>
      <c r="AD1931" s="102"/>
      <c r="AE1931" s="222">
        <f t="shared" si="445"/>
        <v>168064</v>
      </c>
      <c r="AF1931" s="203">
        <v>9</v>
      </c>
      <c r="AG1931" s="203">
        <v>2.02</v>
      </c>
      <c r="AH1931" s="102">
        <v>1</v>
      </c>
      <c r="AI1931" s="102">
        <v>168064</v>
      </c>
      <c r="AJ1931" s="102"/>
      <c r="AK1931" s="102"/>
      <c r="AL1931" s="222">
        <f t="shared" si="446"/>
        <v>168064</v>
      </c>
    </row>
    <row r="1932" spans="1:38" ht="27">
      <c r="A1932" s="203">
        <v>27</v>
      </c>
      <c r="B1932" s="104" t="s">
        <v>827</v>
      </c>
      <c r="C1932" s="104"/>
      <c r="D1932" s="203"/>
      <c r="E1932" s="1042" t="s">
        <v>1229</v>
      </c>
      <c r="F1932" s="203" t="s">
        <v>1087</v>
      </c>
      <c r="G1932" s="203">
        <v>7</v>
      </c>
      <c r="H1932" s="203">
        <v>1.96</v>
      </c>
      <c r="I1932" s="102">
        <v>1</v>
      </c>
      <c r="J1932" s="102">
        <v>163072</v>
      </c>
      <c r="K1932" s="102"/>
      <c r="L1932" s="102"/>
      <c r="M1932" s="222">
        <f t="shared" si="441"/>
        <v>163072</v>
      </c>
      <c r="N1932" s="203">
        <v>1.96</v>
      </c>
      <c r="O1932" s="102">
        <v>1</v>
      </c>
      <c r="P1932" s="203">
        <v>163072</v>
      </c>
      <c r="Q1932" s="203"/>
      <c r="R1932" s="203"/>
      <c r="S1932" s="222">
        <f t="shared" si="442"/>
        <v>163072</v>
      </c>
      <c r="T1932" s="222">
        <f t="shared" si="443"/>
        <v>0</v>
      </c>
      <c r="U1932" s="222">
        <f t="shared" si="443"/>
        <v>0</v>
      </c>
      <c r="V1932" s="222">
        <f t="shared" si="443"/>
        <v>0</v>
      </c>
      <c r="W1932" s="222">
        <f t="shared" si="443"/>
        <v>0</v>
      </c>
      <c r="X1932" s="222">
        <f t="shared" si="444"/>
        <v>0</v>
      </c>
      <c r="Y1932" s="203">
        <v>8</v>
      </c>
      <c r="Z1932" s="203">
        <v>2.02</v>
      </c>
      <c r="AA1932" s="102">
        <v>1</v>
      </c>
      <c r="AB1932" s="102">
        <v>168064</v>
      </c>
      <c r="AC1932" s="102"/>
      <c r="AD1932" s="102"/>
      <c r="AE1932" s="222">
        <f t="shared" si="445"/>
        <v>168064</v>
      </c>
      <c r="AF1932" s="203">
        <v>9</v>
      </c>
      <c r="AG1932" s="203">
        <v>2.02</v>
      </c>
      <c r="AH1932" s="102">
        <v>1</v>
      </c>
      <c r="AI1932" s="102">
        <v>168064</v>
      </c>
      <c r="AJ1932" s="102"/>
      <c r="AK1932" s="102"/>
      <c r="AL1932" s="222">
        <f t="shared" si="446"/>
        <v>168064</v>
      </c>
    </row>
    <row r="1933" spans="1:38">
      <c r="A1933" s="203"/>
      <c r="B1933" s="102" t="s">
        <v>8629</v>
      </c>
      <c r="C1933" s="102"/>
      <c r="D1933" s="203"/>
      <c r="E1933" s="1042"/>
      <c r="F1933" s="203"/>
      <c r="G1933" s="203"/>
      <c r="H1933" s="203"/>
      <c r="I1933" s="102"/>
      <c r="J1933" s="102"/>
      <c r="K1933" s="102"/>
      <c r="L1933" s="102"/>
      <c r="M1933" s="222"/>
      <c r="N1933" s="203"/>
      <c r="O1933" s="102"/>
      <c r="P1933" s="203"/>
      <c r="Q1933" s="203"/>
      <c r="R1933" s="203"/>
      <c r="S1933" s="222"/>
      <c r="T1933" s="222"/>
      <c r="U1933" s="222"/>
      <c r="V1933" s="222"/>
      <c r="W1933" s="222"/>
      <c r="X1933" s="222"/>
      <c r="Y1933" s="203"/>
      <c r="Z1933" s="203"/>
      <c r="AA1933" s="102"/>
      <c r="AB1933" s="102"/>
      <c r="AC1933" s="102"/>
      <c r="AD1933" s="102"/>
      <c r="AE1933" s="222"/>
      <c r="AF1933" s="203"/>
      <c r="AG1933" s="203"/>
      <c r="AH1933" s="102"/>
      <c r="AI1933" s="102"/>
      <c r="AJ1933" s="102"/>
      <c r="AK1933" s="102"/>
      <c r="AL1933" s="222"/>
    </row>
    <row r="1934" spans="1:38" s="225" customFormat="1" ht="27">
      <c r="A1934" s="220"/>
      <c r="B1934" s="228" t="s">
        <v>232</v>
      </c>
      <c r="C1934" s="228"/>
      <c r="D1934" s="224" t="s">
        <v>1</v>
      </c>
      <c r="E1934" s="224" t="s">
        <v>1</v>
      </c>
      <c r="F1934" s="224" t="s">
        <v>1</v>
      </c>
      <c r="G1934" s="224" t="s">
        <v>1</v>
      </c>
      <c r="H1934" s="224" t="s">
        <v>1</v>
      </c>
      <c r="I1934" s="224">
        <f>SUM(I1906:I1933)</f>
        <v>27</v>
      </c>
      <c r="J1934" s="224">
        <f>SUM(J1906:J1933)</f>
        <v>5895552</v>
      </c>
      <c r="K1934" s="224">
        <f>SUM(K1906:K1933)</f>
        <v>0</v>
      </c>
      <c r="L1934" s="224">
        <f>SUM(L1906:L1933)</f>
        <v>0</v>
      </c>
      <c r="M1934" s="224">
        <f>SUM(M1906:M1933)</f>
        <v>5895552</v>
      </c>
      <c r="N1934" s="224"/>
      <c r="O1934" s="224">
        <f t="shared" ref="O1934:X1934" si="447">SUM(O1906:O1933)</f>
        <v>27</v>
      </c>
      <c r="P1934" s="224">
        <f t="shared" si="447"/>
        <v>5848960</v>
      </c>
      <c r="Q1934" s="224">
        <f t="shared" si="447"/>
        <v>0</v>
      </c>
      <c r="R1934" s="224">
        <f t="shared" si="447"/>
        <v>0</v>
      </c>
      <c r="S1934" s="224">
        <f t="shared" si="447"/>
        <v>5848960</v>
      </c>
      <c r="T1934" s="224">
        <f t="shared" si="447"/>
        <v>0</v>
      </c>
      <c r="U1934" s="224">
        <f t="shared" si="447"/>
        <v>46592</v>
      </c>
      <c r="V1934" s="224">
        <f t="shared" si="447"/>
        <v>0</v>
      </c>
      <c r="W1934" s="224">
        <f t="shared" si="447"/>
        <v>0</v>
      </c>
      <c r="X1934" s="224">
        <f t="shared" si="447"/>
        <v>46592</v>
      </c>
      <c r="Y1934" s="224"/>
      <c r="Z1934" s="224"/>
      <c r="AA1934" s="224">
        <f>SUM(AA1906:AA1933)</f>
        <v>27</v>
      </c>
      <c r="AB1934" s="224">
        <f>SUM(AB1906:AB1933)</f>
        <v>6081920</v>
      </c>
      <c r="AC1934" s="224">
        <f>SUM(AC1906:AC1933)</f>
        <v>0</v>
      </c>
      <c r="AD1934" s="224">
        <f>SUM(AD1906:AD1933)</f>
        <v>0</v>
      </c>
      <c r="AE1934" s="224">
        <f>SUM(AE1906:AE1933)</f>
        <v>6081920</v>
      </c>
      <c r="AF1934" s="224"/>
      <c r="AG1934" s="224"/>
      <c r="AH1934" s="224">
        <f>SUM(AH1906:AH1933)</f>
        <v>27</v>
      </c>
      <c r="AI1934" s="224">
        <f>SUM(AI1906:AI1933)</f>
        <v>6126016</v>
      </c>
      <c r="AJ1934" s="224">
        <f>SUM(AJ1906:AJ1933)</f>
        <v>0</v>
      </c>
      <c r="AK1934" s="224">
        <f>SUM(AK1906:AK1933)</f>
        <v>0</v>
      </c>
      <c r="AL1934" s="224">
        <f>SUM(AL1906:AL1933)</f>
        <v>6126016</v>
      </c>
    </row>
    <row r="1935" spans="1:38" hidden="1">
      <c r="A1935" s="203"/>
      <c r="B1935" s="188" t="s">
        <v>231</v>
      </c>
      <c r="C1935" s="188"/>
      <c r="D1935" s="222"/>
      <c r="E1935" s="222"/>
      <c r="F1935" s="222"/>
      <c r="G1935" s="222"/>
      <c r="H1935" s="222"/>
      <c r="I1935" s="188"/>
      <c r="J1935" s="188"/>
      <c r="K1935" s="188"/>
      <c r="L1935" s="188"/>
      <c r="M1935" s="188"/>
      <c r="N1935" s="222"/>
      <c r="O1935" s="188"/>
      <c r="P1935" s="188"/>
      <c r="Q1935" s="188"/>
      <c r="R1935" s="188"/>
      <c r="S1935" s="188"/>
      <c r="T1935" s="188"/>
      <c r="U1935" s="188"/>
      <c r="V1935" s="188"/>
      <c r="W1935" s="106"/>
      <c r="X1935" s="106"/>
      <c r="Y1935" s="222"/>
      <c r="Z1935" s="222"/>
      <c r="AA1935" s="188"/>
      <c r="AB1935" s="188"/>
      <c r="AC1935" s="188"/>
      <c r="AD1935" s="188"/>
      <c r="AE1935" s="188"/>
      <c r="AF1935" s="222"/>
      <c r="AG1935" s="222"/>
      <c r="AH1935" s="188"/>
      <c r="AI1935" s="188"/>
      <c r="AJ1935" s="188"/>
      <c r="AK1935" s="188"/>
      <c r="AL1935" s="188"/>
    </row>
    <row r="1936" spans="1:38" hidden="1">
      <c r="A1936" s="203">
        <v>1</v>
      </c>
      <c r="B1936" s="102"/>
      <c r="C1936" s="102"/>
      <c r="D1936" s="203"/>
      <c r="E1936" s="203"/>
      <c r="F1936" s="203"/>
      <c r="G1936" s="203"/>
      <c r="H1936" s="203"/>
      <c r="I1936" s="102"/>
      <c r="J1936" s="102"/>
      <c r="K1936" s="102"/>
      <c r="L1936" s="102"/>
      <c r="M1936" s="222">
        <f>J1936+K1936+L1936</f>
        <v>0</v>
      </c>
      <c r="N1936" s="203"/>
      <c r="O1936" s="102"/>
      <c r="P1936" s="203"/>
      <c r="Q1936" s="203"/>
      <c r="R1936" s="203"/>
      <c r="S1936" s="222">
        <f>P1936+Q1936+R1936</f>
        <v>0</v>
      </c>
      <c r="T1936" s="222">
        <f t="shared" ref="T1936:W1938" si="448">I1936-O1936</f>
        <v>0</v>
      </c>
      <c r="U1936" s="222">
        <f t="shared" si="448"/>
        <v>0</v>
      </c>
      <c r="V1936" s="222">
        <f t="shared" si="448"/>
        <v>0</v>
      </c>
      <c r="W1936" s="222">
        <f t="shared" si="448"/>
        <v>0</v>
      </c>
      <c r="X1936" s="222">
        <f>U1936+V1936+W1936</f>
        <v>0</v>
      </c>
      <c r="Y1936" s="203"/>
      <c r="Z1936" s="203"/>
      <c r="AA1936" s="102"/>
      <c r="AB1936" s="102"/>
      <c r="AC1936" s="102"/>
      <c r="AD1936" s="102"/>
      <c r="AE1936" s="222">
        <f>AB1936+AC1936+AD1936</f>
        <v>0</v>
      </c>
      <c r="AF1936" s="203"/>
      <c r="AG1936" s="203"/>
      <c r="AH1936" s="102"/>
      <c r="AI1936" s="102"/>
      <c r="AJ1936" s="102"/>
      <c r="AK1936" s="102"/>
      <c r="AL1936" s="222">
        <f>AI1936+AJ1936+AK1936</f>
        <v>0</v>
      </c>
    </row>
    <row r="1937" spans="1:38" hidden="1">
      <c r="A1937" s="203">
        <v>2</v>
      </c>
      <c r="B1937" s="102"/>
      <c r="C1937" s="102"/>
      <c r="D1937" s="203"/>
      <c r="E1937" s="203"/>
      <c r="F1937" s="203"/>
      <c r="G1937" s="203"/>
      <c r="H1937" s="203"/>
      <c r="I1937" s="102"/>
      <c r="J1937" s="102"/>
      <c r="K1937" s="102"/>
      <c r="L1937" s="102"/>
      <c r="M1937" s="222">
        <f>J1937+K1937+L1937</f>
        <v>0</v>
      </c>
      <c r="N1937" s="203"/>
      <c r="O1937" s="102"/>
      <c r="P1937" s="203"/>
      <c r="Q1937" s="203"/>
      <c r="R1937" s="203"/>
      <c r="S1937" s="222">
        <f>P1937+Q1937+R1937</f>
        <v>0</v>
      </c>
      <c r="T1937" s="222">
        <f t="shared" si="448"/>
        <v>0</v>
      </c>
      <c r="U1937" s="222">
        <f t="shared" si="448"/>
        <v>0</v>
      </c>
      <c r="V1937" s="222">
        <f t="shared" si="448"/>
        <v>0</v>
      </c>
      <c r="W1937" s="222">
        <f t="shared" si="448"/>
        <v>0</v>
      </c>
      <c r="X1937" s="222">
        <f>U1937+V1937+W1937</f>
        <v>0</v>
      </c>
      <c r="Y1937" s="203"/>
      <c r="Z1937" s="203"/>
      <c r="AA1937" s="102"/>
      <c r="AB1937" s="102"/>
      <c r="AC1937" s="102"/>
      <c r="AD1937" s="102"/>
      <c r="AE1937" s="222">
        <f>AB1937+AC1937+AD1937</f>
        <v>0</v>
      </c>
      <c r="AF1937" s="203"/>
      <c r="AG1937" s="203"/>
      <c r="AH1937" s="102"/>
      <c r="AI1937" s="102"/>
      <c r="AJ1937" s="102"/>
      <c r="AK1937" s="102"/>
      <c r="AL1937" s="222">
        <f>AI1937+AJ1937+AK1937</f>
        <v>0</v>
      </c>
    </row>
    <row r="1938" spans="1:38" hidden="1">
      <c r="A1938" s="203">
        <v>3</v>
      </c>
      <c r="B1938" s="223"/>
      <c r="C1938" s="223"/>
      <c r="D1938" s="203"/>
      <c r="E1938" s="203"/>
      <c r="F1938" s="203"/>
      <c r="G1938" s="203"/>
      <c r="H1938" s="203"/>
      <c r="I1938" s="102"/>
      <c r="J1938" s="102"/>
      <c r="K1938" s="102"/>
      <c r="L1938" s="102"/>
      <c r="M1938" s="222">
        <f>J1938+K1938+L1938</f>
        <v>0</v>
      </c>
      <c r="N1938" s="203"/>
      <c r="O1938" s="102"/>
      <c r="P1938" s="203"/>
      <c r="Q1938" s="203"/>
      <c r="R1938" s="203"/>
      <c r="S1938" s="222">
        <f>P1938+Q1938+R1938</f>
        <v>0</v>
      </c>
      <c r="T1938" s="222">
        <f t="shared" si="448"/>
        <v>0</v>
      </c>
      <c r="U1938" s="222">
        <f t="shared" si="448"/>
        <v>0</v>
      </c>
      <c r="V1938" s="222">
        <f t="shared" si="448"/>
        <v>0</v>
      </c>
      <c r="W1938" s="222">
        <f t="shared" si="448"/>
        <v>0</v>
      </c>
      <c r="X1938" s="222">
        <f>U1938+V1938+W1938</f>
        <v>0</v>
      </c>
      <c r="Y1938" s="203"/>
      <c r="Z1938" s="203"/>
      <c r="AA1938" s="102"/>
      <c r="AB1938" s="102"/>
      <c r="AC1938" s="102"/>
      <c r="AD1938" s="102"/>
      <c r="AE1938" s="222">
        <f>AB1938+AC1938+AD1938</f>
        <v>0</v>
      </c>
      <c r="AF1938" s="203"/>
      <c r="AG1938" s="203"/>
      <c r="AH1938" s="102"/>
      <c r="AI1938" s="102"/>
      <c r="AJ1938" s="102"/>
      <c r="AK1938" s="102"/>
      <c r="AL1938" s="222">
        <f>AI1938+AJ1938+AK1938</f>
        <v>0</v>
      </c>
    </row>
    <row r="1939" spans="1:38" s="225" customFormat="1" ht="27" hidden="1">
      <c r="A1939" s="220"/>
      <c r="B1939" s="228" t="s">
        <v>232</v>
      </c>
      <c r="C1939" s="228"/>
      <c r="D1939" s="224" t="s">
        <v>1</v>
      </c>
      <c r="E1939" s="224" t="s">
        <v>1</v>
      </c>
      <c r="F1939" s="224" t="s">
        <v>1</v>
      </c>
      <c r="G1939" s="224" t="s">
        <v>1</v>
      </c>
      <c r="H1939" s="224" t="s">
        <v>1</v>
      </c>
      <c r="I1939" s="224">
        <f>SUM(I1936:I1938)</f>
        <v>0</v>
      </c>
      <c r="J1939" s="224">
        <f>SUM(J1936:J1938)</f>
        <v>0</v>
      </c>
      <c r="K1939" s="224">
        <f>SUM(K1936:K1938)</f>
        <v>0</v>
      </c>
      <c r="L1939" s="224">
        <f>SUM(L1936:L1938)</f>
        <v>0</v>
      </c>
      <c r="M1939" s="224">
        <f>SUM(M1936:M1938)</f>
        <v>0</v>
      </c>
      <c r="N1939" s="224" t="s">
        <v>1</v>
      </c>
      <c r="O1939" s="224">
        <f t="shared" ref="O1939:V1939" si="449">SUM(O1936:O1938)</f>
        <v>0</v>
      </c>
      <c r="P1939" s="224">
        <f t="shared" si="449"/>
        <v>0</v>
      </c>
      <c r="Q1939" s="224">
        <f t="shared" si="449"/>
        <v>0</v>
      </c>
      <c r="R1939" s="224">
        <f t="shared" si="449"/>
        <v>0</v>
      </c>
      <c r="S1939" s="224">
        <f t="shared" si="449"/>
        <v>0</v>
      </c>
      <c r="T1939" s="224">
        <f t="shared" si="449"/>
        <v>0</v>
      </c>
      <c r="U1939" s="224">
        <f t="shared" si="449"/>
        <v>0</v>
      </c>
      <c r="V1939" s="224">
        <f t="shared" si="449"/>
        <v>0</v>
      </c>
      <c r="W1939" s="112"/>
      <c r="X1939" s="112"/>
      <c r="Y1939" s="224" t="s">
        <v>1</v>
      </c>
      <c r="Z1939" s="224" t="s">
        <v>1</v>
      </c>
      <c r="AA1939" s="224">
        <f>SUM(AA1936:AA1938)</f>
        <v>0</v>
      </c>
      <c r="AB1939" s="224">
        <f>SUM(AB1936:AB1938)</f>
        <v>0</v>
      </c>
      <c r="AC1939" s="224">
        <f>SUM(AC1936:AC1938)</f>
        <v>0</v>
      </c>
      <c r="AD1939" s="224">
        <f>SUM(AD1936:AD1938)</f>
        <v>0</v>
      </c>
      <c r="AE1939" s="224">
        <f>SUM(AE1936:AE1938)</f>
        <v>0</v>
      </c>
      <c r="AF1939" s="224" t="s">
        <v>1</v>
      </c>
      <c r="AG1939" s="224" t="s">
        <v>1</v>
      </c>
      <c r="AH1939" s="224">
        <f>SUM(AH1936:AH1938)</f>
        <v>0</v>
      </c>
      <c r="AI1939" s="224">
        <f>SUM(AI1936:AI1938)</f>
        <v>0</v>
      </c>
      <c r="AJ1939" s="224">
        <f>SUM(AJ1936:AJ1938)</f>
        <v>0</v>
      </c>
      <c r="AK1939" s="224">
        <f>SUM(AK1936:AK1938)</f>
        <v>0</v>
      </c>
      <c r="AL1939" s="224">
        <f>SUM(AL1936:AL1938)</f>
        <v>0</v>
      </c>
    </row>
    <row r="1940" spans="1:38" s="225" customFormat="1" ht="27">
      <c r="A1940" s="220"/>
      <c r="B1940" s="228" t="s">
        <v>238</v>
      </c>
      <c r="C1940" s="228"/>
      <c r="D1940" s="224" t="s">
        <v>1</v>
      </c>
      <c r="E1940" s="224" t="s">
        <v>1</v>
      </c>
      <c r="F1940" s="224" t="s">
        <v>1</v>
      </c>
      <c r="G1940" s="224" t="s">
        <v>1</v>
      </c>
      <c r="H1940" s="224" t="s">
        <v>1</v>
      </c>
      <c r="I1940" s="224">
        <f>I1934+I1939</f>
        <v>27</v>
      </c>
      <c r="J1940" s="224">
        <f>J1934+J1939</f>
        <v>5895552</v>
      </c>
      <c r="K1940" s="224">
        <f>K1934+K1939</f>
        <v>0</v>
      </c>
      <c r="L1940" s="224">
        <f>L1934+L1939</f>
        <v>0</v>
      </c>
      <c r="M1940" s="224">
        <f>M1934+M1939</f>
        <v>5895552</v>
      </c>
      <c r="N1940" s="224"/>
      <c r="O1940" s="224">
        <f t="shared" ref="O1940:X1940" si="450">O1934+O1939</f>
        <v>27</v>
      </c>
      <c r="P1940" s="224">
        <f t="shared" si="450"/>
        <v>5848960</v>
      </c>
      <c r="Q1940" s="224">
        <f t="shared" si="450"/>
        <v>0</v>
      </c>
      <c r="R1940" s="224">
        <f t="shared" si="450"/>
        <v>0</v>
      </c>
      <c r="S1940" s="224">
        <f t="shared" si="450"/>
        <v>5848960</v>
      </c>
      <c r="T1940" s="224">
        <f t="shared" si="450"/>
        <v>0</v>
      </c>
      <c r="U1940" s="224">
        <f t="shared" si="450"/>
        <v>46592</v>
      </c>
      <c r="V1940" s="224">
        <f t="shared" si="450"/>
        <v>0</v>
      </c>
      <c r="W1940" s="224">
        <f t="shared" si="450"/>
        <v>0</v>
      </c>
      <c r="X1940" s="224">
        <f t="shared" si="450"/>
        <v>46592</v>
      </c>
      <c r="Y1940" s="224"/>
      <c r="Z1940" s="224"/>
      <c r="AA1940" s="224">
        <f>AA1934+AA1939</f>
        <v>27</v>
      </c>
      <c r="AB1940" s="224">
        <f>AB1934+AB1939</f>
        <v>6081920</v>
      </c>
      <c r="AC1940" s="224">
        <f>AC1934+AC1939</f>
        <v>0</v>
      </c>
      <c r="AD1940" s="224">
        <f>AD1934+AD1939</f>
        <v>0</v>
      </c>
      <c r="AE1940" s="224">
        <f>AE1934+AE1939</f>
        <v>6081920</v>
      </c>
      <c r="AF1940" s="224"/>
      <c r="AG1940" s="224"/>
      <c r="AH1940" s="224">
        <f>AH1934+AH1939</f>
        <v>27</v>
      </c>
      <c r="AI1940" s="224">
        <f>AI1934+AI1939</f>
        <v>6126016</v>
      </c>
      <c r="AJ1940" s="224">
        <f>AJ1934+AJ1939</f>
        <v>0</v>
      </c>
      <c r="AK1940" s="224">
        <f>AK1934+AK1939</f>
        <v>0</v>
      </c>
      <c r="AL1940" s="224">
        <f>AL1934+AL1939</f>
        <v>6126016</v>
      </c>
    </row>
    <row r="1941" spans="1:38">
      <c r="A1941" s="203"/>
      <c r="B1941" s="102"/>
      <c r="C1941" s="102"/>
      <c r="D1941" s="222"/>
      <c r="E1941" s="222"/>
      <c r="F1941" s="222"/>
      <c r="G1941" s="222"/>
      <c r="H1941" s="222"/>
      <c r="I1941" s="102"/>
      <c r="J1941" s="222"/>
      <c r="K1941" s="222"/>
      <c r="L1941" s="222"/>
      <c r="M1941" s="222"/>
      <c r="N1941" s="222"/>
      <c r="O1941" s="102"/>
      <c r="P1941" s="222"/>
      <c r="Q1941" s="222"/>
      <c r="R1941" s="222"/>
      <c r="S1941" s="102"/>
      <c r="T1941" s="222"/>
      <c r="U1941" s="102"/>
      <c r="V1941" s="222"/>
      <c r="W1941" s="106"/>
      <c r="X1941" s="106"/>
      <c r="Y1941" s="222"/>
      <c r="Z1941" s="222"/>
      <c r="AA1941" s="102"/>
      <c r="AB1941" s="222"/>
      <c r="AC1941" s="222"/>
      <c r="AD1941" s="222"/>
      <c r="AE1941" s="222"/>
      <c r="AF1941" s="222"/>
      <c r="AG1941" s="222"/>
      <c r="AH1941" s="102"/>
      <c r="AI1941" s="222"/>
      <c r="AJ1941" s="222"/>
      <c r="AK1941" s="222"/>
      <c r="AL1941" s="222"/>
    </row>
    <row r="1942" spans="1:38" ht="54">
      <c r="A1942" s="220" t="s">
        <v>4</v>
      </c>
      <c r="B1942" s="221" t="s">
        <v>463</v>
      </c>
      <c r="C1942" s="221"/>
      <c r="D1942" s="222"/>
      <c r="E1942" s="222"/>
      <c r="F1942" s="222"/>
      <c r="G1942" s="222"/>
      <c r="H1942" s="222"/>
      <c r="I1942" s="221"/>
      <c r="J1942" s="222"/>
      <c r="K1942" s="222"/>
      <c r="L1942" s="222"/>
      <c r="M1942" s="222"/>
      <c r="N1942" s="222"/>
      <c r="O1942" s="221"/>
      <c r="P1942" s="222"/>
      <c r="Q1942" s="222"/>
      <c r="R1942" s="222"/>
      <c r="S1942" s="221"/>
      <c r="T1942" s="222"/>
      <c r="U1942" s="221"/>
      <c r="V1942" s="222"/>
      <c r="W1942" s="106"/>
      <c r="X1942" s="106"/>
      <c r="Y1942" s="222"/>
      <c r="Z1942" s="222"/>
      <c r="AA1942" s="221"/>
      <c r="AB1942" s="222"/>
      <c r="AC1942" s="222"/>
      <c r="AD1942" s="222"/>
      <c r="AE1942" s="222"/>
      <c r="AF1942" s="222"/>
      <c r="AG1942" s="222"/>
      <c r="AH1942" s="221"/>
      <c r="AI1942" s="222"/>
      <c r="AJ1942" s="222"/>
      <c r="AK1942" s="222"/>
      <c r="AL1942" s="222"/>
    </row>
    <row r="1943" spans="1:38">
      <c r="A1943" s="203"/>
      <c r="B1943" s="188" t="s">
        <v>126</v>
      </c>
      <c r="C1943" s="188"/>
      <c r="D1943" s="222"/>
      <c r="E1943" s="222"/>
      <c r="F1943" s="222"/>
      <c r="G1943" s="222"/>
      <c r="H1943" s="222"/>
      <c r="I1943" s="188"/>
      <c r="J1943" s="222"/>
      <c r="K1943" s="222"/>
      <c r="L1943" s="222"/>
      <c r="M1943" s="222"/>
      <c r="N1943" s="222"/>
      <c r="O1943" s="188"/>
      <c r="P1943" s="222"/>
      <c r="Q1943" s="222"/>
      <c r="R1943" s="222"/>
      <c r="S1943" s="188"/>
      <c r="T1943" s="222"/>
      <c r="U1943" s="188"/>
      <c r="V1943" s="222"/>
      <c r="W1943" s="106"/>
      <c r="X1943" s="106"/>
      <c r="Y1943" s="222"/>
      <c r="Z1943" s="222"/>
      <c r="AA1943" s="188"/>
      <c r="AB1943" s="222"/>
      <c r="AC1943" s="222"/>
      <c r="AD1943" s="222"/>
      <c r="AE1943" s="222"/>
      <c r="AF1943" s="222"/>
      <c r="AG1943" s="222"/>
      <c r="AH1943" s="188"/>
      <c r="AI1943" s="222"/>
      <c r="AJ1943" s="222"/>
      <c r="AK1943" s="222"/>
      <c r="AL1943" s="222"/>
    </row>
    <row r="1944" spans="1:38">
      <c r="A1944" s="203">
        <v>1</v>
      </c>
      <c r="B1944" s="102" t="s">
        <v>827</v>
      </c>
      <c r="C1944" s="102"/>
      <c r="D1944" s="222"/>
      <c r="E1944" s="222" t="s">
        <v>1195</v>
      </c>
      <c r="F1944" s="222" t="s">
        <v>1</v>
      </c>
      <c r="G1944" s="222" t="s">
        <v>1</v>
      </c>
      <c r="H1944" s="222">
        <v>1.5</v>
      </c>
      <c r="I1944" s="102">
        <v>1</v>
      </c>
      <c r="J1944" s="203">
        <v>124800</v>
      </c>
      <c r="K1944" s="203"/>
      <c r="L1944" s="203"/>
      <c r="M1944" s="222">
        <f>+J1944+K1944+L1944</f>
        <v>124800</v>
      </c>
      <c r="N1944" s="222">
        <v>1.5</v>
      </c>
      <c r="O1944" s="102">
        <v>1</v>
      </c>
      <c r="P1944" s="203">
        <v>124800</v>
      </c>
      <c r="Q1944" s="203"/>
      <c r="R1944" s="203"/>
      <c r="S1944" s="222">
        <f>P1944+Q1944+R1944</f>
        <v>124800</v>
      </c>
      <c r="T1944" s="222">
        <f t="shared" ref="T1944:W1953" si="451">I1944-O1944</f>
        <v>0</v>
      </c>
      <c r="U1944" s="222">
        <f t="shared" si="451"/>
        <v>0</v>
      </c>
      <c r="V1944" s="222">
        <f t="shared" si="451"/>
        <v>0</v>
      </c>
      <c r="W1944" s="222">
        <f t="shared" si="451"/>
        <v>0</v>
      </c>
      <c r="X1944" s="222">
        <f t="shared" ref="X1944:X1953" si="452">U1944+V1944+W1944</f>
        <v>0</v>
      </c>
      <c r="Y1944" s="222" t="s">
        <v>1</v>
      </c>
      <c r="Z1944" s="222">
        <v>1.5</v>
      </c>
      <c r="AA1944" s="102">
        <v>1</v>
      </c>
      <c r="AB1944" s="203">
        <v>124800</v>
      </c>
      <c r="AC1944" s="203"/>
      <c r="AD1944" s="203"/>
      <c r="AE1944" s="222">
        <f t="shared" ref="AE1944:AE1953" si="453">AB1944+AC1944+AD1944</f>
        <v>124800</v>
      </c>
      <c r="AF1944" s="222" t="s">
        <v>1</v>
      </c>
      <c r="AG1944" s="222">
        <v>1.5</v>
      </c>
      <c r="AH1944" s="102">
        <v>1</v>
      </c>
      <c r="AI1944" s="203">
        <v>124800</v>
      </c>
      <c r="AJ1944" s="203"/>
      <c r="AK1944" s="203"/>
      <c r="AL1944" s="222">
        <f t="shared" ref="AL1944:AL1953" si="454">AI1944+AJ1944+AK1944</f>
        <v>124800</v>
      </c>
    </row>
    <row r="1945" spans="1:38">
      <c r="A1945" s="203">
        <v>2</v>
      </c>
      <c r="B1945" s="102" t="s">
        <v>827</v>
      </c>
      <c r="C1945" s="102"/>
      <c r="D1945" s="222"/>
      <c r="E1945" s="222" t="s">
        <v>1206</v>
      </c>
      <c r="F1945" s="222" t="s">
        <v>1</v>
      </c>
      <c r="G1945" s="222" t="s">
        <v>1</v>
      </c>
      <c r="H1945" s="222">
        <v>1.4</v>
      </c>
      <c r="I1945" s="102">
        <v>1</v>
      </c>
      <c r="J1945" s="203">
        <v>116479.99999999999</v>
      </c>
      <c r="K1945" s="203"/>
      <c r="L1945" s="203"/>
      <c r="M1945" s="222">
        <f t="shared" ref="M1945:M1953" si="455">+J1945+K1945+L1945</f>
        <v>116479.99999999999</v>
      </c>
      <c r="N1945" s="222">
        <v>1.4</v>
      </c>
      <c r="O1945" s="102">
        <v>1</v>
      </c>
      <c r="P1945" s="203">
        <v>116479.99999999999</v>
      </c>
      <c r="Q1945" s="203"/>
      <c r="R1945" s="203"/>
      <c r="S1945" s="222">
        <f t="shared" ref="S1945:S1953" si="456">P1945+Q1945+R1945</f>
        <v>116479.99999999999</v>
      </c>
      <c r="T1945" s="222">
        <f t="shared" si="451"/>
        <v>0</v>
      </c>
      <c r="U1945" s="222">
        <f t="shared" si="451"/>
        <v>0</v>
      </c>
      <c r="V1945" s="222">
        <f t="shared" si="451"/>
        <v>0</v>
      </c>
      <c r="W1945" s="222">
        <f t="shared" si="451"/>
        <v>0</v>
      </c>
      <c r="X1945" s="222">
        <f t="shared" si="452"/>
        <v>0</v>
      </c>
      <c r="Y1945" s="222" t="s">
        <v>1</v>
      </c>
      <c r="Z1945" s="222">
        <v>1.4</v>
      </c>
      <c r="AA1945" s="102">
        <v>1</v>
      </c>
      <c r="AB1945" s="203">
        <v>116479.99999999999</v>
      </c>
      <c r="AC1945" s="203"/>
      <c r="AD1945" s="203"/>
      <c r="AE1945" s="222">
        <f t="shared" si="453"/>
        <v>116479.99999999999</v>
      </c>
      <c r="AF1945" s="222" t="s">
        <v>1</v>
      </c>
      <c r="AG1945" s="222">
        <v>1.4</v>
      </c>
      <c r="AH1945" s="102">
        <v>1</v>
      </c>
      <c r="AI1945" s="203">
        <v>116479.99999999999</v>
      </c>
      <c r="AJ1945" s="203"/>
      <c r="AK1945" s="203"/>
      <c r="AL1945" s="222">
        <f t="shared" si="454"/>
        <v>116479.99999999999</v>
      </c>
    </row>
    <row r="1946" spans="1:38">
      <c r="A1946" s="203">
        <v>3</v>
      </c>
      <c r="B1946" s="102" t="s">
        <v>827</v>
      </c>
      <c r="C1946" s="102"/>
      <c r="D1946" s="222"/>
      <c r="E1946" s="1636" t="s">
        <v>1203</v>
      </c>
      <c r="F1946" s="222" t="s">
        <v>1</v>
      </c>
      <c r="G1946" s="222" t="s">
        <v>1</v>
      </c>
      <c r="H1946" s="222">
        <v>1</v>
      </c>
      <c r="I1946" s="102">
        <v>1</v>
      </c>
      <c r="J1946" s="203">
        <v>100000</v>
      </c>
      <c r="K1946" s="203"/>
      <c r="L1946" s="203"/>
      <c r="M1946" s="222">
        <f t="shared" si="455"/>
        <v>100000</v>
      </c>
      <c r="N1946" s="222">
        <v>1</v>
      </c>
      <c r="O1946" s="102">
        <v>1</v>
      </c>
      <c r="P1946" s="203">
        <v>100000</v>
      </c>
      <c r="Q1946" s="203"/>
      <c r="R1946" s="203"/>
      <c r="S1946" s="222">
        <f t="shared" si="456"/>
        <v>100000</v>
      </c>
      <c r="T1946" s="222">
        <f t="shared" si="451"/>
        <v>0</v>
      </c>
      <c r="U1946" s="222">
        <f t="shared" si="451"/>
        <v>0</v>
      </c>
      <c r="V1946" s="222">
        <f t="shared" si="451"/>
        <v>0</v>
      </c>
      <c r="W1946" s="222">
        <f t="shared" si="451"/>
        <v>0</v>
      </c>
      <c r="X1946" s="222">
        <f t="shared" si="452"/>
        <v>0</v>
      </c>
      <c r="Y1946" s="222" t="s">
        <v>1</v>
      </c>
      <c r="Z1946" s="222">
        <v>1</v>
      </c>
      <c r="AA1946" s="102">
        <v>1</v>
      </c>
      <c r="AB1946" s="203">
        <v>100000</v>
      </c>
      <c r="AC1946" s="203"/>
      <c r="AD1946" s="203"/>
      <c r="AE1946" s="222">
        <f t="shared" si="453"/>
        <v>100000</v>
      </c>
      <c r="AF1946" s="222" t="s">
        <v>1</v>
      </c>
      <c r="AG1946" s="222">
        <v>1</v>
      </c>
      <c r="AH1946" s="102">
        <v>1</v>
      </c>
      <c r="AI1946" s="203">
        <v>100000</v>
      </c>
      <c r="AJ1946" s="203"/>
      <c r="AK1946" s="203"/>
      <c r="AL1946" s="222">
        <f t="shared" si="454"/>
        <v>100000</v>
      </c>
    </row>
    <row r="1947" spans="1:38">
      <c r="A1947" s="203">
        <v>4</v>
      </c>
      <c r="B1947" s="102" t="s">
        <v>827</v>
      </c>
      <c r="C1947" s="102"/>
      <c r="D1947" s="222"/>
      <c r="E1947" s="222" t="s">
        <v>1201</v>
      </c>
      <c r="F1947" s="222" t="s">
        <v>1</v>
      </c>
      <c r="G1947" s="222" t="s">
        <v>1</v>
      </c>
      <c r="H1947" s="222">
        <v>1.6</v>
      </c>
      <c r="I1947" s="102">
        <v>1</v>
      </c>
      <c r="J1947" s="203">
        <v>133120</v>
      </c>
      <c r="K1947" s="203"/>
      <c r="L1947" s="203"/>
      <c r="M1947" s="222">
        <f t="shared" si="455"/>
        <v>133120</v>
      </c>
      <c r="N1947" s="222">
        <v>1.6</v>
      </c>
      <c r="O1947" s="102">
        <v>1</v>
      </c>
      <c r="P1947" s="203">
        <v>133120</v>
      </c>
      <c r="Q1947" s="203"/>
      <c r="R1947" s="203"/>
      <c r="S1947" s="222">
        <f t="shared" si="456"/>
        <v>133120</v>
      </c>
      <c r="T1947" s="222">
        <f t="shared" si="451"/>
        <v>0</v>
      </c>
      <c r="U1947" s="222">
        <f t="shared" si="451"/>
        <v>0</v>
      </c>
      <c r="V1947" s="222">
        <f t="shared" si="451"/>
        <v>0</v>
      </c>
      <c r="W1947" s="222">
        <f t="shared" si="451"/>
        <v>0</v>
      </c>
      <c r="X1947" s="222">
        <f t="shared" si="452"/>
        <v>0</v>
      </c>
      <c r="Y1947" s="222" t="s">
        <v>1</v>
      </c>
      <c r="Z1947" s="222">
        <v>1.6</v>
      </c>
      <c r="AA1947" s="102">
        <v>1</v>
      </c>
      <c r="AB1947" s="203">
        <v>133120</v>
      </c>
      <c r="AC1947" s="203"/>
      <c r="AD1947" s="203"/>
      <c r="AE1947" s="222">
        <f t="shared" si="453"/>
        <v>133120</v>
      </c>
      <c r="AF1947" s="222" t="s">
        <v>1</v>
      </c>
      <c r="AG1947" s="222">
        <v>1.6</v>
      </c>
      <c r="AH1947" s="102">
        <v>1</v>
      </c>
      <c r="AI1947" s="203">
        <v>133120</v>
      </c>
      <c r="AJ1947" s="203"/>
      <c r="AK1947" s="203"/>
      <c r="AL1947" s="222">
        <f t="shared" si="454"/>
        <v>133120</v>
      </c>
    </row>
    <row r="1948" spans="1:38">
      <c r="A1948" s="203">
        <v>5</v>
      </c>
      <c r="B1948" s="102" t="s">
        <v>827</v>
      </c>
      <c r="C1948" s="102"/>
      <c r="D1948" s="222"/>
      <c r="E1948" s="222" t="s">
        <v>1255</v>
      </c>
      <c r="F1948" s="222" t="s">
        <v>1</v>
      </c>
      <c r="G1948" s="222" t="s">
        <v>1</v>
      </c>
      <c r="H1948" s="222">
        <v>1</v>
      </c>
      <c r="I1948" s="102">
        <v>1</v>
      </c>
      <c r="J1948" s="203">
        <v>100000</v>
      </c>
      <c r="K1948" s="203"/>
      <c r="L1948" s="203"/>
      <c r="M1948" s="222">
        <f t="shared" si="455"/>
        <v>100000</v>
      </c>
      <c r="N1948" s="222">
        <v>1</v>
      </c>
      <c r="O1948" s="102">
        <v>1</v>
      </c>
      <c r="P1948" s="203">
        <v>100000</v>
      </c>
      <c r="Q1948" s="203"/>
      <c r="R1948" s="203"/>
      <c r="S1948" s="222">
        <f t="shared" si="456"/>
        <v>100000</v>
      </c>
      <c r="T1948" s="222">
        <f t="shared" si="451"/>
        <v>0</v>
      </c>
      <c r="U1948" s="222">
        <f t="shared" si="451"/>
        <v>0</v>
      </c>
      <c r="V1948" s="222">
        <f t="shared" si="451"/>
        <v>0</v>
      </c>
      <c r="W1948" s="222">
        <f t="shared" si="451"/>
        <v>0</v>
      </c>
      <c r="X1948" s="222">
        <f t="shared" si="452"/>
        <v>0</v>
      </c>
      <c r="Y1948" s="222" t="s">
        <v>1</v>
      </c>
      <c r="Z1948" s="222">
        <v>1</v>
      </c>
      <c r="AA1948" s="102">
        <v>1</v>
      </c>
      <c r="AB1948" s="203">
        <v>100000</v>
      </c>
      <c r="AC1948" s="203"/>
      <c r="AD1948" s="203"/>
      <c r="AE1948" s="222">
        <f t="shared" si="453"/>
        <v>100000</v>
      </c>
      <c r="AF1948" s="222" t="s">
        <v>1</v>
      </c>
      <c r="AG1948" s="222">
        <v>1</v>
      </c>
      <c r="AH1948" s="102">
        <v>1</v>
      </c>
      <c r="AI1948" s="203">
        <v>100000</v>
      </c>
      <c r="AJ1948" s="203"/>
      <c r="AK1948" s="203"/>
      <c r="AL1948" s="222">
        <f t="shared" si="454"/>
        <v>100000</v>
      </c>
    </row>
    <row r="1949" spans="1:38">
      <c r="A1949" s="203">
        <v>6</v>
      </c>
      <c r="B1949" s="102" t="s">
        <v>827</v>
      </c>
      <c r="C1949" s="102"/>
      <c r="D1949" s="222"/>
      <c r="E1949" s="222" t="s">
        <v>1255</v>
      </c>
      <c r="F1949" s="222" t="s">
        <v>1</v>
      </c>
      <c r="G1949" s="222" t="s">
        <v>1</v>
      </c>
      <c r="H1949" s="222">
        <v>1</v>
      </c>
      <c r="I1949" s="102">
        <v>1</v>
      </c>
      <c r="J1949" s="203">
        <v>100000</v>
      </c>
      <c r="K1949" s="203"/>
      <c r="L1949" s="203"/>
      <c r="M1949" s="222">
        <f t="shared" si="455"/>
        <v>100000</v>
      </c>
      <c r="N1949" s="222">
        <v>1</v>
      </c>
      <c r="O1949" s="102">
        <v>1</v>
      </c>
      <c r="P1949" s="203">
        <v>100000</v>
      </c>
      <c r="Q1949" s="203"/>
      <c r="R1949" s="203"/>
      <c r="S1949" s="222">
        <f t="shared" si="456"/>
        <v>100000</v>
      </c>
      <c r="T1949" s="222">
        <f t="shared" si="451"/>
        <v>0</v>
      </c>
      <c r="U1949" s="222">
        <f t="shared" si="451"/>
        <v>0</v>
      </c>
      <c r="V1949" s="222">
        <f t="shared" si="451"/>
        <v>0</v>
      </c>
      <c r="W1949" s="222">
        <f t="shared" si="451"/>
        <v>0</v>
      </c>
      <c r="X1949" s="222">
        <f t="shared" si="452"/>
        <v>0</v>
      </c>
      <c r="Y1949" s="222" t="s">
        <v>1</v>
      </c>
      <c r="Z1949" s="222">
        <v>1</v>
      </c>
      <c r="AA1949" s="102">
        <v>1</v>
      </c>
      <c r="AB1949" s="203">
        <v>100000</v>
      </c>
      <c r="AC1949" s="203"/>
      <c r="AD1949" s="203"/>
      <c r="AE1949" s="222">
        <f t="shared" si="453"/>
        <v>100000</v>
      </c>
      <c r="AF1949" s="222" t="s">
        <v>1</v>
      </c>
      <c r="AG1949" s="222">
        <v>1</v>
      </c>
      <c r="AH1949" s="102">
        <v>1</v>
      </c>
      <c r="AI1949" s="203">
        <v>100000</v>
      </c>
      <c r="AJ1949" s="203"/>
      <c r="AK1949" s="203"/>
      <c r="AL1949" s="222">
        <f t="shared" si="454"/>
        <v>100000</v>
      </c>
    </row>
    <row r="1950" spans="1:38">
      <c r="A1950" s="203">
        <v>7</v>
      </c>
      <c r="B1950" s="102" t="s">
        <v>827</v>
      </c>
      <c r="C1950" s="102"/>
      <c r="D1950" s="222"/>
      <c r="E1950" s="222" t="s">
        <v>1209</v>
      </c>
      <c r="F1950" s="222" t="s">
        <v>1</v>
      </c>
      <c r="G1950" s="222" t="s">
        <v>1</v>
      </c>
      <c r="H1950" s="222">
        <v>1</v>
      </c>
      <c r="I1950" s="102">
        <v>1</v>
      </c>
      <c r="J1950" s="203">
        <v>100000</v>
      </c>
      <c r="K1950" s="203"/>
      <c r="L1950" s="203"/>
      <c r="M1950" s="222">
        <f t="shared" si="455"/>
        <v>100000</v>
      </c>
      <c r="N1950" s="222">
        <v>1</v>
      </c>
      <c r="O1950" s="102">
        <v>1</v>
      </c>
      <c r="P1950" s="203">
        <v>100000</v>
      </c>
      <c r="Q1950" s="203"/>
      <c r="R1950" s="203"/>
      <c r="S1950" s="222">
        <f t="shared" si="456"/>
        <v>100000</v>
      </c>
      <c r="T1950" s="222">
        <f t="shared" si="451"/>
        <v>0</v>
      </c>
      <c r="U1950" s="222">
        <f t="shared" si="451"/>
        <v>0</v>
      </c>
      <c r="V1950" s="222">
        <f t="shared" si="451"/>
        <v>0</v>
      </c>
      <c r="W1950" s="222">
        <f t="shared" si="451"/>
        <v>0</v>
      </c>
      <c r="X1950" s="222">
        <f t="shared" si="452"/>
        <v>0</v>
      </c>
      <c r="Y1950" s="222" t="s">
        <v>1</v>
      </c>
      <c r="Z1950" s="222">
        <v>1</v>
      </c>
      <c r="AA1950" s="102">
        <v>1</v>
      </c>
      <c r="AB1950" s="203">
        <v>100000</v>
      </c>
      <c r="AC1950" s="203"/>
      <c r="AD1950" s="203"/>
      <c r="AE1950" s="222">
        <f t="shared" si="453"/>
        <v>100000</v>
      </c>
      <c r="AF1950" s="222" t="s">
        <v>1</v>
      </c>
      <c r="AG1950" s="222">
        <v>1</v>
      </c>
      <c r="AH1950" s="102">
        <v>1</v>
      </c>
      <c r="AI1950" s="203">
        <v>100000</v>
      </c>
      <c r="AJ1950" s="203"/>
      <c r="AK1950" s="203"/>
      <c r="AL1950" s="222">
        <f t="shared" si="454"/>
        <v>100000</v>
      </c>
    </row>
    <row r="1951" spans="1:38">
      <c r="A1951" s="203">
        <v>8</v>
      </c>
      <c r="B1951" s="102" t="s">
        <v>827</v>
      </c>
      <c r="C1951" s="102"/>
      <c r="D1951" s="222"/>
      <c r="E1951" s="222" t="s">
        <v>1209</v>
      </c>
      <c r="F1951" s="222" t="s">
        <v>1</v>
      </c>
      <c r="G1951" s="222" t="s">
        <v>1</v>
      </c>
      <c r="H1951" s="222">
        <v>1</v>
      </c>
      <c r="I1951" s="102">
        <v>1</v>
      </c>
      <c r="J1951" s="203">
        <v>100000</v>
      </c>
      <c r="K1951" s="203"/>
      <c r="L1951" s="203"/>
      <c r="M1951" s="222">
        <f t="shared" si="455"/>
        <v>100000</v>
      </c>
      <c r="N1951" s="222">
        <v>1</v>
      </c>
      <c r="O1951" s="102">
        <v>1</v>
      </c>
      <c r="P1951" s="203">
        <v>100000</v>
      </c>
      <c r="Q1951" s="203"/>
      <c r="R1951" s="203"/>
      <c r="S1951" s="222">
        <f t="shared" si="456"/>
        <v>100000</v>
      </c>
      <c r="T1951" s="222">
        <f t="shared" si="451"/>
        <v>0</v>
      </c>
      <c r="U1951" s="222">
        <f t="shared" si="451"/>
        <v>0</v>
      </c>
      <c r="V1951" s="222">
        <f t="shared" si="451"/>
        <v>0</v>
      </c>
      <c r="W1951" s="222">
        <f t="shared" si="451"/>
        <v>0</v>
      </c>
      <c r="X1951" s="222">
        <f t="shared" si="452"/>
        <v>0</v>
      </c>
      <c r="Y1951" s="222" t="s">
        <v>1</v>
      </c>
      <c r="Z1951" s="222">
        <v>1</v>
      </c>
      <c r="AA1951" s="102">
        <v>1</v>
      </c>
      <c r="AB1951" s="203">
        <v>100000</v>
      </c>
      <c r="AC1951" s="203"/>
      <c r="AD1951" s="203"/>
      <c r="AE1951" s="222">
        <f t="shared" si="453"/>
        <v>100000</v>
      </c>
      <c r="AF1951" s="222" t="s">
        <v>1</v>
      </c>
      <c r="AG1951" s="222">
        <v>1</v>
      </c>
      <c r="AH1951" s="102">
        <v>1</v>
      </c>
      <c r="AI1951" s="203">
        <v>100000</v>
      </c>
      <c r="AJ1951" s="203"/>
      <c r="AK1951" s="203"/>
      <c r="AL1951" s="222">
        <f t="shared" si="454"/>
        <v>100000</v>
      </c>
    </row>
    <row r="1952" spans="1:38">
      <c r="A1952" s="203">
        <v>9</v>
      </c>
      <c r="B1952" s="102" t="s">
        <v>827</v>
      </c>
      <c r="C1952" s="102"/>
      <c r="D1952" s="222"/>
      <c r="E1952" s="222" t="s">
        <v>1209</v>
      </c>
      <c r="F1952" s="222" t="s">
        <v>1</v>
      </c>
      <c r="G1952" s="222" t="s">
        <v>1</v>
      </c>
      <c r="H1952" s="222">
        <v>1</v>
      </c>
      <c r="I1952" s="102">
        <v>1</v>
      </c>
      <c r="J1952" s="203">
        <v>100000</v>
      </c>
      <c r="K1952" s="203"/>
      <c r="L1952" s="203"/>
      <c r="M1952" s="222">
        <f t="shared" si="455"/>
        <v>100000</v>
      </c>
      <c r="N1952" s="222">
        <v>1</v>
      </c>
      <c r="O1952" s="102">
        <v>1</v>
      </c>
      <c r="P1952" s="203">
        <v>100000</v>
      </c>
      <c r="Q1952" s="203"/>
      <c r="R1952" s="203"/>
      <c r="S1952" s="222">
        <f t="shared" si="456"/>
        <v>100000</v>
      </c>
      <c r="T1952" s="222">
        <f t="shared" si="451"/>
        <v>0</v>
      </c>
      <c r="U1952" s="222">
        <f t="shared" si="451"/>
        <v>0</v>
      </c>
      <c r="V1952" s="222">
        <f t="shared" si="451"/>
        <v>0</v>
      </c>
      <c r="W1952" s="222">
        <f t="shared" si="451"/>
        <v>0</v>
      </c>
      <c r="X1952" s="222">
        <f t="shared" si="452"/>
        <v>0</v>
      </c>
      <c r="Y1952" s="222" t="s">
        <v>1</v>
      </c>
      <c r="Z1952" s="222">
        <v>1</v>
      </c>
      <c r="AA1952" s="102">
        <v>1</v>
      </c>
      <c r="AB1952" s="203">
        <v>100000</v>
      </c>
      <c r="AC1952" s="203"/>
      <c r="AD1952" s="203"/>
      <c r="AE1952" s="222">
        <f t="shared" si="453"/>
        <v>100000</v>
      </c>
      <c r="AF1952" s="222" t="s">
        <v>1</v>
      </c>
      <c r="AG1952" s="222">
        <v>1</v>
      </c>
      <c r="AH1952" s="102">
        <v>1</v>
      </c>
      <c r="AI1952" s="203">
        <v>100000</v>
      </c>
      <c r="AJ1952" s="203"/>
      <c r="AK1952" s="203"/>
      <c r="AL1952" s="222">
        <f t="shared" si="454"/>
        <v>100000</v>
      </c>
    </row>
    <row r="1953" spans="1:38">
      <c r="A1953" s="203">
        <v>10</v>
      </c>
      <c r="B1953" s="102" t="s">
        <v>827</v>
      </c>
      <c r="C1953" s="102"/>
      <c r="D1953" s="222"/>
      <c r="E1953" s="222" t="s">
        <v>1264</v>
      </c>
      <c r="F1953" s="222" t="s">
        <v>1</v>
      </c>
      <c r="G1953" s="222" t="s">
        <v>1</v>
      </c>
      <c r="H1953" s="222">
        <v>1</v>
      </c>
      <c r="I1953" s="102">
        <v>1</v>
      </c>
      <c r="J1953" s="203">
        <v>100000</v>
      </c>
      <c r="K1953" s="203"/>
      <c r="L1953" s="203"/>
      <c r="M1953" s="222">
        <f t="shared" si="455"/>
        <v>100000</v>
      </c>
      <c r="N1953" s="222">
        <v>1</v>
      </c>
      <c r="O1953" s="102">
        <v>1</v>
      </c>
      <c r="P1953" s="203">
        <v>100000</v>
      </c>
      <c r="Q1953" s="203"/>
      <c r="R1953" s="203"/>
      <c r="S1953" s="222">
        <f t="shared" si="456"/>
        <v>100000</v>
      </c>
      <c r="T1953" s="222">
        <f t="shared" si="451"/>
        <v>0</v>
      </c>
      <c r="U1953" s="222">
        <f t="shared" si="451"/>
        <v>0</v>
      </c>
      <c r="V1953" s="222">
        <f t="shared" si="451"/>
        <v>0</v>
      </c>
      <c r="W1953" s="222">
        <f t="shared" si="451"/>
        <v>0</v>
      </c>
      <c r="X1953" s="222">
        <f t="shared" si="452"/>
        <v>0</v>
      </c>
      <c r="Y1953" s="222" t="s">
        <v>1</v>
      </c>
      <c r="Z1953" s="222">
        <v>1</v>
      </c>
      <c r="AA1953" s="102">
        <v>1</v>
      </c>
      <c r="AB1953" s="203">
        <v>100000</v>
      </c>
      <c r="AC1953" s="203"/>
      <c r="AD1953" s="203"/>
      <c r="AE1953" s="222">
        <f t="shared" si="453"/>
        <v>100000</v>
      </c>
      <c r="AF1953" s="222" t="s">
        <v>1</v>
      </c>
      <c r="AG1953" s="222">
        <v>1</v>
      </c>
      <c r="AH1953" s="102">
        <v>1</v>
      </c>
      <c r="AI1953" s="203">
        <v>100000</v>
      </c>
      <c r="AJ1953" s="203"/>
      <c r="AK1953" s="203"/>
      <c r="AL1953" s="222">
        <f t="shared" si="454"/>
        <v>100000</v>
      </c>
    </row>
    <row r="1954" spans="1:38">
      <c r="A1954" s="203"/>
      <c r="B1954" s="102" t="s">
        <v>5351</v>
      </c>
      <c r="C1954" s="102"/>
      <c r="D1954" s="222"/>
      <c r="E1954" s="222"/>
      <c r="F1954" s="222"/>
      <c r="G1954" s="222"/>
      <c r="H1954" s="222"/>
      <c r="I1954" s="102"/>
      <c r="J1954" s="203"/>
      <c r="K1954" s="203"/>
      <c r="L1954" s="203"/>
      <c r="M1954" s="222">
        <v>3000</v>
      </c>
      <c r="N1954" s="222"/>
      <c r="O1954" s="102"/>
      <c r="P1954" s="203"/>
      <c r="Q1954" s="203"/>
      <c r="R1954" s="203"/>
      <c r="S1954" s="222">
        <v>3000</v>
      </c>
      <c r="T1954" s="222"/>
      <c r="U1954" s="222"/>
      <c r="V1954" s="222"/>
      <c r="W1954" s="222"/>
      <c r="X1954" s="222"/>
      <c r="Y1954" s="222"/>
      <c r="Z1954" s="222"/>
      <c r="AA1954" s="102"/>
      <c r="AB1954" s="203"/>
      <c r="AC1954" s="203"/>
      <c r="AD1954" s="203"/>
      <c r="AE1954" s="222">
        <v>3000</v>
      </c>
      <c r="AF1954" s="222"/>
      <c r="AG1954" s="222"/>
      <c r="AH1954" s="102"/>
      <c r="AI1954" s="203"/>
      <c r="AJ1954" s="203"/>
      <c r="AK1954" s="203"/>
      <c r="AL1954" s="222">
        <v>3000</v>
      </c>
    </row>
    <row r="1955" spans="1:38" s="225" customFormat="1" ht="27">
      <c r="A1955" s="220"/>
      <c r="B1955" s="228" t="s">
        <v>232</v>
      </c>
      <c r="C1955" s="228"/>
      <c r="D1955" s="224" t="s">
        <v>1</v>
      </c>
      <c r="E1955" s="224" t="s">
        <v>1</v>
      </c>
      <c r="F1955" s="224" t="s">
        <v>1</v>
      </c>
      <c r="G1955" s="224" t="s">
        <v>1</v>
      </c>
      <c r="H1955" s="224" t="s">
        <v>1</v>
      </c>
      <c r="I1955" s="224">
        <f>SUM(I1944:I1954)</f>
        <v>10</v>
      </c>
      <c r="J1955" s="224">
        <f>SUM(J1944:J1954)</f>
        <v>1074400</v>
      </c>
      <c r="K1955" s="224">
        <f>SUM(K1944:K1954)</f>
        <v>0</v>
      </c>
      <c r="L1955" s="224">
        <f>SUM(L1944:L1954)</f>
        <v>0</v>
      </c>
      <c r="M1955" s="224">
        <f>SUM(M1944:M1954)</f>
        <v>1077400</v>
      </c>
      <c r="N1955" s="224"/>
      <c r="O1955" s="224">
        <f t="shared" ref="O1955:X1955" si="457">SUM(O1944:O1954)</f>
        <v>10</v>
      </c>
      <c r="P1955" s="224">
        <f t="shared" si="457"/>
        <v>1074400</v>
      </c>
      <c r="Q1955" s="224">
        <f t="shared" si="457"/>
        <v>0</v>
      </c>
      <c r="R1955" s="224">
        <f t="shared" si="457"/>
        <v>0</v>
      </c>
      <c r="S1955" s="224">
        <f t="shared" si="457"/>
        <v>1077400</v>
      </c>
      <c r="T1955" s="224">
        <f t="shared" si="457"/>
        <v>0</v>
      </c>
      <c r="U1955" s="224">
        <f t="shared" si="457"/>
        <v>0</v>
      </c>
      <c r="V1955" s="224">
        <f t="shared" si="457"/>
        <v>0</v>
      </c>
      <c r="W1955" s="224">
        <f t="shared" si="457"/>
        <v>0</v>
      </c>
      <c r="X1955" s="224">
        <f t="shared" si="457"/>
        <v>0</v>
      </c>
      <c r="Y1955" s="224"/>
      <c r="Z1955" s="224"/>
      <c r="AA1955" s="224">
        <f>SUM(AA1944:AA1954)</f>
        <v>10</v>
      </c>
      <c r="AB1955" s="224">
        <f>SUM(AB1944:AB1954)</f>
        <v>1074400</v>
      </c>
      <c r="AC1955" s="224">
        <f>SUM(AC1944:AC1954)</f>
        <v>0</v>
      </c>
      <c r="AD1955" s="224">
        <f>SUM(AD1944:AD1954)</f>
        <v>0</v>
      </c>
      <c r="AE1955" s="224">
        <f>SUM(AE1944:AE1954)</f>
        <v>1077400</v>
      </c>
      <c r="AF1955" s="224"/>
      <c r="AG1955" s="224"/>
      <c r="AH1955" s="224">
        <f>SUM(AH1944:AH1954)</f>
        <v>10</v>
      </c>
      <c r="AI1955" s="224">
        <f>SUM(AI1944:AI1954)</f>
        <v>1074400</v>
      </c>
      <c r="AJ1955" s="224">
        <f>SUM(AJ1944:AJ1954)</f>
        <v>0</v>
      </c>
      <c r="AK1955" s="224">
        <f>SUM(AK1944:AK1954)</f>
        <v>0</v>
      </c>
      <c r="AL1955" s="224">
        <f>SUM(AL1944:AL1954)</f>
        <v>1077400</v>
      </c>
    </row>
    <row r="1956" spans="1:38" s="225" customFormat="1" ht="30" customHeight="1" thickBot="1">
      <c r="A1956" s="220"/>
      <c r="B1956" s="561" t="s">
        <v>8361</v>
      </c>
      <c r="C1956" s="561"/>
      <c r="D1956" s="224" t="s">
        <v>1</v>
      </c>
      <c r="E1956" s="224" t="s">
        <v>1</v>
      </c>
      <c r="F1956" s="224" t="s">
        <v>1</v>
      </c>
      <c r="G1956" s="224" t="s">
        <v>1</v>
      </c>
      <c r="H1956" s="224" t="s">
        <v>1</v>
      </c>
      <c r="I1956" s="224">
        <f>+I1900+I1940+I1955</f>
        <v>37</v>
      </c>
      <c r="J1956" s="224">
        <f>+J1900+J1940+J1955</f>
        <v>6969952</v>
      </c>
      <c r="K1956" s="224">
        <f>+K1900+K1940+K1955</f>
        <v>0</v>
      </c>
      <c r="L1956" s="224">
        <f>+L1900+L1940+L1955</f>
        <v>0</v>
      </c>
      <c r="M1956" s="224">
        <f>+M1900+M1940+M1955</f>
        <v>6972952</v>
      </c>
      <c r="N1956" s="224"/>
      <c r="O1956" s="224">
        <f t="shared" ref="O1956:X1956" si="458">+O1900+O1940+O1955</f>
        <v>37</v>
      </c>
      <c r="P1956" s="224">
        <f t="shared" si="458"/>
        <v>6923360</v>
      </c>
      <c r="Q1956" s="224">
        <f t="shared" si="458"/>
        <v>0</v>
      </c>
      <c r="R1956" s="224">
        <f t="shared" si="458"/>
        <v>0</v>
      </c>
      <c r="S1956" s="224">
        <f t="shared" si="458"/>
        <v>6926360</v>
      </c>
      <c r="T1956" s="224">
        <f t="shared" si="458"/>
        <v>0</v>
      </c>
      <c r="U1956" s="224">
        <f t="shared" si="458"/>
        <v>46592</v>
      </c>
      <c r="V1956" s="224">
        <f t="shared" si="458"/>
        <v>0</v>
      </c>
      <c r="W1956" s="224">
        <f t="shared" si="458"/>
        <v>0</v>
      </c>
      <c r="X1956" s="224">
        <f t="shared" si="458"/>
        <v>46592</v>
      </c>
      <c r="Y1956" s="224"/>
      <c r="Z1956" s="224"/>
      <c r="AA1956" s="224">
        <f>+AA1900+AA1940+AA1955</f>
        <v>37</v>
      </c>
      <c r="AB1956" s="224">
        <f>+AB1900+AB1940+AB1955</f>
        <v>7156320</v>
      </c>
      <c r="AC1956" s="224">
        <f>+AC1900+AC1940+AC1955</f>
        <v>0</v>
      </c>
      <c r="AD1956" s="224">
        <f>+AD1900+AD1940+AD1955</f>
        <v>0</v>
      </c>
      <c r="AE1956" s="224">
        <f>+AE1900+AE1940+AE1955</f>
        <v>7159320</v>
      </c>
      <c r="AF1956" s="224"/>
      <c r="AG1956" s="224"/>
      <c r="AH1956" s="224">
        <f>+AH1900+AH1940+AH1955</f>
        <v>37</v>
      </c>
      <c r="AI1956" s="224">
        <f>+AI1900+AI1940+AI1955</f>
        <v>7200416</v>
      </c>
      <c r="AJ1956" s="224">
        <f>+AJ1900+AJ1940+AJ1955</f>
        <v>0</v>
      </c>
      <c r="AK1956" s="224">
        <f>+AK1900+AK1940+AK1955</f>
        <v>0</v>
      </c>
      <c r="AL1956" s="224">
        <f>+AL1900+AL1940+AL1955</f>
        <v>7203416</v>
      </c>
    </row>
    <row r="1957" spans="1:38" s="181" customFormat="1" ht="49.5" customHeight="1">
      <c r="A1957" s="30"/>
      <c r="B1957" s="2035" t="s">
        <v>8630</v>
      </c>
      <c r="C1957" s="2035"/>
      <c r="D1957" s="2035"/>
      <c r="E1957" s="2035"/>
      <c r="F1957" s="2035"/>
      <c r="G1957" s="2035"/>
      <c r="H1957" s="2035"/>
      <c r="I1957" s="2035"/>
      <c r="J1957" s="2035"/>
      <c r="K1957" s="31"/>
      <c r="L1957" s="31"/>
      <c r="M1957" s="180"/>
      <c r="N1957" s="180"/>
      <c r="O1957" s="34"/>
      <c r="P1957" s="180"/>
      <c r="Q1957" s="31"/>
      <c r="R1957" s="41" t="s">
        <v>220</v>
      </c>
      <c r="S1957" s="34"/>
      <c r="T1957" s="180"/>
      <c r="U1957" s="34"/>
      <c r="V1957" s="180"/>
      <c r="W1957" s="34"/>
      <c r="X1957" s="180"/>
      <c r="Y1957" s="134"/>
      <c r="Z1957" s="31"/>
      <c r="AA1957" s="179"/>
      <c r="AB1957" s="31"/>
      <c r="AC1957" s="31"/>
      <c r="AD1957" s="31"/>
      <c r="AE1957" s="41"/>
      <c r="AF1957" s="134"/>
      <c r="AG1957" s="31"/>
      <c r="AH1957" s="179"/>
      <c r="AI1957" s="31"/>
      <c r="AJ1957" s="31"/>
      <c r="AK1957" s="31"/>
      <c r="AL1957" s="41"/>
    </row>
    <row r="1958" spans="1:38" s="334" customFormat="1" ht="49.5" customHeight="1">
      <c r="A1958" s="254"/>
      <c r="B1958" s="331"/>
      <c r="C1958" s="2027" t="s">
        <v>8229</v>
      </c>
      <c r="D1958" s="2027" t="s">
        <v>8230</v>
      </c>
      <c r="E1958" s="332"/>
      <c r="F1958" s="333"/>
      <c r="G1958" s="333"/>
      <c r="H1958" s="333"/>
      <c r="I1958" s="1628" t="s">
        <v>2143</v>
      </c>
      <c r="J1958" s="333"/>
      <c r="K1958" s="333"/>
      <c r="L1958" s="333"/>
      <c r="M1958" s="333"/>
      <c r="N1958" s="332"/>
      <c r="O1958" s="2010" t="s">
        <v>1007</v>
      </c>
      <c r="P1958" s="2010"/>
      <c r="Q1958" s="2010"/>
      <c r="R1958" s="2010"/>
      <c r="S1958" s="2036"/>
      <c r="T1958" s="2037" t="s">
        <v>221</v>
      </c>
      <c r="U1958" s="2010"/>
      <c r="V1958" s="2010"/>
      <c r="W1958" s="2010"/>
      <c r="X1958" s="2036"/>
      <c r="Y1958" s="332"/>
      <c r="Z1958" s="333"/>
      <c r="AA1958" s="1628" t="s">
        <v>2354</v>
      </c>
      <c r="AB1958" s="333"/>
      <c r="AC1958" s="333"/>
      <c r="AD1958" s="333"/>
      <c r="AE1958" s="455"/>
      <c r="AF1958" s="332"/>
      <c r="AG1958" s="333"/>
      <c r="AH1958" s="1628" t="s">
        <v>8319</v>
      </c>
      <c r="AI1958" s="333"/>
      <c r="AJ1958" s="333"/>
      <c r="AK1958" s="333"/>
      <c r="AL1958" s="455"/>
    </row>
    <row r="1959" spans="1:38" s="181" customFormat="1" ht="76.5">
      <c r="A1959" s="219" t="s">
        <v>114</v>
      </c>
      <c r="B1959" s="1171" t="s">
        <v>223</v>
      </c>
      <c r="C1959" s="2029"/>
      <c r="D1959" s="2029"/>
      <c r="E1959" s="1171" t="s">
        <v>224</v>
      </c>
      <c r="F1959" s="1171" t="s">
        <v>225</v>
      </c>
      <c r="G1959" s="1171" t="s">
        <v>226</v>
      </c>
      <c r="H1959" s="537" t="s">
        <v>2144</v>
      </c>
      <c r="I1959" s="1171" t="s">
        <v>215</v>
      </c>
      <c r="J1959" s="291" t="s">
        <v>469</v>
      </c>
      <c r="K1959" s="1171" t="s">
        <v>227</v>
      </c>
      <c r="L1959" s="1171" t="s">
        <v>228</v>
      </c>
      <c r="M1959" s="1171" t="s">
        <v>8320</v>
      </c>
      <c r="N1959" s="537" t="s">
        <v>1019</v>
      </c>
      <c r="O1959" s="1171" t="s">
        <v>215</v>
      </c>
      <c r="P1959" s="1171" t="s">
        <v>245</v>
      </c>
      <c r="Q1959" s="1171" t="s">
        <v>227</v>
      </c>
      <c r="R1959" s="1171" t="s">
        <v>228</v>
      </c>
      <c r="S1959" s="1171" t="s">
        <v>8321</v>
      </c>
      <c r="T1959" s="1171" t="s">
        <v>215</v>
      </c>
      <c r="U1959" s="1171" t="s">
        <v>245</v>
      </c>
      <c r="V1959" s="1171" t="s">
        <v>227</v>
      </c>
      <c r="W1959" s="1171" t="s">
        <v>228</v>
      </c>
      <c r="X1959" s="1171" t="s">
        <v>8322</v>
      </c>
      <c r="Y1959" s="1171" t="s">
        <v>226</v>
      </c>
      <c r="Z1959" s="537" t="s">
        <v>5284</v>
      </c>
      <c r="AA1959" s="1171" t="s">
        <v>215</v>
      </c>
      <c r="AB1959" s="1171" t="s">
        <v>245</v>
      </c>
      <c r="AC1959" s="1171" t="s">
        <v>227</v>
      </c>
      <c r="AD1959" s="1171" t="s">
        <v>228</v>
      </c>
      <c r="AE1959" s="1171" t="s">
        <v>259</v>
      </c>
      <c r="AF1959" s="1171" t="s">
        <v>226</v>
      </c>
      <c r="AG1959" s="537" t="s">
        <v>8323</v>
      </c>
      <c r="AH1959" s="1171" t="s">
        <v>215</v>
      </c>
      <c r="AI1959" s="1171" t="s">
        <v>245</v>
      </c>
      <c r="AJ1959" s="1171" t="s">
        <v>227</v>
      </c>
      <c r="AK1959" s="1171" t="s">
        <v>228</v>
      </c>
      <c r="AL1959" s="1171" t="s">
        <v>259</v>
      </c>
    </row>
    <row r="1960" spans="1:38" s="35" customFormat="1" ht="12.75">
      <c r="A1960" s="123">
        <v>1</v>
      </c>
      <c r="B1960" s="123">
        <v>2</v>
      </c>
      <c r="C1960" s="123"/>
      <c r="D1960" s="123">
        <v>3</v>
      </c>
      <c r="E1960" s="123">
        <v>4</v>
      </c>
      <c r="F1960" s="123">
        <v>5</v>
      </c>
      <c r="G1960" s="123">
        <v>6</v>
      </c>
      <c r="H1960" s="123">
        <v>7</v>
      </c>
      <c r="I1960" s="123">
        <v>8</v>
      </c>
      <c r="J1960" s="123">
        <v>9</v>
      </c>
      <c r="K1960" s="123">
        <v>10</v>
      </c>
      <c r="L1960" s="123">
        <v>11</v>
      </c>
      <c r="M1960" s="123">
        <v>12</v>
      </c>
      <c r="N1960" s="123">
        <v>13</v>
      </c>
      <c r="O1960" s="123">
        <v>14</v>
      </c>
      <c r="P1960" s="123">
        <v>15</v>
      </c>
      <c r="Q1960" s="123">
        <v>16</v>
      </c>
      <c r="R1960" s="123">
        <v>17</v>
      </c>
      <c r="S1960" s="123">
        <v>18</v>
      </c>
      <c r="T1960" s="123">
        <v>19</v>
      </c>
      <c r="U1960" s="123">
        <v>20</v>
      </c>
      <c r="V1960" s="123">
        <v>21</v>
      </c>
      <c r="W1960" s="123">
        <v>22</v>
      </c>
      <c r="X1960" s="123">
        <v>23</v>
      </c>
      <c r="Y1960" s="123">
        <v>24</v>
      </c>
      <c r="Z1960" s="123">
        <v>25</v>
      </c>
      <c r="AA1960" s="123">
        <v>26</v>
      </c>
      <c r="AB1960" s="123">
        <v>27</v>
      </c>
      <c r="AC1960" s="123">
        <v>28</v>
      </c>
      <c r="AD1960" s="123">
        <v>29</v>
      </c>
      <c r="AE1960" s="123">
        <v>30</v>
      </c>
      <c r="AF1960" s="123">
        <v>31</v>
      </c>
      <c r="AG1960" s="123">
        <v>32</v>
      </c>
      <c r="AH1960" s="123">
        <v>33</v>
      </c>
      <c r="AI1960" s="123">
        <v>34</v>
      </c>
      <c r="AJ1960" s="123">
        <v>35</v>
      </c>
      <c r="AK1960" s="123">
        <v>36</v>
      </c>
      <c r="AL1960" s="123">
        <v>37</v>
      </c>
    </row>
    <row r="1961" spans="1:38" ht="14.25" hidden="1">
      <c r="A1961" s="220" t="s">
        <v>2</v>
      </c>
      <c r="B1961" s="221" t="s">
        <v>8324</v>
      </c>
      <c r="C1961" s="221"/>
      <c r="D1961" s="102"/>
      <c r="E1961" s="222"/>
      <c r="F1961" s="222"/>
      <c r="G1961" s="222"/>
      <c r="H1961" s="222"/>
      <c r="I1961" s="221"/>
      <c r="J1961" s="222"/>
      <c r="K1961" s="222"/>
      <c r="L1961" s="222"/>
      <c r="M1961" s="222"/>
      <c r="N1961" s="222"/>
      <c r="O1961" s="221"/>
      <c r="P1961" s="222"/>
      <c r="Q1961" s="222"/>
      <c r="R1961" s="222"/>
      <c r="S1961" s="221"/>
      <c r="T1961" s="222"/>
      <c r="U1961" s="221"/>
      <c r="V1961" s="222"/>
      <c r="W1961" s="106"/>
      <c r="X1961" s="106"/>
      <c r="Y1961" s="222"/>
      <c r="Z1961" s="222"/>
      <c r="AA1961" s="221"/>
      <c r="AB1961" s="222"/>
      <c r="AC1961" s="222"/>
      <c r="AD1961" s="222"/>
      <c r="AE1961" s="222"/>
      <c r="AF1961" s="222"/>
      <c r="AG1961" s="222"/>
      <c r="AH1961" s="221"/>
      <c r="AI1961" s="222"/>
      <c r="AJ1961" s="222"/>
      <c r="AK1961" s="222"/>
      <c r="AL1961" s="222"/>
    </row>
    <row r="1962" spans="1:38" hidden="1">
      <c r="A1962" s="203"/>
      <c r="B1962" s="188" t="s">
        <v>126</v>
      </c>
      <c r="C1962" s="188"/>
      <c r="D1962" s="221"/>
      <c r="E1962" s="222"/>
      <c r="F1962" s="222"/>
      <c r="G1962" s="222"/>
      <c r="H1962" s="222"/>
      <c r="I1962" s="188"/>
      <c r="J1962" s="188"/>
      <c r="K1962" s="188"/>
      <c r="L1962" s="188"/>
      <c r="M1962" s="188"/>
      <c r="N1962" s="222"/>
      <c r="O1962" s="188"/>
      <c r="P1962" s="188"/>
      <c r="Q1962" s="188"/>
      <c r="R1962" s="188"/>
      <c r="S1962" s="188"/>
      <c r="T1962" s="188"/>
      <c r="U1962" s="188"/>
      <c r="V1962" s="188"/>
      <c r="W1962" s="106"/>
      <c r="X1962" s="106"/>
      <c r="Y1962" s="222"/>
      <c r="Z1962" s="222"/>
      <c r="AA1962" s="188"/>
      <c r="AB1962" s="188"/>
      <c r="AC1962" s="188"/>
      <c r="AD1962" s="188"/>
      <c r="AE1962" s="188"/>
      <c r="AF1962" s="222"/>
      <c r="AG1962" s="222"/>
      <c r="AH1962" s="188"/>
      <c r="AI1962" s="188"/>
      <c r="AJ1962" s="188"/>
      <c r="AK1962" s="188"/>
      <c r="AL1962" s="188"/>
    </row>
    <row r="1963" spans="1:38" hidden="1">
      <c r="A1963" s="203"/>
      <c r="B1963" s="188" t="s">
        <v>230</v>
      </c>
      <c r="C1963" s="188"/>
      <c r="D1963" s="188"/>
      <c r="E1963" s="222"/>
      <c r="F1963" s="222"/>
      <c r="G1963" s="222"/>
      <c r="H1963" s="222"/>
      <c r="I1963" s="188"/>
      <c r="J1963" s="188"/>
      <c r="K1963" s="188"/>
      <c r="L1963" s="188"/>
      <c r="M1963" s="188"/>
      <c r="N1963" s="222"/>
      <c r="O1963" s="188"/>
      <c r="P1963" s="188"/>
      <c r="Q1963" s="188"/>
      <c r="R1963" s="188"/>
      <c r="S1963" s="188"/>
      <c r="T1963" s="188"/>
      <c r="U1963" s="188"/>
      <c r="V1963" s="188"/>
      <c r="W1963" s="106"/>
      <c r="X1963" s="106"/>
      <c r="Y1963" s="222"/>
      <c r="Z1963" s="222"/>
      <c r="AA1963" s="188"/>
      <c r="AB1963" s="188"/>
      <c r="AC1963" s="188"/>
      <c r="AD1963" s="188"/>
      <c r="AE1963" s="188"/>
      <c r="AF1963" s="222"/>
      <c r="AG1963" s="222"/>
      <c r="AH1963" s="188"/>
      <c r="AI1963" s="188"/>
      <c r="AJ1963" s="188"/>
      <c r="AK1963" s="188"/>
      <c r="AL1963" s="188"/>
    </row>
    <row r="1964" spans="1:38" hidden="1">
      <c r="A1964" s="203"/>
      <c r="B1964" s="188" t="s">
        <v>231</v>
      </c>
      <c r="C1964" s="188"/>
      <c r="D1964" s="102"/>
      <c r="E1964" s="222"/>
      <c r="F1964" s="222"/>
      <c r="G1964" s="222"/>
      <c r="H1964" s="222"/>
      <c r="I1964" s="188"/>
      <c r="J1964" s="188"/>
      <c r="K1964" s="188"/>
      <c r="L1964" s="188"/>
      <c r="M1964" s="188"/>
      <c r="N1964" s="222"/>
      <c r="O1964" s="188"/>
      <c r="P1964" s="188"/>
      <c r="Q1964" s="188"/>
      <c r="R1964" s="188"/>
      <c r="S1964" s="188"/>
      <c r="T1964" s="188"/>
      <c r="U1964" s="188"/>
      <c r="V1964" s="188"/>
      <c r="W1964" s="106"/>
      <c r="X1964" s="106"/>
      <c r="Y1964" s="222"/>
      <c r="Z1964" s="222"/>
      <c r="AA1964" s="188"/>
      <c r="AB1964" s="188"/>
      <c r="AC1964" s="188"/>
      <c r="AD1964" s="188"/>
      <c r="AE1964" s="188"/>
      <c r="AF1964" s="222"/>
      <c r="AG1964" s="222"/>
      <c r="AH1964" s="188"/>
      <c r="AI1964" s="188"/>
      <c r="AJ1964" s="188"/>
      <c r="AK1964" s="188"/>
      <c r="AL1964" s="188"/>
    </row>
    <row r="1965" spans="1:38" hidden="1">
      <c r="A1965" s="203">
        <v>1</v>
      </c>
      <c r="B1965" s="102"/>
      <c r="C1965" s="102"/>
      <c r="D1965" s="102"/>
      <c r="E1965" s="203"/>
      <c r="F1965" s="203"/>
      <c r="G1965" s="203"/>
      <c r="H1965" s="203"/>
      <c r="I1965" s="102"/>
      <c r="J1965" s="102"/>
      <c r="K1965" s="102"/>
      <c r="L1965" s="102"/>
      <c r="M1965" s="222">
        <f>J1965+K1965+L1965</f>
        <v>0</v>
      </c>
      <c r="N1965" s="203"/>
      <c r="O1965" s="102"/>
      <c r="P1965" s="203"/>
      <c r="Q1965" s="203"/>
      <c r="R1965" s="203"/>
      <c r="S1965" s="222">
        <f>P1965+Q1965+R1965</f>
        <v>0</v>
      </c>
      <c r="T1965" s="222">
        <f t="shared" ref="T1965:W1967" si="459">I1965-O1965</f>
        <v>0</v>
      </c>
      <c r="U1965" s="222">
        <f t="shared" si="459"/>
        <v>0</v>
      </c>
      <c r="V1965" s="222">
        <f t="shared" si="459"/>
        <v>0</v>
      </c>
      <c r="W1965" s="222">
        <f t="shared" si="459"/>
        <v>0</v>
      </c>
      <c r="X1965" s="222">
        <f>U1965+V1965+W1965</f>
        <v>0</v>
      </c>
      <c r="Y1965" s="203"/>
      <c r="Z1965" s="203"/>
      <c r="AA1965" s="102"/>
      <c r="AB1965" s="102"/>
      <c r="AC1965" s="102"/>
      <c r="AD1965" s="102"/>
      <c r="AE1965" s="222">
        <f>AB1965+AC1965+AD1965</f>
        <v>0</v>
      </c>
      <c r="AF1965" s="203"/>
      <c r="AG1965" s="203"/>
      <c r="AH1965" s="102"/>
      <c r="AI1965" s="102"/>
      <c r="AJ1965" s="102"/>
      <c r="AK1965" s="102"/>
      <c r="AL1965" s="222">
        <f>AI1965+AJ1965+AK1965</f>
        <v>0</v>
      </c>
    </row>
    <row r="1966" spans="1:38" hidden="1">
      <c r="A1966" s="203">
        <v>2</v>
      </c>
      <c r="B1966" s="102"/>
      <c r="C1966" s="102"/>
      <c r="D1966" s="223"/>
      <c r="E1966" s="203"/>
      <c r="F1966" s="203"/>
      <c r="G1966" s="203"/>
      <c r="H1966" s="203"/>
      <c r="I1966" s="102"/>
      <c r="J1966" s="102"/>
      <c r="K1966" s="102"/>
      <c r="L1966" s="102"/>
      <c r="M1966" s="222">
        <f>J1966+K1966+L1966</f>
        <v>0</v>
      </c>
      <c r="N1966" s="203"/>
      <c r="O1966" s="102"/>
      <c r="P1966" s="203"/>
      <c r="Q1966" s="203"/>
      <c r="R1966" s="203"/>
      <c r="S1966" s="222">
        <f>P1966+Q1966+R1966</f>
        <v>0</v>
      </c>
      <c r="T1966" s="222">
        <f t="shared" si="459"/>
        <v>0</v>
      </c>
      <c r="U1966" s="222">
        <f t="shared" si="459"/>
        <v>0</v>
      </c>
      <c r="V1966" s="222">
        <f t="shared" si="459"/>
        <v>0</v>
      </c>
      <c r="W1966" s="222">
        <f t="shared" si="459"/>
        <v>0</v>
      </c>
      <c r="X1966" s="222">
        <f>U1966+V1966+W1966</f>
        <v>0</v>
      </c>
      <c r="Y1966" s="203"/>
      <c r="Z1966" s="203"/>
      <c r="AA1966" s="102"/>
      <c r="AB1966" s="102"/>
      <c r="AC1966" s="102"/>
      <c r="AD1966" s="102"/>
      <c r="AE1966" s="222">
        <f>AB1966+AC1966+AD1966</f>
        <v>0</v>
      </c>
      <c r="AF1966" s="203"/>
      <c r="AG1966" s="203"/>
      <c r="AH1966" s="102"/>
      <c r="AI1966" s="102"/>
      <c r="AJ1966" s="102"/>
      <c r="AK1966" s="102"/>
      <c r="AL1966" s="222">
        <f>AI1966+AJ1966+AK1966</f>
        <v>0</v>
      </c>
    </row>
    <row r="1967" spans="1:38" hidden="1">
      <c r="A1967" s="203">
        <v>3</v>
      </c>
      <c r="B1967" s="223"/>
      <c r="C1967" s="223"/>
      <c r="D1967" s="228"/>
      <c r="E1967" s="203"/>
      <c r="F1967" s="203"/>
      <c r="G1967" s="203"/>
      <c r="H1967" s="203"/>
      <c r="I1967" s="102"/>
      <c r="J1967" s="102"/>
      <c r="K1967" s="102"/>
      <c r="L1967" s="102"/>
      <c r="M1967" s="222">
        <f>J1967+K1967+L1967</f>
        <v>0</v>
      </c>
      <c r="N1967" s="203"/>
      <c r="O1967" s="102"/>
      <c r="P1967" s="203"/>
      <c r="Q1967" s="203"/>
      <c r="R1967" s="203"/>
      <c r="S1967" s="222">
        <f>P1967+Q1967+R1967</f>
        <v>0</v>
      </c>
      <c r="T1967" s="222">
        <f t="shared" si="459"/>
        <v>0</v>
      </c>
      <c r="U1967" s="222">
        <f t="shared" si="459"/>
        <v>0</v>
      </c>
      <c r="V1967" s="222">
        <f t="shared" si="459"/>
        <v>0</v>
      </c>
      <c r="W1967" s="222">
        <f t="shared" si="459"/>
        <v>0</v>
      </c>
      <c r="X1967" s="222">
        <f>U1967+V1967+W1967</f>
        <v>0</v>
      </c>
      <c r="Y1967" s="203"/>
      <c r="Z1967" s="203"/>
      <c r="AA1967" s="102"/>
      <c r="AB1967" s="102"/>
      <c r="AC1967" s="102"/>
      <c r="AD1967" s="102"/>
      <c r="AE1967" s="222">
        <f>AB1967+AC1967+AD1967</f>
        <v>0</v>
      </c>
      <c r="AF1967" s="203"/>
      <c r="AG1967" s="203"/>
      <c r="AH1967" s="102"/>
      <c r="AI1967" s="102"/>
      <c r="AJ1967" s="102"/>
      <c r="AK1967" s="102"/>
      <c r="AL1967" s="222">
        <f>AI1967+AJ1967+AK1967</f>
        <v>0</v>
      </c>
    </row>
    <row r="1968" spans="1:38" s="225" customFormat="1" ht="27" hidden="1">
      <c r="A1968" s="220"/>
      <c r="B1968" s="228" t="s">
        <v>232</v>
      </c>
      <c r="C1968" s="228"/>
      <c r="D1968" s="224" t="s">
        <v>1</v>
      </c>
      <c r="E1968" s="224" t="s">
        <v>1</v>
      </c>
      <c r="F1968" s="224" t="s">
        <v>1</v>
      </c>
      <c r="G1968" s="224" t="s">
        <v>1</v>
      </c>
      <c r="H1968" s="224" t="s">
        <v>1</v>
      </c>
      <c r="I1968" s="224">
        <f>SUM(I1965:I1967)</f>
        <v>0</v>
      </c>
      <c r="J1968" s="224">
        <f>SUM(J1965:J1967)</f>
        <v>0</v>
      </c>
      <c r="K1968" s="224">
        <f>SUM(K1965:K1967)</f>
        <v>0</v>
      </c>
      <c r="L1968" s="224">
        <f>SUM(L1965:L1967)</f>
        <v>0</v>
      </c>
      <c r="M1968" s="224">
        <f>SUM(M1965:M1967)</f>
        <v>0</v>
      </c>
      <c r="N1968" s="224" t="s">
        <v>1</v>
      </c>
      <c r="O1968" s="224">
        <f t="shared" ref="O1968:X1968" si="460">SUM(O1965:O1967)</f>
        <v>0</v>
      </c>
      <c r="P1968" s="224">
        <f t="shared" si="460"/>
        <v>0</v>
      </c>
      <c r="Q1968" s="224">
        <f t="shared" si="460"/>
        <v>0</v>
      </c>
      <c r="R1968" s="224">
        <f t="shared" si="460"/>
        <v>0</v>
      </c>
      <c r="S1968" s="224">
        <f t="shared" si="460"/>
        <v>0</v>
      </c>
      <c r="T1968" s="224">
        <f t="shared" si="460"/>
        <v>0</v>
      </c>
      <c r="U1968" s="224">
        <f t="shared" si="460"/>
        <v>0</v>
      </c>
      <c r="V1968" s="224">
        <f t="shared" si="460"/>
        <v>0</v>
      </c>
      <c r="W1968" s="224">
        <f t="shared" si="460"/>
        <v>0</v>
      </c>
      <c r="X1968" s="224">
        <f t="shared" si="460"/>
        <v>0</v>
      </c>
      <c r="Y1968" s="224" t="s">
        <v>1</v>
      </c>
      <c r="Z1968" s="224" t="s">
        <v>1</v>
      </c>
      <c r="AA1968" s="224">
        <f>SUM(AA1965:AA1967)</f>
        <v>0</v>
      </c>
      <c r="AB1968" s="224">
        <f>SUM(AB1965:AB1967)</f>
        <v>0</v>
      </c>
      <c r="AC1968" s="224">
        <f>SUM(AC1965:AC1967)</f>
        <v>0</v>
      </c>
      <c r="AD1968" s="224">
        <f>SUM(AD1965:AD1967)</f>
        <v>0</v>
      </c>
      <c r="AE1968" s="224">
        <f>SUM(AE1965:AE1967)</f>
        <v>0</v>
      </c>
      <c r="AF1968" s="224" t="s">
        <v>1</v>
      </c>
      <c r="AG1968" s="224" t="s">
        <v>1</v>
      </c>
      <c r="AH1968" s="224">
        <f>SUM(AH1965:AH1967)</f>
        <v>0</v>
      </c>
      <c r="AI1968" s="224">
        <f>SUM(AI1965:AI1967)</f>
        <v>0</v>
      </c>
      <c r="AJ1968" s="224">
        <f>SUM(AJ1965:AJ1967)</f>
        <v>0</v>
      </c>
      <c r="AK1968" s="224">
        <f>SUM(AK1965:AK1967)</f>
        <v>0</v>
      </c>
      <c r="AL1968" s="224">
        <f>SUM(AL1965:AL1967)</f>
        <v>0</v>
      </c>
    </row>
    <row r="1969" spans="1:38" hidden="1">
      <c r="A1969" s="203"/>
      <c r="B1969" s="188" t="s">
        <v>231</v>
      </c>
      <c r="C1969" s="188"/>
      <c r="D1969" s="222"/>
      <c r="E1969" s="222"/>
      <c r="F1969" s="222"/>
      <c r="G1969" s="222"/>
      <c r="H1969" s="222"/>
      <c r="I1969" s="188"/>
      <c r="J1969" s="188"/>
      <c r="K1969" s="188"/>
      <c r="L1969" s="188"/>
      <c r="M1969" s="188"/>
      <c r="N1969" s="222"/>
      <c r="O1969" s="188"/>
      <c r="P1969" s="188"/>
      <c r="Q1969" s="188"/>
      <c r="R1969" s="188"/>
      <c r="S1969" s="188"/>
      <c r="T1969" s="188"/>
      <c r="U1969" s="188"/>
      <c r="V1969" s="188"/>
      <c r="W1969" s="106"/>
      <c r="X1969" s="106"/>
      <c r="Y1969" s="222"/>
      <c r="Z1969" s="222"/>
      <c r="AA1969" s="188"/>
      <c r="AB1969" s="188"/>
      <c r="AC1969" s="188"/>
      <c r="AD1969" s="188"/>
      <c r="AE1969" s="188"/>
      <c r="AF1969" s="222"/>
      <c r="AG1969" s="222"/>
      <c r="AH1969" s="188"/>
      <c r="AI1969" s="188"/>
      <c r="AJ1969" s="188"/>
      <c r="AK1969" s="188"/>
      <c r="AL1969" s="188"/>
    </row>
    <row r="1970" spans="1:38" hidden="1">
      <c r="A1970" s="203">
        <v>1</v>
      </c>
      <c r="B1970" s="102"/>
      <c r="C1970" s="102"/>
      <c r="D1970" s="203"/>
      <c r="E1970" s="203"/>
      <c r="F1970" s="203"/>
      <c r="G1970" s="203"/>
      <c r="H1970" s="203"/>
      <c r="I1970" s="102"/>
      <c r="J1970" s="102"/>
      <c r="K1970" s="102"/>
      <c r="L1970" s="102"/>
      <c r="M1970" s="222">
        <f>J1970+K1970+L1970</f>
        <v>0</v>
      </c>
      <c r="N1970" s="203"/>
      <c r="O1970" s="102"/>
      <c r="P1970" s="203"/>
      <c r="Q1970" s="203"/>
      <c r="R1970" s="203"/>
      <c r="S1970" s="222">
        <f>P1970+Q1970+R1970</f>
        <v>0</v>
      </c>
      <c r="T1970" s="222">
        <f t="shared" ref="T1970:W1972" si="461">I1970-O1970</f>
        <v>0</v>
      </c>
      <c r="U1970" s="222">
        <f t="shared" si="461"/>
        <v>0</v>
      </c>
      <c r="V1970" s="222">
        <f t="shared" si="461"/>
        <v>0</v>
      </c>
      <c r="W1970" s="222">
        <f t="shared" si="461"/>
        <v>0</v>
      </c>
      <c r="X1970" s="222">
        <f>U1970+V1970+W1970</f>
        <v>0</v>
      </c>
      <c r="Y1970" s="203"/>
      <c r="Z1970" s="203"/>
      <c r="AA1970" s="102"/>
      <c r="AB1970" s="102"/>
      <c r="AC1970" s="102"/>
      <c r="AD1970" s="102"/>
      <c r="AE1970" s="222">
        <f>AB1970+AC1970+AD1970</f>
        <v>0</v>
      </c>
      <c r="AF1970" s="203"/>
      <c r="AG1970" s="203"/>
      <c r="AH1970" s="102"/>
      <c r="AI1970" s="102"/>
      <c r="AJ1970" s="102"/>
      <c r="AK1970" s="102"/>
      <c r="AL1970" s="222">
        <f>AI1970+AJ1970+AK1970</f>
        <v>0</v>
      </c>
    </row>
    <row r="1971" spans="1:38" hidden="1">
      <c r="A1971" s="203">
        <v>2</v>
      </c>
      <c r="B1971" s="102"/>
      <c r="C1971" s="102"/>
      <c r="D1971" s="203"/>
      <c r="E1971" s="203"/>
      <c r="F1971" s="203"/>
      <c r="G1971" s="203"/>
      <c r="H1971" s="203"/>
      <c r="I1971" s="102"/>
      <c r="J1971" s="102"/>
      <c r="K1971" s="102"/>
      <c r="L1971" s="102"/>
      <c r="M1971" s="222">
        <f>J1971+K1971+L1971</f>
        <v>0</v>
      </c>
      <c r="N1971" s="203"/>
      <c r="O1971" s="102"/>
      <c r="P1971" s="203"/>
      <c r="Q1971" s="203"/>
      <c r="R1971" s="203"/>
      <c r="S1971" s="222">
        <f>P1971+Q1971+R1971</f>
        <v>0</v>
      </c>
      <c r="T1971" s="222">
        <f t="shared" si="461"/>
        <v>0</v>
      </c>
      <c r="U1971" s="222">
        <f t="shared" si="461"/>
        <v>0</v>
      </c>
      <c r="V1971" s="222">
        <f t="shared" si="461"/>
        <v>0</v>
      </c>
      <c r="W1971" s="222">
        <f t="shared" si="461"/>
        <v>0</v>
      </c>
      <c r="X1971" s="222">
        <f>U1971+V1971+W1971</f>
        <v>0</v>
      </c>
      <c r="Y1971" s="203"/>
      <c r="Z1971" s="203"/>
      <c r="AA1971" s="102"/>
      <c r="AB1971" s="102"/>
      <c r="AC1971" s="102"/>
      <c r="AD1971" s="102"/>
      <c r="AE1971" s="222">
        <f>AB1971+AC1971+AD1971</f>
        <v>0</v>
      </c>
      <c r="AF1971" s="203"/>
      <c r="AG1971" s="203"/>
      <c r="AH1971" s="102"/>
      <c r="AI1971" s="102"/>
      <c r="AJ1971" s="102"/>
      <c r="AK1971" s="102"/>
      <c r="AL1971" s="222">
        <f>AI1971+AJ1971+AK1971</f>
        <v>0</v>
      </c>
    </row>
    <row r="1972" spans="1:38" hidden="1">
      <c r="A1972" s="203">
        <v>3</v>
      </c>
      <c r="B1972" s="223"/>
      <c r="C1972" s="223"/>
      <c r="D1972" s="203"/>
      <c r="E1972" s="203"/>
      <c r="F1972" s="203"/>
      <c r="G1972" s="203"/>
      <c r="H1972" s="203"/>
      <c r="I1972" s="102"/>
      <c r="J1972" s="102"/>
      <c r="K1972" s="102"/>
      <c r="L1972" s="102"/>
      <c r="M1972" s="222">
        <f>J1972+K1972+L1972</f>
        <v>0</v>
      </c>
      <c r="N1972" s="203"/>
      <c r="O1972" s="102"/>
      <c r="P1972" s="203"/>
      <c r="Q1972" s="203"/>
      <c r="R1972" s="203"/>
      <c r="S1972" s="222">
        <f>P1972+Q1972+R1972</f>
        <v>0</v>
      </c>
      <c r="T1972" s="222">
        <f t="shared" si="461"/>
        <v>0</v>
      </c>
      <c r="U1972" s="222">
        <f t="shared" si="461"/>
        <v>0</v>
      </c>
      <c r="V1972" s="222">
        <f t="shared" si="461"/>
        <v>0</v>
      </c>
      <c r="W1972" s="222">
        <f t="shared" si="461"/>
        <v>0</v>
      </c>
      <c r="X1972" s="222">
        <f>U1972+V1972+W1972</f>
        <v>0</v>
      </c>
      <c r="Y1972" s="203"/>
      <c r="Z1972" s="203"/>
      <c r="AA1972" s="102"/>
      <c r="AB1972" s="102"/>
      <c r="AC1972" s="102"/>
      <c r="AD1972" s="102"/>
      <c r="AE1972" s="222">
        <f>AB1972+AC1972+AD1972</f>
        <v>0</v>
      </c>
      <c r="AF1972" s="203"/>
      <c r="AG1972" s="203"/>
      <c r="AH1972" s="102"/>
      <c r="AI1972" s="102"/>
      <c r="AJ1972" s="102"/>
      <c r="AK1972" s="102"/>
      <c r="AL1972" s="222">
        <f>AI1972+AJ1972+AK1972</f>
        <v>0</v>
      </c>
    </row>
    <row r="1973" spans="1:38" s="225" customFormat="1" ht="27" hidden="1">
      <c r="A1973" s="220"/>
      <c r="B1973" s="228" t="s">
        <v>232</v>
      </c>
      <c r="C1973" s="228"/>
      <c r="D1973" s="224" t="s">
        <v>1</v>
      </c>
      <c r="E1973" s="224" t="s">
        <v>1</v>
      </c>
      <c r="F1973" s="224" t="s">
        <v>1</v>
      </c>
      <c r="G1973" s="224" t="s">
        <v>1</v>
      </c>
      <c r="H1973" s="224" t="s">
        <v>1</v>
      </c>
      <c r="I1973" s="224">
        <f>SUM(I1970:I1972)</f>
        <v>0</v>
      </c>
      <c r="J1973" s="224">
        <f>SUM(J1970:J1972)</f>
        <v>0</v>
      </c>
      <c r="K1973" s="224">
        <f>SUM(K1970:K1972)</f>
        <v>0</v>
      </c>
      <c r="L1973" s="224">
        <f>SUM(L1970:L1972)</f>
        <v>0</v>
      </c>
      <c r="M1973" s="224">
        <f>SUM(M1970:M1972)</f>
        <v>0</v>
      </c>
      <c r="N1973" s="224" t="s">
        <v>1</v>
      </c>
      <c r="O1973" s="224">
        <f t="shared" ref="O1973:V1973" si="462">SUM(O1970:O1972)</f>
        <v>0</v>
      </c>
      <c r="P1973" s="224">
        <f t="shared" si="462"/>
        <v>0</v>
      </c>
      <c r="Q1973" s="224">
        <f t="shared" si="462"/>
        <v>0</v>
      </c>
      <c r="R1973" s="224">
        <f t="shared" si="462"/>
        <v>0</v>
      </c>
      <c r="S1973" s="224">
        <f t="shared" si="462"/>
        <v>0</v>
      </c>
      <c r="T1973" s="224">
        <f t="shared" si="462"/>
        <v>0</v>
      </c>
      <c r="U1973" s="224">
        <f t="shared" si="462"/>
        <v>0</v>
      </c>
      <c r="V1973" s="224">
        <f t="shared" si="462"/>
        <v>0</v>
      </c>
      <c r="W1973" s="112"/>
      <c r="X1973" s="112"/>
      <c r="Y1973" s="224" t="s">
        <v>1</v>
      </c>
      <c r="Z1973" s="224" t="s">
        <v>1</v>
      </c>
      <c r="AA1973" s="224">
        <f>SUM(AA1970:AA1972)</f>
        <v>0</v>
      </c>
      <c r="AB1973" s="224">
        <f>SUM(AB1970:AB1972)</f>
        <v>0</v>
      </c>
      <c r="AC1973" s="224">
        <f>SUM(AC1970:AC1972)</f>
        <v>0</v>
      </c>
      <c r="AD1973" s="224">
        <f>SUM(AD1970:AD1972)</f>
        <v>0</v>
      </c>
      <c r="AE1973" s="224">
        <f>SUM(AE1970:AE1972)</f>
        <v>0</v>
      </c>
      <c r="AF1973" s="224" t="s">
        <v>1</v>
      </c>
      <c r="AG1973" s="224" t="s">
        <v>1</v>
      </c>
      <c r="AH1973" s="224">
        <f>SUM(AH1970:AH1972)</f>
        <v>0</v>
      </c>
      <c r="AI1973" s="224">
        <f>SUM(AI1970:AI1972)</f>
        <v>0</v>
      </c>
      <c r="AJ1973" s="224">
        <f>SUM(AJ1970:AJ1972)</f>
        <v>0</v>
      </c>
      <c r="AK1973" s="224">
        <f>SUM(AK1970:AK1972)</f>
        <v>0</v>
      </c>
      <c r="AL1973" s="224">
        <f>SUM(AL1970:AL1972)</f>
        <v>0</v>
      </c>
    </row>
    <row r="1974" spans="1:38" s="225" customFormat="1" ht="27" hidden="1">
      <c r="A1974" s="220"/>
      <c r="B1974" s="221" t="s">
        <v>8325</v>
      </c>
      <c r="C1974" s="221"/>
      <c r="D1974" s="224" t="s">
        <v>1</v>
      </c>
      <c r="E1974" s="224" t="s">
        <v>1</v>
      </c>
      <c r="F1974" s="224" t="s">
        <v>1</v>
      </c>
      <c r="G1974" s="224" t="s">
        <v>1</v>
      </c>
      <c r="H1974" s="224" t="s">
        <v>1</v>
      </c>
      <c r="I1974" s="224">
        <f>I1968+I1973</f>
        <v>0</v>
      </c>
      <c r="J1974" s="224">
        <f>J1968+J1973</f>
        <v>0</v>
      </c>
      <c r="K1974" s="224">
        <f>K1968+K1973</f>
        <v>0</v>
      </c>
      <c r="L1974" s="224">
        <f>L1968+L1973</f>
        <v>0</v>
      </c>
      <c r="M1974" s="224">
        <f>M1968+M1973</f>
        <v>0</v>
      </c>
      <c r="N1974" s="224" t="s">
        <v>1</v>
      </c>
      <c r="O1974" s="224">
        <f t="shared" ref="O1974:X1974" si="463">O1968+O1973</f>
        <v>0</v>
      </c>
      <c r="P1974" s="224">
        <f t="shared" si="463"/>
        <v>0</v>
      </c>
      <c r="Q1974" s="224">
        <f t="shared" si="463"/>
        <v>0</v>
      </c>
      <c r="R1974" s="224">
        <f t="shared" si="463"/>
        <v>0</v>
      </c>
      <c r="S1974" s="224">
        <f t="shared" si="463"/>
        <v>0</v>
      </c>
      <c r="T1974" s="224">
        <f t="shared" si="463"/>
        <v>0</v>
      </c>
      <c r="U1974" s="224">
        <f t="shared" si="463"/>
        <v>0</v>
      </c>
      <c r="V1974" s="224">
        <f t="shared" si="463"/>
        <v>0</v>
      </c>
      <c r="W1974" s="224">
        <f t="shared" si="463"/>
        <v>0</v>
      </c>
      <c r="X1974" s="224">
        <f t="shared" si="463"/>
        <v>0</v>
      </c>
      <c r="Y1974" s="224" t="s">
        <v>1</v>
      </c>
      <c r="Z1974" s="224" t="s">
        <v>1</v>
      </c>
      <c r="AA1974" s="224">
        <f>AA1968+AA1973</f>
        <v>0</v>
      </c>
      <c r="AB1974" s="224">
        <f>AB1968+AB1973</f>
        <v>0</v>
      </c>
      <c r="AC1974" s="224">
        <f>AC1968+AC1973</f>
        <v>0</v>
      </c>
      <c r="AD1974" s="224">
        <f>AD1968+AD1973</f>
        <v>0</v>
      </c>
      <c r="AE1974" s="224">
        <f>AE1968+AE1973</f>
        <v>0</v>
      </c>
      <c r="AF1974" s="224" t="s">
        <v>1</v>
      </c>
      <c r="AG1974" s="224" t="s">
        <v>1</v>
      </c>
      <c r="AH1974" s="224">
        <f>AH1968+AH1973</f>
        <v>0</v>
      </c>
      <c r="AI1974" s="224">
        <f>AI1968+AI1973</f>
        <v>0</v>
      </c>
      <c r="AJ1974" s="224">
        <f>AJ1968+AJ1973</f>
        <v>0</v>
      </c>
      <c r="AK1974" s="224">
        <f>AK1968+AK1973</f>
        <v>0</v>
      </c>
      <c r="AL1974" s="224">
        <f>AL1968+AL1973</f>
        <v>0</v>
      </c>
    </row>
    <row r="1975" spans="1:38" hidden="1">
      <c r="A1975" s="203"/>
      <c r="B1975" s="223"/>
      <c r="C1975" s="223"/>
      <c r="D1975" s="222"/>
      <c r="E1975" s="222"/>
      <c r="F1975" s="222"/>
      <c r="G1975" s="222"/>
      <c r="H1975" s="222"/>
      <c r="I1975" s="223"/>
      <c r="J1975" s="222"/>
      <c r="K1975" s="222"/>
      <c r="L1975" s="222"/>
      <c r="M1975" s="222"/>
      <c r="N1975" s="222"/>
      <c r="O1975" s="223"/>
      <c r="P1975" s="222"/>
      <c r="Q1975" s="222"/>
      <c r="R1975" s="222"/>
      <c r="S1975" s="223"/>
      <c r="T1975" s="222"/>
      <c r="U1975" s="223"/>
      <c r="V1975" s="222"/>
      <c r="W1975" s="106"/>
      <c r="X1975" s="106"/>
      <c r="Y1975" s="222"/>
      <c r="Z1975" s="222"/>
      <c r="AA1975" s="223"/>
      <c r="AB1975" s="222"/>
      <c r="AC1975" s="222"/>
      <c r="AD1975" s="222"/>
      <c r="AE1975" s="222"/>
      <c r="AF1975" s="222"/>
      <c r="AG1975" s="222"/>
      <c r="AH1975" s="223"/>
      <c r="AI1975" s="222"/>
      <c r="AJ1975" s="222"/>
      <c r="AK1975" s="222"/>
      <c r="AL1975" s="222"/>
    </row>
    <row r="1976" spans="1:38" ht="27">
      <c r="A1976" s="220" t="s">
        <v>3</v>
      </c>
      <c r="B1976" s="221" t="s">
        <v>5285</v>
      </c>
      <c r="C1976" s="221"/>
      <c r="D1976" s="222"/>
      <c r="E1976" s="222"/>
      <c r="F1976" s="222"/>
      <c r="G1976" s="222"/>
      <c r="H1976" s="222"/>
      <c r="I1976" s="221"/>
      <c r="J1976" s="222"/>
      <c r="K1976" s="222"/>
      <c r="L1976" s="222"/>
      <c r="M1976" s="222"/>
      <c r="N1976" s="222"/>
      <c r="O1976" s="221"/>
      <c r="P1976" s="222"/>
      <c r="Q1976" s="222"/>
      <c r="R1976" s="222"/>
      <c r="S1976" s="221"/>
      <c r="T1976" s="222"/>
      <c r="U1976" s="221"/>
      <c r="V1976" s="222"/>
      <c r="W1976" s="106"/>
      <c r="X1976" s="106"/>
      <c r="Y1976" s="222"/>
      <c r="Z1976" s="222"/>
      <c r="AA1976" s="221"/>
      <c r="AB1976" s="222"/>
      <c r="AC1976" s="222"/>
      <c r="AD1976" s="222"/>
      <c r="AE1976" s="222"/>
      <c r="AF1976" s="222"/>
      <c r="AG1976" s="222"/>
      <c r="AH1976" s="221"/>
      <c r="AI1976" s="222"/>
      <c r="AJ1976" s="222"/>
      <c r="AK1976" s="222"/>
      <c r="AL1976" s="222"/>
    </row>
    <row r="1977" spans="1:38">
      <c r="A1977" s="203"/>
      <c r="B1977" s="188" t="s">
        <v>126</v>
      </c>
      <c r="C1977" s="188"/>
      <c r="D1977" s="222"/>
      <c r="E1977" s="222"/>
      <c r="F1977" s="222"/>
      <c r="G1977" s="222"/>
      <c r="H1977" s="222"/>
      <c r="I1977" s="188"/>
      <c r="J1977" s="188"/>
      <c r="K1977" s="188"/>
      <c r="L1977" s="188"/>
      <c r="M1977" s="188"/>
      <c r="N1977" s="222"/>
      <c r="O1977" s="188"/>
      <c r="P1977" s="188"/>
      <c r="Q1977" s="188"/>
      <c r="R1977" s="188"/>
      <c r="S1977" s="188"/>
      <c r="T1977" s="188"/>
      <c r="U1977" s="188"/>
      <c r="V1977" s="188"/>
      <c r="W1977" s="106"/>
      <c r="X1977" s="106"/>
      <c r="Y1977" s="222"/>
      <c r="Z1977" s="222"/>
      <c r="AA1977" s="188"/>
      <c r="AB1977" s="188"/>
      <c r="AC1977" s="188"/>
      <c r="AD1977" s="188"/>
      <c r="AE1977" s="188"/>
      <c r="AF1977" s="222"/>
      <c r="AG1977" s="222"/>
      <c r="AH1977" s="188"/>
      <c r="AI1977" s="188"/>
      <c r="AJ1977" s="188"/>
      <c r="AK1977" s="188"/>
      <c r="AL1977" s="188"/>
    </row>
    <row r="1978" spans="1:38">
      <c r="A1978" s="203"/>
      <c r="B1978" s="188" t="s">
        <v>230</v>
      </c>
      <c r="C1978" s="188"/>
      <c r="D1978" s="222"/>
      <c r="E1978" s="222"/>
      <c r="F1978" s="222"/>
      <c r="G1978" s="222"/>
      <c r="H1978" s="222"/>
      <c r="I1978" s="188"/>
      <c r="J1978" s="188"/>
      <c r="K1978" s="188"/>
      <c r="L1978" s="188"/>
      <c r="M1978" s="188"/>
      <c r="N1978" s="222"/>
      <c r="O1978" s="188"/>
      <c r="P1978" s="188"/>
      <c r="Q1978" s="188"/>
      <c r="R1978" s="188"/>
      <c r="S1978" s="188"/>
      <c r="T1978" s="188"/>
      <c r="U1978" s="188"/>
      <c r="V1978" s="188"/>
      <c r="W1978" s="106"/>
      <c r="X1978" s="106"/>
      <c r="Y1978" s="222"/>
      <c r="Z1978" s="222"/>
      <c r="AA1978" s="188"/>
      <c r="AB1978" s="188"/>
      <c r="AC1978" s="188"/>
      <c r="AD1978" s="188"/>
      <c r="AE1978" s="188"/>
      <c r="AF1978" s="222"/>
      <c r="AG1978" s="222"/>
      <c r="AH1978" s="188"/>
      <c r="AI1978" s="188"/>
      <c r="AJ1978" s="188"/>
      <c r="AK1978" s="188"/>
      <c r="AL1978" s="188"/>
    </row>
    <row r="1979" spans="1:38">
      <c r="A1979" s="203"/>
      <c r="B1979" s="188" t="s">
        <v>231</v>
      </c>
      <c r="C1979" s="188"/>
      <c r="D1979" s="222"/>
      <c r="E1979" s="222"/>
      <c r="F1979" s="222"/>
      <c r="G1979" s="222"/>
      <c r="H1979" s="222"/>
      <c r="I1979" s="188"/>
      <c r="J1979" s="188"/>
      <c r="K1979" s="188"/>
      <c r="L1979" s="188"/>
      <c r="M1979" s="188"/>
      <c r="N1979" s="222"/>
      <c r="O1979" s="188"/>
      <c r="P1979" s="188"/>
      <c r="Q1979" s="188"/>
      <c r="R1979" s="188"/>
      <c r="S1979" s="188"/>
      <c r="T1979" s="188"/>
      <c r="U1979" s="188"/>
      <c r="V1979" s="188"/>
      <c r="W1979" s="106"/>
      <c r="X1979" s="106"/>
      <c r="Y1979" s="222"/>
      <c r="Z1979" s="222"/>
      <c r="AA1979" s="188"/>
      <c r="AB1979" s="188"/>
      <c r="AC1979" s="188"/>
      <c r="AD1979" s="188"/>
      <c r="AE1979" s="188"/>
      <c r="AF1979" s="222"/>
      <c r="AG1979" s="222"/>
      <c r="AH1979" s="188"/>
      <c r="AI1979" s="188"/>
      <c r="AJ1979" s="188"/>
      <c r="AK1979" s="188"/>
      <c r="AL1979" s="188"/>
    </row>
    <row r="1980" spans="1:38" ht="27">
      <c r="A1980" s="203">
        <v>1</v>
      </c>
      <c r="B1980" s="102" t="s">
        <v>827</v>
      </c>
      <c r="C1980" s="102"/>
      <c r="D1980" s="203"/>
      <c r="E1980" s="1042" t="s">
        <v>100</v>
      </c>
      <c r="F1980" s="203" t="s">
        <v>1075</v>
      </c>
      <c r="G1980" s="203">
        <v>7</v>
      </c>
      <c r="H1980" s="203">
        <v>6.72</v>
      </c>
      <c r="I1980" s="102">
        <v>1</v>
      </c>
      <c r="J1980" s="102">
        <v>559104</v>
      </c>
      <c r="K1980" s="102"/>
      <c r="L1980" s="102"/>
      <c r="M1980" s="222">
        <f t="shared" ref="M1980:M2043" si="464">J1980+K1980+L1980</f>
        <v>559104</v>
      </c>
      <c r="N1980" s="203">
        <v>6.72</v>
      </c>
      <c r="O1980" s="102">
        <v>1</v>
      </c>
      <c r="P1980" s="203">
        <v>559104</v>
      </c>
      <c r="Q1980" s="203"/>
      <c r="R1980" s="203"/>
      <c r="S1980" s="222">
        <f t="shared" ref="S1980:S2043" si="465">P1980+Q1980+R1980</f>
        <v>559104</v>
      </c>
      <c r="T1980" s="222">
        <f t="shared" ref="T1980:W2006" si="466">I1980-O1980</f>
        <v>0</v>
      </c>
      <c r="U1980" s="222">
        <f t="shared" si="466"/>
        <v>0</v>
      </c>
      <c r="V1980" s="222">
        <f t="shared" si="466"/>
        <v>0</v>
      </c>
      <c r="W1980" s="222">
        <f t="shared" si="466"/>
        <v>0</v>
      </c>
      <c r="X1980" s="222">
        <f t="shared" ref="X1980:X2043" si="467">U1980+V1980+W1980</f>
        <v>0</v>
      </c>
      <c r="Y1980" s="203">
        <v>8</v>
      </c>
      <c r="Z1980" s="203">
        <v>6.94</v>
      </c>
      <c r="AA1980" s="102">
        <v>1</v>
      </c>
      <c r="AB1980" s="102">
        <v>577408</v>
      </c>
      <c r="AC1980" s="102"/>
      <c r="AD1980" s="102"/>
      <c r="AE1980" s="222">
        <f t="shared" ref="AE1980:AE2043" si="468">AB1980+AC1980+AD1980</f>
        <v>577408</v>
      </c>
      <c r="AF1980" s="203">
        <v>9</v>
      </c>
      <c r="AG1980" s="203">
        <v>6.94</v>
      </c>
      <c r="AH1980" s="102">
        <v>1</v>
      </c>
      <c r="AI1980" s="102">
        <v>577408</v>
      </c>
      <c r="AJ1980" s="102"/>
      <c r="AK1980" s="102"/>
      <c r="AL1980" s="222">
        <f t="shared" ref="AL1980:AL2043" si="469">AI1980+AJ1980+AK1980</f>
        <v>577408</v>
      </c>
    </row>
    <row r="1981" spans="1:38" ht="40.5">
      <c r="A1981" s="203">
        <v>2</v>
      </c>
      <c r="B1981" s="102" t="s">
        <v>827</v>
      </c>
      <c r="C1981" s="102"/>
      <c r="D1981" s="203"/>
      <c r="E1981" s="1042" t="s">
        <v>101</v>
      </c>
      <c r="F1981" s="203" t="s">
        <v>1077</v>
      </c>
      <c r="G1981" s="203">
        <v>7</v>
      </c>
      <c r="H1981" s="203">
        <v>5.52</v>
      </c>
      <c r="I1981" s="102">
        <v>1</v>
      </c>
      <c r="J1981" s="102">
        <v>459263.99999999994</v>
      </c>
      <c r="K1981" s="102"/>
      <c r="L1981" s="102"/>
      <c r="M1981" s="222">
        <f t="shared" si="464"/>
        <v>459263.99999999994</v>
      </c>
      <c r="N1981" s="203">
        <v>5.52</v>
      </c>
      <c r="O1981" s="102">
        <v>1</v>
      </c>
      <c r="P1981" s="203">
        <v>459263.99999999994</v>
      </c>
      <c r="Q1981" s="203"/>
      <c r="R1981" s="203"/>
      <c r="S1981" s="222">
        <f t="shared" si="465"/>
        <v>459263.99999999994</v>
      </c>
      <c r="T1981" s="222">
        <f t="shared" si="466"/>
        <v>0</v>
      </c>
      <c r="U1981" s="222">
        <f t="shared" si="466"/>
        <v>0</v>
      </c>
      <c r="V1981" s="222">
        <f t="shared" si="466"/>
        <v>0</v>
      </c>
      <c r="W1981" s="222">
        <f t="shared" si="466"/>
        <v>0</v>
      </c>
      <c r="X1981" s="222">
        <f t="shared" si="467"/>
        <v>0</v>
      </c>
      <c r="Y1981" s="203">
        <v>8</v>
      </c>
      <c r="Z1981" s="203">
        <v>5.71</v>
      </c>
      <c r="AA1981" s="102">
        <v>1</v>
      </c>
      <c r="AB1981" s="102">
        <v>475072</v>
      </c>
      <c r="AC1981" s="102"/>
      <c r="AD1981" s="102"/>
      <c r="AE1981" s="222">
        <f t="shared" si="468"/>
        <v>475072</v>
      </c>
      <c r="AF1981" s="203">
        <v>9</v>
      </c>
      <c r="AG1981" s="203">
        <v>5.71</v>
      </c>
      <c r="AH1981" s="102">
        <v>1</v>
      </c>
      <c r="AI1981" s="102">
        <v>475072</v>
      </c>
      <c r="AJ1981" s="102"/>
      <c r="AK1981" s="102"/>
      <c r="AL1981" s="222">
        <f t="shared" si="469"/>
        <v>475072</v>
      </c>
    </row>
    <row r="1982" spans="1:38" ht="40.5">
      <c r="A1982" s="203">
        <v>3</v>
      </c>
      <c r="B1982" s="104" t="s">
        <v>827</v>
      </c>
      <c r="C1982" s="104"/>
      <c r="D1982" s="203"/>
      <c r="E1982" s="1042" t="s">
        <v>101</v>
      </c>
      <c r="F1982" s="203" t="s">
        <v>1077</v>
      </c>
      <c r="G1982" s="203">
        <v>7</v>
      </c>
      <c r="H1982" s="203">
        <v>5.52</v>
      </c>
      <c r="I1982" s="102">
        <v>1</v>
      </c>
      <c r="J1982" s="102">
        <v>459263.99999999994</v>
      </c>
      <c r="K1982" s="102"/>
      <c r="L1982" s="102"/>
      <c r="M1982" s="222">
        <f t="shared" si="464"/>
        <v>459263.99999999994</v>
      </c>
      <c r="N1982" s="203">
        <v>5.52</v>
      </c>
      <c r="O1982" s="102">
        <v>1</v>
      </c>
      <c r="P1982" s="203">
        <v>459263.99999999994</v>
      </c>
      <c r="Q1982" s="203"/>
      <c r="R1982" s="203"/>
      <c r="S1982" s="222">
        <f t="shared" si="465"/>
        <v>459263.99999999994</v>
      </c>
      <c r="T1982" s="222">
        <f t="shared" si="466"/>
        <v>0</v>
      </c>
      <c r="U1982" s="222">
        <f t="shared" si="466"/>
        <v>0</v>
      </c>
      <c r="V1982" s="222">
        <f t="shared" si="466"/>
        <v>0</v>
      </c>
      <c r="W1982" s="222">
        <f t="shared" si="466"/>
        <v>0</v>
      </c>
      <c r="X1982" s="222">
        <f t="shared" si="467"/>
        <v>0</v>
      </c>
      <c r="Y1982" s="203">
        <v>8</v>
      </c>
      <c r="Z1982" s="203">
        <v>5.71</v>
      </c>
      <c r="AA1982" s="102">
        <v>1</v>
      </c>
      <c r="AB1982" s="102">
        <v>475072</v>
      </c>
      <c r="AC1982" s="102"/>
      <c r="AD1982" s="102"/>
      <c r="AE1982" s="222">
        <f t="shared" si="468"/>
        <v>475072</v>
      </c>
      <c r="AF1982" s="203">
        <v>9</v>
      </c>
      <c r="AG1982" s="203">
        <v>5.71</v>
      </c>
      <c r="AH1982" s="102">
        <v>1</v>
      </c>
      <c r="AI1982" s="102">
        <v>475072</v>
      </c>
      <c r="AJ1982" s="102"/>
      <c r="AK1982" s="102"/>
      <c r="AL1982" s="222">
        <f t="shared" si="469"/>
        <v>475072</v>
      </c>
    </row>
    <row r="1983" spans="1:38" ht="40.5">
      <c r="A1983" s="203">
        <v>4</v>
      </c>
      <c r="B1983" s="102" t="s">
        <v>1348</v>
      </c>
      <c r="C1983" s="102" t="s">
        <v>8233</v>
      </c>
      <c r="D1983" s="203">
        <v>1962</v>
      </c>
      <c r="E1983" s="1042" t="s">
        <v>5377</v>
      </c>
      <c r="F1983" s="203" t="s">
        <v>1077</v>
      </c>
      <c r="G1983" s="203">
        <v>21</v>
      </c>
      <c r="H1983" s="203">
        <v>6.49</v>
      </c>
      <c r="I1983" s="102">
        <v>1</v>
      </c>
      <c r="J1983" s="102">
        <v>539968</v>
      </c>
      <c r="K1983" s="102"/>
      <c r="L1983" s="102"/>
      <c r="M1983" s="222">
        <f t="shared" si="464"/>
        <v>539968</v>
      </c>
      <c r="N1983" s="203">
        <v>6.49</v>
      </c>
      <c r="O1983" s="102">
        <v>1</v>
      </c>
      <c r="P1983" s="203">
        <v>539968</v>
      </c>
      <c r="Q1983" s="203"/>
      <c r="R1983" s="203"/>
      <c r="S1983" s="222">
        <f t="shared" si="465"/>
        <v>539968</v>
      </c>
      <c r="T1983" s="222">
        <f t="shared" si="466"/>
        <v>0</v>
      </c>
      <c r="U1983" s="222">
        <f t="shared" si="466"/>
        <v>0</v>
      </c>
      <c r="V1983" s="222">
        <f t="shared" si="466"/>
        <v>0</v>
      </c>
      <c r="W1983" s="222">
        <f t="shared" si="466"/>
        <v>0</v>
      </c>
      <c r="X1983" s="222">
        <f t="shared" si="467"/>
        <v>0</v>
      </c>
      <c r="Y1983" s="203">
        <v>22</v>
      </c>
      <c r="Z1983" s="203">
        <v>6.49</v>
      </c>
      <c r="AA1983" s="102">
        <v>1</v>
      </c>
      <c r="AB1983" s="102">
        <v>539968</v>
      </c>
      <c r="AC1983" s="102"/>
      <c r="AD1983" s="102"/>
      <c r="AE1983" s="222">
        <f t="shared" si="468"/>
        <v>539968</v>
      </c>
      <c r="AF1983" s="203">
        <v>23</v>
      </c>
      <c r="AG1983" s="203">
        <v>6.49</v>
      </c>
      <c r="AH1983" s="102">
        <v>1</v>
      </c>
      <c r="AI1983" s="102">
        <v>539968</v>
      </c>
      <c r="AJ1983" s="102"/>
      <c r="AK1983" s="102"/>
      <c r="AL1983" s="222">
        <f t="shared" si="469"/>
        <v>539968</v>
      </c>
    </row>
    <row r="1984" spans="1:38" ht="40.5">
      <c r="A1984" s="203">
        <v>5</v>
      </c>
      <c r="B1984" s="102" t="s">
        <v>1349</v>
      </c>
      <c r="C1984" s="102" t="s">
        <v>8233</v>
      </c>
      <c r="D1984" s="203">
        <v>1980</v>
      </c>
      <c r="E1984" s="1042" t="s">
        <v>5378</v>
      </c>
      <c r="F1984" s="203" t="s">
        <v>1077</v>
      </c>
      <c r="G1984" s="203">
        <v>6</v>
      </c>
      <c r="H1984" s="203">
        <v>5.52</v>
      </c>
      <c r="I1984" s="102">
        <v>1</v>
      </c>
      <c r="J1984" s="102">
        <v>459263.99999999994</v>
      </c>
      <c r="K1984" s="102"/>
      <c r="L1984" s="102"/>
      <c r="M1984" s="222">
        <f t="shared" si="464"/>
        <v>459263.99999999994</v>
      </c>
      <c r="N1984" s="203">
        <v>5.35</v>
      </c>
      <c r="O1984" s="102">
        <v>1</v>
      </c>
      <c r="P1984" s="203">
        <v>445119.99999999994</v>
      </c>
      <c r="Q1984" s="203"/>
      <c r="R1984" s="203"/>
      <c r="S1984" s="222">
        <f t="shared" si="465"/>
        <v>445119.99999999994</v>
      </c>
      <c r="T1984" s="222">
        <f t="shared" si="466"/>
        <v>0</v>
      </c>
      <c r="U1984" s="222">
        <f t="shared" si="466"/>
        <v>14144</v>
      </c>
      <c r="V1984" s="222">
        <f t="shared" si="466"/>
        <v>0</v>
      </c>
      <c r="W1984" s="222">
        <f t="shared" si="466"/>
        <v>0</v>
      </c>
      <c r="X1984" s="222">
        <f t="shared" si="467"/>
        <v>14144</v>
      </c>
      <c r="Y1984" s="203">
        <v>7</v>
      </c>
      <c r="Z1984" s="203">
        <v>5.52</v>
      </c>
      <c r="AA1984" s="102">
        <v>1</v>
      </c>
      <c r="AB1984" s="102">
        <v>459263.99999999994</v>
      </c>
      <c r="AC1984" s="102"/>
      <c r="AD1984" s="102"/>
      <c r="AE1984" s="222">
        <f t="shared" si="468"/>
        <v>459263.99999999994</v>
      </c>
      <c r="AF1984" s="203">
        <v>8</v>
      </c>
      <c r="AG1984" s="203">
        <v>5.71</v>
      </c>
      <c r="AH1984" s="102">
        <v>1</v>
      </c>
      <c r="AI1984" s="102">
        <v>475072</v>
      </c>
      <c r="AJ1984" s="102"/>
      <c r="AK1984" s="102"/>
      <c r="AL1984" s="222">
        <f t="shared" si="469"/>
        <v>475072</v>
      </c>
    </row>
    <row r="1985" spans="1:38" ht="40.5">
      <c r="A1985" s="203">
        <v>6</v>
      </c>
      <c r="B1985" s="104" t="s">
        <v>1247</v>
      </c>
      <c r="C1985" s="104" t="s">
        <v>8233</v>
      </c>
      <c r="D1985" s="203">
        <v>1985</v>
      </c>
      <c r="E1985" s="1042" t="s">
        <v>5375</v>
      </c>
      <c r="F1985" s="203" t="s">
        <v>1077</v>
      </c>
      <c r="G1985" s="203">
        <v>10</v>
      </c>
      <c r="H1985" s="203">
        <v>5.89</v>
      </c>
      <c r="I1985" s="102">
        <v>1</v>
      </c>
      <c r="J1985" s="102">
        <v>490048</v>
      </c>
      <c r="K1985" s="102"/>
      <c r="L1985" s="102"/>
      <c r="M1985" s="222">
        <f t="shared" si="464"/>
        <v>490048</v>
      </c>
      <c r="N1985" s="203">
        <v>5.71</v>
      </c>
      <c r="O1985" s="102">
        <v>1</v>
      </c>
      <c r="P1985" s="203">
        <v>475072</v>
      </c>
      <c r="Q1985" s="203"/>
      <c r="R1985" s="203"/>
      <c r="S1985" s="222">
        <f t="shared" si="465"/>
        <v>475072</v>
      </c>
      <c r="T1985" s="222">
        <f t="shared" si="466"/>
        <v>0</v>
      </c>
      <c r="U1985" s="222">
        <f t="shared" si="466"/>
        <v>14976</v>
      </c>
      <c r="V1985" s="222">
        <f t="shared" si="466"/>
        <v>0</v>
      </c>
      <c r="W1985" s="222">
        <f t="shared" si="466"/>
        <v>0</v>
      </c>
      <c r="X1985" s="222">
        <f t="shared" si="467"/>
        <v>14976</v>
      </c>
      <c r="Y1985" s="203">
        <v>11</v>
      </c>
      <c r="Z1985" s="203">
        <v>5.89</v>
      </c>
      <c r="AA1985" s="102">
        <v>1</v>
      </c>
      <c r="AB1985" s="102">
        <v>490048</v>
      </c>
      <c r="AC1985" s="102"/>
      <c r="AD1985" s="102"/>
      <c r="AE1985" s="222">
        <f t="shared" si="468"/>
        <v>490048</v>
      </c>
      <c r="AF1985" s="203">
        <v>12</v>
      </c>
      <c r="AG1985" s="203">
        <v>5.89</v>
      </c>
      <c r="AH1985" s="102">
        <v>1</v>
      </c>
      <c r="AI1985" s="102">
        <v>490048</v>
      </c>
      <c r="AJ1985" s="102"/>
      <c r="AK1985" s="102"/>
      <c r="AL1985" s="222">
        <f t="shared" si="469"/>
        <v>490048</v>
      </c>
    </row>
    <row r="1986" spans="1:38">
      <c r="A1986" s="203">
        <v>7</v>
      </c>
      <c r="B1986" s="102" t="s">
        <v>827</v>
      </c>
      <c r="C1986" s="102"/>
      <c r="D1986" s="203"/>
      <c r="E1986" s="1042" t="s">
        <v>1231</v>
      </c>
      <c r="F1986" s="203" t="s">
        <v>1080</v>
      </c>
      <c r="G1986" s="203">
        <v>7</v>
      </c>
      <c r="H1986" s="203">
        <v>4.55</v>
      </c>
      <c r="I1986" s="102">
        <v>1</v>
      </c>
      <c r="J1986" s="102">
        <v>378560</v>
      </c>
      <c r="K1986" s="102"/>
      <c r="L1986" s="102"/>
      <c r="M1986" s="222">
        <f t="shared" si="464"/>
        <v>378560</v>
      </c>
      <c r="N1986" s="203">
        <v>4.55</v>
      </c>
      <c r="O1986" s="102">
        <v>1</v>
      </c>
      <c r="P1986" s="203">
        <v>378560</v>
      </c>
      <c r="Q1986" s="203"/>
      <c r="R1986" s="203"/>
      <c r="S1986" s="222">
        <f t="shared" si="465"/>
        <v>378560</v>
      </c>
      <c r="T1986" s="222">
        <f t="shared" si="466"/>
        <v>0</v>
      </c>
      <c r="U1986" s="222">
        <f t="shared" si="466"/>
        <v>0</v>
      </c>
      <c r="V1986" s="222">
        <f t="shared" si="466"/>
        <v>0</v>
      </c>
      <c r="W1986" s="222">
        <f t="shared" si="466"/>
        <v>0</v>
      </c>
      <c r="X1986" s="222">
        <f t="shared" si="467"/>
        <v>0</v>
      </c>
      <c r="Y1986" s="203">
        <v>8</v>
      </c>
      <c r="Z1986" s="203">
        <v>4.7</v>
      </c>
      <c r="AA1986" s="102">
        <v>1</v>
      </c>
      <c r="AB1986" s="102">
        <v>391040</v>
      </c>
      <c r="AC1986" s="102"/>
      <c r="AD1986" s="102"/>
      <c r="AE1986" s="222">
        <f t="shared" si="468"/>
        <v>391040</v>
      </c>
      <c r="AF1986" s="203">
        <v>9</v>
      </c>
      <c r="AG1986" s="203">
        <v>4.7</v>
      </c>
      <c r="AH1986" s="102">
        <v>1</v>
      </c>
      <c r="AI1986" s="102">
        <v>391040</v>
      </c>
      <c r="AJ1986" s="102"/>
      <c r="AK1986" s="102"/>
      <c r="AL1986" s="222">
        <f t="shared" si="469"/>
        <v>391040</v>
      </c>
    </row>
    <row r="1987" spans="1:38" ht="27">
      <c r="A1987" s="203">
        <v>8</v>
      </c>
      <c r="B1987" s="102" t="s">
        <v>827</v>
      </c>
      <c r="C1987" s="102"/>
      <c r="D1987" s="203"/>
      <c r="E1987" s="1042" t="s">
        <v>1272</v>
      </c>
      <c r="F1987" s="203" t="s">
        <v>1087</v>
      </c>
      <c r="G1987" s="203">
        <v>7</v>
      </c>
      <c r="H1987" s="203">
        <v>1.96</v>
      </c>
      <c r="I1987" s="102">
        <v>1</v>
      </c>
      <c r="J1987" s="102">
        <v>163072</v>
      </c>
      <c r="K1987" s="102"/>
      <c r="L1987" s="102"/>
      <c r="M1987" s="222">
        <f t="shared" si="464"/>
        <v>163072</v>
      </c>
      <c r="N1987" s="203">
        <v>1.96</v>
      </c>
      <c r="O1987" s="102">
        <v>1</v>
      </c>
      <c r="P1987" s="203">
        <v>163072</v>
      </c>
      <c r="Q1987" s="203"/>
      <c r="R1987" s="203"/>
      <c r="S1987" s="222">
        <f t="shared" si="465"/>
        <v>163072</v>
      </c>
      <c r="T1987" s="222">
        <f t="shared" si="466"/>
        <v>0</v>
      </c>
      <c r="U1987" s="222">
        <f t="shared" si="466"/>
        <v>0</v>
      </c>
      <c r="V1987" s="222">
        <f t="shared" si="466"/>
        <v>0</v>
      </c>
      <c r="W1987" s="222">
        <f t="shared" si="466"/>
        <v>0</v>
      </c>
      <c r="X1987" s="222">
        <f t="shared" si="467"/>
        <v>0</v>
      </c>
      <c r="Y1987" s="203">
        <v>8</v>
      </c>
      <c r="Z1987" s="203">
        <v>2.02</v>
      </c>
      <c r="AA1987" s="102">
        <v>1</v>
      </c>
      <c r="AB1987" s="102">
        <v>168064</v>
      </c>
      <c r="AC1987" s="102"/>
      <c r="AD1987" s="102"/>
      <c r="AE1987" s="222">
        <f t="shared" si="468"/>
        <v>168064</v>
      </c>
      <c r="AF1987" s="203">
        <v>9</v>
      </c>
      <c r="AG1987" s="203">
        <v>2.02</v>
      </c>
      <c r="AH1987" s="102">
        <v>1</v>
      </c>
      <c r="AI1987" s="102">
        <v>168064</v>
      </c>
      <c r="AJ1987" s="102"/>
      <c r="AK1987" s="102"/>
      <c r="AL1987" s="222">
        <f t="shared" si="469"/>
        <v>168064</v>
      </c>
    </row>
    <row r="1988" spans="1:38" ht="27">
      <c r="A1988" s="203">
        <v>9</v>
      </c>
      <c r="B1988" s="104" t="s">
        <v>827</v>
      </c>
      <c r="C1988" s="104"/>
      <c r="D1988" s="203"/>
      <c r="E1988" s="1042" t="s">
        <v>1272</v>
      </c>
      <c r="F1988" s="203" t="s">
        <v>1087</v>
      </c>
      <c r="G1988" s="203">
        <v>7</v>
      </c>
      <c r="H1988" s="203">
        <v>1.96</v>
      </c>
      <c r="I1988" s="102">
        <v>1</v>
      </c>
      <c r="J1988" s="102">
        <v>163072</v>
      </c>
      <c r="K1988" s="102"/>
      <c r="L1988" s="102"/>
      <c r="M1988" s="222">
        <f t="shared" si="464"/>
        <v>163072</v>
      </c>
      <c r="N1988" s="203">
        <v>1.96</v>
      </c>
      <c r="O1988" s="102">
        <v>1</v>
      </c>
      <c r="P1988" s="203">
        <v>163072</v>
      </c>
      <c r="Q1988" s="203"/>
      <c r="R1988" s="203"/>
      <c r="S1988" s="222">
        <f t="shared" si="465"/>
        <v>163072</v>
      </c>
      <c r="T1988" s="222">
        <f t="shared" si="466"/>
        <v>0</v>
      </c>
      <c r="U1988" s="222">
        <f t="shared" si="466"/>
        <v>0</v>
      </c>
      <c r="V1988" s="222">
        <f t="shared" si="466"/>
        <v>0</v>
      </c>
      <c r="W1988" s="222">
        <f t="shared" si="466"/>
        <v>0</v>
      </c>
      <c r="X1988" s="222">
        <f t="shared" si="467"/>
        <v>0</v>
      </c>
      <c r="Y1988" s="203">
        <v>8</v>
      </c>
      <c r="Z1988" s="203">
        <v>2.02</v>
      </c>
      <c r="AA1988" s="102">
        <v>1</v>
      </c>
      <c r="AB1988" s="102">
        <v>168064</v>
      </c>
      <c r="AC1988" s="102"/>
      <c r="AD1988" s="102"/>
      <c r="AE1988" s="222">
        <f t="shared" si="468"/>
        <v>168064</v>
      </c>
      <c r="AF1988" s="203">
        <v>9</v>
      </c>
      <c r="AG1988" s="203">
        <v>2.02</v>
      </c>
      <c r="AH1988" s="102">
        <v>1</v>
      </c>
      <c r="AI1988" s="102">
        <v>168064</v>
      </c>
      <c r="AJ1988" s="102"/>
      <c r="AK1988" s="102"/>
      <c r="AL1988" s="222">
        <f t="shared" si="469"/>
        <v>168064</v>
      </c>
    </row>
    <row r="1989" spans="1:38" ht="27">
      <c r="A1989" s="203">
        <v>10</v>
      </c>
      <c r="B1989" s="102" t="s">
        <v>827</v>
      </c>
      <c r="C1989" s="102"/>
      <c r="D1989" s="203"/>
      <c r="E1989" s="1042" t="s">
        <v>1272</v>
      </c>
      <c r="F1989" s="203" t="s">
        <v>1087</v>
      </c>
      <c r="G1989" s="203">
        <v>7</v>
      </c>
      <c r="H1989" s="203">
        <v>1.96</v>
      </c>
      <c r="I1989" s="102">
        <v>1</v>
      </c>
      <c r="J1989" s="102">
        <v>163072</v>
      </c>
      <c r="K1989" s="102"/>
      <c r="L1989" s="102"/>
      <c r="M1989" s="222">
        <f t="shared" si="464"/>
        <v>163072</v>
      </c>
      <c r="N1989" s="203">
        <v>1.96</v>
      </c>
      <c r="O1989" s="102">
        <v>1</v>
      </c>
      <c r="P1989" s="203">
        <v>163072</v>
      </c>
      <c r="Q1989" s="203"/>
      <c r="R1989" s="203"/>
      <c r="S1989" s="222">
        <f t="shared" si="465"/>
        <v>163072</v>
      </c>
      <c r="T1989" s="222">
        <f t="shared" si="466"/>
        <v>0</v>
      </c>
      <c r="U1989" s="222">
        <f t="shared" si="466"/>
        <v>0</v>
      </c>
      <c r="V1989" s="222">
        <f t="shared" si="466"/>
        <v>0</v>
      </c>
      <c r="W1989" s="222">
        <f t="shared" si="466"/>
        <v>0</v>
      </c>
      <c r="X1989" s="222">
        <f t="shared" si="467"/>
        <v>0</v>
      </c>
      <c r="Y1989" s="203">
        <v>8</v>
      </c>
      <c r="Z1989" s="203">
        <v>2.02</v>
      </c>
      <c r="AA1989" s="102">
        <v>1</v>
      </c>
      <c r="AB1989" s="102">
        <v>168064</v>
      </c>
      <c r="AC1989" s="102"/>
      <c r="AD1989" s="102"/>
      <c r="AE1989" s="222">
        <f t="shared" si="468"/>
        <v>168064</v>
      </c>
      <c r="AF1989" s="203">
        <v>9</v>
      </c>
      <c r="AG1989" s="203">
        <v>2.02</v>
      </c>
      <c r="AH1989" s="102">
        <v>1</v>
      </c>
      <c r="AI1989" s="102">
        <v>168064</v>
      </c>
      <c r="AJ1989" s="102"/>
      <c r="AK1989" s="102"/>
      <c r="AL1989" s="222">
        <f t="shared" si="469"/>
        <v>168064</v>
      </c>
    </row>
    <row r="1990" spans="1:38" ht="27">
      <c r="A1990" s="203">
        <v>11</v>
      </c>
      <c r="B1990" s="102" t="s">
        <v>827</v>
      </c>
      <c r="C1990" s="102"/>
      <c r="D1990" s="203"/>
      <c r="E1990" s="1042" t="s">
        <v>1272</v>
      </c>
      <c r="F1990" s="203" t="s">
        <v>1087</v>
      </c>
      <c r="G1990" s="203">
        <v>7</v>
      </c>
      <c r="H1990" s="203">
        <v>1.96</v>
      </c>
      <c r="I1990" s="102">
        <v>1</v>
      </c>
      <c r="J1990" s="102">
        <v>163072</v>
      </c>
      <c r="K1990" s="102"/>
      <c r="L1990" s="102"/>
      <c r="M1990" s="222">
        <f t="shared" si="464"/>
        <v>163072</v>
      </c>
      <c r="N1990" s="203">
        <v>1.96</v>
      </c>
      <c r="O1990" s="102">
        <v>1</v>
      </c>
      <c r="P1990" s="203">
        <v>163072</v>
      </c>
      <c r="Q1990" s="203"/>
      <c r="R1990" s="203"/>
      <c r="S1990" s="222">
        <f t="shared" si="465"/>
        <v>163072</v>
      </c>
      <c r="T1990" s="222">
        <f t="shared" si="466"/>
        <v>0</v>
      </c>
      <c r="U1990" s="222">
        <f t="shared" si="466"/>
        <v>0</v>
      </c>
      <c r="V1990" s="222">
        <f t="shared" si="466"/>
        <v>0</v>
      </c>
      <c r="W1990" s="222">
        <f t="shared" si="466"/>
        <v>0</v>
      </c>
      <c r="X1990" s="222">
        <f t="shared" si="467"/>
        <v>0</v>
      </c>
      <c r="Y1990" s="203">
        <v>8</v>
      </c>
      <c r="Z1990" s="203">
        <v>2.02</v>
      </c>
      <c r="AA1990" s="102">
        <v>1</v>
      </c>
      <c r="AB1990" s="102">
        <v>168064</v>
      </c>
      <c r="AC1990" s="102"/>
      <c r="AD1990" s="102"/>
      <c r="AE1990" s="222">
        <f t="shared" si="468"/>
        <v>168064</v>
      </c>
      <c r="AF1990" s="203">
        <v>9</v>
      </c>
      <c r="AG1990" s="203">
        <v>2.02</v>
      </c>
      <c r="AH1990" s="102">
        <v>1</v>
      </c>
      <c r="AI1990" s="102">
        <v>168064</v>
      </c>
      <c r="AJ1990" s="102"/>
      <c r="AK1990" s="102"/>
      <c r="AL1990" s="222">
        <f t="shared" si="469"/>
        <v>168064</v>
      </c>
    </row>
    <row r="1991" spans="1:38" ht="27">
      <c r="A1991" s="203">
        <v>12</v>
      </c>
      <c r="B1991" s="104" t="s">
        <v>8631</v>
      </c>
      <c r="C1991" s="104" t="s">
        <v>8234</v>
      </c>
      <c r="D1991" s="203">
        <v>1999</v>
      </c>
      <c r="E1991" s="1042" t="s">
        <v>1272</v>
      </c>
      <c r="F1991" s="203" t="s">
        <v>1087</v>
      </c>
      <c r="G1991" s="203">
        <v>2</v>
      </c>
      <c r="H1991" s="203">
        <v>1.79</v>
      </c>
      <c r="I1991" s="102">
        <v>1</v>
      </c>
      <c r="J1991" s="102">
        <v>148928</v>
      </c>
      <c r="K1991" s="102"/>
      <c r="L1991" s="102"/>
      <c r="M1991" s="222">
        <f t="shared" si="464"/>
        <v>148928</v>
      </c>
      <c r="N1991" s="203">
        <v>1.73</v>
      </c>
      <c r="O1991" s="102">
        <v>1</v>
      </c>
      <c r="P1991" s="203">
        <v>143936</v>
      </c>
      <c r="Q1991" s="203"/>
      <c r="R1991" s="203"/>
      <c r="S1991" s="222">
        <f t="shared" si="465"/>
        <v>143936</v>
      </c>
      <c r="T1991" s="222">
        <f t="shared" si="466"/>
        <v>0</v>
      </c>
      <c r="U1991" s="222">
        <f t="shared" si="466"/>
        <v>4992</v>
      </c>
      <c r="V1991" s="222">
        <f t="shared" si="466"/>
        <v>0</v>
      </c>
      <c r="W1991" s="222">
        <f t="shared" si="466"/>
        <v>0</v>
      </c>
      <c r="X1991" s="222">
        <f t="shared" si="467"/>
        <v>4992</v>
      </c>
      <c r="Y1991" s="203">
        <v>3</v>
      </c>
      <c r="Z1991" s="203">
        <v>1.84</v>
      </c>
      <c r="AA1991" s="102">
        <v>1</v>
      </c>
      <c r="AB1991" s="102">
        <v>153088</v>
      </c>
      <c r="AC1991" s="102"/>
      <c r="AD1991" s="102"/>
      <c r="AE1991" s="222">
        <f t="shared" si="468"/>
        <v>153088</v>
      </c>
      <c r="AF1991" s="203">
        <v>4</v>
      </c>
      <c r="AG1991" s="203">
        <v>1.9</v>
      </c>
      <c r="AH1991" s="102">
        <v>1</v>
      </c>
      <c r="AI1991" s="102">
        <v>158080</v>
      </c>
      <c r="AJ1991" s="102"/>
      <c r="AK1991" s="102"/>
      <c r="AL1991" s="222">
        <f t="shared" si="469"/>
        <v>158080</v>
      </c>
    </row>
    <row r="1992" spans="1:38" ht="27">
      <c r="A1992" s="203">
        <v>13</v>
      </c>
      <c r="B1992" s="102" t="s">
        <v>8632</v>
      </c>
      <c r="C1992" s="102" t="s">
        <v>8233</v>
      </c>
      <c r="D1992" s="203">
        <v>2001</v>
      </c>
      <c r="E1992" s="1042" t="s">
        <v>1272</v>
      </c>
      <c r="F1992" s="203" t="s">
        <v>1087</v>
      </c>
      <c r="G1992" s="203">
        <v>1</v>
      </c>
      <c r="H1992" s="203">
        <v>1.73</v>
      </c>
      <c r="I1992" s="102">
        <v>1</v>
      </c>
      <c r="J1992" s="102">
        <v>143936</v>
      </c>
      <c r="K1992" s="102"/>
      <c r="L1992" s="102"/>
      <c r="M1992" s="222">
        <f t="shared" si="464"/>
        <v>143936</v>
      </c>
      <c r="N1992" s="203">
        <v>1.68</v>
      </c>
      <c r="O1992" s="102">
        <v>1</v>
      </c>
      <c r="P1992" s="203">
        <v>139776</v>
      </c>
      <c r="Q1992" s="203"/>
      <c r="R1992" s="203"/>
      <c r="S1992" s="222">
        <f t="shared" si="465"/>
        <v>139776</v>
      </c>
      <c r="T1992" s="222">
        <f t="shared" si="466"/>
        <v>0</v>
      </c>
      <c r="U1992" s="222">
        <f t="shared" si="466"/>
        <v>4160</v>
      </c>
      <c r="V1992" s="222">
        <f t="shared" si="466"/>
        <v>0</v>
      </c>
      <c r="W1992" s="222">
        <f t="shared" si="466"/>
        <v>0</v>
      </c>
      <c r="X1992" s="222">
        <f t="shared" si="467"/>
        <v>4160</v>
      </c>
      <c r="Y1992" s="203">
        <v>2</v>
      </c>
      <c r="Z1992" s="203">
        <v>1.79</v>
      </c>
      <c r="AA1992" s="102">
        <v>1</v>
      </c>
      <c r="AB1992" s="102">
        <v>148928</v>
      </c>
      <c r="AC1992" s="102"/>
      <c r="AD1992" s="102"/>
      <c r="AE1992" s="222">
        <f t="shared" si="468"/>
        <v>148928</v>
      </c>
      <c r="AF1992" s="203">
        <v>3</v>
      </c>
      <c r="AG1992" s="203">
        <v>1.84</v>
      </c>
      <c r="AH1992" s="102">
        <v>1</v>
      </c>
      <c r="AI1992" s="102">
        <v>153088</v>
      </c>
      <c r="AJ1992" s="102"/>
      <c r="AK1992" s="102"/>
      <c r="AL1992" s="222">
        <f t="shared" si="469"/>
        <v>153088</v>
      </c>
    </row>
    <row r="1993" spans="1:38" ht="27">
      <c r="A1993" s="203">
        <v>14</v>
      </c>
      <c r="B1993" s="102" t="s">
        <v>8633</v>
      </c>
      <c r="C1993" s="102" t="s">
        <v>8233</v>
      </c>
      <c r="D1993" s="203">
        <v>1995</v>
      </c>
      <c r="E1993" s="1042" t="s">
        <v>1272</v>
      </c>
      <c r="F1993" s="203" t="s">
        <v>1087</v>
      </c>
      <c r="G1993" s="203">
        <v>1</v>
      </c>
      <c r="H1993" s="203">
        <v>1.73</v>
      </c>
      <c r="I1993" s="102">
        <v>1</v>
      </c>
      <c r="J1993" s="102">
        <v>143936</v>
      </c>
      <c r="K1993" s="102"/>
      <c r="L1993" s="102"/>
      <c r="M1993" s="222">
        <f t="shared" si="464"/>
        <v>143936</v>
      </c>
      <c r="N1993" s="203">
        <v>1.68</v>
      </c>
      <c r="O1993" s="102">
        <v>1</v>
      </c>
      <c r="P1993" s="203">
        <v>139776</v>
      </c>
      <c r="Q1993" s="203"/>
      <c r="R1993" s="203"/>
      <c r="S1993" s="222">
        <f t="shared" si="465"/>
        <v>139776</v>
      </c>
      <c r="T1993" s="222">
        <f t="shared" si="466"/>
        <v>0</v>
      </c>
      <c r="U1993" s="222">
        <f t="shared" si="466"/>
        <v>4160</v>
      </c>
      <c r="V1993" s="222">
        <f t="shared" si="466"/>
        <v>0</v>
      </c>
      <c r="W1993" s="222">
        <f t="shared" si="466"/>
        <v>0</v>
      </c>
      <c r="X1993" s="222">
        <f t="shared" si="467"/>
        <v>4160</v>
      </c>
      <c r="Y1993" s="203">
        <v>2</v>
      </c>
      <c r="Z1993" s="203">
        <v>1.79</v>
      </c>
      <c r="AA1993" s="102">
        <v>1</v>
      </c>
      <c r="AB1993" s="102">
        <v>148928</v>
      </c>
      <c r="AC1993" s="102"/>
      <c r="AD1993" s="102"/>
      <c r="AE1993" s="222">
        <f t="shared" si="468"/>
        <v>148928</v>
      </c>
      <c r="AF1993" s="203">
        <v>3</v>
      </c>
      <c r="AG1993" s="203">
        <v>1.84</v>
      </c>
      <c r="AH1993" s="102">
        <v>1</v>
      </c>
      <c r="AI1993" s="102">
        <v>153088</v>
      </c>
      <c r="AJ1993" s="102"/>
      <c r="AK1993" s="102"/>
      <c r="AL1993" s="222">
        <f t="shared" si="469"/>
        <v>153088</v>
      </c>
    </row>
    <row r="1994" spans="1:38" ht="27">
      <c r="A1994" s="203">
        <v>15</v>
      </c>
      <c r="B1994" s="104" t="s">
        <v>2176</v>
      </c>
      <c r="C1994" s="104" t="s">
        <v>8233</v>
      </c>
      <c r="D1994" s="203">
        <v>1986</v>
      </c>
      <c r="E1994" s="1042" t="s">
        <v>1272</v>
      </c>
      <c r="F1994" s="203" t="s">
        <v>1087</v>
      </c>
      <c r="G1994" s="203">
        <v>4</v>
      </c>
      <c r="H1994" s="203">
        <v>1.9</v>
      </c>
      <c r="I1994" s="102">
        <v>1</v>
      </c>
      <c r="J1994" s="102">
        <v>158080</v>
      </c>
      <c r="K1994" s="102"/>
      <c r="L1994" s="102"/>
      <c r="M1994" s="222">
        <f t="shared" si="464"/>
        <v>158080</v>
      </c>
      <c r="N1994" s="203">
        <v>1.84</v>
      </c>
      <c r="O1994" s="102">
        <v>1</v>
      </c>
      <c r="P1994" s="203">
        <v>153088</v>
      </c>
      <c r="Q1994" s="203"/>
      <c r="R1994" s="203"/>
      <c r="S1994" s="222">
        <f t="shared" si="465"/>
        <v>153088</v>
      </c>
      <c r="T1994" s="222">
        <f t="shared" si="466"/>
        <v>0</v>
      </c>
      <c r="U1994" s="222">
        <f t="shared" si="466"/>
        <v>4992</v>
      </c>
      <c r="V1994" s="222">
        <f t="shared" si="466"/>
        <v>0</v>
      </c>
      <c r="W1994" s="222">
        <f t="shared" si="466"/>
        <v>0</v>
      </c>
      <c r="X1994" s="222">
        <f t="shared" si="467"/>
        <v>4992</v>
      </c>
      <c r="Y1994" s="203">
        <v>5</v>
      </c>
      <c r="Z1994" s="203">
        <v>1.9</v>
      </c>
      <c r="AA1994" s="102">
        <v>1</v>
      </c>
      <c r="AB1994" s="102">
        <v>158080</v>
      </c>
      <c r="AC1994" s="102"/>
      <c r="AD1994" s="102"/>
      <c r="AE1994" s="222">
        <f t="shared" si="468"/>
        <v>158080</v>
      </c>
      <c r="AF1994" s="203">
        <v>6</v>
      </c>
      <c r="AG1994" s="203">
        <v>1.96</v>
      </c>
      <c r="AH1994" s="102">
        <v>1</v>
      </c>
      <c r="AI1994" s="102">
        <v>163072</v>
      </c>
      <c r="AJ1994" s="102"/>
      <c r="AK1994" s="102"/>
      <c r="AL1994" s="222">
        <f t="shared" si="469"/>
        <v>163072</v>
      </c>
    </row>
    <row r="1995" spans="1:38" ht="27">
      <c r="A1995" s="203">
        <v>16</v>
      </c>
      <c r="B1995" s="102" t="s">
        <v>5383</v>
      </c>
      <c r="C1995" s="102" t="s">
        <v>8233</v>
      </c>
      <c r="D1995" s="203">
        <v>1996</v>
      </c>
      <c r="E1995" s="1042" t="s">
        <v>1272</v>
      </c>
      <c r="F1995" s="203" t="s">
        <v>1087</v>
      </c>
      <c r="G1995" s="203">
        <v>4</v>
      </c>
      <c r="H1995" s="203">
        <v>1.9</v>
      </c>
      <c r="I1995" s="102">
        <v>1</v>
      </c>
      <c r="J1995" s="102">
        <v>158080</v>
      </c>
      <c r="K1995" s="102"/>
      <c r="L1995" s="102"/>
      <c r="M1995" s="222">
        <f t="shared" si="464"/>
        <v>158080</v>
      </c>
      <c r="N1995" s="203">
        <v>1.84</v>
      </c>
      <c r="O1995" s="102">
        <v>1</v>
      </c>
      <c r="P1995" s="203">
        <v>153088</v>
      </c>
      <c r="Q1995" s="203"/>
      <c r="R1995" s="203"/>
      <c r="S1995" s="222">
        <f t="shared" si="465"/>
        <v>153088</v>
      </c>
      <c r="T1995" s="222">
        <f t="shared" si="466"/>
        <v>0</v>
      </c>
      <c r="U1995" s="222">
        <f t="shared" si="466"/>
        <v>4992</v>
      </c>
      <c r="V1995" s="222">
        <f t="shared" si="466"/>
        <v>0</v>
      </c>
      <c r="W1995" s="222">
        <f t="shared" si="466"/>
        <v>0</v>
      </c>
      <c r="X1995" s="222">
        <f t="shared" si="467"/>
        <v>4992</v>
      </c>
      <c r="Y1995" s="203">
        <v>5</v>
      </c>
      <c r="Z1995" s="203">
        <v>1.9</v>
      </c>
      <c r="AA1995" s="102">
        <v>1</v>
      </c>
      <c r="AB1995" s="102">
        <v>158080</v>
      </c>
      <c r="AC1995" s="102"/>
      <c r="AD1995" s="102"/>
      <c r="AE1995" s="222">
        <f t="shared" si="468"/>
        <v>158080</v>
      </c>
      <c r="AF1995" s="203">
        <v>6</v>
      </c>
      <c r="AG1995" s="203">
        <v>1.96</v>
      </c>
      <c r="AH1995" s="102">
        <v>1</v>
      </c>
      <c r="AI1995" s="102">
        <v>163072</v>
      </c>
      <c r="AJ1995" s="102"/>
      <c r="AK1995" s="102"/>
      <c r="AL1995" s="222">
        <f t="shared" si="469"/>
        <v>163072</v>
      </c>
    </row>
    <row r="1996" spans="1:38" ht="27">
      <c r="A1996" s="203">
        <v>17</v>
      </c>
      <c r="B1996" s="102" t="s">
        <v>8634</v>
      </c>
      <c r="C1996" s="102" t="s">
        <v>8233</v>
      </c>
      <c r="D1996" s="203">
        <v>1992</v>
      </c>
      <c r="E1996" s="1042" t="s">
        <v>1272</v>
      </c>
      <c r="F1996" s="203" t="s">
        <v>1087</v>
      </c>
      <c r="G1996" s="203">
        <v>2</v>
      </c>
      <c r="H1996" s="203">
        <v>1.79</v>
      </c>
      <c r="I1996" s="102">
        <v>1</v>
      </c>
      <c r="J1996" s="102">
        <v>148928</v>
      </c>
      <c r="K1996" s="102"/>
      <c r="L1996" s="102"/>
      <c r="M1996" s="222">
        <f t="shared" si="464"/>
        <v>148928</v>
      </c>
      <c r="N1996" s="203">
        <v>1.73</v>
      </c>
      <c r="O1996" s="102">
        <v>1</v>
      </c>
      <c r="P1996" s="203">
        <v>143936</v>
      </c>
      <c r="Q1996" s="203"/>
      <c r="R1996" s="203"/>
      <c r="S1996" s="222">
        <f t="shared" si="465"/>
        <v>143936</v>
      </c>
      <c r="T1996" s="222">
        <f t="shared" si="466"/>
        <v>0</v>
      </c>
      <c r="U1996" s="222">
        <f t="shared" si="466"/>
        <v>4992</v>
      </c>
      <c r="V1996" s="222">
        <f t="shared" si="466"/>
        <v>0</v>
      </c>
      <c r="W1996" s="222">
        <f t="shared" si="466"/>
        <v>0</v>
      </c>
      <c r="X1996" s="222">
        <f t="shared" si="467"/>
        <v>4992</v>
      </c>
      <c r="Y1996" s="203">
        <v>3</v>
      </c>
      <c r="Z1996" s="203">
        <v>1.84</v>
      </c>
      <c r="AA1996" s="102">
        <v>1</v>
      </c>
      <c r="AB1996" s="102">
        <v>153088</v>
      </c>
      <c r="AC1996" s="102"/>
      <c r="AD1996" s="102"/>
      <c r="AE1996" s="222">
        <f t="shared" si="468"/>
        <v>153088</v>
      </c>
      <c r="AF1996" s="203">
        <v>4</v>
      </c>
      <c r="AG1996" s="203">
        <v>1.9</v>
      </c>
      <c r="AH1996" s="102">
        <v>1</v>
      </c>
      <c r="AI1996" s="102">
        <v>158080</v>
      </c>
      <c r="AJ1996" s="102"/>
      <c r="AK1996" s="102"/>
      <c r="AL1996" s="222">
        <f t="shared" si="469"/>
        <v>158080</v>
      </c>
    </row>
    <row r="1997" spans="1:38" ht="27">
      <c r="A1997" s="203">
        <v>18</v>
      </c>
      <c r="B1997" s="104" t="s">
        <v>1381</v>
      </c>
      <c r="C1997" s="104" t="s">
        <v>8233</v>
      </c>
      <c r="D1997" s="203">
        <v>1980</v>
      </c>
      <c r="E1997" s="1042" t="s">
        <v>1272</v>
      </c>
      <c r="F1997" s="203" t="s">
        <v>1087</v>
      </c>
      <c r="G1997" s="203">
        <v>14</v>
      </c>
      <c r="H1997" s="203">
        <v>2.14</v>
      </c>
      <c r="I1997" s="102">
        <v>1</v>
      </c>
      <c r="J1997" s="102">
        <v>178048</v>
      </c>
      <c r="K1997" s="102"/>
      <c r="L1997" s="102">
        <v>8902.4</v>
      </c>
      <c r="M1997" s="222">
        <f t="shared" si="464"/>
        <v>186950.39999999999</v>
      </c>
      <c r="N1997" s="203">
        <v>2.14</v>
      </c>
      <c r="O1997" s="102">
        <v>1</v>
      </c>
      <c r="P1997" s="203">
        <v>178048</v>
      </c>
      <c r="Q1997" s="203"/>
      <c r="R1997" s="203">
        <v>8902.4</v>
      </c>
      <c r="S1997" s="222">
        <f t="shared" si="465"/>
        <v>186950.39999999999</v>
      </c>
      <c r="T1997" s="222">
        <f t="shared" si="466"/>
        <v>0</v>
      </c>
      <c r="U1997" s="222">
        <f t="shared" si="466"/>
        <v>0</v>
      </c>
      <c r="V1997" s="222">
        <f t="shared" si="466"/>
        <v>0</v>
      </c>
      <c r="W1997" s="222">
        <f t="shared" si="466"/>
        <v>0</v>
      </c>
      <c r="X1997" s="222">
        <f t="shared" si="467"/>
        <v>0</v>
      </c>
      <c r="Y1997" s="203">
        <v>15</v>
      </c>
      <c r="Z1997" s="203">
        <v>2.14</v>
      </c>
      <c r="AA1997" s="102">
        <v>1</v>
      </c>
      <c r="AB1997" s="102">
        <v>178048</v>
      </c>
      <c r="AC1997" s="102"/>
      <c r="AD1997" s="102">
        <v>8902.4</v>
      </c>
      <c r="AE1997" s="222">
        <f t="shared" si="468"/>
        <v>186950.39999999999</v>
      </c>
      <c r="AF1997" s="203">
        <v>16</v>
      </c>
      <c r="AG1997" s="203">
        <v>2.21</v>
      </c>
      <c r="AH1997" s="102">
        <v>1</v>
      </c>
      <c r="AI1997" s="102">
        <v>183872</v>
      </c>
      <c r="AJ1997" s="102"/>
      <c r="AK1997" s="102">
        <v>9193.6</v>
      </c>
      <c r="AL1997" s="222">
        <f t="shared" si="469"/>
        <v>193065.60000000001</v>
      </c>
    </row>
    <row r="1998" spans="1:38" ht="27">
      <c r="A1998" s="203">
        <v>19</v>
      </c>
      <c r="B1998" s="102" t="s">
        <v>5384</v>
      </c>
      <c r="C1998" s="102" t="s">
        <v>8233</v>
      </c>
      <c r="D1998" s="203">
        <v>1989</v>
      </c>
      <c r="E1998" s="1042" t="s">
        <v>1272</v>
      </c>
      <c r="F1998" s="203" t="s">
        <v>1087</v>
      </c>
      <c r="G1998" s="203">
        <v>2</v>
      </c>
      <c r="H1998" s="203">
        <v>1.79</v>
      </c>
      <c r="I1998" s="102">
        <v>1</v>
      </c>
      <c r="J1998" s="102">
        <v>148928</v>
      </c>
      <c r="K1998" s="102"/>
      <c r="L1998" s="102"/>
      <c r="M1998" s="222">
        <f t="shared" si="464"/>
        <v>148928</v>
      </c>
      <c r="N1998" s="203">
        <v>1.73</v>
      </c>
      <c r="O1998" s="102">
        <v>1</v>
      </c>
      <c r="P1998" s="203">
        <v>143936</v>
      </c>
      <c r="Q1998" s="203"/>
      <c r="R1998" s="203"/>
      <c r="S1998" s="222">
        <f t="shared" si="465"/>
        <v>143936</v>
      </c>
      <c r="T1998" s="222">
        <f t="shared" si="466"/>
        <v>0</v>
      </c>
      <c r="U1998" s="222">
        <f t="shared" si="466"/>
        <v>4992</v>
      </c>
      <c r="V1998" s="222">
        <f t="shared" si="466"/>
        <v>0</v>
      </c>
      <c r="W1998" s="222">
        <f t="shared" si="466"/>
        <v>0</v>
      </c>
      <c r="X1998" s="222">
        <f t="shared" si="467"/>
        <v>4992</v>
      </c>
      <c r="Y1998" s="203">
        <v>3</v>
      </c>
      <c r="Z1998" s="203">
        <v>1.84</v>
      </c>
      <c r="AA1998" s="102">
        <v>1</v>
      </c>
      <c r="AB1998" s="102">
        <v>153088</v>
      </c>
      <c r="AC1998" s="102"/>
      <c r="AD1998" s="102"/>
      <c r="AE1998" s="222">
        <f t="shared" si="468"/>
        <v>153088</v>
      </c>
      <c r="AF1998" s="203">
        <v>4</v>
      </c>
      <c r="AG1998" s="203">
        <v>1.9</v>
      </c>
      <c r="AH1998" s="102">
        <v>1</v>
      </c>
      <c r="AI1998" s="102">
        <v>158080</v>
      </c>
      <c r="AJ1998" s="102"/>
      <c r="AK1998" s="102"/>
      <c r="AL1998" s="222">
        <f t="shared" si="469"/>
        <v>158080</v>
      </c>
    </row>
    <row r="1999" spans="1:38" ht="27">
      <c r="A1999" s="203">
        <v>20</v>
      </c>
      <c r="B1999" s="102" t="s">
        <v>8635</v>
      </c>
      <c r="C1999" s="102" t="s">
        <v>8233</v>
      </c>
      <c r="D1999" s="203">
        <v>2001</v>
      </c>
      <c r="E1999" s="1042" t="s">
        <v>1272</v>
      </c>
      <c r="F1999" s="203" t="s">
        <v>1087</v>
      </c>
      <c r="G1999" s="203">
        <v>2</v>
      </c>
      <c r="H1999" s="203">
        <v>1.79</v>
      </c>
      <c r="I1999" s="102">
        <v>1</v>
      </c>
      <c r="J1999" s="102">
        <v>148928</v>
      </c>
      <c r="K1999" s="102"/>
      <c r="L1999" s="102"/>
      <c r="M1999" s="222">
        <f t="shared" si="464"/>
        <v>148928</v>
      </c>
      <c r="N1999" s="203">
        <v>1.73</v>
      </c>
      <c r="O1999" s="102">
        <v>1</v>
      </c>
      <c r="P1999" s="203">
        <v>143936</v>
      </c>
      <c r="Q1999" s="203"/>
      <c r="R1999" s="203"/>
      <c r="S1999" s="222">
        <f t="shared" si="465"/>
        <v>143936</v>
      </c>
      <c r="T1999" s="222">
        <f t="shared" si="466"/>
        <v>0</v>
      </c>
      <c r="U1999" s="222">
        <f t="shared" si="466"/>
        <v>4992</v>
      </c>
      <c r="V1999" s="222">
        <f t="shared" si="466"/>
        <v>0</v>
      </c>
      <c r="W1999" s="222">
        <f t="shared" si="466"/>
        <v>0</v>
      </c>
      <c r="X1999" s="222">
        <f t="shared" si="467"/>
        <v>4992</v>
      </c>
      <c r="Y1999" s="203">
        <v>3</v>
      </c>
      <c r="Z1999" s="203">
        <v>1.84</v>
      </c>
      <c r="AA1999" s="102">
        <v>1</v>
      </c>
      <c r="AB1999" s="102">
        <v>153088</v>
      </c>
      <c r="AC1999" s="102"/>
      <c r="AD1999" s="102"/>
      <c r="AE1999" s="222">
        <f t="shared" si="468"/>
        <v>153088</v>
      </c>
      <c r="AF1999" s="203">
        <v>4</v>
      </c>
      <c r="AG1999" s="203">
        <v>1.9</v>
      </c>
      <c r="AH1999" s="102">
        <v>1</v>
      </c>
      <c r="AI1999" s="102">
        <v>158080</v>
      </c>
      <c r="AJ1999" s="102"/>
      <c r="AK1999" s="102"/>
      <c r="AL1999" s="222">
        <f t="shared" si="469"/>
        <v>158080</v>
      </c>
    </row>
    <row r="2000" spans="1:38" ht="27">
      <c r="A2000" s="203">
        <v>21</v>
      </c>
      <c r="B2000" s="104" t="s">
        <v>8636</v>
      </c>
      <c r="C2000" s="104" t="s">
        <v>8233</v>
      </c>
      <c r="D2000" s="203">
        <v>2002</v>
      </c>
      <c r="E2000" s="1042" t="s">
        <v>1272</v>
      </c>
      <c r="F2000" s="203" t="s">
        <v>1087</v>
      </c>
      <c r="G2000" s="203">
        <v>2</v>
      </c>
      <c r="H2000" s="203">
        <v>1.79</v>
      </c>
      <c r="I2000" s="102">
        <v>1</v>
      </c>
      <c r="J2000" s="102">
        <v>148928</v>
      </c>
      <c r="K2000" s="102"/>
      <c r="L2000" s="102"/>
      <c r="M2000" s="222">
        <f t="shared" si="464"/>
        <v>148928</v>
      </c>
      <c r="N2000" s="203">
        <v>1.73</v>
      </c>
      <c r="O2000" s="102">
        <v>1</v>
      </c>
      <c r="P2000" s="203">
        <v>143936</v>
      </c>
      <c r="Q2000" s="203"/>
      <c r="R2000" s="203"/>
      <c r="S2000" s="222">
        <f t="shared" si="465"/>
        <v>143936</v>
      </c>
      <c r="T2000" s="222">
        <f t="shared" si="466"/>
        <v>0</v>
      </c>
      <c r="U2000" s="222">
        <f t="shared" si="466"/>
        <v>4992</v>
      </c>
      <c r="V2000" s="222">
        <f t="shared" si="466"/>
        <v>0</v>
      </c>
      <c r="W2000" s="222">
        <f t="shared" si="466"/>
        <v>0</v>
      </c>
      <c r="X2000" s="222">
        <f t="shared" si="467"/>
        <v>4992</v>
      </c>
      <c r="Y2000" s="203">
        <v>3</v>
      </c>
      <c r="Z2000" s="203">
        <v>1.84</v>
      </c>
      <c r="AA2000" s="102">
        <v>1</v>
      </c>
      <c r="AB2000" s="102">
        <v>153088</v>
      </c>
      <c r="AC2000" s="102"/>
      <c r="AD2000" s="102"/>
      <c r="AE2000" s="222">
        <f t="shared" si="468"/>
        <v>153088</v>
      </c>
      <c r="AF2000" s="203">
        <v>4</v>
      </c>
      <c r="AG2000" s="203">
        <v>1.9</v>
      </c>
      <c r="AH2000" s="102">
        <v>1</v>
      </c>
      <c r="AI2000" s="102">
        <v>158080</v>
      </c>
      <c r="AJ2000" s="102"/>
      <c r="AK2000" s="102"/>
      <c r="AL2000" s="222">
        <f t="shared" si="469"/>
        <v>158080</v>
      </c>
    </row>
    <row r="2001" spans="1:38" ht="27">
      <c r="A2001" s="203">
        <v>22</v>
      </c>
      <c r="B2001" s="102" t="s">
        <v>1394</v>
      </c>
      <c r="C2001" s="102" t="s">
        <v>8233</v>
      </c>
      <c r="D2001" s="203">
        <v>1990</v>
      </c>
      <c r="E2001" s="1042" t="s">
        <v>1272</v>
      </c>
      <c r="F2001" s="203" t="s">
        <v>1087</v>
      </c>
      <c r="G2001" s="203">
        <v>9</v>
      </c>
      <c r="H2001" s="203">
        <v>2.02</v>
      </c>
      <c r="I2001" s="102">
        <v>1</v>
      </c>
      <c r="J2001" s="102">
        <v>168064</v>
      </c>
      <c r="K2001" s="102"/>
      <c r="L2001" s="102"/>
      <c r="M2001" s="222">
        <f t="shared" si="464"/>
        <v>168064</v>
      </c>
      <c r="N2001" s="203">
        <v>2.02</v>
      </c>
      <c r="O2001" s="102">
        <v>1</v>
      </c>
      <c r="P2001" s="203">
        <v>168064</v>
      </c>
      <c r="Q2001" s="203"/>
      <c r="R2001" s="203"/>
      <c r="S2001" s="222">
        <f t="shared" si="465"/>
        <v>168064</v>
      </c>
      <c r="T2001" s="222">
        <f t="shared" si="466"/>
        <v>0</v>
      </c>
      <c r="U2001" s="222">
        <f t="shared" si="466"/>
        <v>0</v>
      </c>
      <c r="V2001" s="222">
        <f t="shared" si="466"/>
        <v>0</v>
      </c>
      <c r="W2001" s="222">
        <f t="shared" si="466"/>
        <v>0</v>
      </c>
      <c r="X2001" s="222">
        <f t="shared" si="467"/>
        <v>0</v>
      </c>
      <c r="Y2001" s="203">
        <v>10</v>
      </c>
      <c r="Z2001" s="203">
        <v>2.08</v>
      </c>
      <c r="AA2001" s="102">
        <v>1</v>
      </c>
      <c r="AB2001" s="102">
        <v>173056</v>
      </c>
      <c r="AC2001" s="102"/>
      <c r="AD2001" s="102"/>
      <c r="AE2001" s="222">
        <f t="shared" si="468"/>
        <v>173056</v>
      </c>
      <c r="AF2001" s="203">
        <v>11</v>
      </c>
      <c r="AG2001" s="203">
        <v>2.08</v>
      </c>
      <c r="AH2001" s="102">
        <v>1</v>
      </c>
      <c r="AI2001" s="102">
        <v>173056</v>
      </c>
      <c r="AJ2001" s="102"/>
      <c r="AK2001" s="102"/>
      <c r="AL2001" s="222">
        <f t="shared" si="469"/>
        <v>173056</v>
      </c>
    </row>
    <row r="2002" spans="1:38" ht="27">
      <c r="A2002" s="203">
        <v>23</v>
      </c>
      <c r="B2002" s="102" t="s">
        <v>1385</v>
      </c>
      <c r="C2002" s="102" t="s">
        <v>8233</v>
      </c>
      <c r="D2002" s="203">
        <v>1994</v>
      </c>
      <c r="E2002" s="1042" t="s">
        <v>1272</v>
      </c>
      <c r="F2002" s="203" t="s">
        <v>1087</v>
      </c>
      <c r="G2002" s="203">
        <v>6</v>
      </c>
      <c r="H2002" s="203">
        <v>1.96</v>
      </c>
      <c r="I2002" s="102">
        <v>1</v>
      </c>
      <c r="J2002" s="102">
        <v>163072</v>
      </c>
      <c r="K2002" s="102"/>
      <c r="L2002" s="102"/>
      <c r="M2002" s="222">
        <f t="shared" si="464"/>
        <v>163072</v>
      </c>
      <c r="N2002" s="203">
        <v>1.9</v>
      </c>
      <c r="O2002" s="102">
        <v>1</v>
      </c>
      <c r="P2002" s="203">
        <v>158080</v>
      </c>
      <c r="Q2002" s="203"/>
      <c r="R2002" s="203"/>
      <c r="S2002" s="222">
        <f t="shared" si="465"/>
        <v>158080</v>
      </c>
      <c r="T2002" s="222">
        <f t="shared" si="466"/>
        <v>0</v>
      </c>
      <c r="U2002" s="222">
        <f t="shared" si="466"/>
        <v>4992</v>
      </c>
      <c r="V2002" s="222">
        <f t="shared" si="466"/>
        <v>0</v>
      </c>
      <c r="W2002" s="222">
        <f t="shared" si="466"/>
        <v>0</v>
      </c>
      <c r="X2002" s="222">
        <f t="shared" si="467"/>
        <v>4992</v>
      </c>
      <c r="Y2002" s="203">
        <v>7</v>
      </c>
      <c r="Z2002" s="203">
        <v>1.96</v>
      </c>
      <c r="AA2002" s="102">
        <v>1</v>
      </c>
      <c r="AB2002" s="102">
        <v>163072</v>
      </c>
      <c r="AC2002" s="102"/>
      <c r="AD2002" s="102"/>
      <c r="AE2002" s="222">
        <f t="shared" si="468"/>
        <v>163072</v>
      </c>
      <c r="AF2002" s="203">
        <v>8</v>
      </c>
      <c r="AG2002" s="203">
        <v>2.02</v>
      </c>
      <c r="AH2002" s="102">
        <v>1</v>
      </c>
      <c r="AI2002" s="102">
        <v>168064</v>
      </c>
      <c r="AJ2002" s="102"/>
      <c r="AK2002" s="102"/>
      <c r="AL2002" s="222">
        <f t="shared" si="469"/>
        <v>168064</v>
      </c>
    </row>
    <row r="2003" spans="1:38" ht="27">
      <c r="A2003" s="203">
        <v>24</v>
      </c>
      <c r="B2003" s="104" t="s">
        <v>5385</v>
      </c>
      <c r="C2003" s="104" t="s">
        <v>8233</v>
      </c>
      <c r="D2003" s="203">
        <v>2000</v>
      </c>
      <c r="E2003" s="1042" t="s">
        <v>1272</v>
      </c>
      <c r="F2003" s="203" t="s">
        <v>1087</v>
      </c>
      <c r="G2003" s="203">
        <v>3</v>
      </c>
      <c r="H2003" s="203">
        <v>1.84</v>
      </c>
      <c r="I2003" s="102">
        <v>1</v>
      </c>
      <c r="J2003" s="102">
        <v>153088</v>
      </c>
      <c r="K2003" s="102"/>
      <c r="L2003" s="102"/>
      <c r="M2003" s="222">
        <f t="shared" si="464"/>
        <v>153088</v>
      </c>
      <c r="N2003" s="203">
        <v>1.79</v>
      </c>
      <c r="O2003" s="102">
        <v>1</v>
      </c>
      <c r="P2003" s="203">
        <v>148928</v>
      </c>
      <c r="Q2003" s="203"/>
      <c r="R2003" s="203"/>
      <c r="S2003" s="222">
        <f t="shared" si="465"/>
        <v>148928</v>
      </c>
      <c r="T2003" s="222">
        <f t="shared" si="466"/>
        <v>0</v>
      </c>
      <c r="U2003" s="222">
        <f t="shared" si="466"/>
        <v>4160</v>
      </c>
      <c r="V2003" s="222">
        <f t="shared" si="466"/>
        <v>0</v>
      </c>
      <c r="W2003" s="222">
        <f t="shared" si="466"/>
        <v>0</v>
      </c>
      <c r="X2003" s="222">
        <f t="shared" si="467"/>
        <v>4160</v>
      </c>
      <c r="Y2003" s="203">
        <v>4</v>
      </c>
      <c r="Z2003" s="203">
        <v>1.9</v>
      </c>
      <c r="AA2003" s="102">
        <v>1</v>
      </c>
      <c r="AB2003" s="102">
        <v>158080</v>
      </c>
      <c r="AC2003" s="102"/>
      <c r="AD2003" s="102"/>
      <c r="AE2003" s="222">
        <f t="shared" si="468"/>
        <v>158080</v>
      </c>
      <c r="AF2003" s="203">
        <v>5</v>
      </c>
      <c r="AG2003" s="203">
        <v>1.9</v>
      </c>
      <c r="AH2003" s="102">
        <v>1</v>
      </c>
      <c r="AI2003" s="102">
        <v>158080</v>
      </c>
      <c r="AJ2003" s="102"/>
      <c r="AK2003" s="102"/>
      <c r="AL2003" s="222">
        <f t="shared" si="469"/>
        <v>158080</v>
      </c>
    </row>
    <row r="2004" spans="1:38" ht="27">
      <c r="A2004" s="203">
        <v>25</v>
      </c>
      <c r="B2004" s="102" t="s">
        <v>8637</v>
      </c>
      <c r="C2004" s="102" t="s">
        <v>8234</v>
      </c>
      <c r="D2004" s="203">
        <v>2001</v>
      </c>
      <c r="E2004" s="1042" t="s">
        <v>1272</v>
      </c>
      <c r="F2004" s="203" t="s">
        <v>1087</v>
      </c>
      <c r="G2004" s="203">
        <v>2</v>
      </c>
      <c r="H2004" s="203">
        <v>1.79</v>
      </c>
      <c r="I2004" s="102">
        <v>1</v>
      </c>
      <c r="J2004" s="102">
        <v>148928</v>
      </c>
      <c r="K2004" s="102"/>
      <c r="L2004" s="102"/>
      <c r="M2004" s="222">
        <f t="shared" si="464"/>
        <v>148928</v>
      </c>
      <c r="N2004" s="203">
        <v>1.73</v>
      </c>
      <c r="O2004" s="102">
        <v>1</v>
      </c>
      <c r="P2004" s="203">
        <v>143936</v>
      </c>
      <c r="Q2004" s="203"/>
      <c r="R2004" s="203"/>
      <c r="S2004" s="222">
        <f t="shared" si="465"/>
        <v>143936</v>
      </c>
      <c r="T2004" s="222">
        <f t="shared" si="466"/>
        <v>0</v>
      </c>
      <c r="U2004" s="222">
        <f t="shared" si="466"/>
        <v>4992</v>
      </c>
      <c r="V2004" s="222">
        <f t="shared" si="466"/>
        <v>0</v>
      </c>
      <c r="W2004" s="222">
        <f t="shared" si="466"/>
        <v>0</v>
      </c>
      <c r="X2004" s="222">
        <f t="shared" si="467"/>
        <v>4992</v>
      </c>
      <c r="Y2004" s="203">
        <v>3</v>
      </c>
      <c r="Z2004" s="203">
        <v>1.84</v>
      </c>
      <c r="AA2004" s="102">
        <v>1</v>
      </c>
      <c r="AB2004" s="102">
        <v>153088</v>
      </c>
      <c r="AC2004" s="102"/>
      <c r="AD2004" s="102"/>
      <c r="AE2004" s="222">
        <f t="shared" si="468"/>
        <v>153088</v>
      </c>
      <c r="AF2004" s="203">
        <v>4</v>
      </c>
      <c r="AG2004" s="203">
        <v>1.9</v>
      </c>
      <c r="AH2004" s="102">
        <v>1</v>
      </c>
      <c r="AI2004" s="102">
        <v>158080</v>
      </c>
      <c r="AJ2004" s="102"/>
      <c r="AK2004" s="102"/>
      <c r="AL2004" s="222">
        <f t="shared" si="469"/>
        <v>158080</v>
      </c>
    </row>
    <row r="2005" spans="1:38" ht="27">
      <c r="A2005" s="203">
        <v>26</v>
      </c>
      <c r="B2005" s="102" t="s">
        <v>5386</v>
      </c>
      <c r="C2005" s="102" t="s">
        <v>8234</v>
      </c>
      <c r="D2005" s="203">
        <v>2001</v>
      </c>
      <c r="E2005" s="1042" t="s">
        <v>1272</v>
      </c>
      <c r="F2005" s="203" t="s">
        <v>1087</v>
      </c>
      <c r="G2005" s="203">
        <v>3</v>
      </c>
      <c r="H2005" s="203">
        <v>1.84</v>
      </c>
      <c r="I2005" s="102">
        <v>1</v>
      </c>
      <c r="J2005" s="102">
        <v>153088</v>
      </c>
      <c r="K2005" s="102"/>
      <c r="L2005" s="102"/>
      <c r="M2005" s="222">
        <f t="shared" si="464"/>
        <v>153088</v>
      </c>
      <c r="N2005" s="203">
        <v>1.79</v>
      </c>
      <c r="O2005" s="102">
        <v>1</v>
      </c>
      <c r="P2005" s="203">
        <v>148928</v>
      </c>
      <c r="Q2005" s="203"/>
      <c r="R2005" s="203"/>
      <c r="S2005" s="222">
        <f t="shared" si="465"/>
        <v>148928</v>
      </c>
      <c r="T2005" s="222">
        <f t="shared" si="466"/>
        <v>0</v>
      </c>
      <c r="U2005" s="222">
        <f t="shared" si="466"/>
        <v>4160</v>
      </c>
      <c r="V2005" s="222">
        <f t="shared" si="466"/>
        <v>0</v>
      </c>
      <c r="W2005" s="222">
        <f t="shared" si="466"/>
        <v>0</v>
      </c>
      <c r="X2005" s="222">
        <f t="shared" si="467"/>
        <v>4160</v>
      </c>
      <c r="Y2005" s="203">
        <v>4</v>
      </c>
      <c r="Z2005" s="203">
        <v>1.9</v>
      </c>
      <c r="AA2005" s="102">
        <v>1</v>
      </c>
      <c r="AB2005" s="102">
        <v>158080</v>
      </c>
      <c r="AC2005" s="102"/>
      <c r="AD2005" s="102"/>
      <c r="AE2005" s="222">
        <f t="shared" si="468"/>
        <v>158080</v>
      </c>
      <c r="AF2005" s="203">
        <v>5</v>
      </c>
      <c r="AG2005" s="203">
        <v>1.9</v>
      </c>
      <c r="AH2005" s="102">
        <v>1</v>
      </c>
      <c r="AI2005" s="102">
        <v>158080</v>
      </c>
      <c r="AJ2005" s="102"/>
      <c r="AK2005" s="102"/>
      <c r="AL2005" s="222">
        <f t="shared" si="469"/>
        <v>158080</v>
      </c>
    </row>
    <row r="2006" spans="1:38" ht="27">
      <c r="A2006" s="203">
        <v>27</v>
      </c>
      <c r="B2006" s="104" t="s">
        <v>1395</v>
      </c>
      <c r="C2006" s="104" t="s">
        <v>8233</v>
      </c>
      <c r="D2006" s="203">
        <v>1994</v>
      </c>
      <c r="E2006" s="1042" t="s">
        <v>1272</v>
      </c>
      <c r="F2006" s="203" t="s">
        <v>1087</v>
      </c>
      <c r="G2006" s="203">
        <v>5</v>
      </c>
      <c r="H2006" s="203">
        <v>1.9</v>
      </c>
      <c r="I2006" s="102">
        <v>1</v>
      </c>
      <c r="J2006" s="102">
        <v>158080</v>
      </c>
      <c r="K2006" s="102"/>
      <c r="L2006" s="102"/>
      <c r="M2006" s="222">
        <f t="shared" si="464"/>
        <v>158080</v>
      </c>
      <c r="N2006" s="203">
        <v>1.9</v>
      </c>
      <c r="O2006" s="102">
        <v>1</v>
      </c>
      <c r="P2006" s="203">
        <v>158080</v>
      </c>
      <c r="Q2006" s="203"/>
      <c r="R2006" s="203"/>
      <c r="S2006" s="222">
        <f t="shared" si="465"/>
        <v>158080</v>
      </c>
      <c r="T2006" s="222">
        <f t="shared" si="466"/>
        <v>0</v>
      </c>
      <c r="U2006" s="222">
        <f t="shared" si="466"/>
        <v>0</v>
      </c>
      <c r="V2006" s="222">
        <f t="shared" si="466"/>
        <v>0</v>
      </c>
      <c r="W2006" s="222">
        <f t="shared" si="466"/>
        <v>0</v>
      </c>
      <c r="X2006" s="222">
        <f t="shared" si="467"/>
        <v>0</v>
      </c>
      <c r="Y2006" s="203">
        <v>6</v>
      </c>
      <c r="Z2006" s="203">
        <v>1.96</v>
      </c>
      <c r="AA2006" s="102">
        <v>1</v>
      </c>
      <c r="AB2006" s="102">
        <v>163072</v>
      </c>
      <c r="AC2006" s="102"/>
      <c r="AD2006" s="102"/>
      <c r="AE2006" s="222">
        <f t="shared" si="468"/>
        <v>163072</v>
      </c>
      <c r="AF2006" s="203">
        <v>7</v>
      </c>
      <c r="AG2006" s="203">
        <v>1.96</v>
      </c>
      <c r="AH2006" s="102">
        <v>1</v>
      </c>
      <c r="AI2006" s="102">
        <v>163072</v>
      </c>
      <c r="AJ2006" s="102"/>
      <c r="AK2006" s="102"/>
      <c r="AL2006" s="222">
        <f t="shared" si="469"/>
        <v>163072</v>
      </c>
    </row>
    <row r="2007" spans="1:38" ht="27">
      <c r="A2007" s="203">
        <v>28</v>
      </c>
      <c r="B2007" s="102" t="s">
        <v>8638</v>
      </c>
      <c r="C2007" s="102" t="s">
        <v>8233</v>
      </c>
      <c r="D2007" s="203">
        <v>1998</v>
      </c>
      <c r="E2007" s="1042" t="s">
        <v>1272</v>
      </c>
      <c r="F2007" s="203" t="s">
        <v>1087</v>
      </c>
      <c r="G2007" s="203">
        <v>1</v>
      </c>
      <c r="H2007" s="203">
        <v>1.73</v>
      </c>
      <c r="I2007" s="102">
        <v>1</v>
      </c>
      <c r="J2007" s="102">
        <v>143936</v>
      </c>
      <c r="K2007" s="102"/>
      <c r="L2007" s="102"/>
      <c r="M2007" s="222">
        <f t="shared" si="464"/>
        <v>143936</v>
      </c>
      <c r="N2007" s="203">
        <v>1.68</v>
      </c>
      <c r="O2007" s="102">
        <v>1</v>
      </c>
      <c r="P2007" s="203">
        <v>139776</v>
      </c>
      <c r="Q2007" s="203"/>
      <c r="R2007" s="203"/>
      <c r="S2007" s="222">
        <f t="shared" si="465"/>
        <v>139776</v>
      </c>
      <c r="T2007" s="222">
        <f t="shared" ref="T2007:W2033" si="470">I2007-O2007</f>
        <v>0</v>
      </c>
      <c r="U2007" s="222">
        <f t="shared" si="470"/>
        <v>4160</v>
      </c>
      <c r="V2007" s="222">
        <f t="shared" si="470"/>
        <v>0</v>
      </c>
      <c r="W2007" s="222">
        <f t="shared" si="470"/>
        <v>0</v>
      </c>
      <c r="X2007" s="222">
        <f t="shared" si="467"/>
        <v>4160</v>
      </c>
      <c r="Y2007" s="203">
        <v>2</v>
      </c>
      <c r="Z2007" s="203">
        <v>1.79</v>
      </c>
      <c r="AA2007" s="102">
        <v>1</v>
      </c>
      <c r="AB2007" s="102">
        <v>148928</v>
      </c>
      <c r="AC2007" s="102"/>
      <c r="AD2007" s="102"/>
      <c r="AE2007" s="222">
        <f t="shared" si="468"/>
        <v>148928</v>
      </c>
      <c r="AF2007" s="203">
        <v>3</v>
      </c>
      <c r="AG2007" s="203">
        <v>1.84</v>
      </c>
      <c r="AH2007" s="102">
        <v>1</v>
      </c>
      <c r="AI2007" s="102">
        <v>153088</v>
      </c>
      <c r="AJ2007" s="102"/>
      <c r="AK2007" s="102"/>
      <c r="AL2007" s="222">
        <f t="shared" si="469"/>
        <v>153088</v>
      </c>
    </row>
    <row r="2008" spans="1:38" ht="27">
      <c r="A2008" s="203">
        <v>29</v>
      </c>
      <c r="B2008" s="102" t="s">
        <v>5387</v>
      </c>
      <c r="C2008" s="102" t="s">
        <v>8233</v>
      </c>
      <c r="D2008" s="203">
        <v>1997</v>
      </c>
      <c r="E2008" s="1042" t="s">
        <v>1272</v>
      </c>
      <c r="F2008" s="203" t="s">
        <v>1087</v>
      </c>
      <c r="G2008" s="203">
        <v>3</v>
      </c>
      <c r="H2008" s="203">
        <v>1.84</v>
      </c>
      <c r="I2008" s="102">
        <v>1</v>
      </c>
      <c r="J2008" s="102">
        <v>153088</v>
      </c>
      <c r="K2008" s="102"/>
      <c r="L2008" s="102"/>
      <c r="M2008" s="222">
        <f t="shared" si="464"/>
        <v>153088</v>
      </c>
      <c r="N2008" s="203">
        <v>1.79</v>
      </c>
      <c r="O2008" s="102">
        <v>1</v>
      </c>
      <c r="P2008" s="203">
        <v>148928</v>
      </c>
      <c r="Q2008" s="203"/>
      <c r="R2008" s="203"/>
      <c r="S2008" s="222">
        <f t="shared" si="465"/>
        <v>148928</v>
      </c>
      <c r="T2008" s="222">
        <f t="shared" si="470"/>
        <v>0</v>
      </c>
      <c r="U2008" s="222">
        <f t="shared" si="470"/>
        <v>4160</v>
      </c>
      <c r="V2008" s="222">
        <f t="shared" si="470"/>
        <v>0</v>
      </c>
      <c r="W2008" s="222">
        <f t="shared" si="470"/>
        <v>0</v>
      </c>
      <c r="X2008" s="222">
        <f t="shared" si="467"/>
        <v>4160</v>
      </c>
      <c r="Y2008" s="203">
        <v>4</v>
      </c>
      <c r="Z2008" s="203">
        <v>1.9</v>
      </c>
      <c r="AA2008" s="102">
        <v>1</v>
      </c>
      <c r="AB2008" s="102">
        <v>158080</v>
      </c>
      <c r="AC2008" s="102"/>
      <c r="AD2008" s="102"/>
      <c r="AE2008" s="222">
        <f t="shared" si="468"/>
        <v>158080</v>
      </c>
      <c r="AF2008" s="203">
        <v>5</v>
      </c>
      <c r="AG2008" s="203">
        <v>1.9</v>
      </c>
      <c r="AH2008" s="102">
        <v>1</v>
      </c>
      <c r="AI2008" s="102">
        <v>158080</v>
      </c>
      <c r="AJ2008" s="102"/>
      <c r="AK2008" s="102"/>
      <c r="AL2008" s="222">
        <f t="shared" si="469"/>
        <v>158080</v>
      </c>
    </row>
    <row r="2009" spans="1:38" ht="27">
      <c r="A2009" s="203">
        <v>30</v>
      </c>
      <c r="B2009" s="104" t="s">
        <v>1390</v>
      </c>
      <c r="C2009" s="104" t="s">
        <v>8233</v>
      </c>
      <c r="D2009" s="203">
        <v>1969</v>
      </c>
      <c r="E2009" s="1042" t="s">
        <v>1272</v>
      </c>
      <c r="F2009" s="203" t="s">
        <v>1087</v>
      </c>
      <c r="G2009" s="203">
        <v>17</v>
      </c>
      <c r="H2009" s="203">
        <v>2.21</v>
      </c>
      <c r="I2009" s="102">
        <v>1</v>
      </c>
      <c r="J2009" s="102">
        <v>183872</v>
      </c>
      <c r="K2009" s="102"/>
      <c r="L2009" s="102"/>
      <c r="M2009" s="222">
        <f t="shared" si="464"/>
        <v>183872</v>
      </c>
      <c r="N2009" s="203">
        <v>2.21</v>
      </c>
      <c r="O2009" s="102">
        <v>1</v>
      </c>
      <c r="P2009" s="203">
        <v>183872</v>
      </c>
      <c r="Q2009" s="203"/>
      <c r="R2009" s="203"/>
      <c r="S2009" s="222">
        <f t="shared" si="465"/>
        <v>183872</v>
      </c>
      <c r="T2009" s="222">
        <f t="shared" si="470"/>
        <v>0</v>
      </c>
      <c r="U2009" s="222">
        <f t="shared" si="470"/>
        <v>0</v>
      </c>
      <c r="V2009" s="222">
        <f t="shared" si="470"/>
        <v>0</v>
      </c>
      <c r="W2009" s="222">
        <f t="shared" si="470"/>
        <v>0</v>
      </c>
      <c r="X2009" s="222">
        <f t="shared" si="467"/>
        <v>0</v>
      </c>
      <c r="Y2009" s="203">
        <v>18</v>
      </c>
      <c r="Z2009" s="203">
        <v>2.21</v>
      </c>
      <c r="AA2009" s="102">
        <v>1</v>
      </c>
      <c r="AB2009" s="102">
        <v>183872</v>
      </c>
      <c r="AC2009" s="102"/>
      <c r="AD2009" s="102"/>
      <c r="AE2009" s="222">
        <f t="shared" si="468"/>
        <v>183872</v>
      </c>
      <c r="AF2009" s="203">
        <v>19</v>
      </c>
      <c r="AG2009" s="203">
        <v>2.2799999999999998</v>
      </c>
      <c r="AH2009" s="102">
        <v>1</v>
      </c>
      <c r="AI2009" s="102">
        <v>189695.99999999997</v>
      </c>
      <c r="AJ2009" s="102"/>
      <c r="AK2009" s="102"/>
      <c r="AL2009" s="222">
        <f t="shared" si="469"/>
        <v>189695.99999999997</v>
      </c>
    </row>
    <row r="2010" spans="1:38" ht="27">
      <c r="A2010" s="203">
        <v>31</v>
      </c>
      <c r="B2010" s="102" t="s">
        <v>8639</v>
      </c>
      <c r="C2010" s="102" t="s">
        <v>8233</v>
      </c>
      <c r="D2010" s="203">
        <v>1995</v>
      </c>
      <c r="E2010" s="1042" t="s">
        <v>1272</v>
      </c>
      <c r="F2010" s="203" t="s">
        <v>1087</v>
      </c>
      <c r="G2010" s="203">
        <v>2</v>
      </c>
      <c r="H2010" s="203">
        <v>1.79</v>
      </c>
      <c r="I2010" s="102">
        <v>1</v>
      </c>
      <c r="J2010" s="102">
        <v>148928</v>
      </c>
      <c r="K2010" s="102"/>
      <c r="L2010" s="102"/>
      <c r="M2010" s="222">
        <f t="shared" si="464"/>
        <v>148928</v>
      </c>
      <c r="N2010" s="203">
        <v>1.73</v>
      </c>
      <c r="O2010" s="102">
        <v>1</v>
      </c>
      <c r="P2010" s="203">
        <v>143936</v>
      </c>
      <c r="Q2010" s="203"/>
      <c r="R2010" s="203"/>
      <c r="S2010" s="222">
        <f t="shared" si="465"/>
        <v>143936</v>
      </c>
      <c r="T2010" s="222">
        <f t="shared" si="470"/>
        <v>0</v>
      </c>
      <c r="U2010" s="222">
        <f t="shared" si="470"/>
        <v>4992</v>
      </c>
      <c r="V2010" s="222">
        <f t="shared" si="470"/>
        <v>0</v>
      </c>
      <c r="W2010" s="222">
        <f t="shared" si="470"/>
        <v>0</v>
      </c>
      <c r="X2010" s="222">
        <f t="shared" si="467"/>
        <v>4992</v>
      </c>
      <c r="Y2010" s="203">
        <v>3</v>
      </c>
      <c r="Z2010" s="203">
        <v>1.84</v>
      </c>
      <c r="AA2010" s="102">
        <v>1</v>
      </c>
      <c r="AB2010" s="102">
        <v>153088</v>
      </c>
      <c r="AC2010" s="102"/>
      <c r="AD2010" s="102"/>
      <c r="AE2010" s="222">
        <f t="shared" si="468"/>
        <v>153088</v>
      </c>
      <c r="AF2010" s="203">
        <v>4</v>
      </c>
      <c r="AG2010" s="203">
        <v>1.9</v>
      </c>
      <c r="AH2010" s="102">
        <v>1</v>
      </c>
      <c r="AI2010" s="102">
        <v>158080</v>
      </c>
      <c r="AJ2010" s="102"/>
      <c r="AK2010" s="102"/>
      <c r="AL2010" s="222">
        <f t="shared" si="469"/>
        <v>158080</v>
      </c>
    </row>
    <row r="2011" spans="1:38" ht="27">
      <c r="A2011" s="203">
        <v>32</v>
      </c>
      <c r="B2011" s="102" t="s">
        <v>8640</v>
      </c>
      <c r="C2011" s="102" t="s">
        <v>8233</v>
      </c>
      <c r="D2011" s="203">
        <v>1996</v>
      </c>
      <c r="E2011" s="1042" t="s">
        <v>1272</v>
      </c>
      <c r="F2011" s="203" t="s">
        <v>1087</v>
      </c>
      <c r="G2011" s="203">
        <v>2</v>
      </c>
      <c r="H2011" s="203">
        <v>1.79</v>
      </c>
      <c r="I2011" s="102">
        <v>1</v>
      </c>
      <c r="J2011" s="102">
        <v>148928</v>
      </c>
      <c r="K2011" s="102"/>
      <c r="L2011" s="102"/>
      <c r="M2011" s="222">
        <f t="shared" si="464"/>
        <v>148928</v>
      </c>
      <c r="N2011" s="203">
        <v>1.73</v>
      </c>
      <c r="O2011" s="102">
        <v>1</v>
      </c>
      <c r="P2011" s="203">
        <v>143936</v>
      </c>
      <c r="Q2011" s="203"/>
      <c r="R2011" s="203"/>
      <c r="S2011" s="222">
        <f t="shared" si="465"/>
        <v>143936</v>
      </c>
      <c r="T2011" s="222">
        <f t="shared" si="470"/>
        <v>0</v>
      </c>
      <c r="U2011" s="222">
        <f t="shared" si="470"/>
        <v>4992</v>
      </c>
      <c r="V2011" s="222">
        <f t="shared" si="470"/>
        <v>0</v>
      </c>
      <c r="W2011" s="222">
        <f t="shared" si="470"/>
        <v>0</v>
      </c>
      <c r="X2011" s="222">
        <f t="shared" si="467"/>
        <v>4992</v>
      </c>
      <c r="Y2011" s="203">
        <v>3</v>
      </c>
      <c r="Z2011" s="203">
        <v>1.84</v>
      </c>
      <c r="AA2011" s="102">
        <v>1</v>
      </c>
      <c r="AB2011" s="102">
        <v>153088</v>
      </c>
      <c r="AC2011" s="102"/>
      <c r="AD2011" s="102"/>
      <c r="AE2011" s="222">
        <f t="shared" si="468"/>
        <v>153088</v>
      </c>
      <c r="AF2011" s="203">
        <v>4</v>
      </c>
      <c r="AG2011" s="203">
        <v>1.9</v>
      </c>
      <c r="AH2011" s="102">
        <v>1</v>
      </c>
      <c r="AI2011" s="102">
        <v>158080</v>
      </c>
      <c r="AJ2011" s="102"/>
      <c r="AK2011" s="102"/>
      <c r="AL2011" s="222">
        <f t="shared" si="469"/>
        <v>158080</v>
      </c>
    </row>
    <row r="2012" spans="1:38" ht="27">
      <c r="A2012" s="203">
        <v>33</v>
      </c>
      <c r="B2012" s="104" t="s">
        <v>1392</v>
      </c>
      <c r="C2012" s="104" t="s">
        <v>8234</v>
      </c>
      <c r="D2012" s="203">
        <v>1991</v>
      </c>
      <c r="E2012" s="1042" t="s">
        <v>1272</v>
      </c>
      <c r="F2012" s="203" t="s">
        <v>1087</v>
      </c>
      <c r="G2012" s="203">
        <v>6</v>
      </c>
      <c r="H2012" s="203">
        <v>1.96</v>
      </c>
      <c r="I2012" s="102">
        <v>1</v>
      </c>
      <c r="J2012" s="102">
        <v>163072</v>
      </c>
      <c r="K2012" s="102"/>
      <c r="L2012" s="102"/>
      <c r="M2012" s="222">
        <f t="shared" si="464"/>
        <v>163072</v>
      </c>
      <c r="N2012" s="203">
        <v>1.9</v>
      </c>
      <c r="O2012" s="102">
        <v>1</v>
      </c>
      <c r="P2012" s="203">
        <v>158080</v>
      </c>
      <c r="Q2012" s="203"/>
      <c r="R2012" s="203"/>
      <c r="S2012" s="222">
        <f t="shared" si="465"/>
        <v>158080</v>
      </c>
      <c r="T2012" s="222">
        <f t="shared" si="470"/>
        <v>0</v>
      </c>
      <c r="U2012" s="222">
        <f t="shared" si="470"/>
        <v>4992</v>
      </c>
      <c r="V2012" s="222">
        <f t="shared" si="470"/>
        <v>0</v>
      </c>
      <c r="W2012" s="222">
        <f t="shared" si="470"/>
        <v>0</v>
      </c>
      <c r="X2012" s="222">
        <f t="shared" si="467"/>
        <v>4992</v>
      </c>
      <c r="Y2012" s="203">
        <v>7</v>
      </c>
      <c r="Z2012" s="203">
        <v>1.96</v>
      </c>
      <c r="AA2012" s="102">
        <v>1</v>
      </c>
      <c r="AB2012" s="102">
        <v>163072</v>
      </c>
      <c r="AC2012" s="102"/>
      <c r="AD2012" s="102"/>
      <c r="AE2012" s="222">
        <f t="shared" si="468"/>
        <v>163072</v>
      </c>
      <c r="AF2012" s="203">
        <v>8</v>
      </c>
      <c r="AG2012" s="203">
        <v>2.02</v>
      </c>
      <c r="AH2012" s="102">
        <v>1</v>
      </c>
      <c r="AI2012" s="102">
        <v>168064</v>
      </c>
      <c r="AJ2012" s="102"/>
      <c r="AK2012" s="102"/>
      <c r="AL2012" s="222">
        <f t="shared" si="469"/>
        <v>168064</v>
      </c>
    </row>
    <row r="2013" spans="1:38" ht="27">
      <c r="A2013" s="203">
        <v>34</v>
      </c>
      <c r="B2013" s="102" t="s">
        <v>5388</v>
      </c>
      <c r="C2013" s="102" t="s">
        <v>8234</v>
      </c>
      <c r="D2013" s="203">
        <v>1997</v>
      </c>
      <c r="E2013" s="1042" t="s">
        <v>1272</v>
      </c>
      <c r="F2013" s="203" t="s">
        <v>1087</v>
      </c>
      <c r="G2013" s="203">
        <v>3</v>
      </c>
      <c r="H2013" s="203">
        <v>1.84</v>
      </c>
      <c r="I2013" s="102">
        <v>1</v>
      </c>
      <c r="J2013" s="102">
        <v>153088</v>
      </c>
      <c r="K2013" s="102"/>
      <c r="L2013" s="102"/>
      <c r="M2013" s="222">
        <f t="shared" si="464"/>
        <v>153088</v>
      </c>
      <c r="N2013" s="203">
        <v>1.79</v>
      </c>
      <c r="O2013" s="102">
        <v>1</v>
      </c>
      <c r="P2013" s="203">
        <v>148928</v>
      </c>
      <c r="Q2013" s="203"/>
      <c r="R2013" s="203"/>
      <c r="S2013" s="222">
        <f t="shared" si="465"/>
        <v>148928</v>
      </c>
      <c r="T2013" s="222">
        <f t="shared" si="470"/>
        <v>0</v>
      </c>
      <c r="U2013" s="222">
        <f t="shared" si="470"/>
        <v>4160</v>
      </c>
      <c r="V2013" s="222">
        <f t="shared" si="470"/>
        <v>0</v>
      </c>
      <c r="W2013" s="222">
        <f t="shared" si="470"/>
        <v>0</v>
      </c>
      <c r="X2013" s="222">
        <f t="shared" si="467"/>
        <v>4160</v>
      </c>
      <c r="Y2013" s="203">
        <v>4</v>
      </c>
      <c r="Z2013" s="203">
        <v>1.9</v>
      </c>
      <c r="AA2013" s="102">
        <v>1</v>
      </c>
      <c r="AB2013" s="102">
        <v>158080</v>
      </c>
      <c r="AC2013" s="102"/>
      <c r="AD2013" s="102"/>
      <c r="AE2013" s="222">
        <f t="shared" si="468"/>
        <v>158080</v>
      </c>
      <c r="AF2013" s="203">
        <v>5</v>
      </c>
      <c r="AG2013" s="203">
        <v>1.9</v>
      </c>
      <c r="AH2013" s="102">
        <v>1</v>
      </c>
      <c r="AI2013" s="102">
        <v>158080</v>
      </c>
      <c r="AJ2013" s="102"/>
      <c r="AK2013" s="102"/>
      <c r="AL2013" s="222">
        <f t="shared" si="469"/>
        <v>158080</v>
      </c>
    </row>
    <row r="2014" spans="1:38" ht="27">
      <c r="A2014" s="203">
        <v>35</v>
      </c>
      <c r="B2014" s="102" t="s">
        <v>8641</v>
      </c>
      <c r="C2014" s="102" t="s">
        <v>8233</v>
      </c>
      <c r="D2014" s="203">
        <v>1999</v>
      </c>
      <c r="E2014" s="1042" t="s">
        <v>1272</v>
      </c>
      <c r="F2014" s="203" t="s">
        <v>1087</v>
      </c>
      <c r="G2014" s="203">
        <v>3</v>
      </c>
      <c r="H2014" s="203">
        <v>1.84</v>
      </c>
      <c r="I2014" s="102">
        <v>1</v>
      </c>
      <c r="J2014" s="102">
        <v>153088</v>
      </c>
      <c r="K2014" s="102"/>
      <c r="L2014" s="102"/>
      <c r="M2014" s="222">
        <f t="shared" si="464"/>
        <v>153088</v>
      </c>
      <c r="N2014" s="203">
        <v>1.79</v>
      </c>
      <c r="O2014" s="102">
        <v>1</v>
      </c>
      <c r="P2014" s="203">
        <v>148928</v>
      </c>
      <c r="Q2014" s="203"/>
      <c r="R2014" s="203"/>
      <c r="S2014" s="222">
        <f t="shared" si="465"/>
        <v>148928</v>
      </c>
      <c r="T2014" s="222">
        <f t="shared" si="470"/>
        <v>0</v>
      </c>
      <c r="U2014" s="222">
        <f t="shared" si="470"/>
        <v>4160</v>
      </c>
      <c r="V2014" s="222">
        <f t="shared" si="470"/>
        <v>0</v>
      </c>
      <c r="W2014" s="222">
        <f t="shared" si="470"/>
        <v>0</v>
      </c>
      <c r="X2014" s="222">
        <f t="shared" si="467"/>
        <v>4160</v>
      </c>
      <c r="Y2014" s="203">
        <v>4</v>
      </c>
      <c r="Z2014" s="203">
        <v>1.9</v>
      </c>
      <c r="AA2014" s="102">
        <v>1</v>
      </c>
      <c r="AB2014" s="102">
        <v>158080</v>
      </c>
      <c r="AC2014" s="102"/>
      <c r="AD2014" s="102"/>
      <c r="AE2014" s="222">
        <f t="shared" si="468"/>
        <v>158080</v>
      </c>
      <c r="AF2014" s="203">
        <v>5</v>
      </c>
      <c r="AG2014" s="203">
        <v>1.9</v>
      </c>
      <c r="AH2014" s="102">
        <v>1</v>
      </c>
      <c r="AI2014" s="102">
        <v>158080</v>
      </c>
      <c r="AJ2014" s="102"/>
      <c r="AK2014" s="102"/>
      <c r="AL2014" s="222">
        <f t="shared" si="469"/>
        <v>158080</v>
      </c>
    </row>
    <row r="2015" spans="1:38" ht="27">
      <c r="A2015" s="203">
        <v>36</v>
      </c>
      <c r="B2015" s="104" t="s">
        <v>8642</v>
      </c>
      <c r="C2015" s="104" t="s">
        <v>8233</v>
      </c>
      <c r="D2015" s="203">
        <v>1978</v>
      </c>
      <c r="E2015" s="1042" t="s">
        <v>1272</v>
      </c>
      <c r="F2015" s="203" t="s">
        <v>1087</v>
      </c>
      <c r="G2015" s="203">
        <v>1</v>
      </c>
      <c r="H2015" s="203">
        <v>1.73</v>
      </c>
      <c r="I2015" s="102">
        <v>1</v>
      </c>
      <c r="J2015" s="102">
        <v>143936</v>
      </c>
      <c r="K2015" s="102"/>
      <c r="L2015" s="102"/>
      <c r="M2015" s="222">
        <f t="shared" si="464"/>
        <v>143936</v>
      </c>
      <c r="N2015" s="203">
        <v>1.68</v>
      </c>
      <c r="O2015" s="102">
        <v>1</v>
      </c>
      <c r="P2015" s="203">
        <v>139776</v>
      </c>
      <c r="Q2015" s="203"/>
      <c r="R2015" s="203"/>
      <c r="S2015" s="222">
        <f t="shared" si="465"/>
        <v>139776</v>
      </c>
      <c r="T2015" s="222">
        <f t="shared" si="470"/>
        <v>0</v>
      </c>
      <c r="U2015" s="222">
        <f t="shared" si="470"/>
        <v>4160</v>
      </c>
      <c r="V2015" s="222">
        <f t="shared" si="470"/>
        <v>0</v>
      </c>
      <c r="W2015" s="222">
        <f t="shared" si="470"/>
        <v>0</v>
      </c>
      <c r="X2015" s="222">
        <f t="shared" si="467"/>
        <v>4160</v>
      </c>
      <c r="Y2015" s="203">
        <v>2</v>
      </c>
      <c r="Z2015" s="203">
        <v>1.79</v>
      </c>
      <c r="AA2015" s="102">
        <v>1</v>
      </c>
      <c r="AB2015" s="102">
        <v>148928</v>
      </c>
      <c r="AC2015" s="102"/>
      <c r="AD2015" s="102"/>
      <c r="AE2015" s="222">
        <f t="shared" si="468"/>
        <v>148928</v>
      </c>
      <c r="AF2015" s="203">
        <v>3</v>
      </c>
      <c r="AG2015" s="203">
        <v>1.84</v>
      </c>
      <c r="AH2015" s="102">
        <v>1</v>
      </c>
      <c r="AI2015" s="102">
        <v>153088</v>
      </c>
      <c r="AJ2015" s="102"/>
      <c r="AK2015" s="102"/>
      <c r="AL2015" s="222">
        <f t="shared" si="469"/>
        <v>153088</v>
      </c>
    </row>
    <row r="2016" spans="1:38" ht="27">
      <c r="A2016" s="203">
        <v>37</v>
      </c>
      <c r="B2016" s="102" t="s">
        <v>8643</v>
      </c>
      <c r="C2016" s="102" t="s">
        <v>8233</v>
      </c>
      <c r="D2016" s="203">
        <v>2003</v>
      </c>
      <c r="E2016" s="1042" t="s">
        <v>1272</v>
      </c>
      <c r="F2016" s="203" t="s">
        <v>1087</v>
      </c>
      <c r="G2016" s="203">
        <v>2</v>
      </c>
      <c r="H2016" s="203">
        <v>1.79</v>
      </c>
      <c r="I2016" s="102">
        <v>1</v>
      </c>
      <c r="J2016" s="102">
        <v>148928</v>
      </c>
      <c r="K2016" s="102"/>
      <c r="L2016" s="102"/>
      <c r="M2016" s="222">
        <f t="shared" si="464"/>
        <v>148928</v>
      </c>
      <c r="N2016" s="203">
        <v>1.73</v>
      </c>
      <c r="O2016" s="102">
        <v>1</v>
      </c>
      <c r="P2016" s="203">
        <v>143936</v>
      </c>
      <c r="Q2016" s="203"/>
      <c r="R2016" s="203"/>
      <c r="S2016" s="222">
        <f t="shared" si="465"/>
        <v>143936</v>
      </c>
      <c r="T2016" s="222">
        <f t="shared" si="470"/>
        <v>0</v>
      </c>
      <c r="U2016" s="222">
        <f t="shared" si="470"/>
        <v>4992</v>
      </c>
      <c r="V2016" s="222">
        <f t="shared" si="470"/>
        <v>0</v>
      </c>
      <c r="W2016" s="222">
        <f t="shared" si="470"/>
        <v>0</v>
      </c>
      <c r="X2016" s="222">
        <f t="shared" si="467"/>
        <v>4992</v>
      </c>
      <c r="Y2016" s="203">
        <v>3</v>
      </c>
      <c r="Z2016" s="203">
        <v>1.84</v>
      </c>
      <c r="AA2016" s="102">
        <v>1</v>
      </c>
      <c r="AB2016" s="102">
        <v>153088</v>
      </c>
      <c r="AC2016" s="102"/>
      <c r="AD2016" s="102"/>
      <c r="AE2016" s="222">
        <f t="shared" si="468"/>
        <v>153088</v>
      </c>
      <c r="AF2016" s="203">
        <v>4</v>
      </c>
      <c r="AG2016" s="203">
        <v>1.9</v>
      </c>
      <c r="AH2016" s="102">
        <v>1</v>
      </c>
      <c r="AI2016" s="102">
        <v>158080</v>
      </c>
      <c r="AJ2016" s="102"/>
      <c r="AK2016" s="102"/>
      <c r="AL2016" s="222">
        <f t="shared" si="469"/>
        <v>158080</v>
      </c>
    </row>
    <row r="2017" spans="1:38" ht="27">
      <c r="A2017" s="203">
        <v>38</v>
      </c>
      <c r="B2017" s="102" t="s">
        <v>8644</v>
      </c>
      <c r="C2017" s="102" t="s">
        <v>8233</v>
      </c>
      <c r="D2017" s="203">
        <v>1996</v>
      </c>
      <c r="E2017" s="1042" t="s">
        <v>1272</v>
      </c>
      <c r="F2017" s="203" t="s">
        <v>1087</v>
      </c>
      <c r="G2017" s="203">
        <v>2</v>
      </c>
      <c r="H2017" s="203">
        <v>1.79</v>
      </c>
      <c r="I2017" s="102">
        <v>1</v>
      </c>
      <c r="J2017" s="102">
        <v>148928</v>
      </c>
      <c r="K2017" s="102"/>
      <c r="L2017" s="102"/>
      <c r="M2017" s="222">
        <f t="shared" si="464"/>
        <v>148928</v>
      </c>
      <c r="N2017" s="203">
        <v>1.73</v>
      </c>
      <c r="O2017" s="102">
        <v>1</v>
      </c>
      <c r="P2017" s="203">
        <v>143936</v>
      </c>
      <c r="Q2017" s="203"/>
      <c r="R2017" s="203"/>
      <c r="S2017" s="222">
        <f t="shared" si="465"/>
        <v>143936</v>
      </c>
      <c r="T2017" s="222">
        <f t="shared" si="470"/>
        <v>0</v>
      </c>
      <c r="U2017" s="222">
        <f t="shared" si="470"/>
        <v>4992</v>
      </c>
      <c r="V2017" s="222">
        <f t="shared" si="470"/>
        <v>0</v>
      </c>
      <c r="W2017" s="222">
        <f t="shared" si="470"/>
        <v>0</v>
      </c>
      <c r="X2017" s="222">
        <f t="shared" si="467"/>
        <v>4992</v>
      </c>
      <c r="Y2017" s="203">
        <v>3</v>
      </c>
      <c r="Z2017" s="203">
        <v>1.84</v>
      </c>
      <c r="AA2017" s="102">
        <v>1</v>
      </c>
      <c r="AB2017" s="102">
        <v>153088</v>
      </c>
      <c r="AC2017" s="102"/>
      <c r="AD2017" s="102"/>
      <c r="AE2017" s="222">
        <f t="shared" si="468"/>
        <v>153088</v>
      </c>
      <c r="AF2017" s="203">
        <v>4</v>
      </c>
      <c r="AG2017" s="203">
        <v>1.9</v>
      </c>
      <c r="AH2017" s="102">
        <v>1</v>
      </c>
      <c r="AI2017" s="102">
        <v>158080</v>
      </c>
      <c r="AJ2017" s="102"/>
      <c r="AK2017" s="102"/>
      <c r="AL2017" s="222">
        <f t="shared" si="469"/>
        <v>158080</v>
      </c>
    </row>
    <row r="2018" spans="1:38" ht="27">
      <c r="A2018" s="203">
        <v>39</v>
      </c>
      <c r="B2018" s="104" t="s">
        <v>2180</v>
      </c>
      <c r="C2018" s="104" t="s">
        <v>8233</v>
      </c>
      <c r="D2018" s="203">
        <v>1999</v>
      </c>
      <c r="E2018" s="1042" t="s">
        <v>1272</v>
      </c>
      <c r="F2018" s="203" t="s">
        <v>1087</v>
      </c>
      <c r="G2018" s="203">
        <v>4</v>
      </c>
      <c r="H2018" s="203">
        <v>1.9</v>
      </c>
      <c r="I2018" s="102">
        <v>1</v>
      </c>
      <c r="J2018" s="102">
        <v>158080</v>
      </c>
      <c r="K2018" s="102"/>
      <c r="L2018" s="102"/>
      <c r="M2018" s="222">
        <f t="shared" si="464"/>
        <v>158080</v>
      </c>
      <c r="N2018" s="203">
        <v>1.84</v>
      </c>
      <c r="O2018" s="102">
        <v>1</v>
      </c>
      <c r="P2018" s="203">
        <v>153088</v>
      </c>
      <c r="Q2018" s="203"/>
      <c r="R2018" s="203"/>
      <c r="S2018" s="222">
        <f t="shared" si="465"/>
        <v>153088</v>
      </c>
      <c r="T2018" s="222">
        <f t="shared" si="470"/>
        <v>0</v>
      </c>
      <c r="U2018" s="222">
        <f t="shared" si="470"/>
        <v>4992</v>
      </c>
      <c r="V2018" s="222">
        <f t="shared" si="470"/>
        <v>0</v>
      </c>
      <c r="W2018" s="222">
        <f t="shared" si="470"/>
        <v>0</v>
      </c>
      <c r="X2018" s="222">
        <f t="shared" si="467"/>
        <v>4992</v>
      </c>
      <c r="Y2018" s="203">
        <v>5</v>
      </c>
      <c r="Z2018" s="203">
        <v>1.9</v>
      </c>
      <c r="AA2018" s="102">
        <v>1</v>
      </c>
      <c r="AB2018" s="102">
        <v>158080</v>
      </c>
      <c r="AC2018" s="102"/>
      <c r="AD2018" s="102"/>
      <c r="AE2018" s="222">
        <f t="shared" si="468"/>
        <v>158080</v>
      </c>
      <c r="AF2018" s="203">
        <v>6</v>
      </c>
      <c r="AG2018" s="203">
        <v>1.96</v>
      </c>
      <c r="AH2018" s="102">
        <v>1</v>
      </c>
      <c r="AI2018" s="102">
        <v>163072</v>
      </c>
      <c r="AJ2018" s="102"/>
      <c r="AK2018" s="102"/>
      <c r="AL2018" s="222">
        <f t="shared" si="469"/>
        <v>163072</v>
      </c>
    </row>
    <row r="2019" spans="1:38" ht="27">
      <c r="A2019" s="203">
        <v>40</v>
      </c>
      <c r="B2019" s="102" t="s">
        <v>8645</v>
      </c>
      <c r="C2019" s="102" t="s">
        <v>8234</v>
      </c>
      <c r="D2019" s="203">
        <v>1998</v>
      </c>
      <c r="E2019" s="1042" t="s">
        <v>1272</v>
      </c>
      <c r="F2019" s="203" t="s">
        <v>1087</v>
      </c>
      <c r="G2019" s="203">
        <v>2</v>
      </c>
      <c r="H2019" s="203">
        <v>1.79</v>
      </c>
      <c r="I2019" s="102">
        <v>1</v>
      </c>
      <c r="J2019" s="102">
        <v>148928</v>
      </c>
      <c r="K2019" s="102"/>
      <c r="L2019" s="102"/>
      <c r="M2019" s="222">
        <f t="shared" si="464"/>
        <v>148928</v>
      </c>
      <c r="N2019" s="203">
        <v>1.73</v>
      </c>
      <c r="O2019" s="102">
        <v>1</v>
      </c>
      <c r="P2019" s="203">
        <v>143936</v>
      </c>
      <c r="Q2019" s="203"/>
      <c r="R2019" s="203"/>
      <c r="S2019" s="222">
        <f t="shared" si="465"/>
        <v>143936</v>
      </c>
      <c r="T2019" s="222">
        <f t="shared" si="470"/>
        <v>0</v>
      </c>
      <c r="U2019" s="222">
        <f t="shared" si="470"/>
        <v>4992</v>
      </c>
      <c r="V2019" s="222">
        <f t="shared" si="470"/>
        <v>0</v>
      </c>
      <c r="W2019" s="222">
        <f t="shared" si="470"/>
        <v>0</v>
      </c>
      <c r="X2019" s="222">
        <f t="shared" si="467"/>
        <v>4992</v>
      </c>
      <c r="Y2019" s="203">
        <v>3</v>
      </c>
      <c r="Z2019" s="203">
        <v>1.84</v>
      </c>
      <c r="AA2019" s="102">
        <v>1</v>
      </c>
      <c r="AB2019" s="102">
        <v>153088</v>
      </c>
      <c r="AC2019" s="102"/>
      <c r="AD2019" s="102"/>
      <c r="AE2019" s="222">
        <f t="shared" si="468"/>
        <v>153088</v>
      </c>
      <c r="AF2019" s="203">
        <v>4</v>
      </c>
      <c r="AG2019" s="203">
        <v>1.9</v>
      </c>
      <c r="AH2019" s="102">
        <v>1</v>
      </c>
      <c r="AI2019" s="102">
        <v>158080</v>
      </c>
      <c r="AJ2019" s="102"/>
      <c r="AK2019" s="102"/>
      <c r="AL2019" s="222">
        <f t="shared" si="469"/>
        <v>158080</v>
      </c>
    </row>
    <row r="2020" spans="1:38" ht="27">
      <c r="A2020" s="203">
        <v>41</v>
      </c>
      <c r="B2020" s="102" t="s">
        <v>8646</v>
      </c>
      <c r="C2020" s="102" t="s">
        <v>8233</v>
      </c>
      <c r="D2020" s="203">
        <v>1999</v>
      </c>
      <c r="E2020" s="1042" t="s">
        <v>1272</v>
      </c>
      <c r="F2020" s="203" t="s">
        <v>1087</v>
      </c>
      <c r="G2020" s="203">
        <v>3</v>
      </c>
      <c r="H2020" s="203">
        <v>1.84</v>
      </c>
      <c r="I2020" s="102">
        <v>1</v>
      </c>
      <c r="J2020" s="102">
        <v>153088</v>
      </c>
      <c r="K2020" s="102"/>
      <c r="L2020" s="102"/>
      <c r="M2020" s="222">
        <f t="shared" si="464"/>
        <v>153088</v>
      </c>
      <c r="N2020" s="203">
        <v>1.79</v>
      </c>
      <c r="O2020" s="102">
        <v>1</v>
      </c>
      <c r="P2020" s="203">
        <v>148928</v>
      </c>
      <c r="Q2020" s="203"/>
      <c r="R2020" s="203"/>
      <c r="S2020" s="222">
        <f t="shared" si="465"/>
        <v>148928</v>
      </c>
      <c r="T2020" s="222">
        <f t="shared" si="470"/>
        <v>0</v>
      </c>
      <c r="U2020" s="222">
        <f t="shared" si="470"/>
        <v>4160</v>
      </c>
      <c r="V2020" s="222">
        <f t="shared" si="470"/>
        <v>0</v>
      </c>
      <c r="W2020" s="222">
        <f t="shared" si="470"/>
        <v>0</v>
      </c>
      <c r="X2020" s="222">
        <f t="shared" si="467"/>
        <v>4160</v>
      </c>
      <c r="Y2020" s="203">
        <v>4</v>
      </c>
      <c r="Z2020" s="203">
        <v>1.9</v>
      </c>
      <c r="AA2020" s="102">
        <v>1</v>
      </c>
      <c r="AB2020" s="102">
        <v>158080</v>
      </c>
      <c r="AC2020" s="102"/>
      <c r="AD2020" s="102"/>
      <c r="AE2020" s="222">
        <f t="shared" si="468"/>
        <v>158080</v>
      </c>
      <c r="AF2020" s="203">
        <v>5</v>
      </c>
      <c r="AG2020" s="203">
        <v>1.9</v>
      </c>
      <c r="AH2020" s="102">
        <v>1</v>
      </c>
      <c r="AI2020" s="102">
        <v>158080</v>
      </c>
      <c r="AJ2020" s="102"/>
      <c r="AK2020" s="102"/>
      <c r="AL2020" s="222">
        <f t="shared" si="469"/>
        <v>158080</v>
      </c>
    </row>
    <row r="2021" spans="1:38" ht="27">
      <c r="A2021" s="203">
        <v>42</v>
      </c>
      <c r="B2021" s="104" t="s">
        <v>5389</v>
      </c>
      <c r="C2021" s="104" t="s">
        <v>8233</v>
      </c>
      <c r="D2021" s="203">
        <v>1999</v>
      </c>
      <c r="E2021" s="1042" t="s">
        <v>1272</v>
      </c>
      <c r="F2021" s="203" t="s">
        <v>1087</v>
      </c>
      <c r="G2021" s="203">
        <v>4</v>
      </c>
      <c r="H2021" s="203">
        <v>1.9</v>
      </c>
      <c r="I2021" s="102">
        <v>1</v>
      </c>
      <c r="J2021" s="102">
        <v>158080</v>
      </c>
      <c r="K2021" s="102"/>
      <c r="L2021" s="102"/>
      <c r="M2021" s="222">
        <f t="shared" si="464"/>
        <v>158080</v>
      </c>
      <c r="N2021" s="203">
        <v>1.84</v>
      </c>
      <c r="O2021" s="102">
        <v>1</v>
      </c>
      <c r="P2021" s="203">
        <v>153088</v>
      </c>
      <c r="Q2021" s="203"/>
      <c r="R2021" s="203"/>
      <c r="S2021" s="222">
        <f t="shared" si="465"/>
        <v>153088</v>
      </c>
      <c r="T2021" s="222">
        <f t="shared" si="470"/>
        <v>0</v>
      </c>
      <c r="U2021" s="222">
        <f t="shared" si="470"/>
        <v>4992</v>
      </c>
      <c r="V2021" s="222">
        <f t="shared" si="470"/>
        <v>0</v>
      </c>
      <c r="W2021" s="222">
        <f t="shared" si="470"/>
        <v>0</v>
      </c>
      <c r="X2021" s="222">
        <f t="shared" si="467"/>
        <v>4992</v>
      </c>
      <c r="Y2021" s="203">
        <v>5</v>
      </c>
      <c r="Z2021" s="203">
        <v>1.9</v>
      </c>
      <c r="AA2021" s="102">
        <v>1</v>
      </c>
      <c r="AB2021" s="102">
        <v>158080</v>
      </c>
      <c r="AC2021" s="102"/>
      <c r="AD2021" s="102"/>
      <c r="AE2021" s="222">
        <f t="shared" si="468"/>
        <v>158080</v>
      </c>
      <c r="AF2021" s="203">
        <v>6</v>
      </c>
      <c r="AG2021" s="203">
        <v>1.96</v>
      </c>
      <c r="AH2021" s="102">
        <v>1</v>
      </c>
      <c r="AI2021" s="102">
        <v>163072</v>
      </c>
      <c r="AJ2021" s="102"/>
      <c r="AK2021" s="102"/>
      <c r="AL2021" s="222">
        <f t="shared" si="469"/>
        <v>163072</v>
      </c>
    </row>
    <row r="2022" spans="1:38" ht="27">
      <c r="A2022" s="203">
        <v>43</v>
      </c>
      <c r="B2022" s="102" t="s">
        <v>8647</v>
      </c>
      <c r="C2022" s="102" t="s">
        <v>8233</v>
      </c>
      <c r="D2022" s="203">
        <v>1999</v>
      </c>
      <c r="E2022" s="1042" t="s">
        <v>1272</v>
      </c>
      <c r="F2022" s="203" t="s">
        <v>1087</v>
      </c>
      <c r="G2022" s="203">
        <v>2</v>
      </c>
      <c r="H2022" s="203">
        <v>1.79</v>
      </c>
      <c r="I2022" s="102">
        <v>1</v>
      </c>
      <c r="J2022" s="102">
        <v>148928</v>
      </c>
      <c r="K2022" s="102"/>
      <c r="L2022" s="102"/>
      <c r="M2022" s="222">
        <f t="shared" si="464"/>
        <v>148928</v>
      </c>
      <c r="N2022" s="203">
        <v>1.73</v>
      </c>
      <c r="O2022" s="102">
        <v>1</v>
      </c>
      <c r="P2022" s="203">
        <v>143936</v>
      </c>
      <c r="Q2022" s="203"/>
      <c r="R2022" s="203"/>
      <c r="S2022" s="222">
        <f t="shared" si="465"/>
        <v>143936</v>
      </c>
      <c r="T2022" s="222">
        <f t="shared" si="470"/>
        <v>0</v>
      </c>
      <c r="U2022" s="222">
        <f t="shared" si="470"/>
        <v>4992</v>
      </c>
      <c r="V2022" s="222">
        <f t="shared" si="470"/>
        <v>0</v>
      </c>
      <c r="W2022" s="222">
        <f t="shared" si="470"/>
        <v>0</v>
      </c>
      <c r="X2022" s="222">
        <f t="shared" si="467"/>
        <v>4992</v>
      </c>
      <c r="Y2022" s="203">
        <v>3</v>
      </c>
      <c r="Z2022" s="203">
        <v>1.84</v>
      </c>
      <c r="AA2022" s="102">
        <v>1</v>
      </c>
      <c r="AB2022" s="102">
        <v>153088</v>
      </c>
      <c r="AC2022" s="102"/>
      <c r="AD2022" s="102"/>
      <c r="AE2022" s="222">
        <f t="shared" si="468"/>
        <v>153088</v>
      </c>
      <c r="AF2022" s="203">
        <v>4</v>
      </c>
      <c r="AG2022" s="203">
        <v>1.9</v>
      </c>
      <c r="AH2022" s="102">
        <v>1</v>
      </c>
      <c r="AI2022" s="102">
        <v>158080</v>
      </c>
      <c r="AJ2022" s="102"/>
      <c r="AK2022" s="102"/>
      <c r="AL2022" s="222">
        <f t="shared" si="469"/>
        <v>158080</v>
      </c>
    </row>
    <row r="2023" spans="1:38" ht="27">
      <c r="A2023" s="203">
        <v>44</v>
      </c>
      <c r="B2023" s="102" t="s">
        <v>8648</v>
      </c>
      <c r="C2023" s="102" t="s">
        <v>8233</v>
      </c>
      <c r="D2023" s="203">
        <v>2001</v>
      </c>
      <c r="E2023" s="1042" t="s">
        <v>1272</v>
      </c>
      <c r="F2023" s="203" t="s">
        <v>1087</v>
      </c>
      <c r="G2023" s="203">
        <v>1</v>
      </c>
      <c r="H2023" s="203">
        <v>1.73</v>
      </c>
      <c r="I2023" s="102">
        <v>1</v>
      </c>
      <c r="J2023" s="102">
        <v>143936</v>
      </c>
      <c r="K2023" s="102"/>
      <c r="L2023" s="102"/>
      <c r="M2023" s="222">
        <f t="shared" si="464"/>
        <v>143936</v>
      </c>
      <c r="N2023" s="203">
        <v>1.68</v>
      </c>
      <c r="O2023" s="102">
        <v>1</v>
      </c>
      <c r="P2023" s="203">
        <v>139776</v>
      </c>
      <c r="Q2023" s="203"/>
      <c r="R2023" s="203"/>
      <c r="S2023" s="222">
        <f t="shared" si="465"/>
        <v>139776</v>
      </c>
      <c r="T2023" s="222">
        <f t="shared" si="470"/>
        <v>0</v>
      </c>
      <c r="U2023" s="222">
        <f t="shared" si="470"/>
        <v>4160</v>
      </c>
      <c r="V2023" s="222">
        <f t="shared" si="470"/>
        <v>0</v>
      </c>
      <c r="W2023" s="222">
        <f t="shared" si="470"/>
        <v>0</v>
      </c>
      <c r="X2023" s="222">
        <f t="shared" si="467"/>
        <v>4160</v>
      </c>
      <c r="Y2023" s="203">
        <v>2</v>
      </c>
      <c r="Z2023" s="203">
        <v>1.79</v>
      </c>
      <c r="AA2023" s="102">
        <v>1</v>
      </c>
      <c r="AB2023" s="102">
        <v>148928</v>
      </c>
      <c r="AC2023" s="102"/>
      <c r="AD2023" s="102"/>
      <c r="AE2023" s="222">
        <f t="shared" si="468"/>
        <v>148928</v>
      </c>
      <c r="AF2023" s="203">
        <v>3</v>
      </c>
      <c r="AG2023" s="203">
        <v>1.84</v>
      </c>
      <c r="AH2023" s="102">
        <v>1</v>
      </c>
      <c r="AI2023" s="102">
        <v>153088</v>
      </c>
      <c r="AJ2023" s="102"/>
      <c r="AK2023" s="102"/>
      <c r="AL2023" s="222">
        <f t="shared" si="469"/>
        <v>153088</v>
      </c>
    </row>
    <row r="2024" spans="1:38" ht="27">
      <c r="A2024" s="203">
        <v>45</v>
      </c>
      <c r="B2024" s="104" t="s">
        <v>2254</v>
      </c>
      <c r="C2024" s="104" t="s">
        <v>8233</v>
      </c>
      <c r="D2024" s="203">
        <v>1986</v>
      </c>
      <c r="E2024" s="1042" t="s">
        <v>1272</v>
      </c>
      <c r="F2024" s="203" t="s">
        <v>1087</v>
      </c>
      <c r="G2024" s="203">
        <v>4</v>
      </c>
      <c r="H2024" s="203">
        <v>1.9</v>
      </c>
      <c r="I2024" s="102">
        <v>1</v>
      </c>
      <c r="J2024" s="102">
        <v>158080</v>
      </c>
      <c r="K2024" s="102"/>
      <c r="L2024" s="102"/>
      <c r="M2024" s="222">
        <f t="shared" si="464"/>
        <v>158080</v>
      </c>
      <c r="N2024" s="203">
        <v>1.84</v>
      </c>
      <c r="O2024" s="102">
        <v>1</v>
      </c>
      <c r="P2024" s="203">
        <v>153088</v>
      </c>
      <c r="Q2024" s="203"/>
      <c r="R2024" s="203"/>
      <c r="S2024" s="222">
        <f t="shared" si="465"/>
        <v>153088</v>
      </c>
      <c r="T2024" s="222">
        <f t="shared" si="470"/>
        <v>0</v>
      </c>
      <c r="U2024" s="222">
        <f t="shared" si="470"/>
        <v>4992</v>
      </c>
      <c r="V2024" s="222">
        <f t="shared" si="470"/>
        <v>0</v>
      </c>
      <c r="W2024" s="222">
        <f t="shared" si="470"/>
        <v>0</v>
      </c>
      <c r="X2024" s="222">
        <f t="shared" si="467"/>
        <v>4992</v>
      </c>
      <c r="Y2024" s="203">
        <v>5</v>
      </c>
      <c r="Z2024" s="203">
        <v>1.9</v>
      </c>
      <c r="AA2024" s="102">
        <v>1</v>
      </c>
      <c r="AB2024" s="102">
        <v>158080</v>
      </c>
      <c r="AC2024" s="102"/>
      <c r="AD2024" s="102"/>
      <c r="AE2024" s="222">
        <f t="shared" si="468"/>
        <v>158080</v>
      </c>
      <c r="AF2024" s="203">
        <v>6</v>
      </c>
      <c r="AG2024" s="203">
        <v>1.96</v>
      </c>
      <c r="AH2024" s="102">
        <v>1</v>
      </c>
      <c r="AI2024" s="102">
        <v>163072</v>
      </c>
      <c r="AJ2024" s="102"/>
      <c r="AK2024" s="102"/>
      <c r="AL2024" s="222">
        <f t="shared" si="469"/>
        <v>163072</v>
      </c>
    </row>
    <row r="2025" spans="1:38" ht="27">
      <c r="A2025" s="203">
        <v>46</v>
      </c>
      <c r="B2025" s="102" t="s">
        <v>8649</v>
      </c>
      <c r="C2025" s="102" t="s">
        <v>8233</v>
      </c>
      <c r="D2025" s="203">
        <v>1994</v>
      </c>
      <c r="E2025" s="1042" t="s">
        <v>1272</v>
      </c>
      <c r="F2025" s="203" t="s">
        <v>1087</v>
      </c>
      <c r="G2025" s="203">
        <v>2</v>
      </c>
      <c r="H2025" s="203">
        <v>1.79</v>
      </c>
      <c r="I2025" s="102">
        <v>1</v>
      </c>
      <c r="J2025" s="102">
        <v>148928</v>
      </c>
      <c r="K2025" s="102"/>
      <c r="L2025" s="102"/>
      <c r="M2025" s="222">
        <f t="shared" si="464"/>
        <v>148928</v>
      </c>
      <c r="N2025" s="203">
        <v>1.73</v>
      </c>
      <c r="O2025" s="102">
        <v>1</v>
      </c>
      <c r="P2025" s="203">
        <v>143936</v>
      </c>
      <c r="Q2025" s="203"/>
      <c r="R2025" s="203"/>
      <c r="S2025" s="222">
        <f t="shared" si="465"/>
        <v>143936</v>
      </c>
      <c r="T2025" s="222">
        <f t="shared" si="470"/>
        <v>0</v>
      </c>
      <c r="U2025" s="222">
        <f t="shared" si="470"/>
        <v>4992</v>
      </c>
      <c r="V2025" s="222">
        <f t="shared" si="470"/>
        <v>0</v>
      </c>
      <c r="W2025" s="222">
        <f t="shared" si="470"/>
        <v>0</v>
      </c>
      <c r="X2025" s="222">
        <f t="shared" si="467"/>
        <v>4992</v>
      </c>
      <c r="Y2025" s="203">
        <v>3</v>
      </c>
      <c r="Z2025" s="203">
        <v>1.84</v>
      </c>
      <c r="AA2025" s="102">
        <v>1</v>
      </c>
      <c r="AB2025" s="102">
        <v>153088</v>
      </c>
      <c r="AC2025" s="102"/>
      <c r="AD2025" s="102"/>
      <c r="AE2025" s="222">
        <f t="shared" si="468"/>
        <v>153088</v>
      </c>
      <c r="AF2025" s="203">
        <v>4</v>
      </c>
      <c r="AG2025" s="203">
        <v>1.9</v>
      </c>
      <c r="AH2025" s="102">
        <v>1</v>
      </c>
      <c r="AI2025" s="102">
        <v>158080</v>
      </c>
      <c r="AJ2025" s="102"/>
      <c r="AK2025" s="102"/>
      <c r="AL2025" s="222">
        <f t="shared" si="469"/>
        <v>158080</v>
      </c>
    </row>
    <row r="2026" spans="1:38" ht="27">
      <c r="A2026" s="203">
        <v>47</v>
      </c>
      <c r="B2026" s="102" t="s">
        <v>827</v>
      </c>
      <c r="C2026" s="102"/>
      <c r="D2026" s="203"/>
      <c r="E2026" s="1042" t="s">
        <v>1272</v>
      </c>
      <c r="F2026" s="203" t="s">
        <v>1087</v>
      </c>
      <c r="G2026" s="203">
        <v>7</v>
      </c>
      <c r="H2026" s="203">
        <v>1.96</v>
      </c>
      <c r="I2026" s="102">
        <v>1</v>
      </c>
      <c r="J2026" s="102">
        <v>163072</v>
      </c>
      <c r="K2026" s="102"/>
      <c r="L2026" s="102"/>
      <c r="M2026" s="222">
        <f t="shared" si="464"/>
        <v>163072</v>
      </c>
      <c r="N2026" s="203">
        <v>1.96</v>
      </c>
      <c r="O2026" s="102">
        <v>1</v>
      </c>
      <c r="P2026" s="203">
        <v>163072</v>
      </c>
      <c r="Q2026" s="203"/>
      <c r="R2026" s="203"/>
      <c r="S2026" s="222">
        <f t="shared" si="465"/>
        <v>163072</v>
      </c>
      <c r="T2026" s="222">
        <f t="shared" si="470"/>
        <v>0</v>
      </c>
      <c r="U2026" s="222">
        <f t="shared" si="470"/>
        <v>0</v>
      </c>
      <c r="V2026" s="222">
        <f t="shared" si="470"/>
        <v>0</v>
      </c>
      <c r="W2026" s="222">
        <f t="shared" si="470"/>
        <v>0</v>
      </c>
      <c r="X2026" s="222">
        <f t="shared" si="467"/>
        <v>0</v>
      </c>
      <c r="Y2026" s="203">
        <v>8</v>
      </c>
      <c r="Z2026" s="203">
        <v>2.02</v>
      </c>
      <c r="AA2026" s="102">
        <v>1</v>
      </c>
      <c r="AB2026" s="102">
        <v>168064</v>
      </c>
      <c r="AC2026" s="102"/>
      <c r="AD2026" s="102"/>
      <c r="AE2026" s="222">
        <f t="shared" si="468"/>
        <v>168064</v>
      </c>
      <c r="AF2026" s="203">
        <v>9</v>
      </c>
      <c r="AG2026" s="203">
        <v>2.02</v>
      </c>
      <c r="AH2026" s="102">
        <v>1</v>
      </c>
      <c r="AI2026" s="102">
        <v>168064</v>
      </c>
      <c r="AJ2026" s="102"/>
      <c r="AK2026" s="102"/>
      <c r="AL2026" s="222">
        <f t="shared" si="469"/>
        <v>168064</v>
      </c>
    </row>
    <row r="2027" spans="1:38" ht="27">
      <c r="A2027" s="203">
        <v>48</v>
      </c>
      <c r="B2027" s="104" t="s">
        <v>827</v>
      </c>
      <c r="C2027" s="104"/>
      <c r="D2027" s="203"/>
      <c r="E2027" s="1042" t="s">
        <v>1272</v>
      </c>
      <c r="F2027" s="203" t="s">
        <v>1087</v>
      </c>
      <c r="G2027" s="203">
        <v>7</v>
      </c>
      <c r="H2027" s="203">
        <v>1.96</v>
      </c>
      <c r="I2027" s="102">
        <v>1</v>
      </c>
      <c r="J2027" s="102">
        <v>163072</v>
      </c>
      <c r="K2027" s="102"/>
      <c r="L2027" s="102"/>
      <c r="M2027" s="222">
        <f t="shared" si="464"/>
        <v>163072</v>
      </c>
      <c r="N2027" s="203">
        <v>1.96</v>
      </c>
      <c r="O2027" s="102">
        <v>1</v>
      </c>
      <c r="P2027" s="203">
        <v>163072</v>
      </c>
      <c r="Q2027" s="203"/>
      <c r="R2027" s="203"/>
      <c r="S2027" s="222">
        <f t="shared" si="465"/>
        <v>163072</v>
      </c>
      <c r="T2027" s="222">
        <f t="shared" si="470"/>
        <v>0</v>
      </c>
      <c r="U2027" s="222">
        <f t="shared" si="470"/>
        <v>0</v>
      </c>
      <c r="V2027" s="222">
        <f t="shared" si="470"/>
        <v>0</v>
      </c>
      <c r="W2027" s="222">
        <f t="shared" si="470"/>
        <v>0</v>
      </c>
      <c r="X2027" s="222">
        <f t="shared" si="467"/>
        <v>0</v>
      </c>
      <c r="Y2027" s="203">
        <v>8</v>
      </c>
      <c r="Z2027" s="203">
        <v>2.02</v>
      </c>
      <c r="AA2027" s="102">
        <v>1</v>
      </c>
      <c r="AB2027" s="102">
        <v>168064</v>
      </c>
      <c r="AC2027" s="102"/>
      <c r="AD2027" s="102"/>
      <c r="AE2027" s="222">
        <f t="shared" si="468"/>
        <v>168064</v>
      </c>
      <c r="AF2027" s="203">
        <v>9</v>
      </c>
      <c r="AG2027" s="203">
        <v>2.02</v>
      </c>
      <c r="AH2027" s="102">
        <v>1</v>
      </c>
      <c r="AI2027" s="102">
        <v>168064</v>
      </c>
      <c r="AJ2027" s="102"/>
      <c r="AK2027" s="102"/>
      <c r="AL2027" s="222">
        <f t="shared" si="469"/>
        <v>168064</v>
      </c>
    </row>
    <row r="2028" spans="1:38" ht="27">
      <c r="A2028" s="203">
        <v>49</v>
      </c>
      <c r="B2028" s="102" t="s">
        <v>827</v>
      </c>
      <c r="C2028" s="102"/>
      <c r="D2028" s="203"/>
      <c r="E2028" s="1042" t="s">
        <v>1272</v>
      </c>
      <c r="F2028" s="203" t="s">
        <v>1087</v>
      </c>
      <c r="G2028" s="203">
        <v>7</v>
      </c>
      <c r="H2028" s="203">
        <v>1.96</v>
      </c>
      <c r="I2028" s="102">
        <v>1</v>
      </c>
      <c r="J2028" s="102">
        <v>163072</v>
      </c>
      <c r="K2028" s="102"/>
      <c r="L2028" s="102"/>
      <c r="M2028" s="222">
        <f t="shared" si="464"/>
        <v>163072</v>
      </c>
      <c r="N2028" s="203">
        <v>1.96</v>
      </c>
      <c r="O2028" s="102">
        <v>1</v>
      </c>
      <c r="P2028" s="203">
        <v>163072</v>
      </c>
      <c r="Q2028" s="203"/>
      <c r="R2028" s="203"/>
      <c r="S2028" s="222">
        <f t="shared" si="465"/>
        <v>163072</v>
      </c>
      <c r="T2028" s="222">
        <f t="shared" si="470"/>
        <v>0</v>
      </c>
      <c r="U2028" s="222">
        <f t="shared" si="470"/>
        <v>0</v>
      </c>
      <c r="V2028" s="222">
        <f t="shared" si="470"/>
        <v>0</v>
      </c>
      <c r="W2028" s="222">
        <f t="shared" si="470"/>
        <v>0</v>
      </c>
      <c r="X2028" s="222">
        <f t="shared" si="467"/>
        <v>0</v>
      </c>
      <c r="Y2028" s="203">
        <v>8</v>
      </c>
      <c r="Z2028" s="203">
        <v>2.02</v>
      </c>
      <c r="AA2028" s="102">
        <v>1</v>
      </c>
      <c r="AB2028" s="102">
        <v>168064</v>
      </c>
      <c r="AC2028" s="102"/>
      <c r="AD2028" s="102"/>
      <c r="AE2028" s="222">
        <f t="shared" si="468"/>
        <v>168064</v>
      </c>
      <c r="AF2028" s="203">
        <v>9</v>
      </c>
      <c r="AG2028" s="203">
        <v>2.02</v>
      </c>
      <c r="AH2028" s="102">
        <v>1</v>
      </c>
      <c r="AI2028" s="102">
        <v>168064</v>
      </c>
      <c r="AJ2028" s="102"/>
      <c r="AK2028" s="102"/>
      <c r="AL2028" s="222">
        <f t="shared" si="469"/>
        <v>168064</v>
      </c>
    </row>
    <row r="2029" spans="1:38" ht="27">
      <c r="A2029" s="203">
        <v>50</v>
      </c>
      <c r="B2029" s="102" t="s">
        <v>827</v>
      </c>
      <c r="C2029" s="102"/>
      <c r="D2029" s="203"/>
      <c r="E2029" s="1042" t="s">
        <v>1272</v>
      </c>
      <c r="F2029" s="203" t="s">
        <v>1087</v>
      </c>
      <c r="G2029" s="203">
        <v>7</v>
      </c>
      <c r="H2029" s="203">
        <v>1.96</v>
      </c>
      <c r="I2029" s="102">
        <v>1</v>
      </c>
      <c r="J2029" s="102">
        <v>163072</v>
      </c>
      <c r="K2029" s="102"/>
      <c r="L2029" s="102"/>
      <c r="M2029" s="222">
        <f t="shared" si="464"/>
        <v>163072</v>
      </c>
      <c r="N2029" s="203">
        <v>1.96</v>
      </c>
      <c r="O2029" s="102">
        <v>1</v>
      </c>
      <c r="P2029" s="203">
        <v>163072</v>
      </c>
      <c r="Q2029" s="203"/>
      <c r="R2029" s="203"/>
      <c r="S2029" s="222">
        <f t="shared" si="465"/>
        <v>163072</v>
      </c>
      <c r="T2029" s="222">
        <f t="shared" si="470"/>
        <v>0</v>
      </c>
      <c r="U2029" s="222">
        <f t="shared" si="470"/>
        <v>0</v>
      </c>
      <c r="V2029" s="222">
        <f t="shared" si="470"/>
        <v>0</v>
      </c>
      <c r="W2029" s="222">
        <f t="shared" si="470"/>
        <v>0</v>
      </c>
      <c r="X2029" s="222">
        <f t="shared" si="467"/>
        <v>0</v>
      </c>
      <c r="Y2029" s="203">
        <v>8</v>
      </c>
      <c r="Z2029" s="203">
        <v>2.02</v>
      </c>
      <c r="AA2029" s="102">
        <v>1</v>
      </c>
      <c r="AB2029" s="102">
        <v>168064</v>
      </c>
      <c r="AC2029" s="102"/>
      <c r="AD2029" s="102"/>
      <c r="AE2029" s="222">
        <f t="shared" si="468"/>
        <v>168064</v>
      </c>
      <c r="AF2029" s="203">
        <v>9</v>
      </c>
      <c r="AG2029" s="203">
        <v>2.02</v>
      </c>
      <c r="AH2029" s="102">
        <v>1</v>
      </c>
      <c r="AI2029" s="102">
        <v>168064</v>
      </c>
      <c r="AJ2029" s="102"/>
      <c r="AK2029" s="102"/>
      <c r="AL2029" s="222">
        <f t="shared" si="469"/>
        <v>168064</v>
      </c>
    </row>
    <row r="2030" spans="1:38" ht="27">
      <c r="A2030" s="203">
        <v>51</v>
      </c>
      <c r="B2030" s="104" t="s">
        <v>827</v>
      </c>
      <c r="C2030" s="104"/>
      <c r="D2030" s="203"/>
      <c r="E2030" s="1042" t="s">
        <v>1272</v>
      </c>
      <c r="F2030" s="203" t="s">
        <v>1087</v>
      </c>
      <c r="G2030" s="203">
        <v>7</v>
      </c>
      <c r="H2030" s="203">
        <v>1.96</v>
      </c>
      <c r="I2030" s="102">
        <v>1</v>
      </c>
      <c r="J2030" s="102">
        <v>163072</v>
      </c>
      <c r="K2030" s="102"/>
      <c r="L2030" s="102"/>
      <c r="M2030" s="222">
        <f t="shared" si="464"/>
        <v>163072</v>
      </c>
      <c r="N2030" s="203">
        <v>1.96</v>
      </c>
      <c r="O2030" s="102">
        <v>1</v>
      </c>
      <c r="P2030" s="203">
        <v>163072</v>
      </c>
      <c r="Q2030" s="203"/>
      <c r="R2030" s="203"/>
      <c r="S2030" s="222">
        <f t="shared" si="465"/>
        <v>163072</v>
      </c>
      <c r="T2030" s="222">
        <f t="shared" si="470"/>
        <v>0</v>
      </c>
      <c r="U2030" s="222">
        <f t="shared" si="470"/>
        <v>0</v>
      </c>
      <c r="V2030" s="222">
        <f t="shared" si="470"/>
        <v>0</v>
      </c>
      <c r="W2030" s="222">
        <f t="shared" si="470"/>
        <v>0</v>
      </c>
      <c r="X2030" s="222">
        <f t="shared" si="467"/>
        <v>0</v>
      </c>
      <c r="Y2030" s="203">
        <v>8</v>
      </c>
      <c r="Z2030" s="203">
        <v>2.02</v>
      </c>
      <c r="AA2030" s="102">
        <v>1</v>
      </c>
      <c r="AB2030" s="102">
        <v>168064</v>
      </c>
      <c r="AC2030" s="102"/>
      <c r="AD2030" s="102"/>
      <c r="AE2030" s="222">
        <f t="shared" si="468"/>
        <v>168064</v>
      </c>
      <c r="AF2030" s="203">
        <v>9</v>
      </c>
      <c r="AG2030" s="203">
        <v>2.02</v>
      </c>
      <c r="AH2030" s="102">
        <v>1</v>
      </c>
      <c r="AI2030" s="102">
        <v>168064</v>
      </c>
      <c r="AJ2030" s="102"/>
      <c r="AK2030" s="102"/>
      <c r="AL2030" s="222">
        <f t="shared" si="469"/>
        <v>168064</v>
      </c>
    </row>
    <row r="2031" spans="1:38" ht="27">
      <c r="A2031" s="203">
        <v>52</v>
      </c>
      <c r="B2031" s="102" t="s">
        <v>8650</v>
      </c>
      <c r="C2031" s="102" t="s">
        <v>8233</v>
      </c>
      <c r="D2031" s="203">
        <v>2000</v>
      </c>
      <c r="E2031" s="1042" t="s">
        <v>1229</v>
      </c>
      <c r="F2031" s="203" t="s">
        <v>1087</v>
      </c>
      <c r="G2031" s="203">
        <v>2</v>
      </c>
      <c r="H2031" s="203">
        <v>1.79</v>
      </c>
      <c r="I2031" s="102">
        <v>1</v>
      </c>
      <c r="J2031" s="102">
        <v>148928</v>
      </c>
      <c r="K2031" s="102"/>
      <c r="L2031" s="102"/>
      <c r="M2031" s="222">
        <f t="shared" si="464"/>
        <v>148928</v>
      </c>
      <c r="N2031" s="203">
        <v>1.73</v>
      </c>
      <c r="O2031" s="102">
        <v>1</v>
      </c>
      <c r="P2031" s="203">
        <v>143936</v>
      </c>
      <c r="Q2031" s="203"/>
      <c r="R2031" s="203"/>
      <c r="S2031" s="222">
        <f t="shared" si="465"/>
        <v>143936</v>
      </c>
      <c r="T2031" s="222">
        <f t="shared" si="470"/>
        <v>0</v>
      </c>
      <c r="U2031" s="222">
        <f t="shared" si="470"/>
        <v>4992</v>
      </c>
      <c r="V2031" s="222">
        <f t="shared" si="470"/>
        <v>0</v>
      </c>
      <c r="W2031" s="222">
        <f t="shared" si="470"/>
        <v>0</v>
      </c>
      <c r="X2031" s="222">
        <f t="shared" si="467"/>
        <v>4992</v>
      </c>
      <c r="Y2031" s="203">
        <v>3</v>
      </c>
      <c r="Z2031" s="203">
        <v>1.84</v>
      </c>
      <c r="AA2031" s="102">
        <v>1</v>
      </c>
      <c r="AB2031" s="102">
        <v>153088</v>
      </c>
      <c r="AC2031" s="102"/>
      <c r="AD2031" s="102"/>
      <c r="AE2031" s="222">
        <f t="shared" si="468"/>
        <v>153088</v>
      </c>
      <c r="AF2031" s="203">
        <v>4</v>
      </c>
      <c r="AG2031" s="203">
        <v>1.9</v>
      </c>
      <c r="AH2031" s="102">
        <v>1</v>
      </c>
      <c r="AI2031" s="102">
        <v>158080</v>
      </c>
      <c r="AJ2031" s="102"/>
      <c r="AK2031" s="102"/>
      <c r="AL2031" s="222">
        <f t="shared" si="469"/>
        <v>158080</v>
      </c>
    </row>
    <row r="2032" spans="1:38" ht="27">
      <c r="A2032" s="203">
        <v>53</v>
      </c>
      <c r="B2032" s="102" t="s">
        <v>8651</v>
      </c>
      <c r="C2032" s="102" t="s">
        <v>8233</v>
      </c>
      <c r="D2032" s="203">
        <v>2003</v>
      </c>
      <c r="E2032" s="1042" t="s">
        <v>1229</v>
      </c>
      <c r="F2032" s="203" t="s">
        <v>1087</v>
      </c>
      <c r="G2032" s="203">
        <v>2</v>
      </c>
      <c r="H2032" s="203">
        <v>1.79</v>
      </c>
      <c r="I2032" s="102">
        <v>1</v>
      </c>
      <c r="J2032" s="102">
        <v>148928</v>
      </c>
      <c r="K2032" s="102"/>
      <c r="L2032" s="102"/>
      <c r="M2032" s="222">
        <f t="shared" si="464"/>
        <v>148928</v>
      </c>
      <c r="N2032" s="203">
        <v>1.73</v>
      </c>
      <c r="O2032" s="102">
        <v>1</v>
      </c>
      <c r="P2032" s="203">
        <v>143936</v>
      </c>
      <c r="Q2032" s="203"/>
      <c r="R2032" s="203"/>
      <c r="S2032" s="222">
        <f t="shared" si="465"/>
        <v>143936</v>
      </c>
      <c r="T2032" s="222">
        <f t="shared" si="470"/>
        <v>0</v>
      </c>
      <c r="U2032" s="222">
        <f t="shared" si="470"/>
        <v>4992</v>
      </c>
      <c r="V2032" s="222">
        <f t="shared" si="470"/>
        <v>0</v>
      </c>
      <c r="W2032" s="222">
        <f t="shared" si="470"/>
        <v>0</v>
      </c>
      <c r="X2032" s="222">
        <f t="shared" si="467"/>
        <v>4992</v>
      </c>
      <c r="Y2032" s="203">
        <v>3</v>
      </c>
      <c r="Z2032" s="203">
        <v>1.84</v>
      </c>
      <c r="AA2032" s="102">
        <v>1</v>
      </c>
      <c r="AB2032" s="102">
        <v>153088</v>
      </c>
      <c r="AC2032" s="102"/>
      <c r="AD2032" s="102"/>
      <c r="AE2032" s="222">
        <f t="shared" si="468"/>
        <v>153088</v>
      </c>
      <c r="AF2032" s="203">
        <v>4</v>
      </c>
      <c r="AG2032" s="203">
        <v>1.9</v>
      </c>
      <c r="AH2032" s="102">
        <v>1</v>
      </c>
      <c r="AI2032" s="102">
        <v>158080</v>
      </c>
      <c r="AJ2032" s="102"/>
      <c r="AK2032" s="102"/>
      <c r="AL2032" s="222">
        <f t="shared" si="469"/>
        <v>158080</v>
      </c>
    </row>
    <row r="2033" spans="1:38" ht="27">
      <c r="A2033" s="203">
        <v>54</v>
      </c>
      <c r="B2033" s="104" t="s">
        <v>1353</v>
      </c>
      <c r="C2033" s="104" t="s">
        <v>8233</v>
      </c>
      <c r="D2033" s="203">
        <v>1967</v>
      </c>
      <c r="E2033" s="1042" t="s">
        <v>1229</v>
      </c>
      <c r="F2033" s="203" t="s">
        <v>1087</v>
      </c>
      <c r="G2033" s="203">
        <v>37</v>
      </c>
      <c r="H2033" s="203">
        <v>2.2799999999999998</v>
      </c>
      <c r="I2033" s="102">
        <v>1</v>
      </c>
      <c r="J2033" s="102">
        <v>189695.99999999997</v>
      </c>
      <c r="K2033" s="102"/>
      <c r="L2033" s="102"/>
      <c r="M2033" s="222">
        <f t="shared" si="464"/>
        <v>189695.99999999997</v>
      </c>
      <c r="N2033" s="203">
        <v>2.2799999999999998</v>
      </c>
      <c r="O2033" s="102">
        <v>1</v>
      </c>
      <c r="P2033" s="203">
        <v>189695.99999999997</v>
      </c>
      <c r="Q2033" s="203"/>
      <c r="R2033" s="203"/>
      <c r="S2033" s="222">
        <f t="shared" si="465"/>
        <v>189695.99999999997</v>
      </c>
      <c r="T2033" s="222">
        <f t="shared" si="470"/>
        <v>0</v>
      </c>
      <c r="U2033" s="222">
        <f t="shared" si="470"/>
        <v>0</v>
      </c>
      <c r="V2033" s="222">
        <f t="shared" si="470"/>
        <v>0</v>
      </c>
      <c r="W2033" s="222">
        <f t="shared" si="470"/>
        <v>0</v>
      </c>
      <c r="X2033" s="222">
        <f t="shared" si="467"/>
        <v>0</v>
      </c>
      <c r="Y2033" s="203">
        <v>38</v>
      </c>
      <c r="Z2033" s="203">
        <v>2.2799999999999998</v>
      </c>
      <c r="AA2033" s="102">
        <v>1</v>
      </c>
      <c r="AB2033" s="102">
        <v>189695.99999999997</v>
      </c>
      <c r="AC2033" s="102"/>
      <c r="AD2033" s="102"/>
      <c r="AE2033" s="222">
        <f t="shared" si="468"/>
        <v>189695.99999999997</v>
      </c>
      <c r="AF2033" s="203">
        <v>39</v>
      </c>
      <c r="AG2033" s="203">
        <v>2.2799999999999998</v>
      </c>
      <c r="AH2033" s="102">
        <v>1</v>
      </c>
      <c r="AI2033" s="102">
        <v>189695.99999999997</v>
      </c>
      <c r="AJ2033" s="102"/>
      <c r="AK2033" s="102"/>
      <c r="AL2033" s="222">
        <f t="shared" si="469"/>
        <v>189695.99999999997</v>
      </c>
    </row>
    <row r="2034" spans="1:38" ht="27">
      <c r="A2034" s="203">
        <v>55</v>
      </c>
      <c r="B2034" s="102" t="s">
        <v>8652</v>
      </c>
      <c r="C2034" s="102" t="s">
        <v>8233</v>
      </c>
      <c r="D2034" s="203">
        <v>1994</v>
      </c>
      <c r="E2034" s="1042" t="s">
        <v>1229</v>
      </c>
      <c r="F2034" s="203" t="s">
        <v>1087</v>
      </c>
      <c r="G2034" s="203">
        <v>2</v>
      </c>
      <c r="H2034" s="203">
        <v>1.79</v>
      </c>
      <c r="I2034" s="102">
        <v>1</v>
      </c>
      <c r="J2034" s="102">
        <v>148928</v>
      </c>
      <c r="K2034" s="102"/>
      <c r="L2034" s="102"/>
      <c r="M2034" s="222">
        <f t="shared" si="464"/>
        <v>148928</v>
      </c>
      <c r="N2034" s="203">
        <v>1.73</v>
      </c>
      <c r="O2034" s="102">
        <v>1</v>
      </c>
      <c r="P2034" s="203">
        <v>143936</v>
      </c>
      <c r="Q2034" s="203"/>
      <c r="R2034" s="203"/>
      <c r="S2034" s="222">
        <f t="shared" si="465"/>
        <v>143936</v>
      </c>
      <c r="T2034" s="222">
        <f t="shared" ref="T2034:W2060" si="471">I2034-O2034</f>
        <v>0</v>
      </c>
      <c r="U2034" s="222">
        <f t="shared" si="471"/>
        <v>4992</v>
      </c>
      <c r="V2034" s="222">
        <f t="shared" si="471"/>
        <v>0</v>
      </c>
      <c r="W2034" s="222">
        <f t="shared" si="471"/>
        <v>0</v>
      </c>
      <c r="X2034" s="222">
        <f t="shared" si="467"/>
        <v>4992</v>
      </c>
      <c r="Y2034" s="203">
        <v>3</v>
      </c>
      <c r="Z2034" s="203">
        <v>1.84</v>
      </c>
      <c r="AA2034" s="102">
        <v>1</v>
      </c>
      <c r="AB2034" s="102">
        <v>153088</v>
      </c>
      <c r="AC2034" s="102"/>
      <c r="AD2034" s="102"/>
      <c r="AE2034" s="222">
        <f t="shared" si="468"/>
        <v>153088</v>
      </c>
      <c r="AF2034" s="203">
        <v>4</v>
      </c>
      <c r="AG2034" s="203">
        <v>1.9</v>
      </c>
      <c r="AH2034" s="102">
        <v>1</v>
      </c>
      <c r="AI2034" s="102">
        <v>158080</v>
      </c>
      <c r="AJ2034" s="102"/>
      <c r="AK2034" s="102"/>
      <c r="AL2034" s="222">
        <f t="shared" si="469"/>
        <v>158080</v>
      </c>
    </row>
    <row r="2035" spans="1:38" ht="27">
      <c r="A2035" s="203">
        <v>56</v>
      </c>
      <c r="B2035" s="102" t="s">
        <v>8653</v>
      </c>
      <c r="C2035" s="102" t="s">
        <v>8233</v>
      </c>
      <c r="D2035" s="203">
        <v>1997</v>
      </c>
      <c r="E2035" s="1042" t="s">
        <v>1229</v>
      </c>
      <c r="F2035" s="203" t="s">
        <v>1087</v>
      </c>
      <c r="G2035" s="203">
        <v>2</v>
      </c>
      <c r="H2035" s="203">
        <v>1.79</v>
      </c>
      <c r="I2035" s="102">
        <v>1</v>
      </c>
      <c r="J2035" s="102">
        <v>148928</v>
      </c>
      <c r="K2035" s="102"/>
      <c r="L2035" s="102"/>
      <c r="M2035" s="222">
        <f t="shared" si="464"/>
        <v>148928</v>
      </c>
      <c r="N2035" s="203">
        <v>1.73</v>
      </c>
      <c r="O2035" s="102">
        <v>1</v>
      </c>
      <c r="P2035" s="203">
        <v>143936</v>
      </c>
      <c r="Q2035" s="203"/>
      <c r="R2035" s="203"/>
      <c r="S2035" s="222">
        <f t="shared" si="465"/>
        <v>143936</v>
      </c>
      <c r="T2035" s="222">
        <f t="shared" si="471"/>
        <v>0</v>
      </c>
      <c r="U2035" s="222">
        <f t="shared" si="471"/>
        <v>4992</v>
      </c>
      <c r="V2035" s="222">
        <f t="shared" si="471"/>
        <v>0</v>
      </c>
      <c r="W2035" s="222">
        <f t="shared" si="471"/>
        <v>0</v>
      </c>
      <c r="X2035" s="222">
        <f t="shared" si="467"/>
        <v>4992</v>
      </c>
      <c r="Y2035" s="203">
        <v>3</v>
      </c>
      <c r="Z2035" s="203">
        <v>1.84</v>
      </c>
      <c r="AA2035" s="102">
        <v>1</v>
      </c>
      <c r="AB2035" s="102">
        <v>153088</v>
      </c>
      <c r="AC2035" s="102"/>
      <c r="AD2035" s="102"/>
      <c r="AE2035" s="222">
        <f t="shared" si="468"/>
        <v>153088</v>
      </c>
      <c r="AF2035" s="203">
        <v>4</v>
      </c>
      <c r="AG2035" s="203">
        <v>1.9</v>
      </c>
      <c r="AH2035" s="102">
        <v>1</v>
      </c>
      <c r="AI2035" s="102">
        <v>158080</v>
      </c>
      <c r="AJ2035" s="102"/>
      <c r="AK2035" s="102"/>
      <c r="AL2035" s="222">
        <f t="shared" si="469"/>
        <v>158080</v>
      </c>
    </row>
    <row r="2036" spans="1:38" ht="27">
      <c r="A2036" s="203">
        <v>57</v>
      </c>
      <c r="B2036" s="104" t="s">
        <v>8654</v>
      </c>
      <c r="C2036" s="104" t="s">
        <v>8233</v>
      </c>
      <c r="D2036" s="203">
        <v>1997</v>
      </c>
      <c r="E2036" s="1042" t="s">
        <v>1229</v>
      </c>
      <c r="F2036" s="203" t="s">
        <v>1087</v>
      </c>
      <c r="G2036" s="203">
        <v>2</v>
      </c>
      <c r="H2036" s="203">
        <v>1.79</v>
      </c>
      <c r="I2036" s="102">
        <v>1</v>
      </c>
      <c r="J2036" s="102">
        <v>148928</v>
      </c>
      <c r="K2036" s="102"/>
      <c r="L2036" s="102"/>
      <c r="M2036" s="222">
        <f t="shared" si="464"/>
        <v>148928</v>
      </c>
      <c r="N2036" s="203">
        <v>1.73</v>
      </c>
      <c r="O2036" s="102">
        <v>1</v>
      </c>
      <c r="P2036" s="203">
        <v>143936</v>
      </c>
      <c r="Q2036" s="203"/>
      <c r="R2036" s="203"/>
      <c r="S2036" s="222">
        <f t="shared" si="465"/>
        <v>143936</v>
      </c>
      <c r="T2036" s="222">
        <f t="shared" si="471"/>
        <v>0</v>
      </c>
      <c r="U2036" s="222">
        <f t="shared" si="471"/>
        <v>4992</v>
      </c>
      <c r="V2036" s="222">
        <f t="shared" si="471"/>
        <v>0</v>
      </c>
      <c r="W2036" s="222">
        <f t="shared" si="471"/>
        <v>0</v>
      </c>
      <c r="X2036" s="222">
        <f t="shared" si="467"/>
        <v>4992</v>
      </c>
      <c r="Y2036" s="203">
        <v>3</v>
      </c>
      <c r="Z2036" s="203">
        <v>1.84</v>
      </c>
      <c r="AA2036" s="102">
        <v>1</v>
      </c>
      <c r="AB2036" s="102">
        <v>153088</v>
      </c>
      <c r="AC2036" s="102"/>
      <c r="AD2036" s="102"/>
      <c r="AE2036" s="222">
        <f t="shared" si="468"/>
        <v>153088</v>
      </c>
      <c r="AF2036" s="203">
        <v>4</v>
      </c>
      <c r="AG2036" s="203">
        <v>1.9</v>
      </c>
      <c r="AH2036" s="102">
        <v>1</v>
      </c>
      <c r="AI2036" s="102">
        <v>158080</v>
      </c>
      <c r="AJ2036" s="102"/>
      <c r="AK2036" s="102"/>
      <c r="AL2036" s="222">
        <f t="shared" si="469"/>
        <v>158080</v>
      </c>
    </row>
    <row r="2037" spans="1:38" ht="27">
      <c r="A2037" s="203">
        <v>58</v>
      </c>
      <c r="B2037" s="102" t="s">
        <v>8655</v>
      </c>
      <c r="C2037" s="102" t="s">
        <v>8233</v>
      </c>
      <c r="D2037" s="203">
        <v>2001</v>
      </c>
      <c r="E2037" s="1042" t="s">
        <v>1229</v>
      </c>
      <c r="F2037" s="203" t="s">
        <v>1087</v>
      </c>
      <c r="G2037" s="203">
        <v>2</v>
      </c>
      <c r="H2037" s="203">
        <v>1.79</v>
      </c>
      <c r="I2037" s="102">
        <v>1</v>
      </c>
      <c r="J2037" s="102">
        <v>148928</v>
      </c>
      <c r="K2037" s="102"/>
      <c r="L2037" s="102"/>
      <c r="M2037" s="222">
        <f t="shared" si="464"/>
        <v>148928</v>
      </c>
      <c r="N2037" s="203">
        <v>1.73</v>
      </c>
      <c r="O2037" s="102">
        <v>1</v>
      </c>
      <c r="P2037" s="203">
        <v>143936</v>
      </c>
      <c r="Q2037" s="203"/>
      <c r="R2037" s="203"/>
      <c r="S2037" s="222">
        <f t="shared" si="465"/>
        <v>143936</v>
      </c>
      <c r="T2037" s="222">
        <f t="shared" si="471"/>
        <v>0</v>
      </c>
      <c r="U2037" s="222">
        <f t="shared" si="471"/>
        <v>4992</v>
      </c>
      <c r="V2037" s="222">
        <f t="shared" si="471"/>
        <v>0</v>
      </c>
      <c r="W2037" s="222">
        <f t="shared" si="471"/>
        <v>0</v>
      </c>
      <c r="X2037" s="222">
        <f t="shared" si="467"/>
        <v>4992</v>
      </c>
      <c r="Y2037" s="203">
        <v>3</v>
      </c>
      <c r="Z2037" s="203">
        <v>1.84</v>
      </c>
      <c r="AA2037" s="102">
        <v>1</v>
      </c>
      <c r="AB2037" s="102">
        <v>153088</v>
      </c>
      <c r="AC2037" s="102"/>
      <c r="AD2037" s="102"/>
      <c r="AE2037" s="222">
        <f t="shared" si="468"/>
        <v>153088</v>
      </c>
      <c r="AF2037" s="203">
        <v>4</v>
      </c>
      <c r="AG2037" s="203">
        <v>1.9</v>
      </c>
      <c r="AH2037" s="102">
        <v>1</v>
      </c>
      <c r="AI2037" s="102">
        <v>158080</v>
      </c>
      <c r="AJ2037" s="102"/>
      <c r="AK2037" s="102"/>
      <c r="AL2037" s="222">
        <f t="shared" si="469"/>
        <v>158080</v>
      </c>
    </row>
    <row r="2038" spans="1:38" ht="27">
      <c r="A2038" s="203">
        <v>59</v>
      </c>
      <c r="B2038" s="102" t="s">
        <v>5397</v>
      </c>
      <c r="C2038" s="102" t="s">
        <v>8233</v>
      </c>
      <c r="D2038" s="203">
        <v>1995</v>
      </c>
      <c r="E2038" s="1042" t="s">
        <v>1229</v>
      </c>
      <c r="F2038" s="203" t="s">
        <v>1087</v>
      </c>
      <c r="G2038" s="203">
        <v>3</v>
      </c>
      <c r="H2038" s="203">
        <v>1.84</v>
      </c>
      <c r="I2038" s="102">
        <v>1</v>
      </c>
      <c r="J2038" s="102">
        <v>153088</v>
      </c>
      <c r="K2038" s="102"/>
      <c r="L2038" s="102"/>
      <c r="M2038" s="222">
        <f t="shared" si="464"/>
        <v>153088</v>
      </c>
      <c r="N2038" s="203">
        <v>1.79</v>
      </c>
      <c r="O2038" s="102">
        <v>1</v>
      </c>
      <c r="P2038" s="203">
        <v>148928</v>
      </c>
      <c r="Q2038" s="203"/>
      <c r="R2038" s="203"/>
      <c r="S2038" s="222">
        <f t="shared" si="465"/>
        <v>148928</v>
      </c>
      <c r="T2038" s="222">
        <f t="shared" si="471"/>
        <v>0</v>
      </c>
      <c r="U2038" s="222">
        <f t="shared" si="471"/>
        <v>4160</v>
      </c>
      <c r="V2038" s="222">
        <f t="shared" si="471"/>
        <v>0</v>
      </c>
      <c r="W2038" s="222">
        <f t="shared" si="471"/>
        <v>0</v>
      </c>
      <c r="X2038" s="222">
        <f t="shared" si="467"/>
        <v>4160</v>
      </c>
      <c r="Y2038" s="203">
        <v>4</v>
      </c>
      <c r="Z2038" s="203">
        <v>1.9</v>
      </c>
      <c r="AA2038" s="102">
        <v>1</v>
      </c>
      <c r="AB2038" s="102">
        <v>158080</v>
      </c>
      <c r="AC2038" s="102"/>
      <c r="AD2038" s="102"/>
      <c r="AE2038" s="222">
        <f t="shared" si="468"/>
        <v>158080</v>
      </c>
      <c r="AF2038" s="203">
        <v>5</v>
      </c>
      <c r="AG2038" s="203">
        <v>1.9</v>
      </c>
      <c r="AH2038" s="102">
        <v>1</v>
      </c>
      <c r="AI2038" s="102">
        <v>158080</v>
      </c>
      <c r="AJ2038" s="102"/>
      <c r="AK2038" s="102"/>
      <c r="AL2038" s="222">
        <f t="shared" si="469"/>
        <v>158080</v>
      </c>
    </row>
    <row r="2039" spans="1:38" ht="27">
      <c r="A2039" s="203">
        <v>60</v>
      </c>
      <c r="B2039" s="104" t="s">
        <v>1368</v>
      </c>
      <c r="C2039" s="104" t="s">
        <v>8233</v>
      </c>
      <c r="D2039" s="203">
        <v>1998</v>
      </c>
      <c r="E2039" s="1042" t="s">
        <v>1229</v>
      </c>
      <c r="F2039" s="203" t="s">
        <v>1087</v>
      </c>
      <c r="G2039" s="203">
        <v>4</v>
      </c>
      <c r="H2039" s="203">
        <v>1.9</v>
      </c>
      <c r="I2039" s="102">
        <v>1</v>
      </c>
      <c r="J2039" s="102">
        <v>158080</v>
      </c>
      <c r="K2039" s="102"/>
      <c r="L2039" s="102"/>
      <c r="M2039" s="222">
        <f t="shared" si="464"/>
        <v>158080</v>
      </c>
      <c r="N2039" s="203">
        <v>1.84</v>
      </c>
      <c r="O2039" s="102">
        <v>1</v>
      </c>
      <c r="P2039" s="203">
        <v>153088</v>
      </c>
      <c r="Q2039" s="203"/>
      <c r="R2039" s="203"/>
      <c r="S2039" s="222">
        <f t="shared" si="465"/>
        <v>153088</v>
      </c>
      <c r="T2039" s="222">
        <f t="shared" si="471"/>
        <v>0</v>
      </c>
      <c r="U2039" s="222">
        <f t="shared" si="471"/>
        <v>4992</v>
      </c>
      <c r="V2039" s="222">
        <f t="shared" si="471"/>
        <v>0</v>
      </c>
      <c r="W2039" s="222">
        <f t="shared" si="471"/>
        <v>0</v>
      </c>
      <c r="X2039" s="222">
        <f t="shared" si="467"/>
        <v>4992</v>
      </c>
      <c r="Y2039" s="203">
        <v>5</v>
      </c>
      <c r="Z2039" s="203">
        <v>1.9</v>
      </c>
      <c r="AA2039" s="102">
        <v>1</v>
      </c>
      <c r="AB2039" s="102">
        <v>158080</v>
      </c>
      <c r="AC2039" s="102"/>
      <c r="AD2039" s="102"/>
      <c r="AE2039" s="222">
        <f t="shared" si="468"/>
        <v>158080</v>
      </c>
      <c r="AF2039" s="203">
        <v>6</v>
      </c>
      <c r="AG2039" s="203">
        <v>1.96</v>
      </c>
      <c r="AH2039" s="102">
        <v>1</v>
      </c>
      <c r="AI2039" s="102">
        <v>163072</v>
      </c>
      <c r="AJ2039" s="102"/>
      <c r="AK2039" s="102"/>
      <c r="AL2039" s="222">
        <f t="shared" si="469"/>
        <v>163072</v>
      </c>
    </row>
    <row r="2040" spans="1:38" ht="27">
      <c r="A2040" s="203">
        <v>61</v>
      </c>
      <c r="B2040" s="102" t="s">
        <v>1200</v>
      </c>
      <c r="C2040" s="102" t="s">
        <v>8233</v>
      </c>
      <c r="D2040" s="203">
        <v>1998</v>
      </c>
      <c r="E2040" s="1042" t="s">
        <v>1229</v>
      </c>
      <c r="F2040" s="203" t="s">
        <v>1087</v>
      </c>
      <c r="G2040" s="203">
        <v>2</v>
      </c>
      <c r="H2040" s="203">
        <v>1.79</v>
      </c>
      <c r="I2040" s="102">
        <v>1</v>
      </c>
      <c r="J2040" s="102">
        <v>148928</v>
      </c>
      <c r="K2040" s="102"/>
      <c r="L2040" s="102"/>
      <c r="M2040" s="222">
        <f t="shared" si="464"/>
        <v>148928</v>
      </c>
      <c r="N2040" s="203">
        <v>1.73</v>
      </c>
      <c r="O2040" s="102">
        <v>1</v>
      </c>
      <c r="P2040" s="203">
        <v>143936</v>
      </c>
      <c r="Q2040" s="203"/>
      <c r="R2040" s="203"/>
      <c r="S2040" s="222">
        <f t="shared" si="465"/>
        <v>143936</v>
      </c>
      <c r="T2040" s="222">
        <f t="shared" si="471"/>
        <v>0</v>
      </c>
      <c r="U2040" s="222">
        <f t="shared" si="471"/>
        <v>4992</v>
      </c>
      <c r="V2040" s="222">
        <f t="shared" si="471"/>
        <v>0</v>
      </c>
      <c r="W2040" s="222">
        <f t="shared" si="471"/>
        <v>0</v>
      </c>
      <c r="X2040" s="222">
        <f t="shared" si="467"/>
        <v>4992</v>
      </c>
      <c r="Y2040" s="203">
        <v>3</v>
      </c>
      <c r="Z2040" s="203">
        <v>1.84</v>
      </c>
      <c r="AA2040" s="102">
        <v>1</v>
      </c>
      <c r="AB2040" s="102">
        <v>153088</v>
      </c>
      <c r="AC2040" s="102"/>
      <c r="AD2040" s="102"/>
      <c r="AE2040" s="222">
        <f t="shared" si="468"/>
        <v>153088</v>
      </c>
      <c r="AF2040" s="203">
        <v>4</v>
      </c>
      <c r="AG2040" s="203">
        <v>1.9</v>
      </c>
      <c r="AH2040" s="102">
        <v>1</v>
      </c>
      <c r="AI2040" s="102">
        <v>158080</v>
      </c>
      <c r="AJ2040" s="102"/>
      <c r="AK2040" s="102"/>
      <c r="AL2040" s="222">
        <f t="shared" si="469"/>
        <v>158080</v>
      </c>
    </row>
    <row r="2041" spans="1:38" ht="27">
      <c r="A2041" s="203">
        <v>62</v>
      </c>
      <c r="B2041" s="102" t="s">
        <v>1357</v>
      </c>
      <c r="C2041" s="102" t="s">
        <v>8233</v>
      </c>
      <c r="D2041" s="203">
        <v>1998</v>
      </c>
      <c r="E2041" s="1042" t="s">
        <v>1229</v>
      </c>
      <c r="F2041" s="203" t="s">
        <v>1087</v>
      </c>
      <c r="G2041" s="203">
        <v>4</v>
      </c>
      <c r="H2041" s="203">
        <v>1.9</v>
      </c>
      <c r="I2041" s="102">
        <v>1</v>
      </c>
      <c r="J2041" s="102">
        <v>158080</v>
      </c>
      <c r="K2041" s="102"/>
      <c r="L2041" s="102"/>
      <c r="M2041" s="222">
        <f t="shared" si="464"/>
        <v>158080</v>
      </c>
      <c r="N2041" s="203">
        <v>1.84</v>
      </c>
      <c r="O2041" s="102">
        <v>1</v>
      </c>
      <c r="P2041" s="203">
        <v>153088</v>
      </c>
      <c r="Q2041" s="203"/>
      <c r="R2041" s="203"/>
      <c r="S2041" s="222">
        <f t="shared" si="465"/>
        <v>153088</v>
      </c>
      <c r="T2041" s="222">
        <f t="shared" si="471"/>
        <v>0</v>
      </c>
      <c r="U2041" s="222">
        <f t="shared" si="471"/>
        <v>4992</v>
      </c>
      <c r="V2041" s="222">
        <f t="shared" si="471"/>
        <v>0</v>
      </c>
      <c r="W2041" s="222">
        <f t="shared" si="471"/>
        <v>0</v>
      </c>
      <c r="X2041" s="222">
        <f t="shared" si="467"/>
        <v>4992</v>
      </c>
      <c r="Y2041" s="203">
        <v>5</v>
      </c>
      <c r="Z2041" s="203">
        <v>1.9</v>
      </c>
      <c r="AA2041" s="102">
        <v>1</v>
      </c>
      <c r="AB2041" s="102">
        <v>158080</v>
      </c>
      <c r="AC2041" s="102"/>
      <c r="AD2041" s="102"/>
      <c r="AE2041" s="222">
        <f t="shared" si="468"/>
        <v>158080</v>
      </c>
      <c r="AF2041" s="203">
        <v>6</v>
      </c>
      <c r="AG2041" s="203">
        <v>1.96</v>
      </c>
      <c r="AH2041" s="102">
        <v>1</v>
      </c>
      <c r="AI2041" s="102">
        <v>163072</v>
      </c>
      <c r="AJ2041" s="102"/>
      <c r="AK2041" s="102"/>
      <c r="AL2041" s="222">
        <f t="shared" si="469"/>
        <v>163072</v>
      </c>
    </row>
    <row r="2042" spans="1:38" ht="27">
      <c r="A2042" s="203">
        <v>63</v>
      </c>
      <c r="B2042" s="104" t="s">
        <v>1358</v>
      </c>
      <c r="C2042" s="104" t="s">
        <v>8233</v>
      </c>
      <c r="D2042" s="203">
        <v>1973</v>
      </c>
      <c r="E2042" s="1042" t="s">
        <v>1229</v>
      </c>
      <c r="F2042" s="203" t="s">
        <v>1087</v>
      </c>
      <c r="G2042" s="203">
        <v>38</v>
      </c>
      <c r="H2042" s="203">
        <v>2.2799999999999998</v>
      </c>
      <c r="I2042" s="102">
        <v>1</v>
      </c>
      <c r="J2042" s="102">
        <v>189695.99999999997</v>
      </c>
      <c r="K2042" s="102"/>
      <c r="L2042" s="102"/>
      <c r="M2042" s="222">
        <f t="shared" si="464"/>
        <v>189695.99999999997</v>
      </c>
      <c r="N2042" s="203">
        <v>2.2799999999999998</v>
      </c>
      <c r="O2042" s="102">
        <v>1</v>
      </c>
      <c r="P2042" s="203">
        <v>189695.99999999997</v>
      </c>
      <c r="Q2042" s="203"/>
      <c r="R2042" s="203"/>
      <c r="S2042" s="222">
        <f t="shared" si="465"/>
        <v>189695.99999999997</v>
      </c>
      <c r="T2042" s="222">
        <f t="shared" si="471"/>
        <v>0</v>
      </c>
      <c r="U2042" s="222">
        <f t="shared" si="471"/>
        <v>0</v>
      </c>
      <c r="V2042" s="222">
        <f t="shared" si="471"/>
        <v>0</v>
      </c>
      <c r="W2042" s="222">
        <f t="shared" si="471"/>
        <v>0</v>
      </c>
      <c r="X2042" s="222">
        <f t="shared" si="467"/>
        <v>0</v>
      </c>
      <c r="Y2042" s="203">
        <v>39</v>
      </c>
      <c r="Z2042" s="203">
        <v>2.2799999999999998</v>
      </c>
      <c r="AA2042" s="102">
        <v>1</v>
      </c>
      <c r="AB2042" s="102">
        <v>189695.99999999997</v>
      </c>
      <c r="AC2042" s="102"/>
      <c r="AD2042" s="102"/>
      <c r="AE2042" s="222">
        <f t="shared" si="468"/>
        <v>189695.99999999997</v>
      </c>
      <c r="AF2042" s="203">
        <v>40</v>
      </c>
      <c r="AG2042" s="203">
        <v>2.2799999999999998</v>
      </c>
      <c r="AH2042" s="102">
        <v>1</v>
      </c>
      <c r="AI2042" s="102">
        <v>189695.99999999997</v>
      </c>
      <c r="AJ2042" s="102"/>
      <c r="AK2042" s="102"/>
      <c r="AL2042" s="222">
        <f t="shared" si="469"/>
        <v>189695.99999999997</v>
      </c>
    </row>
    <row r="2043" spans="1:38" ht="27">
      <c r="A2043" s="203">
        <v>64</v>
      </c>
      <c r="B2043" s="102" t="s">
        <v>5398</v>
      </c>
      <c r="C2043" s="102" t="s">
        <v>8233</v>
      </c>
      <c r="D2043" s="203">
        <v>1960</v>
      </c>
      <c r="E2043" s="1042" t="s">
        <v>1229</v>
      </c>
      <c r="F2043" s="203" t="s">
        <v>1087</v>
      </c>
      <c r="G2043" s="203">
        <v>3</v>
      </c>
      <c r="H2043" s="203">
        <v>1.84</v>
      </c>
      <c r="I2043" s="102">
        <v>1</v>
      </c>
      <c r="J2043" s="102">
        <v>153088</v>
      </c>
      <c r="K2043" s="102"/>
      <c r="L2043" s="102"/>
      <c r="M2043" s="222">
        <f t="shared" si="464"/>
        <v>153088</v>
      </c>
      <c r="N2043" s="203">
        <v>1.79</v>
      </c>
      <c r="O2043" s="102">
        <v>1</v>
      </c>
      <c r="P2043" s="203">
        <v>148928</v>
      </c>
      <c r="Q2043" s="203"/>
      <c r="R2043" s="203"/>
      <c r="S2043" s="222">
        <f t="shared" si="465"/>
        <v>148928</v>
      </c>
      <c r="T2043" s="222">
        <f t="shared" si="471"/>
        <v>0</v>
      </c>
      <c r="U2043" s="222">
        <f t="shared" si="471"/>
        <v>4160</v>
      </c>
      <c r="V2043" s="222">
        <f t="shared" si="471"/>
        <v>0</v>
      </c>
      <c r="W2043" s="222">
        <f t="shared" si="471"/>
        <v>0</v>
      </c>
      <c r="X2043" s="222">
        <f t="shared" si="467"/>
        <v>4160</v>
      </c>
      <c r="Y2043" s="203">
        <v>4</v>
      </c>
      <c r="Z2043" s="203">
        <v>1.9</v>
      </c>
      <c r="AA2043" s="102">
        <v>1</v>
      </c>
      <c r="AB2043" s="102">
        <v>158080</v>
      </c>
      <c r="AC2043" s="102"/>
      <c r="AD2043" s="102"/>
      <c r="AE2043" s="222">
        <f t="shared" si="468"/>
        <v>158080</v>
      </c>
      <c r="AF2043" s="203">
        <v>5</v>
      </c>
      <c r="AG2043" s="203">
        <v>1.9</v>
      </c>
      <c r="AH2043" s="102">
        <v>1</v>
      </c>
      <c r="AI2043" s="102">
        <v>158080</v>
      </c>
      <c r="AJ2043" s="102"/>
      <c r="AK2043" s="102"/>
      <c r="AL2043" s="222">
        <f t="shared" si="469"/>
        <v>158080</v>
      </c>
    </row>
    <row r="2044" spans="1:38" ht="27">
      <c r="A2044" s="203">
        <v>65</v>
      </c>
      <c r="B2044" s="102" t="s">
        <v>8656</v>
      </c>
      <c r="C2044" s="102" t="s">
        <v>8234</v>
      </c>
      <c r="D2044" s="203">
        <v>2001</v>
      </c>
      <c r="E2044" s="1042" t="s">
        <v>1229</v>
      </c>
      <c r="F2044" s="203" t="s">
        <v>1087</v>
      </c>
      <c r="G2044" s="203">
        <v>1</v>
      </c>
      <c r="H2044" s="203">
        <v>1.73</v>
      </c>
      <c r="I2044" s="102">
        <v>1</v>
      </c>
      <c r="J2044" s="102">
        <v>143936</v>
      </c>
      <c r="K2044" s="102"/>
      <c r="L2044" s="102"/>
      <c r="M2044" s="222">
        <f t="shared" ref="M2044:M2107" si="472">J2044+K2044+L2044</f>
        <v>143936</v>
      </c>
      <c r="N2044" s="203">
        <v>1.68</v>
      </c>
      <c r="O2044" s="102">
        <v>1</v>
      </c>
      <c r="P2044" s="203">
        <v>139776</v>
      </c>
      <c r="Q2044" s="203"/>
      <c r="R2044" s="203"/>
      <c r="S2044" s="222">
        <f t="shared" ref="S2044:S2107" si="473">P2044+Q2044+R2044</f>
        <v>139776</v>
      </c>
      <c r="T2044" s="222">
        <f t="shared" si="471"/>
        <v>0</v>
      </c>
      <c r="U2044" s="222">
        <f t="shared" si="471"/>
        <v>4160</v>
      </c>
      <c r="V2044" s="222">
        <f t="shared" si="471"/>
        <v>0</v>
      </c>
      <c r="W2044" s="222">
        <f t="shared" si="471"/>
        <v>0</v>
      </c>
      <c r="X2044" s="222">
        <f t="shared" ref="X2044:X2107" si="474">U2044+V2044+W2044</f>
        <v>4160</v>
      </c>
      <c r="Y2044" s="203">
        <v>2</v>
      </c>
      <c r="Z2044" s="203">
        <v>1.79</v>
      </c>
      <c r="AA2044" s="102">
        <v>1</v>
      </c>
      <c r="AB2044" s="102">
        <v>148928</v>
      </c>
      <c r="AC2044" s="102"/>
      <c r="AD2044" s="102"/>
      <c r="AE2044" s="222">
        <f t="shared" ref="AE2044:AE2107" si="475">AB2044+AC2044+AD2044</f>
        <v>148928</v>
      </c>
      <c r="AF2044" s="203">
        <v>3</v>
      </c>
      <c r="AG2044" s="203">
        <v>1.84</v>
      </c>
      <c r="AH2044" s="102">
        <v>1</v>
      </c>
      <c r="AI2044" s="102">
        <v>153088</v>
      </c>
      <c r="AJ2044" s="102"/>
      <c r="AK2044" s="102"/>
      <c r="AL2044" s="222">
        <f t="shared" ref="AL2044:AL2107" si="476">AI2044+AJ2044+AK2044</f>
        <v>153088</v>
      </c>
    </row>
    <row r="2045" spans="1:38" ht="27">
      <c r="A2045" s="203">
        <v>66</v>
      </c>
      <c r="B2045" s="104" t="s">
        <v>1360</v>
      </c>
      <c r="C2045" s="104" t="s">
        <v>8233</v>
      </c>
      <c r="D2045" s="203">
        <v>1964</v>
      </c>
      <c r="E2045" s="1042" t="s">
        <v>1229</v>
      </c>
      <c r="F2045" s="203" t="s">
        <v>1087</v>
      </c>
      <c r="G2045" s="203">
        <v>24</v>
      </c>
      <c r="H2045" s="203">
        <v>2.2799999999999998</v>
      </c>
      <c r="I2045" s="102">
        <v>1</v>
      </c>
      <c r="J2045" s="102">
        <v>189695.99999999997</v>
      </c>
      <c r="K2045" s="102"/>
      <c r="L2045" s="102"/>
      <c r="M2045" s="222">
        <f t="shared" si="472"/>
        <v>189695.99999999997</v>
      </c>
      <c r="N2045" s="203">
        <v>2.2799999999999998</v>
      </c>
      <c r="O2045" s="102">
        <v>1</v>
      </c>
      <c r="P2045" s="203">
        <v>189695.99999999997</v>
      </c>
      <c r="Q2045" s="203"/>
      <c r="R2045" s="203"/>
      <c r="S2045" s="222">
        <f t="shared" si="473"/>
        <v>189695.99999999997</v>
      </c>
      <c r="T2045" s="222">
        <f t="shared" si="471"/>
        <v>0</v>
      </c>
      <c r="U2045" s="222">
        <f t="shared" si="471"/>
        <v>0</v>
      </c>
      <c r="V2045" s="222">
        <f t="shared" si="471"/>
        <v>0</v>
      </c>
      <c r="W2045" s="222">
        <f t="shared" si="471"/>
        <v>0</v>
      </c>
      <c r="X2045" s="222">
        <f t="shared" si="474"/>
        <v>0</v>
      </c>
      <c r="Y2045" s="203">
        <v>25</v>
      </c>
      <c r="Z2045" s="203">
        <v>2.2799999999999998</v>
      </c>
      <c r="AA2045" s="102">
        <v>1</v>
      </c>
      <c r="AB2045" s="102">
        <v>189695.99999999997</v>
      </c>
      <c r="AC2045" s="102"/>
      <c r="AD2045" s="102"/>
      <c r="AE2045" s="222">
        <f t="shared" si="475"/>
        <v>189695.99999999997</v>
      </c>
      <c r="AF2045" s="203">
        <v>26</v>
      </c>
      <c r="AG2045" s="203">
        <v>2.2799999999999998</v>
      </c>
      <c r="AH2045" s="102">
        <v>1</v>
      </c>
      <c r="AI2045" s="102">
        <v>189695.99999999997</v>
      </c>
      <c r="AJ2045" s="102"/>
      <c r="AK2045" s="102"/>
      <c r="AL2045" s="222">
        <f t="shared" si="476"/>
        <v>189695.99999999997</v>
      </c>
    </row>
    <row r="2046" spans="1:38" ht="27">
      <c r="A2046" s="203">
        <v>67</v>
      </c>
      <c r="B2046" s="102" t="s">
        <v>1361</v>
      </c>
      <c r="C2046" s="102" t="s">
        <v>8233</v>
      </c>
      <c r="D2046" s="203">
        <v>1985</v>
      </c>
      <c r="E2046" s="1042" t="s">
        <v>1229</v>
      </c>
      <c r="F2046" s="203" t="s">
        <v>1087</v>
      </c>
      <c r="G2046" s="203">
        <v>9</v>
      </c>
      <c r="H2046" s="203">
        <v>2.02</v>
      </c>
      <c r="I2046" s="102">
        <v>1</v>
      </c>
      <c r="J2046" s="102">
        <v>168064</v>
      </c>
      <c r="K2046" s="102"/>
      <c r="L2046" s="102"/>
      <c r="M2046" s="222">
        <f t="shared" si="472"/>
        <v>168064</v>
      </c>
      <c r="N2046" s="203">
        <v>2.02</v>
      </c>
      <c r="O2046" s="102">
        <v>1</v>
      </c>
      <c r="P2046" s="203">
        <v>168064</v>
      </c>
      <c r="Q2046" s="203"/>
      <c r="R2046" s="203"/>
      <c r="S2046" s="222">
        <f t="shared" si="473"/>
        <v>168064</v>
      </c>
      <c r="T2046" s="222">
        <f t="shared" si="471"/>
        <v>0</v>
      </c>
      <c r="U2046" s="222">
        <f t="shared" si="471"/>
        <v>0</v>
      </c>
      <c r="V2046" s="222">
        <f t="shared" si="471"/>
        <v>0</v>
      </c>
      <c r="W2046" s="222">
        <f t="shared" si="471"/>
        <v>0</v>
      </c>
      <c r="X2046" s="222">
        <f t="shared" si="474"/>
        <v>0</v>
      </c>
      <c r="Y2046" s="203">
        <v>10</v>
      </c>
      <c r="Z2046" s="203">
        <v>2.08</v>
      </c>
      <c r="AA2046" s="102">
        <v>1</v>
      </c>
      <c r="AB2046" s="102">
        <v>173056</v>
      </c>
      <c r="AC2046" s="102"/>
      <c r="AD2046" s="102"/>
      <c r="AE2046" s="222">
        <f t="shared" si="475"/>
        <v>173056</v>
      </c>
      <c r="AF2046" s="203">
        <v>11</v>
      </c>
      <c r="AG2046" s="203">
        <v>2.08</v>
      </c>
      <c r="AH2046" s="102">
        <v>1</v>
      </c>
      <c r="AI2046" s="102">
        <v>173056</v>
      </c>
      <c r="AJ2046" s="102"/>
      <c r="AK2046" s="102"/>
      <c r="AL2046" s="222">
        <f t="shared" si="476"/>
        <v>173056</v>
      </c>
    </row>
    <row r="2047" spans="1:38" ht="27">
      <c r="A2047" s="203">
        <v>68</v>
      </c>
      <c r="B2047" s="102" t="s">
        <v>1362</v>
      </c>
      <c r="C2047" s="102" t="s">
        <v>8233</v>
      </c>
      <c r="D2047" s="203">
        <v>1984</v>
      </c>
      <c r="E2047" s="1042" t="s">
        <v>1229</v>
      </c>
      <c r="F2047" s="203" t="s">
        <v>1087</v>
      </c>
      <c r="G2047" s="203">
        <v>6</v>
      </c>
      <c r="H2047" s="203">
        <v>1.96</v>
      </c>
      <c r="I2047" s="102">
        <v>1</v>
      </c>
      <c r="J2047" s="102">
        <v>163072</v>
      </c>
      <c r="K2047" s="102"/>
      <c r="L2047" s="102"/>
      <c r="M2047" s="222">
        <f t="shared" si="472"/>
        <v>163072</v>
      </c>
      <c r="N2047" s="203">
        <v>1.9</v>
      </c>
      <c r="O2047" s="102">
        <v>1</v>
      </c>
      <c r="P2047" s="203">
        <v>158080</v>
      </c>
      <c r="Q2047" s="203"/>
      <c r="R2047" s="203"/>
      <c r="S2047" s="222">
        <f t="shared" si="473"/>
        <v>158080</v>
      </c>
      <c r="T2047" s="222">
        <f t="shared" si="471"/>
        <v>0</v>
      </c>
      <c r="U2047" s="222">
        <f t="shared" si="471"/>
        <v>4992</v>
      </c>
      <c r="V2047" s="222">
        <f t="shared" si="471"/>
        <v>0</v>
      </c>
      <c r="W2047" s="222">
        <f t="shared" si="471"/>
        <v>0</v>
      </c>
      <c r="X2047" s="222">
        <f t="shared" si="474"/>
        <v>4992</v>
      </c>
      <c r="Y2047" s="203">
        <v>7</v>
      </c>
      <c r="Z2047" s="203">
        <v>1.96</v>
      </c>
      <c r="AA2047" s="102">
        <v>1</v>
      </c>
      <c r="AB2047" s="102">
        <v>163072</v>
      </c>
      <c r="AC2047" s="102"/>
      <c r="AD2047" s="102"/>
      <c r="AE2047" s="222">
        <f t="shared" si="475"/>
        <v>163072</v>
      </c>
      <c r="AF2047" s="203">
        <v>8</v>
      </c>
      <c r="AG2047" s="203">
        <v>2.02</v>
      </c>
      <c r="AH2047" s="102">
        <v>1</v>
      </c>
      <c r="AI2047" s="102">
        <v>168064</v>
      </c>
      <c r="AJ2047" s="102"/>
      <c r="AK2047" s="102"/>
      <c r="AL2047" s="222">
        <f t="shared" si="476"/>
        <v>168064</v>
      </c>
    </row>
    <row r="2048" spans="1:38" ht="27">
      <c r="A2048" s="203">
        <v>69</v>
      </c>
      <c r="B2048" s="104" t="s">
        <v>5399</v>
      </c>
      <c r="C2048" s="104" t="s">
        <v>8233</v>
      </c>
      <c r="D2048" s="203">
        <v>1998</v>
      </c>
      <c r="E2048" s="1042" t="s">
        <v>1229</v>
      </c>
      <c r="F2048" s="203" t="s">
        <v>1087</v>
      </c>
      <c r="G2048" s="203">
        <v>2</v>
      </c>
      <c r="H2048" s="203">
        <v>1.79</v>
      </c>
      <c r="I2048" s="102">
        <v>1</v>
      </c>
      <c r="J2048" s="102">
        <v>148928</v>
      </c>
      <c r="K2048" s="102"/>
      <c r="L2048" s="102"/>
      <c r="M2048" s="222">
        <f t="shared" si="472"/>
        <v>148928</v>
      </c>
      <c r="N2048" s="203">
        <v>1.73</v>
      </c>
      <c r="O2048" s="102">
        <v>1</v>
      </c>
      <c r="P2048" s="203">
        <v>143936</v>
      </c>
      <c r="Q2048" s="203"/>
      <c r="R2048" s="203"/>
      <c r="S2048" s="222">
        <f t="shared" si="473"/>
        <v>143936</v>
      </c>
      <c r="T2048" s="222">
        <f t="shared" si="471"/>
        <v>0</v>
      </c>
      <c r="U2048" s="222">
        <f t="shared" si="471"/>
        <v>4992</v>
      </c>
      <c r="V2048" s="222">
        <f t="shared" si="471"/>
        <v>0</v>
      </c>
      <c r="W2048" s="222">
        <f t="shared" si="471"/>
        <v>0</v>
      </c>
      <c r="X2048" s="222">
        <f t="shared" si="474"/>
        <v>4992</v>
      </c>
      <c r="Y2048" s="203">
        <v>3</v>
      </c>
      <c r="Z2048" s="203">
        <v>1.84</v>
      </c>
      <c r="AA2048" s="102">
        <v>1</v>
      </c>
      <c r="AB2048" s="102">
        <v>153088</v>
      </c>
      <c r="AC2048" s="102"/>
      <c r="AD2048" s="102"/>
      <c r="AE2048" s="222">
        <f t="shared" si="475"/>
        <v>153088</v>
      </c>
      <c r="AF2048" s="203">
        <v>4</v>
      </c>
      <c r="AG2048" s="203">
        <v>1.9</v>
      </c>
      <c r="AH2048" s="102">
        <v>1</v>
      </c>
      <c r="AI2048" s="102">
        <v>158080</v>
      </c>
      <c r="AJ2048" s="102"/>
      <c r="AK2048" s="102"/>
      <c r="AL2048" s="222">
        <f t="shared" si="476"/>
        <v>158080</v>
      </c>
    </row>
    <row r="2049" spans="1:38" ht="27">
      <c r="A2049" s="203">
        <v>70</v>
      </c>
      <c r="B2049" s="102" t="s">
        <v>2059</v>
      </c>
      <c r="C2049" s="102" t="s">
        <v>8233</v>
      </c>
      <c r="D2049" s="203">
        <v>2000</v>
      </c>
      <c r="E2049" s="1042" t="s">
        <v>1229</v>
      </c>
      <c r="F2049" s="203" t="s">
        <v>1087</v>
      </c>
      <c r="G2049" s="203">
        <v>1</v>
      </c>
      <c r="H2049" s="203">
        <v>1.73</v>
      </c>
      <c r="I2049" s="102">
        <v>1</v>
      </c>
      <c r="J2049" s="102">
        <v>143936</v>
      </c>
      <c r="K2049" s="102"/>
      <c r="L2049" s="102"/>
      <c r="M2049" s="222">
        <f t="shared" si="472"/>
        <v>143936</v>
      </c>
      <c r="N2049" s="203">
        <v>1.68</v>
      </c>
      <c r="O2049" s="102">
        <v>1</v>
      </c>
      <c r="P2049" s="203">
        <v>139776</v>
      </c>
      <c r="Q2049" s="203"/>
      <c r="R2049" s="203"/>
      <c r="S2049" s="222">
        <f t="shared" si="473"/>
        <v>139776</v>
      </c>
      <c r="T2049" s="222">
        <f t="shared" si="471"/>
        <v>0</v>
      </c>
      <c r="U2049" s="222">
        <f t="shared" si="471"/>
        <v>4160</v>
      </c>
      <c r="V2049" s="222">
        <f t="shared" si="471"/>
        <v>0</v>
      </c>
      <c r="W2049" s="222">
        <f t="shared" si="471"/>
        <v>0</v>
      </c>
      <c r="X2049" s="222">
        <f t="shared" si="474"/>
        <v>4160</v>
      </c>
      <c r="Y2049" s="203">
        <v>2</v>
      </c>
      <c r="Z2049" s="203">
        <v>1.79</v>
      </c>
      <c r="AA2049" s="102">
        <v>1</v>
      </c>
      <c r="AB2049" s="102">
        <v>148928</v>
      </c>
      <c r="AC2049" s="102"/>
      <c r="AD2049" s="102"/>
      <c r="AE2049" s="222">
        <f t="shared" si="475"/>
        <v>148928</v>
      </c>
      <c r="AF2049" s="203">
        <v>3</v>
      </c>
      <c r="AG2049" s="203">
        <v>1.84</v>
      </c>
      <c r="AH2049" s="102">
        <v>1</v>
      </c>
      <c r="AI2049" s="102">
        <v>153088</v>
      </c>
      <c r="AJ2049" s="102"/>
      <c r="AK2049" s="102"/>
      <c r="AL2049" s="222">
        <f t="shared" si="476"/>
        <v>153088</v>
      </c>
    </row>
    <row r="2050" spans="1:38" ht="27">
      <c r="A2050" s="203">
        <v>71</v>
      </c>
      <c r="B2050" s="102" t="s">
        <v>1364</v>
      </c>
      <c r="C2050" s="102" t="s">
        <v>8233</v>
      </c>
      <c r="D2050" s="203">
        <v>1972</v>
      </c>
      <c r="E2050" s="1042" t="s">
        <v>1229</v>
      </c>
      <c r="F2050" s="203" t="s">
        <v>1087</v>
      </c>
      <c r="G2050" s="203">
        <v>18</v>
      </c>
      <c r="H2050" s="203">
        <v>2.21</v>
      </c>
      <c r="I2050" s="102">
        <v>1</v>
      </c>
      <c r="J2050" s="102">
        <v>183872</v>
      </c>
      <c r="K2050" s="102"/>
      <c r="L2050" s="102"/>
      <c r="M2050" s="222">
        <f t="shared" si="472"/>
        <v>183872</v>
      </c>
      <c r="N2050" s="203">
        <v>2.21</v>
      </c>
      <c r="O2050" s="102">
        <v>1</v>
      </c>
      <c r="P2050" s="203">
        <v>183872</v>
      </c>
      <c r="Q2050" s="203"/>
      <c r="R2050" s="203"/>
      <c r="S2050" s="222">
        <f t="shared" si="473"/>
        <v>183872</v>
      </c>
      <c r="T2050" s="222">
        <f t="shared" si="471"/>
        <v>0</v>
      </c>
      <c r="U2050" s="222">
        <f t="shared" si="471"/>
        <v>0</v>
      </c>
      <c r="V2050" s="222">
        <f t="shared" si="471"/>
        <v>0</v>
      </c>
      <c r="W2050" s="222">
        <f t="shared" si="471"/>
        <v>0</v>
      </c>
      <c r="X2050" s="222">
        <f t="shared" si="474"/>
        <v>0</v>
      </c>
      <c r="Y2050" s="203">
        <v>19</v>
      </c>
      <c r="Z2050" s="203">
        <v>2.2799999999999998</v>
      </c>
      <c r="AA2050" s="102">
        <v>1</v>
      </c>
      <c r="AB2050" s="102">
        <v>189695.99999999997</v>
      </c>
      <c r="AC2050" s="102"/>
      <c r="AD2050" s="102"/>
      <c r="AE2050" s="222">
        <f t="shared" si="475"/>
        <v>189695.99999999997</v>
      </c>
      <c r="AF2050" s="203">
        <v>20</v>
      </c>
      <c r="AG2050" s="203">
        <v>2.2799999999999998</v>
      </c>
      <c r="AH2050" s="102">
        <v>1</v>
      </c>
      <c r="AI2050" s="102">
        <v>189695.99999999997</v>
      </c>
      <c r="AJ2050" s="102"/>
      <c r="AK2050" s="102"/>
      <c r="AL2050" s="222">
        <f t="shared" si="476"/>
        <v>189695.99999999997</v>
      </c>
    </row>
    <row r="2051" spans="1:38" ht="27">
      <c r="A2051" s="203">
        <v>72</v>
      </c>
      <c r="B2051" s="104" t="s">
        <v>8657</v>
      </c>
      <c r="C2051" s="104" t="s">
        <v>8233</v>
      </c>
      <c r="D2051" s="203">
        <v>1973</v>
      </c>
      <c r="E2051" s="1042" t="s">
        <v>1229</v>
      </c>
      <c r="F2051" s="203" t="s">
        <v>1087</v>
      </c>
      <c r="G2051" s="203">
        <v>1</v>
      </c>
      <c r="H2051" s="203">
        <v>1.73</v>
      </c>
      <c r="I2051" s="102">
        <v>1</v>
      </c>
      <c r="J2051" s="102">
        <v>143936</v>
      </c>
      <c r="K2051" s="102"/>
      <c r="L2051" s="102"/>
      <c r="M2051" s="222">
        <f t="shared" si="472"/>
        <v>143936</v>
      </c>
      <c r="N2051" s="203">
        <v>1.68</v>
      </c>
      <c r="O2051" s="102">
        <v>1</v>
      </c>
      <c r="P2051" s="203">
        <v>139776</v>
      </c>
      <c r="Q2051" s="203"/>
      <c r="R2051" s="203"/>
      <c r="S2051" s="222">
        <f t="shared" si="473"/>
        <v>139776</v>
      </c>
      <c r="T2051" s="222">
        <f t="shared" si="471"/>
        <v>0</v>
      </c>
      <c r="U2051" s="222">
        <f t="shared" si="471"/>
        <v>4160</v>
      </c>
      <c r="V2051" s="222">
        <f t="shared" si="471"/>
        <v>0</v>
      </c>
      <c r="W2051" s="222">
        <f t="shared" si="471"/>
        <v>0</v>
      </c>
      <c r="X2051" s="222">
        <f t="shared" si="474"/>
        <v>4160</v>
      </c>
      <c r="Y2051" s="203">
        <v>2</v>
      </c>
      <c r="Z2051" s="203">
        <v>1.79</v>
      </c>
      <c r="AA2051" s="102">
        <v>1</v>
      </c>
      <c r="AB2051" s="102">
        <v>148928</v>
      </c>
      <c r="AC2051" s="102"/>
      <c r="AD2051" s="102"/>
      <c r="AE2051" s="222">
        <f t="shared" si="475"/>
        <v>148928</v>
      </c>
      <c r="AF2051" s="203">
        <v>3</v>
      </c>
      <c r="AG2051" s="203">
        <v>1.84</v>
      </c>
      <c r="AH2051" s="102">
        <v>1</v>
      </c>
      <c r="AI2051" s="102">
        <v>153088</v>
      </c>
      <c r="AJ2051" s="102"/>
      <c r="AK2051" s="102"/>
      <c r="AL2051" s="222">
        <f t="shared" si="476"/>
        <v>153088</v>
      </c>
    </row>
    <row r="2052" spans="1:38" ht="27">
      <c r="A2052" s="203">
        <v>73</v>
      </c>
      <c r="B2052" s="102" t="s">
        <v>8658</v>
      </c>
      <c r="C2052" s="102" t="s">
        <v>8233</v>
      </c>
      <c r="D2052" s="203">
        <v>1993</v>
      </c>
      <c r="E2052" s="1042" t="s">
        <v>1229</v>
      </c>
      <c r="F2052" s="203" t="s">
        <v>1087</v>
      </c>
      <c r="G2052" s="203">
        <v>3</v>
      </c>
      <c r="H2052" s="203">
        <v>1.84</v>
      </c>
      <c r="I2052" s="102">
        <v>1</v>
      </c>
      <c r="J2052" s="102">
        <v>153088</v>
      </c>
      <c r="K2052" s="102"/>
      <c r="L2052" s="102"/>
      <c r="M2052" s="222">
        <f t="shared" si="472"/>
        <v>153088</v>
      </c>
      <c r="N2052" s="203">
        <v>1.79</v>
      </c>
      <c r="O2052" s="102">
        <v>1</v>
      </c>
      <c r="P2052" s="203">
        <v>148928</v>
      </c>
      <c r="Q2052" s="203"/>
      <c r="R2052" s="203"/>
      <c r="S2052" s="222">
        <f t="shared" si="473"/>
        <v>148928</v>
      </c>
      <c r="T2052" s="222">
        <f t="shared" si="471"/>
        <v>0</v>
      </c>
      <c r="U2052" s="222">
        <f t="shared" si="471"/>
        <v>4160</v>
      </c>
      <c r="V2052" s="222">
        <f t="shared" si="471"/>
        <v>0</v>
      </c>
      <c r="W2052" s="222">
        <f t="shared" si="471"/>
        <v>0</v>
      </c>
      <c r="X2052" s="222">
        <f t="shared" si="474"/>
        <v>4160</v>
      </c>
      <c r="Y2052" s="203">
        <v>4</v>
      </c>
      <c r="Z2052" s="203">
        <v>1.9</v>
      </c>
      <c r="AA2052" s="102">
        <v>1</v>
      </c>
      <c r="AB2052" s="102">
        <v>158080</v>
      </c>
      <c r="AC2052" s="102"/>
      <c r="AD2052" s="102"/>
      <c r="AE2052" s="222">
        <f t="shared" si="475"/>
        <v>158080</v>
      </c>
      <c r="AF2052" s="203">
        <v>5</v>
      </c>
      <c r="AG2052" s="203">
        <v>1.9</v>
      </c>
      <c r="AH2052" s="102">
        <v>1</v>
      </c>
      <c r="AI2052" s="102">
        <v>158080</v>
      </c>
      <c r="AJ2052" s="102"/>
      <c r="AK2052" s="102"/>
      <c r="AL2052" s="222">
        <f t="shared" si="476"/>
        <v>158080</v>
      </c>
    </row>
    <row r="2053" spans="1:38" ht="27">
      <c r="A2053" s="203">
        <v>74</v>
      </c>
      <c r="B2053" s="102" t="s">
        <v>8659</v>
      </c>
      <c r="C2053" s="102" t="s">
        <v>8233</v>
      </c>
      <c r="D2053" s="203">
        <v>1996</v>
      </c>
      <c r="E2053" s="1042" t="s">
        <v>1229</v>
      </c>
      <c r="F2053" s="203" t="s">
        <v>1087</v>
      </c>
      <c r="G2053" s="203">
        <v>2</v>
      </c>
      <c r="H2053" s="203">
        <v>1.79</v>
      </c>
      <c r="I2053" s="102">
        <v>1</v>
      </c>
      <c r="J2053" s="102">
        <v>148928</v>
      </c>
      <c r="K2053" s="102"/>
      <c r="L2053" s="102"/>
      <c r="M2053" s="222">
        <f t="shared" si="472"/>
        <v>148928</v>
      </c>
      <c r="N2053" s="203">
        <v>1.73</v>
      </c>
      <c r="O2053" s="102">
        <v>1</v>
      </c>
      <c r="P2053" s="203">
        <v>143936</v>
      </c>
      <c r="Q2053" s="203"/>
      <c r="R2053" s="203"/>
      <c r="S2053" s="222">
        <f t="shared" si="473"/>
        <v>143936</v>
      </c>
      <c r="T2053" s="222">
        <f t="shared" si="471"/>
        <v>0</v>
      </c>
      <c r="U2053" s="222">
        <f t="shared" si="471"/>
        <v>4992</v>
      </c>
      <c r="V2053" s="222">
        <f t="shared" si="471"/>
        <v>0</v>
      </c>
      <c r="W2053" s="222">
        <f t="shared" si="471"/>
        <v>0</v>
      </c>
      <c r="X2053" s="222">
        <f t="shared" si="474"/>
        <v>4992</v>
      </c>
      <c r="Y2053" s="203">
        <v>3</v>
      </c>
      <c r="Z2053" s="203">
        <v>1.84</v>
      </c>
      <c r="AA2053" s="102">
        <v>1</v>
      </c>
      <c r="AB2053" s="102">
        <v>153088</v>
      </c>
      <c r="AC2053" s="102"/>
      <c r="AD2053" s="102"/>
      <c r="AE2053" s="222">
        <f t="shared" si="475"/>
        <v>153088</v>
      </c>
      <c r="AF2053" s="203">
        <v>4</v>
      </c>
      <c r="AG2053" s="203">
        <v>1.9</v>
      </c>
      <c r="AH2053" s="102">
        <v>1</v>
      </c>
      <c r="AI2053" s="102">
        <v>158080</v>
      </c>
      <c r="AJ2053" s="102"/>
      <c r="AK2053" s="102"/>
      <c r="AL2053" s="222">
        <f t="shared" si="476"/>
        <v>158080</v>
      </c>
    </row>
    <row r="2054" spans="1:38" ht="27">
      <c r="A2054" s="203">
        <v>75</v>
      </c>
      <c r="B2054" s="104" t="s">
        <v>1365</v>
      </c>
      <c r="C2054" s="104" t="s">
        <v>8233</v>
      </c>
      <c r="D2054" s="203">
        <v>1988</v>
      </c>
      <c r="E2054" s="1042" t="s">
        <v>1229</v>
      </c>
      <c r="F2054" s="203" t="s">
        <v>1087</v>
      </c>
      <c r="G2054" s="203">
        <v>4</v>
      </c>
      <c r="H2054" s="203">
        <v>1.9</v>
      </c>
      <c r="I2054" s="102">
        <v>1</v>
      </c>
      <c r="J2054" s="102">
        <v>158080</v>
      </c>
      <c r="K2054" s="102"/>
      <c r="L2054" s="102"/>
      <c r="M2054" s="222">
        <f t="shared" si="472"/>
        <v>158080</v>
      </c>
      <c r="N2054" s="203">
        <v>1.84</v>
      </c>
      <c r="O2054" s="102">
        <v>1</v>
      </c>
      <c r="P2054" s="203">
        <v>153088</v>
      </c>
      <c r="Q2054" s="203"/>
      <c r="R2054" s="203"/>
      <c r="S2054" s="222">
        <f t="shared" si="473"/>
        <v>153088</v>
      </c>
      <c r="T2054" s="222">
        <f t="shared" si="471"/>
        <v>0</v>
      </c>
      <c r="U2054" s="222">
        <f t="shared" si="471"/>
        <v>4992</v>
      </c>
      <c r="V2054" s="222">
        <f t="shared" si="471"/>
        <v>0</v>
      </c>
      <c r="W2054" s="222">
        <f t="shared" si="471"/>
        <v>0</v>
      </c>
      <c r="X2054" s="222">
        <f t="shared" si="474"/>
        <v>4992</v>
      </c>
      <c r="Y2054" s="203">
        <v>5</v>
      </c>
      <c r="Z2054" s="203">
        <v>1.9</v>
      </c>
      <c r="AA2054" s="102">
        <v>1</v>
      </c>
      <c r="AB2054" s="102">
        <v>158080</v>
      </c>
      <c r="AC2054" s="102"/>
      <c r="AD2054" s="102"/>
      <c r="AE2054" s="222">
        <f t="shared" si="475"/>
        <v>158080</v>
      </c>
      <c r="AF2054" s="203">
        <v>6</v>
      </c>
      <c r="AG2054" s="203">
        <v>1.96</v>
      </c>
      <c r="AH2054" s="102">
        <v>1</v>
      </c>
      <c r="AI2054" s="102">
        <v>163072</v>
      </c>
      <c r="AJ2054" s="102"/>
      <c r="AK2054" s="102"/>
      <c r="AL2054" s="222">
        <f t="shared" si="476"/>
        <v>163072</v>
      </c>
    </row>
    <row r="2055" spans="1:38" ht="27">
      <c r="A2055" s="203">
        <v>76</v>
      </c>
      <c r="B2055" s="102" t="s">
        <v>1366</v>
      </c>
      <c r="C2055" s="102" t="s">
        <v>8233</v>
      </c>
      <c r="D2055" s="203">
        <v>1983</v>
      </c>
      <c r="E2055" s="1042" t="s">
        <v>1229</v>
      </c>
      <c r="F2055" s="203" t="s">
        <v>1087</v>
      </c>
      <c r="G2055" s="203">
        <v>4</v>
      </c>
      <c r="H2055" s="203">
        <v>1.9</v>
      </c>
      <c r="I2055" s="102">
        <v>1</v>
      </c>
      <c r="J2055" s="102">
        <v>158080</v>
      </c>
      <c r="K2055" s="102"/>
      <c r="L2055" s="102"/>
      <c r="M2055" s="222">
        <f t="shared" si="472"/>
        <v>158080</v>
      </c>
      <c r="N2055" s="203">
        <v>1.84</v>
      </c>
      <c r="O2055" s="102">
        <v>1</v>
      </c>
      <c r="P2055" s="203">
        <v>153088</v>
      </c>
      <c r="Q2055" s="203"/>
      <c r="R2055" s="203"/>
      <c r="S2055" s="222">
        <f t="shared" si="473"/>
        <v>153088</v>
      </c>
      <c r="T2055" s="222">
        <f t="shared" si="471"/>
        <v>0</v>
      </c>
      <c r="U2055" s="222">
        <f t="shared" si="471"/>
        <v>4992</v>
      </c>
      <c r="V2055" s="222">
        <f t="shared" si="471"/>
        <v>0</v>
      </c>
      <c r="W2055" s="222">
        <f t="shared" si="471"/>
        <v>0</v>
      </c>
      <c r="X2055" s="222">
        <f t="shared" si="474"/>
        <v>4992</v>
      </c>
      <c r="Y2055" s="203">
        <v>5</v>
      </c>
      <c r="Z2055" s="203">
        <v>1.9</v>
      </c>
      <c r="AA2055" s="102">
        <v>1</v>
      </c>
      <c r="AB2055" s="102">
        <v>158080</v>
      </c>
      <c r="AC2055" s="102"/>
      <c r="AD2055" s="102"/>
      <c r="AE2055" s="222">
        <f t="shared" si="475"/>
        <v>158080</v>
      </c>
      <c r="AF2055" s="203">
        <v>6</v>
      </c>
      <c r="AG2055" s="203">
        <v>1.96</v>
      </c>
      <c r="AH2055" s="102">
        <v>1</v>
      </c>
      <c r="AI2055" s="102">
        <v>163072</v>
      </c>
      <c r="AJ2055" s="102"/>
      <c r="AK2055" s="102"/>
      <c r="AL2055" s="222">
        <f t="shared" si="476"/>
        <v>163072</v>
      </c>
    </row>
    <row r="2056" spans="1:38" ht="27">
      <c r="A2056" s="203">
        <v>77</v>
      </c>
      <c r="B2056" s="102" t="s">
        <v>8660</v>
      </c>
      <c r="C2056" s="102" t="s">
        <v>8234</v>
      </c>
      <c r="D2056" s="203">
        <v>1999</v>
      </c>
      <c r="E2056" s="1042" t="s">
        <v>1229</v>
      </c>
      <c r="F2056" s="203" t="s">
        <v>1087</v>
      </c>
      <c r="G2056" s="203">
        <v>2</v>
      </c>
      <c r="H2056" s="203">
        <v>1.79</v>
      </c>
      <c r="I2056" s="102">
        <v>1</v>
      </c>
      <c r="J2056" s="102">
        <v>148928</v>
      </c>
      <c r="K2056" s="102"/>
      <c r="L2056" s="102"/>
      <c r="M2056" s="222">
        <f t="shared" si="472"/>
        <v>148928</v>
      </c>
      <c r="N2056" s="203">
        <v>1.73</v>
      </c>
      <c r="O2056" s="102">
        <v>1</v>
      </c>
      <c r="P2056" s="203">
        <v>143936</v>
      </c>
      <c r="Q2056" s="203"/>
      <c r="R2056" s="203"/>
      <c r="S2056" s="222">
        <f t="shared" si="473"/>
        <v>143936</v>
      </c>
      <c r="T2056" s="222">
        <f t="shared" si="471"/>
        <v>0</v>
      </c>
      <c r="U2056" s="222">
        <f t="shared" si="471"/>
        <v>4992</v>
      </c>
      <c r="V2056" s="222">
        <f t="shared" si="471"/>
        <v>0</v>
      </c>
      <c r="W2056" s="222">
        <f t="shared" si="471"/>
        <v>0</v>
      </c>
      <c r="X2056" s="222">
        <f t="shared" si="474"/>
        <v>4992</v>
      </c>
      <c r="Y2056" s="203">
        <v>3</v>
      </c>
      <c r="Z2056" s="203">
        <v>1.84</v>
      </c>
      <c r="AA2056" s="102">
        <v>1</v>
      </c>
      <c r="AB2056" s="102">
        <v>153088</v>
      </c>
      <c r="AC2056" s="102"/>
      <c r="AD2056" s="102"/>
      <c r="AE2056" s="222">
        <f t="shared" si="475"/>
        <v>153088</v>
      </c>
      <c r="AF2056" s="203">
        <v>4</v>
      </c>
      <c r="AG2056" s="203">
        <v>1.9</v>
      </c>
      <c r="AH2056" s="102">
        <v>1</v>
      </c>
      <c r="AI2056" s="102">
        <v>158080</v>
      </c>
      <c r="AJ2056" s="102"/>
      <c r="AK2056" s="102"/>
      <c r="AL2056" s="222">
        <f t="shared" si="476"/>
        <v>158080</v>
      </c>
    </row>
    <row r="2057" spans="1:38" ht="27">
      <c r="A2057" s="203">
        <v>78</v>
      </c>
      <c r="B2057" s="104" t="s">
        <v>1367</v>
      </c>
      <c r="C2057" s="104" t="s">
        <v>8233</v>
      </c>
      <c r="D2057" s="203">
        <v>1982</v>
      </c>
      <c r="E2057" s="1042" t="s">
        <v>1229</v>
      </c>
      <c r="F2057" s="203" t="s">
        <v>1087</v>
      </c>
      <c r="G2057" s="203">
        <v>16</v>
      </c>
      <c r="H2057" s="203">
        <v>2.21</v>
      </c>
      <c r="I2057" s="102">
        <v>1</v>
      </c>
      <c r="J2057" s="102">
        <v>183872</v>
      </c>
      <c r="K2057" s="102"/>
      <c r="L2057" s="102"/>
      <c r="M2057" s="222">
        <f t="shared" si="472"/>
        <v>183872</v>
      </c>
      <c r="N2057" s="203">
        <v>2.14</v>
      </c>
      <c r="O2057" s="102">
        <v>1</v>
      </c>
      <c r="P2057" s="203">
        <v>178048</v>
      </c>
      <c r="Q2057" s="203"/>
      <c r="R2057" s="203"/>
      <c r="S2057" s="222">
        <f t="shared" si="473"/>
        <v>178048</v>
      </c>
      <c r="T2057" s="222">
        <f t="shared" si="471"/>
        <v>0</v>
      </c>
      <c r="U2057" s="222">
        <f t="shared" si="471"/>
        <v>5824</v>
      </c>
      <c r="V2057" s="222">
        <f t="shared" si="471"/>
        <v>0</v>
      </c>
      <c r="W2057" s="222">
        <f t="shared" si="471"/>
        <v>0</v>
      </c>
      <c r="X2057" s="222">
        <f t="shared" si="474"/>
        <v>5824</v>
      </c>
      <c r="Y2057" s="203">
        <v>17</v>
      </c>
      <c r="Z2057" s="203">
        <v>2.21</v>
      </c>
      <c r="AA2057" s="102">
        <v>1</v>
      </c>
      <c r="AB2057" s="102">
        <v>183872</v>
      </c>
      <c r="AC2057" s="102"/>
      <c r="AD2057" s="102"/>
      <c r="AE2057" s="222">
        <f t="shared" si="475"/>
        <v>183872</v>
      </c>
      <c r="AF2057" s="203">
        <v>18</v>
      </c>
      <c r="AG2057" s="203">
        <v>2.21</v>
      </c>
      <c r="AH2057" s="102">
        <v>1</v>
      </c>
      <c r="AI2057" s="102">
        <v>183872</v>
      </c>
      <c r="AJ2057" s="102"/>
      <c r="AK2057" s="102"/>
      <c r="AL2057" s="222">
        <f t="shared" si="476"/>
        <v>183872</v>
      </c>
    </row>
    <row r="2058" spans="1:38" ht="27">
      <c r="A2058" s="203">
        <v>79</v>
      </c>
      <c r="B2058" s="102" t="s">
        <v>8661</v>
      </c>
      <c r="C2058" s="102" t="s">
        <v>8233</v>
      </c>
      <c r="D2058" s="203">
        <v>2001</v>
      </c>
      <c r="E2058" s="1042" t="s">
        <v>1229</v>
      </c>
      <c r="F2058" s="203" t="s">
        <v>1087</v>
      </c>
      <c r="G2058" s="203">
        <v>1</v>
      </c>
      <c r="H2058" s="203">
        <v>1.73</v>
      </c>
      <c r="I2058" s="102">
        <v>1</v>
      </c>
      <c r="J2058" s="102">
        <v>143936</v>
      </c>
      <c r="K2058" s="102"/>
      <c r="L2058" s="102"/>
      <c r="M2058" s="222">
        <f t="shared" si="472"/>
        <v>143936</v>
      </c>
      <c r="N2058" s="203">
        <v>1.68</v>
      </c>
      <c r="O2058" s="102">
        <v>1</v>
      </c>
      <c r="P2058" s="203">
        <v>139776</v>
      </c>
      <c r="Q2058" s="203"/>
      <c r="R2058" s="203"/>
      <c r="S2058" s="222">
        <f t="shared" si="473"/>
        <v>139776</v>
      </c>
      <c r="T2058" s="222">
        <f t="shared" si="471"/>
        <v>0</v>
      </c>
      <c r="U2058" s="222">
        <f t="shared" si="471"/>
        <v>4160</v>
      </c>
      <c r="V2058" s="222">
        <f t="shared" si="471"/>
        <v>0</v>
      </c>
      <c r="W2058" s="222">
        <f t="shared" si="471"/>
        <v>0</v>
      </c>
      <c r="X2058" s="222">
        <f t="shared" si="474"/>
        <v>4160</v>
      </c>
      <c r="Y2058" s="203">
        <v>2</v>
      </c>
      <c r="Z2058" s="203">
        <v>1.79</v>
      </c>
      <c r="AA2058" s="102">
        <v>1</v>
      </c>
      <c r="AB2058" s="102">
        <v>148928</v>
      </c>
      <c r="AC2058" s="102"/>
      <c r="AD2058" s="102"/>
      <c r="AE2058" s="222">
        <f t="shared" si="475"/>
        <v>148928</v>
      </c>
      <c r="AF2058" s="203">
        <v>3</v>
      </c>
      <c r="AG2058" s="203">
        <v>1.84</v>
      </c>
      <c r="AH2058" s="102">
        <v>1</v>
      </c>
      <c r="AI2058" s="102">
        <v>153088</v>
      </c>
      <c r="AJ2058" s="102"/>
      <c r="AK2058" s="102"/>
      <c r="AL2058" s="222">
        <f t="shared" si="476"/>
        <v>153088</v>
      </c>
    </row>
    <row r="2059" spans="1:38" ht="27">
      <c r="A2059" s="203">
        <v>80</v>
      </c>
      <c r="B2059" s="102" t="s">
        <v>1369</v>
      </c>
      <c r="C2059" s="102" t="s">
        <v>8233</v>
      </c>
      <c r="D2059" s="203">
        <v>1992</v>
      </c>
      <c r="E2059" s="1042" t="s">
        <v>1229</v>
      </c>
      <c r="F2059" s="203" t="s">
        <v>1087</v>
      </c>
      <c r="G2059" s="203">
        <v>4</v>
      </c>
      <c r="H2059" s="203">
        <v>1.9</v>
      </c>
      <c r="I2059" s="102">
        <v>1</v>
      </c>
      <c r="J2059" s="102">
        <v>158080</v>
      </c>
      <c r="K2059" s="102"/>
      <c r="L2059" s="102"/>
      <c r="M2059" s="222">
        <f t="shared" si="472"/>
        <v>158080</v>
      </c>
      <c r="N2059" s="203">
        <v>1.84</v>
      </c>
      <c r="O2059" s="102">
        <v>1</v>
      </c>
      <c r="P2059" s="203">
        <v>153088</v>
      </c>
      <c r="Q2059" s="203"/>
      <c r="R2059" s="203"/>
      <c r="S2059" s="222">
        <f t="shared" si="473"/>
        <v>153088</v>
      </c>
      <c r="T2059" s="222">
        <f t="shared" si="471"/>
        <v>0</v>
      </c>
      <c r="U2059" s="222">
        <f t="shared" si="471"/>
        <v>4992</v>
      </c>
      <c r="V2059" s="222">
        <f t="shared" si="471"/>
        <v>0</v>
      </c>
      <c r="W2059" s="222">
        <f t="shared" si="471"/>
        <v>0</v>
      </c>
      <c r="X2059" s="222">
        <f t="shared" si="474"/>
        <v>4992</v>
      </c>
      <c r="Y2059" s="203">
        <v>5</v>
      </c>
      <c r="Z2059" s="203">
        <v>1.9</v>
      </c>
      <c r="AA2059" s="102">
        <v>1</v>
      </c>
      <c r="AB2059" s="102">
        <v>158080</v>
      </c>
      <c r="AC2059" s="102"/>
      <c r="AD2059" s="102"/>
      <c r="AE2059" s="222">
        <f t="shared" si="475"/>
        <v>158080</v>
      </c>
      <c r="AF2059" s="203">
        <v>6</v>
      </c>
      <c r="AG2059" s="203">
        <v>1.96</v>
      </c>
      <c r="AH2059" s="102">
        <v>1</v>
      </c>
      <c r="AI2059" s="102">
        <v>163072</v>
      </c>
      <c r="AJ2059" s="102"/>
      <c r="AK2059" s="102"/>
      <c r="AL2059" s="222">
        <f t="shared" si="476"/>
        <v>163072</v>
      </c>
    </row>
    <row r="2060" spans="1:38" ht="27">
      <c r="A2060" s="203">
        <v>81</v>
      </c>
      <c r="B2060" s="104" t="s">
        <v>1354</v>
      </c>
      <c r="C2060" s="104" t="s">
        <v>8233</v>
      </c>
      <c r="D2060" s="203">
        <v>1982</v>
      </c>
      <c r="E2060" s="1042" t="s">
        <v>1229</v>
      </c>
      <c r="F2060" s="203" t="s">
        <v>1087</v>
      </c>
      <c r="G2060" s="203">
        <v>11</v>
      </c>
      <c r="H2060" s="203">
        <v>2.08</v>
      </c>
      <c r="I2060" s="102">
        <v>1</v>
      </c>
      <c r="J2060" s="102">
        <v>173056</v>
      </c>
      <c r="K2060" s="102"/>
      <c r="L2060" s="102"/>
      <c r="M2060" s="222">
        <f t="shared" si="472"/>
        <v>173056</v>
      </c>
      <c r="N2060" s="203">
        <v>2.08</v>
      </c>
      <c r="O2060" s="102">
        <v>1</v>
      </c>
      <c r="P2060" s="203">
        <v>173056</v>
      </c>
      <c r="Q2060" s="203"/>
      <c r="R2060" s="203"/>
      <c r="S2060" s="222">
        <f t="shared" si="473"/>
        <v>173056</v>
      </c>
      <c r="T2060" s="222">
        <f t="shared" si="471"/>
        <v>0</v>
      </c>
      <c r="U2060" s="222">
        <f t="shared" si="471"/>
        <v>0</v>
      </c>
      <c r="V2060" s="222">
        <f t="shared" si="471"/>
        <v>0</v>
      </c>
      <c r="W2060" s="222">
        <f t="shared" si="471"/>
        <v>0</v>
      </c>
      <c r="X2060" s="222">
        <f t="shared" si="474"/>
        <v>0</v>
      </c>
      <c r="Y2060" s="203">
        <v>12</v>
      </c>
      <c r="Z2060" s="203">
        <v>2.08</v>
      </c>
      <c r="AA2060" s="102">
        <v>1</v>
      </c>
      <c r="AB2060" s="102">
        <v>173056</v>
      </c>
      <c r="AC2060" s="102"/>
      <c r="AD2060" s="102"/>
      <c r="AE2060" s="222">
        <f t="shared" si="475"/>
        <v>173056</v>
      </c>
      <c r="AF2060" s="203">
        <v>13</v>
      </c>
      <c r="AG2060" s="203">
        <v>2.14</v>
      </c>
      <c r="AH2060" s="102">
        <v>1</v>
      </c>
      <c r="AI2060" s="102">
        <v>178048</v>
      </c>
      <c r="AJ2060" s="102"/>
      <c r="AK2060" s="102"/>
      <c r="AL2060" s="222">
        <f t="shared" si="476"/>
        <v>178048</v>
      </c>
    </row>
    <row r="2061" spans="1:38" ht="27">
      <c r="A2061" s="203">
        <v>82</v>
      </c>
      <c r="B2061" s="102" t="s">
        <v>5400</v>
      </c>
      <c r="C2061" s="102" t="s">
        <v>8233</v>
      </c>
      <c r="D2061" s="203">
        <v>1997</v>
      </c>
      <c r="E2061" s="1042" t="s">
        <v>1229</v>
      </c>
      <c r="F2061" s="203" t="s">
        <v>1087</v>
      </c>
      <c r="G2061" s="203">
        <v>3</v>
      </c>
      <c r="H2061" s="203">
        <v>1.84</v>
      </c>
      <c r="I2061" s="102">
        <v>1</v>
      </c>
      <c r="J2061" s="102">
        <v>153088</v>
      </c>
      <c r="K2061" s="102"/>
      <c r="L2061" s="102"/>
      <c r="M2061" s="222">
        <f t="shared" si="472"/>
        <v>153088</v>
      </c>
      <c r="N2061" s="203">
        <v>1.79</v>
      </c>
      <c r="O2061" s="102">
        <v>1</v>
      </c>
      <c r="P2061" s="203">
        <v>148928</v>
      </c>
      <c r="Q2061" s="203"/>
      <c r="R2061" s="203"/>
      <c r="S2061" s="222">
        <f t="shared" si="473"/>
        <v>148928</v>
      </c>
      <c r="T2061" s="222">
        <f t="shared" ref="T2061:W2087" si="477">I2061-O2061</f>
        <v>0</v>
      </c>
      <c r="U2061" s="222">
        <f t="shared" si="477"/>
        <v>4160</v>
      </c>
      <c r="V2061" s="222">
        <f t="shared" si="477"/>
        <v>0</v>
      </c>
      <c r="W2061" s="222">
        <f t="shared" si="477"/>
        <v>0</v>
      </c>
      <c r="X2061" s="222">
        <f t="shared" si="474"/>
        <v>4160</v>
      </c>
      <c r="Y2061" s="203">
        <v>4</v>
      </c>
      <c r="Z2061" s="203">
        <v>1.9</v>
      </c>
      <c r="AA2061" s="102">
        <v>1</v>
      </c>
      <c r="AB2061" s="102">
        <v>158080</v>
      </c>
      <c r="AC2061" s="102"/>
      <c r="AD2061" s="102"/>
      <c r="AE2061" s="222">
        <f t="shared" si="475"/>
        <v>158080</v>
      </c>
      <c r="AF2061" s="203">
        <v>5</v>
      </c>
      <c r="AG2061" s="203">
        <v>1.9</v>
      </c>
      <c r="AH2061" s="102">
        <v>1</v>
      </c>
      <c r="AI2061" s="102">
        <v>158080</v>
      </c>
      <c r="AJ2061" s="102"/>
      <c r="AK2061" s="102"/>
      <c r="AL2061" s="222">
        <f t="shared" si="476"/>
        <v>158080</v>
      </c>
    </row>
    <row r="2062" spans="1:38" ht="27">
      <c r="A2062" s="203">
        <v>83</v>
      </c>
      <c r="B2062" s="102" t="s">
        <v>5540</v>
      </c>
      <c r="C2062" s="102" t="s">
        <v>8233</v>
      </c>
      <c r="D2062" s="203">
        <v>1989</v>
      </c>
      <c r="E2062" s="1042" t="s">
        <v>1229</v>
      </c>
      <c r="F2062" s="203" t="s">
        <v>1087</v>
      </c>
      <c r="G2062" s="203">
        <v>2</v>
      </c>
      <c r="H2062" s="203">
        <v>1.79</v>
      </c>
      <c r="I2062" s="102">
        <v>1</v>
      </c>
      <c r="J2062" s="102">
        <v>148928</v>
      </c>
      <c r="K2062" s="102"/>
      <c r="L2062" s="102"/>
      <c r="M2062" s="222">
        <f t="shared" si="472"/>
        <v>148928</v>
      </c>
      <c r="N2062" s="203">
        <v>1.73</v>
      </c>
      <c r="O2062" s="102">
        <v>1</v>
      </c>
      <c r="P2062" s="203">
        <v>143936</v>
      </c>
      <c r="Q2062" s="203"/>
      <c r="R2062" s="203"/>
      <c r="S2062" s="222">
        <f t="shared" si="473"/>
        <v>143936</v>
      </c>
      <c r="T2062" s="222">
        <f t="shared" si="477"/>
        <v>0</v>
      </c>
      <c r="U2062" s="222">
        <f t="shared" si="477"/>
        <v>4992</v>
      </c>
      <c r="V2062" s="222">
        <f t="shared" si="477"/>
        <v>0</v>
      </c>
      <c r="W2062" s="222">
        <f t="shared" si="477"/>
        <v>0</v>
      </c>
      <c r="X2062" s="222">
        <f t="shared" si="474"/>
        <v>4992</v>
      </c>
      <c r="Y2062" s="203">
        <v>3</v>
      </c>
      <c r="Z2062" s="203">
        <v>1.84</v>
      </c>
      <c r="AA2062" s="102">
        <v>1</v>
      </c>
      <c r="AB2062" s="102">
        <v>153088</v>
      </c>
      <c r="AC2062" s="102"/>
      <c r="AD2062" s="102"/>
      <c r="AE2062" s="222">
        <f t="shared" si="475"/>
        <v>153088</v>
      </c>
      <c r="AF2062" s="203">
        <v>4</v>
      </c>
      <c r="AG2062" s="203">
        <v>1.9</v>
      </c>
      <c r="AH2062" s="102">
        <v>1</v>
      </c>
      <c r="AI2062" s="102">
        <v>158080</v>
      </c>
      <c r="AJ2062" s="102"/>
      <c r="AK2062" s="102"/>
      <c r="AL2062" s="222">
        <f t="shared" si="476"/>
        <v>158080</v>
      </c>
    </row>
    <row r="2063" spans="1:38" ht="27">
      <c r="A2063" s="203">
        <v>84</v>
      </c>
      <c r="B2063" s="104" t="s">
        <v>5401</v>
      </c>
      <c r="C2063" s="104" t="s">
        <v>8233</v>
      </c>
      <c r="D2063" s="203">
        <v>1997</v>
      </c>
      <c r="E2063" s="1042" t="s">
        <v>1229</v>
      </c>
      <c r="F2063" s="203" t="s">
        <v>1087</v>
      </c>
      <c r="G2063" s="203">
        <v>3</v>
      </c>
      <c r="H2063" s="203">
        <v>1.84</v>
      </c>
      <c r="I2063" s="102">
        <v>1</v>
      </c>
      <c r="J2063" s="102">
        <v>153088</v>
      </c>
      <c r="K2063" s="102"/>
      <c r="L2063" s="102"/>
      <c r="M2063" s="222">
        <f t="shared" si="472"/>
        <v>153088</v>
      </c>
      <c r="N2063" s="203">
        <v>1.79</v>
      </c>
      <c r="O2063" s="102">
        <v>1</v>
      </c>
      <c r="P2063" s="203">
        <v>148928</v>
      </c>
      <c r="Q2063" s="203"/>
      <c r="R2063" s="203"/>
      <c r="S2063" s="222">
        <f t="shared" si="473"/>
        <v>148928</v>
      </c>
      <c r="T2063" s="222">
        <f t="shared" si="477"/>
        <v>0</v>
      </c>
      <c r="U2063" s="222">
        <f t="shared" si="477"/>
        <v>4160</v>
      </c>
      <c r="V2063" s="222">
        <f t="shared" si="477"/>
        <v>0</v>
      </c>
      <c r="W2063" s="222">
        <f t="shared" si="477"/>
        <v>0</v>
      </c>
      <c r="X2063" s="222">
        <f t="shared" si="474"/>
        <v>4160</v>
      </c>
      <c r="Y2063" s="203">
        <v>4</v>
      </c>
      <c r="Z2063" s="203">
        <v>1.9</v>
      </c>
      <c r="AA2063" s="102">
        <v>1</v>
      </c>
      <c r="AB2063" s="102">
        <v>158080</v>
      </c>
      <c r="AC2063" s="102"/>
      <c r="AD2063" s="102"/>
      <c r="AE2063" s="222">
        <f t="shared" si="475"/>
        <v>158080</v>
      </c>
      <c r="AF2063" s="203">
        <v>5</v>
      </c>
      <c r="AG2063" s="203">
        <v>1.9</v>
      </c>
      <c r="AH2063" s="102">
        <v>1</v>
      </c>
      <c r="AI2063" s="102">
        <v>158080</v>
      </c>
      <c r="AJ2063" s="102"/>
      <c r="AK2063" s="102"/>
      <c r="AL2063" s="222">
        <f t="shared" si="476"/>
        <v>158080</v>
      </c>
    </row>
    <row r="2064" spans="1:38" ht="27">
      <c r="A2064" s="203">
        <v>85</v>
      </c>
      <c r="B2064" s="102" t="s">
        <v>8662</v>
      </c>
      <c r="C2064" s="102" t="s">
        <v>8234</v>
      </c>
      <c r="D2064" s="203">
        <v>2001</v>
      </c>
      <c r="E2064" s="1042" t="s">
        <v>1229</v>
      </c>
      <c r="F2064" s="203" t="s">
        <v>1087</v>
      </c>
      <c r="G2064" s="203">
        <v>1</v>
      </c>
      <c r="H2064" s="203">
        <v>1.73</v>
      </c>
      <c r="I2064" s="102">
        <v>1</v>
      </c>
      <c r="J2064" s="102">
        <v>143936</v>
      </c>
      <c r="K2064" s="102"/>
      <c r="L2064" s="102"/>
      <c r="M2064" s="222">
        <f t="shared" si="472"/>
        <v>143936</v>
      </c>
      <c r="N2064" s="203">
        <v>1.68</v>
      </c>
      <c r="O2064" s="102">
        <v>1</v>
      </c>
      <c r="P2064" s="203">
        <v>139776</v>
      </c>
      <c r="Q2064" s="203"/>
      <c r="R2064" s="203"/>
      <c r="S2064" s="222">
        <f t="shared" si="473"/>
        <v>139776</v>
      </c>
      <c r="T2064" s="222">
        <f t="shared" si="477"/>
        <v>0</v>
      </c>
      <c r="U2064" s="222">
        <f t="shared" si="477"/>
        <v>4160</v>
      </c>
      <c r="V2064" s="222">
        <f t="shared" si="477"/>
        <v>0</v>
      </c>
      <c r="W2064" s="222">
        <f t="shared" si="477"/>
        <v>0</v>
      </c>
      <c r="X2064" s="222">
        <f t="shared" si="474"/>
        <v>4160</v>
      </c>
      <c r="Y2064" s="203">
        <v>2</v>
      </c>
      <c r="Z2064" s="203">
        <v>1.79</v>
      </c>
      <c r="AA2064" s="102">
        <v>1</v>
      </c>
      <c r="AB2064" s="102">
        <v>148928</v>
      </c>
      <c r="AC2064" s="102"/>
      <c r="AD2064" s="102"/>
      <c r="AE2064" s="222">
        <f t="shared" si="475"/>
        <v>148928</v>
      </c>
      <c r="AF2064" s="203">
        <v>3</v>
      </c>
      <c r="AG2064" s="203">
        <v>1.84</v>
      </c>
      <c r="AH2064" s="102">
        <v>1</v>
      </c>
      <c r="AI2064" s="102">
        <v>153088</v>
      </c>
      <c r="AJ2064" s="102"/>
      <c r="AK2064" s="102"/>
      <c r="AL2064" s="222">
        <f t="shared" si="476"/>
        <v>153088</v>
      </c>
    </row>
    <row r="2065" spans="1:38" ht="27">
      <c r="A2065" s="203">
        <v>86</v>
      </c>
      <c r="B2065" s="102" t="s">
        <v>8663</v>
      </c>
      <c r="C2065" s="102" t="s">
        <v>8233</v>
      </c>
      <c r="D2065" s="203">
        <v>1998</v>
      </c>
      <c r="E2065" s="1042" t="s">
        <v>1229</v>
      </c>
      <c r="F2065" s="203" t="s">
        <v>1087</v>
      </c>
      <c r="G2065" s="203">
        <v>2</v>
      </c>
      <c r="H2065" s="203">
        <v>1.79</v>
      </c>
      <c r="I2065" s="102">
        <v>1</v>
      </c>
      <c r="J2065" s="102">
        <v>148928</v>
      </c>
      <c r="K2065" s="102"/>
      <c r="L2065" s="102"/>
      <c r="M2065" s="222">
        <f t="shared" si="472"/>
        <v>148928</v>
      </c>
      <c r="N2065" s="203">
        <v>1.73</v>
      </c>
      <c r="O2065" s="102">
        <v>1</v>
      </c>
      <c r="P2065" s="203">
        <v>143936</v>
      </c>
      <c r="Q2065" s="203"/>
      <c r="R2065" s="203"/>
      <c r="S2065" s="222">
        <f t="shared" si="473"/>
        <v>143936</v>
      </c>
      <c r="T2065" s="222">
        <f t="shared" si="477"/>
        <v>0</v>
      </c>
      <c r="U2065" s="222">
        <f t="shared" si="477"/>
        <v>4992</v>
      </c>
      <c r="V2065" s="222">
        <f t="shared" si="477"/>
        <v>0</v>
      </c>
      <c r="W2065" s="222">
        <f t="shared" si="477"/>
        <v>0</v>
      </c>
      <c r="X2065" s="222">
        <f t="shared" si="474"/>
        <v>4992</v>
      </c>
      <c r="Y2065" s="203">
        <v>3</v>
      </c>
      <c r="Z2065" s="203">
        <v>1.84</v>
      </c>
      <c r="AA2065" s="102">
        <v>1</v>
      </c>
      <c r="AB2065" s="102">
        <v>153088</v>
      </c>
      <c r="AC2065" s="102"/>
      <c r="AD2065" s="102"/>
      <c r="AE2065" s="222">
        <f t="shared" si="475"/>
        <v>153088</v>
      </c>
      <c r="AF2065" s="203">
        <v>4</v>
      </c>
      <c r="AG2065" s="203">
        <v>1.9</v>
      </c>
      <c r="AH2065" s="102">
        <v>1</v>
      </c>
      <c r="AI2065" s="102">
        <v>158080</v>
      </c>
      <c r="AJ2065" s="102"/>
      <c r="AK2065" s="102"/>
      <c r="AL2065" s="222">
        <f t="shared" si="476"/>
        <v>158080</v>
      </c>
    </row>
    <row r="2066" spans="1:38" ht="27">
      <c r="A2066" s="203">
        <v>87</v>
      </c>
      <c r="B2066" s="104" t="s">
        <v>8664</v>
      </c>
      <c r="C2066" s="104" t="s">
        <v>8233</v>
      </c>
      <c r="D2066" s="203">
        <v>1999</v>
      </c>
      <c r="E2066" s="1042" t="s">
        <v>1229</v>
      </c>
      <c r="F2066" s="203" t="s">
        <v>1087</v>
      </c>
      <c r="G2066" s="203">
        <v>1</v>
      </c>
      <c r="H2066" s="203">
        <v>1.73</v>
      </c>
      <c r="I2066" s="102">
        <v>1</v>
      </c>
      <c r="J2066" s="102">
        <v>143936</v>
      </c>
      <c r="K2066" s="102"/>
      <c r="L2066" s="102"/>
      <c r="M2066" s="222">
        <f t="shared" si="472"/>
        <v>143936</v>
      </c>
      <c r="N2066" s="203">
        <v>1.68</v>
      </c>
      <c r="O2066" s="102">
        <v>1</v>
      </c>
      <c r="P2066" s="203">
        <v>139776</v>
      </c>
      <c r="Q2066" s="203"/>
      <c r="R2066" s="203"/>
      <c r="S2066" s="222">
        <f t="shared" si="473"/>
        <v>139776</v>
      </c>
      <c r="T2066" s="222">
        <f t="shared" si="477"/>
        <v>0</v>
      </c>
      <c r="U2066" s="222">
        <f t="shared" si="477"/>
        <v>4160</v>
      </c>
      <c r="V2066" s="222">
        <f t="shared" si="477"/>
        <v>0</v>
      </c>
      <c r="W2066" s="222">
        <f t="shared" si="477"/>
        <v>0</v>
      </c>
      <c r="X2066" s="222">
        <f t="shared" si="474"/>
        <v>4160</v>
      </c>
      <c r="Y2066" s="203">
        <v>2</v>
      </c>
      <c r="Z2066" s="203">
        <v>1.79</v>
      </c>
      <c r="AA2066" s="102">
        <v>1</v>
      </c>
      <c r="AB2066" s="102">
        <v>148928</v>
      </c>
      <c r="AC2066" s="102"/>
      <c r="AD2066" s="102"/>
      <c r="AE2066" s="222">
        <f t="shared" si="475"/>
        <v>148928</v>
      </c>
      <c r="AF2066" s="203">
        <v>3</v>
      </c>
      <c r="AG2066" s="203">
        <v>1.84</v>
      </c>
      <c r="AH2066" s="102">
        <v>1</v>
      </c>
      <c r="AI2066" s="102">
        <v>153088</v>
      </c>
      <c r="AJ2066" s="102"/>
      <c r="AK2066" s="102"/>
      <c r="AL2066" s="222">
        <f t="shared" si="476"/>
        <v>153088</v>
      </c>
    </row>
    <row r="2067" spans="1:38" ht="27">
      <c r="A2067" s="203">
        <v>88</v>
      </c>
      <c r="B2067" s="102" t="s">
        <v>1454</v>
      </c>
      <c r="C2067" s="102" t="s">
        <v>8233</v>
      </c>
      <c r="D2067" s="203">
        <v>1999</v>
      </c>
      <c r="E2067" s="1042" t="s">
        <v>1229</v>
      </c>
      <c r="F2067" s="203" t="s">
        <v>1087</v>
      </c>
      <c r="G2067" s="203">
        <v>1</v>
      </c>
      <c r="H2067" s="203">
        <v>1.73</v>
      </c>
      <c r="I2067" s="102">
        <v>1</v>
      </c>
      <c r="J2067" s="102">
        <v>143936</v>
      </c>
      <c r="K2067" s="102"/>
      <c r="L2067" s="102"/>
      <c r="M2067" s="222">
        <f t="shared" si="472"/>
        <v>143936</v>
      </c>
      <c r="N2067" s="203">
        <v>1.68</v>
      </c>
      <c r="O2067" s="102">
        <v>1</v>
      </c>
      <c r="P2067" s="203">
        <v>139776</v>
      </c>
      <c r="Q2067" s="203"/>
      <c r="R2067" s="203"/>
      <c r="S2067" s="222">
        <f t="shared" si="473"/>
        <v>139776</v>
      </c>
      <c r="T2067" s="222">
        <f t="shared" si="477"/>
        <v>0</v>
      </c>
      <c r="U2067" s="222">
        <f t="shared" si="477"/>
        <v>4160</v>
      </c>
      <c r="V2067" s="222">
        <f t="shared" si="477"/>
        <v>0</v>
      </c>
      <c r="W2067" s="222">
        <f t="shared" si="477"/>
        <v>0</v>
      </c>
      <c r="X2067" s="222">
        <f t="shared" si="474"/>
        <v>4160</v>
      </c>
      <c r="Y2067" s="203">
        <v>2</v>
      </c>
      <c r="Z2067" s="203">
        <v>1.79</v>
      </c>
      <c r="AA2067" s="102">
        <v>1</v>
      </c>
      <c r="AB2067" s="102">
        <v>148928</v>
      </c>
      <c r="AC2067" s="102"/>
      <c r="AD2067" s="102"/>
      <c r="AE2067" s="222">
        <f t="shared" si="475"/>
        <v>148928</v>
      </c>
      <c r="AF2067" s="203">
        <v>3</v>
      </c>
      <c r="AG2067" s="203">
        <v>1.84</v>
      </c>
      <c r="AH2067" s="102">
        <v>1</v>
      </c>
      <c r="AI2067" s="102">
        <v>153088</v>
      </c>
      <c r="AJ2067" s="102"/>
      <c r="AK2067" s="102"/>
      <c r="AL2067" s="222">
        <f t="shared" si="476"/>
        <v>153088</v>
      </c>
    </row>
    <row r="2068" spans="1:38" ht="27">
      <c r="A2068" s="203">
        <v>89</v>
      </c>
      <c r="B2068" s="102" t="s">
        <v>827</v>
      </c>
      <c r="C2068" s="102"/>
      <c r="D2068" s="203"/>
      <c r="E2068" s="1042" t="s">
        <v>1229</v>
      </c>
      <c r="F2068" s="203" t="s">
        <v>1087</v>
      </c>
      <c r="G2068" s="203">
        <v>7</v>
      </c>
      <c r="H2068" s="203">
        <v>1.96</v>
      </c>
      <c r="I2068" s="102">
        <v>1</v>
      </c>
      <c r="J2068" s="102">
        <v>163072</v>
      </c>
      <c r="K2068" s="102"/>
      <c r="L2068" s="102"/>
      <c r="M2068" s="222">
        <f t="shared" si="472"/>
        <v>163072</v>
      </c>
      <c r="N2068" s="203">
        <v>1.96</v>
      </c>
      <c r="O2068" s="102">
        <v>1</v>
      </c>
      <c r="P2068" s="203">
        <v>163072</v>
      </c>
      <c r="Q2068" s="203"/>
      <c r="R2068" s="203"/>
      <c r="S2068" s="222">
        <f t="shared" si="473"/>
        <v>163072</v>
      </c>
      <c r="T2068" s="222">
        <f t="shared" si="477"/>
        <v>0</v>
      </c>
      <c r="U2068" s="222">
        <f t="shared" si="477"/>
        <v>0</v>
      </c>
      <c r="V2068" s="222">
        <f t="shared" si="477"/>
        <v>0</v>
      </c>
      <c r="W2068" s="222">
        <f t="shared" si="477"/>
        <v>0</v>
      </c>
      <c r="X2068" s="222">
        <f t="shared" si="474"/>
        <v>0</v>
      </c>
      <c r="Y2068" s="203">
        <v>8</v>
      </c>
      <c r="Z2068" s="203">
        <v>2.02</v>
      </c>
      <c r="AA2068" s="102">
        <v>1</v>
      </c>
      <c r="AB2068" s="102">
        <v>168064</v>
      </c>
      <c r="AC2068" s="102"/>
      <c r="AD2068" s="102"/>
      <c r="AE2068" s="222">
        <f t="shared" si="475"/>
        <v>168064</v>
      </c>
      <c r="AF2068" s="203">
        <v>9</v>
      </c>
      <c r="AG2068" s="203">
        <v>2.02</v>
      </c>
      <c r="AH2068" s="102">
        <v>1</v>
      </c>
      <c r="AI2068" s="102">
        <v>168064</v>
      </c>
      <c r="AJ2068" s="102"/>
      <c r="AK2068" s="102"/>
      <c r="AL2068" s="222">
        <f t="shared" si="476"/>
        <v>168064</v>
      </c>
    </row>
    <row r="2069" spans="1:38" ht="27">
      <c r="A2069" s="203">
        <v>90</v>
      </c>
      <c r="B2069" s="104" t="s">
        <v>827</v>
      </c>
      <c r="C2069" s="104"/>
      <c r="D2069" s="203"/>
      <c r="E2069" s="1042" t="s">
        <v>1229</v>
      </c>
      <c r="F2069" s="203" t="s">
        <v>1087</v>
      </c>
      <c r="G2069" s="203">
        <v>7</v>
      </c>
      <c r="H2069" s="203">
        <v>1.96</v>
      </c>
      <c r="I2069" s="102">
        <v>1</v>
      </c>
      <c r="J2069" s="102">
        <v>163072</v>
      </c>
      <c r="K2069" s="102"/>
      <c r="L2069" s="102"/>
      <c r="M2069" s="222">
        <f t="shared" si="472"/>
        <v>163072</v>
      </c>
      <c r="N2069" s="203">
        <v>1.96</v>
      </c>
      <c r="O2069" s="102">
        <v>1</v>
      </c>
      <c r="P2069" s="203">
        <v>163072</v>
      </c>
      <c r="Q2069" s="203"/>
      <c r="R2069" s="203"/>
      <c r="S2069" s="222">
        <f t="shared" si="473"/>
        <v>163072</v>
      </c>
      <c r="T2069" s="222">
        <f t="shared" si="477"/>
        <v>0</v>
      </c>
      <c r="U2069" s="222">
        <f t="shared" si="477"/>
        <v>0</v>
      </c>
      <c r="V2069" s="222">
        <f t="shared" si="477"/>
        <v>0</v>
      </c>
      <c r="W2069" s="222">
        <f t="shared" si="477"/>
        <v>0</v>
      </c>
      <c r="X2069" s="222">
        <f t="shared" si="474"/>
        <v>0</v>
      </c>
      <c r="Y2069" s="203">
        <v>8</v>
      </c>
      <c r="Z2069" s="203">
        <v>2.02</v>
      </c>
      <c r="AA2069" s="102">
        <v>1</v>
      </c>
      <c r="AB2069" s="102">
        <v>168064</v>
      </c>
      <c r="AC2069" s="102"/>
      <c r="AD2069" s="102"/>
      <c r="AE2069" s="222">
        <f t="shared" si="475"/>
        <v>168064</v>
      </c>
      <c r="AF2069" s="203">
        <v>9</v>
      </c>
      <c r="AG2069" s="203">
        <v>2.02</v>
      </c>
      <c r="AH2069" s="102">
        <v>1</v>
      </c>
      <c r="AI2069" s="102">
        <v>168064</v>
      </c>
      <c r="AJ2069" s="102"/>
      <c r="AK2069" s="102"/>
      <c r="AL2069" s="222">
        <f t="shared" si="476"/>
        <v>168064</v>
      </c>
    </row>
    <row r="2070" spans="1:38" ht="27">
      <c r="A2070" s="203">
        <v>91</v>
      </c>
      <c r="B2070" s="102" t="s">
        <v>827</v>
      </c>
      <c r="C2070" s="102"/>
      <c r="D2070" s="203"/>
      <c r="E2070" s="1042" t="s">
        <v>1229</v>
      </c>
      <c r="F2070" s="203" t="s">
        <v>1087</v>
      </c>
      <c r="G2070" s="203">
        <v>7</v>
      </c>
      <c r="H2070" s="203">
        <v>1.96</v>
      </c>
      <c r="I2070" s="102">
        <v>1</v>
      </c>
      <c r="J2070" s="102">
        <v>163072</v>
      </c>
      <c r="K2070" s="102"/>
      <c r="L2070" s="102"/>
      <c r="M2070" s="222">
        <f t="shared" si="472"/>
        <v>163072</v>
      </c>
      <c r="N2070" s="203">
        <v>1.96</v>
      </c>
      <c r="O2070" s="102">
        <v>1</v>
      </c>
      <c r="P2070" s="203">
        <v>163072</v>
      </c>
      <c r="Q2070" s="203"/>
      <c r="R2070" s="203"/>
      <c r="S2070" s="222">
        <f t="shared" si="473"/>
        <v>163072</v>
      </c>
      <c r="T2070" s="222">
        <f t="shared" si="477"/>
        <v>0</v>
      </c>
      <c r="U2070" s="222">
        <f t="shared" si="477"/>
        <v>0</v>
      </c>
      <c r="V2070" s="222">
        <f t="shared" si="477"/>
        <v>0</v>
      </c>
      <c r="W2070" s="222">
        <f t="shared" si="477"/>
        <v>0</v>
      </c>
      <c r="X2070" s="222">
        <f t="shared" si="474"/>
        <v>0</v>
      </c>
      <c r="Y2070" s="203">
        <v>8</v>
      </c>
      <c r="Z2070" s="203">
        <v>2.02</v>
      </c>
      <c r="AA2070" s="102">
        <v>1</v>
      </c>
      <c r="AB2070" s="102">
        <v>168064</v>
      </c>
      <c r="AC2070" s="102"/>
      <c r="AD2070" s="102"/>
      <c r="AE2070" s="222">
        <f t="shared" si="475"/>
        <v>168064</v>
      </c>
      <c r="AF2070" s="203">
        <v>9</v>
      </c>
      <c r="AG2070" s="203">
        <v>2.02</v>
      </c>
      <c r="AH2070" s="102">
        <v>1</v>
      </c>
      <c r="AI2070" s="102">
        <v>168064</v>
      </c>
      <c r="AJ2070" s="102"/>
      <c r="AK2070" s="102"/>
      <c r="AL2070" s="222">
        <f t="shared" si="476"/>
        <v>168064</v>
      </c>
    </row>
    <row r="2071" spans="1:38" ht="27">
      <c r="A2071" s="203">
        <v>92</v>
      </c>
      <c r="B2071" s="102" t="s">
        <v>827</v>
      </c>
      <c r="C2071" s="102"/>
      <c r="D2071" s="203"/>
      <c r="E2071" s="1042" t="s">
        <v>1229</v>
      </c>
      <c r="F2071" s="203" t="s">
        <v>1087</v>
      </c>
      <c r="G2071" s="203">
        <v>7</v>
      </c>
      <c r="H2071" s="203">
        <v>1.96</v>
      </c>
      <c r="I2071" s="102">
        <v>1</v>
      </c>
      <c r="J2071" s="102">
        <v>163072</v>
      </c>
      <c r="K2071" s="102"/>
      <c r="L2071" s="102"/>
      <c r="M2071" s="222">
        <f t="shared" si="472"/>
        <v>163072</v>
      </c>
      <c r="N2071" s="203">
        <v>1.96</v>
      </c>
      <c r="O2071" s="102">
        <v>1</v>
      </c>
      <c r="P2071" s="203">
        <v>163072</v>
      </c>
      <c r="Q2071" s="203"/>
      <c r="R2071" s="203"/>
      <c r="S2071" s="222">
        <f t="shared" si="473"/>
        <v>163072</v>
      </c>
      <c r="T2071" s="222">
        <f t="shared" si="477"/>
        <v>0</v>
      </c>
      <c r="U2071" s="222">
        <f t="shared" si="477"/>
        <v>0</v>
      </c>
      <c r="V2071" s="222">
        <f t="shared" si="477"/>
        <v>0</v>
      </c>
      <c r="W2071" s="222">
        <f t="shared" si="477"/>
        <v>0</v>
      </c>
      <c r="X2071" s="222">
        <f t="shared" si="474"/>
        <v>0</v>
      </c>
      <c r="Y2071" s="203">
        <v>8</v>
      </c>
      <c r="Z2071" s="203">
        <v>2.02</v>
      </c>
      <c r="AA2071" s="102">
        <v>1</v>
      </c>
      <c r="AB2071" s="102">
        <v>168064</v>
      </c>
      <c r="AC2071" s="102"/>
      <c r="AD2071" s="102"/>
      <c r="AE2071" s="222">
        <f t="shared" si="475"/>
        <v>168064</v>
      </c>
      <c r="AF2071" s="203">
        <v>9</v>
      </c>
      <c r="AG2071" s="203">
        <v>2.02</v>
      </c>
      <c r="AH2071" s="102">
        <v>1</v>
      </c>
      <c r="AI2071" s="102">
        <v>168064</v>
      </c>
      <c r="AJ2071" s="102"/>
      <c r="AK2071" s="102"/>
      <c r="AL2071" s="222">
        <f t="shared" si="476"/>
        <v>168064</v>
      </c>
    </row>
    <row r="2072" spans="1:38" ht="27">
      <c r="A2072" s="203">
        <v>93</v>
      </c>
      <c r="B2072" s="104" t="s">
        <v>827</v>
      </c>
      <c r="C2072" s="104"/>
      <c r="D2072" s="203"/>
      <c r="E2072" s="1042" t="s">
        <v>1229</v>
      </c>
      <c r="F2072" s="203" t="s">
        <v>1087</v>
      </c>
      <c r="G2072" s="203">
        <v>7</v>
      </c>
      <c r="H2072" s="203">
        <v>1.96</v>
      </c>
      <c r="I2072" s="102">
        <v>1</v>
      </c>
      <c r="J2072" s="102">
        <v>163072</v>
      </c>
      <c r="K2072" s="102"/>
      <c r="L2072" s="102"/>
      <c r="M2072" s="222">
        <f t="shared" si="472"/>
        <v>163072</v>
      </c>
      <c r="N2072" s="203">
        <v>1.96</v>
      </c>
      <c r="O2072" s="102">
        <v>1</v>
      </c>
      <c r="P2072" s="203">
        <v>163072</v>
      </c>
      <c r="Q2072" s="203"/>
      <c r="R2072" s="203"/>
      <c r="S2072" s="222">
        <f t="shared" si="473"/>
        <v>163072</v>
      </c>
      <c r="T2072" s="222">
        <f t="shared" si="477"/>
        <v>0</v>
      </c>
      <c r="U2072" s="222">
        <f t="shared" si="477"/>
        <v>0</v>
      </c>
      <c r="V2072" s="222">
        <f t="shared" si="477"/>
        <v>0</v>
      </c>
      <c r="W2072" s="222">
        <f t="shared" si="477"/>
        <v>0</v>
      </c>
      <c r="X2072" s="222">
        <f t="shared" si="474"/>
        <v>0</v>
      </c>
      <c r="Y2072" s="203">
        <v>8</v>
      </c>
      <c r="Z2072" s="203">
        <v>2.02</v>
      </c>
      <c r="AA2072" s="102">
        <v>1</v>
      </c>
      <c r="AB2072" s="102">
        <v>168064</v>
      </c>
      <c r="AC2072" s="102"/>
      <c r="AD2072" s="102"/>
      <c r="AE2072" s="222">
        <f t="shared" si="475"/>
        <v>168064</v>
      </c>
      <c r="AF2072" s="203">
        <v>9</v>
      </c>
      <c r="AG2072" s="203">
        <v>2.02</v>
      </c>
      <c r="AH2072" s="102">
        <v>1</v>
      </c>
      <c r="AI2072" s="102">
        <v>168064</v>
      </c>
      <c r="AJ2072" s="102"/>
      <c r="AK2072" s="102"/>
      <c r="AL2072" s="222">
        <f t="shared" si="476"/>
        <v>168064</v>
      </c>
    </row>
    <row r="2073" spans="1:38" ht="27">
      <c r="A2073" s="203">
        <v>94</v>
      </c>
      <c r="B2073" s="102" t="s">
        <v>827</v>
      </c>
      <c r="C2073" s="102"/>
      <c r="D2073" s="203"/>
      <c r="E2073" s="1042" t="s">
        <v>1229</v>
      </c>
      <c r="F2073" s="203" t="s">
        <v>1087</v>
      </c>
      <c r="G2073" s="203">
        <v>7</v>
      </c>
      <c r="H2073" s="203">
        <v>1.96</v>
      </c>
      <c r="I2073" s="102">
        <v>1</v>
      </c>
      <c r="J2073" s="102">
        <v>163072</v>
      </c>
      <c r="K2073" s="102"/>
      <c r="L2073" s="102"/>
      <c r="M2073" s="222">
        <f t="shared" si="472"/>
        <v>163072</v>
      </c>
      <c r="N2073" s="203">
        <v>1.96</v>
      </c>
      <c r="O2073" s="102">
        <v>1</v>
      </c>
      <c r="P2073" s="203">
        <v>163072</v>
      </c>
      <c r="Q2073" s="203"/>
      <c r="R2073" s="203"/>
      <c r="S2073" s="222">
        <f t="shared" si="473"/>
        <v>163072</v>
      </c>
      <c r="T2073" s="222">
        <f t="shared" si="477"/>
        <v>0</v>
      </c>
      <c r="U2073" s="222">
        <f t="shared" si="477"/>
        <v>0</v>
      </c>
      <c r="V2073" s="222">
        <f t="shared" si="477"/>
        <v>0</v>
      </c>
      <c r="W2073" s="222">
        <f t="shared" si="477"/>
        <v>0</v>
      </c>
      <c r="X2073" s="222">
        <f t="shared" si="474"/>
        <v>0</v>
      </c>
      <c r="Y2073" s="203">
        <v>8</v>
      </c>
      <c r="Z2073" s="203">
        <v>2.02</v>
      </c>
      <c r="AA2073" s="102">
        <v>1</v>
      </c>
      <c r="AB2073" s="102">
        <v>168064</v>
      </c>
      <c r="AC2073" s="102"/>
      <c r="AD2073" s="102"/>
      <c r="AE2073" s="222">
        <f t="shared" si="475"/>
        <v>168064</v>
      </c>
      <c r="AF2073" s="203">
        <v>9</v>
      </c>
      <c r="AG2073" s="203">
        <v>2.02</v>
      </c>
      <c r="AH2073" s="102">
        <v>1</v>
      </c>
      <c r="AI2073" s="102">
        <v>168064</v>
      </c>
      <c r="AJ2073" s="102"/>
      <c r="AK2073" s="102"/>
      <c r="AL2073" s="222">
        <f t="shared" si="476"/>
        <v>168064</v>
      </c>
    </row>
    <row r="2074" spans="1:38" ht="27">
      <c r="A2074" s="203">
        <v>95</v>
      </c>
      <c r="B2074" s="102" t="s">
        <v>827</v>
      </c>
      <c r="C2074" s="102"/>
      <c r="D2074" s="203"/>
      <c r="E2074" s="1042" t="s">
        <v>1229</v>
      </c>
      <c r="F2074" s="203" t="s">
        <v>1087</v>
      </c>
      <c r="G2074" s="203">
        <v>7</v>
      </c>
      <c r="H2074" s="203">
        <v>1.96</v>
      </c>
      <c r="I2074" s="102">
        <v>1</v>
      </c>
      <c r="J2074" s="102">
        <v>163072</v>
      </c>
      <c r="K2074" s="102"/>
      <c r="L2074" s="102"/>
      <c r="M2074" s="222">
        <f t="shared" si="472"/>
        <v>163072</v>
      </c>
      <c r="N2074" s="203">
        <v>1.96</v>
      </c>
      <c r="O2074" s="102">
        <v>1</v>
      </c>
      <c r="P2074" s="203">
        <v>163072</v>
      </c>
      <c r="Q2074" s="203"/>
      <c r="R2074" s="203"/>
      <c r="S2074" s="222">
        <f t="shared" si="473"/>
        <v>163072</v>
      </c>
      <c r="T2074" s="222">
        <f t="shared" si="477"/>
        <v>0</v>
      </c>
      <c r="U2074" s="222">
        <f t="shared" si="477"/>
        <v>0</v>
      </c>
      <c r="V2074" s="222">
        <f t="shared" si="477"/>
        <v>0</v>
      </c>
      <c r="W2074" s="222">
        <f t="shared" si="477"/>
        <v>0</v>
      </c>
      <c r="X2074" s="222">
        <f t="shared" si="474"/>
        <v>0</v>
      </c>
      <c r="Y2074" s="203">
        <v>8</v>
      </c>
      <c r="Z2074" s="203">
        <v>2.02</v>
      </c>
      <c r="AA2074" s="102">
        <v>1</v>
      </c>
      <c r="AB2074" s="102">
        <v>168064</v>
      </c>
      <c r="AC2074" s="102"/>
      <c r="AD2074" s="102"/>
      <c r="AE2074" s="222">
        <f t="shared" si="475"/>
        <v>168064</v>
      </c>
      <c r="AF2074" s="203">
        <v>9</v>
      </c>
      <c r="AG2074" s="203">
        <v>2.02</v>
      </c>
      <c r="AH2074" s="102">
        <v>1</v>
      </c>
      <c r="AI2074" s="102">
        <v>168064</v>
      </c>
      <c r="AJ2074" s="102"/>
      <c r="AK2074" s="102"/>
      <c r="AL2074" s="222">
        <f t="shared" si="476"/>
        <v>168064</v>
      </c>
    </row>
    <row r="2075" spans="1:38" ht="27">
      <c r="A2075" s="203">
        <v>96</v>
      </c>
      <c r="B2075" s="104" t="s">
        <v>827</v>
      </c>
      <c r="C2075" s="104"/>
      <c r="D2075" s="203"/>
      <c r="E2075" s="1042" t="s">
        <v>1227</v>
      </c>
      <c r="F2075" s="203" t="s">
        <v>1080</v>
      </c>
      <c r="G2075" s="203">
        <v>7</v>
      </c>
      <c r="H2075" s="203">
        <v>4.55</v>
      </c>
      <c r="I2075" s="102">
        <v>1</v>
      </c>
      <c r="J2075" s="102">
        <v>378560</v>
      </c>
      <c r="K2075" s="102"/>
      <c r="L2075" s="102"/>
      <c r="M2075" s="222">
        <f t="shared" si="472"/>
        <v>378560</v>
      </c>
      <c r="N2075" s="203">
        <v>4.55</v>
      </c>
      <c r="O2075" s="102">
        <v>1</v>
      </c>
      <c r="P2075" s="203">
        <v>378560</v>
      </c>
      <c r="Q2075" s="203"/>
      <c r="R2075" s="203"/>
      <c r="S2075" s="222">
        <f t="shared" si="473"/>
        <v>378560</v>
      </c>
      <c r="T2075" s="222">
        <f t="shared" si="477"/>
        <v>0</v>
      </c>
      <c r="U2075" s="222">
        <f t="shared" si="477"/>
        <v>0</v>
      </c>
      <c r="V2075" s="222">
        <f t="shared" si="477"/>
        <v>0</v>
      </c>
      <c r="W2075" s="222">
        <f t="shared" si="477"/>
        <v>0</v>
      </c>
      <c r="X2075" s="222">
        <f t="shared" si="474"/>
        <v>0</v>
      </c>
      <c r="Y2075" s="203">
        <v>8</v>
      </c>
      <c r="Z2075" s="203">
        <v>4.7</v>
      </c>
      <c r="AA2075" s="102">
        <v>1</v>
      </c>
      <c r="AB2075" s="102">
        <v>391040</v>
      </c>
      <c r="AC2075" s="102"/>
      <c r="AD2075" s="102"/>
      <c r="AE2075" s="222">
        <f t="shared" si="475"/>
        <v>391040</v>
      </c>
      <c r="AF2075" s="203">
        <v>9</v>
      </c>
      <c r="AG2075" s="203">
        <v>4.7</v>
      </c>
      <c r="AH2075" s="102">
        <v>1</v>
      </c>
      <c r="AI2075" s="102">
        <v>391040</v>
      </c>
      <c r="AJ2075" s="102"/>
      <c r="AK2075" s="102"/>
      <c r="AL2075" s="222">
        <f t="shared" si="476"/>
        <v>391040</v>
      </c>
    </row>
    <row r="2076" spans="1:38">
      <c r="A2076" s="203">
        <v>97</v>
      </c>
      <c r="B2076" s="102" t="s">
        <v>827</v>
      </c>
      <c r="C2076" s="102"/>
      <c r="D2076" s="203"/>
      <c r="E2076" s="1042" t="s">
        <v>1432</v>
      </c>
      <c r="F2076" s="203" t="s">
        <v>1084</v>
      </c>
      <c r="G2076" s="203">
        <v>7</v>
      </c>
      <c r="H2076" s="203">
        <v>3.76</v>
      </c>
      <c r="I2076" s="102">
        <v>1</v>
      </c>
      <c r="J2076" s="102">
        <v>312832</v>
      </c>
      <c r="K2076" s="102"/>
      <c r="L2076" s="102"/>
      <c r="M2076" s="222">
        <f t="shared" si="472"/>
        <v>312832</v>
      </c>
      <c r="N2076" s="203">
        <v>3.76</v>
      </c>
      <c r="O2076" s="102">
        <v>1</v>
      </c>
      <c r="P2076" s="203">
        <v>312832</v>
      </c>
      <c r="Q2076" s="203"/>
      <c r="R2076" s="203"/>
      <c r="S2076" s="222">
        <f t="shared" si="473"/>
        <v>312832</v>
      </c>
      <c r="T2076" s="222">
        <f t="shared" si="477"/>
        <v>0</v>
      </c>
      <c r="U2076" s="222">
        <f t="shared" si="477"/>
        <v>0</v>
      </c>
      <c r="V2076" s="222">
        <f t="shared" si="477"/>
        <v>0</v>
      </c>
      <c r="W2076" s="222">
        <f t="shared" si="477"/>
        <v>0</v>
      </c>
      <c r="X2076" s="222">
        <f t="shared" si="474"/>
        <v>0</v>
      </c>
      <c r="Y2076" s="203">
        <v>8</v>
      </c>
      <c r="Z2076" s="203">
        <v>3.88</v>
      </c>
      <c r="AA2076" s="102">
        <v>1</v>
      </c>
      <c r="AB2076" s="102">
        <v>322816</v>
      </c>
      <c r="AC2076" s="102"/>
      <c r="AD2076" s="102"/>
      <c r="AE2076" s="222">
        <f t="shared" si="475"/>
        <v>322816</v>
      </c>
      <c r="AF2076" s="203">
        <v>9</v>
      </c>
      <c r="AG2076" s="203">
        <v>3.88</v>
      </c>
      <c r="AH2076" s="102">
        <v>1</v>
      </c>
      <c r="AI2076" s="102">
        <v>322816</v>
      </c>
      <c r="AJ2076" s="102"/>
      <c r="AK2076" s="102"/>
      <c r="AL2076" s="222">
        <f t="shared" si="476"/>
        <v>322816</v>
      </c>
    </row>
    <row r="2077" spans="1:38">
      <c r="A2077" s="203">
        <v>98</v>
      </c>
      <c r="B2077" s="102" t="s">
        <v>1434</v>
      </c>
      <c r="C2077" s="102" t="s">
        <v>8233</v>
      </c>
      <c r="D2077" s="203">
        <v>1975</v>
      </c>
      <c r="E2077" s="1042" t="s">
        <v>1432</v>
      </c>
      <c r="F2077" s="203" t="s">
        <v>1084</v>
      </c>
      <c r="G2077" s="203">
        <v>14</v>
      </c>
      <c r="H2077" s="203">
        <v>4.13</v>
      </c>
      <c r="I2077" s="102">
        <v>1</v>
      </c>
      <c r="J2077" s="102">
        <v>343616</v>
      </c>
      <c r="K2077" s="102"/>
      <c r="L2077" s="102"/>
      <c r="M2077" s="222">
        <f t="shared" si="472"/>
        <v>343616</v>
      </c>
      <c r="N2077" s="203">
        <v>4.13</v>
      </c>
      <c r="O2077" s="102">
        <v>1</v>
      </c>
      <c r="P2077" s="203">
        <v>343616</v>
      </c>
      <c r="Q2077" s="203"/>
      <c r="R2077" s="203"/>
      <c r="S2077" s="222">
        <f t="shared" si="473"/>
        <v>343616</v>
      </c>
      <c r="T2077" s="222">
        <f t="shared" si="477"/>
        <v>0</v>
      </c>
      <c r="U2077" s="222">
        <f t="shared" si="477"/>
        <v>0</v>
      </c>
      <c r="V2077" s="222">
        <f t="shared" si="477"/>
        <v>0</v>
      </c>
      <c r="W2077" s="222">
        <f t="shared" si="477"/>
        <v>0</v>
      </c>
      <c r="X2077" s="222">
        <f t="shared" si="474"/>
        <v>0</v>
      </c>
      <c r="Y2077" s="203">
        <v>15</v>
      </c>
      <c r="Z2077" s="203">
        <v>4.13</v>
      </c>
      <c r="AA2077" s="102">
        <v>1</v>
      </c>
      <c r="AB2077" s="102">
        <v>343616</v>
      </c>
      <c r="AC2077" s="102"/>
      <c r="AD2077" s="102"/>
      <c r="AE2077" s="222">
        <f t="shared" si="475"/>
        <v>343616</v>
      </c>
      <c r="AF2077" s="203">
        <v>16</v>
      </c>
      <c r="AG2077" s="203">
        <v>4.2699999999999996</v>
      </c>
      <c r="AH2077" s="102">
        <v>1</v>
      </c>
      <c r="AI2077" s="102">
        <v>355263.99999999994</v>
      </c>
      <c r="AJ2077" s="102"/>
      <c r="AK2077" s="102"/>
      <c r="AL2077" s="222">
        <f t="shared" si="476"/>
        <v>355263.99999999994</v>
      </c>
    </row>
    <row r="2078" spans="1:38" ht="40.5">
      <c r="A2078" s="203">
        <v>99</v>
      </c>
      <c r="B2078" s="104" t="s">
        <v>827</v>
      </c>
      <c r="C2078" s="104"/>
      <c r="D2078" s="203"/>
      <c r="E2078" s="1042" t="s">
        <v>1232</v>
      </c>
      <c r="F2078" s="203" t="s">
        <v>1222</v>
      </c>
      <c r="G2078" s="203">
        <v>7</v>
      </c>
      <c r="H2078" s="203">
        <v>3.11</v>
      </c>
      <c r="I2078" s="102">
        <v>1</v>
      </c>
      <c r="J2078" s="102">
        <v>258752</v>
      </c>
      <c r="K2078" s="102"/>
      <c r="L2078" s="102"/>
      <c r="M2078" s="222">
        <f t="shared" si="472"/>
        <v>258752</v>
      </c>
      <c r="N2078" s="203">
        <v>3.11</v>
      </c>
      <c r="O2078" s="102">
        <v>1</v>
      </c>
      <c r="P2078" s="203">
        <v>258752</v>
      </c>
      <c r="Q2078" s="203"/>
      <c r="R2078" s="203"/>
      <c r="S2078" s="222">
        <f t="shared" si="473"/>
        <v>258752</v>
      </c>
      <c r="T2078" s="222">
        <f t="shared" si="477"/>
        <v>0</v>
      </c>
      <c r="U2078" s="222">
        <f t="shared" si="477"/>
        <v>0</v>
      </c>
      <c r="V2078" s="222">
        <f t="shared" si="477"/>
        <v>0</v>
      </c>
      <c r="W2078" s="222">
        <f t="shared" si="477"/>
        <v>0</v>
      </c>
      <c r="X2078" s="222">
        <f t="shared" si="474"/>
        <v>0</v>
      </c>
      <c r="Y2078" s="203">
        <v>8</v>
      </c>
      <c r="Z2078" s="203">
        <v>3.21</v>
      </c>
      <c r="AA2078" s="102">
        <v>1</v>
      </c>
      <c r="AB2078" s="102">
        <v>267072</v>
      </c>
      <c r="AC2078" s="102"/>
      <c r="AD2078" s="102"/>
      <c r="AE2078" s="222">
        <f t="shared" si="475"/>
        <v>267072</v>
      </c>
      <c r="AF2078" s="203">
        <v>9</v>
      </c>
      <c r="AG2078" s="203">
        <v>3.21</v>
      </c>
      <c r="AH2078" s="102">
        <v>1</v>
      </c>
      <c r="AI2078" s="102">
        <v>267072</v>
      </c>
      <c r="AJ2078" s="102"/>
      <c r="AK2078" s="102"/>
      <c r="AL2078" s="222">
        <f t="shared" si="476"/>
        <v>267072</v>
      </c>
    </row>
    <row r="2079" spans="1:38" ht="40.5">
      <c r="A2079" s="203">
        <v>100</v>
      </c>
      <c r="B2079" s="102" t="s">
        <v>2027</v>
      </c>
      <c r="C2079" s="102" t="s">
        <v>8233</v>
      </c>
      <c r="D2079" s="203">
        <v>1986</v>
      </c>
      <c r="E2079" s="1042" t="s">
        <v>1232</v>
      </c>
      <c r="F2079" s="203" t="s">
        <v>1222</v>
      </c>
      <c r="G2079" s="203">
        <v>1</v>
      </c>
      <c r="H2079" s="203">
        <v>2.75</v>
      </c>
      <c r="I2079" s="102">
        <v>1</v>
      </c>
      <c r="J2079" s="102">
        <v>228800</v>
      </c>
      <c r="K2079" s="102"/>
      <c r="L2079" s="102"/>
      <c r="M2079" s="222">
        <f t="shared" si="472"/>
        <v>228800</v>
      </c>
      <c r="N2079" s="203">
        <v>2.66</v>
      </c>
      <c r="O2079" s="102">
        <v>1</v>
      </c>
      <c r="P2079" s="203">
        <v>221312</v>
      </c>
      <c r="Q2079" s="203"/>
      <c r="R2079" s="203"/>
      <c r="S2079" s="222">
        <f t="shared" si="473"/>
        <v>221312</v>
      </c>
      <c r="T2079" s="222">
        <f t="shared" si="477"/>
        <v>0</v>
      </c>
      <c r="U2079" s="222">
        <f t="shared" si="477"/>
        <v>7488</v>
      </c>
      <c r="V2079" s="222">
        <f t="shared" si="477"/>
        <v>0</v>
      </c>
      <c r="W2079" s="222">
        <f t="shared" si="477"/>
        <v>0</v>
      </c>
      <c r="X2079" s="222">
        <f t="shared" si="474"/>
        <v>7488</v>
      </c>
      <c r="Y2079" s="203">
        <v>2</v>
      </c>
      <c r="Z2079" s="203">
        <v>2.83</v>
      </c>
      <c r="AA2079" s="102">
        <v>1</v>
      </c>
      <c r="AB2079" s="102">
        <v>235456</v>
      </c>
      <c r="AC2079" s="102"/>
      <c r="AD2079" s="102"/>
      <c r="AE2079" s="222">
        <f t="shared" si="475"/>
        <v>235456</v>
      </c>
      <c r="AF2079" s="203">
        <v>3</v>
      </c>
      <c r="AG2079" s="203">
        <v>2.92</v>
      </c>
      <c r="AH2079" s="102">
        <v>1</v>
      </c>
      <c r="AI2079" s="102">
        <v>242944</v>
      </c>
      <c r="AJ2079" s="102"/>
      <c r="AK2079" s="102"/>
      <c r="AL2079" s="222">
        <f t="shared" si="476"/>
        <v>242944</v>
      </c>
    </row>
    <row r="2080" spans="1:38" ht="40.5">
      <c r="A2080" s="203">
        <v>101</v>
      </c>
      <c r="B2080" s="102" t="s">
        <v>1403</v>
      </c>
      <c r="C2080" s="102" t="s">
        <v>8233</v>
      </c>
      <c r="D2080" s="203">
        <v>1968</v>
      </c>
      <c r="E2080" s="1042" t="s">
        <v>1232</v>
      </c>
      <c r="F2080" s="203" t="s">
        <v>1222</v>
      </c>
      <c r="G2080" s="203">
        <v>13</v>
      </c>
      <c r="H2080" s="203">
        <v>3.42</v>
      </c>
      <c r="I2080" s="102">
        <v>1</v>
      </c>
      <c r="J2080" s="102">
        <v>284544</v>
      </c>
      <c r="K2080" s="102"/>
      <c r="L2080" s="102"/>
      <c r="M2080" s="222">
        <f t="shared" si="472"/>
        <v>284544</v>
      </c>
      <c r="N2080" s="203">
        <v>3.31</v>
      </c>
      <c r="O2080" s="102">
        <v>1</v>
      </c>
      <c r="P2080" s="203">
        <v>275392</v>
      </c>
      <c r="Q2080" s="203"/>
      <c r="R2080" s="203"/>
      <c r="S2080" s="222">
        <f t="shared" si="473"/>
        <v>275392</v>
      </c>
      <c r="T2080" s="222">
        <f t="shared" si="477"/>
        <v>0</v>
      </c>
      <c r="U2080" s="222">
        <f t="shared" si="477"/>
        <v>9152</v>
      </c>
      <c r="V2080" s="222">
        <f t="shared" si="477"/>
        <v>0</v>
      </c>
      <c r="W2080" s="222">
        <f t="shared" si="477"/>
        <v>0</v>
      </c>
      <c r="X2080" s="222">
        <f t="shared" si="474"/>
        <v>9152</v>
      </c>
      <c r="Y2080" s="203">
        <v>14</v>
      </c>
      <c r="Z2080" s="203">
        <v>3.42</v>
      </c>
      <c r="AA2080" s="102">
        <v>1</v>
      </c>
      <c r="AB2080" s="102">
        <v>284544</v>
      </c>
      <c r="AC2080" s="102"/>
      <c r="AD2080" s="102"/>
      <c r="AE2080" s="222">
        <f t="shared" si="475"/>
        <v>284544</v>
      </c>
      <c r="AF2080" s="203">
        <v>15</v>
      </c>
      <c r="AG2080" s="203">
        <v>3.42</v>
      </c>
      <c r="AH2080" s="102">
        <v>1</v>
      </c>
      <c r="AI2080" s="102">
        <v>284544</v>
      </c>
      <c r="AJ2080" s="102"/>
      <c r="AK2080" s="102"/>
      <c r="AL2080" s="222">
        <f t="shared" si="476"/>
        <v>284544</v>
      </c>
    </row>
    <row r="2081" spans="1:38" ht="40.5">
      <c r="A2081" s="203">
        <v>102</v>
      </c>
      <c r="B2081" s="104" t="s">
        <v>1416</v>
      </c>
      <c r="C2081" s="104" t="s">
        <v>8233</v>
      </c>
      <c r="D2081" s="203">
        <v>1982</v>
      </c>
      <c r="E2081" s="1042" t="s">
        <v>1232</v>
      </c>
      <c r="F2081" s="203" t="s">
        <v>1222</v>
      </c>
      <c r="G2081" s="203">
        <v>7</v>
      </c>
      <c r="H2081" s="203">
        <v>3.11</v>
      </c>
      <c r="I2081" s="102">
        <v>1</v>
      </c>
      <c r="J2081" s="102">
        <v>258752</v>
      </c>
      <c r="K2081" s="102"/>
      <c r="L2081" s="102"/>
      <c r="M2081" s="222">
        <f t="shared" si="472"/>
        <v>258752</v>
      </c>
      <c r="N2081" s="203">
        <v>3.11</v>
      </c>
      <c r="O2081" s="102">
        <v>1</v>
      </c>
      <c r="P2081" s="203">
        <v>258752</v>
      </c>
      <c r="Q2081" s="203"/>
      <c r="R2081" s="203"/>
      <c r="S2081" s="222">
        <f t="shared" si="473"/>
        <v>258752</v>
      </c>
      <c r="T2081" s="222">
        <f t="shared" si="477"/>
        <v>0</v>
      </c>
      <c r="U2081" s="222">
        <f t="shared" si="477"/>
        <v>0</v>
      </c>
      <c r="V2081" s="222">
        <f t="shared" si="477"/>
        <v>0</v>
      </c>
      <c r="W2081" s="222">
        <f t="shared" si="477"/>
        <v>0</v>
      </c>
      <c r="X2081" s="222">
        <f t="shared" si="474"/>
        <v>0</v>
      </c>
      <c r="Y2081" s="203">
        <v>8</v>
      </c>
      <c r="Z2081" s="203">
        <v>3.21</v>
      </c>
      <c r="AA2081" s="102">
        <v>1</v>
      </c>
      <c r="AB2081" s="102">
        <v>267072</v>
      </c>
      <c r="AC2081" s="102"/>
      <c r="AD2081" s="102"/>
      <c r="AE2081" s="222">
        <f t="shared" si="475"/>
        <v>267072</v>
      </c>
      <c r="AF2081" s="203">
        <v>9</v>
      </c>
      <c r="AG2081" s="203">
        <v>3.21</v>
      </c>
      <c r="AH2081" s="102">
        <v>1</v>
      </c>
      <c r="AI2081" s="102">
        <v>267072</v>
      </c>
      <c r="AJ2081" s="102"/>
      <c r="AK2081" s="102"/>
      <c r="AL2081" s="222">
        <f t="shared" si="476"/>
        <v>267072</v>
      </c>
    </row>
    <row r="2082" spans="1:38" ht="40.5">
      <c r="A2082" s="203">
        <v>103</v>
      </c>
      <c r="B2082" s="102" t="s">
        <v>2189</v>
      </c>
      <c r="C2082" s="102" t="s">
        <v>8233</v>
      </c>
      <c r="D2082" s="203">
        <v>1985</v>
      </c>
      <c r="E2082" s="1042" t="s">
        <v>1232</v>
      </c>
      <c r="F2082" s="203" t="s">
        <v>1222</v>
      </c>
      <c r="G2082" s="203">
        <v>3</v>
      </c>
      <c r="H2082" s="203">
        <v>2.92</v>
      </c>
      <c r="I2082" s="102">
        <v>1</v>
      </c>
      <c r="J2082" s="102">
        <v>242944</v>
      </c>
      <c r="K2082" s="102"/>
      <c r="L2082" s="102"/>
      <c r="M2082" s="222">
        <f t="shared" si="472"/>
        <v>242944</v>
      </c>
      <c r="N2082" s="203">
        <v>2.83</v>
      </c>
      <c r="O2082" s="102">
        <v>1</v>
      </c>
      <c r="P2082" s="203">
        <v>235456</v>
      </c>
      <c r="Q2082" s="203"/>
      <c r="R2082" s="203"/>
      <c r="S2082" s="222">
        <f t="shared" si="473"/>
        <v>235456</v>
      </c>
      <c r="T2082" s="222">
        <f t="shared" si="477"/>
        <v>0</v>
      </c>
      <c r="U2082" s="222">
        <f t="shared" si="477"/>
        <v>7488</v>
      </c>
      <c r="V2082" s="222">
        <f t="shared" si="477"/>
        <v>0</v>
      </c>
      <c r="W2082" s="222">
        <f t="shared" si="477"/>
        <v>0</v>
      </c>
      <c r="X2082" s="222">
        <f t="shared" si="474"/>
        <v>7488</v>
      </c>
      <c r="Y2082" s="203">
        <v>4</v>
      </c>
      <c r="Z2082" s="203">
        <v>3.02</v>
      </c>
      <c r="AA2082" s="102">
        <v>1</v>
      </c>
      <c r="AB2082" s="102">
        <v>251264</v>
      </c>
      <c r="AC2082" s="102"/>
      <c r="AD2082" s="102"/>
      <c r="AE2082" s="222">
        <f t="shared" si="475"/>
        <v>251264</v>
      </c>
      <c r="AF2082" s="203">
        <v>5</v>
      </c>
      <c r="AG2082" s="203">
        <v>3.02</v>
      </c>
      <c r="AH2082" s="102">
        <v>1</v>
      </c>
      <c r="AI2082" s="102">
        <v>251264</v>
      </c>
      <c r="AJ2082" s="102"/>
      <c r="AK2082" s="102"/>
      <c r="AL2082" s="222">
        <f t="shared" si="476"/>
        <v>251264</v>
      </c>
    </row>
    <row r="2083" spans="1:38" ht="40.5">
      <c r="A2083" s="203">
        <v>104</v>
      </c>
      <c r="B2083" s="102" t="s">
        <v>1431</v>
      </c>
      <c r="C2083" s="102" t="s">
        <v>8233</v>
      </c>
      <c r="D2083" s="203">
        <v>1963</v>
      </c>
      <c r="E2083" s="1042" t="s">
        <v>1232</v>
      </c>
      <c r="F2083" s="203" t="s">
        <v>1222</v>
      </c>
      <c r="G2083" s="203">
        <v>20</v>
      </c>
      <c r="H2083" s="203">
        <v>3.64</v>
      </c>
      <c r="I2083" s="102">
        <v>1</v>
      </c>
      <c r="J2083" s="102">
        <v>302848</v>
      </c>
      <c r="K2083" s="102"/>
      <c r="L2083" s="102"/>
      <c r="M2083" s="222">
        <f t="shared" si="472"/>
        <v>302848</v>
      </c>
      <c r="N2083" s="203">
        <v>3.64</v>
      </c>
      <c r="O2083" s="102">
        <v>1</v>
      </c>
      <c r="P2083" s="203">
        <v>302848</v>
      </c>
      <c r="Q2083" s="203"/>
      <c r="R2083" s="203"/>
      <c r="S2083" s="222">
        <f t="shared" si="473"/>
        <v>302848</v>
      </c>
      <c r="T2083" s="222">
        <f t="shared" si="477"/>
        <v>0</v>
      </c>
      <c r="U2083" s="222">
        <f t="shared" si="477"/>
        <v>0</v>
      </c>
      <c r="V2083" s="222">
        <f t="shared" si="477"/>
        <v>0</v>
      </c>
      <c r="W2083" s="222">
        <f t="shared" si="477"/>
        <v>0</v>
      </c>
      <c r="X2083" s="222">
        <f t="shared" si="474"/>
        <v>0</v>
      </c>
      <c r="Y2083" s="203">
        <v>21</v>
      </c>
      <c r="Z2083" s="203">
        <v>3.64</v>
      </c>
      <c r="AA2083" s="102">
        <v>1</v>
      </c>
      <c r="AB2083" s="102">
        <v>302848</v>
      </c>
      <c r="AC2083" s="102"/>
      <c r="AD2083" s="102"/>
      <c r="AE2083" s="222">
        <f t="shared" si="475"/>
        <v>302848</v>
      </c>
      <c r="AF2083" s="203">
        <v>22</v>
      </c>
      <c r="AG2083" s="203">
        <v>3.64</v>
      </c>
      <c r="AH2083" s="102">
        <v>1</v>
      </c>
      <c r="AI2083" s="102">
        <v>302848</v>
      </c>
      <c r="AJ2083" s="102"/>
      <c r="AK2083" s="102"/>
      <c r="AL2083" s="222">
        <f t="shared" si="476"/>
        <v>302848</v>
      </c>
    </row>
    <row r="2084" spans="1:38" ht="40.5">
      <c r="A2084" s="203">
        <v>105</v>
      </c>
      <c r="B2084" s="104" t="s">
        <v>1414</v>
      </c>
      <c r="C2084" s="104" t="s">
        <v>8233</v>
      </c>
      <c r="D2084" s="203">
        <v>1964</v>
      </c>
      <c r="E2084" s="1042" t="s">
        <v>1232</v>
      </c>
      <c r="F2084" s="203" t="s">
        <v>1222</v>
      </c>
      <c r="G2084" s="203">
        <v>9</v>
      </c>
      <c r="H2084" s="203">
        <v>3.21</v>
      </c>
      <c r="I2084" s="102">
        <v>1</v>
      </c>
      <c r="J2084" s="102">
        <v>267072</v>
      </c>
      <c r="K2084" s="102"/>
      <c r="L2084" s="102"/>
      <c r="M2084" s="222">
        <f t="shared" si="472"/>
        <v>267072</v>
      </c>
      <c r="N2084" s="203">
        <v>3.21</v>
      </c>
      <c r="O2084" s="102">
        <v>1</v>
      </c>
      <c r="P2084" s="203">
        <v>267072</v>
      </c>
      <c r="Q2084" s="203"/>
      <c r="R2084" s="203"/>
      <c r="S2084" s="222">
        <f t="shared" si="473"/>
        <v>267072</v>
      </c>
      <c r="T2084" s="222">
        <f t="shared" si="477"/>
        <v>0</v>
      </c>
      <c r="U2084" s="222">
        <f t="shared" si="477"/>
        <v>0</v>
      </c>
      <c r="V2084" s="222">
        <f t="shared" si="477"/>
        <v>0</v>
      </c>
      <c r="W2084" s="222">
        <f t="shared" si="477"/>
        <v>0</v>
      </c>
      <c r="X2084" s="222">
        <f t="shared" si="474"/>
        <v>0</v>
      </c>
      <c r="Y2084" s="203">
        <v>10</v>
      </c>
      <c r="Z2084" s="203">
        <v>3.31</v>
      </c>
      <c r="AA2084" s="102">
        <v>1</v>
      </c>
      <c r="AB2084" s="102">
        <v>275392</v>
      </c>
      <c r="AC2084" s="102"/>
      <c r="AD2084" s="102"/>
      <c r="AE2084" s="222">
        <f t="shared" si="475"/>
        <v>275392</v>
      </c>
      <c r="AF2084" s="203">
        <v>11</v>
      </c>
      <c r="AG2084" s="203">
        <v>3.31</v>
      </c>
      <c r="AH2084" s="102">
        <v>1</v>
      </c>
      <c r="AI2084" s="102">
        <v>275392</v>
      </c>
      <c r="AJ2084" s="102"/>
      <c r="AK2084" s="102"/>
      <c r="AL2084" s="222">
        <f t="shared" si="476"/>
        <v>275392</v>
      </c>
    </row>
    <row r="2085" spans="1:38" ht="40.5">
      <c r="A2085" s="203">
        <v>106</v>
      </c>
      <c r="B2085" s="102" t="s">
        <v>1404</v>
      </c>
      <c r="C2085" s="102" t="s">
        <v>8233</v>
      </c>
      <c r="D2085" s="203">
        <v>1981</v>
      </c>
      <c r="E2085" s="1042" t="s">
        <v>1232</v>
      </c>
      <c r="F2085" s="203" t="s">
        <v>1222</v>
      </c>
      <c r="G2085" s="203">
        <v>9</v>
      </c>
      <c r="H2085" s="203">
        <v>3.21</v>
      </c>
      <c r="I2085" s="102">
        <v>1</v>
      </c>
      <c r="J2085" s="102">
        <v>267072</v>
      </c>
      <c r="K2085" s="102"/>
      <c r="L2085" s="102"/>
      <c r="M2085" s="222">
        <f t="shared" si="472"/>
        <v>267072</v>
      </c>
      <c r="N2085" s="203">
        <v>3.21</v>
      </c>
      <c r="O2085" s="102">
        <v>1</v>
      </c>
      <c r="P2085" s="203">
        <v>267072</v>
      </c>
      <c r="Q2085" s="203"/>
      <c r="R2085" s="203"/>
      <c r="S2085" s="222">
        <f t="shared" si="473"/>
        <v>267072</v>
      </c>
      <c r="T2085" s="222">
        <f t="shared" si="477"/>
        <v>0</v>
      </c>
      <c r="U2085" s="222">
        <f t="shared" si="477"/>
        <v>0</v>
      </c>
      <c r="V2085" s="222">
        <f t="shared" si="477"/>
        <v>0</v>
      </c>
      <c r="W2085" s="222">
        <f t="shared" si="477"/>
        <v>0</v>
      </c>
      <c r="X2085" s="222">
        <f t="shared" si="474"/>
        <v>0</v>
      </c>
      <c r="Y2085" s="203">
        <v>10</v>
      </c>
      <c r="Z2085" s="203">
        <v>3.31</v>
      </c>
      <c r="AA2085" s="102">
        <v>1</v>
      </c>
      <c r="AB2085" s="102">
        <v>275392</v>
      </c>
      <c r="AC2085" s="102"/>
      <c r="AD2085" s="102"/>
      <c r="AE2085" s="222">
        <f t="shared" si="475"/>
        <v>275392</v>
      </c>
      <c r="AF2085" s="203">
        <v>11</v>
      </c>
      <c r="AG2085" s="203">
        <v>3.31</v>
      </c>
      <c r="AH2085" s="102">
        <v>1</v>
      </c>
      <c r="AI2085" s="102">
        <v>275392</v>
      </c>
      <c r="AJ2085" s="102"/>
      <c r="AK2085" s="102"/>
      <c r="AL2085" s="222">
        <f t="shared" si="476"/>
        <v>275392</v>
      </c>
    </row>
    <row r="2086" spans="1:38" ht="40.5">
      <c r="A2086" s="203">
        <v>107</v>
      </c>
      <c r="B2086" s="102" t="s">
        <v>1406</v>
      </c>
      <c r="C2086" s="102" t="s">
        <v>8233</v>
      </c>
      <c r="D2086" s="203">
        <v>1981</v>
      </c>
      <c r="E2086" s="1042" t="s">
        <v>1232</v>
      </c>
      <c r="F2086" s="203" t="s">
        <v>1222</v>
      </c>
      <c r="G2086" s="203">
        <v>21</v>
      </c>
      <c r="H2086" s="203">
        <v>3.64</v>
      </c>
      <c r="I2086" s="102">
        <v>1</v>
      </c>
      <c r="J2086" s="102">
        <v>302848</v>
      </c>
      <c r="K2086" s="102"/>
      <c r="L2086" s="102">
        <v>15142.400000000001</v>
      </c>
      <c r="M2086" s="222">
        <f t="shared" si="472"/>
        <v>317990.40000000002</v>
      </c>
      <c r="N2086" s="203">
        <v>3.64</v>
      </c>
      <c r="O2086" s="102">
        <v>1</v>
      </c>
      <c r="P2086" s="203">
        <v>302848</v>
      </c>
      <c r="Q2086" s="203"/>
      <c r="R2086" s="203">
        <v>15142.400000000001</v>
      </c>
      <c r="S2086" s="222">
        <f t="shared" si="473"/>
        <v>317990.40000000002</v>
      </c>
      <c r="T2086" s="222">
        <f t="shared" si="477"/>
        <v>0</v>
      </c>
      <c r="U2086" s="222">
        <f t="shared" si="477"/>
        <v>0</v>
      </c>
      <c r="V2086" s="222">
        <f t="shared" si="477"/>
        <v>0</v>
      </c>
      <c r="W2086" s="222">
        <f t="shared" si="477"/>
        <v>0</v>
      </c>
      <c r="X2086" s="222">
        <f t="shared" si="474"/>
        <v>0</v>
      </c>
      <c r="Y2086" s="203">
        <v>22</v>
      </c>
      <c r="Z2086" s="203">
        <v>3.64</v>
      </c>
      <c r="AA2086" s="102">
        <v>1</v>
      </c>
      <c r="AB2086" s="102">
        <v>302848</v>
      </c>
      <c r="AC2086" s="102"/>
      <c r="AD2086" s="102">
        <v>15142.400000000001</v>
      </c>
      <c r="AE2086" s="222">
        <f t="shared" si="475"/>
        <v>317990.40000000002</v>
      </c>
      <c r="AF2086" s="203">
        <v>23</v>
      </c>
      <c r="AG2086" s="203">
        <v>3.64</v>
      </c>
      <c r="AH2086" s="102">
        <v>1</v>
      </c>
      <c r="AI2086" s="102">
        <v>302848</v>
      </c>
      <c r="AJ2086" s="102"/>
      <c r="AK2086" s="102">
        <v>15142.400000000001</v>
      </c>
      <c r="AL2086" s="222">
        <f t="shared" si="476"/>
        <v>317990.40000000002</v>
      </c>
    </row>
    <row r="2087" spans="1:38" ht="40.5">
      <c r="A2087" s="203">
        <v>108</v>
      </c>
      <c r="B2087" s="104" t="s">
        <v>1413</v>
      </c>
      <c r="C2087" s="104" t="s">
        <v>8233</v>
      </c>
      <c r="D2087" s="203">
        <v>1961</v>
      </c>
      <c r="E2087" s="1042" t="s">
        <v>1232</v>
      </c>
      <c r="F2087" s="203" t="s">
        <v>1222</v>
      </c>
      <c r="G2087" s="203">
        <v>12</v>
      </c>
      <c r="H2087" s="203">
        <v>3.31</v>
      </c>
      <c r="I2087" s="102">
        <v>1</v>
      </c>
      <c r="J2087" s="102">
        <v>275392</v>
      </c>
      <c r="K2087" s="102"/>
      <c r="L2087" s="102">
        <v>13769.6</v>
      </c>
      <c r="M2087" s="222">
        <f t="shared" si="472"/>
        <v>289161.59999999998</v>
      </c>
      <c r="N2087" s="203">
        <v>3.31</v>
      </c>
      <c r="O2087" s="102">
        <v>1</v>
      </c>
      <c r="P2087" s="203">
        <v>275392</v>
      </c>
      <c r="Q2087" s="203"/>
      <c r="R2087" s="203">
        <v>13769.6</v>
      </c>
      <c r="S2087" s="222">
        <f t="shared" si="473"/>
        <v>289161.59999999998</v>
      </c>
      <c r="T2087" s="222">
        <f t="shared" si="477"/>
        <v>0</v>
      </c>
      <c r="U2087" s="222">
        <f t="shared" si="477"/>
        <v>0</v>
      </c>
      <c r="V2087" s="222">
        <f t="shared" si="477"/>
        <v>0</v>
      </c>
      <c r="W2087" s="222">
        <f t="shared" si="477"/>
        <v>0</v>
      </c>
      <c r="X2087" s="222">
        <f t="shared" si="474"/>
        <v>0</v>
      </c>
      <c r="Y2087" s="203">
        <v>13</v>
      </c>
      <c r="Z2087" s="203">
        <v>3.42</v>
      </c>
      <c r="AA2087" s="102">
        <v>1</v>
      </c>
      <c r="AB2087" s="102">
        <v>284544</v>
      </c>
      <c r="AC2087" s="102"/>
      <c r="AD2087" s="102">
        <v>14227.2</v>
      </c>
      <c r="AE2087" s="222">
        <f t="shared" si="475"/>
        <v>298771.20000000001</v>
      </c>
      <c r="AF2087" s="203">
        <v>14</v>
      </c>
      <c r="AG2087" s="203">
        <v>3.42</v>
      </c>
      <c r="AH2087" s="102">
        <v>1</v>
      </c>
      <c r="AI2087" s="102">
        <v>284544</v>
      </c>
      <c r="AJ2087" s="102"/>
      <c r="AK2087" s="102">
        <v>14227.2</v>
      </c>
      <c r="AL2087" s="222">
        <f t="shared" si="476"/>
        <v>298771.20000000001</v>
      </c>
    </row>
    <row r="2088" spans="1:38" ht="40.5">
      <c r="A2088" s="203">
        <v>109</v>
      </c>
      <c r="B2088" s="102" t="s">
        <v>1409</v>
      </c>
      <c r="C2088" s="102" t="s">
        <v>8233</v>
      </c>
      <c r="D2088" s="203">
        <v>1987</v>
      </c>
      <c r="E2088" s="1042" t="s">
        <v>1232</v>
      </c>
      <c r="F2088" s="203" t="s">
        <v>1222</v>
      </c>
      <c r="G2088" s="203">
        <v>4</v>
      </c>
      <c r="H2088" s="203">
        <v>3.02</v>
      </c>
      <c r="I2088" s="102">
        <v>1</v>
      </c>
      <c r="J2088" s="102">
        <v>251264</v>
      </c>
      <c r="K2088" s="102"/>
      <c r="L2088" s="102"/>
      <c r="M2088" s="222">
        <f t="shared" si="472"/>
        <v>251264</v>
      </c>
      <c r="N2088" s="203">
        <v>2.92</v>
      </c>
      <c r="O2088" s="102">
        <v>1</v>
      </c>
      <c r="P2088" s="203">
        <v>242944</v>
      </c>
      <c r="Q2088" s="203"/>
      <c r="R2088" s="203"/>
      <c r="S2088" s="222">
        <f t="shared" si="473"/>
        <v>242944</v>
      </c>
      <c r="T2088" s="222">
        <f t="shared" ref="T2088:W2111" si="478">I2088-O2088</f>
        <v>0</v>
      </c>
      <c r="U2088" s="222">
        <f t="shared" si="478"/>
        <v>8320</v>
      </c>
      <c r="V2088" s="222">
        <f t="shared" si="478"/>
        <v>0</v>
      </c>
      <c r="W2088" s="222">
        <f t="shared" si="478"/>
        <v>0</v>
      </c>
      <c r="X2088" s="222">
        <f t="shared" si="474"/>
        <v>8320</v>
      </c>
      <c r="Y2088" s="203">
        <v>5</v>
      </c>
      <c r="Z2088" s="203">
        <v>3.02</v>
      </c>
      <c r="AA2088" s="102">
        <v>1</v>
      </c>
      <c r="AB2088" s="102">
        <v>251264</v>
      </c>
      <c r="AC2088" s="102"/>
      <c r="AD2088" s="102"/>
      <c r="AE2088" s="222">
        <f t="shared" si="475"/>
        <v>251264</v>
      </c>
      <c r="AF2088" s="203">
        <v>6</v>
      </c>
      <c r="AG2088" s="203">
        <v>3.11</v>
      </c>
      <c r="AH2088" s="102">
        <v>1</v>
      </c>
      <c r="AI2088" s="102">
        <v>258752</v>
      </c>
      <c r="AJ2088" s="102"/>
      <c r="AK2088" s="102"/>
      <c r="AL2088" s="222">
        <f t="shared" si="476"/>
        <v>258752</v>
      </c>
    </row>
    <row r="2089" spans="1:38" ht="40.5">
      <c r="A2089" s="203">
        <v>110</v>
      </c>
      <c r="B2089" s="102" t="s">
        <v>827</v>
      </c>
      <c r="C2089" s="102"/>
      <c r="D2089" s="203"/>
      <c r="E2089" s="1042" t="s">
        <v>1232</v>
      </c>
      <c r="F2089" s="203" t="s">
        <v>1222</v>
      </c>
      <c r="G2089" s="203">
        <v>7</v>
      </c>
      <c r="H2089" s="203">
        <v>3.11</v>
      </c>
      <c r="I2089" s="102">
        <v>1</v>
      </c>
      <c r="J2089" s="102">
        <v>258752</v>
      </c>
      <c r="K2089" s="102"/>
      <c r="L2089" s="102"/>
      <c r="M2089" s="222">
        <f t="shared" si="472"/>
        <v>258752</v>
      </c>
      <c r="N2089" s="203">
        <v>3.11</v>
      </c>
      <c r="O2089" s="102">
        <v>1</v>
      </c>
      <c r="P2089" s="203">
        <v>258752</v>
      </c>
      <c r="Q2089" s="203"/>
      <c r="R2089" s="203"/>
      <c r="S2089" s="222">
        <f t="shared" si="473"/>
        <v>258752</v>
      </c>
      <c r="T2089" s="222">
        <f t="shared" si="478"/>
        <v>0</v>
      </c>
      <c r="U2089" s="222">
        <f t="shared" si="478"/>
        <v>0</v>
      </c>
      <c r="V2089" s="222">
        <f t="shared" si="478"/>
        <v>0</v>
      </c>
      <c r="W2089" s="222">
        <f t="shared" si="478"/>
        <v>0</v>
      </c>
      <c r="X2089" s="222">
        <f t="shared" si="474"/>
        <v>0</v>
      </c>
      <c r="Y2089" s="203">
        <v>8</v>
      </c>
      <c r="Z2089" s="203">
        <v>3.21</v>
      </c>
      <c r="AA2089" s="102">
        <v>1</v>
      </c>
      <c r="AB2089" s="102">
        <v>267072</v>
      </c>
      <c r="AC2089" s="102"/>
      <c r="AD2089" s="102"/>
      <c r="AE2089" s="222">
        <f t="shared" si="475"/>
        <v>267072</v>
      </c>
      <c r="AF2089" s="203">
        <v>9</v>
      </c>
      <c r="AG2089" s="203">
        <v>3.21</v>
      </c>
      <c r="AH2089" s="102">
        <v>1</v>
      </c>
      <c r="AI2089" s="102">
        <v>267072</v>
      </c>
      <c r="AJ2089" s="102"/>
      <c r="AK2089" s="102"/>
      <c r="AL2089" s="222">
        <f t="shared" si="476"/>
        <v>267072</v>
      </c>
    </row>
    <row r="2090" spans="1:38" ht="40.5">
      <c r="A2090" s="203">
        <v>111</v>
      </c>
      <c r="B2090" s="104" t="s">
        <v>8665</v>
      </c>
      <c r="C2090" s="104" t="s">
        <v>8233</v>
      </c>
      <c r="D2090" s="203">
        <v>1988</v>
      </c>
      <c r="E2090" s="1042" t="s">
        <v>1236</v>
      </c>
      <c r="F2090" s="203" t="s">
        <v>1237</v>
      </c>
      <c r="G2090" s="203">
        <v>7</v>
      </c>
      <c r="H2090" s="203">
        <v>2.66</v>
      </c>
      <c r="I2090" s="102">
        <v>1</v>
      </c>
      <c r="J2090" s="102">
        <v>221312</v>
      </c>
      <c r="K2090" s="102"/>
      <c r="L2090" s="102"/>
      <c r="M2090" s="222">
        <f t="shared" si="472"/>
        <v>221312</v>
      </c>
      <c r="N2090" s="203">
        <v>2.66</v>
      </c>
      <c r="O2090" s="102">
        <v>1</v>
      </c>
      <c r="P2090" s="203">
        <v>221312</v>
      </c>
      <c r="Q2090" s="203"/>
      <c r="R2090" s="203"/>
      <c r="S2090" s="222">
        <f t="shared" si="473"/>
        <v>221312</v>
      </c>
      <c r="T2090" s="222">
        <f t="shared" si="478"/>
        <v>0</v>
      </c>
      <c r="U2090" s="222">
        <f t="shared" si="478"/>
        <v>0</v>
      </c>
      <c r="V2090" s="222">
        <f t="shared" si="478"/>
        <v>0</v>
      </c>
      <c r="W2090" s="222">
        <f t="shared" si="478"/>
        <v>0</v>
      </c>
      <c r="X2090" s="222">
        <f t="shared" si="474"/>
        <v>0</v>
      </c>
      <c r="Y2090" s="203">
        <v>8</v>
      </c>
      <c r="Z2090" s="203">
        <v>2.75</v>
      </c>
      <c r="AA2090" s="102">
        <v>1</v>
      </c>
      <c r="AB2090" s="102">
        <v>228800</v>
      </c>
      <c r="AC2090" s="102"/>
      <c r="AD2090" s="102"/>
      <c r="AE2090" s="222">
        <f t="shared" si="475"/>
        <v>228800</v>
      </c>
      <c r="AF2090" s="203">
        <v>9</v>
      </c>
      <c r="AG2090" s="203">
        <v>2.75</v>
      </c>
      <c r="AH2090" s="102">
        <v>1</v>
      </c>
      <c r="AI2090" s="102">
        <v>228800</v>
      </c>
      <c r="AJ2090" s="102"/>
      <c r="AK2090" s="102"/>
      <c r="AL2090" s="222">
        <f t="shared" si="476"/>
        <v>228800</v>
      </c>
    </row>
    <row r="2091" spans="1:38" ht="40.5">
      <c r="A2091" s="203">
        <v>112</v>
      </c>
      <c r="B2091" s="102" t="s">
        <v>1421</v>
      </c>
      <c r="C2091" s="102" t="s">
        <v>8233</v>
      </c>
      <c r="D2091" s="203">
        <v>1989</v>
      </c>
      <c r="E2091" s="1042" t="s">
        <v>1236</v>
      </c>
      <c r="F2091" s="203" t="s">
        <v>1237</v>
      </c>
      <c r="G2091" s="203">
        <v>4</v>
      </c>
      <c r="H2091" s="203">
        <v>2.58</v>
      </c>
      <c r="I2091" s="102">
        <v>1</v>
      </c>
      <c r="J2091" s="102">
        <v>214656</v>
      </c>
      <c r="K2091" s="102"/>
      <c r="L2091" s="102"/>
      <c r="M2091" s="222">
        <f t="shared" si="472"/>
        <v>214656</v>
      </c>
      <c r="N2091" s="203">
        <v>2.5</v>
      </c>
      <c r="O2091" s="102">
        <v>1</v>
      </c>
      <c r="P2091" s="203">
        <v>208000</v>
      </c>
      <c r="Q2091" s="203"/>
      <c r="R2091" s="203"/>
      <c r="S2091" s="222">
        <f t="shared" si="473"/>
        <v>208000</v>
      </c>
      <c r="T2091" s="222">
        <f t="shared" si="478"/>
        <v>0</v>
      </c>
      <c r="U2091" s="222">
        <f t="shared" si="478"/>
        <v>6656</v>
      </c>
      <c r="V2091" s="222">
        <f t="shared" si="478"/>
        <v>0</v>
      </c>
      <c r="W2091" s="222">
        <f t="shared" si="478"/>
        <v>0</v>
      </c>
      <c r="X2091" s="222">
        <f t="shared" si="474"/>
        <v>6656</v>
      </c>
      <c r="Y2091" s="203">
        <v>5</v>
      </c>
      <c r="Z2091" s="203">
        <v>2.58</v>
      </c>
      <c r="AA2091" s="102">
        <v>1</v>
      </c>
      <c r="AB2091" s="102">
        <v>214656</v>
      </c>
      <c r="AC2091" s="102"/>
      <c r="AD2091" s="102"/>
      <c r="AE2091" s="222">
        <f t="shared" si="475"/>
        <v>214656</v>
      </c>
      <c r="AF2091" s="203">
        <v>6</v>
      </c>
      <c r="AG2091" s="203">
        <v>2.66</v>
      </c>
      <c r="AH2091" s="102">
        <v>1</v>
      </c>
      <c r="AI2091" s="102">
        <v>221312</v>
      </c>
      <c r="AJ2091" s="102"/>
      <c r="AK2091" s="102"/>
      <c r="AL2091" s="222">
        <f t="shared" si="476"/>
        <v>221312</v>
      </c>
    </row>
    <row r="2092" spans="1:38" ht="40.5">
      <c r="A2092" s="203">
        <v>113</v>
      </c>
      <c r="B2092" s="102" t="s">
        <v>1417</v>
      </c>
      <c r="C2092" s="102" t="s">
        <v>8233</v>
      </c>
      <c r="D2092" s="203">
        <v>1983</v>
      </c>
      <c r="E2092" s="1042" t="s">
        <v>1236</v>
      </c>
      <c r="F2092" s="203" t="s">
        <v>1237</v>
      </c>
      <c r="G2092" s="203">
        <v>15</v>
      </c>
      <c r="H2092" s="203">
        <v>2.92</v>
      </c>
      <c r="I2092" s="102">
        <v>1</v>
      </c>
      <c r="J2092" s="102">
        <v>242944</v>
      </c>
      <c r="K2092" s="102"/>
      <c r="L2092" s="102"/>
      <c r="M2092" s="222">
        <f t="shared" si="472"/>
        <v>242944</v>
      </c>
      <c r="N2092" s="203">
        <v>2.92</v>
      </c>
      <c r="O2092" s="102">
        <v>1</v>
      </c>
      <c r="P2092" s="203">
        <v>242944</v>
      </c>
      <c r="Q2092" s="203"/>
      <c r="R2092" s="203"/>
      <c r="S2092" s="222">
        <f t="shared" si="473"/>
        <v>242944</v>
      </c>
      <c r="T2092" s="222">
        <f t="shared" si="478"/>
        <v>0</v>
      </c>
      <c r="U2092" s="222">
        <f t="shared" si="478"/>
        <v>0</v>
      </c>
      <c r="V2092" s="222">
        <f t="shared" si="478"/>
        <v>0</v>
      </c>
      <c r="W2092" s="222">
        <f t="shared" si="478"/>
        <v>0</v>
      </c>
      <c r="X2092" s="222">
        <f t="shared" si="474"/>
        <v>0</v>
      </c>
      <c r="Y2092" s="203">
        <v>16</v>
      </c>
      <c r="Z2092" s="203">
        <v>3.01</v>
      </c>
      <c r="AA2092" s="102">
        <v>1</v>
      </c>
      <c r="AB2092" s="102">
        <v>250431.99999999997</v>
      </c>
      <c r="AC2092" s="102"/>
      <c r="AD2092" s="102"/>
      <c r="AE2092" s="222">
        <f t="shared" si="475"/>
        <v>250431.99999999997</v>
      </c>
      <c r="AF2092" s="203">
        <v>17</v>
      </c>
      <c r="AG2092" s="203">
        <v>3.01</v>
      </c>
      <c r="AH2092" s="102">
        <v>1</v>
      </c>
      <c r="AI2092" s="102">
        <v>250431.99999999997</v>
      </c>
      <c r="AJ2092" s="102"/>
      <c r="AK2092" s="102"/>
      <c r="AL2092" s="222">
        <f t="shared" si="476"/>
        <v>250431.99999999997</v>
      </c>
    </row>
    <row r="2093" spans="1:38" ht="40.5">
      <c r="A2093" s="203">
        <v>114</v>
      </c>
      <c r="B2093" s="104" t="s">
        <v>2186</v>
      </c>
      <c r="C2093" s="104" t="s">
        <v>8233</v>
      </c>
      <c r="D2093" s="203">
        <v>1991</v>
      </c>
      <c r="E2093" s="1042" t="s">
        <v>1236</v>
      </c>
      <c r="F2093" s="203" t="s">
        <v>1237</v>
      </c>
      <c r="G2093" s="203">
        <v>4</v>
      </c>
      <c r="H2093" s="203">
        <v>2.58</v>
      </c>
      <c r="I2093" s="102">
        <v>1</v>
      </c>
      <c r="J2093" s="102">
        <v>214656</v>
      </c>
      <c r="K2093" s="102"/>
      <c r="L2093" s="102"/>
      <c r="M2093" s="222">
        <f t="shared" si="472"/>
        <v>214656</v>
      </c>
      <c r="N2093" s="203">
        <v>2.5</v>
      </c>
      <c r="O2093" s="102">
        <v>1</v>
      </c>
      <c r="P2093" s="203">
        <v>208000</v>
      </c>
      <c r="Q2093" s="203"/>
      <c r="R2093" s="203"/>
      <c r="S2093" s="222">
        <f t="shared" si="473"/>
        <v>208000</v>
      </c>
      <c r="T2093" s="222">
        <f t="shared" si="478"/>
        <v>0</v>
      </c>
      <c r="U2093" s="222">
        <f t="shared" si="478"/>
        <v>6656</v>
      </c>
      <c r="V2093" s="222">
        <f t="shared" si="478"/>
        <v>0</v>
      </c>
      <c r="W2093" s="222">
        <f t="shared" si="478"/>
        <v>0</v>
      </c>
      <c r="X2093" s="222">
        <f t="shared" si="474"/>
        <v>6656</v>
      </c>
      <c r="Y2093" s="203">
        <v>5</v>
      </c>
      <c r="Z2093" s="203">
        <v>2.58</v>
      </c>
      <c r="AA2093" s="102">
        <v>1</v>
      </c>
      <c r="AB2093" s="102">
        <v>214656</v>
      </c>
      <c r="AC2093" s="102"/>
      <c r="AD2093" s="102"/>
      <c r="AE2093" s="222">
        <f t="shared" si="475"/>
        <v>214656</v>
      </c>
      <c r="AF2093" s="203">
        <v>6</v>
      </c>
      <c r="AG2093" s="203">
        <v>2.66</v>
      </c>
      <c r="AH2093" s="102">
        <v>1</v>
      </c>
      <c r="AI2093" s="102">
        <v>221312</v>
      </c>
      <c r="AJ2093" s="102"/>
      <c r="AK2093" s="102"/>
      <c r="AL2093" s="222">
        <f t="shared" si="476"/>
        <v>221312</v>
      </c>
    </row>
    <row r="2094" spans="1:38" ht="40.5">
      <c r="A2094" s="203">
        <v>115</v>
      </c>
      <c r="B2094" s="102" t="s">
        <v>1270</v>
      </c>
      <c r="C2094" s="102" t="s">
        <v>8233</v>
      </c>
      <c r="D2094" s="203">
        <v>1982</v>
      </c>
      <c r="E2094" s="1042" t="s">
        <v>1236</v>
      </c>
      <c r="F2094" s="203" t="s">
        <v>1237</v>
      </c>
      <c r="G2094" s="203">
        <v>2</v>
      </c>
      <c r="H2094" s="203">
        <v>2.4300000000000002</v>
      </c>
      <c r="I2094" s="102">
        <v>1</v>
      </c>
      <c r="J2094" s="102">
        <v>202176</v>
      </c>
      <c r="K2094" s="102"/>
      <c r="L2094" s="102"/>
      <c r="M2094" s="222">
        <f t="shared" si="472"/>
        <v>202176</v>
      </c>
      <c r="N2094" s="203">
        <v>2.35</v>
      </c>
      <c r="O2094" s="102">
        <v>1</v>
      </c>
      <c r="P2094" s="203">
        <v>195520</v>
      </c>
      <c r="Q2094" s="203"/>
      <c r="R2094" s="203"/>
      <c r="S2094" s="222">
        <f t="shared" si="473"/>
        <v>195520</v>
      </c>
      <c r="T2094" s="222">
        <f t="shared" si="478"/>
        <v>0</v>
      </c>
      <c r="U2094" s="222">
        <f t="shared" si="478"/>
        <v>6656</v>
      </c>
      <c r="V2094" s="222">
        <f t="shared" si="478"/>
        <v>0</v>
      </c>
      <c r="W2094" s="222">
        <f t="shared" si="478"/>
        <v>0</v>
      </c>
      <c r="X2094" s="222">
        <f t="shared" si="474"/>
        <v>6656</v>
      </c>
      <c r="Y2094" s="203">
        <v>3</v>
      </c>
      <c r="Z2094" s="203">
        <v>2.5</v>
      </c>
      <c r="AA2094" s="102">
        <v>1</v>
      </c>
      <c r="AB2094" s="102">
        <v>208000</v>
      </c>
      <c r="AC2094" s="102"/>
      <c r="AD2094" s="102"/>
      <c r="AE2094" s="222">
        <f t="shared" si="475"/>
        <v>208000</v>
      </c>
      <c r="AF2094" s="203">
        <v>4</v>
      </c>
      <c r="AG2094" s="203">
        <v>2.58</v>
      </c>
      <c r="AH2094" s="102">
        <v>1</v>
      </c>
      <c r="AI2094" s="102">
        <v>214656</v>
      </c>
      <c r="AJ2094" s="102"/>
      <c r="AK2094" s="102"/>
      <c r="AL2094" s="222">
        <f t="shared" si="476"/>
        <v>214656</v>
      </c>
    </row>
    <row r="2095" spans="1:38" ht="40.5">
      <c r="A2095" s="203">
        <v>116</v>
      </c>
      <c r="B2095" s="102" t="s">
        <v>1418</v>
      </c>
      <c r="C2095" s="102" t="s">
        <v>8233</v>
      </c>
      <c r="D2095" s="203">
        <v>1959</v>
      </c>
      <c r="E2095" s="1042" t="s">
        <v>1236</v>
      </c>
      <c r="F2095" s="203" t="s">
        <v>1237</v>
      </c>
      <c r="G2095" s="203">
        <v>16</v>
      </c>
      <c r="H2095" s="203">
        <v>3.01</v>
      </c>
      <c r="I2095" s="102">
        <v>1</v>
      </c>
      <c r="J2095" s="102">
        <v>250431.99999999997</v>
      </c>
      <c r="K2095" s="102"/>
      <c r="L2095" s="102"/>
      <c r="M2095" s="222">
        <f t="shared" si="472"/>
        <v>250431.99999999997</v>
      </c>
      <c r="N2095" s="203">
        <v>2.92</v>
      </c>
      <c r="O2095" s="102">
        <v>1</v>
      </c>
      <c r="P2095" s="203">
        <v>242944</v>
      </c>
      <c r="Q2095" s="203"/>
      <c r="R2095" s="203"/>
      <c r="S2095" s="222">
        <f t="shared" si="473"/>
        <v>242944</v>
      </c>
      <c r="T2095" s="222">
        <f t="shared" si="478"/>
        <v>0</v>
      </c>
      <c r="U2095" s="222">
        <f t="shared" si="478"/>
        <v>7487.9999999999709</v>
      </c>
      <c r="V2095" s="222">
        <f t="shared" si="478"/>
        <v>0</v>
      </c>
      <c r="W2095" s="222">
        <f t="shared" si="478"/>
        <v>0</v>
      </c>
      <c r="X2095" s="222">
        <f t="shared" si="474"/>
        <v>7487.9999999999709</v>
      </c>
      <c r="Y2095" s="203">
        <v>17</v>
      </c>
      <c r="Z2095" s="203">
        <v>3.01</v>
      </c>
      <c r="AA2095" s="102">
        <v>1</v>
      </c>
      <c r="AB2095" s="102">
        <v>250431.99999999997</v>
      </c>
      <c r="AC2095" s="102"/>
      <c r="AD2095" s="102"/>
      <c r="AE2095" s="222">
        <f t="shared" si="475"/>
        <v>250431.99999999997</v>
      </c>
      <c r="AF2095" s="203">
        <v>18</v>
      </c>
      <c r="AG2095" s="203">
        <v>3.01</v>
      </c>
      <c r="AH2095" s="102">
        <v>1</v>
      </c>
      <c r="AI2095" s="102">
        <v>250431.99999999997</v>
      </c>
      <c r="AJ2095" s="102"/>
      <c r="AK2095" s="102"/>
      <c r="AL2095" s="222">
        <f t="shared" si="476"/>
        <v>250431.99999999997</v>
      </c>
    </row>
    <row r="2096" spans="1:38" ht="40.5">
      <c r="A2096" s="203">
        <v>117</v>
      </c>
      <c r="B2096" s="104" t="s">
        <v>1379</v>
      </c>
      <c r="C2096" s="104" t="s">
        <v>8233</v>
      </c>
      <c r="D2096" s="203">
        <v>1979</v>
      </c>
      <c r="E2096" s="1042" t="s">
        <v>1236</v>
      </c>
      <c r="F2096" s="203" t="s">
        <v>1237</v>
      </c>
      <c r="G2096" s="203">
        <v>1</v>
      </c>
      <c r="H2096" s="203">
        <v>2.35</v>
      </c>
      <c r="I2096" s="102">
        <v>1</v>
      </c>
      <c r="J2096" s="102">
        <v>195520</v>
      </c>
      <c r="K2096" s="102"/>
      <c r="L2096" s="102"/>
      <c r="M2096" s="222">
        <f t="shared" si="472"/>
        <v>195520</v>
      </c>
      <c r="N2096" s="203">
        <v>2.2799999999999998</v>
      </c>
      <c r="O2096" s="102">
        <v>1</v>
      </c>
      <c r="P2096" s="203">
        <v>189695.99999999997</v>
      </c>
      <c r="Q2096" s="203"/>
      <c r="R2096" s="203"/>
      <c r="S2096" s="222">
        <f t="shared" si="473"/>
        <v>189695.99999999997</v>
      </c>
      <c r="T2096" s="222">
        <f t="shared" si="478"/>
        <v>0</v>
      </c>
      <c r="U2096" s="222">
        <f t="shared" si="478"/>
        <v>5824.0000000000291</v>
      </c>
      <c r="V2096" s="222">
        <f t="shared" si="478"/>
        <v>0</v>
      </c>
      <c r="W2096" s="222">
        <f t="shared" si="478"/>
        <v>0</v>
      </c>
      <c r="X2096" s="222">
        <f t="shared" si="474"/>
        <v>5824.0000000000291</v>
      </c>
      <c r="Y2096" s="203">
        <v>2</v>
      </c>
      <c r="Z2096" s="203">
        <v>2.4300000000000002</v>
      </c>
      <c r="AA2096" s="102">
        <v>1</v>
      </c>
      <c r="AB2096" s="102">
        <v>202176</v>
      </c>
      <c r="AC2096" s="102"/>
      <c r="AD2096" s="102"/>
      <c r="AE2096" s="222">
        <f t="shared" si="475"/>
        <v>202176</v>
      </c>
      <c r="AF2096" s="203">
        <v>3</v>
      </c>
      <c r="AG2096" s="203">
        <v>2.5</v>
      </c>
      <c r="AH2096" s="102">
        <v>1</v>
      </c>
      <c r="AI2096" s="102">
        <v>208000</v>
      </c>
      <c r="AJ2096" s="102"/>
      <c r="AK2096" s="102"/>
      <c r="AL2096" s="222">
        <f t="shared" si="476"/>
        <v>208000</v>
      </c>
    </row>
    <row r="2097" spans="1:38" ht="40.5">
      <c r="A2097" s="203">
        <v>118</v>
      </c>
      <c r="B2097" s="102" t="s">
        <v>5382</v>
      </c>
      <c r="C2097" s="102" t="s">
        <v>8233</v>
      </c>
      <c r="D2097" s="203">
        <v>1988</v>
      </c>
      <c r="E2097" s="1042" t="s">
        <v>1236</v>
      </c>
      <c r="F2097" s="203" t="s">
        <v>1237</v>
      </c>
      <c r="G2097" s="203">
        <v>3</v>
      </c>
      <c r="H2097" s="203">
        <v>2.5</v>
      </c>
      <c r="I2097" s="102">
        <v>1</v>
      </c>
      <c r="J2097" s="102">
        <v>208000</v>
      </c>
      <c r="K2097" s="102"/>
      <c r="L2097" s="102"/>
      <c r="M2097" s="222">
        <f t="shared" si="472"/>
        <v>208000</v>
      </c>
      <c r="N2097" s="203">
        <v>2.4300000000000002</v>
      </c>
      <c r="O2097" s="102">
        <v>1</v>
      </c>
      <c r="P2097" s="203">
        <v>202176</v>
      </c>
      <c r="Q2097" s="203"/>
      <c r="R2097" s="203"/>
      <c r="S2097" s="222">
        <f t="shared" si="473"/>
        <v>202176</v>
      </c>
      <c r="T2097" s="222">
        <f t="shared" si="478"/>
        <v>0</v>
      </c>
      <c r="U2097" s="222">
        <f t="shared" si="478"/>
        <v>5824</v>
      </c>
      <c r="V2097" s="222">
        <f t="shared" si="478"/>
        <v>0</v>
      </c>
      <c r="W2097" s="222">
        <f t="shared" si="478"/>
        <v>0</v>
      </c>
      <c r="X2097" s="222">
        <f t="shared" si="474"/>
        <v>5824</v>
      </c>
      <c r="Y2097" s="203">
        <v>4</v>
      </c>
      <c r="Z2097" s="203">
        <v>2.58</v>
      </c>
      <c r="AA2097" s="102">
        <v>1</v>
      </c>
      <c r="AB2097" s="102">
        <v>214656</v>
      </c>
      <c r="AC2097" s="102"/>
      <c r="AD2097" s="102"/>
      <c r="AE2097" s="222">
        <f t="shared" si="475"/>
        <v>214656</v>
      </c>
      <c r="AF2097" s="203">
        <v>5</v>
      </c>
      <c r="AG2097" s="203">
        <v>2.58</v>
      </c>
      <c r="AH2097" s="102">
        <v>1</v>
      </c>
      <c r="AI2097" s="102">
        <v>214656</v>
      </c>
      <c r="AJ2097" s="102"/>
      <c r="AK2097" s="102"/>
      <c r="AL2097" s="222">
        <f t="shared" si="476"/>
        <v>214656</v>
      </c>
    </row>
    <row r="2098" spans="1:38" ht="40.5">
      <c r="A2098" s="203">
        <v>119</v>
      </c>
      <c r="B2098" s="102" t="s">
        <v>2187</v>
      </c>
      <c r="C2098" s="102" t="s">
        <v>8233</v>
      </c>
      <c r="D2098" s="203">
        <v>1990</v>
      </c>
      <c r="E2098" s="1042" t="s">
        <v>1241</v>
      </c>
      <c r="F2098" s="203" t="s">
        <v>1242</v>
      </c>
      <c r="G2098" s="203">
        <v>4</v>
      </c>
      <c r="H2098" s="203">
        <v>1.63</v>
      </c>
      <c r="I2098" s="102">
        <v>1</v>
      </c>
      <c r="J2098" s="102">
        <v>135616</v>
      </c>
      <c r="K2098" s="102"/>
      <c r="L2098" s="102"/>
      <c r="M2098" s="222">
        <f t="shared" si="472"/>
        <v>135616</v>
      </c>
      <c r="N2098" s="203">
        <v>1.59</v>
      </c>
      <c r="O2098" s="102">
        <v>1</v>
      </c>
      <c r="P2098" s="203">
        <v>132288</v>
      </c>
      <c r="Q2098" s="203"/>
      <c r="R2098" s="203"/>
      <c r="S2098" s="222">
        <f t="shared" si="473"/>
        <v>132288</v>
      </c>
      <c r="T2098" s="222">
        <f t="shared" si="478"/>
        <v>0</v>
      </c>
      <c r="U2098" s="222">
        <f t="shared" si="478"/>
        <v>3328</v>
      </c>
      <c r="V2098" s="222">
        <f t="shared" si="478"/>
        <v>0</v>
      </c>
      <c r="W2098" s="222">
        <f t="shared" si="478"/>
        <v>0</v>
      </c>
      <c r="X2098" s="222">
        <f t="shared" si="474"/>
        <v>3328</v>
      </c>
      <c r="Y2098" s="203">
        <v>5</v>
      </c>
      <c r="Z2098" s="203">
        <v>1.63</v>
      </c>
      <c r="AA2098" s="102">
        <v>1</v>
      </c>
      <c r="AB2098" s="102">
        <v>135616</v>
      </c>
      <c r="AC2098" s="102"/>
      <c r="AD2098" s="102"/>
      <c r="AE2098" s="222">
        <f t="shared" si="475"/>
        <v>135616</v>
      </c>
      <c r="AF2098" s="203">
        <v>6</v>
      </c>
      <c r="AG2098" s="203">
        <v>1.68</v>
      </c>
      <c r="AH2098" s="102">
        <v>1</v>
      </c>
      <c r="AI2098" s="102">
        <v>139776</v>
      </c>
      <c r="AJ2098" s="102"/>
      <c r="AK2098" s="102"/>
      <c r="AL2098" s="222">
        <f t="shared" si="476"/>
        <v>139776</v>
      </c>
    </row>
    <row r="2099" spans="1:38" ht="40.5">
      <c r="A2099" s="203">
        <v>120</v>
      </c>
      <c r="B2099" s="104" t="s">
        <v>5407</v>
      </c>
      <c r="C2099" s="104" t="s">
        <v>8233</v>
      </c>
      <c r="D2099" s="203">
        <v>1984</v>
      </c>
      <c r="E2099" s="1042" t="s">
        <v>1241</v>
      </c>
      <c r="F2099" s="203" t="s">
        <v>1242</v>
      </c>
      <c r="G2099" s="203">
        <v>9</v>
      </c>
      <c r="H2099" s="203">
        <v>1.73</v>
      </c>
      <c r="I2099" s="102">
        <v>1</v>
      </c>
      <c r="J2099" s="102">
        <v>143936</v>
      </c>
      <c r="K2099" s="102"/>
      <c r="L2099" s="102"/>
      <c r="M2099" s="222">
        <f t="shared" si="472"/>
        <v>143936</v>
      </c>
      <c r="N2099" s="203">
        <v>1.73</v>
      </c>
      <c r="O2099" s="102">
        <v>1</v>
      </c>
      <c r="P2099" s="203">
        <v>143936</v>
      </c>
      <c r="Q2099" s="203"/>
      <c r="R2099" s="203"/>
      <c r="S2099" s="222">
        <f t="shared" si="473"/>
        <v>143936</v>
      </c>
      <c r="T2099" s="222">
        <f t="shared" si="478"/>
        <v>0</v>
      </c>
      <c r="U2099" s="222">
        <f t="shared" si="478"/>
        <v>0</v>
      </c>
      <c r="V2099" s="222">
        <f t="shared" si="478"/>
        <v>0</v>
      </c>
      <c r="W2099" s="222">
        <f t="shared" si="478"/>
        <v>0</v>
      </c>
      <c r="X2099" s="222">
        <f t="shared" si="474"/>
        <v>0</v>
      </c>
      <c r="Y2099" s="203">
        <v>10</v>
      </c>
      <c r="Z2099" s="203">
        <v>1.79</v>
      </c>
      <c r="AA2099" s="102">
        <v>1</v>
      </c>
      <c r="AB2099" s="102">
        <v>148928</v>
      </c>
      <c r="AC2099" s="102"/>
      <c r="AD2099" s="102"/>
      <c r="AE2099" s="222">
        <f t="shared" si="475"/>
        <v>148928</v>
      </c>
      <c r="AF2099" s="203">
        <v>11</v>
      </c>
      <c r="AG2099" s="203">
        <v>1.79</v>
      </c>
      <c r="AH2099" s="102">
        <v>1</v>
      </c>
      <c r="AI2099" s="102">
        <v>148928</v>
      </c>
      <c r="AJ2099" s="102"/>
      <c r="AK2099" s="102"/>
      <c r="AL2099" s="222">
        <f t="shared" si="476"/>
        <v>148928</v>
      </c>
    </row>
    <row r="2100" spans="1:38" ht="40.5">
      <c r="A2100" s="203">
        <v>121</v>
      </c>
      <c r="B2100" s="102" t="s">
        <v>5421</v>
      </c>
      <c r="C2100" s="102" t="s">
        <v>8233</v>
      </c>
      <c r="D2100" s="203">
        <v>1972</v>
      </c>
      <c r="E2100" s="1042" t="s">
        <v>1241</v>
      </c>
      <c r="F2100" s="203" t="s">
        <v>1242</v>
      </c>
      <c r="G2100" s="203">
        <v>2</v>
      </c>
      <c r="H2100" s="203">
        <v>1.54</v>
      </c>
      <c r="I2100" s="102">
        <v>1</v>
      </c>
      <c r="J2100" s="102">
        <v>128128</v>
      </c>
      <c r="K2100" s="102"/>
      <c r="L2100" s="102"/>
      <c r="M2100" s="222">
        <f t="shared" si="472"/>
        <v>128128</v>
      </c>
      <c r="N2100" s="203">
        <v>1.49</v>
      </c>
      <c r="O2100" s="102">
        <v>1</v>
      </c>
      <c r="P2100" s="203">
        <v>123968</v>
      </c>
      <c r="Q2100" s="203"/>
      <c r="R2100" s="203"/>
      <c r="S2100" s="222">
        <f t="shared" si="473"/>
        <v>123968</v>
      </c>
      <c r="T2100" s="222">
        <f t="shared" si="478"/>
        <v>0</v>
      </c>
      <c r="U2100" s="222">
        <f t="shared" si="478"/>
        <v>4160</v>
      </c>
      <c r="V2100" s="222">
        <f t="shared" si="478"/>
        <v>0</v>
      </c>
      <c r="W2100" s="222">
        <f t="shared" si="478"/>
        <v>0</v>
      </c>
      <c r="X2100" s="222">
        <f t="shared" si="474"/>
        <v>4160</v>
      </c>
      <c r="Y2100" s="203">
        <v>3</v>
      </c>
      <c r="Z2100" s="203">
        <v>1.59</v>
      </c>
      <c r="AA2100" s="102">
        <v>1</v>
      </c>
      <c r="AB2100" s="102">
        <v>132288</v>
      </c>
      <c r="AC2100" s="102"/>
      <c r="AD2100" s="102"/>
      <c r="AE2100" s="222">
        <f t="shared" si="475"/>
        <v>132288</v>
      </c>
      <c r="AF2100" s="203">
        <v>4</v>
      </c>
      <c r="AG2100" s="203">
        <v>1.63</v>
      </c>
      <c r="AH2100" s="102">
        <v>1</v>
      </c>
      <c r="AI2100" s="102">
        <v>135616</v>
      </c>
      <c r="AJ2100" s="102"/>
      <c r="AK2100" s="102"/>
      <c r="AL2100" s="222">
        <f t="shared" si="476"/>
        <v>135616</v>
      </c>
    </row>
    <row r="2101" spans="1:38" ht="40.5">
      <c r="A2101" s="203">
        <v>122</v>
      </c>
      <c r="B2101" s="102" t="s">
        <v>8666</v>
      </c>
      <c r="C2101" s="102" t="s">
        <v>8233</v>
      </c>
      <c r="D2101" s="203">
        <v>1979</v>
      </c>
      <c r="E2101" s="1042" t="s">
        <v>1241</v>
      </c>
      <c r="F2101" s="203" t="s">
        <v>1242</v>
      </c>
      <c r="G2101" s="203">
        <v>2</v>
      </c>
      <c r="H2101" s="203">
        <v>1.54</v>
      </c>
      <c r="I2101" s="102">
        <v>1</v>
      </c>
      <c r="J2101" s="102">
        <v>128128</v>
      </c>
      <c r="K2101" s="102"/>
      <c r="L2101" s="102"/>
      <c r="M2101" s="222">
        <f t="shared" si="472"/>
        <v>128128</v>
      </c>
      <c r="N2101" s="203">
        <v>1.49</v>
      </c>
      <c r="O2101" s="102">
        <v>1</v>
      </c>
      <c r="P2101" s="203">
        <v>123968</v>
      </c>
      <c r="Q2101" s="203"/>
      <c r="R2101" s="203"/>
      <c r="S2101" s="222">
        <f t="shared" si="473"/>
        <v>123968</v>
      </c>
      <c r="T2101" s="222">
        <f t="shared" si="478"/>
        <v>0</v>
      </c>
      <c r="U2101" s="222">
        <f t="shared" si="478"/>
        <v>4160</v>
      </c>
      <c r="V2101" s="222">
        <f t="shared" si="478"/>
        <v>0</v>
      </c>
      <c r="W2101" s="222">
        <f t="shared" si="478"/>
        <v>0</v>
      </c>
      <c r="X2101" s="222">
        <f t="shared" si="474"/>
        <v>4160</v>
      </c>
      <c r="Y2101" s="203">
        <v>3</v>
      </c>
      <c r="Z2101" s="203">
        <v>1.59</v>
      </c>
      <c r="AA2101" s="102">
        <v>1</v>
      </c>
      <c r="AB2101" s="102">
        <v>132288</v>
      </c>
      <c r="AC2101" s="102"/>
      <c r="AD2101" s="102"/>
      <c r="AE2101" s="222">
        <f t="shared" si="475"/>
        <v>132288</v>
      </c>
      <c r="AF2101" s="203">
        <v>4</v>
      </c>
      <c r="AG2101" s="203">
        <v>1.63</v>
      </c>
      <c r="AH2101" s="102">
        <v>1</v>
      </c>
      <c r="AI2101" s="102">
        <v>135616</v>
      </c>
      <c r="AJ2101" s="102"/>
      <c r="AK2101" s="102"/>
      <c r="AL2101" s="222">
        <f t="shared" si="476"/>
        <v>135616</v>
      </c>
    </row>
    <row r="2102" spans="1:38" ht="40.5">
      <c r="A2102" s="203">
        <v>123</v>
      </c>
      <c r="B2102" s="104" t="s">
        <v>1337</v>
      </c>
      <c r="C2102" s="104" t="s">
        <v>8233</v>
      </c>
      <c r="D2102" s="203">
        <v>1992</v>
      </c>
      <c r="E2102" s="1042" t="s">
        <v>1241</v>
      </c>
      <c r="F2102" s="203" t="s">
        <v>1242</v>
      </c>
      <c r="G2102" s="203">
        <v>11</v>
      </c>
      <c r="H2102" s="203">
        <v>1.79</v>
      </c>
      <c r="I2102" s="102">
        <v>1</v>
      </c>
      <c r="J2102" s="102">
        <v>148928</v>
      </c>
      <c r="K2102" s="102"/>
      <c r="L2102" s="102"/>
      <c r="M2102" s="222">
        <f t="shared" si="472"/>
        <v>148928</v>
      </c>
      <c r="N2102" s="203">
        <v>1.79</v>
      </c>
      <c r="O2102" s="102">
        <v>1</v>
      </c>
      <c r="P2102" s="203">
        <v>148928</v>
      </c>
      <c r="Q2102" s="203"/>
      <c r="R2102" s="203"/>
      <c r="S2102" s="222">
        <f t="shared" si="473"/>
        <v>148928</v>
      </c>
      <c r="T2102" s="222">
        <f t="shared" si="478"/>
        <v>0</v>
      </c>
      <c r="U2102" s="222">
        <f t="shared" si="478"/>
        <v>0</v>
      </c>
      <c r="V2102" s="222">
        <f t="shared" si="478"/>
        <v>0</v>
      </c>
      <c r="W2102" s="222">
        <f t="shared" si="478"/>
        <v>0</v>
      </c>
      <c r="X2102" s="222">
        <f t="shared" si="474"/>
        <v>0</v>
      </c>
      <c r="Y2102" s="203">
        <v>12</v>
      </c>
      <c r="Z2102" s="203">
        <v>1.79</v>
      </c>
      <c r="AA2102" s="102">
        <v>1</v>
      </c>
      <c r="AB2102" s="102">
        <v>148928</v>
      </c>
      <c r="AC2102" s="102"/>
      <c r="AD2102" s="102"/>
      <c r="AE2102" s="222">
        <f t="shared" si="475"/>
        <v>148928</v>
      </c>
      <c r="AF2102" s="203">
        <v>13</v>
      </c>
      <c r="AG2102" s="203">
        <v>1.84</v>
      </c>
      <c r="AH2102" s="102">
        <v>1</v>
      </c>
      <c r="AI2102" s="102">
        <v>153088</v>
      </c>
      <c r="AJ2102" s="102"/>
      <c r="AK2102" s="102"/>
      <c r="AL2102" s="222">
        <f t="shared" si="476"/>
        <v>153088</v>
      </c>
    </row>
    <row r="2103" spans="1:38" ht="40.5">
      <c r="A2103" s="203">
        <v>124</v>
      </c>
      <c r="B2103" s="102" t="s">
        <v>5408</v>
      </c>
      <c r="C2103" s="102" t="s">
        <v>8233</v>
      </c>
      <c r="D2103" s="203">
        <v>1984</v>
      </c>
      <c r="E2103" s="1042" t="s">
        <v>1241</v>
      </c>
      <c r="F2103" s="203" t="s">
        <v>1242</v>
      </c>
      <c r="G2103" s="203">
        <v>4</v>
      </c>
      <c r="H2103" s="203">
        <v>1.63</v>
      </c>
      <c r="I2103" s="102">
        <v>1</v>
      </c>
      <c r="J2103" s="102">
        <v>135616</v>
      </c>
      <c r="K2103" s="102"/>
      <c r="L2103" s="102"/>
      <c r="M2103" s="222">
        <f t="shared" si="472"/>
        <v>135616</v>
      </c>
      <c r="N2103" s="203">
        <v>1.59</v>
      </c>
      <c r="O2103" s="102">
        <v>1</v>
      </c>
      <c r="P2103" s="203">
        <v>132288</v>
      </c>
      <c r="Q2103" s="203"/>
      <c r="R2103" s="203"/>
      <c r="S2103" s="222">
        <f t="shared" si="473"/>
        <v>132288</v>
      </c>
      <c r="T2103" s="222">
        <f t="shared" si="478"/>
        <v>0</v>
      </c>
      <c r="U2103" s="222">
        <f t="shared" si="478"/>
        <v>3328</v>
      </c>
      <c r="V2103" s="222">
        <f t="shared" si="478"/>
        <v>0</v>
      </c>
      <c r="W2103" s="222">
        <f t="shared" si="478"/>
        <v>0</v>
      </c>
      <c r="X2103" s="222">
        <f t="shared" si="474"/>
        <v>3328</v>
      </c>
      <c r="Y2103" s="203">
        <v>5</v>
      </c>
      <c r="Z2103" s="203">
        <v>1.63</v>
      </c>
      <c r="AA2103" s="102">
        <v>1</v>
      </c>
      <c r="AB2103" s="102">
        <v>135616</v>
      </c>
      <c r="AC2103" s="102"/>
      <c r="AD2103" s="102"/>
      <c r="AE2103" s="222">
        <f t="shared" si="475"/>
        <v>135616</v>
      </c>
      <c r="AF2103" s="203">
        <v>6</v>
      </c>
      <c r="AG2103" s="203">
        <v>1.68</v>
      </c>
      <c r="AH2103" s="102">
        <v>1</v>
      </c>
      <c r="AI2103" s="102">
        <v>139776</v>
      </c>
      <c r="AJ2103" s="102"/>
      <c r="AK2103" s="102"/>
      <c r="AL2103" s="222">
        <f t="shared" si="476"/>
        <v>139776</v>
      </c>
    </row>
    <row r="2104" spans="1:38" ht="40.5">
      <c r="A2104" s="203">
        <v>125</v>
      </c>
      <c r="B2104" s="102" t="s">
        <v>8667</v>
      </c>
      <c r="C2104" s="102" t="s">
        <v>8233</v>
      </c>
      <c r="D2104" s="203">
        <v>2003</v>
      </c>
      <c r="E2104" s="1042" t="s">
        <v>1241</v>
      </c>
      <c r="F2104" s="203" t="s">
        <v>1242</v>
      </c>
      <c r="G2104" s="203">
        <v>2</v>
      </c>
      <c r="H2104" s="203">
        <v>1.54</v>
      </c>
      <c r="I2104" s="102">
        <v>1</v>
      </c>
      <c r="J2104" s="102">
        <v>128128</v>
      </c>
      <c r="K2104" s="102"/>
      <c r="L2104" s="102"/>
      <c r="M2104" s="222">
        <f t="shared" si="472"/>
        <v>128128</v>
      </c>
      <c r="N2104" s="203">
        <v>1.49</v>
      </c>
      <c r="O2104" s="102">
        <v>1</v>
      </c>
      <c r="P2104" s="203">
        <v>123968</v>
      </c>
      <c r="Q2104" s="203"/>
      <c r="R2104" s="203"/>
      <c r="S2104" s="222">
        <f t="shared" si="473"/>
        <v>123968</v>
      </c>
      <c r="T2104" s="222">
        <f t="shared" si="478"/>
        <v>0</v>
      </c>
      <c r="U2104" s="222">
        <f t="shared" si="478"/>
        <v>4160</v>
      </c>
      <c r="V2104" s="222">
        <f t="shared" si="478"/>
        <v>0</v>
      </c>
      <c r="W2104" s="222">
        <f t="shared" si="478"/>
        <v>0</v>
      </c>
      <c r="X2104" s="222">
        <f t="shared" si="474"/>
        <v>4160</v>
      </c>
      <c r="Y2104" s="203">
        <v>3</v>
      </c>
      <c r="Z2104" s="203">
        <v>1.59</v>
      </c>
      <c r="AA2104" s="102">
        <v>1</v>
      </c>
      <c r="AB2104" s="102">
        <v>132288</v>
      </c>
      <c r="AC2104" s="102"/>
      <c r="AD2104" s="102"/>
      <c r="AE2104" s="222">
        <f t="shared" si="475"/>
        <v>132288</v>
      </c>
      <c r="AF2104" s="203">
        <v>4</v>
      </c>
      <c r="AG2104" s="203">
        <v>1.63</v>
      </c>
      <c r="AH2104" s="102">
        <v>1</v>
      </c>
      <c r="AI2104" s="102">
        <v>135616</v>
      </c>
      <c r="AJ2104" s="102"/>
      <c r="AK2104" s="102"/>
      <c r="AL2104" s="222">
        <f t="shared" si="476"/>
        <v>135616</v>
      </c>
    </row>
    <row r="2105" spans="1:38" ht="40.5">
      <c r="A2105" s="203">
        <v>126</v>
      </c>
      <c r="B2105" s="104" t="s">
        <v>5422</v>
      </c>
      <c r="C2105" s="104" t="s">
        <v>8233</v>
      </c>
      <c r="D2105" s="203">
        <v>1986</v>
      </c>
      <c r="E2105" s="1042" t="s">
        <v>1241</v>
      </c>
      <c r="F2105" s="203" t="s">
        <v>1242</v>
      </c>
      <c r="G2105" s="203">
        <v>1</v>
      </c>
      <c r="H2105" s="203">
        <v>1.49</v>
      </c>
      <c r="I2105" s="102">
        <v>1</v>
      </c>
      <c r="J2105" s="102">
        <v>123968</v>
      </c>
      <c r="K2105" s="102"/>
      <c r="L2105" s="102"/>
      <c r="M2105" s="222">
        <f t="shared" si="472"/>
        <v>123968</v>
      </c>
      <c r="N2105" s="203">
        <v>1.45</v>
      </c>
      <c r="O2105" s="102">
        <v>1</v>
      </c>
      <c r="P2105" s="203">
        <v>120640</v>
      </c>
      <c r="Q2105" s="203"/>
      <c r="R2105" s="203"/>
      <c r="S2105" s="222">
        <f t="shared" si="473"/>
        <v>120640</v>
      </c>
      <c r="T2105" s="222">
        <f t="shared" si="478"/>
        <v>0</v>
      </c>
      <c r="U2105" s="222">
        <f t="shared" si="478"/>
        <v>3328</v>
      </c>
      <c r="V2105" s="222">
        <f t="shared" si="478"/>
        <v>0</v>
      </c>
      <c r="W2105" s="222">
        <f t="shared" si="478"/>
        <v>0</v>
      </c>
      <c r="X2105" s="222">
        <f t="shared" si="474"/>
        <v>3328</v>
      </c>
      <c r="Y2105" s="203">
        <v>2</v>
      </c>
      <c r="Z2105" s="203">
        <v>1.54</v>
      </c>
      <c r="AA2105" s="102">
        <v>1</v>
      </c>
      <c r="AB2105" s="102">
        <v>128128</v>
      </c>
      <c r="AC2105" s="102"/>
      <c r="AD2105" s="102"/>
      <c r="AE2105" s="222">
        <f t="shared" si="475"/>
        <v>128128</v>
      </c>
      <c r="AF2105" s="203">
        <v>3</v>
      </c>
      <c r="AG2105" s="203">
        <v>1.59</v>
      </c>
      <c r="AH2105" s="102">
        <v>1</v>
      </c>
      <c r="AI2105" s="102">
        <v>132288</v>
      </c>
      <c r="AJ2105" s="102"/>
      <c r="AK2105" s="102"/>
      <c r="AL2105" s="222">
        <f t="shared" si="476"/>
        <v>132288</v>
      </c>
    </row>
    <row r="2106" spans="1:38" ht="40.5">
      <c r="A2106" s="203">
        <v>127</v>
      </c>
      <c r="B2106" s="102" t="s">
        <v>8668</v>
      </c>
      <c r="C2106" s="102" t="s">
        <v>8233</v>
      </c>
      <c r="D2106" s="203">
        <v>1996</v>
      </c>
      <c r="E2106" s="1042" t="s">
        <v>1241</v>
      </c>
      <c r="F2106" s="203" t="s">
        <v>1242</v>
      </c>
      <c r="G2106" s="203">
        <v>2</v>
      </c>
      <c r="H2106" s="203">
        <v>1.54</v>
      </c>
      <c r="I2106" s="102">
        <v>1</v>
      </c>
      <c r="J2106" s="102">
        <v>128128</v>
      </c>
      <c r="K2106" s="102"/>
      <c r="L2106" s="102"/>
      <c r="M2106" s="222">
        <f t="shared" si="472"/>
        <v>128128</v>
      </c>
      <c r="N2106" s="203">
        <v>1.49</v>
      </c>
      <c r="O2106" s="102">
        <v>1</v>
      </c>
      <c r="P2106" s="203">
        <v>123968</v>
      </c>
      <c r="Q2106" s="203"/>
      <c r="R2106" s="203"/>
      <c r="S2106" s="222">
        <f t="shared" si="473"/>
        <v>123968</v>
      </c>
      <c r="T2106" s="222">
        <f t="shared" si="478"/>
        <v>0</v>
      </c>
      <c r="U2106" s="222">
        <f t="shared" si="478"/>
        <v>4160</v>
      </c>
      <c r="V2106" s="222">
        <f t="shared" si="478"/>
        <v>0</v>
      </c>
      <c r="W2106" s="222">
        <f t="shared" si="478"/>
        <v>0</v>
      </c>
      <c r="X2106" s="222">
        <f t="shared" si="474"/>
        <v>4160</v>
      </c>
      <c r="Y2106" s="203">
        <v>3</v>
      </c>
      <c r="Z2106" s="203">
        <v>1.59</v>
      </c>
      <c r="AA2106" s="102">
        <v>1</v>
      </c>
      <c r="AB2106" s="102">
        <v>132288</v>
      </c>
      <c r="AC2106" s="102"/>
      <c r="AD2106" s="102"/>
      <c r="AE2106" s="222">
        <f t="shared" si="475"/>
        <v>132288</v>
      </c>
      <c r="AF2106" s="203">
        <v>4</v>
      </c>
      <c r="AG2106" s="203">
        <v>1.63</v>
      </c>
      <c r="AH2106" s="102">
        <v>1</v>
      </c>
      <c r="AI2106" s="102">
        <v>135616</v>
      </c>
      <c r="AJ2106" s="102"/>
      <c r="AK2106" s="102"/>
      <c r="AL2106" s="222">
        <f t="shared" si="476"/>
        <v>135616</v>
      </c>
    </row>
    <row r="2107" spans="1:38" ht="40.5">
      <c r="A2107" s="203">
        <v>128</v>
      </c>
      <c r="B2107" s="102" t="s">
        <v>8669</v>
      </c>
      <c r="C2107" s="102" t="s">
        <v>8233</v>
      </c>
      <c r="D2107" s="203">
        <v>1979</v>
      </c>
      <c r="E2107" s="1042" t="s">
        <v>1241</v>
      </c>
      <c r="F2107" s="203" t="s">
        <v>1242</v>
      </c>
      <c r="G2107" s="203">
        <v>1</v>
      </c>
      <c r="H2107" s="203">
        <v>1.49</v>
      </c>
      <c r="I2107" s="102">
        <v>1</v>
      </c>
      <c r="J2107" s="102">
        <v>123968</v>
      </c>
      <c r="K2107" s="102"/>
      <c r="L2107" s="102"/>
      <c r="M2107" s="222">
        <f t="shared" si="472"/>
        <v>123968</v>
      </c>
      <c r="N2107" s="203">
        <v>1.45</v>
      </c>
      <c r="O2107" s="102">
        <v>1</v>
      </c>
      <c r="P2107" s="203">
        <v>120640</v>
      </c>
      <c r="Q2107" s="203"/>
      <c r="R2107" s="203"/>
      <c r="S2107" s="222">
        <f t="shared" si="473"/>
        <v>120640</v>
      </c>
      <c r="T2107" s="222">
        <f t="shared" si="478"/>
        <v>0</v>
      </c>
      <c r="U2107" s="222">
        <f t="shared" si="478"/>
        <v>3328</v>
      </c>
      <c r="V2107" s="222">
        <f t="shared" si="478"/>
        <v>0</v>
      </c>
      <c r="W2107" s="222">
        <f t="shared" si="478"/>
        <v>0</v>
      </c>
      <c r="X2107" s="222">
        <f t="shared" si="474"/>
        <v>3328</v>
      </c>
      <c r="Y2107" s="203">
        <v>2</v>
      </c>
      <c r="Z2107" s="203">
        <v>1.54</v>
      </c>
      <c r="AA2107" s="102">
        <v>1</v>
      </c>
      <c r="AB2107" s="102">
        <v>128128</v>
      </c>
      <c r="AC2107" s="102"/>
      <c r="AD2107" s="102"/>
      <c r="AE2107" s="222">
        <f t="shared" si="475"/>
        <v>128128</v>
      </c>
      <c r="AF2107" s="203">
        <v>3</v>
      </c>
      <c r="AG2107" s="203">
        <v>1.59</v>
      </c>
      <c r="AH2107" s="102">
        <v>1</v>
      </c>
      <c r="AI2107" s="102">
        <v>132288</v>
      </c>
      <c r="AJ2107" s="102"/>
      <c r="AK2107" s="102"/>
      <c r="AL2107" s="222">
        <f t="shared" si="476"/>
        <v>132288</v>
      </c>
    </row>
    <row r="2108" spans="1:38">
      <c r="A2108" s="203">
        <v>129</v>
      </c>
      <c r="B2108" s="104" t="s">
        <v>827</v>
      </c>
      <c r="C2108" s="104"/>
      <c r="D2108" s="203"/>
      <c r="E2108" s="1042" t="s">
        <v>1428</v>
      </c>
      <c r="F2108" s="203" t="s">
        <v>1087</v>
      </c>
      <c r="G2108" s="203">
        <v>7</v>
      </c>
      <c r="H2108" s="203">
        <v>1.96</v>
      </c>
      <c r="I2108" s="102">
        <v>1</v>
      </c>
      <c r="J2108" s="102">
        <v>163072</v>
      </c>
      <c r="K2108" s="102"/>
      <c r="L2108" s="102"/>
      <c r="M2108" s="222">
        <f t="shared" ref="M2108:M2111" si="479">J2108+K2108+L2108</f>
        <v>163072</v>
      </c>
      <c r="N2108" s="203">
        <v>1.96</v>
      </c>
      <c r="O2108" s="102">
        <v>1</v>
      </c>
      <c r="P2108" s="203">
        <v>163072</v>
      </c>
      <c r="Q2108" s="203"/>
      <c r="R2108" s="203"/>
      <c r="S2108" s="222">
        <f t="shared" ref="S2108:S2111" si="480">P2108+Q2108+R2108</f>
        <v>163072</v>
      </c>
      <c r="T2108" s="222">
        <f t="shared" si="478"/>
        <v>0</v>
      </c>
      <c r="U2108" s="222">
        <f t="shared" si="478"/>
        <v>0</v>
      </c>
      <c r="V2108" s="222">
        <f t="shared" si="478"/>
        <v>0</v>
      </c>
      <c r="W2108" s="222">
        <f t="shared" si="478"/>
        <v>0</v>
      </c>
      <c r="X2108" s="222">
        <f t="shared" ref="X2108:X2111" si="481">U2108+V2108+W2108</f>
        <v>0</v>
      </c>
      <c r="Y2108" s="203">
        <v>8</v>
      </c>
      <c r="Z2108" s="203">
        <v>2.02</v>
      </c>
      <c r="AA2108" s="102">
        <v>1</v>
      </c>
      <c r="AB2108" s="102">
        <v>168064</v>
      </c>
      <c r="AC2108" s="102"/>
      <c r="AD2108" s="102"/>
      <c r="AE2108" s="222">
        <f t="shared" ref="AE2108:AE2111" si="482">AB2108+AC2108+AD2108</f>
        <v>168064</v>
      </c>
      <c r="AF2108" s="203">
        <v>9</v>
      </c>
      <c r="AG2108" s="203">
        <v>2.02</v>
      </c>
      <c r="AH2108" s="102">
        <v>1</v>
      </c>
      <c r="AI2108" s="102">
        <v>168064</v>
      </c>
      <c r="AJ2108" s="102"/>
      <c r="AK2108" s="102"/>
      <c r="AL2108" s="222">
        <f t="shared" ref="AL2108:AL2111" si="483">AI2108+AJ2108+AK2108</f>
        <v>168064</v>
      </c>
    </row>
    <row r="2109" spans="1:38">
      <c r="A2109" s="203">
        <v>130</v>
      </c>
      <c r="B2109" s="102" t="s">
        <v>8670</v>
      </c>
      <c r="C2109" s="102" t="s">
        <v>8233</v>
      </c>
      <c r="D2109" s="203">
        <v>1977</v>
      </c>
      <c r="E2109" s="1042" t="s">
        <v>1428</v>
      </c>
      <c r="F2109" s="203" t="s">
        <v>1087</v>
      </c>
      <c r="G2109" s="203">
        <v>2</v>
      </c>
      <c r="H2109" s="203">
        <v>1.79</v>
      </c>
      <c r="I2109" s="102">
        <v>1</v>
      </c>
      <c r="J2109" s="102">
        <v>148928</v>
      </c>
      <c r="K2109" s="102"/>
      <c r="L2109" s="102"/>
      <c r="M2109" s="222">
        <f t="shared" si="479"/>
        <v>148928</v>
      </c>
      <c r="N2109" s="203">
        <v>1.73</v>
      </c>
      <c r="O2109" s="102">
        <v>1</v>
      </c>
      <c r="P2109" s="203">
        <v>143936</v>
      </c>
      <c r="Q2109" s="203"/>
      <c r="R2109" s="203"/>
      <c r="S2109" s="222">
        <f t="shared" si="480"/>
        <v>143936</v>
      </c>
      <c r="T2109" s="222">
        <f t="shared" si="478"/>
        <v>0</v>
      </c>
      <c r="U2109" s="222">
        <f t="shared" si="478"/>
        <v>4992</v>
      </c>
      <c r="V2109" s="222">
        <f t="shared" si="478"/>
        <v>0</v>
      </c>
      <c r="W2109" s="222">
        <f t="shared" si="478"/>
        <v>0</v>
      </c>
      <c r="X2109" s="222">
        <f t="shared" si="481"/>
        <v>4992</v>
      </c>
      <c r="Y2109" s="203">
        <v>3</v>
      </c>
      <c r="Z2109" s="203">
        <v>1.84</v>
      </c>
      <c r="AA2109" s="102">
        <v>1</v>
      </c>
      <c r="AB2109" s="102">
        <v>153088</v>
      </c>
      <c r="AC2109" s="102"/>
      <c r="AD2109" s="102"/>
      <c r="AE2109" s="222">
        <f t="shared" si="482"/>
        <v>153088</v>
      </c>
      <c r="AF2109" s="203">
        <v>4</v>
      </c>
      <c r="AG2109" s="203">
        <v>1.9</v>
      </c>
      <c r="AH2109" s="102">
        <v>1</v>
      </c>
      <c r="AI2109" s="102">
        <v>158080</v>
      </c>
      <c r="AJ2109" s="102"/>
      <c r="AK2109" s="102"/>
      <c r="AL2109" s="222">
        <f t="shared" si="483"/>
        <v>158080</v>
      </c>
    </row>
    <row r="2110" spans="1:38">
      <c r="A2110" s="203">
        <v>131</v>
      </c>
      <c r="B2110" s="102" t="s">
        <v>8671</v>
      </c>
      <c r="C2110" s="102" t="s">
        <v>8233</v>
      </c>
      <c r="D2110" s="203">
        <v>1987</v>
      </c>
      <c r="E2110" s="1042" t="s">
        <v>1428</v>
      </c>
      <c r="F2110" s="203" t="s">
        <v>1087</v>
      </c>
      <c r="G2110" s="203">
        <v>2</v>
      </c>
      <c r="H2110" s="203">
        <v>1.79</v>
      </c>
      <c r="I2110" s="102">
        <v>1</v>
      </c>
      <c r="J2110" s="102">
        <v>148928</v>
      </c>
      <c r="K2110" s="102"/>
      <c r="L2110" s="102"/>
      <c r="M2110" s="222">
        <f t="shared" si="479"/>
        <v>148928</v>
      </c>
      <c r="N2110" s="203">
        <v>1.73</v>
      </c>
      <c r="O2110" s="102">
        <v>1</v>
      </c>
      <c r="P2110" s="203">
        <v>143936</v>
      </c>
      <c r="Q2110" s="203"/>
      <c r="R2110" s="203"/>
      <c r="S2110" s="222">
        <f t="shared" si="480"/>
        <v>143936</v>
      </c>
      <c r="T2110" s="222">
        <f t="shared" si="478"/>
        <v>0</v>
      </c>
      <c r="U2110" s="222">
        <f t="shared" si="478"/>
        <v>4992</v>
      </c>
      <c r="V2110" s="222">
        <f t="shared" si="478"/>
        <v>0</v>
      </c>
      <c r="W2110" s="222">
        <f t="shared" si="478"/>
        <v>0</v>
      </c>
      <c r="X2110" s="222">
        <f t="shared" si="481"/>
        <v>4992</v>
      </c>
      <c r="Y2110" s="203">
        <v>3</v>
      </c>
      <c r="Z2110" s="203">
        <v>1.84</v>
      </c>
      <c r="AA2110" s="102">
        <v>1</v>
      </c>
      <c r="AB2110" s="102">
        <v>153088</v>
      </c>
      <c r="AC2110" s="102"/>
      <c r="AD2110" s="102"/>
      <c r="AE2110" s="222">
        <f t="shared" si="482"/>
        <v>153088</v>
      </c>
      <c r="AF2110" s="203">
        <v>4</v>
      </c>
      <c r="AG2110" s="203">
        <v>1.9</v>
      </c>
      <c r="AH2110" s="102">
        <v>1</v>
      </c>
      <c r="AI2110" s="102">
        <v>158080</v>
      </c>
      <c r="AJ2110" s="102"/>
      <c r="AK2110" s="102"/>
      <c r="AL2110" s="222">
        <f t="shared" si="483"/>
        <v>158080</v>
      </c>
    </row>
    <row r="2111" spans="1:38">
      <c r="A2111" s="203">
        <v>132</v>
      </c>
      <c r="B2111" s="104" t="s">
        <v>1475</v>
      </c>
      <c r="C2111" s="104" t="s">
        <v>8233</v>
      </c>
      <c r="D2111" s="203">
        <v>1981</v>
      </c>
      <c r="E2111" s="1042" t="s">
        <v>1428</v>
      </c>
      <c r="F2111" s="203" t="s">
        <v>1087</v>
      </c>
      <c r="G2111" s="203">
        <v>2</v>
      </c>
      <c r="H2111" s="203">
        <v>1.79</v>
      </c>
      <c r="I2111" s="102">
        <v>1</v>
      </c>
      <c r="J2111" s="102">
        <v>148928</v>
      </c>
      <c r="K2111" s="102"/>
      <c r="L2111" s="102"/>
      <c r="M2111" s="222">
        <f t="shared" si="479"/>
        <v>148928</v>
      </c>
      <c r="N2111" s="203">
        <v>1.73</v>
      </c>
      <c r="O2111" s="102">
        <v>1</v>
      </c>
      <c r="P2111" s="203">
        <v>143936</v>
      </c>
      <c r="Q2111" s="203"/>
      <c r="R2111" s="203"/>
      <c r="S2111" s="222">
        <f t="shared" si="480"/>
        <v>143936</v>
      </c>
      <c r="T2111" s="222">
        <f t="shared" si="478"/>
        <v>0</v>
      </c>
      <c r="U2111" s="222">
        <f t="shared" si="478"/>
        <v>4992</v>
      </c>
      <c r="V2111" s="222">
        <f t="shared" si="478"/>
        <v>0</v>
      </c>
      <c r="W2111" s="222">
        <f t="shared" si="478"/>
        <v>0</v>
      </c>
      <c r="X2111" s="222">
        <f t="shared" si="481"/>
        <v>4992</v>
      </c>
      <c r="Y2111" s="203">
        <v>3</v>
      </c>
      <c r="Z2111" s="203">
        <v>1.84</v>
      </c>
      <c r="AA2111" s="102">
        <v>1</v>
      </c>
      <c r="AB2111" s="102">
        <v>153088</v>
      </c>
      <c r="AC2111" s="102"/>
      <c r="AD2111" s="102"/>
      <c r="AE2111" s="222">
        <f t="shared" si="482"/>
        <v>153088</v>
      </c>
      <c r="AF2111" s="203">
        <v>4</v>
      </c>
      <c r="AG2111" s="203">
        <v>1.9</v>
      </c>
      <c r="AH2111" s="102">
        <v>1</v>
      </c>
      <c r="AI2111" s="102">
        <v>158080</v>
      </c>
      <c r="AJ2111" s="102"/>
      <c r="AK2111" s="102"/>
      <c r="AL2111" s="222">
        <f t="shared" si="483"/>
        <v>158080</v>
      </c>
    </row>
    <row r="2112" spans="1:38">
      <c r="A2112" s="203"/>
      <c r="B2112" s="102" t="s">
        <v>8672</v>
      </c>
      <c r="C2112" s="102"/>
      <c r="D2112" s="203"/>
      <c r="E2112" s="1042"/>
      <c r="F2112" s="203"/>
      <c r="G2112" s="203"/>
      <c r="H2112" s="203"/>
      <c r="I2112" s="102"/>
      <c r="J2112" s="102"/>
      <c r="K2112" s="102"/>
      <c r="L2112" s="102"/>
      <c r="M2112" s="222">
        <v>57000</v>
      </c>
      <c r="N2112" s="203"/>
      <c r="O2112" s="102"/>
      <c r="P2112" s="203"/>
      <c r="Q2112" s="203"/>
      <c r="R2112" s="203"/>
      <c r="S2112" s="222">
        <v>57000</v>
      </c>
      <c r="T2112" s="222"/>
      <c r="U2112" s="222">
        <f t="shared" ref="U2112" si="484">J2112-P2112</f>
        <v>0</v>
      </c>
      <c r="V2112" s="222"/>
      <c r="W2112" s="222"/>
      <c r="X2112" s="222"/>
      <c r="Y2112" s="203"/>
      <c r="Z2112" s="203"/>
      <c r="AA2112" s="102"/>
      <c r="AB2112" s="102"/>
      <c r="AC2112" s="102"/>
      <c r="AD2112" s="102"/>
      <c r="AE2112" s="222">
        <v>57000</v>
      </c>
      <c r="AF2112" s="203"/>
      <c r="AG2112" s="203"/>
      <c r="AH2112" s="102"/>
      <c r="AI2112" s="102"/>
      <c r="AJ2112" s="102"/>
      <c r="AK2112" s="102"/>
      <c r="AL2112" s="222">
        <v>57000</v>
      </c>
    </row>
    <row r="2113" spans="1:38" s="225" customFormat="1" ht="27">
      <c r="A2113" s="220"/>
      <c r="B2113" s="228" t="s">
        <v>232</v>
      </c>
      <c r="C2113" s="228"/>
      <c r="D2113" s="224" t="s">
        <v>1</v>
      </c>
      <c r="E2113" s="224" t="s">
        <v>1</v>
      </c>
      <c r="F2113" s="224" t="s">
        <v>1</v>
      </c>
      <c r="G2113" s="224" t="s">
        <v>1</v>
      </c>
      <c r="H2113" s="224" t="s">
        <v>1</v>
      </c>
      <c r="I2113" s="224">
        <f>SUM(I1980:I2112)</f>
        <v>132</v>
      </c>
      <c r="J2113" s="224">
        <f>SUM(J1980:J2112)</f>
        <v>25043200</v>
      </c>
      <c r="K2113" s="224">
        <f>SUM(K1980:K2112)</f>
        <v>0</v>
      </c>
      <c r="L2113" s="224">
        <f>SUM(L1980:L2112)</f>
        <v>37814.400000000001</v>
      </c>
      <c r="M2113" s="224">
        <f>SUM(M1980:M2112)</f>
        <v>25138014.399999999</v>
      </c>
      <c r="N2113" s="224"/>
      <c r="O2113" s="224">
        <f t="shared" ref="O2113:X2113" si="485">SUM(O1980:O2112)</f>
        <v>132</v>
      </c>
      <c r="P2113" s="224">
        <f t="shared" si="485"/>
        <v>24606400</v>
      </c>
      <c r="Q2113" s="224">
        <f t="shared" si="485"/>
        <v>0</v>
      </c>
      <c r="R2113" s="224">
        <f t="shared" si="485"/>
        <v>37814.400000000001</v>
      </c>
      <c r="S2113" s="224">
        <f t="shared" si="485"/>
        <v>24701214.399999999</v>
      </c>
      <c r="T2113" s="224">
        <f t="shared" si="485"/>
        <v>0</v>
      </c>
      <c r="U2113" s="224">
        <f t="shared" si="485"/>
        <v>436800</v>
      </c>
      <c r="V2113" s="224">
        <f t="shared" si="485"/>
        <v>0</v>
      </c>
      <c r="W2113" s="224">
        <f t="shared" si="485"/>
        <v>0</v>
      </c>
      <c r="X2113" s="224">
        <f t="shared" si="485"/>
        <v>436800</v>
      </c>
      <c r="Y2113" s="224"/>
      <c r="Z2113" s="224"/>
      <c r="AA2113" s="224">
        <f>SUM(AA1980:AA2112)</f>
        <v>132</v>
      </c>
      <c r="AB2113" s="224">
        <f>SUM(AB1980:AB2112)</f>
        <v>25594816</v>
      </c>
      <c r="AC2113" s="224">
        <f>SUM(AC1980:AC2112)</f>
        <v>0</v>
      </c>
      <c r="AD2113" s="224">
        <f>SUM(AD1980:AD2112)</f>
        <v>38272</v>
      </c>
      <c r="AE2113" s="224">
        <f>SUM(AE1980:AE2112)</f>
        <v>25690087.999999996</v>
      </c>
      <c r="AF2113" s="224"/>
      <c r="AG2113" s="224"/>
      <c r="AH2113" s="224">
        <f>SUM(AH1980:AH2112)</f>
        <v>132</v>
      </c>
      <c r="AI2113" s="224">
        <f>SUM(AI1980:AI2112)</f>
        <v>25968384</v>
      </c>
      <c r="AJ2113" s="224">
        <f>SUM(AJ1980:AJ2112)</f>
        <v>0</v>
      </c>
      <c r="AK2113" s="224">
        <f>SUM(AK1980:AK2112)</f>
        <v>38563.199999999997</v>
      </c>
      <c r="AL2113" s="224">
        <f>SUM(AL1980:AL2112)</f>
        <v>26063947.199999999</v>
      </c>
    </row>
    <row r="2114" spans="1:38" hidden="1">
      <c r="A2114" s="203"/>
      <c r="B2114" s="188" t="s">
        <v>231</v>
      </c>
      <c r="C2114" s="188"/>
      <c r="D2114" s="222"/>
      <c r="E2114" s="222"/>
      <c r="F2114" s="222"/>
      <c r="G2114" s="222"/>
      <c r="H2114" s="222"/>
      <c r="I2114" s="188"/>
      <c r="J2114" s="188"/>
      <c r="K2114" s="188"/>
      <c r="L2114" s="188"/>
      <c r="M2114" s="188"/>
      <c r="N2114" s="222"/>
      <c r="O2114" s="188"/>
      <c r="P2114" s="188"/>
      <c r="Q2114" s="188"/>
      <c r="R2114" s="188"/>
      <c r="S2114" s="188"/>
      <c r="T2114" s="188"/>
      <c r="U2114" s="188"/>
      <c r="V2114" s="188"/>
      <c r="W2114" s="106"/>
      <c r="X2114" s="106"/>
      <c r="Y2114" s="222"/>
      <c r="Z2114" s="222"/>
      <c r="AA2114" s="188"/>
      <c r="AB2114" s="188"/>
      <c r="AC2114" s="188"/>
      <c r="AD2114" s="188"/>
      <c r="AE2114" s="188"/>
      <c r="AF2114" s="222"/>
      <c r="AG2114" s="222"/>
      <c r="AH2114" s="188"/>
      <c r="AI2114" s="188"/>
      <c r="AJ2114" s="188"/>
      <c r="AK2114" s="188"/>
      <c r="AL2114" s="188"/>
    </row>
    <row r="2115" spans="1:38" hidden="1">
      <c r="A2115" s="203">
        <v>1</v>
      </c>
      <c r="B2115" s="102"/>
      <c r="C2115" s="102"/>
      <c r="D2115" s="203"/>
      <c r="E2115" s="203"/>
      <c r="F2115" s="203"/>
      <c r="G2115" s="203"/>
      <c r="H2115" s="203"/>
      <c r="I2115" s="102"/>
      <c r="J2115" s="102"/>
      <c r="K2115" s="102"/>
      <c r="L2115" s="102"/>
      <c r="M2115" s="222">
        <f>J2115+K2115+L2115</f>
        <v>0</v>
      </c>
      <c r="N2115" s="203"/>
      <c r="O2115" s="102"/>
      <c r="P2115" s="203"/>
      <c r="Q2115" s="203"/>
      <c r="R2115" s="203"/>
      <c r="S2115" s="222">
        <f>P2115+Q2115+R2115</f>
        <v>0</v>
      </c>
      <c r="T2115" s="222">
        <f t="shared" ref="T2115:W2117" si="486">I2115-O2115</f>
        <v>0</v>
      </c>
      <c r="U2115" s="222">
        <f t="shared" si="486"/>
        <v>0</v>
      </c>
      <c r="V2115" s="222">
        <f t="shared" si="486"/>
        <v>0</v>
      </c>
      <c r="W2115" s="222">
        <f t="shared" si="486"/>
        <v>0</v>
      </c>
      <c r="X2115" s="222">
        <f>U2115+V2115+W2115</f>
        <v>0</v>
      </c>
      <c r="Y2115" s="203"/>
      <c r="Z2115" s="203"/>
      <c r="AA2115" s="102"/>
      <c r="AB2115" s="102"/>
      <c r="AC2115" s="102"/>
      <c r="AD2115" s="102"/>
      <c r="AE2115" s="222">
        <f>AB2115+AC2115+AD2115</f>
        <v>0</v>
      </c>
      <c r="AF2115" s="203"/>
      <c r="AG2115" s="203"/>
      <c r="AH2115" s="102"/>
      <c r="AI2115" s="102"/>
      <c r="AJ2115" s="102"/>
      <c r="AK2115" s="102"/>
      <c r="AL2115" s="222">
        <f>AI2115+AJ2115+AK2115</f>
        <v>0</v>
      </c>
    </row>
    <row r="2116" spans="1:38" hidden="1">
      <c r="A2116" s="203">
        <v>2</v>
      </c>
      <c r="B2116" s="102"/>
      <c r="C2116" s="102"/>
      <c r="D2116" s="203"/>
      <c r="E2116" s="203"/>
      <c r="F2116" s="203"/>
      <c r="G2116" s="203"/>
      <c r="H2116" s="203"/>
      <c r="I2116" s="102"/>
      <c r="J2116" s="102"/>
      <c r="K2116" s="102"/>
      <c r="L2116" s="102"/>
      <c r="M2116" s="222">
        <f>J2116+K2116+L2116</f>
        <v>0</v>
      </c>
      <c r="N2116" s="203"/>
      <c r="O2116" s="102"/>
      <c r="P2116" s="203"/>
      <c r="Q2116" s="203"/>
      <c r="R2116" s="203"/>
      <c r="S2116" s="222">
        <f>P2116+Q2116+R2116</f>
        <v>0</v>
      </c>
      <c r="T2116" s="222">
        <f t="shared" si="486"/>
        <v>0</v>
      </c>
      <c r="U2116" s="222">
        <f t="shared" si="486"/>
        <v>0</v>
      </c>
      <c r="V2116" s="222">
        <f t="shared" si="486"/>
        <v>0</v>
      </c>
      <c r="W2116" s="222">
        <f t="shared" si="486"/>
        <v>0</v>
      </c>
      <c r="X2116" s="222">
        <f>U2116+V2116+W2116</f>
        <v>0</v>
      </c>
      <c r="Y2116" s="203"/>
      <c r="Z2116" s="203"/>
      <c r="AA2116" s="102"/>
      <c r="AB2116" s="102"/>
      <c r="AC2116" s="102"/>
      <c r="AD2116" s="102"/>
      <c r="AE2116" s="222">
        <f>AB2116+AC2116+AD2116</f>
        <v>0</v>
      </c>
      <c r="AF2116" s="203"/>
      <c r="AG2116" s="203"/>
      <c r="AH2116" s="102"/>
      <c r="AI2116" s="102"/>
      <c r="AJ2116" s="102"/>
      <c r="AK2116" s="102"/>
      <c r="AL2116" s="222">
        <f>AI2116+AJ2116+AK2116</f>
        <v>0</v>
      </c>
    </row>
    <row r="2117" spans="1:38" hidden="1">
      <c r="A2117" s="203">
        <v>3</v>
      </c>
      <c r="B2117" s="223"/>
      <c r="C2117" s="223"/>
      <c r="D2117" s="203"/>
      <c r="E2117" s="203"/>
      <c r="F2117" s="203"/>
      <c r="G2117" s="203"/>
      <c r="H2117" s="203"/>
      <c r="I2117" s="102"/>
      <c r="J2117" s="102"/>
      <c r="K2117" s="102"/>
      <c r="L2117" s="102"/>
      <c r="M2117" s="222">
        <f>J2117+K2117+L2117</f>
        <v>0</v>
      </c>
      <c r="N2117" s="203"/>
      <c r="O2117" s="102"/>
      <c r="P2117" s="203"/>
      <c r="Q2117" s="203"/>
      <c r="R2117" s="203"/>
      <c r="S2117" s="222">
        <f>P2117+Q2117+R2117</f>
        <v>0</v>
      </c>
      <c r="T2117" s="222">
        <f t="shared" si="486"/>
        <v>0</v>
      </c>
      <c r="U2117" s="222">
        <f t="shared" si="486"/>
        <v>0</v>
      </c>
      <c r="V2117" s="222">
        <f t="shared" si="486"/>
        <v>0</v>
      </c>
      <c r="W2117" s="222">
        <f t="shared" si="486"/>
        <v>0</v>
      </c>
      <c r="X2117" s="222">
        <f>U2117+V2117+W2117</f>
        <v>0</v>
      </c>
      <c r="Y2117" s="203"/>
      <c r="Z2117" s="203"/>
      <c r="AA2117" s="102"/>
      <c r="AB2117" s="102"/>
      <c r="AC2117" s="102"/>
      <c r="AD2117" s="102"/>
      <c r="AE2117" s="222">
        <f>AB2117+AC2117+AD2117</f>
        <v>0</v>
      </c>
      <c r="AF2117" s="203"/>
      <c r="AG2117" s="203"/>
      <c r="AH2117" s="102"/>
      <c r="AI2117" s="102"/>
      <c r="AJ2117" s="102"/>
      <c r="AK2117" s="102"/>
      <c r="AL2117" s="222">
        <f>AI2117+AJ2117+AK2117</f>
        <v>0</v>
      </c>
    </row>
    <row r="2118" spans="1:38" s="225" customFormat="1" ht="27" hidden="1">
      <c r="A2118" s="220"/>
      <c r="B2118" s="228" t="s">
        <v>232</v>
      </c>
      <c r="C2118" s="228"/>
      <c r="D2118" s="224" t="s">
        <v>1</v>
      </c>
      <c r="E2118" s="224" t="s">
        <v>1</v>
      </c>
      <c r="F2118" s="224" t="s">
        <v>1</v>
      </c>
      <c r="G2118" s="224" t="s">
        <v>1</v>
      </c>
      <c r="H2118" s="224" t="s">
        <v>1</v>
      </c>
      <c r="I2118" s="224">
        <f>SUM(I2115:I2117)</f>
        <v>0</v>
      </c>
      <c r="J2118" s="224">
        <f>SUM(J2115:J2117)</f>
        <v>0</v>
      </c>
      <c r="K2118" s="224">
        <f>SUM(K2115:K2117)</f>
        <v>0</v>
      </c>
      <c r="L2118" s="224">
        <f>SUM(L2115:L2117)</f>
        <v>0</v>
      </c>
      <c r="M2118" s="224">
        <f>SUM(M2115:M2117)</f>
        <v>0</v>
      </c>
      <c r="N2118" s="224" t="s">
        <v>1</v>
      </c>
      <c r="O2118" s="224">
        <f t="shared" ref="O2118:V2118" si="487">SUM(O2115:O2117)</f>
        <v>0</v>
      </c>
      <c r="P2118" s="224">
        <f t="shared" si="487"/>
        <v>0</v>
      </c>
      <c r="Q2118" s="224">
        <f t="shared" si="487"/>
        <v>0</v>
      </c>
      <c r="R2118" s="224">
        <f t="shared" si="487"/>
        <v>0</v>
      </c>
      <c r="S2118" s="224">
        <f t="shared" si="487"/>
        <v>0</v>
      </c>
      <c r="T2118" s="224">
        <f t="shared" si="487"/>
        <v>0</v>
      </c>
      <c r="U2118" s="224">
        <f t="shared" si="487"/>
        <v>0</v>
      </c>
      <c r="V2118" s="224">
        <f t="shared" si="487"/>
        <v>0</v>
      </c>
      <c r="W2118" s="112"/>
      <c r="X2118" s="112"/>
      <c r="Y2118" s="224" t="s">
        <v>1</v>
      </c>
      <c r="Z2118" s="224" t="s">
        <v>1</v>
      </c>
      <c r="AA2118" s="224">
        <f>SUM(AA2115:AA2117)</f>
        <v>0</v>
      </c>
      <c r="AB2118" s="224">
        <f>SUM(AB2115:AB2117)</f>
        <v>0</v>
      </c>
      <c r="AC2118" s="224">
        <f>SUM(AC2115:AC2117)</f>
        <v>0</v>
      </c>
      <c r="AD2118" s="224">
        <f>SUM(AD2115:AD2117)</f>
        <v>0</v>
      </c>
      <c r="AE2118" s="224">
        <f>SUM(AE2115:AE2117)</f>
        <v>0</v>
      </c>
      <c r="AF2118" s="224" t="s">
        <v>1</v>
      </c>
      <c r="AG2118" s="224" t="s">
        <v>1</v>
      </c>
      <c r="AH2118" s="224">
        <f>SUM(AH2115:AH2117)</f>
        <v>0</v>
      </c>
      <c r="AI2118" s="224">
        <f>SUM(AI2115:AI2117)</f>
        <v>0</v>
      </c>
      <c r="AJ2118" s="224">
        <f>SUM(AJ2115:AJ2117)</f>
        <v>0</v>
      </c>
      <c r="AK2118" s="224">
        <f>SUM(AK2115:AK2117)</f>
        <v>0</v>
      </c>
      <c r="AL2118" s="224">
        <f>SUM(AL2115:AL2117)</f>
        <v>0</v>
      </c>
    </row>
    <row r="2119" spans="1:38" s="225" customFormat="1" ht="27">
      <c r="A2119" s="220"/>
      <c r="B2119" s="228" t="s">
        <v>238</v>
      </c>
      <c r="C2119" s="228"/>
      <c r="D2119" s="224" t="s">
        <v>1</v>
      </c>
      <c r="E2119" s="224" t="s">
        <v>1</v>
      </c>
      <c r="F2119" s="224" t="s">
        <v>1</v>
      </c>
      <c r="G2119" s="224" t="s">
        <v>1</v>
      </c>
      <c r="H2119" s="224" t="s">
        <v>1</v>
      </c>
      <c r="I2119" s="224">
        <f>I2113+I2118</f>
        <v>132</v>
      </c>
      <c r="J2119" s="224">
        <f>J2113+J2118</f>
        <v>25043200</v>
      </c>
      <c r="K2119" s="224">
        <f>K2113+K2118</f>
        <v>0</v>
      </c>
      <c r="L2119" s="224">
        <f>L2113+L2118</f>
        <v>37814.400000000001</v>
      </c>
      <c r="M2119" s="224">
        <f>M2113+M2118</f>
        <v>25138014.399999999</v>
      </c>
      <c r="N2119" s="224"/>
      <c r="O2119" s="224">
        <f t="shared" ref="O2119:X2119" si="488">O2113+O2118</f>
        <v>132</v>
      </c>
      <c r="P2119" s="224">
        <f t="shared" si="488"/>
        <v>24606400</v>
      </c>
      <c r="Q2119" s="224">
        <f t="shared" si="488"/>
        <v>0</v>
      </c>
      <c r="R2119" s="224">
        <f t="shared" si="488"/>
        <v>37814.400000000001</v>
      </c>
      <c r="S2119" s="224">
        <f t="shared" si="488"/>
        <v>24701214.399999999</v>
      </c>
      <c r="T2119" s="224">
        <f t="shared" si="488"/>
        <v>0</v>
      </c>
      <c r="U2119" s="224">
        <f t="shared" si="488"/>
        <v>436800</v>
      </c>
      <c r="V2119" s="224">
        <f t="shared" si="488"/>
        <v>0</v>
      </c>
      <c r="W2119" s="224">
        <f t="shared" si="488"/>
        <v>0</v>
      </c>
      <c r="X2119" s="224">
        <f t="shared" si="488"/>
        <v>436800</v>
      </c>
      <c r="Y2119" s="224"/>
      <c r="Z2119" s="224"/>
      <c r="AA2119" s="224">
        <f>AA2113+AA2118</f>
        <v>132</v>
      </c>
      <c r="AB2119" s="224">
        <f>AB2113+AB2118</f>
        <v>25594816</v>
      </c>
      <c r="AC2119" s="224">
        <f>AC2113+AC2118</f>
        <v>0</v>
      </c>
      <c r="AD2119" s="224">
        <f>AD2113+AD2118</f>
        <v>38272</v>
      </c>
      <c r="AE2119" s="224">
        <f>AE2113+AE2118</f>
        <v>25690087.999999996</v>
      </c>
      <c r="AF2119" s="224"/>
      <c r="AG2119" s="224"/>
      <c r="AH2119" s="224">
        <f>AH2113+AH2118</f>
        <v>132</v>
      </c>
      <c r="AI2119" s="224">
        <f>AI2113+AI2118</f>
        <v>25968384</v>
      </c>
      <c r="AJ2119" s="224">
        <f>AJ2113+AJ2118</f>
        <v>0</v>
      </c>
      <c r="AK2119" s="224">
        <f>AK2113+AK2118</f>
        <v>38563.199999999997</v>
      </c>
      <c r="AL2119" s="224">
        <f>AL2113+AL2118</f>
        <v>26063947.199999999</v>
      </c>
    </row>
    <row r="2120" spans="1:38">
      <c r="A2120" s="203"/>
      <c r="B2120" s="102"/>
      <c r="C2120" s="102"/>
      <c r="D2120" s="222"/>
      <c r="E2120" s="222"/>
      <c r="F2120" s="222"/>
      <c r="G2120" s="222"/>
      <c r="H2120" s="222"/>
      <c r="I2120" s="102"/>
      <c r="J2120" s="222"/>
      <c r="K2120" s="222"/>
      <c r="L2120" s="222"/>
      <c r="M2120" s="222"/>
      <c r="N2120" s="222"/>
      <c r="O2120" s="102"/>
      <c r="P2120" s="222"/>
      <c r="Q2120" s="222"/>
      <c r="R2120" s="222"/>
      <c r="S2120" s="102"/>
      <c r="T2120" s="222"/>
      <c r="U2120" s="102"/>
      <c r="V2120" s="222"/>
      <c r="W2120" s="106"/>
      <c r="X2120" s="106"/>
      <c r="Y2120" s="222"/>
      <c r="Z2120" s="222"/>
      <c r="AA2120" s="102"/>
      <c r="AB2120" s="222"/>
      <c r="AC2120" s="222"/>
      <c r="AD2120" s="222"/>
      <c r="AE2120" s="222"/>
      <c r="AF2120" s="222"/>
      <c r="AG2120" s="222"/>
      <c r="AH2120" s="102"/>
      <c r="AI2120" s="222"/>
      <c r="AJ2120" s="222"/>
      <c r="AK2120" s="222"/>
      <c r="AL2120" s="222"/>
    </row>
    <row r="2121" spans="1:38" ht="54">
      <c r="A2121" s="220" t="s">
        <v>4</v>
      </c>
      <c r="B2121" s="221" t="s">
        <v>463</v>
      </c>
      <c r="C2121" s="221"/>
      <c r="D2121" s="222"/>
      <c r="E2121" s="222"/>
      <c r="F2121" s="222"/>
      <c r="G2121" s="222"/>
      <c r="H2121" s="222"/>
      <c r="I2121" s="221"/>
      <c r="J2121" s="222"/>
      <c r="K2121" s="222"/>
      <c r="L2121" s="222"/>
      <c r="M2121" s="222"/>
      <c r="N2121" s="222"/>
      <c r="O2121" s="221"/>
      <c r="P2121" s="222"/>
      <c r="Q2121" s="222"/>
      <c r="R2121" s="222"/>
      <c r="S2121" s="221"/>
      <c r="T2121" s="222"/>
      <c r="U2121" s="221"/>
      <c r="V2121" s="222"/>
      <c r="W2121" s="106"/>
      <c r="X2121" s="106"/>
      <c r="Y2121" s="222"/>
      <c r="Z2121" s="222"/>
      <c r="AA2121" s="221"/>
      <c r="AB2121" s="222"/>
      <c r="AC2121" s="222"/>
      <c r="AD2121" s="222"/>
      <c r="AE2121" s="222"/>
      <c r="AF2121" s="222"/>
      <c r="AG2121" s="222"/>
      <c r="AH2121" s="221"/>
      <c r="AI2121" s="222"/>
      <c r="AJ2121" s="222"/>
      <c r="AK2121" s="222"/>
      <c r="AL2121" s="222"/>
    </row>
    <row r="2122" spans="1:38">
      <c r="A2122" s="203"/>
      <c r="B2122" s="188" t="s">
        <v>126</v>
      </c>
      <c r="C2122" s="188"/>
      <c r="D2122" s="222"/>
      <c r="E2122" s="222"/>
      <c r="F2122" s="222"/>
      <c r="G2122" s="222"/>
      <c r="H2122" s="222"/>
      <c r="I2122" s="188"/>
      <c r="J2122" s="222"/>
      <c r="K2122" s="222"/>
      <c r="L2122" s="222"/>
      <c r="M2122" s="222"/>
      <c r="N2122" s="222"/>
      <c r="O2122" s="188"/>
      <c r="P2122" s="222"/>
      <c r="Q2122" s="222"/>
      <c r="R2122" s="222"/>
      <c r="S2122" s="188"/>
      <c r="T2122" s="222"/>
      <c r="U2122" s="188"/>
      <c r="V2122" s="222"/>
      <c r="W2122" s="106"/>
      <c r="X2122" s="106"/>
      <c r="Y2122" s="222"/>
      <c r="Z2122" s="222"/>
      <c r="AA2122" s="188"/>
      <c r="AB2122" s="222"/>
      <c r="AC2122" s="222"/>
      <c r="AD2122" s="222"/>
      <c r="AE2122" s="222"/>
      <c r="AF2122" s="222"/>
      <c r="AG2122" s="222"/>
      <c r="AH2122" s="188"/>
      <c r="AI2122" s="222"/>
      <c r="AJ2122" s="222"/>
      <c r="AK2122" s="222"/>
      <c r="AL2122" s="222"/>
    </row>
    <row r="2123" spans="1:38">
      <c r="A2123" s="203">
        <v>1</v>
      </c>
      <c r="B2123" s="102" t="s">
        <v>2205</v>
      </c>
      <c r="C2123" s="102" t="s">
        <v>8234</v>
      </c>
      <c r="D2123" s="222">
        <v>1999</v>
      </c>
      <c r="E2123" s="1636" t="s">
        <v>1198</v>
      </c>
      <c r="F2123" s="222" t="s">
        <v>1</v>
      </c>
      <c r="G2123" s="222" t="s">
        <v>1</v>
      </c>
      <c r="H2123" s="222">
        <v>1.25</v>
      </c>
      <c r="I2123" s="102">
        <v>1</v>
      </c>
      <c r="J2123" s="203">
        <v>104000</v>
      </c>
      <c r="K2123" s="203"/>
      <c r="L2123" s="203"/>
      <c r="M2123" s="222">
        <f t="shared" ref="M2123:M2142" si="489">+J2123+K2123+L2123</f>
        <v>104000</v>
      </c>
      <c r="N2123" s="222">
        <v>1.25</v>
      </c>
      <c r="O2123" s="102">
        <v>1</v>
      </c>
      <c r="P2123" s="203">
        <v>104000</v>
      </c>
      <c r="Q2123" s="203"/>
      <c r="R2123" s="203"/>
      <c r="S2123" s="222">
        <f t="shared" ref="S2123:S2142" si="490">P2123+Q2123+R2123</f>
        <v>104000</v>
      </c>
      <c r="T2123" s="222">
        <f t="shared" ref="T2123:W2138" si="491">I2123-O2123</f>
        <v>0</v>
      </c>
      <c r="U2123" s="222">
        <f t="shared" si="491"/>
        <v>0</v>
      </c>
      <c r="V2123" s="222">
        <f t="shared" si="491"/>
        <v>0</v>
      </c>
      <c r="W2123" s="222">
        <f t="shared" si="491"/>
        <v>0</v>
      </c>
      <c r="X2123" s="222">
        <f t="shared" ref="X2123:X2165" si="492">U2123+V2123+W2123</f>
        <v>0</v>
      </c>
      <c r="Y2123" s="222" t="s">
        <v>1</v>
      </c>
      <c r="Z2123" s="222">
        <v>1.25</v>
      </c>
      <c r="AA2123" s="102">
        <v>1</v>
      </c>
      <c r="AB2123" s="203">
        <v>104000</v>
      </c>
      <c r="AC2123" s="203"/>
      <c r="AD2123" s="203"/>
      <c r="AE2123" s="222">
        <f t="shared" ref="AE2123:AE2165" si="493">AB2123+AC2123+AD2123</f>
        <v>104000</v>
      </c>
      <c r="AF2123" s="222" t="s">
        <v>1</v>
      </c>
      <c r="AG2123" s="222">
        <v>1.25</v>
      </c>
      <c r="AH2123" s="102">
        <v>1</v>
      </c>
      <c r="AI2123" s="203">
        <v>104000</v>
      </c>
      <c r="AJ2123" s="203"/>
      <c r="AK2123" s="203"/>
      <c r="AL2123" s="222">
        <f t="shared" ref="AL2123:AL2165" si="494">AI2123+AJ2123+AK2123</f>
        <v>104000</v>
      </c>
    </row>
    <row r="2124" spans="1:38">
      <c r="A2124" s="203">
        <v>2</v>
      </c>
      <c r="B2124" s="102" t="s">
        <v>8673</v>
      </c>
      <c r="C2124" s="102" t="s">
        <v>8234</v>
      </c>
      <c r="D2124" s="222">
        <v>1975</v>
      </c>
      <c r="E2124" s="1636" t="s">
        <v>1198</v>
      </c>
      <c r="F2124" s="222" t="s">
        <v>1</v>
      </c>
      <c r="G2124" s="222" t="s">
        <v>1</v>
      </c>
      <c r="H2124" s="222">
        <v>1.25</v>
      </c>
      <c r="I2124" s="102">
        <v>1</v>
      </c>
      <c r="J2124" s="203">
        <v>104000</v>
      </c>
      <c r="K2124" s="203"/>
      <c r="L2124" s="203"/>
      <c r="M2124" s="222">
        <f t="shared" si="489"/>
        <v>104000</v>
      </c>
      <c r="N2124" s="222">
        <v>1.25</v>
      </c>
      <c r="O2124" s="102">
        <v>1</v>
      </c>
      <c r="P2124" s="203">
        <v>104000</v>
      </c>
      <c r="Q2124" s="203"/>
      <c r="R2124" s="203"/>
      <c r="S2124" s="222">
        <f t="shared" si="490"/>
        <v>104000</v>
      </c>
      <c r="T2124" s="222">
        <f t="shared" si="491"/>
        <v>0</v>
      </c>
      <c r="U2124" s="222">
        <f t="shared" si="491"/>
        <v>0</v>
      </c>
      <c r="V2124" s="222">
        <f t="shared" si="491"/>
        <v>0</v>
      </c>
      <c r="W2124" s="222">
        <f t="shared" si="491"/>
        <v>0</v>
      </c>
      <c r="X2124" s="222">
        <f t="shared" si="492"/>
        <v>0</v>
      </c>
      <c r="Y2124" s="222" t="s">
        <v>1</v>
      </c>
      <c r="Z2124" s="222">
        <v>1.25</v>
      </c>
      <c r="AA2124" s="102">
        <v>1</v>
      </c>
      <c r="AB2124" s="203">
        <v>104000</v>
      </c>
      <c r="AC2124" s="203"/>
      <c r="AD2124" s="203"/>
      <c r="AE2124" s="222">
        <f t="shared" si="493"/>
        <v>104000</v>
      </c>
      <c r="AF2124" s="222" t="s">
        <v>1</v>
      </c>
      <c r="AG2124" s="222">
        <v>1.25</v>
      </c>
      <c r="AH2124" s="102">
        <v>1</v>
      </c>
      <c r="AI2124" s="203">
        <v>104000</v>
      </c>
      <c r="AJ2124" s="203"/>
      <c r="AK2124" s="203"/>
      <c r="AL2124" s="222">
        <f t="shared" si="494"/>
        <v>104000</v>
      </c>
    </row>
    <row r="2125" spans="1:38">
      <c r="A2125" s="203">
        <v>3</v>
      </c>
      <c r="B2125" s="102" t="s">
        <v>1462</v>
      </c>
      <c r="C2125" s="102" t="s">
        <v>8234</v>
      </c>
      <c r="D2125" s="222">
        <v>1984</v>
      </c>
      <c r="E2125" s="1636" t="s">
        <v>1198</v>
      </c>
      <c r="F2125" s="222" t="s">
        <v>1</v>
      </c>
      <c r="G2125" s="222" t="s">
        <v>1</v>
      </c>
      <c r="H2125" s="222">
        <v>1.25</v>
      </c>
      <c r="I2125" s="102">
        <v>1</v>
      </c>
      <c r="J2125" s="203">
        <v>104000</v>
      </c>
      <c r="K2125" s="203"/>
      <c r="L2125" s="203"/>
      <c r="M2125" s="222">
        <f t="shared" si="489"/>
        <v>104000</v>
      </c>
      <c r="N2125" s="222">
        <v>1.25</v>
      </c>
      <c r="O2125" s="102">
        <v>1</v>
      </c>
      <c r="P2125" s="203">
        <v>104000</v>
      </c>
      <c r="Q2125" s="203"/>
      <c r="R2125" s="203"/>
      <c r="S2125" s="222">
        <f t="shared" si="490"/>
        <v>104000</v>
      </c>
      <c r="T2125" s="222">
        <f t="shared" si="491"/>
        <v>0</v>
      </c>
      <c r="U2125" s="222">
        <f t="shared" si="491"/>
        <v>0</v>
      </c>
      <c r="V2125" s="222">
        <f t="shared" si="491"/>
        <v>0</v>
      </c>
      <c r="W2125" s="222">
        <f t="shared" si="491"/>
        <v>0</v>
      </c>
      <c r="X2125" s="222">
        <f t="shared" si="492"/>
        <v>0</v>
      </c>
      <c r="Y2125" s="222" t="s">
        <v>1</v>
      </c>
      <c r="Z2125" s="222">
        <v>1.25</v>
      </c>
      <c r="AA2125" s="102">
        <v>1</v>
      </c>
      <c r="AB2125" s="203">
        <v>104000</v>
      </c>
      <c r="AC2125" s="203"/>
      <c r="AD2125" s="203"/>
      <c r="AE2125" s="222">
        <f t="shared" si="493"/>
        <v>104000</v>
      </c>
      <c r="AF2125" s="222" t="s">
        <v>1</v>
      </c>
      <c r="AG2125" s="222">
        <v>1.25</v>
      </c>
      <c r="AH2125" s="102">
        <v>1</v>
      </c>
      <c r="AI2125" s="203">
        <v>104000</v>
      </c>
      <c r="AJ2125" s="203"/>
      <c r="AK2125" s="203"/>
      <c r="AL2125" s="222">
        <f t="shared" si="494"/>
        <v>104000</v>
      </c>
    </row>
    <row r="2126" spans="1:38">
      <c r="A2126" s="203">
        <v>4</v>
      </c>
      <c r="B2126" s="102" t="s">
        <v>863</v>
      </c>
      <c r="C2126" s="102" t="s">
        <v>8234</v>
      </c>
      <c r="D2126" s="222">
        <v>1952</v>
      </c>
      <c r="E2126" s="222" t="s">
        <v>1202</v>
      </c>
      <c r="F2126" s="222" t="s">
        <v>1</v>
      </c>
      <c r="G2126" s="222" t="s">
        <v>1</v>
      </c>
      <c r="H2126" s="222">
        <v>1.5</v>
      </c>
      <c r="I2126" s="102">
        <v>1</v>
      </c>
      <c r="J2126" s="203">
        <v>124800</v>
      </c>
      <c r="K2126" s="203"/>
      <c r="L2126" s="203"/>
      <c r="M2126" s="222">
        <f t="shared" si="489"/>
        <v>124800</v>
      </c>
      <c r="N2126" s="222">
        <v>1.5</v>
      </c>
      <c r="O2126" s="102">
        <v>1</v>
      </c>
      <c r="P2126" s="203">
        <v>124800</v>
      </c>
      <c r="Q2126" s="203"/>
      <c r="R2126" s="203"/>
      <c r="S2126" s="222">
        <f t="shared" si="490"/>
        <v>124800</v>
      </c>
      <c r="T2126" s="222">
        <f t="shared" si="491"/>
        <v>0</v>
      </c>
      <c r="U2126" s="222">
        <f t="shared" si="491"/>
        <v>0</v>
      </c>
      <c r="V2126" s="222">
        <f t="shared" si="491"/>
        <v>0</v>
      </c>
      <c r="W2126" s="222">
        <f t="shared" si="491"/>
        <v>0</v>
      </c>
      <c r="X2126" s="222">
        <f t="shared" si="492"/>
        <v>0</v>
      </c>
      <c r="Y2126" s="222" t="s">
        <v>1</v>
      </c>
      <c r="Z2126" s="222">
        <v>1.5</v>
      </c>
      <c r="AA2126" s="102">
        <v>1</v>
      </c>
      <c r="AB2126" s="203">
        <v>124800</v>
      </c>
      <c r="AC2126" s="203"/>
      <c r="AD2126" s="203"/>
      <c r="AE2126" s="222">
        <f t="shared" si="493"/>
        <v>124800</v>
      </c>
      <c r="AF2126" s="222" t="s">
        <v>1</v>
      </c>
      <c r="AG2126" s="222">
        <v>1.5</v>
      </c>
      <c r="AH2126" s="102">
        <v>1</v>
      </c>
      <c r="AI2126" s="203">
        <v>124800</v>
      </c>
      <c r="AJ2126" s="203"/>
      <c r="AK2126" s="203"/>
      <c r="AL2126" s="222">
        <f t="shared" si="494"/>
        <v>124800</v>
      </c>
    </row>
    <row r="2127" spans="1:38">
      <c r="A2127" s="203">
        <v>5</v>
      </c>
      <c r="B2127" s="102" t="s">
        <v>1461</v>
      </c>
      <c r="C2127" s="102" t="s">
        <v>8234</v>
      </c>
      <c r="D2127" s="222">
        <v>1953</v>
      </c>
      <c r="E2127" s="222" t="s">
        <v>1202</v>
      </c>
      <c r="F2127" s="222" t="s">
        <v>1</v>
      </c>
      <c r="G2127" s="222" t="s">
        <v>1</v>
      </c>
      <c r="H2127" s="222">
        <v>1.5</v>
      </c>
      <c r="I2127" s="102">
        <v>1</v>
      </c>
      <c r="J2127" s="203">
        <v>124800</v>
      </c>
      <c r="K2127" s="203"/>
      <c r="L2127" s="203"/>
      <c r="M2127" s="222">
        <f t="shared" si="489"/>
        <v>124800</v>
      </c>
      <c r="N2127" s="222">
        <v>1.5</v>
      </c>
      <c r="O2127" s="102">
        <v>1</v>
      </c>
      <c r="P2127" s="203">
        <v>124800</v>
      </c>
      <c r="Q2127" s="203"/>
      <c r="R2127" s="203"/>
      <c r="S2127" s="222">
        <f t="shared" si="490"/>
        <v>124800</v>
      </c>
      <c r="T2127" s="222">
        <f t="shared" si="491"/>
        <v>0</v>
      </c>
      <c r="U2127" s="222">
        <f t="shared" si="491"/>
        <v>0</v>
      </c>
      <c r="V2127" s="222">
        <f t="shared" si="491"/>
        <v>0</v>
      </c>
      <c r="W2127" s="222">
        <f t="shared" si="491"/>
        <v>0</v>
      </c>
      <c r="X2127" s="222">
        <f t="shared" si="492"/>
        <v>0</v>
      </c>
      <c r="Y2127" s="222" t="s">
        <v>1</v>
      </c>
      <c r="Z2127" s="222">
        <v>1.5</v>
      </c>
      <c r="AA2127" s="102">
        <v>1</v>
      </c>
      <c r="AB2127" s="203">
        <v>124800</v>
      </c>
      <c r="AC2127" s="203"/>
      <c r="AD2127" s="203"/>
      <c r="AE2127" s="222">
        <f t="shared" si="493"/>
        <v>124800</v>
      </c>
      <c r="AF2127" s="222" t="s">
        <v>1</v>
      </c>
      <c r="AG2127" s="222">
        <v>1.5</v>
      </c>
      <c r="AH2127" s="102">
        <v>1</v>
      </c>
      <c r="AI2127" s="203">
        <v>124800</v>
      </c>
      <c r="AJ2127" s="203"/>
      <c r="AK2127" s="203"/>
      <c r="AL2127" s="222">
        <f t="shared" si="494"/>
        <v>124800</v>
      </c>
    </row>
    <row r="2128" spans="1:38">
      <c r="A2128" s="203">
        <v>6</v>
      </c>
      <c r="B2128" s="102" t="s">
        <v>5409</v>
      </c>
      <c r="C2128" s="102" t="s">
        <v>8234</v>
      </c>
      <c r="D2128" s="222">
        <v>1955</v>
      </c>
      <c r="E2128" s="222" t="s">
        <v>1202</v>
      </c>
      <c r="F2128" s="222" t="s">
        <v>1</v>
      </c>
      <c r="G2128" s="222" t="s">
        <v>1</v>
      </c>
      <c r="H2128" s="222">
        <v>1.5</v>
      </c>
      <c r="I2128" s="102">
        <v>1</v>
      </c>
      <c r="J2128" s="203">
        <v>124800</v>
      </c>
      <c r="K2128" s="203"/>
      <c r="L2128" s="203"/>
      <c r="M2128" s="222">
        <f t="shared" si="489"/>
        <v>124800</v>
      </c>
      <c r="N2128" s="222">
        <v>1.5</v>
      </c>
      <c r="O2128" s="102">
        <v>1</v>
      </c>
      <c r="P2128" s="203">
        <v>124800</v>
      </c>
      <c r="Q2128" s="203"/>
      <c r="R2128" s="203"/>
      <c r="S2128" s="222">
        <f t="shared" si="490"/>
        <v>124800</v>
      </c>
      <c r="T2128" s="222">
        <f t="shared" si="491"/>
        <v>0</v>
      </c>
      <c r="U2128" s="222">
        <f t="shared" si="491"/>
        <v>0</v>
      </c>
      <c r="V2128" s="222">
        <f t="shared" si="491"/>
        <v>0</v>
      </c>
      <c r="W2128" s="222">
        <f t="shared" si="491"/>
        <v>0</v>
      </c>
      <c r="X2128" s="222">
        <f t="shared" si="492"/>
        <v>0</v>
      </c>
      <c r="Y2128" s="222" t="s">
        <v>1</v>
      </c>
      <c r="Z2128" s="222">
        <v>1.5</v>
      </c>
      <c r="AA2128" s="102">
        <v>1</v>
      </c>
      <c r="AB2128" s="203">
        <v>124800</v>
      </c>
      <c r="AC2128" s="203"/>
      <c r="AD2128" s="203"/>
      <c r="AE2128" s="222">
        <f t="shared" si="493"/>
        <v>124800</v>
      </c>
      <c r="AF2128" s="222" t="s">
        <v>1</v>
      </c>
      <c r="AG2128" s="222">
        <v>1.5</v>
      </c>
      <c r="AH2128" s="102">
        <v>1</v>
      </c>
      <c r="AI2128" s="203">
        <v>124800</v>
      </c>
      <c r="AJ2128" s="203"/>
      <c r="AK2128" s="203"/>
      <c r="AL2128" s="222">
        <f t="shared" si="494"/>
        <v>124800</v>
      </c>
    </row>
    <row r="2129" spans="1:38">
      <c r="A2129" s="203">
        <v>7</v>
      </c>
      <c r="B2129" s="102" t="s">
        <v>8674</v>
      </c>
      <c r="C2129" s="102" t="s">
        <v>8234</v>
      </c>
      <c r="D2129" s="222">
        <v>1981</v>
      </c>
      <c r="E2129" s="222" t="s">
        <v>1195</v>
      </c>
      <c r="F2129" s="222" t="s">
        <v>1</v>
      </c>
      <c r="G2129" s="222" t="s">
        <v>1</v>
      </c>
      <c r="H2129" s="222">
        <v>1.5</v>
      </c>
      <c r="I2129" s="102">
        <v>1</v>
      </c>
      <c r="J2129" s="203">
        <v>124800</v>
      </c>
      <c r="K2129" s="203"/>
      <c r="L2129" s="203"/>
      <c r="M2129" s="222">
        <f t="shared" si="489"/>
        <v>124800</v>
      </c>
      <c r="N2129" s="222">
        <v>1.5</v>
      </c>
      <c r="O2129" s="102">
        <v>1</v>
      </c>
      <c r="P2129" s="203">
        <v>124800</v>
      </c>
      <c r="Q2129" s="203"/>
      <c r="R2129" s="203"/>
      <c r="S2129" s="222">
        <f t="shared" si="490"/>
        <v>124800</v>
      </c>
      <c r="T2129" s="222">
        <f t="shared" si="491"/>
        <v>0</v>
      </c>
      <c r="U2129" s="222">
        <f t="shared" si="491"/>
        <v>0</v>
      </c>
      <c r="V2129" s="222">
        <f t="shared" si="491"/>
        <v>0</v>
      </c>
      <c r="W2129" s="222">
        <f t="shared" si="491"/>
        <v>0</v>
      </c>
      <c r="X2129" s="222">
        <f t="shared" si="492"/>
        <v>0</v>
      </c>
      <c r="Y2129" s="222" t="s">
        <v>1</v>
      </c>
      <c r="Z2129" s="222">
        <v>1.5</v>
      </c>
      <c r="AA2129" s="102">
        <v>1</v>
      </c>
      <c r="AB2129" s="203">
        <v>124800</v>
      </c>
      <c r="AC2129" s="203"/>
      <c r="AD2129" s="203"/>
      <c r="AE2129" s="222">
        <f t="shared" si="493"/>
        <v>124800</v>
      </c>
      <c r="AF2129" s="222" t="s">
        <v>1</v>
      </c>
      <c r="AG2129" s="222">
        <v>1.5</v>
      </c>
      <c r="AH2129" s="102">
        <v>1</v>
      </c>
      <c r="AI2129" s="203">
        <v>124800</v>
      </c>
      <c r="AJ2129" s="203"/>
      <c r="AK2129" s="203"/>
      <c r="AL2129" s="222">
        <f t="shared" si="494"/>
        <v>124800</v>
      </c>
    </row>
    <row r="2130" spans="1:38">
      <c r="A2130" s="203">
        <v>8</v>
      </c>
      <c r="B2130" s="102" t="s">
        <v>1471</v>
      </c>
      <c r="C2130" s="102" t="s">
        <v>8233</v>
      </c>
      <c r="D2130" s="222">
        <v>1966</v>
      </c>
      <c r="E2130" s="222" t="s">
        <v>1195</v>
      </c>
      <c r="F2130" s="222" t="s">
        <v>1</v>
      </c>
      <c r="G2130" s="222" t="s">
        <v>1</v>
      </c>
      <c r="H2130" s="222">
        <v>1.5</v>
      </c>
      <c r="I2130" s="102">
        <v>1</v>
      </c>
      <c r="J2130" s="203">
        <v>124800</v>
      </c>
      <c r="K2130" s="203"/>
      <c r="L2130" s="203"/>
      <c r="M2130" s="222">
        <f t="shared" si="489"/>
        <v>124800</v>
      </c>
      <c r="N2130" s="222">
        <v>1.5</v>
      </c>
      <c r="O2130" s="102">
        <v>1</v>
      </c>
      <c r="P2130" s="203">
        <v>124800</v>
      </c>
      <c r="Q2130" s="203"/>
      <c r="R2130" s="203"/>
      <c r="S2130" s="222">
        <f t="shared" si="490"/>
        <v>124800</v>
      </c>
      <c r="T2130" s="222">
        <f t="shared" si="491"/>
        <v>0</v>
      </c>
      <c r="U2130" s="222">
        <f t="shared" si="491"/>
        <v>0</v>
      </c>
      <c r="V2130" s="222">
        <f t="shared" si="491"/>
        <v>0</v>
      </c>
      <c r="W2130" s="222">
        <f t="shared" si="491"/>
        <v>0</v>
      </c>
      <c r="X2130" s="222">
        <f t="shared" si="492"/>
        <v>0</v>
      </c>
      <c r="Y2130" s="222" t="s">
        <v>1</v>
      </c>
      <c r="Z2130" s="222">
        <v>1.5</v>
      </c>
      <c r="AA2130" s="102">
        <v>1</v>
      </c>
      <c r="AB2130" s="203">
        <v>124800</v>
      </c>
      <c r="AC2130" s="203"/>
      <c r="AD2130" s="203"/>
      <c r="AE2130" s="222">
        <f t="shared" si="493"/>
        <v>124800</v>
      </c>
      <c r="AF2130" s="222" t="s">
        <v>1</v>
      </c>
      <c r="AG2130" s="222">
        <v>1.5</v>
      </c>
      <c r="AH2130" s="102">
        <v>1</v>
      </c>
      <c r="AI2130" s="203">
        <v>124800</v>
      </c>
      <c r="AJ2130" s="203"/>
      <c r="AK2130" s="203"/>
      <c r="AL2130" s="222">
        <f t="shared" si="494"/>
        <v>124800</v>
      </c>
    </row>
    <row r="2131" spans="1:38">
      <c r="A2131" s="203">
        <v>9</v>
      </c>
      <c r="B2131" s="102" t="s">
        <v>2191</v>
      </c>
      <c r="C2131" s="102" t="s">
        <v>8234</v>
      </c>
      <c r="D2131" s="222">
        <v>1955</v>
      </c>
      <c r="E2131" s="222" t="s">
        <v>1195</v>
      </c>
      <c r="F2131" s="222" t="s">
        <v>1</v>
      </c>
      <c r="G2131" s="222" t="s">
        <v>1</v>
      </c>
      <c r="H2131" s="222">
        <v>1.5</v>
      </c>
      <c r="I2131" s="102">
        <v>1</v>
      </c>
      <c r="J2131" s="203">
        <v>124800</v>
      </c>
      <c r="K2131" s="203"/>
      <c r="L2131" s="203"/>
      <c r="M2131" s="222">
        <f t="shared" si="489"/>
        <v>124800</v>
      </c>
      <c r="N2131" s="222">
        <v>1.5</v>
      </c>
      <c r="O2131" s="102">
        <v>1</v>
      </c>
      <c r="P2131" s="203">
        <v>124800</v>
      </c>
      <c r="Q2131" s="203"/>
      <c r="R2131" s="203"/>
      <c r="S2131" s="222">
        <f t="shared" si="490"/>
        <v>124800</v>
      </c>
      <c r="T2131" s="222">
        <f t="shared" si="491"/>
        <v>0</v>
      </c>
      <c r="U2131" s="222">
        <f t="shared" si="491"/>
        <v>0</v>
      </c>
      <c r="V2131" s="222">
        <f t="shared" si="491"/>
        <v>0</v>
      </c>
      <c r="W2131" s="222">
        <f t="shared" si="491"/>
        <v>0</v>
      </c>
      <c r="X2131" s="222">
        <f t="shared" si="492"/>
        <v>0</v>
      </c>
      <c r="Y2131" s="222" t="s">
        <v>1</v>
      </c>
      <c r="Z2131" s="222">
        <v>1.5</v>
      </c>
      <c r="AA2131" s="102">
        <v>1</v>
      </c>
      <c r="AB2131" s="203">
        <v>124800</v>
      </c>
      <c r="AC2131" s="203"/>
      <c r="AD2131" s="203"/>
      <c r="AE2131" s="222">
        <f t="shared" si="493"/>
        <v>124800</v>
      </c>
      <c r="AF2131" s="222" t="s">
        <v>1</v>
      </c>
      <c r="AG2131" s="222">
        <v>1.5</v>
      </c>
      <c r="AH2131" s="102">
        <v>1</v>
      </c>
      <c r="AI2131" s="203">
        <v>124800</v>
      </c>
      <c r="AJ2131" s="203"/>
      <c r="AK2131" s="203"/>
      <c r="AL2131" s="222">
        <f t="shared" si="494"/>
        <v>124800</v>
      </c>
    </row>
    <row r="2132" spans="1:38">
      <c r="A2132" s="203">
        <v>10</v>
      </c>
      <c r="B2132" s="102" t="s">
        <v>1440</v>
      </c>
      <c r="C2132" s="102" t="s">
        <v>8234</v>
      </c>
      <c r="D2132" s="222">
        <v>1976</v>
      </c>
      <c r="E2132" s="222" t="s">
        <v>1206</v>
      </c>
      <c r="F2132" s="222" t="s">
        <v>1</v>
      </c>
      <c r="G2132" s="222" t="s">
        <v>1</v>
      </c>
      <c r="H2132" s="222">
        <v>1.4</v>
      </c>
      <c r="I2132" s="102">
        <v>1</v>
      </c>
      <c r="J2132" s="203">
        <v>116479.99999999999</v>
      </c>
      <c r="K2132" s="203"/>
      <c r="L2132" s="203"/>
      <c r="M2132" s="222">
        <f t="shared" si="489"/>
        <v>116479.99999999999</v>
      </c>
      <c r="N2132" s="222">
        <v>1.4</v>
      </c>
      <c r="O2132" s="102">
        <v>1</v>
      </c>
      <c r="P2132" s="203">
        <v>116479.99999999999</v>
      </c>
      <c r="Q2132" s="203"/>
      <c r="R2132" s="203"/>
      <c r="S2132" s="222">
        <f t="shared" si="490"/>
        <v>116479.99999999999</v>
      </c>
      <c r="T2132" s="222">
        <f t="shared" si="491"/>
        <v>0</v>
      </c>
      <c r="U2132" s="222">
        <f t="shared" si="491"/>
        <v>0</v>
      </c>
      <c r="V2132" s="222">
        <f t="shared" si="491"/>
        <v>0</v>
      </c>
      <c r="W2132" s="222">
        <f t="shared" si="491"/>
        <v>0</v>
      </c>
      <c r="X2132" s="222">
        <f t="shared" si="492"/>
        <v>0</v>
      </c>
      <c r="Y2132" s="222" t="s">
        <v>1</v>
      </c>
      <c r="Z2132" s="222">
        <v>1.4</v>
      </c>
      <c r="AA2132" s="102">
        <v>1</v>
      </c>
      <c r="AB2132" s="203">
        <v>116479.99999999999</v>
      </c>
      <c r="AC2132" s="203"/>
      <c r="AD2132" s="203"/>
      <c r="AE2132" s="222">
        <f t="shared" si="493"/>
        <v>116479.99999999999</v>
      </c>
      <c r="AF2132" s="222" t="s">
        <v>1</v>
      </c>
      <c r="AG2132" s="222">
        <v>1.4</v>
      </c>
      <c r="AH2132" s="102">
        <v>1</v>
      </c>
      <c r="AI2132" s="203">
        <v>116479.99999999999</v>
      </c>
      <c r="AJ2132" s="203"/>
      <c r="AK2132" s="203"/>
      <c r="AL2132" s="222">
        <f t="shared" si="494"/>
        <v>116479.99999999999</v>
      </c>
    </row>
    <row r="2133" spans="1:38">
      <c r="A2133" s="203">
        <v>11</v>
      </c>
      <c r="B2133" s="102" t="s">
        <v>1466</v>
      </c>
      <c r="C2133" s="102" t="s">
        <v>8234</v>
      </c>
      <c r="D2133" s="222">
        <v>1955</v>
      </c>
      <c r="E2133" s="222" t="s">
        <v>1206</v>
      </c>
      <c r="F2133" s="222" t="s">
        <v>1</v>
      </c>
      <c r="G2133" s="222" t="s">
        <v>1</v>
      </c>
      <c r="H2133" s="222">
        <v>1.4</v>
      </c>
      <c r="I2133" s="102">
        <v>1</v>
      </c>
      <c r="J2133" s="203">
        <v>116479.99999999999</v>
      </c>
      <c r="K2133" s="203"/>
      <c r="L2133" s="203"/>
      <c r="M2133" s="222">
        <f t="shared" si="489"/>
        <v>116479.99999999999</v>
      </c>
      <c r="N2133" s="222">
        <v>1.4</v>
      </c>
      <c r="O2133" s="102">
        <v>1</v>
      </c>
      <c r="P2133" s="203">
        <v>116479.99999999999</v>
      </c>
      <c r="Q2133" s="203"/>
      <c r="R2133" s="203"/>
      <c r="S2133" s="222">
        <f t="shared" si="490"/>
        <v>116479.99999999999</v>
      </c>
      <c r="T2133" s="222">
        <f t="shared" si="491"/>
        <v>0</v>
      </c>
      <c r="U2133" s="222">
        <f t="shared" si="491"/>
        <v>0</v>
      </c>
      <c r="V2133" s="222">
        <f t="shared" si="491"/>
        <v>0</v>
      </c>
      <c r="W2133" s="222">
        <f t="shared" si="491"/>
        <v>0</v>
      </c>
      <c r="X2133" s="222">
        <f t="shared" si="492"/>
        <v>0</v>
      </c>
      <c r="Y2133" s="222" t="s">
        <v>1</v>
      </c>
      <c r="Z2133" s="222">
        <v>1.4</v>
      </c>
      <c r="AA2133" s="102">
        <v>1</v>
      </c>
      <c r="AB2133" s="203">
        <v>116479.99999999999</v>
      </c>
      <c r="AC2133" s="203"/>
      <c r="AD2133" s="203"/>
      <c r="AE2133" s="222">
        <f t="shared" si="493"/>
        <v>116479.99999999999</v>
      </c>
      <c r="AF2133" s="222" t="s">
        <v>1</v>
      </c>
      <c r="AG2133" s="222">
        <v>1.4</v>
      </c>
      <c r="AH2133" s="102">
        <v>1</v>
      </c>
      <c r="AI2133" s="203">
        <v>116479.99999999999</v>
      </c>
      <c r="AJ2133" s="203"/>
      <c r="AK2133" s="203"/>
      <c r="AL2133" s="222">
        <f t="shared" si="494"/>
        <v>116479.99999999999</v>
      </c>
    </row>
    <row r="2134" spans="1:38">
      <c r="A2134" s="203">
        <v>12</v>
      </c>
      <c r="B2134" s="102" t="s">
        <v>827</v>
      </c>
      <c r="C2134" s="102"/>
      <c r="D2134" s="222"/>
      <c r="E2134" s="222" t="s">
        <v>1206</v>
      </c>
      <c r="F2134" s="222" t="s">
        <v>1</v>
      </c>
      <c r="G2134" s="222" t="s">
        <v>1</v>
      </c>
      <c r="H2134" s="222">
        <v>1.4</v>
      </c>
      <c r="I2134" s="102">
        <v>1</v>
      </c>
      <c r="J2134" s="203">
        <v>116479.99999999999</v>
      </c>
      <c r="K2134" s="203"/>
      <c r="L2134" s="203"/>
      <c r="M2134" s="222">
        <f t="shared" si="489"/>
        <v>116479.99999999999</v>
      </c>
      <c r="N2134" s="222">
        <v>1.4</v>
      </c>
      <c r="O2134" s="102">
        <v>1</v>
      </c>
      <c r="P2134" s="203">
        <v>116479.99999999999</v>
      </c>
      <c r="Q2134" s="203"/>
      <c r="R2134" s="203"/>
      <c r="S2134" s="222">
        <f t="shared" si="490"/>
        <v>116479.99999999999</v>
      </c>
      <c r="T2134" s="222">
        <f t="shared" si="491"/>
        <v>0</v>
      </c>
      <c r="U2134" s="222">
        <f t="shared" si="491"/>
        <v>0</v>
      </c>
      <c r="V2134" s="222">
        <f t="shared" si="491"/>
        <v>0</v>
      </c>
      <c r="W2134" s="222">
        <f t="shared" si="491"/>
        <v>0</v>
      </c>
      <c r="X2134" s="222">
        <f t="shared" si="492"/>
        <v>0</v>
      </c>
      <c r="Y2134" s="222" t="s">
        <v>1</v>
      </c>
      <c r="Z2134" s="222">
        <v>1.4</v>
      </c>
      <c r="AA2134" s="102">
        <v>1</v>
      </c>
      <c r="AB2134" s="203">
        <v>116479.99999999999</v>
      </c>
      <c r="AC2134" s="203"/>
      <c r="AD2134" s="203"/>
      <c r="AE2134" s="222">
        <f t="shared" si="493"/>
        <v>116479.99999999999</v>
      </c>
      <c r="AF2134" s="222" t="s">
        <v>1</v>
      </c>
      <c r="AG2134" s="222">
        <v>1.4</v>
      </c>
      <c r="AH2134" s="102">
        <v>1</v>
      </c>
      <c r="AI2134" s="203">
        <v>116479.99999999999</v>
      </c>
      <c r="AJ2134" s="203"/>
      <c r="AK2134" s="203"/>
      <c r="AL2134" s="222">
        <f t="shared" si="494"/>
        <v>116479.99999999999</v>
      </c>
    </row>
    <row r="2135" spans="1:38">
      <c r="A2135" s="203">
        <v>13</v>
      </c>
      <c r="B2135" s="102" t="s">
        <v>827</v>
      </c>
      <c r="C2135" s="102"/>
      <c r="D2135" s="222"/>
      <c r="E2135" s="222" t="s">
        <v>1201</v>
      </c>
      <c r="F2135" s="222" t="s">
        <v>1</v>
      </c>
      <c r="G2135" s="222" t="s">
        <v>1</v>
      </c>
      <c r="H2135" s="222">
        <v>1.6</v>
      </c>
      <c r="I2135" s="102">
        <v>1</v>
      </c>
      <c r="J2135" s="203">
        <v>133120</v>
      </c>
      <c r="K2135" s="203"/>
      <c r="L2135" s="203"/>
      <c r="M2135" s="222">
        <f t="shared" si="489"/>
        <v>133120</v>
      </c>
      <c r="N2135" s="222">
        <v>1.6</v>
      </c>
      <c r="O2135" s="102">
        <v>1</v>
      </c>
      <c r="P2135" s="203">
        <v>133120</v>
      </c>
      <c r="Q2135" s="203"/>
      <c r="R2135" s="203"/>
      <c r="S2135" s="222">
        <f t="shared" si="490"/>
        <v>133120</v>
      </c>
      <c r="T2135" s="222">
        <f t="shared" si="491"/>
        <v>0</v>
      </c>
      <c r="U2135" s="222">
        <f t="shared" si="491"/>
        <v>0</v>
      </c>
      <c r="V2135" s="222">
        <f t="shared" si="491"/>
        <v>0</v>
      </c>
      <c r="W2135" s="222">
        <f t="shared" si="491"/>
        <v>0</v>
      </c>
      <c r="X2135" s="222">
        <f t="shared" si="492"/>
        <v>0</v>
      </c>
      <c r="Y2135" s="222" t="s">
        <v>1</v>
      </c>
      <c r="Z2135" s="222">
        <v>1.6</v>
      </c>
      <c r="AA2135" s="102">
        <v>1</v>
      </c>
      <c r="AB2135" s="203">
        <v>133120</v>
      </c>
      <c r="AC2135" s="203"/>
      <c r="AD2135" s="203"/>
      <c r="AE2135" s="222">
        <f t="shared" si="493"/>
        <v>133120</v>
      </c>
      <c r="AF2135" s="222" t="s">
        <v>1</v>
      </c>
      <c r="AG2135" s="222">
        <v>1.6</v>
      </c>
      <c r="AH2135" s="102">
        <v>1</v>
      </c>
      <c r="AI2135" s="203">
        <v>133120</v>
      </c>
      <c r="AJ2135" s="203"/>
      <c r="AK2135" s="203"/>
      <c r="AL2135" s="222">
        <f t="shared" si="494"/>
        <v>133120</v>
      </c>
    </row>
    <row r="2136" spans="1:38">
      <c r="A2136" s="203">
        <v>14</v>
      </c>
      <c r="B2136" s="102" t="s">
        <v>827</v>
      </c>
      <c r="C2136" s="102"/>
      <c r="D2136" s="222"/>
      <c r="E2136" s="222" t="s">
        <v>1201</v>
      </c>
      <c r="F2136" s="222" t="s">
        <v>1</v>
      </c>
      <c r="G2136" s="222" t="s">
        <v>1</v>
      </c>
      <c r="H2136" s="222">
        <v>1.6</v>
      </c>
      <c r="I2136" s="102">
        <v>1</v>
      </c>
      <c r="J2136" s="203">
        <v>133120</v>
      </c>
      <c r="K2136" s="203"/>
      <c r="L2136" s="203"/>
      <c r="M2136" s="222">
        <f t="shared" si="489"/>
        <v>133120</v>
      </c>
      <c r="N2136" s="222">
        <v>1.6</v>
      </c>
      <c r="O2136" s="102">
        <v>1</v>
      </c>
      <c r="P2136" s="203">
        <v>133120</v>
      </c>
      <c r="Q2136" s="203"/>
      <c r="R2136" s="203"/>
      <c r="S2136" s="222">
        <f t="shared" si="490"/>
        <v>133120</v>
      </c>
      <c r="T2136" s="222">
        <f t="shared" si="491"/>
        <v>0</v>
      </c>
      <c r="U2136" s="222">
        <f t="shared" si="491"/>
        <v>0</v>
      </c>
      <c r="V2136" s="222">
        <f t="shared" si="491"/>
        <v>0</v>
      </c>
      <c r="W2136" s="222">
        <f t="shared" si="491"/>
        <v>0</v>
      </c>
      <c r="X2136" s="222">
        <f t="shared" si="492"/>
        <v>0</v>
      </c>
      <c r="Y2136" s="222" t="s">
        <v>1</v>
      </c>
      <c r="Z2136" s="222">
        <v>1.6</v>
      </c>
      <c r="AA2136" s="102">
        <v>1</v>
      </c>
      <c r="AB2136" s="203">
        <v>133120</v>
      </c>
      <c r="AC2136" s="203"/>
      <c r="AD2136" s="203"/>
      <c r="AE2136" s="222">
        <f t="shared" si="493"/>
        <v>133120</v>
      </c>
      <c r="AF2136" s="222" t="s">
        <v>1</v>
      </c>
      <c r="AG2136" s="222">
        <v>1.6</v>
      </c>
      <c r="AH2136" s="102">
        <v>1</v>
      </c>
      <c r="AI2136" s="203">
        <v>133120</v>
      </c>
      <c r="AJ2136" s="203"/>
      <c r="AK2136" s="203"/>
      <c r="AL2136" s="222">
        <f t="shared" si="494"/>
        <v>133120</v>
      </c>
    </row>
    <row r="2137" spans="1:38">
      <c r="A2137" s="203">
        <v>15</v>
      </c>
      <c r="B2137" s="102" t="s">
        <v>5419</v>
      </c>
      <c r="C2137" s="102" t="s">
        <v>8234</v>
      </c>
      <c r="D2137" s="222">
        <v>2002</v>
      </c>
      <c r="E2137" s="222" t="s">
        <v>1255</v>
      </c>
      <c r="F2137" s="222" t="s">
        <v>1</v>
      </c>
      <c r="G2137" s="222" t="s">
        <v>1</v>
      </c>
      <c r="H2137" s="222">
        <v>1</v>
      </c>
      <c r="I2137" s="102">
        <v>1</v>
      </c>
      <c r="J2137" s="203">
        <v>100000</v>
      </c>
      <c r="K2137" s="203"/>
      <c r="L2137" s="203"/>
      <c r="M2137" s="222">
        <f t="shared" si="489"/>
        <v>100000</v>
      </c>
      <c r="N2137" s="222">
        <v>1</v>
      </c>
      <c r="O2137" s="102">
        <v>1</v>
      </c>
      <c r="P2137" s="203">
        <v>100000</v>
      </c>
      <c r="Q2137" s="203"/>
      <c r="R2137" s="203"/>
      <c r="S2137" s="222">
        <f t="shared" si="490"/>
        <v>100000</v>
      </c>
      <c r="T2137" s="222">
        <f t="shared" si="491"/>
        <v>0</v>
      </c>
      <c r="U2137" s="222">
        <f t="shared" si="491"/>
        <v>0</v>
      </c>
      <c r="V2137" s="222">
        <f t="shared" si="491"/>
        <v>0</v>
      </c>
      <c r="W2137" s="222">
        <f t="shared" si="491"/>
        <v>0</v>
      </c>
      <c r="X2137" s="222">
        <f t="shared" si="492"/>
        <v>0</v>
      </c>
      <c r="Y2137" s="222" t="s">
        <v>1</v>
      </c>
      <c r="Z2137" s="222">
        <v>1</v>
      </c>
      <c r="AA2137" s="102">
        <v>1</v>
      </c>
      <c r="AB2137" s="203">
        <v>100000</v>
      </c>
      <c r="AC2137" s="203"/>
      <c r="AD2137" s="203"/>
      <c r="AE2137" s="222">
        <f t="shared" si="493"/>
        <v>100000</v>
      </c>
      <c r="AF2137" s="222" t="s">
        <v>1</v>
      </c>
      <c r="AG2137" s="222">
        <v>1</v>
      </c>
      <c r="AH2137" s="102">
        <v>1</v>
      </c>
      <c r="AI2137" s="203">
        <v>100000</v>
      </c>
      <c r="AJ2137" s="203"/>
      <c r="AK2137" s="203"/>
      <c r="AL2137" s="222">
        <f t="shared" si="494"/>
        <v>100000</v>
      </c>
    </row>
    <row r="2138" spans="1:38">
      <c r="A2138" s="203">
        <v>16</v>
      </c>
      <c r="B2138" s="102" t="s">
        <v>8675</v>
      </c>
      <c r="C2138" s="102" t="s">
        <v>8234</v>
      </c>
      <c r="D2138" s="222">
        <v>1986</v>
      </c>
      <c r="E2138" s="222" t="s">
        <v>1255</v>
      </c>
      <c r="F2138" s="222" t="s">
        <v>1</v>
      </c>
      <c r="G2138" s="222" t="s">
        <v>1</v>
      </c>
      <c r="H2138" s="222">
        <v>1</v>
      </c>
      <c r="I2138" s="102">
        <v>1</v>
      </c>
      <c r="J2138" s="203">
        <v>100000</v>
      </c>
      <c r="K2138" s="203"/>
      <c r="L2138" s="203"/>
      <c r="M2138" s="222">
        <f t="shared" si="489"/>
        <v>100000</v>
      </c>
      <c r="N2138" s="222">
        <v>1</v>
      </c>
      <c r="O2138" s="102">
        <v>1</v>
      </c>
      <c r="P2138" s="203">
        <v>100000</v>
      </c>
      <c r="Q2138" s="203"/>
      <c r="R2138" s="203"/>
      <c r="S2138" s="222">
        <f t="shared" si="490"/>
        <v>100000</v>
      </c>
      <c r="T2138" s="222">
        <f t="shared" si="491"/>
        <v>0</v>
      </c>
      <c r="U2138" s="222">
        <f t="shared" si="491"/>
        <v>0</v>
      </c>
      <c r="V2138" s="222">
        <f t="shared" si="491"/>
        <v>0</v>
      </c>
      <c r="W2138" s="222">
        <f t="shared" si="491"/>
        <v>0</v>
      </c>
      <c r="X2138" s="222">
        <f t="shared" si="492"/>
        <v>0</v>
      </c>
      <c r="Y2138" s="222" t="s">
        <v>1</v>
      </c>
      <c r="Z2138" s="222">
        <v>1</v>
      </c>
      <c r="AA2138" s="102">
        <v>1</v>
      </c>
      <c r="AB2138" s="203">
        <v>100000</v>
      </c>
      <c r="AC2138" s="203"/>
      <c r="AD2138" s="203"/>
      <c r="AE2138" s="222">
        <f t="shared" si="493"/>
        <v>100000</v>
      </c>
      <c r="AF2138" s="222" t="s">
        <v>1</v>
      </c>
      <c r="AG2138" s="222">
        <v>1</v>
      </c>
      <c r="AH2138" s="102">
        <v>1</v>
      </c>
      <c r="AI2138" s="203">
        <v>100000</v>
      </c>
      <c r="AJ2138" s="203"/>
      <c r="AK2138" s="203"/>
      <c r="AL2138" s="222">
        <f t="shared" si="494"/>
        <v>100000</v>
      </c>
    </row>
    <row r="2139" spans="1:38">
      <c r="A2139" s="203">
        <v>17</v>
      </c>
      <c r="B2139" s="102" t="s">
        <v>1463</v>
      </c>
      <c r="C2139" s="102" t="s">
        <v>8234</v>
      </c>
      <c r="D2139" s="222">
        <v>1955</v>
      </c>
      <c r="E2139" s="222" t="s">
        <v>1255</v>
      </c>
      <c r="F2139" s="222" t="s">
        <v>1</v>
      </c>
      <c r="G2139" s="222" t="s">
        <v>1</v>
      </c>
      <c r="H2139" s="222">
        <v>1</v>
      </c>
      <c r="I2139" s="102">
        <v>1</v>
      </c>
      <c r="J2139" s="203">
        <v>93750</v>
      </c>
      <c r="K2139" s="203"/>
      <c r="L2139" s="203"/>
      <c r="M2139" s="222">
        <f t="shared" si="489"/>
        <v>93750</v>
      </c>
      <c r="N2139" s="222">
        <v>1</v>
      </c>
      <c r="O2139" s="102">
        <v>1</v>
      </c>
      <c r="P2139" s="203">
        <v>93750</v>
      </c>
      <c r="Q2139" s="203"/>
      <c r="R2139" s="203"/>
      <c r="S2139" s="222">
        <f t="shared" si="490"/>
        <v>93750</v>
      </c>
      <c r="T2139" s="222">
        <f t="shared" ref="T2139:W2158" si="495">I2139-O2139</f>
        <v>0</v>
      </c>
      <c r="U2139" s="222">
        <f t="shared" si="495"/>
        <v>0</v>
      </c>
      <c r="V2139" s="222">
        <f t="shared" si="495"/>
        <v>0</v>
      </c>
      <c r="W2139" s="222">
        <f t="shared" si="495"/>
        <v>0</v>
      </c>
      <c r="X2139" s="222">
        <f t="shared" si="492"/>
        <v>0</v>
      </c>
      <c r="Y2139" s="222" t="s">
        <v>1</v>
      </c>
      <c r="Z2139" s="222">
        <v>1</v>
      </c>
      <c r="AA2139" s="102">
        <v>1</v>
      </c>
      <c r="AB2139" s="203">
        <v>93750</v>
      </c>
      <c r="AC2139" s="203"/>
      <c r="AD2139" s="203"/>
      <c r="AE2139" s="222">
        <f t="shared" si="493"/>
        <v>93750</v>
      </c>
      <c r="AF2139" s="222" t="s">
        <v>1</v>
      </c>
      <c r="AG2139" s="222">
        <v>1</v>
      </c>
      <c r="AH2139" s="102">
        <v>1</v>
      </c>
      <c r="AI2139" s="203">
        <v>93750</v>
      </c>
      <c r="AJ2139" s="203"/>
      <c r="AK2139" s="203"/>
      <c r="AL2139" s="222">
        <f t="shared" si="494"/>
        <v>93750</v>
      </c>
    </row>
    <row r="2140" spans="1:38">
      <c r="A2140" s="203">
        <v>18</v>
      </c>
      <c r="B2140" s="102" t="s">
        <v>8676</v>
      </c>
      <c r="C2140" s="102" t="s">
        <v>8233</v>
      </c>
      <c r="D2140" s="222">
        <v>1965</v>
      </c>
      <c r="E2140" s="222" t="s">
        <v>1255</v>
      </c>
      <c r="F2140" s="222" t="s">
        <v>1</v>
      </c>
      <c r="G2140" s="222" t="s">
        <v>1</v>
      </c>
      <c r="H2140" s="222">
        <v>1</v>
      </c>
      <c r="I2140" s="102">
        <v>1</v>
      </c>
      <c r="J2140" s="203">
        <v>93750</v>
      </c>
      <c r="K2140" s="203"/>
      <c r="L2140" s="203"/>
      <c r="M2140" s="222">
        <f t="shared" si="489"/>
        <v>93750</v>
      </c>
      <c r="N2140" s="222">
        <v>1</v>
      </c>
      <c r="O2140" s="102">
        <v>1</v>
      </c>
      <c r="P2140" s="203">
        <v>93750</v>
      </c>
      <c r="Q2140" s="203"/>
      <c r="R2140" s="203"/>
      <c r="S2140" s="222">
        <f t="shared" si="490"/>
        <v>93750</v>
      </c>
      <c r="T2140" s="222">
        <f t="shared" si="495"/>
        <v>0</v>
      </c>
      <c r="U2140" s="222">
        <f t="shared" si="495"/>
        <v>0</v>
      </c>
      <c r="V2140" s="222">
        <f t="shared" si="495"/>
        <v>0</v>
      </c>
      <c r="W2140" s="222">
        <f t="shared" si="495"/>
        <v>0</v>
      </c>
      <c r="X2140" s="222">
        <f t="shared" si="492"/>
        <v>0</v>
      </c>
      <c r="Y2140" s="222" t="s">
        <v>1</v>
      </c>
      <c r="Z2140" s="222">
        <v>1</v>
      </c>
      <c r="AA2140" s="102">
        <v>1</v>
      </c>
      <c r="AB2140" s="203">
        <v>93750</v>
      </c>
      <c r="AC2140" s="203"/>
      <c r="AD2140" s="203"/>
      <c r="AE2140" s="222">
        <f t="shared" si="493"/>
        <v>93750</v>
      </c>
      <c r="AF2140" s="222" t="s">
        <v>1</v>
      </c>
      <c r="AG2140" s="222">
        <v>1</v>
      </c>
      <c r="AH2140" s="102">
        <v>1</v>
      </c>
      <c r="AI2140" s="203">
        <v>93750</v>
      </c>
      <c r="AJ2140" s="203"/>
      <c r="AK2140" s="203"/>
      <c r="AL2140" s="222">
        <f t="shared" si="494"/>
        <v>93750</v>
      </c>
    </row>
    <row r="2141" spans="1:38">
      <c r="A2141" s="203">
        <v>19</v>
      </c>
      <c r="B2141" s="102" t="s">
        <v>955</v>
      </c>
      <c r="C2141" s="102"/>
      <c r="D2141" s="222"/>
      <c r="E2141" s="222" t="s">
        <v>1255</v>
      </c>
      <c r="F2141" s="222" t="s">
        <v>1</v>
      </c>
      <c r="G2141" s="222" t="s">
        <v>1</v>
      </c>
      <c r="H2141" s="222">
        <v>1</v>
      </c>
      <c r="I2141" s="102">
        <v>1</v>
      </c>
      <c r="J2141" s="203">
        <v>100000</v>
      </c>
      <c r="K2141" s="203"/>
      <c r="L2141" s="203"/>
      <c r="M2141" s="222">
        <f t="shared" si="489"/>
        <v>100000</v>
      </c>
      <c r="N2141" s="222">
        <v>1</v>
      </c>
      <c r="O2141" s="102">
        <v>1</v>
      </c>
      <c r="P2141" s="203">
        <v>100000</v>
      </c>
      <c r="Q2141" s="203"/>
      <c r="R2141" s="203"/>
      <c r="S2141" s="222">
        <f t="shared" si="490"/>
        <v>100000</v>
      </c>
      <c r="T2141" s="222">
        <f t="shared" si="495"/>
        <v>0</v>
      </c>
      <c r="U2141" s="222">
        <f t="shared" si="495"/>
        <v>0</v>
      </c>
      <c r="V2141" s="222">
        <f t="shared" si="495"/>
        <v>0</v>
      </c>
      <c r="W2141" s="222">
        <f t="shared" si="495"/>
        <v>0</v>
      </c>
      <c r="X2141" s="222">
        <f t="shared" si="492"/>
        <v>0</v>
      </c>
      <c r="Y2141" s="222" t="s">
        <v>1</v>
      </c>
      <c r="Z2141" s="222">
        <v>1</v>
      </c>
      <c r="AA2141" s="102">
        <v>1</v>
      </c>
      <c r="AB2141" s="203">
        <v>100000</v>
      </c>
      <c r="AC2141" s="203"/>
      <c r="AD2141" s="203"/>
      <c r="AE2141" s="222">
        <f t="shared" si="493"/>
        <v>100000</v>
      </c>
      <c r="AF2141" s="222" t="s">
        <v>1</v>
      </c>
      <c r="AG2141" s="222">
        <v>1</v>
      </c>
      <c r="AH2141" s="102">
        <v>1</v>
      </c>
      <c r="AI2141" s="203">
        <v>100000</v>
      </c>
      <c r="AJ2141" s="203"/>
      <c r="AK2141" s="203"/>
      <c r="AL2141" s="222">
        <f t="shared" si="494"/>
        <v>100000</v>
      </c>
    </row>
    <row r="2142" spans="1:38">
      <c r="A2142" s="203">
        <v>20</v>
      </c>
      <c r="B2142" s="102" t="s">
        <v>955</v>
      </c>
      <c r="C2142" s="102"/>
      <c r="D2142" s="222"/>
      <c r="E2142" s="222" t="s">
        <v>1255</v>
      </c>
      <c r="F2142" s="222" t="s">
        <v>1</v>
      </c>
      <c r="G2142" s="222" t="s">
        <v>1</v>
      </c>
      <c r="H2142" s="222">
        <v>1</v>
      </c>
      <c r="I2142" s="102">
        <v>1</v>
      </c>
      <c r="J2142" s="203">
        <v>100000</v>
      </c>
      <c r="K2142" s="203"/>
      <c r="L2142" s="203"/>
      <c r="M2142" s="222">
        <f t="shared" si="489"/>
        <v>100000</v>
      </c>
      <c r="N2142" s="222">
        <v>1</v>
      </c>
      <c r="O2142" s="102">
        <v>1</v>
      </c>
      <c r="P2142" s="203">
        <v>100000</v>
      </c>
      <c r="Q2142" s="203"/>
      <c r="R2142" s="203"/>
      <c r="S2142" s="222">
        <f t="shared" si="490"/>
        <v>100000</v>
      </c>
      <c r="T2142" s="222">
        <f t="shared" si="495"/>
        <v>0</v>
      </c>
      <c r="U2142" s="222">
        <f t="shared" si="495"/>
        <v>0</v>
      </c>
      <c r="V2142" s="222">
        <f t="shared" si="495"/>
        <v>0</v>
      </c>
      <c r="W2142" s="222">
        <f t="shared" si="495"/>
        <v>0</v>
      </c>
      <c r="X2142" s="222">
        <f t="shared" si="492"/>
        <v>0</v>
      </c>
      <c r="Y2142" s="222" t="s">
        <v>1</v>
      </c>
      <c r="Z2142" s="222">
        <v>1</v>
      </c>
      <c r="AA2142" s="102">
        <v>1</v>
      </c>
      <c r="AB2142" s="203">
        <v>100000</v>
      </c>
      <c r="AC2142" s="203"/>
      <c r="AD2142" s="203"/>
      <c r="AE2142" s="222">
        <f t="shared" si="493"/>
        <v>100000</v>
      </c>
      <c r="AF2142" s="222" t="s">
        <v>1</v>
      </c>
      <c r="AG2142" s="222">
        <v>1</v>
      </c>
      <c r="AH2142" s="102">
        <v>1</v>
      </c>
      <c r="AI2142" s="203">
        <v>100000</v>
      </c>
      <c r="AJ2142" s="203"/>
      <c r="AK2142" s="203"/>
      <c r="AL2142" s="222">
        <f t="shared" si="494"/>
        <v>100000</v>
      </c>
    </row>
    <row r="2143" spans="1:38">
      <c r="A2143" s="203">
        <v>21</v>
      </c>
      <c r="B2143" s="102" t="s">
        <v>1437</v>
      </c>
      <c r="C2143" s="102" t="s">
        <v>8233</v>
      </c>
      <c r="D2143" s="222">
        <v>1953</v>
      </c>
      <c r="E2143" s="222" t="s">
        <v>1209</v>
      </c>
      <c r="F2143" s="222" t="s">
        <v>1</v>
      </c>
      <c r="G2143" s="222" t="s">
        <v>1</v>
      </c>
      <c r="H2143" s="222">
        <v>1</v>
      </c>
      <c r="I2143" s="102">
        <v>1</v>
      </c>
      <c r="J2143" s="203">
        <v>93750</v>
      </c>
      <c r="K2143" s="203"/>
      <c r="L2143" s="203"/>
      <c r="M2143" s="222">
        <f>+J2143+K2143+L2143</f>
        <v>93750</v>
      </c>
      <c r="N2143" s="222">
        <v>1</v>
      </c>
      <c r="O2143" s="102">
        <v>1</v>
      </c>
      <c r="P2143" s="203">
        <v>93750</v>
      </c>
      <c r="Q2143" s="203"/>
      <c r="R2143" s="203"/>
      <c r="S2143" s="222">
        <f>P2143+Q2143+R2143</f>
        <v>93750</v>
      </c>
      <c r="T2143" s="222">
        <f t="shared" si="495"/>
        <v>0</v>
      </c>
      <c r="U2143" s="222">
        <f t="shared" si="495"/>
        <v>0</v>
      </c>
      <c r="V2143" s="222">
        <f t="shared" si="495"/>
        <v>0</v>
      </c>
      <c r="W2143" s="222">
        <f t="shared" si="495"/>
        <v>0</v>
      </c>
      <c r="X2143" s="222">
        <f t="shared" si="492"/>
        <v>0</v>
      </c>
      <c r="Y2143" s="222" t="s">
        <v>1</v>
      </c>
      <c r="Z2143" s="222">
        <v>1</v>
      </c>
      <c r="AA2143" s="102">
        <v>1</v>
      </c>
      <c r="AB2143" s="203">
        <v>93750</v>
      </c>
      <c r="AC2143" s="203"/>
      <c r="AD2143" s="203"/>
      <c r="AE2143" s="222">
        <f t="shared" si="493"/>
        <v>93750</v>
      </c>
      <c r="AF2143" s="222" t="s">
        <v>1</v>
      </c>
      <c r="AG2143" s="222">
        <v>1</v>
      </c>
      <c r="AH2143" s="102">
        <v>1</v>
      </c>
      <c r="AI2143" s="203">
        <v>93750</v>
      </c>
      <c r="AJ2143" s="203"/>
      <c r="AK2143" s="203"/>
      <c r="AL2143" s="222">
        <f t="shared" si="494"/>
        <v>93750</v>
      </c>
    </row>
    <row r="2144" spans="1:38">
      <c r="A2144" s="203">
        <v>22</v>
      </c>
      <c r="B2144" s="102" t="s">
        <v>8677</v>
      </c>
      <c r="C2144" s="102" t="s">
        <v>8233</v>
      </c>
      <c r="D2144" s="222">
        <v>1954</v>
      </c>
      <c r="E2144" s="222" t="s">
        <v>1209</v>
      </c>
      <c r="F2144" s="222" t="s">
        <v>1</v>
      </c>
      <c r="G2144" s="222" t="s">
        <v>1</v>
      </c>
      <c r="H2144" s="222">
        <v>1</v>
      </c>
      <c r="I2144" s="102">
        <v>1</v>
      </c>
      <c r="J2144" s="203">
        <v>93750</v>
      </c>
      <c r="K2144" s="203"/>
      <c r="L2144" s="203"/>
      <c r="M2144" s="222">
        <f t="shared" ref="M2144:M2152" si="496">+J2144+K2144+L2144</f>
        <v>93750</v>
      </c>
      <c r="N2144" s="222">
        <v>1</v>
      </c>
      <c r="O2144" s="102">
        <v>1</v>
      </c>
      <c r="P2144" s="203">
        <v>93750</v>
      </c>
      <c r="Q2144" s="203"/>
      <c r="R2144" s="203"/>
      <c r="S2144" s="222">
        <f t="shared" ref="S2144:S2152" si="497">P2144+Q2144+R2144</f>
        <v>93750</v>
      </c>
      <c r="T2144" s="222">
        <f t="shared" si="495"/>
        <v>0</v>
      </c>
      <c r="U2144" s="222">
        <f t="shared" si="495"/>
        <v>0</v>
      </c>
      <c r="V2144" s="222">
        <f t="shared" si="495"/>
        <v>0</v>
      </c>
      <c r="W2144" s="222">
        <f t="shared" si="495"/>
        <v>0</v>
      </c>
      <c r="X2144" s="222">
        <f t="shared" si="492"/>
        <v>0</v>
      </c>
      <c r="Y2144" s="222" t="s">
        <v>1</v>
      </c>
      <c r="Z2144" s="222">
        <v>1</v>
      </c>
      <c r="AA2144" s="102">
        <v>1</v>
      </c>
      <c r="AB2144" s="203">
        <v>93750</v>
      </c>
      <c r="AC2144" s="203"/>
      <c r="AD2144" s="203"/>
      <c r="AE2144" s="222">
        <f t="shared" si="493"/>
        <v>93750</v>
      </c>
      <c r="AF2144" s="222" t="s">
        <v>1</v>
      </c>
      <c r="AG2144" s="222">
        <v>1</v>
      </c>
      <c r="AH2144" s="102">
        <v>1</v>
      </c>
      <c r="AI2144" s="203">
        <v>93750</v>
      </c>
      <c r="AJ2144" s="203"/>
      <c r="AK2144" s="203"/>
      <c r="AL2144" s="222">
        <f t="shared" si="494"/>
        <v>93750</v>
      </c>
    </row>
    <row r="2145" spans="1:38">
      <c r="A2145" s="203">
        <v>23</v>
      </c>
      <c r="B2145" s="102" t="s">
        <v>1439</v>
      </c>
      <c r="C2145" s="102" t="s">
        <v>8233</v>
      </c>
      <c r="D2145" s="222">
        <v>1979</v>
      </c>
      <c r="E2145" s="222" t="s">
        <v>1209</v>
      </c>
      <c r="F2145" s="222" t="s">
        <v>1</v>
      </c>
      <c r="G2145" s="222" t="s">
        <v>1</v>
      </c>
      <c r="H2145" s="222">
        <v>1</v>
      </c>
      <c r="I2145" s="102">
        <v>1</v>
      </c>
      <c r="J2145" s="203">
        <v>100000</v>
      </c>
      <c r="K2145" s="203"/>
      <c r="L2145" s="203"/>
      <c r="M2145" s="222">
        <f t="shared" si="496"/>
        <v>100000</v>
      </c>
      <c r="N2145" s="222">
        <v>1</v>
      </c>
      <c r="O2145" s="102">
        <v>1</v>
      </c>
      <c r="P2145" s="203">
        <v>100000</v>
      </c>
      <c r="Q2145" s="203"/>
      <c r="R2145" s="203"/>
      <c r="S2145" s="222">
        <f t="shared" si="497"/>
        <v>100000</v>
      </c>
      <c r="T2145" s="222">
        <f t="shared" si="495"/>
        <v>0</v>
      </c>
      <c r="U2145" s="222">
        <f t="shared" si="495"/>
        <v>0</v>
      </c>
      <c r="V2145" s="222">
        <f t="shared" si="495"/>
        <v>0</v>
      </c>
      <c r="W2145" s="222">
        <f t="shared" si="495"/>
        <v>0</v>
      </c>
      <c r="X2145" s="222">
        <f t="shared" si="492"/>
        <v>0</v>
      </c>
      <c r="Y2145" s="222" t="s">
        <v>1</v>
      </c>
      <c r="Z2145" s="222">
        <v>1</v>
      </c>
      <c r="AA2145" s="102">
        <v>1</v>
      </c>
      <c r="AB2145" s="203">
        <v>100000</v>
      </c>
      <c r="AC2145" s="203"/>
      <c r="AD2145" s="203"/>
      <c r="AE2145" s="222">
        <f t="shared" si="493"/>
        <v>100000</v>
      </c>
      <c r="AF2145" s="222" t="s">
        <v>1</v>
      </c>
      <c r="AG2145" s="222">
        <v>1</v>
      </c>
      <c r="AH2145" s="102">
        <v>1</v>
      </c>
      <c r="AI2145" s="203">
        <v>100000</v>
      </c>
      <c r="AJ2145" s="203"/>
      <c r="AK2145" s="203"/>
      <c r="AL2145" s="222">
        <f t="shared" si="494"/>
        <v>100000</v>
      </c>
    </row>
    <row r="2146" spans="1:38">
      <c r="A2146" s="203">
        <v>24</v>
      </c>
      <c r="B2146" s="102" t="s">
        <v>1438</v>
      </c>
      <c r="C2146" s="102" t="s">
        <v>8233</v>
      </c>
      <c r="D2146" s="222">
        <v>1962</v>
      </c>
      <c r="E2146" s="222" t="s">
        <v>1209</v>
      </c>
      <c r="F2146" s="222" t="s">
        <v>1</v>
      </c>
      <c r="G2146" s="222" t="s">
        <v>1</v>
      </c>
      <c r="H2146" s="222">
        <v>1</v>
      </c>
      <c r="I2146" s="102">
        <v>1</v>
      </c>
      <c r="J2146" s="203">
        <v>93750</v>
      </c>
      <c r="K2146" s="203"/>
      <c r="L2146" s="203"/>
      <c r="M2146" s="222">
        <f t="shared" si="496"/>
        <v>93750</v>
      </c>
      <c r="N2146" s="222">
        <v>1</v>
      </c>
      <c r="O2146" s="102">
        <v>1</v>
      </c>
      <c r="P2146" s="203">
        <v>93750</v>
      </c>
      <c r="Q2146" s="203"/>
      <c r="R2146" s="203"/>
      <c r="S2146" s="222">
        <f t="shared" si="497"/>
        <v>93750</v>
      </c>
      <c r="T2146" s="222">
        <f t="shared" si="495"/>
        <v>0</v>
      </c>
      <c r="U2146" s="222">
        <f t="shared" si="495"/>
        <v>0</v>
      </c>
      <c r="V2146" s="222">
        <f t="shared" si="495"/>
        <v>0</v>
      </c>
      <c r="W2146" s="222">
        <f t="shared" si="495"/>
        <v>0</v>
      </c>
      <c r="X2146" s="222">
        <f t="shared" si="492"/>
        <v>0</v>
      </c>
      <c r="Y2146" s="222" t="s">
        <v>1</v>
      </c>
      <c r="Z2146" s="222">
        <v>1</v>
      </c>
      <c r="AA2146" s="102">
        <v>1</v>
      </c>
      <c r="AB2146" s="203">
        <v>93750</v>
      </c>
      <c r="AC2146" s="203"/>
      <c r="AD2146" s="203"/>
      <c r="AE2146" s="222">
        <f t="shared" si="493"/>
        <v>93750</v>
      </c>
      <c r="AF2146" s="222" t="s">
        <v>1</v>
      </c>
      <c r="AG2146" s="222">
        <v>1</v>
      </c>
      <c r="AH2146" s="102">
        <v>1</v>
      </c>
      <c r="AI2146" s="203">
        <v>93750</v>
      </c>
      <c r="AJ2146" s="203"/>
      <c r="AK2146" s="203"/>
      <c r="AL2146" s="222">
        <f t="shared" si="494"/>
        <v>93750</v>
      </c>
    </row>
    <row r="2147" spans="1:38">
      <c r="A2147" s="203">
        <v>25</v>
      </c>
      <c r="B2147" s="102" t="s">
        <v>2202</v>
      </c>
      <c r="C2147" s="102" t="s">
        <v>8234</v>
      </c>
      <c r="D2147" s="222">
        <v>1941</v>
      </c>
      <c r="E2147" s="222" t="s">
        <v>1209</v>
      </c>
      <c r="F2147" s="222" t="s">
        <v>1</v>
      </c>
      <c r="G2147" s="222" t="s">
        <v>1</v>
      </c>
      <c r="H2147" s="222">
        <v>1</v>
      </c>
      <c r="I2147" s="102">
        <v>1</v>
      </c>
      <c r="J2147" s="203">
        <v>93750</v>
      </c>
      <c r="K2147" s="203"/>
      <c r="L2147" s="203"/>
      <c r="M2147" s="222">
        <f t="shared" si="496"/>
        <v>93750</v>
      </c>
      <c r="N2147" s="222">
        <v>1</v>
      </c>
      <c r="O2147" s="102">
        <v>1</v>
      </c>
      <c r="P2147" s="203">
        <v>93750</v>
      </c>
      <c r="Q2147" s="203"/>
      <c r="R2147" s="203"/>
      <c r="S2147" s="222">
        <f t="shared" si="497"/>
        <v>93750</v>
      </c>
      <c r="T2147" s="222">
        <f t="shared" si="495"/>
        <v>0</v>
      </c>
      <c r="U2147" s="222">
        <f t="shared" si="495"/>
        <v>0</v>
      </c>
      <c r="V2147" s="222">
        <f t="shared" si="495"/>
        <v>0</v>
      </c>
      <c r="W2147" s="222">
        <f t="shared" si="495"/>
        <v>0</v>
      </c>
      <c r="X2147" s="222">
        <f t="shared" si="492"/>
        <v>0</v>
      </c>
      <c r="Y2147" s="222" t="s">
        <v>1</v>
      </c>
      <c r="Z2147" s="222">
        <v>1</v>
      </c>
      <c r="AA2147" s="102">
        <v>1</v>
      </c>
      <c r="AB2147" s="203">
        <v>93750</v>
      </c>
      <c r="AC2147" s="203"/>
      <c r="AD2147" s="203"/>
      <c r="AE2147" s="222">
        <f t="shared" si="493"/>
        <v>93750</v>
      </c>
      <c r="AF2147" s="222" t="s">
        <v>1</v>
      </c>
      <c r="AG2147" s="222">
        <v>1</v>
      </c>
      <c r="AH2147" s="102">
        <v>1</v>
      </c>
      <c r="AI2147" s="203">
        <v>93750</v>
      </c>
      <c r="AJ2147" s="203"/>
      <c r="AK2147" s="203"/>
      <c r="AL2147" s="222">
        <f t="shared" si="494"/>
        <v>93750</v>
      </c>
    </row>
    <row r="2148" spans="1:38">
      <c r="A2148" s="203">
        <v>26</v>
      </c>
      <c r="B2148" s="102" t="s">
        <v>2203</v>
      </c>
      <c r="C2148" s="102" t="s">
        <v>8233</v>
      </c>
      <c r="D2148" s="222">
        <v>1954</v>
      </c>
      <c r="E2148" s="222" t="s">
        <v>1209</v>
      </c>
      <c r="F2148" s="222" t="s">
        <v>1</v>
      </c>
      <c r="G2148" s="222" t="s">
        <v>1</v>
      </c>
      <c r="H2148" s="222">
        <v>1</v>
      </c>
      <c r="I2148" s="102">
        <v>1</v>
      </c>
      <c r="J2148" s="203">
        <v>93750</v>
      </c>
      <c r="K2148" s="203"/>
      <c r="L2148" s="203"/>
      <c r="M2148" s="222">
        <f t="shared" si="496"/>
        <v>93750</v>
      </c>
      <c r="N2148" s="222">
        <v>1</v>
      </c>
      <c r="O2148" s="102">
        <v>1</v>
      </c>
      <c r="P2148" s="203">
        <v>93750</v>
      </c>
      <c r="Q2148" s="203"/>
      <c r="R2148" s="203"/>
      <c r="S2148" s="222">
        <f t="shared" si="497"/>
        <v>93750</v>
      </c>
      <c r="T2148" s="222">
        <f t="shared" si="495"/>
        <v>0</v>
      </c>
      <c r="U2148" s="222">
        <f t="shared" si="495"/>
        <v>0</v>
      </c>
      <c r="V2148" s="222">
        <f t="shared" si="495"/>
        <v>0</v>
      </c>
      <c r="W2148" s="222">
        <f t="shared" si="495"/>
        <v>0</v>
      </c>
      <c r="X2148" s="222">
        <f t="shared" si="492"/>
        <v>0</v>
      </c>
      <c r="Y2148" s="222" t="s">
        <v>1</v>
      </c>
      <c r="Z2148" s="222">
        <v>1</v>
      </c>
      <c r="AA2148" s="102">
        <v>1</v>
      </c>
      <c r="AB2148" s="203">
        <v>93750</v>
      </c>
      <c r="AC2148" s="203"/>
      <c r="AD2148" s="203"/>
      <c r="AE2148" s="222">
        <f t="shared" si="493"/>
        <v>93750</v>
      </c>
      <c r="AF2148" s="222" t="s">
        <v>1</v>
      </c>
      <c r="AG2148" s="222">
        <v>1</v>
      </c>
      <c r="AH2148" s="102">
        <v>1</v>
      </c>
      <c r="AI2148" s="203">
        <v>93750</v>
      </c>
      <c r="AJ2148" s="203"/>
      <c r="AK2148" s="203"/>
      <c r="AL2148" s="222">
        <f t="shared" si="494"/>
        <v>93750</v>
      </c>
    </row>
    <row r="2149" spans="1:38">
      <c r="A2149" s="203">
        <v>27</v>
      </c>
      <c r="B2149" s="102" t="s">
        <v>5391</v>
      </c>
      <c r="C2149" s="102" t="s">
        <v>8234</v>
      </c>
      <c r="D2149" s="222">
        <v>1957</v>
      </c>
      <c r="E2149" s="222" t="s">
        <v>1209</v>
      </c>
      <c r="F2149" s="222" t="s">
        <v>1</v>
      </c>
      <c r="G2149" s="222" t="s">
        <v>1</v>
      </c>
      <c r="H2149" s="222">
        <v>1</v>
      </c>
      <c r="I2149" s="102">
        <v>1</v>
      </c>
      <c r="J2149" s="203">
        <v>93750</v>
      </c>
      <c r="K2149" s="203"/>
      <c r="L2149" s="203"/>
      <c r="M2149" s="222">
        <f t="shared" si="496"/>
        <v>93750</v>
      </c>
      <c r="N2149" s="222">
        <v>1</v>
      </c>
      <c r="O2149" s="102">
        <v>1</v>
      </c>
      <c r="P2149" s="203">
        <v>93750</v>
      </c>
      <c r="Q2149" s="203"/>
      <c r="R2149" s="203"/>
      <c r="S2149" s="222">
        <f t="shared" si="497"/>
        <v>93750</v>
      </c>
      <c r="T2149" s="222">
        <f t="shared" si="495"/>
        <v>0</v>
      </c>
      <c r="U2149" s="222">
        <f t="shared" si="495"/>
        <v>0</v>
      </c>
      <c r="V2149" s="222">
        <f t="shared" si="495"/>
        <v>0</v>
      </c>
      <c r="W2149" s="222">
        <f t="shared" si="495"/>
        <v>0</v>
      </c>
      <c r="X2149" s="222">
        <f t="shared" si="492"/>
        <v>0</v>
      </c>
      <c r="Y2149" s="222" t="s">
        <v>1</v>
      </c>
      <c r="Z2149" s="222">
        <v>1</v>
      </c>
      <c r="AA2149" s="102">
        <v>1</v>
      </c>
      <c r="AB2149" s="203">
        <v>93750</v>
      </c>
      <c r="AC2149" s="203"/>
      <c r="AD2149" s="203"/>
      <c r="AE2149" s="222">
        <f t="shared" si="493"/>
        <v>93750</v>
      </c>
      <c r="AF2149" s="222" t="s">
        <v>1</v>
      </c>
      <c r="AG2149" s="222">
        <v>1</v>
      </c>
      <c r="AH2149" s="102">
        <v>1</v>
      </c>
      <c r="AI2149" s="203">
        <v>93750</v>
      </c>
      <c r="AJ2149" s="203"/>
      <c r="AK2149" s="203"/>
      <c r="AL2149" s="222">
        <f t="shared" si="494"/>
        <v>93750</v>
      </c>
    </row>
    <row r="2150" spans="1:38">
      <c r="A2150" s="203">
        <v>28</v>
      </c>
      <c r="B2150" s="102" t="s">
        <v>8678</v>
      </c>
      <c r="C2150" s="102" t="s">
        <v>8233</v>
      </c>
      <c r="D2150" s="222">
        <v>1989</v>
      </c>
      <c r="E2150" s="222" t="s">
        <v>1209</v>
      </c>
      <c r="F2150" s="222" t="s">
        <v>1</v>
      </c>
      <c r="G2150" s="222" t="s">
        <v>1</v>
      </c>
      <c r="H2150" s="222">
        <v>1</v>
      </c>
      <c r="I2150" s="102">
        <v>1</v>
      </c>
      <c r="J2150" s="203">
        <v>100000</v>
      </c>
      <c r="K2150" s="203"/>
      <c r="L2150" s="203"/>
      <c r="M2150" s="222">
        <f t="shared" si="496"/>
        <v>100000</v>
      </c>
      <c r="N2150" s="222">
        <v>1</v>
      </c>
      <c r="O2150" s="102">
        <v>1</v>
      </c>
      <c r="P2150" s="203">
        <v>100000</v>
      </c>
      <c r="Q2150" s="203"/>
      <c r="R2150" s="203"/>
      <c r="S2150" s="222">
        <f t="shared" si="497"/>
        <v>100000</v>
      </c>
      <c r="T2150" s="222">
        <f t="shared" si="495"/>
        <v>0</v>
      </c>
      <c r="U2150" s="222">
        <f t="shared" si="495"/>
        <v>0</v>
      </c>
      <c r="V2150" s="222">
        <f t="shared" si="495"/>
        <v>0</v>
      </c>
      <c r="W2150" s="222">
        <f t="shared" si="495"/>
        <v>0</v>
      </c>
      <c r="X2150" s="222">
        <f t="shared" si="492"/>
        <v>0</v>
      </c>
      <c r="Y2150" s="222" t="s">
        <v>1</v>
      </c>
      <c r="Z2150" s="222">
        <v>1</v>
      </c>
      <c r="AA2150" s="102">
        <v>1</v>
      </c>
      <c r="AB2150" s="203">
        <v>100000</v>
      </c>
      <c r="AC2150" s="203"/>
      <c r="AD2150" s="203"/>
      <c r="AE2150" s="222">
        <f t="shared" si="493"/>
        <v>100000</v>
      </c>
      <c r="AF2150" s="222" t="s">
        <v>1</v>
      </c>
      <c r="AG2150" s="222">
        <v>1</v>
      </c>
      <c r="AH2150" s="102">
        <v>1</v>
      </c>
      <c r="AI2150" s="203">
        <v>100000</v>
      </c>
      <c r="AJ2150" s="203"/>
      <c r="AK2150" s="203"/>
      <c r="AL2150" s="222">
        <f t="shared" si="494"/>
        <v>100000</v>
      </c>
    </row>
    <row r="2151" spans="1:38">
      <c r="A2151" s="203">
        <v>29</v>
      </c>
      <c r="B2151" s="102" t="s">
        <v>2204</v>
      </c>
      <c r="C2151" s="102" t="s">
        <v>8233</v>
      </c>
      <c r="D2151" s="222">
        <v>1985</v>
      </c>
      <c r="E2151" s="222" t="s">
        <v>1209</v>
      </c>
      <c r="F2151" s="222" t="s">
        <v>1</v>
      </c>
      <c r="G2151" s="222" t="s">
        <v>1</v>
      </c>
      <c r="H2151" s="222">
        <v>1</v>
      </c>
      <c r="I2151" s="102">
        <v>1</v>
      </c>
      <c r="J2151" s="203">
        <v>100000</v>
      </c>
      <c r="K2151" s="203"/>
      <c r="L2151" s="203"/>
      <c r="M2151" s="222">
        <f t="shared" si="496"/>
        <v>100000</v>
      </c>
      <c r="N2151" s="222">
        <v>1</v>
      </c>
      <c r="O2151" s="102">
        <v>1</v>
      </c>
      <c r="P2151" s="203">
        <v>100000</v>
      </c>
      <c r="Q2151" s="203"/>
      <c r="R2151" s="203"/>
      <c r="S2151" s="222">
        <f t="shared" si="497"/>
        <v>100000</v>
      </c>
      <c r="T2151" s="222">
        <f t="shared" si="495"/>
        <v>0</v>
      </c>
      <c r="U2151" s="222">
        <f t="shared" si="495"/>
        <v>0</v>
      </c>
      <c r="V2151" s="222">
        <f t="shared" si="495"/>
        <v>0</v>
      </c>
      <c r="W2151" s="222">
        <f t="shared" si="495"/>
        <v>0</v>
      </c>
      <c r="X2151" s="222">
        <f t="shared" si="492"/>
        <v>0</v>
      </c>
      <c r="Y2151" s="222" t="s">
        <v>1</v>
      </c>
      <c r="Z2151" s="222">
        <v>1</v>
      </c>
      <c r="AA2151" s="102">
        <v>1</v>
      </c>
      <c r="AB2151" s="203">
        <v>100000</v>
      </c>
      <c r="AC2151" s="203"/>
      <c r="AD2151" s="203"/>
      <c r="AE2151" s="222">
        <f t="shared" si="493"/>
        <v>100000</v>
      </c>
      <c r="AF2151" s="222" t="s">
        <v>1</v>
      </c>
      <c r="AG2151" s="222">
        <v>1</v>
      </c>
      <c r="AH2151" s="102">
        <v>1</v>
      </c>
      <c r="AI2151" s="203">
        <v>100000</v>
      </c>
      <c r="AJ2151" s="203"/>
      <c r="AK2151" s="203"/>
      <c r="AL2151" s="222">
        <f t="shared" si="494"/>
        <v>100000</v>
      </c>
    </row>
    <row r="2152" spans="1:38">
      <c r="A2152" s="203">
        <v>30</v>
      </c>
      <c r="B2152" s="102" t="s">
        <v>1464</v>
      </c>
      <c r="C2152" s="102" t="s">
        <v>8233</v>
      </c>
      <c r="D2152" s="222">
        <v>1985</v>
      </c>
      <c r="E2152" s="222" t="s">
        <v>1209</v>
      </c>
      <c r="F2152" s="222" t="s">
        <v>1</v>
      </c>
      <c r="G2152" s="222" t="s">
        <v>1</v>
      </c>
      <c r="H2152" s="222">
        <v>1</v>
      </c>
      <c r="I2152" s="102">
        <v>1</v>
      </c>
      <c r="J2152" s="203">
        <v>100000</v>
      </c>
      <c r="K2152" s="203"/>
      <c r="L2152" s="203"/>
      <c r="M2152" s="222">
        <f t="shared" si="496"/>
        <v>100000</v>
      </c>
      <c r="N2152" s="222">
        <v>1</v>
      </c>
      <c r="O2152" s="102">
        <v>1</v>
      </c>
      <c r="P2152" s="203">
        <v>100000</v>
      </c>
      <c r="Q2152" s="203"/>
      <c r="R2152" s="203"/>
      <c r="S2152" s="222">
        <f t="shared" si="497"/>
        <v>100000</v>
      </c>
      <c r="T2152" s="222">
        <f t="shared" si="495"/>
        <v>0</v>
      </c>
      <c r="U2152" s="222">
        <f t="shared" si="495"/>
        <v>0</v>
      </c>
      <c r="V2152" s="222">
        <f t="shared" si="495"/>
        <v>0</v>
      </c>
      <c r="W2152" s="222">
        <f t="shared" si="495"/>
        <v>0</v>
      </c>
      <c r="X2152" s="222">
        <f t="shared" si="492"/>
        <v>0</v>
      </c>
      <c r="Y2152" s="222" t="s">
        <v>1</v>
      </c>
      <c r="Z2152" s="222">
        <v>1</v>
      </c>
      <c r="AA2152" s="102">
        <v>1</v>
      </c>
      <c r="AB2152" s="203">
        <v>100000</v>
      </c>
      <c r="AC2152" s="203"/>
      <c r="AD2152" s="203"/>
      <c r="AE2152" s="222">
        <f t="shared" si="493"/>
        <v>100000</v>
      </c>
      <c r="AF2152" s="222" t="s">
        <v>1</v>
      </c>
      <c r="AG2152" s="222">
        <v>1</v>
      </c>
      <c r="AH2152" s="102">
        <v>1</v>
      </c>
      <c r="AI2152" s="203">
        <v>100000</v>
      </c>
      <c r="AJ2152" s="203"/>
      <c r="AK2152" s="203"/>
      <c r="AL2152" s="222">
        <f t="shared" si="494"/>
        <v>100000</v>
      </c>
    </row>
    <row r="2153" spans="1:38">
      <c r="A2153" s="203">
        <v>31</v>
      </c>
      <c r="B2153" s="102" t="s">
        <v>1465</v>
      </c>
      <c r="C2153" s="102" t="s">
        <v>8233</v>
      </c>
      <c r="D2153" s="222">
        <v>1963</v>
      </c>
      <c r="E2153" s="222" t="s">
        <v>1209</v>
      </c>
      <c r="F2153" s="222" t="s">
        <v>1</v>
      </c>
      <c r="G2153" s="222" t="s">
        <v>1</v>
      </c>
      <c r="H2153" s="222">
        <v>1</v>
      </c>
      <c r="I2153" s="102">
        <v>1</v>
      </c>
      <c r="J2153" s="203">
        <v>93750</v>
      </c>
      <c r="K2153" s="203"/>
      <c r="L2153" s="203"/>
      <c r="M2153" s="222">
        <f>+J2153+K2153+L2153</f>
        <v>93750</v>
      </c>
      <c r="N2153" s="222">
        <v>1</v>
      </c>
      <c r="O2153" s="102">
        <v>1</v>
      </c>
      <c r="P2153" s="203">
        <v>93750</v>
      </c>
      <c r="Q2153" s="203"/>
      <c r="R2153" s="203"/>
      <c r="S2153" s="222">
        <f>P2153+Q2153+R2153</f>
        <v>93750</v>
      </c>
      <c r="T2153" s="222">
        <f t="shared" si="495"/>
        <v>0</v>
      </c>
      <c r="U2153" s="222">
        <f t="shared" si="495"/>
        <v>0</v>
      </c>
      <c r="V2153" s="222">
        <f t="shared" si="495"/>
        <v>0</v>
      </c>
      <c r="W2153" s="222">
        <f t="shared" si="495"/>
        <v>0</v>
      </c>
      <c r="X2153" s="222">
        <f t="shared" si="492"/>
        <v>0</v>
      </c>
      <c r="Y2153" s="222" t="s">
        <v>1</v>
      </c>
      <c r="Z2153" s="222">
        <v>1</v>
      </c>
      <c r="AA2153" s="102">
        <v>1</v>
      </c>
      <c r="AB2153" s="203">
        <v>93750</v>
      </c>
      <c r="AC2153" s="203"/>
      <c r="AD2153" s="203"/>
      <c r="AE2153" s="222">
        <f t="shared" si="493"/>
        <v>93750</v>
      </c>
      <c r="AF2153" s="222" t="s">
        <v>1</v>
      </c>
      <c r="AG2153" s="222">
        <v>1</v>
      </c>
      <c r="AH2153" s="102">
        <v>1</v>
      </c>
      <c r="AI2153" s="203">
        <v>93750</v>
      </c>
      <c r="AJ2153" s="203"/>
      <c r="AK2153" s="203"/>
      <c r="AL2153" s="222">
        <f t="shared" si="494"/>
        <v>93750</v>
      </c>
    </row>
    <row r="2154" spans="1:38">
      <c r="A2154" s="203">
        <v>32</v>
      </c>
      <c r="B2154" s="102" t="s">
        <v>8679</v>
      </c>
      <c r="C2154" s="102" t="s">
        <v>8233</v>
      </c>
      <c r="D2154" s="222">
        <v>1964</v>
      </c>
      <c r="E2154" s="222" t="s">
        <v>1209</v>
      </c>
      <c r="F2154" s="222" t="s">
        <v>1</v>
      </c>
      <c r="G2154" s="222" t="s">
        <v>1</v>
      </c>
      <c r="H2154" s="222">
        <v>1</v>
      </c>
      <c r="I2154" s="102">
        <v>1</v>
      </c>
      <c r="J2154" s="203">
        <v>93750</v>
      </c>
      <c r="K2154" s="203"/>
      <c r="L2154" s="203"/>
      <c r="M2154" s="222">
        <f t="shared" ref="M2154:M2162" si="498">+J2154+K2154+L2154</f>
        <v>93750</v>
      </c>
      <c r="N2154" s="222">
        <v>1</v>
      </c>
      <c r="O2154" s="102">
        <v>1</v>
      </c>
      <c r="P2154" s="203">
        <v>93750</v>
      </c>
      <c r="Q2154" s="203"/>
      <c r="R2154" s="203"/>
      <c r="S2154" s="222">
        <f t="shared" ref="S2154:S2162" si="499">P2154+Q2154+R2154</f>
        <v>93750</v>
      </c>
      <c r="T2154" s="222">
        <f t="shared" si="495"/>
        <v>0</v>
      </c>
      <c r="U2154" s="222">
        <f t="shared" si="495"/>
        <v>0</v>
      </c>
      <c r="V2154" s="222">
        <f t="shared" si="495"/>
        <v>0</v>
      </c>
      <c r="W2154" s="222">
        <f t="shared" si="495"/>
        <v>0</v>
      </c>
      <c r="X2154" s="222">
        <f t="shared" si="492"/>
        <v>0</v>
      </c>
      <c r="Y2154" s="222" t="s">
        <v>1</v>
      </c>
      <c r="Z2154" s="222">
        <v>1</v>
      </c>
      <c r="AA2154" s="102">
        <v>1</v>
      </c>
      <c r="AB2154" s="203">
        <v>93750</v>
      </c>
      <c r="AC2154" s="203"/>
      <c r="AD2154" s="203"/>
      <c r="AE2154" s="222">
        <f t="shared" si="493"/>
        <v>93750</v>
      </c>
      <c r="AF2154" s="222" t="s">
        <v>1</v>
      </c>
      <c r="AG2154" s="222">
        <v>1</v>
      </c>
      <c r="AH2154" s="102">
        <v>1</v>
      </c>
      <c r="AI2154" s="203">
        <v>93750</v>
      </c>
      <c r="AJ2154" s="203"/>
      <c r="AK2154" s="203"/>
      <c r="AL2154" s="222">
        <f t="shared" si="494"/>
        <v>93750</v>
      </c>
    </row>
    <row r="2155" spans="1:38">
      <c r="A2155" s="203">
        <v>33</v>
      </c>
      <c r="B2155" s="102" t="s">
        <v>5410</v>
      </c>
      <c r="C2155" s="102" t="s">
        <v>8233</v>
      </c>
      <c r="D2155" s="222">
        <v>1959</v>
      </c>
      <c r="E2155" s="222" t="s">
        <v>1209</v>
      </c>
      <c r="F2155" s="222" t="s">
        <v>1</v>
      </c>
      <c r="G2155" s="222" t="s">
        <v>1</v>
      </c>
      <c r="H2155" s="222">
        <v>1</v>
      </c>
      <c r="I2155" s="102">
        <v>1</v>
      </c>
      <c r="J2155" s="203">
        <v>93750</v>
      </c>
      <c r="K2155" s="203"/>
      <c r="L2155" s="203"/>
      <c r="M2155" s="222">
        <f t="shared" si="498"/>
        <v>93750</v>
      </c>
      <c r="N2155" s="222">
        <v>1</v>
      </c>
      <c r="O2155" s="102">
        <v>1</v>
      </c>
      <c r="P2155" s="203">
        <v>93750</v>
      </c>
      <c r="Q2155" s="203"/>
      <c r="R2155" s="203"/>
      <c r="S2155" s="222">
        <f t="shared" si="499"/>
        <v>93750</v>
      </c>
      <c r="T2155" s="222">
        <f t="shared" si="495"/>
        <v>0</v>
      </c>
      <c r="U2155" s="222">
        <f t="shared" si="495"/>
        <v>0</v>
      </c>
      <c r="V2155" s="222">
        <f t="shared" si="495"/>
        <v>0</v>
      </c>
      <c r="W2155" s="222">
        <f t="shared" si="495"/>
        <v>0</v>
      </c>
      <c r="X2155" s="222">
        <f t="shared" si="492"/>
        <v>0</v>
      </c>
      <c r="Y2155" s="222" t="s">
        <v>1</v>
      </c>
      <c r="Z2155" s="222">
        <v>1</v>
      </c>
      <c r="AA2155" s="102">
        <v>1</v>
      </c>
      <c r="AB2155" s="203">
        <v>93750</v>
      </c>
      <c r="AC2155" s="203"/>
      <c r="AD2155" s="203"/>
      <c r="AE2155" s="222">
        <f t="shared" si="493"/>
        <v>93750</v>
      </c>
      <c r="AF2155" s="222" t="s">
        <v>1</v>
      </c>
      <c r="AG2155" s="222">
        <v>1</v>
      </c>
      <c r="AH2155" s="102">
        <v>1</v>
      </c>
      <c r="AI2155" s="203">
        <v>93750</v>
      </c>
      <c r="AJ2155" s="203"/>
      <c r="AK2155" s="203"/>
      <c r="AL2155" s="222">
        <f t="shared" si="494"/>
        <v>93750</v>
      </c>
    </row>
    <row r="2156" spans="1:38">
      <c r="A2156" s="203">
        <v>34</v>
      </c>
      <c r="B2156" s="102" t="s">
        <v>8680</v>
      </c>
      <c r="C2156" s="102" t="s">
        <v>8233</v>
      </c>
      <c r="D2156" s="222">
        <v>1966</v>
      </c>
      <c r="E2156" s="222" t="s">
        <v>1209</v>
      </c>
      <c r="F2156" s="222" t="s">
        <v>1</v>
      </c>
      <c r="G2156" s="222" t="s">
        <v>1</v>
      </c>
      <c r="H2156" s="222">
        <v>1</v>
      </c>
      <c r="I2156" s="102">
        <v>1</v>
      </c>
      <c r="J2156" s="203">
        <v>93750</v>
      </c>
      <c r="K2156" s="203"/>
      <c r="L2156" s="203"/>
      <c r="M2156" s="222">
        <f t="shared" si="498"/>
        <v>93750</v>
      </c>
      <c r="N2156" s="222">
        <v>1</v>
      </c>
      <c r="O2156" s="102">
        <v>1</v>
      </c>
      <c r="P2156" s="203">
        <v>93750</v>
      </c>
      <c r="Q2156" s="203"/>
      <c r="R2156" s="203"/>
      <c r="S2156" s="222">
        <f t="shared" si="499"/>
        <v>93750</v>
      </c>
      <c r="T2156" s="222">
        <f t="shared" si="495"/>
        <v>0</v>
      </c>
      <c r="U2156" s="222">
        <f t="shared" si="495"/>
        <v>0</v>
      </c>
      <c r="V2156" s="222">
        <f t="shared" si="495"/>
        <v>0</v>
      </c>
      <c r="W2156" s="222">
        <f t="shared" si="495"/>
        <v>0</v>
      </c>
      <c r="X2156" s="222">
        <f t="shared" si="492"/>
        <v>0</v>
      </c>
      <c r="Y2156" s="222" t="s">
        <v>1</v>
      </c>
      <c r="Z2156" s="222">
        <v>1</v>
      </c>
      <c r="AA2156" s="102">
        <v>1</v>
      </c>
      <c r="AB2156" s="203">
        <v>93750</v>
      </c>
      <c r="AC2156" s="203"/>
      <c r="AD2156" s="203"/>
      <c r="AE2156" s="222">
        <f t="shared" si="493"/>
        <v>93750</v>
      </c>
      <c r="AF2156" s="222" t="s">
        <v>1</v>
      </c>
      <c r="AG2156" s="222">
        <v>1</v>
      </c>
      <c r="AH2156" s="102">
        <v>1</v>
      </c>
      <c r="AI2156" s="203">
        <v>93750</v>
      </c>
      <c r="AJ2156" s="203"/>
      <c r="AK2156" s="203"/>
      <c r="AL2156" s="222">
        <f t="shared" si="494"/>
        <v>93750</v>
      </c>
    </row>
    <row r="2157" spans="1:38">
      <c r="A2157" s="203">
        <v>35</v>
      </c>
      <c r="B2157" s="102" t="s">
        <v>5411</v>
      </c>
      <c r="C2157" s="102" t="s">
        <v>8234</v>
      </c>
      <c r="D2157" s="222">
        <v>1958</v>
      </c>
      <c r="E2157" s="222" t="s">
        <v>1209</v>
      </c>
      <c r="F2157" s="222" t="s">
        <v>1</v>
      </c>
      <c r="G2157" s="222" t="s">
        <v>1</v>
      </c>
      <c r="H2157" s="222">
        <v>1</v>
      </c>
      <c r="I2157" s="102">
        <v>1</v>
      </c>
      <c r="J2157" s="203">
        <v>93750</v>
      </c>
      <c r="K2157" s="203"/>
      <c r="L2157" s="203"/>
      <c r="M2157" s="222">
        <f t="shared" si="498"/>
        <v>93750</v>
      </c>
      <c r="N2157" s="222">
        <v>1</v>
      </c>
      <c r="O2157" s="102">
        <v>1</v>
      </c>
      <c r="P2157" s="203">
        <v>93750</v>
      </c>
      <c r="Q2157" s="203"/>
      <c r="R2157" s="203"/>
      <c r="S2157" s="222">
        <f t="shared" si="499"/>
        <v>93750</v>
      </c>
      <c r="T2157" s="222">
        <f t="shared" si="495"/>
        <v>0</v>
      </c>
      <c r="U2157" s="222">
        <f t="shared" si="495"/>
        <v>0</v>
      </c>
      <c r="V2157" s="222">
        <f t="shared" si="495"/>
        <v>0</v>
      </c>
      <c r="W2157" s="222">
        <f t="shared" si="495"/>
        <v>0</v>
      </c>
      <c r="X2157" s="222">
        <f t="shared" si="492"/>
        <v>0</v>
      </c>
      <c r="Y2157" s="222" t="s">
        <v>1</v>
      </c>
      <c r="Z2157" s="222">
        <v>1</v>
      </c>
      <c r="AA2157" s="102">
        <v>1</v>
      </c>
      <c r="AB2157" s="203">
        <v>93750</v>
      </c>
      <c r="AC2157" s="203"/>
      <c r="AD2157" s="203"/>
      <c r="AE2157" s="222">
        <f t="shared" si="493"/>
        <v>93750</v>
      </c>
      <c r="AF2157" s="222" t="s">
        <v>1</v>
      </c>
      <c r="AG2157" s="222">
        <v>1</v>
      </c>
      <c r="AH2157" s="102">
        <v>1</v>
      </c>
      <c r="AI2157" s="203">
        <v>93750</v>
      </c>
      <c r="AJ2157" s="203"/>
      <c r="AK2157" s="203"/>
      <c r="AL2157" s="222">
        <f t="shared" si="494"/>
        <v>93750</v>
      </c>
    </row>
    <row r="2158" spans="1:38">
      <c r="A2158" s="203">
        <v>36</v>
      </c>
      <c r="B2158" s="102" t="s">
        <v>5412</v>
      </c>
      <c r="C2158" s="102" t="s">
        <v>8233</v>
      </c>
      <c r="D2158" s="222">
        <v>1973</v>
      </c>
      <c r="E2158" s="222" t="s">
        <v>1209</v>
      </c>
      <c r="F2158" s="222" t="s">
        <v>1</v>
      </c>
      <c r="G2158" s="222" t="s">
        <v>1</v>
      </c>
      <c r="H2158" s="222">
        <v>1</v>
      </c>
      <c r="I2158" s="102">
        <v>1</v>
      </c>
      <c r="J2158" s="203">
        <v>93750</v>
      </c>
      <c r="K2158" s="203"/>
      <c r="L2158" s="203"/>
      <c r="M2158" s="222">
        <f t="shared" si="498"/>
        <v>93750</v>
      </c>
      <c r="N2158" s="222">
        <v>1</v>
      </c>
      <c r="O2158" s="102">
        <v>1</v>
      </c>
      <c r="P2158" s="203">
        <v>93750</v>
      </c>
      <c r="Q2158" s="203"/>
      <c r="R2158" s="203"/>
      <c r="S2158" s="222">
        <f t="shared" si="499"/>
        <v>93750</v>
      </c>
      <c r="T2158" s="222">
        <f t="shared" si="495"/>
        <v>0</v>
      </c>
      <c r="U2158" s="222">
        <f t="shared" si="495"/>
        <v>0</v>
      </c>
      <c r="V2158" s="222">
        <f t="shared" si="495"/>
        <v>0</v>
      </c>
      <c r="W2158" s="222">
        <f t="shared" si="495"/>
        <v>0</v>
      </c>
      <c r="X2158" s="222">
        <f t="shared" si="492"/>
        <v>0</v>
      </c>
      <c r="Y2158" s="222" t="s">
        <v>1</v>
      </c>
      <c r="Z2158" s="222">
        <v>1</v>
      </c>
      <c r="AA2158" s="102">
        <v>1</v>
      </c>
      <c r="AB2158" s="203">
        <v>93750</v>
      </c>
      <c r="AC2158" s="203"/>
      <c r="AD2158" s="203"/>
      <c r="AE2158" s="222">
        <f t="shared" si="493"/>
        <v>93750</v>
      </c>
      <c r="AF2158" s="222" t="s">
        <v>1</v>
      </c>
      <c r="AG2158" s="222">
        <v>1</v>
      </c>
      <c r="AH2158" s="102">
        <v>1</v>
      </c>
      <c r="AI2158" s="203">
        <v>93750</v>
      </c>
      <c r="AJ2158" s="203"/>
      <c r="AK2158" s="203"/>
      <c r="AL2158" s="222">
        <f t="shared" si="494"/>
        <v>93750</v>
      </c>
    </row>
    <row r="2159" spans="1:38">
      <c r="A2159" s="203">
        <v>37</v>
      </c>
      <c r="B2159" s="102" t="s">
        <v>5413</v>
      </c>
      <c r="C2159" s="102" t="s">
        <v>8233</v>
      </c>
      <c r="D2159" s="222">
        <v>1978</v>
      </c>
      <c r="E2159" s="222" t="s">
        <v>1209</v>
      </c>
      <c r="F2159" s="222" t="s">
        <v>1</v>
      </c>
      <c r="G2159" s="222" t="s">
        <v>1</v>
      </c>
      <c r="H2159" s="222">
        <v>1</v>
      </c>
      <c r="I2159" s="102">
        <v>1</v>
      </c>
      <c r="J2159" s="203">
        <v>100000</v>
      </c>
      <c r="K2159" s="203"/>
      <c r="L2159" s="203"/>
      <c r="M2159" s="222">
        <f t="shared" si="498"/>
        <v>100000</v>
      </c>
      <c r="N2159" s="222">
        <v>1</v>
      </c>
      <c r="O2159" s="102">
        <v>1</v>
      </c>
      <c r="P2159" s="203">
        <v>100000</v>
      </c>
      <c r="Q2159" s="203"/>
      <c r="R2159" s="203"/>
      <c r="S2159" s="222">
        <f t="shared" si="499"/>
        <v>100000</v>
      </c>
      <c r="T2159" s="222">
        <f t="shared" ref="T2159:W2165" si="500">I2159-O2159</f>
        <v>0</v>
      </c>
      <c r="U2159" s="222">
        <f t="shared" si="500"/>
        <v>0</v>
      </c>
      <c r="V2159" s="222">
        <f t="shared" si="500"/>
        <v>0</v>
      </c>
      <c r="W2159" s="222">
        <f t="shared" si="500"/>
        <v>0</v>
      </c>
      <c r="X2159" s="222">
        <f t="shared" si="492"/>
        <v>0</v>
      </c>
      <c r="Y2159" s="222" t="s">
        <v>1</v>
      </c>
      <c r="Z2159" s="222">
        <v>1</v>
      </c>
      <c r="AA2159" s="102">
        <v>1</v>
      </c>
      <c r="AB2159" s="203">
        <v>100000</v>
      </c>
      <c r="AC2159" s="203"/>
      <c r="AD2159" s="203"/>
      <c r="AE2159" s="222">
        <f t="shared" si="493"/>
        <v>100000</v>
      </c>
      <c r="AF2159" s="222" t="s">
        <v>1</v>
      </c>
      <c r="AG2159" s="222">
        <v>1</v>
      </c>
      <c r="AH2159" s="102">
        <v>1</v>
      </c>
      <c r="AI2159" s="203">
        <v>100000</v>
      </c>
      <c r="AJ2159" s="203"/>
      <c r="AK2159" s="203"/>
      <c r="AL2159" s="222">
        <f t="shared" si="494"/>
        <v>100000</v>
      </c>
    </row>
    <row r="2160" spans="1:38">
      <c r="A2160" s="203">
        <v>38</v>
      </c>
      <c r="B2160" s="102" t="s">
        <v>8681</v>
      </c>
      <c r="C2160" s="102" t="s">
        <v>8233</v>
      </c>
      <c r="D2160" s="222">
        <v>1954</v>
      </c>
      <c r="E2160" s="222" t="s">
        <v>1209</v>
      </c>
      <c r="F2160" s="222" t="s">
        <v>1</v>
      </c>
      <c r="G2160" s="222" t="s">
        <v>1</v>
      </c>
      <c r="H2160" s="222">
        <v>1</v>
      </c>
      <c r="I2160" s="102">
        <v>1</v>
      </c>
      <c r="J2160" s="203">
        <v>93750</v>
      </c>
      <c r="K2160" s="203"/>
      <c r="L2160" s="203"/>
      <c r="M2160" s="222">
        <f t="shared" si="498"/>
        <v>93750</v>
      </c>
      <c r="N2160" s="222">
        <v>1</v>
      </c>
      <c r="O2160" s="102">
        <v>1</v>
      </c>
      <c r="P2160" s="203">
        <v>93750</v>
      </c>
      <c r="Q2160" s="203"/>
      <c r="R2160" s="203"/>
      <c r="S2160" s="222">
        <f t="shared" si="499"/>
        <v>93750</v>
      </c>
      <c r="T2160" s="222">
        <f t="shared" si="500"/>
        <v>0</v>
      </c>
      <c r="U2160" s="222">
        <f t="shared" si="500"/>
        <v>0</v>
      </c>
      <c r="V2160" s="222">
        <f t="shared" si="500"/>
        <v>0</v>
      </c>
      <c r="W2160" s="222">
        <f t="shared" si="500"/>
        <v>0</v>
      </c>
      <c r="X2160" s="222">
        <f t="shared" si="492"/>
        <v>0</v>
      </c>
      <c r="Y2160" s="222" t="s">
        <v>1</v>
      </c>
      <c r="Z2160" s="222">
        <v>1</v>
      </c>
      <c r="AA2160" s="102">
        <v>1</v>
      </c>
      <c r="AB2160" s="203">
        <v>93750</v>
      </c>
      <c r="AC2160" s="203"/>
      <c r="AD2160" s="203"/>
      <c r="AE2160" s="222">
        <f t="shared" si="493"/>
        <v>93750</v>
      </c>
      <c r="AF2160" s="222" t="s">
        <v>1</v>
      </c>
      <c r="AG2160" s="222">
        <v>1</v>
      </c>
      <c r="AH2160" s="102">
        <v>1</v>
      </c>
      <c r="AI2160" s="203">
        <v>93750</v>
      </c>
      <c r="AJ2160" s="203"/>
      <c r="AK2160" s="203"/>
      <c r="AL2160" s="222">
        <f t="shared" si="494"/>
        <v>93750</v>
      </c>
    </row>
    <row r="2161" spans="1:38">
      <c r="A2161" s="203">
        <v>39</v>
      </c>
      <c r="B2161" s="102" t="s">
        <v>8682</v>
      </c>
      <c r="C2161" s="102" t="s">
        <v>8233</v>
      </c>
      <c r="D2161" s="222">
        <v>1950</v>
      </c>
      <c r="E2161" s="222" t="s">
        <v>1209</v>
      </c>
      <c r="F2161" s="222" t="s">
        <v>1</v>
      </c>
      <c r="G2161" s="222" t="s">
        <v>1</v>
      </c>
      <c r="H2161" s="222">
        <v>1</v>
      </c>
      <c r="I2161" s="102">
        <v>1</v>
      </c>
      <c r="J2161" s="203">
        <v>93750</v>
      </c>
      <c r="K2161" s="203"/>
      <c r="L2161" s="203"/>
      <c r="M2161" s="222">
        <f t="shared" si="498"/>
        <v>93750</v>
      </c>
      <c r="N2161" s="222">
        <v>1</v>
      </c>
      <c r="O2161" s="102">
        <v>1</v>
      </c>
      <c r="P2161" s="203">
        <v>93750</v>
      </c>
      <c r="Q2161" s="203"/>
      <c r="R2161" s="203"/>
      <c r="S2161" s="222">
        <f t="shared" si="499"/>
        <v>93750</v>
      </c>
      <c r="T2161" s="222">
        <f t="shared" si="500"/>
        <v>0</v>
      </c>
      <c r="U2161" s="222">
        <f t="shared" si="500"/>
        <v>0</v>
      </c>
      <c r="V2161" s="222">
        <f t="shared" si="500"/>
        <v>0</v>
      </c>
      <c r="W2161" s="222">
        <f t="shared" si="500"/>
        <v>0</v>
      </c>
      <c r="X2161" s="222">
        <f t="shared" si="492"/>
        <v>0</v>
      </c>
      <c r="Y2161" s="222" t="s">
        <v>1</v>
      </c>
      <c r="Z2161" s="222">
        <v>1</v>
      </c>
      <c r="AA2161" s="102">
        <v>1</v>
      </c>
      <c r="AB2161" s="203">
        <v>93750</v>
      </c>
      <c r="AC2161" s="203"/>
      <c r="AD2161" s="203"/>
      <c r="AE2161" s="222">
        <f t="shared" si="493"/>
        <v>93750</v>
      </c>
      <c r="AF2161" s="222" t="s">
        <v>1</v>
      </c>
      <c r="AG2161" s="222">
        <v>1</v>
      </c>
      <c r="AH2161" s="102">
        <v>1</v>
      </c>
      <c r="AI2161" s="203">
        <v>93750</v>
      </c>
      <c r="AJ2161" s="203"/>
      <c r="AK2161" s="203"/>
      <c r="AL2161" s="222">
        <f t="shared" si="494"/>
        <v>93750</v>
      </c>
    </row>
    <row r="2162" spans="1:38">
      <c r="A2162" s="203">
        <v>40</v>
      </c>
      <c r="B2162" s="102" t="s">
        <v>5414</v>
      </c>
      <c r="C2162" s="102" t="s">
        <v>8233</v>
      </c>
      <c r="D2162" s="222">
        <v>1963</v>
      </c>
      <c r="E2162" s="222" t="s">
        <v>1209</v>
      </c>
      <c r="F2162" s="222" t="s">
        <v>1</v>
      </c>
      <c r="G2162" s="222" t="s">
        <v>1</v>
      </c>
      <c r="H2162" s="222">
        <v>1</v>
      </c>
      <c r="I2162" s="102">
        <v>1</v>
      </c>
      <c r="J2162" s="203">
        <v>93750</v>
      </c>
      <c r="K2162" s="203"/>
      <c r="L2162" s="203"/>
      <c r="M2162" s="222">
        <f t="shared" si="498"/>
        <v>93750</v>
      </c>
      <c r="N2162" s="222">
        <v>1</v>
      </c>
      <c r="O2162" s="102">
        <v>1</v>
      </c>
      <c r="P2162" s="203">
        <v>93750</v>
      </c>
      <c r="Q2162" s="203"/>
      <c r="R2162" s="203"/>
      <c r="S2162" s="222">
        <f t="shared" si="499"/>
        <v>93750</v>
      </c>
      <c r="T2162" s="222">
        <f t="shared" si="500"/>
        <v>0</v>
      </c>
      <c r="U2162" s="222">
        <f t="shared" si="500"/>
        <v>0</v>
      </c>
      <c r="V2162" s="222">
        <f t="shared" si="500"/>
        <v>0</v>
      </c>
      <c r="W2162" s="222">
        <f t="shared" si="500"/>
        <v>0</v>
      </c>
      <c r="X2162" s="222">
        <f t="shared" si="492"/>
        <v>0</v>
      </c>
      <c r="Y2162" s="222" t="s">
        <v>1</v>
      </c>
      <c r="Z2162" s="222">
        <v>1</v>
      </c>
      <c r="AA2162" s="102">
        <v>1</v>
      </c>
      <c r="AB2162" s="203">
        <v>93750</v>
      </c>
      <c r="AC2162" s="203"/>
      <c r="AD2162" s="203"/>
      <c r="AE2162" s="222">
        <f t="shared" si="493"/>
        <v>93750</v>
      </c>
      <c r="AF2162" s="222" t="s">
        <v>1</v>
      </c>
      <c r="AG2162" s="222">
        <v>1</v>
      </c>
      <c r="AH2162" s="102">
        <v>1</v>
      </c>
      <c r="AI2162" s="203">
        <v>93750</v>
      </c>
      <c r="AJ2162" s="203"/>
      <c r="AK2162" s="203"/>
      <c r="AL2162" s="222">
        <f t="shared" si="494"/>
        <v>93750</v>
      </c>
    </row>
    <row r="2163" spans="1:38">
      <c r="A2163" s="203">
        <v>41</v>
      </c>
      <c r="B2163" s="102" t="s">
        <v>1663</v>
      </c>
      <c r="C2163" s="102" t="s">
        <v>8233</v>
      </c>
      <c r="D2163" s="222">
        <v>1958</v>
      </c>
      <c r="E2163" s="222" t="s">
        <v>1209</v>
      </c>
      <c r="F2163" s="222" t="s">
        <v>1</v>
      </c>
      <c r="G2163" s="222" t="s">
        <v>1</v>
      </c>
      <c r="H2163" s="222">
        <v>1</v>
      </c>
      <c r="I2163" s="102">
        <v>1</v>
      </c>
      <c r="J2163" s="203">
        <v>93750</v>
      </c>
      <c r="K2163" s="203"/>
      <c r="L2163" s="203"/>
      <c r="M2163" s="222">
        <f>+J2163+K2163+L2163</f>
        <v>93750</v>
      </c>
      <c r="N2163" s="222">
        <v>1</v>
      </c>
      <c r="O2163" s="102">
        <v>1</v>
      </c>
      <c r="P2163" s="203">
        <v>93750</v>
      </c>
      <c r="Q2163" s="203"/>
      <c r="R2163" s="203"/>
      <c r="S2163" s="222">
        <f>P2163+Q2163+R2163</f>
        <v>93750</v>
      </c>
      <c r="T2163" s="222">
        <f t="shared" si="500"/>
        <v>0</v>
      </c>
      <c r="U2163" s="222">
        <f t="shared" si="500"/>
        <v>0</v>
      </c>
      <c r="V2163" s="222">
        <f t="shared" si="500"/>
        <v>0</v>
      </c>
      <c r="W2163" s="222">
        <f t="shared" si="500"/>
        <v>0</v>
      </c>
      <c r="X2163" s="222">
        <f t="shared" si="492"/>
        <v>0</v>
      </c>
      <c r="Y2163" s="222" t="s">
        <v>1</v>
      </c>
      <c r="Z2163" s="222">
        <v>1</v>
      </c>
      <c r="AA2163" s="102">
        <v>1</v>
      </c>
      <c r="AB2163" s="203">
        <v>93750</v>
      </c>
      <c r="AC2163" s="203"/>
      <c r="AD2163" s="203"/>
      <c r="AE2163" s="222">
        <f t="shared" si="493"/>
        <v>93750</v>
      </c>
      <c r="AF2163" s="222" t="s">
        <v>1</v>
      </c>
      <c r="AG2163" s="222">
        <v>1</v>
      </c>
      <c r="AH2163" s="102">
        <v>1</v>
      </c>
      <c r="AI2163" s="203">
        <v>93750</v>
      </c>
      <c r="AJ2163" s="203"/>
      <c r="AK2163" s="203"/>
      <c r="AL2163" s="222">
        <f t="shared" si="494"/>
        <v>93750</v>
      </c>
    </row>
    <row r="2164" spans="1:38">
      <c r="A2164" s="203">
        <v>42</v>
      </c>
      <c r="B2164" s="102" t="s">
        <v>5415</v>
      </c>
      <c r="C2164" s="102" t="s">
        <v>8233</v>
      </c>
      <c r="D2164" s="222">
        <v>1957</v>
      </c>
      <c r="E2164" s="222" t="s">
        <v>1209</v>
      </c>
      <c r="F2164" s="222" t="s">
        <v>1</v>
      </c>
      <c r="G2164" s="222" t="s">
        <v>1</v>
      </c>
      <c r="H2164" s="222">
        <v>1</v>
      </c>
      <c r="I2164" s="102">
        <v>1</v>
      </c>
      <c r="J2164" s="203">
        <v>93750</v>
      </c>
      <c r="K2164" s="203"/>
      <c r="L2164" s="203"/>
      <c r="M2164" s="222">
        <f>+J2164+K2164+L2164</f>
        <v>93750</v>
      </c>
      <c r="N2164" s="222">
        <v>1</v>
      </c>
      <c r="O2164" s="102">
        <v>1</v>
      </c>
      <c r="P2164" s="203">
        <v>93750</v>
      </c>
      <c r="Q2164" s="203"/>
      <c r="R2164" s="203"/>
      <c r="S2164" s="222">
        <f>P2164+Q2164+R2164</f>
        <v>93750</v>
      </c>
      <c r="T2164" s="222">
        <f t="shared" si="500"/>
        <v>0</v>
      </c>
      <c r="U2164" s="222">
        <f t="shared" si="500"/>
        <v>0</v>
      </c>
      <c r="V2164" s="222">
        <f t="shared" si="500"/>
        <v>0</v>
      </c>
      <c r="W2164" s="222">
        <f t="shared" si="500"/>
        <v>0</v>
      </c>
      <c r="X2164" s="222">
        <f t="shared" si="492"/>
        <v>0</v>
      </c>
      <c r="Y2164" s="222" t="s">
        <v>1</v>
      </c>
      <c r="Z2164" s="222">
        <v>1</v>
      </c>
      <c r="AA2164" s="102">
        <v>1</v>
      </c>
      <c r="AB2164" s="203">
        <v>93750</v>
      </c>
      <c r="AC2164" s="203"/>
      <c r="AD2164" s="203"/>
      <c r="AE2164" s="222">
        <f t="shared" si="493"/>
        <v>93750</v>
      </c>
      <c r="AF2164" s="222" t="s">
        <v>1</v>
      </c>
      <c r="AG2164" s="222">
        <v>1</v>
      </c>
      <c r="AH2164" s="102">
        <v>1</v>
      </c>
      <c r="AI2164" s="203">
        <v>93750</v>
      </c>
      <c r="AJ2164" s="203"/>
      <c r="AK2164" s="203"/>
      <c r="AL2164" s="222">
        <f t="shared" si="494"/>
        <v>93750</v>
      </c>
    </row>
    <row r="2165" spans="1:38">
      <c r="A2165" s="203">
        <v>43</v>
      </c>
      <c r="B2165" s="102" t="s">
        <v>5426</v>
      </c>
      <c r="C2165" s="102" t="s">
        <v>8234</v>
      </c>
      <c r="D2165" s="222">
        <v>1958</v>
      </c>
      <c r="E2165" s="222" t="s">
        <v>1207</v>
      </c>
      <c r="F2165" s="222" t="s">
        <v>1</v>
      </c>
      <c r="G2165" s="222" t="s">
        <v>1</v>
      </c>
      <c r="H2165" s="222">
        <v>1.2</v>
      </c>
      <c r="I2165" s="102">
        <v>1</v>
      </c>
      <c r="J2165" s="203">
        <v>99840</v>
      </c>
      <c r="K2165" s="203"/>
      <c r="L2165" s="203"/>
      <c r="M2165" s="222">
        <f>+J2165+K2165+L2165</f>
        <v>99840</v>
      </c>
      <c r="N2165" s="222">
        <v>1.2</v>
      </c>
      <c r="O2165" s="102">
        <v>1</v>
      </c>
      <c r="P2165" s="203">
        <v>99840</v>
      </c>
      <c r="Q2165" s="203"/>
      <c r="R2165" s="203"/>
      <c r="S2165" s="222">
        <f>P2165+Q2165+R2165</f>
        <v>99840</v>
      </c>
      <c r="T2165" s="222">
        <f t="shared" si="500"/>
        <v>0</v>
      </c>
      <c r="U2165" s="222">
        <f t="shared" si="500"/>
        <v>0</v>
      </c>
      <c r="V2165" s="222">
        <f t="shared" si="500"/>
        <v>0</v>
      </c>
      <c r="W2165" s="222">
        <f t="shared" si="500"/>
        <v>0</v>
      </c>
      <c r="X2165" s="222">
        <f t="shared" si="492"/>
        <v>0</v>
      </c>
      <c r="Y2165" s="222" t="s">
        <v>1</v>
      </c>
      <c r="Z2165" s="222">
        <v>1.2</v>
      </c>
      <c r="AA2165" s="102">
        <v>1</v>
      </c>
      <c r="AB2165" s="203">
        <v>99840</v>
      </c>
      <c r="AC2165" s="203"/>
      <c r="AD2165" s="203"/>
      <c r="AE2165" s="222">
        <f t="shared" si="493"/>
        <v>99840</v>
      </c>
      <c r="AF2165" s="222" t="s">
        <v>1</v>
      </c>
      <c r="AG2165" s="222">
        <v>1.2</v>
      </c>
      <c r="AH2165" s="102">
        <v>1</v>
      </c>
      <c r="AI2165" s="203">
        <v>99840</v>
      </c>
      <c r="AJ2165" s="203"/>
      <c r="AK2165" s="203"/>
      <c r="AL2165" s="222">
        <f t="shared" si="494"/>
        <v>99840</v>
      </c>
    </row>
    <row r="2166" spans="1:38">
      <c r="A2166" s="203">
        <v>44</v>
      </c>
      <c r="B2166" s="102" t="s">
        <v>8683</v>
      </c>
      <c r="C2166" s="102" t="s">
        <v>8234</v>
      </c>
      <c r="D2166" s="222">
        <v>1950</v>
      </c>
      <c r="E2166" s="222" t="s">
        <v>1207</v>
      </c>
      <c r="F2166" s="222"/>
      <c r="G2166" s="222"/>
      <c r="H2166" s="222">
        <v>1.2</v>
      </c>
      <c r="I2166" s="102">
        <v>1</v>
      </c>
      <c r="J2166" s="203">
        <v>99840</v>
      </c>
      <c r="K2166" s="203"/>
      <c r="L2166" s="203"/>
      <c r="M2166" s="222">
        <f>+J2166+K2166+L2166</f>
        <v>99840</v>
      </c>
      <c r="N2166" s="222">
        <v>1.2</v>
      </c>
      <c r="O2166" s="102">
        <v>1</v>
      </c>
      <c r="P2166" s="203">
        <v>99840</v>
      </c>
      <c r="Q2166" s="203"/>
      <c r="R2166" s="203"/>
      <c r="S2166" s="222">
        <f>P2166+Q2166+R2166</f>
        <v>99840</v>
      </c>
      <c r="T2166" s="222">
        <f>I2166-O2166</f>
        <v>0</v>
      </c>
      <c r="U2166" s="222">
        <f>J2166-P2166</f>
        <v>0</v>
      </c>
      <c r="V2166" s="222">
        <f>K2166-Q2166</f>
        <v>0</v>
      </c>
      <c r="W2166" s="222">
        <f>L2166-R2166</f>
        <v>0</v>
      </c>
      <c r="X2166" s="222">
        <f>U2166+V2166+W2166</f>
        <v>0</v>
      </c>
      <c r="Y2166" s="222" t="s">
        <v>1</v>
      </c>
      <c r="Z2166" s="222">
        <v>1.2</v>
      </c>
      <c r="AA2166" s="102">
        <v>1</v>
      </c>
      <c r="AB2166" s="203">
        <v>99840</v>
      </c>
      <c r="AC2166" s="203"/>
      <c r="AD2166" s="203"/>
      <c r="AE2166" s="222">
        <f>AB2166+AC2166+AD2166</f>
        <v>99840</v>
      </c>
      <c r="AF2166" s="222"/>
      <c r="AG2166" s="222">
        <v>1.2</v>
      </c>
      <c r="AH2166" s="102">
        <v>1</v>
      </c>
      <c r="AI2166" s="203">
        <v>99840</v>
      </c>
      <c r="AJ2166" s="203"/>
      <c r="AK2166" s="203"/>
      <c r="AL2166" s="222">
        <f>AI2166+AJ2166+AK2166</f>
        <v>99840</v>
      </c>
    </row>
    <row r="2167" spans="1:38">
      <c r="A2167" s="203"/>
      <c r="B2167" s="102" t="s">
        <v>8684</v>
      </c>
      <c r="C2167" s="102"/>
      <c r="D2167" s="222"/>
      <c r="E2167" s="222"/>
      <c r="F2167" s="222"/>
      <c r="G2167" s="222"/>
      <c r="H2167" s="222"/>
      <c r="I2167" s="102"/>
      <c r="J2167" s="203"/>
      <c r="K2167" s="203"/>
      <c r="L2167" s="203"/>
      <c r="M2167" s="222">
        <v>15000</v>
      </c>
      <c r="N2167" s="222"/>
      <c r="O2167" s="102"/>
      <c r="P2167" s="203"/>
      <c r="Q2167" s="203"/>
      <c r="R2167" s="203"/>
      <c r="S2167" s="222">
        <v>15000</v>
      </c>
      <c r="T2167" s="222"/>
      <c r="U2167" s="222"/>
      <c r="V2167" s="222"/>
      <c r="W2167" s="222"/>
      <c r="X2167" s="222"/>
      <c r="Y2167" s="222"/>
      <c r="Z2167" s="222"/>
      <c r="AA2167" s="102"/>
      <c r="AB2167" s="203"/>
      <c r="AC2167" s="203"/>
      <c r="AD2167" s="203"/>
      <c r="AE2167" s="222">
        <v>15000</v>
      </c>
      <c r="AF2167" s="222"/>
      <c r="AG2167" s="222"/>
      <c r="AH2167" s="102"/>
      <c r="AI2167" s="203"/>
      <c r="AJ2167" s="203"/>
      <c r="AK2167" s="203"/>
      <c r="AL2167" s="222">
        <v>15000</v>
      </c>
    </row>
    <row r="2168" spans="1:38" s="225" customFormat="1" ht="14.25">
      <c r="A2168" s="220"/>
      <c r="B2168" s="1639"/>
      <c r="C2168" s="228"/>
      <c r="D2168" s="224"/>
      <c r="E2168" s="224"/>
      <c r="F2168" s="224" t="s">
        <v>1</v>
      </c>
      <c r="G2168" s="224" t="s">
        <v>1</v>
      </c>
      <c r="H2168" s="224" t="s">
        <v>1</v>
      </c>
      <c r="I2168" s="224">
        <f>SUM(I2123:I2166)</f>
        <v>44</v>
      </c>
      <c r="J2168" s="224">
        <f>SUM(J2123:J2167)</f>
        <v>4557410</v>
      </c>
      <c r="K2168" s="224">
        <f>SUM(K2123:K2166)</f>
        <v>0</v>
      </c>
      <c r="L2168" s="224">
        <f>SUM(L2123:L2166)</f>
        <v>0</v>
      </c>
      <c r="M2168" s="224">
        <f>SUM(M2123:M2167)</f>
        <v>4572410</v>
      </c>
      <c r="N2168" s="224"/>
      <c r="O2168" s="224">
        <f>SUM(O2123:O2166)</f>
        <v>44</v>
      </c>
      <c r="P2168" s="224">
        <f>SUM(P2123:P2167)</f>
        <v>4557410</v>
      </c>
      <c r="Q2168" s="224">
        <f>SUM(Q2123:Q2166)</f>
        <v>0</v>
      </c>
      <c r="R2168" s="224">
        <f>SUM(R2123:R2166)</f>
        <v>0</v>
      </c>
      <c r="S2168" s="224">
        <f>SUM(S2123:S2167)</f>
        <v>4572410</v>
      </c>
      <c r="T2168" s="224">
        <f>SUM(T2123:T2166)</f>
        <v>0</v>
      </c>
      <c r="U2168" s="224">
        <f>SUM(U2123:U2166)</f>
        <v>0</v>
      </c>
      <c r="V2168" s="224">
        <f>SUM(V2123:V2166)</f>
        <v>0</v>
      </c>
      <c r="W2168" s="224">
        <f>SUM(W2123:W2166)</f>
        <v>0</v>
      </c>
      <c r="X2168" s="224">
        <f>SUM(X2123:X2166)</f>
        <v>0</v>
      </c>
      <c r="Y2168" s="224"/>
      <c r="Z2168" s="224"/>
      <c r="AA2168" s="224">
        <f>SUM(AA2123:AA2166)</f>
        <v>44</v>
      </c>
      <c r="AB2168" s="224">
        <f>SUM(AB2123:AB2167)</f>
        <v>4557410</v>
      </c>
      <c r="AC2168" s="224">
        <f>SUM(AC2123:AC2166)</f>
        <v>0</v>
      </c>
      <c r="AD2168" s="224">
        <f>SUM(AD2123:AD2166)</f>
        <v>0</v>
      </c>
      <c r="AE2168" s="224">
        <f>SUM(AE2123:AE2167)</f>
        <v>4572410</v>
      </c>
      <c r="AF2168" s="224"/>
      <c r="AG2168" s="224"/>
      <c r="AH2168" s="224">
        <f>SUM(AH2123:AH2166)</f>
        <v>44</v>
      </c>
      <c r="AI2168" s="224">
        <f>SUM(AI2123:AI2167)</f>
        <v>4557410</v>
      </c>
      <c r="AJ2168" s="224">
        <f>SUM(AJ2123:AJ2166)</f>
        <v>0</v>
      </c>
      <c r="AK2168" s="224">
        <f>SUM(AK2123:AK2166)</f>
        <v>0</v>
      </c>
      <c r="AL2168" s="224">
        <f>SUM(AL2123:AL2167)</f>
        <v>4572410</v>
      </c>
    </row>
    <row r="2169" spans="1:38" s="225" customFormat="1" ht="30" customHeight="1" thickBot="1">
      <c r="A2169" s="220"/>
      <c r="B2169" s="561" t="s">
        <v>8361</v>
      </c>
      <c r="C2169" s="561"/>
      <c r="D2169" s="224" t="s">
        <v>1</v>
      </c>
      <c r="E2169" s="224" t="s">
        <v>1</v>
      </c>
      <c r="F2169" s="224" t="s">
        <v>1</v>
      </c>
      <c r="G2169" s="224" t="s">
        <v>1</v>
      </c>
      <c r="H2169" s="224" t="s">
        <v>1</v>
      </c>
      <c r="I2169" s="224">
        <f>+I1974+I2119+I2168</f>
        <v>176</v>
      </c>
      <c r="J2169" s="224">
        <f>+J1974+J2119+J2168</f>
        <v>29600610</v>
      </c>
      <c r="K2169" s="224">
        <f>+K1974+K2119+K2168</f>
        <v>0</v>
      </c>
      <c r="L2169" s="224">
        <f>+L1974+L2119+L2168</f>
        <v>37814.400000000001</v>
      </c>
      <c r="M2169" s="224">
        <f>+M1974+M2119+M2168</f>
        <v>29710424.399999999</v>
      </c>
      <c r="N2169" s="224"/>
      <c r="O2169" s="224">
        <f t="shared" ref="O2169:X2169" si="501">+O1974+O2119+O2168</f>
        <v>176</v>
      </c>
      <c r="P2169" s="224">
        <f t="shared" si="501"/>
        <v>29163810</v>
      </c>
      <c r="Q2169" s="224">
        <f t="shared" si="501"/>
        <v>0</v>
      </c>
      <c r="R2169" s="224">
        <f t="shared" si="501"/>
        <v>37814.400000000001</v>
      </c>
      <c r="S2169" s="224">
        <f t="shared" si="501"/>
        <v>29273624.399999999</v>
      </c>
      <c r="T2169" s="224">
        <f t="shared" si="501"/>
        <v>0</v>
      </c>
      <c r="U2169" s="224">
        <f t="shared" si="501"/>
        <v>436800</v>
      </c>
      <c r="V2169" s="224">
        <f t="shared" si="501"/>
        <v>0</v>
      </c>
      <c r="W2169" s="224">
        <f t="shared" si="501"/>
        <v>0</v>
      </c>
      <c r="X2169" s="224">
        <f t="shared" si="501"/>
        <v>436800</v>
      </c>
      <c r="Y2169" s="224"/>
      <c r="Z2169" s="224"/>
      <c r="AA2169" s="224">
        <f>+AA1974+AA2119+AA2168</f>
        <v>176</v>
      </c>
      <c r="AB2169" s="224">
        <f>+AB1974+AB2119+AB2168</f>
        <v>30152226</v>
      </c>
      <c r="AC2169" s="224">
        <f>+AC1974+AC2119+AC2168</f>
        <v>0</v>
      </c>
      <c r="AD2169" s="224">
        <f>+AD1974+AD2119+AD2168</f>
        <v>38272</v>
      </c>
      <c r="AE2169" s="224">
        <f>+AE1974+AE2119+AE2168</f>
        <v>30262497.999999996</v>
      </c>
      <c r="AF2169" s="224"/>
      <c r="AG2169" s="224"/>
      <c r="AH2169" s="224">
        <f>+AH1974+AH2119+AH2168</f>
        <v>176</v>
      </c>
      <c r="AI2169" s="224">
        <f>+AI1974+AI2119+AI2168</f>
        <v>30525794</v>
      </c>
      <c r="AJ2169" s="224">
        <f>+AJ1974+AJ2119+AJ2168</f>
        <v>0</v>
      </c>
      <c r="AK2169" s="224">
        <f>+AK1974+AK2119+AK2168</f>
        <v>38563.199999999997</v>
      </c>
      <c r="AL2169" s="224">
        <f>+AL1974+AL2119+AL2168</f>
        <v>30636357.199999999</v>
      </c>
    </row>
    <row r="2170" spans="1:38" s="181" customFormat="1" ht="49.5" customHeight="1">
      <c r="A2170" s="30"/>
      <c r="B2170" s="2035" t="s">
        <v>8685</v>
      </c>
      <c r="C2170" s="2035"/>
      <c r="D2170" s="2035"/>
      <c r="E2170" s="2035"/>
      <c r="F2170" s="2035"/>
      <c r="G2170" s="2035"/>
      <c r="H2170" s="2035"/>
      <c r="I2170" s="2035"/>
      <c r="J2170" s="2035"/>
      <c r="K2170" s="31"/>
      <c r="L2170" s="31"/>
      <c r="M2170" s="180"/>
      <c r="N2170" s="180"/>
      <c r="O2170" s="34"/>
      <c r="P2170" s="180"/>
      <c r="Q2170" s="31"/>
      <c r="R2170" s="41" t="s">
        <v>220</v>
      </c>
      <c r="S2170" s="34"/>
      <c r="T2170" s="180"/>
      <c r="U2170" s="34"/>
      <c r="V2170" s="180"/>
      <c r="W2170" s="34"/>
      <c r="X2170" s="180"/>
      <c r="Y2170" s="134"/>
      <c r="Z2170" s="31"/>
      <c r="AA2170" s="179"/>
      <c r="AB2170" s="31"/>
      <c r="AC2170" s="31"/>
      <c r="AD2170" s="31"/>
      <c r="AE2170" s="41"/>
      <c r="AF2170" s="134"/>
      <c r="AG2170" s="31"/>
      <c r="AH2170" s="179"/>
      <c r="AI2170" s="31"/>
      <c r="AJ2170" s="31"/>
      <c r="AK2170" s="31"/>
      <c r="AL2170" s="41"/>
    </row>
    <row r="2171" spans="1:38" s="334" customFormat="1" ht="49.5" customHeight="1">
      <c r="A2171" s="254"/>
      <c r="B2171" s="331"/>
      <c r="C2171" s="2027" t="s">
        <v>8229</v>
      </c>
      <c r="D2171" s="2027" t="s">
        <v>8230</v>
      </c>
      <c r="E2171" s="332"/>
      <c r="F2171" s="333"/>
      <c r="G2171" s="333"/>
      <c r="H2171" s="333"/>
      <c r="I2171" s="1628" t="s">
        <v>2143</v>
      </c>
      <c r="J2171" s="333"/>
      <c r="K2171" s="333"/>
      <c r="L2171" s="333"/>
      <c r="M2171" s="333"/>
      <c r="N2171" s="332"/>
      <c r="O2171" s="2010" t="s">
        <v>1007</v>
      </c>
      <c r="P2171" s="2010"/>
      <c r="Q2171" s="2010"/>
      <c r="R2171" s="2010"/>
      <c r="S2171" s="2036"/>
      <c r="T2171" s="2037" t="s">
        <v>221</v>
      </c>
      <c r="U2171" s="2010"/>
      <c r="V2171" s="2010"/>
      <c r="W2171" s="2010"/>
      <c r="X2171" s="2036"/>
      <c r="Y2171" s="332"/>
      <c r="Z2171" s="333"/>
      <c r="AA2171" s="1628" t="s">
        <v>2354</v>
      </c>
      <c r="AB2171" s="333"/>
      <c r="AC2171" s="333"/>
      <c r="AD2171" s="333"/>
      <c r="AE2171" s="455"/>
      <c r="AF2171" s="332"/>
      <c r="AG2171" s="333"/>
      <c r="AH2171" s="1628" t="s">
        <v>8319</v>
      </c>
      <c r="AI2171" s="333"/>
      <c r="AJ2171" s="333"/>
      <c r="AK2171" s="333"/>
      <c r="AL2171" s="455"/>
    </row>
    <row r="2172" spans="1:38" s="181" customFormat="1" ht="76.5">
      <c r="A2172" s="219" t="s">
        <v>114</v>
      </c>
      <c r="B2172" s="1171" t="s">
        <v>223</v>
      </c>
      <c r="C2172" s="2029"/>
      <c r="D2172" s="2029"/>
      <c r="E2172" s="1171" t="s">
        <v>224</v>
      </c>
      <c r="F2172" s="1171" t="s">
        <v>225</v>
      </c>
      <c r="G2172" s="1171" t="s">
        <v>226</v>
      </c>
      <c r="H2172" s="537" t="s">
        <v>2144</v>
      </c>
      <c r="I2172" s="1171" t="s">
        <v>215</v>
      </c>
      <c r="J2172" s="291" t="s">
        <v>469</v>
      </c>
      <c r="K2172" s="1171" t="s">
        <v>227</v>
      </c>
      <c r="L2172" s="1171" t="s">
        <v>228</v>
      </c>
      <c r="M2172" s="1171" t="s">
        <v>8320</v>
      </c>
      <c r="N2172" s="537" t="s">
        <v>1019</v>
      </c>
      <c r="O2172" s="1171" t="s">
        <v>215</v>
      </c>
      <c r="P2172" s="1171" t="s">
        <v>245</v>
      </c>
      <c r="Q2172" s="1171" t="s">
        <v>227</v>
      </c>
      <c r="R2172" s="1171" t="s">
        <v>228</v>
      </c>
      <c r="S2172" s="1171" t="s">
        <v>8321</v>
      </c>
      <c r="T2172" s="1171" t="s">
        <v>215</v>
      </c>
      <c r="U2172" s="1171" t="s">
        <v>245</v>
      </c>
      <c r="V2172" s="1171" t="s">
        <v>227</v>
      </c>
      <c r="W2172" s="1171" t="s">
        <v>228</v>
      </c>
      <c r="X2172" s="1171" t="s">
        <v>8322</v>
      </c>
      <c r="Y2172" s="1171" t="s">
        <v>226</v>
      </c>
      <c r="Z2172" s="537" t="s">
        <v>5284</v>
      </c>
      <c r="AA2172" s="1171" t="s">
        <v>215</v>
      </c>
      <c r="AB2172" s="1171" t="s">
        <v>245</v>
      </c>
      <c r="AC2172" s="1171" t="s">
        <v>227</v>
      </c>
      <c r="AD2172" s="1171" t="s">
        <v>228</v>
      </c>
      <c r="AE2172" s="1171" t="s">
        <v>259</v>
      </c>
      <c r="AF2172" s="1171" t="s">
        <v>226</v>
      </c>
      <c r="AG2172" s="537" t="s">
        <v>8323</v>
      </c>
      <c r="AH2172" s="1171" t="s">
        <v>215</v>
      </c>
      <c r="AI2172" s="1171" t="s">
        <v>245</v>
      </c>
      <c r="AJ2172" s="1171" t="s">
        <v>227</v>
      </c>
      <c r="AK2172" s="1171" t="s">
        <v>228</v>
      </c>
      <c r="AL2172" s="1171" t="s">
        <v>259</v>
      </c>
    </row>
    <row r="2173" spans="1:38" s="35" customFormat="1" ht="12.75">
      <c r="A2173" s="123">
        <v>1</v>
      </c>
      <c r="B2173" s="123">
        <v>2</v>
      </c>
      <c r="C2173" s="123"/>
      <c r="D2173" s="123">
        <v>3</v>
      </c>
      <c r="E2173" s="123">
        <v>4</v>
      </c>
      <c r="F2173" s="123">
        <v>5</v>
      </c>
      <c r="G2173" s="123">
        <v>6</v>
      </c>
      <c r="H2173" s="123">
        <v>7</v>
      </c>
      <c r="I2173" s="123">
        <v>8</v>
      </c>
      <c r="J2173" s="123">
        <v>9</v>
      </c>
      <c r="K2173" s="123">
        <v>10</v>
      </c>
      <c r="L2173" s="123">
        <v>11</v>
      </c>
      <c r="M2173" s="123">
        <v>12</v>
      </c>
      <c r="N2173" s="123">
        <v>13</v>
      </c>
      <c r="O2173" s="123">
        <v>14</v>
      </c>
      <c r="P2173" s="123">
        <v>15</v>
      </c>
      <c r="Q2173" s="123">
        <v>16</v>
      </c>
      <c r="R2173" s="123">
        <v>17</v>
      </c>
      <c r="S2173" s="123">
        <v>18</v>
      </c>
      <c r="T2173" s="123">
        <v>19</v>
      </c>
      <c r="U2173" s="123">
        <v>20</v>
      </c>
      <c r="V2173" s="123">
        <v>21</v>
      </c>
      <c r="W2173" s="123">
        <v>22</v>
      </c>
      <c r="X2173" s="123">
        <v>23</v>
      </c>
      <c r="Y2173" s="123">
        <v>24</v>
      </c>
      <c r="Z2173" s="123">
        <v>25</v>
      </c>
      <c r="AA2173" s="123">
        <v>26</v>
      </c>
      <c r="AB2173" s="123">
        <v>27</v>
      </c>
      <c r="AC2173" s="123">
        <v>28</v>
      </c>
      <c r="AD2173" s="123">
        <v>29</v>
      </c>
      <c r="AE2173" s="123">
        <v>30</v>
      </c>
      <c r="AF2173" s="123">
        <v>31</v>
      </c>
      <c r="AG2173" s="123">
        <v>32</v>
      </c>
      <c r="AH2173" s="123">
        <v>33</v>
      </c>
      <c r="AI2173" s="123">
        <v>34</v>
      </c>
      <c r="AJ2173" s="123">
        <v>35</v>
      </c>
      <c r="AK2173" s="123">
        <v>36</v>
      </c>
      <c r="AL2173" s="123">
        <v>37</v>
      </c>
    </row>
    <row r="2174" spans="1:38" ht="14.25" hidden="1">
      <c r="A2174" s="220" t="s">
        <v>2</v>
      </c>
      <c r="B2174" s="221" t="s">
        <v>8324</v>
      </c>
      <c r="C2174" s="221"/>
      <c r="D2174" s="102"/>
      <c r="E2174" s="222"/>
      <c r="F2174" s="222"/>
      <c r="G2174" s="222"/>
      <c r="H2174" s="222"/>
      <c r="I2174" s="221"/>
      <c r="J2174" s="222"/>
      <c r="K2174" s="222"/>
      <c r="L2174" s="222"/>
      <c r="M2174" s="222"/>
      <c r="N2174" s="222"/>
      <c r="O2174" s="221"/>
      <c r="P2174" s="222"/>
      <c r="Q2174" s="222"/>
      <c r="R2174" s="222"/>
      <c r="S2174" s="221"/>
      <c r="T2174" s="222"/>
      <c r="U2174" s="221"/>
      <c r="V2174" s="222"/>
      <c r="W2174" s="106"/>
      <c r="X2174" s="106"/>
      <c r="Y2174" s="222"/>
      <c r="Z2174" s="222"/>
      <c r="AA2174" s="221"/>
      <c r="AB2174" s="222"/>
      <c r="AC2174" s="222"/>
      <c r="AD2174" s="222"/>
      <c r="AE2174" s="222"/>
      <c r="AF2174" s="222"/>
      <c r="AG2174" s="222"/>
      <c r="AH2174" s="221"/>
      <c r="AI2174" s="222"/>
      <c r="AJ2174" s="222"/>
      <c r="AK2174" s="222"/>
      <c r="AL2174" s="222"/>
    </row>
    <row r="2175" spans="1:38" hidden="1">
      <c r="A2175" s="203"/>
      <c r="B2175" s="188" t="s">
        <v>126</v>
      </c>
      <c r="C2175" s="188"/>
      <c r="D2175" s="221"/>
      <c r="E2175" s="222"/>
      <c r="F2175" s="222"/>
      <c r="G2175" s="222"/>
      <c r="H2175" s="222"/>
      <c r="I2175" s="188"/>
      <c r="J2175" s="188"/>
      <c r="K2175" s="188"/>
      <c r="L2175" s="188"/>
      <c r="M2175" s="188"/>
      <c r="N2175" s="222"/>
      <c r="O2175" s="188"/>
      <c r="P2175" s="188"/>
      <c r="Q2175" s="188"/>
      <c r="R2175" s="188"/>
      <c r="S2175" s="188"/>
      <c r="T2175" s="188"/>
      <c r="U2175" s="188"/>
      <c r="V2175" s="188"/>
      <c r="W2175" s="106"/>
      <c r="X2175" s="106"/>
      <c r="Y2175" s="222"/>
      <c r="Z2175" s="222"/>
      <c r="AA2175" s="188"/>
      <c r="AB2175" s="188"/>
      <c r="AC2175" s="188"/>
      <c r="AD2175" s="188"/>
      <c r="AE2175" s="188"/>
      <c r="AF2175" s="222"/>
      <c r="AG2175" s="222"/>
      <c r="AH2175" s="188"/>
      <c r="AI2175" s="188"/>
      <c r="AJ2175" s="188"/>
      <c r="AK2175" s="188"/>
      <c r="AL2175" s="188"/>
    </row>
    <row r="2176" spans="1:38" hidden="1">
      <c r="A2176" s="203"/>
      <c r="B2176" s="188" t="s">
        <v>230</v>
      </c>
      <c r="C2176" s="188"/>
      <c r="D2176" s="188"/>
      <c r="E2176" s="222"/>
      <c r="F2176" s="222"/>
      <c r="G2176" s="222"/>
      <c r="H2176" s="222"/>
      <c r="I2176" s="188"/>
      <c r="J2176" s="188"/>
      <c r="K2176" s="188"/>
      <c r="L2176" s="188"/>
      <c r="M2176" s="188"/>
      <c r="N2176" s="222"/>
      <c r="O2176" s="188"/>
      <c r="P2176" s="188"/>
      <c r="Q2176" s="188"/>
      <c r="R2176" s="188"/>
      <c r="S2176" s="188"/>
      <c r="T2176" s="188"/>
      <c r="U2176" s="188"/>
      <c r="V2176" s="188"/>
      <c r="W2176" s="106"/>
      <c r="X2176" s="106"/>
      <c r="Y2176" s="222"/>
      <c r="Z2176" s="222"/>
      <c r="AA2176" s="188"/>
      <c r="AB2176" s="188"/>
      <c r="AC2176" s="188"/>
      <c r="AD2176" s="188"/>
      <c r="AE2176" s="188"/>
      <c r="AF2176" s="222"/>
      <c r="AG2176" s="222"/>
      <c r="AH2176" s="188"/>
      <c r="AI2176" s="188"/>
      <c r="AJ2176" s="188"/>
      <c r="AK2176" s="188"/>
      <c r="AL2176" s="188"/>
    </row>
    <row r="2177" spans="1:38" hidden="1">
      <c r="A2177" s="203"/>
      <c r="B2177" s="188" t="s">
        <v>231</v>
      </c>
      <c r="C2177" s="188"/>
      <c r="D2177" s="102"/>
      <c r="E2177" s="222"/>
      <c r="F2177" s="222"/>
      <c r="G2177" s="222"/>
      <c r="H2177" s="222"/>
      <c r="I2177" s="188"/>
      <c r="J2177" s="188"/>
      <c r="K2177" s="188"/>
      <c r="L2177" s="188"/>
      <c r="M2177" s="188"/>
      <c r="N2177" s="222"/>
      <c r="O2177" s="188"/>
      <c r="P2177" s="188"/>
      <c r="Q2177" s="188"/>
      <c r="R2177" s="188"/>
      <c r="S2177" s="188"/>
      <c r="T2177" s="188"/>
      <c r="U2177" s="188"/>
      <c r="V2177" s="188"/>
      <c r="W2177" s="106"/>
      <c r="X2177" s="106"/>
      <c r="Y2177" s="222"/>
      <c r="Z2177" s="222"/>
      <c r="AA2177" s="188"/>
      <c r="AB2177" s="188"/>
      <c r="AC2177" s="188"/>
      <c r="AD2177" s="188"/>
      <c r="AE2177" s="188"/>
      <c r="AF2177" s="222"/>
      <c r="AG2177" s="222"/>
      <c r="AH2177" s="188"/>
      <c r="AI2177" s="188"/>
      <c r="AJ2177" s="188"/>
      <c r="AK2177" s="188"/>
      <c r="AL2177" s="188"/>
    </row>
    <row r="2178" spans="1:38" hidden="1">
      <c r="A2178" s="203">
        <v>1</v>
      </c>
      <c r="B2178" s="102"/>
      <c r="C2178" s="102"/>
      <c r="D2178" s="102"/>
      <c r="E2178" s="203"/>
      <c r="F2178" s="203"/>
      <c r="G2178" s="203"/>
      <c r="H2178" s="203"/>
      <c r="I2178" s="102"/>
      <c r="J2178" s="102"/>
      <c r="K2178" s="102"/>
      <c r="L2178" s="102"/>
      <c r="M2178" s="222">
        <f>J2178+K2178+L2178</f>
        <v>0</v>
      </c>
      <c r="N2178" s="203"/>
      <c r="O2178" s="102"/>
      <c r="P2178" s="203"/>
      <c r="Q2178" s="203"/>
      <c r="R2178" s="203"/>
      <c r="S2178" s="222">
        <f>P2178+Q2178+R2178</f>
        <v>0</v>
      </c>
      <c r="T2178" s="222">
        <f t="shared" ref="T2178:W2180" si="502">I2178-O2178</f>
        <v>0</v>
      </c>
      <c r="U2178" s="222">
        <f t="shared" si="502"/>
        <v>0</v>
      </c>
      <c r="V2178" s="222">
        <f t="shared" si="502"/>
        <v>0</v>
      </c>
      <c r="W2178" s="222">
        <f t="shared" si="502"/>
        <v>0</v>
      </c>
      <c r="X2178" s="222">
        <f>U2178+V2178+W2178</f>
        <v>0</v>
      </c>
      <c r="Y2178" s="203"/>
      <c r="Z2178" s="203"/>
      <c r="AA2178" s="102"/>
      <c r="AB2178" s="102"/>
      <c r="AC2178" s="102"/>
      <c r="AD2178" s="102"/>
      <c r="AE2178" s="222">
        <f>AB2178+AC2178+AD2178</f>
        <v>0</v>
      </c>
      <c r="AF2178" s="203"/>
      <c r="AG2178" s="203"/>
      <c r="AH2178" s="102"/>
      <c r="AI2178" s="102"/>
      <c r="AJ2178" s="102"/>
      <c r="AK2178" s="102"/>
      <c r="AL2178" s="222">
        <f>AI2178+AJ2178+AK2178</f>
        <v>0</v>
      </c>
    </row>
    <row r="2179" spans="1:38" hidden="1">
      <c r="A2179" s="203">
        <v>2</v>
      </c>
      <c r="B2179" s="102"/>
      <c r="C2179" s="102"/>
      <c r="D2179" s="223"/>
      <c r="E2179" s="203"/>
      <c r="F2179" s="203"/>
      <c r="G2179" s="203"/>
      <c r="H2179" s="203"/>
      <c r="I2179" s="102"/>
      <c r="J2179" s="102"/>
      <c r="K2179" s="102"/>
      <c r="L2179" s="102"/>
      <c r="M2179" s="222">
        <f>J2179+K2179+L2179</f>
        <v>0</v>
      </c>
      <c r="N2179" s="203"/>
      <c r="O2179" s="102"/>
      <c r="P2179" s="203"/>
      <c r="Q2179" s="203"/>
      <c r="R2179" s="203"/>
      <c r="S2179" s="222">
        <f>P2179+Q2179+R2179</f>
        <v>0</v>
      </c>
      <c r="T2179" s="222">
        <f t="shared" si="502"/>
        <v>0</v>
      </c>
      <c r="U2179" s="222">
        <f t="shared" si="502"/>
        <v>0</v>
      </c>
      <c r="V2179" s="222">
        <f t="shared" si="502"/>
        <v>0</v>
      </c>
      <c r="W2179" s="222">
        <f t="shared" si="502"/>
        <v>0</v>
      </c>
      <c r="X2179" s="222">
        <f>U2179+V2179+W2179</f>
        <v>0</v>
      </c>
      <c r="Y2179" s="203"/>
      <c r="Z2179" s="203"/>
      <c r="AA2179" s="102"/>
      <c r="AB2179" s="102"/>
      <c r="AC2179" s="102"/>
      <c r="AD2179" s="102"/>
      <c r="AE2179" s="222">
        <f>AB2179+AC2179+AD2179</f>
        <v>0</v>
      </c>
      <c r="AF2179" s="203"/>
      <c r="AG2179" s="203"/>
      <c r="AH2179" s="102"/>
      <c r="AI2179" s="102"/>
      <c r="AJ2179" s="102"/>
      <c r="AK2179" s="102"/>
      <c r="AL2179" s="222">
        <f>AI2179+AJ2179+AK2179</f>
        <v>0</v>
      </c>
    </row>
    <row r="2180" spans="1:38" hidden="1">
      <c r="A2180" s="203">
        <v>3</v>
      </c>
      <c r="B2180" s="223"/>
      <c r="C2180" s="223"/>
      <c r="D2180" s="228"/>
      <c r="E2180" s="203"/>
      <c r="F2180" s="203"/>
      <c r="G2180" s="203"/>
      <c r="H2180" s="203"/>
      <c r="I2180" s="102"/>
      <c r="J2180" s="102"/>
      <c r="K2180" s="102"/>
      <c r="L2180" s="102"/>
      <c r="M2180" s="222">
        <f>J2180+K2180+L2180</f>
        <v>0</v>
      </c>
      <c r="N2180" s="203"/>
      <c r="O2180" s="102"/>
      <c r="P2180" s="203"/>
      <c r="Q2180" s="203"/>
      <c r="R2180" s="203"/>
      <c r="S2180" s="222">
        <f>P2180+Q2180+R2180</f>
        <v>0</v>
      </c>
      <c r="T2180" s="222">
        <f t="shared" si="502"/>
        <v>0</v>
      </c>
      <c r="U2180" s="222">
        <f t="shared" si="502"/>
        <v>0</v>
      </c>
      <c r="V2180" s="222">
        <f t="shared" si="502"/>
        <v>0</v>
      </c>
      <c r="W2180" s="222">
        <f t="shared" si="502"/>
        <v>0</v>
      </c>
      <c r="X2180" s="222">
        <f>U2180+V2180+W2180</f>
        <v>0</v>
      </c>
      <c r="Y2180" s="203"/>
      <c r="Z2180" s="203"/>
      <c r="AA2180" s="102"/>
      <c r="AB2180" s="102"/>
      <c r="AC2180" s="102"/>
      <c r="AD2180" s="102"/>
      <c r="AE2180" s="222">
        <f>AB2180+AC2180+AD2180</f>
        <v>0</v>
      </c>
      <c r="AF2180" s="203"/>
      <c r="AG2180" s="203"/>
      <c r="AH2180" s="102"/>
      <c r="AI2180" s="102"/>
      <c r="AJ2180" s="102"/>
      <c r="AK2180" s="102"/>
      <c r="AL2180" s="222">
        <f>AI2180+AJ2180+AK2180</f>
        <v>0</v>
      </c>
    </row>
    <row r="2181" spans="1:38" s="225" customFormat="1" ht="27" hidden="1">
      <c r="A2181" s="220"/>
      <c r="B2181" s="228" t="s">
        <v>232</v>
      </c>
      <c r="C2181" s="228"/>
      <c r="D2181" s="224" t="s">
        <v>1</v>
      </c>
      <c r="E2181" s="224" t="s">
        <v>1</v>
      </c>
      <c r="F2181" s="224" t="s">
        <v>1</v>
      </c>
      <c r="G2181" s="224" t="s">
        <v>1</v>
      </c>
      <c r="H2181" s="224" t="s">
        <v>1</v>
      </c>
      <c r="I2181" s="224">
        <f>SUM(I2178:I2180)</f>
        <v>0</v>
      </c>
      <c r="J2181" s="224">
        <f>SUM(J2178:J2180)</f>
        <v>0</v>
      </c>
      <c r="K2181" s="224">
        <f>SUM(K2178:K2180)</f>
        <v>0</v>
      </c>
      <c r="L2181" s="224">
        <f>SUM(L2178:L2180)</f>
        <v>0</v>
      </c>
      <c r="M2181" s="224">
        <f>SUM(M2178:M2180)</f>
        <v>0</v>
      </c>
      <c r="N2181" s="224" t="s">
        <v>1</v>
      </c>
      <c r="O2181" s="224">
        <f t="shared" ref="O2181:X2181" si="503">SUM(O2178:O2180)</f>
        <v>0</v>
      </c>
      <c r="P2181" s="224">
        <f t="shared" si="503"/>
        <v>0</v>
      </c>
      <c r="Q2181" s="224">
        <f t="shared" si="503"/>
        <v>0</v>
      </c>
      <c r="R2181" s="224">
        <f t="shared" si="503"/>
        <v>0</v>
      </c>
      <c r="S2181" s="224">
        <f t="shared" si="503"/>
        <v>0</v>
      </c>
      <c r="T2181" s="224">
        <f t="shared" si="503"/>
        <v>0</v>
      </c>
      <c r="U2181" s="224">
        <f t="shared" si="503"/>
        <v>0</v>
      </c>
      <c r="V2181" s="224">
        <f t="shared" si="503"/>
        <v>0</v>
      </c>
      <c r="W2181" s="224">
        <f t="shared" si="503"/>
        <v>0</v>
      </c>
      <c r="X2181" s="224">
        <f t="shared" si="503"/>
        <v>0</v>
      </c>
      <c r="Y2181" s="224" t="s">
        <v>1</v>
      </c>
      <c r="Z2181" s="224" t="s">
        <v>1</v>
      </c>
      <c r="AA2181" s="224">
        <f>SUM(AA2178:AA2180)</f>
        <v>0</v>
      </c>
      <c r="AB2181" s="224">
        <f>SUM(AB2178:AB2180)</f>
        <v>0</v>
      </c>
      <c r="AC2181" s="224">
        <f>SUM(AC2178:AC2180)</f>
        <v>0</v>
      </c>
      <c r="AD2181" s="224">
        <f>SUM(AD2178:AD2180)</f>
        <v>0</v>
      </c>
      <c r="AE2181" s="224">
        <f>SUM(AE2178:AE2180)</f>
        <v>0</v>
      </c>
      <c r="AF2181" s="224" t="s">
        <v>1</v>
      </c>
      <c r="AG2181" s="224" t="s">
        <v>1</v>
      </c>
      <c r="AH2181" s="224">
        <f>SUM(AH2178:AH2180)</f>
        <v>0</v>
      </c>
      <c r="AI2181" s="224">
        <f>SUM(AI2178:AI2180)</f>
        <v>0</v>
      </c>
      <c r="AJ2181" s="224">
        <f>SUM(AJ2178:AJ2180)</f>
        <v>0</v>
      </c>
      <c r="AK2181" s="224">
        <f>SUM(AK2178:AK2180)</f>
        <v>0</v>
      </c>
      <c r="AL2181" s="224">
        <f>SUM(AL2178:AL2180)</f>
        <v>0</v>
      </c>
    </row>
    <row r="2182" spans="1:38" hidden="1">
      <c r="A2182" s="203"/>
      <c r="B2182" s="188" t="s">
        <v>231</v>
      </c>
      <c r="C2182" s="188"/>
      <c r="D2182" s="222"/>
      <c r="E2182" s="222"/>
      <c r="F2182" s="222"/>
      <c r="G2182" s="222"/>
      <c r="H2182" s="222"/>
      <c r="I2182" s="188"/>
      <c r="J2182" s="188"/>
      <c r="K2182" s="188"/>
      <c r="L2182" s="188"/>
      <c r="M2182" s="188"/>
      <c r="N2182" s="222"/>
      <c r="O2182" s="188"/>
      <c r="P2182" s="188"/>
      <c r="Q2182" s="188"/>
      <c r="R2182" s="188"/>
      <c r="S2182" s="188"/>
      <c r="T2182" s="188"/>
      <c r="U2182" s="188"/>
      <c r="V2182" s="188"/>
      <c r="W2182" s="106"/>
      <c r="X2182" s="106"/>
      <c r="Y2182" s="222"/>
      <c r="Z2182" s="222"/>
      <c r="AA2182" s="188"/>
      <c r="AB2182" s="188"/>
      <c r="AC2182" s="188"/>
      <c r="AD2182" s="188"/>
      <c r="AE2182" s="188"/>
      <c r="AF2182" s="222"/>
      <c r="AG2182" s="222"/>
      <c r="AH2182" s="188"/>
      <c r="AI2182" s="188"/>
      <c r="AJ2182" s="188"/>
      <c r="AK2182" s="188"/>
      <c r="AL2182" s="188"/>
    </row>
    <row r="2183" spans="1:38" hidden="1">
      <c r="A2183" s="203">
        <v>1</v>
      </c>
      <c r="B2183" s="102"/>
      <c r="C2183" s="102"/>
      <c r="D2183" s="203"/>
      <c r="E2183" s="203"/>
      <c r="F2183" s="203"/>
      <c r="G2183" s="203"/>
      <c r="H2183" s="203"/>
      <c r="I2183" s="102"/>
      <c r="J2183" s="102"/>
      <c r="K2183" s="102"/>
      <c r="L2183" s="102"/>
      <c r="M2183" s="222">
        <f>J2183+K2183+L2183</f>
        <v>0</v>
      </c>
      <c r="N2183" s="203"/>
      <c r="O2183" s="102"/>
      <c r="P2183" s="203"/>
      <c r="Q2183" s="203"/>
      <c r="R2183" s="203"/>
      <c r="S2183" s="222">
        <f>P2183+Q2183+R2183</f>
        <v>0</v>
      </c>
      <c r="T2183" s="222">
        <f t="shared" ref="T2183:W2185" si="504">I2183-O2183</f>
        <v>0</v>
      </c>
      <c r="U2183" s="222">
        <f t="shared" si="504"/>
        <v>0</v>
      </c>
      <c r="V2183" s="222">
        <f t="shared" si="504"/>
        <v>0</v>
      </c>
      <c r="W2183" s="222">
        <f t="shared" si="504"/>
        <v>0</v>
      </c>
      <c r="X2183" s="222">
        <f>U2183+V2183+W2183</f>
        <v>0</v>
      </c>
      <c r="Y2183" s="203"/>
      <c r="Z2183" s="203"/>
      <c r="AA2183" s="102"/>
      <c r="AB2183" s="102"/>
      <c r="AC2183" s="102"/>
      <c r="AD2183" s="102"/>
      <c r="AE2183" s="222">
        <f>AB2183+AC2183+AD2183</f>
        <v>0</v>
      </c>
      <c r="AF2183" s="203"/>
      <c r="AG2183" s="203"/>
      <c r="AH2183" s="102"/>
      <c r="AI2183" s="102"/>
      <c r="AJ2183" s="102"/>
      <c r="AK2183" s="102"/>
      <c r="AL2183" s="222">
        <f>AI2183+AJ2183+AK2183</f>
        <v>0</v>
      </c>
    </row>
    <row r="2184" spans="1:38" hidden="1">
      <c r="A2184" s="203">
        <v>2</v>
      </c>
      <c r="B2184" s="102"/>
      <c r="C2184" s="102"/>
      <c r="D2184" s="203"/>
      <c r="E2184" s="203"/>
      <c r="F2184" s="203"/>
      <c r="G2184" s="203"/>
      <c r="H2184" s="203"/>
      <c r="I2184" s="102"/>
      <c r="J2184" s="102"/>
      <c r="K2184" s="102"/>
      <c r="L2184" s="102"/>
      <c r="M2184" s="222">
        <f>J2184+K2184+L2184</f>
        <v>0</v>
      </c>
      <c r="N2184" s="203"/>
      <c r="O2184" s="102"/>
      <c r="P2184" s="203"/>
      <c r="Q2184" s="203"/>
      <c r="R2184" s="203"/>
      <c r="S2184" s="222">
        <f>P2184+Q2184+R2184</f>
        <v>0</v>
      </c>
      <c r="T2184" s="222">
        <f t="shared" si="504"/>
        <v>0</v>
      </c>
      <c r="U2184" s="222">
        <f t="shared" si="504"/>
        <v>0</v>
      </c>
      <c r="V2184" s="222">
        <f t="shared" si="504"/>
        <v>0</v>
      </c>
      <c r="W2184" s="222">
        <f t="shared" si="504"/>
        <v>0</v>
      </c>
      <c r="X2184" s="222">
        <f>U2184+V2184+W2184</f>
        <v>0</v>
      </c>
      <c r="Y2184" s="203"/>
      <c r="Z2184" s="203"/>
      <c r="AA2184" s="102"/>
      <c r="AB2184" s="102"/>
      <c r="AC2184" s="102"/>
      <c r="AD2184" s="102"/>
      <c r="AE2184" s="222">
        <f>AB2184+AC2184+AD2184</f>
        <v>0</v>
      </c>
      <c r="AF2184" s="203"/>
      <c r="AG2184" s="203"/>
      <c r="AH2184" s="102"/>
      <c r="AI2184" s="102"/>
      <c r="AJ2184" s="102"/>
      <c r="AK2184" s="102"/>
      <c r="AL2184" s="222">
        <f>AI2184+AJ2184+AK2184</f>
        <v>0</v>
      </c>
    </row>
    <row r="2185" spans="1:38" hidden="1">
      <c r="A2185" s="203">
        <v>3</v>
      </c>
      <c r="B2185" s="223"/>
      <c r="C2185" s="223"/>
      <c r="D2185" s="203"/>
      <c r="E2185" s="203"/>
      <c r="F2185" s="203"/>
      <c r="G2185" s="203"/>
      <c r="H2185" s="203"/>
      <c r="I2185" s="102"/>
      <c r="J2185" s="102"/>
      <c r="K2185" s="102"/>
      <c r="L2185" s="102"/>
      <c r="M2185" s="222">
        <f>J2185+K2185+L2185</f>
        <v>0</v>
      </c>
      <c r="N2185" s="203"/>
      <c r="O2185" s="102"/>
      <c r="P2185" s="203"/>
      <c r="Q2185" s="203"/>
      <c r="R2185" s="203"/>
      <c r="S2185" s="222">
        <f>P2185+Q2185+R2185</f>
        <v>0</v>
      </c>
      <c r="T2185" s="222">
        <f t="shared" si="504"/>
        <v>0</v>
      </c>
      <c r="U2185" s="222">
        <f t="shared" si="504"/>
        <v>0</v>
      </c>
      <c r="V2185" s="222">
        <f t="shared" si="504"/>
        <v>0</v>
      </c>
      <c r="W2185" s="222">
        <f t="shared" si="504"/>
        <v>0</v>
      </c>
      <c r="X2185" s="222">
        <f>U2185+V2185+W2185</f>
        <v>0</v>
      </c>
      <c r="Y2185" s="203"/>
      <c r="Z2185" s="203"/>
      <c r="AA2185" s="102"/>
      <c r="AB2185" s="102"/>
      <c r="AC2185" s="102"/>
      <c r="AD2185" s="102"/>
      <c r="AE2185" s="222">
        <f>AB2185+AC2185+AD2185</f>
        <v>0</v>
      </c>
      <c r="AF2185" s="203"/>
      <c r="AG2185" s="203"/>
      <c r="AH2185" s="102"/>
      <c r="AI2185" s="102"/>
      <c r="AJ2185" s="102"/>
      <c r="AK2185" s="102"/>
      <c r="AL2185" s="222">
        <f>AI2185+AJ2185+AK2185</f>
        <v>0</v>
      </c>
    </row>
    <row r="2186" spans="1:38" s="225" customFormat="1" ht="27" hidden="1">
      <c r="A2186" s="220"/>
      <c r="B2186" s="228" t="s">
        <v>232</v>
      </c>
      <c r="C2186" s="228"/>
      <c r="D2186" s="224" t="s">
        <v>1</v>
      </c>
      <c r="E2186" s="224" t="s">
        <v>1</v>
      </c>
      <c r="F2186" s="224" t="s">
        <v>1</v>
      </c>
      <c r="G2186" s="224" t="s">
        <v>1</v>
      </c>
      <c r="H2186" s="224" t="s">
        <v>1</v>
      </c>
      <c r="I2186" s="224">
        <f>SUM(I2183:I2185)</f>
        <v>0</v>
      </c>
      <c r="J2186" s="224">
        <f>SUM(J2183:J2185)</f>
        <v>0</v>
      </c>
      <c r="K2186" s="224">
        <f>SUM(K2183:K2185)</f>
        <v>0</v>
      </c>
      <c r="L2186" s="224">
        <f>SUM(L2183:L2185)</f>
        <v>0</v>
      </c>
      <c r="M2186" s="224">
        <f>SUM(M2183:M2185)</f>
        <v>0</v>
      </c>
      <c r="N2186" s="224" t="s">
        <v>1</v>
      </c>
      <c r="O2186" s="224">
        <f t="shared" ref="O2186:V2186" si="505">SUM(O2183:O2185)</f>
        <v>0</v>
      </c>
      <c r="P2186" s="224">
        <f t="shared" si="505"/>
        <v>0</v>
      </c>
      <c r="Q2186" s="224">
        <f t="shared" si="505"/>
        <v>0</v>
      </c>
      <c r="R2186" s="224">
        <f t="shared" si="505"/>
        <v>0</v>
      </c>
      <c r="S2186" s="224">
        <f t="shared" si="505"/>
        <v>0</v>
      </c>
      <c r="T2186" s="224">
        <f t="shared" si="505"/>
        <v>0</v>
      </c>
      <c r="U2186" s="224">
        <f t="shared" si="505"/>
        <v>0</v>
      </c>
      <c r="V2186" s="224">
        <f t="shared" si="505"/>
        <v>0</v>
      </c>
      <c r="W2186" s="112"/>
      <c r="X2186" s="112"/>
      <c r="Y2186" s="224" t="s">
        <v>1</v>
      </c>
      <c r="Z2186" s="224" t="s">
        <v>1</v>
      </c>
      <c r="AA2186" s="224">
        <f>SUM(AA2183:AA2185)</f>
        <v>0</v>
      </c>
      <c r="AB2186" s="224">
        <f>SUM(AB2183:AB2185)</f>
        <v>0</v>
      </c>
      <c r="AC2186" s="224">
        <f>SUM(AC2183:AC2185)</f>
        <v>0</v>
      </c>
      <c r="AD2186" s="224">
        <f>SUM(AD2183:AD2185)</f>
        <v>0</v>
      </c>
      <c r="AE2186" s="224">
        <f>SUM(AE2183:AE2185)</f>
        <v>0</v>
      </c>
      <c r="AF2186" s="224" t="s">
        <v>1</v>
      </c>
      <c r="AG2186" s="224" t="s">
        <v>1</v>
      </c>
      <c r="AH2186" s="224">
        <f>SUM(AH2183:AH2185)</f>
        <v>0</v>
      </c>
      <c r="AI2186" s="224">
        <f>SUM(AI2183:AI2185)</f>
        <v>0</v>
      </c>
      <c r="AJ2186" s="224">
        <f>SUM(AJ2183:AJ2185)</f>
        <v>0</v>
      </c>
      <c r="AK2186" s="224">
        <f>SUM(AK2183:AK2185)</f>
        <v>0</v>
      </c>
      <c r="AL2186" s="224">
        <f>SUM(AL2183:AL2185)</f>
        <v>0</v>
      </c>
    </row>
    <row r="2187" spans="1:38" s="225" customFormat="1" ht="27" hidden="1">
      <c r="A2187" s="220"/>
      <c r="B2187" s="221" t="s">
        <v>8325</v>
      </c>
      <c r="C2187" s="221"/>
      <c r="D2187" s="224" t="s">
        <v>1</v>
      </c>
      <c r="E2187" s="224" t="s">
        <v>1</v>
      </c>
      <c r="F2187" s="224" t="s">
        <v>1</v>
      </c>
      <c r="G2187" s="224" t="s">
        <v>1</v>
      </c>
      <c r="H2187" s="224" t="s">
        <v>1</v>
      </c>
      <c r="I2187" s="224">
        <f>I2181+I2186</f>
        <v>0</v>
      </c>
      <c r="J2187" s="224">
        <f>J2181+J2186</f>
        <v>0</v>
      </c>
      <c r="K2187" s="224">
        <f>K2181+K2186</f>
        <v>0</v>
      </c>
      <c r="L2187" s="224">
        <f>L2181+L2186</f>
        <v>0</v>
      </c>
      <c r="M2187" s="224">
        <f>M2181+M2186</f>
        <v>0</v>
      </c>
      <c r="N2187" s="224" t="s">
        <v>1</v>
      </c>
      <c r="O2187" s="224">
        <f t="shared" ref="O2187:X2187" si="506">O2181+O2186</f>
        <v>0</v>
      </c>
      <c r="P2187" s="224">
        <f t="shared" si="506"/>
        <v>0</v>
      </c>
      <c r="Q2187" s="224">
        <f t="shared" si="506"/>
        <v>0</v>
      </c>
      <c r="R2187" s="224">
        <f t="shared" si="506"/>
        <v>0</v>
      </c>
      <c r="S2187" s="224">
        <f t="shared" si="506"/>
        <v>0</v>
      </c>
      <c r="T2187" s="224">
        <f t="shared" si="506"/>
        <v>0</v>
      </c>
      <c r="U2187" s="224">
        <f t="shared" si="506"/>
        <v>0</v>
      </c>
      <c r="V2187" s="224">
        <f t="shared" si="506"/>
        <v>0</v>
      </c>
      <c r="W2187" s="224">
        <f t="shared" si="506"/>
        <v>0</v>
      </c>
      <c r="X2187" s="224">
        <f t="shared" si="506"/>
        <v>0</v>
      </c>
      <c r="Y2187" s="224" t="s">
        <v>1</v>
      </c>
      <c r="Z2187" s="224" t="s">
        <v>1</v>
      </c>
      <c r="AA2187" s="224">
        <f>AA2181+AA2186</f>
        <v>0</v>
      </c>
      <c r="AB2187" s="224">
        <f>AB2181+AB2186</f>
        <v>0</v>
      </c>
      <c r="AC2187" s="224">
        <f>AC2181+AC2186</f>
        <v>0</v>
      </c>
      <c r="AD2187" s="224">
        <f>AD2181+AD2186</f>
        <v>0</v>
      </c>
      <c r="AE2187" s="224">
        <f>AE2181+AE2186</f>
        <v>0</v>
      </c>
      <c r="AF2187" s="224" t="s">
        <v>1</v>
      </c>
      <c r="AG2187" s="224" t="s">
        <v>1</v>
      </c>
      <c r="AH2187" s="224">
        <f>AH2181+AH2186</f>
        <v>0</v>
      </c>
      <c r="AI2187" s="224">
        <f>AI2181+AI2186</f>
        <v>0</v>
      </c>
      <c r="AJ2187" s="224">
        <f>AJ2181+AJ2186</f>
        <v>0</v>
      </c>
      <c r="AK2187" s="224">
        <f>AK2181+AK2186</f>
        <v>0</v>
      </c>
      <c r="AL2187" s="224">
        <f>AL2181+AL2186</f>
        <v>0</v>
      </c>
    </row>
    <row r="2188" spans="1:38" hidden="1">
      <c r="A2188" s="203"/>
      <c r="B2188" s="223"/>
      <c r="C2188" s="223"/>
      <c r="D2188" s="222"/>
      <c r="E2188" s="222"/>
      <c r="F2188" s="222"/>
      <c r="G2188" s="222"/>
      <c r="H2188" s="222"/>
      <c r="I2188" s="223"/>
      <c r="J2188" s="222"/>
      <c r="K2188" s="222"/>
      <c r="L2188" s="222"/>
      <c r="M2188" s="222"/>
      <c r="N2188" s="222"/>
      <c r="O2188" s="223"/>
      <c r="P2188" s="222"/>
      <c r="Q2188" s="222"/>
      <c r="R2188" s="222"/>
      <c r="S2188" s="223"/>
      <c r="T2188" s="222"/>
      <c r="U2188" s="223"/>
      <c r="V2188" s="222"/>
      <c r="W2188" s="106"/>
      <c r="X2188" s="106"/>
      <c r="Y2188" s="222"/>
      <c r="Z2188" s="222"/>
      <c r="AA2188" s="223"/>
      <c r="AB2188" s="222"/>
      <c r="AC2188" s="222"/>
      <c r="AD2188" s="222"/>
      <c r="AE2188" s="222"/>
      <c r="AF2188" s="222"/>
      <c r="AG2188" s="222"/>
      <c r="AH2188" s="223"/>
      <c r="AI2188" s="222"/>
      <c r="AJ2188" s="222"/>
      <c r="AK2188" s="222"/>
      <c r="AL2188" s="222"/>
    </row>
    <row r="2189" spans="1:38" ht="27">
      <c r="A2189" s="220" t="s">
        <v>3</v>
      </c>
      <c r="B2189" s="221" t="s">
        <v>5285</v>
      </c>
      <c r="C2189" s="221"/>
      <c r="D2189" s="222"/>
      <c r="E2189" s="222"/>
      <c r="F2189" s="222"/>
      <c r="G2189" s="222"/>
      <c r="H2189" s="222"/>
      <c r="I2189" s="221"/>
      <c r="J2189" s="222"/>
      <c r="K2189" s="222"/>
      <c r="L2189" s="222"/>
      <c r="M2189" s="222"/>
      <c r="N2189" s="222"/>
      <c r="O2189" s="221"/>
      <c r="P2189" s="222"/>
      <c r="Q2189" s="222"/>
      <c r="R2189" s="222"/>
      <c r="S2189" s="221"/>
      <c r="T2189" s="222"/>
      <c r="U2189" s="221"/>
      <c r="V2189" s="222"/>
      <c r="W2189" s="106"/>
      <c r="X2189" s="106"/>
      <c r="Y2189" s="222"/>
      <c r="Z2189" s="222"/>
      <c r="AA2189" s="221"/>
      <c r="AB2189" s="222"/>
      <c r="AC2189" s="222"/>
      <c r="AD2189" s="222"/>
      <c r="AE2189" s="222"/>
      <c r="AF2189" s="222"/>
      <c r="AG2189" s="222"/>
      <c r="AH2189" s="221"/>
      <c r="AI2189" s="222"/>
      <c r="AJ2189" s="222"/>
      <c r="AK2189" s="222"/>
      <c r="AL2189" s="222"/>
    </row>
    <row r="2190" spans="1:38">
      <c r="A2190" s="203"/>
      <c r="B2190" s="188" t="s">
        <v>126</v>
      </c>
      <c r="C2190" s="188"/>
      <c r="D2190" s="222"/>
      <c r="E2190" s="222"/>
      <c r="F2190" s="222"/>
      <c r="G2190" s="222"/>
      <c r="H2190" s="222"/>
      <c r="I2190" s="188"/>
      <c r="J2190" s="188"/>
      <c r="K2190" s="188"/>
      <c r="L2190" s="188"/>
      <c r="M2190" s="188"/>
      <c r="N2190" s="222"/>
      <c r="O2190" s="188"/>
      <c r="P2190" s="188"/>
      <c r="Q2190" s="188"/>
      <c r="R2190" s="188"/>
      <c r="S2190" s="188"/>
      <c r="T2190" s="188"/>
      <c r="U2190" s="188"/>
      <c r="V2190" s="188"/>
      <c r="W2190" s="106"/>
      <c r="X2190" s="106"/>
      <c r="Y2190" s="222"/>
      <c r="Z2190" s="222"/>
      <c r="AA2190" s="188"/>
      <c r="AB2190" s="188"/>
      <c r="AC2190" s="188"/>
      <c r="AD2190" s="188"/>
      <c r="AE2190" s="188"/>
      <c r="AF2190" s="222"/>
      <c r="AG2190" s="222"/>
      <c r="AH2190" s="188"/>
      <c r="AI2190" s="188"/>
      <c r="AJ2190" s="188"/>
      <c r="AK2190" s="188"/>
      <c r="AL2190" s="188"/>
    </row>
    <row r="2191" spans="1:38">
      <c r="A2191" s="203"/>
      <c r="B2191" s="188" t="s">
        <v>230</v>
      </c>
      <c r="C2191" s="188"/>
      <c r="D2191" s="222"/>
      <c r="E2191" s="222"/>
      <c r="F2191" s="222"/>
      <c r="G2191" s="222"/>
      <c r="H2191" s="222"/>
      <c r="I2191" s="188"/>
      <c r="J2191" s="188"/>
      <c r="K2191" s="188"/>
      <c r="L2191" s="188"/>
      <c r="M2191" s="188"/>
      <c r="N2191" s="222"/>
      <c r="O2191" s="188"/>
      <c r="P2191" s="188"/>
      <c r="Q2191" s="188"/>
      <c r="R2191" s="188"/>
      <c r="S2191" s="188"/>
      <c r="T2191" s="188"/>
      <c r="U2191" s="188"/>
      <c r="V2191" s="188"/>
      <c r="W2191" s="106"/>
      <c r="X2191" s="106"/>
      <c r="Y2191" s="222"/>
      <c r="Z2191" s="222"/>
      <c r="AA2191" s="188"/>
      <c r="AB2191" s="188"/>
      <c r="AC2191" s="188"/>
      <c r="AD2191" s="188"/>
      <c r="AE2191" s="188"/>
      <c r="AF2191" s="222"/>
      <c r="AG2191" s="222"/>
      <c r="AH2191" s="188"/>
      <c r="AI2191" s="188"/>
      <c r="AJ2191" s="188"/>
      <c r="AK2191" s="188"/>
      <c r="AL2191" s="188"/>
    </row>
    <row r="2192" spans="1:38">
      <c r="A2192" s="203"/>
      <c r="B2192" s="188" t="s">
        <v>231</v>
      </c>
      <c r="C2192" s="188"/>
      <c r="D2192" s="222"/>
      <c r="E2192" s="222"/>
      <c r="F2192" s="222"/>
      <c r="G2192" s="222"/>
      <c r="H2192" s="222"/>
      <c r="I2192" s="188"/>
      <c r="J2192" s="188"/>
      <c r="K2192" s="188"/>
      <c r="L2192" s="188"/>
      <c r="M2192" s="188"/>
      <c r="N2192" s="222"/>
      <c r="O2192" s="188"/>
      <c r="P2192" s="188"/>
      <c r="Q2192" s="188"/>
      <c r="R2192" s="188"/>
      <c r="S2192" s="188"/>
      <c r="T2192" s="188"/>
      <c r="U2192" s="188"/>
      <c r="V2192" s="188"/>
      <c r="W2192" s="106"/>
      <c r="X2192" s="106"/>
      <c r="Y2192" s="222"/>
      <c r="Z2192" s="222"/>
      <c r="AA2192" s="188"/>
      <c r="AB2192" s="188"/>
      <c r="AC2192" s="188"/>
      <c r="AD2192" s="188"/>
      <c r="AE2192" s="188"/>
      <c r="AF2192" s="222"/>
      <c r="AG2192" s="222"/>
      <c r="AH2192" s="188"/>
      <c r="AI2192" s="188"/>
      <c r="AJ2192" s="188"/>
      <c r="AK2192" s="188"/>
      <c r="AL2192" s="188"/>
    </row>
    <row r="2193" spans="1:38" ht="27">
      <c r="A2193" s="203">
        <v>1</v>
      </c>
      <c r="B2193" s="102" t="s">
        <v>5374</v>
      </c>
      <c r="C2193" s="102" t="s">
        <v>8234</v>
      </c>
      <c r="D2193" s="203">
        <v>1975</v>
      </c>
      <c r="E2193" s="1042" t="s">
        <v>100</v>
      </c>
      <c r="F2193" s="203" t="s">
        <v>1075</v>
      </c>
      <c r="G2193" s="203">
        <v>3</v>
      </c>
      <c r="H2193" s="203">
        <v>6.29</v>
      </c>
      <c r="I2193" s="102">
        <v>1</v>
      </c>
      <c r="J2193" s="102">
        <v>523328</v>
      </c>
      <c r="K2193" s="102"/>
      <c r="L2193" s="102"/>
      <c r="M2193" s="222">
        <f t="shared" ref="M2193:M2256" si="507">J2193+K2193+L2193</f>
        <v>523328</v>
      </c>
      <c r="N2193" s="203">
        <v>6.09</v>
      </c>
      <c r="O2193" s="102">
        <v>1</v>
      </c>
      <c r="P2193" s="203">
        <v>506688</v>
      </c>
      <c r="Q2193" s="203"/>
      <c r="R2193" s="203"/>
      <c r="S2193" s="222">
        <f t="shared" ref="S2193:S2256" si="508">P2193+Q2193+R2193</f>
        <v>506688</v>
      </c>
      <c r="T2193" s="222">
        <f t="shared" ref="T2193:W2256" si="509">I2193-O2193</f>
        <v>0</v>
      </c>
      <c r="U2193" s="222">
        <f t="shared" si="509"/>
        <v>16640</v>
      </c>
      <c r="V2193" s="222">
        <f t="shared" si="509"/>
        <v>0</v>
      </c>
      <c r="W2193" s="222">
        <f t="shared" si="509"/>
        <v>0</v>
      </c>
      <c r="X2193" s="222">
        <f t="shared" ref="X2193:X2256" si="510">U2193+V2193+W2193</f>
        <v>16640</v>
      </c>
      <c r="Y2193" s="203">
        <v>4</v>
      </c>
      <c r="Z2193" s="203">
        <v>6.5</v>
      </c>
      <c r="AA2193" s="102">
        <v>1</v>
      </c>
      <c r="AB2193" s="102">
        <v>540800</v>
      </c>
      <c r="AC2193" s="102"/>
      <c r="AD2193" s="102"/>
      <c r="AE2193" s="222">
        <f t="shared" ref="AE2193:AE2256" si="511">AB2193+AC2193+AD2193</f>
        <v>540800</v>
      </c>
      <c r="AF2193" s="203">
        <v>5</v>
      </c>
      <c r="AG2193" s="203">
        <v>6.5</v>
      </c>
      <c r="AH2193" s="102">
        <v>1</v>
      </c>
      <c r="AI2193" s="102">
        <v>540800</v>
      </c>
      <c r="AJ2193" s="102"/>
      <c r="AK2193" s="102"/>
      <c r="AL2193" s="222">
        <f t="shared" ref="AL2193:AL2256" si="512">AI2193+AJ2193+AK2193</f>
        <v>540800</v>
      </c>
    </row>
    <row r="2194" spans="1:38" ht="40.5">
      <c r="A2194" s="203">
        <v>2</v>
      </c>
      <c r="B2194" s="102" t="s">
        <v>1345</v>
      </c>
      <c r="C2194" s="102" t="s">
        <v>8234</v>
      </c>
      <c r="D2194" s="203">
        <v>1971</v>
      </c>
      <c r="E2194" s="1042" t="s">
        <v>101</v>
      </c>
      <c r="F2194" s="203" t="s">
        <v>1077</v>
      </c>
      <c r="G2194" s="203">
        <v>15</v>
      </c>
      <c r="H2194" s="203">
        <v>6.09</v>
      </c>
      <c r="I2194" s="102">
        <v>1</v>
      </c>
      <c r="J2194" s="102">
        <v>506688</v>
      </c>
      <c r="K2194" s="102"/>
      <c r="L2194" s="102"/>
      <c r="M2194" s="222">
        <f t="shared" si="507"/>
        <v>506688</v>
      </c>
      <c r="N2194" s="203">
        <v>6.09</v>
      </c>
      <c r="O2194" s="102">
        <v>1</v>
      </c>
      <c r="P2194" s="203">
        <v>506688</v>
      </c>
      <c r="Q2194" s="203"/>
      <c r="R2194" s="203"/>
      <c r="S2194" s="222">
        <f t="shared" si="508"/>
        <v>506688</v>
      </c>
      <c r="T2194" s="222">
        <f t="shared" si="509"/>
        <v>0</v>
      </c>
      <c r="U2194" s="222">
        <f t="shared" si="509"/>
        <v>0</v>
      </c>
      <c r="V2194" s="222">
        <f t="shared" si="509"/>
        <v>0</v>
      </c>
      <c r="W2194" s="222">
        <f t="shared" si="509"/>
        <v>0</v>
      </c>
      <c r="X2194" s="222">
        <f t="shared" si="510"/>
        <v>0</v>
      </c>
      <c r="Y2194" s="203">
        <v>16</v>
      </c>
      <c r="Z2194" s="203">
        <v>6.29</v>
      </c>
      <c r="AA2194" s="102">
        <v>1</v>
      </c>
      <c r="AB2194" s="102">
        <v>523328</v>
      </c>
      <c r="AC2194" s="102"/>
      <c r="AD2194" s="102"/>
      <c r="AE2194" s="222">
        <f t="shared" si="511"/>
        <v>523328</v>
      </c>
      <c r="AF2194" s="203">
        <v>17</v>
      </c>
      <c r="AG2194" s="203">
        <v>6.29</v>
      </c>
      <c r="AH2194" s="102">
        <v>1</v>
      </c>
      <c r="AI2194" s="102">
        <v>523328</v>
      </c>
      <c r="AJ2194" s="102"/>
      <c r="AK2194" s="102"/>
      <c r="AL2194" s="222">
        <f t="shared" si="512"/>
        <v>523328</v>
      </c>
    </row>
    <row r="2195" spans="1:38" ht="40.5">
      <c r="A2195" s="203">
        <v>3</v>
      </c>
      <c r="B2195" s="104" t="s">
        <v>1346</v>
      </c>
      <c r="C2195" s="104" t="s">
        <v>8233</v>
      </c>
      <c r="D2195" s="203">
        <v>1978</v>
      </c>
      <c r="E2195" s="1042" t="s">
        <v>101</v>
      </c>
      <c r="F2195" s="203" t="s">
        <v>1077</v>
      </c>
      <c r="G2195" s="203">
        <v>4</v>
      </c>
      <c r="H2195" s="203">
        <v>5.35</v>
      </c>
      <c r="I2195" s="102">
        <v>1</v>
      </c>
      <c r="J2195" s="102">
        <v>445119.99999999994</v>
      </c>
      <c r="K2195" s="102"/>
      <c r="L2195" s="102"/>
      <c r="M2195" s="222">
        <f t="shared" si="507"/>
        <v>445119.99999999994</v>
      </c>
      <c r="N2195" s="203">
        <v>5.18</v>
      </c>
      <c r="O2195" s="102">
        <v>1</v>
      </c>
      <c r="P2195" s="203">
        <v>430976</v>
      </c>
      <c r="Q2195" s="203"/>
      <c r="R2195" s="203"/>
      <c r="S2195" s="222">
        <f t="shared" si="508"/>
        <v>430976</v>
      </c>
      <c r="T2195" s="222">
        <f t="shared" si="509"/>
        <v>0</v>
      </c>
      <c r="U2195" s="222">
        <f t="shared" si="509"/>
        <v>14143.999999999942</v>
      </c>
      <c r="V2195" s="222">
        <f t="shared" si="509"/>
        <v>0</v>
      </c>
      <c r="W2195" s="222">
        <f t="shared" si="509"/>
        <v>0</v>
      </c>
      <c r="X2195" s="222">
        <f t="shared" si="510"/>
        <v>14143.999999999942</v>
      </c>
      <c r="Y2195" s="203">
        <v>5</v>
      </c>
      <c r="Z2195" s="203">
        <v>5.35</v>
      </c>
      <c r="AA2195" s="102">
        <v>1</v>
      </c>
      <c r="AB2195" s="102">
        <v>445119.99999999994</v>
      </c>
      <c r="AC2195" s="102"/>
      <c r="AD2195" s="102"/>
      <c r="AE2195" s="222">
        <f t="shared" si="511"/>
        <v>445119.99999999994</v>
      </c>
      <c r="AF2195" s="203">
        <v>6</v>
      </c>
      <c r="AG2195" s="203">
        <v>5.52</v>
      </c>
      <c r="AH2195" s="102">
        <v>1</v>
      </c>
      <c r="AI2195" s="102">
        <v>459263.99999999994</v>
      </c>
      <c r="AJ2195" s="102"/>
      <c r="AK2195" s="102"/>
      <c r="AL2195" s="222">
        <f t="shared" si="512"/>
        <v>459263.99999999994</v>
      </c>
    </row>
    <row r="2196" spans="1:38" ht="27">
      <c r="A2196" s="203">
        <v>4</v>
      </c>
      <c r="B2196" s="102" t="s">
        <v>1152</v>
      </c>
      <c r="C2196" s="102" t="s">
        <v>8234</v>
      </c>
      <c r="D2196" s="203">
        <v>1965</v>
      </c>
      <c r="E2196" s="1042" t="s">
        <v>5376</v>
      </c>
      <c r="F2196" s="203" t="s">
        <v>1077</v>
      </c>
      <c r="G2196" s="203">
        <v>19</v>
      </c>
      <c r="H2196" s="203">
        <v>6.49</v>
      </c>
      <c r="I2196" s="102">
        <v>1</v>
      </c>
      <c r="J2196" s="102">
        <v>539968</v>
      </c>
      <c r="K2196" s="102"/>
      <c r="L2196" s="102"/>
      <c r="M2196" s="222">
        <f t="shared" si="507"/>
        <v>539968</v>
      </c>
      <c r="N2196" s="203">
        <v>6.29</v>
      </c>
      <c r="O2196" s="102">
        <v>1</v>
      </c>
      <c r="P2196" s="203">
        <v>523328</v>
      </c>
      <c r="Q2196" s="203"/>
      <c r="R2196" s="203"/>
      <c r="S2196" s="222">
        <f t="shared" si="508"/>
        <v>523328</v>
      </c>
      <c r="T2196" s="222">
        <f t="shared" si="509"/>
        <v>0</v>
      </c>
      <c r="U2196" s="222">
        <f t="shared" si="509"/>
        <v>16640</v>
      </c>
      <c r="V2196" s="222">
        <f t="shared" si="509"/>
        <v>0</v>
      </c>
      <c r="W2196" s="222">
        <f t="shared" si="509"/>
        <v>0</v>
      </c>
      <c r="X2196" s="222">
        <f t="shared" si="510"/>
        <v>16640</v>
      </c>
      <c r="Y2196" s="203">
        <v>20</v>
      </c>
      <c r="Z2196" s="203">
        <v>6.49</v>
      </c>
      <c r="AA2196" s="102">
        <v>1</v>
      </c>
      <c r="AB2196" s="102">
        <v>539968</v>
      </c>
      <c r="AC2196" s="102"/>
      <c r="AD2196" s="102"/>
      <c r="AE2196" s="222">
        <f t="shared" si="511"/>
        <v>539968</v>
      </c>
      <c r="AF2196" s="203">
        <v>21</v>
      </c>
      <c r="AG2196" s="203">
        <v>6.49</v>
      </c>
      <c r="AH2196" s="102">
        <v>1</v>
      </c>
      <c r="AI2196" s="102">
        <v>539968</v>
      </c>
      <c r="AJ2196" s="102"/>
      <c r="AK2196" s="102"/>
      <c r="AL2196" s="222">
        <f t="shared" si="512"/>
        <v>539968</v>
      </c>
    </row>
    <row r="2197" spans="1:38" ht="40.5">
      <c r="A2197" s="203">
        <v>5</v>
      </c>
      <c r="B2197" s="102" t="s">
        <v>1347</v>
      </c>
      <c r="C2197" s="102" t="s">
        <v>8233</v>
      </c>
      <c r="D2197" s="203">
        <v>1978</v>
      </c>
      <c r="E2197" s="1042" t="s">
        <v>5379</v>
      </c>
      <c r="F2197" s="203" t="s">
        <v>1077</v>
      </c>
      <c r="G2197" s="203">
        <v>8</v>
      </c>
      <c r="H2197" s="203">
        <v>5.71</v>
      </c>
      <c r="I2197" s="102">
        <v>1</v>
      </c>
      <c r="J2197" s="102">
        <v>475072</v>
      </c>
      <c r="K2197" s="102"/>
      <c r="L2197" s="102"/>
      <c r="M2197" s="222">
        <f t="shared" si="507"/>
        <v>475072</v>
      </c>
      <c r="N2197" s="203">
        <v>5.52</v>
      </c>
      <c r="O2197" s="102">
        <v>1</v>
      </c>
      <c r="P2197" s="203">
        <v>459263.99999999994</v>
      </c>
      <c r="Q2197" s="203"/>
      <c r="R2197" s="203"/>
      <c r="S2197" s="222">
        <f t="shared" si="508"/>
        <v>459263.99999999994</v>
      </c>
      <c r="T2197" s="222">
        <f t="shared" si="509"/>
        <v>0</v>
      </c>
      <c r="U2197" s="222">
        <f t="shared" si="509"/>
        <v>15808.000000000058</v>
      </c>
      <c r="V2197" s="222">
        <f t="shared" si="509"/>
        <v>0</v>
      </c>
      <c r="W2197" s="222">
        <f t="shared" si="509"/>
        <v>0</v>
      </c>
      <c r="X2197" s="222">
        <f t="shared" si="510"/>
        <v>15808.000000000058</v>
      </c>
      <c r="Y2197" s="203">
        <v>9</v>
      </c>
      <c r="Z2197" s="203">
        <v>5.71</v>
      </c>
      <c r="AA2197" s="102">
        <v>1</v>
      </c>
      <c r="AB2197" s="102">
        <v>475072</v>
      </c>
      <c r="AC2197" s="102"/>
      <c r="AD2197" s="102"/>
      <c r="AE2197" s="222">
        <f t="shared" si="511"/>
        <v>475072</v>
      </c>
      <c r="AF2197" s="203">
        <v>10</v>
      </c>
      <c r="AG2197" s="203">
        <v>5.89</v>
      </c>
      <c r="AH2197" s="102">
        <v>1</v>
      </c>
      <c r="AI2197" s="102">
        <v>490048</v>
      </c>
      <c r="AJ2197" s="102"/>
      <c r="AK2197" s="102"/>
      <c r="AL2197" s="222">
        <f t="shared" si="512"/>
        <v>490048</v>
      </c>
    </row>
    <row r="2198" spans="1:38" ht="40.5">
      <c r="A2198" s="203">
        <v>6</v>
      </c>
      <c r="B2198" s="104" t="s">
        <v>5380</v>
      </c>
      <c r="C2198" s="104" t="s">
        <v>8233</v>
      </c>
      <c r="D2198" s="203">
        <v>1980</v>
      </c>
      <c r="E2198" s="1042" t="s">
        <v>5381</v>
      </c>
      <c r="F2198" s="203" t="s">
        <v>1077</v>
      </c>
      <c r="G2198" s="203">
        <v>3</v>
      </c>
      <c r="H2198" s="203">
        <v>5.18</v>
      </c>
      <c r="I2198" s="102">
        <v>1</v>
      </c>
      <c r="J2198" s="102">
        <v>430976</v>
      </c>
      <c r="K2198" s="102"/>
      <c r="L2198" s="102"/>
      <c r="M2198" s="222">
        <f t="shared" si="507"/>
        <v>430976</v>
      </c>
      <c r="N2198" s="203">
        <v>5.01</v>
      </c>
      <c r="O2198" s="102">
        <v>1</v>
      </c>
      <c r="P2198" s="203">
        <v>416832</v>
      </c>
      <c r="Q2198" s="203"/>
      <c r="R2198" s="203"/>
      <c r="S2198" s="222">
        <f t="shared" si="508"/>
        <v>416832</v>
      </c>
      <c r="T2198" s="222">
        <f t="shared" si="509"/>
        <v>0</v>
      </c>
      <c r="U2198" s="222">
        <f t="shared" si="509"/>
        <v>14144</v>
      </c>
      <c r="V2198" s="222">
        <f t="shared" si="509"/>
        <v>0</v>
      </c>
      <c r="W2198" s="222">
        <f t="shared" si="509"/>
        <v>0</v>
      </c>
      <c r="X2198" s="222">
        <f t="shared" si="510"/>
        <v>14144</v>
      </c>
      <c r="Y2198" s="203">
        <v>4</v>
      </c>
      <c r="Z2198" s="203">
        <v>5.35</v>
      </c>
      <c r="AA2198" s="102">
        <v>1</v>
      </c>
      <c r="AB2198" s="102">
        <v>445119.99999999994</v>
      </c>
      <c r="AC2198" s="102"/>
      <c r="AD2198" s="102"/>
      <c r="AE2198" s="222">
        <f t="shared" si="511"/>
        <v>445119.99999999994</v>
      </c>
      <c r="AF2198" s="203">
        <v>5</v>
      </c>
      <c r="AG2198" s="203">
        <v>5.35</v>
      </c>
      <c r="AH2198" s="102">
        <v>1</v>
      </c>
      <c r="AI2198" s="102">
        <v>445119.99999999994</v>
      </c>
      <c r="AJ2198" s="102"/>
      <c r="AK2198" s="102"/>
      <c r="AL2198" s="222">
        <f t="shared" si="512"/>
        <v>445119.99999999994</v>
      </c>
    </row>
    <row r="2199" spans="1:38">
      <c r="A2199" s="203">
        <v>7</v>
      </c>
      <c r="B2199" s="102" t="s">
        <v>1401</v>
      </c>
      <c r="C2199" s="102" t="s">
        <v>8233</v>
      </c>
      <c r="D2199" s="203">
        <v>1977</v>
      </c>
      <c r="E2199" s="1042" t="s">
        <v>1231</v>
      </c>
      <c r="F2199" s="203" t="s">
        <v>1080</v>
      </c>
      <c r="G2199" s="203">
        <v>4</v>
      </c>
      <c r="H2199" s="203">
        <v>4.41</v>
      </c>
      <c r="I2199" s="102">
        <v>1</v>
      </c>
      <c r="J2199" s="102">
        <v>366912</v>
      </c>
      <c r="K2199" s="102"/>
      <c r="L2199" s="102"/>
      <c r="M2199" s="222">
        <f t="shared" si="507"/>
        <v>366912</v>
      </c>
      <c r="N2199" s="203">
        <v>4.2699999999999996</v>
      </c>
      <c r="O2199" s="102">
        <v>1</v>
      </c>
      <c r="P2199" s="203">
        <v>355263.99999999994</v>
      </c>
      <c r="Q2199" s="203"/>
      <c r="R2199" s="203"/>
      <c r="S2199" s="222">
        <f t="shared" si="508"/>
        <v>355263.99999999994</v>
      </c>
      <c r="T2199" s="222">
        <f t="shared" si="509"/>
        <v>0</v>
      </c>
      <c r="U2199" s="222">
        <f t="shared" si="509"/>
        <v>11648.000000000058</v>
      </c>
      <c r="V2199" s="222">
        <f t="shared" si="509"/>
        <v>0</v>
      </c>
      <c r="W2199" s="222">
        <f t="shared" si="509"/>
        <v>0</v>
      </c>
      <c r="X2199" s="222">
        <f t="shared" si="510"/>
        <v>11648.000000000058</v>
      </c>
      <c r="Y2199" s="203">
        <v>5</v>
      </c>
      <c r="Z2199" s="203">
        <v>4.41</v>
      </c>
      <c r="AA2199" s="102">
        <v>1</v>
      </c>
      <c r="AB2199" s="102">
        <v>366912</v>
      </c>
      <c r="AC2199" s="102"/>
      <c r="AD2199" s="102"/>
      <c r="AE2199" s="222">
        <f t="shared" si="511"/>
        <v>366912</v>
      </c>
      <c r="AF2199" s="203">
        <v>6</v>
      </c>
      <c r="AG2199" s="203">
        <v>4.55</v>
      </c>
      <c r="AH2199" s="102">
        <v>1</v>
      </c>
      <c r="AI2199" s="102">
        <v>378560</v>
      </c>
      <c r="AJ2199" s="102"/>
      <c r="AK2199" s="102"/>
      <c r="AL2199" s="222">
        <f t="shared" si="512"/>
        <v>378560</v>
      </c>
    </row>
    <row r="2200" spans="1:38" ht="54">
      <c r="A2200" s="203">
        <v>8</v>
      </c>
      <c r="B2200" s="102" t="s">
        <v>827</v>
      </c>
      <c r="C2200" s="102"/>
      <c r="D2200" s="203"/>
      <c r="E2200" s="1042" t="s">
        <v>1216</v>
      </c>
      <c r="F2200" s="203" t="s">
        <v>1077</v>
      </c>
      <c r="G2200" s="203">
        <v>7</v>
      </c>
      <c r="H2200" s="203">
        <v>5.52</v>
      </c>
      <c r="I2200" s="102">
        <v>1</v>
      </c>
      <c r="J2200" s="102">
        <v>459263.99999999994</v>
      </c>
      <c r="K2200" s="102"/>
      <c r="L2200" s="102"/>
      <c r="M2200" s="222">
        <f t="shared" si="507"/>
        <v>459263.99999999994</v>
      </c>
      <c r="N2200" s="203">
        <v>5.52</v>
      </c>
      <c r="O2200" s="102">
        <v>1</v>
      </c>
      <c r="P2200" s="203">
        <v>459263.99999999994</v>
      </c>
      <c r="Q2200" s="203"/>
      <c r="R2200" s="203"/>
      <c r="S2200" s="222">
        <f t="shared" si="508"/>
        <v>459263.99999999994</v>
      </c>
      <c r="T2200" s="222">
        <f t="shared" si="509"/>
        <v>0</v>
      </c>
      <c r="U2200" s="222">
        <f t="shared" si="509"/>
        <v>0</v>
      </c>
      <c r="V2200" s="222">
        <f t="shared" si="509"/>
        <v>0</v>
      </c>
      <c r="W2200" s="222">
        <f t="shared" si="509"/>
        <v>0</v>
      </c>
      <c r="X2200" s="222">
        <f t="shared" si="510"/>
        <v>0</v>
      </c>
      <c r="Y2200" s="203">
        <v>8</v>
      </c>
      <c r="Z2200" s="203">
        <v>5.71</v>
      </c>
      <c r="AA2200" s="102">
        <v>1</v>
      </c>
      <c r="AB2200" s="102">
        <v>475072</v>
      </c>
      <c r="AC2200" s="102"/>
      <c r="AD2200" s="102"/>
      <c r="AE2200" s="222">
        <f t="shared" si="511"/>
        <v>475072</v>
      </c>
      <c r="AF2200" s="203">
        <v>9</v>
      </c>
      <c r="AG2200" s="203">
        <v>5.71</v>
      </c>
      <c r="AH2200" s="102">
        <v>1</v>
      </c>
      <c r="AI2200" s="102">
        <v>475072</v>
      </c>
      <c r="AJ2200" s="102"/>
      <c r="AK2200" s="102"/>
      <c r="AL2200" s="222">
        <f t="shared" si="512"/>
        <v>475072</v>
      </c>
    </row>
    <row r="2201" spans="1:38" ht="67.5">
      <c r="A2201" s="203">
        <v>9</v>
      </c>
      <c r="B2201" s="104" t="s">
        <v>827</v>
      </c>
      <c r="C2201" s="104"/>
      <c r="D2201" s="203"/>
      <c r="E2201" s="1042" t="s">
        <v>1217</v>
      </c>
      <c r="F2201" s="203" t="s">
        <v>1080</v>
      </c>
      <c r="G2201" s="203">
        <v>7</v>
      </c>
      <c r="H2201" s="203">
        <v>4.55</v>
      </c>
      <c r="I2201" s="102">
        <v>1</v>
      </c>
      <c r="J2201" s="102">
        <v>378560</v>
      </c>
      <c r="K2201" s="102"/>
      <c r="L2201" s="102"/>
      <c r="M2201" s="222">
        <f t="shared" si="507"/>
        <v>378560</v>
      </c>
      <c r="N2201" s="203">
        <v>4.55</v>
      </c>
      <c r="O2201" s="102">
        <v>1</v>
      </c>
      <c r="P2201" s="203">
        <v>378560</v>
      </c>
      <c r="Q2201" s="203"/>
      <c r="R2201" s="203"/>
      <c r="S2201" s="222">
        <f t="shared" si="508"/>
        <v>378560</v>
      </c>
      <c r="T2201" s="222">
        <f t="shared" si="509"/>
        <v>0</v>
      </c>
      <c r="U2201" s="222">
        <f t="shared" si="509"/>
        <v>0</v>
      </c>
      <c r="V2201" s="222">
        <f t="shared" si="509"/>
        <v>0</v>
      </c>
      <c r="W2201" s="222">
        <f t="shared" si="509"/>
        <v>0</v>
      </c>
      <c r="X2201" s="222">
        <f t="shared" si="510"/>
        <v>0</v>
      </c>
      <c r="Y2201" s="203">
        <v>8</v>
      </c>
      <c r="Z2201" s="203">
        <v>4.7</v>
      </c>
      <c r="AA2201" s="102">
        <v>1</v>
      </c>
      <c r="AB2201" s="102">
        <v>391040</v>
      </c>
      <c r="AC2201" s="102"/>
      <c r="AD2201" s="102"/>
      <c r="AE2201" s="222">
        <f t="shared" si="511"/>
        <v>391040</v>
      </c>
      <c r="AF2201" s="203">
        <v>9</v>
      </c>
      <c r="AG2201" s="203">
        <v>4.7</v>
      </c>
      <c r="AH2201" s="102">
        <v>1</v>
      </c>
      <c r="AI2201" s="102">
        <v>391040</v>
      </c>
      <c r="AJ2201" s="102"/>
      <c r="AK2201" s="102"/>
      <c r="AL2201" s="222">
        <f t="shared" si="512"/>
        <v>391040</v>
      </c>
    </row>
    <row r="2202" spans="1:38" ht="67.5">
      <c r="A2202" s="203">
        <v>10</v>
      </c>
      <c r="B2202" s="102" t="s">
        <v>827</v>
      </c>
      <c r="C2202" s="102"/>
      <c r="D2202" s="203"/>
      <c r="E2202" s="1042" t="s">
        <v>1217</v>
      </c>
      <c r="F2202" s="203" t="s">
        <v>1080</v>
      </c>
      <c r="G2202" s="203">
        <v>7</v>
      </c>
      <c r="H2202" s="203">
        <v>4.55</v>
      </c>
      <c r="I2202" s="102">
        <v>1</v>
      </c>
      <c r="J2202" s="102">
        <v>378560</v>
      </c>
      <c r="K2202" s="102"/>
      <c r="L2202" s="102"/>
      <c r="M2202" s="222">
        <f t="shared" si="507"/>
        <v>378560</v>
      </c>
      <c r="N2202" s="203">
        <v>4.55</v>
      </c>
      <c r="O2202" s="102">
        <v>1</v>
      </c>
      <c r="P2202" s="203">
        <v>378560</v>
      </c>
      <c r="Q2202" s="203"/>
      <c r="R2202" s="203"/>
      <c r="S2202" s="222">
        <f t="shared" si="508"/>
        <v>378560</v>
      </c>
      <c r="T2202" s="222">
        <f t="shared" si="509"/>
        <v>0</v>
      </c>
      <c r="U2202" s="222">
        <f t="shared" si="509"/>
        <v>0</v>
      </c>
      <c r="V2202" s="222">
        <f t="shared" si="509"/>
        <v>0</v>
      </c>
      <c r="W2202" s="222">
        <f t="shared" si="509"/>
        <v>0</v>
      </c>
      <c r="X2202" s="222">
        <f t="shared" si="510"/>
        <v>0</v>
      </c>
      <c r="Y2202" s="203">
        <v>8</v>
      </c>
      <c r="Z2202" s="203">
        <v>4.7</v>
      </c>
      <c r="AA2202" s="102">
        <v>1</v>
      </c>
      <c r="AB2202" s="102">
        <v>391040</v>
      </c>
      <c r="AC2202" s="102"/>
      <c r="AD2202" s="102"/>
      <c r="AE2202" s="222">
        <f t="shared" si="511"/>
        <v>391040</v>
      </c>
      <c r="AF2202" s="203">
        <v>9</v>
      </c>
      <c r="AG2202" s="203">
        <v>4.7</v>
      </c>
      <c r="AH2202" s="102">
        <v>1</v>
      </c>
      <c r="AI2202" s="102">
        <v>391040</v>
      </c>
      <c r="AJ2202" s="102"/>
      <c r="AK2202" s="102"/>
      <c r="AL2202" s="222">
        <f t="shared" si="512"/>
        <v>391040</v>
      </c>
    </row>
    <row r="2203" spans="1:38" ht="67.5">
      <c r="A2203" s="203">
        <v>11</v>
      </c>
      <c r="B2203" s="102" t="s">
        <v>827</v>
      </c>
      <c r="C2203" s="102"/>
      <c r="D2203" s="203"/>
      <c r="E2203" s="1042" t="s">
        <v>1217</v>
      </c>
      <c r="F2203" s="203" t="s">
        <v>1080</v>
      </c>
      <c r="G2203" s="203">
        <v>7</v>
      </c>
      <c r="H2203" s="203">
        <v>4.55</v>
      </c>
      <c r="I2203" s="102">
        <v>1</v>
      </c>
      <c r="J2203" s="102">
        <v>378560</v>
      </c>
      <c r="K2203" s="102"/>
      <c r="L2203" s="102"/>
      <c r="M2203" s="222">
        <f t="shared" si="507"/>
        <v>378560</v>
      </c>
      <c r="N2203" s="203">
        <v>4.55</v>
      </c>
      <c r="O2203" s="102">
        <v>1</v>
      </c>
      <c r="P2203" s="203">
        <v>378560</v>
      </c>
      <c r="Q2203" s="203"/>
      <c r="R2203" s="203"/>
      <c r="S2203" s="222">
        <f t="shared" si="508"/>
        <v>378560</v>
      </c>
      <c r="T2203" s="222">
        <f t="shared" si="509"/>
        <v>0</v>
      </c>
      <c r="U2203" s="222">
        <f t="shared" si="509"/>
        <v>0</v>
      </c>
      <c r="V2203" s="222">
        <f t="shared" si="509"/>
        <v>0</v>
      </c>
      <c r="W2203" s="222">
        <f t="shared" si="509"/>
        <v>0</v>
      </c>
      <c r="X2203" s="222">
        <f t="shared" si="510"/>
        <v>0</v>
      </c>
      <c r="Y2203" s="203">
        <v>8</v>
      </c>
      <c r="Z2203" s="203">
        <v>4.7</v>
      </c>
      <c r="AA2203" s="102">
        <v>1</v>
      </c>
      <c r="AB2203" s="102">
        <v>391040</v>
      </c>
      <c r="AC2203" s="102"/>
      <c r="AD2203" s="102"/>
      <c r="AE2203" s="222">
        <f t="shared" si="511"/>
        <v>391040</v>
      </c>
      <c r="AF2203" s="203">
        <v>9</v>
      </c>
      <c r="AG2203" s="203">
        <v>4.7</v>
      </c>
      <c r="AH2203" s="102">
        <v>1</v>
      </c>
      <c r="AI2203" s="102">
        <v>391040</v>
      </c>
      <c r="AJ2203" s="102"/>
      <c r="AK2203" s="102"/>
      <c r="AL2203" s="222">
        <f t="shared" si="512"/>
        <v>391040</v>
      </c>
    </row>
    <row r="2204" spans="1:38" ht="67.5">
      <c r="A2204" s="203">
        <v>12</v>
      </c>
      <c r="B2204" s="104" t="s">
        <v>827</v>
      </c>
      <c r="C2204" s="104"/>
      <c r="D2204" s="203"/>
      <c r="E2204" s="1042" t="s">
        <v>1217</v>
      </c>
      <c r="F2204" s="203" t="s">
        <v>1080</v>
      </c>
      <c r="G2204" s="203">
        <v>7</v>
      </c>
      <c r="H2204" s="203">
        <v>4.55</v>
      </c>
      <c r="I2204" s="102">
        <v>1</v>
      </c>
      <c r="J2204" s="102">
        <v>378560</v>
      </c>
      <c r="K2204" s="102"/>
      <c r="L2204" s="102"/>
      <c r="M2204" s="222">
        <f t="shared" si="507"/>
        <v>378560</v>
      </c>
      <c r="N2204" s="203">
        <v>4.55</v>
      </c>
      <c r="O2204" s="102">
        <v>1</v>
      </c>
      <c r="P2204" s="203">
        <v>378560</v>
      </c>
      <c r="Q2204" s="203"/>
      <c r="R2204" s="203"/>
      <c r="S2204" s="222">
        <f t="shared" si="508"/>
        <v>378560</v>
      </c>
      <c r="T2204" s="222">
        <f t="shared" si="509"/>
        <v>0</v>
      </c>
      <c r="U2204" s="222">
        <f t="shared" si="509"/>
        <v>0</v>
      </c>
      <c r="V2204" s="222">
        <f t="shared" si="509"/>
        <v>0</v>
      </c>
      <c r="W2204" s="222">
        <f t="shared" si="509"/>
        <v>0</v>
      </c>
      <c r="X2204" s="222">
        <f t="shared" si="510"/>
        <v>0</v>
      </c>
      <c r="Y2204" s="203">
        <v>8</v>
      </c>
      <c r="Z2204" s="203">
        <v>4.7</v>
      </c>
      <c r="AA2204" s="102">
        <v>1</v>
      </c>
      <c r="AB2204" s="102">
        <v>391040</v>
      </c>
      <c r="AC2204" s="102"/>
      <c r="AD2204" s="102"/>
      <c r="AE2204" s="222">
        <f t="shared" si="511"/>
        <v>391040</v>
      </c>
      <c r="AF2204" s="203">
        <v>9</v>
      </c>
      <c r="AG2204" s="203">
        <v>4.7</v>
      </c>
      <c r="AH2204" s="102">
        <v>1</v>
      </c>
      <c r="AI2204" s="102">
        <v>391040</v>
      </c>
      <c r="AJ2204" s="102"/>
      <c r="AK2204" s="102"/>
      <c r="AL2204" s="222">
        <f t="shared" si="512"/>
        <v>391040</v>
      </c>
    </row>
    <row r="2205" spans="1:38" ht="67.5">
      <c r="A2205" s="203">
        <v>13</v>
      </c>
      <c r="B2205" s="102" t="s">
        <v>827</v>
      </c>
      <c r="C2205" s="102"/>
      <c r="D2205" s="203"/>
      <c r="E2205" s="1042" t="s">
        <v>1217</v>
      </c>
      <c r="F2205" s="203" t="s">
        <v>1080</v>
      </c>
      <c r="G2205" s="203">
        <v>7</v>
      </c>
      <c r="H2205" s="203">
        <v>4.55</v>
      </c>
      <c r="I2205" s="102">
        <v>1</v>
      </c>
      <c r="J2205" s="102">
        <v>378560</v>
      </c>
      <c r="K2205" s="102"/>
      <c r="L2205" s="102"/>
      <c r="M2205" s="222">
        <f t="shared" si="507"/>
        <v>378560</v>
      </c>
      <c r="N2205" s="203">
        <v>4.55</v>
      </c>
      <c r="O2205" s="102">
        <v>1</v>
      </c>
      <c r="P2205" s="203">
        <v>378560</v>
      </c>
      <c r="Q2205" s="203"/>
      <c r="R2205" s="203"/>
      <c r="S2205" s="222">
        <f t="shared" si="508"/>
        <v>378560</v>
      </c>
      <c r="T2205" s="222">
        <f t="shared" si="509"/>
        <v>0</v>
      </c>
      <c r="U2205" s="222">
        <f t="shared" si="509"/>
        <v>0</v>
      </c>
      <c r="V2205" s="222">
        <f t="shared" si="509"/>
        <v>0</v>
      </c>
      <c r="W2205" s="222">
        <f t="shared" si="509"/>
        <v>0</v>
      </c>
      <c r="X2205" s="222">
        <f t="shared" si="510"/>
        <v>0</v>
      </c>
      <c r="Y2205" s="203">
        <v>8</v>
      </c>
      <c r="Z2205" s="203">
        <v>4.7</v>
      </c>
      <c r="AA2205" s="102">
        <v>1</v>
      </c>
      <c r="AB2205" s="102">
        <v>391040</v>
      </c>
      <c r="AC2205" s="102"/>
      <c r="AD2205" s="102"/>
      <c r="AE2205" s="222">
        <f t="shared" si="511"/>
        <v>391040</v>
      </c>
      <c r="AF2205" s="203">
        <v>9</v>
      </c>
      <c r="AG2205" s="203">
        <v>4.7</v>
      </c>
      <c r="AH2205" s="102">
        <v>1</v>
      </c>
      <c r="AI2205" s="102">
        <v>391040</v>
      </c>
      <c r="AJ2205" s="102"/>
      <c r="AK2205" s="102"/>
      <c r="AL2205" s="222">
        <f t="shared" si="512"/>
        <v>391040</v>
      </c>
    </row>
    <row r="2206" spans="1:38" ht="67.5">
      <c r="A2206" s="203">
        <v>14</v>
      </c>
      <c r="B2206" s="102" t="s">
        <v>827</v>
      </c>
      <c r="C2206" s="102"/>
      <c r="D2206" s="203"/>
      <c r="E2206" s="1042" t="s">
        <v>1217</v>
      </c>
      <c r="F2206" s="203" t="s">
        <v>1080</v>
      </c>
      <c r="G2206" s="203">
        <v>7</v>
      </c>
      <c r="H2206" s="203">
        <v>4.55</v>
      </c>
      <c r="I2206" s="102">
        <v>1</v>
      </c>
      <c r="J2206" s="102">
        <v>378560</v>
      </c>
      <c r="K2206" s="102"/>
      <c r="L2206" s="102"/>
      <c r="M2206" s="222">
        <f t="shared" si="507"/>
        <v>378560</v>
      </c>
      <c r="N2206" s="203">
        <v>4.55</v>
      </c>
      <c r="O2206" s="102">
        <v>1</v>
      </c>
      <c r="P2206" s="203">
        <v>378560</v>
      </c>
      <c r="Q2206" s="203"/>
      <c r="R2206" s="203"/>
      <c r="S2206" s="222">
        <f t="shared" si="508"/>
        <v>378560</v>
      </c>
      <c r="T2206" s="222">
        <f t="shared" si="509"/>
        <v>0</v>
      </c>
      <c r="U2206" s="222">
        <f t="shared" si="509"/>
        <v>0</v>
      </c>
      <c r="V2206" s="222">
        <f t="shared" si="509"/>
        <v>0</v>
      </c>
      <c r="W2206" s="222">
        <f t="shared" si="509"/>
        <v>0</v>
      </c>
      <c r="X2206" s="222">
        <f t="shared" si="510"/>
        <v>0</v>
      </c>
      <c r="Y2206" s="203">
        <v>8</v>
      </c>
      <c r="Z2206" s="203">
        <v>4.7</v>
      </c>
      <c r="AA2206" s="102">
        <v>1</v>
      </c>
      <c r="AB2206" s="102">
        <v>391040</v>
      </c>
      <c r="AC2206" s="102"/>
      <c r="AD2206" s="102"/>
      <c r="AE2206" s="222">
        <f t="shared" si="511"/>
        <v>391040</v>
      </c>
      <c r="AF2206" s="203">
        <v>9</v>
      </c>
      <c r="AG2206" s="203">
        <v>4.7</v>
      </c>
      <c r="AH2206" s="102">
        <v>1</v>
      </c>
      <c r="AI2206" s="102">
        <v>391040</v>
      </c>
      <c r="AJ2206" s="102"/>
      <c r="AK2206" s="102"/>
      <c r="AL2206" s="222">
        <f t="shared" si="512"/>
        <v>391040</v>
      </c>
    </row>
    <row r="2207" spans="1:38" ht="67.5">
      <c r="A2207" s="203">
        <v>15</v>
      </c>
      <c r="B2207" s="104" t="s">
        <v>827</v>
      </c>
      <c r="C2207" s="104"/>
      <c r="D2207" s="203"/>
      <c r="E2207" s="1042" t="s">
        <v>1221</v>
      </c>
      <c r="F2207" s="203" t="s">
        <v>1222</v>
      </c>
      <c r="G2207" s="203">
        <v>7</v>
      </c>
      <c r="H2207" s="203">
        <v>3.11</v>
      </c>
      <c r="I2207" s="102">
        <v>1</v>
      </c>
      <c r="J2207" s="102">
        <v>258752</v>
      </c>
      <c r="K2207" s="102"/>
      <c r="L2207" s="102"/>
      <c r="M2207" s="222">
        <f t="shared" si="507"/>
        <v>258752</v>
      </c>
      <c r="N2207" s="203">
        <v>3.11</v>
      </c>
      <c r="O2207" s="102">
        <v>1</v>
      </c>
      <c r="P2207" s="203">
        <v>258752</v>
      </c>
      <c r="Q2207" s="203"/>
      <c r="R2207" s="203"/>
      <c r="S2207" s="222">
        <f t="shared" si="508"/>
        <v>258752</v>
      </c>
      <c r="T2207" s="222">
        <f t="shared" si="509"/>
        <v>0</v>
      </c>
      <c r="U2207" s="222">
        <f t="shared" si="509"/>
        <v>0</v>
      </c>
      <c r="V2207" s="222">
        <f t="shared" si="509"/>
        <v>0</v>
      </c>
      <c r="W2207" s="222">
        <f t="shared" si="509"/>
        <v>0</v>
      </c>
      <c r="X2207" s="222">
        <f t="shared" si="510"/>
        <v>0</v>
      </c>
      <c r="Y2207" s="203">
        <v>8</v>
      </c>
      <c r="Z2207" s="203">
        <v>3.21</v>
      </c>
      <c r="AA2207" s="102">
        <v>1</v>
      </c>
      <c r="AB2207" s="102">
        <v>267072</v>
      </c>
      <c r="AC2207" s="102"/>
      <c r="AD2207" s="102"/>
      <c r="AE2207" s="222">
        <f t="shared" si="511"/>
        <v>267072</v>
      </c>
      <c r="AF2207" s="203">
        <v>9</v>
      </c>
      <c r="AG2207" s="203">
        <v>3.21</v>
      </c>
      <c r="AH2207" s="102">
        <v>1</v>
      </c>
      <c r="AI2207" s="102">
        <v>267072</v>
      </c>
      <c r="AJ2207" s="102"/>
      <c r="AK2207" s="102"/>
      <c r="AL2207" s="222">
        <f t="shared" si="512"/>
        <v>267072</v>
      </c>
    </row>
    <row r="2208" spans="1:38" ht="67.5">
      <c r="A2208" s="203">
        <v>16</v>
      </c>
      <c r="B2208" s="102" t="s">
        <v>827</v>
      </c>
      <c r="C2208" s="102"/>
      <c r="D2208" s="203"/>
      <c r="E2208" s="1042" t="s">
        <v>1221</v>
      </c>
      <c r="F2208" s="203" t="s">
        <v>1222</v>
      </c>
      <c r="G2208" s="203">
        <v>7</v>
      </c>
      <c r="H2208" s="203">
        <v>3.11</v>
      </c>
      <c r="I2208" s="102">
        <v>1</v>
      </c>
      <c r="J2208" s="102">
        <v>258752</v>
      </c>
      <c r="K2208" s="102"/>
      <c r="L2208" s="102"/>
      <c r="M2208" s="222">
        <f t="shared" si="507"/>
        <v>258752</v>
      </c>
      <c r="N2208" s="203">
        <v>3.11</v>
      </c>
      <c r="O2208" s="102">
        <v>1</v>
      </c>
      <c r="P2208" s="203">
        <v>258752</v>
      </c>
      <c r="Q2208" s="203"/>
      <c r="R2208" s="203"/>
      <c r="S2208" s="222">
        <f t="shared" si="508"/>
        <v>258752</v>
      </c>
      <c r="T2208" s="222">
        <f t="shared" si="509"/>
        <v>0</v>
      </c>
      <c r="U2208" s="222">
        <f t="shared" si="509"/>
        <v>0</v>
      </c>
      <c r="V2208" s="222">
        <f t="shared" si="509"/>
        <v>0</v>
      </c>
      <c r="W2208" s="222">
        <f t="shared" si="509"/>
        <v>0</v>
      </c>
      <c r="X2208" s="222">
        <f t="shared" si="510"/>
        <v>0</v>
      </c>
      <c r="Y2208" s="203">
        <v>8</v>
      </c>
      <c r="Z2208" s="203">
        <v>3.21</v>
      </c>
      <c r="AA2208" s="102">
        <v>1</v>
      </c>
      <c r="AB2208" s="102">
        <v>267072</v>
      </c>
      <c r="AC2208" s="102"/>
      <c r="AD2208" s="102"/>
      <c r="AE2208" s="222">
        <f t="shared" si="511"/>
        <v>267072</v>
      </c>
      <c r="AF2208" s="203">
        <v>9</v>
      </c>
      <c r="AG2208" s="203">
        <v>3.21</v>
      </c>
      <c r="AH2208" s="102">
        <v>1</v>
      </c>
      <c r="AI2208" s="102">
        <v>267072</v>
      </c>
      <c r="AJ2208" s="102"/>
      <c r="AK2208" s="102"/>
      <c r="AL2208" s="222">
        <f t="shared" si="512"/>
        <v>267072</v>
      </c>
    </row>
    <row r="2209" spans="1:38" ht="67.5">
      <c r="A2209" s="203">
        <v>17</v>
      </c>
      <c r="B2209" s="102" t="s">
        <v>827</v>
      </c>
      <c r="C2209" s="102"/>
      <c r="D2209" s="203"/>
      <c r="E2209" s="1042" t="s">
        <v>1221</v>
      </c>
      <c r="F2209" s="203" t="s">
        <v>1222</v>
      </c>
      <c r="G2209" s="203">
        <v>7</v>
      </c>
      <c r="H2209" s="203">
        <v>3.11</v>
      </c>
      <c r="I2209" s="102">
        <v>1</v>
      </c>
      <c r="J2209" s="102">
        <v>258752</v>
      </c>
      <c r="K2209" s="102"/>
      <c r="L2209" s="102"/>
      <c r="M2209" s="222">
        <f t="shared" si="507"/>
        <v>258752</v>
      </c>
      <c r="N2209" s="203">
        <v>3.11</v>
      </c>
      <c r="O2209" s="102">
        <v>1</v>
      </c>
      <c r="P2209" s="203">
        <v>258752</v>
      </c>
      <c r="Q2209" s="203"/>
      <c r="R2209" s="203"/>
      <c r="S2209" s="222">
        <f t="shared" si="508"/>
        <v>258752</v>
      </c>
      <c r="T2209" s="222">
        <f t="shared" si="509"/>
        <v>0</v>
      </c>
      <c r="U2209" s="222">
        <f t="shared" si="509"/>
        <v>0</v>
      </c>
      <c r="V2209" s="222">
        <f t="shared" si="509"/>
        <v>0</v>
      </c>
      <c r="W2209" s="222">
        <f t="shared" si="509"/>
        <v>0</v>
      </c>
      <c r="X2209" s="222">
        <f t="shared" si="510"/>
        <v>0</v>
      </c>
      <c r="Y2209" s="203">
        <v>8</v>
      </c>
      <c r="Z2209" s="203">
        <v>3.21</v>
      </c>
      <c r="AA2209" s="102">
        <v>1</v>
      </c>
      <c r="AB2209" s="102">
        <v>267072</v>
      </c>
      <c r="AC2209" s="102"/>
      <c r="AD2209" s="102"/>
      <c r="AE2209" s="222">
        <f t="shared" si="511"/>
        <v>267072</v>
      </c>
      <c r="AF2209" s="203">
        <v>9</v>
      </c>
      <c r="AG2209" s="203">
        <v>3.21</v>
      </c>
      <c r="AH2209" s="102">
        <v>1</v>
      </c>
      <c r="AI2209" s="102">
        <v>267072</v>
      </c>
      <c r="AJ2209" s="102"/>
      <c r="AK2209" s="102"/>
      <c r="AL2209" s="222">
        <f t="shared" si="512"/>
        <v>267072</v>
      </c>
    </row>
    <row r="2210" spans="1:38" ht="67.5">
      <c r="A2210" s="203">
        <v>18</v>
      </c>
      <c r="B2210" s="104" t="s">
        <v>827</v>
      </c>
      <c r="C2210" s="104"/>
      <c r="D2210" s="203"/>
      <c r="E2210" s="1042" t="s">
        <v>1221</v>
      </c>
      <c r="F2210" s="203" t="s">
        <v>1222</v>
      </c>
      <c r="G2210" s="203">
        <v>7</v>
      </c>
      <c r="H2210" s="203">
        <v>3.11</v>
      </c>
      <c r="I2210" s="102">
        <v>1</v>
      </c>
      <c r="J2210" s="102">
        <v>258752</v>
      </c>
      <c r="K2210" s="102"/>
      <c r="L2210" s="102"/>
      <c r="M2210" s="222">
        <f t="shared" si="507"/>
        <v>258752</v>
      </c>
      <c r="N2210" s="203">
        <v>3.11</v>
      </c>
      <c r="O2210" s="102">
        <v>1</v>
      </c>
      <c r="P2210" s="203">
        <v>258752</v>
      </c>
      <c r="Q2210" s="203"/>
      <c r="R2210" s="203"/>
      <c r="S2210" s="222">
        <f t="shared" si="508"/>
        <v>258752</v>
      </c>
      <c r="T2210" s="222">
        <f t="shared" si="509"/>
        <v>0</v>
      </c>
      <c r="U2210" s="222">
        <f t="shared" si="509"/>
        <v>0</v>
      </c>
      <c r="V2210" s="222">
        <f t="shared" si="509"/>
        <v>0</v>
      </c>
      <c r="W2210" s="222">
        <f t="shared" si="509"/>
        <v>0</v>
      </c>
      <c r="X2210" s="222">
        <f t="shared" si="510"/>
        <v>0</v>
      </c>
      <c r="Y2210" s="203">
        <v>8</v>
      </c>
      <c r="Z2210" s="203">
        <v>3.21</v>
      </c>
      <c r="AA2210" s="102">
        <v>1</v>
      </c>
      <c r="AB2210" s="102">
        <v>267072</v>
      </c>
      <c r="AC2210" s="102"/>
      <c r="AD2210" s="102"/>
      <c r="AE2210" s="222">
        <f t="shared" si="511"/>
        <v>267072</v>
      </c>
      <c r="AF2210" s="203">
        <v>9</v>
      </c>
      <c r="AG2210" s="203">
        <v>3.21</v>
      </c>
      <c r="AH2210" s="102">
        <v>1</v>
      </c>
      <c r="AI2210" s="102">
        <v>267072</v>
      </c>
      <c r="AJ2210" s="102"/>
      <c r="AK2210" s="102"/>
      <c r="AL2210" s="222">
        <f t="shared" si="512"/>
        <v>267072</v>
      </c>
    </row>
    <row r="2211" spans="1:38" ht="67.5">
      <c r="A2211" s="203">
        <v>19</v>
      </c>
      <c r="B2211" s="102" t="s">
        <v>827</v>
      </c>
      <c r="C2211" s="102"/>
      <c r="D2211" s="203"/>
      <c r="E2211" s="1042" t="s">
        <v>1221</v>
      </c>
      <c r="F2211" s="203" t="s">
        <v>1222</v>
      </c>
      <c r="G2211" s="203">
        <v>7</v>
      </c>
      <c r="H2211" s="203">
        <v>3.11</v>
      </c>
      <c r="I2211" s="102">
        <v>1</v>
      </c>
      <c r="J2211" s="102">
        <v>258752</v>
      </c>
      <c r="K2211" s="102"/>
      <c r="L2211" s="102"/>
      <c r="M2211" s="222">
        <f t="shared" si="507"/>
        <v>258752</v>
      </c>
      <c r="N2211" s="203">
        <v>3.11</v>
      </c>
      <c r="O2211" s="102">
        <v>1</v>
      </c>
      <c r="P2211" s="203">
        <v>258752</v>
      </c>
      <c r="Q2211" s="203"/>
      <c r="R2211" s="203"/>
      <c r="S2211" s="222">
        <f t="shared" si="508"/>
        <v>258752</v>
      </c>
      <c r="T2211" s="222">
        <f t="shared" si="509"/>
        <v>0</v>
      </c>
      <c r="U2211" s="222">
        <f t="shared" si="509"/>
        <v>0</v>
      </c>
      <c r="V2211" s="222">
        <f t="shared" si="509"/>
        <v>0</v>
      </c>
      <c r="W2211" s="222">
        <f t="shared" si="509"/>
        <v>0</v>
      </c>
      <c r="X2211" s="222">
        <f t="shared" si="510"/>
        <v>0</v>
      </c>
      <c r="Y2211" s="203">
        <v>8</v>
      </c>
      <c r="Z2211" s="203">
        <v>3.21</v>
      </c>
      <c r="AA2211" s="102">
        <v>1</v>
      </c>
      <c r="AB2211" s="102">
        <v>267072</v>
      </c>
      <c r="AC2211" s="102"/>
      <c r="AD2211" s="102"/>
      <c r="AE2211" s="222">
        <f t="shared" si="511"/>
        <v>267072</v>
      </c>
      <c r="AF2211" s="203">
        <v>9</v>
      </c>
      <c r="AG2211" s="203">
        <v>3.21</v>
      </c>
      <c r="AH2211" s="102">
        <v>1</v>
      </c>
      <c r="AI2211" s="102">
        <v>267072</v>
      </c>
      <c r="AJ2211" s="102"/>
      <c r="AK2211" s="102"/>
      <c r="AL2211" s="222">
        <f t="shared" si="512"/>
        <v>267072</v>
      </c>
    </row>
    <row r="2212" spans="1:38" ht="67.5">
      <c r="A2212" s="203">
        <v>20</v>
      </c>
      <c r="B2212" s="102" t="s">
        <v>827</v>
      </c>
      <c r="C2212" s="102"/>
      <c r="D2212" s="203"/>
      <c r="E2212" s="1042" t="s">
        <v>1221</v>
      </c>
      <c r="F2212" s="203" t="s">
        <v>1222</v>
      </c>
      <c r="G2212" s="203">
        <v>7</v>
      </c>
      <c r="H2212" s="203">
        <v>3.11</v>
      </c>
      <c r="I2212" s="102">
        <v>1</v>
      </c>
      <c r="J2212" s="102">
        <v>258752</v>
      </c>
      <c r="K2212" s="102"/>
      <c r="L2212" s="102"/>
      <c r="M2212" s="222">
        <f t="shared" si="507"/>
        <v>258752</v>
      </c>
      <c r="N2212" s="203">
        <v>3.11</v>
      </c>
      <c r="O2212" s="102">
        <v>1</v>
      </c>
      <c r="P2212" s="203">
        <v>258752</v>
      </c>
      <c r="Q2212" s="203"/>
      <c r="R2212" s="203"/>
      <c r="S2212" s="222">
        <f t="shared" si="508"/>
        <v>258752</v>
      </c>
      <c r="T2212" s="222">
        <f t="shared" si="509"/>
        <v>0</v>
      </c>
      <c r="U2212" s="222">
        <f t="shared" si="509"/>
        <v>0</v>
      </c>
      <c r="V2212" s="222">
        <f t="shared" si="509"/>
        <v>0</v>
      </c>
      <c r="W2212" s="222">
        <f t="shared" si="509"/>
        <v>0</v>
      </c>
      <c r="X2212" s="222">
        <f t="shared" si="510"/>
        <v>0</v>
      </c>
      <c r="Y2212" s="203">
        <v>8</v>
      </c>
      <c r="Z2212" s="203">
        <v>3.21</v>
      </c>
      <c r="AA2212" s="102">
        <v>1</v>
      </c>
      <c r="AB2212" s="102">
        <v>267072</v>
      </c>
      <c r="AC2212" s="102"/>
      <c r="AD2212" s="102"/>
      <c r="AE2212" s="222">
        <f t="shared" si="511"/>
        <v>267072</v>
      </c>
      <c r="AF2212" s="203">
        <v>9</v>
      </c>
      <c r="AG2212" s="203">
        <v>3.21</v>
      </c>
      <c r="AH2212" s="102">
        <v>1</v>
      </c>
      <c r="AI2212" s="102">
        <v>267072</v>
      </c>
      <c r="AJ2212" s="102"/>
      <c r="AK2212" s="102"/>
      <c r="AL2212" s="222">
        <f t="shared" si="512"/>
        <v>267072</v>
      </c>
    </row>
    <row r="2213" spans="1:38" ht="67.5">
      <c r="A2213" s="203">
        <v>21</v>
      </c>
      <c r="B2213" s="104" t="s">
        <v>827</v>
      </c>
      <c r="C2213" s="104"/>
      <c r="D2213" s="203"/>
      <c r="E2213" s="1042" t="s">
        <v>1225</v>
      </c>
      <c r="F2213" s="203" t="s">
        <v>1087</v>
      </c>
      <c r="G2213" s="203">
        <v>7</v>
      </c>
      <c r="H2213" s="203">
        <v>1.96</v>
      </c>
      <c r="I2213" s="102">
        <v>1</v>
      </c>
      <c r="J2213" s="102">
        <v>163072</v>
      </c>
      <c r="K2213" s="102"/>
      <c r="L2213" s="102"/>
      <c r="M2213" s="222">
        <f t="shared" si="507"/>
        <v>163072</v>
      </c>
      <c r="N2213" s="203">
        <v>1.96</v>
      </c>
      <c r="O2213" s="102">
        <v>1</v>
      </c>
      <c r="P2213" s="203">
        <v>163072</v>
      </c>
      <c r="Q2213" s="203"/>
      <c r="R2213" s="203"/>
      <c r="S2213" s="222">
        <f t="shared" si="508"/>
        <v>163072</v>
      </c>
      <c r="T2213" s="222">
        <f t="shared" si="509"/>
        <v>0</v>
      </c>
      <c r="U2213" s="222">
        <f t="shared" si="509"/>
        <v>0</v>
      </c>
      <c r="V2213" s="222">
        <f t="shared" si="509"/>
        <v>0</v>
      </c>
      <c r="W2213" s="222">
        <f t="shared" si="509"/>
        <v>0</v>
      </c>
      <c r="X2213" s="222">
        <f t="shared" si="510"/>
        <v>0</v>
      </c>
      <c r="Y2213" s="203">
        <v>8</v>
      </c>
      <c r="Z2213" s="203">
        <v>2.02</v>
      </c>
      <c r="AA2213" s="102">
        <v>1</v>
      </c>
      <c r="AB2213" s="102">
        <v>168064</v>
      </c>
      <c r="AC2213" s="102"/>
      <c r="AD2213" s="102"/>
      <c r="AE2213" s="222">
        <f t="shared" si="511"/>
        <v>168064</v>
      </c>
      <c r="AF2213" s="203">
        <v>9</v>
      </c>
      <c r="AG2213" s="203">
        <v>2.02</v>
      </c>
      <c r="AH2213" s="102">
        <v>1</v>
      </c>
      <c r="AI2213" s="102">
        <v>168064</v>
      </c>
      <c r="AJ2213" s="102"/>
      <c r="AK2213" s="102"/>
      <c r="AL2213" s="222">
        <f t="shared" si="512"/>
        <v>168064</v>
      </c>
    </row>
    <row r="2214" spans="1:38" ht="67.5">
      <c r="A2214" s="203">
        <v>22</v>
      </c>
      <c r="B2214" s="102" t="s">
        <v>827</v>
      </c>
      <c r="C2214" s="102"/>
      <c r="D2214" s="203"/>
      <c r="E2214" s="1042" t="s">
        <v>1225</v>
      </c>
      <c r="F2214" s="203" t="s">
        <v>1087</v>
      </c>
      <c r="G2214" s="203">
        <v>7</v>
      </c>
      <c r="H2214" s="203">
        <v>1.96</v>
      </c>
      <c r="I2214" s="102">
        <v>1</v>
      </c>
      <c r="J2214" s="102">
        <v>163072</v>
      </c>
      <c r="K2214" s="102"/>
      <c r="L2214" s="102"/>
      <c r="M2214" s="222">
        <f t="shared" si="507"/>
        <v>163072</v>
      </c>
      <c r="N2214" s="203">
        <v>1.96</v>
      </c>
      <c r="O2214" s="102">
        <v>1</v>
      </c>
      <c r="P2214" s="203">
        <v>163072</v>
      </c>
      <c r="Q2214" s="203"/>
      <c r="R2214" s="203"/>
      <c r="S2214" s="222">
        <f t="shared" si="508"/>
        <v>163072</v>
      </c>
      <c r="T2214" s="222">
        <f t="shared" si="509"/>
        <v>0</v>
      </c>
      <c r="U2214" s="222">
        <f t="shared" si="509"/>
        <v>0</v>
      </c>
      <c r="V2214" s="222">
        <f t="shared" si="509"/>
        <v>0</v>
      </c>
      <c r="W2214" s="222">
        <f t="shared" si="509"/>
        <v>0</v>
      </c>
      <c r="X2214" s="222">
        <f t="shared" si="510"/>
        <v>0</v>
      </c>
      <c r="Y2214" s="203">
        <v>8</v>
      </c>
      <c r="Z2214" s="203">
        <v>2.02</v>
      </c>
      <c r="AA2214" s="102">
        <v>1</v>
      </c>
      <c r="AB2214" s="102">
        <v>168064</v>
      </c>
      <c r="AC2214" s="102"/>
      <c r="AD2214" s="102"/>
      <c r="AE2214" s="222">
        <f t="shared" si="511"/>
        <v>168064</v>
      </c>
      <c r="AF2214" s="203">
        <v>9</v>
      </c>
      <c r="AG2214" s="203">
        <v>2.02</v>
      </c>
      <c r="AH2214" s="102">
        <v>1</v>
      </c>
      <c r="AI2214" s="102">
        <v>168064</v>
      </c>
      <c r="AJ2214" s="102"/>
      <c r="AK2214" s="102"/>
      <c r="AL2214" s="222">
        <f t="shared" si="512"/>
        <v>168064</v>
      </c>
    </row>
    <row r="2215" spans="1:38" ht="67.5">
      <c r="A2215" s="203">
        <v>23</v>
      </c>
      <c r="B2215" s="102" t="s">
        <v>827</v>
      </c>
      <c r="C2215" s="102"/>
      <c r="D2215" s="203"/>
      <c r="E2215" s="1042" t="s">
        <v>1225</v>
      </c>
      <c r="F2215" s="203" t="s">
        <v>1087</v>
      </c>
      <c r="G2215" s="203">
        <v>7</v>
      </c>
      <c r="H2215" s="203">
        <v>1.96</v>
      </c>
      <c r="I2215" s="102">
        <v>1</v>
      </c>
      <c r="J2215" s="102">
        <v>163072</v>
      </c>
      <c r="K2215" s="102"/>
      <c r="L2215" s="102"/>
      <c r="M2215" s="222">
        <f t="shared" si="507"/>
        <v>163072</v>
      </c>
      <c r="N2215" s="203">
        <v>1.96</v>
      </c>
      <c r="O2215" s="102">
        <v>1</v>
      </c>
      <c r="P2215" s="203">
        <v>163072</v>
      </c>
      <c r="Q2215" s="203"/>
      <c r="R2215" s="203"/>
      <c r="S2215" s="222">
        <f t="shared" si="508"/>
        <v>163072</v>
      </c>
      <c r="T2215" s="222">
        <f t="shared" si="509"/>
        <v>0</v>
      </c>
      <c r="U2215" s="222">
        <f t="shared" si="509"/>
        <v>0</v>
      </c>
      <c r="V2215" s="222">
        <f t="shared" si="509"/>
        <v>0</v>
      </c>
      <c r="W2215" s="222">
        <f t="shared" si="509"/>
        <v>0</v>
      </c>
      <c r="X2215" s="222">
        <f t="shared" si="510"/>
        <v>0</v>
      </c>
      <c r="Y2215" s="203">
        <v>8</v>
      </c>
      <c r="Z2215" s="203">
        <v>2.02</v>
      </c>
      <c r="AA2215" s="102">
        <v>1</v>
      </c>
      <c r="AB2215" s="102">
        <v>168064</v>
      </c>
      <c r="AC2215" s="102"/>
      <c r="AD2215" s="102"/>
      <c r="AE2215" s="222">
        <f t="shared" si="511"/>
        <v>168064</v>
      </c>
      <c r="AF2215" s="203">
        <v>9</v>
      </c>
      <c r="AG2215" s="203">
        <v>2.02</v>
      </c>
      <c r="AH2215" s="102">
        <v>1</v>
      </c>
      <c r="AI2215" s="102">
        <v>168064</v>
      </c>
      <c r="AJ2215" s="102"/>
      <c r="AK2215" s="102"/>
      <c r="AL2215" s="222">
        <f t="shared" si="512"/>
        <v>168064</v>
      </c>
    </row>
    <row r="2216" spans="1:38" ht="67.5">
      <c r="A2216" s="203">
        <v>24</v>
      </c>
      <c r="B2216" s="104" t="s">
        <v>827</v>
      </c>
      <c r="C2216" s="104"/>
      <c r="D2216" s="203"/>
      <c r="E2216" s="1042" t="s">
        <v>1225</v>
      </c>
      <c r="F2216" s="203" t="s">
        <v>1087</v>
      </c>
      <c r="G2216" s="203">
        <v>7</v>
      </c>
      <c r="H2216" s="203">
        <v>1.96</v>
      </c>
      <c r="I2216" s="102">
        <v>1</v>
      </c>
      <c r="J2216" s="102">
        <v>163072</v>
      </c>
      <c r="K2216" s="102"/>
      <c r="L2216" s="102"/>
      <c r="M2216" s="222">
        <f t="shared" si="507"/>
        <v>163072</v>
      </c>
      <c r="N2216" s="203">
        <v>1.96</v>
      </c>
      <c r="O2216" s="102">
        <v>1</v>
      </c>
      <c r="P2216" s="203">
        <v>163072</v>
      </c>
      <c r="Q2216" s="203"/>
      <c r="R2216" s="203"/>
      <c r="S2216" s="222">
        <f t="shared" si="508"/>
        <v>163072</v>
      </c>
      <c r="T2216" s="222">
        <f t="shared" si="509"/>
        <v>0</v>
      </c>
      <c r="U2216" s="222">
        <f t="shared" si="509"/>
        <v>0</v>
      </c>
      <c r="V2216" s="222">
        <f t="shared" si="509"/>
        <v>0</v>
      </c>
      <c r="W2216" s="222">
        <f t="shared" si="509"/>
        <v>0</v>
      </c>
      <c r="X2216" s="222">
        <f t="shared" si="510"/>
        <v>0</v>
      </c>
      <c r="Y2216" s="203">
        <v>8</v>
      </c>
      <c r="Z2216" s="203">
        <v>2.02</v>
      </c>
      <c r="AA2216" s="102">
        <v>1</v>
      </c>
      <c r="AB2216" s="102">
        <v>168064</v>
      </c>
      <c r="AC2216" s="102"/>
      <c r="AD2216" s="102"/>
      <c r="AE2216" s="222">
        <f t="shared" si="511"/>
        <v>168064</v>
      </c>
      <c r="AF2216" s="203">
        <v>9</v>
      </c>
      <c r="AG2216" s="203">
        <v>2.02</v>
      </c>
      <c r="AH2216" s="102">
        <v>1</v>
      </c>
      <c r="AI2216" s="102">
        <v>168064</v>
      </c>
      <c r="AJ2216" s="102"/>
      <c r="AK2216" s="102"/>
      <c r="AL2216" s="222">
        <f t="shared" si="512"/>
        <v>168064</v>
      </c>
    </row>
    <row r="2217" spans="1:38" ht="67.5">
      <c r="A2217" s="203">
        <v>25</v>
      </c>
      <c r="B2217" s="102" t="s">
        <v>827</v>
      </c>
      <c r="C2217" s="102"/>
      <c r="D2217" s="203"/>
      <c r="E2217" s="1042" t="s">
        <v>1225</v>
      </c>
      <c r="F2217" s="203" t="s">
        <v>1087</v>
      </c>
      <c r="G2217" s="203">
        <v>7</v>
      </c>
      <c r="H2217" s="203">
        <v>1.96</v>
      </c>
      <c r="I2217" s="102">
        <v>1</v>
      </c>
      <c r="J2217" s="102">
        <v>163072</v>
      </c>
      <c r="K2217" s="102"/>
      <c r="L2217" s="102"/>
      <c r="M2217" s="222">
        <f t="shared" si="507"/>
        <v>163072</v>
      </c>
      <c r="N2217" s="203">
        <v>1.96</v>
      </c>
      <c r="O2217" s="102">
        <v>1</v>
      </c>
      <c r="P2217" s="203">
        <v>163072</v>
      </c>
      <c r="Q2217" s="203"/>
      <c r="R2217" s="203"/>
      <c r="S2217" s="222">
        <f t="shared" si="508"/>
        <v>163072</v>
      </c>
      <c r="T2217" s="222">
        <f t="shared" si="509"/>
        <v>0</v>
      </c>
      <c r="U2217" s="222">
        <f t="shared" si="509"/>
        <v>0</v>
      </c>
      <c r="V2217" s="222">
        <f t="shared" si="509"/>
        <v>0</v>
      </c>
      <c r="W2217" s="222">
        <f t="shared" si="509"/>
        <v>0</v>
      </c>
      <c r="X2217" s="222">
        <f t="shared" si="510"/>
        <v>0</v>
      </c>
      <c r="Y2217" s="203">
        <v>8</v>
      </c>
      <c r="Z2217" s="203">
        <v>2.02</v>
      </c>
      <c r="AA2217" s="102">
        <v>1</v>
      </c>
      <c r="AB2217" s="102">
        <v>168064</v>
      </c>
      <c r="AC2217" s="102"/>
      <c r="AD2217" s="102"/>
      <c r="AE2217" s="222">
        <f t="shared" si="511"/>
        <v>168064</v>
      </c>
      <c r="AF2217" s="203">
        <v>9</v>
      </c>
      <c r="AG2217" s="203">
        <v>2.02</v>
      </c>
      <c r="AH2217" s="102">
        <v>1</v>
      </c>
      <c r="AI2217" s="102">
        <v>168064</v>
      </c>
      <c r="AJ2217" s="102"/>
      <c r="AK2217" s="102"/>
      <c r="AL2217" s="222">
        <f t="shared" si="512"/>
        <v>168064</v>
      </c>
    </row>
    <row r="2218" spans="1:38" ht="67.5">
      <c r="A2218" s="203">
        <v>26</v>
      </c>
      <c r="B2218" s="102" t="s">
        <v>827</v>
      </c>
      <c r="C2218" s="102"/>
      <c r="D2218" s="203"/>
      <c r="E2218" s="1042" t="s">
        <v>1225</v>
      </c>
      <c r="F2218" s="203" t="s">
        <v>1087</v>
      </c>
      <c r="G2218" s="203">
        <v>7</v>
      </c>
      <c r="H2218" s="203">
        <v>1.96</v>
      </c>
      <c r="I2218" s="102">
        <v>1</v>
      </c>
      <c r="J2218" s="102">
        <v>163072</v>
      </c>
      <c r="K2218" s="102"/>
      <c r="L2218" s="102"/>
      <c r="M2218" s="222">
        <f t="shared" si="507"/>
        <v>163072</v>
      </c>
      <c r="N2218" s="203">
        <v>1.96</v>
      </c>
      <c r="O2218" s="102">
        <v>1</v>
      </c>
      <c r="P2218" s="203">
        <v>163072</v>
      </c>
      <c r="Q2218" s="203"/>
      <c r="R2218" s="203"/>
      <c r="S2218" s="222">
        <f t="shared" si="508"/>
        <v>163072</v>
      </c>
      <c r="T2218" s="222">
        <f t="shared" si="509"/>
        <v>0</v>
      </c>
      <c r="U2218" s="222">
        <f t="shared" si="509"/>
        <v>0</v>
      </c>
      <c r="V2218" s="222">
        <f t="shared" si="509"/>
        <v>0</v>
      </c>
      <c r="W2218" s="222">
        <f t="shared" si="509"/>
        <v>0</v>
      </c>
      <c r="X2218" s="222">
        <f t="shared" si="510"/>
        <v>0</v>
      </c>
      <c r="Y2218" s="203">
        <v>8</v>
      </c>
      <c r="Z2218" s="203">
        <v>2.02</v>
      </c>
      <c r="AA2218" s="102">
        <v>1</v>
      </c>
      <c r="AB2218" s="102">
        <v>168064</v>
      </c>
      <c r="AC2218" s="102"/>
      <c r="AD2218" s="102"/>
      <c r="AE2218" s="222">
        <f t="shared" si="511"/>
        <v>168064</v>
      </c>
      <c r="AF2218" s="203">
        <v>9</v>
      </c>
      <c r="AG2218" s="203">
        <v>2.02</v>
      </c>
      <c r="AH2218" s="102">
        <v>1</v>
      </c>
      <c r="AI2218" s="102">
        <v>168064</v>
      </c>
      <c r="AJ2218" s="102"/>
      <c r="AK2218" s="102"/>
      <c r="AL2218" s="222">
        <f t="shared" si="512"/>
        <v>168064</v>
      </c>
    </row>
    <row r="2219" spans="1:38" ht="27">
      <c r="A2219" s="203">
        <v>27</v>
      </c>
      <c r="B2219" s="104" t="s">
        <v>1335</v>
      </c>
      <c r="C2219" s="104" t="s">
        <v>8233</v>
      </c>
      <c r="D2219" s="203">
        <v>1994</v>
      </c>
      <c r="E2219" s="1042" t="s">
        <v>1272</v>
      </c>
      <c r="F2219" s="203" t="s">
        <v>1087</v>
      </c>
      <c r="G2219" s="203">
        <v>7</v>
      </c>
      <c r="H2219" s="203">
        <v>1.96</v>
      </c>
      <c r="I2219" s="102">
        <v>1</v>
      </c>
      <c r="J2219" s="102">
        <v>163072</v>
      </c>
      <c r="K2219" s="102"/>
      <c r="L2219" s="102"/>
      <c r="M2219" s="222">
        <f t="shared" si="507"/>
        <v>163072</v>
      </c>
      <c r="N2219" s="203">
        <v>1.96</v>
      </c>
      <c r="O2219" s="102">
        <v>1</v>
      </c>
      <c r="P2219" s="203">
        <v>163072</v>
      </c>
      <c r="Q2219" s="203"/>
      <c r="R2219" s="203"/>
      <c r="S2219" s="222">
        <f t="shared" si="508"/>
        <v>163072</v>
      </c>
      <c r="T2219" s="222">
        <f t="shared" si="509"/>
        <v>0</v>
      </c>
      <c r="U2219" s="222">
        <f t="shared" si="509"/>
        <v>0</v>
      </c>
      <c r="V2219" s="222">
        <f t="shared" si="509"/>
        <v>0</v>
      </c>
      <c r="W2219" s="222">
        <f t="shared" si="509"/>
        <v>0</v>
      </c>
      <c r="X2219" s="222">
        <f t="shared" si="510"/>
        <v>0</v>
      </c>
      <c r="Y2219" s="203">
        <v>8</v>
      </c>
      <c r="Z2219" s="203">
        <v>2.02</v>
      </c>
      <c r="AA2219" s="102">
        <v>1</v>
      </c>
      <c r="AB2219" s="102">
        <v>168064</v>
      </c>
      <c r="AC2219" s="102"/>
      <c r="AD2219" s="102"/>
      <c r="AE2219" s="222">
        <f t="shared" si="511"/>
        <v>168064</v>
      </c>
      <c r="AF2219" s="203">
        <v>9</v>
      </c>
      <c r="AG2219" s="203">
        <v>2.02</v>
      </c>
      <c r="AH2219" s="102">
        <v>1</v>
      </c>
      <c r="AI2219" s="102">
        <v>168064</v>
      </c>
      <c r="AJ2219" s="102"/>
      <c r="AK2219" s="102"/>
      <c r="AL2219" s="222">
        <f t="shared" si="512"/>
        <v>168064</v>
      </c>
    </row>
    <row r="2220" spans="1:38" ht="27">
      <c r="A2220" s="203">
        <v>28</v>
      </c>
      <c r="B2220" s="102" t="s">
        <v>1377</v>
      </c>
      <c r="C2220" s="102" t="s">
        <v>8233</v>
      </c>
      <c r="D2220" s="203">
        <v>1996</v>
      </c>
      <c r="E2220" s="1042" t="s">
        <v>1272</v>
      </c>
      <c r="F2220" s="203" t="s">
        <v>1087</v>
      </c>
      <c r="G2220" s="203">
        <v>7</v>
      </c>
      <c r="H2220" s="203">
        <v>1.96</v>
      </c>
      <c r="I2220" s="102">
        <v>1</v>
      </c>
      <c r="J2220" s="102">
        <v>163072</v>
      </c>
      <c r="K2220" s="102"/>
      <c r="L2220" s="102"/>
      <c r="M2220" s="222">
        <f t="shared" si="507"/>
        <v>163072</v>
      </c>
      <c r="N2220" s="203">
        <v>1.96</v>
      </c>
      <c r="O2220" s="102">
        <v>1</v>
      </c>
      <c r="P2220" s="203">
        <v>163072</v>
      </c>
      <c r="Q2220" s="203"/>
      <c r="R2220" s="203"/>
      <c r="S2220" s="222">
        <f t="shared" si="508"/>
        <v>163072</v>
      </c>
      <c r="T2220" s="222">
        <f t="shared" si="509"/>
        <v>0</v>
      </c>
      <c r="U2220" s="222">
        <f t="shared" si="509"/>
        <v>0</v>
      </c>
      <c r="V2220" s="222">
        <f t="shared" si="509"/>
        <v>0</v>
      </c>
      <c r="W2220" s="222">
        <f t="shared" si="509"/>
        <v>0</v>
      </c>
      <c r="X2220" s="222">
        <f t="shared" si="510"/>
        <v>0</v>
      </c>
      <c r="Y2220" s="203">
        <v>8</v>
      </c>
      <c r="Z2220" s="203">
        <v>2.02</v>
      </c>
      <c r="AA2220" s="102">
        <v>1</v>
      </c>
      <c r="AB2220" s="102">
        <v>168064</v>
      </c>
      <c r="AC2220" s="102"/>
      <c r="AD2220" s="102"/>
      <c r="AE2220" s="222">
        <f t="shared" si="511"/>
        <v>168064</v>
      </c>
      <c r="AF2220" s="203">
        <v>9</v>
      </c>
      <c r="AG2220" s="203">
        <v>2.02</v>
      </c>
      <c r="AH2220" s="102">
        <v>1</v>
      </c>
      <c r="AI2220" s="102">
        <v>168064</v>
      </c>
      <c r="AJ2220" s="102"/>
      <c r="AK2220" s="102"/>
      <c r="AL2220" s="222">
        <f t="shared" si="512"/>
        <v>168064</v>
      </c>
    </row>
    <row r="2221" spans="1:38" ht="27">
      <c r="A2221" s="203">
        <v>29</v>
      </c>
      <c r="B2221" s="102" t="s">
        <v>8686</v>
      </c>
      <c r="C2221" s="102" t="s">
        <v>8233</v>
      </c>
      <c r="D2221" s="203">
        <v>1999</v>
      </c>
      <c r="E2221" s="1042" t="s">
        <v>1272</v>
      </c>
      <c r="F2221" s="203" t="s">
        <v>1087</v>
      </c>
      <c r="G2221" s="203">
        <v>2</v>
      </c>
      <c r="H2221" s="203">
        <v>1.79</v>
      </c>
      <c r="I2221" s="102">
        <v>1</v>
      </c>
      <c r="J2221" s="102">
        <v>148928</v>
      </c>
      <c r="K2221" s="102"/>
      <c r="L2221" s="102"/>
      <c r="M2221" s="222">
        <f t="shared" si="507"/>
        <v>148928</v>
      </c>
      <c r="N2221" s="203">
        <v>1.73</v>
      </c>
      <c r="O2221" s="102">
        <v>1</v>
      </c>
      <c r="P2221" s="203">
        <v>143936</v>
      </c>
      <c r="Q2221" s="203"/>
      <c r="R2221" s="203"/>
      <c r="S2221" s="222">
        <f t="shared" si="508"/>
        <v>143936</v>
      </c>
      <c r="T2221" s="222">
        <f t="shared" si="509"/>
        <v>0</v>
      </c>
      <c r="U2221" s="222">
        <f t="shared" si="509"/>
        <v>4992</v>
      </c>
      <c r="V2221" s="222">
        <f t="shared" si="509"/>
        <v>0</v>
      </c>
      <c r="W2221" s="222">
        <f t="shared" si="509"/>
        <v>0</v>
      </c>
      <c r="X2221" s="222">
        <f t="shared" si="510"/>
        <v>4992</v>
      </c>
      <c r="Y2221" s="203">
        <v>3</v>
      </c>
      <c r="Z2221" s="203">
        <v>1.84</v>
      </c>
      <c r="AA2221" s="102">
        <v>1</v>
      </c>
      <c r="AB2221" s="102">
        <v>153088</v>
      </c>
      <c r="AC2221" s="102"/>
      <c r="AD2221" s="102"/>
      <c r="AE2221" s="222">
        <f t="shared" si="511"/>
        <v>153088</v>
      </c>
      <c r="AF2221" s="203">
        <v>4</v>
      </c>
      <c r="AG2221" s="203">
        <v>1.9</v>
      </c>
      <c r="AH2221" s="102">
        <v>1</v>
      </c>
      <c r="AI2221" s="102">
        <v>158080</v>
      </c>
      <c r="AJ2221" s="102"/>
      <c r="AK2221" s="102"/>
      <c r="AL2221" s="222">
        <f t="shared" si="512"/>
        <v>158080</v>
      </c>
    </row>
    <row r="2222" spans="1:38" ht="27">
      <c r="A2222" s="203">
        <v>30</v>
      </c>
      <c r="B2222" s="104" t="s">
        <v>8687</v>
      </c>
      <c r="C2222" s="104" t="s">
        <v>8233</v>
      </c>
      <c r="D2222" s="203">
        <v>1999</v>
      </c>
      <c r="E2222" s="1042" t="s">
        <v>1272</v>
      </c>
      <c r="F2222" s="203" t="s">
        <v>1087</v>
      </c>
      <c r="G2222" s="203">
        <v>2</v>
      </c>
      <c r="H2222" s="203">
        <v>1.79</v>
      </c>
      <c r="I2222" s="102">
        <v>1</v>
      </c>
      <c r="J2222" s="102">
        <v>148928</v>
      </c>
      <c r="K2222" s="102"/>
      <c r="L2222" s="102"/>
      <c r="M2222" s="222">
        <f t="shared" si="507"/>
        <v>148928</v>
      </c>
      <c r="N2222" s="203">
        <v>1.73</v>
      </c>
      <c r="O2222" s="102">
        <v>1</v>
      </c>
      <c r="P2222" s="203">
        <v>143936</v>
      </c>
      <c r="Q2222" s="203"/>
      <c r="R2222" s="203"/>
      <c r="S2222" s="222">
        <f t="shared" si="508"/>
        <v>143936</v>
      </c>
      <c r="T2222" s="222">
        <f t="shared" si="509"/>
        <v>0</v>
      </c>
      <c r="U2222" s="222">
        <f t="shared" si="509"/>
        <v>4992</v>
      </c>
      <c r="V2222" s="222">
        <f t="shared" si="509"/>
        <v>0</v>
      </c>
      <c r="W2222" s="222">
        <f t="shared" si="509"/>
        <v>0</v>
      </c>
      <c r="X2222" s="222">
        <f t="shared" si="510"/>
        <v>4992</v>
      </c>
      <c r="Y2222" s="203">
        <v>3</v>
      </c>
      <c r="Z2222" s="203">
        <v>1.84</v>
      </c>
      <c r="AA2222" s="102">
        <v>1</v>
      </c>
      <c r="AB2222" s="102">
        <v>153088</v>
      </c>
      <c r="AC2222" s="102"/>
      <c r="AD2222" s="102"/>
      <c r="AE2222" s="222">
        <f t="shared" si="511"/>
        <v>153088</v>
      </c>
      <c r="AF2222" s="203">
        <v>4</v>
      </c>
      <c r="AG2222" s="203">
        <v>1.9</v>
      </c>
      <c r="AH2222" s="102">
        <v>1</v>
      </c>
      <c r="AI2222" s="102">
        <v>158080</v>
      </c>
      <c r="AJ2222" s="102"/>
      <c r="AK2222" s="102"/>
      <c r="AL2222" s="222">
        <f t="shared" si="512"/>
        <v>158080</v>
      </c>
    </row>
    <row r="2223" spans="1:38" ht="27">
      <c r="A2223" s="203">
        <v>31</v>
      </c>
      <c r="B2223" s="102" t="s">
        <v>2179</v>
      </c>
      <c r="C2223" s="102" t="s">
        <v>8234</v>
      </c>
      <c r="D2223" s="203">
        <v>1997</v>
      </c>
      <c r="E2223" s="1042" t="s">
        <v>1272</v>
      </c>
      <c r="F2223" s="203" t="s">
        <v>1087</v>
      </c>
      <c r="G2223" s="203">
        <v>4</v>
      </c>
      <c r="H2223" s="203">
        <v>1.9</v>
      </c>
      <c r="I2223" s="102">
        <v>1</v>
      </c>
      <c r="J2223" s="102">
        <v>158080</v>
      </c>
      <c r="K2223" s="102"/>
      <c r="L2223" s="102"/>
      <c r="M2223" s="222">
        <f t="shared" si="507"/>
        <v>158080</v>
      </c>
      <c r="N2223" s="203">
        <v>1.84</v>
      </c>
      <c r="O2223" s="102">
        <v>1</v>
      </c>
      <c r="P2223" s="203">
        <v>153088</v>
      </c>
      <c r="Q2223" s="203"/>
      <c r="R2223" s="203"/>
      <c r="S2223" s="222">
        <f t="shared" si="508"/>
        <v>153088</v>
      </c>
      <c r="T2223" s="222">
        <f t="shared" si="509"/>
        <v>0</v>
      </c>
      <c r="U2223" s="222">
        <f t="shared" si="509"/>
        <v>4992</v>
      </c>
      <c r="V2223" s="222">
        <f t="shared" si="509"/>
        <v>0</v>
      </c>
      <c r="W2223" s="222">
        <f t="shared" si="509"/>
        <v>0</v>
      </c>
      <c r="X2223" s="222">
        <f t="shared" si="510"/>
        <v>4992</v>
      </c>
      <c r="Y2223" s="203">
        <v>5</v>
      </c>
      <c r="Z2223" s="203">
        <v>1.9</v>
      </c>
      <c r="AA2223" s="102">
        <v>1</v>
      </c>
      <c r="AB2223" s="102">
        <v>158080</v>
      </c>
      <c r="AC2223" s="102"/>
      <c r="AD2223" s="102"/>
      <c r="AE2223" s="222">
        <f t="shared" si="511"/>
        <v>158080</v>
      </c>
      <c r="AF2223" s="203">
        <v>6</v>
      </c>
      <c r="AG2223" s="203">
        <v>1.96</v>
      </c>
      <c r="AH2223" s="102">
        <v>1</v>
      </c>
      <c r="AI2223" s="102">
        <v>163072</v>
      </c>
      <c r="AJ2223" s="102"/>
      <c r="AK2223" s="102"/>
      <c r="AL2223" s="222">
        <f t="shared" si="512"/>
        <v>163072</v>
      </c>
    </row>
    <row r="2224" spans="1:38" ht="27">
      <c r="A2224" s="203">
        <v>32</v>
      </c>
      <c r="B2224" s="102" t="s">
        <v>1378</v>
      </c>
      <c r="C2224" s="102" t="s">
        <v>8233</v>
      </c>
      <c r="D2224" s="203">
        <v>1987</v>
      </c>
      <c r="E2224" s="1042" t="s">
        <v>1272</v>
      </c>
      <c r="F2224" s="203" t="s">
        <v>1087</v>
      </c>
      <c r="G2224" s="203">
        <v>17</v>
      </c>
      <c r="H2224" s="203">
        <v>2.21</v>
      </c>
      <c r="I2224" s="102">
        <v>1</v>
      </c>
      <c r="J2224" s="102">
        <v>183872</v>
      </c>
      <c r="K2224" s="102"/>
      <c r="L2224" s="102"/>
      <c r="M2224" s="222">
        <f t="shared" si="507"/>
        <v>183872</v>
      </c>
      <c r="N2224" s="203">
        <v>2.21</v>
      </c>
      <c r="O2224" s="102">
        <v>1</v>
      </c>
      <c r="P2224" s="203">
        <v>183872</v>
      </c>
      <c r="Q2224" s="203"/>
      <c r="R2224" s="203"/>
      <c r="S2224" s="222">
        <f t="shared" si="508"/>
        <v>183872</v>
      </c>
      <c r="T2224" s="222">
        <f t="shared" si="509"/>
        <v>0</v>
      </c>
      <c r="U2224" s="222">
        <f t="shared" si="509"/>
        <v>0</v>
      </c>
      <c r="V2224" s="222">
        <f t="shared" si="509"/>
        <v>0</v>
      </c>
      <c r="W2224" s="222">
        <f t="shared" si="509"/>
        <v>0</v>
      </c>
      <c r="X2224" s="222">
        <f t="shared" si="510"/>
        <v>0</v>
      </c>
      <c r="Y2224" s="203">
        <v>18</v>
      </c>
      <c r="Z2224" s="203">
        <v>2.21</v>
      </c>
      <c r="AA2224" s="102">
        <v>1</v>
      </c>
      <c r="AB2224" s="102">
        <v>183872</v>
      </c>
      <c r="AC2224" s="102"/>
      <c r="AD2224" s="102"/>
      <c r="AE2224" s="222">
        <f t="shared" si="511"/>
        <v>183872</v>
      </c>
      <c r="AF2224" s="203">
        <v>19</v>
      </c>
      <c r="AG2224" s="203">
        <v>2.2799999999999998</v>
      </c>
      <c r="AH2224" s="102">
        <v>1</v>
      </c>
      <c r="AI2224" s="102">
        <v>189695.99999999997</v>
      </c>
      <c r="AJ2224" s="102"/>
      <c r="AK2224" s="102"/>
      <c r="AL2224" s="222">
        <f t="shared" si="512"/>
        <v>189695.99999999997</v>
      </c>
    </row>
    <row r="2225" spans="1:38" ht="27">
      <c r="A2225" s="203">
        <v>33</v>
      </c>
      <c r="B2225" s="104" t="s">
        <v>8688</v>
      </c>
      <c r="C2225" s="104" t="s">
        <v>8234</v>
      </c>
      <c r="D2225" s="203">
        <v>1996</v>
      </c>
      <c r="E2225" s="1042" t="s">
        <v>1272</v>
      </c>
      <c r="F2225" s="203" t="s">
        <v>1087</v>
      </c>
      <c r="G2225" s="203">
        <v>2</v>
      </c>
      <c r="H2225" s="203">
        <v>1.79</v>
      </c>
      <c r="I2225" s="102">
        <v>1</v>
      </c>
      <c r="J2225" s="102">
        <v>148928</v>
      </c>
      <c r="K2225" s="102"/>
      <c r="L2225" s="102"/>
      <c r="M2225" s="222">
        <f t="shared" si="507"/>
        <v>148928</v>
      </c>
      <c r="N2225" s="203">
        <v>1.73</v>
      </c>
      <c r="O2225" s="102">
        <v>1</v>
      </c>
      <c r="P2225" s="203">
        <v>143936</v>
      </c>
      <c r="Q2225" s="203"/>
      <c r="R2225" s="203"/>
      <c r="S2225" s="222">
        <f t="shared" si="508"/>
        <v>143936</v>
      </c>
      <c r="T2225" s="222">
        <f t="shared" si="509"/>
        <v>0</v>
      </c>
      <c r="U2225" s="222">
        <f t="shared" si="509"/>
        <v>4992</v>
      </c>
      <c r="V2225" s="222">
        <f t="shared" si="509"/>
        <v>0</v>
      </c>
      <c r="W2225" s="222">
        <f t="shared" si="509"/>
        <v>0</v>
      </c>
      <c r="X2225" s="222">
        <f t="shared" si="510"/>
        <v>4992</v>
      </c>
      <c r="Y2225" s="203">
        <v>3</v>
      </c>
      <c r="Z2225" s="203">
        <v>1.84</v>
      </c>
      <c r="AA2225" s="102">
        <v>1</v>
      </c>
      <c r="AB2225" s="102">
        <v>153088</v>
      </c>
      <c r="AC2225" s="102"/>
      <c r="AD2225" s="102"/>
      <c r="AE2225" s="222">
        <f t="shared" si="511"/>
        <v>153088</v>
      </c>
      <c r="AF2225" s="203">
        <v>4</v>
      </c>
      <c r="AG2225" s="203">
        <v>1.9</v>
      </c>
      <c r="AH2225" s="102">
        <v>1</v>
      </c>
      <c r="AI2225" s="102">
        <v>158080</v>
      </c>
      <c r="AJ2225" s="102"/>
      <c r="AK2225" s="102"/>
      <c r="AL2225" s="222">
        <f t="shared" si="512"/>
        <v>158080</v>
      </c>
    </row>
    <row r="2226" spans="1:38" ht="27">
      <c r="A2226" s="203">
        <v>34</v>
      </c>
      <c r="B2226" s="102" t="s">
        <v>8689</v>
      </c>
      <c r="C2226" s="102" t="s">
        <v>8233</v>
      </c>
      <c r="D2226" s="203">
        <v>1991</v>
      </c>
      <c r="E2226" s="1042" t="s">
        <v>1272</v>
      </c>
      <c r="F2226" s="203" t="s">
        <v>1087</v>
      </c>
      <c r="G2226" s="203">
        <v>2</v>
      </c>
      <c r="H2226" s="203">
        <v>1.79</v>
      </c>
      <c r="I2226" s="102">
        <v>1</v>
      </c>
      <c r="J2226" s="102">
        <v>148928</v>
      </c>
      <c r="K2226" s="102"/>
      <c r="L2226" s="102"/>
      <c r="M2226" s="222">
        <f t="shared" si="507"/>
        <v>148928</v>
      </c>
      <c r="N2226" s="203">
        <v>1.73</v>
      </c>
      <c r="O2226" s="102">
        <v>1</v>
      </c>
      <c r="P2226" s="203">
        <v>143936</v>
      </c>
      <c r="Q2226" s="203"/>
      <c r="R2226" s="203"/>
      <c r="S2226" s="222">
        <f t="shared" si="508"/>
        <v>143936</v>
      </c>
      <c r="T2226" s="222">
        <f t="shared" si="509"/>
        <v>0</v>
      </c>
      <c r="U2226" s="222">
        <f t="shared" si="509"/>
        <v>4992</v>
      </c>
      <c r="V2226" s="222">
        <f t="shared" si="509"/>
        <v>0</v>
      </c>
      <c r="W2226" s="222">
        <f t="shared" si="509"/>
        <v>0</v>
      </c>
      <c r="X2226" s="222">
        <f t="shared" si="510"/>
        <v>4992</v>
      </c>
      <c r="Y2226" s="203">
        <v>3</v>
      </c>
      <c r="Z2226" s="203">
        <v>1.84</v>
      </c>
      <c r="AA2226" s="102">
        <v>1</v>
      </c>
      <c r="AB2226" s="102">
        <v>153088</v>
      </c>
      <c r="AC2226" s="102"/>
      <c r="AD2226" s="102"/>
      <c r="AE2226" s="222">
        <f t="shared" si="511"/>
        <v>153088</v>
      </c>
      <c r="AF2226" s="203">
        <v>4</v>
      </c>
      <c r="AG2226" s="203">
        <v>1.9</v>
      </c>
      <c r="AH2226" s="102">
        <v>1</v>
      </c>
      <c r="AI2226" s="102">
        <v>158080</v>
      </c>
      <c r="AJ2226" s="102"/>
      <c r="AK2226" s="102"/>
      <c r="AL2226" s="222">
        <f t="shared" si="512"/>
        <v>158080</v>
      </c>
    </row>
    <row r="2227" spans="1:38" ht="27">
      <c r="A2227" s="203">
        <v>35</v>
      </c>
      <c r="B2227" s="102" t="s">
        <v>8690</v>
      </c>
      <c r="C2227" s="102" t="s">
        <v>8233</v>
      </c>
      <c r="D2227" s="203">
        <v>2001</v>
      </c>
      <c r="E2227" s="1042" t="s">
        <v>1272</v>
      </c>
      <c r="F2227" s="203" t="s">
        <v>1087</v>
      </c>
      <c r="G2227" s="203">
        <v>2</v>
      </c>
      <c r="H2227" s="203">
        <v>1.79</v>
      </c>
      <c r="I2227" s="102">
        <v>1</v>
      </c>
      <c r="J2227" s="102">
        <v>148928</v>
      </c>
      <c r="K2227" s="102"/>
      <c r="L2227" s="102"/>
      <c r="M2227" s="222">
        <f t="shared" si="507"/>
        <v>148928</v>
      </c>
      <c r="N2227" s="203">
        <v>1.73</v>
      </c>
      <c r="O2227" s="102">
        <v>1</v>
      </c>
      <c r="P2227" s="203">
        <v>143936</v>
      </c>
      <c r="Q2227" s="203"/>
      <c r="R2227" s="203"/>
      <c r="S2227" s="222">
        <f t="shared" si="508"/>
        <v>143936</v>
      </c>
      <c r="T2227" s="222">
        <f t="shared" si="509"/>
        <v>0</v>
      </c>
      <c r="U2227" s="222">
        <f t="shared" si="509"/>
        <v>4992</v>
      </c>
      <c r="V2227" s="222">
        <f t="shared" si="509"/>
        <v>0</v>
      </c>
      <c r="W2227" s="222">
        <f t="shared" si="509"/>
        <v>0</v>
      </c>
      <c r="X2227" s="222">
        <f t="shared" si="510"/>
        <v>4992</v>
      </c>
      <c r="Y2227" s="203">
        <v>3</v>
      </c>
      <c r="Z2227" s="203">
        <v>1.84</v>
      </c>
      <c r="AA2227" s="102">
        <v>1</v>
      </c>
      <c r="AB2227" s="102">
        <v>153088</v>
      </c>
      <c r="AC2227" s="102"/>
      <c r="AD2227" s="102"/>
      <c r="AE2227" s="222">
        <f t="shared" si="511"/>
        <v>153088</v>
      </c>
      <c r="AF2227" s="203">
        <v>4</v>
      </c>
      <c r="AG2227" s="203">
        <v>1.9</v>
      </c>
      <c r="AH2227" s="102">
        <v>1</v>
      </c>
      <c r="AI2227" s="102">
        <v>158080</v>
      </c>
      <c r="AJ2227" s="102"/>
      <c r="AK2227" s="102"/>
      <c r="AL2227" s="222">
        <f t="shared" si="512"/>
        <v>158080</v>
      </c>
    </row>
    <row r="2228" spans="1:38" ht="27">
      <c r="A2228" s="203">
        <v>36</v>
      </c>
      <c r="B2228" s="104" t="s">
        <v>2182</v>
      </c>
      <c r="C2228" s="104" t="s">
        <v>8233</v>
      </c>
      <c r="D2228" s="203">
        <v>2000</v>
      </c>
      <c r="E2228" s="1042" t="s">
        <v>1272</v>
      </c>
      <c r="F2228" s="203" t="s">
        <v>1087</v>
      </c>
      <c r="G2228" s="203">
        <v>4</v>
      </c>
      <c r="H2228" s="203">
        <v>1.9</v>
      </c>
      <c r="I2228" s="102">
        <v>1</v>
      </c>
      <c r="J2228" s="102">
        <v>158080</v>
      </c>
      <c r="K2228" s="102"/>
      <c r="L2228" s="102"/>
      <c r="M2228" s="222">
        <f t="shared" si="507"/>
        <v>158080</v>
      </c>
      <c r="N2228" s="203">
        <v>1.84</v>
      </c>
      <c r="O2228" s="102">
        <v>1</v>
      </c>
      <c r="P2228" s="203">
        <v>153088</v>
      </c>
      <c r="Q2228" s="203"/>
      <c r="R2228" s="203"/>
      <c r="S2228" s="222">
        <f t="shared" si="508"/>
        <v>153088</v>
      </c>
      <c r="T2228" s="222">
        <f t="shared" si="509"/>
        <v>0</v>
      </c>
      <c r="U2228" s="222">
        <f t="shared" si="509"/>
        <v>4992</v>
      </c>
      <c r="V2228" s="222">
        <f t="shared" si="509"/>
        <v>0</v>
      </c>
      <c r="W2228" s="222">
        <f t="shared" si="509"/>
        <v>0</v>
      </c>
      <c r="X2228" s="222">
        <f t="shared" si="510"/>
        <v>4992</v>
      </c>
      <c r="Y2228" s="203">
        <v>5</v>
      </c>
      <c r="Z2228" s="203">
        <v>1.9</v>
      </c>
      <c r="AA2228" s="102">
        <v>1</v>
      </c>
      <c r="AB2228" s="102">
        <v>158080</v>
      </c>
      <c r="AC2228" s="102"/>
      <c r="AD2228" s="102"/>
      <c r="AE2228" s="222">
        <f t="shared" si="511"/>
        <v>158080</v>
      </c>
      <c r="AF2228" s="203">
        <v>6</v>
      </c>
      <c r="AG2228" s="203">
        <v>1.96</v>
      </c>
      <c r="AH2228" s="102">
        <v>1</v>
      </c>
      <c r="AI2228" s="102">
        <v>163072</v>
      </c>
      <c r="AJ2228" s="102"/>
      <c r="AK2228" s="102"/>
      <c r="AL2228" s="222">
        <f t="shared" si="512"/>
        <v>163072</v>
      </c>
    </row>
    <row r="2229" spans="1:38" ht="27">
      <c r="A2229" s="203">
        <v>37</v>
      </c>
      <c r="B2229" s="102" t="s">
        <v>5464</v>
      </c>
      <c r="C2229" s="102" t="s">
        <v>8233</v>
      </c>
      <c r="D2229" s="203">
        <v>2003</v>
      </c>
      <c r="E2229" s="1042" t="s">
        <v>1272</v>
      </c>
      <c r="F2229" s="203" t="s">
        <v>1087</v>
      </c>
      <c r="G2229" s="203">
        <v>1</v>
      </c>
      <c r="H2229" s="203">
        <v>1.73</v>
      </c>
      <c r="I2229" s="102">
        <v>1</v>
      </c>
      <c r="J2229" s="102">
        <v>143936</v>
      </c>
      <c r="K2229" s="102"/>
      <c r="L2229" s="102"/>
      <c r="M2229" s="222">
        <f t="shared" si="507"/>
        <v>143936</v>
      </c>
      <c r="N2229" s="203">
        <v>1.68</v>
      </c>
      <c r="O2229" s="102">
        <v>1</v>
      </c>
      <c r="P2229" s="203">
        <v>139776</v>
      </c>
      <c r="Q2229" s="203"/>
      <c r="R2229" s="203"/>
      <c r="S2229" s="222">
        <f t="shared" si="508"/>
        <v>139776</v>
      </c>
      <c r="T2229" s="222">
        <f t="shared" si="509"/>
        <v>0</v>
      </c>
      <c r="U2229" s="222">
        <f t="shared" si="509"/>
        <v>4160</v>
      </c>
      <c r="V2229" s="222">
        <f t="shared" si="509"/>
        <v>0</v>
      </c>
      <c r="W2229" s="222">
        <f t="shared" si="509"/>
        <v>0</v>
      </c>
      <c r="X2229" s="222">
        <f t="shared" si="510"/>
        <v>4160</v>
      </c>
      <c r="Y2229" s="203">
        <v>2</v>
      </c>
      <c r="Z2229" s="203">
        <v>1.79</v>
      </c>
      <c r="AA2229" s="102">
        <v>1</v>
      </c>
      <c r="AB2229" s="102">
        <v>148928</v>
      </c>
      <c r="AC2229" s="102"/>
      <c r="AD2229" s="102"/>
      <c r="AE2229" s="222">
        <f t="shared" si="511"/>
        <v>148928</v>
      </c>
      <c r="AF2229" s="203">
        <v>3</v>
      </c>
      <c r="AG2229" s="203">
        <v>1.84</v>
      </c>
      <c r="AH2229" s="102">
        <v>1</v>
      </c>
      <c r="AI2229" s="102">
        <v>153088</v>
      </c>
      <c r="AJ2229" s="102"/>
      <c r="AK2229" s="102"/>
      <c r="AL2229" s="222">
        <f t="shared" si="512"/>
        <v>153088</v>
      </c>
    </row>
    <row r="2230" spans="1:38" ht="27">
      <c r="A2230" s="203">
        <v>38</v>
      </c>
      <c r="B2230" s="102" t="s">
        <v>8691</v>
      </c>
      <c r="C2230" s="102" t="s">
        <v>8233</v>
      </c>
      <c r="D2230" s="203">
        <v>1985</v>
      </c>
      <c r="E2230" s="1042" t="s">
        <v>1272</v>
      </c>
      <c r="F2230" s="203" t="s">
        <v>1087</v>
      </c>
      <c r="G2230" s="203">
        <v>2</v>
      </c>
      <c r="H2230" s="203">
        <v>1.79</v>
      </c>
      <c r="I2230" s="102">
        <v>1</v>
      </c>
      <c r="J2230" s="102">
        <v>148928</v>
      </c>
      <c r="K2230" s="102"/>
      <c r="L2230" s="102"/>
      <c r="M2230" s="222">
        <f t="shared" si="507"/>
        <v>148928</v>
      </c>
      <c r="N2230" s="203">
        <v>1.73</v>
      </c>
      <c r="O2230" s="102">
        <v>1</v>
      </c>
      <c r="P2230" s="203">
        <v>143936</v>
      </c>
      <c r="Q2230" s="203"/>
      <c r="R2230" s="203"/>
      <c r="S2230" s="222">
        <f t="shared" si="508"/>
        <v>143936</v>
      </c>
      <c r="T2230" s="222">
        <f t="shared" si="509"/>
        <v>0</v>
      </c>
      <c r="U2230" s="222">
        <f t="shared" si="509"/>
        <v>4992</v>
      </c>
      <c r="V2230" s="222">
        <f t="shared" si="509"/>
        <v>0</v>
      </c>
      <c r="W2230" s="222">
        <f t="shared" si="509"/>
        <v>0</v>
      </c>
      <c r="X2230" s="222">
        <f t="shared" si="510"/>
        <v>4992</v>
      </c>
      <c r="Y2230" s="203">
        <v>3</v>
      </c>
      <c r="Z2230" s="203">
        <v>1.84</v>
      </c>
      <c r="AA2230" s="102">
        <v>1</v>
      </c>
      <c r="AB2230" s="102">
        <v>153088</v>
      </c>
      <c r="AC2230" s="102"/>
      <c r="AD2230" s="102"/>
      <c r="AE2230" s="222">
        <f t="shared" si="511"/>
        <v>153088</v>
      </c>
      <c r="AF2230" s="203">
        <v>4</v>
      </c>
      <c r="AG2230" s="203">
        <v>1.9</v>
      </c>
      <c r="AH2230" s="102">
        <v>1</v>
      </c>
      <c r="AI2230" s="102">
        <v>158080</v>
      </c>
      <c r="AJ2230" s="102"/>
      <c r="AK2230" s="102"/>
      <c r="AL2230" s="222">
        <f t="shared" si="512"/>
        <v>158080</v>
      </c>
    </row>
    <row r="2231" spans="1:38" ht="27">
      <c r="A2231" s="203">
        <v>39</v>
      </c>
      <c r="B2231" s="104" t="s">
        <v>8692</v>
      </c>
      <c r="C2231" s="104" t="s">
        <v>8233</v>
      </c>
      <c r="D2231" s="203">
        <v>2001</v>
      </c>
      <c r="E2231" s="1042" t="s">
        <v>1272</v>
      </c>
      <c r="F2231" s="203" t="s">
        <v>1087</v>
      </c>
      <c r="G2231" s="203">
        <v>2</v>
      </c>
      <c r="H2231" s="203">
        <v>1.79</v>
      </c>
      <c r="I2231" s="102">
        <v>1</v>
      </c>
      <c r="J2231" s="102">
        <v>148928</v>
      </c>
      <c r="K2231" s="102"/>
      <c r="L2231" s="102"/>
      <c r="M2231" s="222">
        <f t="shared" si="507"/>
        <v>148928</v>
      </c>
      <c r="N2231" s="203">
        <v>1.73</v>
      </c>
      <c r="O2231" s="102">
        <v>1</v>
      </c>
      <c r="P2231" s="203">
        <v>143936</v>
      </c>
      <c r="Q2231" s="203"/>
      <c r="R2231" s="203"/>
      <c r="S2231" s="222">
        <f t="shared" si="508"/>
        <v>143936</v>
      </c>
      <c r="T2231" s="222">
        <f t="shared" si="509"/>
        <v>0</v>
      </c>
      <c r="U2231" s="222">
        <f t="shared" si="509"/>
        <v>4992</v>
      </c>
      <c r="V2231" s="222">
        <f t="shared" si="509"/>
        <v>0</v>
      </c>
      <c r="W2231" s="222">
        <f t="shared" si="509"/>
        <v>0</v>
      </c>
      <c r="X2231" s="222">
        <f t="shared" si="510"/>
        <v>4992</v>
      </c>
      <c r="Y2231" s="203">
        <v>3</v>
      </c>
      <c r="Z2231" s="203">
        <v>1.84</v>
      </c>
      <c r="AA2231" s="102">
        <v>1</v>
      </c>
      <c r="AB2231" s="102">
        <v>153088</v>
      </c>
      <c r="AC2231" s="102"/>
      <c r="AD2231" s="102"/>
      <c r="AE2231" s="222">
        <f t="shared" si="511"/>
        <v>153088</v>
      </c>
      <c r="AF2231" s="203">
        <v>4</v>
      </c>
      <c r="AG2231" s="203">
        <v>1.9</v>
      </c>
      <c r="AH2231" s="102">
        <v>1</v>
      </c>
      <c r="AI2231" s="102">
        <v>158080</v>
      </c>
      <c r="AJ2231" s="102"/>
      <c r="AK2231" s="102"/>
      <c r="AL2231" s="222">
        <f t="shared" si="512"/>
        <v>158080</v>
      </c>
    </row>
    <row r="2232" spans="1:38" ht="27">
      <c r="A2232" s="203">
        <v>40</v>
      </c>
      <c r="B2232" s="102" t="s">
        <v>8693</v>
      </c>
      <c r="C2232" s="102" t="s">
        <v>8233</v>
      </c>
      <c r="D2232" s="203">
        <v>1987</v>
      </c>
      <c r="E2232" s="1042" t="s">
        <v>1272</v>
      </c>
      <c r="F2232" s="203" t="s">
        <v>1087</v>
      </c>
      <c r="G2232" s="203">
        <v>1</v>
      </c>
      <c r="H2232" s="203">
        <v>1.73</v>
      </c>
      <c r="I2232" s="102">
        <v>1</v>
      </c>
      <c r="J2232" s="102">
        <v>143936</v>
      </c>
      <c r="K2232" s="102"/>
      <c r="L2232" s="102"/>
      <c r="M2232" s="222">
        <f t="shared" si="507"/>
        <v>143936</v>
      </c>
      <c r="N2232" s="203">
        <v>1.68</v>
      </c>
      <c r="O2232" s="102">
        <v>1</v>
      </c>
      <c r="P2232" s="203">
        <v>139776</v>
      </c>
      <c r="Q2232" s="203"/>
      <c r="R2232" s="203"/>
      <c r="S2232" s="222">
        <f t="shared" si="508"/>
        <v>139776</v>
      </c>
      <c r="T2232" s="222">
        <f t="shared" si="509"/>
        <v>0</v>
      </c>
      <c r="U2232" s="222">
        <f t="shared" si="509"/>
        <v>4160</v>
      </c>
      <c r="V2232" s="222">
        <f t="shared" si="509"/>
        <v>0</v>
      </c>
      <c r="W2232" s="222">
        <f t="shared" si="509"/>
        <v>0</v>
      </c>
      <c r="X2232" s="222">
        <f t="shared" si="510"/>
        <v>4160</v>
      </c>
      <c r="Y2232" s="203">
        <v>2</v>
      </c>
      <c r="Z2232" s="203">
        <v>1.79</v>
      </c>
      <c r="AA2232" s="102">
        <v>1</v>
      </c>
      <c r="AB2232" s="102">
        <v>148928</v>
      </c>
      <c r="AC2232" s="102"/>
      <c r="AD2232" s="102"/>
      <c r="AE2232" s="222">
        <f t="shared" si="511"/>
        <v>148928</v>
      </c>
      <c r="AF2232" s="203">
        <v>3</v>
      </c>
      <c r="AG2232" s="203">
        <v>1.84</v>
      </c>
      <c r="AH2232" s="102">
        <v>1</v>
      </c>
      <c r="AI2232" s="102">
        <v>153088</v>
      </c>
      <c r="AJ2232" s="102"/>
      <c r="AK2232" s="102"/>
      <c r="AL2232" s="222">
        <f t="shared" si="512"/>
        <v>153088</v>
      </c>
    </row>
    <row r="2233" spans="1:38" ht="27">
      <c r="A2233" s="203">
        <v>41</v>
      </c>
      <c r="B2233" s="102" t="s">
        <v>8694</v>
      </c>
      <c r="C2233" s="102" t="s">
        <v>8233</v>
      </c>
      <c r="D2233" s="203">
        <v>2003</v>
      </c>
      <c r="E2233" s="1042" t="s">
        <v>1272</v>
      </c>
      <c r="F2233" s="203" t="s">
        <v>1087</v>
      </c>
      <c r="G2233" s="203">
        <v>2</v>
      </c>
      <c r="H2233" s="203">
        <v>1.79</v>
      </c>
      <c r="I2233" s="102">
        <v>1</v>
      </c>
      <c r="J2233" s="102">
        <v>148928</v>
      </c>
      <c r="K2233" s="102"/>
      <c r="L2233" s="102">
        <v>7446.4000000000005</v>
      </c>
      <c r="M2233" s="222">
        <f t="shared" si="507"/>
        <v>156374.39999999999</v>
      </c>
      <c r="N2233" s="203">
        <v>1.73</v>
      </c>
      <c r="O2233" s="102">
        <v>1</v>
      </c>
      <c r="P2233" s="203">
        <v>143936</v>
      </c>
      <c r="Q2233" s="203"/>
      <c r="R2233" s="203">
        <v>7196.8</v>
      </c>
      <c r="S2233" s="222">
        <f t="shared" si="508"/>
        <v>151132.79999999999</v>
      </c>
      <c r="T2233" s="222">
        <f t="shared" si="509"/>
        <v>0</v>
      </c>
      <c r="U2233" s="222">
        <f t="shared" si="509"/>
        <v>4992</v>
      </c>
      <c r="V2233" s="222">
        <f t="shared" si="509"/>
        <v>0</v>
      </c>
      <c r="W2233" s="222">
        <f t="shared" si="509"/>
        <v>249.60000000000036</v>
      </c>
      <c r="X2233" s="222">
        <f t="shared" si="510"/>
        <v>5241.6000000000004</v>
      </c>
      <c r="Y2233" s="203">
        <v>3</v>
      </c>
      <c r="Z2233" s="203">
        <v>1.84</v>
      </c>
      <c r="AA2233" s="102">
        <v>1</v>
      </c>
      <c r="AB2233" s="102">
        <v>153088</v>
      </c>
      <c r="AC2233" s="102"/>
      <c r="AD2233" s="102">
        <v>7654.4000000000005</v>
      </c>
      <c r="AE2233" s="222">
        <f t="shared" si="511"/>
        <v>160742.39999999999</v>
      </c>
      <c r="AF2233" s="203">
        <v>4</v>
      </c>
      <c r="AG2233" s="203">
        <v>1.9</v>
      </c>
      <c r="AH2233" s="102">
        <v>1</v>
      </c>
      <c r="AI2233" s="102">
        <v>158080</v>
      </c>
      <c r="AJ2233" s="102"/>
      <c r="AK2233" s="102">
        <v>7904</v>
      </c>
      <c r="AL2233" s="222">
        <f t="shared" si="512"/>
        <v>165984</v>
      </c>
    </row>
    <row r="2234" spans="1:38" ht="27">
      <c r="A2234" s="203">
        <v>42</v>
      </c>
      <c r="B2234" s="104" t="s">
        <v>8695</v>
      </c>
      <c r="C2234" s="104" t="s">
        <v>8234</v>
      </c>
      <c r="D2234" s="203">
        <v>1998</v>
      </c>
      <c r="E2234" s="1042" t="s">
        <v>1272</v>
      </c>
      <c r="F2234" s="203" t="s">
        <v>1087</v>
      </c>
      <c r="G2234" s="203">
        <v>2</v>
      </c>
      <c r="H2234" s="203">
        <v>1.79</v>
      </c>
      <c r="I2234" s="102">
        <v>1</v>
      </c>
      <c r="J2234" s="102">
        <v>148928</v>
      </c>
      <c r="K2234" s="102"/>
      <c r="L2234" s="102"/>
      <c r="M2234" s="222">
        <f t="shared" si="507"/>
        <v>148928</v>
      </c>
      <c r="N2234" s="203">
        <v>1.73</v>
      </c>
      <c r="O2234" s="102">
        <v>1</v>
      </c>
      <c r="P2234" s="203">
        <v>143936</v>
      </c>
      <c r="Q2234" s="203"/>
      <c r="R2234" s="203"/>
      <c r="S2234" s="222">
        <f t="shared" si="508"/>
        <v>143936</v>
      </c>
      <c r="T2234" s="222">
        <f t="shared" si="509"/>
        <v>0</v>
      </c>
      <c r="U2234" s="222">
        <f t="shared" si="509"/>
        <v>4992</v>
      </c>
      <c r="V2234" s="222">
        <f t="shared" si="509"/>
        <v>0</v>
      </c>
      <c r="W2234" s="222">
        <f t="shared" si="509"/>
        <v>0</v>
      </c>
      <c r="X2234" s="222">
        <f t="shared" si="510"/>
        <v>4992</v>
      </c>
      <c r="Y2234" s="203">
        <v>3</v>
      </c>
      <c r="Z2234" s="203">
        <v>1.84</v>
      </c>
      <c r="AA2234" s="102">
        <v>1</v>
      </c>
      <c r="AB2234" s="102">
        <v>153088</v>
      </c>
      <c r="AC2234" s="102"/>
      <c r="AD2234" s="102"/>
      <c r="AE2234" s="222">
        <f t="shared" si="511"/>
        <v>153088</v>
      </c>
      <c r="AF2234" s="203">
        <v>4</v>
      </c>
      <c r="AG2234" s="203">
        <v>1.9</v>
      </c>
      <c r="AH2234" s="102">
        <v>1</v>
      </c>
      <c r="AI2234" s="102">
        <v>158080</v>
      </c>
      <c r="AJ2234" s="102"/>
      <c r="AK2234" s="102"/>
      <c r="AL2234" s="222">
        <f t="shared" si="512"/>
        <v>158080</v>
      </c>
    </row>
    <row r="2235" spans="1:38" ht="27">
      <c r="A2235" s="203">
        <v>43</v>
      </c>
      <c r="B2235" s="102" t="s">
        <v>2183</v>
      </c>
      <c r="C2235" s="102" t="s">
        <v>8233</v>
      </c>
      <c r="D2235" s="203">
        <v>1970</v>
      </c>
      <c r="E2235" s="1042" t="s">
        <v>1272</v>
      </c>
      <c r="F2235" s="203" t="s">
        <v>1087</v>
      </c>
      <c r="G2235" s="203">
        <v>2</v>
      </c>
      <c r="H2235" s="203">
        <v>1.79</v>
      </c>
      <c r="I2235" s="102">
        <v>1</v>
      </c>
      <c r="J2235" s="102">
        <v>148928</v>
      </c>
      <c r="K2235" s="102"/>
      <c r="L2235" s="102"/>
      <c r="M2235" s="222">
        <f t="shared" si="507"/>
        <v>148928</v>
      </c>
      <c r="N2235" s="203">
        <v>1.73</v>
      </c>
      <c r="O2235" s="102">
        <v>1</v>
      </c>
      <c r="P2235" s="203">
        <v>143936</v>
      </c>
      <c r="Q2235" s="203"/>
      <c r="R2235" s="203"/>
      <c r="S2235" s="222">
        <f t="shared" si="508"/>
        <v>143936</v>
      </c>
      <c r="T2235" s="222">
        <f t="shared" si="509"/>
        <v>0</v>
      </c>
      <c r="U2235" s="222">
        <f t="shared" si="509"/>
        <v>4992</v>
      </c>
      <c r="V2235" s="222">
        <f t="shared" si="509"/>
        <v>0</v>
      </c>
      <c r="W2235" s="222">
        <f t="shared" si="509"/>
        <v>0</v>
      </c>
      <c r="X2235" s="222">
        <f t="shared" si="510"/>
        <v>4992</v>
      </c>
      <c r="Y2235" s="203">
        <v>3</v>
      </c>
      <c r="Z2235" s="203">
        <v>1.84</v>
      </c>
      <c r="AA2235" s="102">
        <v>1</v>
      </c>
      <c r="AB2235" s="102">
        <v>153088</v>
      </c>
      <c r="AC2235" s="102"/>
      <c r="AD2235" s="102"/>
      <c r="AE2235" s="222">
        <f t="shared" si="511"/>
        <v>153088</v>
      </c>
      <c r="AF2235" s="203">
        <v>4</v>
      </c>
      <c r="AG2235" s="203">
        <v>1.9</v>
      </c>
      <c r="AH2235" s="102">
        <v>1</v>
      </c>
      <c r="AI2235" s="102">
        <v>158080</v>
      </c>
      <c r="AJ2235" s="102"/>
      <c r="AK2235" s="102"/>
      <c r="AL2235" s="222">
        <f t="shared" si="512"/>
        <v>158080</v>
      </c>
    </row>
    <row r="2236" spans="1:38" ht="27">
      <c r="A2236" s="203">
        <v>44</v>
      </c>
      <c r="B2236" s="102" t="s">
        <v>881</v>
      </c>
      <c r="C2236" s="102" t="s">
        <v>8233</v>
      </c>
      <c r="D2236" s="203">
        <v>1978</v>
      </c>
      <c r="E2236" s="1042" t="s">
        <v>1272</v>
      </c>
      <c r="F2236" s="203" t="s">
        <v>1087</v>
      </c>
      <c r="G2236" s="203">
        <v>8</v>
      </c>
      <c r="H2236" s="203">
        <v>2.02</v>
      </c>
      <c r="I2236" s="102">
        <v>1</v>
      </c>
      <c r="J2236" s="102">
        <v>168064</v>
      </c>
      <c r="K2236" s="102"/>
      <c r="L2236" s="102"/>
      <c r="M2236" s="222">
        <f t="shared" si="507"/>
        <v>168064</v>
      </c>
      <c r="N2236" s="203">
        <v>1.96</v>
      </c>
      <c r="O2236" s="102">
        <v>1</v>
      </c>
      <c r="P2236" s="203">
        <v>163072</v>
      </c>
      <c r="Q2236" s="203"/>
      <c r="R2236" s="203"/>
      <c r="S2236" s="222">
        <f t="shared" si="508"/>
        <v>163072</v>
      </c>
      <c r="T2236" s="222">
        <f t="shared" si="509"/>
        <v>0</v>
      </c>
      <c r="U2236" s="222">
        <f t="shared" si="509"/>
        <v>4992</v>
      </c>
      <c r="V2236" s="222">
        <f t="shared" si="509"/>
        <v>0</v>
      </c>
      <c r="W2236" s="222">
        <f t="shared" si="509"/>
        <v>0</v>
      </c>
      <c r="X2236" s="222">
        <f t="shared" si="510"/>
        <v>4992</v>
      </c>
      <c r="Y2236" s="203">
        <v>9</v>
      </c>
      <c r="Z2236" s="203">
        <v>2.02</v>
      </c>
      <c r="AA2236" s="102">
        <v>1</v>
      </c>
      <c r="AB2236" s="102">
        <v>168064</v>
      </c>
      <c r="AC2236" s="102"/>
      <c r="AD2236" s="102"/>
      <c r="AE2236" s="222">
        <f t="shared" si="511"/>
        <v>168064</v>
      </c>
      <c r="AF2236" s="203">
        <v>10</v>
      </c>
      <c r="AG2236" s="203">
        <v>2.08</v>
      </c>
      <c r="AH2236" s="102">
        <v>1</v>
      </c>
      <c r="AI2236" s="102">
        <v>173056</v>
      </c>
      <c r="AJ2236" s="102"/>
      <c r="AK2236" s="102"/>
      <c r="AL2236" s="222">
        <f t="shared" si="512"/>
        <v>173056</v>
      </c>
    </row>
    <row r="2237" spans="1:38" ht="27">
      <c r="A2237" s="203">
        <v>45</v>
      </c>
      <c r="B2237" s="104" t="s">
        <v>2184</v>
      </c>
      <c r="C2237" s="104" t="s">
        <v>8233</v>
      </c>
      <c r="D2237" s="203">
        <v>1982</v>
      </c>
      <c r="E2237" s="1042" t="s">
        <v>1272</v>
      </c>
      <c r="F2237" s="203" t="s">
        <v>1087</v>
      </c>
      <c r="G2237" s="203">
        <v>4</v>
      </c>
      <c r="H2237" s="203">
        <v>1.9</v>
      </c>
      <c r="I2237" s="102">
        <v>1</v>
      </c>
      <c r="J2237" s="102">
        <v>158080</v>
      </c>
      <c r="K2237" s="102"/>
      <c r="L2237" s="102"/>
      <c r="M2237" s="222">
        <f t="shared" si="507"/>
        <v>158080</v>
      </c>
      <c r="N2237" s="203">
        <v>1.84</v>
      </c>
      <c r="O2237" s="102">
        <v>1</v>
      </c>
      <c r="P2237" s="203">
        <v>153088</v>
      </c>
      <c r="Q2237" s="203"/>
      <c r="R2237" s="203"/>
      <c r="S2237" s="222">
        <f t="shared" si="508"/>
        <v>153088</v>
      </c>
      <c r="T2237" s="222">
        <f t="shared" si="509"/>
        <v>0</v>
      </c>
      <c r="U2237" s="222">
        <f t="shared" si="509"/>
        <v>4992</v>
      </c>
      <c r="V2237" s="222">
        <f t="shared" si="509"/>
        <v>0</v>
      </c>
      <c r="W2237" s="222">
        <f t="shared" si="509"/>
        <v>0</v>
      </c>
      <c r="X2237" s="222">
        <f t="shared" si="510"/>
        <v>4992</v>
      </c>
      <c r="Y2237" s="203">
        <v>5</v>
      </c>
      <c r="Z2237" s="203">
        <v>1.9</v>
      </c>
      <c r="AA2237" s="102">
        <v>1</v>
      </c>
      <c r="AB2237" s="102">
        <v>158080</v>
      </c>
      <c r="AC2237" s="102"/>
      <c r="AD2237" s="102"/>
      <c r="AE2237" s="222">
        <f t="shared" si="511"/>
        <v>158080</v>
      </c>
      <c r="AF2237" s="203">
        <v>6</v>
      </c>
      <c r="AG2237" s="203">
        <v>1.96</v>
      </c>
      <c r="AH2237" s="102">
        <v>1</v>
      </c>
      <c r="AI2237" s="102">
        <v>163072</v>
      </c>
      <c r="AJ2237" s="102"/>
      <c r="AK2237" s="102"/>
      <c r="AL2237" s="222">
        <f t="shared" si="512"/>
        <v>163072</v>
      </c>
    </row>
    <row r="2238" spans="1:38" ht="27">
      <c r="A2238" s="203">
        <v>46</v>
      </c>
      <c r="B2238" s="102" t="s">
        <v>1399</v>
      </c>
      <c r="C2238" s="102" t="s">
        <v>8233</v>
      </c>
      <c r="D2238" s="203">
        <v>1984</v>
      </c>
      <c r="E2238" s="1042" t="s">
        <v>1272</v>
      </c>
      <c r="F2238" s="203" t="s">
        <v>1087</v>
      </c>
      <c r="G2238" s="203">
        <v>5</v>
      </c>
      <c r="H2238" s="203">
        <v>1.9</v>
      </c>
      <c r="I2238" s="102">
        <v>1</v>
      </c>
      <c r="J2238" s="102">
        <v>158080</v>
      </c>
      <c r="K2238" s="102"/>
      <c r="L2238" s="102"/>
      <c r="M2238" s="222">
        <f t="shared" si="507"/>
        <v>158080</v>
      </c>
      <c r="N2238" s="203">
        <v>1.9</v>
      </c>
      <c r="O2238" s="102">
        <v>1</v>
      </c>
      <c r="P2238" s="203">
        <v>158080</v>
      </c>
      <c r="Q2238" s="203"/>
      <c r="R2238" s="203"/>
      <c r="S2238" s="222">
        <f t="shared" si="508"/>
        <v>158080</v>
      </c>
      <c r="T2238" s="222">
        <f t="shared" si="509"/>
        <v>0</v>
      </c>
      <c r="U2238" s="222">
        <f t="shared" si="509"/>
        <v>0</v>
      </c>
      <c r="V2238" s="222">
        <f t="shared" si="509"/>
        <v>0</v>
      </c>
      <c r="W2238" s="222">
        <f t="shared" si="509"/>
        <v>0</v>
      </c>
      <c r="X2238" s="222">
        <f t="shared" si="510"/>
        <v>0</v>
      </c>
      <c r="Y2238" s="203">
        <v>6</v>
      </c>
      <c r="Z2238" s="203">
        <v>1.96</v>
      </c>
      <c r="AA2238" s="102">
        <v>1</v>
      </c>
      <c r="AB2238" s="102">
        <v>163072</v>
      </c>
      <c r="AC2238" s="102"/>
      <c r="AD2238" s="102"/>
      <c r="AE2238" s="222">
        <f t="shared" si="511"/>
        <v>163072</v>
      </c>
      <c r="AF2238" s="203">
        <v>7</v>
      </c>
      <c r="AG2238" s="203">
        <v>1.96</v>
      </c>
      <c r="AH2238" s="102">
        <v>1</v>
      </c>
      <c r="AI2238" s="102">
        <v>163072</v>
      </c>
      <c r="AJ2238" s="102"/>
      <c r="AK2238" s="102"/>
      <c r="AL2238" s="222">
        <f t="shared" si="512"/>
        <v>163072</v>
      </c>
    </row>
    <row r="2239" spans="1:38" ht="27">
      <c r="A2239" s="203">
        <v>47</v>
      </c>
      <c r="B2239" s="102" t="s">
        <v>5390</v>
      </c>
      <c r="C2239" s="102" t="s">
        <v>8233</v>
      </c>
      <c r="D2239" s="203">
        <v>1997</v>
      </c>
      <c r="E2239" s="1042" t="s">
        <v>1272</v>
      </c>
      <c r="F2239" s="203" t="s">
        <v>1087</v>
      </c>
      <c r="G2239" s="203">
        <v>3</v>
      </c>
      <c r="H2239" s="203">
        <v>1.84</v>
      </c>
      <c r="I2239" s="102">
        <v>1</v>
      </c>
      <c r="J2239" s="102">
        <v>153088</v>
      </c>
      <c r="K2239" s="102"/>
      <c r="L2239" s="102"/>
      <c r="M2239" s="222">
        <f t="shared" si="507"/>
        <v>153088</v>
      </c>
      <c r="N2239" s="203">
        <v>1.79</v>
      </c>
      <c r="O2239" s="102">
        <v>1</v>
      </c>
      <c r="P2239" s="203">
        <v>148928</v>
      </c>
      <c r="Q2239" s="203"/>
      <c r="R2239" s="203"/>
      <c r="S2239" s="222">
        <f t="shared" si="508"/>
        <v>148928</v>
      </c>
      <c r="T2239" s="222">
        <f t="shared" si="509"/>
        <v>0</v>
      </c>
      <c r="U2239" s="222">
        <f t="shared" si="509"/>
        <v>4160</v>
      </c>
      <c r="V2239" s="222">
        <f t="shared" si="509"/>
        <v>0</v>
      </c>
      <c r="W2239" s="222">
        <f t="shared" si="509"/>
        <v>0</v>
      </c>
      <c r="X2239" s="222">
        <f t="shared" si="510"/>
        <v>4160</v>
      </c>
      <c r="Y2239" s="203">
        <v>4</v>
      </c>
      <c r="Z2239" s="203">
        <v>1.9</v>
      </c>
      <c r="AA2239" s="102">
        <v>1</v>
      </c>
      <c r="AB2239" s="102">
        <v>158080</v>
      </c>
      <c r="AC2239" s="102"/>
      <c r="AD2239" s="102"/>
      <c r="AE2239" s="222">
        <f t="shared" si="511"/>
        <v>158080</v>
      </c>
      <c r="AF2239" s="203">
        <v>5</v>
      </c>
      <c r="AG2239" s="203">
        <v>1.9</v>
      </c>
      <c r="AH2239" s="102">
        <v>1</v>
      </c>
      <c r="AI2239" s="102">
        <v>158080</v>
      </c>
      <c r="AJ2239" s="102"/>
      <c r="AK2239" s="102"/>
      <c r="AL2239" s="222">
        <f t="shared" si="512"/>
        <v>158080</v>
      </c>
    </row>
    <row r="2240" spans="1:38" ht="27">
      <c r="A2240" s="203">
        <v>48</v>
      </c>
      <c r="B2240" s="104" t="s">
        <v>8696</v>
      </c>
      <c r="C2240" s="104" t="s">
        <v>8234</v>
      </c>
      <c r="D2240" s="203">
        <v>1988</v>
      </c>
      <c r="E2240" s="1042" t="s">
        <v>1272</v>
      </c>
      <c r="F2240" s="203" t="s">
        <v>1087</v>
      </c>
      <c r="G2240" s="203">
        <v>2</v>
      </c>
      <c r="H2240" s="203">
        <v>1.79</v>
      </c>
      <c r="I2240" s="102">
        <v>1</v>
      </c>
      <c r="J2240" s="102">
        <v>148928</v>
      </c>
      <c r="K2240" s="102"/>
      <c r="L2240" s="102"/>
      <c r="M2240" s="222">
        <f t="shared" si="507"/>
        <v>148928</v>
      </c>
      <c r="N2240" s="203">
        <v>1.73</v>
      </c>
      <c r="O2240" s="102">
        <v>1</v>
      </c>
      <c r="P2240" s="203">
        <v>143936</v>
      </c>
      <c r="Q2240" s="203"/>
      <c r="R2240" s="203"/>
      <c r="S2240" s="222">
        <f t="shared" si="508"/>
        <v>143936</v>
      </c>
      <c r="T2240" s="222">
        <f t="shared" si="509"/>
        <v>0</v>
      </c>
      <c r="U2240" s="222">
        <f t="shared" si="509"/>
        <v>4992</v>
      </c>
      <c r="V2240" s="222">
        <f t="shared" si="509"/>
        <v>0</v>
      </c>
      <c r="W2240" s="222">
        <f t="shared" si="509"/>
        <v>0</v>
      </c>
      <c r="X2240" s="222">
        <f t="shared" si="510"/>
        <v>4992</v>
      </c>
      <c r="Y2240" s="203">
        <v>3</v>
      </c>
      <c r="Z2240" s="203">
        <v>1.84</v>
      </c>
      <c r="AA2240" s="102">
        <v>1</v>
      </c>
      <c r="AB2240" s="102">
        <v>153088</v>
      </c>
      <c r="AC2240" s="102"/>
      <c r="AD2240" s="102"/>
      <c r="AE2240" s="222">
        <f t="shared" si="511"/>
        <v>153088</v>
      </c>
      <c r="AF2240" s="203">
        <v>4</v>
      </c>
      <c r="AG2240" s="203">
        <v>1.9</v>
      </c>
      <c r="AH2240" s="102">
        <v>1</v>
      </c>
      <c r="AI2240" s="102">
        <v>158080</v>
      </c>
      <c r="AJ2240" s="102"/>
      <c r="AK2240" s="102"/>
      <c r="AL2240" s="222">
        <f t="shared" si="512"/>
        <v>158080</v>
      </c>
    </row>
    <row r="2241" spans="1:38" ht="27">
      <c r="A2241" s="203">
        <v>49</v>
      </c>
      <c r="B2241" s="102" t="s">
        <v>2185</v>
      </c>
      <c r="C2241" s="102" t="s">
        <v>8233</v>
      </c>
      <c r="D2241" s="203">
        <v>1997</v>
      </c>
      <c r="E2241" s="1042" t="s">
        <v>1272</v>
      </c>
      <c r="F2241" s="203" t="s">
        <v>1087</v>
      </c>
      <c r="G2241" s="203">
        <v>4</v>
      </c>
      <c r="H2241" s="203">
        <v>1.9</v>
      </c>
      <c r="I2241" s="102">
        <v>1</v>
      </c>
      <c r="J2241" s="102">
        <v>158080</v>
      </c>
      <c r="K2241" s="102"/>
      <c r="L2241" s="102"/>
      <c r="M2241" s="222">
        <f t="shared" si="507"/>
        <v>158080</v>
      </c>
      <c r="N2241" s="203">
        <v>1.84</v>
      </c>
      <c r="O2241" s="102">
        <v>1</v>
      </c>
      <c r="P2241" s="203">
        <v>153088</v>
      </c>
      <c r="Q2241" s="203"/>
      <c r="R2241" s="203"/>
      <c r="S2241" s="222">
        <f t="shared" si="508"/>
        <v>153088</v>
      </c>
      <c r="T2241" s="222">
        <f t="shared" si="509"/>
        <v>0</v>
      </c>
      <c r="U2241" s="222">
        <f t="shared" si="509"/>
        <v>4992</v>
      </c>
      <c r="V2241" s="222">
        <f t="shared" si="509"/>
        <v>0</v>
      </c>
      <c r="W2241" s="222">
        <f t="shared" si="509"/>
        <v>0</v>
      </c>
      <c r="X2241" s="222">
        <f t="shared" si="510"/>
        <v>4992</v>
      </c>
      <c r="Y2241" s="203">
        <v>5</v>
      </c>
      <c r="Z2241" s="203">
        <v>1.9</v>
      </c>
      <c r="AA2241" s="102">
        <v>1</v>
      </c>
      <c r="AB2241" s="102">
        <v>158080</v>
      </c>
      <c r="AC2241" s="102"/>
      <c r="AD2241" s="102"/>
      <c r="AE2241" s="222">
        <f t="shared" si="511"/>
        <v>158080</v>
      </c>
      <c r="AF2241" s="203">
        <v>6</v>
      </c>
      <c r="AG2241" s="203">
        <v>1.96</v>
      </c>
      <c r="AH2241" s="102">
        <v>1</v>
      </c>
      <c r="AI2241" s="102">
        <v>163072</v>
      </c>
      <c r="AJ2241" s="102"/>
      <c r="AK2241" s="102"/>
      <c r="AL2241" s="222">
        <f t="shared" si="512"/>
        <v>163072</v>
      </c>
    </row>
    <row r="2242" spans="1:38" ht="27">
      <c r="A2242" s="203">
        <v>50</v>
      </c>
      <c r="B2242" s="102" t="s">
        <v>1400</v>
      </c>
      <c r="C2242" s="102" t="s">
        <v>8233</v>
      </c>
      <c r="D2242" s="203">
        <v>1993</v>
      </c>
      <c r="E2242" s="1042" t="s">
        <v>1272</v>
      </c>
      <c r="F2242" s="203" t="s">
        <v>1087</v>
      </c>
      <c r="G2242" s="203">
        <v>8</v>
      </c>
      <c r="H2242" s="203">
        <v>2.02</v>
      </c>
      <c r="I2242" s="102">
        <v>1</v>
      </c>
      <c r="J2242" s="102">
        <v>168064</v>
      </c>
      <c r="K2242" s="102"/>
      <c r="L2242" s="102"/>
      <c r="M2242" s="222">
        <f t="shared" si="507"/>
        <v>168064</v>
      </c>
      <c r="N2242" s="203">
        <v>1.96</v>
      </c>
      <c r="O2242" s="102">
        <v>1</v>
      </c>
      <c r="P2242" s="203">
        <v>163072</v>
      </c>
      <c r="Q2242" s="203"/>
      <c r="R2242" s="203"/>
      <c r="S2242" s="222">
        <f t="shared" si="508"/>
        <v>163072</v>
      </c>
      <c r="T2242" s="222">
        <f t="shared" si="509"/>
        <v>0</v>
      </c>
      <c r="U2242" s="222">
        <f t="shared" si="509"/>
        <v>4992</v>
      </c>
      <c r="V2242" s="222">
        <f t="shared" si="509"/>
        <v>0</v>
      </c>
      <c r="W2242" s="222">
        <f t="shared" si="509"/>
        <v>0</v>
      </c>
      <c r="X2242" s="222">
        <f t="shared" si="510"/>
        <v>4992</v>
      </c>
      <c r="Y2242" s="203">
        <v>9</v>
      </c>
      <c r="Z2242" s="203">
        <v>2.02</v>
      </c>
      <c r="AA2242" s="102">
        <v>1</v>
      </c>
      <c r="AB2242" s="102">
        <v>168064</v>
      </c>
      <c r="AC2242" s="102"/>
      <c r="AD2242" s="102"/>
      <c r="AE2242" s="222">
        <f t="shared" si="511"/>
        <v>168064</v>
      </c>
      <c r="AF2242" s="203">
        <v>10</v>
      </c>
      <c r="AG2242" s="203">
        <v>2.08</v>
      </c>
      <c r="AH2242" s="102">
        <v>1</v>
      </c>
      <c r="AI2242" s="102">
        <v>173056</v>
      </c>
      <c r="AJ2242" s="102"/>
      <c r="AK2242" s="102"/>
      <c r="AL2242" s="222">
        <f t="shared" si="512"/>
        <v>173056</v>
      </c>
    </row>
    <row r="2243" spans="1:38" ht="27">
      <c r="A2243" s="203">
        <v>51</v>
      </c>
      <c r="B2243" s="104" t="s">
        <v>5392</v>
      </c>
      <c r="C2243" s="104" t="s">
        <v>8233</v>
      </c>
      <c r="D2243" s="203">
        <v>1998</v>
      </c>
      <c r="E2243" s="1042" t="s">
        <v>1272</v>
      </c>
      <c r="F2243" s="203" t="s">
        <v>1087</v>
      </c>
      <c r="G2243" s="203">
        <v>3</v>
      </c>
      <c r="H2243" s="203">
        <v>1.84</v>
      </c>
      <c r="I2243" s="102">
        <v>1</v>
      </c>
      <c r="J2243" s="102">
        <v>153088</v>
      </c>
      <c r="K2243" s="102"/>
      <c r="L2243" s="102"/>
      <c r="M2243" s="222">
        <f t="shared" si="507"/>
        <v>153088</v>
      </c>
      <c r="N2243" s="203">
        <v>1.79</v>
      </c>
      <c r="O2243" s="102">
        <v>1</v>
      </c>
      <c r="P2243" s="203">
        <v>148928</v>
      </c>
      <c r="Q2243" s="203"/>
      <c r="R2243" s="203"/>
      <c r="S2243" s="222">
        <f t="shared" si="508"/>
        <v>148928</v>
      </c>
      <c r="T2243" s="222">
        <f t="shared" si="509"/>
        <v>0</v>
      </c>
      <c r="U2243" s="222">
        <f t="shared" si="509"/>
        <v>4160</v>
      </c>
      <c r="V2243" s="222">
        <f t="shared" si="509"/>
        <v>0</v>
      </c>
      <c r="W2243" s="222">
        <f t="shared" si="509"/>
        <v>0</v>
      </c>
      <c r="X2243" s="222">
        <f t="shared" si="510"/>
        <v>4160</v>
      </c>
      <c r="Y2243" s="203">
        <v>4</v>
      </c>
      <c r="Z2243" s="203">
        <v>1.9</v>
      </c>
      <c r="AA2243" s="102">
        <v>1</v>
      </c>
      <c r="AB2243" s="102">
        <v>158080</v>
      </c>
      <c r="AC2243" s="102"/>
      <c r="AD2243" s="102"/>
      <c r="AE2243" s="222">
        <f t="shared" si="511"/>
        <v>158080</v>
      </c>
      <c r="AF2243" s="203">
        <v>5</v>
      </c>
      <c r="AG2243" s="203">
        <v>1.9</v>
      </c>
      <c r="AH2243" s="102">
        <v>1</v>
      </c>
      <c r="AI2243" s="102">
        <v>158080</v>
      </c>
      <c r="AJ2243" s="102"/>
      <c r="AK2243" s="102"/>
      <c r="AL2243" s="222">
        <f t="shared" si="512"/>
        <v>158080</v>
      </c>
    </row>
    <row r="2244" spans="1:38" ht="27">
      <c r="A2244" s="203">
        <v>52</v>
      </c>
      <c r="B2244" s="102" t="s">
        <v>8697</v>
      </c>
      <c r="C2244" s="102" t="s">
        <v>8233</v>
      </c>
      <c r="D2244" s="203">
        <v>1999</v>
      </c>
      <c r="E2244" s="1042" t="s">
        <v>1272</v>
      </c>
      <c r="F2244" s="203" t="s">
        <v>1087</v>
      </c>
      <c r="G2244" s="203">
        <v>2</v>
      </c>
      <c r="H2244" s="203">
        <v>1.79</v>
      </c>
      <c r="I2244" s="102">
        <v>1</v>
      </c>
      <c r="J2244" s="102">
        <v>148928</v>
      </c>
      <c r="K2244" s="102"/>
      <c r="L2244" s="102"/>
      <c r="M2244" s="222">
        <f t="shared" si="507"/>
        <v>148928</v>
      </c>
      <c r="N2244" s="203">
        <v>1.73</v>
      </c>
      <c r="O2244" s="102">
        <v>1</v>
      </c>
      <c r="P2244" s="203">
        <v>143936</v>
      </c>
      <c r="Q2244" s="203"/>
      <c r="R2244" s="203"/>
      <c r="S2244" s="222">
        <f t="shared" si="508"/>
        <v>143936</v>
      </c>
      <c r="T2244" s="222">
        <f t="shared" si="509"/>
        <v>0</v>
      </c>
      <c r="U2244" s="222">
        <f t="shared" si="509"/>
        <v>4992</v>
      </c>
      <c r="V2244" s="222">
        <f t="shared" si="509"/>
        <v>0</v>
      </c>
      <c r="W2244" s="222">
        <f t="shared" si="509"/>
        <v>0</v>
      </c>
      <c r="X2244" s="222">
        <f t="shared" si="510"/>
        <v>4992</v>
      </c>
      <c r="Y2244" s="203">
        <v>3</v>
      </c>
      <c r="Z2244" s="203">
        <v>1.84</v>
      </c>
      <c r="AA2244" s="102">
        <v>1</v>
      </c>
      <c r="AB2244" s="102">
        <v>153088</v>
      </c>
      <c r="AC2244" s="102"/>
      <c r="AD2244" s="102"/>
      <c r="AE2244" s="222">
        <f t="shared" si="511"/>
        <v>153088</v>
      </c>
      <c r="AF2244" s="203">
        <v>4</v>
      </c>
      <c r="AG2244" s="203">
        <v>1.9</v>
      </c>
      <c r="AH2244" s="102">
        <v>1</v>
      </c>
      <c r="AI2244" s="102">
        <v>158080</v>
      </c>
      <c r="AJ2244" s="102"/>
      <c r="AK2244" s="102"/>
      <c r="AL2244" s="222">
        <f t="shared" si="512"/>
        <v>158080</v>
      </c>
    </row>
    <row r="2245" spans="1:38" ht="27">
      <c r="A2245" s="203">
        <v>53</v>
      </c>
      <c r="B2245" s="102" t="s">
        <v>8698</v>
      </c>
      <c r="C2245" s="102" t="s">
        <v>8234</v>
      </c>
      <c r="D2245" s="203">
        <v>2004</v>
      </c>
      <c r="E2245" s="1042" t="s">
        <v>1272</v>
      </c>
      <c r="F2245" s="203" t="s">
        <v>1087</v>
      </c>
      <c r="G2245" s="203">
        <v>1</v>
      </c>
      <c r="H2245" s="203">
        <v>1.73</v>
      </c>
      <c r="I2245" s="102">
        <v>1</v>
      </c>
      <c r="J2245" s="102">
        <v>143936</v>
      </c>
      <c r="K2245" s="102"/>
      <c r="L2245" s="102"/>
      <c r="M2245" s="222">
        <f t="shared" si="507"/>
        <v>143936</v>
      </c>
      <c r="N2245" s="203">
        <v>1.68</v>
      </c>
      <c r="O2245" s="102">
        <v>1</v>
      </c>
      <c r="P2245" s="203">
        <v>139776</v>
      </c>
      <c r="Q2245" s="203"/>
      <c r="R2245" s="203"/>
      <c r="S2245" s="222">
        <f t="shared" si="508"/>
        <v>139776</v>
      </c>
      <c r="T2245" s="222">
        <f t="shared" si="509"/>
        <v>0</v>
      </c>
      <c r="U2245" s="222">
        <f t="shared" si="509"/>
        <v>4160</v>
      </c>
      <c r="V2245" s="222">
        <f t="shared" si="509"/>
        <v>0</v>
      </c>
      <c r="W2245" s="222">
        <f t="shared" si="509"/>
        <v>0</v>
      </c>
      <c r="X2245" s="222">
        <f t="shared" si="510"/>
        <v>4160</v>
      </c>
      <c r="Y2245" s="203">
        <v>2</v>
      </c>
      <c r="Z2245" s="203">
        <v>1.79</v>
      </c>
      <c r="AA2245" s="102">
        <v>1</v>
      </c>
      <c r="AB2245" s="102">
        <v>148928</v>
      </c>
      <c r="AC2245" s="102"/>
      <c r="AD2245" s="102"/>
      <c r="AE2245" s="222">
        <f t="shared" si="511"/>
        <v>148928</v>
      </c>
      <c r="AF2245" s="203">
        <v>3</v>
      </c>
      <c r="AG2245" s="203">
        <v>1.84</v>
      </c>
      <c r="AH2245" s="102">
        <v>1</v>
      </c>
      <c r="AI2245" s="102">
        <v>153088</v>
      </c>
      <c r="AJ2245" s="102"/>
      <c r="AK2245" s="102"/>
      <c r="AL2245" s="222">
        <f t="shared" si="512"/>
        <v>153088</v>
      </c>
    </row>
    <row r="2246" spans="1:38" ht="27">
      <c r="A2246" s="203">
        <v>54</v>
      </c>
      <c r="B2246" s="104" t="s">
        <v>5393</v>
      </c>
      <c r="C2246" s="104" t="s">
        <v>8233</v>
      </c>
      <c r="D2246" s="203">
        <v>2001</v>
      </c>
      <c r="E2246" s="1042" t="s">
        <v>1272</v>
      </c>
      <c r="F2246" s="203" t="s">
        <v>1087</v>
      </c>
      <c r="G2246" s="203">
        <v>3</v>
      </c>
      <c r="H2246" s="203">
        <v>1.84</v>
      </c>
      <c r="I2246" s="102">
        <v>1</v>
      </c>
      <c r="J2246" s="102">
        <v>153088</v>
      </c>
      <c r="K2246" s="102"/>
      <c r="L2246" s="102"/>
      <c r="M2246" s="222">
        <f t="shared" si="507"/>
        <v>153088</v>
      </c>
      <c r="N2246" s="203">
        <v>1.79</v>
      </c>
      <c r="O2246" s="102">
        <v>1</v>
      </c>
      <c r="P2246" s="203">
        <v>148928</v>
      </c>
      <c r="Q2246" s="203"/>
      <c r="R2246" s="203"/>
      <c r="S2246" s="222">
        <f t="shared" si="508"/>
        <v>148928</v>
      </c>
      <c r="T2246" s="222">
        <f t="shared" si="509"/>
        <v>0</v>
      </c>
      <c r="U2246" s="222">
        <f t="shared" si="509"/>
        <v>4160</v>
      </c>
      <c r="V2246" s="222">
        <f t="shared" si="509"/>
        <v>0</v>
      </c>
      <c r="W2246" s="222">
        <f t="shared" si="509"/>
        <v>0</v>
      </c>
      <c r="X2246" s="222">
        <f t="shared" si="510"/>
        <v>4160</v>
      </c>
      <c r="Y2246" s="203">
        <v>4</v>
      </c>
      <c r="Z2246" s="203">
        <v>1.9</v>
      </c>
      <c r="AA2246" s="102">
        <v>1</v>
      </c>
      <c r="AB2246" s="102">
        <v>158080</v>
      </c>
      <c r="AC2246" s="102"/>
      <c r="AD2246" s="102"/>
      <c r="AE2246" s="222">
        <f t="shared" si="511"/>
        <v>158080</v>
      </c>
      <c r="AF2246" s="203">
        <v>5</v>
      </c>
      <c r="AG2246" s="203">
        <v>1.9</v>
      </c>
      <c r="AH2246" s="102">
        <v>1</v>
      </c>
      <c r="AI2246" s="102">
        <v>158080</v>
      </c>
      <c r="AJ2246" s="102"/>
      <c r="AK2246" s="102"/>
      <c r="AL2246" s="222">
        <f t="shared" si="512"/>
        <v>158080</v>
      </c>
    </row>
    <row r="2247" spans="1:38" ht="27">
      <c r="A2247" s="203">
        <v>55</v>
      </c>
      <c r="B2247" s="102" t="s">
        <v>8699</v>
      </c>
      <c r="C2247" s="102" t="s">
        <v>8233</v>
      </c>
      <c r="D2247" s="203">
        <v>1992</v>
      </c>
      <c r="E2247" s="1042" t="s">
        <v>1272</v>
      </c>
      <c r="F2247" s="203" t="s">
        <v>1087</v>
      </c>
      <c r="G2247" s="203">
        <v>2</v>
      </c>
      <c r="H2247" s="203">
        <v>1.79</v>
      </c>
      <c r="I2247" s="102">
        <v>1</v>
      </c>
      <c r="J2247" s="102">
        <v>148928</v>
      </c>
      <c r="K2247" s="102"/>
      <c r="L2247" s="102"/>
      <c r="M2247" s="222">
        <f t="shared" si="507"/>
        <v>148928</v>
      </c>
      <c r="N2247" s="203">
        <v>1.73</v>
      </c>
      <c r="O2247" s="102">
        <v>1</v>
      </c>
      <c r="P2247" s="203">
        <v>143936</v>
      </c>
      <c r="Q2247" s="203"/>
      <c r="R2247" s="203"/>
      <c r="S2247" s="222">
        <f t="shared" si="508"/>
        <v>143936</v>
      </c>
      <c r="T2247" s="222">
        <f t="shared" si="509"/>
        <v>0</v>
      </c>
      <c r="U2247" s="222">
        <f t="shared" si="509"/>
        <v>4992</v>
      </c>
      <c r="V2247" s="222">
        <f t="shared" si="509"/>
        <v>0</v>
      </c>
      <c r="W2247" s="222">
        <f t="shared" si="509"/>
        <v>0</v>
      </c>
      <c r="X2247" s="222">
        <f t="shared" si="510"/>
        <v>4992</v>
      </c>
      <c r="Y2247" s="203">
        <v>3</v>
      </c>
      <c r="Z2247" s="203">
        <v>1.84</v>
      </c>
      <c r="AA2247" s="102">
        <v>1</v>
      </c>
      <c r="AB2247" s="102">
        <v>153088</v>
      </c>
      <c r="AC2247" s="102"/>
      <c r="AD2247" s="102"/>
      <c r="AE2247" s="222">
        <f t="shared" si="511"/>
        <v>153088</v>
      </c>
      <c r="AF2247" s="203">
        <v>4</v>
      </c>
      <c r="AG2247" s="203">
        <v>1.9</v>
      </c>
      <c r="AH2247" s="102">
        <v>1</v>
      </c>
      <c r="AI2247" s="102">
        <v>158080</v>
      </c>
      <c r="AJ2247" s="102"/>
      <c r="AK2247" s="102"/>
      <c r="AL2247" s="222">
        <f t="shared" si="512"/>
        <v>158080</v>
      </c>
    </row>
    <row r="2248" spans="1:38" ht="27">
      <c r="A2248" s="203">
        <v>56</v>
      </c>
      <c r="B2248" s="102" t="s">
        <v>8700</v>
      </c>
      <c r="C2248" s="102" t="s">
        <v>8233</v>
      </c>
      <c r="D2248" s="203">
        <v>1998</v>
      </c>
      <c r="E2248" s="1042" t="s">
        <v>1272</v>
      </c>
      <c r="F2248" s="203" t="s">
        <v>1087</v>
      </c>
      <c r="G2248" s="203">
        <v>1</v>
      </c>
      <c r="H2248" s="203">
        <v>1.73</v>
      </c>
      <c r="I2248" s="102">
        <v>1</v>
      </c>
      <c r="J2248" s="102">
        <v>143936</v>
      </c>
      <c r="K2248" s="102"/>
      <c r="L2248" s="102"/>
      <c r="M2248" s="222">
        <f t="shared" si="507"/>
        <v>143936</v>
      </c>
      <c r="N2248" s="203">
        <v>1.68</v>
      </c>
      <c r="O2248" s="102">
        <v>1</v>
      </c>
      <c r="P2248" s="203">
        <v>139776</v>
      </c>
      <c r="Q2248" s="203"/>
      <c r="R2248" s="203"/>
      <c r="S2248" s="222">
        <f t="shared" si="508"/>
        <v>139776</v>
      </c>
      <c r="T2248" s="222">
        <f t="shared" si="509"/>
        <v>0</v>
      </c>
      <c r="U2248" s="222">
        <f t="shared" si="509"/>
        <v>4160</v>
      </c>
      <c r="V2248" s="222">
        <f t="shared" si="509"/>
        <v>0</v>
      </c>
      <c r="W2248" s="222">
        <f t="shared" si="509"/>
        <v>0</v>
      </c>
      <c r="X2248" s="222">
        <f t="shared" si="510"/>
        <v>4160</v>
      </c>
      <c r="Y2248" s="203">
        <v>2</v>
      </c>
      <c r="Z2248" s="203">
        <v>1.79</v>
      </c>
      <c r="AA2248" s="102">
        <v>1</v>
      </c>
      <c r="AB2248" s="102">
        <v>148928</v>
      </c>
      <c r="AC2248" s="102"/>
      <c r="AD2248" s="102"/>
      <c r="AE2248" s="222">
        <f t="shared" si="511"/>
        <v>148928</v>
      </c>
      <c r="AF2248" s="203">
        <v>3</v>
      </c>
      <c r="AG2248" s="203">
        <v>1.84</v>
      </c>
      <c r="AH2248" s="102">
        <v>1</v>
      </c>
      <c r="AI2248" s="102">
        <v>153088</v>
      </c>
      <c r="AJ2248" s="102"/>
      <c r="AK2248" s="102"/>
      <c r="AL2248" s="222">
        <f t="shared" si="512"/>
        <v>153088</v>
      </c>
    </row>
    <row r="2249" spans="1:38" ht="27">
      <c r="A2249" s="203">
        <v>57</v>
      </c>
      <c r="B2249" s="104" t="s">
        <v>5394</v>
      </c>
      <c r="C2249" s="104" t="s">
        <v>8233</v>
      </c>
      <c r="D2249" s="203">
        <v>1996</v>
      </c>
      <c r="E2249" s="1042" t="s">
        <v>1272</v>
      </c>
      <c r="F2249" s="203" t="s">
        <v>1087</v>
      </c>
      <c r="G2249" s="203">
        <v>3</v>
      </c>
      <c r="H2249" s="203">
        <v>1.84</v>
      </c>
      <c r="I2249" s="102">
        <v>1</v>
      </c>
      <c r="J2249" s="102">
        <v>153088</v>
      </c>
      <c r="K2249" s="102"/>
      <c r="L2249" s="102"/>
      <c r="M2249" s="222">
        <f t="shared" si="507"/>
        <v>153088</v>
      </c>
      <c r="N2249" s="203">
        <v>1.79</v>
      </c>
      <c r="O2249" s="102">
        <v>1</v>
      </c>
      <c r="P2249" s="203">
        <v>148928</v>
      </c>
      <c r="Q2249" s="203"/>
      <c r="R2249" s="203"/>
      <c r="S2249" s="222">
        <f t="shared" si="508"/>
        <v>148928</v>
      </c>
      <c r="T2249" s="222">
        <f t="shared" si="509"/>
        <v>0</v>
      </c>
      <c r="U2249" s="222">
        <f t="shared" si="509"/>
        <v>4160</v>
      </c>
      <c r="V2249" s="222">
        <f t="shared" si="509"/>
        <v>0</v>
      </c>
      <c r="W2249" s="222">
        <f t="shared" si="509"/>
        <v>0</v>
      </c>
      <c r="X2249" s="222">
        <f t="shared" si="510"/>
        <v>4160</v>
      </c>
      <c r="Y2249" s="203">
        <v>4</v>
      </c>
      <c r="Z2249" s="203">
        <v>1.9</v>
      </c>
      <c r="AA2249" s="102">
        <v>1</v>
      </c>
      <c r="AB2249" s="102">
        <v>158080</v>
      </c>
      <c r="AC2249" s="102"/>
      <c r="AD2249" s="102"/>
      <c r="AE2249" s="222">
        <f t="shared" si="511"/>
        <v>158080</v>
      </c>
      <c r="AF2249" s="203">
        <v>5</v>
      </c>
      <c r="AG2249" s="203">
        <v>1.9</v>
      </c>
      <c r="AH2249" s="102">
        <v>1</v>
      </c>
      <c r="AI2249" s="102">
        <v>158080</v>
      </c>
      <c r="AJ2249" s="102"/>
      <c r="AK2249" s="102"/>
      <c r="AL2249" s="222">
        <f t="shared" si="512"/>
        <v>158080</v>
      </c>
    </row>
    <row r="2250" spans="1:38" ht="27">
      <c r="A2250" s="203">
        <v>58</v>
      </c>
      <c r="B2250" s="102" t="s">
        <v>8701</v>
      </c>
      <c r="C2250" s="102" t="s">
        <v>8233</v>
      </c>
      <c r="D2250" s="203">
        <v>1999</v>
      </c>
      <c r="E2250" s="1042" t="s">
        <v>1272</v>
      </c>
      <c r="F2250" s="203" t="s">
        <v>1087</v>
      </c>
      <c r="G2250" s="203">
        <v>2</v>
      </c>
      <c r="H2250" s="203">
        <v>1.79</v>
      </c>
      <c r="I2250" s="102">
        <v>1</v>
      </c>
      <c r="J2250" s="102">
        <v>148928</v>
      </c>
      <c r="K2250" s="102"/>
      <c r="L2250" s="102"/>
      <c r="M2250" s="222">
        <f t="shared" si="507"/>
        <v>148928</v>
      </c>
      <c r="N2250" s="203">
        <v>1.73</v>
      </c>
      <c r="O2250" s="102">
        <v>1</v>
      </c>
      <c r="P2250" s="203">
        <v>143936</v>
      </c>
      <c r="Q2250" s="203"/>
      <c r="R2250" s="203"/>
      <c r="S2250" s="222">
        <f t="shared" si="508"/>
        <v>143936</v>
      </c>
      <c r="T2250" s="222">
        <f t="shared" si="509"/>
        <v>0</v>
      </c>
      <c r="U2250" s="222">
        <f t="shared" si="509"/>
        <v>4992</v>
      </c>
      <c r="V2250" s="222">
        <f t="shared" si="509"/>
        <v>0</v>
      </c>
      <c r="W2250" s="222">
        <f t="shared" si="509"/>
        <v>0</v>
      </c>
      <c r="X2250" s="222">
        <f t="shared" si="510"/>
        <v>4992</v>
      </c>
      <c r="Y2250" s="203">
        <v>3</v>
      </c>
      <c r="Z2250" s="203">
        <v>1.84</v>
      </c>
      <c r="AA2250" s="102">
        <v>1</v>
      </c>
      <c r="AB2250" s="102">
        <v>153088</v>
      </c>
      <c r="AC2250" s="102"/>
      <c r="AD2250" s="102"/>
      <c r="AE2250" s="222">
        <f t="shared" si="511"/>
        <v>153088</v>
      </c>
      <c r="AF2250" s="203">
        <v>4</v>
      </c>
      <c r="AG2250" s="203">
        <v>1.9</v>
      </c>
      <c r="AH2250" s="102">
        <v>1</v>
      </c>
      <c r="AI2250" s="102">
        <v>158080</v>
      </c>
      <c r="AJ2250" s="102"/>
      <c r="AK2250" s="102"/>
      <c r="AL2250" s="222">
        <f t="shared" si="512"/>
        <v>158080</v>
      </c>
    </row>
    <row r="2251" spans="1:38" ht="27">
      <c r="A2251" s="203">
        <v>59</v>
      </c>
      <c r="B2251" s="102" t="s">
        <v>5418</v>
      </c>
      <c r="C2251" s="102" t="s">
        <v>8233</v>
      </c>
      <c r="D2251" s="203">
        <v>2000</v>
      </c>
      <c r="E2251" s="1042" t="s">
        <v>1272</v>
      </c>
      <c r="F2251" s="203" t="s">
        <v>1087</v>
      </c>
      <c r="G2251" s="203">
        <v>2</v>
      </c>
      <c r="H2251" s="203">
        <v>1.79</v>
      </c>
      <c r="I2251" s="102">
        <v>1</v>
      </c>
      <c r="J2251" s="102">
        <v>148928</v>
      </c>
      <c r="K2251" s="102"/>
      <c r="L2251" s="102"/>
      <c r="M2251" s="222">
        <f t="shared" si="507"/>
        <v>148928</v>
      </c>
      <c r="N2251" s="203">
        <v>1.73</v>
      </c>
      <c r="O2251" s="102">
        <v>1</v>
      </c>
      <c r="P2251" s="203">
        <v>143936</v>
      </c>
      <c r="Q2251" s="203"/>
      <c r="R2251" s="203"/>
      <c r="S2251" s="222">
        <f t="shared" si="508"/>
        <v>143936</v>
      </c>
      <c r="T2251" s="222">
        <f t="shared" si="509"/>
        <v>0</v>
      </c>
      <c r="U2251" s="222">
        <f t="shared" si="509"/>
        <v>4992</v>
      </c>
      <c r="V2251" s="222">
        <f t="shared" si="509"/>
        <v>0</v>
      </c>
      <c r="W2251" s="222">
        <f t="shared" si="509"/>
        <v>0</v>
      </c>
      <c r="X2251" s="222">
        <f t="shared" si="510"/>
        <v>4992</v>
      </c>
      <c r="Y2251" s="203">
        <v>3</v>
      </c>
      <c r="Z2251" s="203">
        <v>1.84</v>
      </c>
      <c r="AA2251" s="102">
        <v>1</v>
      </c>
      <c r="AB2251" s="102">
        <v>153088</v>
      </c>
      <c r="AC2251" s="102"/>
      <c r="AD2251" s="102"/>
      <c r="AE2251" s="222">
        <f t="shared" si="511"/>
        <v>153088</v>
      </c>
      <c r="AF2251" s="203">
        <v>4</v>
      </c>
      <c r="AG2251" s="203">
        <v>1.9</v>
      </c>
      <c r="AH2251" s="102">
        <v>1</v>
      </c>
      <c r="AI2251" s="102">
        <v>158080</v>
      </c>
      <c r="AJ2251" s="102"/>
      <c r="AK2251" s="102"/>
      <c r="AL2251" s="222">
        <f t="shared" si="512"/>
        <v>158080</v>
      </c>
    </row>
    <row r="2252" spans="1:38" ht="27">
      <c r="A2252" s="203">
        <v>60</v>
      </c>
      <c r="B2252" s="104" t="s">
        <v>827</v>
      </c>
      <c r="C2252" s="104"/>
      <c r="D2252" s="203"/>
      <c r="E2252" s="1042" t="s">
        <v>1272</v>
      </c>
      <c r="F2252" s="203" t="s">
        <v>1087</v>
      </c>
      <c r="G2252" s="203">
        <v>7</v>
      </c>
      <c r="H2252" s="203">
        <v>1.96</v>
      </c>
      <c r="I2252" s="102">
        <v>1</v>
      </c>
      <c r="J2252" s="102">
        <v>163072</v>
      </c>
      <c r="K2252" s="102"/>
      <c r="L2252" s="102"/>
      <c r="M2252" s="222">
        <f t="shared" si="507"/>
        <v>163072</v>
      </c>
      <c r="N2252" s="203">
        <v>1.96</v>
      </c>
      <c r="O2252" s="102">
        <v>1</v>
      </c>
      <c r="P2252" s="203">
        <v>163072</v>
      </c>
      <c r="Q2252" s="203"/>
      <c r="R2252" s="203"/>
      <c r="S2252" s="222">
        <f t="shared" si="508"/>
        <v>163072</v>
      </c>
      <c r="T2252" s="222">
        <f t="shared" si="509"/>
        <v>0</v>
      </c>
      <c r="U2252" s="222">
        <f t="shared" si="509"/>
        <v>0</v>
      </c>
      <c r="V2252" s="222">
        <f t="shared" si="509"/>
        <v>0</v>
      </c>
      <c r="W2252" s="222">
        <f t="shared" si="509"/>
        <v>0</v>
      </c>
      <c r="X2252" s="222">
        <f t="shared" si="510"/>
        <v>0</v>
      </c>
      <c r="Y2252" s="203">
        <v>8</v>
      </c>
      <c r="Z2252" s="203">
        <v>2.02</v>
      </c>
      <c r="AA2252" s="102">
        <v>1</v>
      </c>
      <c r="AB2252" s="102">
        <v>168064</v>
      </c>
      <c r="AC2252" s="102"/>
      <c r="AD2252" s="102"/>
      <c r="AE2252" s="222">
        <f t="shared" si="511"/>
        <v>168064</v>
      </c>
      <c r="AF2252" s="203">
        <v>9</v>
      </c>
      <c r="AG2252" s="203">
        <v>2.02</v>
      </c>
      <c r="AH2252" s="102">
        <v>1</v>
      </c>
      <c r="AI2252" s="102">
        <v>168064</v>
      </c>
      <c r="AJ2252" s="102"/>
      <c r="AK2252" s="102"/>
      <c r="AL2252" s="222">
        <f t="shared" si="512"/>
        <v>168064</v>
      </c>
    </row>
    <row r="2253" spans="1:38" ht="27">
      <c r="A2253" s="203">
        <v>61</v>
      </c>
      <c r="B2253" s="102" t="s">
        <v>827</v>
      </c>
      <c r="C2253" s="102"/>
      <c r="D2253" s="203"/>
      <c r="E2253" s="1042" t="s">
        <v>1272</v>
      </c>
      <c r="F2253" s="203" t="s">
        <v>1087</v>
      </c>
      <c r="G2253" s="203">
        <v>7</v>
      </c>
      <c r="H2253" s="203">
        <v>1.96</v>
      </c>
      <c r="I2253" s="102">
        <v>1</v>
      </c>
      <c r="J2253" s="102">
        <v>163072</v>
      </c>
      <c r="K2253" s="102"/>
      <c r="L2253" s="102"/>
      <c r="M2253" s="222">
        <f t="shared" si="507"/>
        <v>163072</v>
      </c>
      <c r="N2253" s="203">
        <v>1.96</v>
      </c>
      <c r="O2253" s="102">
        <v>1</v>
      </c>
      <c r="P2253" s="203">
        <v>163072</v>
      </c>
      <c r="Q2253" s="203"/>
      <c r="R2253" s="203"/>
      <c r="S2253" s="222">
        <f t="shared" si="508"/>
        <v>163072</v>
      </c>
      <c r="T2253" s="222">
        <f t="shared" si="509"/>
        <v>0</v>
      </c>
      <c r="U2253" s="222">
        <f t="shared" si="509"/>
        <v>0</v>
      </c>
      <c r="V2253" s="222">
        <f t="shared" si="509"/>
        <v>0</v>
      </c>
      <c r="W2253" s="222">
        <f t="shared" si="509"/>
        <v>0</v>
      </c>
      <c r="X2253" s="222">
        <f t="shared" si="510"/>
        <v>0</v>
      </c>
      <c r="Y2253" s="203">
        <v>8</v>
      </c>
      <c r="Z2253" s="203">
        <v>2.02</v>
      </c>
      <c r="AA2253" s="102">
        <v>1</v>
      </c>
      <c r="AB2253" s="102">
        <v>168064</v>
      </c>
      <c r="AC2253" s="102"/>
      <c r="AD2253" s="102"/>
      <c r="AE2253" s="222">
        <f t="shared" si="511"/>
        <v>168064</v>
      </c>
      <c r="AF2253" s="203">
        <v>9</v>
      </c>
      <c r="AG2253" s="203">
        <v>2.02</v>
      </c>
      <c r="AH2253" s="102">
        <v>1</v>
      </c>
      <c r="AI2253" s="102">
        <v>168064</v>
      </c>
      <c r="AJ2253" s="102"/>
      <c r="AK2253" s="102"/>
      <c r="AL2253" s="222">
        <f t="shared" si="512"/>
        <v>168064</v>
      </c>
    </row>
    <row r="2254" spans="1:38" ht="27">
      <c r="A2254" s="203">
        <v>62</v>
      </c>
      <c r="B2254" s="102" t="s">
        <v>827</v>
      </c>
      <c r="C2254" s="102"/>
      <c r="D2254" s="203"/>
      <c r="E2254" s="1042" t="s">
        <v>1272</v>
      </c>
      <c r="F2254" s="203" t="s">
        <v>1087</v>
      </c>
      <c r="G2254" s="203">
        <v>7</v>
      </c>
      <c r="H2254" s="203">
        <v>1.96</v>
      </c>
      <c r="I2254" s="102">
        <v>1</v>
      </c>
      <c r="J2254" s="102">
        <v>163072</v>
      </c>
      <c r="K2254" s="102"/>
      <c r="L2254" s="102"/>
      <c r="M2254" s="222">
        <f t="shared" si="507"/>
        <v>163072</v>
      </c>
      <c r="N2254" s="203">
        <v>1.96</v>
      </c>
      <c r="O2254" s="102">
        <v>1</v>
      </c>
      <c r="P2254" s="203">
        <v>163072</v>
      </c>
      <c r="Q2254" s="203"/>
      <c r="R2254" s="203"/>
      <c r="S2254" s="222">
        <f t="shared" si="508"/>
        <v>163072</v>
      </c>
      <c r="T2254" s="222">
        <f t="shared" si="509"/>
        <v>0</v>
      </c>
      <c r="U2254" s="222">
        <f t="shared" si="509"/>
        <v>0</v>
      </c>
      <c r="V2254" s="222">
        <f t="shared" si="509"/>
        <v>0</v>
      </c>
      <c r="W2254" s="222">
        <f t="shared" si="509"/>
        <v>0</v>
      </c>
      <c r="X2254" s="222">
        <f t="shared" si="510"/>
        <v>0</v>
      </c>
      <c r="Y2254" s="203">
        <v>8</v>
      </c>
      <c r="Z2254" s="203">
        <v>2.02</v>
      </c>
      <c r="AA2254" s="102">
        <v>1</v>
      </c>
      <c r="AB2254" s="102">
        <v>168064</v>
      </c>
      <c r="AC2254" s="102"/>
      <c r="AD2254" s="102"/>
      <c r="AE2254" s="222">
        <f t="shared" si="511"/>
        <v>168064</v>
      </c>
      <c r="AF2254" s="203">
        <v>9</v>
      </c>
      <c r="AG2254" s="203">
        <v>2.02</v>
      </c>
      <c r="AH2254" s="102">
        <v>1</v>
      </c>
      <c r="AI2254" s="102">
        <v>168064</v>
      </c>
      <c r="AJ2254" s="102"/>
      <c r="AK2254" s="102"/>
      <c r="AL2254" s="222">
        <f t="shared" si="512"/>
        <v>168064</v>
      </c>
    </row>
    <row r="2255" spans="1:38" ht="27">
      <c r="A2255" s="203">
        <v>63</v>
      </c>
      <c r="B2255" s="104" t="s">
        <v>827</v>
      </c>
      <c r="C2255" s="104"/>
      <c r="D2255" s="203"/>
      <c r="E2255" s="1042" t="s">
        <v>1272</v>
      </c>
      <c r="F2255" s="203" t="s">
        <v>1087</v>
      </c>
      <c r="G2255" s="203">
        <v>7</v>
      </c>
      <c r="H2255" s="203">
        <v>1.96</v>
      </c>
      <c r="I2255" s="102">
        <v>1</v>
      </c>
      <c r="J2255" s="102">
        <v>163072</v>
      </c>
      <c r="K2255" s="102"/>
      <c r="L2255" s="102"/>
      <c r="M2255" s="222">
        <f t="shared" si="507"/>
        <v>163072</v>
      </c>
      <c r="N2255" s="203">
        <v>1.96</v>
      </c>
      <c r="O2255" s="102">
        <v>1</v>
      </c>
      <c r="P2255" s="203">
        <v>163072</v>
      </c>
      <c r="Q2255" s="203"/>
      <c r="R2255" s="203"/>
      <c r="S2255" s="222">
        <f t="shared" si="508"/>
        <v>163072</v>
      </c>
      <c r="T2255" s="222">
        <f t="shared" si="509"/>
        <v>0</v>
      </c>
      <c r="U2255" s="222">
        <f t="shared" si="509"/>
        <v>0</v>
      </c>
      <c r="V2255" s="222">
        <f t="shared" si="509"/>
        <v>0</v>
      </c>
      <c r="W2255" s="222">
        <f t="shared" si="509"/>
        <v>0</v>
      </c>
      <c r="X2255" s="222">
        <f t="shared" si="510"/>
        <v>0</v>
      </c>
      <c r="Y2255" s="203">
        <v>8</v>
      </c>
      <c r="Z2255" s="203">
        <v>2.02</v>
      </c>
      <c r="AA2255" s="102">
        <v>1</v>
      </c>
      <c r="AB2255" s="102">
        <v>168064</v>
      </c>
      <c r="AC2255" s="102"/>
      <c r="AD2255" s="102"/>
      <c r="AE2255" s="222">
        <f t="shared" si="511"/>
        <v>168064</v>
      </c>
      <c r="AF2255" s="203">
        <v>9</v>
      </c>
      <c r="AG2255" s="203">
        <v>2.02</v>
      </c>
      <c r="AH2255" s="102">
        <v>1</v>
      </c>
      <c r="AI2255" s="102">
        <v>168064</v>
      </c>
      <c r="AJ2255" s="102"/>
      <c r="AK2255" s="102"/>
      <c r="AL2255" s="222">
        <f t="shared" si="512"/>
        <v>168064</v>
      </c>
    </row>
    <row r="2256" spans="1:38" ht="27">
      <c r="A2256" s="203">
        <v>64</v>
      </c>
      <c r="B2256" s="102" t="s">
        <v>827</v>
      </c>
      <c r="C2256" s="102"/>
      <c r="D2256" s="203"/>
      <c r="E2256" s="1042" t="s">
        <v>1272</v>
      </c>
      <c r="F2256" s="203" t="s">
        <v>1087</v>
      </c>
      <c r="G2256" s="203">
        <v>7</v>
      </c>
      <c r="H2256" s="203">
        <v>1.96</v>
      </c>
      <c r="I2256" s="102">
        <v>1</v>
      </c>
      <c r="J2256" s="102">
        <v>163072</v>
      </c>
      <c r="K2256" s="102"/>
      <c r="L2256" s="102"/>
      <c r="M2256" s="222">
        <f t="shared" si="507"/>
        <v>163072</v>
      </c>
      <c r="N2256" s="203">
        <v>1.96</v>
      </c>
      <c r="O2256" s="102">
        <v>1</v>
      </c>
      <c r="P2256" s="203">
        <v>163072</v>
      </c>
      <c r="Q2256" s="203"/>
      <c r="R2256" s="203"/>
      <c r="S2256" s="222">
        <f t="shared" si="508"/>
        <v>163072</v>
      </c>
      <c r="T2256" s="222">
        <f t="shared" si="509"/>
        <v>0</v>
      </c>
      <c r="U2256" s="222">
        <f t="shared" si="509"/>
        <v>0</v>
      </c>
      <c r="V2256" s="222">
        <f t="shared" si="509"/>
        <v>0</v>
      </c>
      <c r="W2256" s="222">
        <f t="shared" ref="W2256:W2319" si="513">L2256-R2256</f>
        <v>0</v>
      </c>
      <c r="X2256" s="222">
        <f t="shared" si="510"/>
        <v>0</v>
      </c>
      <c r="Y2256" s="203">
        <v>8</v>
      </c>
      <c r="Z2256" s="203">
        <v>2.02</v>
      </c>
      <c r="AA2256" s="102">
        <v>1</v>
      </c>
      <c r="AB2256" s="102">
        <v>168064</v>
      </c>
      <c r="AC2256" s="102"/>
      <c r="AD2256" s="102"/>
      <c r="AE2256" s="222">
        <f t="shared" si="511"/>
        <v>168064</v>
      </c>
      <c r="AF2256" s="203">
        <v>9</v>
      </c>
      <c r="AG2256" s="203">
        <v>2.02</v>
      </c>
      <c r="AH2256" s="102">
        <v>1</v>
      </c>
      <c r="AI2256" s="102">
        <v>168064</v>
      </c>
      <c r="AJ2256" s="102"/>
      <c r="AK2256" s="102"/>
      <c r="AL2256" s="222">
        <f t="shared" si="512"/>
        <v>168064</v>
      </c>
    </row>
    <row r="2257" spans="1:38" ht="27">
      <c r="A2257" s="203">
        <v>65</v>
      </c>
      <c r="B2257" s="102" t="s">
        <v>827</v>
      </c>
      <c r="C2257" s="102"/>
      <c r="D2257" s="203"/>
      <c r="E2257" s="1042" t="s">
        <v>1272</v>
      </c>
      <c r="F2257" s="203" t="s">
        <v>1087</v>
      </c>
      <c r="G2257" s="203">
        <v>7</v>
      </c>
      <c r="H2257" s="203">
        <v>1.96</v>
      </c>
      <c r="I2257" s="102">
        <v>1</v>
      </c>
      <c r="J2257" s="102">
        <v>163072</v>
      </c>
      <c r="K2257" s="102"/>
      <c r="L2257" s="102"/>
      <c r="M2257" s="222">
        <f t="shared" ref="M2257:M2320" si="514">J2257+K2257+L2257</f>
        <v>163072</v>
      </c>
      <c r="N2257" s="203">
        <v>1.96</v>
      </c>
      <c r="O2257" s="102">
        <v>1</v>
      </c>
      <c r="P2257" s="203">
        <v>163072</v>
      </c>
      <c r="Q2257" s="203"/>
      <c r="R2257" s="203"/>
      <c r="S2257" s="222">
        <f t="shared" ref="S2257:S2320" si="515">P2257+Q2257+R2257</f>
        <v>163072</v>
      </c>
      <c r="T2257" s="222">
        <f t="shared" ref="T2257:W2320" si="516">I2257-O2257</f>
        <v>0</v>
      </c>
      <c r="U2257" s="222">
        <f t="shared" si="516"/>
        <v>0</v>
      </c>
      <c r="V2257" s="222">
        <f t="shared" si="516"/>
        <v>0</v>
      </c>
      <c r="W2257" s="222">
        <f t="shared" si="513"/>
        <v>0</v>
      </c>
      <c r="X2257" s="222">
        <f t="shared" ref="X2257:X2320" si="517">U2257+V2257+W2257</f>
        <v>0</v>
      </c>
      <c r="Y2257" s="203">
        <v>8</v>
      </c>
      <c r="Z2257" s="203">
        <v>2.02</v>
      </c>
      <c r="AA2257" s="102">
        <v>1</v>
      </c>
      <c r="AB2257" s="102">
        <v>168064</v>
      </c>
      <c r="AC2257" s="102"/>
      <c r="AD2257" s="102"/>
      <c r="AE2257" s="222">
        <f t="shared" ref="AE2257:AE2320" si="518">AB2257+AC2257+AD2257</f>
        <v>168064</v>
      </c>
      <c r="AF2257" s="203">
        <v>9</v>
      </c>
      <c r="AG2257" s="203">
        <v>2.02</v>
      </c>
      <c r="AH2257" s="102">
        <v>1</v>
      </c>
      <c r="AI2257" s="102">
        <v>168064</v>
      </c>
      <c r="AJ2257" s="102"/>
      <c r="AK2257" s="102"/>
      <c r="AL2257" s="222">
        <f t="shared" ref="AL2257:AL2320" si="519">AI2257+AJ2257+AK2257</f>
        <v>168064</v>
      </c>
    </row>
    <row r="2258" spans="1:38" ht="27">
      <c r="A2258" s="203">
        <v>66</v>
      </c>
      <c r="B2258" s="104" t="s">
        <v>827</v>
      </c>
      <c r="C2258" s="104"/>
      <c r="D2258" s="203"/>
      <c r="E2258" s="1042" t="s">
        <v>1272</v>
      </c>
      <c r="F2258" s="203" t="s">
        <v>1087</v>
      </c>
      <c r="G2258" s="203">
        <v>7</v>
      </c>
      <c r="H2258" s="203">
        <v>1.96</v>
      </c>
      <c r="I2258" s="102">
        <v>1</v>
      </c>
      <c r="J2258" s="102">
        <v>163072</v>
      </c>
      <c r="K2258" s="102"/>
      <c r="L2258" s="102"/>
      <c r="M2258" s="222">
        <f t="shared" si="514"/>
        <v>163072</v>
      </c>
      <c r="N2258" s="203">
        <v>1.96</v>
      </c>
      <c r="O2258" s="102">
        <v>1</v>
      </c>
      <c r="P2258" s="203">
        <v>163072</v>
      </c>
      <c r="Q2258" s="203"/>
      <c r="R2258" s="203"/>
      <c r="S2258" s="222">
        <f t="shared" si="515"/>
        <v>163072</v>
      </c>
      <c r="T2258" s="222">
        <f t="shared" si="516"/>
        <v>0</v>
      </c>
      <c r="U2258" s="222">
        <f t="shared" si="516"/>
        <v>0</v>
      </c>
      <c r="V2258" s="222">
        <f t="shared" si="516"/>
        <v>0</v>
      </c>
      <c r="W2258" s="222">
        <f t="shared" si="513"/>
        <v>0</v>
      </c>
      <c r="X2258" s="222">
        <f t="shared" si="517"/>
        <v>0</v>
      </c>
      <c r="Y2258" s="203">
        <v>8</v>
      </c>
      <c r="Z2258" s="203">
        <v>2.02</v>
      </c>
      <c r="AA2258" s="102">
        <v>1</v>
      </c>
      <c r="AB2258" s="102">
        <v>168064</v>
      </c>
      <c r="AC2258" s="102"/>
      <c r="AD2258" s="102"/>
      <c r="AE2258" s="222">
        <f t="shared" si="518"/>
        <v>168064</v>
      </c>
      <c r="AF2258" s="203">
        <v>9</v>
      </c>
      <c r="AG2258" s="203">
        <v>2.02</v>
      </c>
      <c r="AH2258" s="102">
        <v>1</v>
      </c>
      <c r="AI2258" s="102">
        <v>168064</v>
      </c>
      <c r="AJ2258" s="102"/>
      <c r="AK2258" s="102"/>
      <c r="AL2258" s="222">
        <f t="shared" si="519"/>
        <v>168064</v>
      </c>
    </row>
    <row r="2259" spans="1:38" ht="27">
      <c r="A2259" s="203">
        <v>67</v>
      </c>
      <c r="B2259" s="102" t="s">
        <v>827</v>
      </c>
      <c r="C2259" s="102"/>
      <c r="D2259" s="203"/>
      <c r="E2259" s="1042" t="s">
        <v>1272</v>
      </c>
      <c r="F2259" s="203" t="s">
        <v>1087</v>
      </c>
      <c r="G2259" s="203">
        <v>7</v>
      </c>
      <c r="H2259" s="203">
        <v>1.96</v>
      </c>
      <c r="I2259" s="102">
        <v>1</v>
      </c>
      <c r="J2259" s="102">
        <v>163072</v>
      </c>
      <c r="K2259" s="102"/>
      <c r="L2259" s="102"/>
      <c r="M2259" s="222">
        <f t="shared" si="514"/>
        <v>163072</v>
      </c>
      <c r="N2259" s="203">
        <v>1.96</v>
      </c>
      <c r="O2259" s="102">
        <v>1</v>
      </c>
      <c r="P2259" s="203">
        <v>163072</v>
      </c>
      <c r="Q2259" s="203"/>
      <c r="R2259" s="203"/>
      <c r="S2259" s="222">
        <f t="shared" si="515"/>
        <v>163072</v>
      </c>
      <c r="T2259" s="222">
        <f t="shared" si="516"/>
        <v>0</v>
      </c>
      <c r="U2259" s="222">
        <f t="shared" si="516"/>
        <v>0</v>
      </c>
      <c r="V2259" s="222">
        <f t="shared" si="516"/>
        <v>0</v>
      </c>
      <c r="W2259" s="222">
        <f t="shared" si="513"/>
        <v>0</v>
      </c>
      <c r="X2259" s="222">
        <f t="shared" si="517"/>
        <v>0</v>
      </c>
      <c r="Y2259" s="203">
        <v>8</v>
      </c>
      <c r="Z2259" s="203">
        <v>2.02</v>
      </c>
      <c r="AA2259" s="102">
        <v>1</v>
      </c>
      <c r="AB2259" s="102">
        <v>168064</v>
      </c>
      <c r="AC2259" s="102"/>
      <c r="AD2259" s="102"/>
      <c r="AE2259" s="222">
        <f t="shared" si="518"/>
        <v>168064</v>
      </c>
      <c r="AF2259" s="203">
        <v>9</v>
      </c>
      <c r="AG2259" s="203">
        <v>2.02</v>
      </c>
      <c r="AH2259" s="102">
        <v>1</v>
      </c>
      <c r="AI2259" s="102">
        <v>168064</v>
      </c>
      <c r="AJ2259" s="102"/>
      <c r="AK2259" s="102"/>
      <c r="AL2259" s="222">
        <f t="shared" si="519"/>
        <v>168064</v>
      </c>
    </row>
    <row r="2260" spans="1:38" ht="27">
      <c r="A2260" s="203">
        <v>68</v>
      </c>
      <c r="B2260" s="102" t="s">
        <v>827</v>
      </c>
      <c r="C2260" s="102"/>
      <c r="D2260" s="203"/>
      <c r="E2260" s="1042" t="s">
        <v>1272</v>
      </c>
      <c r="F2260" s="203" t="s">
        <v>1087</v>
      </c>
      <c r="G2260" s="203">
        <v>7</v>
      </c>
      <c r="H2260" s="203">
        <v>1.96</v>
      </c>
      <c r="I2260" s="102">
        <v>1</v>
      </c>
      <c r="J2260" s="102">
        <v>163072</v>
      </c>
      <c r="K2260" s="102"/>
      <c r="L2260" s="102"/>
      <c r="M2260" s="222">
        <f t="shared" si="514"/>
        <v>163072</v>
      </c>
      <c r="N2260" s="203">
        <v>1.96</v>
      </c>
      <c r="O2260" s="102">
        <v>1</v>
      </c>
      <c r="P2260" s="203">
        <v>163072</v>
      </c>
      <c r="Q2260" s="203"/>
      <c r="R2260" s="203"/>
      <c r="S2260" s="222">
        <f t="shared" si="515"/>
        <v>163072</v>
      </c>
      <c r="T2260" s="222">
        <f t="shared" si="516"/>
        <v>0</v>
      </c>
      <c r="U2260" s="222">
        <f t="shared" si="516"/>
        <v>0</v>
      </c>
      <c r="V2260" s="222">
        <f t="shared" si="516"/>
        <v>0</v>
      </c>
      <c r="W2260" s="222">
        <f t="shared" si="513"/>
        <v>0</v>
      </c>
      <c r="X2260" s="222">
        <f t="shared" si="517"/>
        <v>0</v>
      </c>
      <c r="Y2260" s="203">
        <v>8</v>
      </c>
      <c r="Z2260" s="203">
        <v>2.02</v>
      </c>
      <c r="AA2260" s="102">
        <v>1</v>
      </c>
      <c r="AB2260" s="102">
        <v>168064</v>
      </c>
      <c r="AC2260" s="102"/>
      <c r="AD2260" s="102"/>
      <c r="AE2260" s="222">
        <f t="shared" si="518"/>
        <v>168064</v>
      </c>
      <c r="AF2260" s="203">
        <v>9</v>
      </c>
      <c r="AG2260" s="203">
        <v>2.02</v>
      </c>
      <c r="AH2260" s="102">
        <v>1</v>
      </c>
      <c r="AI2260" s="102">
        <v>168064</v>
      </c>
      <c r="AJ2260" s="102"/>
      <c r="AK2260" s="102"/>
      <c r="AL2260" s="222">
        <f t="shared" si="519"/>
        <v>168064</v>
      </c>
    </row>
    <row r="2261" spans="1:38" ht="27">
      <c r="A2261" s="203">
        <v>69</v>
      </c>
      <c r="B2261" s="104" t="s">
        <v>827</v>
      </c>
      <c r="C2261" s="104"/>
      <c r="D2261" s="203"/>
      <c r="E2261" s="1042" t="s">
        <v>1272</v>
      </c>
      <c r="F2261" s="203" t="s">
        <v>1087</v>
      </c>
      <c r="G2261" s="203">
        <v>7</v>
      </c>
      <c r="H2261" s="203">
        <v>1.96</v>
      </c>
      <c r="I2261" s="102">
        <v>1</v>
      </c>
      <c r="J2261" s="102">
        <v>163072</v>
      </c>
      <c r="K2261" s="102"/>
      <c r="L2261" s="102"/>
      <c r="M2261" s="222">
        <f t="shared" si="514"/>
        <v>163072</v>
      </c>
      <c r="N2261" s="203">
        <v>1.96</v>
      </c>
      <c r="O2261" s="102">
        <v>1</v>
      </c>
      <c r="P2261" s="203">
        <v>163072</v>
      </c>
      <c r="Q2261" s="203"/>
      <c r="R2261" s="203"/>
      <c r="S2261" s="222">
        <f t="shared" si="515"/>
        <v>163072</v>
      </c>
      <c r="T2261" s="222">
        <f t="shared" si="516"/>
        <v>0</v>
      </c>
      <c r="U2261" s="222">
        <f t="shared" si="516"/>
        <v>0</v>
      </c>
      <c r="V2261" s="222">
        <f t="shared" si="516"/>
        <v>0</v>
      </c>
      <c r="W2261" s="222">
        <f t="shared" si="513"/>
        <v>0</v>
      </c>
      <c r="X2261" s="222">
        <f t="shared" si="517"/>
        <v>0</v>
      </c>
      <c r="Y2261" s="203">
        <v>8</v>
      </c>
      <c r="Z2261" s="203">
        <v>2.02</v>
      </c>
      <c r="AA2261" s="102">
        <v>1</v>
      </c>
      <c r="AB2261" s="102">
        <v>168064</v>
      </c>
      <c r="AC2261" s="102"/>
      <c r="AD2261" s="102"/>
      <c r="AE2261" s="222">
        <f t="shared" si="518"/>
        <v>168064</v>
      </c>
      <c r="AF2261" s="203">
        <v>9</v>
      </c>
      <c r="AG2261" s="203">
        <v>2.02</v>
      </c>
      <c r="AH2261" s="102">
        <v>1</v>
      </c>
      <c r="AI2261" s="102">
        <v>168064</v>
      </c>
      <c r="AJ2261" s="102"/>
      <c r="AK2261" s="102"/>
      <c r="AL2261" s="222">
        <f t="shared" si="519"/>
        <v>168064</v>
      </c>
    </row>
    <row r="2262" spans="1:38" ht="27">
      <c r="A2262" s="203">
        <v>70</v>
      </c>
      <c r="B2262" s="102" t="s">
        <v>827</v>
      </c>
      <c r="C2262" s="102"/>
      <c r="D2262" s="203"/>
      <c r="E2262" s="1042" t="s">
        <v>1272</v>
      </c>
      <c r="F2262" s="203" t="s">
        <v>1087</v>
      </c>
      <c r="G2262" s="203">
        <v>7</v>
      </c>
      <c r="H2262" s="203">
        <v>1.96</v>
      </c>
      <c r="I2262" s="102">
        <v>1</v>
      </c>
      <c r="J2262" s="102">
        <v>163072</v>
      </c>
      <c r="K2262" s="102"/>
      <c r="L2262" s="102"/>
      <c r="M2262" s="222">
        <f t="shared" si="514"/>
        <v>163072</v>
      </c>
      <c r="N2262" s="203">
        <v>1.96</v>
      </c>
      <c r="O2262" s="102">
        <v>1</v>
      </c>
      <c r="P2262" s="203">
        <v>163072</v>
      </c>
      <c r="Q2262" s="203"/>
      <c r="R2262" s="203"/>
      <c r="S2262" s="222">
        <f t="shared" si="515"/>
        <v>163072</v>
      </c>
      <c r="T2262" s="222">
        <f t="shared" si="516"/>
        <v>0</v>
      </c>
      <c r="U2262" s="222">
        <f t="shared" si="516"/>
        <v>0</v>
      </c>
      <c r="V2262" s="222">
        <f t="shared" si="516"/>
        <v>0</v>
      </c>
      <c r="W2262" s="222">
        <f t="shared" si="513"/>
        <v>0</v>
      </c>
      <c r="X2262" s="222">
        <f t="shared" si="517"/>
        <v>0</v>
      </c>
      <c r="Y2262" s="203">
        <v>8</v>
      </c>
      <c r="Z2262" s="203">
        <v>2.02</v>
      </c>
      <c r="AA2262" s="102">
        <v>1</v>
      </c>
      <c r="AB2262" s="102">
        <v>168064</v>
      </c>
      <c r="AC2262" s="102"/>
      <c r="AD2262" s="102"/>
      <c r="AE2262" s="222">
        <f t="shared" si="518"/>
        <v>168064</v>
      </c>
      <c r="AF2262" s="203">
        <v>9</v>
      </c>
      <c r="AG2262" s="203">
        <v>2.02</v>
      </c>
      <c r="AH2262" s="102">
        <v>1</v>
      </c>
      <c r="AI2262" s="102">
        <v>168064</v>
      </c>
      <c r="AJ2262" s="102"/>
      <c r="AK2262" s="102"/>
      <c r="AL2262" s="222">
        <f t="shared" si="519"/>
        <v>168064</v>
      </c>
    </row>
    <row r="2263" spans="1:38" ht="27">
      <c r="A2263" s="203">
        <v>71</v>
      </c>
      <c r="B2263" s="102" t="s">
        <v>827</v>
      </c>
      <c r="C2263" s="102"/>
      <c r="D2263" s="203"/>
      <c r="E2263" s="1042" t="s">
        <v>1272</v>
      </c>
      <c r="F2263" s="203" t="s">
        <v>1087</v>
      </c>
      <c r="G2263" s="203">
        <v>7</v>
      </c>
      <c r="H2263" s="203">
        <v>1.96</v>
      </c>
      <c r="I2263" s="102">
        <v>1</v>
      </c>
      <c r="J2263" s="102">
        <v>163072</v>
      </c>
      <c r="K2263" s="102"/>
      <c r="L2263" s="102"/>
      <c r="M2263" s="222">
        <f t="shared" si="514"/>
        <v>163072</v>
      </c>
      <c r="N2263" s="203">
        <v>1.96</v>
      </c>
      <c r="O2263" s="102">
        <v>1</v>
      </c>
      <c r="P2263" s="203">
        <v>163072</v>
      </c>
      <c r="Q2263" s="203"/>
      <c r="R2263" s="203"/>
      <c r="S2263" s="222">
        <f t="shared" si="515"/>
        <v>163072</v>
      </c>
      <c r="T2263" s="222">
        <f t="shared" si="516"/>
        <v>0</v>
      </c>
      <c r="U2263" s="222">
        <f t="shared" si="516"/>
        <v>0</v>
      </c>
      <c r="V2263" s="222">
        <f t="shared" si="516"/>
        <v>0</v>
      </c>
      <c r="W2263" s="222">
        <f t="shared" si="513"/>
        <v>0</v>
      </c>
      <c r="X2263" s="222">
        <f t="shared" si="517"/>
        <v>0</v>
      </c>
      <c r="Y2263" s="203">
        <v>8</v>
      </c>
      <c r="Z2263" s="203">
        <v>2.02</v>
      </c>
      <c r="AA2263" s="102">
        <v>1</v>
      </c>
      <c r="AB2263" s="102">
        <v>168064</v>
      </c>
      <c r="AC2263" s="102"/>
      <c r="AD2263" s="102"/>
      <c r="AE2263" s="222">
        <f t="shared" si="518"/>
        <v>168064</v>
      </c>
      <c r="AF2263" s="203">
        <v>9</v>
      </c>
      <c r="AG2263" s="203">
        <v>2.02</v>
      </c>
      <c r="AH2263" s="102">
        <v>1</v>
      </c>
      <c r="AI2263" s="102">
        <v>168064</v>
      </c>
      <c r="AJ2263" s="102"/>
      <c r="AK2263" s="102"/>
      <c r="AL2263" s="222">
        <f t="shared" si="519"/>
        <v>168064</v>
      </c>
    </row>
    <row r="2264" spans="1:38" ht="27">
      <c r="A2264" s="203">
        <v>72</v>
      </c>
      <c r="B2264" s="104" t="s">
        <v>827</v>
      </c>
      <c r="C2264" s="104"/>
      <c r="D2264" s="203"/>
      <c r="E2264" s="1042" t="s">
        <v>1272</v>
      </c>
      <c r="F2264" s="203" t="s">
        <v>1087</v>
      </c>
      <c r="G2264" s="203">
        <v>7</v>
      </c>
      <c r="H2264" s="203">
        <v>1.96</v>
      </c>
      <c r="I2264" s="102">
        <v>1</v>
      </c>
      <c r="J2264" s="102">
        <v>163072</v>
      </c>
      <c r="K2264" s="102"/>
      <c r="L2264" s="102"/>
      <c r="M2264" s="222">
        <f t="shared" si="514"/>
        <v>163072</v>
      </c>
      <c r="N2264" s="203">
        <v>1.96</v>
      </c>
      <c r="O2264" s="102">
        <v>1</v>
      </c>
      <c r="P2264" s="203">
        <v>163072</v>
      </c>
      <c r="Q2264" s="203"/>
      <c r="R2264" s="203"/>
      <c r="S2264" s="222">
        <f t="shared" si="515"/>
        <v>163072</v>
      </c>
      <c r="T2264" s="222">
        <f t="shared" si="516"/>
        <v>0</v>
      </c>
      <c r="U2264" s="222">
        <f t="shared" si="516"/>
        <v>0</v>
      </c>
      <c r="V2264" s="222">
        <f t="shared" si="516"/>
        <v>0</v>
      </c>
      <c r="W2264" s="222">
        <f t="shared" si="513"/>
        <v>0</v>
      </c>
      <c r="X2264" s="222">
        <f t="shared" si="517"/>
        <v>0</v>
      </c>
      <c r="Y2264" s="203">
        <v>8</v>
      </c>
      <c r="Z2264" s="203">
        <v>2.02</v>
      </c>
      <c r="AA2264" s="102">
        <v>1</v>
      </c>
      <c r="AB2264" s="102">
        <v>168064</v>
      </c>
      <c r="AC2264" s="102"/>
      <c r="AD2264" s="102"/>
      <c r="AE2264" s="222">
        <f t="shared" si="518"/>
        <v>168064</v>
      </c>
      <c r="AF2264" s="203">
        <v>9</v>
      </c>
      <c r="AG2264" s="203">
        <v>2.02</v>
      </c>
      <c r="AH2264" s="102">
        <v>1</v>
      </c>
      <c r="AI2264" s="102">
        <v>168064</v>
      </c>
      <c r="AJ2264" s="102"/>
      <c r="AK2264" s="102"/>
      <c r="AL2264" s="222">
        <f t="shared" si="519"/>
        <v>168064</v>
      </c>
    </row>
    <row r="2265" spans="1:38" ht="27">
      <c r="A2265" s="203">
        <v>73</v>
      </c>
      <c r="B2265" s="102" t="s">
        <v>827</v>
      </c>
      <c r="C2265" s="102"/>
      <c r="D2265" s="203"/>
      <c r="E2265" s="1042" t="s">
        <v>1272</v>
      </c>
      <c r="F2265" s="203" t="s">
        <v>1087</v>
      </c>
      <c r="G2265" s="203">
        <v>7</v>
      </c>
      <c r="H2265" s="203">
        <v>1.96</v>
      </c>
      <c r="I2265" s="102">
        <v>1</v>
      </c>
      <c r="J2265" s="102">
        <v>163072</v>
      </c>
      <c r="K2265" s="102"/>
      <c r="L2265" s="102"/>
      <c r="M2265" s="222">
        <f t="shared" si="514"/>
        <v>163072</v>
      </c>
      <c r="N2265" s="203">
        <v>1.96</v>
      </c>
      <c r="O2265" s="102">
        <v>1</v>
      </c>
      <c r="P2265" s="203">
        <v>163072</v>
      </c>
      <c r="Q2265" s="203"/>
      <c r="R2265" s="203"/>
      <c r="S2265" s="222">
        <f t="shared" si="515"/>
        <v>163072</v>
      </c>
      <c r="T2265" s="222">
        <f t="shared" si="516"/>
        <v>0</v>
      </c>
      <c r="U2265" s="222">
        <f t="shared" si="516"/>
        <v>0</v>
      </c>
      <c r="V2265" s="222">
        <f t="shared" si="516"/>
        <v>0</v>
      </c>
      <c r="W2265" s="222">
        <f t="shared" si="513"/>
        <v>0</v>
      </c>
      <c r="X2265" s="222">
        <f t="shared" si="517"/>
        <v>0</v>
      </c>
      <c r="Y2265" s="203">
        <v>8</v>
      </c>
      <c r="Z2265" s="203">
        <v>2.02</v>
      </c>
      <c r="AA2265" s="102">
        <v>1</v>
      </c>
      <c r="AB2265" s="102">
        <v>168064</v>
      </c>
      <c r="AC2265" s="102"/>
      <c r="AD2265" s="102"/>
      <c r="AE2265" s="222">
        <f t="shared" si="518"/>
        <v>168064</v>
      </c>
      <c r="AF2265" s="203">
        <v>9</v>
      </c>
      <c r="AG2265" s="203">
        <v>2.02</v>
      </c>
      <c r="AH2265" s="102">
        <v>1</v>
      </c>
      <c r="AI2265" s="102">
        <v>168064</v>
      </c>
      <c r="AJ2265" s="102"/>
      <c r="AK2265" s="102"/>
      <c r="AL2265" s="222">
        <f t="shared" si="519"/>
        <v>168064</v>
      </c>
    </row>
    <row r="2266" spans="1:38" ht="27">
      <c r="A2266" s="203">
        <v>74</v>
      </c>
      <c r="B2266" s="102" t="s">
        <v>827</v>
      </c>
      <c r="C2266" s="102"/>
      <c r="D2266" s="203"/>
      <c r="E2266" s="1042" t="s">
        <v>1272</v>
      </c>
      <c r="F2266" s="203" t="s">
        <v>1087</v>
      </c>
      <c r="G2266" s="203">
        <v>7</v>
      </c>
      <c r="H2266" s="203">
        <v>1.96</v>
      </c>
      <c r="I2266" s="102">
        <v>1</v>
      </c>
      <c r="J2266" s="102">
        <v>163072</v>
      </c>
      <c r="K2266" s="102"/>
      <c r="L2266" s="102"/>
      <c r="M2266" s="222">
        <f t="shared" si="514"/>
        <v>163072</v>
      </c>
      <c r="N2266" s="203">
        <v>1.96</v>
      </c>
      <c r="O2266" s="102">
        <v>1</v>
      </c>
      <c r="P2266" s="203">
        <v>163072</v>
      </c>
      <c r="Q2266" s="203"/>
      <c r="R2266" s="203"/>
      <c r="S2266" s="222">
        <f t="shared" si="515"/>
        <v>163072</v>
      </c>
      <c r="T2266" s="222">
        <f t="shared" si="516"/>
        <v>0</v>
      </c>
      <c r="U2266" s="222">
        <f t="shared" si="516"/>
        <v>0</v>
      </c>
      <c r="V2266" s="222">
        <f t="shared" si="516"/>
        <v>0</v>
      </c>
      <c r="W2266" s="222">
        <f t="shared" si="513"/>
        <v>0</v>
      </c>
      <c r="X2266" s="222">
        <f t="shared" si="517"/>
        <v>0</v>
      </c>
      <c r="Y2266" s="203">
        <v>8</v>
      </c>
      <c r="Z2266" s="203">
        <v>2.02</v>
      </c>
      <c r="AA2266" s="102">
        <v>1</v>
      </c>
      <c r="AB2266" s="102">
        <v>168064</v>
      </c>
      <c r="AC2266" s="102"/>
      <c r="AD2266" s="102"/>
      <c r="AE2266" s="222">
        <f t="shared" si="518"/>
        <v>168064</v>
      </c>
      <c r="AF2266" s="203">
        <v>9</v>
      </c>
      <c r="AG2266" s="203">
        <v>2.02</v>
      </c>
      <c r="AH2266" s="102">
        <v>1</v>
      </c>
      <c r="AI2266" s="102">
        <v>168064</v>
      </c>
      <c r="AJ2266" s="102"/>
      <c r="AK2266" s="102"/>
      <c r="AL2266" s="222">
        <f t="shared" si="519"/>
        <v>168064</v>
      </c>
    </row>
    <row r="2267" spans="1:38" ht="27">
      <c r="A2267" s="203">
        <v>75</v>
      </c>
      <c r="B2267" s="104" t="s">
        <v>827</v>
      </c>
      <c r="C2267" s="104"/>
      <c r="D2267" s="203"/>
      <c r="E2267" s="1042" t="s">
        <v>1272</v>
      </c>
      <c r="F2267" s="203" t="s">
        <v>1087</v>
      </c>
      <c r="G2267" s="203">
        <v>7</v>
      </c>
      <c r="H2267" s="203">
        <v>1.96</v>
      </c>
      <c r="I2267" s="102">
        <v>1</v>
      </c>
      <c r="J2267" s="102">
        <v>163072</v>
      </c>
      <c r="K2267" s="102"/>
      <c r="L2267" s="102"/>
      <c r="M2267" s="222">
        <f t="shared" si="514"/>
        <v>163072</v>
      </c>
      <c r="N2267" s="203">
        <v>1.96</v>
      </c>
      <c r="O2267" s="102">
        <v>1</v>
      </c>
      <c r="P2267" s="203">
        <v>163072</v>
      </c>
      <c r="Q2267" s="203"/>
      <c r="R2267" s="203"/>
      <c r="S2267" s="222">
        <f t="shared" si="515"/>
        <v>163072</v>
      </c>
      <c r="T2267" s="222">
        <f t="shared" si="516"/>
        <v>0</v>
      </c>
      <c r="U2267" s="222">
        <f t="shared" si="516"/>
        <v>0</v>
      </c>
      <c r="V2267" s="222">
        <f t="shared" si="516"/>
        <v>0</v>
      </c>
      <c r="W2267" s="222">
        <f t="shared" si="513"/>
        <v>0</v>
      </c>
      <c r="X2267" s="222">
        <f t="shared" si="517"/>
        <v>0</v>
      </c>
      <c r="Y2267" s="203">
        <v>8</v>
      </c>
      <c r="Z2267" s="203">
        <v>2.02</v>
      </c>
      <c r="AA2267" s="102">
        <v>1</v>
      </c>
      <c r="AB2267" s="102">
        <v>168064</v>
      </c>
      <c r="AC2267" s="102"/>
      <c r="AD2267" s="102"/>
      <c r="AE2267" s="222">
        <f t="shared" si="518"/>
        <v>168064</v>
      </c>
      <c r="AF2267" s="203">
        <v>9</v>
      </c>
      <c r="AG2267" s="203">
        <v>2.02</v>
      </c>
      <c r="AH2267" s="102">
        <v>1</v>
      </c>
      <c r="AI2267" s="102">
        <v>168064</v>
      </c>
      <c r="AJ2267" s="102"/>
      <c r="AK2267" s="102"/>
      <c r="AL2267" s="222">
        <f t="shared" si="519"/>
        <v>168064</v>
      </c>
    </row>
    <row r="2268" spans="1:38" ht="27">
      <c r="A2268" s="203">
        <v>76</v>
      </c>
      <c r="B2268" s="102" t="s">
        <v>827</v>
      </c>
      <c r="C2268" s="102"/>
      <c r="D2268" s="203"/>
      <c r="E2268" s="1042" t="s">
        <v>1272</v>
      </c>
      <c r="F2268" s="203" t="s">
        <v>1087</v>
      </c>
      <c r="G2268" s="203">
        <v>7</v>
      </c>
      <c r="H2268" s="203">
        <v>1.96</v>
      </c>
      <c r="I2268" s="102">
        <v>1</v>
      </c>
      <c r="J2268" s="102">
        <v>163072</v>
      </c>
      <c r="K2268" s="102"/>
      <c r="L2268" s="102"/>
      <c r="M2268" s="222">
        <f t="shared" si="514"/>
        <v>163072</v>
      </c>
      <c r="N2268" s="203">
        <v>1.96</v>
      </c>
      <c r="O2268" s="102">
        <v>1</v>
      </c>
      <c r="P2268" s="203">
        <v>163072</v>
      </c>
      <c r="Q2268" s="203"/>
      <c r="R2268" s="203"/>
      <c r="S2268" s="222">
        <f t="shared" si="515"/>
        <v>163072</v>
      </c>
      <c r="T2268" s="222">
        <f t="shared" si="516"/>
        <v>0</v>
      </c>
      <c r="U2268" s="222">
        <f t="shared" si="516"/>
        <v>0</v>
      </c>
      <c r="V2268" s="222">
        <f t="shared" si="516"/>
        <v>0</v>
      </c>
      <c r="W2268" s="222">
        <f t="shared" si="513"/>
        <v>0</v>
      </c>
      <c r="X2268" s="222">
        <f t="shared" si="517"/>
        <v>0</v>
      </c>
      <c r="Y2268" s="203">
        <v>8</v>
      </c>
      <c r="Z2268" s="203">
        <v>2.02</v>
      </c>
      <c r="AA2268" s="102">
        <v>1</v>
      </c>
      <c r="AB2268" s="102">
        <v>168064</v>
      </c>
      <c r="AC2268" s="102"/>
      <c r="AD2268" s="102"/>
      <c r="AE2268" s="222">
        <f t="shared" si="518"/>
        <v>168064</v>
      </c>
      <c r="AF2268" s="203">
        <v>9</v>
      </c>
      <c r="AG2268" s="203">
        <v>2.02</v>
      </c>
      <c r="AH2268" s="102">
        <v>1</v>
      </c>
      <c r="AI2268" s="102">
        <v>168064</v>
      </c>
      <c r="AJ2268" s="102"/>
      <c r="AK2268" s="102"/>
      <c r="AL2268" s="222">
        <f t="shared" si="519"/>
        <v>168064</v>
      </c>
    </row>
    <row r="2269" spans="1:38" ht="27">
      <c r="A2269" s="203">
        <v>77</v>
      </c>
      <c r="B2269" s="102" t="s">
        <v>827</v>
      </c>
      <c r="C2269" s="102"/>
      <c r="D2269" s="203"/>
      <c r="E2269" s="1042" t="s">
        <v>1272</v>
      </c>
      <c r="F2269" s="203" t="s">
        <v>1087</v>
      </c>
      <c r="G2269" s="203">
        <v>7</v>
      </c>
      <c r="H2269" s="203">
        <v>1.96</v>
      </c>
      <c r="I2269" s="102">
        <v>1</v>
      </c>
      <c r="J2269" s="102">
        <v>163072</v>
      </c>
      <c r="K2269" s="102"/>
      <c r="L2269" s="102"/>
      <c r="M2269" s="222">
        <f t="shared" si="514"/>
        <v>163072</v>
      </c>
      <c r="N2269" s="203">
        <v>1.96</v>
      </c>
      <c r="O2269" s="102">
        <v>1</v>
      </c>
      <c r="P2269" s="203">
        <v>163072</v>
      </c>
      <c r="Q2269" s="203"/>
      <c r="R2269" s="203"/>
      <c r="S2269" s="222">
        <f t="shared" si="515"/>
        <v>163072</v>
      </c>
      <c r="T2269" s="222">
        <f t="shared" si="516"/>
        <v>0</v>
      </c>
      <c r="U2269" s="222">
        <f t="shared" si="516"/>
        <v>0</v>
      </c>
      <c r="V2269" s="222">
        <f t="shared" si="516"/>
        <v>0</v>
      </c>
      <c r="W2269" s="222">
        <f t="shared" si="513"/>
        <v>0</v>
      </c>
      <c r="X2269" s="222">
        <f t="shared" si="517"/>
        <v>0</v>
      </c>
      <c r="Y2269" s="203">
        <v>8</v>
      </c>
      <c r="Z2269" s="203">
        <v>2.02</v>
      </c>
      <c r="AA2269" s="102">
        <v>1</v>
      </c>
      <c r="AB2269" s="102">
        <v>168064</v>
      </c>
      <c r="AC2269" s="102"/>
      <c r="AD2269" s="102"/>
      <c r="AE2269" s="222">
        <f t="shared" si="518"/>
        <v>168064</v>
      </c>
      <c r="AF2269" s="203">
        <v>9</v>
      </c>
      <c r="AG2269" s="203">
        <v>2.02</v>
      </c>
      <c r="AH2269" s="102">
        <v>1</v>
      </c>
      <c r="AI2269" s="102">
        <v>168064</v>
      </c>
      <c r="AJ2269" s="102"/>
      <c r="AK2269" s="102"/>
      <c r="AL2269" s="222">
        <f t="shared" si="519"/>
        <v>168064</v>
      </c>
    </row>
    <row r="2270" spans="1:38" ht="27">
      <c r="A2270" s="203">
        <v>78</v>
      </c>
      <c r="B2270" s="104" t="s">
        <v>827</v>
      </c>
      <c r="C2270" s="104"/>
      <c r="D2270" s="203"/>
      <c r="E2270" s="1042" t="s">
        <v>1272</v>
      </c>
      <c r="F2270" s="203" t="s">
        <v>1087</v>
      </c>
      <c r="G2270" s="203">
        <v>7</v>
      </c>
      <c r="H2270" s="203">
        <v>1.96</v>
      </c>
      <c r="I2270" s="102">
        <v>1</v>
      </c>
      <c r="J2270" s="102">
        <v>163072</v>
      </c>
      <c r="K2270" s="102"/>
      <c r="L2270" s="102"/>
      <c r="M2270" s="222">
        <f t="shared" si="514"/>
        <v>163072</v>
      </c>
      <c r="N2270" s="203">
        <v>1.96</v>
      </c>
      <c r="O2270" s="102">
        <v>1</v>
      </c>
      <c r="P2270" s="203">
        <v>163072</v>
      </c>
      <c r="Q2270" s="203"/>
      <c r="R2270" s="203"/>
      <c r="S2270" s="222">
        <f t="shared" si="515"/>
        <v>163072</v>
      </c>
      <c r="T2270" s="222">
        <f t="shared" si="516"/>
        <v>0</v>
      </c>
      <c r="U2270" s="222">
        <f t="shared" si="516"/>
        <v>0</v>
      </c>
      <c r="V2270" s="222">
        <f t="shared" si="516"/>
        <v>0</v>
      </c>
      <c r="W2270" s="222">
        <f t="shared" si="513"/>
        <v>0</v>
      </c>
      <c r="X2270" s="222">
        <f t="shared" si="517"/>
        <v>0</v>
      </c>
      <c r="Y2270" s="203">
        <v>8</v>
      </c>
      <c r="Z2270" s="203">
        <v>2.02</v>
      </c>
      <c r="AA2270" s="102">
        <v>1</v>
      </c>
      <c r="AB2270" s="102">
        <v>168064</v>
      </c>
      <c r="AC2270" s="102"/>
      <c r="AD2270" s="102"/>
      <c r="AE2270" s="222">
        <f t="shared" si="518"/>
        <v>168064</v>
      </c>
      <c r="AF2270" s="203">
        <v>9</v>
      </c>
      <c r="AG2270" s="203">
        <v>2.02</v>
      </c>
      <c r="AH2270" s="102">
        <v>1</v>
      </c>
      <c r="AI2270" s="102">
        <v>168064</v>
      </c>
      <c r="AJ2270" s="102"/>
      <c r="AK2270" s="102"/>
      <c r="AL2270" s="222">
        <f t="shared" si="519"/>
        <v>168064</v>
      </c>
    </row>
    <row r="2271" spans="1:38" ht="27">
      <c r="A2271" s="203">
        <v>79</v>
      </c>
      <c r="B2271" s="102" t="s">
        <v>827</v>
      </c>
      <c r="C2271" s="102"/>
      <c r="D2271" s="203"/>
      <c r="E2271" s="1042" t="s">
        <v>1272</v>
      </c>
      <c r="F2271" s="203" t="s">
        <v>1087</v>
      </c>
      <c r="G2271" s="203">
        <v>7</v>
      </c>
      <c r="H2271" s="203">
        <v>1.96</v>
      </c>
      <c r="I2271" s="102">
        <v>1</v>
      </c>
      <c r="J2271" s="102">
        <v>163072</v>
      </c>
      <c r="K2271" s="102"/>
      <c r="L2271" s="102"/>
      <c r="M2271" s="222">
        <f t="shared" si="514"/>
        <v>163072</v>
      </c>
      <c r="N2271" s="203">
        <v>1.96</v>
      </c>
      <c r="O2271" s="102">
        <v>1</v>
      </c>
      <c r="P2271" s="203">
        <v>163072</v>
      </c>
      <c r="Q2271" s="203"/>
      <c r="R2271" s="203"/>
      <c r="S2271" s="222">
        <f t="shared" si="515"/>
        <v>163072</v>
      </c>
      <c r="T2271" s="222">
        <f t="shared" si="516"/>
        <v>0</v>
      </c>
      <c r="U2271" s="222">
        <f t="shared" si="516"/>
        <v>0</v>
      </c>
      <c r="V2271" s="222">
        <f t="shared" si="516"/>
        <v>0</v>
      </c>
      <c r="W2271" s="222">
        <f t="shared" si="513"/>
        <v>0</v>
      </c>
      <c r="X2271" s="222">
        <f t="shared" si="517"/>
        <v>0</v>
      </c>
      <c r="Y2271" s="203">
        <v>8</v>
      </c>
      <c r="Z2271" s="203">
        <v>2.02</v>
      </c>
      <c r="AA2271" s="102">
        <v>1</v>
      </c>
      <c r="AB2271" s="102">
        <v>168064</v>
      </c>
      <c r="AC2271" s="102"/>
      <c r="AD2271" s="102"/>
      <c r="AE2271" s="222">
        <f t="shared" si="518"/>
        <v>168064</v>
      </c>
      <c r="AF2271" s="203">
        <v>9</v>
      </c>
      <c r="AG2271" s="203">
        <v>2.02</v>
      </c>
      <c r="AH2271" s="102">
        <v>1</v>
      </c>
      <c r="AI2271" s="102">
        <v>168064</v>
      </c>
      <c r="AJ2271" s="102"/>
      <c r="AK2271" s="102"/>
      <c r="AL2271" s="222">
        <f t="shared" si="519"/>
        <v>168064</v>
      </c>
    </row>
    <row r="2272" spans="1:38" ht="27">
      <c r="A2272" s="203">
        <v>80</v>
      </c>
      <c r="B2272" s="102" t="s">
        <v>827</v>
      </c>
      <c r="C2272" s="102"/>
      <c r="D2272" s="203"/>
      <c r="E2272" s="1042" t="s">
        <v>1272</v>
      </c>
      <c r="F2272" s="203" t="s">
        <v>1087</v>
      </c>
      <c r="G2272" s="203">
        <v>7</v>
      </c>
      <c r="H2272" s="203">
        <v>1.96</v>
      </c>
      <c r="I2272" s="102">
        <v>1</v>
      </c>
      <c r="J2272" s="102">
        <v>163072</v>
      </c>
      <c r="K2272" s="102"/>
      <c r="L2272" s="102"/>
      <c r="M2272" s="222">
        <f t="shared" si="514"/>
        <v>163072</v>
      </c>
      <c r="N2272" s="203">
        <v>1.96</v>
      </c>
      <c r="O2272" s="102">
        <v>1</v>
      </c>
      <c r="P2272" s="203">
        <v>163072</v>
      </c>
      <c r="Q2272" s="203"/>
      <c r="R2272" s="203"/>
      <c r="S2272" s="222">
        <f t="shared" si="515"/>
        <v>163072</v>
      </c>
      <c r="T2272" s="222">
        <f t="shared" si="516"/>
        <v>0</v>
      </c>
      <c r="U2272" s="222">
        <f t="shared" si="516"/>
        <v>0</v>
      </c>
      <c r="V2272" s="222">
        <f t="shared" si="516"/>
        <v>0</v>
      </c>
      <c r="W2272" s="222">
        <f t="shared" si="513"/>
        <v>0</v>
      </c>
      <c r="X2272" s="222">
        <f t="shared" si="517"/>
        <v>0</v>
      </c>
      <c r="Y2272" s="203">
        <v>8</v>
      </c>
      <c r="Z2272" s="203">
        <v>2.02</v>
      </c>
      <c r="AA2272" s="102">
        <v>1</v>
      </c>
      <c r="AB2272" s="102">
        <v>168064</v>
      </c>
      <c r="AC2272" s="102"/>
      <c r="AD2272" s="102"/>
      <c r="AE2272" s="222">
        <f t="shared" si="518"/>
        <v>168064</v>
      </c>
      <c r="AF2272" s="203">
        <v>9</v>
      </c>
      <c r="AG2272" s="203">
        <v>2.02</v>
      </c>
      <c r="AH2272" s="102">
        <v>1</v>
      </c>
      <c r="AI2272" s="102">
        <v>168064</v>
      </c>
      <c r="AJ2272" s="102"/>
      <c r="AK2272" s="102"/>
      <c r="AL2272" s="222">
        <f t="shared" si="519"/>
        <v>168064</v>
      </c>
    </row>
    <row r="2273" spans="1:38" ht="27">
      <c r="A2273" s="203">
        <v>81</v>
      </c>
      <c r="B2273" s="104" t="s">
        <v>827</v>
      </c>
      <c r="C2273" s="104"/>
      <c r="D2273" s="203"/>
      <c r="E2273" s="1042" t="s">
        <v>1272</v>
      </c>
      <c r="F2273" s="203" t="s">
        <v>1087</v>
      </c>
      <c r="G2273" s="203">
        <v>7</v>
      </c>
      <c r="H2273" s="203">
        <v>1.96</v>
      </c>
      <c r="I2273" s="102">
        <v>1</v>
      </c>
      <c r="J2273" s="102">
        <v>163072</v>
      </c>
      <c r="K2273" s="102"/>
      <c r="L2273" s="102"/>
      <c r="M2273" s="222">
        <f t="shared" si="514"/>
        <v>163072</v>
      </c>
      <c r="N2273" s="203">
        <v>1.96</v>
      </c>
      <c r="O2273" s="102">
        <v>1</v>
      </c>
      <c r="P2273" s="203">
        <v>163072</v>
      </c>
      <c r="Q2273" s="203"/>
      <c r="R2273" s="203"/>
      <c r="S2273" s="222">
        <f t="shared" si="515"/>
        <v>163072</v>
      </c>
      <c r="T2273" s="222">
        <f t="shared" si="516"/>
        <v>0</v>
      </c>
      <c r="U2273" s="222">
        <f t="shared" si="516"/>
        <v>0</v>
      </c>
      <c r="V2273" s="222">
        <f t="shared" si="516"/>
        <v>0</v>
      </c>
      <c r="W2273" s="222">
        <f t="shared" si="513"/>
        <v>0</v>
      </c>
      <c r="X2273" s="222">
        <f t="shared" si="517"/>
        <v>0</v>
      </c>
      <c r="Y2273" s="203">
        <v>8</v>
      </c>
      <c r="Z2273" s="203">
        <v>2.02</v>
      </c>
      <c r="AA2273" s="102">
        <v>1</v>
      </c>
      <c r="AB2273" s="102">
        <v>168064</v>
      </c>
      <c r="AC2273" s="102"/>
      <c r="AD2273" s="102"/>
      <c r="AE2273" s="222">
        <f t="shared" si="518"/>
        <v>168064</v>
      </c>
      <c r="AF2273" s="203">
        <v>9</v>
      </c>
      <c r="AG2273" s="203">
        <v>2.02</v>
      </c>
      <c r="AH2273" s="102">
        <v>1</v>
      </c>
      <c r="AI2273" s="102">
        <v>168064</v>
      </c>
      <c r="AJ2273" s="102"/>
      <c r="AK2273" s="102"/>
      <c r="AL2273" s="222">
        <f t="shared" si="519"/>
        <v>168064</v>
      </c>
    </row>
    <row r="2274" spans="1:38" ht="27">
      <c r="A2274" s="203">
        <v>82</v>
      </c>
      <c r="B2274" s="102" t="s">
        <v>827</v>
      </c>
      <c r="C2274" s="102"/>
      <c r="D2274" s="203"/>
      <c r="E2274" s="1042" t="s">
        <v>1272</v>
      </c>
      <c r="F2274" s="203" t="s">
        <v>1087</v>
      </c>
      <c r="G2274" s="203">
        <v>7</v>
      </c>
      <c r="H2274" s="203">
        <v>1.96</v>
      </c>
      <c r="I2274" s="102">
        <v>1</v>
      </c>
      <c r="J2274" s="102">
        <v>163072</v>
      </c>
      <c r="K2274" s="102"/>
      <c r="L2274" s="102"/>
      <c r="M2274" s="222">
        <f t="shared" si="514"/>
        <v>163072</v>
      </c>
      <c r="N2274" s="203">
        <v>1.96</v>
      </c>
      <c r="O2274" s="102">
        <v>1</v>
      </c>
      <c r="P2274" s="203">
        <v>163072</v>
      </c>
      <c r="Q2274" s="203"/>
      <c r="R2274" s="203"/>
      <c r="S2274" s="222">
        <f t="shared" si="515"/>
        <v>163072</v>
      </c>
      <c r="T2274" s="222">
        <f t="shared" si="516"/>
        <v>0</v>
      </c>
      <c r="U2274" s="222">
        <f t="shared" si="516"/>
        <v>0</v>
      </c>
      <c r="V2274" s="222">
        <f t="shared" si="516"/>
        <v>0</v>
      </c>
      <c r="W2274" s="222">
        <f t="shared" si="513"/>
        <v>0</v>
      </c>
      <c r="X2274" s="222">
        <f t="shared" si="517"/>
        <v>0</v>
      </c>
      <c r="Y2274" s="203">
        <v>8</v>
      </c>
      <c r="Z2274" s="203">
        <v>2.02</v>
      </c>
      <c r="AA2274" s="102">
        <v>1</v>
      </c>
      <c r="AB2274" s="102">
        <v>168064</v>
      </c>
      <c r="AC2274" s="102"/>
      <c r="AD2274" s="102"/>
      <c r="AE2274" s="222">
        <f t="shared" si="518"/>
        <v>168064</v>
      </c>
      <c r="AF2274" s="203">
        <v>9</v>
      </c>
      <c r="AG2274" s="203">
        <v>2.02</v>
      </c>
      <c r="AH2274" s="102">
        <v>1</v>
      </c>
      <c r="AI2274" s="102">
        <v>168064</v>
      </c>
      <c r="AJ2274" s="102"/>
      <c r="AK2274" s="102"/>
      <c r="AL2274" s="222">
        <f t="shared" si="519"/>
        <v>168064</v>
      </c>
    </row>
    <row r="2275" spans="1:38" ht="27">
      <c r="A2275" s="203">
        <v>83</v>
      </c>
      <c r="B2275" s="102" t="s">
        <v>827</v>
      </c>
      <c r="C2275" s="102"/>
      <c r="D2275" s="203"/>
      <c r="E2275" s="1042" t="s">
        <v>1272</v>
      </c>
      <c r="F2275" s="203" t="s">
        <v>1087</v>
      </c>
      <c r="G2275" s="203">
        <v>7</v>
      </c>
      <c r="H2275" s="203">
        <v>1.96</v>
      </c>
      <c r="I2275" s="102">
        <v>1</v>
      </c>
      <c r="J2275" s="102">
        <v>163072</v>
      </c>
      <c r="K2275" s="102"/>
      <c r="L2275" s="102"/>
      <c r="M2275" s="222">
        <f t="shared" si="514"/>
        <v>163072</v>
      </c>
      <c r="N2275" s="203">
        <v>1.96</v>
      </c>
      <c r="O2275" s="102">
        <v>1</v>
      </c>
      <c r="P2275" s="203">
        <v>163072</v>
      </c>
      <c r="Q2275" s="203"/>
      <c r="R2275" s="203"/>
      <c r="S2275" s="222">
        <f t="shared" si="515"/>
        <v>163072</v>
      </c>
      <c r="T2275" s="222">
        <f t="shared" si="516"/>
        <v>0</v>
      </c>
      <c r="U2275" s="222">
        <f t="shared" si="516"/>
        <v>0</v>
      </c>
      <c r="V2275" s="222">
        <f t="shared" si="516"/>
        <v>0</v>
      </c>
      <c r="W2275" s="222">
        <f t="shared" si="513"/>
        <v>0</v>
      </c>
      <c r="X2275" s="222">
        <f t="shared" si="517"/>
        <v>0</v>
      </c>
      <c r="Y2275" s="203">
        <v>8</v>
      </c>
      <c r="Z2275" s="203">
        <v>2.02</v>
      </c>
      <c r="AA2275" s="102">
        <v>1</v>
      </c>
      <c r="AB2275" s="102">
        <v>168064</v>
      </c>
      <c r="AC2275" s="102"/>
      <c r="AD2275" s="102"/>
      <c r="AE2275" s="222">
        <f t="shared" si="518"/>
        <v>168064</v>
      </c>
      <c r="AF2275" s="203">
        <v>9</v>
      </c>
      <c r="AG2275" s="203">
        <v>2.02</v>
      </c>
      <c r="AH2275" s="102">
        <v>1</v>
      </c>
      <c r="AI2275" s="102">
        <v>168064</v>
      </c>
      <c r="AJ2275" s="102"/>
      <c r="AK2275" s="102"/>
      <c r="AL2275" s="222">
        <f t="shared" si="519"/>
        <v>168064</v>
      </c>
    </row>
    <row r="2276" spans="1:38" ht="27">
      <c r="A2276" s="203">
        <v>84</v>
      </c>
      <c r="B2276" s="104" t="s">
        <v>827</v>
      </c>
      <c r="C2276" s="104"/>
      <c r="D2276" s="203"/>
      <c r="E2276" s="1042" t="s">
        <v>1272</v>
      </c>
      <c r="F2276" s="203" t="s">
        <v>1087</v>
      </c>
      <c r="G2276" s="203">
        <v>7</v>
      </c>
      <c r="H2276" s="203">
        <v>1.96</v>
      </c>
      <c r="I2276" s="102">
        <v>1</v>
      </c>
      <c r="J2276" s="102">
        <v>163072</v>
      </c>
      <c r="K2276" s="102"/>
      <c r="L2276" s="102"/>
      <c r="M2276" s="222">
        <f t="shared" si="514"/>
        <v>163072</v>
      </c>
      <c r="N2276" s="203">
        <v>1.96</v>
      </c>
      <c r="O2276" s="102">
        <v>1</v>
      </c>
      <c r="P2276" s="203">
        <v>163072</v>
      </c>
      <c r="Q2276" s="203"/>
      <c r="R2276" s="203"/>
      <c r="S2276" s="222">
        <f t="shared" si="515"/>
        <v>163072</v>
      </c>
      <c r="T2276" s="222">
        <f t="shared" si="516"/>
        <v>0</v>
      </c>
      <c r="U2276" s="222">
        <f t="shared" si="516"/>
        <v>0</v>
      </c>
      <c r="V2276" s="222">
        <f t="shared" si="516"/>
        <v>0</v>
      </c>
      <c r="W2276" s="222">
        <f t="shared" si="513"/>
        <v>0</v>
      </c>
      <c r="X2276" s="222">
        <f t="shared" si="517"/>
        <v>0</v>
      </c>
      <c r="Y2276" s="203">
        <v>8</v>
      </c>
      <c r="Z2276" s="203">
        <v>2.02</v>
      </c>
      <c r="AA2276" s="102">
        <v>1</v>
      </c>
      <c r="AB2276" s="102">
        <v>168064</v>
      </c>
      <c r="AC2276" s="102"/>
      <c r="AD2276" s="102"/>
      <c r="AE2276" s="222">
        <f t="shared" si="518"/>
        <v>168064</v>
      </c>
      <c r="AF2276" s="203">
        <v>9</v>
      </c>
      <c r="AG2276" s="203">
        <v>2.02</v>
      </c>
      <c r="AH2276" s="102">
        <v>1</v>
      </c>
      <c r="AI2276" s="102">
        <v>168064</v>
      </c>
      <c r="AJ2276" s="102"/>
      <c r="AK2276" s="102"/>
      <c r="AL2276" s="222">
        <f t="shared" si="519"/>
        <v>168064</v>
      </c>
    </row>
    <row r="2277" spans="1:38" ht="27">
      <c r="A2277" s="203">
        <v>85</v>
      </c>
      <c r="B2277" s="102" t="s">
        <v>1350</v>
      </c>
      <c r="C2277" s="102" t="s">
        <v>8233</v>
      </c>
      <c r="D2277" s="203">
        <v>1988</v>
      </c>
      <c r="E2277" s="1042" t="s">
        <v>1229</v>
      </c>
      <c r="F2277" s="203" t="s">
        <v>1087</v>
      </c>
      <c r="G2277" s="203">
        <v>4</v>
      </c>
      <c r="H2277" s="203">
        <v>1.9</v>
      </c>
      <c r="I2277" s="102">
        <v>1</v>
      </c>
      <c r="J2277" s="102">
        <v>158080</v>
      </c>
      <c r="K2277" s="102"/>
      <c r="L2277" s="102"/>
      <c r="M2277" s="222">
        <f t="shared" si="514"/>
        <v>158080</v>
      </c>
      <c r="N2277" s="203">
        <v>1.84</v>
      </c>
      <c r="O2277" s="102">
        <v>1</v>
      </c>
      <c r="P2277" s="203">
        <v>153088</v>
      </c>
      <c r="Q2277" s="203"/>
      <c r="R2277" s="203"/>
      <c r="S2277" s="222">
        <f t="shared" si="515"/>
        <v>153088</v>
      </c>
      <c r="T2277" s="222">
        <f t="shared" si="516"/>
        <v>0</v>
      </c>
      <c r="U2277" s="222">
        <f t="shared" si="516"/>
        <v>4992</v>
      </c>
      <c r="V2277" s="222">
        <f t="shared" si="516"/>
        <v>0</v>
      </c>
      <c r="W2277" s="222">
        <f t="shared" si="513"/>
        <v>0</v>
      </c>
      <c r="X2277" s="222">
        <f t="shared" si="517"/>
        <v>4992</v>
      </c>
      <c r="Y2277" s="203">
        <v>5</v>
      </c>
      <c r="Z2277" s="203">
        <v>1.9</v>
      </c>
      <c r="AA2277" s="102">
        <v>1</v>
      </c>
      <c r="AB2277" s="102">
        <v>158080</v>
      </c>
      <c r="AC2277" s="102"/>
      <c r="AD2277" s="102"/>
      <c r="AE2277" s="222">
        <f t="shared" si="518"/>
        <v>158080</v>
      </c>
      <c r="AF2277" s="203">
        <v>6</v>
      </c>
      <c r="AG2277" s="203">
        <v>1.96</v>
      </c>
      <c r="AH2277" s="102">
        <v>1</v>
      </c>
      <c r="AI2277" s="102">
        <v>163072</v>
      </c>
      <c r="AJ2277" s="102"/>
      <c r="AK2277" s="102"/>
      <c r="AL2277" s="222">
        <f t="shared" si="519"/>
        <v>163072</v>
      </c>
    </row>
    <row r="2278" spans="1:38" ht="27">
      <c r="A2278" s="203">
        <v>86</v>
      </c>
      <c r="B2278" s="102" t="s">
        <v>1359</v>
      </c>
      <c r="C2278" s="102" t="s">
        <v>8233</v>
      </c>
      <c r="D2278" s="203">
        <v>1990</v>
      </c>
      <c r="E2278" s="1042" t="s">
        <v>1229</v>
      </c>
      <c r="F2278" s="203" t="s">
        <v>1087</v>
      </c>
      <c r="G2278" s="203">
        <v>6</v>
      </c>
      <c r="H2278" s="203">
        <v>1.96</v>
      </c>
      <c r="I2278" s="102">
        <v>1</v>
      </c>
      <c r="J2278" s="102">
        <v>163072</v>
      </c>
      <c r="K2278" s="102"/>
      <c r="L2278" s="102"/>
      <c r="M2278" s="222">
        <f t="shared" si="514"/>
        <v>163072</v>
      </c>
      <c r="N2278" s="203">
        <v>1.9</v>
      </c>
      <c r="O2278" s="102">
        <v>1</v>
      </c>
      <c r="P2278" s="203">
        <v>158080</v>
      </c>
      <c r="Q2278" s="203"/>
      <c r="R2278" s="203"/>
      <c r="S2278" s="222">
        <f t="shared" si="515"/>
        <v>158080</v>
      </c>
      <c r="T2278" s="222">
        <f t="shared" si="516"/>
        <v>0</v>
      </c>
      <c r="U2278" s="222">
        <f t="shared" si="516"/>
        <v>4992</v>
      </c>
      <c r="V2278" s="222">
        <f t="shared" si="516"/>
        <v>0</v>
      </c>
      <c r="W2278" s="222">
        <f t="shared" si="513"/>
        <v>0</v>
      </c>
      <c r="X2278" s="222">
        <f t="shared" si="517"/>
        <v>4992</v>
      </c>
      <c r="Y2278" s="203">
        <v>7</v>
      </c>
      <c r="Z2278" s="203">
        <v>1.96</v>
      </c>
      <c r="AA2278" s="102">
        <v>1</v>
      </c>
      <c r="AB2278" s="102">
        <v>163072</v>
      </c>
      <c r="AC2278" s="102"/>
      <c r="AD2278" s="102"/>
      <c r="AE2278" s="222">
        <f t="shared" si="518"/>
        <v>163072</v>
      </c>
      <c r="AF2278" s="203">
        <v>8</v>
      </c>
      <c r="AG2278" s="203">
        <v>2.02</v>
      </c>
      <c r="AH2278" s="102">
        <v>1</v>
      </c>
      <c r="AI2278" s="102">
        <v>168064</v>
      </c>
      <c r="AJ2278" s="102"/>
      <c r="AK2278" s="102"/>
      <c r="AL2278" s="222">
        <f t="shared" si="519"/>
        <v>168064</v>
      </c>
    </row>
    <row r="2279" spans="1:38" ht="27">
      <c r="A2279" s="203">
        <v>87</v>
      </c>
      <c r="B2279" s="104" t="s">
        <v>8702</v>
      </c>
      <c r="C2279" s="104" t="s">
        <v>8233</v>
      </c>
      <c r="D2279" s="203">
        <v>1994</v>
      </c>
      <c r="E2279" s="1042" t="s">
        <v>1229</v>
      </c>
      <c r="F2279" s="203" t="s">
        <v>1087</v>
      </c>
      <c r="G2279" s="203">
        <v>6</v>
      </c>
      <c r="H2279" s="203">
        <v>1.96</v>
      </c>
      <c r="I2279" s="102">
        <v>1</v>
      </c>
      <c r="J2279" s="102">
        <v>163072</v>
      </c>
      <c r="K2279" s="102"/>
      <c r="L2279" s="102"/>
      <c r="M2279" s="222">
        <f t="shared" si="514"/>
        <v>163072</v>
      </c>
      <c r="N2279" s="203">
        <v>1.9</v>
      </c>
      <c r="O2279" s="102">
        <v>1</v>
      </c>
      <c r="P2279" s="203">
        <v>158080</v>
      </c>
      <c r="Q2279" s="203"/>
      <c r="R2279" s="203"/>
      <c r="S2279" s="222">
        <f t="shared" si="515"/>
        <v>158080</v>
      </c>
      <c r="T2279" s="222">
        <f t="shared" si="516"/>
        <v>0</v>
      </c>
      <c r="U2279" s="222">
        <f t="shared" si="516"/>
        <v>4992</v>
      </c>
      <c r="V2279" s="222">
        <f t="shared" si="516"/>
        <v>0</v>
      </c>
      <c r="W2279" s="222">
        <f t="shared" si="513"/>
        <v>0</v>
      </c>
      <c r="X2279" s="222">
        <f t="shared" si="517"/>
        <v>4992</v>
      </c>
      <c r="Y2279" s="203">
        <v>7</v>
      </c>
      <c r="Z2279" s="203">
        <v>1.96</v>
      </c>
      <c r="AA2279" s="102">
        <v>1</v>
      </c>
      <c r="AB2279" s="102">
        <v>163072</v>
      </c>
      <c r="AC2279" s="102"/>
      <c r="AD2279" s="102"/>
      <c r="AE2279" s="222">
        <f t="shared" si="518"/>
        <v>163072</v>
      </c>
      <c r="AF2279" s="203">
        <v>8</v>
      </c>
      <c r="AG2279" s="203">
        <v>2.02</v>
      </c>
      <c r="AH2279" s="102">
        <v>1</v>
      </c>
      <c r="AI2279" s="102">
        <v>168064</v>
      </c>
      <c r="AJ2279" s="102"/>
      <c r="AK2279" s="102"/>
      <c r="AL2279" s="222">
        <f t="shared" si="519"/>
        <v>168064</v>
      </c>
    </row>
    <row r="2280" spans="1:38" ht="27">
      <c r="A2280" s="203">
        <v>88</v>
      </c>
      <c r="B2280" s="102" t="s">
        <v>8703</v>
      </c>
      <c r="C2280" s="102" t="s">
        <v>8233</v>
      </c>
      <c r="D2280" s="203">
        <v>1996</v>
      </c>
      <c r="E2280" s="1042" t="s">
        <v>1229</v>
      </c>
      <c r="F2280" s="203" t="s">
        <v>1087</v>
      </c>
      <c r="G2280" s="203">
        <v>1</v>
      </c>
      <c r="H2280" s="203">
        <v>1.73</v>
      </c>
      <c r="I2280" s="102">
        <v>1</v>
      </c>
      <c r="J2280" s="102">
        <v>143936</v>
      </c>
      <c r="K2280" s="102"/>
      <c r="L2280" s="102"/>
      <c r="M2280" s="222">
        <f t="shared" si="514"/>
        <v>143936</v>
      </c>
      <c r="N2280" s="203">
        <v>1.68</v>
      </c>
      <c r="O2280" s="102">
        <v>1</v>
      </c>
      <c r="P2280" s="203">
        <v>139776</v>
      </c>
      <c r="Q2280" s="203"/>
      <c r="R2280" s="203"/>
      <c r="S2280" s="222">
        <f t="shared" si="515"/>
        <v>139776</v>
      </c>
      <c r="T2280" s="222">
        <f t="shared" si="516"/>
        <v>0</v>
      </c>
      <c r="U2280" s="222">
        <f t="shared" si="516"/>
        <v>4160</v>
      </c>
      <c r="V2280" s="222">
        <f t="shared" si="516"/>
        <v>0</v>
      </c>
      <c r="W2280" s="222">
        <f t="shared" si="513"/>
        <v>0</v>
      </c>
      <c r="X2280" s="222">
        <f t="shared" si="517"/>
        <v>4160</v>
      </c>
      <c r="Y2280" s="203">
        <v>2</v>
      </c>
      <c r="Z2280" s="203">
        <v>1.79</v>
      </c>
      <c r="AA2280" s="102">
        <v>1</v>
      </c>
      <c r="AB2280" s="102">
        <v>148928</v>
      </c>
      <c r="AC2280" s="102"/>
      <c r="AD2280" s="102"/>
      <c r="AE2280" s="222">
        <f t="shared" si="518"/>
        <v>148928</v>
      </c>
      <c r="AF2280" s="203">
        <v>3</v>
      </c>
      <c r="AG2280" s="203">
        <v>1.84</v>
      </c>
      <c r="AH2280" s="102">
        <v>1</v>
      </c>
      <c r="AI2280" s="102">
        <v>153088</v>
      </c>
      <c r="AJ2280" s="102"/>
      <c r="AK2280" s="102"/>
      <c r="AL2280" s="222">
        <f t="shared" si="519"/>
        <v>153088</v>
      </c>
    </row>
    <row r="2281" spans="1:38" ht="27">
      <c r="A2281" s="203">
        <v>89</v>
      </c>
      <c r="B2281" s="102" t="s">
        <v>5395</v>
      </c>
      <c r="C2281" s="102" t="s">
        <v>8233</v>
      </c>
      <c r="D2281" s="203">
        <v>1983</v>
      </c>
      <c r="E2281" s="1042" t="s">
        <v>1229</v>
      </c>
      <c r="F2281" s="203" t="s">
        <v>1087</v>
      </c>
      <c r="G2281" s="203">
        <v>6</v>
      </c>
      <c r="H2281" s="203">
        <v>1.96</v>
      </c>
      <c r="I2281" s="102">
        <v>1</v>
      </c>
      <c r="J2281" s="102">
        <v>163072</v>
      </c>
      <c r="K2281" s="102"/>
      <c r="L2281" s="102"/>
      <c r="M2281" s="222">
        <f t="shared" si="514"/>
        <v>163072</v>
      </c>
      <c r="N2281" s="203">
        <v>1.9</v>
      </c>
      <c r="O2281" s="102">
        <v>1</v>
      </c>
      <c r="P2281" s="203">
        <v>158080</v>
      </c>
      <c r="Q2281" s="203"/>
      <c r="R2281" s="203"/>
      <c r="S2281" s="222">
        <f t="shared" si="515"/>
        <v>158080</v>
      </c>
      <c r="T2281" s="222">
        <f t="shared" si="516"/>
        <v>0</v>
      </c>
      <c r="U2281" s="222">
        <f t="shared" si="516"/>
        <v>4992</v>
      </c>
      <c r="V2281" s="222">
        <f t="shared" si="516"/>
        <v>0</v>
      </c>
      <c r="W2281" s="222">
        <f t="shared" si="513"/>
        <v>0</v>
      </c>
      <c r="X2281" s="222">
        <f t="shared" si="517"/>
        <v>4992</v>
      </c>
      <c r="Y2281" s="203">
        <v>7</v>
      </c>
      <c r="Z2281" s="203">
        <v>1.96</v>
      </c>
      <c r="AA2281" s="102">
        <v>1</v>
      </c>
      <c r="AB2281" s="102">
        <v>163072</v>
      </c>
      <c r="AC2281" s="102"/>
      <c r="AD2281" s="102"/>
      <c r="AE2281" s="222">
        <f t="shared" si="518"/>
        <v>163072</v>
      </c>
      <c r="AF2281" s="203">
        <v>8</v>
      </c>
      <c r="AG2281" s="203">
        <v>2.02</v>
      </c>
      <c r="AH2281" s="102">
        <v>1</v>
      </c>
      <c r="AI2281" s="102">
        <v>168064</v>
      </c>
      <c r="AJ2281" s="102"/>
      <c r="AK2281" s="102"/>
      <c r="AL2281" s="222">
        <f t="shared" si="519"/>
        <v>168064</v>
      </c>
    </row>
    <row r="2282" spans="1:38" ht="27">
      <c r="A2282" s="203">
        <v>90</v>
      </c>
      <c r="B2282" s="104" t="s">
        <v>2173</v>
      </c>
      <c r="C2282" s="104" t="s">
        <v>8233</v>
      </c>
      <c r="D2282" s="203">
        <v>1993</v>
      </c>
      <c r="E2282" s="1042" t="s">
        <v>1229</v>
      </c>
      <c r="F2282" s="203" t="s">
        <v>1087</v>
      </c>
      <c r="G2282" s="203">
        <v>4</v>
      </c>
      <c r="H2282" s="203">
        <v>1.9</v>
      </c>
      <c r="I2282" s="102">
        <v>1</v>
      </c>
      <c r="J2282" s="102">
        <v>158080</v>
      </c>
      <c r="K2282" s="102"/>
      <c r="L2282" s="102"/>
      <c r="M2282" s="222">
        <f t="shared" si="514"/>
        <v>158080</v>
      </c>
      <c r="N2282" s="203">
        <v>1.84</v>
      </c>
      <c r="O2282" s="102">
        <v>1</v>
      </c>
      <c r="P2282" s="203">
        <v>153088</v>
      </c>
      <c r="Q2282" s="203"/>
      <c r="R2282" s="203"/>
      <c r="S2282" s="222">
        <f t="shared" si="515"/>
        <v>153088</v>
      </c>
      <c r="T2282" s="222">
        <f t="shared" si="516"/>
        <v>0</v>
      </c>
      <c r="U2282" s="222">
        <f t="shared" si="516"/>
        <v>4992</v>
      </c>
      <c r="V2282" s="222">
        <f t="shared" si="516"/>
        <v>0</v>
      </c>
      <c r="W2282" s="222">
        <f t="shared" si="513"/>
        <v>0</v>
      </c>
      <c r="X2282" s="222">
        <f t="shared" si="517"/>
        <v>4992</v>
      </c>
      <c r="Y2282" s="203">
        <v>5</v>
      </c>
      <c r="Z2282" s="203">
        <v>1.9</v>
      </c>
      <c r="AA2282" s="102">
        <v>1</v>
      </c>
      <c r="AB2282" s="102">
        <v>158080</v>
      </c>
      <c r="AC2282" s="102"/>
      <c r="AD2282" s="102"/>
      <c r="AE2282" s="222">
        <f t="shared" si="518"/>
        <v>158080</v>
      </c>
      <c r="AF2282" s="203">
        <v>6</v>
      </c>
      <c r="AG2282" s="203">
        <v>1.96</v>
      </c>
      <c r="AH2282" s="102">
        <v>1</v>
      </c>
      <c r="AI2282" s="102">
        <v>163072</v>
      </c>
      <c r="AJ2282" s="102"/>
      <c r="AK2282" s="102"/>
      <c r="AL2282" s="222">
        <f t="shared" si="519"/>
        <v>163072</v>
      </c>
    </row>
    <row r="2283" spans="1:38" ht="27">
      <c r="A2283" s="203">
        <v>91</v>
      </c>
      <c r="B2283" s="102" t="s">
        <v>8704</v>
      </c>
      <c r="C2283" s="102" t="s">
        <v>8233</v>
      </c>
      <c r="D2283" s="203">
        <v>2001</v>
      </c>
      <c r="E2283" s="1042" t="s">
        <v>1229</v>
      </c>
      <c r="F2283" s="203" t="s">
        <v>1087</v>
      </c>
      <c r="G2283" s="203">
        <v>2</v>
      </c>
      <c r="H2283" s="203">
        <v>1.79</v>
      </c>
      <c r="I2283" s="102">
        <v>1</v>
      </c>
      <c r="J2283" s="102">
        <v>148928</v>
      </c>
      <c r="K2283" s="102"/>
      <c r="L2283" s="102"/>
      <c r="M2283" s="222">
        <f t="shared" si="514"/>
        <v>148928</v>
      </c>
      <c r="N2283" s="203">
        <v>1.73</v>
      </c>
      <c r="O2283" s="102">
        <v>1</v>
      </c>
      <c r="P2283" s="203">
        <v>143936</v>
      </c>
      <c r="Q2283" s="203"/>
      <c r="R2283" s="203"/>
      <c r="S2283" s="222">
        <f t="shared" si="515"/>
        <v>143936</v>
      </c>
      <c r="T2283" s="222">
        <f t="shared" si="516"/>
        <v>0</v>
      </c>
      <c r="U2283" s="222">
        <f t="shared" si="516"/>
        <v>4992</v>
      </c>
      <c r="V2283" s="222">
        <f t="shared" si="516"/>
        <v>0</v>
      </c>
      <c r="W2283" s="222">
        <f t="shared" si="513"/>
        <v>0</v>
      </c>
      <c r="X2283" s="222">
        <f t="shared" si="517"/>
        <v>4992</v>
      </c>
      <c r="Y2283" s="203">
        <v>3</v>
      </c>
      <c r="Z2283" s="203">
        <v>1.84</v>
      </c>
      <c r="AA2283" s="102">
        <v>1</v>
      </c>
      <c r="AB2283" s="102">
        <v>153088</v>
      </c>
      <c r="AC2283" s="102"/>
      <c r="AD2283" s="102"/>
      <c r="AE2283" s="222">
        <f t="shared" si="518"/>
        <v>153088</v>
      </c>
      <c r="AF2283" s="203">
        <v>4</v>
      </c>
      <c r="AG2283" s="203">
        <v>1.9</v>
      </c>
      <c r="AH2283" s="102">
        <v>1</v>
      </c>
      <c r="AI2283" s="102">
        <v>158080</v>
      </c>
      <c r="AJ2283" s="102"/>
      <c r="AK2283" s="102"/>
      <c r="AL2283" s="222">
        <f t="shared" si="519"/>
        <v>158080</v>
      </c>
    </row>
    <row r="2284" spans="1:38" ht="27">
      <c r="A2284" s="203">
        <v>92</v>
      </c>
      <c r="B2284" s="102" t="s">
        <v>2175</v>
      </c>
      <c r="C2284" s="102" t="s">
        <v>8233</v>
      </c>
      <c r="D2284" s="203">
        <v>1985</v>
      </c>
      <c r="E2284" s="1042" t="s">
        <v>1229</v>
      </c>
      <c r="F2284" s="203" t="s">
        <v>1087</v>
      </c>
      <c r="G2284" s="203">
        <v>3</v>
      </c>
      <c r="H2284" s="203">
        <v>1.84</v>
      </c>
      <c r="I2284" s="102">
        <v>1</v>
      </c>
      <c r="J2284" s="102">
        <v>153088</v>
      </c>
      <c r="K2284" s="102"/>
      <c r="L2284" s="102"/>
      <c r="M2284" s="222">
        <f t="shared" si="514"/>
        <v>153088</v>
      </c>
      <c r="N2284" s="203">
        <v>1.79</v>
      </c>
      <c r="O2284" s="102">
        <v>1</v>
      </c>
      <c r="P2284" s="203">
        <v>148928</v>
      </c>
      <c r="Q2284" s="203"/>
      <c r="R2284" s="203"/>
      <c r="S2284" s="222">
        <f t="shared" si="515"/>
        <v>148928</v>
      </c>
      <c r="T2284" s="222">
        <f t="shared" si="516"/>
        <v>0</v>
      </c>
      <c r="U2284" s="222">
        <f t="shared" si="516"/>
        <v>4160</v>
      </c>
      <c r="V2284" s="222">
        <f t="shared" si="516"/>
        <v>0</v>
      </c>
      <c r="W2284" s="222">
        <f t="shared" si="513"/>
        <v>0</v>
      </c>
      <c r="X2284" s="222">
        <f t="shared" si="517"/>
        <v>4160</v>
      </c>
      <c r="Y2284" s="203">
        <v>4</v>
      </c>
      <c r="Z2284" s="203">
        <v>1.9</v>
      </c>
      <c r="AA2284" s="102">
        <v>1</v>
      </c>
      <c r="AB2284" s="102">
        <v>158080</v>
      </c>
      <c r="AC2284" s="102"/>
      <c r="AD2284" s="102"/>
      <c r="AE2284" s="222">
        <f t="shared" si="518"/>
        <v>158080</v>
      </c>
      <c r="AF2284" s="203">
        <v>5</v>
      </c>
      <c r="AG2284" s="203">
        <v>1.9</v>
      </c>
      <c r="AH2284" s="102">
        <v>1</v>
      </c>
      <c r="AI2284" s="102">
        <v>158080</v>
      </c>
      <c r="AJ2284" s="102"/>
      <c r="AK2284" s="102"/>
      <c r="AL2284" s="222">
        <f t="shared" si="519"/>
        <v>158080</v>
      </c>
    </row>
    <row r="2285" spans="1:38" ht="27">
      <c r="A2285" s="203">
        <v>93</v>
      </c>
      <c r="B2285" s="104" t="s">
        <v>8705</v>
      </c>
      <c r="C2285" s="104" t="s">
        <v>8233</v>
      </c>
      <c r="D2285" s="203">
        <v>1993</v>
      </c>
      <c r="E2285" s="1042" t="s">
        <v>1229</v>
      </c>
      <c r="F2285" s="203" t="s">
        <v>1087</v>
      </c>
      <c r="G2285" s="203">
        <v>2</v>
      </c>
      <c r="H2285" s="203">
        <v>1.79</v>
      </c>
      <c r="I2285" s="102">
        <v>1</v>
      </c>
      <c r="J2285" s="102">
        <v>148928</v>
      </c>
      <c r="K2285" s="102"/>
      <c r="L2285" s="102"/>
      <c r="M2285" s="222">
        <f t="shared" si="514"/>
        <v>148928</v>
      </c>
      <c r="N2285" s="203">
        <v>1.73</v>
      </c>
      <c r="O2285" s="102">
        <v>1</v>
      </c>
      <c r="P2285" s="203">
        <v>143936</v>
      </c>
      <c r="Q2285" s="203"/>
      <c r="R2285" s="203"/>
      <c r="S2285" s="222">
        <f t="shared" si="515"/>
        <v>143936</v>
      </c>
      <c r="T2285" s="222">
        <f t="shared" si="516"/>
        <v>0</v>
      </c>
      <c r="U2285" s="222">
        <f t="shared" si="516"/>
        <v>4992</v>
      </c>
      <c r="V2285" s="222">
        <f t="shared" si="516"/>
        <v>0</v>
      </c>
      <c r="W2285" s="222">
        <f t="shared" si="513"/>
        <v>0</v>
      </c>
      <c r="X2285" s="222">
        <f t="shared" si="517"/>
        <v>4992</v>
      </c>
      <c r="Y2285" s="203">
        <v>3</v>
      </c>
      <c r="Z2285" s="203">
        <v>1.84</v>
      </c>
      <c r="AA2285" s="102">
        <v>1</v>
      </c>
      <c r="AB2285" s="102">
        <v>153088</v>
      </c>
      <c r="AC2285" s="102"/>
      <c r="AD2285" s="102"/>
      <c r="AE2285" s="222">
        <f t="shared" si="518"/>
        <v>153088</v>
      </c>
      <c r="AF2285" s="203">
        <v>4</v>
      </c>
      <c r="AG2285" s="203">
        <v>1.9</v>
      </c>
      <c r="AH2285" s="102">
        <v>1</v>
      </c>
      <c r="AI2285" s="102">
        <v>158080</v>
      </c>
      <c r="AJ2285" s="102"/>
      <c r="AK2285" s="102"/>
      <c r="AL2285" s="222">
        <f t="shared" si="519"/>
        <v>158080</v>
      </c>
    </row>
    <row r="2286" spans="1:38" ht="27">
      <c r="A2286" s="203">
        <v>94</v>
      </c>
      <c r="B2286" s="102" t="s">
        <v>5402</v>
      </c>
      <c r="C2286" s="102" t="s">
        <v>8233</v>
      </c>
      <c r="D2286" s="203">
        <v>2001</v>
      </c>
      <c r="E2286" s="1042" t="s">
        <v>1229</v>
      </c>
      <c r="F2286" s="203" t="s">
        <v>1087</v>
      </c>
      <c r="G2286" s="203">
        <v>1</v>
      </c>
      <c r="H2286" s="203">
        <v>1.73</v>
      </c>
      <c r="I2286" s="102">
        <v>1</v>
      </c>
      <c r="J2286" s="102">
        <v>143936</v>
      </c>
      <c r="K2286" s="102"/>
      <c r="L2286" s="102"/>
      <c r="M2286" s="222">
        <f t="shared" si="514"/>
        <v>143936</v>
      </c>
      <c r="N2286" s="203">
        <v>1.68</v>
      </c>
      <c r="O2286" s="102">
        <v>1</v>
      </c>
      <c r="P2286" s="203">
        <v>139776</v>
      </c>
      <c r="Q2286" s="203"/>
      <c r="R2286" s="203"/>
      <c r="S2286" s="222">
        <f t="shared" si="515"/>
        <v>139776</v>
      </c>
      <c r="T2286" s="222">
        <f t="shared" si="516"/>
        <v>0</v>
      </c>
      <c r="U2286" s="222">
        <f t="shared" si="516"/>
        <v>4160</v>
      </c>
      <c r="V2286" s="222">
        <f t="shared" si="516"/>
        <v>0</v>
      </c>
      <c r="W2286" s="222">
        <f t="shared" si="513"/>
        <v>0</v>
      </c>
      <c r="X2286" s="222">
        <f t="shared" si="517"/>
        <v>4160</v>
      </c>
      <c r="Y2286" s="203">
        <v>2</v>
      </c>
      <c r="Z2286" s="203">
        <v>1.79</v>
      </c>
      <c r="AA2286" s="102">
        <v>1</v>
      </c>
      <c r="AB2286" s="102">
        <v>148928</v>
      </c>
      <c r="AC2286" s="102"/>
      <c r="AD2286" s="102"/>
      <c r="AE2286" s="222">
        <f t="shared" si="518"/>
        <v>148928</v>
      </c>
      <c r="AF2286" s="203">
        <v>3</v>
      </c>
      <c r="AG2286" s="203">
        <v>1.84</v>
      </c>
      <c r="AH2286" s="102">
        <v>1</v>
      </c>
      <c r="AI2286" s="102">
        <v>153088</v>
      </c>
      <c r="AJ2286" s="102"/>
      <c r="AK2286" s="102"/>
      <c r="AL2286" s="222">
        <f t="shared" si="519"/>
        <v>153088</v>
      </c>
    </row>
    <row r="2287" spans="1:38" ht="27">
      <c r="A2287" s="203">
        <v>95</v>
      </c>
      <c r="B2287" s="102" t="s">
        <v>8706</v>
      </c>
      <c r="C2287" s="102" t="s">
        <v>8233</v>
      </c>
      <c r="D2287" s="203">
        <v>2001</v>
      </c>
      <c r="E2287" s="1042" t="s">
        <v>1229</v>
      </c>
      <c r="F2287" s="203" t="s">
        <v>1087</v>
      </c>
      <c r="G2287" s="203">
        <v>2</v>
      </c>
      <c r="H2287" s="203">
        <v>1.79</v>
      </c>
      <c r="I2287" s="102">
        <v>1</v>
      </c>
      <c r="J2287" s="102">
        <v>148928</v>
      </c>
      <c r="K2287" s="102"/>
      <c r="L2287" s="102"/>
      <c r="M2287" s="222">
        <f t="shared" si="514"/>
        <v>148928</v>
      </c>
      <c r="N2287" s="203">
        <v>1.73</v>
      </c>
      <c r="O2287" s="102">
        <v>1</v>
      </c>
      <c r="P2287" s="203">
        <v>143936</v>
      </c>
      <c r="Q2287" s="203"/>
      <c r="R2287" s="203"/>
      <c r="S2287" s="222">
        <f t="shared" si="515"/>
        <v>143936</v>
      </c>
      <c r="T2287" s="222">
        <f t="shared" si="516"/>
        <v>0</v>
      </c>
      <c r="U2287" s="222">
        <f t="shared" si="516"/>
        <v>4992</v>
      </c>
      <c r="V2287" s="222">
        <f t="shared" si="516"/>
        <v>0</v>
      </c>
      <c r="W2287" s="222">
        <f t="shared" si="513"/>
        <v>0</v>
      </c>
      <c r="X2287" s="222">
        <f t="shared" si="517"/>
        <v>4992</v>
      </c>
      <c r="Y2287" s="203">
        <v>3</v>
      </c>
      <c r="Z2287" s="203">
        <v>1.84</v>
      </c>
      <c r="AA2287" s="102">
        <v>1</v>
      </c>
      <c r="AB2287" s="102">
        <v>153088</v>
      </c>
      <c r="AC2287" s="102"/>
      <c r="AD2287" s="102"/>
      <c r="AE2287" s="222">
        <f t="shared" si="518"/>
        <v>153088</v>
      </c>
      <c r="AF2287" s="203">
        <v>4</v>
      </c>
      <c r="AG2287" s="203">
        <v>1.9</v>
      </c>
      <c r="AH2287" s="102">
        <v>1</v>
      </c>
      <c r="AI2287" s="102">
        <v>158080</v>
      </c>
      <c r="AJ2287" s="102"/>
      <c r="AK2287" s="102"/>
      <c r="AL2287" s="222">
        <f t="shared" si="519"/>
        <v>158080</v>
      </c>
    </row>
    <row r="2288" spans="1:38" ht="27">
      <c r="A2288" s="203">
        <v>96</v>
      </c>
      <c r="B2288" s="104" t="s">
        <v>1372</v>
      </c>
      <c r="C2288" s="104" t="s">
        <v>8233</v>
      </c>
      <c r="D2288" s="203">
        <v>1975</v>
      </c>
      <c r="E2288" s="1042" t="s">
        <v>1229</v>
      </c>
      <c r="F2288" s="203" t="s">
        <v>1087</v>
      </c>
      <c r="G2288" s="203">
        <v>16</v>
      </c>
      <c r="H2288" s="203">
        <v>2.21</v>
      </c>
      <c r="I2288" s="102">
        <v>1</v>
      </c>
      <c r="J2288" s="102">
        <v>183872</v>
      </c>
      <c r="K2288" s="102"/>
      <c r="L2288" s="102"/>
      <c r="M2288" s="222">
        <f t="shared" si="514"/>
        <v>183872</v>
      </c>
      <c r="N2288" s="203">
        <v>2.14</v>
      </c>
      <c r="O2288" s="102">
        <v>1</v>
      </c>
      <c r="P2288" s="203">
        <v>178048</v>
      </c>
      <c r="Q2288" s="203"/>
      <c r="R2288" s="203"/>
      <c r="S2288" s="222">
        <f t="shared" si="515"/>
        <v>178048</v>
      </c>
      <c r="T2288" s="222">
        <f t="shared" si="516"/>
        <v>0</v>
      </c>
      <c r="U2288" s="222">
        <f t="shared" si="516"/>
        <v>5824</v>
      </c>
      <c r="V2288" s="222">
        <f t="shared" si="516"/>
        <v>0</v>
      </c>
      <c r="W2288" s="222">
        <f t="shared" si="513"/>
        <v>0</v>
      </c>
      <c r="X2288" s="222">
        <f t="shared" si="517"/>
        <v>5824</v>
      </c>
      <c r="Y2288" s="203">
        <v>17</v>
      </c>
      <c r="Z2288" s="203">
        <v>2.21</v>
      </c>
      <c r="AA2288" s="102">
        <v>1</v>
      </c>
      <c r="AB2288" s="102">
        <v>183872</v>
      </c>
      <c r="AC2288" s="102"/>
      <c r="AD2288" s="102"/>
      <c r="AE2288" s="222">
        <f t="shared" si="518"/>
        <v>183872</v>
      </c>
      <c r="AF2288" s="203">
        <v>18</v>
      </c>
      <c r="AG2288" s="203">
        <v>2.21</v>
      </c>
      <c r="AH2288" s="102">
        <v>1</v>
      </c>
      <c r="AI2288" s="102">
        <v>183872</v>
      </c>
      <c r="AJ2288" s="102"/>
      <c r="AK2288" s="102"/>
      <c r="AL2288" s="222">
        <f t="shared" si="519"/>
        <v>183872</v>
      </c>
    </row>
    <row r="2289" spans="1:38" ht="27">
      <c r="A2289" s="203">
        <v>97</v>
      </c>
      <c r="B2289" s="102" t="s">
        <v>1374</v>
      </c>
      <c r="C2289" s="102" t="s">
        <v>8233</v>
      </c>
      <c r="D2289" s="203">
        <v>1985</v>
      </c>
      <c r="E2289" s="1042" t="s">
        <v>1229</v>
      </c>
      <c r="F2289" s="203" t="s">
        <v>1087</v>
      </c>
      <c r="G2289" s="203">
        <v>7</v>
      </c>
      <c r="H2289" s="203">
        <v>1.96</v>
      </c>
      <c r="I2289" s="102">
        <v>1</v>
      </c>
      <c r="J2289" s="102">
        <v>163072</v>
      </c>
      <c r="K2289" s="102"/>
      <c r="L2289" s="102"/>
      <c r="M2289" s="222">
        <f t="shared" si="514"/>
        <v>163072</v>
      </c>
      <c r="N2289" s="203">
        <v>1.96</v>
      </c>
      <c r="O2289" s="102">
        <v>1</v>
      </c>
      <c r="P2289" s="203">
        <v>163072</v>
      </c>
      <c r="Q2289" s="203"/>
      <c r="R2289" s="203"/>
      <c r="S2289" s="222">
        <f t="shared" si="515"/>
        <v>163072</v>
      </c>
      <c r="T2289" s="222">
        <f t="shared" si="516"/>
        <v>0</v>
      </c>
      <c r="U2289" s="222">
        <f t="shared" si="516"/>
        <v>0</v>
      </c>
      <c r="V2289" s="222">
        <f t="shared" si="516"/>
        <v>0</v>
      </c>
      <c r="W2289" s="222">
        <f t="shared" si="513"/>
        <v>0</v>
      </c>
      <c r="X2289" s="222">
        <f t="shared" si="517"/>
        <v>0</v>
      </c>
      <c r="Y2289" s="203">
        <v>8</v>
      </c>
      <c r="Z2289" s="203">
        <v>2.02</v>
      </c>
      <c r="AA2289" s="102">
        <v>1</v>
      </c>
      <c r="AB2289" s="102">
        <v>168064</v>
      </c>
      <c r="AC2289" s="102"/>
      <c r="AD2289" s="102"/>
      <c r="AE2289" s="222">
        <f t="shared" si="518"/>
        <v>168064</v>
      </c>
      <c r="AF2289" s="203">
        <v>9</v>
      </c>
      <c r="AG2289" s="203">
        <v>2.02</v>
      </c>
      <c r="AH2289" s="102">
        <v>1</v>
      </c>
      <c r="AI2289" s="102">
        <v>168064</v>
      </c>
      <c r="AJ2289" s="102"/>
      <c r="AK2289" s="102"/>
      <c r="AL2289" s="222">
        <f t="shared" si="519"/>
        <v>168064</v>
      </c>
    </row>
    <row r="2290" spans="1:38" ht="27">
      <c r="A2290" s="203">
        <v>98</v>
      </c>
      <c r="B2290" s="102" t="s">
        <v>8707</v>
      </c>
      <c r="C2290" s="102" t="s">
        <v>8233</v>
      </c>
      <c r="D2290" s="203">
        <v>1981</v>
      </c>
      <c r="E2290" s="1042" t="s">
        <v>1229</v>
      </c>
      <c r="F2290" s="203" t="s">
        <v>1087</v>
      </c>
      <c r="G2290" s="203">
        <v>2</v>
      </c>
      <c r="H2290" s="203">
        <v>1.79</v>
      </c>
      <c r="I2290" s="102">
        <v>1</v>
      </c>
      <c r="J2290" s="102">
        <v>148928</v>
      </c>
      <c r="K2290" s="102"/>
      <c r="L2290" s="102"/>
      <c r="M2290" s="222">
        <f t="shared" si="514"/>
        <v>148928</v>
      </c>
      <c r="N2290" s="203">
        <v>1.73</v>
      </c>
      <c r="O2290" s="102">
        <v>1</v>
      </c>
      <c r="P2290" s="203">
        <v>143936</v>
      </c>
      <c r="Q2290" s="203"/>
      <c r="R2290" s="203"/>
      <c r="S2290" s="222">
        <f t="shared" si="515"/>
        <v>143936</v>
      </c>
      <c r="T2290" s="222">
        <f t="shared" si="516"/>
        <v>0</v>
      </c>
      <c r="U2290" s="222">
        <f t="shared" si="516"/>
        <v>4992</v>
      </c>
      <c r="V2290" s="222">
        <f t="shared" si="516"/>
        <v>0</v>
      </c>
      <c r="W2290" s="222">
        <f t="shared" si="513"/>
        <v>0</v>
      </c>
      <c r="X2290" s="222">
        <f t="shared" si="517"/>
        <v>4992</v>
      </c>
      <c r="Y2290" s="203">
        <v>3</v>
      </c>
      <c r="Z2290" s="203">
        <v>1.84</v>
      </c>
      <c r="AA2290" s="102">
        <v>1</v>
      </c>
      <c r="AB2290" s="102">
        <v>153088</v>
      </c>
      <c r="AC2290" s="102"/>
      <c r="AD2290" s="102"/>
      <c r="AE2290" s="222">
        <f t="shared" si="518"/>
        <v>153088</v>
      </c>
      <c r="AF2290" s="203">
        <v>4</v>
      </c>
      <c r="AG2290" s="203">
        <v>1.9</v>
      </c>
      <c r="AH2290" s="102">
        <v>1</v>
      </c>
      <c r="AI2290" s="102">
        <v>158080</v>
      </c>
      <c r="AJ2290" s="102"/>
      <c r="AK2290" s="102"/>
      <c r="AL2290" s="222">
        <f t="shared" si="519"/>
        <v>158080</v>
      </c>
    </row>
    <row r="2291" spans="1:38" ht="27">
      <c r="A2291" s="203">
        <v>99</v>
      </c>
      <c r="B2291" s="104" t="s">
        <v>1373</v>
      </c>
      <c r="C2291" s="104" t="s">
        <v>8233</v>
      </c>
      <c r="D2291" s="203">
        <v>1964</v>
      </c>
      <c r="E2291" s="1042" t="s">
        <v>1229</v>
      </c>
      <c r="F2291" s="203" t="s">
        <v>1087</v>
      </c>
      <c r="G2291" s="203">
        <v>25</v>
      </c>
      <c r="H2291" s="203">
        <v>2.2799999999999998</v>
      </c>
      <c r="I2291" s="102">
        <v>1</v>
      </c>
      <c r="J2291" s="102">
        <v>189695.99999999997</v>
      </c>
      <c r="K2291" s="102"/>
      <c r="L2291" s="102"/>
      <c r="M2291" s="222">
        <f t="shared" si="514"/>
        <v>189695.99999999997</v>
      </c>
      <c r="N2291" s="203">
        <v>2.2799999999999998</v>
      </c>
      <c r="O2291" s="102">
        <v>1</v>
      </c>
      <c r="P2291" s="203">
        <v>189695.99999999997</v>
      </c>
      <c r="Q2291" s="203"/>
      <c r="R2291" s="203"/>
      <c r="S2291" s="222">
        <f t="shared" si="515"/>
        <v>189695.99999999997</v>
      </c>
      <c r="T2291" s="222">
        <f t="shared" si="516"/>
        <v>0</v>
      </c>
      <c r="U2291" s="222">
        <f t="shared" si="516"/>
        <v>0</v>
      </c>
      <c r="V2291" s="222">
        <f t="shared" si="516"/>
        <v>0</v>
      </c>
      <c r="W2291" s="222">
        <f t="shared" si="513"/>
        <v>0</v>
      </c>
      <c r="X2291" s="222">
        <f t="shared" si="517"/>
        <v>0</v>
      </c>
      <c r="Y2291" s="203">
        <v>26</v>
      </c>
      <c r="Z2291" s="203">
        <v>2.2799999999999998</v>
      </c>
      <c r="AA2291" s="102">
        <v>1</v>
      </c>
      <c r="AB2291" s="102">
        <v>189695.99999999997</v>
      </c>
      <c r="AC2291" s="102"/>
      <c r="AD2291" s="102"/>
      <c r="AE2291" s="222">
        <f t="shared" si="518"/>
        <v>189695.99999999997</v>
      </c>
      <c r="AF2291" s="203">
        <v>27</v>
      </c>
      <c r="AG2291" s="203">
        <v>2.2799999999999998</v>
      </c>
      <c r="AH2291" s="102">
        <v>1</v>
      </c>
      <c r="AI2291" s="102">
        <v>189695.99999999997</v>
      </c>
      <c r="AJ2291" s="102"/>
      <c r="AK2291" s="102"/>
      <c r="AL2291" s="222">
        <f t="shared" si="519"/>
        <v>189695.99999999997</v>
      </c>
    </row>
    <row r="2292" spans="1:38" ht="27">
      <c r="A2292" s="203">
        <v>100</v>
      </c>
      <c r="B2292" s="102" t="s">
        <v>1375</v>
      </c>
      <c r="C2292" s="102" t="s">
        <v>8233</v>
      </c>
      <c r="D2292" s="203">
        <v>1968</v>
      </c>
      <c r="E2292" s="1042" t="s">
        <v>1229</v>
      </c>
      <c r="F2292" s="203" t="s">
        <v>1087</v>
      </c>
      <c r="G2292" s="203">
        <v>4</v>
      </c>
      <c r="H2292" s="203">
        <v>1.9</v>
      </c>
      <c r="I2292" s="102">
        <v>1</v>
      </c>
      <c r="J2292" s="102">
        <v>158080</v>
      </c>
      <c r="K2292" s="102"/>
      <c r="L2292" s="102"/>
      <c r="M2292" s="222">
        <f t="shared" si="514"/>
        <v>158080</v>
      </c>
      <c r="N2292" s="203">
        <v>1.84</v>
      </c>
      <c r="O2292" s="102">
        <v>1</v>
      </c>
      <c r="P2292" s="203">
        <v>153088</v>
      </c>
      <c r="Q2292" s="203"/>
      <c r="R2292" s="203"/>
      <c r="S2292" s="222">
        <f t="shared" si="515"/>
        <v>153088</v>
      </c>
      <c r="T2292" s="222">
        <f t="shared" si="516"/>
        <v>0</v>
      </c>
      <c r="U2292" s="222">
        <f t="shared" si="516"/>
        <v>4992</v>
      </c>
      <c r="V2292" s="222">
        <f t="shared" si="516"/>
        <v>0</v>
      </c>
      <c r="W2292" s="222">
        <f t="shared" si="513"/>
        <v>0</v>
      </c>
      <c r="X2292" s="222">
        <f t="shared" si="517"/>
        <v>4992</v>
      </c>
      <c r="Y2292" s="203">
        <v>5</v>
      </c>
      <c r="Z2292" s="203">
        <v>1.9</v>
      </c>
      <c r="AA2292" s="102">
        <v>1</v>
      </c>
      <c r="AB2292" s="102">
        <v>158080</v>
      </c>
      <c r="AC2292" s="102"/>
      <c r="AD2292" s="102"/>
      <c r="AE2292" s="222">
        <f t="shared" si="518"/>
        <v>158080</v>
      </c>
      <c r="AF2292" s="203">
        <v>6</v>
      </c>
      <c r="AG2292" s="203">
        <v>1.96</v>
      </c>
      <c r="AH2292" s="102">
        <v>1</v>
      </c>
      <c r="AI2292" s="102">
        <v>163072</v>
      </c>
      <c r="AJ2292" s="102"/>
      <c r="AK2292" s="102"/>
      <c r="AL2292" s="222">
        <f t="shared" si="519"/>
        <v>163072</v>
      </c>
    </row>
    <row r="2293" spans="1:38" ht="27">
      <c r="A2293" s="203">
        <v>101</v>
      </c>
      <c r="B2293" s="102" t="s">
        <v>2174</v>
      </c>
      <c r="C2293" s="102" t="s">
        <v>8233</v>
      </c>
      <c r="D2293" s="203">
        <v>1999</v>
      </c>
      <c r="E2293" s="1042" t="s">
        <v>1229</v>
      </c>
      <c r="F2293" s="203" t="s">
        <v>1087</v>
      </c>
      <c r="G2293" s="203">
        <v>4</v>
      </c>
      <c r="H2293" s="203">
        <v>1.9</v>
      </c>
      <c r="I2293" s="102">
        <v>1</v>
      </c>
      <c r="J2293" s="102">
        <v>158080</v>
      </c>
      <c r="K2293" s="102"/>
      <c r="L2293" s="102"/>
      <c r="M2293" s="222">
        <f t="shared" si="514"/>
        <v>158080</v>
      </c>
      <c r="N2293" s="203">
        <v>1.84</v>
      </c>
      <c r="O2293" s="102">
        <v>1</v>
      </c>
      <c r="P2293" s="203">
        <v>153088</v>
      </c>
      <c r="Q2293" s="203"/>
      <c r="R2293" s="203"/>
      <c r="S2293" s="222">
        <f t="shared" si="515"/>
        <v>153088</v>
      </c>
      <c r="T2293" s="222">
        <f t="shared" si="516"/>
        <v>0</v>
      </c>
      <c r="U2293" s="222">
        <f t="shared" si="516"/>
        <v>4992</v>
      </c>
      <c r="V2293" s="222">
        <f t="shared" si="516"/>
        <v>0</v>
      </c>
      <c r="W2293" s="222">
        <f t="shared" si="513"/>
        <v>0</v>
      </c>
      <c r="X2293" s="222">
        <f t="shared" si="517"/>
        <v>4992</v>
      </c>
      <c r="Y2293" s="203">
        <v>5</v>
      </c>
      <c r="Z2293" s="203">
        <v>1.9</v>
      </c>
      <c r="AA2293" s="102">
        <v>1</v>
      </c>
      <c r="AB2293" s="102">
        <v>158080</v>
      </c>
      <c r="AC2293" s="102"/>
      <c r="AD2293" s="102"/>
      <c r="AE2293" s="222">
        <f t="shared" si="518"/>
        <v>158080</v>
      </c>
      <c r="AF2293" s="203">
        <v>6</v>
      </c>
      <c r="AG2293" s="203">
        <v>1.96</v>
      </c>
      <c r="AH2293" s="102">
        <v>1</v>
      </c>
      <c r="AI2293" s="102">
        <v>163072</v>
      </c>
      <c r="AJ2293" s="102"/>
      <c r="AK2293" s="102"/>
      <c r="AL2293" s="222">
        <f t="shared" si="519"/>
        <v>163072</v>
      </c>
    </row>
    <row r="2294" spans="1:38" ht="27">
      <c r="A2294" s="203">
        <v>102</v>
      </c>
      <c r="B2294" s="104" t="s">
        <v>8708</v>
      </c>
      <c r="C2294" s="104" t="s">
        <v>8233</v>
      </c>
      <c r="D2294" s="203">
        <v>1995</v>
      </c>
      <c r="E2294" s="1042" t="s">
        <v>1229</v>
      </c>
      <c r="F2294" s="203" t="s">
        <v>1087</v>
      </c>
      <c r="G2294" s="203">
        <v>3</v>
      </c>
      <c r="H2294" s="203">
        <v>1.84</v>
      </c>
      <c r="I2294" s="102">
        <v>1</v>
      </c>
      <c r="J2294" s="102">
        <v>153088</v>
      </c>
      <c r="K2294" s="102"/>
      <c r="L2294" s="102"/>
      <c r="M2294" s="222">
        <f t="shared" si="514"/>
        <v>153088</v>
      </c>
      <c r="N2294" s="203">
        <v>1.79</v>
      </c>
      <c r="O2294" s="102">
        <v>1</v>
      </c>
      <c r="P2294" s="203">
        <v>148928</v>
      </c>
      <c r="Q2294" s="203"/>
      <c r="R2294" s="203"/>
      <c r="S2294" s="222">
        <f t="shared" si="515"/>
        <v>148928</v>
      </c>
      <c r="T2294" s="222">
        <f t="shared" si="516"/>
        <v>0</v>
      </c>
      <c r="U2294" s="222">
        <f t="shared" si="516"/>
        <v>4160</v>
      </c>
      <c r="V2294" s="222">
        <f t="shared" si="516"/>
        <v>0</v>
      </c>
      <c r="W2294" s="222">
        <f t="shared" si="513"/>
        <v>0</v>
      </c>
      <c r="X2294" s="222">
        <f t="shared" si="517"/>
        <v>4160</v>
      </c>
      <c r="Y2294" s="203">
        <v>4</v>
      </c>
      <c r="Z2294" s="203">
        <v>1.9</v>
      </c>
      <c r="AA2294" s="102">
        <v>1</v>
      </c>
      <c r="AB2294" s="102">
        <v>158080</v>
      </c>
      <c r="AC2294" s="102"/>
      <c r="AD2294" s="102"/>
      <c r="AE2294" s="222">
        <f t="shared" si="518"/>
        <v>158080</v>
      </c>
      <c r="AF2294" s="203">
        <v>5</v>
      </c>
      <c r="AG2294" s="203">
        <v>1.9</v>
      </c>
      <c r="AH2294" s="102">
        <v>1</v>
      </c>
      <c r="AI2294" s="102">
        <v>158080</v>
      </c>
      <c r="AJ2294" s="102"/>
      <c r="AK2294" s="102"/>
      <c r="AL2294" s="222">
        <f t="shared" si="519"/>
        <v>158080</v>
      </c>
    </row>
    <row r="2295" spans="1:38" ht="27">
      <c r="A2295" s="203">
        <v>103</v>
      </c>
      <c r="B2295" s="102" t="s">
        <v>8709</v>
      </c>
      <c r="C2295" s="102" t="s">
        <v>8233</v>
      </c>
      <c r="D2295" s="203">
        <v>2000</v>
      </c>
      <c r="E2295" s="1042" t="s">
        <v>1229</v>
      </c>
      <c r="F2295" s="203" t="s">
        <v>1087</v>
      </c>
      <c r="G2295" s="203">
        <v>2</v>
      </c>
      <c r="H2295" s="203">
        <v>1.79</v>
      </c>
      <c r="I2295" s="102">
        <v>1</v>
      </c>
      <c r="J2295" s="102">
        <v>148928</v>
      </c>
      <c r="K2295" s="102"/>
      <c r="L2295" s="102"/>
      <c r="M2295" s="222">
        <f t="shared" si="514"/>
        <v>148928</v>
      </c>
      <c r="N2295" s="203">
        <v>1.73</v>
      </c>
      <c r="O2295" s="102">
        <v>1</v>
      </c>
      <c r="P2295" s="203">
        <v>143936</v>
      </c>
      <c r="Q2295" s="203"/>
      <c r="R2295" s="203"/>
      <c r="S2295" s="222">
        <f t="shared" si="515"/>
        <v>143936</v>
      </c>
      <c r="T2295" s="222">
        <f t="shared" si="516"/>
        <v>0</v>
      </c>
      <c r="U2295" s="222">
        <f t="shared" si="516"/>
        <v>4992</v>
      </c>
      <c r="V2295" s="222">
        <f t="shared" si="516"/>
        <v>0</v>
      </c>
      <c r="W2295" s="222">
        <f t="shared" si="513"/>
        <v>0</v>
      </c>
      <c r="X2295" s="222">
        <f t="shared" si="517"/>
        <v>4992</v>
      </c>
      <c r="Y2295" s="203">
        <v>3</v>
      </c>
      <c r="Z2295" s="203">
        <v>1.84</v>
      </c>
      <c r="AA2295" s="102">
        <v>1</v>
      </c>
      <c r="AB2295" s="102">
        <v>153088</v>
      </c>
      <c r="AC2295" s="102"/>
      <c r="AD2295" s="102"/>
      <c r="AE2295" s="222">
        <f t="shared" si="518"/>
        <v>153088</v>
      </c>
      <c r="AF2295" s="203">
        <v>4</v>
      </c>
      <c r="AG2295" s="203">
        <v>1.9</v>
      </c>
      <c r="AH2295" s="102">
        <v>1</v>
      </c>
      <c r="AI2295" s="102">
        <v>158080</v>
      </c>
      <c r="AJ2295" s="102"/>
      <c r="AK2295" s="102"/>
      <c r="AL2295" s="222">
        <f t="shared" si="519"/>
        <v>158080</v>
      </c>
    </row>
    <row r="2296" spans="1:38" ht="27">
      <c r="A2296" s="203">
        <v>104</v>
      </c>
      <c r="B2296" s="102" t="s">
        <v>5404</v>
      </c>
      <c r="C2296" s="102" t="s">
        <v>8233</v>
      </c>
      <c r="D2296" s="203">
        <v>1996</v>
      </c>
      <c r="E2296" s="1042" t="s">
        <v>1229</v>
      </c>
      <c r="F2296" s="203" t="s">
        <v>1087</v>
      </c>
      <c r="G2296" s="203">
        <v>4</v>
      </c>
      <c r="H2296" s="203">
        <v>1.9</v>
      </c>
      <c r="I2296" s="102">
        <v>1</v>
      </c>
      <c r="J2296" s="102">
        <v>158080</v>
      </c>
      <c r="K2296" s="102"/>
      <c r="L2296" s="102"/>
      <c r="M2296" s="222">
        <f t="shared" si="514"/>
        <v>158080</v>
      </c>
      <c r="N2296" s="203">
        <v>1.84</v>
      </c>
      <c r="O2296" s="102">
        <v>1</v>
      </c>
      <c r="P2296" s="203">
        <v>153088</v>
      </c>
      <c r="Q2296" s="203"/>
      <c r="R2296" s="203"/>
      <c r="S2296" s="222">
        <f t="shared" si="515"/>
        <v>153088</v>
      </c>
      <c r="T2296" s="222">
        <f t="shared" si="516"/>
        <v>0</v>
      </c>
      <c r="U2296" s="222">
        <f t="shared" si="516"/>
        <v>4992</v>
      </c>
      <c r="V2296" s="222">
        <f t="shared" si="516"/>
        <v>0</v>
      </c>
      <c r="W2296" s="222">
        <f t="shared" si="513"/>
        <v>0</v>
      </c>
      <c r="X2296" s="222">
        <f t="shared" si="517"/>
        <v>4992</v>
      </c>
      <c r="Y2296" s="203">
        <v>5</v>
      </c>
      <c r="Z2296" s="203">
        <v>1.9</v>
      </c>
      <c r="AA2296" s="102">
        <v>1</v>
      </c>
      <c r="AB2296" s="102">
        <v>158080</v>
      </c>
      <c r="AC2296" s="102"/>
      <c r="AD2296" s="102"/>
      <c r="AE2296" s="222">
        <f t="shared" si="518"/>
        <v>158080</v>
      </c>
      <c r="AF2296" s="203">
        <v>6</v>
      </c>
      <c r="AG2296" s="203">
        <v>1.96</v>
      </c>
      <c r="AH2296" s="102">
        <v>1</v>
      </c>
      <c r="AI2296" s="102">
        <v>163072</v>
      </c>
      <c r="AJ2296" s="102"/>
      <c r="AK2296" s="102"/>
      <c r="AL2296" s="222">
        <f t="shared" si="519"/>
        <v>163072</v>
      </c>
    </row>
    <row r="2297" spans="1:38" ht="27">
      <c r="A2297" s="203">
        <v>105</v>
      </c>
      <c r="B2297" s="104" t="s">
        <v>1355</v>
      </c>
      <c r="C2297" s="104" t="s">
        <v>8233</v>
      </c>
      <c r="D2297" s="203">
        <v>1977</v>
      </c>
      <c r="E2297" s="1042" t="s">
        <v>1229</v>
      </c>
      <c r="F2297" s="203" t="s">
        <v>1087</v>
      </c>
      <c r="G2297" s="203">
        <v>4</v>
      </c>
      <c r="H2297" s="203">
        <v>1.9</v>
      </c>
      <c r="I2297" s="102">
        <v>1</v>
      </c>
      <c r="J2297" s="102">
        <v>158080</v>
      </c>
      <c r="K2297" s="102"/>
      <c r="L2297" s="102"/>
      <c r="M2297" s="222">
        <f t="shared" si="514"/>
        <v>158080</v>
      </c>
      <c r="N2297" s="203">
        <v>1.84</v>
      </c>
      <c r="O2297" s="102">
        <v>1</v>
      </c>
      <c r="P2297" s="203">
        <v>153088</v>
      </c>
      <c r="Q2297" s="203"/>
      <c r="R2297" s="203"/>
      <c r="S2297" s="222">
        <f t="shared" si="515"/>
        <v>153088</v>
      </c>
      <c r="T2297" s="222">
        <f t="shared" si="516"/>
        <v>0</v>
      </c>
      <c r="U2297" s="222">
        <f t="shared" si="516"/>
        <v>4992</v>
      </c>
      <c r="V2297" s="222">
        <f t="shared" si="516"/>
        <v>0</v>
      </c>
      <c r="W2297" s="222">
        <f t="shared" si="513"/>
        <v>0</v>
      </c>
      <c r="X2297" s="222">
        <f t="shared" si="517"/>
        <v>4992</v>
      </c>
      <c r="Y2297" s="203">
        <v>5</v>
      </c>
      <c r="Z2297" s="203">
        <v>1.9</v>
      </c>
      <c r="AA2297" s="102">
        <v>1</v>
      </c>
      <c r="AB2297" s="102">
        <v>158080</v>
      </c>
      <c r="AC2297" s="102"/>
      <c r="AD2297" s="102"/>
      <c r="AE2297" s="222">
        <f t="shared" si="518"/>
        <v>158080</v>
      </c>
      <c r="AF2297" s="203">
        <v>6</v>
      </c>
      <c r="AG2297" s="203">
        <v>1.96</v>
      </c>
      <c r="AH2297" s="102">
        <v>1</v>
      </c>
      <c r="AI2297" s="102">
        <v>163072</v>
      </c>
      <c r="AJ2297" s="102"/>
      <c r="AK2297" s="102"/>
      <c r="AL2297" s="222">
        <f t="shared" si="519"/>
        <v>163072</v>
      </c>
    </row>
    <row r="2298" spans="1:38" ht="27">
      <c r="A2298" s="203">
        <v>106</v>
      </c>
      <c r="B2298" s="102" t="s">
        <v>5396</v>
      </c>
      <c r="C2298" s="102" t="s">
        <v>8234</v>
      </c>
      <c r="D2298" s="203">
        <v>1995</v>
      </c>
      <c r="E2298" s="1042" t="s">
        <v>1229</v>
      </c>
      <c r="F2298" s="203" t="s">
        <v>1087</v>
      </c>
      <c r="G2298" s="203">
        <v>2</v>
      </c>
      <c r="H2298" s="203">
        <v>1.79</v>
      </c>
      <c r="I2298" s="102">
        <v>1</v>
      </c>
      <c r="J2298" s="102">
        <v>148928</v>
      </c>
      <c r="K2298" s="102"/>
      <c r="L2298" s="102"/>
      <c r="M2298" s="222">
        <f t="shared" si="514"/>
        <v>148928</v>
      </c>
      <c r="N2298" s="203">
        <v>1.73</v>
      </c>
      <c r="O2298" s="102">
        <v>1</v>
      </c>
      <c r="P2298" s="203">
        <v>143936</v>
      </c>
      <c r="Q2298" s="203"/>
      <c r="R2298" s="203"/>
      <c r="S2298" s="222">
        <f t="shared" si="515"/>
        <v>143936</v>
      </c>
      <c r="T2298" s="222">
        <f t="shared" si="516"/>
        <v>0</v>
      </c>
      <c r="U2298" s="222">
        <f t="shared" si="516"/>
        <v>4992</v>
      </c>
      <c r="V2298" s="222">
        <f t="shared" si="516"/>
        <v>0</v>
      </c>
      <c r="W2298" s="222">
        <f t="shared" si="513"/>
        <v>0</v>
      </c>
      <c r="X2298" s="222">
        <f t="shared" si="517"/>
        <v>4992</v>
      </c>
      <c r="Y2298" s="203">
        <v>3</v>
      </c>
      <c r="Z2298" s="203">
        <v>1.84</v>
      </c>
      <c r="AA2298" s="102">
        <v>1</v>
      </c>
      <c r="AB2298" s="102">
        <v>153088</v>
      </c>
      <c r="AC2298" s="102"/>
      <c r="AD2298" s="102"/>
      <c r="AE2298" s="222">
        <f t="shared" si="518"/>
        <v>153088</v>
      </c>
      <c r="AF2298" s="203">
        <v>4</v>
      </c>
      <c r="AG2298" s="203">
        <v>1.9</v>
      </c>
      <c r="AH2298" s="102">
        <v>1</v>
      </c>
      <c r="AI2298" s="102">
        <v>158080</v>
      </c>
      <c r="AJ2298" s="102"/>
      <c r="AK2298" s="102"/>
      <c r="AL2298" s="222">
        <f t="shared" si="519"/>
        <v>158080</v>
      </c>
    </row>
    <row r="2299" spans="1:38" ht="27">
      <c r="A2299" s="203">
        <v>107</v>
      </c>
      <c r="B2299" s="102" t="s">
        <v>5397</v>
      </c>
      <c r="C2299" s="102" t="s">
        <v>8233</v>
      </c>
      <c r="D2299" s="203">
        <v>1999</v>
      </c>
      <c r="E2299" s="1042" t="s">
        <v>1229</v>
      </c>
      <c r="F2299" s="203" t="s">
        <v>1087</v>
      </c>
      <c r="G2299" s="203">
        <v>3</v>
      </c>
      <c r="H2299" s="203">
        <v>1.84</v>
      </c>
      <c r="I2299" s="102">
        <v>1</v>
      </c>
      <c r="J2299" s="102">
        <v>153088</v>
      </c>
      <c r="K2299" s="102"/>
      <c r="L2299" s="102"/>
      <c r="M2299" s="222">
        <f t="shared" si="514"/>
        <v>153088</v>
      </c>
      <c r="N2299" s="203">
        <v>1.79</v>
      </c>
      <c r="O2299" s="102">
        <v>1</v>
      </c>
      <c r="P2299" s="203">
        <v>148928</v>
      </c>
      <c r="Q2299" s="203"/>
      <c r="R2299" s="203"/>
      <c r="S2299" s="222">
        <f t="shared" si="515"/>
        <v>148928</v>
      </c>
      <c r="T2299" s="222">
        <f t="shared" si="516"/>
        <v>0</v>
      </c>
      <c r="U2299" s="222">
        <f t="shared" si="516"/>
        <v>4160</v>
      </c>
      <c r="V2299" s="222">
        <f t="shared" si="516"/>
        <v>0</v>
      </c>
      <c r="W2299" s="222">
        <f t="shared" si="513"/>
        <v>0</v>
      </c>
      <c r="X2299" s="222">
        <f t="shared" si="517"/>
        <v>4160</v>
      </c>
      <c r="Y2299" s="203">
        <v>4</v>
      </c>
      <c r="Z2299" s="203">
        <v>1.9</v>
      </c>
      <c r="AA2299" s="102">
        <v>1</v>
      </c>
      <c r="AB2299" s="102">
        <v>158080</v>
      </c>
      <c r="AC2299" s="102"/>
      <c r="AD2299" s="102"/>
      <c r="AE2299" s="222">
        <f t="shared" si="518"/>
        <v>158080</v>
      </c>
      <c r="AF2299" s="203">
        <v>5</v>
      </c>
      <c r="AG2299" s="203">
        <v>1.9</v>
      </c>
      <c r="AH2299" s="102">
        <v>1</v>
      </c>
      <c r="AI2299" s="102">
        <v>158080</v>
      </c>
      <c r="AJ2299" s="102"/>
      <c r="AK2299" s="102"/>
      <c r="AL2299" s="222">
        <f t="shared" si="519"/>
        <v>158080</v>
      </c>
    </row>
    <row r="2300" spans="1:38" ht="27">
      <c r="A2300" s="203">
        <v>108</v>
      </c>
      <c r="B2300" s="104" t="s">
        <v>1368</v>
      </c>
      <c r="C2300" s="104" t="s">
        <v>8234</v>
      </c>
      <c r="D2300" s="203">
        <v>2001</v>
      </c>
      <c r="E2300" s="1042" t="s">
        <v>1229</v>
      </c>
      <c r="F2300" s="203" t="s">
        <v>1087</v>
      </c>
      <c r="G2300" s="203">
        <v>1</v>
      </c>
      <c r="H2300" s="203">
        <v>1.73</v>
      </c>
      <c r="I2300" s="102">
        <v>1</v>
      </c>
      <c r="J2300" s="102">
        <v>143936</v>
      </c>
      <c r="K2300" s="102"/>
      <c r="L2300" s="102"/>
      <c r="M2300" s="222">
        <f t="shared" si="514"/>
        <v>143936</v>
      </c>
      <c r="N2300" s="203">
        <v>1.68</v>
      </c>
      <c r="O2300" s="102">
        <v>1</v>
      </c>
      <c r="P2300" s="203">
        <v>139776</v>
      </c>
      <c r="Q2300" s="203"/>
      <c r="R2300" s="203"/>
      <c r="S2300" s="222">
        <f t="shared" si="515"/>
        <v>139776</v>
      </c>
      <c r="T2300" s="222">
        <f t="shared" si="516"/>
        <v>0</v>
      </c>
      <c r="U2300" s="222">
        <f t="shared" si="516"/>
        <v>4160</v>
      </c>
      <c r="V2300" s="222">
        <f t="shared" si="516"/>
        <v>0</v>
      </c>
      <c r="W2300" s="222">
        <f t="shared" si="513"/>
        <v>0</v>
      </c>
      <c r="X2300" s="222">
        <f t="shared" si="517"/>
        <v>4160</v>
      </c>
      <c r="Y2300" s="203">
        <v>2</v>
      </c>
      <c r="Z2300" s="203">
        <v>1.79</v>
      </c>
      <c r="AA2300" s="102">
        <v>1</v>
      </c>
      <c r="AB2300" s="102">
        <v>148928</v>
      </c>
      <c r="AC2300" s="102"/>
      <c r="AD2300" s="102"/>
      <c r="AE2300" s="222">
        <f t="shared" si="518"/>
        <v>148928</v>
      </c>
      <c r="AF2300" s="203">
        <v>3</v>
      </c>
      <c r="AG2300" s="203">
        <v>1.84</v>
      </c>
      <c r="AH2300" s="102">
        <v>1</v>
      </c>
      <c r="AI2300" s="102">
        <v>153088</v>
      </c>
      <c r="AJ2300" s="102"/>
      <c r="AK2300" s="102"/>
      <c r="AL2300" s="222">
        <f t="shared" si="519"/>
        <v>153088</v>
      </c>
    </row>
    <row r="2301" spans="1:38" ht="27">
      <c r="A2301" s="203">
        <v>109</v>
      </c>
      <c r="B2301" s="102" t="s">
        <v>1356</v>
      </c>
      <c r="C2301" s="102" t="s">
        <v>8234</v>
      </c>
      <c r="D2301" s="203">
        <v>2001</v>
      </c>
      <c r="E2301" s="1042" t="s">
        <v>1229</v>
      </c>
      <c r="F2301" s="203" t="s">
        <v>1087</v>
      </c>
      <c r="G2301" s="203">
        <v>2</v>
      </c>
      <c r="H2301" s="203">
        <v>1.79</v>
      </c>
      <c r="I2301" s="102">
        <v>1</v>
      </c>
      <c r="J2301" s="102">
        <v>148928</v>
      </c>
      <c r="K2301" s="102"/>
      <c r="L2301" s="102"/>
      <c r="M2301" s="222">
        <f t="shared" si="514"/>
        <v>148928</v>
      </c>
      <c r="N2301" s="203">
        <v>1.73</v>
      </c>
      <c r="O2301" s="102">
        <v>1</v>
      </c>
      <c r="P2301" s="203">
        <v>143936</v>
      </c>
      <c r="Q2301" s="203"/>
      <c r="R2301" s="203"/>
      <c r="S2301" s="222">
        <f t="shared" si="515"/>
        <v>143936</v>
      </c>
      <c r="T2301" s="222">
        <f t="shared" si="516"/>
        <v>0</v>
      </c>
      <c r="U2301" s="222">
        <f t="shared" si="516"/>
        <v>4992</v>
      </c>
      <c r="V2301" s="222">
        <f t="shared" si="516"/>
        <v>0</v>
      </c>
      <c r="W2301" s="222">
        <f t="shared" si="513"/>
        <v>0</v>
      </c>
      <c r="X2301" s="222">
        <f t="shared" si="517"/>
        <v>4992</v>
      </c>
      <c r="Y2301" s="203">
        <v>3</v>
      </c>
      <c r="Z2301" s="203">
        <v>1.84</v>
      </c>
      <c r="AA2301" s="102">
        <v>1</v>
      </c>
      <c r="AB2301" s="102">
        <v>153088</v>
      </c>
      <c r="AC2301" s="102"/>
      <c r="AD2301" s="102"/>
      <c r="AE2301" s="222">
        <f t="shared" si="518"/>
        <v>153088</v>
      </c>
      <c r="AF2301" s="203">
        <v>4</v>
      </c>
      <c r="AG2301" s="203">
        <v>1.9</v>
      </c>
      <c r="AH2301" s="102">
        <v>1</v>
      </c>
      <c r="AI2301" s="102">
        <v>158080</v>
      </c>
      <c r="AJ2301" s="102"/>
      <c r="AK2301" s="102"/>
      <c r="AL2301" s="222">
        <f t="shared" si="519"/>
        <v>158080</v>
      </c>
    </row>
    <row r="2302" spans="1:38" ht="27">
      <c r="A2302" s="203">
        <v>110</v>
      </c>
      <c r="B2302" s="102" t="s">
        <v>1357</v>
      </c>
      <c r="C2302" s="102" t="s">
        <v>8234</v>
      </c>
      <c r="D2302" s="203">
        <v>1999</v>
      </c>
      <c r="E2302" s="1042" t="s">
        <v>1229</v>
      </c>
      <c r="F2302" s="203" t="s">
        <v>1087</v>
      </c>
      <c r="G2302" s="203">
        <v>2</v>
      </c>
      <c r="H2302" s="203">
        <v>1.79</v>
      </c>
      <c r="I2302" s="102">
        <v>1</v>
      </c>
      <c r="J2302" s="102">
        <v>148928</v>
      </c>
      <c r="K2302" s="102"/>
      <c r="L2302" s="102"/>
      <c r="M2302" s="222">
        <f t="shared" si="514"/>
        <v>148928</v>
      </c>
      <c r="N2302" s="203">
        <v>1.73</v>
      </c>
      <c r="O2302" s="102">
        <v>1</v>
      </c>
      <c r="P2302" s="203">
        <v>143936</v>
      </c>
      <c r="Q2302" s="203"/>
      <c r="R2302" s="203"/>
      <c r="S2302" s="222">
        <f t="shared" si="515"/>
        <v>143936</v>
      </c>
      <c r="T2302" s="222">
        <f t="shared" si="516"/>
        <v>0</v>
      </c>
      <c r="U2302" s="222">
        <f t="shared" si="516"/>
        <v>4992</v>
      </c>
      <c r="V2302" s="222">
        <f t="shared" si="516"/>
        <v>0</v>
      </c>
      <c r="W2302" s="222">
        <f t="shared" si="513"/>
        <v>0</v>
      </c>
      <c r="X2302" s="222">
        <f t="shared" si="517"/>
        <v>4992</v>
      </c>
      <c r="Y2302" s="203">
        <v>3</v>
      </c>
      <c r="Z2302" s="203">
        <v>1.84</v>
      </c>
      <c r="AA2302" s="102">
        <v>1</v>
      </c>
      <c r="AB2302" s="102">
        <v>153088</v>
      </c>
      <c r="AC2302" s="102"/>
      <c r="AD2302" s="102"/>
      <c r="AE2302" s="222">
        <f t="shared" si="518"/>
        <v>153088</v>
      </c>
      <c r="AF2302" s="203">
        <v>4</v>
      </c>
      <c r="AG2302" s="203">
        <v>1.9</v>
      </c>
      <c r="AH2302" s="102">
        <v>1</v>
      </c>
      <c r="AI2302" s="102">
        <v>158080</v>
      </c>
      <c r="AJ2302" s="102"/>
      <c r="AK2302" s="102"/>
      <c r="AL2302" s="222">
        <f t="shared" si="519"/>
        <v>158080</v>
      </c>
    </row>
    <row r="2303" spans="1:38" ht="27">
      <c r="A2303" s="203">
        <v>111</v>
      </c>
      <c r="B2303" s="104" t="s">
        <v>5405</v>
      </c>
      <c r="C2303" s="104" t="s">
        <v>8234</v>
      </c>
      <c r="D2303" s="203">
        <v>2000</v>
      </c>
      <c r="E2303" s="1042" t="s">
        <v>1229</v>
      </c>
      <c r="F2303" s="203" t="s">
        <v>1087</v>
      </c>
      <c r="G2303" s="203">
        <v>3</v>
      </c>
      <c r="H2303" s="203">
        <v>1.84</v>
      </c>
      <c r="I2303" s="102">
        <v>1</v>
      </c>
      <c r="J2303" s="102">
        <v>153088</v>
      </c>
      <c r="K2303" s="102"/>
      <c r="L2303" s="102"/>
      <c r="M2303" s="222">
        <f t="shared" si="514"/>
        <v>153088</v>
      </c>
      <c r="N2303" s="203">
        <v>1.79</v>
      </c>
      <c r="O2303" s="102">
        <v>1</v>
      </c>
      <c r="P2303" s="203">
        <v>148928</v>
      </c>
      <c r="Q2303" s="203"/>
      <c r="R2303" s="203"/>
      <c r="S2303" s="222">
        <f t="shared" si="515"/>
        <v>148928</v>
      </c>
      <c r="T2303" s="222">
        <f t="shared" si="516"/>
        <v>0</v>
      </c>
      <c r="U2303" s="222">
        <f t="shared" si="516"/>
        <v>4160</v>
      </c>
      <c r="V2303" s="222">
        <f t="shared" si="516"/>
        <v>0</v>
      </c>
      <c r="W2303" s="222">
        <f t="shared" si="513"/>
        <v>0</v>
      </c>
      <c r="X2303" s="222">
        <f t="shared" si="517"/>
        <v>4160</v>
      </c>
      <c r="Y2303" s="203">
        <v>4</v>
      </c>
      <c r="Z2303" s="203">
        <v>1.9</v>
      </c>
      <c r="AA2303" s="102">
        <v>1</v>
      </c>
      <c r="AB2303" s="102">
        <v>158080</v>
      </c>
      <c r="AC2303" s="102"/>
      <c r="AD2303" s="102"/>
      <c r="AE2303" s="222">
        <f t="shared" si="518"/>
        <v>158080</v>
      </c>
      <c r="AF2303" s="203">
        <v>5</v>
      </c>
      <c r="AG2303" s="203">
        <v>1.9</v>
      </c>
      <c r="AH2303" s="102">
        <v>1</v>
      </c>
      <c r="AI2303" s="102">
        <v>158080</v>
      </c>
      <c r="AJ2303" s="102"/>
      <c r="AK2303" s="102"/>
      <c r="AL2303" s="222">
        <f t="shared" si="519"/>
        <v>158080</v>
      </c>
    </row>
    <row r="2304" spans="1:38" ht="27">
      <c r="A2304" s="203">
        <v>112</v>
      </c>
      <c r="B2304" s="102" t="s">
        <v>5406</v>
      </c>
      <c r="C2304" s="102" t="s">
        <v>8234</v>
      </c>
      <c r="D2304" s="203">
        <v>1999</v>
      </c>
      <c r="E2304" s="1042" t="s">
        <v>1229</v>
      </c>
      <c r="F2304" s="203" t="s">
        <v>1087</v>
      </c>
      <c r="G2304" s="203">
        <v>3</v>
      </c>
      <c r="H2304" s="203">
        <v>1.84</v>
      </c>
      <c r="I2304" s="102">
        <v>1</v>
      </c>
      <c r="J2304" s="102">
        <v>153088</v>
      </c>
      <c r="K2304" s="102"/>
      <c r="L2304" s="102"/>
      <c r="M2304" s="222">
        <f t="shared" si="514"/>
        <v>153088</v>
      </c>
      <c r="N2304" s="203">
        <v>1.79</v>
      </c>
      <c r="O2304" s="102">
        <v>1</v>
      </c>
      <c r="P2304" s="203">
        <v>148928</v>
      </c>
      <c r="Q2304" s="203"/>
      <c r="R2304" s="203"/>
      <c r="S2304" s="222">
        <f t="shared" si="515"/>
        <v>148928</v>
      </c>
      <c r="T2304" s="222">
        <f t="shared" si="516"/>
        <v>0</v>
      </c>
      <c r="U2304" s="222">
        <f t="shared" si="516"/>
        <v>4160</v>
      </c>
      <c r="V2304" s="222">
        <f t="shared" si="516"/>
        <v>0</v>
      </c>
      <c r="W2304" s="222">
        <f t="shared" si="513"/>
        <v>0</v>
      </c>
      <c r="X2304" s="222">
        <f t="shared" si="517"/>
        <v>4160</v>
      </c>
      <c r="Y2304" s="203">
        <v>4</v>
      </c>
      <c r="Z2304" s="203">
        <v>1.9</v>
      </c>
      <c r="AA2304" s="102">
        <v>1</v>
      </c>
      <c r="AB2304" s="102">
        <v>158080</v>
      </c>
      <c r="AC2304" s="102"/>
      <c r="AD2304" s="102"/>
      <c r="AE2304" s="222">
        <f t="shared" si="518"/>
        <v>158080</v>
      </c>
      <c r="AF2304" s="203">
        <v>5</v>
      </c>
      <c r="AG2304" s="203">
        <v>1.9</v>
      </c>
      <c r="AH2304" s="102">
        <v>1</v>
      </c>
      <c r="AI2304" s="102">
        <v>158080</v>
      </c>
      <c r="AJ2304" s="102"/>
      <c r="AK2304" s="102"/>
      <c r="AL2304" s="222">
        <f t="shared" si="519"/>
        <v>158080</v>
      </c>
    </row>
    <row r="2305" spans="1:38" ht="27">
      <c r="A2305" s="203">
        <v>113</v>
      </c>
      <c r="B2305" s="102" t="s">
        <v>827</v>
      </c>
      <c r="C2305" s="102"/>
      <c r="D2305" s="203"/>
      <c r="E2305" s="1042" t="s">
        <v>1229</v>
      </c>
      <c r="F2305" s="203" t="s">
        <v>1087</v>
      </c>
      <c r="G2305" s="203">
        <v>7</v>
      </c>
      <c r="H2305" s="203">
        <v>1.96</v>
      </c>
      <c r="I2305" s="102">
        <v>1</v>
      </c>
      <c r="J2305" s="102">
        <v>163072</v>
      </c>
      <c r="K2305" s="102"/>
      <c r="L2305" s="102"/>
      <c r="M2305" s="222">
        <f t="shared" si="514"/>
        <v>163072</v>
      </c>
      <c r="N2305" s="203">
        <v>1.96</v>
      </c>
      <c r="O2305" s="102">
        <v>1</v>
      </c>
      <c r="P2305" s="203">
        <v>163072</v>
      </c>
      <c r="Q2305" s="203"/>
      <c r="R2305" s="203"/>
      <c r="S2305" s="222">
        <f t="shared" si="515"/>
        <v>163072</v>
      </c>
      <c r="T2305" s="222">
        <f t="shared" si="516"/>
        <v>0</v>
      </c>
      <c r="U2305" s="222">
        <f t="shared" si="516"/>
        <v>0</v>
      </c>
      <c r="V2305" s="222">
        <f t="shared" si="516"/>
        <v>0</v>
      </c>
      <c r="W2305" s="222">
        <f t="shared" si="513"/>
        <v>0</v>
      </c>
      <c r="X2305" s="222">
        <f t="shared" si="517"/>
        <v>0</v>
      </c>
      <c r="Y2305" s="203">
        <v>8</v>
      </c>
      <c r="Z2305" s="203">
        <v>2.02</v>
      </c>
      <c r="AA2305" s="102">
        <v>1</v>
      </c>
      <c r="AB2305" s="102">
        <v>168064</v>
      </c>
      <c r="AC2305" s="102"/>
      <c r="AD2305" s="102"/>
      <c r="AE2305" s="222">
        <f t="shared" si="518"/>
        <v>168064</v>
      </c>
      <c r="AF2305" s="203">
        <v>9</v>
      </c>
      <c r="AG2305" s="203">
        <v>2.02</v>
      </c>
      <c r="AH2305" s="102">
        <v>1</v>
      </c>
      <c r="AI2305" s="102">
        <v>168064</v>
      </c>
      <c r="AJ2305" s="102"/>
      <c r="AK2305" s="102"/>
      <c r="AL2305" s="222">
        <f t="shared" si="519"/>
        <v>168064</v>
      </c>
    </row>
    <row r="2306" spans="1:38" ht="27">
      <c r="A2306" s="203">
        <v>114</v>
      </c>
      <c r="B2306" s="104" t="s">
        <v>827</v>
      </c>
      <c r="C2306" s="104"/>
      <c r="D2306" s="203"/>
      <c r="E2306" s="1042" t="s">
        <v>1229</v>
      </c>
      <c r="F2306" s="203" t="s">
        <v>1087</v>
      </c>
      <c r="G2306" s="203">
        <v>7</v>
      </c>
      <c r="H2306" s="203">
        <v>1.96</v>
      </c>
      <c r="I2306" s="102">
        <v>1</v>
      </c>
      <c r="J2306" s="102">
        <v>163072</v>
      </c>
      <c r="K2306" s="102"/>
      <c r="L2306" s="102"/>
      <c r="M2306" s="222">
        <f t="shared" si="514"/>
        <v>163072</v>
      </c>
      <c r="N2306" s="203">
        <v>1.96</v>
      </c>
      <c r="O2306" s="102">
        <v>1</v>
      </c>
      <c r="P2306" s="203">
        <v>163072</v>
      </c>
      <c r="Q2306" s="203"/>
      <c r="R2306" s="203"/>
      <c r="S2306" s="222">
        <f t="shared" si="515"/>
        <v>163072</v>
      </c>
      <c r="T2306" s="222">
        <f t="shared" si="516"/>
        <v>0</v>
      </c>
      <c r="U2306" s="222">
        <f t="shared" si="516"/>
        <v>0</v>
      </c>
      <c r="V2306" s="222">
        <f t="shared" si="516"/>
        <v>0</v>
      </c>
      <c r="W2306" s="222">
        <f t="shared" si="513"/>
        <v>0</v>
      </c>
      <c r="X2306" s="222">
        <f t="shared" si="517"/>
        <v>0</v>
      </c>
      <c r="Y2306" s="203">
        <v>8</v>
      </c>
      <c r="Z2306" s="203">
        <v>2.02</v>
      </c>
      <c r="AA2306" s="102">
        <v>1</v>
      </c>
      <c r="AB2306" s="102">
        <v>168064</v>
      </c>
      <c r="AC2306" s="102"/>
      <c r="AD2306" s="102"/>
      <c r="AE2306" s="222">
        <f t="shared" si="518"/>
        <v>168064</v>
      </c>
      <c r="AF2306" s="203">
        <v>9</v>
      </c>
      <c r="AG2306" s="203">
        <v>2.02</v>
      </c>
      <c r="AH2306" s="102">
        <v>1</v>
      </c>
      <c r="AI2306" s="102">
        <v>168064</v>
      </c>
      <c r="AJ2306" s="102"/>
      <c r="AK2306" s="102"/>
      <c r="AL2306" s="222">
        <f t="shared" si="519"/>
        <v>168064</v>
      </c>
    </row>
    <row r="2307" spans="1:38" ht="27">
      <c r="A2307" s="203">
        <v>115</v>
      </c>
      <c r="B2307" s="102" t="s">
        <v>827</v>
      </c>
      <c r="C2307" s="102"/>
      <c r="D2307" s="203"/>
      <c r="E2307" s="1042" t="s">
        <v>1229</v>
      </c>
      <c r="F2307" s="203" t="s">
        <v>1087</v>
      </c>
      <c r="G2307" s="203">
        <v>7</v>
      </c>
      <c r="H2307" s="203">
        <v>1.96</v>
      </c>
      <c r="I2307" s="102">
        <v>1</v>
      </c>
      <c r="J2307" s="102">
        <v>163072</v>
      </c>
      <c r="K2307" s="102"/>
      <c r="L2307" s="102"/>
      <c r="M2307" s="222">
        <f t="shared" si="514"/>
        <v>163072</v>
      </c>
      <c r="N2307" s="203">
        <v>1.96</v>
      </c>
      <c r="O2307" s="102">
        <v>1</v>
      </c>
      <c r="P2307" s="203">
        <v>163072</v>
      </c>
      <c r="Q2307" s="203"/>
      <c r="R2307" s="203"/>
      <c r="S2307" s="222">
        <f t="shared" si="515"/>
        <v>163072</v>
      </c>
      <c r="T2307" s="222">
        <f t="shared" si="516"/>
        <v>0</v>
      </c>
      <c r="U2307" s="222">
        <f t="shared" si="516"/>
        <v>0</v>
      </c>
      <c r="V2307" s="222">
        <f t="shared" si="516"/>
        <v>0</v>
      </c>
      <c r="W2307" s="222">
        <f t="shared" si="513"/>
        <v>0</v>
      </c>
      <c r="X2307" s="222">
        <f t="shared" si="517"/>
        <v>0</v>
      </c>
      <c r="Y2307" s="203">
        <v>8</v>
      </c>
      <c r="Z2307" s="203">
        <v>2.02</v>
      </c>
      <c r="AA2307" s="102">
        <v>1</v>
      </c>
      <c r="AB2307" s="102">
        <v>168064</v>
      </c>
      <c r="AC2307" s="102"/>
      <c r="AD2307" s="102"/>
      <c r="AE2307" s="222">
        <f t="shared" si="518"/>
        <v>168064</v>
      </c>
      <c r="AF2307" s="203">
        <v>9</v>
      </c>
      <c r="AG2307" s="203">
        <v>2.02</v>
      </c>
      <c r="AH2307" s="102">
        <v>1</v>
      </c>
      <c r="AI2307" s="102">
        <v>168064</v>
      </c>
      <c r="AJ2307" s="102"/>
      <c r="AK2307" s="102"/>
      <c r="AL2307" s="222">
        <f t="shared" si="519"/>
        <v>168064</v>
      </c>
    </row>
    <row r="2308" spans="1:38" ht="27">
      <c r="A2308" s="203">
        <v>116</v>
      </c>
      <c r="B2308" s="102" t="s">
        <v>827</v>
      </c>
      <c r="C2308" s="102"/>
      <c r="D2308" s="203"/>
      <c r="E2308" s="1042" t="s">
        <v>1229</v>
      </c>
      <c r="F2308" s="203" t="s">
        <v>1087</v>
      </c>
      <c r="G2308" s="203">
        <v>7</v>
      </c>
      <c r="H2308" s="203">
        <v>1.96</v>
      </c>
      <c r="I2308" s="102">
        <v>1</v>
      </c>
      <c r="J2308" s="102">
        <v>163072</v>
      </c>
      <c r="K2308" s="102"/>
      <c r="L2308" s="102"/>
      <c r="M2308" s="222">
        <f t="shared" si="514"/>
        <v>163072</v>
      </c>
      <c r="N2308" s="203">
        <v>1.96</v>
      </c>
      <c r="O2308" s="102">
        <v>1</v>
      </c>
      <c r="P2308" s="203">
        <v>163072</v>
      </c>
      <c r="Q2308" s="203"/>
      <c r="R2308" s="203"/>
      <c r="S2308" s="222">
        <f t="shared" si="515"/>
        <v>163072</v>
      </c>
      <c r="T2308" s="222">
        <f t="shared" si="516"/>
        <v>0</v>
      </c>
      <c r="U2308" s="222">
        <f t="shared" si="516"/>
        <v>0</v>
      </c>
      <c r="V2308" s="222">
        <f t="shared" si="516"/>
        <v>0</v>
      </c>
      <c r="W2308" s="222">
        <f t="shared" si="513"/>
        <v>0</v>
      </c>
      <c r="X2308" s="222">
        <f t="shared" si="517"/>
        <v>0</v>
      </c>
      <c r="Y2308" s="203">
        <v>8</v>
      </c>
      <c r="Z2308" s="203">
        <v>2.02</v>
      </c>
      <c r="AA2308" s="102">
        <v>1</v>
      </c>
      <c r="AB2308" s="102">
        <v>168064</v>
      </c>
      <c r="AC2308" s="102"/>
      <c r="AD2308" s="102"/>
      <c r="AE2308" s="222">
        <f t="shared" si="518"/>
        <v>168064</v>
      </c>
      <c r="AF2308" s="203">
        <v>9</v>
      </c>
      <c r="AG2308" s="203">
        <v>2.02</v>
      </c>
      <c r="AH2308" s="102">
        <v>1</v>
      </c>
      <c r="AI2308" s="102">
        <v>168064</v>
      </c>
      <c r="AJ2308" s="102"/>
      <c r="AK2308" s="102"/>
      <c r="AL2308" s="222">
        <f t="shared" si="519"/>
        <v>168064</v>
      </c>
    </row>
    <row r="2309" spans="1:38" ht="27">
      <c r="A2309" s="203">
        <v>117</v>
      </c>
      <c r="B2309" s="104" t="s">
        <v>827</v>
      </c>
      <c r="C2309" s="104"/>
      <c r="D2309" s="203"/>
      <c r="E2309" s="1042" t="s">
        <v>1229</v>
      </c>
      <c r="F2309" s="203" t="s">
        <v>1087</v>
      </c>
      <c r="G2309" s="203">
        <v>7</v>
      </c>
      <c r="H2309" s="203">
        <v>1.96</v>
      </c>
      <c r="I2309" s="102">
        <v>1</v>
      </c>
      <c r="J2309" s="102">
        <v>163072</v>
      </c>
      <c r="K2309" s="102"/>
      <c r="L2309" s="102"/>
      <c r="M2309" s="222">
        <f t="shared" si="514"/>
        <v>163072</v>
      </c>
      <c r="N2309" s="203">
        <v>1.96</v>
      </c>
      <c r="O2309" s="102">
        <v>1</v>
      </c>
      <c r="P2309" s="203">
        <v>163072</v>
      </c>
      <c r="Q2309" s="203"/>
      <c r="R2309" s="203"/>
      <c r="S2309" s="222">
        <f t="shared" si="515"/>
        <v>163072</v>
      </c>
      <c r="T2309" s="222">
        <f t="shared" si="516"/>
        <v>0</v>
      </c>
      <c r="U2309" s="222">
        <f t="shared" si="516"/>
        <v>0</v>
      </c>
      <c r="V2309" s="222">
        <f t="shared" si="516"/>
        <v>0</v>
      </c>
      <c r="W2309" s="222">
        <f t="shared" si="513"/>
        <v>0</v>
      </c>
      <c r="X2309" s="222">
        <f t="shared" si="517"/>
        <v>0</v>
      </c>
      <c r="Y2309" s="203">
        <v>8</v>
      </c>
      <c r="Z2309" s="203">
        <v>2.02</v>
      </c>
      <c r="AA2309" s="102">
        <v>1</v>
      </c>
      <c r="AB2309" s="102">
        <v>168064</v>
      </c>
      <c r="AC2309" s="102"/>
      <c r="AD2309" s="102"/>
      <c r="AE2309" s="222">
        <f t="shared" si="518"/>
        <v>168064</v>
      </c>
      <c r="AF2309" s="203">
        <v>9</v>
      </c>
      <c r="AG2309" s="203">
        <v>2.02</v>
      </c>
      <c r="AH2309" s="102">
        <v>1</v>
      </c>
      <c r="AI2309" s="102">
        <v>168064</v>
      </c>
      <c r="AJ2309" s="102"/>
      <c r="AK2309" s="102"/>
      <c r="AL2309" s="222">
        <f t="shared" si="519"/>
        <v>168064</v>
      </c>
    </row>
    <row r="2310" spans="1:38" ht="27">
      <c r="A2310" s="203">
        <v>118</v>
      </c>
      <c r="B2310" s="102" t="s">
        <v>827</v>
      </c>
      <c r="C2310" s="102"/>
      <c r="D2310" s="203"/>
      <c r="E2310" s="1042" t="s">
        <v>1229</v>
      </c>
      <c r="F2310" s="203" t="s">
        <v>1087</v>
      </c>
      <c r="G2310" s="203">
        <v>7</v>
      </c>
      <c r="H2310" s="203">
        <v>1.96</v>
      </c>
      <c r="I2310" s="102">
        <v>1</v>
      </c>
      <c r="J2310" s="102">
        <v>163072</v>
      </c>
      <c r="K2310" s="102"/>
      <c r="L2310" s="102"/>
      <c r="M2310" s="222">
        <f t="shared" si="514"/>
        <v>163072</v>
      </c>
      <c r="N2310" s="203">
        <v>1.96</v>
      </c>
      <c r="O2310" s="102">
        <v>1</v>
      </c>
      <c r="P2310" s="203">
        <v>163072</v>
      </c>
      <c r="Q2310" s="203"/>
      <c r="R2310" s="203"/>
      <c r="S2310" s="222">
        <f t="shared" si="515"/>
        <v>163072</v>
      </c>
      <c r="T2310" s="222">
        <f t="shared" si="516"/>
        <v>0</v>
      </c>
      <c r="U2310" s="222">
        <f t="shared" si="516"/>
        <v>0</v>
      </c>
      <c r="V2310" s="222">
        <f t="shared" si="516"/>
        <v>0</v>
      </c>
      <c r="W2310" s="222">
        <f t="shared" si="513"/>
        <v>0</v>
      </c>
      <c r="X2310" s="222">
        <f t="shared" si="517"/>
        <v>0</v>
      </c>
      <c r="Y2310" s="203">
        <v>8</v>
      </c>
      <c r="Z2310" s="203">
        <v>2.02</v>
      </c>
      <c r="AA2310" s="102">
        <v>1</v>
      </c>
      <c r="AB2310" s="102">
        <v>168064</v>
      </c>
      <c r="AC2310" s="102"/>
      <c r="AD2310" s="102"/>
      <c r="AE2310" s="222">
        <f t="shared" si="518"/>
        <v>168064</v>
      </c>
      <c r="AF2310" s="203">
        <v>9</v>
      </c>
      <c r="AG2310" s="203">
        <v>2.02</v>
      </c>
      <c r="AH2310" s="102">
        <v>1</v>
      </c>
      <c r="AI2310" s="102">
        <v>168064</v>
      </c>
      <c r="AJ2310" s="102"/>
      <c r="AK2310" s="102"/>
      <c r="AL2310" s="222">
        <f t="shared" si="519"/>
        <v>168064</v>
      </c>
    </row>
    <row r="2311" spans="1:38" ht="27">
      <c r="A2311" s="203">
        <v>119</v>
      </c>
      <c r="B2311" s="102" t="s">
        <v>827</v>
      </c>
      <c r="C2311" s="102"/>
      <c r="D2311" s="203"/>
      <c r="E2311" s="1042" t="s">
        <v>1229</v>
      </c>
      <c r="F2311" s="203" t="s">
        <v>1087</v>
      </c>
      <c r="G2311" s="203">
        <v>7</v>
      </c>
      <c r="H2311" s="203">
        <v>1.96</v>
      </c>
      <c r="I2311" s="102">
        <v>1</v>
      </c>
      <c r="J2311" s="102">
        <v>163072</v>
      </c>
      <c r="K2311" s="102"/>
      <c r="L2311" s="102"/>
      <c r="M2311" s="222">
        <f t="shared" si="514"/>
        <v>163072</v>
      </c>
      <c r="N2311" s="203">
        <v>1.96</v>
      </c>
      <c r="O2311" s="102">
        <v>1</v>
      </c>
      <c r="P2311" s="203">
        <v>163072</v>
      </c>
      <c r="Q2311" s="203"/>
      <c r="R2311" s="203"/>
      <c r="S2311" s="222">
        <f t="shared" si="515"/>
        <v>163072</v>
      </c>
      <c r="T2311" s="222">
        <f t="shared" si="516"/>
        <v>0</v>
      </c>
      <c r="U2311" s="222">
        <f t="shared" si="516"/>
        <v>0</v>
      </c>
      <c r="V2311" s="222">
        <f t="shared" si="516"/>
        <v>0</v>
      </c>
      <c r="W2311" s="222">
        <f t="shared" si="513"/>
        <v>0</v>
      </c>
      <c r="X2311" s="222">
        <f t="shared" si="517"/>
        <v>0</v>
      </c>
      <c r="Y2311" s="203">
        <v>8</v>
      </c>
      <c r="Z2311" s="203">
        <v>2.02</v>
      </c>
      <c r="AA2311" s="102">
        <v>1</v>
      </c>
      <c r="AB2311" s="102">
        <v>168064</v>
      </c>
      <c r="AC2311" s="102"/>
      <c r="AD2311" s="102"/>
      <c r="AE2311" s="222">
        <f t="shared" si="518"/>
        <v>168064</v>
      </c>
      <c r="AF2311" s="203">
        <v>9</v>
      </c>
      <c r="AG2311" s="203">
        <v>2.02</v>
      </c>
      <c r="AH2311" s="102">
        <v>1</v>
      </c>
      <c r="AI2311" s="102">
        <v>168064</v>
      </c>
      <c r="AJ2311" s="102"/>
      <c r="AK2311" s="102"/>
      <c r="AL2311" s="222">
        <f t="shared" si="519"/>
        <v>168064</v>
      </c>
    </row>
    <row r="2312" spans="1:38" ht="27">
      <c r="A2312" s="203">
        <v>120</v>
      </c>
      <c r="B2312" s="104" t="s">
        <v>827</v>
      </c>
      <c r="C2312" s="104"/>
      <c r="D2312" s="203"/>
      <c r="E2312" s="1042" t="s">
        <v>1229</v>
      </c>
      <c r="F2312" s="203" t="s">
        <v>1087</v>
      </c>
      <c r="G2312" s="203">
        <v>7</v>
      </c>
      <c r="H2312" s="203">
        <v>1.96</v>
      </c>
      <c r="I2312" s="102">
        <v>1</v>
      </c>
      <c r="J2312" s="102">
        <v>163072</v>
      </c>
      <c r="K2312" s="102"/>
      <c r="L2312" s="102"/>
      <c r="M2312" s="222">
        <f t="shared" si="514"/>
        <v>163072</v>
      </c>
      <c r="N2312" s="203">
        <v>1.96</v>
      </c>
      <c r="O2312" s="102">
        <v>1</v>
      </c>
      <c r="P2312" s="203">
        <v>163072</v>
      </c>
      <c r="Q2312" s="203"/>
      <c r="R2312" s="203"/>
      <c r="S2312" s="222">
        <f t="shared" si="515"/>
        <v>163072</v>
      </c>
      <c r="T2312" s="222">
        <f t="shared" si="516"/>
        <v>0</v>
      </c>
      <c r="U2312" s="222">
        <f t="shared" si="516"/>
        <v>0</v>
      </c>
      <c r="V2312" s="222">
        <f t="shared" si="516"/>
        <v>0</v>
      </c>
      <c r="W2312" s="222">
        <f t="shared" si="513"/>
        <v>0</v>
      </c>
      <c r="X2312" s="222">
        <f t="shared" si="517"/>
        <v>0</v>
      </c>
      <c r="Y2312" s="203">
        <v>8</v>
      </c>
      <c r="Z2312" s="203">
        <v>2.02</v>
      </c>
      <c r="AA2312" s="102">
        <v>1</v>
      </c>
      <c r="AB2312" s="102">
        <v>168064</v>
      </c>
      <c r="AC2312" s="102"/>
      <c r="AD2312" s="102"/>
      <c r="AE2312" s="222">
        <f t="shared" si="518"/>
        <v>168064</v>
      </c>
      <c r="AF2312" s="203">
        <v>9</v>
      </c>
      <c r="AG2312" s="203">
        <v>2.02</v>
      </c>
      <c r="AH2312" s="102">
        <v>1</v>
      </c>
      <c r="AI2312" s="102">
        <v>168064</v>
      </c>
      <c r="AJ2312" s="102"/>
      <c r="AK2312" s="102"/>
      <c r="AL2312" s="222">
        <f t="shared" si="519"/>
        <v>168064</v>
      </c>
    </row>
    <row r="2313" spans="1:38" ht="27">
      <c r="A2313" s="203">
        <v>121</v>
      </c>
      <c r="B2313" s="102" t="s">
        <v>827</v>
      </c>
      <c r="C2313" s="102"/>
      <c r="D2313" s="203"/>
      <c r="E2313" s="1042" t="s">
        <v>1229</v>
      </c>
      <c r="F2313" s="203" t="s">
        <v>1087</v>
      </c>
      <c r="G2313" s="203">
        <v>7</v>
      </c>
      <c r="H2313" s="203">
        <v>1.96</v>
      </c>
      <c r="I2313" s="102">
        <v>1</v>
      </c>
      <c r="J2313" s="102">
        <v>163072</v>
      </c>
      <c r="K2313" s="102"/>
      <c r="L2313" s="102"/>
      <c r="M2313" s="222">
        <f t="shared" si="514"/>
        <v>163072</v>
      </c>
      <c r="N2313" s="203">
        <v>1.96</v>
      </c>
      <c r="O2313" s="102">
        <v>1</v>
      </c>
      <c r="P2313" s="203">
        <v>163072</v>
      </c>
      <c r="Q2313" s="203"/>
      <c r="R2313" s="203"/>
      <c r="S2313" s="222">
        <f t="shared" si="515"/>
        <v>163072</v>
      </c>
      <c r="T2313" s="222">
        <f t="shared" si="516"/>
        <v>0</v>
      </c>
      <c r="U2313" s="222">
        <f t="shared" si="516"/>
        <v>0</v>
      </c>
      <c r="V2313" s="222">
        <f t="shared" si="516"/>
        <v>0</v>
      </c>
      <c r="W2313" s="222">
        <f t="shared" si="513"/>
        <v>0</v>
      </c>
      <c r="X2313" s="222">
        <f t="shared" si="517"/>
        <v>0</v>
      </c>
      <c r="Y2313" s="203">
        <v>8</v>
      </c>
      <c r="Z2313" s="203">
        <v>2.02</v>
      </c>
      <c r="AA2313" s="102">
        <v>1</v>
      </c>
      <c r="AB2313" s="102">
        <v>168064</v>
      </c>
      <c r="AC2313" s="102"/>
      <c r="AD2313" s="102"/>
      <c r="AE2313" s="222">
        <f t="shared" si="518"/>
        <v>168064</v>
      </c>
      <c r="AF2313" s="203">
        <v>9</v>
      </c>
      <c r="AG2313" s="203">
        <v>2.02</v>
      </c>
      <c r="AH2313" s="102">
        <v>1</v>
      </c>
      <c r="AI2313" s="102">
        <v>168064</v>
      </c>
      <c r="AJ2313" s="102"/>
      <c r="AK2313" s="102"/>
      <c r="AL2313" s="222">
        <f t="shared" si="519"/>
        <v>168064</v>
      </c>
    </row>
    <row r="2314" spans="1:38" ht="27">
      <c r="A2314" s="203">
        <v>122</v>
      </c>
      <c r="B2314" s="102" t="s">
        <v>827</v>
      </c>
      <c r="C2314" s="102"/>
      <c r="D2314" s="203"/>
      <c r="E2314" s="1042" t="s">
        <v>1229</v>
      </c>
      <c r="F2314" s="203" t="s">
        <v>1087</v>
      </c>
      <c r="G2314" s="203">
        <v>7</v>
      </c>
      <c r="H2314" s="203">
        <v>1.96</v>
      </c>
      <c r="I2314" s="102">
        <v>1</v>
      </c>
      <c r="J2314" s="102">
        <v>163072</v>
      </c>
      <c r="K2314" s="102"/>
      <c r="L2314" s="102"/>
      <c r="M2314" s="222">
        <f t="shared" si="514"/>
        <v>163072</v>
      </c>
      <c r="N2314" s="203">
        <v>1.96</v>
      </c>
      <c r="O2314" s="102">
        <v>1</v>
      </c>
      <c r="P2314" s="203">
        <v>163072</v>
      </c>
      <c r="Q2314" s="203"/>
      <c r="R2314" s="203"/>
      <c r="S2314" s="222">
        <f t="shared" si="515"/>
        <v>163072</v>
      </c>
      <c r="T2314" s="222">
        <f t="shared" si="516"/>
        <v>0</v>
      </c>
      <c r="U2314" s="222">
        <f t="shared" si="516"/>
        <v>0</v>
      </c>
      <c r="V2314" s="222">
        <f t="shared" si="516"/>
        <v>0</v>
      </c>
      <c r="W2314" s="222">
        <f t="shared" si="513"/>
        <v>0</v>
      </c>
      <c r="X2314" s="222">
        <f t="shared" si="517"/>
        <v>0</v>
      </c>
      <c r="Y2314" s="203">
        <v>8</v>
      </c>
      <c r="Z2314" s="203">
        <v>2.02</v>
      </c>
      <c r="AA2314" s="102">
        <v>1</v>
      </c>
      <c r="AB2314" s="102">
        <v>168064</v>
      </c>
      <c r="AC2314" s="102"/>
      <c r="AD2314" s="102"/>
      <c r="AE2314" s="222">
        <f t="shared" si="518"/>
        <v>168064</v>
      </c>
      <c r="AF2314" s="203">
        <v>9</v>
      </c>
      <c r="AG2314" s="203">
        <v>2.02</v>
      </c>
      <c r="AH2314" s="102">
        <v>1</v>
      </c>
      <c r="AI2314" s="102">
        <v>168064</v>
      </c>
      <c r="AJ2314" s="102"/>
      <c r="AK2314" s="102"/>
      <c r="AL2314" s="222">
        <f t="shared" si="519"/>
        <v>168064</v>
      </c>
    </row>
    <row r="2315" spans="1:38" ht="27">
      <c r="A2315" s="203">
        <v>123</v>
      </c>
      <c r="B2315" s="104" t="s">
        <v>827</v>
      </c>
      <c r="C2315" s="104"/>
      <c r="D2315" s="203"/>
      <c r="E2315" s="1042" t="s">
        <v>1229</v>
      </c>
      <c r="F2315" s="203" t="s">
        <v>1087</v>
      </c>
      <c r="G2315" s="203">
        <v>7</v>
      </c>
      <c r="H2315" s="203">
        <v>1.96</v>
      </c>
      <c r="I2315" s="102">
        <v>1</v>
      </c>
      <c r="J2315" s="102">
        <v>163072</v>
      </c>
      <c r="K2315" s="102"/>
      <c r="L2315" s="102"/>
      <c r="M2315" s="222">
        <f t="shared" si="514"/>
        <v>163072</v>
      </c>
      <c r="N2315" s="203">
        <v>1.96</v>
      </c>
      <c r="O2315" s="102">
        <v>1</v>
      </c>
      <c r="P2315" s="203">
        <v>163072</v>
      </c>
      <c r="Q2315" s="203"/>
      <c r="R2315" s="203"/>
      <c r="S2315" s="222">
        <f t="shared" si="515"/>
        <v>163072</v>
      </c>
      <c r="T2315" s="222">
        <f t="shared" si="516"/>
        <v>0</v>
      </c>
      <c r="U2315" s="222">
        <f t="shared" si="516"/>
        <v>0</v>
      </c>
      <c r="V2315" s="222">
        <f t="shared" si="516"/>
        <v>0</v>
      </c>
      <c r="W2315" s="222">
        <f t="shared" si="513"/>
        <v>0</v>
      </c>
      <c r="X2315" s="222">
        <f t="shared" si="517"/>
        <v>0</v>
      </c>
      <c r="Y2315" s="203">
        <v>8</v>
      </c>
      <c r="Z2315" s="203">
        <v>2.02</v>
      </c>
      <c r="AA2315" s="102">
        <v>1</v>
      </c>
      <c r="AB2315" s="102">
        <v>168064</v>
      </c>
      <c r="AC2315" s="102"/>
      <c r="AD2315" s="102"/>
      <c r="AE2315" s="222">
        <f t="shared" si="518"/>
        <v>168064</v>
      </c>
      <c r="AF2315" s="203">
        <v>9</v>
      </c>
      <c r="AG2315" s="203">
        <v>2.02</v>
      </c>
      <c r="AH2315" s="102">
        <v>1</v>
      </c>
      <c r="AI2315" s="102">
        <v>168064</v>
      </c>
      <c r="AJ2315" s="102"/>
      <c r="AK2315" s="102"/>
      <c r="AL2315" s="222">
        <f t="shared" si="519"/>
        <v>168064</v>
      </c>
    </row>
    <row r="2316" spans="1:38" ht="27">
      <c r="A2316" s="203">
        <v>124</v>
      </c>
      <c r="B2316" s="102" t="s">
        <v>827</v>
      </c>
      <c r="C2316" s="102"/>
      <c r="D2316" s="203"/>
      <c r="E2316" s="1042" t="s">
        <v>1229</v>
      </c>
      <c r="F2316" s="203" t="s">
        <v>1087</v>
      </c>
      <c r="G2316" s="203">
        <v>7</v>
      </c>
      <c r="H2316" s="203">
        <v>1.96</v>
      </c>
      <c r="I2316" s="102">
        <v>1</v>
      </c>
      <c r="J2316" s="102">
        <v>163072</v>
      </c>
      <c r="K2316" s="102"/>
      <c r="L2316" s="102"/>
      <c r="M2316" s="222">
        <f t="shared" si="514"/>
        <v>163072</v>
      </c>
      <c r="N2316" s="203">
        <v>1.96</v>
      </c>
      <c r="O2316" s="102">
        <v>1</v>
      </c>
      <c r="P2316" s="203">
        <v>163072</v>
      </c>
      <c r="Q2316" s="203"/>
      <c r="R2316" s="203"/>
      <c r="S2316" s="222">
        <f t="shared" si="515"/>
        <v>163072</v>
      </c>
      <c r="T2316" s="222">
        <f t="shared" si="516"/>
        <v>0</v>
      </c>
      <c r="U2316" s="222">
        <f t="shared" si="516"/>
        <v>0</v>
      </c>
      <c r="V2316" s="222">
        <f t="shared" si="516"/>
        <v>0</v>
      </c>
      <c r="W2316" s="222">
        <f t="shared" si="513"/>
        <v>0</v>
      </c>
      <c r="X2316" s="222">
        <f t="shared" si="517"/>
        <v>0</v>
      </c>
      <c r="Y2316" s="203">
        <v>8</v>
      </c>
      <c r="Z2316" s="203">
        <v>2.02</v>
      </c>
      <c r="AA2316" s="102">
        <v>1</v>
      </c>
      <c r="AB2316" s="102">
        <v>168064</v>
      </c>
      <c r="AC2316" s="102"/>
      <c r="AD2316" s="102"/>
      <c r="AE2316" s="222">
        <f t="shared" si="518"/>
        <v>168064</v>
      </c>
      <c r="AF2316" s="203">
        <v>9</v>
      </c>
      <c r="AG2316" s="203">
        <v>2.02</v>
      </c>
      <c r="AH2316" s="102">
        <v>1</v>
      </c>
      <c r="AI2316" s="102">
        <v>168064</v>
      </c>
      <c r="AJ2316" s="102"/>
      <c r="AK2316" s="102"/>
      <c r="AL2316" s="222">
        <f t="shared" si="519"/>
        <v>168064</v>
      </c>
    </row>
    <row r="2317" spans="1:38" ht="27">
      <c r="A2317" s="203">
        <v>125</v>
      </c>
      <c r="B2317" s="102" t="s">
        <v>827</v>
      </c>
      <c r="C2317" s="102"/>
      <c r="D2317" s="203"/>
      <c r="E2317" s="1042" t="s">
        <v>1229</v>
      </c>
      <c r="F2317" s="203" t="s">
        <v>1087</v>
      </c>
      <c r="G2317" s="203">
        <v>7</v>
      </c>
      <c r="H2317" s="203">
        <v>1.96</v>
      </c>
      <c r="I2317" s="102">
        <v>1</v>
      </c>
      <c r="J2317" s="102">
        <v>163072</v>
      </c>
      <c r="K2317" s="102"/>
      <c r="L2317" s="102"/>
      <c r="M2317" s="222">
        <f t="shared" si="514"/>
        <v>163072</v>
      </c>
      <c r="N2317" s="203">
        <v>1.96</v>
      </c>
      <c r="O2317" s="102">
        <v>1</v>
      </c>
      <c r="P2317" s="203">
        <v>163072</v>
      </c>
      <c r="Q2317" s="203"/>
      <c r="R2317" s="203"/>
      <c r="S2317" s="222">
        <f t="shared" si="515"/>
        <v>163072</v>
      </c>
      <c r="T2317" s="222">
        <f t="shared" si="516"/>
        <v>0</v>
      </c>
      <c r="U2317" s="222">
        <f t="shared" si="516"/>
        <v>0</v>
      </c>
      <c r="V2317" s="222">
        <f t="shared" si="516"/>
        <v>0</v>
      </c>
      <c r="W2317" s="222">
        <f t="shared" si="513"/>
        <v>0</v>
      </c>
      <c r="X2317" s="222">
        <f t="shared" si="517"/>
        <v>0</v>
      </c>
      <c r="Y2317" s="203">
        <v>8</v>
      </c>
      <c r="Z2317" s="203">
        <v>2.02</v>
      </c>
      <c r="AA2317" s="102">
        <v>1</v>
      </c>
      <c r="AB2317" s="102">
        <v>168064</v>
      </c>
      <c r="AC2317" s="102"/>
      <c r="AD2317" s="102"/>
      <c r="AE2317" s="222">
        <f t="shared" si="518"/>
        <v>168064</v>
      </c>
      <c r="AF2317" s="203">
        <v>9</v>
      </c>
      <c r="AG2317" s="203">
        <v>2.02</v>
      </c>
      <c r="AH2317" s="102">
        <v>1</v>
      </c>
      <c r="AI2317" s="102">
        <v>168064</v>
      </c>
      <c r="AJ2317" s="102"/>
      <c r="AK2317" s="102"/>
      <c r="AL2317" s="222">
        <f t="shared" si="519"/>
        <v>168064</v>
      </c>
    </row>
    <row r="2318" spans="1:38" ht="27">
      <c r="A2318" s="203">
        <v>126</v>
      </c>
      <c r="B2318" s="104" t="s">
        <v>827</v>
      </c>
      <c r="C2318" s="104"/>
      <c r="D2318" s="203"/>
      <c r="E2318" s="1042" t="s">
        <v>1229</v>
      </c>
      <c r="F2318" s="203" t="s">
        <v>1087</v>
      </c>
      <c r="G2318" s="203">
        <v>7</v>
      </c>
      <c r="H2318" s="203">
        <v>1.96</v>
      </c>
      <c r="I2318" s="102">
        <v>1</v>
      </c>
      <c r="J2318" s="102">
        <v>163072</v>
      </c>
      <c r="K2318" s="102"/>
      <c r="L2318" s="102"/>
      <c r="M2318" s="222">
        <f t="shared" si="514"/>
        <v>163072</v>
      </c>
      <c r="N2318" s="203">
        <v>1.96</v>
      </c>
      <c r="O2318" s="102">
        <v>1</v>
      </c>
      <c r="P2318" s="203">
        <v>163072</v>
      </c>
      <c r="Q2318" s="203"/>
      <c r="R2318" s="203"/>
      <c r="S2318" s="222">
        <f t="shared" si="515"/>
        <v>163072</v>
      </c>
      <c r="T2318" s="222">
        <f t="shared" si="516"/>
        <v>0</v>
      </c>
      <c r="U2318" s="222">
        <f t="shared" si="516"/>
        <v>0</v>
      </c>
      <c r="V2318" s="222">
        <f t="shared" si="516"/>
        <v>0</v>
      </c>
      <c r="W2318" s="222">
        <f t="shared" si="513"/>
        <v>0</v>
      </c>
      <c r="X2318" s="222">
        <f t="shared" si="517"/>
        <v>0</v>
      </c>
      <c r="Y2318" s="203">
        <v>8</v>
      </c>
      <c r="Z2318" s="203">
        <v>2.02</v>
      </c>
      <c r="AA2318" s="102">
        <v>1</v>
      </c>
      <c r="AB2318" s="102">
        <v>168064</v>
      </c>
      <c r="AC2318" s="102"/>
      <c r="AD2318" s="102"/>
      <c r="AE2318" s="222">
        <f t="shared" si="518"/>
        <v>168064</v>
      </c>
      <c r="AF2318" s="203">
        <v>9</v>
      </c>
      <c r="AG2318" s="203">
        <v>2.02</v>
      </c>
      <c r="AH2318" s="102">
        <v>1</v>
      </c>
      <c r="AI2318" s="102">
        <v>168064</v>
      </c>
      <c r="AJ2318" s="102"/>
      <c r="AK2318" s="102"/>
      <c r="AL2318" s="222">
        <f t="shared" si="519"/>
        <v>168064</v>
      </c>
    </row>
    <row r="2319" spans="1:38" ht="27">
      <c r="A2319" s="203">
        <v>127</v>
      </c>
      <c r="B2319" s="102" t="s">
        <v>827</v>
      </c>
      <c r="C2319" s="102"/>
      <c r="D2319" s="203"/>
      <c r="E2319" s="1042" t="s">
        <v>1229</v>
      </c>
      <c r="F2319" s="203" t="s">
        <v>1087</v>
      </c>
      <c r="G2319" s="203">
        <v>7</v>
      </c>
      <c r="H2319" s="203">
        <v>1.96</v>
      </c>
      <c r="I2319" s="102">
        <v>1</v>
      </c>
      <c r="J2319" s="102">
        <v>163072</v>
      </c>
      <c r="K2319" s="102"/>
      <c r="L2319" s="102"/>
      <c r="M2319" s="222">
        <f t="shared" si="514"/>
        <v>163072</v>
      </c>
      <c r="N2319" s="203">
        <v>1.96</v>
      </c>
      <c r="O2319" s="102">
        <v>1</v>
      </c>
      <c r="P2319" s="203">
        <v>163072</v>
      </c>
      <c r="Q2319" s="203"/>
      <c r="R2319" s="203"/>
      <c r="S2319" s="222">
        <f t="shared" si="515"/>
        <v>163072</v>
      </c>
      <c r="T2319" s="222">
        <f t="shared" si="516"/>
        <v>0</v>
      </c>
      <c r="U2319" s="222">
        <f t="shared" si="516"/>
        <v>0</v>
      </c>
      <c r="V2319" s="222">
        <f t="shared" si="516"/>
        <v>0</v>
      </c>
      <c r="W2319" s="222">
        <f t="shared" si="513"/>
        <v>0</v>
      </c>
      <c r="X2319" s="222">
        <f t="shared" si="517"/>
        <v>0</v>
      </c>
      <c r="Y2319" s="203">
        <v>8</v>
      </c>
      <c r="Z2319" s="203">
        <v>2.02</v>
      </c>
      <c r="AA2319" s="102">
        <v>1</v>
      </c>
      <c r="AB2319" s="102">
        <v>168064</v>
      </c>
      <c r="AC2319" s="102"/>
      <c r="AD2319" s="102"/>
      <c r="AE2319" s="222">
        <f t="shared" si="518"/>
        <v>168064</v>
      </c>
      <c r="AF2319" s="203">
        <v>9</v>
      </c>
      <c r="AG2319" s="203">
        <v>2.02</v>
      </c>
      <c r="AH2319" s="102">
        <v>1</v>
      </c>
      <c r="AI2319" s="102">
        <v>168064</v>
      </c>
      <c r="AJ2319" s="102"/>
      <c r="AK2319" s="102"/>
      <c r="AL2319" s="222">
        <f t="shared" si="519"/>
        <v>168064</v>
      </c>
    </row>
    <row r="2320" spans="1:38" ht="27">
      <c r="A2320" s="203">
        <v>128</v>
      </c>
      <c r="B2320" s="102" t="s">
        <v>827</v>
      </c>
      <c r="C2320" s="102"/>
      <c r="D2320" s="203"/>
      <c r="E2320" s="1042" t="s">
        <v>1229</v>
      </c>
      <c r="F2320" s="203" t="s">
        <v>1087</v>
      </c>
      <c r="G2320" s="203">
        <v>7</v>
      </c>
      <c r="H2320" s="203">
        <v>1.96</v>
      </c>
      <c r="I2320" s="102">
        <v>1</v>
      </c>
      <c r="J2320" s="102">
        <v>163072</v>
      </c>
      <c r="K2320" s="102"/>
      <c r="L2320" s="102"/>
      <c r="M2320" s="222">
        <f t="shared" si="514"/>
        <v>163072</v>
      </c>
      <c r="N2320" s="203">
        <v>1.96</v>
      </c>
      <c r="O2320" s="102">
        <v>1</v>
      </c>
      <c r="P2320" s="203">
        <v>163072</v>
      </c>
      <c r="Q2320" s="203"/>
      <c r="R2320" s="203"/>
      <c r="S2320" s="222">
        <f t="shared" si="515"/>
        <v>163072</v>
      </c>
      <c r="T2320" s="222">
        <f t="shared" si="516"/>
        <v>0</v>
      </c>
      <c r="U2320" s="222">
        <f t="shared" si="516"/>
        <v>0</v>
      </c>
      <c r="V2320" s="222">
        <f t="shared" si="516"/>
        <v>0</v>
      </c>
      <c r="W2320" s="222">
        <f t="shared" si="516"/>
        <v>0</v>
      </c>
      <c r="X2320" s="222">
        <f t="shared" si="517"/>
        <v>0</v>
      </c>
      <c r="Y2320" s="203">
        <v>8</v>
      </c>
      <c r="Z2320" s="203">
        <v>2.02</v>
      </c>
      <c r="AA2320" s="102">
        <v>1</v>
      </c>
      <c r="AB2320" s="102">
        <v>168064</v>
      </c>
      <c r="AC2320" s="102"/>
      <c r="AD2320" s="102"/>
      <c r="AE2320" s="222">
        <f t="shared" si="518"/>
        <v>168064</v>
      </c>
      <c r="AF2320" s="203">
        <v>9</v>
      </c>
      <c r="AG2320" s="203">
        <v>2.02</v>
      </c>
      <c r="AH2320" s="102">
        <v>1</v>
      </c>
      <c r="AI2320" s="102">
        <v>168064</v>
      </c>
      <c r="AJ2320" s="102"/>
      <c r="AK2320" s="102"/>
      <c r="AL2320" s="222">
        <f t="shared" si="519"/>
        <v>168064</v>
      </c>
    </row>
    <row r="2321" spans="1:38" ht="27">
      <c r="A2321" s="203">
        <v>129</v>
      </c>
      <c r="B2321" s="104" t="s">
        <v>827</v>
      </c>
      <c r="C2321" s="104"/>
      <c r="D2321" s="203"/>
      <c r="E2321" s="1042" t="s">
        <v>1229</v>
      </c>
      <c r="F2321" s="203" t="s">
        <v>1087</v>
      </c>
      <c r="G2321" s="203">
        <v>7</v>
      </c>
      <c r="H2321" s="203">
        <v>1.96</v>
      </c>
      <c r="I2321" s="102">
        <v>1</v>
      </c>
      <c r="J2321" s="102">
        <v>163072</v>
      </c>
      <c r="K2321" s="102"/>
      <c r="L2321" s="102"/>
      <c r="M2321" s="222">
        <f t="shared" ref="M2321:M2366" si="520">J2321+K2321+L2321</f>
        <v>163072</v>
      </c>
      <c r="N2321" s="203">
        <v>1.96</v>
      </c>
      <c r="O2321" s="102">
        <v>1</v>
      </c>
      <c r="P2321" s="203">
        <v>163072</v>
      </c>
      <c r="Q2321" s="203"/>
      <c r="R2321" s="203"/>
      <c r="S2321" s="222">
        <f t="shared" ref="S2321:S2366" si="521">P2321+Q2321+R2321</f>
        <v>163072</v>
      </c>
      <c r="T2321" s="222">
        <f t="shared" ref="T2321:W2337" si="522">I2321-O2321</f>
        <v>0</v>
      </c>
      <c r="U2321" s="222">
        <f t="shared" si="522"/>
        <v>0</v>
      </c>
      <c r="V2321" s="222">
        <f t="shared" si="522"/>
        <v>0</v>
      </c>
      <c r="W2321" s="222">
        <f t="shared" si="522"/>
        <v>0</v>
      </c>
      <c r="X2321" s="222">
        <f t="shared" ref="X2321:X2366" si="523">U2321+V2321+W2321</f>
        <v>0</v>
      </c>
      <c r="Y2321" s="203">
        <v>8</v>
      </c>
      <c r="Z2321" s="203">
        <v>2.02</v>
      </c>
      <c r="AA2321" s="102">
        <v>1</v>
      </c>
      <c r="AB2321" s="102">
        <v>168064</v>
      </c>
      <c r="AC2321" s="102"/>
      <c r="AD2321" s="102"/>
      <c r="AE2321" s="222">
        <f t="shared" ref="AE2321:AE2366" si="524">AB2321+AC2321+AD2321</f>
        <v>168064</v>
      </c>
      <c r="AF2321" s="203">
        <v>9</v>
      </c>
      <c r="AG2321" s="203">
        <v>2.02</v>
      </c>
      <c r="AH2321" s="102">
        <v>1</v>
      </c>
      <c r="AI2321" s="102">
        <v>168064</v>
      </c>
      <c r="AJ2321" s="102"/>
      <c r="AK2321" s="102"/>
      <c r="AL2321" s="222">
        <f t="shared" ref="AL2321:AL2366" si="525">AI2321+AJ2321+AK2321</f>
        <v>168064</v>
      </c>
    </row>
    <row r="2322" spans="1:38" ht="27">
      <c r="A2322" s="203">
        <v>130</v>
      </c>
      <c r="B2322" s="102" t="s">
        <v>827</v>
      </c>
      <c r="C2322" s="102"/>
      <c r="D2322" s="203"/>
      <c r="E2322" s="1042" t="s">
        <v>1229</v>
      </c>
      <c r="F2322" s="203" t="s">
        <v>1087</v>
      </c>
      <c r="G2322" s="203">
        <v>7</v>
      </c>
      <c r="H2322" s="203">
        <v>1.96</v>
      </c>
      <c r="I2322" s="102">
        <v>1</v>
      </c>
      <c r="J2322" s="102">
        <v>163072</v>
      </c>
      <c r="K2322" s="102"/>
      <c r="L2322" s="102"/>
      <c r="M2322" s="222">
        <f t="shared" si="520"/>
        <v>163072</v>
      </c>
      <c r="N2322" s="203">
        <v>1.96</v>
      </c>
      <c r="O2322" s="102">
        <v>1</v>
      </c>
      <c r="P2322" s="203">
        <v>163072</v>
      </c>
      <c r="Q2322" s="203"/>
      <c r="R2322" s="203"/>
      <c r="S2322" s="222">
        <f t="shared" si="521"/>
        <v>163072</v>
      </c>
      <c r="T2322" s="222">
        <f t="shared" si="522"/>
        <v>0</v>
      </c>
      <c r="U2322" s="222">
        <f t="shared" si="522"/>
        <v>0</v>
      </c>
      <c r="V2322" s="222">
        <f t="shared" si="522"/>
        <v>0</v>
      </c>
      <c r="W2322" s="222">
        <f t="shared" si="522"/>
        <v>0</v>
      </c>
      <c r="X2322" s="222">
        <f t="shared" si="523"/>
        <v>0</v>
      </c>
      <c r="Y2322" s="203">
        <v>8</v>
      </c>
      <c r="Z2322" s="203">
        <v>2.02</v>
      </c>
      <c r="AA2322" s="102">
        <v>1</v>
      </c>
      <c r="AB2322" s="102">
        <v>168064</v>
      </c>
      <c r="AC2322" s="102"/>
      <c r="AD2322" s="102"/>
      <c r="AE2322" s="222">
        <f t="shared" si="524"/>
        <v>168064</v>
      </c>
      <c r="AF2322" s="203">
        <v>9</v>
      </c>
      <c r="AG2322" s="203">
        <v>2.02</v>
      </c>
      <c r="AH2322" s="102">
        <v>1</v>
      </c>
      <c r="AI2322" s="102">
        <v>168064</v>
      </c>
      <c r="AJ2322" s="102"/>
      <c r="AK2322" s="102"/>
      <c r="AL2322" s="222">
        <f t="shared" si="525"/>
        <v>168064</v>
      </c>
    </row>
    <row r="2323" spans="1:38" ht="27">
      <c r="A2323" s="203">
        <v>131</v>
      </c>
      <c r="B2323" s="102" t="s">
        <v>827</v>
      </c>
      <c r="C2323" s="102"/>
      <c r="D2323" s="203"/>
      <c r="E2323" s="1042" t="s">
        <v>1229</v>
      </c>
      <c r="F2323" s="203" t="s">
        <v>1087</v>
      </c>
      <c r="G2323" s="203">
        <v>7</v>
      </c>
      <c r="H2323" s="203">
        <v>1.96</v>
      </c>
      <c r="I2323" s="102">
        <v>1</v>
      </c>
      <c r="J2323" s="102">
        <v>163072</v>
      </c>
      <c r="K2323" s="102"/>
      <c r="L2323" s="102"/>
      <c r="M2323" s="222">
        <f t="shared" si="520"/>
        <v>163072</v>
      </c>
      <c r="N2323" s="203">
        <v>1.96</v>
      </c>
      <c r="O2323" s="102">
        <v>1</v>
      </c>
      <c r="P2323" s="203">
        <v>163072</v>
      </c>
      <c r="Q2323" s="203"/>
      <c r="R2323" s="203"/>
      <c r="S2323" s="222">
        <f t="shared" si="521"/>
        <v>163072</v>
      </c>
      <c r="T2323" s="222">
        <f t="shared" si="522"/>
        <v>0</v>
      </c>
      <c r="U2323" s="222">
        <f t="shared" si="522"/>
        <v>0</v>
      </c>
      <c r="V2323" s="222">
        <f t="shared" si="522"/>
        <v>0</v>
      </c>
      <c r="W2323" s="222">
        <f t="shared" si="522"/>
        <v>0</v>
      </c>
      <c r="X2323" s="222">
        <f t="shared" si="523"/>
        <v>0</v>
      </c>
      <c r="Y2323" s="203">
        <v>8</v>
      </c>
      <c r="Z2323" s="203">
        <v>2.02</v>
      </c>
      <c r="AA2323" s="102">
        <v>1</v>
      </c>
      <c r="AB2323" s="102">
        <v>168064</v>
      </c>
      <c r="AC2323" s="102"/>
      <c r="AD2323" s="102"/>
      <c r="AE2323" s="222">
        <f t="shared" si="524"/>
        <v>168064</v>
      </c>
      <c r="AF2323" s="203">
        <v>9</v>
      </c>
      <c r="AG2323" s="203">
        <v>2.02</v>
      </c>
      <c r="AH2323" s="102">
        <v>1</v>
      </c>
      <c r="AI2323" s="102">
        <v>168064</v>
      </c>
      <c r="AJ2323" s="102"/>
      <c r="AK2323" s="102"/>
      <c r="AL2323" s="222">
        <f t="shared" si="525"/>
        <v>168064</v>
      </c>
    </row>
    <row r="2324" spans="1:38" ht="27">
      <c r="A2324" s="203">
        <v>132</v>
      </c>
      <c r="B2324" s="104" t="s">
        <v>827</v>
      </c>
      <c r="C2324" s="104"/>
      <c r="D2324" s="203"/>
      <c r="E2324" s="1042" t="s">
        <v>1229</v>
      </c>
      <c r="F2324" s="203" t="s">
        <v>1087</v>
      </c>
      <c r="G2324" s="203">
        <v>7</v>
      </c>
      <c r="H2324" s="203">
        <v>1.96</v>
      </c>
      <c r="I2324" s="102">
        <v>1</v>
      </c>
      <c r="J2324" s="102">
        <v>163072</v>
      </c>
      <c r="K2324" s="102"/>
      <c r="L2324" s="102"/>
      <c r="M2324" s="222">
        <f t="shared" si="520"/>
        <v>163072</v>
      </c>
      <c r="N2324" s="203">
        <v>1.96</v>
      </c>
      <c r="O2324" s="102">
        <v>1</v>
      </c>
      <c r="P2324" s="203">
        <v>163072</v>
      </c>
      <c r="Q2324" s="203"/>
      <c r="R2324" s="203"/>
      <c r="S2324" s="222">
        <f t="shared" si="521"/>
        <v>163072</v>
      </c>
      <c r="T2324" s="222">
        <f t="shared" si="522"/>
        <v>0</v>
      </c>
      <c r="U2324" s="222">
        <f t="shared" si="522"/>
        <v>0</v>
      </c>
      <c r="V2324" s="222">
        <f t="shared" si="522"/>
        <v>0</v>
      </c>
      <c r="W2324" s="222">
        <f t="shared" si="522"/>
        <v>0</v>
      </c>
      <c r="X2324" s="222">
        <f t="shared" si="523"/>
        <v>0</v>
      </c>
      <c r="Y2324" s="203">
        <v>8</v>
      </c>
      <c r="Z2324" s="203">
        <v>2.02</v>
      </c>
      <c r="AA2324" s="102">
        <v>1</v>
      </c>
      <c r="AB2324" s="102">
        <v>168064</v>
      </c>
      <c r="AC2324" s="102"/>
      <c r="AD2324" s="102"/>
      <c r="AE2324" s="222">
        <f t="shared" si="524"/>
        <v>168064</v>
      </c>
      <c r="AF2324" s="203">
        <v>9</v>
      </c>
      <c r="AG2324" s="203">
        <v>2.02</v>
      </c>
      <c r="AH2324" s="102">
        <v>1</v>
      </c>
      <c r="AI2324" s="102">
        <v>168064</v>
      </c>
      <c r="AJ2324" s="102"/>
      <c r="AK2324" s="102"/>
      <c r="AL2324" s="222">
        <f t="shared" si="525"/>
        <v>168064</v>
      </c>
    </row>
    <row r="2325" spans="1:38" ht="27">
      <c r="A2325" s="203">
        <v>133</v>
      </c>
      <c r="B2325" s="102" t="s">
        <v>827</v>
      </c>
      <c r="C2325" s="102"/>
      <c r="D2325" s="203"/>
      <c r="E2325" s="1042" t="s">
        <v>1229</v>
      </c>
      <c r="F2325" s="203" t="s">
        <v>1087</v>
      </c>
      <c r="G2325" s="203">
        <v>7</v>
      </c>
      <c r="H2325" s="203">
        <v>1.96</v>
      </c>
      <c r="I2325" s="102">
        <v>1</v>
      </c>
      <c r="J2325" s="102">
        <v>163072</v>
      </c>
      <c r="K2325" s="102"/>
      <c r="L2325" s="102"/>
      <c r="M2325" s="222">
        <f t="shared" si="520"/>
        <v>163072</v>
      </c>
      <c r="N2325" s="203">
        <v>1.96</v>
      </c>
      <c r="O2325" s="102">
        <v>1</v>
      </c>
      <c r="P2325" s="203">
        <v>163072</v>
      </c>
      <c r="Q2325" s="203"/>
      <c r="R2325" s="203"/>
      <c r="S2325" s="222">
        <f t="shared" si="521"/>
        <v>163072</v>
      </c>
      <c r="T2325" s="222">
        <f t="shared" si="522"/>
        <v>0</v>
      </c>
      <c r="U2325" s="222">
        <f t="shared" si="522"/>
        <v>0</v>
      </c>
      <c r="V2325" s="222">
        <f t="shared" si="522"/>
        <v>0</v>
      </c>
      <c r="W2325" s="222">
        <f t="shared" si="522"/>
        <v>0</v>
      </c>
      <c r="X2325" s="222">
        <f t="shared" si="523"/>
        <v>0</v>
      </c>
      <c r="Y2325" s="203">
        <v>8</v>
      </c>
      <c r="Z2325" s="203">
        <v>2.02</v>
      </c>
      <c r="AA2325" s="102">
        <v>1</v>
      </c>
      <c r="AB2325" s="102">
        <v>168064</v>
      </c>
      <c r="AC2325" s="102"/>
      <c r="AD2325" s="102"/>
      <c r="AE2325" s="222">
        <f t="shared" si="524"/>
        <v>168064</v>
      </c>
      <c r="AF2325" s="203">
        <v>9</v>
      </c>
      <c r="AG2325" s="203">
        <v>2.02</v>
      </c>
      <c r="AH2325" s="102">
        <v>1</v>
      </c>
      <c r="AI2325" s="102">
        <v>168064</v>
      </c>
      <c r="AJ2325" s="102"/>
      <c r="AK2325" s="102"/>
      <c r="AL2325" s="222">
        <f t="shared" si="525"/>
        <v>168064</v>
      </c>
    </row>
    <row r="2326" spans="1:38" ht="27">
      <c r="A2326" s="203">
        <v>134</v>
      </c>
      <c r="B2326" s="104" t="s">
        <v>827</v>
      </c>
      <c r="C2326" s="104"/>
      <c r="D2326" s="203"/>
      <c r="E2326" s="1042" t="s">
        <v>1229</v>
      </c>
      <c r="F2326" s="203" t="s">
        <v>1087</v>
      </c>
      <c r="G2326" s="203">
        <v>7</v>
      </c>
      <c r="H2326" s="203">
        <v>1.96</v>
      </c>
      <c r="I2326" s="102">
        <v>1</v>
      </c>
      <c r="J2326" s="102">
        <v>163072</v>
      </c>
      <c r="K2326" s="102"/>
      <c r="L2326" s="102"/>
      <c r="M2326" s="222">
        <f t="shared" si="520"/>
        <v>163072</v>
      </c>
      <c r="N2326" s="203">
        <v>1.96</v>
      </c>
      <c r="O2326" s="102">
        <v>1</v>
      </c>
      <c r="P2326" s="203">
        <v>163072</v>
      </c>
      <c r="Q2326" s="203"/>
      <c r="R2326" s="203"/>
      <c r="S2326" s="222">
        <f t="shared" si="521"/>
        <v>163072</v>
      </c>
      <c r="T2326" s="222">
        <f t="shared" si="522"/>
        <v>0</v>
      </c>
      <c r="U2326" s="222">
        <f t="shared" si="522"/>
        <v>0</v>
      </c>
      <c r="V2326" s="222">
        <f t="shared" si="522"/>
        <v>0</v>
      </c>
      <c r="W2326" s="222">
        <f t="shared" si="522"/>
        <v>0</v>
      </c>
      <c r="X2326" s="222">
        <f t="shared" si="523"/>
        <v>0</v>
      </c>
      <c r="Y2326" s="203">
        <v>8</v>
      </c>
      <c r="Z2326" s="203">
        <v>2.02</v>
      </c>
      <c r="AA2326" s="102">
        <v>1</v>
      </c>
      <c r="AB2326" s="102">
        <v>168064</v>
      </c>
      <c r="AC2326" s="102"/>
      <c r="AD2326" s="102"/>
      <c r="AE2326" s="222">
        <f t="shared" si="524"/>
        <v>168064</v>
      </c>
      <c r="AF2326" s="203">
        <v>9</v>
      </c>
      <c r="AG2326" s="203">
        <v>2.02</v>
      </c>
      <c r="AH2326" s="102">
        <v>1</v>
      </c>
      <c r="AI2326" s="102">
        <v>168064</v>
      </c>
      <c r="AJ2326" s="102"/>
      <c r="AK2326" s="102"/>
      <c r="AL2326" s="222">
        <f t="shared" si="525"/>
        <v>168064</v>
      </c>
    </row>
    <row r="2327" spans="1:38" ht="27">
      <c r="A2327" s="203">
        <v>135</v>
      </c>
      <c r="B2327" s="102" t="s">
        <v>827</v>
      </c>
      <c r="C2327" s="102"/>
      <c r="D2327" s="203"/>
      <c r="E2327" s="1042" t="s">
        <v>1229</v>
      </c>
      <c r="F2327" s="203" t="s">
        <v>1087</v>
      </c>
      <c r="G2327" s="203">
        <v>7</v>
      </c>
      <c r="H2327" s="203">
        <v>1.96</v>
      </c>
      <c r="I2327" s="102">
        <v>1</v>
      </c>
      <c r="J2327" s="102">
        <v>163072</v>
      </c>
      <c r="K2327" s="102"/>
      <c r="L2327" s="102"/>
      <c r="M2327" s="222">
        <f t="shared" si="520"/>
        <v>163072</v>
      </c>
      <c r="N2327" s="203">
        <v>1.96</v>
      </c>
      <c r="O2327" s="102">
        <v>1</v>
      </c>
      <c r="P2327" s="203">
        <v>163072</v>
      </c>
      <c r="Q2327" s="203"/>
      <c r="R2327" s="203"/>
      <c r="S2327" s="222">
        <f t="shared" si="521"/>
        <v>163072</v>
      </c>
      <c r="T2327" s="222">
        <f t="shared" si="522"/>
        <v>0</v>
      </c>
      <c r="U2327" s="222">
        <f t="shared" si="522"/>
        <v>0</v>
      </c>
      <c r="V2327" s="222">
        <f t="shared" si="522"/>
        <v>0</v>
      </c>
      <c r="W2327" s="222">
        <f t="shared" si="522"/>
        <v>0</v>
      </c>
      <c r="X2327" s="222">
        <f t="shared" si="523"/>
        <v>0</v>
      </c>
      <c r="Y2327" s="203">
        <v>8</v>
      </c>
      <c r="Z2327" s="203">
        <v>2.02</v>
      </c>
      <c r="AA2327" s="102">
        <v>1</v>
      </c>
      <c r="AB2327" s="102">
        <v>168064</v>
      </c>
      <c r="AC2327" s="102"/>
      <c r="AD2327" s="102"/>
      <c r="AE2327" s="222">
        <f t="shared" si="524"/>
        <v>168064</v>
      </c>
      <c r="AF2327" s="203">
        <v>9</v>
      </c>
      <c r="AG2327" s="203">
        <v>2.02</v>
      </c>
      <c r="AH2327" s="102">
        <v>1</v>
      </c>
      <c r="AI2327" s="102">
        <v>168064</v>
      </c>
      <c r="AJ2327" s="102"/>
      <c r="AK2327" s="102"/>
      <c r="AL2327" s="222">
        <f t="shared" si="525"/>
        <v>168064</v>
      </c>
    </row>
    <row r="2328" spans="1:38" ht="27">
      <c r="A2328" s="203">
        <v>136</v>
      </c>
      <c r="B2328" s="102" t="s">
        <v>827</v>
      </c>
      <c r="C2328" s="102"/>
      <c r="D2328" s="203"/>
      <c r="E2328" s="1042" t="s">
        <v>1229</v>
      </c>
      <c r="F2328" s="203" t="s">
        <v>1087</v>
      </c>
      <c r="G2328" s="203">
        <v>7</v>
      </c>
      <c r="H2328" s="203">
        <v>1.96</v>
      </c>
      <c r="I2328" s="102">
        <v>1</v>
      </c>
      <c r="J2328" s="102">
        <v>163072</v>
      </c>
      <c r="K2328" s="102"/>
      <c r="L2328" s="102"/>
      <c r="M2328" s="222">
        <f t="shared" si="520"/>
        <v>163072</v>
      </c>
      <c r="N2328" s="203">
        <v>1.96</v>
      </c>
      <c r="O2328" s="102">
        <v>1</v>
      </c>
      <c r="P2328" s="203">
        <v>163072</v>
      </c>
      <c r="Q2328" s="203"/>
      <c r="R2328" s="203"/>
      <c r="S2328" s="222">
        <f t="shared" si="521"/>
        <v>163072</v>
      </c>
      <c r="T2328" s="222">
        <f t="shared" si="522"/>
        <v>0</v>
      </c>
      <c r="U2328" s="222">
        <f t="shared" si="522"/>
        <v>0</v>
      </c>
      <c r="V2328" s="222">
        <f t="shared" si="522"/>
        <v>0</v>
      </c>
      <c r="W2328" s="222">
        <f t="shared" si="522"/>
        <v>0</v>
      </c>
      <c r="X2328" s="222">
        <f t="shared" si="523"/>
        <v>0</v>
      </c>
      <c r="Y2328" s="203">
        <v>8</v>
      </c>
      <c r="Z2328" s="203">
        <v>2.02</v>
      </c>
      <c r="AA2328" s="102">
        <v>1</v>
      </c>
      <c r="AB2328" s="102">
        <v>168064</v>
      </c>
      <c r="AC2328" s="102"/>
      <c r="AD2328" s="102"/>
      <c r="AE2328" s="222">
        <f t="shared" si="524"/>
        <v>168064</v>
      </c>
      <c r="AF2328" s="203">
        <v>9</v>
      </c>
      <c r="AG2328" s="203">
        <v>2.02</v>
      </c>
      <c r="AH2328" s="102">
        <v>1</v>
      </c>
      <c r="AI2328" s="102">
        <v>168064</v>
      </c>
      <c r="AJ2328" s="102"/>
      <c r="AK2328" s="102"/>
      <c r="AL2328" s="222">
        <f t="shared" si="525"/>
        <v>168064</v>
      </c>
    </row>
    <row r="2329" spans="1:38" ht="27">
      <c r="A2329" s="203">
        <v>137</v>
      </c>
      <c r="B2329" s="104" t="s">
        <v>827</v>
      </c>
      <c r="C2329" s="104"/>
      <c r="D2329" s="203"/>
      <c r="E2329" s="1042" t="s">
        <v>1229</v>
      </c>
      <c r="F2329" s="203" t="s">
        <v>1087</v>
      </c>
      <c r="G2329" s="203">
        <v>7</v>
      </c>
      <c r="H2329" s="203">
        <v>1.96</v>
      </c>
      <c r="I2329" s="102">
        <v>1</v>
      </c>
      <c r="J2329" s="102">
        <v>163072</v>
      </c>
      <c r="K2329" s="102"/>
      <c r="L2329" s="102"/>
      <c r="M2329" s="222">
        <f t="shared" si="520"/>
        <v>163072</v>
      </c>
      <c r="N2329" s="203">
        <v>1.96</v>
      </c>
      <c r="O2329" s="102">
        <v>1</v>
      </c>
      <c r="P2329" s="203">
        <v>163072</v>
      </c>
      <c r="Q2329" s="203"/>
      <c r="R2329" s="203"/>
      <c r="S2329" s="222">
        <f t="shared" si="521"/>
        <v>163072</v>
      </c>
      <c r="T2329" s="222">
        <f t="shared" si="522"/>
        <v>0</v>
      </c>
      <c r="U2329" s="222">
        <f t="shared" si="522"/>
        <v>0</v>
      </c>
      <c r="V2329" s="222">
        <f t="shared" si="522"/>
        <v>0</v>
      </c>
      <c r="W2329" s="222">
        <f t="shared" si="522"/>
        <v>0</v>
      </c>
      <c r="X2329" s="222">
        <f t="shared" si="523"/>
        <v>0</v>
      </c>
      <c r="Y2329" s="203">
        <v>8</v>
      </c>
      <c r="Z2329" s="203">
        <v>2.02</v>
      </c>
      <c r="AA2329" s="102">
        <v>1</v>
      </c>
      <c r="AB2329" s="102">
        <v>168064</v>
      </c>
      <c r="AC2329" s="102"/>
      <c r="AD2329" s="102"/>
      <c r="AE2329" s="222">
        <f t="shared" si="524"/>
        <v>168064</v>
      </c>
      <c r="AF2329" s="203">
        <v>9</v>
      </c>
      <c r="AG2329" s="203">
        <v>2.02</v>
      </c>
      <c r="AH2329" s="102">
        <v>1</v>
      </c>
      <c r="AI2329" s="102">
        <v>168064</v>
      </c>
      <c r="AJ2329" s="102"/>
      <c r="AK2329" s="102"/>
      <c r="AL2329" s="222">
        <f t="shared" si="525"/>
        <v>168064</v>
      </c>
    </row>
    <row r="2330" spans="1:38" ht="27">
      <c r="A2330" s="203">
        <v>138</v>
      </c>
      <c r="B2330" s="102" t="s">
        <v>827</v>
      </c>
      <c r="C2330" s="102"/>
      <c r="D2330" s="203"/>
      <c r="E2330" s="1042" t="s">
        <v>1229</v>
      </c>
      <c r="F2330" s="203" t="s">
        <v>1087</v>
      </c>
      <c r="G2330" s="203">
        <v>7</v>
      </c>
      <c r="H2330" s="203">
        <v>1.96</v>
      </c>
      <c r="I2330" s="102">
        <v>1</v>
      </c>
      <c r="J2330" s="102">
        <v>163072</v>
      </c>
      <c r="K2330" s="102"/>
      <c r="L2330" s="102"/>
      <c r="M2330" s="222">
        <f t="shared" si="520"/>
        <v>163072</v>
      </c>
      <c r="N2330" s="203">
        <v>1.96</v>
      </c>
      <c r="O2330" s="102">
        <v>1</v>
      </c>
      <c r="P2330" s="203">
        <v>163072</v>
      </c>
      <c r="Q2330" s="203"/>
      <c r="R2330" s="203"/>
      <c r="S2330" s="222">
        <f t="shared" si="521"/>
        <v>163072</v>
      </c>
      <c r="T2330" s="222">
        <f t="shared" si="522"/>
        <v>0</v>
      </c>
      <c r="U2330" s="222">
        <f t="shared" si="522"/>
        <v>0</v>
      </c>
      <c r="V2330" s="222">
        <f t="shared" si="522"/>
        <v>0</v>
      </c>
      <c r="W2330" s="222">
        <f t="shared" si="522"/>
        <v>0</v>
      </c>
      <c r="X2330" s="222">
        <f t="shared" si="523"/>
        <v>0</v>
      </c>
      <c r="Y2330" s="203">
        <v>8</v>
      </c>
      <c r="Z2330" s="203">
        <v>2.02</v>
      </c>
      <c r="AA2330" s="102">
        <v>1</v>
      </c>
      <c r="AB2330" s="102">
        <v>168064</v>
      </c>
      <c r="AC2330" s="102"/>
      <c r="AD2330" s="102"/>
      <c r="AE2330" s="222">
        <f t="shared" si="524"/>
        <v>168064</v>
      </c>
      <c r="AF2330" s="203">
        <v>9</v>
      </c>
      <c r="AG2330" s="203">
        <v>2.02</v>
      </c>
      <c r="AH2330" s="102">
        <v>1</v>
      </c>
      <c r="AI2330" s="102">
        <v>168064</v>
      </c>
      <c r="AJ2330" s="102"/>
      <c r="AK2330" s="102"/>
      <c r="AL2330" s="222">
        <f t="shared" si="525"/>
        <v>168064</v>
      </c>
    </row>
    <row r="2331" spans="1:38" ht="27">
      <c r="A2331" s="203">
        <v>139</v>
      </c>
      <c r="B2331" s="102" t="s">
        <v>827</v>
      </c>
      <c r="C2331" s="102"/>
      <c r="D2331" s="203"/>
      <c r="E2331" s="1042" t="s">
        <v>1229</v>
      </c>
      <c r="F2331" s="203" t="s">
        <v>1087</v>
      </c>
      <c r="G2331" s="203">
        <v>7</v>
      </c>
      <c r="H2331" s="203">
        <v>1.96</v>
      </c>
      <c r="I2331" s="102">
        <v>1</v>
      </c>
      <c r="J2331" s="102">
        <v>163072</v>
      </c>
      <c r="K2331" s="102"/>
      <c r="L2331" s="102"/>
      <c r="M2331" s="222">
        <f t="shared" si="520"/>
        <v>163072</v>
      </c>
      <c r="N2331" s="203">
        <v>1.96</v>
      </c>
      <c r="O2331" s="102">
        <v>1</v>
      </c>
      <c r="P2331" s="203">
        <v>163072</v>
      </c>
      <c r="Q2331" s="203"/>
      <c r="R2331" s="203"/>
      <c r="S2331" s="222">
        <f t="shared" si="521"/>
        <v>163072</v>
      </c>
      <c r="T2331" s="222">
        <f t="shared" si="522"/>
        <v>0</v>
      </c>
      <c r="U2331" s="222">
        <f t="shared" si="522"/>
        <v>0</v>
      </c>
      <c r="V2331" s="222">
        <f t="shared" si="522"/>
        <v>0</v>
      </c>
      <c r="W2331" s="222">
        <f t="shared" si="522"/>
        <v>0</v>
      </c>
      <c r="X2331" s="222">
        <f t="shared" si="523"/>
        <v>0</v>
      </c>
      <c r="Y2331" s="203">
        <v>8</v>
      </c>
      <c r="Z2331" s="203">
        <v>2.02</v>
      </c>
      <c r="AA2331" s="102">
        <v>1</v>
      </c>
      <c r="AB2331" s="102">
        <v>168064</v>
      </c>
      <c r="AC2331" s="102"/>
      <c r="AD2331" s="102"/>
      <c r="AE2331" s="222">
        <f t="shared" si="524"/>
        <v>168064</v>
      </c>
      <c r="AF2331" s="203">
        <v>9</v>
      </c>
      <c r="AG2331" s="203">
        <v>2.02</v>
      </c>
      <c r="AH2331" s="102">
        <v>1</v>
      </c>
      <c r="AI2331" s="102">
        <v>168064</v>
      </c>
      <c r="AJ2331" s="102"/>
      <c r="AK2331" s="102"/>
      <c r="AL2331" s="222">
        <f t="shared" si="525"/>
        <v>168064</v>
      </c>
    </row>
    <row r="2332" spans="1:38" ht="27">
      <c r="A2332" s="203">
        <v>140</v>
      </c>
      <c r="B2332" s="104" t="s">
        <v>827</v>
      </c>
      <c r="C2332" s="104"/>
      <c r="D2332" s="203"/>
      <c r="E2332" s="1042" t="s">
        <v>1229</v>
      </c>
      <c r="F2332" s="203" t="s">
        <v>1087</v>
      </c>
      <c r="G2332" s="203">
        <v>7</v>
      </c>
      <c r="H2332" s="203">
        <v>1.96</v>
      </c>
      <c r="I2332" s="102">
        <v>1</v>
      </c>
      <c r="J2332" s="102">
        <v>163072</v>
      </c>
      <c r="K2332" s="102"/>
      <c r="L2332" s="102"/>
      <c r="M2332" s="222">
        <f t="shared" si="520"/>
        <v>163072</v>
      </c>
      <c r="N2332" s="203">
        <v>1.96</v>
      </c>
      <c r="O2332" s="102">
        <v>1</v>
      </c>
      <c r="P2332" s="203">
        <v>163072</v>
      </c>
      <c r="Q2332" s="203"/>
      <c r="R2332" s="203"/>
      <c r="S2332" s="222">
        <f t="shared" si="521"/>
        <v>163072</v>
      </c>
      <c r="T2332" s="222">
        <f t="shared" si="522"/>
        <v>0</v>
      </c>
      <c r="U2332" s="222">
        <f t="shared" si="522"/>
        <v>0</v>
      </c>
      <c r="V2332" s="222">
        <f t="shared" si="522"/>
        <v>0</v>
      </c>
      <c r="W2332" s="222">
        <f t="shared" si="522"/>
        <v>0</v>
      </c>
      <c r="X2332" s="222">
        <f t="shared" si="523"/>
        <v>0</v>
      </c>
      <c r="Y2332" s="203">
        <v>8</v>
      </c>
      <c r="Z2332" s="203">
        <v>2.02</v>
      </c>
      <c r="AA2332" s="102">
        <v>1</v>
      </c>
      <c r="AB2332" s="102">
        <v>168064</v>
      </c>
      <c r="AC2332" s="102"/>
      <c r="AD2332" s="102"/>
      <c r="AE2332" s="222">
        <f t="shared" si="524"/>
        <v>168064</v>
      </c>
      <c r="AF2332" s="203">
        <v>9</v>
      </c>
      <c r="AG2332" s="203">
        <v>2.02</v>
      </c>
      <c r="AH2332" s="102">
        <v>1</v>
      </c>
      <c r="AI2332" s="102">
        <v>168064</v>
      </c>
      <c r="AJ2332" s="102"/>
      <c r="AK2332" s="102"/>
      <c r="AL2332" s="222">
        <f t="shared" si="525"/>
        <v>168064</v>
      </c>
    </row>
    <row r="2333" spans="1:38" ht="27">
      <c r="A2333" s="203">
        <v>141</v>
      </c>
      <c r="B2333" s="102" t="s">
        <v>827</v>
      </c>
      <c r="C2333" s="102"/>
      <c r="D2333" s="203"/>
      <c r="E2333" s="1042" t="s">
        <v>1229</v>
      </c>
      <c r="F2333" s="203" t="s">
        <v>1087</v>
      </c>
      <c r="G2333" s="203">
        <v>7</v>
      </c>
      <c r="H2333" s="203">
        <v>1.96</v>
      </c>
      <c r="I2333" s="102">
        <v>1</v>
      </c>
      <c r="J2333" s="102">
        <v>163072</v>
      </c>
      <c r="K2333" s="102"/>
      <c r="L2333" s="102"/>
      <c r="M2333" s="222">
        <f t="shared" si="520"/>
        <v>163072</v>
      </c>
      <c r="N2333" s="203">
        <v>1.96</v>
      </c>
      <c r="O2333" s="102">
        <v>1</v>
      </c>
      <c r="P2333" s="203">
        <v>163072</v>
      </c>
      <c r="Q2333" s="203"/>
      <c r="R2333" s="203"/>
      <c r="S2333" s="222">
        <f t="shared" si="521"/>
        <v>163072</v>
      </c>
      <c r="T2333" s="222">
        <f t="shared" si="522"/>
        <v>0</v>
      </c>
      <c r="U2333" s="222">
        <f t="shared" si="522"/>
        <v>0</v>
      </c>
      <c r="V2333" s="222">
        <f t="shared" si="522"/>
        <v>0</v>
      </c>
      <c r="W2333" s="222">
        <f t="shared" si="522"/>
        <v>0</v>
      </c>
      <c r="X2333" s="222">
        <f t="shared" si="523"/>
        <v>0</v>
      </c>
      <c r="Y2333" s="203">
        <v>8</v>
      </c>
      <c r="Z2333" s="203">
        <v>2.02</v>
      </c>
      <c r="AA2333" s="102">
        <v>1</v>
      </c>
      <c r="AB2333" s="102">
        <v>168064</v>
      </c>
      <c r="AC2333" s="102"/>
      <c r="AD2333" s="102"/>
      <c r="AE2333" s="222">
        <f t="shared" si="524"/>
        <v>168064</v>
      </c>
      <c r="AF2333" s="203">
        <v>9</v>
      </c>
      <c r="AG2333" s="203">
        <v>2.02</v>
      </c>
      <c r="AH2333" s="102">
        <v>1</v>
      </c>
      <c r="AI2333" s="102">
        <v>168064</v>
      </c>
      <c r="AJ2333" s="102"/>
      <c r="AK2333" s="102"/>
      <c r="AL2333" s="222">
        <f t="shared" si="525"/>
        <v>168064</v>
      </c>
    </row>
    <row r="2334" spans="1:38" ht="27">
      <c r="A2334" s="203">
        <v>142</v>
      </c>
      <c r="B2334" s="102" t="s">
        <v>2074</v>
      </c>
      <c r="C2334" s="102" t="s">
        <v>8233</v>
      </c>
      <c r="D2334" s="203">
        <v>1981</v>
      </c>
      <c r="E2334" s="1042" t="s">
        <v>1227</v>
      </c>
      <c r="F2334" s="203" t="s">
        <v>1080</v>
      </c>
      <c r="G2334" s="203">
        <v>2</v>
      </c>
      <c r="H2334" s="203">
        <v>4.1399999999999997</v>
      </c>
      <c r="I2334" s="102">
        <v>1</v>
      </c>
      <c r="J2334" s="102">
        <v>344448</v>
      </c>
      <c r="K2334" s="102"/>
      <c r="L2334" s="102"/>
      <c r="M2334" s="222">
        <f t="shared" si="520"/>
        <v>344448</v>
      </c>
      <c r="N2334" s="203">
        <v>4.01</v>
      </c>
      <c r="O2334" s="102">
        <v>1</v>
      </c>
      <c r="P2334" s="203">
        <v>333632</v>
      </c>
      <c r="Q2334" s="203"/>
      <c r="R2334" s="203"/>
      <c r="S2334" s="222">
        <f t="shared" si="521"/>
        <v>333632</v>
      </c>
      <c r="T2334" s="222">
        <f t="shared" si="522"/>
        <v>0</v>
      </c>
      <c r="U2334" s="222">
        <f t="shared" si="522"/>
        <v>10816</v>
      </c>
      <c r="V2334" s="222">
        <f t="shared" si="522"/>
        <v>0</v>
      </c>
      <c r="W2334" s="222">
        <f t="shared" si="522"/>
        <v>0</v>
      </c>
      <c r="X2334" s="222">
        <f t="shared" si="523"/>
        <v>10816</v>
      </c>
      <c r="Y2334" s="203">
        <v>3</v>
      </c>
      <c r="Z2334" s="203">
        <v>4.2699999999999996</v>
      </c>
      <c r="AA2334" s="102">
        <v>1</v>
      </c>
      <c r="AB2334" s="102">
        <v>355263.99999999994</v>
      </c>
      <c r="AC2334" s="102"/>
      <c r="AD2334" s="102"/>
      <c r="AE2334" s="222">
        <f t="shared" si="524"/>
        <v>355263.99999999994</v>
      </c>
      <c r="AF2334" s="203">
        <v>4</v>
      </c>
      <c r="AG2334" s="203">
        <v>4.41</v>
      </c>
      <c r="AH2334" s="102">
        <v>1</v>
      </c>
      <c r="AI2334" s="102">
        <v>366912</v>
      </c>
      <c r="AJ2334" s="102"/>
      <c r="AK2334" s="102"/>
      <c r="AL2334" s="222">
        <f t="shared" si="525"/>
        <v>366912</v>
      </c>
    </row>
    <row r="2335" spans="1:38">
      <c r="A2335" s="203">
        <v>143</v>
      </c>
      <c r="B2335" s="104" t="s">
        <v>8710</v>
      </c>
      <c r="C2335" s="104" t="s">
        <v>8233</v>
      </c>
      <c r="D2335" s="203">
        <v>1975</v>
      </c>
      <c r="E2335" s="1042" t="s">
        <v>1432</v>
      </c>
      <c r="F2335" s="203" t="s">
        <v>1084</v>
      </c>
      <c r="G2335" s="203">
        <v>1</v>
      </c>
      <c r="H2335" s="203">
        <v>3.31</v>
      </c>
      <c r="I2335" s="102">
        <v>1</v>
      </c>
      <c r="J2335" s="102">
        <v>275392</v>
      </c>
      <c r="K2335" s="102"/>
      <c r="L2335" s="102"/>
      <c r="M2335" s="222">
        <f t="shared" si="520"/>
        <v>275392</v>
      </c>
      <c r="N2335" s="203">
        <v>3.21</v>
      </c>
      <c r="O2335" s="102">
        <v>1</v>
      </c>
      <c r="P2335" s="203">
        <v>267072</v>
      </c>
      <c r="Q2335" s="203"/>
      <c r="R2335" s="203"/>
      <c r="S2335" s="222">
        <f t="shared" si="521"/>
        <v>267072</v>
      </c>
      <c r="T2335" s="222">
        <f t="shared" si="522"/>
        <v>0</v>
      </c>
      <c r="U2335" s="222">
        <f t="shared" si="522"/>
        <v>8320</v>
      </c>
      <c r="V2335" s="222">
        <f t="shared" si="522"/>
        <v>0</v>
      </c>
      <c r="W2335" s="222">
        <f t="shared" si="522"/>
        <v>0</v>
      </c>
      <c r="X2335" s="222">
        <f t="shared" si="523"/>
        <v>8320</v>
      </c>
      <c r="Y2335" s="203">
        <v>2</v>
      </c>
      <c r="Z2335" s="203">
        <v>3.42</v>
      </c>
      <c r="AA2335" s="102">
        <v>1</v>
      </c>
      <c r="AB2335" s="102">
        <v>284544</v>
      </c>
      <c r="AC2335" s="102"/>
      <c r="AD2335" s="102"/>
      <c r="AE2335" s="222">
        <f t="shared" si="524"/>
        <v>284544</v>
      </c>
      <c r="AF2335" s="203">
        <v>3</v>
      </c>
      <c r="AG2335" s="203">
        <v>3.53</v>
      </c>
      <c r="AH2335" s="102">
        <v>1</v>
      </c>
      <c r="AI2335" s="102">
        <v>293696</v>
      </c>
      <c r="AJ2335" s="102"/>
      <c r="AK2335" s="102"/>
      <c r="AL2335" s="222">
        <f t="shared" si="525"/>
        <v>293696</v>
      </c>
    </row>
    <row r="2336" spans="1:38">
      <c r="A2336" s="203">
        <v>144</v>
      </c>
      <c r="B2336" s="102" t="s">
        <v>1433</v>
      </c>
      <c r="C2336" s="102" t="s">
        <v>8233</v>
      </c>
      <c r="D2336" s="203">
        <v>1966</v>
      </c>
      <c r="E2336" s="1042" t="s">
        <v>1432</v>
      </c>
      <c r="F2336" s="203" t="s">
        <v>1084</v>
      </c>
      <c r="G2336" s="203">
        <v>14</v>
      </c>
      <c r="H2336" s="203">
        <v>4.13</v>
      </c>
      <c r="I2336" s="102">
        <v>1</v>
      </c>
      <c r="J2336" s="102">
        <v>343616</v>
      </c>
      <c r="K2336" s="102"/>
      <c r="L2336" s="102"/>
      <c r="M2336" s="222">
        <f t="shared" si="520"/>
        <v>343616</v>
      </c>
      <c r="N2336" s="203">
        <v>4.13</v>
      </c>
      <c r="O2336" s="102">
        <v>1</v>
      </c>
      <c r="P2336" s="203">
        <v>343616</v>
      </c>
      <c r="Q2336" s="203"/>
      <c r="R2336" s="203"/>
      <c r="S2336" s="222">
        <f t="shared" si="521"/>
        <v>343616</v>
      </c>
      <c r="T2336" s="222">
        <f t="shared" si="522"/>
        <v>0</v>
      </c>
      <c r="U2336" s="222">
        <f t="shared" si="522"/>
        <v>0</v>
      </c>
      <c r="V2336" s="222">
        <f t="shared" si="522"/>
        <v>0</v>
      </c>
      <c r="W2336" s="222">
        <f t="shared" si="522"/>
        <v>0</v>
      </c>
      <c r="X2336" s="222">
        <f t="shared" si="523"/>
        <v>0</v>
      </c>
      <c r="Y2336" s="203">
        <v>15</v>
      </c>
      <c r="Z2336" s="203">
        <v>4.13</v>
      </c>
      <c r="AA2336" s="102">
        <v>1</v>
      </c>
      <c r="AB2336" s="102">
        <v>343616</v>
      </c>
      <c r="AC2336" s="102"/>
      <c r="AD2336" s="102"/>
      <c r="AE2336" s="222">
        <f t="shared" si="524"/>
        <v>343616</v>
      </c>
      <c r="AF2336" s="203">
        <v>16</v>
      </c>
      <c r="AG2336" s="203">
        <v>4.2699999999999996</v>
      </c>
      <c r="AH2336" s="102">
        <v>1</v>
      </c>
      <c r="AI2336" s="102">
        <v>355263.99999999994</v>
      </c>
      <c r="AJ2336" s="102"/>
      <c r="AK2336" s="102"/>
      <c r="AL2336" s="222">
        <f t="shared" si="525"/>
        <v>355263.99999999994</v>
      </c>
    </row>
    <row r="2337" spans="1:38" ht="40.5">
      <c r="A2337" s="203">
        <v>145</v>
      </c>
      <c r="B2337" s="102" t="s">
        <v>827</v>
      </c>
      <c r="C2337" s="102"/>
      <c r="D2337" s="203"/>
      <c r="E2337" s="1042" t="s">
        <v>1232</v>
      </c>
      <c r="F2337" s="203" t="s">
        <v>1222</v>
      </c>
      <c r="G2337" s="203">
        <v>7</v>
      </c>
      <c r="H2337" s="203">
        <v>3.11</v>
      </c>
      <c r="I2337" s="102">
        <v>1</v>
      </c>
      <c r="J2337" s="102">
        <v>258752</v>
      </c>
      <c r="K2337" s="102"/>
      <c r="L2337" s="102"/>
      <c r="M2337" s="222">
        <f t="shared" si="520"/>
        <v>258752</v>
      </c>
      <c r="N2337" s="203">
        <v>3.11</v>
      </c>
      <c r="O2337" s="102">
        <v>1</v>
      </c>
      <c r="P2337" s="203">
        <v>258752</v>
      </c>
      <c r="Q2337" s="203"/>
      <c r="R2337" s="203"/>
      <c r="S2337" s="222">
        <f t="shared" si="521"/>
        <v>258752</v>
      </c>
      <c r="T2337" s="222">
        <f t="shared" si="522"/>
        <v>0</v>
      </c>
      <c r="U2337" s="222">
        <f t="shared" si="522"/>
        <v>0</v>
      </c>
      <c r="V2337" s="222">
        <f t="shared" si="522"/>
        <v>0</v>
      </c>
      <c r="W2337" s="222">
        <f t="shared" si="522"/>
        <v>0</v>
      </c>
      <c r="X2337" s="222">
        <f t="shared" si="523"/>
        <v>0</v>
      </c>
      <c r="Y2337" s="203">
        <v>8</v>
      </c>
      <c r="Z2337" s="203">
        <v>3.21</v>
      </c>
      <c r="AA2337" s="102">
        <v>1</v>
      </c>
      <c r="AB2337" s="102">
        <v>267072</v>
      </c>
      <c r="AC2337" s="102"/>
      <c r="AD2337" s="102"/>
      <c r="AE2337" s="222">
        <f t="shared" si="524"/>
        <v>267072</v>
      </c>
      <c r="AF2337" s="203">
        <v>9</v>
      </c>
      <c r="AG2337" s="203">
        <v>3.21</v>
      </c>
      <c r="AH2337" s="102">
        <v>1</v>
      </c>
      <c r="AI2337" s="102">
        <v>267072</v>
      </c>
      <c r="AJ2337" s="102"/>
      <c r="AK2337" s="102"/>
      <c r="AL2337" s="222">
        <f t="shared" si="525"/>
        <v>267072</v>
      </c>
    </row>
    <row r="2338" spans="1:38" ht="40.5">
      <c r="A2338" s="203">
        <v>146</v>
      </c>
      <c r="B2338" s="104" t="s">
        <v>827</v>
      </c>
      <c r="C2338" s="104"/>
      <c r="D2338" s="203"/>
      <c r="E2338" s="1042" t="s">
        <v>1232</v>
      </c>
      <c r="F2338" s="203" t="s">
        <v>1222</v>
      </c>
      <c r="G2338" s="203">
        <v>7</v>
      </c>
      <c r="H2338" s="203">
        <v>3.11</v>
      </c>
      <c r="I2338" s="102">
        <v>1</v>
      </c>
      <c r="J2338" s="102">
        <v>258752</v>
      </c>
      <c r="K2338" s="102"/>
      <c r="L2338" s="102"/>
      <c r="M2338" s="222">
        <f t="shared" si="520"/>
        <v>258752</v>
      </c>
      <c r="N2338" s="203">
        <v>3.11</v>
      </c>
      <c r="O2338" s="102">
        <v>1</v>
      </c>
      <c r="P2338" s="203">
        <v>258752</v>
      </c>
      <c r="Q2338" s="203"/>
      <c r="R2338" s="203"/>
      <c r="S2338" s="222">
        <f t="shared" si="521"/>
        <v>258752</v>
      </c>
      <c r="T2338" s="222">
        <f t="shared" ref="T2338:W2366" si="526">I2338-O2338</f>
        <v>0</v>
      </c>
      <c r="U2338" s="222">
        <f t="shared" si="526"/>
        <v>0</v>
      </c>
      <c r="V2338" s="222">
        <f t="shared" si="526"/>
        <v>0</v>
      </c>
      <c r="W2338" s="222">
        <f t="shared" si="526"/>
        <v>0</v>
      </c>
      <c r="X2338" s="222">
        <f t="shared" si="523"/>
        <v>0</v>
      </c>
      <c r="Y2338" s="203">
        <v>8</v>
      </c>
      <c r="Z2338" s="203">
        <v>3.21</v>
      </c>
      <c r="AA2338" s="102">
        <v>1</v>
      </c>
      <c r="AB2338" s="102">
        <v>267072</v>
      </c>
      <c r="AC2338" s="102"/>
      <c r="AD2338" s="102"/>
      <c r="AE2338" s="222">
        <f t="shared" si="524"/>
        <v>267072</v>
      </c>
      <c r="AF2338" s="203">
        <v>9</v>
      </c>
      <c r="AG2338" s="203">
        <v>3.21</v>
      </c>
      <c r="AH2338" s="102">
        <v>1</v>
      </c>
      <c r="AI2338" s="102">
        <v>267072</v>
      </c>
      <c r="AJ2338" s="102"/>
      <c r="AK2338" s="102"/>
      <c r="AL2338" s="222">
        <f t="shared" si="525"/>
        <v>267072</v>
      </c>
    </row>
    <row r="2339" spans="1:38" ht="40.5">
      <c r="A2339" s="203">
        <v>147</v>
      </c>
      <c r="B2339" s="102" t="s">
        <v>1402</v>
      </c>
      <c r="C2339" s="102" t="s">
        <v>8233</v>
      </c>
      <c r="D2339" s="203">
        <v>1971</v>
      </c>
      <c r="E2339" s="1042" t="s">
        <v>1232</v>
      </c>
      <c r="F2339" s="203" t="s">
        <v>1222</v>
      </c>
      <c r="G2339" s="203">
        <v>12</v>
      </c>
      <c r="H2339" s="203">
        <v>3.31</v>
      </c>
      <c r="I2339" s="102">
        <v>1</v>
      </c>
      <c r="J2339" s="102">
        <v>275392</v>
      </c>
      <c r="K2339" s="102"/>
      <c r="L2339" s="102"/>
      <c r="M2339" s="222">
        <f t="shared" si="520"/>
        <v>275392</v>
      </c>
      <c r="N2339" s="203">
        <v>3.31</v>
      </c>
      <c r="O2339" s="102">
        <v>1</v>
      </c>
      <c r="P2339" s="203">
        <v>275392</v>
      </c>
      <c r="Q2339" s="203"/>
      <c r="R2339" s="203"/>
      <c r="S2339" s="222">
        <f t="shared" si="521"/>
        <v>275392</v>
      </c>
      <c r="T2339" s="222">
        <f t="shared" si="526"/>
        <v>0</v>
      </c>
      <c r="U2339" s="222">
        <f t="shared" si="526"/>
        <v>0</v>
      </c>
      <c r="V2339" s="222">
        <f t="shared" si="526"/>
        <v>0</v>
      </c>
      <c r="W2339" s="222">
        <f t="shared" si="526"/>
        <v>0</v>
      </c>
      <c r="X2339" s="222">
        <f t="shared" si="523"/>
        <v>0</v>
      </c>
      <c r="Y2339" s="203">
        <v>13</v>
      </c>
      <c r="Z2339" s="203">
        <v>3.42</v>
      </c>
      <c r="AA2339" s="102">
        <v>1</v>
      </c>
      <c r="AB2339" s="102">
        <v>284544</v>
      </c>
      <c r="AC2339" s="102"/>
      <c r="AD2339" s="102"/>
      <c r="AE2339" s="222">
        <f t="shared" si="524"/>
        <v>284544</v>
      </c>
      <c r="AF2339" s="203">
        <v>14</v>
      </c>
      <c r="AG2339" s="203">
        <v>3.42</v>
      </c>
      <c r="AH2339" s="102">
        <v>1</v>
      </c>
      <c r="AI2339" s="102">
        <v>284544</v>
      </c>
      <c r="AJ2339" s="102"/>
      <c r="AK2339" s="102"/>
      <c r="AL2339" s="222">
        <f t="shared" si="525"/>
        <v>284544</v>
      </c>
    </row>
    <row r="2340" spans="1:38" ht="40.5">
      <c r="A2340" s="203">
        <v>148</v>
      </c>
      <c r="B2340" s="102" t="s">
        <v>1192</v>
      </c>
      <c r="C2340" s="102" t="s">
        <v>8234</v>
      </c>
      <c r="D2340" s="203">
        <v>1972</v>
      </c>
      <c r="E2340" s="1042" t="s">
        <v>1232</v>
      </c>
      <c r="F2340" s="203" t="s">
        <v>1222</v>
      </c>
      <c r="G2340" s="203">
        <v>20</v>
      </c>
      <c r="H2340" s="203">
        <v>3.64</v>
      </c>
      <c r="I2340" s="102">
        <v>1</v>
      </c>
      <c r="J2340" s="102">
        <v>302848</v>
      </c>
      <c r="K2340" s="102"/>
      <c r="L2340" s="102"/>
      <c r="M2340" s="222">
        <f t="shared" si="520"/>
        <v>302848</v>
      </c>
      <c r="N2340" s="203">
        <v>3.64</v>
      </c>
      <c r="O2340" s="102">
        <v>1</v>
      </c>
      <c r="P2340" s="203">
        <v>302848</v>
      </c>
      <c r="Q2340" s="203"/>
      <c r="R2340" s="203"/>
      <c r="S2340" s="222">
        <f t="shared" si="521"/>
        <v>302848</v>
      </c>
      <c r="T2340" s="222">
        <f t="shared" si="526"/>
        <v>0</v>
      </c>
      <c r="U2340" s="222">
        <f t="shared" si="526"/>
        <v>0</v>
      </c>
      <c r="V2340" s="222">
        <f t="shared" si="526"/>
        <v>0</v>
      </c>
      <c r="W2340" s="222">
        <f t="shared" si="526"/>
        <v>0</v>
      </c>
      <c r="X2340" s="222">
        <f t="shared" si="523"/>
        <v>0</v>
      </c>
      <c r="Y2340" s="203">
        <v>21</v>
      </c>
      <c r="Z2340" s="203">
        <v>3.64</v>
      </c>
      <c r="AA2340" s="102">
        <v>1</v>
      </c>
      <c r="AB2340" s="102">
        <v>302848</v>
      </c>
      <c r="AC2340" s="102"/>
      <c r="AD2340" s="102"/>
      <c r="AE2340" s="222">
        <f t="shared" si="524"/>
        <v>302848</v>
      </c>
      <c r="AF2340" s="203">
        <v>22</v>
      </c>
      <c r="AG2340" s="203">
        <v>3.64</v>
      </c>
      <c r="AH2340" s="102">
        <v>1</v>
      </c>
      <c r="AI2340" s="102">
        <v>302848</v>
      </c>
      <c r="AJ2340" s="102"/>
      <c r="AK2340" s="102"/>
      <c r="AL2340" s="222">
        <f t="shared" si="525"/>
        <v>302848</v>
      </c>
    </row>
    <row r="2341" spans="1:38" ht="40.5">
      <c r="A2341" s="203">
        <v>149</v>
      </c>
      <c r="B2341" s="104" t="s">
        <v>1415</v>
      </c>
      <c r="C2341" s="104" t="s">
        <v>8233</v>
      </c>
      <c r="D2341" s="203">
        <v>1976</v>
      </c>
      <c r="E2341" s="1042" t="s">
        <v>1232</v>
      </c>
      <c r="F2341" s="203" t="s">
        <v>1222</v>
      </c>
      <c r="G2341" s="203">
        <v>5</v>
      </c>
      <c r="H2341" s="203">
        <v>3.02</v>
      </c>
      <c r="I2341" s="102">
        <v>1</v>
      </c>
      <c r="J2341" s="102">
        <v>251264</v>
      </c>
      <c r="K2341" s="102"/>
      <c r="L2341" s="102"/>
      <c r="M2341" s="222">
        <f t="shared" si="520"/>
        <v>251264</v>
      </c>
      <c r="N2341" s="203">
        <v>3.02</v>
      </c>
      <c r="O2341" s="102">
        <v>1</v>
      </c>
      <c r="P2341" s="203">
        <v>251264</v>
      </c>
      <c r="Q2341" s="203"/>
      <c r="R2341" s="203"/>
      <c r="S2341" s="222">
        <f t="shared" si="521"/>
        <v>251264</v>
      </c>
      <c r="T2341" s="222">
        <f t="shared" si="526"/>
        <v>0</v>
      </c>
      <c r="U2341" s="222">
        <f t="shared" si="526"/>
        <v>0</v>
      </c>
      <c r="V2341" s="222">
        <f t="shared" si="526"/>
        <v>0</v>
      </c>
      <c r="W2341" s="222">
        <f t="shared" si="526"/>
        <v>0</v>
      </c>
      <c r="X2341" s="222">
        <f t="shared" si="523"/>
        <v>0</v>
      </c>
      <c r="Y2341" s="203">
        <v>6</v>
      </c>
      <c r="Z2341" s="203">
        <v>3.11</v>
      </c>
      <c r="AA2341" s="102">
        <v>1</v>
      </c>
      <c r="AB2341" s="102">
        <v>258752</v>
      </c>
      <c r="AC2341" s="102"/>
      <c r="AD2341" s="102"/>
      <c r="AE2341" s="222">
        <f t="shared" si="524"/>
        <v>258752</v>
      </c>
      <c r="AF2341" s="203">
        <v>7</v>
      </c>
      <c r="AG2341" s="203">
        <v>3.11</v>
      </c>
      <c r="AH2341" s="102">
        <v>1</v>
      </c>
      <c r="AI2341" s="102">
        <v>258752</v>
      </c>
      <c r="AJ2341" s="102"/>
      <c r="AK2341" s="102"/>
      <c r="AL2341" s="222">
        <f t="shared" si="525"/>
        <v>258752</v>
      </c>
    </row>
    <row r="2342" spans="1:38" ht="40.5">
      <c r="A2342" s="203">
        <v>150</v>
      </c>
      <c r="B2342" s="102" t="s">
        <v>1371</v>
      </c>
      <c r="C2342" s="102" t="s">
        <v>8233</v>
      </c>
      <c r="D2342" s="203">
        <v>1981</v>
      </c>
      <c r="E2342" s="1042" t="s">
        <v>1232</v>
      </c>
      <c r="F2342" s="203" t="s">
        <v>1222</v>
      </c>
      <c r="G2342" s="203">
        <v>17</v>
      </c>
      <c r="H2342" s="203">
        <v>3.53</v>
      </c>
      <c r="I2342" s="102">
        <v>1</v>
      </c>
      <c r="J2342" s="102">
        <v>293696</v>
      </c>
      <c r="K2342" s="102"/>
      <c r="L2342" s="102"/>
      <c r="M2342" s="222">
        <f t="shared" si="520"/>
        <v>293696</v>
      </c>
      <c r="N2342" s="203">
        <v>3.53</v>
      </c>
      <c r="O2342" s="102">
        <v>1</v>
      </c>
      <c r="P2342" s="203">
        <v>293696</v>
      </c>
      <c r="Q2342" s="203"/>
      <c r="R2342" s="203"/>
      <c r="S2342" s="222">
        <f t="shared" si="521"/>
        <v>293696</v>
      </c>
      <c r="T2342" s="222">
        <f t="shared" si="526"/>
        <v>0</v>
      </c>
      <c r="U2342" s="222">
        <f t="shared" si="526"/>
        <v>0</v>
      </c>
      <c r="V2342" s="222">
        <f t="shared" si="526"/>
        <v>0</v>
      </c>
      <c r="W2342" s="222">
        <f t="shared" si="526"/>
        <v>0</v>
      </c>
      <c r="X2342" s="222">
        <f t="shared" si="523"/>
        <v>0</v>
      </c>
      <c r="Y2342" s="203">
        <v>18</v>
      </c>
      <c r="Z2342" s="203">
        <v>3.53</v>
      </c>
      <c r="AA2342" s="102">
        <v>1</v>
      </c>
      <c r="AB2342" s="102">
        <v>293696</v>
      </c>
      <c r="AC2342" s="102"/>
      <c r="AD2342" s="102"/>
      <c r="AE2342" s="222">
        <f t="shared" si="524"/>
        <v>293696</v>
      </c>
      <c r="AF2342" s="203">
        <v>19</v>
      </c>
      <c r="AG2342" s="203">
        <v>3.64</v>
      </c>
      <c r="AH2342" s="102">
        <v>1</v>
      </c>
      <c r="AI2342" s="102">
        <v>302848</v>
      </c>
      <c r="AJ2342" s="102"/>
      <c r="AK2342" s="102"/>
      <c r="AL2342" s="222">
        <f t="shared" si="525"/>
        <v>302848</v>
      </c>
    </row>
    <row r="2343" spans="1:38" ht="40.5">
      <c r="A2343" s="203">
        <v>151</v>
      </c>
      <c r="B2343" s="102" t="s">
        <v>1411</v>
      </c>
      <c r="C2343" s="102" t="s">
        <v>8233</v>
      </c>
      <c r="D2343" s="203">
        <v>1984</v>
      </c>
      <c r="E2343" s="1042" t="s">
        <v>1232</v>
      </c>
      <c r="F2343" s="203" t="s">
        <v>1222</v>
      </c>
      <c r="G2343" s="203">
        <v>17</v>
      </c>
      <c r="H2343" s="203">
        <v>3.53</v>
      </c>
      <c r="I2343" s="102">
        <v>1</v>
      </c>
      <c r="J2343" s="102">
        <v>293696</v>
      </c>
      <c r="K2343" s="102"/>
      <c r="L2343" s="102"/>
      <c r="M2343" s="222">
        <f t="shared" si="520"/>
        <v>293696</v>
      </c>
      <c r="N2343" s="203">
        <v>3.53</v>
      </c>
      <c r="O2343" s="102">
        <v>1</v>
      </c>
      <c r="P2343" s="203">
        <v>293696</v>
      </c>
      <c r="Q2343" s="203"/>
      <c r="R2343" s="203"/>
      <c r="S2343" s="222">
        <f t="shared" si="521"/>
        <v>293696</v>
      </c>
      <c r="T2343" s="222">
        <f t="shared" si="526"/>
        <v>0</v>
      </c>
      <c r="U2343" s="222">
        <f t="shared" si="526"/>
        <v>0</v>
      </c>
      <c r="V2343" s="222">
        <f t="shared" si="526"/>
        <v>0</v>
      </c>
      <c r="W2343" s="222">
        <f t="shared" si="526"/>
        <v>0</v>
      </c>
      <c r="X2343" s="222">
        <f t="shared" si="523"/>
        <v>0</v>
      </c>
      <c r="Y2343" s="203">
        <v>18</v>
      </c>
      <c r="Z2343" s="203">
        <v>3.53</v>
      </c>
      <c r="AA2343" s="102">
        <v>1</v>
      </c>
      <c r="AB2343" s="102">
        <v>293696</v>
      </c>
      <c r="AC2343" s="102"/>
      <c r="AD2343" s="102"/>
      <c r="AE2343" s="222">
        <f t="shared" si="524"/>
        <v>293696</v>
      </c>
      <c r="AF2343" s="203">
        <v>19</v>
      </c>
      <c r="AG2343" s="203">
        <v>3.64</v>
      </c>
      <c r="AH2343" s="102">
        <v>1</v>
      </c>
      <c r="AI2343" s="102">
        <v>302848</v>
      </c>
      <c r="AJ2343" s="102"/>
      <c r="AK2343" s="102"/>
      <c r="AL2343" s="222">
        <f t="shared" si="525"/>
        <v>302848</v>
      </c>
    </row>
    <row r="2344" spans="1:38" ht="40.5">
      <c r="A2344" s="203">
        <v>152</v>
      </c>
      <c r="B2344" s="104" t="s">
        <v>1412</v>
      </c>
      <c r="C2344" s="104" t="s">
        <v>8234</v>
      </c>
      <c r="D2344" s="203">
        <v>1987</v>
      </c>
      <c r="E2344" s="1042" t="s">
        <v>1232</v>
      </c>
      <c r="F2344" s="203" t="s">
        <v>1222</v>
      </c>
      <c r="G2344" s="203">
        <v>12</v>
      </c>
      <c r="H2344" s="203">
        <v>3.31</v>
      </c>
      <c r="I2344" s="102">
        <v>1</v>
      </c>
      <c r="J2344" s="102">
        <v>275392</v>
      </c>
      <c r="K2344" s="102"/>
      <c r="L2344" s="102"/>
      <c r="M2344" s="222">
        <f t="shared" si="520"/>
        <v>275392</v>
      </c>
      <c r="N2344" s="203">
        <v>3.31</v>
      </c>
      <c r="O2344" s="102">
        <v>1</v>
      </c>
      <c r="P2344" s="203">
        <v>275392</v>
      </c>
      <c r="Q2344" s="203"/>
      <c r="R2344" s="203"/>
      <c r="S2344" s="222">
        <f t="shared" si="521"/>
        <v>275392</v>
      </c>
      <c r="T2344" s="222">
        <f t="shared" si="526"/>
        <v>0</v>
      </c>
      <c r="U2344" s="222">
        <f t="shared" si="526"/>
        <v>0</v>
      </c>
      <c r="V2344" s="222">
        <f t="shared" si="526"/>
        <v>0</v>
      </c>
      <c r="W2344" s="222">
        <f t="shared" si="526"/>
        <v>0</v>
      </c>
      <c r="X2344" s="222">
        <f t="shared" si="523"/>
        <v>0</v>
      </c>
      <c r="Y2344" s="203">
        <v>13</v>
      </c>
      <c r="Z2344" s="203">
        <v>3.42</v>
      </c>
      <c r="AA2344" s="102">
        <v>1</v>
      </c>
      <c r="AB2344" s="102">
        <v>284544</v>
      </c>
      <c r="AC2344" s="102"/>
      <c r="AD2344" s="102"/>
      <c r="AE2344" s="222">
        <f t="shared" si="524"/>
        <v>284544</v>
      </c>
      <c r="AF2344" s="203">
        <v>14</v>
      </c>
      <c r="AG2344" s="203">
        <v>3.42</v>
      </c>
      <c r="AH2344" s="102">
        <v>1</v>
      </c>
      <c r="AI2344" s="102">
        <v>284544</v>
      </c>
      <c r="AJ2344" s="102"/>
      <c r="AK2344" s="102"/>
      <c r="AL2344" s="222">
        <f t="shared" si="525"/>
        <v>284544</v>
      </c>
    </row>
    <row r="2345" spans="1:38" ht="40.5">
      <c r="A2345" s="203">
        <v>153</v>
      </c>
      <c r="B2345" s="102" t="s">
        <v>1407</v>
      </c>
      <c r="C2345" s="102" t="s">
        <v>8233</v>
      </c>
      <c r="D2345" s="203">
        <v>1960</v>
      </c>
      <c r="E2345" s="1042" t="s">
        <v>1232</v>
      </c>
      <c r="F2345" s="203" t="s">
        <v>1222</v>
      </c>
      <c r="G2345" s="203">
        <v>17</v>
      </c>
      <c r="H2345" s="203">
        <v>3.53</v>
      </c>
      <c r="I2345" s="102">
        <v>1</v>
      </c>
      <c r="J2345" s="102">
        <v>293696</v>
      </c>
      <c r="K2345" s="102"/>
      <c r="L2345" s="102"/>
      <c r="M2345" s="222">
        <f t="shared" si="520"/>
        <v>293696</v>
      </c>
      <c r="N2345" s="203">
        <v>3.53</v>
      </c>
      <c r="O2345" s="102">
        <v>1</v>
      </c>
      <c r="P2345" s="203">
        <v>293696</v>
      </c>
      <c r="Q2345" s="203"/>
      <c r="R2345" s="203"/>
      <c r="S2345" s="222">
        <f t="shared" si="521"/>
        <v>293696</v>
      </c>
      <c r="T2345" s="222">
        <f t="shared" si="526"/>
        <v>0</v>
      </c>
      <c r="U2345" s="222">
        <f t="shared" si="526"/>
        <v>0</v>
      </c>
      <c r="V2345" s="222">
        <f t="shared" si="526"/>
        <v>0</v>
      </c>
      <c r="W2345" s="222">
        <f t="shared" si="526"/>
        <v>0</v>
      </c>
      <c r="X2345" s="222">
        <f t="shared" si="523"/>
        <v>0</v>
      </c>
      <c r="Y2345" s="203">
        <v>18</v>
      </c>
      <c r="Z2345" s="203">
        <v>3.53</v>
      </c>
      <c r="AA2345" s="102">
        <v>1</v>
      </c>
      <c r="AB2345" s="102">
        <v>293696</v>
      </c>
      <c r="AC2345" s="102"/>
      <c r="AD2345" s="102"/>
      <c r="AE2345" s="222">
        <f t="shared" si="524"/>
        <v>293696</v>
      </c>
      <c r="AF2345" s="203">
        <v>19</v>
      </c>
      <c r="AG2345" s="203">
        <v>3.64</v>
      </c>
      <c r="AH2345" s="102">
        <v>1</v>
      </c>
      <c r="AI2345" s="102">
        <v>302848</v>
      </c>
      <c r="AJ2345" s="102"/>
      <c r="AK2345" s="102"/>
      <c r="AL2345" s="222">
        <f t="shared" si="525"/>
        <v>302848</v>
      </c>
    </row>
    <row r="2346" spans="1:38" ht="40.5">
      <c r="A2346" s="203">
        <v>154</v>
      </c>
      <c r="B2346" s="102" t="s">
        <v>1419</v>
      </c>
      <c r="C2346" s="102" t="s">
        <v>8233</v>
      </c>
      <c r="D2346" s="203">
        <v>1984</v>
      </c>
      <c r="E2346" s="1042" t="s">
        <v>1232</v>
      </c>
      <c r="F2346" s="203" t="s">
        <v>1222</v>
      </c>
      <c r="G2346" s="203">
        <v>6</v>
      </c>
      <c r="H2346" s="203">
        <v>3.11</v>
      </c>
      <c r="I2346" s="102">
        <v>1</v>
      </c>
      <c r="J2346" s="102">
        <v>258752</v>
      </c>
      <c r="K2346" s="102"/>
      <c r="L2346" s="102"/>
      <c r="M2346" s="222">
        <f t="shared" si="520"/>
        <v>258752</v>
      </c>
      <c r="N2346" s="203">
        <v>3.02</v>
      </c>
      <c r="O2346" s="102">
        <v>1</v>
      </c>
      <c r="P2346" s="203">
        <v>251264</v>
      </c>
      <c r="Q2346" s="203"/>
      <c r="R2346" s="203"/>
      <c r="S2346" s="222">
        <f t="shared" si="521"/>
        <v>251264</v>
      </c>
      <c r="T2346" s="222">
        <f t="shared" si="526"/>
        <v>0</v>
      </c>
      <c r="U2346" s="222">
        <f t="shared" si="526"/>
        <v>7488</v>
      </c>
      <c r="V2346" s="222">
        <f t="shared" si="526"/>
        <v>0</v>
      </c>
      <c r="W2346" s="222">
        <f t="shared" si="526"/>
        <v>0</v>
      </c>
      <c r="X2346" s="222">
        <f t="shared" si="523"/>
        <v>7488</v>
      </c>
      <c r="Y2346" s="203">
        <v>7</v>
      </c>
      <c r="Z2346" s="203">
        <v>3.11</v>
      </c>
      <c r="AA2346" s="102">
        <v>1</v>
      </c>
      <c r="AB2346" s="102">
        <v>258752</v>
      </c>
      <c r="AC2346" s="102"/>
      <c r="AD2346" s="102"/>
      <c r="AE2346" s="222">
        <f t="shared" si="524"/>
        <v>258752</v>
      </c>
      <c r="AF2346" s="203">
        <v>8</v>
      </c>
      <c r="AG2346" s="203">
        <v>3.21</v>
      </c>
      <c r="AH2346" s="102">
        <v>1</v>
      </c>
      <c r="AI2346" s="102">
        <v>267072</v>
      </c>
      <c r="AJ2346" s="102"/>
      <c r="AK2346" s="102"/>
      <c r="AL2346" s="222">
        <f t="shared" si="525"/>
        <v>267072</v>
      </c>
    </row>
    <row r="2347" spans="1:38" ht="40.5">
      <c r="A2347" s="203">
        <v>155</v>
      </c>
      <c r="B2347" s="104" t="s">
        <v>827</v>
      </c>
      <c r="C2347" s="104"/>
      <c r="D2347" s="203"/>
      <c r="E2347" s="1042" t="s">
        <v>1232</v>
      </c>
      <c r="F2347" s="203" t="s">
        <v>1222</v>
      </c>
      <c r="G2347" s="203">
        <v>7</v>
      </c>
      <c r="H2347" s="203">
        <v>3.11</v>
      </c>
      <c r="I2347" s="102">
        <v>1</v>
      </c>
      <c r="J2347" s="102">
        <v>258752</v>
      </c>
      <c r="K2347" s="102"/>
      <c r="L2347" s="102"/>
      <c r="M2347" s="222">
        <f t="shared" si="520"/>
        <v>258752</v>
      </c>
      <c r="N2347" s="203">
        <v>3.11</v>
      </c>
      <c r="O2347" s="102">
        <v>1</v>
      </c>
      <c r="P2347" s="203">
        <v>258752</v>
      </c>
      <c r="Q2347" s="203"/>
      <c r="R2347" s="203"/>
      <c r="S2347" s="222">
        <f t="shared" si="521"/>
        <v>258752</v>
      </c>
      <c r="T2347" s="222">
        <f t="shared" si="526"/>
        <v>0</v>
      </c>
      <c r="U2347" s="222">
        <f t="shared" si="526"/>
        <v>0</v>
      </c>
      <c r="V2347" s="222">
        <f t="shared" si="526"/>
        <v>0</v>
      </c>
      <c r="W2347" s="222">
        <f t="shared" si="526"/>
        <v>0</v>
      </c>
      <c r="X2347" s="222">
        <f t="shared" si="523"/>
        <v>0</v>
      </c>
      <c r="Y2347" s="203">
        <v>8</v>
      </c>
      <c r="Z2347" s="203">
        <v>3.21</v>
      </c>
      <c r="AA2347" s="102">
        <v>1</v>
      </c>
      <c r="AB2347" s="102">
        <v>267072</v>
      </c>
      <c r="AC2347" s="102"/>
      <c r="AD2347" s="102"/>
      <c r="AE2347" s="222">
        <f t="shared" si="524"/>
        <v>267072</v>
      </c>
      <c r="AF2347" s="203">
        <v>9</v>
      </c>
      <c r="AG2347" s="203">
        <v>3.21</v>
      </c>
      <c r="AH2347" s="102">
        <v>1</v>
      </c>
      <c r="AI2347" s="102">
        <v>267072</v>
      </c>
      <c r="AJ2347" s="102"/>
      <c r="AK2347" s="102"/>
      <c r="AL2347" s="222">
        <f t="shared" si="525"/>
        <v>267072</v>
      </c>
    </row>
    <row r="2348" spans="1:38" ht="40.5">
      <c r="A2348" s="203">
        <v>156</v>
      </c>
      <c r="B2348" s="102" t="s">
        <v>827</v>
      </c>
      <c r="C2348" s="102"/>
      <c r="D2348" s="203"/>
      <c r="E2348" s="1042" t="s">
        <v>1236</v>
      </c>
      <c r="F2348" s="203" t="s">
        <v>1237</v>
      </c>
      <c r="G2348" s="203">
        <v>7</v>
      </c>
      <c r="H2348" s="203">
        <v>2.66</v>
      </c>
      <c r="I2348" s="102">
        <v>1</v>
      </c>
      <c r="J2348" s="102">
        <v>221312</v>
      </c>
      <c r="K2348" s="102"/>
      <c r="L2348" s="102"/>
      <c r="M2348" s="222">
        <f t="shared" si="520"/>
        <v>221312</v>
      </c>
      <c r="N2348" s="203">
        <v>2.66</v>
      </c>
      <c r="O2348" s="102">
        <v>1</v>
      </c>
      <c r="P2348" s="203">
        <v>221312</v>
      </c>
      <c r="Q2348" s="203"/>
      <c r="R2348" s="203"/>
      <c r="S2348" s="222">
        <f t="shared" si="521"/>
        <v>221312</v>
      </c>
      <c r="T2348" s="222">
        <f t="shared" si="526"/>
        <v>0</v>
      </c>
      <c r="U2348" s="222">
        <f t="shared" si="526"/>
        <v>0</v>
      </c>
      <c r="V2348" s="222">
        <f t="shared" si="526"/>
        <v>0</v>
      </c>
      <c r="W2348" s="222">
        <f t="shared" si="526"/>
        <v>0</v>
      </c>
      <c r="X2348" s="222">
        <f t="shared" si="523"/>
        <v>0</v>
      </c>
      <c r="Y2348" s="203">
        <v>8</v>
      </c>
      <c r="Z2348" s="203">
        <v>2.75</v>
      </c>
      <c r="AA2348" s="102">
        <v>1</v>
      </c>
      <c r="AB2348" s="102">
        <v>228800</v>
      </c>
      <c r="AC2348" s="102"/>
      <c r="AD2348" s="102"/>
      <c r="AE2348" s="222">
        <f t="shared" si="524"/>
        <v>228800</v>
      </c>
      <c r="AF2348" s="203">
        <v>9</v>
      </c>
      <c r="AG2348" s="203">
        <v>2.75</v>
      </c>
      <c r="AH2348" s="102">
        <v>1</v>
      </c>
      <c r="AI2348" s="102">
        <v>228800</v>
      </c>
      <c r="AJ2348" s="102"/>
      <c r="AK2348" s="102"/>
      <c r="AL2348" s="222">
        <f t="shared" si="525"/>
        <v>228800</v>
      </c>
    </row>
    <row r="2349" spans="1:38" ht="40.5">
      <c r="A2349" s="203">
        <v>157</v>
      </c>
      <c r="B2349" s="102" t="s">
        <v>827</v>
      </c>
      <c r="C2349" s="102"/>
      <c r="D2349" s="203"/>
      <c r="E2349" s="1042" t="s">
        <v>1236</v>
      </c>
      <c r="F2349" s="203" t="s">
        <v>1237</v>
      </c>
      <c r="G2349" s="203">
        <v>7</v>
      </c>
      <c r="H2349" s="203">
        <v>2.66</v>
      </c>
      <c r="I2349" s="102">
        <v>1</v>
      </c>
      <c r="J2349" s="102">
        <v>221312</v>
      </c>
      <c r="K2349" s="102"/>
      <c r="L2349" s="102"/>
      <c r="M2349" s="222">
        <f t="shared" si="520"/>
        <v>221312</v>
      </c>
      <c r="N2349" s="203">
        <v>2.66</v>
      </c>
      <c r="O2349" s="102">
        <v>1</v>
      </c>
      <c r="P2349" s="203">
        <v>221312</v>
      </c>
      <c r="Q2349" s="203"/>
      <c r="R2349" s="203"/>
      <c r="S2349" s="222">
        <f t="shared" si="521"/>
        <v>221312</v>
      </c>
      <c r="T2349" s="222">
        <f t="shared" si="526"/>
        <v>0</v>
      </c>
      <c r="U2349" s="222">
        <f t="shared" si="526"/>
        <v>0</v>
      </c>
      <c r="V2349" s="222">
        <f t="shared" si="526"/>
        <v>0</v>
      </c>
      <c r="W2349" s="222">
        <f t="shared" si="526"/>
        <v>0</v>
      </c>
      <c r="X2349" s="222">
        <f t="shared" si="523"/>
        <v>0</v>
      </c>
      <c r="Y2349" s="203">
        <v>8</v>
      </c>
      <c r="Z2349" s="203">
        <v>2.75</v>
      </c>
      <c r="AA2349" s="102">
        <v>1</v>
      </c>
      <c r="AB2349" s="102">
        <v>228800</v>
      </c>
      <c r="AC2349" s="102"/>
      <c r="AD2349" s="102"/>
      <c r="AE2349" s="222">
        <f t="shared" si="524"/>
        <v>228800</v>
      </c>
      <c r="AF2349" s="203">
        <v>9</v>
      </c>
      <c r="AG2349" s="203">
        <v>2.75</v>
      </c>
      <c r="AH2349" s="102">
        <v>1</v>
      </c>
      <c r="AI2349" s="102">
        <v>228800</v>
      </c>
      <c r="AJ2349" s="102"/>
      <c r="AK2349" s="102"/>
      <c r="AL2349" s="222">
        <f t="shared" si="525"/>
        <v>228800</v>
      </c>
    </row>
    <row r="2350" spans="1:38" ht="40.5">
      <c r="A2350" s="203">
        <v>158</v>
      </c>
      <c r="B2350" s="104" t="s">
        <v>1425</v>
      </c>
      <c r="C2350" s="104" t="s">
        <v>8233</v>
      </c>
      <c r="D2350" s="203">
        <v>1991</v>
      </c>
      <c r="E2350" s="1042" t="s">
        <v>1236</v>
      </c>
      <c r="F2350" s="203" t="s">
        <v>1237</v>
      </c>
      <c r="G2350" s="203">
        <v>2</v>
      </c>
      <c r="H2350" s="203">
        <v>2.4300000000000002</v>
      </c>
      <c r="I2350" s="102">
        <v>1</v>
      </c>
      <c r="J2350" s="102">
        <v>202176</v>
      </c>
      <c r="K2350" s="102"/>
      <c r="L2350" s="102"/>
      <c r="M2350" s="222">
        <f t="shared" si="520"/>
        <v>202176</v>
      </c>
      <c r="N2350" s="203">
        <v>2.35</v>
      </c>
      <c r="O2350" s="102">
        <v>1</v>
      </c>
      <c r="P2350" s="203">
        <v>195520</v>
      </c>
      <c r="Q2350" s="203"/>
      <c r="R2350" s="203"/>
      <c r="S2350" s="222">
        <f t="shared" si="521"/>
        <v>195520</v>
      </c>
      <c r="T2350" s="222">
        <f t="shared" si="526"/>
        <v>0</v>
      </c>
      <c r="U2350" s="222">
        <f t="shared" si="526"/>
        <v>6656</v>
      </c>
      <c r="V2350" s="222">
        <f t="shared" si="526"/>
        <v>0</v>
      </c>
      <c r="W2350" s="222">
        <f t="shared" si="526"/>
        <v>0</v>
      </c>
      <c r="X2350" s="222">
        <f t="shared" si="523"/>
        <v>6656</v>
      </c>
      <c r="Y2350" s="203">
        <v>3</v>
      </c>
      <c r="Z2350" s="203">
        <v>2.5</v>
      </c>
      <c r="AA2350" s="102">
        <v>1</v>
      </c>
      <c r="AB2350" s="102">
        <v>208000</v>
      </c>
      <c r="AC2350" s="102"/>
      <c r="AD2350" s="102"/>
      <c r="AE2350" s="222">
        <f t="shared" si="524"/>
        <v>208000</v>
      </c>
      <c r="AF2350" s="203">
        <v>4</v>
      </c>
      <c r="AG2350" s="203">
        <v>2.58</v>
      </c>
      <c r="AH2350" s="102">
        <v>1</v>
      </c>
      <c r="AI2350" s="102">
        <v>214656</v>
      </c>
      <c r="AJ2350" s="102"/>
      <c r="AK2350" s="102"/>
      <c r="AL2350" s="222">
        <f t="shared" si="525"/>
        <v>214656</v>
      </c>
    </row>
    <row r="2351" spans="1:38" ht="40.5">
      <c r="A2351" s="203">
        <v>159</v>
      </c>
      <c r="B2351" s="102" t="s">
        <v>1424</v>
      </c>
      <c r="C2351" s="102" t="s">
        <v>8233</v>
      </c>
      <c r="D2351" s="203">
        <v>1986</v>
      </c>
      <c r="E2351" s="1042" t="s">
        <v>1236</v>
      </c>
      <c r="F2351" s="203" t="s">
        <v>1237</v>
      </c>
      <c r="G2351" s="203">
        <v>2</v>
      </c>
      <c r="H2351" s="203">
        <v>2.4300000000000002</v>
      </c>
      <c r="I2351" s="102">
        <v>1</v>
      </c>
      <c r="J2351" s="102">
        <v>202176</v>
      </c>
      <c r="K2351" s="102"/>
      <c r="L2351" s="102"/>
      <c r="M2351" s="222">
        <f t="shared" si="520"/>
        <v>202176</v>
      </c>
      <c r="N2351" s="203">
        <v>2.35</v>
      </c>
      <c r="O2351" s="102">
        <v>1</v>
      </c>
      <c r="P2351" s="203">
        <v>195520</v>
      </c>
      <c r="Q2351" s="203"/>
      <c r="R2351" s="203"/>
      <c r="S2351" s="222">
        <f t="shared" si="521"/>
        <v>195520</v>
      </c>
      <c r="T2351" s="222">
        <f t="shared" si="526"/>
        <v>0</v>
      </c>
      <c r="U2351" s="222">
        <f t="shared" si="526"/>
        <v>6656</v>
      </c>
      <c r="V2351" s="222">
        <f t="shared" si="526"/>
        <v>0</v>
      </c>
      <c r="W2351" s="222">
        <f t="shared" si="526"/>
        <v>0</v>
      </c>
      <c r="X2351" s="222">
        <f t="shared" si="523"/>
        <v>6656</v>
      </c>
      <c r="Y2351" s="203">
        <v>3</v>
      </c>
      <c r="Z2351" s="203">
        <v>2.5</v>
      </c>
      <c r="AA2351" s="102">
        <v>1</v>
      </c>
      <c r="AB2351" s="102">
        <v>208000</v>
      </c>
      <c r="AC2351" s="102"/>
      <c r="AD2351" s="102"/>
      <c r="AE2351" s="222">
        <f t="shared" si="524"/>
        <v>208000</v>
      </c>
      <c r="AF2351" s="203">
        <v>4</v>
      </c>
      <c r="AG2351" s="203">
        <v>2.58</v>
      </c>
      <c r="AH2351" s="102">
        <v>1</v>
      </c>
      <c r="AI2351" s="102">
        <v>214656</v>
      </c>
      <c r="AJ2351" s="102"/>
      <c r="AK2351" s="102"/>
      <c r="AL2351" s="222">
        <f t="shared" si="525"/>
        <v>214656</v>
      </c>
    </row>
    <row r="2352" spans="1:38" ht="40.5">
      <c r="A2352" s="203">
        <v>160</v>
      </c>
      <c r="B2352" s="102" t="s">
        <v>1420</v>
      </c>
      <c r="C2352" s="102" t="s">
        <v>8233</v>
      </c>
      <c r="D2352" s="203">
        <v>1991</v>
      </c>
      <c r="E2352" s="1042" t="s">
        <v>1236</v>
      </c>
      <c r="F2352" s="203" t="s">
        <v>1237</v>
      </c>
      <c r="G2352" s="203">
        <v>4</v>
      </c>
      <c r="H2352" s="203">
        <v>2.58</v>
      </c>
      <c r="I2352" s="102">
        <v>1</v>
      </c>
      <c r="J2352" s="102">
        <v>214656</v>
      </c>
      <c r="K2352" s="102"/>
      <c r="L2352" s="102"/>
      <c r="M2352" s="222">
        <f t="shared" si="520"/>
        <v>214656</v>
      </c>
      <c r="N2352" s="203">
        <v>2.5</v>
      </c>
      <c r="O2352" s="102">
        <v>1</v>
      </c>
      <c r="P2352" s="203">
        <v>208000</v>
      </c>
      <c r="Q2352" s="203"/>
      <c r="R2352" s="203"/>
      <c r="S2352" s="222">
        <f t="shared" si="521"/>
        <v>208000</v>
      </c>
      <c r="T2352" s="222">
        <f t="shared" si="526"/>
        <v>0</v>
      </c>
      <c r="U2352" s="222">
        <f t="shared" si="526"/>
        <v>6656</v>
      </c>
      <c r="V2352" s="222">
        <f t="shared" si="526"/>
        <v>0</v>
      </c>
      <c r="W2352" s="222">
        <f t="shared" si="526"/>
        <v>0</v>
      </c>
      <c r="X2352" s="222">
        <f t="shared" si="523"/>
        <v>6656</v>
      </c>
      <c r="Y2352" s="203">
        <v>5</v>
      </c>
      <c r="Z2352" s="203">
        <v>2.58</v>
      </c>
      <c r="AA2352" s="102">
        <v>1</v>
      </c>
      <c r="AB2352" s="102">
        <v>214656</v>
      </c>
      <c r="AC2352" s="102"/>
      <c r="AD2352" s="102"/>
      <c r="AE2352" s="222">
        <f t="shared" si="524"/>
        <v>214656</v>
      </c>
      <c r="AF2352" s="203">
        <v>6</v>
      </c>
      <c r="AG2352" s="203">
        <v>2.66</v>
      </c>
      <c r="AH2352" s="102">
        <v>1</v>
      </c>
      <c r="AI2352" s="102">
        <v>221312</v>
      </c>
      <c r="AJ2352" s="102"/>
      <c r="AK2352" s="102"/>
      <c r="AL2352" s="222">
        <f t="shared" si="525"/>
        <v>221312</v>
      </c>
    </row>
    <row r="2353" spans="1:38" ht="40.5">
      <c r="A2353" s="203">
        <v>161</v>
      </c>
      <c r="B2353" s="104" t="s">
        <v>8711</v>
      </c>
      <c r="C2353" s="104" t="s">
        <v>8233</v>
      </c>
      <c r="D2353" s="203">
        <v>1981</v>
      </c>
      <c r="E2353" s="1042" t="s">
        <v>1236</v>
      </c>
      <c r="F2353" s="203" t="s">
        <v>1237</v>
      </c>
      <c r="G2353" s="203">
        <v>3</v>
      </c>
      <c r="H2353" s="203">
        <v>2.5</v>
      </c>
      <c r="I2353" s="102">
        <v>1</v>
      </c>
      <c r="J2353" s="102">
        <v>208000</v>
      </c>
      <c r="K2353" s="102"/>
      <c r="L2353" s="102"/>
      <c r="M2353" s="222">
        <f t="shared" si="520"/>
        <v>208000</v>
      </c>
      <c r="N2353" s="203">
        <v>2.4300000000000002</v>
      </c>
      <c r="O2353" s="102">
        <v>1</v>
      </c>
      <c r="P2353" s="203">
        <v>202176</v>
      </c>
      <c r="Q2353" s="203"/>
      <c r="R2353" s="203"/>
      <c r="S2353" s="222">
        <f t="shared" si="521"/>
        <v>202176</v>
      </c>
      <c r="T2353" s="222">
        <f t="shared" si="526"/>
        <v>0</v>
      </c>
      <c r="U2353" s="222">
        <f t="shared" si="526"/>
        <v>5824</v>
      </c>
      <c r="V2353" s="222">
        <f t="shared" si="526"/>
        <v>0</v>
      </c>
      <c r="W2353" s="222">
        <f t="shared" si="526"/>
        <v>0</v>
      </c>
      <c r="X2353" s="222">
        <f t="shared" si="523"/>
        <v>5824</v>
      </c>
      <c r="Y2353" s="203">
        <v>4</v>
      </c>
      <c r="Z2353" s="203">
        <v>2.58</v>
      </c>
      <c r="AA2353" s="102">
        <v>1</v>
      </c>
      <c r="AB2353" s="102">
        <v>214656</v>
      </c>
      <c r="AC2353" s="102"/>
      <c r="AD2353" s="102"/>
      <c r="AE2353" s="222">
        <f t="shared" si="524"/>
        <v>214656</v>
      </c>
      <c r="AF2353" s="203">
        <v>5</v>
      </c>
      <c r="AG2353" s="203">
        <v>2.58</v>
      </c>
      <c r="AH2353" s="102">
        <v>1</v>
      </c>
      <c r="AI2353" s="102">
        <v>214656</v>
      </c>
      <c r="AJ2353" s="102"/>
      <c r="AK2353" s="102"/>
      <c r="AL2353" s="222">
        <f t="shared" si="525"/>
        <v>214656</v>
      </c>
    </row>
    <row r="2354" spans="1:38" ht="40.5">
      <c r="A2354" s="203">
        <v>162</v>
      </c>
      <c r="B2354" s="102" t="s">
        <v>8712</v>
      </c>
      <c r="C2354" s="102" t="s">
        <v>8233</v>
      </c>
      <c r="D2354" s="203">
        <v>1981</v>
      </c>
      <c r="E2354" s="1042" t="s">
        <v>1236</v>
      </c>
      <c r="F2354" s="203" t="s">
        <v>1237</v>
      </c>
      <c r="G2354" s="203">
        <v>2</v>
      </c>
      <c r="H2354" s="203">
        <v>2.4300000000000002</v>
      </c>
      <c r="I2354" s="102">
        <v>1</v>
      </c>
      <c r="J2354" s="102">
        <v>202176</v>
      </c>
      <c r="K2354" s="102"/>
      <c r="L2354" s="102"/>
      <c r="M2354" s="222">
        <f t="shared" si="520"/>
        <v>202176</v>
      </c>
      <c r="N2354" s="203">
        <v>2.35</v>
      </c>
      <c r="O2354" s="102">
        <v>1</v>
      </c>
      <c r="P2354" s="203">
        <v>195520</v>
      </c>
      <c r="Q2354" s="203"/>
      <c r="R2354" s="203"/>
      <c r="S2354" s="222">
        <f t="shared" si="521"/>
        <v>195520</v>
      </c>
      <c r="T2354" s="222">
        <f t="shared" si="526"/>
        <v>0</v>
      </c>
      <c r="U2354" s="222">
        <f t="shared" si="526"/>
        <v>6656</v>
      </c>
      <c r="V2354" s="222">
        <f t="shared" si="526"/>
        <v>0</v>
      </c>
      <c r="W2354" s="222">
        <f t="shared" si="526"/>
        <v>0</v>
      </c>
      <c r="X2354" s="222">
        <f t="shared" si="523"/>
        <v>6656</v>
      </c>
      <c r="Y2354" s="203">
        <v>3</v>
      </c>
      <c r="Z2354" s="203">
        <v>2.5</v>
      </c>
      <c r="AA2354" s="102">
        <v>1</v>
      </c>
      <c r="AB2354" s="102">
        <v>208000</v>
      </c>
      <c r="AC2354" s="102"/>
      <c r="AD2354" s="102"/>
      <c r="AE2354" s="222">
        <f t="shared" si="524"/>
        <v>208000</v>
      </c>
      <c r="AF2354" s="203">
        <v>4</v>
      </c>
      <c r="AG2354" s="203">
        <v>2.58</v>
      </c>
      <c r="AH2354" s="102">
        <v>1</v>
      </c>
      <c r="AI2354" s="102">
        <v>214656</v>
      </c>
      <c r="AJ2354" s="102"/>
      <c r="AK2354" s="102"/>
      <c r="AL2354" s="222">
        <f t="shared" si="525"/>
        <v>214656</v>
      </c>
    </row>
    <row r="2355" spans="1:38" ht="40.5">
      <c r="A2355" s="203">
        <v>163</v>
      </c>
      <c r="B2355" s="104" t="s">
        <v>8713</v>
      </c>
      <c r="C2355" s="104" t="s">
        <v>8233</v>
      </c>
      <c r="D2355" s="203">
        <v>1991</v>
      </c>
      <c r="E2355" s="1042" t="s">
        <v>1236</v>
      </c>
      <c r="F2355" s="203" t="s">
        <v>1237</v>
      </c>
      <c r="G2355" s="203">
        <v>2</v>
      </c>
      <c r="H2355" s="203">
        <v>2.4300000000000002</v>
      </c>
      <c r="I2355" s="102">
        <v>1</v>
      </c>
      <c r="J2355" s="102">
        <v>202176</v>
      </c>
      <c r="K2355" s="102"/>
      <c r="L2355" s="102"/>
      <c r="M2355" s="222">
        <f t="shared" si="520"/>
        <v>202176</v>
      </c>
      <c r="N2355" s="203">
        <v>2.35</v>
      </c>
      <c r="O2355" s="102">
        <v>1</v>
      </c>
      <c r="P2355" s="203">
        <v>195520</v>
      </c>
      <c r="Q2355" s="203"/>
      <c r="R2355" s="203"/>
      <c r="S2355" s="222">
        <f t="shared" si="521"/>
        <v>195520</v>
      </c>
      <c r="T2355" s="222">
        <f t="shared" si="526"/>
        <v>0</v>
      </c>
      <c r="U2355" s="222">
        <f t="shared" si="526"/>
        <v>6656</v>
      </c>
      <c r="V2355" s="222">
        <f t="shared" si="526"/>
        <v>0</v>
      </c>
      <c r="W2355" s="222">
        <f t="shared" si="526"/>
        <v>0</v>
      </c>
      <c r="X2355" s="222">
        <f t="shared" si="523"/>
        <v>6656</v>
      </c>
      <c r="Y2355" s="203">
        <v>3</v>
      </c>
      <c r="Z2355" s="203">
        <v>2.5</v>
      </c>
      <c r="AA2355" s="102">
        <v>1</v>
      </c>
      <c r="AB2355" s="102">
        <v>208000</v>
      </c>
      <c r="AC2355" s="102"/>
      <c r="AD2355" s="102"/>
      <c r="AE2355" s="222">
        <f t="shared" si="524"/>
        <v>208000</v>
      </c>
      <c r="AF2355" s="203">
        <v>4</v>
      </c>
      <c r="AG2355" s="203">
        <v>2.58</v>
      </c>
      <c r="AH2355" s="102">
        <v>1</v>
      </c>
      <c r="AI2355" s="102">
        <v>214656</v>
      </c>
      <c r="AJ2355" s="102"/>
      <c r="AK2355" s="102"/>
      <c r="AL2355" s="222">
        <f t="shared" si="525"/>
        <v>214656</v>
      </c>
    </row>
    <row r="2356" spans="1:38" ht="40.5">
      <c r="A2356" s="203">
        <v>164</v>
      </c>
      <c r="B2356" s="102" t="s">
        <v>8714</v>
      </c>
      <c r="C2356" s="102" t="s">
        <v>8233</v>
      </c>
      <c r="D2356" s="203">
        <v>1976</v>
      </c>
      <c r="E2356" s="1042" t="s">
        <v>1241</v>
      </c>
      <c r="F2356" s="203" t="s">
        <v>1242</v>
      </c>
      <c r="G2356" s="203">
        <v>3</v>
      </c>
      <c r="H2356" s="203">
        <v>1.59</v>
      </c>
      <c r="I2356" s="102">
        <v>1</v>
      </c>
      <c r="J2356" s="102">
        <v>132288</v>
      </c>
      <c r="K2356" s="102"/>
      <c r="L2356" s="102"/>
      <c r="M2356" s="222">
        <f t="shared" si="520"/>
        <v>132288</v>
      </c>
      <c r="N2356" s="203">
        <v>1.54</v>
      </c>
      <c r="O2356" s="102">
        <v>1</v>
      </c>
      <c r="P2356" s="203">
        <v>128128</v>
      </c>
      <c r="Q2356" s="203"/>
      <c r="R2356" s="203"/>
      <c r="S2356" s="222">
        <f t="shared" si="521"/>
        <v>128128</v>
      </c>
      <c r="T2356" s="222">
        <f t="shared" si="526"/>
        <v>0</v>
      </c>
      <c r="U2356" s="222">
        <f t="shared" si="526"/>
        <v>4160</v>
      </c>
      <c r="V2356" s="222">
        <f t="shared" si="526"/>
        <v>0</v>
      </c>
      <c r="W2356" s="222">
        <f t="shared" si="526"/>
        <v>0</v>
      </c>
      <c r="X2356" s="222">
        <f t="shared" si="523"/>
        <v>4160</v>
      </c>
      <c r="Y2356" s="203">
        <v>4</v>
      </c>
      <c r="Z2356" s="203">
        <v>1.63</v>
      </c>
      <c r="AA2356" s="102">
        <v>1</v>
      </c>
      <c r="AB2356" s="102">
        <v>135616</v>
      </c>
      <c r="AC2356" s="102"/>
      <c r="AD2356" s="102"/>
      <c r="AE2356" s="222">
        <f t="shared" si="524"/>
        <v>135616</v>
      </c>
      <c r="AF2356" s="203">
        <v>5</v>
      </c>
      <c r="AG2356" s="203">
        <v>1.63</v>
      </c>
      <c r="AH2356" s="102">
        <v>1</v>
      </c>
      <c r="AI2356" s="102">
        <v>135616</v>
      </c>
      <c r="AJ2356" s="102"/>
      <c r="AK2356" s="102"/>
      <c r="AL2356" s="222">
        <f t="shared" si="525"/>
        <v>135616</v>
      </c>
    </row>
    <row r="2357" spans="1:38" ht="40.5">
      <c r="A2357" s="203">
        <v>165</v>
      </c>
      <c r="B2357" s="102" t="s">
        <v>1436</v>
      </c>
      <c r="C2357" s="102" t="s">
        <v>8233</v>
      </c>
      <c r="D2357" s="203">
        <v>1988</v>
      </c>
      <c r="E2357" s="1042" t="s">
        <v>1241</v>
      </c>
      <c r="F2357" s="203" t="s">
        <v>1242</v>
      </c>
      <c r="G2357" s="203">
        <v>4</v>
      </c>
      <c r="H2357" s="203">
        <v>1.63</v>
      </c>
      <c r="I2357" s="102">
        <v>1</v>
      </c>
      <c r="J2357" s="102">
        <v>135616</v>
      </c>
      <c r="K2357" s="102"/>
      <c r="L2357" s="102"/>
      <c r="M2357" s="222">
        <f t="shared" si="520"/>
        <v>135616</v>
      </c>
      <c r="N2357" s="203">
        <v>1.59</v>
      </c>
      <c r="O2357" s="102">
        <v>1</v>
      </c>
      <c r="P2357" s="203">
        <v>132288</v>
      </c>
      <c r="Q2357" s="203"/>
      <c r="R2357" s="203"/>
      <c r="S2357" s="222">
        <f t="shared" si="521"/>
        <v>132288</v>
      </c>
      <c r="T2357" s="222">
        <f t="shared" si="526"/>
        <v>0</v>
      </c>
      <c r="U2357" s="222">
        <f t="shared" si="526"/>
        <v>3328</v>
      </c>
      <c r="V2357" s="222">
        <f t="shared" si="526"/>
        <v>0</v>
      </c>
      <c r="W2357" s="222">
        <f t="shared" si="526"/>
        <v>0</v>
      </c>
      <c r="X2357" s="222">
        <f t="shared" si="523"/>
        <v>3328</v>
      </c>
      <c r="Y2357" s="203">
        <v>5</v>
      </c>
      <c r="Z2357" s="203">
        <v>1.63</v>
      </c>
      <c r="AA2357" s="102">
        <v>1</v>
      </c>
      <c r="AB2357" s="102">
        <v>135616</v>
      </c>
      <c r="AC2357" s="102"/>
      <c r="AD2357" s="102"/>
      <c r="AE2357" s="222">
        <f t="shared" si="524"/>
        <v>135616</v>
      </c>
      <c r="AF2357" s="203">
        <v>6</v>
      </c>
      <c r="AG2357" s="203">
        <v>1.68</v>
      </c>
      <c r="AH2357" s="102">
        <v>1</v>
      </c>
      <c r="AI2357" s="102">
        <v>139776</v>
      </c>
      <c r="AJ2357" s="102"/>
      <c r="AK2357" s="102"/>
      <c r="AL2357" s="222">
        <f t="shared" si="525"/>
        <v>139776</v>
      </c>
    </row>
    <row r="2358" spans="1:38" ht="40.5">
      <c r="A2358" s="203">
        <v>166</v>
      </c>
      <c r="B2358" s="104" t="s">
        <v>8715</v>
      </c>
      <c r="C2358" s="104" t="s">
        <v>8233</v>
      </c>
      <c r="D2358" s="203">
        <v>1988</v>
      </c>
      <c r="E2358" s="1042" t="s">
        <v>1241</v>
      </c>
      <c r="F2358" s="203" t="s">
        <v>1242</v>
      </c>
      <c r="G2358" s="203">
        <v>1</v>
      </c>
      <c r="H2358" s="203">
        <v>1.49</v>
      </c>
      <c r="I2358" s="102">
        <v>1</v>
      </c>
      <c r="J2358" s="102">
        <v>123968</v>
      </c>
      <c r="K2358" s="102"/>
      <c r="L2358" s="102"/>
      <c r="M2358" s="222">
        <f t="shared" si="520"/>
        <v>123968</v>
      </c>
      <c r="N2358" s="203">
        <v>1.45</v>
      </c>
      <c r="O2358" s="102">
        <v>1</v>
      </c>
      <c r="P2358" s="203">
        <v>120640</v>
      </c>
      <c r="Q2358" s="203"/>
      <c r="R2358" s="203"/>
      <c r="S2358" s="222">
        <f t="shared" si="521"/>
        <v>120640</v>
      </c>
      <c r="T2358" s="222">
        <f t="shared" si="526"/>
        <v>0</v>
      </c>
      <c r="U2358" s="222">
        <f t="shared" si="526"/>
        <v>3328</v>
      </c>
      <c r="V2358" s="222">
        <f t="shared" si="526"/>
        <v>0</v>
      </c>
      <c r="W2358" s="222">
        <f t="shared" si="526"/>
        <v>0</v>
      </c>
      <c r="X2358" s="222">
        <f t="shared" si="523"/>
        <v>3328</v>
      </c>
      <c r="Y2358" s="203">
        <v>2</v>
      </c>
      <c r="Z2358" s="203">
        <v>1.54</v>
      </c>
      <c r="AA2358" s="102">
        <v>1</v>
      </c>
      <c r="AB2358" s="102">
        <v>128128</v>
      </c>
      <c r="AC2358" s="102"/>
      <c r="AD2358" s="102"/>
      <c r="AE2358" s="222">
        <f t="shared" si="524"/>
        <v>128128</v>
      </c>
      <c r="AF2358" s="203">
        <v>3</v>
      </c>
      <c r="AG2358" s="203">
        <v>1.59</v>
      </c>
      <c r="AH2358" s="102">
        <v>1</v>
      </c>
      <c r="AI2358" s="102">
        <v>132288</v>
      </c>
      <c r="AJ2358" s="102"/>
      <c r="AK2358" s="102"/>
      <c r="AL2358" s="222">
        <f t="shared" si="525"/>
        <v>132288</v>
      </c>
    </row>
    <row r="2359" spans="1:38" ht="40.5">
      <c r="A2359" s="203">
        <v>167</v>
      </c>
      <c r="B2359" s="102" t="s">
        <v>8716</v>
      </c>
      <c r="C2359" s="102" t="s">
        <v>8233</v>
      </c>
      <c r="D2359" s="203">
        <v>1981</v>
      </c>
      <c r="E2359" s="1042" t="s">
        <v>1241</v>
      </c>
      <c r="F2359" s="203" t="s">
        <v>1242</v>
      </c>
      <c r="G2359" s="203">
        <v>2</v>
      </c>
      <c r="H2359" s="203">
        <v>1.54</v>
      </c>
      <c r="I2359" s="102">
        <v>1</v>
      </c>
      <c r="J2359" s="102">
        <v>128128</v>
      </c>
      <c r="K2359" s="102"/>
      <c r="L2359" s="102"/>
      <c r="M2359" s="222">
        <f t="shared" si="520"/>
        <v>128128</v>
      </c>
      <c r="N2359" s="203">
        <v>1.49</v>
      </c>
      <c r="O2359" s="102">
        <v>1</v>
      </c>
      <c r="P2359" s="203">
        <v>123968</v>
      </c>
      <c r="Q2359" s="203"/>
      <c r="R2359" s="203"/>
      <c r="S2359" s="222">
        <f t="shared" si="521"/>
        <v>123968</v>
      </c>
      <c r="T2359" s="222">
        <f t="shared" si="526"/>
        <v>0</v>
      </c>
      <c r="U2359" s="222">
        <f t="shared" si="526"/>
        <v>4160</v>
      </c>
      <c r="V2359" s="222">
        <f t="shared" si="526"/>
        <v>0</v>
      </c>
      <c r="W2359" s="222">
        <f t="shared" si="526"/>
        <v>0</v>
      </c>
      <c r="X2359" s="222">
        <f t="shared" si="523"/>
        <v>4160</v>
      </c>
      <c r="Y2359" s="203">
        <v>3</v>
      </c>
      <c r="Z2359" s="203">
        <v>1.59</v>
      </c>
      <c r="AA2359" s="102">
        <v>1</v>
      </c>
      <c r="AB2359" s="102">
        <v>132288</v>
      </c>
      <c r="AC2359" s="102"/>
      <c r="AD2359" s="102"/>
      <c r="AE2359" s="222">
        <f t="shared" si="524"/>
        <v>132288</v>
      </c>
      <c r="AF2359" s="203">
        <v>4</v>
      </c>
      <c r="AG2359" s="203">
        <v>1.63</v>
      </c>
      <c r="AH2359" s="102">
        <v>1</v>
      </c>
      <c r="AI2359" s="102">
        <v>135616</v>
      </c>
      <c r="AJ2359" s="102"/>
      <c r="AK2359" s="102"/>
      <c r="AL2359" s="222">
        <f t="shared" si="525"/>
        <v>135616</v>
      </c>
    </row>
    <row r="2360" spans="1:38" ht="40.5">
      <c r="A2360" s="203">
        <v>168</v>
      </c>
      <c r="B2360" s="102" t="s">
        <v>1422</v>
      </c>
      <c r="C2360" s="102" t="s">
        <v>8233</v>
      </c>
      <c r="D2360" s="203">
        <v>1957</v>
      </c>
      <c r="E2360" s="1042" t="s">
        <v>1241</v>
      </c>
      <c r="F2360" s="203" t="s">
        <v>1242</v>
      </c>
      <c r="G2360" s="203">
        <v>16</v>
      </c>
      <c r="H2360" s="203">
        <v>1.9</v>
      </c>
      <c r="I2360" s="102">
        <v>1</v>
      </c>
      <c r="J2360" s="102">
        <v>158080</v>
      </c>
      <c r="K2360" s="102"/>
      <c r="L2360" s="102"/>
      <c r="M2360" s="222">
        <f t="shared" si="520"/>
        <v>158080</v>
      </c>
      <c r="N2360" s="203">
        <v>1.84</v>
      </c>
      <c r="O2360" s="102">
        <v>1</v>
      </c>
      <c r="P2360" s="203">
        <v>153088</v>
      </c>
      <c r="Q2360" s="203"/>
      <c r="R2360" s="203"/>
      <c r="S2360" s="222">
        <f t="shared" si="521"/>
        <v>153088</v>
      </c>
      <c r="T2360" s="222">
        <f t="shared" si="526"/>
        <v>0</v>
      </c>
      <c r="U2360" s="222">
        <f t="shared" si="526"/>
        <v>4992</v>
      </c>
      <c r="V2360" s="222">
        <f t="shared" si="526"/>
        <v>0</v>
      </c>
      <c r="W2360" s="222">
        <f t="shared" si="526"/>
        <v>0</v>
      </c>
      <c r="X2360" s="222">
        <f t="shared" si="523"/>
        <v>4992</v>
      </c>
      <c r="Y2360" s="203">
        <v>17</v>
      </c>
      <c r="Z2360" s="203">
        <v>1.9</v>
      </c>
      <c r="AA2360" s="102">
        <v>1</v>
      </c>
      <c r="AB2360" s="102">
        <v>158080</v>
      </c>
      <c r="AC2360" s="102"/>
      <c r="AD2360" s="102"/>
      <c r="AE2360" s="222">
        <f t="shared" si="524"/>
        <v>158080</v>
      </c>
      <c r="AF2360" s="203">
        <v>18</v>
      </c>
      <c r="AG2360" s="203">
        <v>1.9</v>
      </c>
      <c r="AH2360" s="102">
        <v>1</v>
      </c>
      <c r="AI2360" s="102">
        <v>158080</v>
      </c>
      <c r="AJ2360" s="102"/>
      <c r="AK2360" s="102"/>
      <c r="AL2360" s="222">
        <f t="shared" si="525"/>
        <v>158080</v>
      </c>
    </row>
    <row r="2361" spans="1:38" ht="40.5">
      <c r="A2361" s="203">
        <v>169</v>
      </c>
      <c r="B2361" s="104" t="s">
        <v>1423</v>
      </c>
      <c r="C2361" s="104" t="s">
        <v>8233</v>
      </c>
      <c r="D2361" s="203">
        <v>1974</v>
      </c>
      <c r="E2361" s="1042" t="s">
        <v>1241</v>
      </c>
      <c r="F2361" s="203" t="s">
        <v>1242</v>
      </c>
      <c r="G2361" s="203">
        <v>12</v>
      </c>
      <c r="H2361" s="203">
        <v>1.79</v>
      </c>
      <c r="I2361" s="102">
        <v>1</v>
      </c>
      <c r="J2361" s="102">
        <v>148928</v>
      </c>
      <c r="K2361" s="102"/>
      <c r="L2361" s="102"/>
      <c r="M2361" s="222">
        <f t="shared" si="520"/>
        <v>148928</v>
      </c>
      <c r="N2361" s="203">
        <v>1.79</v>
      </c>
      <c r="O2361" s="102">
        <v>1</v>
      </c>
      <c r="P2361" s="203">
        <v>148928</v>
      </c>
      <c r="Q2361" s="203"/>
      <c r="R2361" s="203"/>
      <c r="S2361" s="222">
        <f t="shared" si="521"/>
        <v>148928</v>
      </c>
      <c r="T2361" s="222">
        <f t="shared" si="526"/>
        <v>0</v>
      </c>
      <c r="U2361" s="222">
        <f t="shared" si="526"/>
        <v>0</v>
      </c>
      <c r="V2361" s="222">
        <f t="shared" si="526"/>
        <v>0</v>
      </c>
      <c r="W2361" s="222">
        <f t="shared" si="526"/>
        <v>0</v>
      </c>
      <c r="X2361" s="222">
        <f t="shared" si="523"/>
        <v>0</v>
      </c>
      <c r="Y2361" s="203">
        <v>13</v>
      </c>
      <c r="Z2361" s="203">
        <v>1.84</v>
      </c>
      <c r="AA2361" s="102">
        <v>1</v>
      </c>
      <c r="AB2361" s="102">
        <v>153088</v>
      </c>
      <c r="AC2361" s="102"/>
      <c r="AD2361" s="102"/>
      <c r="AE2361" s="222">
        <f t="shared" si="524"/>
        <v>153088</v>
      </c>
      <c r="AF2361" s="203">
        <v>14</v>
      </c>
      <c r="AG2361" s="203">
        <v>1.84</v>
      </c>
      <c r="AH2361" s="102">
        <v>1</v>
      </c>
      <c r="AI2361" s="102">
        <v>153088</v>
      </c>
      <c r="AJ2361" s="102"/>
      <c r="AK2361" s="102"/>
      <c r="AL2361" s="222">
        <f t="shared" si="525"/>
        <v>153088</v>
      </c>
    </row>
    <row r="2362" spans="1:38" ht="40.5">
      <c r="A2362" s="203">
        <v>170</v>
      </c>
      <c r="B2362" s="102" t="s">
        <v>5420</v>
      </c>
      <c r="C2362" s="102" t="s">
        <v>8233</v>
      </c>
      <c r="D2362" s="203">
        <v>1989</v>
      </c>
      <c r="E2362" s="1042" t="s">
        <v>1241</v>
      </c>
      <c r="F2362" s="203" t="s">
        <v>1242</v>
      </c>
      <c r="G2362" s="203">
        <v>2</v>
      </c>
      <c r="H2362" s="203">
        <v>1.54</v>
      </c>
      <c r="I2362" s="102">
        <v>1</v>
      </c>
      <c r="J2362" s="102">
        <v>128128</v>
      </c>
      <c r="K2362" s="102"/>
      <c r="L2362" s="102"/>
      <c r="M2362" s="222">
        <f t="shared" si="520"/>
        <v>128128</v>
      </c>
      <c r="N2362" s="203">
        <v>1.49</v>
      </c>
      <c r="O2362" s="102">
        <v>1</v>
      </c>
      <c r="P2362" s="203">
        <v>123968</v>
      </c>
      <c r="Q2362" s="203"/>
      <c r="R2362" s="203"/>
      <c r="S2362" s="222">
        <f t="shared" si="521"/>
        <v>123968</v>
      </c>
      <c r="T2362" s="222">
        <f t="shared" si="526"/>
        <v>0</v>
      </c>
      <c r="U2362" s="222">
        <f t="shared" si="526"/>
        <v>4160</v>
      </c>
      <c r="V2362" s="222">
        <f t="shared" si="526"/>
        <v>0</v>
      </c>
      <c r="W2362" s="222">
        <f t="shared" si="526"/>
        <v>0</v>
      </c>
      <c r="X2362" s="222">
        <f t="shared" si="523"/>
        <v>4160</v>
      </c>
      <c r="Y2362" s="203">
        <v>3</v>
      </c>
      <c r="Z2362" s="203">
        <v>1.59</v>
      </c>
      <c r="AA2362" s="102">
        <v>1</v>
      </c>
      <c r="AB2362" s="102">
        <v>132288</v>
      </c>
      <c r="AC2362" s="102"/>
      <c r="AD2362" s="102"/>
      <c r="AE2362" s="222">
        <f t="shared" si="524"/>
        <v>132288</v>
      </c>
      <c r="AF2362" s="203">
        <v>4</v>
      </c>
      <c r="AG2362" s="203">
        <v>1.63</v>
      </c>
      <c r="AH2362" s="102">
        <v>1</v>
      </c>
      <c r="AI2362" s="102">
        <v>135616</v>
      </c>
      <c r="AJ2362" s="102"/>
      <c r="AK2362" s="102"/>
      <c r="AL2362" s="222">
        <f t="shared" si="525"/>
        <v>135616</v>
      </c>
    </row>
    <row r="2363" spans="1:38" ht="40.5">
      <c r="A2363" s="203">
        <v>171</v>
      </c>
      <c r="B2363" s="102" t="s">
        <v>827</v>
      </c>
      <c r="C2363" s="102"/>
      <c r="D2363" s="203"/>
      <c r="E2363" s="1042" t="s">
        <v>1241</v>
      </c>
      <c r="F2363" s="203" t="s">
        <v>1242</v>
      </c>
      <c r="G2363" s="203">
        <v>7</v>
      </c>
      <c r="H2363" s="203">
        <v>1.68</v>
      </c>
      <c r="I2363" s="102">
        <v>1</v>
      </c>
      <c r="J2363" s="102">
        <v>139776</v>
      </c>
      <c r="K2363" s="102"/>
      <c r="L2363" s="102"/>
      <c r="M2363" s="222">
        <f t="shared" si="520"/>
        <v>139776</v>
      </c>
      <c r="N2363" s="203">
        <v>1.68</v>
      </c>
      <c r="O2363" s="102">
        <v>1</v>
      </c>
      <c r="P2363" s="203">
        <v>139776</v>
      </c>
      <c r="Q2363" s="203"/>
      <c r="R2363" s="203"/>
      <c r="S2363" s="222">
        <f t="shared" si="521"/>
        <v>139776</v>
      </c>
      <c r="T2363" s="222">
        <f t="shared" si="526"/>
        <v>0</v>
      </c>
      <c r="U2363" s="222">
        <f t="shared" si="526"/>
        <v>0</v>
      </c>
      <c r="V2363" s="222">
        <f t="shared" si="526"/>
        <v>0</v>
      </c>
      <c r="W2363" s="222">
        <f t="shared" si="526"/>
        <v>0</v>
      </c>
      <c r="X2363" s="222">
        <f t="shared" si="523"/>
        <v>0</v>
      </c>
      <c r="Y2363" s="203">
        <v>8</v>
      </c>
      <c r="Z2363" s="203">
        <v>1.73</v>
      </c>
      <c r="AA2363" s="102">
        <v>1</v>
      </c>
      <c r="AB2363" s="102">
        <v>143936</v>
      </c>
      <c r="AC2363" s="102"/>
      <c r="AD2363" s="102"/>
      <c r="AE2363" s="222">
        <f t="shared" si="524"/>
        <v>143936</v>
      </c>
      <c r="AF2363" s="203">
        <v>9</v>
      </c>
      <c r="AG2363" s="203">
        <v>1.73</v>
      </c>
      <c r="AH2363" s="102">
        <v>1</v>
      </c>
      <c r="AI2363" s="102">
        <v>143936</v>
      </c>
      <c r="AJ2363" s="102"/>
      <c r="AK2363" s="102"/>
      <c r="AL2363" s="222">
        <f t="shared" si="525"/>
        <v>143936</v>
      </c>
    </row>
    <row r="2364" spans="1:38">
      <c r="A2364" s="203">
        <v>172</v>
      </c>
      <c r="B2364" s="104" t="s">
        <v>8717</v>
      </c>
      <c r="C2364" s="104" t="s">
        <v>8233</v>
      </c>
      <c r="D2364" s="203">
        <v>1964</v>
      </c>
      <c r="E2364" s="1042" t="s">
        <v>1428</v>
      </c>
      <c r="F2364" s="203" t="s">
        <v>1087</v>
      </c>
      <c r="G2364" s="203">
        <v>2</v>
      </c>
      <c r="H2364" s="203">
        <v>1.79</v>
      </c>
      <c r="I2364" s="102">
        <v>1</v>
      </c>
      <c r="J2364" s="102">
        <v>148928</v>
      </c>
      <c r="K2364" s="102"/>
      <c r="L2364" s="102"/>
      <c r="M2364" s="222">
        <f t="shared" si="520"/>
        <v>148928</v>
      </c>
      <c r="N2364" s="203">
        <v>1.73</v>
      </c>
      <c r="O2364" s="102">
        <v>1</v>
      </c>
      <c r="P2364" s="203">
        <v>143936</v>
      </c>
      <c r="Q2364" s="203"/>
      <c r="R2364" s="203"/>
      <c r="S2364" s="222">
        <f t="shared" si="521"/>
        <v>143936</v>
      </c>
      <c r="T2364" s="222">
        <f t="shared" si="526"/>
        <v>0</v>
      </c>
      <c r="U2364" s="222">
        <f t="shared" si="526"/>
        <v>4992</v>
      </c>
      <c r="V2364" s="222">
        <f t="shared" si="526"/>
        <v>0</v>
      </c>
      <c r="W2364" s="222">
        <f t="shared" si="526"/>
        <v>0</v>
      </c>
      <c r="X2364" s="222">
        <f t="shared" si="523"/>
        <v>4992</v>
      </c>
      <c r="Y2364" s="203">
        <v>3</v>
      </c>
      <c r="Z2364" s="203">
        <v>1.84</v>
      </c>
      <c r="AA2364" s="102">
        <v>1</v>
      </c>
      <c r="AB2364" s="102">
        <v>153088</v>
      </c>
      <c r="AC2364" s="102"/>
      <c r="AD2364" s="102"/>
      <c r="AE2364" s="222">
        <f t="shared" si="524"/>
        <v>153088</v>
      </c>
      <c r="AF2364" s="203">
        <v>4</v>
      </c>
      <c r="AG2364" s="203">
        <v>1.9</v>
      </c>
      <c r="AH2364" s="102">
        <v>1</v>
      </c>
      <c r="AI2364" s="102">
        <v>158080</v>
      </c>
      <c r="AJ2364" s="102"/>
      <c r="AK2364" s="102"/>
      <c r="AL2364" s="222">
        <f t="shared" si="525"/>
        <v>158080</v>
      </c>
    </row>
    <row r="2365" spans="1:38">
      <c r="A2365" s="203">
        <v>173</v>
      </c>
      <c r="B2365" s="102" t="s">
        <v>1429</v>
      </c>
      <c r="C2365" s="102" t="s">
        <v>8233</v>
      </c>
      <c r="D2365" s="203">
        <v>1982</v>
      </c>
      <c r="E2365" s="1042" t="s">
        <v>1428</v>
      </c>
      <c r="F2365" s="203" t="s">
        <v>1087</v>
      </c>
      <c r="G2365" s="203">
        <v>17</v>
      </c>
      <c r="H2365" s="203">
        <v>2.21</v>
      </c>
      <c r="I2365" s="102">
        <v>1</v>
      </c>
      <c r="J2365" s="102">
        <v>183872</v>
      </c>
      <c r="K2365" s="102"/>
      <c r="L2365" s="102"/>
      <c r="M2365" s="222">
        <f t="shared" si="520"/>
        <v>183872</v>
      </c>
      <c r="N2365" s="203">
        <v>2.21</v>
      </c>
      <c r="O2365" s="102">
        <v>1</v>
      </c>
      <c r="P2365" s="203">
        <v>183872</v>
      </c>
      <c r="Q2365" s="203"/>
      <c r="R2365" s="203"/>
      <c r="S2365" s="222">
        <f t="shared" si="521"/>
        <v>183872</v>
      </c>
      <c r="T2365" s="222">
        <f t="shared" si="526"/>
        <v>0</v>
      </c>
      <c r="U2365" s="222">
        <f t="shared" si="526"/>
        <v>0</v>
      </c>
      <c r="V2365" s="222">
        <f t="shared" si="526"/>
        <v>0</v>
      </c>
      <c r="W2365" s="222">
        <f t="shared" si="526"/>
        <v>0</v>
      </c>
      <c r="X2365" s="222">
        <f t="shared" si="523"/>
        <v>0</v>
      </c>
      <c r="Y2365" s="203">
        <v>18</v>
      </c>
      <c r="Z2365" s="203">
        <v>2.21</v>
      </c>
      <c r="AA2365" s="102">
        <v>1</v>
      </c>
      <c r="AB2365" s="102">
        <v>183872</v>
      </c>
      <c r="AC2365" s="102"/>
      <c r="AD2365" s="102"/>
      <c r="AE2365" s="222">
        <f t="shared" si="524"/>
        <v>183872</v>
      </c>
      <c r="AF2365" s="203">
        <v>19</v>
      </c>
      <c r="AG2365" s="203">
        <v>2.2799999999999998</v>
      </c>
      <c r="AH2365" s="102">
        <v>1</v>
      </c>
      <c r="AI2365" s="102">
        <v>189695.99999999997</v>
      </c>
      <c r="AJ2365" s="102"/>
      <c r="AK2365" s="102"/>
      <c r="AL2365" s="222">
        <f t="shared" si="525"/>
        <v>189695.99999999997</v>
      </c>
    </row>
    <row r="2366" spans="1:38">
      <c r="A2366" s="203">
        <v>174</v>
      </c>
      <c r="B2366" s="102" t="s">
        <v>1452</v>
      </c>
      <c r="C2366" s="102" t="s">
        <v>8233</v>
      </c>
      <c r="D2366" s="203">
        <v>1997</v>
      </c>
      <c r="E2366" s="1042" t="s">
        <v>1428</v>
      </c>
      <c r="F2366" s="203" t="s">
        <v>1087</v>
      </c>
      <c r="G2366" s="203">
        <v>4</v>
      </c>
      <c r="H2366" s="203">
        <v>1.9</v>
      </c>
      <c r="I2366" s="102">
        <v>1</v>
      </c>
      <c r="J2366" s="102">
        <v>158080</v>
      </c>
      <c r="K2366" s="102"/>
      <c r="L2366" s="102"/>
      <c r="M2366" s="222">
        <f t="shared" si="520"/>
        <v>158080</v>
      </c>
      <c r="N2366" s="203">
        <v>1.84</v>
      </c>
      <c r="O2366" s="102">
        <v>1</v>
      </c>
      <c r="P2366" s="203">
        <v>153088</v>
      </c>
      <c r="Q2366" s="203"/>
      <c r="R2366" s="203"/>
      <c r="S2366" s="222">
        <f t="shared" si="521"/>
        <v>153088</v>
      </c>
      <c r="T2366" s="222">
        <f t="shared" si="526"/>
        <v>0</v>
      </c>
      <c r="U2366" s="222">
        <f t="shared" si="526"/>
        <v>4992</v>
      </c>
      <c r="V2366" s="222">
        <f t="shared" si="526"/>
        <v>0</v>
      </c>
      <c r="W2366" s="222">
        <f t="shared" si="526"/>
        <v>0</v>
      </c>
      <c r="X2366" s="222">
        <f t="shared" si="523"/>
        <v>4992</v>
      </c>
      <c r="Y2366" s="203">
        <v>5</v>
      </c>
      <c r="Z2366" s="203">
        <v>1.9</v>
      </c>
      <c r="AA2366" s="102">
        <v>1</v>
      </c>
      <c r="AB2366" s="102">
        <v>158080</v>
      </c>
      <c r="AC2366" s="102"/>
      <c r="AD2366" s="102"/>
      <c r="AE2366" s="222">
        <f t="shared" si="524"/>
        <v>158080</v>
      </c>
      <c r="AF2366" s="203">
        <v>6</v>
      </c>
      <c r="AG2366" s="203">
        <v>1.96</v>
      </c>
      <c r="AH2366" s="102">
        <v>1</v>
      </c>
      <c r="AI2366" s="102">
        <v>163072</v>
      </c>
      <c r="AJ2366" s="102"/>
      <c r="AK2366" s="102"/>
      <c r="AL2366" s="222">
        <f t="shared" si="525"/>
        <v>163072</v>
      </c>
    </row>
    <row r="2367" spans="1:38">
      <c r="A2367" s="203">
        <v>175</v>
      </c>
      <c r="B2367" s="102" t="s">
        <v>1427</v>
      </c>
      <c r="C2367" s="102" t="s">
        <v>8233</v>
      </c>
      <c r="D2367" s="203">
        <v>1985</v>
      </c>
      <c r="E2367" s="1042" t="s">
        <v>1428</v>
      </c>
      <c r="F2367" s="203" t="s">
        <v>1087</v>
      </c>
      <c r="G2367" s="203">
        <v>14</v>
      </c>
      <c r="H2367" s="203">
        <v>2.14</v>
      </c>
      <c r="I2367" s="102">
        <v>1</v>
      </c>
      <c r="J2367" s="102">
        <v>178048</v>
      </c>
      <c r="K2367" s="102"/>
      <c r="L2367" s="102"/>
      <c r="M2367" s="222">
        <f>J2367+K2367+L2367</f>
        <v>178048</v>
      </c>
      <c r="N2367" s="203">
        <v>2.14</v>
      </c>
      <c r="O2367" s="102">
        <v>1</v>
      </c>
      <c r="P2367" s="203">
        <v>178048</v>
      </c>
      <c r="Q2367" s="203"/>
      <c r="R2367" s="203"/>
      <c r="S2367" s="222">
        <f>P2367+Q2367+R2367</f>
        <v>178048</v>
      </c>
      <c r="T2367" s="222"/>
      <c r="U2367" s="222">
        <f>J2367-P2367</f>
        <v>0</v>
      </c>
      <c r="V2367" s="222">
        <f>K2367-Q2367</f>
        <v>0</v>
      </c>
      <c r="W2367" s="222">
        <f>L2367-R2367</f>
        <v>0</v>
      </c>
      <c r="X2367" s="222">
        <f>U2367+V2367+W2367</f>
        <v>0</v>
      </c>
      <c r="Y2367" s="203">
        <v>15</v>
      </c>
      <c r="Z2367" s="203">
        <v>2.14</v>
      </c>
      <c r="AA2367" s="102">
        <v>1</v>
      </c>
      <c r="AB2367" s="102">
        <v>178048</v>
      </c>
      <c r="AC2367" s="102"/>
      <c r="AD2367" s="102"/>
      <c r="AE2367" s="222">
        <f>AB2367+AC2367+AD2367</f>
        <v>178048</v>
      </c>
      <c r="AF2367" s="203">
        <v>16</v>
      </c>
      <c r="AG2367" s="203">
        <v>2.21</v>
      </c>
      <c r="AH2367" s="102">
        <v>1</v>
      </c>
      <c r="AI2367" s="102">
        <v>183872</v>
      </c>
      <c r="AJ2367" s="102"/>
      <c r="AK2367" s="102"/>
      <c r="AL2367" s="222">
        <f>AI2367+AJ2367+AK2367</f>
        <v>183872</v>
      </c>
    </row>
    <row r="2368" spans="1:38">
      <c r="A2368" s="203"/>
      <c r="B2368" s="102" t="s">
        <v>8424</v>
      </c>
      <c r="C2368" s="102"/>
      <c r="D2368" s="203"/>
      <c r="E2368" s="1042"/>
      <c r="F2368" s="203"/>
      <c r="G2368" s="203"/>
      <c r="H2368" s="203"/>
      <c r="I2368" s="102"/>
      <c r="J2368" s="102"/>
      <c r="K2368" s="102"/>
      <c r="L2368" s="102"/>
      <c r="M2368" s="222">
        <v>27000</v>
      </c>
      <c r="N2368" s="203"/>
      <c r="O2368" s="102"/>
      <c r="P2368" s="203"/>
      <c r="Q2368" s="203"/>
      <c r="R2368" s="203"/>
      <c r="S2368" s="222">
        <v>27000</v>
      </c>
      <c r="T2368" s="222"/>
      <c r="U2368" s="222"/>
      <c r="V2368" s="222"/>
      <c r="W2368" s="222"/>
      <c r="X2368" s="222"/>
      <c r="Y2368" s="203"/>
      <c r="Z2368" s="203"/>
      <c r="AA2368" s="102"/>
      <c r="AB2368" s="102"/>
      <c r="AC2368" s="102"/>
      <c r="AD2368" s="102"/>
      <c r="AE2368" s="222">
        <v>27000</v>
      </c>
      <c r="AF2368" s="203"/>
      <c r="AG2368" s="203"/>
      <c r="AH2368" s="102"/>
      <c r="AI2368" s="102"/>
      <c r="AJ2368" s="102"/>
      <c r="AK2368" s="102"/>
      <c r="AL2368" s="222">
        <v>27000</v>
      </c>
    </row>
    <row r="2369" spans="1:38" s="225" customFormat="1" ht="14.25">
      <c r="A2369" s="220"/>
      <c r="B2369" s="1640"/>
      <c r="C2369" s="228"/>
      <c r="D2369" s="224"/>
      <c r="E2369" s="224"/>
      <c r="F2369" s="224" t="s">
        <v>1</v>
      </c>
      <c r="G2369" s="224" t="s">
        <v>1</v>
      </c>
      <c r="H2369" s="224" t="s">
        <v>1</v>
      </c>
      <c r="I2369" s="224">
        <f>SUM(I2193:I2367)</f>
        <v>175</v>
      </c>
      <c r="J2369" s="224">
        <f>SUM(J2193:J2368)</f>
        <v>34199360</v>
      </c>
      <c r="K2369" s="224">
        <f>SUM(K2193:K2367)</f>
        <v>0</v>
      </c>
      <c r="L2369" s="224">
        <f>SUM(L2193:L2367)</f>
        <v>7446.4000000000005</v>
      </c>
      <c r="M2369" s="224">
        <f>SUM(M2193:M2368)</f>
        <v>34233806.399999999</v>
      </c>
      <c r="N2369" s="224"/>
      <c r="O2369" s="224">
        <f>SUM(O2193:O2367)</f>
        <v>175</v>
      </c>
      <c r="P2369" s="224">
        <f>SUM(P2193:P2368)</f>
        <v>33748416</v>
      </c>
      <c r="Q2369" s="224">
        <f>SUM(Q2193:Q2367)</f>
        <v>0</v>
      </c>
      <c r="R2369" s="224">
        <f>SUM(R2193:R2367)</f>
        <v>7196.8</v>
      </c>
      <c r="S2369" s="224">
        <f>SUM(S2193:S2368)</f>
        <v>33782612.799999997</v>
      </c>
      <c r="T2369" s="224">
        <f>SUM(T2193:T2367)</f>
        <v>0</v>
      </c>
      <c r="U2369" s="224">
        <f>SUM(U2193:U2368)</f>
        <v>450944.00000000006</v>
      </c>
      <c r="V2369" s="224">
        <f>SUM(V2193:V2367)</f>
        <v>0</v>
      </c>
      <c r="W2369" s="224">
        <f>SUM(W2193:W2367)</f>
        <v>249.60000000000036</v>
      </c>
      <c r="X2369" s="224">
        <f>SUM(X2193:X2367)</f>
        <v>451193.60000000009</v>
      </c>
      <c r="Y2369" s="224"/>
      <c r="Z2369" s="224"/>
      <c r="AA2369" s="224">
        <f>SUM(AA2193:AA2367)</f>
        <v>175</v>
      </c>
      <c r="AB2369" s="224">
        <f>SUM(AB2193:AB2368)</f>
        <v>35027200</v>
      </c>
      <c r="AC2369" s="224">
        <f>SUM(AC2193:AC2367)</f>
        <v>0</v>
      </c>
      <c r="AD2369" s="224">
        <f>SUM(AD2193:AD2367)</f>
        <v>7654.4000000000005</v>
      </c>
      <c r="AE2369" s="224">
        <f>SUM(AE2193:AE2368)</f>
        <v>35061854.399999999</v>
      </c>
      <c r="AF2369" s="224"/>
      <c r="AG2369" s="224"/>
      <c r="AH2369" s="224">
        <f>SUM(AH2193:AH2367)</f>
        <v>175</v>
      </c>
      <c r="AI2369" s="224">
        <f>SUM(AI2193:AI2368)</f>
        <v>35430720</v>
      </c>
      <c r="AJ2369" s="224">
        <f>SUM(AJ2193:AJ2367)</f>
        <v>0</v>
      </c>
      <c r="AK2369" s="224">
        <f>SUM(AK2193:AK2367)</f>
        <v>7904</v>
      </c>
      <c r="AL2369" s="224">
        <f>SUM(AL2193:AL2368)</f>
        <v>35465624</v>
      </c>
    </row>
    <row r="2370" spans="1:38" hidden="1">
      <c r="A2370" s="203"/>
      <c r="B2370" s="188" t="s">
        <v>231</v>
      </c>
      <c r="C2370" s="188"/>
      <c r="D2370" s="222"/>
      <c r="E2370" s="222"/>
      <c r="F2370" s="222"/>
      <c r="G2370" s="222"/>
      <c r="H2370" s="222"/>
      <c r="I2370" s="188"/>
      <c r="J2370" s="188"/>
      <c r="K2370" s="188"/>
      <c r="L2370" s="188"/>
      <c r="M2370" s="188"/>
      <c r="N2370" s="222"/>
      <c r="O2370" s="188"/>
      <c r="P2370" s="188"/>
      <c r="Q2370" s="188"/>
      <c r="R2370" s="188"/>
      <c r="S2370" s="188"/>
      <c r="T2370" s="188"/>
      <c r="U2370" s="188"/>
      <c r="V2370" s="188"/>
      <c r="W2370" s="106"/>
      <c r="X2370" s="106"/>
      <c r="Y2370" s="222"/>
      <c r="Z2370" s="222"/>
      <c r="AA2370" s="188"/>
      <c r="AB2370" s="188"/>
      <c r="AC2370" s="188"/>
      <c r="AD2370" s="188"/>
      <c r="AE2370" s="188"/>
      <c r="AF2370" s="222"/>
      <c r="AG2370" s="222"/>
      <c r="AH2370" s="188"/>
      <c r="AI2370" s="188"/>
      <c r="AJ2370" s="188"/>
      <c r="AK2370" s="188"/>
      <c r="AL2370" s="188"/>
    </row>
    <row r="2371" spans="1:38" hidden="1">
      <c r="A2371" s="203">
        <v>1</v>
      </c>
      <c r="B2371" s="102"/>
      <c r="C2371" s="102"/>
      <c r="D2371" s="203"/>
      <c r="E2371" s="203"/>
      <c r="F2371" s="203"/>
      <c r="G2371" s="203"/>
      <c r="H2371" s="203"/>
      <c r="I2371" s="102"/>
      <c r="J2371" s="102"/>
      <c r="K2371" s="102"/>
      <c r="L2371" s="102"/>
      <c r="M2371" s="222">
        <f>J2371+K2371+L2371</f>
        <v>0</v>
      </c>
      <c r="N2371" s="203"/>
      <c r="O2371" s="102"/>
      <c r="P2371" s="203"/>
      <c r="Q2371" s="203"/>
      <c r="R2371" s="203"/>
      <c r="S2371" s="222">
        <f>P2371+Q2371+R2371</f>
        <v>0</v>
      </c>
      <c r="T2371" s="222">
        <f t="shared" ref="T2371:W2373" si="527">I2371-O2371</f>
        <v>0</v>
      </c>
      <c r="U2371" s="222">
        <f t="shared" si="527"/>
        <v>0</v>
      </c>
      <c r="V2371" s="222">
        <f t="shared" si="527"/>
        <v>0</v>
      </c>
      <c r="W2371" s="222">
        <f t="shared" si="527"/>
        <v>0</v>
      </c>
      <c r="X2371" s="222">
        <f>U2371+V2371+W2371</f>
        <v>0</v>
      </c>
      <c r="Y2371" s="203"/>
      <c r="Z2371" s="203"/>
      <c r="AA2371" s="102"/>
      <c r="AB2371" s="102"/>
      <c r="AC2371" s="102"/>
      <c r="AD2371" s="102"/>
      <c r="AE2371" s="222">
        <f>AB2371+AC2371+AD2371</f>
        <v>0</v>
      </c>
      <c r="AF2371" s="203"/>
      <c r="AG2371" s="203"/>
      <c r="AH2371" s="102"/>
      <c r="AI2371" s="102"/>
      <c r="AJ2371" s="102"/>
      <c r="AK2371" s="102"/>
      <c r="AL2371" s="222">
        <f>AI2371+AJ2371+AK2371</f>
        <v>0</v>
      </c>
    </row>
    <row r="2372" spans="1:38" hidden="1">
      <c r="A2372" s="203">
        <v>2</v>
      </c>
      <c r="B2372" s="102"/>
      <c r="C2372" s="102"/>
      <c r="D2372" s="203"/>
      <c r="E2372" s="203"/>
      <c r="F2372" s="203"/>
      <c r="G2372" s="203"/>
      <c r="H2372" s="203"/>
      <c r="I2372" s="102"/>
      <c r="J2372" s="102"/>
      <c r="K2372" s="102"/>
      <c r="L2372" s="102"/>
      <c r="M2372" s="222">
        <f>J2372+K2372+L2372</f>
        <v>0</v>
      </c>
      <c r="N2372" s="203"/>
      <c r="O2372" s="102"/>
      <c r="P2372" s="203"/>
      <c r="Q2372" s="203"/>
      <c r="R2372" s="203"/>
      <c r="S2372" s="222">
        <f>P2372+Q2372+R2372</f>
        <v>0</v>
      </c>
      <c r="T2372" s="222">
        <f t="shared" si="527"/>
        <v>0</v>
      </c>
      <c r="U2372" s="222">
        <f t="shared" si="527"/>
        <v>0</v>
      </c>
      <c r="V2372" s="222">
        <f t="shared" si="527"/>
        <v>0</v>
      </c>
      <c r="W2372" s="222">
        <f t="shared" si="527"/>
        <v>0</v>
      </c>
      <c r="X2372" s="222">
        <f>U2372+V2372+W2372</f>
        <v>0</v>
      </c>
      <c r="Y2372" s="203"/>
      <c r="Z2372" s="203"/>
      <c r="AA2372" s="102"/>
      <c r="AB2372" s="102"/>
      <c r="AC2372" s="102"/>
      <c r="AD2372" s="102"/>
      <c r="AE2372" s="222">
        <f>AB2372+AC2372+AD2372</f>
        <v>0</v>
      </c>
      <c r="AF2372" s="203"/>
      <c r="AG2372" s="203"/>
      <c r="AH2372" s="102"/>
      <c r="AI2372" s="102"/>
      <c r="AJ2372" s="102"/>
      <c r="AK2372" s="102"/>
      <c r="AL2372" s="222">
        <f>AI2372+AJ2372+AK2372</f>
        <v>0</v>
      </c>
    </row>
    <row r="2373" spans="1:38" hidden="1">
      <c r="A2373" s="203">
        <v>3</v>
      </c>
      <c r="B2373" s="223"/>
      <c r="C2373" s="223"/>
      <c r="D2373" s="203"/>
      <c r="E2373" s="203"/>
      <c r="F2373" s="203"/>
      <c r="G2373" s="203"/>
      <c r="H2373" s="203"/>
      <c r="I2373" s="102"/>
      <c r="J2373" s="102"/>
      <c r="K2373" s="102"/>
      <c r="L2373" s="102"/>
      <c r="M2373" s="222">
        <f>J2373+K2373+L2373</f>
        <v>0</v>
      </c>
      <c r="N2373" s="203"/>
      <c r="O2373" s="102"/>
      <c r="P2373" s="203"/>
      <c r="Q2373" s="203"/>
      <c r="R2373" s="203"/>
      <c r="S2373" s="222">
        <f>P2373+Q2373+R2373</f>
        <v>0</v>
      </c>
      <c r="T2373" s="222">
        <f t="shared" si="527"/>
        <v>0</v>
      </c>
      <c r="U2373" s="222">
        <f t="shared" si="527"/>
        <v>0</v>
      </c>
      <c r="V2373" s="222">
        <f t="shared" si="527"/>
        <v>0</v>
      </c>
      <c r="W2373" s="222">
        <f t="shared" si="527"/>
        <v>0</v>
      </c>
      <c r="X2373" s="222">
        <f>U2373+V2373+W2373</f>
        <v>0</v>
      </c>
      <c r="Y2373" s="203"/>
      <c r="Z2373" s="203"/>
      <c r="AA2373" s="102"/>
      <c r="AB2373" s="102"/>
      <c r="AC2373" s="102"/>
      <c r="AD2373" s="102"/>
      <c r="AE2373" s="222">
        <f>AB2373+AC2373+AD2373</f>
        <v>0</v>
      </c>
      <c r="AF2373" s="203"/>
      <c r="AG2373" s="203"/>
      <c r="AH2373" s="102"/>
      <c r="AI2373" s="102"/>
      <c r="AJ2373" s="102"/>
      <c r="AK2373" s="102"/>
      <c r="AL2373" s="222">
        <f>AI2373+AJ2373+AK2373</f>
        <v>0</v>
      </c>
    </row>
    <row r="2374" spans="1:38" s="225" customFormat="1" ht="27" hidden="1">
      <c r="A2374" s="220"/>
      <c r="B2374" s="228" t="s">
        <v>232</v>
      </c>
      <c r="C2374" s="228"/>
      <c r="D2374" s="224" t="s">
        <v>1</v>
      </c>
      <c r="E2374" s="224" t="s">
        <v>1</v>
      </c>
      <c r="F2374" s="224" t="s">
        <v>1</v>
      </c>
      <c r="G2374" s="224" t="s">
        <v>1</v>
      </c>
      <c r="H2374" s="224" t="s">
        <v>1</v>
      </c>
      <c r="I2374" s="224">
        <f>SUM(I2371:I2373)</f>
        <v>0</v>
      </c>
      <c r="J2374" s="224">
        <f>SUM(J2371:J2373)</f>
        <v>0</v>
      </c>
      <c r="K2374" s="224">
        <f>SUM(K2371:K2373)</f>
        <v>0</v>
      </c>
      <c r="L2374" s="224">
        <f>SUM(L2371:L2373)</f>
        <v>0</v>
      </c>
      <c r="M2374" s="224">
        <f>SUM(M2371:M2373)</f>
        <v>0</v>
      </c>
      <c r="N2374" s="224" t="s">
        <v>1</v>
      </c>
      <c r="O2374" s="224">
        <f t="shared" ref="O2374:V2374" si="528">SUM(O2371:O2373)</f>
        <v>0</v>
      </c>
      <c r="P2374" s="224">
        <f t="shared" si="528"/>
        <v>0</v>
      </c>
      <c r="Q2374" s="224">
        <f t="shared" si="528"/>
        <v>0</v>
      </c>
      <c r="R2374" s="224">
        <f t="shared" si="528"/>
        <v>0</v>
      </c>
      <c r="S2374" s="224">
        <f t="shared" si="528"/>
        <v>0</v>
      </c>
      <c r="T2374" s="224">
        <f t="shared" si="528"/>
        <v>0</v>
      </c>
      <c r="U2374" s="224">
        <f t="shared" si="528"/>
        <v>0</v>
      </c>
      <c r="V2374" s="224">
        <f t="shared" si="528"/>
        <v>0</v>
      </c>
      <c r="W2374" s="112"/>
      <c r="X2374" s="112"/>
      <c r="Y2374" s="224" t="s">
        <v>1</v>
      </c>
      <c r="Z2374" s="224" t="s">
        <v>1</v>
      </c>
      <c r="AA2374" s="224">
        <f>SUM(AA2371:AA2373)</f>
        <v>0</v>
      </c>
      <c r="AB2374" s="224">
        <f>SUM(AB2371:AB2373)</f>
        <v>0</v>
      </c>
      <c r="AC2374" s="224">
        <f>SUM(AC2371:AC2373)</f>
        <v>0</v>
      </c>
      <c r="AD2374" s="224">
        <f>SUM(AD2371:AD2373)</f>
        <v>0</v>
      </c>
      <c r="AE2374" s="224">
        <f>SUM(AE2371:AE2373)</f>
        <v>0</v>
      </c>
      <c r="AF2374" s="224" t="s">
        <v>1</v>
      </c>
      <c r="AG2374" s="224" t="s">
        <v>1</v>
      </c>
      <c r="AH2374" s="224">
        <f>SUM(AH2371:AH2373)</f>
        <v>0</v>
      </c>
      <c r="AI2374" s="224">
        <f>SUM(AI2371:AI2373)</f>
        <v>0</v>
      </c>
      <c r="AJ2374" s="224">
        <f>SUM(AJ2371:AJ2373)</f>
        <v>0</v>
      </c>
      <c r="AK2374" s="224">
        <f>SUM(AK2371:AK2373)</f>
        <v>0</v>
      </c>
      <c r="AL2374" s="224">
        <f>SUM(AL2371:AL2373)</f>
        <v>0</v>
      </c>
    </row>
    <row r="2375" spans="1:38" s="225" customFormat="1" ht="27">
      <c r="A2375" s="220"/>
      <c r="B2375" s="228" t="s">
        <v>238</v>
      </c>
      <c r="C2375" s="228"/>
      <c r="D2375" s="224" t="s">
        <v>1</v>
      </c>
      <c r="E2375" s="224" t="s">
        <v>1</v>
      </c>
      <c r="F2375" s="224" t="s">
        <v>1</v>
      </c>
      <c r="G2375" s="224" t="s">
        <v>1</v>
      </c>
      <c r="H2375" s="224" t="s">
        <v>1</v>
      </c>
      <c r="I2375" s="224">
        <f>I2369+I2374</f>
        <v>175</v>
      </c>
      <c r="J2375" s="224">
        <f>J2369+J2374</f>
        <v>34199360</v>
      </c>
      <c r="K2375" s="224">
        <f>K2369+K2374</f>
        <v>0</v>
      </c>
      <c r="L2375" s="224">
        <f>L2369+L2374</f>
        <v>7446.4000000000005</v>
      </c>
      <c r="M2375" s="224">
        <f>M2369+M2374</f>
        <v>34233806.399999999</v>
      </c>
      <c r="N2375" s="224"/>
      <c r="O2375" s="224">
        <f t="shared" ref="O2375:X2375" si="529">O2369+O2374</f>
        <v>175</v>
      </c>
      <c r="P2375" s="224">
        <f t="shared" si="529"/>
        <v>33748416</v>
      </c>
      <c r="Q2375" s="224">
        <f t="shared" si="529"/>
        <v>0</v>
      </c>
      <c r="R2375" s="224">
        <f t="shared" si="529"/>
        <v>7196.8</v>
      </c>
      <c r="S2375" s="224">
        <f t="shared" si="529"/>
        <v>33782612.799999997</v>
      </c>
      <c r="T2375" s="224">
        <f t="shared" si="529"/>
        <v>0</v>
      </c>
      <c r="U2375" s="224">
        <f t="shared" si="529"/>
        <v>450944.00000000006</v>
      </c>
      <c r="V2375" s="224">
        <f t="shared" si="529"/>
        <v>0</v>
      </c>
      <c r="W2375" s="224">
        <f t="shared" si="529"/>
        <v>249.60000000000036</v>
      </c>
      <c r="X2375" s="224">
        <f t="shared" si="529"/>
        <v>451193.60000000009</v>
      </c>
      <c r="Y2375" s="224"/>
      <c r="Z2375" s="224"/>
      <c r="AA2375" s="224">
        <f>AA2369+AA2374</f>
        <v>175</v>
      </c>
      <c r="AB2375" s="224">
        <f>AB2369+AB2374</f>
        <v>35027200</v>
      </c>
      <c r="AC2375" s="224">
        <f>AC2369+AC2374</f>
        <v>0</v>
      </c>
      <c r="AD2375" s="224">
        <f>AD2369+AD2374</f>
        <v>7654.4000000000005</v>
      </c>
      <c r="AE2375" s="224">
        <f>AE2369+AE2374</f>
        <v>35061854.399999999</v>
      </c>
      <c r="AF2375" s="224"/>
      <c r="AG2375" s="224"/>
      <c r="AH2375" s="224">
        <f>AH2369+AH2374</f>
        <v>175</v>
      </c>
      <c r="AI2375" s="224">
        <f>AI2369+AI2374</f>
        <v>35430720</v>
      </c>
      <c r="AJ2375" s="224">
        <f>AJ2369+AJ2374</f>
        <v>0</v>
      </c>
      <c r="AK2375" s="224">
        <f>AK2369+AK2374</f>
        <v>7904</v>
      </c>
      <c r="AL2375" s="224">
        <f>AL2369+AL2374</f>
        <v>35465624</v>
      </c>
    </row>
    <row r="2376" spans="1:38">
      <c r="A2376" s="203"/>
      <c r="B2376" s="102"/>
      <c r="C2376" s="102"/>
      <c r="D2376" s="222"/>
      <c r="E2376" s="222"/>
      <c r="F2376" s="222"/>
      <c r="G2376" s="222"/>
      <c r="H2376" s="222"/>
      <c r="I2376" s="102"/>
      <c r="J2376" s="222"/>
      <c r="K2376" s="222"/>
      <c r="L2376" s="222"/>
      <c r="M2376" s="222"/>
      <c r="N2376" s="222"/>
      <c r="O2376" s="102"/>
      <c r="P2376" s="222"/>
      <c r="Q2376" s="222"/>
      <c r="R2376" s="222"/>
      <c r="S2376" s="102"/>
      <c r="T2376" s="222"/>
      <c r="U2376" s="102"/>
      <c r="V2376" s="222"/>
      <c r="W2376" s="106"/>
      <c r="X2376" s="106"/>
      <c r="Y2376" s="222"/>
      <c r="Z2376" s="222"/>
      <c r="AA2376" s="102"/>
      <c r="AB2376" s="222"/>
      <c r="AC2376" s="222"/>
      <c r="AD2376" s="222"/>
      <c r="AE2376" s="222"/>
      <c r="AF2376" s="222"/>
      <c r="AG2376" s="222"/>
      <c r="AH2376" s="102"/>
      <c r="AI2376" s="222"/>
      <c r="AJ2376" s="222"/>
      <c r="AK2376" s="222"/>
      <c r="AL2376" s="222"/>
    </row>
    <row r="2377" spans="1:38" ht="54">
      <c r="A2377" s="220" t="s">
        <v>4</v>
      </c>
      <c r="B2377" s="221" t="s">
        <v>463</v>
      </c>
      <c r="C2377" s="221"/>
      <c r="D2377" s="222"/>
      <c r="E2377" s="222"/>
      <c r="F2377" s="222"/>
      <c r="G2377" s="222"/>
      <c r="H2377" s="222"/>
      <c r="I2377" s="221"/>
      <c r="J2377" s="222"/>
      <c r="K2377" s="222"/>
      <c r="L2377" s="222"/>
      <c r="M2377" s="222"/>
      <c r="N2377" s="222"/>
      <c r="O2377" s="221"/>
      <c r="P2377" s="222"/>
      <c r="Q2377" s="222"/>
      <c r="R2377" s="222"/>
      <c r="S2377" s="221"/>
      <c r="T2377" s="222"/>
      <c r="U2377" s="221"/>
      <c r="V2377" s="222"/>
      <c r="W2377" s="106"/>
      <c r="X2377" s="106"/>
      <c r="Y2377" s="222"/>
      <c r="Z2377" s="222"/>
      <c r="AA2377" s="221"/>
      <c r="AB2377" s="222"/>
      <c r="AC2377" s="222"/>
      <c r="AD2377" s="222"/>
      <c r="AE2377" s="222"/>
      <c r="AF2377" s="222"/>
      <c r="AG2377" s="222"/>
      <c r="AH2377" s="221"/>
      <c r="AI2377" s="222"/>
      <c r="AJ2377" s="222"/>
      <c r="AK2377" s="222"/>
      <c r="AL2377" s="222"/>
    </row>
    <row r="2378" spans="1:38">
      <c r="A2378" s="203"/>
      <c r="B2378" s="188" t="s">
        <v>126</v>
      </c>
      <c r="C2378" s="188"/>
      <c r="D2378" s="222"/>
      <c r="E2378" s="222"/>
      <c r="F2378" s="222"/>
      <c r="G2378" s="222"/>
      <c r="H2378" s="222"/>
      <c r="I2378" s="188"/>
      <c r="J2378" s="222"/>
      <c r="K2378" s="222"/>
      <c r="L2378" s="222"/>
      <c r="M2378" s="222"/>
      <c r="N2378" s="222"/>
      <c r="O2378" s="188"/>
      <c r="P2378" s="222"/>
      <c r="Q2378" s="222"/>
      <c r="R2378" s="222"/>
      <c r="S2378" s="188"/>
      <c r="T2378" s="222"/>
      <c r="U2378" s="188"/>
      <c r="V2378" s="222"/>
      <c r="W2378" s="106"/>
      <c r="X2378" s="106"/>
      <c r="Y2378" s="222"/>
      <c r="Z2378" s="222"/>
      <c r="AA2378" s="188"/>
      <c r="AB2378" s="222"/>
      <c r="AC2378" s="222"/>
      <c r="AD2378" s="222"/>
      <c r="AE2378" s="222"/>
      <c r="AF2378" s="222"/>
      <c r="AG2378" s="222"/>
      <c r="AH2378" s="188"/>
      <c r="AI2378" s="222"/>
      <c r="AJ2378" s="222"/>
      <c r="AK2378" s="222"/>
      <c r="AL2378" s="222"/>
    </row>
    <row r="2379" spans="1:38">
      <c r="A2379" s="203">
        <v>1</v>
      </c>
      <c r="B2379" s="102" t="s">
        <v>1448</v>
      </c>
      <c r="C2379" s="102" t="s">
        <v>8234</v>
      </c>
      <c r="D2379" s="222">
        <v>1984</v>
      </c>
      <c r="E2379" s="1636" t="s">
        <v>1198</v>
      </c>
      <c r="F2379" s="222" t="s">
        <v>1</v>
      </c>
      <c r="G2379" s="222" t="s">
        <v>1</v>
      </c>
      <c r="H2379" s="222">
        <v>1.25</v>
      </c>
      <c r="I2379" s="102">
        <v>1</v>
      </c>
      <c r="J2379" s="203">
        <v>104000</v>
      </c>
      <c r="K2379" s="203"/>
      <c r="L2379" s="203"/>
      <c r="M2379" s="222">
        <f>+J2379+K2379+L2379</f>
        <v>104000</v>
      </c>
      <c r="N2379" s="222">
        <v>1.25</v>
      </c>
      <c r="O2379" s="102">
        <v>1</v>
      </c>
      <c r="P2379" s="203">
        <v>104000</v>
      </c>
      <c r="Q2379" s="203"/>
      <c r="R2379" s="203"/>
      <c r="S2379" s="222">
        <f>P2379+Q2379+R2379</f>
        <v>104000</v>
      </c>
      <c r="T2379" s="222">
        <f t="shared" ref="T2379:W2422" si="530">I2379-O2379</f>
        <v>0</v>
      </c>
      <c r="U2379" s="222">
        <f t="shared" si="530"/>
        <v>0</v>
      </c>
      <c r="V2379" s="222">
        <f t="shared" si="530"/>
        <v>0</v>
      </c>
      <c r="W2379" s="222">
        <f t="shared" si="530"/>
        <v>0</v>
      </c>
      <c r="X2379" s="222">
        <f t="shared" ref="X2379:X2442" si="531">U2379+V2379+W2379</f>
        <v>0</v>
      </c>
      <c r="Y2379" s="222" t="s">
        <v>1</v>
      </c>
      <c r="Z2379" s="222">
        <v>1.25</v>
      </c>
      <c r="AA2379" s="102">
        <v>1</v>
      </c>
      <c r="AB2379" s="203">
        <v>104000</v>
      </c>
      <c r="AC2379" s="203"/>
      <c r="AD2379" s="203"/>
      <c r="AE2379" s="222">
        <f t="shared" ref="AE2379:AE2443" si="532">AB2379+AC2379+AD2379</f>
        <v>104000</v>
      </c>
      <c r="AF2379" s="222" t="s">
        <v>1</v>
      </c>
      <c r="AG2379" s="222">
        <v>1.25</v>
      </c>
      <c r="AH2379" s="102">
        <v>1</v>
      </c>
      <c r="AI2379" s="203">
        <v>104000</v>
      </c>
      <c r="AJ2379" s="203"/>
      <c r="AK2379" s="203"/>
      <c r="AL2379" s="222">
        <f t="shared" ref="AL2379:AL2443" si="533">AI2379+AJ2379+AK2379</f>
        <v>104000</v>
      </c>
    </row>
    <row r="2380" spans="1:38">
      <c r="A2380" s="203">
        <v>2</v>
      </c>
      <c r="B2380" s="102" t="s">
        <v>5416</v>
      </c>
      <c r="C2380" s="102" t="s">
        <v>8234</v>
      </c>
      <c r="D2380" s="222">
        <v>1999</v>
      </c>
      <c r="E2380" s="1636" t="s">
        <v>1198</v>
      </c>
      <c r="F2380" s="222" t="s">
        <v>1</v>
      </c>
      <c r="G2380" s="222" t="s">
        <v>1</v>
      </c>
      <c r="H2380" s="222">
        <v>1.25</v>
      </c>
      <c r="I2380" s="102">
        <v>1</v>
      </c>
      <c r="J2380" s="203">
        <v>104000</v>
      </c>
      <c r="K2380" s="203"/>
      <c r="L2380" s="203"/>
      <c r="M2380" s="222">
        <f t="shared" ref="M2380:M2388" si="534">+J2380+K2380+L2380</f>
        <v>104000</v>
      </c>
      <c r="N2380" s="222">
        <v>1.25</v>
      </c>
      <c r="O2380" s="102">
        <v>1</v>
      </c>
      <c r="P2380" s="203">
        <v>104000</v>
      </c>
      <c r="Q2380" s="203"/>
      <c r="R2380" s="203"/>
      <c r="S2380" s="222">
        <f t="shared" ref="S2380:S2388" si="535">P2380+Q2380+R2380</f>
        <v>104000</v>
      </c>
      <c r="T2380" s="222">
        <f t="shared" si="530"/>
        <v>0</v>
      </c>
      <c r="U2380" s="222">
        <f t="shared" si="530"/>
        <v>0</v>
      </c>
      <c r="V2380" s="222">
        <f t="shared" si="530"/>
        <v>0</v>
      </c>
      <c r="W2380" s="222">
        <f t="shared" si="530"/>
        <v>0</v>
      </c>
      <c r="X2380" s="222">
        <f t="shared" si="531"/>
        <v>0</v>
      </c>
      <c r="Y2380" s="222" t="s">
        <v>1</v>
      </c>
      <c r="Z2380" s="222">
        <v>1.25</v>
      </c>
      <c r="AA2380" s="102">
        <v>1</v>
      </c>
      <c r="AB2380" s="203">
        <v>104000</v>
      </c>
      <c r="AC2380" s="203"/>
      <c r="AD2380" s="203"/>
      <c r="AE2380" s="222">
        <f t="shared" si="532"/>
        <v>104000</v>
      </c>
      <c r="AF2380" s="222" t="s">
        <v>1</v>
      </c>
      <c r="AG2380" s="222">
        <v>1.25</v>
      </c>
      <c r="AH2380" s="102">
        <v>1</v>
      </c>
      <c r="AI2380" s="203">
        <v>104000</v>
      </c>
      <c r="AJ2380" s="203"/>
      <c r="AK2380" s="203"/>
      <c r="AL2380" s="222">
        <f t="shared" si="533"/>
        <v>104000</v>
      </c>
    </row>
    <row r="2381" spans="1:38">
      <c r="A2381" s="203">
        <v>3</v>
      </c>
      <c r="B2381" s="102" t="s">
        <v>2206</v>
      </c>
      <c r="C2381" s="102" t="s">
        <v>8234</v>
      </c>
      <c r="D2381" s="222">
        <v>1983</v>
      </c>
      <c r="E2381" s="1636" t="s">
        <v>1198</v>
      </c>
      <c r="F2381" s="222" t="s">
        <v>1</v>
      </c>
      <c r="G2381" s="222" t="s">
        <v>1</v>
      </c>
      <c r="H2381" s="222">
        <v>1.25</v>
      </c>
      <c r="I2381" s="102">
        <v>1</v>
      </c>
      <c r="J2381" s="203">
        <v>104000</v>
      </c>
      <c r="K2381" s="203"/>
      <c r="L2381" s="203"/>
      <c r="M2381" s="222">
        <f t="shared" si="534"/>
        <v>104000</v>
      </c>
      <c r="N2381" s="222">
        <v>1.25</v>
      </c>
      <c r="O2381" s="102">
        <v>1</v>
      </c>
      <c r="P2381" s="203">
        <v>104000</v>
      </c>
      <c r="Q2381" s="203"/>
      <c r="R2381" s="203"/>
      <c r="S2381" s="222">
        <f t="shared" si="535"/>
        <v>104000</v>
      </c>
      <c r="T2381" s="222">
        <f t="shared" si="530"/>
        <v>0</v>
      </c>
      <c r="U2381" s="222">
        <f t="shared" si="530"/>
        <v>0</v>
      </c>
      <c r="V2381" s="222">
        <f t="shared" si="530"/>
        <v>0</v>
      </c>
      <c r="W2381" s="222">
        <f t="shared" si="530"/>
        <v>0</v>
      </c>
      <c r="X2381" s="222">
        <f t="shared" si="531"/>
        <v>0</v>
      </c>
      <c r="Y2381" s="222" t="s">
        <v>1</v>
      </c>
      <c r="Z2381" s="222">
        <v>1.25</v>
      </c>
      <c r="AA2381" s="102">
        <v>1</v>
      </c>
      <c r="AB2381" s="203">
        <v>104000</v>
      </c>
      <c r="AC2381" s="203"/>
      <c r="AD2381" s="203"/>
      <c r="AE2381" s="222">
        <f t="shared" si="532"/>
        <v>104000</v>
      </c>
      <c r="AF2381" s="222" t="s">
        <v>1</v>
      </c>
      <c r="AG2381" s="222">
        <v>1.25</v>
      </c>
      <c r="AH2381" s="102">
        <v>1</v>
      </c>
      <c r="AI2381" s="203">
        <v>104000</v>
      </c>
      <c r="AJ2381" s="203"/>
      <c r="AK2381" s="203"/>
      <c r="AL2381" s="222">
        <f t="shared" si="533"/>
        <v>104000</v>
      </c>
    </row>
    <row r="2382" spans="1:38">
      <c r="A2382" s="203">
        <v>4</v>
      </c>
      <c r="B2382" s="102" t="s">
        <v>2207</v>
      </c>
      <c r="C2382" s="102" t="s">
        <v>8234</v>
      </c>
      <c r="D2382" s="222">
        <v>1995</v>
      </c>
      <c r="E2382" s="1636" t="s">
        <v>1198</v>
      </c>
      <c r="F2382" s="222" t="s">
        <v>1</v>
      </c>
      <c r="G2382" s="222" t="s">
        <v>1</v>
      </c>
      <c r="H2382" s="222">
        <v>1.25</v>
      </c>
      <c r="I2382" s="102">
        <v>1</v>
      </c>
      <c r="J2382" s="203">
        <v>104000</v>
      </c>
      <c r="K2382" s="203"/>
      <c r="L2382" s="203"/>
      <c r="M2382" s="222">
        <f t="shared" si="534"/>
        <v>104000</v>
      </c>
      <c r="N2382" s="222">
        <v>1.25</v>
      </c>
      <c r="O2382" s="102">
        <v>1</v>
      </c>
      <c r="P2382" s="203">
        <v>104000</v>
      </c>
      <c r="Q2382" s="203"/>
      <c r="R2382" s="203"/>
      <c r="S2382" s="222">
        <f t="shared" si="535"/>
        <v>104000</v>
      </c>
      <c r="T2382" s="222">
        <f t="shared" si="530"/>
        <v>0</v>
      </c>
      <c r="U2382" s="222">
        <f t="shared" si="530"/>
        <v>0</v>
      </c>
      <c r="V2382" s="222">
        <f t="shared" si="530"/>
        <v>0</v>
      </c>
      <c r="W2382" s="222">
        <f t="shared" si="530"/>
        <v>0</v>
      </c>
      <c r="X2382" s="222">
        <f t="shared" si="531"/>
        <v>0</v>
      </c>
      <c r="Y2382" s="222" t="s">
        <v>1</v>
      </c>
      <c r="Z2382" s="222">
        <v>1.25</v>
      </c>
      <c r="AA2382" s="102">
        <v>1</v>
      </c>
      <c r="AB2382" s="203">
        <v>104000</v>
      </c>
      <c r="AC2382" s="203"/>
      <c r="AD2382" s="203"/>
      <c r="AE2382" s="222">
        <f t="shared" si="532"/>
        <v>104000</v>
      </c>
      <c r="AF2382" s="222" t="s">
        <v>1</v>
      </c>
      <c r="AG2382" s="222">
        <v>1.25</v>
      </c>
      <c r="AH2382" s="102">
        <v>1</v>
      </c>
      <c r="AI2382" s="203">
        <v>104000</v>
      </c>
      <c r="AJ2382" s="203"/>
      <c r="AK2382" s="203"/>
      <c r="AL2382" s="222">
        <f t="shared" si="533"/>
        <v>104000</v>
      </c>
    </row>
    <row r="2383" spans="1:38">
      <c r="A2383" s="203">
        <v>5</v>
      </c>
      <c r="B2383" s="102" t="s">
        <v>827</v>
      </c>
      <c r="C2383" s="102"/>
      <c r="D2383" s="222"/>
      <c r="E2383" s="1636" t="s">
        <v>1198</v>
      </c>
      <c r="F2383" s="222" t="s">
        <v>1</v>
      </c>
      <c r="G2383" s="222" t="s">
        <v>1</v>
      </c>
      <c r="H2383" s="222">
        <v>1.25</v>
      </c>
      <c r="I2383" s="102">
        <v>1</v>
      </c>
      <c r="J2383" s="203">
        <v>104000</v>
      </c>
      <c r="K2383" s="203"/>
      <c r="L2383" s="203"/>
      <c r="M2383" s="222">
        <f t="shared" si="534"/>
        <v>104000</v>
      </c>
      <c r="N2383" s="222">
        <v>1.25</v>
      </c>
      <c r="O2383" s="102">
        <v>1</v>
      </c>
      <c r="P2383" s="203">
        <v>104000</v>
      </c>
      <c r="Q2383" s="203"/>
      <c r="R2383" s="203"/>
      <c r="S2383" s="222">
        <f t="shared" si="535"/>
        <v>104000</v>
      </c>
      <c r="T2383" s="222">
        <f t="shared" si="530"/>
        <v>0</v>
      </c>
      <c r="U2383" s="222">
        <f t="shared" si="530"/>
        <v>0</v>
      </c>
      <c r="V2383" s="222">
        <f t="shared" si="530"/>
        <v>0</v>
      </c>
      <c r="W2383" s="222">
        <f t="shared" si="530"/>
        <v>0</v>
      </c>
      <c r="X2383" s="222">
        <f t="shared" si="531"/>
        <v>0</v>
      </c>
      <c r="Y2383" s="222" t="s">
        <v>1</v>
      </c>
      <c r="Z2383" s="222">
        <v>1.25</v>
      </c>
      <c r="AA2383" s="102">
        <v>1</v>
      </c>
      <c r="AB2383" s="203">
        <v>104000</v>
      </c>
      <c r="AC2383" s="203"/>
      <c r="AD2383" s="203"/>
      <c r="AE2383" s="222">
        <f t="shared" si="532"/>
        <v>104000</v>
      </c>
      <c r="AF2383" s="222" t="s">
        <v>1</v>
      </c>
      <c r="AG2383" s="222">
        <v>1.25</v>
      </c>
      <c r="AH2383" s="102">
        <v>1</v>
      </c>
      <c r="AI2383" s="203">
        <v>104000</v>
      </c>
      <c r="AJ2383" s="203"/>
      <c r="AK2383" s="203"/>
      <c r="AL2383" s="222">
        <f t="shared" si="533"/>
        <v>104000</v>
      </c>
    </row>
    <row r="2384" spans="1:38">
      <c r="A2384" s="203">
        <v>6</v>
      </c>
      <c r="B2384" s="102" t="s">
        <v>1441</v>
      </c>
      <c r="C2384" s="102" t="s">
        <v>8234</v>
      </c>
      <c r="D2384" s="222">
        <v>1949</v>
      </c>
      <c r="E2384" s="222" t="s">
        <v>1202</v>
      </c>
      <c r="F2384" s="222" t="s">
        <v>1</v>
      </c>
      <c r="G2384" s="222" t="s">
        <v>1</v>
      </c>
      <c r="H2384" s="222">
        <v>1.5</v>
      </c>
      <c r="I2384" s="102">
        <v>1</v>
      </c>
      <c r="J2384" s="203">
        <v>124800</v>
      </c>
      <c r="K2384" s="203"/>
      <c r="L2384" s="203"/>
      <c r="M2384" s="222">
        <f t="shared" si="534"/>
        <v>124800</v>
      </c>
      <c r="N2384" s="222">
        <v>1.5</v>
      </c>
      <c r="O2384" s="102">
        <v>1</v>
      </c>
      <c r="P2384" s="203">
        <v>124800</v>
      </c>
      <c r="Q2384" s="203"/>
      <c r="R2384" s="203"/>
      <c r="S2384" s="222">
        <f t="shared" si="535"/>
        <v>124800</v>
      </c>
      <c r="T2384" s="222">
        <f t="shared" si="530"/>
        <v>0</v>
      </c>
      <c r="U2384" s="222">
        <f t="shared" si="530"/>
        <v>0</v>
      </c>
      <c r="V2384" s="222">
        <f t="shared" si="530"/>
        <v>0</v>
      </c>
      <c r="W2384" s="222">
        <f t="shared" si="530"/>
        <v>0</v>
      </c>
      <c r="X2384" s="222">
        <f t="shared" si="531"/>
        <v>0</v>
      </c>
      <c r="Y2384" s="222" t="s">
        <v>1</v>
      </c>
      <c r="Z2384" s="222">
        <v>1.5</v>
      </c>
      <c r="AA2384" s="102">
        <v>1</v>
      </c>
      <c r="AB2384" s="203">
        <v>124800</v>
      </c>
      <c r="AC2384" s="203"/>
      <c r="AD2384" s="203"/>
      <c r="AE2384" s="222">
        <f t="shared" si="532"/>
        <v>124800</v>
      </c>
      <c r="AF2384" s="222" t="s">
        <v>1</v>
      </c>
      <c r="AG2384" s="222">
        <v>1.5</v>
      </c>
      <c r="AH2384" s="102">
        <v>1</v>
      </c>
      <c r="AI2384" s="203">
        <v>124800</v>
      </c>
      <c r="AJ2384" s="203"/>
      <c r="AK2384" s="203"/>
      <c r="AL2384" s="222">
        <f t="shared" si="533"/>
        <v>124800</v>
      </c>
    </row>
    <row r="2385" spans="1:38">
      <c r="A2385" s="203">
        <v>7</v>
      </c>
      <c r="B2385" s="102" t="s">
        <v>2193</v>
      </c>
      <c r="C2385" s="102" t="s">
        <v>8233</v>
      </c>
      <c r="D2385" s="222">
        <v>1953</v>
      </c>
      <c r="E2385" s="222" t="s">
        <v>1202</v>
      </c>
      <c r="F2385" s="222" t="s">
        <v>1</v>
      </c>
      <c r="G2385" s="222" t="s">
        <v>1</v>
      </c>
      <c r="H2385" s="222">
        <v>1.5</v>
      </c>
      <c r="I2385" s="102">
        <v>1</v>
      </c>
      <c r="J2385" s="203">
        <v>124800</v>
      </c>
      <c r="K2385" s="203"/>
      <c r="L2385" s="203"/>
      <c r="M2385" s="222">
        <f t="shared" si="534"/>
        <v>124800</v>
      </c>
      <c r="N2385" s="222">
        <v>1.5</v>
      </c>
      <c r="O2385" s="102">
        <v>1</v>
      </c>
      <c r="P2385" s="203">
        <v>124800</v>
      </c>
      <c r="Q2385" s="203"/>
      <c r="R2385" s="203"/>
      <c r="S2385" s="222">
        <f t="shared" si="535"/>
        <v>124800</v>
      </c>
      <c r="T2385" s="222">
        <f t="shared" si="530"/>
        <v>0</v>
      </c>
      <c r="U2385" s="222">
        <f t="shared" si="530"/>
        <v>0</v>
      </c>
      <c r="V2385" s="222">
        <f t="shared" si="530"/>
        <v>0</v>
      </c>
      <c r="W2385" s="222">
        <f t="shared" si="530"/>
        <v>0</v>
      </c>
      <c r="X2385" s="222">
        <f t="shared" si="531"/>
        <v>0</v>
      </c>
      <c r="Y2385" s="222" t="s">
        <v>1</v>
      </c>
      <c r="Z2385" s="222">
        <v>1.5</v>
      </c>
      <c r="AA2385" s="102">
        <v>1</v>
      </c>
      <c r="AB2385" s="203">
        <v>124800</v>
      </c>
      <c r="AC2385" s="203"/>
      <c r="AD2385" s="203"/>
      <c r="AE2385" s="222">
        <f t="shared" si="532"/>
        <v>124800</v>
      </c>
      <c r="AF2385" s="222" t="s">
        <v>1</v>
      </c>
      <c r="AG2385" s="222">
        <v>1.5</v>
      </c>
      <c r="AH2385" s="102">
        <v>1</v>
      </c>
      <c r="AI2385" s="203">
        <v>124800</v>
      </c>
      <c r="AJ2385" s="203"/>
      <c r="AK2385" s="203"/>
      <c r="AL2385" s="222">
        <f t="shared" si="533"/>
        <v>124800</v>
      </c>
    </row>
    <row r="2386" spans="1:38">
      <c r="A2386" s="203">
        <v>8</v>
      </c>
      <c r="B2386" s="102" t="s">
        <v>1094</v>
      </c>
      <c r="C2386" s="102" t="s">
        <v>8234</v>
      </c>
      <c r="D2386" s="222">
        <v>1967</v>
      </c>
      <c r="E2386" s="222" t="s">
        <v>1202</v>
      </c>
      <c r="F2386" s="222" t="s">
        <v>1</v>
      </c>
      <c r="G2386" s="222" t="s">
        <v>1</v>
      </c>
      <c r="H2386" s="222">
        <v>1.5</v>
      </c>
      <c r="I2386" s="102">
        <v>1</v>
      </c>
      <c r="J2386" s="203">
        <v>124800</v>
      </c>
      <c r="K2386" s="203"/>
      <c r="L2386" s="203"/>
      <c r="M2386" s="222">
        <f t="shared" si="534"/>
        <v>124800</v>
      </c>
      <c r="N2386" s="222">
        <v>1.5</v>
      </c>
      <c r="O2386" s="102">
        <v>1</v>
      </c>
      <c r="P2386" s="203">
        <v>124800</v>
      </c>
      <c r="Q2386" s="203"/>
      <c r="R2386" s="203"/>
      <c r="S2386" s="222">
        <f t="shared" si="535"/>
        <v>124800</v>
      </c>
      <c r="T2386" s="222">
        <f t="shared" si="530"/>
        <v>0</v>
      </c>
      <c r="U2386" s="222">
        <f t="shared" si="530"/>
        <v>0</v>
      </c>
      <c r="V2386" s="222">
        <f t="shared" si="530"/>
        <v>0</v>
      </c>
      <c r="W2386" s="222">
        <f t="shared" si="530"/>
        <v>0</v>
      </c>
      <c r="X2386" s="222">
        <f t="shared" si="531"/>
        <v>0</v>
      </c>
      <c r="Y2386" s="222" t="s">
        <v>1</v>
      </c>
      <c r="Z2386" s="222">
        <v>1.5</v>
      </c>
      <c r="AA2386" s="102">
        <v>1</v>
      </c>
      <c r="AB2386" s="203">
        <v>124800</v>
      </c>
      <c r="AC2386" s="203"/>
      <c r="AD2386" s="203"/>
      <c r="AE2386" s="222">
        <f t="shared" si="532"/>
        <v>124800</v>
      </c>
      <c r="AF2386" s="222" t="s">
        <v>1</v>
      </c>
      <c r="AG2386" s="222">
        <v>1.5</v>
      </c>
      <c r="AH2386" s="102">
        <v>1</v>
      </c>
      <c r="AI2386" s="203">
        <v>124800</v>
      </c>
      <c r="AJ2386" s="203"/>
      <c r="AK2386" s="203"/>
      <c r="AL2386" s="222">
        <f t="shared" si="533"/>
        <v>124800</v>
      </c>
    </row>
    <row r="2387" spans="1:38">
      <c r="A2387" s="203">
        <v>9</v>
      </c>
      <c r="B2387" s="102" t="s">
        <v>8718</v>
      </c>
      <c r="C2387" s="102" t="s">
        <v>8234</v>
      </c>
      <c r="D2387" s="222">
        <v>1951</v>
      </c>
      <c r="E2387" s="222" t="s">
        <v>1202</v>
      </c>
      <c r="F2387" s="222" t="s">
        <v>1</v>
      </c>
      <c r="G2387" s="222" t="s">
        <v>1</v>
      </c>
      <c r="H2387" s="222">
        <v>1.5</v>
      </c>
      <c r="I2387" s="102">
        <v>1</v>
      </c>
      <c r="J2387" s="203">
        <v>124800</v>
      </c>
      <c r="K2387" s="203"/>
      <c r="L2387" s="203"/>
      <c r="M2387" s="222">
        <f t="shared" si="534"/>
        <v>124800</v>
      </c>
      <c r="N2387" s="222">
        <v>1.5</v>
      </c>
      <c r="O2387" s="102">
        <v>1</v>
      </c>
      <c r="P2387" s="203">
        <v>124800</v>
      </c>
      <c r="Q2387" s="203"/>
      <c r="R2387" s="203"/>
      <c r="S2387" s="222">
        <f t="shared" si="535"/>
        <v>124800</v>
      </c>
      <c r="T2387" s="222">
        <f t="shared" si="530"/>
        <v>0</v>
      </c>
      <c r="U2387" s="222">
        <f t="shared" si="530"/>
        <v>0</v>
      </c>
      <c r="V2387" s="222">
        <f t="shared" si="530"/>
        <v>0</v>
      </c>
      <c r="W2387" s="222">
        <f t="shared" si="530"/>
        <v>0</v>
      </c>
      <c r="X2387" s="222">
        <f t="shared" si="531"/>
        <v>0</v>
      </c>
      <c r="Y2387" s="222" t="s">
        <v>1</v>
      </c>
      <c r="Z2387" s="222">
        <v>1.5</v>
      </c>
      <c r="AA2387" s="102">
        <v>1</v>
      </c>
      <c r="AB2387" s="203">
        <v>124800</v>
      </c>
      <c r="AC2387" s="203"/>
      <c r="AD2387" s="203"/>
      <c r="AE2387" s="222">
        <f t="shared" si="532"/>
        <v>124800</v>
      </c>
      <c r="AF2387" s="222" t="s">
        <v>1</v>
      </c>
      <c r="AG2387" s="222">
        <v>1.5</v>
      </c>
      <c r="AH2387" s="102">
        <v>1</v>
      </c>
      <c r="AI2387" s="203">
        <v>124800</v>
      </c>
      <c r="AJ2387" s="203"/>
      <c r="AK2387" s="203"/>
      <c r="AL2387" s="222">
        <f t="shared" si="533"/>
        <v>124800</v>
      </c>
    </row>
    <row r="2388" spans="1:38">
      <c r="A2388" s="203">
        <v>10</v>
      </c>
      <c r="B2388" s="102" t="s">
        <v>2192</v>
      </c>
      <c r="C2388" s="102"/>
      <c r="D2388" s="222"/>
      <c r="E2388" s="222" t="s">
        <v>1202</v>
      </c>
      <c r="F2388" s="222" t="s">
        <v>1</v>
      </c>
      <c r="G2388" s="222" t="s">
        <v>1</v>
      </c>
      <c r="H2388" s="222">
        <v>1.5</v>
      </c>
      <c r="I2388" s="102">
        <v>1</v>
      </c>
      <c r="J2388" s="203">
        <v>124800</v>
      </c>
      <c r="K2388" s="203"/>
      <c r="L2388" s="203"/>
      <c r="M2388" s="222">
        <f t="shared" si="534"/>
        <v>124800</v>
      </c>
      <c r="N2388" s="222">
        <v>1.5</v>
      </c>
      <c r="O2388" s="102">
        <v>1</v>
      </c>
      <c r="P2388" s="203">
        <v>124800</v>
      </c>
      <c r="Q2388" s="203"/>
      <c r="R2388" s="203"/>
      <c r="S2388" s="222">
        <f t="shared" si="535"/>
        <v>124800</v>
      </c>
      <c r="T2388" s="222">
        <f t="shared" si="530"/>
        <v>0</v>
      </c>
      <c r="U2388" s="222">
        <f t="shared" si="530"/>
        <v>0</v>
      </c>
      <c r="V2388" s="222">
        <f t="shared" si="530"/>
        <v>0</v>
      </c>
      <c r="W2388" s="222">
        <f t="shared" si="530"/>
        <v>0</v>
      </c>
      <c r="X2388" s="222">
        <f t="shared" si="531"/>
        <v>0</v>
      </c>
      <c r="Y2388" s="222" t="s">
        <v>1</v>
      </c>
      <c r="Z2388" s="222">
        <v>1.5</v>
      </c>
      <c r="AA2388" s="102">
        <v>1</v>
      </c>
      <c r="AB2388" s="203">
        <v>124800</v>
      </c>
      <c r="AC2388" s="203"/>
      <c r="AD2388" s="203"/>
      <c r="AE2388" s="222">
        <f t="shared" si="532"/>
        <v>124800</v>
      </c>
      <c r="AF2388" s="222" t="s">
        <v>1</v>
      </c>
      <c r="AG2388" s="222">
        <v>1.5</v>
      </c>
      <c r="AH2388" s="102">
        <v>1</v>
      </c>
      <c r="AI2388" s="203">
        <v>124800</v>
      </c>
      <c r="AJ2388" s="203"/>
      <c r="AK2388" s="203"/>
      <c r="AL2388" s="222">
        <f t="shared" si="533"/>
        <v>124800</v>
      </c>
    </row>
    <row r="2389" spans="1:38">
      <c r="A2389" s="203">
        <v>11</v>
      </c>
      <c r="B2389" s="102" t="s">
        <v>1442</v>
      </c>
      <c r="C2389" s="102" t="s">
        <v>8234</v>
      </c>
      <c r="D2389" s="222">
        <v>1986</v>
      </c>
      <c r="E2389" s="222" t="s">
        <v>1195</v>
      </c>
      <c r="F2389" s="222" t="s">
        <v>1</v>
      </c>
      <c r="G2389" s="222" t="s">
        <v>1</v>
      </c>
      <c r="H2389" s="222">
        <v>1.5</v>
      </c>
      <c r="I2389" s="102">
        <v>1</v>
      </c>
      <c r="J2389" s="203">
        <v>124800</v>
      </c>
      <c r="K2389" s="203"/>
      <c r="L2389" s="203"/>
      <c r="M2389" s="222">
        <f>+J2389+K2389+L2389</f>
        <v>124800</v>
      </c>
      <c r="N2389" s="222">
        <v>1.5</v>
      </c>
      <c r="O2389" s="102">
        <v>1</v>
      </c>
      <c r="P2389" s="203">
        <v>124800</v>
      </c>
      <c r="Q2389" s="203"/>
      <c r="R2389" s="203"/>
      <c r="S2389" s="222">
        <f>P2389+Q2389+R2389</f>
        <v>124800</v>
      </c>
      <c r="T2389" s="222">
        <f t="shared" si="530"/>
        <v>0</v>
      </c>
      <c r="U2389" s="222">
        <f t="shared" si="530"/>
        <v>0</v>
      </c>
      <c r="V2389" s="222">
        <f t="shared" si="530"/>
        <v>0</v>
      </c>
      <c r="W2389" s="222">
        <f t="shared" si="530"/>
        <v>0</v>
      </c>
      <c r="X2389" s="222">
        <f t="shared" si="531"/>
        <v>0</v>
      </c>
      <c r="Y2389" s="222" t="s">
        <v>1</v>
      </c>
      <c r="Z2389" s="222">
        <v>1.5</v>
      </c>
      <c r="AA2389" s="102">
        <v>1</v>
      </c>
      <c r="AB2389" s="203">
        <v>124800</v>
      </c>
      <c r="AC2389" s="203"/>
      <c r="AD2389" s="203"/>
      <c r="AE2389" s="222">
        <f t="shared" si="532"/>
        <v>124800</v>
      </c>
      <c r="AF2389" s="222" t="s">
        <v>1</v>
      </c>
      <c r="AG2389" s="222">
        <v>1.5</v>
      </c>
      <c r="AH2389" s="102">
        <v>1</v>
      </c>
      <c r="AI2389" s="203">
        <v>124800</v>
      </c>
      <c r="AJ2389" s="203"/>
      <c r="AK2389" s="203"/>
      <c r="AL2389" s="222">
        <f t="shared" si="533"/>
        <v>124800</v>
      </c>
    </row>
    <row r="2390" spans="1:38">
      <c r="A2390" s="203">
        <v>12</v>
      </c>
      <c r="B2390" s="102" t="s">
        <v>2190</v>
      </c>
      <c r="C2390" s="102" t="s">
        <v>8234</v>
      </c>
      <c r="D2390" s="222">
        <v>1971</v>
      </c>
      <c r="E2390" s="222" t="s">
        <v>1195</v>
      </c>
      <c r="F2390" s="222" t="s">
        <v>1</v>
      </c>
      <c r="G2390" s="222" t="s">
        <v>1</v>
      </c>
      <c r="H2390" s="222">
        <v>1.5</v>
      </c>
      <c r="I2390" s="102">
        <v>1</v>
      </c>
      <c r="J2390" s="203">
        <v>124800</v>
      </c>
      <c r="K2390" s="203"/>
      <c r="L2390" s="203"/>
      <c r="M2390" s="222">
        <f t="shared" ref="M2390:M2398" si="536">+J2390+K2390+L2390</f>
        <v>124800</v>
      </c>
      <c r="N2390" s="222">
        <v>1.5</v>
      </c>
      <c r="O2390" s="102">
        <v>1</v>
      </c>
      <c r="P2390" s="203">
        <v>124800</v>
      </c>
      <c r="Q2390" s="203"/>
      <c r="R2390" s="203"/>
      <c r="S2390" s="222">
        <f t="shared" ref="S2390:S2398" si="537">P2390+Q2390+R2390</f>
        <v>124800</v>
      </c>
      <c r="T2390" s="222">
        <f t="shared" si="530"/>
        <v>0</v>
      </c>
      <c r="U2390" s="222">
        <f t="shared" si="530"/>
        <v>0</v>
      </c>
      <c r="V2390" s="222">
        <f t="shared" si="530"/>
        <v>0</v>
      </c>
      <c r="W2390" s="222">
        <f t="shared" si="530"/>
        <v>0</v>
      </c>
      <c r="X2390" s="222">
        <f t="shared" si="531"/>
        <v>0</v>
      </c>
      <c r="Y2390" s="222" t="s">
        <v>1</v>
      </c>
      <c r="Z2390" s="222">
        <v>1.5</v>
      </c>
      <c r="AA2390" s="102">
        <v>1</v>
      </c>
      <c r="AB2390" s="203">
        <v>124800</v>
      </c>
      <c r="AC2390" s="203"/>
      <c r="AD2390" s="203"/>
      <c r="AE2390" s="222">
        <f t="shared" si="532"/>
        <v>124800</v>
      </c>
      <c r="AF2390" s="222" t="s">
        <v>1</v>
      </c>
      <c r="AG2390" s="222">
        <v>1.5</v>
      </c>
      <c r="AH2390" s="102">
        <v>1</v>
      </c>
      <c r="AI2390" s="203">
        <v>124800</v>
      </c>
      <c r="AJ2390" s="203"/>
      <c r="AK2390" s="203"/>
      <c r="AL2390" s="222">
        <f t="shared" si="533"/>
        <v>124800</v>
      </c>
    </row>
    <row r="2391" spans="1:38">
      <c r="A2391" s="203">
        <v>13</v>
      </c>
      <c r="B2391" s="102" t="s">
        <v>1435</v>
      </c>
      <c r="C2391" s="102" t="s">
        <v>8234</v>
      </c>
      <c r="D2391" s="222">
        <v>1989</v>
      </c>
      <c r="E2391" s="222" t="s">
        <v>1195</v>
      </c>
      <c r="F2391" s="222" t="s">
        <v>1</v>
      </c>
      <c r="G2391" s="222" t="s">
        <v>1</v>
      </c>
      <c r="H2391" s="222">
        <v>1.5</v>
      </c>
      <c r="I2391" s="102">
        <v>1</v>
      </c>
      <c r="J2391" s="203">
        <v>124800</v>
      </c>
      <c r="K2391" s="203"/>
      <c r="L2391" s="203"/>
      <c r="M2391" s="222">
        <f t="shared" si="536"/>
        <v>124800</v>
      </c>
      <c r="N2391" s="222">
        <v>1.5</v>
      </c>
      <c r="O2391" s="102">
        <v>1</v>
      </c>
      <c r="P2391" s="203">
        <v>124800</v>
      </c>
      <c r="Q2391" s="203"/>
      <c r="R2391" s="203"/>
      <c r="S2391" s="222">
        <f t="shared" si="537"/>
        <v>124800</v>
      </c>
      <c r="T2391" s="222">
        <f t="shared" si="530"/>
        <v>0</v>
      </c>
      <c r="U2391" s="222">
        <f t="shared" si="530"/>
        <v>0</v>
      </c>
      <c r="V2391" s="222">
        <f t="shared" si="530"/>
        <v>0</v>
      </c>
      <c r="W2391" s="222">
        <f t="shared" si="530"/>
        <v>0</v>
      </c>
      <c r="X2391" s="222">
        <f t="shared" si="531"/>
        <v>0</v>
      </c>
      <c r="Y2391" s="222" t="s">
        <v>1</v>
      </c>
      <c r="Z2391" s="222">
        <v>1.5</v>
      </c>
      <c r="AA2391" s="102">
        <v>1</v>
      </c>
      <c r="AB2391" s="203">
        <v>124800</v>
      </c>
      <c r="AC2391" s="203"/>
      <c r="AD2391" s="203"/>
      <c r="AE2391" s="222">
        <f t="shared" si="532"/>
        <v>124800</v>
      </c>
      <c r="AF2391" s="222" t="s">
        <v>1</v>
      </c>
      <c r="AG2391" s="222">
        <v>1.5</v>
      </c>
      <c r="AH2391" s="102">
        <v>1</v>
      </c>
      <c r="AI2391" s="203">
        <v>124800</v>
      </c>
      <c r="AJ2391" s="203"/>
      <c r="AK2391" s="203"/>
      <c r="AL2391" s="222">
        <f t="shared" si="533"/>
        <v>124800</v>
      </c>
    </row>
    <row r="2392" spans="1:38">
      <c r="A2392" s="203">
        <v>14</v>
      </c>
      <c r="B2392" s="102" t="s">
        <v>1451</v>
      </c>
      <c r="C2392" s="102" t="s">
        <v>8233</v>
      </c>
      <c r="D2392" s="222">
        <v>1958</v>
      </c>
      <c r="E2392" s="222" t="s">
        <v>1195</v>
      </c>
      <c r="F2392" s="222" t="s">
        <v>1</v>
      </c>
      <c r="G2392" s="222" t="s">
        <v>1</v>
      </c>
      <c r="H2392" s="222">
        <v>1.5</v>
      </c>
      <c r="I2392" s="102">
        <v>1</v>
      </c>
      <c r="J2392" s="203">
        <v>124800</v>
      </c>
      <c r="K2392" s="203"/>
      <c r="L2392" s="203"/>
      <c r="M2392" s="222">
        <f t="shared" si="536"/>
        <v>124800</v>
      </c>
      <c r="N2392" s="222">
        <v>1.5</v>
      </c>
      <c r="O2392" s="102">
        <v>1</v>
      </c>
      <c r="P2392" s="203">
        <v>124800</v>
      </c>
      <c r="Q2392" s="203"/>
      <c r="R2392" s="203"/>
      <c r="S2392" s="222">
        <f t="shared" si="537"/>
        <v>124800</v>
      </c>
      <c r="T2392" s="222">
        <f t="shared" si="530"/>
        <v>0</v>
      </c>
      <c r="U2392" s="222">
        <f t="shared" si="530"/>
        <v>0</v>
      </c>
      <c r="V2392" s="222">
        <f t="shared" si="530"/>
        <v>0</v>
      </c>
      <c r="W2392" s="222">
        <f t="shared" si="530"/>
        <v>0</v>
      </c>
      <c r="X2392" s="222">
        <f t="shared" si="531"/>
        <v>0</v>
      </c>
      <c r="Y2392" s="222" t="s">
        <v>1</v>
      </c>
      <c r="Z2392" s="222">
        <v>1.5</v>
      </c>
      <c r="AA2392" s="102">
        <v>1</v>
      </c>
      <c r="AB2392" s="203">
        <v>124800</v>
      </c>
      <c r="AC2392" s="203"/>
      <c r="AD2392" s="203"/>
      <c r="AE2392" s="222">
        <f t="shared" si="532"/>
        <v>124800</v>
      </c>
      <c r="AF2392" s="222" t="s">
        <v>1</v>
      </c>
      <c r="AG2392" s="222">
        <v>1.5</v>
      </c>
      <c r="AH2392" s="102">
        <v>1</v>
      </c>
      <c r="AI2392" s="203">
        <v>124800</v>
      </c>
      <c r="AJ2392" s="203"/>
      <c r="AK2392" s="203"/>
      <c r="AL2392" s="222">
        <f t="shared" si="533"/>
        <v>124800</v>
      </c>
    </row>
    <row r="2393" spans="1:38">
      <c r="A2393" s="203">
        <v>15</v>
      </c>
      <c r="B2393" s="102" t="s">
        <v>5423</v>
      </c>
      <c r="C2393" s="102" t="s">
        <v>8234</v>
      </c>
      <c r="D2393" s="222">
        <v>1994</v>
      </c>
      <c r="E2393" s="222" t="s">
        <v>1206</v>
      </c>
      <c r="F2393" s="222" t="s">
        <v>1</v>
      </c>
      <c r="G2393" s="222" t="s">
        <v>1</v>
      </c>
      <c r="H2393" s="222">
        <v>1.4</v>
      </c>
      <c r="I2393" s="102">
        <v>1</v>
      </c>
      <c r="J2393" s="203">
        <v>116479.99999999999</v>
      </c>
      <c r="K2393" s="203"/>
      <c r="L2393" s="203"/>
      <c r="M2393" s="222">
        <f t="shared" si="536"/>
        <v>116479.99999999999</v>
      </c>
      <c r="N2393" s="222">
        <v>1.4</v>
      </c>
      <c r="O2393" s="102">
        <v>1</v>
      </c>
      <c r="P2393" s="203">
        <v>116479.99999999999</v>
      </c>
      <c r="Q2393" s="203"/>
      <c r="R2393" s="203"/>
      <c r="S2393" s="222">
        <f t="shared" si="537"/>
        <v>116479.99999999999</v>
      </c>
      <c r="T2393" s="222">
        <f t="shared" si="530"/>
        <v>0</v>
      </c>
      <c r="U2393" s="222">
        <f t="shared" si="530"/>
        <v>0</v>
      </c>
      <c r="V2393" s="222">
        <f t="shared" si="530"/>
        <v>0</v>
      </c>
      <c r="W2393" s="222">
        <f t="shared" si="530"/>
        <v>0</v>
      </c>
      <c r="X2393" s="222">
        <f t="shared" si="531"/>
        <v>0</v>
      </c>
      <c r="Y2393" s="222" t="s">
        <v>1</v>
      </c>
      <c r="Z2393" s="222">
        <v>1.4</v>
      </c>
      <c r="AA2393" s="102">
        <v>1</v>
      </c>
      <c r="AB2393" s="203">
        <v>116479.99999999999</v>
      </c>
      <c r="AC2393" s="203"/>
      <c r="AD2393" s="203"/>
      <c r="AE2393" s="222">
        <f t="shared" si="532"/>
        <v>116479.99999999999</v>
      </c>
      <c r="AF2393" s="222" t="s">
        <v>1</v>
      </c>
      <c r="AG2393" s="222">
        <v>1.4</v>
      </c>
      <c r="AH2393" s="102">
        <v>1</v>
      </c>
      <c r="AI2393" s="203">
        <v>116479.99999999999</v>
      </c>
      <c r="AJ2393" s="203"/>
      <c r="AK2393" s="203"/>
      <c r="AL2393" s="222">
        <f t="shared" si="533"/>
        <v>116479.99999999999</v>
      </c>
    </row>
    <row r="2394" spans="1:38">
      <c r="A2394" s="203">
        <v>16</v>
      </c>
      <c r="B2394" s="102" t="s">
        <v>2209</v>
      </c>
      <c r="C2394" s="102" t="s">
        <v>8234</v>
      </c>
      <c r="D2394" s="222">
        <v>1954</v>
      </c>
      <c r="E2394" s="222" t="s">
        <v>1206</v>
      </c>
      <c r="F2394" s="222" t="s">
        <v>1</v>
      </c>
      <c r="G2394" s="222" t="s">
        <v>1</v>
      </c>
      <c r="H2394" s="222">
        <v>1.4</v>
      </c>
      <c r="I2394" s="102">
        <v>1</v>
      </c>
      <c r="J2394" s="203">
        <v>116479.99999999999</v>
      </c>
      <c r="K2394" s="203"/>
      <c r="L2394" s="203"/>
      <c r="M2394" s="222">
        <f t="shared" si="536"/>
        <v>116479.99999999999</v>
      </c>
      <c r="N2394" s="222">
        <v>1.4</v>
      </c>
      <c r="O2394" s="102">
        <v>1</v>
      </c>
      <c r="P2394" s="203">
        <v>116479.99999999999</v>
      </c>
      <c r="Q2394" s="203"/>
      <c r="R2394" s="203"/>
      <c r="S2394" s="222">
        <f t="shared" si="537"/>
        <v>116479.99999999999</v>
      </c>
      <c r="T2394" s="222">
        <f t="shared" si="530"/>
        <v>0</v>
      </c>
      <c r="U2394" s="222">
        <f t="shared" si="530"/>
        <v>0</v>
      </c>
      <c r="V2394" s="222">
        <f t="shared" si="530"/>
        <v>0</v>
      </c>
      <c r="W2394" s="222">
        <f t="shared" si="530"/>
        <v>0</v>
      </c>
      <c r="X2394" s="222">
        <f t="shared" si="531"/>
        <v>0</v>
      </c>
      <c r="Y2394" s="222" t="s">
        <v>1</v>
      </c>
      <c r="Z2394" s="222">
        <v>1.4</v>
      </c>
      <c r="AA2394" s="102">
        <v>1</v>
      </c>
      <c r="AB2394" s="203">
        <v>116479.99999999999</v>
      </c>
      <c r="AC2394" s="203"/>
      <c r="AD2394" s="203"/>
      <c r="AE2394" s="222">
        <f t="shared" si="532"/>
        <v>116479.99999999999</v>
      </c>
      <c r="AF2394" s="222" t="s">
        <v>1</v>
      </c>
      <c r="AG2394" s="222">
        <v>1.4</v>
      </c>
      <c r="AH2394" s="102">
        <v>1</v>
      </c>
      <c r="AI2394" s="203">
        <v>116479.99999999999</v>
      </c>
      <c r="AJ2394" s="203"/>
      <c r="AK2394" s="203"/>
      <c r="AL2394" s="222">
        <f t="shared" si="533"/>
        <v>116479.99999999999</v>
      </c>
    </row>
    <row r="2395" spans="1:38">
      <c r="A2395" s="203">
        <v>17</v>
      </c>
      <c r="B2395" s="102" t="s">
        <v>8719</v>
      </c>
      <c r="C2395" s="102" t="s">
        <v>8234</v>
      </c>
      <c r="D2395" s="222">
        <v>1989</v>
      </c>
      <c r="E2395" s="222" t="s">
        <v>1206</v>
      </c>
      <c r="F2395" s="222" t="s">
        <v>1</v>
      </c>
      <c r="G2395" s="222" t="s">
        <v>1</v>
      </c>
      <c r="H2395" s="222">
        <v>1.4</v>
      </c>
      <c r="I2395" s="102">
        <v>1</v>
      </c>
      <c r="J2395" s="203">
        <v>116479.99999999999</v>
      </c>
      <c r="K2395" s="203"/>
      <c r="L2395" s="203"/>
      <c r="M2395" s="222">
        <f t="shared" si="536"/>
        <v>116479.99999999999</v>
      </c>
      <c r="N2395" s="222">
        <v>1.4</v>
      </c>
      <c r="O2395" s="102">
        <v>1</v>
      </c>
      <c r="P2395" s="203">
        <v>116479.99999999999</v>
      </c>
      <c r="Q2395" s="203"/>
      <c r="R2395" s="203"/>
      <c r="S2395" s="222">
        <f t="shared" si="537"/>
        <v>116479.99999999999</v>
      </c>
      <c r="T2395" s="222">
        <f t="shared" si="530"/>
        <v>0</v>
      </c>
      <c r="U2395" s="222">
        <f t="shared" si="530"/>
        <v>0</v>
      </c>
      <c r="V2395" s="222">
        <f t="shared" si="530"/>
        <v>0</v>
      </c>
      <c r="W2395" s="222">
        <f t="shared" si="530"/>
        <v>0</v>
      </c>
      <c r="X2395" s="222">
        <f t="shared" si="531"/>
        <v>0</v>
      </c>
      <c r="Y2395" s="222" t="s">
        <v>1</v>
      </c>
      <c r="Z2395" s="222">
        <v>1.4</v>
      </c>
      <c r="AA2395" s="102">
        <v>1</v>
      </c>
      <c r="AB2395" s="203">
        <v>116479.99999999999</v>
      </c>
      <c r="AC2395" s="203"/>
      <c r="AD2395" s="203"/>
      <c r="AE2395" s="222">
        <f t="shared" si="532"/>
        <v>116479.99999999999</v>
      </c>
      <c r="AF2395" s="222" t="s">
        <v>1</v>
      </c>
      <c r="AG2395" s="222">
        <v>1.4</v>
      </c>
      <c r="AH2395" s="102">
        <v>1</v>
      </c>
      <c r="AI2395" s="203">
        <v>116479.99999999999</v>
      </c>
      <c r="AJ2395" s="203"/>
      <c r="AK2395" s="203"/>
      <c r="AL2395" s="222">
        <f t="shared" si="533"/>
        <v>116479.99999999999</v>
      </c>
    </row>
    <row r="2396" spans="1:38">
      <c r="A2396" s="203">
        <v>18</v>
      </c>
      <c r="B2396" s="102" t="s">
        <v>827</v>
      </c>
      <c r="C2396" s="102"/>
      <c r="D2396" s="222"/>
      <c r="E2396" s="222" t="s">
        <v>1206</v>
      </c>
      <c r="F2396" s="222" t="s">
        <v>1</v>
      </c>
      <c r="G2396" s="222" t="s">
        <v>1</v>
      </c>
      <c r="H2396" s="222">
        <v>1.4</v>
      </c>
      <c r="I2396" s="102">
        <v>1</v>
      </c>
      <c r="J2396" s="203">
        <v>116479.99999999999</v>
      </c>
      <c r="K2396" s="203"/>
      <c r="L2396" s="203"/>
      <c r="M2396" s="222">
        <f t="shared" si="536"/>
        <v>116479.99999999999</v>
      </c>
      <c r="N2396" s="222">
        <v>1.4</v>
      </c>
      <c r="O2396" s="102">
        <v>1</v>
      </c>
      <c r="P2396" s="203">
        <v>116479.99999999999</v>
      </c>
      <c r="Q2396" s="203"/>
      <c r="R2396" s="203"/>
      <c r="S2396" s="222">
        <f t="shared" si="537"/>
        <v>116479.99999999999</v>
      </c>
      <c r="T2396" s="222">
        <f t="shared" si="530"/>
        <v>0</v>
      </c>
      <c r="U2396" s="222">
        <f t="shared" si="530"/>
        <v>0</v>
      </c>
      <c r="V2396" s="222">
        <f t="shared" si="530"/>
        <v>0</v>
      </c>
      <c r="W2396" s="222">
        <f t="shared" si="530"/>
        <v>0</v>
      </c>
      <c r="X2396" s="222">
        <f t="shared" si="531"/>
        <v>0</v>
      </c>
      <c r="Y2396" s="222" t="s">
        <v>1</v>
      </c>
      <c r="Z2396" s="222">
        <v>1.4</v>
      </c>
      <c r="AA2396" s="102">
        <v>1</v>
      </c>
      <c r="AB2396" s="203">
        <v>116479.99999999999</v>
      </c>
      <c r="AC2396" s="203"/>
      <c r="AD2396" s="203"/>
      <c r="AE2396" s="222">
        <f t="shared" si="532"/>
        <v>116479.99999999999</v>
      </c>
      <c r="AF2396" s="222" t="s">
        <v>1</v>
      </c>
      <c r="AG2396" s="222">
        <v>1.4</v>
      </c>
      <c r="AH2396" s="102">
        <v>1</v>
      </c>
      <c r="AI2396" s="203">
        <v>116479.99999999999</v>
      </c>
      <c r="AJ2396" s="203"/>
      <c r="AK2396" s="203"/>
      <c r="AL2396" s="222">
        <f t="shared" si="533"/>
        <v>116479.99999999999</v>
      </c>
    </row>
    <row r="2397" spans="1:38">
      <c r="A2397" s="203">
        <v>19</v>
      </c>
      <c r="B2397" s="102" t="s">
        <v>1453</v>
      </c>
      <c r="C2397" s="102" t="s">
        <v>8234</v>
      </c>
      <c r="D2397" s="222">
        <v>1970</v>
      </c>
      <c r="E2397" s="222" t="s">
        <v>1260</v>
      </c>
      <c r="F2397" s="222" t="s">
        <v>1</v>
      </c>
      <c r="G2397" s="222" t="s">
        <v>1</v>
      </c>
      <c r="H2397" s="222">
        <v>1.4</v>
      </c>
      <c r="I2397" s="102">
        <v>1</v>
      </c>
      <c r="J2397" s="203">
        <v>116479.99999999999</v>
      </c>
      <c r="K2397" s="203"/>
      <c r="L2397" s="203"/>
      <c r="M2397" s="222">
        <f t="shared" si="536"/>
        <v>116479.99999999999</v>
      </c>
      <c r="N2397" s="222">
        <v>1.4</v>
      </c>
      <c r="O2397" s="102">
        <v>1</v>
      </c>
      <c r="P2397" s="203">
        <v>116479.99999999999</v>
      </c>
      <c r="Q2397" s="203"/>
      <c r="R2397" s="203"/>
      <c r="S2397" s="222">
        <f t="shared" si="537"/>
        <v>116479.99999999999</v>
      </c>
      <c r="T2397" s="222">
        <f t="shared" si="530"/>
        <v>0</v>
      </c>
      <c r="U2397" s="222">
        <f t="shared" si="530"/>
        <v>0</v>
      </c>
      <c r="V2397" s="222">
        <f t="shared" si="530"/>
        <v>0</v>
      </c>
      <c r="W2397" s="222">
        <f t="shared" si="530"/>
        <v>0</v>
      </c>
      <c r="X2397" s="222">
        <f t="shared" si="531"/>
        <v>0</v>
      </c>
      <c r="Y2397" s="222" t="s">
        <v>1</v>
      </c>
      <c r="Z2397" s="222">
        <v>1.4</v>
      </c>
      <c r="AA2397" s="102">
        <v>1</v>
      </c>
      <c r="AB2397" s="203">
        <v>116479.99999999999</v>
      </c>
      <c r="AC2397" s="203"/>
      <c r="AD2397" s="203"/>
      <c r="AE2397" s="222">
        <f t="shared" si="532"/>
        <v>116479.99999999999</v>
      </c>
      <c r="AF2397" s="222" t="s">
        <v>1</v>
      </c>
      <c r="AG2397" s="222">
        <v>1.4</v>
      </c>
      <c r="AH2397" s="102">
        <v>1</v>
      </c>
      <c r="AI2397" s="203">
        <v>116479.99999999999</v>
      </c>
      <c r="AJ2397" s="203"/>
      <c r="AK2397" s="203"/>
      <c r="AL2397" s="222">
        <f t="shared" si="533"/>
        <v>116479.99999999999</v>
      </c>
    </row>
    <row r="2398" spans="1:38">
      <c r="A2398" s="203">
        <v>20</v>
      </c>
      <c r="B2398" s="102" t="s">
        <v>1449</v>
      </c>
      <c r="C2398" s="102" t="s">
        <v>8234</v>
      </c>
      <c r="D2398" s="222">
        <v>1958</v>
      </c>
      <c r="E2398" s="1636" t="s">
        <v>1203</v>
      </c>
      <c r="F2398" s="222" t="s">
        <v>1</v>
      </c>
      <c r="G2398" s="222" t="s">
        <v>1</v>
      </c>
      <c r="H2398" s="222">
        <v>1</v>
      </c>
      <c r="I2398" s="102">
        <v>1</v>
      </c>
      <c r="J2398" s="203">
        <v>93750</v>
      </c>
      <c r="K2398" s="203"/>
      <c r="L2398" s="203"/>
      <c r="M2398" s="222">
        <f t="shared" si="536"/>
        <v>93750</v>
      </c>
      <c r="N2398" s="222">
        <v>1</v>
      </c>
      <c r="O2398" s="102">
        <v>1</v>
      </c>
      <c r="P2398" s="203">
        <v>93750</v>
      </c>
      <c r="Q2398" s="203"/>
      <c r="R2398" s="203"/>
      <c r="S2398" s="222">
        <f t="shared" si="537"/>
        <v>93750</v>
      </c>
      <c r="T2398" s="222">
        <f t="shared" si="530"/>
        <v>0</v>
      </c>
      <c r="U2398" s="222">
        <f t="shared" si="530"/>
        <v>0</v>
      </c>
      <c r="V2398" s="222">
        <f t="shared" si="530"/>
        <v>0</v>
      </c>
      <c r="W2398" s="222">
        <f t="shared" si="530"/>
        <v>0</v>
      </c>
      <c r="X2398" s="222">
        <f t="shared" si="531"/>
        <v>0</v>
      </c>
      <c r="Y2398" s="222" t="s">
        <v>1</v>
      </c>
      <c r="Z2398" s="222">
        <v>1</v>
      </c>
      <c r="AA2398" s="102">
        <v>1</v>
      </c>
      <c r="AB2398" s="203">
        <v>93750</v>
      </c>
      <c r="AC2398" s="203"/>
      <c r="AD2398" s="203"/>
      <c r="AE2398" s="222">
        <f t="shared" si="532"/>
        <v>93750</v>
      </c>
      <c r="AF2398" s="222" t="s">
        <v>1</v>
      </c>
      <c r="AG2398" s="222">
        <v>1</v>
      </c>
      <c r="AH2398" s="102">
        <v>1</v>
      </c>
      <c r="AI2398" s="203">
        <v>93750</v>
      </c>
      <c r="AJ2398" s="203"/>
      <c r="AK2398" s="203"/>
      <c r="AL2398" s="222">
        <f t="shared" si="533"/>
        <v>93750</v>
      </c>
    </row>
    <row r="2399" spans="1:38">
      <c r="A2399" s="203">
        <v>21</v>
      </c>
      <c r="B2399" s="102" t="s">
        <v>2194</v>
      </c>
      <c r="C2399" s="102" t="s">
        <v>8234</v>
      </c>
      <c r="D2399" s="222">
        <v>1966</v>
      </c>
      <c r="E2399" s="222" t="s">
        <v>1201</v>
      </c>
      <c r="F2399" s="222" t="s">
        <v>1</v>
      </c>
      <c r="G2399" s="222" t="s">
        <v>1</v>
      </c>
      <c r="H2399" s="222">
        <v>1.6</v>
      </c>
      <c r="I2399" s="102">
        <v>1</v>
      </c>
      <c r="J2399" s="203">
        <v>133120</v>
      </c>
      <c r="K2399" s="203"/>
      <c r="L2399" s="203"/>
      <c r="M2399" s="222">
        <f>+J2399+K2399+L2399</f>
        <v>133120</v>
      </c>
      <c r="N2399" s="222">
        <v>1.6</v>
      </c>
      <c r="O2399" s="102">
        <v>1</v>
      </c>
      <c r="P2399" s="203">
        <v>133120</v>
      </c>
      <c r="Q2399" s="203"/>
      <c r="R2399" s="203"/>
      <c r="S2399" s="222">
        <f>P2399+Q2399+R2399</f>
        <v>133120</v>
      </c>
      <c r="T2399" s="222">
        <f t="shared" si="530"/>
        <v>0</v>
      </c>
      <c r="U2399" s="222">
        <f t="shared" si="530"/>
        <v>0</v>
      </c>
      <c r="V2399" s="222">
        <f t="shared" si="530"/>
        <v>0</v>
      </c>
      <c r="W2399" s="222">
        <f t="shared" si="530"/>
        <v>0</v>
      </c>
      <c r="X2399" s="222">
        <f t="shared" si="531"/>
        <v>0</v>
      </c>
      <c r="Y2399" s="222" t="s">
        <v>1</v>
      </c>
      <c r="Z2399" s="222">
        <v>1.6</v>
      </c>
      <c r="AA2399" s="102">
        <v>1</v>
      </c>
      <c r="AB2399" s="203">
        <v>133120</v>
      </c>
      <c r="AC2399" s="203"/>
      <c r="AD2399" s="203"/>
      <c r="AE2399" s="222">
        <f t="shared" si="532"/>
        <v>133120</v>
      </c>
      <c r="AF2399" s="222" t="s">
        <v>1</v>
      </c>
      <c r="AG2399" s="222">
        <v>1.6</v>
      </c>
      <c r="AH2399" s="102">
        <v>1</v>
      </c>
      <c r="AI2399" s="203">
        <v>133120</v>
      </c>
      <c r="AJ2399" s="203"/>
      <c r="AK2399" s="203"/>
      <c r="AL2399" s="222">
        <f t="shared" si="533"/>
        <v>133120</v>
      </c>
    </row>
    <row r="2400" spans="1:38">
      <c r="A2400" s="203">
        <v>22</v>
      </c>
      <c r="B2400" s="102" t="s">
        <v>8720</v>
      </c>
      <c r="C2400" s="102" t="s">
        <v>8234</v>
      </c>
      <c r="D2400" s="222">
        <v>1956</v>
      </c>
      <c r="E2400" s="222" t="s">
        <v>1201</v>
      </c>
      <c r="F2400" s="222" t="s">
        <v>1</v>
      </c>
      <c r="G2400" s="222" t="s">
        <v>1</v>
      </c>
      <c r="H2400" s="222">
        <v>1.6</v>
      </c>
      <c r="I2400" s="102">
        <v>1</v>
      </c>
      <c r="J2400" s="203">
        <v>133120</v>
      </c>
      <c r="K2400" s="203"/>
      <c r="L2400" s="203"/>
      <c r="M2400" s="222">
        <f t="shared" ref="M2400:M2408" si="538">+J2400+K2400+L2400</f>
        <v>133120</v>
      </c>
      <c r="N2400" s="222">
        <v>1.6</v>
      </c>
      <c r="O2400" s="102">
        <v>1</v>
      </c>
      <c r="P2400" s="203">
        <v>133120</v>
      </c>
      <c r="Q2400" s="203"/>
      <c r="R2400" s="203"/>
      <c r="S2400" s="222">
        <f t="shared" ref="S2400:S2408" si="539">P2400+Q2400+R2400</f>
        <v>133120</v>
      </c>
      <c r="T2400" s="222">
        <f t="shared" si="530"/>
        <v>0</v>
      </c>
      <c r="U2400" s="222">
        <f t="shared" si="530"/>
        <v>0</v>
      </c>
      <c r="V2400" s="222">
        <f t="shared" si="530"/>
        <v>0</v>
      </c>
      <c r="W2400" s="222">
        <f t="shared" si="530"/>
        <v>0</v>
      </c>
      <c r="X2400" s="222">
        <f t="shared" si="531"/>
        <v>0</v>
      </c>
      <c r="Y2400" s="222" t="s">
        <v>1</v>
      </c>
      <c r="Z2400" s="222">
        <v>1.6</v>
      </c>
      <c r="AA2400" s="102">
        <v>1</v>
      </c>
      <c r="AB2400" s="203">
        <v>133120</v>
      </c>
      <c r="AC2400" s="203"/>
      <c r="AD2400" s="203"/>
      <c r="AE2400" s="222">
        <f t="shared" si="532"/>
        <v>133120</v>
      </c>
      <c r="AF2400" s="222" t="s">
        <v>1</v>
      </c>
      <c r="AG2400" s="222">
        <v>1.6</v>
      </c>
      <c r="AH2400" s="102">
        <v>1</v>
      </c>
      <c r="AI2400" s="203">
        <v>133120</v>
      </c>
      <c r="AJ2400" s="203"/>
      <c r="AK2400" s="203"/>
      <c r="AL2400" s="222">
        <f t="shared" si="533"/>
        <v>133120</v>
      </c>
    </row>
    <row r="2401" spans="1:38">
      <c r="A2401" s="203">
        <v>23</v>
      </c>
      <c r="B2401" s="102" t="s">
        <v>8721</v>
      </c>
      <c r="C2401" s="102" t="s">
        <v>8234</v>
      </c>
      <c r="D2401" s="222">
        <v>1994</v>
      </c>
      <c r="E2401" s="222" t="s">
        <v>1255</v>
      </c>
      <c r="F2401" s="222" t="s">
        <v>1</v>
      </c>
      <c r="G2401" s="222" t="s">
        <v>1</v>
      </c>
      <c r="H2401" s="222">
        <v>1</v>
      </c>
      <c r="I2401" s="102">
        <v>1</v>
      </c>
      <c r="J2401" s="203">
        <v>100000</v>
      </c>
      <c r="K2401" s="203"/>
      <c r="L2401" s="203"/>
      <c r="M2401" s="222">
        <f t="shared" si="538"/>
        <v>100000</v>
      </c>
      <c r="N2401" s="222">
        <v>1</v>
      </c>
      <c r="O2401" s="102">
        <v>1</v>
      </c>
      <c r="P2401" s="203">
        <v>100000</v>
      </c>
      <c r="Q2401" s="203"/>
      <c r="R2401" s="203"/>
      <c r="S2401" s="222">
        <f t="shared" si="539"/>
        <v>100000</v>
      </c>
      <c r="T2401" s="222">
        <f t="shared" si="530"/>
        <v>0</v>
      </c>
      <c r="U2401" s="222">
        <f t="shared" si="530"/>
        <v>0</v>
      </c>
      <c r="V2401" s="222">
        <f t="shared" si="530"/>
        <v>0</v>
      </c>
      <c r="W2401" s="222">
        <f t="shared" si="530"/>
        <v>0</v>
      </c>
      <c r="X2401" s="222">
        <f t="shared" si="531"/>
        <v>0</v>
      </c>
      <c r="Y2401" s="222" t="s">
        <v>1</v>
      </c>
      <c r="Z2401" s="222">
        <v>1</v>
      </c>
      <c r="AA2401" s="102">
        <v>1</v>
      </c>
      <c r="AB2401" s="203">
        <v>100000</v>
      </c>
      <c r="AC2401" s="203"/>
      <c r="AD2401" s="203"/>
      <c r="AE2401" s="222">
        <f t="shared" si="532"/>
        <v>100000</v>
      </c>
      <c r="AF2401" s="222" t="s">
        <v>1</v>
      </c>
      <c r="AG2401" s="222">
        <v>1</v>
      </c>
      <c r="AH2401" s="102">
        <v>1</v>
      </c>
      <c r="AI2401" s="203">
        <v>100000</v>
      </c>
      <c r="AJ2401" s="203"/>
      <c r="AK2401" s="203"/>
      <c r="AL2401" s="222">
        <f t="shared" si="533"/>
        <v>100000</v>
      </c>
    </row>
    <row r="2402" spans="1:38">
      <c r="A2402" s="203">
        <v>24</v>
      </c>
      <c r="B2402" s="102" t="s">
        <v>8722</v>
      </c>
      <c r="C2402" s="102" t="s">
        <v>8234</v>
      </c>
      <c r="D2402" s="222">
        <v>2004</v>
      </c>
      <c r="E2402" s="222" t="s">
        <v>1255</v>
      </c>
      <c r="F2402" s="222" t="s">
        <v>1</v>
      </c>
      <c r="G2402" s="222" t="s">
        <v>1</v>
      </c>
      <c r="H2402" s="222">
        <v>1</v>
      </c>
      <c r="I2402" s="102">
        <v>1</v>
      </c>
      <c r="J2402" s="203">
        <v>100000</v>
      </c>
      <c r="K2402" s="203"/>
      <c r="L2402" s="203"/>
      <c r="M2402" s="222">
        <f t="shared" si="538"/>
        <v>100000</v>
      </c>
      <c r="N2402" s="222">
        <v>1</v>
      </c>
      <c r="O2402" s="102">
        <v>1</v>
      </c>
      <c r="P2402" s="203">
        <v>100000</v>
      </c>
      <c r="Q2402" s="203"/>
      <c r="R2402" s="203"/>
      <c r="S2402" s="222">
        <f t="shared" si="539"/>
        <v>100000</v>
      </c>
      <c r="T2402" s="222">
        <f t="shared" si="530"/>
        <v>0</v>
      </c>
      <c r="U2402" s="222">
        <f t="shared" si="530"/>
        <v>0</v>
      </c>
      <c r="V2402" s="222">
        <f t="shared" si="530"/>
        <v>0</v>
      </c>
      <c r="W2402" s="222">
        <f t="shared" si="530"/>
        <v>0</v>
      </c>
      <c r="X2402" s="222">
        <f t="shared" si="531"/>
        <v>0</v>
      </c>
      <c r="Y2402" s="222" t="s">
        <v>1</v>
      </c>
      <c r="Z2402" s="222">
        <v>1</v>
      </c>
      <c r="AA2402" s="102">
        <v>1</v>
      </c>
      <c r="AB2402" s="203">
        <v>100000</v>
      </c>
      <c r="AC2402" s="203"/>
      <c r="AD2402" s="203"/>
      <c r="AE2402" s="222">
        <f t="shared" si="532"/>
        <v>100000</v>
      </c>
      <c r="AF2402" s="222" t="s">
        <v>1</v>
      </c>
      <c r="AG2402" s="222">
        <v>1</v>
      </c>
      <c r="AH2402" s="102">
        <v>1</v>
      </c>
      <c r="AI2402" s="203">
        <v>100000</v>
      </c>
      <c r="AJ2402" s="203"/>
      <c r="AK2402" s="203"/>
      <c r="AL2402" s="222">
        <f t="shared" si="533"/>
        <v>100000</v>
      </c>
    </row>
    <row r="2403" spans="1:38">
      <c r="A2403" s="203">
        <v>25</v>
      </c>
      <c r="B2403" s="102" t="s">
        <v>2208</v>
      </c>
      <c r="C2403" s="102" t="s">
        <v>8233</v>
      </c>
      <c r="D2403" s="222">
        <v>1964</v>
      </c>
      <c r="E2403" s="222" t="s">
        <v>1255</v>
      </c>
      <c r="F2403" s="222" t="s">
        <v>1</v>
      </c>
      <c r="G2403" s="222" t="s">
        <v>1</v>
      </c>
      <c r="H2403" s="222">
        <v>1</v>
      </c>
      <c r="I2403" s="102">
        <v>1</v>
      </c>
      <c r="J2403" s="203">
        <v>93750</v>
      </c>
      <c r="K2403" s="203"/>
      <c r="L2403" s="203"/>
      <c r="M2403" s="222">
        <f t="shared" si="538"/>
        <v>93750</v>
      </c>
      <c r="N2403" s="222">
        <v>1</v>
      </c>
      <c r="O2403" s="102">
        <v>1</v>
      </c>
      <c r="P2403" s="203">
        <v>93750</v>
      </c>
      <c r="Q2403" s="203"/>
      <c r="R2403" s="203"/>
      <c r="S2403" s="222">
        <f t="shared" si="539"/>
        <v>93750</v>
      </c>
      <c r="T2403" s="222">
        <f t="shared" si="530"/>
        <v>0</v>
      </c>
      <c r="U2403" s="222">
        <f t="shared" si="530"/>
        <v>0</v>
      </c>
      <c r="V2403" s="222">
        <f t="shared" si="530"/>
        <v>0</v>
      </c>
      <c r="W2403" s="222">
        <f t="shared" si="530"/>
        <v>0</v>
      </c>
      <c r="X2403" s="222">
        <f t="shared" si="531"/>
        <v>0</v>
      </c>
      <c r="Y2403" s="222" t="s">
        <v>1</v>
      </c>
      <c r="Z2403" s="222">
        <v>1</v>
      </c>
      <c r="AA2403" s="102">
        <v>1</v>
      </c>
      <c r="AB2403" s="203">
        <v>93750</v>
      </c>
      <c r="AC2403" s="203"/>
      <c r="AD2403" s="203"/>
      <c r="AE2403" s="222">
        <f t="shared" si="532"/>
        <v>93750</v>
      </c>
      <c r="AF2403" s="222" t="s">
        <v>1</v>
      </c>
      <c r="AG2403" s="222">
        <v>1</v>
      </c>
      <c r="AH2403" s="102">
        <v>1</v>
      </c>
      <c r="AI2403" s="203">
        <v>93750</v>
      </c>
      <c r="AJ2403" s="203"/>
      <c r="AK2403" s="203"/>
      <c r="AL2403" s="222">
        <f t="shared" si="533"/>
        <v>93750</v>
      </c>
    </row>
    <row r="2404" spans="1:38">
      <c r="A2404" s="203">
        <v>26</v>
      </c>
      <c r="B2404" s="102" t="s">
        <v>8723</v>
      </c>
      <c r="C2404" s="102" t="s">
        <v>8234</v>
      </c>
      <c r="D2404" s="222">
        <v>2003</v>
      </c>
      <c r="E2404" s="222" t="s">
        <v>1255</v>
      </c>
      <c r="F2404" s="222" t="s">
        <v>1</v>
      </c>
      <c r="G2404" s="222" t="s">
        <v>1</v>
      </c>
      <c r="H2404" s="222">
        <v>1</v>
      </c>
      <c r="I2404" s="102">
        <v>1</v>
      </c>
      <c r="J2404" s="203">
        <v>100000</v>
      </c>
      <c r="K2404" s="203"/>
      <c r="L2404" s="203"/>
      <c r="M2404" s="222">
        <f t="shared" si="538"/>
        <v>100000</v>
      </c>
      <c r="N2404" s="222">
        <v>1</v>
      </c>
      <c r="O2404" s="102">
        <v>1</v>
      </c>
      <c r="P2404" s="203">
        <v>100000</v>
      </c>
      <c r="Q2404" s="203"/>
      <c r="R2404" s="203"/>
      <c r="S2404" s="222">
        <f t="shared" si="539"/>
        <v>100000</v>
      </c>
      <c r="T2404" s="222">
        <f t="shared" si="530"/>
        <v>0</v>
      </c>
      <c r="U2404" s="222">
        <f t="shared" si="530"/>
        <v>0</v>
      </c>
      <c r="V2404" s="222">
        <f t="shared" si="530"/>
        <v>0</v>
      </c>
      <c r="W2404" s="222">
        <f t="shared" si="530"/>
        <v>0</v>
      </c>
      <c r="X2404" s="222">
        <f t="shared" si="531"/>
        <v>0</v>
      </c>
      <c r="Y2404" s="222" t="s">
        <v>1</v>
      </c>
      <c r="Z2404" s="222">
        <v>1</v>
      </c>
      <c r="AA2404" s="102">
        <v>1</v>
      </c>
      <c r="AB2404" s="203">
        <v>100000</v>
      </c>
      <c r="AC2404" s="203"/>
      <c r="AD2404" s="203"/>
      <c r="AE2404" s="222">
        <f t="shared" si="532"/>
        <v>100000</v>
      </c>
      <c r="AF2404" s="222" t="s">
        <v>1</v>
      </c>
      <c r="AG2404" s="222">
        <v>1</v>
      </c>
      <c r="AH2404" s="102">
        <v>1</v>
      </c>
      <c r="AI2404" s="203">
        <v>100000</v>
      </c>
      <c r="AJ2404" s="203"/>
      <c r="AK2404" s="203"/>
      <c r="AL2404" s="222">
        <f t="shared" si="533"/>
        <v>100000</v>
      </c>
    </row>
    <row r="2405" spans="1:38">
      <c r="A2405" s="203">
        <v>27</v>
      </c>
      <c r="B2405" s="102" t="s">
        <v>1472</v>
      </c>
      <c r="C2405" s="102" t="s">
        <v>8233</v>
      </c>
      <c r="D2405" s="222">
        <v>1988</v>
      </c>
      <c r="E2405" s="222" t="s">
        <v>1255</v>
      </c>
      <c r="F2405" s="222" t="s">
        <v>1</v>
      </c>
      <c r="G2405" s="222" t="s">
        <v>1</v>
      </c>
      <c r="H2405" s="222">
        <v>1</v>
      </c>
      <c r="I2405" s="102">
        <v>1</v>
      </c>
      <c r="J2405" s="203">
        <v>100000</v>
      </c>
      <c r="K2405" s="203"/>
      <c r="L2405" s="203"/>
      <c r="M2405" s="222">
        <f t="shared" si="538"/>
        <v>100000</v>
      </c>
      <c r="N2405" s="222">
        <v>1</v>
      </c>
      <c r="O2405" s="102">
        <v>1</v>
      </c>
      <c r="P2405" s="203">
        <v>100000</v>
      </c>
      <c r="Q2405" s="203"/>
      <c r="R2405" s="203"/>
      <c r="S2405" s="222">
        <f t="shared" si="539"/>
        <v>100000</v>
      </c>
      <c r="T2405" s="222">
        <f t="shared" si="530"/>
        <v>0</v>
      </c>
      <c r="U2405" s="222">
        <f t="shared" si="530"/>
        <v>0</v>
      </c>
      <c r="V2405" s="222">
        <f t="shared" si="530"/>
        <v>0</v>
      </c>
      <c r="W2405" s="222">
        <f t="shared" si="530"/>
        <v>0</v>
      </c>
      <c r="X2405" s="222">
        <f t="shared" si="531"/>
        <v>0</v>
      </c>
      <c r="Y2405" s="222" t="s">
        <v>1</v>
      </c>
      <c r="Z2405" s="222">
        <v>1</v>
      </c>
      <c r="AA2405" s="102">
        <v>1</v>
      </c>
      <c r="AB2405" s="203">
        <v>100000</v>
      </c>
      <c r="AC2405" s="203"/>
      <c r="AD2405" s="203"/>
      <c r="AE2405" s="222">
        <f t="shared" si="532"/>
        <v>100000</v>
      </c>
      <c r="AF2405" s="222" t="s">
        <v>1</v>
      </c>
      <c r="AG2405" s="222">
        <v>1</v>
      </c>
      <c r="AH2405" s="102">
        <v>1</v>
      </c>
      <c r="AI2405" s="203">
        <v>100000</v>
      </c>
      <c r="AJ2405" s="203"/>
      <c r="AK2405" s="203"/>
      <c r="AL2405" s="222">
        <f t="shared" si="533"/>
        <v>100000</v>
      </c>
    </row>
    <row r="2406" spans="1:38">
      <c r="A2406" s="203">
        <v>28</v>
      </c>
      <c r="B2406" s="102" t="s">
        <v>1473</v>
      </c>
      <c r="C2406" s="102" t="s">
        <v>8233</v>
      </c>
      <c r="D2406" s="222">
        <v>1954</v>
      </c>
      <c r="E2406" s="222" t="s">
        <v>1209</v>
      </c>
      <c r="F2406" s="222" t="s">
        <v>1</v>
      </c>
      <c r="G2406" s="222" t="s">
        <v>1</v>
      </c>
      <c r="H2406" s="222">
        <v>1</v>
      </c>
      <c r="I2406" s="102">
        <v>1</v>
      </c>
      <c r="J2406" s="203">
        <v>93750</v>
      </c>
      <c r="K2406" s="203"/>
      <c r="L2406" s="203"/>
      <c r="M2406" s="222">
        <f t="shared" si="538"/>
        <v>93750</v>
      </c>
      <c r="N2406" s="222">
        <v>1</v>
      </c>
      <c r="O2406" s="102">
        <v>1</v>
      </c>
      <c r="P2406" s="203">
        <v>93750</v>
      </c>
      <c r="Q2406" s="203"/>
      <c r="R2406" s="203"/>
      <c r="S2406" s="222">
        <f t="shared" si="539"/>
        <v>93750</v>
      </c>
      <c r="T2406" s="222">
        <f t="shared" si="530"/>
        <v>0</v>
      </c>
      <c r="U2406" s="222">
        <f t="shared" si="530"/>
        <v>0</v>
      </c>
      <c r="V2406" s="222">
        <f t="shared" si="530"/>
        <v>0</v>
      </c>
      <c r="W2406" s="222">
        <f t="shared" si="530"/>
        <v>0</v>
      </c>
      <c r="X2406" s="222">
        <f t="shared" si="531"/>
        <v>0</v>
      </c>
      <c r="Y2406" s="222" t="s">
        <v>1</v>
      </c>
      <c r="Z2406" s="222">
        <v>1</v>
      </c>
      <c r="AA2406" s="102">
        <v>1</v>
      </c>
      <c r="AB2406" s="203">
        <v>93750</v>
      </c>
      <c r="AC2406" s="203"/>
      <c r="AD2406" s="203"/>
      <c r="AE2406" s="222">
        <f t="shared" si="532"/>
        <v>93750</v>
      </c>
      <c r="AF2406" s="222" t="s">
        <v>1</v>
      </c>
      <c r="AG2406" s="222">
        <v>1</v>
      </c>
      <c r="AH2406" s="102">
        <v>1</v>
      </c>
      <c r="AI2406" s="203">
        <v>93750</v>
      </c>
      <c r="AJ2406" s="203"/>
      <c r="AK2406" s="203"/>
      <c r="AL2406" s="222">
        <f t="shared" si="533"/>
        <v>93750</v>
      </c>
    </row>
    <row r="2407" spans="1:38">
      <c r="A2407" s="203">
        <v>29</v>
      </c>
      <c r="B2407" s="102" t="s">
        <v>1443</v>
      </c>
      <c r="C2407" s="102" t="s">
        <v>8233</v>
      </c>
      <c r="D2407" s="222">
        <v>1956</v>
      </c>
      <c r="E2407" s="222" t="s">
        <v>1209</v>
      </c>
      <c r="F2407" s="222" t="s">
        <v>1</v>
      </c>
      <c r="G2407" s="222" t="s">
        <v>1</v>
      </c>
      <c r="H2407" s="222">
        <v>1</v>
      </c>
      <c r="I2407" s="102">
        <v>1</v>
      </c>
      <c r="J2407" s="203">
        <v>93750</v>
      </c>
      <c r="K2407" s="203"/>
      <c r="L2407" s="203"/>
      <c r="M2407" s="222">
        <f t="shared" si="538"/>
        <v>93750</v>
      </c>
      <c r="N2407" s="222">
        <v>1</v>
      </c>
      <c r="O2407" s="102">
        <v>1</v>
      </c>
      <c r="P2407" s="203">
        <v>93750</v>
      </c>
      <c r="Q2407" s="203"/>
      <c r="R2407" s="203"/>
      <c r="S2407" s="222">
        <f t="shared" si="539"/>
        <v>93750</v>
      </c>
      <c r="T2407" s="222">
        <f t="shared" si="530"/>
        <v>0</v>
      </c>
      <c r="U2407" s="222">
        <f t="shared" si="530"/>
        <v>0</v>
      </c>
      <c r="V2407" s="222">
        <f t="shared" si="530"/>
        <v>0</v>
      </c>
      <c r="W2407" s="222">
        <f t="shared" si="530"/>
        <v>0</v>
      </c>
      <c r="X2407" s="222">
        <f t="shared" si="531"/>
        <v>0</v>
      </c>
      <c r="Y2407" s="222" t="s">
        <v>1</v>
      </c>
      <c r="Z2407" s="222">
        <v>1</v>
      </c>
      <c r="AA2407" s="102">
        <v>1</v>
      </c>
      <c r="AB2407" s="203">
        <v>93750</v>
      </c>
      <c r="AC2407" s="203"/>
      <c r="AD2407" s="203"/>
      <c r="AE2407" s="222">
        <f t="shared" si="532"/>
        <v>93750</v>
      </c>
      <c r="AF2407" s="222" t="s">
        <v>1</v>
      </c>
      <c r="AG2407" s="222">
        <v>1</v>
      </c>
      <c r="AH2407" s="102">
        <v>1</v>
      </c>
      <c r="AI2407" s="203">
        <v>93750</v>
      </c>
      <c r="AJ2407" s="203"/>
      <c r="AK2407" s="203"/>
      <c r="AL2407" s="222">
        <f t="shared" si="533"/>
        <v>93750</v>
      </c>
    </row>
    <row r="2408" spans="1:38">
      <c r="A2408" s="203">
        <v>30</v>
      </c>
      <c r="B2408" s="102" t="s">
        <v>1444</v>
      </c>
      <c r="C2408" s="102" t="s">
        <v>8233</v>
      </c>
      <c r="D2408" s="222">
        <v>1959</v>
      </c>
      <c r="E2408" s="222" t="s">
        <v>1209</v>
      </c>
      <c r="F2408" s="222" t="s">
        <v>1</v>
      </c>
      <c r="G2408" s="222" t="s">
        <v>1</v>
      </c>
      <c r="H2408" s="222">
        <v>1</v>
      </c>
      <c r="I2408" s="102">
        <v>1</v>
      </c>
      <c r="J2408" s="203">
        <v>93750</v>
      </c>
      <c r="K2408" s="203"/>
      <c r="L2408" s="203"/>
      <c r="M2408" s="222">
        <f t="shared" si="538"/>
        <v>93750</v>
      </c>
      <c r="N2408" s="222">
        <v>1</v>
      </c>
      <c r="O2408" s="102">
        <v>1</v>
      </c>
      <c r="P2408" s="203">
        <v>93750</v>
      </c>
      <c r="Q2408" s="203"/>
      <c r="R2408" s="203"/>
      <c r="S2408" s="222">
        <f t="shared" si="539"/>
        <v>93750</v>
      </c>
      <c r="T2408" s="222">
        <f t="shared" si="530"/>
        <v>0</v>
      </c>
      <c r="U2408" s="222">
        <f t="shared" si="530"/>
        <v>0</v>
      </c>
      <c r="V2408" s="222">
        <f t="shared" si="530"/>
        <v>0</v>
      </c>
      <c r="W2408" s="222">
        <f t="shared" si="530"/>
        <v>0</v>
      </c>
      <c r="X2408" s="222">
        <f t="shared" si="531"/>
        <v>0</v>
      </c>
      <c r="Y2408" s="222" t="s">
        <v>1</v>
      </c>
      <c r="Z2408" s="222">
        <v>1</v>
      </c>
      <c r="AA2408" s="102">
        <v>1</v>
      </c>
      <c r="AB2408" s="203">
        <v>93750</v>
      </c>
      <c r="AC2408" s="203"/>
      <c r="AD2408" s="203"/>
      <c r="AE2408" s="222">
        <f t="shared" si="532"/>
        <v>93750</v>
      </c>
      <c r="AF2408" s="222" t="s">
        <v>1</v>
      </c>
      <c r="AG2408" s="222">
        <v>1</v>
      </c>
      <c r="AH2408" s="102">
        <v>1</v>
      </c>
      <c r="AI2408" s="203">
        <v>93750</v>
      </c>
      <c r="AJ2408" s="203"/>
      <c r="AK2408" s="203"/>
      <c r="AL2408" s="222">
        <f t="shared" si="533"/>
        <v>93750</v>
      </c>
    </row>
    <row r="2409" spans="1:38">
      <c r="A2409" s="203">
        <v>31</v>
      </c>
      <c r="B2409" s="102" t="s">
        <v>1445</v>
      </c>
      <c r="C2409" s="102" t="s">
        <v>8233</v>
      </c>
      <c r="D2409" s="222">
        <v>1956</v>
      </c>
      <c r="E2409" s="222" t="s">
        <v>1209</v>
      </c>
      <c r="F2409" s="222" t="s">
        <v>1</v>
      </c>
      <c r="G2409" s="222" t="s">
        <v>1</v>
      </c>
      <c r="H2409" s="222">
        <v>1</v>
      </c>
      <c r="I2409" s="102">
        <v>1</v>
      </c>
      <c r="J2409" s="203">
        <v>93750</v>
      </c>
      <c r="K2409" s="203"/>
      <c r="L2409" s="203"/>
      <c r="M2409" s="222">
        <f>+J2409+K2409+L2409</f>
        <v>93750</v>
      </c>
      <c r="N2409" s="222">
        <v>1</v>
      </c>
      <c r="O2409" s="102">
        <v>1</v>
      </c>
      <c r="P2409" s="203">
        <v>93750</v>
      </c>
      <c r="Q2409" s="203"/>
      <c r="R2409" s="203"/>
      <c r="S2409" s="222">
        <f>P2409+Q2409+R2409</f>
        <v>93750</v>
      </c>
      <c r="T2409" s="222">
        <f t="shared" si="530"/>
        <v>0</v>
      </c>
      <c r="U2409" s="222">
        <f t="shared" si="530"/>
        <v>0</v>
      </c>
      <c r="V2409" s="222">
        <f t="shared" si="530"/>
        <v>0</v>
      </c>
      <c r="W2409" s="222">
        <f t="shared" si="530"/>
        <v>0</v>
      </c>
      <c r="X2409" s="222">
        <f t="shared" si="531"/>
        <v>0</v>
      </c>
      <c r="Y2409" s="222" t="s">
        <v>1</v>
      </c>
      <c r="Z2409" s="222">
        <v>1</v>
      </c>
      <c r="AA2409" s="102">
        <v>1</v>
      </c>
      <c r="AB2409" s="203">
        <v>93750</v>
      </c>
      <c r="AC2409" s="203"/>
      <c r="AD2409" s="203"/>
      <c r="AE2409" s="222">
        <f t="shared" si="532"/>
        <v>93750</v>
      </c>
      <c r="AF2409" s="222" t="s">
        <v>1</v>
      </c>
      <c r="AG2409" s="222">
        <v>1</v>
      </c>
      <c r="AH2409" s="102">
        <v>1</v>
      </c>
      <c r="AI2409" s="203">
        <v>93750</v>
      </c>
      <c r="AJ2409" s="203"/>
      <c r="AK2409" s="203"/>
      <c r="AL2409" s="222">
        <f t="shared" si="533"/>
        <v>93750</v>
      </c>
    </row>
    <row r="2410" spans="1:38">
      <c r="A2410" s="203">
        <v>32</v>
      </c>
      <c r="B2410" s="102" t="s">
        <v>1446</v>
      </c>
      <c r="C2410" s="102" t="s">
        <v>8233</v>
      </c>
      <c r="D2410" s="222">
        <v>1959</v>
      </c>
      <c r="E2410" s="222" t="s">
        <v>1209</v>
      </c>
      <c r="F2410" s="222" t="s">
        <v>1</v>
      </c>
      <c r="G2410" s="222" t="s">
        <v>1</v>
      </c>
      <c r="H2410" s="222">
        <v>1</v>
      </c>
      <c r="I2410" s="102">
        <v>1</v>
      </c>
      <c r="J2410" s="203">
        <v>93750</v>
      </c>
      <c r="K2410" s="203"/>
      <c r="L2410" s="203"/>
      <c r="M2410" s="222">
        <f t="shared" ref="M2410:M2439" si="540">+J2410+K2410+L2410</f>
        <v>93750</v>
      </c>
      <c r="N2410" s="222">
        <v>1</v>
      </c>
      <c r="O2410" s="102">
        <v>1</v>
      </c>
      <c r="P2410" s="203">
        <v>93750</v>
      </c>
      <c r="Q2410" s="203"/>
      <c r="R2410" s="203"/>
      <c r="S2410" s="222">
        <f t="shared" ref="S2410:S2439" si="541">P2410+Q2410+R2410</f>
        <v>93750</v>
      </c>
      <c r="T2410" s="222">
        <f t="shared" si="530"/>
        <v>0</v>
      </c>
      <c r="U2410" s="222">
        <f t="shared" si="530"/>
        <v>0</v>
      </c>
      <c r="V2410" s="222">
        <f t="shared" si="530"/>
        <v>0</v>
      </c>
      <c r="W2410" s="222">
        <f t="shared" si="530"/>
        <v>0</v>
      </c>
      <c r="X2410" s="222">
        <f t="shared" si="531"/>
        <v>0</v>
      </c>
      <c r="Y2410" s="222" t="s">
        <v>1</v>
      </c>
      <c r="Z2410" s="222">
        <v>1</v>
      </c>
      <c r="AA2410" s="102">
        <v>1</v>
      </c>
      <c r="AB2410" s="203">
        <v>93750</v>
      </c>
      <c r="AC2410" s="203"/>
      <c r="AD2410" s="203"/>
      <c r="AE2410" s="222">
        <f t="shared" si="532"/>
        <v>93750</v>
      </c>
      <c r="AF2410" s="222" t="s">
        <v>1</v>
      </c>
      <c r="AG2410" s="222">
        <v>1</v>
      </c>
      <c r="AH2410" s="102">
        <v>1</v>
      </c>
      <c r="AI2410" s="203">
        <v>93750</v>
      </c>
      <c r="AJ2410" s="203"/>
      <c r="AK2410" s="203"/>
      <c r="AL2410" s="222">
        <f t="shared" si="533"/>
        <v>93750</v>
      </c>
    </row>
    <row r="2411" spans="1:38">
      <c r="A2411" s="203">
        <v>33</v>
      </c>
      <c r="B2411" s="102" t="s">
        <v>1447</v>
      </c>
      <c r="C2411" s="102" t="s">
        <v>8233</v>
      </c>
      <c r="D2411" s="222">
        <v>1962</v>
      </c>
      <c r="E2411" s="222" t="s">
        <v>1209</v>
      </c>
      <c r="F2411" s="222" t="s">
        <v>1</v>
      </c>
      <c r="G2411" s="222" t="s">
        <v>1</v>
      </c>
      <c r="H2411" s="222">
        <v>1</v>
      </c>
      <c r="I2411" s="102">
        <v>1</v>
      </c>
      <c r="J2411" s="203">
        <v>93750</v>
      </c>
      <c r="K2411" s="203"/>
      <c r="L2411" s="203"/>
      <c r="M2411" s="222">
        <f t="shared" si="540"/>
        <v>93750</v>
      </c>
      <c r="N2411" s="222">
        <v>1</v>
      </c>
      <c r="O2411" s="102">
        <v>1</v>
      </c>
      <c r="P2411" s="203">
        <v>93750</v>
      </c>
      <c r="Q2411" s="203"/>
      <c r="R2411" s="203"/>
      <c r="S2411" s="222">
        <f t="shared" si="541"/>
        <v>93750</v>
      </c>
      <c r="T2411" s="222">
        <f t="shared" si="530"/>
        <v>0</v>
      </c>
      <c r="U2411" s="222">
        <f t="shared" si="530"/>
        <v>0</v>
      </c>
      <c r="V2411" s="222">
        <f t="shared" si="530"/>
        <v>0</v>
      </c>
      <c r="W2411" s="222">
        <f t="shared" si="530"/>
        <v>0</v>
      </c>
      <c r="X2411" s="222">
        <f t="shared" si="531"/>
        <v>0</v>
      </c>
      <c r="Y2411" s="222" t="s">
        <v>1</v>
      </c>
      <c r="Z2411" s="222">
        <v>1</v>
      </c>
      <c r="AA2411" s="102">
        <v>1</v>
      </c>
      <c r="AB2411" s="203">
        <v>93750</v>
      </c>
      <c r="AC2411" s="203"/>
      <c r="AD2411" s="203"/>
      <c r="AE2411" s="222">
        <f t="shared" si="532"/>
        <v>93750</v>
      </c>
      <c r="AF2411" s="222" t="s">
        <v>1</v>
      </c>
      <c r="AG2411" s="222">
        <v>1</v>
      </c>
      <c r="AH2411" s="102">
        <v>1</v>
      </c>
      <c r="AI2411" s="203">
        <v>93750</v>
      </c>
      <c r="AJ2411" s="203"/>
      <c r="AK2411" s="203"/>
      <c r="AL2411" s="222">
        <f t="shared" si="533"/>
        <v>93750</v>
      </c>
    </row>
    <row r="2412" spans="1:38">
      <c r="A2412" s="203">
        <v>34</v>
      </c>
      <c r="B2412" s="102" t="s">
        <v>874</v>
      </c>
      <c r="C2412" s="102" t="s">
        <v>8234</v>
      </c>
      <c r="D2412" s="222">
        <v>1994</v>
      </c>
      <c r="E2412" s="222" t="s">
        <v>1209</v>
      </c>
      <c r="F2412" s="222" t="s">
        <v>1</v>
      </c>
      <c r="G2412" s="222" t="s">
        <v>1</v>
      </c>
      <c r="H2412" s="222">
        <v>1</v>
      </c>
      <c r="I2412" s="102">
        <v>1</v>
      </c>
      <c r="J2412" s="203">
        <v>100000</v>
      </c>
      <c r="K2412" s="203"/>
      <c r="L2412" s="203"/>
      <c r="M2412" s="222">
        <f t="shared" si="540"/>
        <v>100000</v>
      </c>
      <c r="N2412" s="222">
        <v>1</v>
      </c>
      <c r="O2412" s="102">
        <v>1</v>
      </c>
      <c r="P2412" s="203">
        <v>100000</v>
      </c>
      <c r="Q2412" s="203"/>
      <c r="R2412" s="203"/>
      <c r="S2412" s="222">
        <f t="shared" si="541"/>
        <v>100000</v>
      </c>
      <c r="T2412" s="222">
        <f t="shared" si="530"/>
        <v>0</v>
      </c>
      <c r="U2412" s="222">
        <f t="shared" si="530"/>
        <v>0</v>
      </c>
      <c r="V2412" s="222">
        <f t="shared" si="530"/>
        <v>0</v>
      </c>
      <c r="W2412" s="222">
        <f t="shared" si="530"/>
        <v>0</v>
      </c>
      <c r="X2412" s="222">
        <f t="shared" si="531"/>
        <v>0</v>
      </c>
      <c r="Y2412" s="222" t="s">
        <v>1</v>
      </c>
      <c r="Z2412" s="222">
        <v>1</v>
      </c>
      <c r="AA2412" s="102">
        <v>1</v>
      </c>
      <c r="AB2412" s="203">
        <v>100000</v>
      </c>
      <c r="AC2412" s="203"/>
      <c r="AD2412" s="203"/>
      <c r="AE2412" s="222">
        <f t="shared" si="532"/>
        <v>100000</v>
      </c>
      <c r="AF2412" s="222" t="s">
        <v>1</v>
      </c>
      <c r="AG2412" s="222">
        <v>1</v>
      </c>
      <c r="AH2412" s="102">
        <v>1</v>
      </c>
      <c r="AI2412" s="203">
        <v>100000</v>
      </c>
      <c r="AJ2412" s="203"/>
      <c r="AK2412" s="203"/>
      <c r="AL2412" s="222">
        <f t="shared" si="533"/>
        <v>100000</v>
      </c>
    </row>
    <row r="2413" spans="1:38">
      <c r="A2413" s="203">
        <v>35</v>
      </c>
      <c r="B2413" s="102" t="s">
        <v>1474</v>
      </c>
      <c r="C2413" s="102" t="s">
        <v>8233</v>
      </c>
      <c r="D2413" s="222">
        <v>1956</v>
      </c>
      <c r="E2413" s="222" t="s">
        <v>1209</v>
      </c>
      <c r="F2413" s="222" t="s">
        <v>1</v>
      </c>
      <c r="G2413" s="222" t="s">
        <v>1</v>
      </c>
      <c r="H2413" s="222">
        <v>1</v>
      </c>
      <c r="I2413" s="102">
        <v>1</v>
      </c>
      <c r="J2413" s="203">
        <v>93750</v>
      </c>
      <c r="K2413" s="203"/>
      <c r="L2413" s="203"/>
      <c r="M2413" s="222">
        <f t="shared" si="540"/>
        <v>93750</v>
      </c>
      <c r="N2413" s="222">
        <v>1</v>
      </c>
      <c r="O2413" s="102">
        <v>1</v>
      </c>
      <c r="P2413" s="203">
        <v>93750</v>
      </c>
      <c r="Q2413" s="203"/>
      <c r="R2413" s="203"/>
      <c r="S2413" s="222">
        <f t="shared" si="541"/>
        <v>93750</v>
      </c>
      <c r="T2413" s="222">
        <f t="shared" si="530"/>
        <v>0</v>
      </c>
      <c r="U2413" s="222">
        <f t="shared" si="530"/>
        <v>0</v>
      </c>
      <c r="V2413" s="222">
        <f t="shared" si="530"/>
        <v>0</v>
      </c>
      <c r="W2413" s="222">
        <f t="shared" si="530"/>
        <v>0</v>
      </c>
      <c r="X2413" s="222">
        <f t="shared" si="531"/>
        <v>0</v>
      </c>
      <c r="Y2413" s="222" t="s">
        <v>1</v>
      </c>
      <c r="Z2413" s="222">
        <v>1</v>
      </c>
      <c r="AA2413" s="102">
        <v>1</v>
      </c>
      <c r="AB2413" s="203">
        <v>93750</v>
      </c>
      <c r="AC2413" s="203"/>
      <c r="AD2413" s="203"/>
      <c r="AE2413" s="222">
        <f t="shared" si="532"/>
        <v>93750</v>
      </c>
      <c r="AF2413" s="222" t="s">
        <v>1</v>
      </c>
      <c r="AG2413" s="222">
        <v>1</v>
      </c>
      <c r="AH2413" s="102">
        <v>1</v>
      </c>
      <c r="AI2413" s="203">
        <v>93750</v>
      </c>
      <c r="AJ2413" s="203"/>
      <c r="AK2413" s="203"/>
      <c r="AL2413" s="222">
        <f t="shared" si="533"/>
        <v>93750</v>
      </c>
    </row>
    <row r="2414" spans="1:38">
      <c r="A2414" s="203">
        <v>36</v>
      </c>
      <c r="B2414" s="102" t="s">
        <v>2195</v>
      </c>
      <c r="C2414" s="102" t="s">
        <v>8233</v>
      </c>
      <c r="D2414" s="222">
        <v>1968</v>
      </c>
      <c r="E2414" s="222" t="s">
        <v>1209</v>
      </c>
      <c r="F2414" s="222" t="s">
        <v>1</v>
      </c>
      <c r="G2414" s="222" t="s">
        <v>1</v>
      </c>
      <c r="H2414" s="222">
        <v>1</v>
      </c>
      <c r="I2414" s="102">
        <v>1</v>
      </c>
      <c r="J2414" s="203">
        <v>93750</v>
      </c>
      <c r="K2414" s="203"/>
      <c r="L2414" s="203"/>
      <c r="M2414" s="222">
        <f t="shared" si="540"/>
        <v>93750</v>
      </c>
      <c r="N2414" s="222">
        <v>1</v>
      </c>
      <c r="O2414" s="102">
        <v>1</v>
      </c>
      <c r="P2414" s="203">
        <v>93750</v>
      </c>
      <c r="Q2414" s="203"/>
      <c r="R2414" s="203"/>
      <c r="S2414" s="222">
        <f t="shared" si="541"/>
        <v>93750</v>
      </c>
      <c r="T2414" s="222">
        <f t="shared" si="530"/>
        <v>0</v>
      </c>
      <c r="U2414" s="222">
        <f t="shared" si="530"/>
        <v>0</v>
      </c>
      <c r="V2414" s="222">
        <f t="shared" si="530"/>
        <v>0</v>
      </c>
      <c r="W2414" s="222">
        <f t="shared" si="530"/>
        <v>0</v>
      </c>
      <c r="X2414" s="222">
        <f t="shared" si="531"/>
        <v>0</v>
      </c>
      <c r="Y2414" s="222" t="s">
        <v>1</v>
      </c>
      <c r="Z2414" s="222">
        <v>1</v>
      </c>
      <c r="AA2414" s="102">
        <v>1</v>
      </c>
      <c r="AB2414" s="203">
        <v>93750</v>
      </c>
      <c r="AC2414" s="203"/>
      <c r="AD2414" s="203"/>
      <c r="AE2414" s="222">
        <f t="shared" si="532"/>
        <v>93750</v>
      </c>
      <c r="AF2414" s="222" t="s">
        <v>1</v>
      </c>
      <c r="AG2414" s="222">
        <v>1</v>
      </c>
      <c r="AH2414" s="102">
        <v>1</v>
      </c>
      <c r="AI2414" s="203">
        <v>93750</v>
      </c>
      <c r="AJ2414" s="203"/>
      <c r="AK2414" s="203"/>
      <c r="AL2414" s="222">
        <f t="shared" si="533"/>
        <v>93750</v>
      </c>
    </row>
    <row r="2415" spans="1:38">
      <c r="A2415" s="203">
        <v>37</v>
      </c>
      <c r="B2415" s="102" t="s">
        <v>8724</v>
      </c>
      <c r="C2415" s="102" t="s">
        <v>8233</v>
      </c>
      <c r="D2415" s="222">
        <v>1990</v>
      </c>
      <c r="E2415" s="222" t="s">
        <v>1209</v>
      </c>
      <c r="F2415" s="222" t="s">
        <v>1</v>
      </c>
      <c r="G2415" s="222" t="s">
        <v>1</v>
      </c>
      <c r="H2415" s="222">
        <v>1</v>
      </c>
      <c r="I2415" s="102">
        <v>1</v>
      </c>
      <c r="J2415" s="203">
        <v>100000</v>
      </c>
      <c r="K2415" s="203"/>
      <c r="L2415" s="203"/>
      <c r="M2415" s="222">
        <f t="shared" si="540"/>
        <v>100000</v>
      </c>
      <c r="N2415" s="222">
        <v>1</v>
      </c>
      <c r="O2415" s="102">
        <v>1</v>
      </c>
      <c r="P2415" s="203">
        <v>100000</v>
      </c>
      <c r="Q2415" s="203"/>
      <c r="R2415" s="203"/>
      <c r="S2415" s="222">
        <f t="shared" si="541"/>
        <v>100000</v>
      </c>
      <c r="T2415" s="222">
        <f t="shared" si="530"/>
        <v>0</v>
      </c>
      <c r="U2415" s="222">
        <f t="shared" si="530"/>
        <v>0</v>
      </c>
      <c r="V2415" s="222">
        <f t="shared" si="530"/>
        <v>0</v>
      </c>
      <c r="W2415" s="222">
        <f t="shared" si="530"/>
        <v>0</v>
      </c>
      <c r="X2415" s="222">
        <f t="shared" si="531"/>
        <v>0</v>
      </c>
      <c r="Y2415" s="222" t="s">
        <v>1</v>
      </c>
      <c r="Z2415" s="222">
        <v>1</v>
      </c>
      <c r="AA2415" s="102">
        <v>1</v>
      </c>
      <c r="AB2415" s="203">
        <v>100000</v>
      </c>
      <c r="AC2415" s="203"/>
      <c r="AD2415" s="203"/>
      <c r="AE2415" s="222">
        <f t="shared" si="532"/>
        <v>100000</v>
      </c>
      <c r="AF2415" s="222" t="s">
        <v>1</v>
      </c>
      <c r="AG2415" s="222">
        <v>1</v>
      </c>
      <c r="AH2415" s="102">
        <v>1</v>
      </c>
      <c r="AI2415" s="203">
        <v>100000</v>
      </c>
      <c r="AJ2415" s="203"/>
      <c r="AK2415" s="203"/>
      <c r="AL2415" s="222">
        <f t="shared" si="533"/>
        <v>100000</v>
      </c>
    </row>
    <row r="2416" spans="1:38">
      <c r="A2416" s="203">
        <v>38</v>
      </c>
      <c r="B2416" s="102" t="s">
        <v>2196</v>
      </c>
      <c r="C2416" s="102" t="s">
        <v>8233</v>
      </c>
      <c r="D2416" s="222">
        <v>1953</v>
      </c>
      <c r="E2416" s="222" t="s">
        <v>1209</v>
      </c>
      <c r="F2416" s="222" t="s">
        <v>1</v>
      </c>
      <c r="G2416" s="222" t="s">
        <v>1</v>
      </c>
      <c r="H2416" s="222">
        <v>1</v>
      </c>
      <c r="I2416" s="102">
        <v>1</v>
      </c>
      <c r="J2416" s="203">
        <v>93750</v>
      </c>
      <c r="K2416" s="203"/>
      <c r="L2416" s="203"/>
      <c r="M2416" s="222">
        <f t="shared" si="540"/>
        <v>93750</v>
      </c>
      <c r="N2416" s="222">
        <v>1</v>
      </c>
      <c r="O2416" s="102">
        <v>1</v>
      </c>
      <c r="P2416" s="203">
        <v>93750</v>
      </c>
      <c r="Q2416" s="203"/>
      <c r="R2416" s="203"/>
      <c r="S2416" s="222">
        <f t="shared" si="541"/>
        <v>93750</v>
      </c>
      <c r="T2416" s="222">
        <f t="shared" si="530"/>
        <v>0</v>
      </c>
      <c r="U2416" s="222">
        <f t="shared" si="530"/>
        <v>0</v>
      </c>
      <c r="V2416" s="222">
        <f t="shared" si="530"/>
        <v>0</v>
      </c>
      <c r="W2416" s="222">
        <f t="shared" si="530"/>
        <v>0</v>
      </c>
      <c r="X2416" s="222">
        <f t="shared" si="531"/>
        <v>0</v>
      </c>
      <c r="Y2416" s="222" t="s">
        <v>1</v>
      </c>
      <c r="Z2416" s="222">
        <v>1</v>
      </c>
      <c r="AA2416" s="102">
        <v>1</v>
      </c>
      <c r="AB2416" s="203">
        <v>93750</v>
      </c>
      <c r="AC2416" s="203"/>
      <c r="AD2416" s="203"/>
      <c r="AE2416" s="222">
        <f t="shared" si="532"/>
        <v>93750</v>
      </c>
      <c r="AF2416" s="222" t="s">
        <v>1</v>
      </c>
      <c r="AG2416" s="222">
        <v>1</v>
      </c>
      <c r="AH2416" s="102">
        <v>1</v>
      </c>
      <c r="AI2416" s="203">
        <v>93750</v>
      </c>
      <c r="AJ2416" s="203"/>
      <c r="AK2416" s="203"/>
      <c r="AL2416" s="222">
        <f t="shared" si="533"/>
        <v>93750</v>
      </c>
    </row>
    <row r="2417" spans="1:38">
      <c r="A2417" s="203">
        <v>39</v>
      </c>
      <c r="B2417" s="102" t="s">
        <v>2197</v>
      </c>
      <c r="C2417" s="102" t="s">
        <v>8233</v>
      </c>
      <c r="D2417" s="222">
        <v>1952</v>
      </c>
      <c r="E2417" s="222" t="s">
        <v>1209</v>
      </c>
      <c r="F2417" s="222" t="s">
        <v>1</v>
      </c>
      <c r="G2417" s="222" t="s">
        <v>1</v>
      </c>
      <c r="H2417" s="222">
        <v>1</v>
      </c>
      <c r="I2417" s="102">
        <v>1</v>
      </c>
      <c r="J2417" s="203">
        <v>93750</v>
      </c>
      <c r="K2417" s="203"/>
      <c r="L2417" s="203"/>
      <c r="M2417" s="222">
        <f t="shared" si="540"/>
        <v>93750</v>
      </c>
      <c r="N2417" s="222">
        <v>1</v>
      </c>
      <c r="O2417" s="102">
        <v>1</v>
      </c>
      <c r="P2417" s="203">
        <v>93750</v>
      </c>
      <c r="Q2417" s="203"/>
      <c r="R2417" s="203"/>
      <c r="S2417" s="222">
        <f t="shared" si="541"/>
        <v>93750</v>
      </c>
      <c r="T2417" s="222">
        <f t="shared" si="530"/>
        <v>0</v>
      </c>
      <c r="U2417" s="222">
        <f t="shared" si="530"/>
        <v>0</v>
      </c>
      <c r="V2417" s="222">
        <f t="shared" si="530"/>
        <v>0</v>
      </c>
      <c r="W2417" s="222">
        <f t="shared" si="530"/>
        <v>0</v>
      </c>
      <c r="X2417" s="222">
        <f t="shared" si="531"/>
        <v>0</v>
      </c>
      <c r="Y2417" s="222" t="s">
        <v>1</v>
      </c>
      <c r="Z2417" s="222">
        <v>1</v>
      </c>
      <c r="AA2417" s="102">
        <v>1</v>
      </c>
      <c r="AB2417" s="203">
        <v>93750</v>
      </c>
      <c r="AC2417" s="203"/>
      <c r="AD2417" s="203"/>
      <c r="AE2417" s="222">
        <f t="shared" si="532"/>
        <v>93750</v>
      </c>
      <c r="AF2417" s="222" t="s">
        <v>1</v>
      </c>
      <c r="AG2417" s="222">
        <v>1</v>
      </c>
      <c r="AH2417" s="102">
        <v>1</v>
      </c>
      <c r="AI2417" s="203">
        <v>93750</v>
      </c>
      <c r="AJ2417" s="203"/>
      <c r="AK2417" s="203"/>
      <c r="AL2417" s="222">
        <f t="shared" si="533"/>
        <v>93750</v>
      </c>
    </row>
    <row r="2418" spans="1:38">
      <c r="A2418" s="203">
        <v>40</v>
      </c>
      <c r="B2418" s="102" t="s">
        <v>2198</v>
      </c>
      <c r="C2418" s="102" t="s">
        <v>8234</v>
      </c>
      <c r="D2418" s="222">
        <v>1984</v>
      </c>
      <c r="E2418" s="222" t="s">
        <v>1209</v>
      </c>
      <c r="F2418" s="222" t="s">
        <v>1</v>
      </c>
      <c r="G2418" s="222" t="s">
        <v>1</v>
      </c>
      <c r="H2418" s="222">
        <v>1</v>
      </c>
      <c r="I2418" s="102">
        <v>1</v>
      </c>
      <c r="J2418" s="203">
        <v>100000</v>
      </c>
      <c r="K2418" s="203"/>
      <c r="L2418" s="203"/>
      <c r="M2418" s="222">
        <f t="shared" si="540"/>
        <v>100000</v>
      </c>
      <c r="N2418" s="222">
        <v>1</v>
      </c>
      <c r="O2418" s="102">
        <v>1</v>
      </c>
      <c r="P2418" s="203">
        <v>100000</v>
      </c>
      <c r="Q2418" s="203"/>
      <c r="R2418" s="203"/>
      <c r="S2418" s="222">
        <f t="shared" si="541"/>
        <v>100000</v>
      </c>
      <c r="T2418" s="222">
        <f t="shared" si="530"/>
        <v>0</v>
      </c>
      <c r="U2418" s="222">
        <f t="shared" si="530"/>
        <v>0</v>
      </c>
      <c r="V2418" s="222">
        <f t="shared" si="530"/>
        <v>0</v>
      </c>
      <c r="W2418" s="222">
        <f t="shared" si="530"/>
        <v>0</v>
      </c>
      <c r="X2418" s="222">
        <f t="shared" si="531"/>
        <v>0</v>
      </c>
      <c r="Y2418" s="222" t="s">
        <v>1</v>
      </c>
      <c r="Z2418" s="222">
        <v>1</v>
      </c>
      <c r="AA2418" s="102">
        <v>1</v>
      </c>
      <c r="AB2418" s="203">
        <v>100000</v>
      </c>
      <c r="AC2418" s="203"/>
      <c r="AD2418" s="203"/>
      <c r="AE2418" s="222">
        <f t="shared" si="532"/>
        <v>100000</v>
      </c>
      <c r="AF2418" s="222" t="s">
        <v>1</v>
      </c>
      <c r="AG2418" s="222">
        <v>1</v>
      </c>
      <c r="AH2418" s="102">
        <v>1</v>
      </c>
      <c r="AI2418" s="203">
        <v>100000</v>
      </c>
      <c r="AJ2418" s="203"/>
      <c r="AK2418" s="203"/>
      <c r="AL2418" s="222">
        <f t="shared" si="533"/>
        <v>100000</v>
      </c>
    </row>
    <row r="2419" spans="1:38">
      <c r="A2419" s="203">
        <v>41</v>
      </c>
      <c r="B2419" s="102" t="s">
        <v>5461</v>
      </c>
      <c r="C2419" s="102" t="s">
        <v>8233</v>
      </c>
      <c r="D2419" s="222">
        <v>1967</v>
      </c>
      <c r="E2419" s="222" t="s">
        <v>1209</v>
      </c>
      <c r="F2419" s="222" t="s">
        <v>1</v>
      </c>
      <c r="G2419" s="222" t="s">
        <v>1</v>
      </c>
      <c r="H2419" s="222">
        <v>1</v>
      </c>
      <c r="I2419" s="102">
        <v>1</v>
      </c>
      <c r="J2419" s="203">
        <v>93750</v>
      </c>
      <c r="K2419" s="203"/>
      <c r="L2419" s="203"/>
      <c r="M2419" s="222">
        <f t="shared" si="540"/>
        <v>93750</v>
      </c>
      <c r="N2419" s="222">
        <v>1</v>
      </c>
      <c r="O2419" s="102">
        <v>1</v>
      </c>
      <c r="P2419" s="203">
        <v>93750</v>
      </c>
      <c r="Q2419" s="203"/>
      <c r="R2419" s="203"/>
      <c r="S2419" s="222">
        <f t="shared" si="541"/>
        <v>93750</v>
      </c>
      <c r="T2419" s="222">
        <f t="shared" si="530"/>
        <v>0</v>
      </c>
      <c r="U2419" s="222">
        <f t="shared" si="530"/>
        <v>0</v>
      </c>
      <c r="V2419" s="222">
        <f t="shared" si="530"/>
        <v>0</v>
      </c>
      <c r="W2419" s="222">
        <f t="shared" si="530"/>
        <v>0</v>
      </c>
      <c r="X2419" s="222">
        <f t="shared" si="531"/>
        <v>0</v>
      </c>
      <c r="Y2419" s="222" t="s">
        <v>1</v>
      </c>
      <c r="Z2419" s="222">
        <v>1</v>
      </c>
      <c r="AA2419" s="102">
        <v>1</v>
      </c>
      <c r="AB2419" s="203">
        <v>93750</v>
      </c>
      <c r="AC2419" s="203"/>
      <c r="AD2419" s="203"/>
      <c r="AE2419" s="222">
        <f t="shared" si="532"/>
        <v>93750</v>
      </c>
      <c r="AF2419" s="222" t="s">
        <v>1</v>
      </c>
      <c r="AG2419" s="222">
        <v>1</v>
      </c>
      <c r="AH2419" s="102">
        <v>1</v>
      </c>
      <c r="AI2419" s="203">
        <v>93750</v>
      </c>
      <c r="AJ2419" s="203"/>
      <c r="AK2419" s="203"/>
      <c r="AL2419" s="222">
        <f t="shared" si="533"/>
        <v>93750</v>
      </c>
    </row>
    <row r="2420" spans="1:38">
      <c r="A2420" s="203">
        <v>42</v>
      </c>
      <c r="B2420" s="102" t="s">
        <v>2199</v>
      </c>
      <c r="C2420" s="102" t="s">
        <v>8233</v>
      </c>
      <c r="D2420" s="222">
        <v>1948</v>
      </c>
      <c r="E2420" s="222" t="s">
        <v>1209</v>
      </c>
      <c r="F2420" s="222" t="s">
        <v>1</v>
      </c>
      <c r="G2420" s="222" t="s">
        <v>1</v>
      </c>
      <c r="H2420" s="222">
        <v>1</v>
      </c>
      <c r="I2420" s="102">
        <v>1</v>
      </c>
      <c r="J2420" s="203">
        <v>93750</v>
      </c>
      <c r="K2420" s="203"/>
      <c r="L2420" s="203"/>
      <c r="M2420" s="222">
        <f t="shared" si="540"/>
        <v>93750</v>
      </c>
      <c r="N2420" s="222">
        <v>1</v>
      </c>
      <c r="O2420" s="102">
        <v>1</v>
      </c>
      <c r="P2420" s="203">
        <v>93750</v>
      </c>
      <c r="Q2420" s="203"/>
      <c r="R2420" s="203"/>
      <c r="S2420" s="222">
        <f t="shared" si="541"/>
        <v>93750</v>
      </c>
      <c r="T2420" s="222">
        <f t="shared" si="530"/>
        <v>0</v>
      </c>
      <c r="U2420" s="222">
        <f t="shared" si="530"/>
        <v>0</v>
      </c>
      <c r="V2420" s="222">
        <f t="shared" si="530"/>
        <v>0</v>
      </c>
      <c r="W2420" s="222">
        <f t="shared" si="530"/>
        <v>0</v>
      </c>
      <c r="X2420" s="222">
        <f t="shared" si="531"/>
        <v>0</v>
      </c>
      <c r="Y2420" s="222" t="s">
        <v>1</v>
      </c>
      <c r="Z2420" s="222">
        <v>1</v>
      </c>
      <c r="AA2420" s="102">
        <v>1</v>
      </c>
      <c r="AB2420" s="203">
        <v>93750</v>
      </c>
      <c r="AC2420" s="203"/>
      <c r="AD2420" s="203"/>
      <c r="AE2420" s="222">
        <f t="shared" si="532"/>
        <v>93750</v>
      </c>
      <c r="AF2420" s="222" t="s">
        <v>1</v>
      </c>
      <c r="AG2420" s="222">
        <v>1</v>
      </c>
      <c r="AH2420" s="102">
        <v>1</v>
      </c>
      <c r="AI2420" s="203">
        <v>93750</v>
      </c>
      <c r="AJ2420" s="203"/>
      <c r="AK2420" s="203"/>
      <c r="AL2420" s="222">
        <f t="shared" si="533"/>
        <v>93750</v>
      </c>
    </row>
    <row r="2421" spans="1:38">
      <c r="A2421" s="203">
        <v>43</v>
      </c>
      <c r="B2421" s="102" t="s">
        <v>2200</v>
      </c>
      <c r="C2421" s="102" t="s">
        <v>8233</v>
      </c>
      <c r="D2421" s="222">
        <v>1961</v>
      </c>
      <c r="E2421" s="222" t="s">
        <v>1209</v>
      </c>
      <c r="F2421" s="222" t="s">
        <v>1</v>
      </c>
      <c r="G2421" s="222" t="s">
        <v>1</v>
      </c>
      <c r="H2421" s="222">
        <v>1</v>
      </c>
      <c r="I2421" s="102">
        <v>1</v>
      </c>
      <c r="J2421" s="203">
        <v>93750</v>
      </c>
      <c r="K2421" s="203"/>
      <c r="L2421" s="203"/>
      <c r="M2421" s="222">
        <f t="shared" si="540"/>
        <v>93750</v>
      </c>
      <c r="N2421" s="222">
        <v>1</v>
      </c>
      <c r="O2421" s="102">
        <v>1</v>
      </c>
      <c r="P2421" s="203">
        <v>93750</v>
      </c>
      <c r="Q2421" s="203"/>
      <c r="R2421" s="203"/>
      <c r="S2421" s="222">
        <f t="shared" si="541"/>
        <v>93750</v>
      </c>
      <c r="T2421" s="222">
        <f t="shared" si="530"/>
        <v>0</v>
      </c>
      <c r="U2421" s="222">
        <f t="shared" si="530"/>
        <v>0</v>
      </c>
      <c r="V2421" s="222">
        <f t="shared" si="530"/>
        <v>0</v>
      </c>
      <c r="W2421" s="222">
        <f t="shared" si="530"/>
        <v>0</v>
      </c>
      <c r="X2421" s="222">
        <f t="shared" si="531"/>
        <v>0</v>
      </c>
      <c r="Y2421" s="222" t="s">
        <v>1</v>
      </c>
      <c r="Z2421" s="222">
        <v>1</v>
      </c>
      <c r="AA2421" s="102">
        <v>1</v>
      </c>
      <c r="AB2421" s="203">
        <v>93750</v>
      </c>
      <c r="AC2421" s="203"/>
      <c r="AD2421" s="203"/>
      <c r="AE2421" s="222">
        <f t="shared" si="532"/>
        <v>93750</v>
      </c>
      <c r="AF2421" s="222" t="s">
        <v>1</v>
      </c>
      <c r="AG2421" s="222">
        <v>1</v>
      </c>
      <c r="AH2421" s="102">
        <v>1</v>
      </c>
      <c r="AI2421" s="203">
        <v>93750</v>
      </c>
      <c r="AJ2421" s="203"/>
      <c r="AK2421" s="203"/>
      <c r="AL2421" s="222">
        <f t="shared" si="533"/>
        <v>93750</v>
      </c>
    </row>
    <row r="2422" spans="1:38">
      <c r="A2422" s="203">
        <v>44</v>
      </c>
      <c r="B2422" s="102" t="s">
        <v>2201</v>
      </c>
      <c r="C2422" s="102" t="s">
        <v>8233</v>
      </c>
      <c r="D2422" s="222">
        <v>1948</v>
      </c>
      <c r="E2422" s="222" t="s">
        <v>1209</v>
      </c>
      <c r="F2422" s="222"/>
      <c r="G2422" s="222"/>
      <c r="H2422" s="222">
        <v>1</v>
      </c>
      <c r="I2422" s="102">
        <v>1</v>
      </c>
      <c r="J2422" s="203">
        <v>93750</v>
      </c>
      <c r="K2422" s="203"/>
      <c r="L2422" s="203"/>
      <c r="M2422" s="222">
        <f t="shared" si="540"/>
        <v>93750</v>
      </c>
      <c r="N2422" s="222">
        <v>1</v>
      </c>
      <c r="O2422" s="102">
        <v>1</v>
      </c>
      <c r="P2422" s="203">
        <v>93750</v>
      </c>
      <c r="Q2422" s="203"/>
      <c r="R2422" s="203"/>
      <c r="S2422" s="222">
        <f t="shared" si="541"/>
        <v>93750</v>
      </c>
      <c r="T2422" s="222">
        <f t="shared" si="530"/>
        <v>0</v>
      </c>
      <c r="U2422" s="222">
        <f t="shared" si="530"/>
        <v>0</v>
      </c>
      <c r="V2422" s="222">
        <f t="shared" si="530"/>
        <v>0</v>
      </c>
      <c r="W2422" s="222">
        <f t="shared" si="530"/>
        <v>0</v>
      </c>
      <c r="X2422" s="222">
        <f t="shared" si="531"/>
        <v>0</v>
      </c>
      <c r="Y2422" s="222" t="s">
        <v>1</v>
      </c>
      <c r="Z2422" s="222">
        <v>1</v>
      </c>
      <c r="AA2422" s="102">
        <v>1</v>
      </c>
      <c r="AB2422" s="203">
        <v>93750</v>
      </c>
      <c r="AC2422" s="203"/>
      <c r="AD2422" s="203"/>
      <c r="AE2422" s="222">
        <f t="shared" si="532"/>
        <v>93750</v>
      </c>
      <c r="AF2422" s="222"/>
      <c r="AG2422" s="222">
        <v>1</v>
      </c>
      <c r="AH2422" s="102">
        <v>1</v>
      </c>
      <c r="AI2422" s="203">
        <v>93750</v>
      </c>
      <c r="AJ2422" s="203"/>
      <c r="AK2422" s="203"/>
      <c r="AL2422" s="222">
        <f t="shared" si="533"/>
        <v>93750</v>
      </c>
    </row>
    <row r="2423" spans="1:38">
      <c r="A2423" s="203">
        <v>45</v>
      </c>
      <c r="B2423" s="102" t="s">
        <v>1450</v>
      </c>
      <c r="C2423" s="102" t="s">
        <v>8233</v>
      </c>
      <c r="D2423" s="222">
        <v>1985</v>
      </c>
      <c r="E2423" s="222" t="s">
        <v>1209</v>
      </c>
      <c r="F2423" s="222" t="s">
        <v>1</v>
      </c>
      <c r="G2423" s="222" t="s">
        <v>1</v>
      </c>
      <c r="H2423" s="222">
        <v>1</v>
      </c>
      <c r="I2423" s="102">
        <v>1</v>
      </c>
      <c r="J2423" s="203">
        <v>100000</v>
      </c>
      <c r="K2423" s="203"/>
      <c r="L2423" s="203"/>
      <c r="M2423" s="222">
        <f t="shared" si="540"/>
        <v>100000</v>
      </c>
      <c r="N2423" s="222">
        <v>1</v>
      </c>
      <c r="O2423" s="102">
        <v>1</v>
      </c>
      <c r="P2423" s="203">
        <v>100000</v>
      </c>
      <c r="Q2423" s="203"/>
      <c r="R2423" s="203"/>
      <c r="S2423" s="222">
        <f t="shared" si="541"/>
        <v>100000</v>
      </c>
      <c r="T2423" s="222">
        <f t="shared" ref="T2423:W2442" si="542">I2423-O2423</f>
        <v>0</v>
      </c>
      <c r="U2423" s="222">
        <f t="shared" si="542"/>
        <v>0</v>
      </c>
      <c r="V2423" s="222">
        <f t="shared" si="542"/>
        <v>0</v>
      </c>
      <c r="W2423" s="222">
        <f t="shared" si="542"/>
        <v>0</v>
      </c>
      <c r="X2423" s="222">
        <f t="shared" si="531"/>
        <v>0</v>
      </c>
      <c r="Y2423" s="222" t="s">
        <v>1</v>
      </c>
      <c r="Z2423" s="222">
        <v>1</v>
      </c>
      <c r="AA2423" s="102">
        <v>1</v>
      </c>
      <c r="AB2423" s="203">
        <v>100000</v>
      </c>
      <c r="AC2423" s="203"/>
      <c r="AD2423" s="203"/>
      <c r="AE2423" s="222">
        <f t="shared" si="532"/>
        <v>100000</v>
      </c>
      <c r="AF2423" s="222" t="s">
        <v>1</v>
      </c>
      <c r="AG2423" s="222">
        <v>1</v>
      </c>
      <c r="AH2423" s="102">
        <v>1</v>
      </c>
      <c r="AI2423" s="203">
        <v>100000</v>
      </c>
      <c r="AJ2423" s="203"/>
      <c r="AK2423" s="203"/>
      <c r="AL2423" s="222">
        <f t="shared" si="533"/>
        <v>100000</v>
      </c>
    </row>
    <row r="2424" spans="1:38">
      <c r="A2424" s="203">
        <v>46</v>
      </c>
      <c r="B2424" s="102" t="s">
        <v>8725</v>
      </c>
      <c r="C2424" s="102" t="s">
        <v>8234</v>
      </c>
      <c r="D2424" s="222">
        <v>1951</v>
      </c>
      <c r="E2424" s="222" t="s">
        <v>1209</v>
      </c>
      <c r="F2424" s="222" t="s">
        <v>1</v>
      </c>
      <c r="G2424" s="222" t="s">
        <v>1</v>
      </c>
      <c r="H2424" s="222">
        <v>1</v>
      </c>
      <c r="I2424" s="102">
        <v>1</v>
      </c>
      <c r="J2424" s="203">
        <v>93750</v>
      </c>
      <c r="K2424" s="203"/>
      <c r="L2424" s="203"/>
      <c r="M2424" s="222">
        <f t="shared" si="540"/>
        <v>93750</v>
      </c>
      <c r="N2424" s="222">
        <v>1</v>
      </c>
      <c r="O2424" s="102">
        <v>1</v>
      </c>
      <c r="P2424" s="203">
        <v>93750</v>
      </c>
      <c r="Q2424" s="203"/>
      <c r="R2424" s="203"/>
      <c r="S2424" s="222">
        <f t="shared" si="541"/>
        <v>93750</v>
      </c>
      <c r="T2424" s="222">
        <f t="shared" si="542"/>
        <v>0</v>
      </c>
      <c r="U2424" s="222">
        <f t="shared" si="542"/>
        <v>0</v>
      </c>
      <c r="V2424" s="222">
        <f t="shared" si="542"/>
        <v>0</v>
      </c>
      <c r="W2424" s="222">
        <f t="shared" si="542"/>
        <v>0</v>
      </c>
      <c r="X2424" s="222">
        <f t="shared" si="531"/>
        <v>0</v>
      </c>
      <c r="Y2424" s="222" t="s">
        <v>1</v>
      </c>
      <c r="Z2424" s="222">
        <v>1</v>
      </c>
      <c r="AA2424" s="102">
        <v>1</v>
      </c>
      <c r="AB2424" s="203">
        <v>93750</v>
      </c>
      <c r="AC2424" s="203"/>
      <c r="AD2424" s="203"/>
      <c r="AE2424" s="222">
        <f t="shared" si="532"/>
        <v>93750</v>
      </c>
      <c r="AF2424" s="222" t="s">
        <v>1</v>
      </c>
      <c r="AG2424" s="222">
        <v>1</v>
      </c>
      <c r="AH2424" s="102">
        <v>1</v>
      </c>
      <c r="AI2424" s="203">
        <v>93750</v>
      </c>
      <c r="AJ2424" s="203"/>
      <c r="AK2424" s="203"/>
      <c r="AL2424" s="222">
        <f t="shared" si="533"/>
        <v>93750</v>
      </c>
    </row>
    <row r="2425" spans="1:38">
      <c r="A2425" s="203">
        <v>47</v>
      </c>
      <c r="B2425" s="102" t="s">
        <v>1467</v>
      </c>
      <c r="C2425" s="102" t="s">
        <v>8233</v>
      </c>
      <c r="D2425" s="222">
        <v>1967</v>
      </c>
      <c r="E2425" s="222" t="s">
        <v>1209</v>
      </c>
      <c r="F2425" s="222" t="s">
        <v>1</v>
      </c>
      <c r="G2425" s="222" t="s">
        <v>1</v>
      </c>
      <c r="H2425" s="222">
        <v>1</v>
      </c>
      <c r="I2425" s="102">
        <v>1</v>
      </c>
      <c r="J2425" s="203">
        <v>93750</v>
      </c>
      <c r="K2425" s="203"/>
      <c r="L2425" s="203"/>
      <c r="M2425" s="222">
        <f t="shared" si="540"/>
        <v>93750</v>
      </c>
      <c r="N2425" s="222">
        <v>1</v>
      </c>
      <c r="O2425" s="102">
        <v>1</v>
      </c>
      <c r="P2425" s="203">
        <v>93750</v>
      </c>
      <c r="Q2425" s="203"/>
      <c r="R2425" s="203"/>
      <c r="S2425" s="222">
        <f t="shared" si="541"/>
        <v>93750</v>
      </c>
      <c r="T2425" s="222">
        <f t="shared" si="542"/>
        <v>0</v>
      </c>
      <c r="U2425" s="222">
        <f t="shared" si="542"/>
        <v>0</v>
      </c>
      <c r="V2425" s="222">
        <f t="shared" si="542"/>
        <v>0</v>
      </c>
      <c r="W2425" s="222">
        <f t="shared" si="542"/>
        <v>0</v>
      </c>
      <c r="X2425" s="222">
        <f t="shared" si="531"/>
        <v>0</v>
      </c>
      <c r="Y2425" s="222" t="s">
        <v>1</v>
      </c>
      <c r="Z2425" s="222">
        <v>1</v>
      </c>
      <c r="AA2425" s="102">
        <v>1</v>
      </c>
      <c r="AB2425" s="203">
        <v>93750</v>
      </c>
      <c r="AC2425" s="203"/>
      <c r="AD2425" s="203"/>
      <c r="AE2425" s="222">
        <f t="shared" si="532"/>
        <v>93750</v>
      </c>
      <c r="AF2425" s="222" t="s">
        <v>1</v>
      </c>
      <c r="AG2425" s="222">
        <v>1</v>
      </c>
      <c r="AH2425" s="102">
        <v>1</v>
      </c>
      <c r="AI2425" s="203">
        <v>93750</v>
      </c>
      <c r="AJ2425" s="203"/>
      <c r="AK2425" s="203"/>
      <c r="AL2425" s="222">
        <f t="shared" si="533"/>
        <v>93750</v>
      </c>
    </row>
    <row r="2426" spans="1:38">
      <c r="A2426" s="203">
        <v>48</v>
      </c>
      <c r="B2426" s="102" t="s">
        <v>1470</v>
      </c>
      <c r="C2426" s="102" t="s">
        <v>8233</v>
      </c>
      <c r="D2426" s="222">
        <v>1963</v>
      </c>
      <c r="E2426" s="222" t="s">
        <v>1209</v>
      </c>
      <c r="F2426" s="222" t="s">
        <v>1</v>
      </c>
      <c r="G2426" s="222" t="s">
        <v>1</v>
      </c>
      <c r="H2426" s="222">
        <v>1</v>
      </c>
      <c r="I2426" s="102">
        <v>1</v>
      </c>
      <c r="J2426" s="203">
        <v>93750</v>
      </c>
      <c r="K2426" s="203"/>
      <c r="L2426" s="203"/>
      <c r="M2426" s="222">
        <f t="shared" si="540"/>
        <v>93750</v>
      </c>
      <c r="N2426" s="222">
        <v>1</v>
      </c>
      <c r="O2426" s="102">
        <v>1</v>
      </c>
      <c r="P2426" s="203">
        <v>93750</v>
      </c>
      <c r="Q2426" s="203"/>
      <c r="R2426" s="203"/>
      <c r="S2426" s="222">
        <f t="shared" si="541"/>
        <v>93750</v>
      </c>
      <c r="T2426" s="222">
        <f t="shared" si="542"/>
        <v>0</v>
      </c>
      <c r="U2426" s="222">
        <f t="shared" si="542"/>
        <v>0</v>
      </c>
      <c r="V2426" s="222">
        <f t="shared" si="542"/>
        <v>0</v>
      </c>
      <c r="W2426" s="222">
        <f t="shared" si="542"/>
        <v>0</v>
      </c>
      <c r="X2426" s="222">
        <f t="shared" si="531"/>
        <v>0</v>
      </c>
      <c r="Y2426" s="222" t="s">
        <v>1</v>
      </c>
      <c r="Z2426" s="222">
        <v>1</v>
      </c>
      <c r="AA2426" s="102">
        <v>1</v>
      </c>
      <c r="AB2426" s="203">
        <v>93750</v>
      </c>
      <c r="AC2426" s="203"/>
      <c r="AD2426" s="203"/>
      <c r="AE2426" s="222">
        <f t="shared" si="532"/>
        <v>93750</v>
      </c>
      <c r="AF2426" s="222" t="s">
        <v>1</v>
      </c>
      <c r="AG2426" s="222">
        <v>1</v>
      </c>
      <c r="AH2426" s="102">
        <v>1</v>
      </c>
      <c r="AI2426" s="203">
        <v>93750</v>
      </c>
      <c r="AJ2426" s="203"/>
      <c r="AK2426" s="203"/>
      <c r="AL2426" s="222">
        <f t="shared" si="533"/>
        <v>93750</v>
      </c>
    </row>
    <row r="2427" spans="1:38">
      <c r="A2427" s="203">
        <v>49</v>
      </c>
      <c r="B2427" s="102" t="s">
        <v>1469</v>
      </c>
      <c r="C2427" s="102" t="s">
        <v>8233</v>
      </c>
      <c r="D2427" s="222">
        <v>1964</v>
      </c>
      <c r="E2427" s="222" t="s">
        <v>1209</v>
      </c>
      <c r="F2427" s="222" t="s">
        <v>1</v>
      </c>
      <c r="G2427" s="222" t="s">
        <v>1</v>
      </c>
      <c r="H2427" s="222">
        <v>1</v>
      </c>
      <c r="I2427" s="102">
        <v>1</v>
      </c>
      <c r="J2427" s="203">
        <v>93750</v>
      </c>
      <c r="K2427" s="203"/>
      <c r="L2427" s="203"/>
      <c r="M2427" s="222">
        <f t="shared" si="540"/>
        <v>93750</v>
      </c>
      <c r="N2427" s="222">
        <v>1</v>
      </c>
      <c r="O2427" s="102">
        <v>1</v>
      </c>
      <c r="P2427" s="203">
        <v>93750</v>
      </c>
      <c r="Q2427" s="203"/>
      <c r="R2427" s="203"/>
      <c r="S2427" s="222">
        <f t="shared" si="541"/>
        <v>93750</v>
      </c>
      <c r="T2427" s="222">
        <f t="shared" si="542"/>
        <v>0</v>
      </c>
      <c r="U2427" s="222">
        <f t="shared" si="542"/>
        <v>0</v>
      </c>
      <c r="V2427" s="222">
        <f t="shared" si="542"/>
        <v>0</v>
      </c>
      <c r="W2427" s="222">
        <f t="shared" si="542"/>
        <v>0</v>
      </c>
      <c r="X2427" s="222">
        <f t="shared" si="531"/>
        <v>0</v>
      </c>
      <c r="Y2427" s="222" t="s">
        <v>1</v>
      </c>
      <c r="Z2427" s="222">
        <v>1</v>
      </c>
      <c r="AA2427" s="102">
        <v>1</v>
      </c>
      <c r="AB2427" s="203">
        <v>93750</v>
      </c>
      <c r="AC2427" s="203"/>
      <c r="AD2427" s="203"/>
      <c r="AE2427" s="222">
        <f t="shared" si="532"/>
        <v>93750</v>
      </c>
      <c r="AF2427" s="222" t="s">
        <v>1</v>
      </c>
      <c r="AG2427" s="222">
        <v>1</v>
      </c>
      <c r="AH2427" s="102">
        <v>1</v>
      </c>
      <c r="AI2427" s="203">
        <v>93750</v>
      </c>
      <c r="AJ2427" s="203"/>
      <c r="AK2427" s="203"/>
      <c r="AL2427" s="222">
        <f t="shared" si="533"/>
        <v>93750</v>
      </c>
    </row>
    <row r="2428" spans="1:38">
      <c r="A2428" s="203">
        <v>50</v>
      </c>
      <c r="B2428" s="102" t="s">
        <v>1468</v>
      </c>
      <c r="C2428" s="102" t="s">
        <v>8233</v>
      </c>
      <c r="D2428" s="222">
        <v>1974</v>
      </c>
      <c r="E2428" s="222" t="s">
        <v>1209</v>
      </c>
      <c r="F2428" s="222" t="s">
        <v>1</v>
      </c>
      <c r="G2428" s="222" t="s">
        <v>1</v>
      </c>
      <c r="H2428" s="222">
        <v>1</v>
      </c>
      <c r="I2428" s="102">
        <v>1</v>
      </c>
      <c r="J2428" s="203">
        <v>100000</v>
      </c>
      <c r="K2428" s="203"/>
      <c r="L2428" s="203"/>
      <c r="M2428" s="222">
        <f t="shared" si="540"/>
        <v>100000</v>
      </c>
      <c r="N2428" s="222">
        <v>1</v>
      </c>
      <c r="O2428" s="102">
        <v>1</v>
      </c>
      <c r="P2428" s="203">
        <v>100000</v>
      </c>
      <c r="Q2428" s="203"/>
      <c r="R2428" s="203"/>
      <c r="S2428" s="222">
        <f t="shared" si="541"/>
        <v>100000</v>
      </c>
      <c r="T2428" s="222">
        <f t="shared" si="542"/>
        <v>0</v>
      </c>
      <c r="U2428" s="222">
        <f t="shared" si="542"/>
        <v>0</v>
      </c>
      <c r="V2428" s="222">
        <f t="shared" si="542"/>
        <v>0</v>
      </c>
      <c r="W2428" s="222">
        <f t="shared" si="542"/>
        <v>0</v>
      </c>
      <c r="X2428" s="222">
        <f t="shared" si="531"/>
        <v>0</v>
      </c>
      <c r="Y2428" s="222" t="s">
        <v>1</v>
      </c>
      <c r="Z2428" s="222">
        <v>1</v>
      </c>
      <c r="AA2428" s="102">
        <v>1</v>
      </c>
      <c r="AB2428" s="203">
        <v>100000</v>
      </c>
      <c r="AC2428" s="203"/>
      <c r="AD2428" s="203"/>
      <c r="AE2428" s="222">
        <f t="shared" si="532"/>
        <v>100000</v>
      </c>
      <c r="AF2428" s="222" t="s">
        <v>1</v>
      </c>
      <c r="AG2428" s="222">
        <v>1</v>
      </c>
      <c r="AH2428" s="102">
        <v>1</v>
      </c>
      <c r="AI2428" s="203">
        <v>100000</v>
      </c>
      <c r="AJ2428" s="203"/>
      <c r="AK2428" s="203"/>
      <c r="AL2428" s="222">
        <f t="shared" si="533"/>
        <v>100000</v>
      </c>
    </row>
    <row r="2429" spans="1:38">
      <c r="A2429" s="203">
        <v>51</v>
      </c>
      <c r="B2429" s="102" t="s">
        <v>8412</v>
      </c>
      <c r="C2429" s="102" t="s">
        <v>8233</v>
      </c>
      <c r="D2429" s="222">
        <v>1989</v>
      </c>
      <c r="E2429" s="222" t="s">
        <v>1209</v>
      </c>
      <c r="F2429" s="222" t="s">
        <v>1</v>
      </c>
      <c r="G2429" s="222" t="s">
        <v>1</v>
      </c>
      <c r="H2429" s="222">
        <v>1</v>
      </c>
      <c r="I2429" s="102">
        <v>1</v>
      </c>
      <c r="J2429" s="203">
        <v>100000</v>
      </c>
      <c r="K2429" s="203"/>
      <c r="L2429" s="203"/>
      <c r="M2429" s="222">
        <f t="shared" si="540"/>
        <v>100000</v>
      </c>
      <c r="N2429" s="222">
        <v>1</v>
      </c>
      <c r="O2429" s="102">
        <v>1</v>
      </c>
      <c r="P2429" s="203">
        <v>100000</v>
      </c>
      <c r="Q2429" s="203"/>
      <c r="R2429" s="203"/>
      <c r="S2429" s="222">
        <f t="shared" si="541"/>
        <v>100000</v>
      </c>
      <c r="T2429" s="222">
        <f t="shared" si="542"/>
        <v>0</v>
      </c>
      <c r="U2429" s="222">
        <f t="shared" si="542"/>
        <v>0</v>
      </c>
      <c r="V2429" s="222">
        <f t="shared" si="542"/>
        <v>0</v>
      </c>
      <c r="W2429" s="222">
        <f t="shared" si="542"/>
        <v>0</v>
      </c>
      <c r="X2429" s="222">
        <f t="shared" si="531"/>
        <v>0</v>
      </c>
      <c r="Y2429" s="222" t="s">
        <v>1</v>
      </c>
      <c r="Z2429" s="222">
        <v>1</v>
      </c>
      <c r="AA2429" s="102">
        <v>1</v>
      </c>
      <c r="AB2429" s="203">
        <v>100000</v>
      </c>
      <c r="AC2429" s="203"/>
      <c r="AD2429" s="203"/>
      <c r="AE2429" s="222">
        <f t="shared" si="532"/>
        <v>100000</v>
      </c>
      <c r="AF2429" s="222" t="s">
        <v>1</v>
      </c>
      <c r="AG2429" s="222">
        <v>1</v>
      </c>
      <c r="AH2429" s="102">
        <v>1</v>
      </c>
      <c r="AI2429" s="203">
        <v>100000</v>
      </c>
      <c r="AJ2429" s="203"/>
      <c r="AK2429" s="203"/>
      <c r="AL2429" s="222">
        <f t="shared" si="533"/>
        <v>100000</v>
      </c>
    </row>
    <row r="2430" spans="1:38">
      <c r="A2430" s="203">
        <v>52</v>
      </c>
      <c r="B2430" s="102" t="s">
        <v>1454</v>
      </c>
      <c r="C2430" s="102" t="s">
        <v>8233</v>
      </c>
      <c r="D2430" s="222">
        <v>1961</v>
      </c>
      <c r="E2430" s="222" t="s">
        <v>1209</v>
      </c>
      <c r="F2430" s="222" t="s">
        <v>1</v>
      </c>
      <c r="G2430" s="222" t="s">
        <v>1</v>
      </c>
      <c r="H2430" s="222">
        <v>1</v>
      </c>
      <c r="I2430" s="102">
        <v>1</v>
      </c>
      <c r="J2430" s="203">
        <v>93750</v>
      </c>
      <c r="K2430" s="203"/>
      <c r="L2430" s="203"/>
      <c r="M2430" s="222">
        <f t="shared" si="540"/>
        <v>93750</v>
      </c>
      <c r="N2430" s="222">
        <v>1</v>
      </c>
      <c r="O2430" s="102">
        <v>1</v>
      </c>
      <c r="P2430" s="203">
        <v>93750</v>
      </c>
      <c r="Q2430" s="203"/>
      <c r="R2430" s="203"/>
      <c r="S2430" s="222">
        <f t="shared" si="541"/>
        <v>93750</v>
      </c>
      <c r="T2430" s="222">
        <f t="shared" si="542"/>
        <v>0</v>
      </c>
      <c r="U2430" s="222">
        <f t="shared" si="542"/>
        <v>0</v>
      </c>
      <c r="V2430" s="222">
        <f t="shared" si="542"/>
        <v>0</v>
      </c>
      <c r="W2430" s="222">
        <f t="shared" si="542"/>
        <v>0</v>
      </c>
      <c r="X2430" s="222">
        <f t="shared" si="531"/>
        <v>0</v>
      </c>
      <c r="Y2430" s="222" t="s">
        <v>1</v>
      </c>
      <c r="Z2430" s="222">
        <v>1</v>
      </c>
      <c r="AA2430" s="102">
        <v>1</v>
      </c>
      <c r="AB2430" s="203">
        <v>93750</v>
      </c>
      <c r="AC2430" s="203"/>
      <c r="AD2430" s="203"/>
      <c r="AE2430" s="222">
        <f t="shared" si="532"/>
        <v>93750</v>
      </c>
      <c r="AF2430" s="222" t="s">
        <v>1</v>
      </c>
      <c r="AG2430" s="222">
        <v>1</v>
      </c>
      <c r="AH2430" s="102">
        <v>1</v>
      </c>
      <c r="AI2430" s="203">
        <v>93750</v>
      </c>
      <c r="AJ2430" s="203"/>
      <c r="AK2430" s="203"/>
      <c r="AL2430" s="222">
        <f t="shared" si="533"/>
        <v>93750</v>
      </c>
    </row>
    <row r="2431" spans="1:38">
      <c r="A2431" s="203">
        <v>53</v>
      </c>
      <c r="B2431" s="102" t="s">
        <v>5537</v>
      </c>
      <c r="C2431" s="102" t="s">
        <v>8233</v>
      </c>
      <c r="D2431" s="222">
        <v>1950</v>
      </c>
      <c r="E2431" s="222" t="s">
        <v>1209</v>
      </c>
      <c r="F2431" s="222" t="s">
        <v>1</v>
      </c>
      <c r="G2431" s="222" t="s">
        <v>1</v>
      </c>
      <c r="H2431" s="222">
        <v>1</v>
      </c>
      <c r="I2431" s="102">
        <v>1</v>
      </c>
      <c r="J2431" s="203">
        <v>93750</v>
      </c>
      <c r="K2431" s="203"/>
      <c r="L2431" s="203"/>
      <c r="M2431" s="222">
        <f t="shared" si="540"/>
        <v>93750</v>
      </c>
      <c r="N2431" s="222">
        <v>1</v>
      </c>
      <c r="O2431" s="102">
        <v>1</v>
      </c>
      <c r="P2431" s="203">
        <v>93750</v>
      </c>
      <c r="Q2431" s="203"/>
      <c r="R2431" s="203"/>
      <c r="S2431" s="222">
        <f t="shared" si="541"/>
        <v>93750</v>
      </c>
      <c r="T2431" s="222">
        <f t="shared" si="542"/>
        <v>0</v>
      </c>
      <c r="U2431" s="222">
        <f t="shared" si="542"/>
        <v>0</v>
      </c>
      <c r="V2431" s="222">
        <f t="shared" si="542"/>
        <v>0</v>
      </c>
      <c r="W2431" s="222">
        <f t="shared" si="542"/>
        <v>0</v>
      </c>
      <c r="X2431" s="222">
        <f t="shared" si="531"/>
        <v>0</v>
      </c>
      <c r="Y2431" s="222" t="s">
        <v>1</v>
      </c>
      <c r="Z2431" s="222">
        <v>1</v>
      </c>
      <c r="AA2431" s="102">
        <v>1</v>
      </c>
      <c r="AB2431" s="203">
        <v>93750</v>
      </c>
      <c r="AC2431" s="203"/>
      <c r="AD2431" s="203"/>
      <c r="AE2431" s="222">
        <f t="shared" si="532"/>
        <v>93750</v>
      </c>
      <c r="AF2431" s="222" t="s">
        <v>1</v>
      </c>
      <c r="AG2431" s="222">
        <v>1</v>
      </c>
      <c r="AH2431" s="102">
        <v>1</v>
      </c>
      <c r="AI2431" s="203">
        <v>93750</v>
      </c>
      <c r="AJ2431" s="203"/>
      <c r="AK2431" s="203"/>
      <c r="AL2431" s="222">
        <f t="shared" si="533"/>
        <v>93750</v>
      </c>
    </row>
    <row r="2432" spans="1:38">
      <c r="A2432" s="203">
        <v>54</v>
      </c>
      <c r="B2432" s="102" t="s">
        <v>1455</v>
      </c>
      <c r="C2432" s="102" t="s">
        <v>8233</v>
      </c>
      <c r="D2432" s="222">
        <v>1968</v>
      </c>
      <c r="E2432" s="222" t="s">
        <v>1209</v>
      </c>
      <c r="F2432" s="222" t="s">
        <v>1</v>
      </c>
      <c r="G2432" s="222" t="s">
        <v>1</v>
      </c>
      <c r="H2432" s="222">
        <v>1</v>
      </c>
      <c r="I2432" s="102">
        <v>1</v>
      </c>
      <c r="J2432" s="203">
        <v>93750</v>
      </c>
      <c r="K2432" s="203"/>
      <c r="L2432" s="203"/>
      <c r="M2432" s="222">
        <f t="shared" si="540"/>
        <v>93750</v>
      </c>
      <c r="N2432" s="222">
        <v>1</v>
      </c>
      <c r="O2432" s="102">
        <v>1</v>
      </c>
      <c r="P2432" s="203">
        <v>93750</v>
      </c>
      <c r="Q2432" s="203"/>
      <c r="R2432" s="203"/>
      <c r="S2432" s="222">
        <f t="shared" si="541"/>
        <v>93750</v>
      </c>
      <c r="T2432" s="222">
        <f t="shared" si="542"/>
        <v>0</v>
      </c>
      <c r="U2432" s="222">
        <f t="shared" si="542"/>
        <v>0</v>
      </c>
      <c r="V2432" s="222">
        <f t="shared" si="542"/>
        <v>0</v>
      </c>
      <c r="W2432" s="222">
        <f t="shared" si="542"/>
        <v>0</v>
      </c>
      <c r="X2432" s="222">
        <f t="shared" si="531"/>
        <v>0</v>
      </c>
      <c r="Y2432" s="222" t="s">
        <v>1</v>
      </c>
      <c r="Z2432" s="222">
        <v>1</v>
      </c>
      <c r="AA2432" s="102">
        <v>1</v>
      </c>
      <c r="AB2432" s="203">
        <v>93750</v>
      </c>
      <c r="AC2432" s="203"/>
      <c r="AD2432" s="203"/>
      <c r="AE2432" s="222">
        <f t="shared" si="532"/>
        <v>93750</v>
      </c>
      <c r="AF2432" s="222" t="s">
        <v>1</v>
      </c>
      <c r="AG2432" s="222">
        <v>1</v>
      </c>
      <c r="AH2432" s="102">
        <v>1</v>
      </c>
      <c r="AI2432" s="203">
        <v>93750</v>
      </c>
      <c r="AJ2432" s="203"/>
      <c r="AK2432" s="203"/>
      <c r="AL2432" s="222">
        <f t="shared" si="533"/>
        <v>93750</v>
      </c>
    </row>
    <row r="2433" spans="1:38">
      <c r="A2433" s="203">
        <v>55</v>
      </c>
      <c r="B2433" s="102" t="s">
        <v>1456</v>
      </c>
      <c r="C2433" s="102" t="s">
        <v>8233</v>
      </c>
      <c r="D2433" s="222">
        <v>1983</v>
      </c>
      <c r="E2433" s="222" t="s">
        <v>1209</v>
      </c>
      <c r="F2433" s="222" t="s">
        <v>1</v>
      </c>
      <c r="G2433" s="222" t="s">
        <v>1</v>
      </c>
      <c r="H2433" s="222">
        <v>1</v>
      </c>
      <c r="I2433" s="102">
        <v>1</v>
      </c>
      <c r="J2433" s="203">
        <v>100000</v>
      </c>
      <c r="K2433" s="203"/>
      <c r="L2433" s="203"/>
      <c r="M2433" s="222">
        <f t="shared" si="540"/>
        <v>100000</v>
      </c>
      <c r="N2433" s="222">
        <v>1</v>
      </c>
      <c r="O2433" s="102">
        <v>1</v>
      </c>
      <c r="P2433" s="203">
        <v>100000</v>
      </c>
      <c r="Q2433" s="203"/>
      <c r="R2433" s="203"/>
      <c r="S2433" s="222">
        <f t="shared" si="541"/>
        <v>100000</v>
      </c>
      <c r="T2433" s="222">
        <f t="shared" si="542"/>
        <v>0</v>
      </c>
      <c r="U2433" s="222">
        <f t="shared" si="542"/>
        <v>0</v>
      </c>
      <c r="V2433" s="222">
        <f t="shared" si="542"/>
        <v>0</v>
      </c>
      <c r="W2433" s="222">
        <f t="shared" si="542"/>
        <v>0</v>
      </c>
      <c r="X2433" s="222">
        <f t="shared" si="531"/>
        <v>0</v>
      </c>
      <c r="Y2433" s="222" t="s">
        <v>1</v>
      </c>
      <c r="Z2433" s="222">
        <v>1</v>
      </c>
      <c r="AA2433" s="102">
        <v>1</v>
      </c>
      <c r="AB2433" s="203">
        <v>100000</v>
      </c>
      <c r="AC2433" s="203"/>
      <c r="AD2433" s="203"/>
      <c r="AE2433" s="222">
        <f t="shared" si="532"/>
        <v>100000</v>
      </c>
      <c r="AF2433" s="222" t="s">
        <v>1</v>
      </c>
      <c r="AG2433" s="222">
        <v>1</v>
      </c>
      <c r="AH2433" s="102">
        <v>1</v>
      </c>
      <c r="AI2433" s="203">
        <v>100000</v>
      </c>
      <c r="AJ2433" s="203"/>
      <c r="AK2433" s="203"/>
      <c r="AL2433" s="222">
        <f t="shared" si="533"/>
        <v>100000</v>
      </c>
    </row>
    <row r="2434" spans="1:38">
      <c r="A2434" s="203">
        <v>56</v>
      </c>
      <c r="B2434" s="102" t="s">
        <v>1457</v>
      </c>
      <c r="C2434" s="102" t="s">
        <v>8233</v>
      </c>
      <c r="D2434" s="222">
        <v>1976</v>
      </c>
      <c r="E2434" s="222" t="s">
        <v>1209</v>
      </c>
      <c r="F2434" s="222" t="s">
        <v>1</v>
      </c>
      <c r="G2434" s="222" t="s">
        <v>1</v>
      </c>
      <c r="H2434" s="222">
        <v>1</v>
      </c>
      <c r="I2434" s="102">
        <v>1</v>
      </c>
      <c r="J2434" s="203">
        <v>100000</v>
      </c>
      <c r="K2434" s="203"/>
      <c r="L2434" s="203"/>
      <c r="M2434" s="222">
        <f t="shared" si="540"/>
        <v>100000</v>
      </c>
      <c r="N2434" s="222">
        <v>1</v>
      </c>
      <c r="O2434" s="102">
        <v>1</v>
      </c>
      <c r="P2434" s="203">
        <v>100000</v>
      </c>
      <c r="Q2434" s="203"/>
      <c r="R2434" s="203"/>
      <c r="S2434" s="222">
        <f t="shared" si="541"/>
        <v>100000</v>
      </c>
      <c r="T2434" s="222">
        <f t="shared" si="542"/>
        <v>0</v>
      </c>
      <c r="U2434" s="222">
        <f t="shared" si="542"/>
        <v>0</v>
      </c>
      <c r="V2434" s="222">
        <f t="shared" si="542"/>
        <v>0</v>
      </c>
      <c r="W2434" s="222">
        <f t="shared" si="542"/>
        <v>0</v>
      </c>
      <c r="X2434" s="222">
        <f t="shared" si="531"/>
        <v>0</v>
      </c>
      <c r="Y2434" s="222" t="s">
        <v>1</v>
      </c>
      <c r="Z2434" s="222">
        <v>1</v>
      </c>
      <c r="AA2434" s="102">
        <v>1</v>
      </c>
      <c r="AB2434" s="203">
        <v>100000</v>
      </c>
      <c r="AC2434" s="203"/>
      <c r="AD2434" s="203"/>
      <c r="AE2434" s="222">
        <f t="shared" si="532"/>
        <v>100000</v>
      </c>
      <c r="AF2434" s="222" t="s">
        <v>1</v>
      </c>
      <c r="AG2434" s="222">
        <v>1</v>
      </c>
      <c r="AH2434" s="102">
        <v>1</v>
      </c>
      <c r="AI2434" s="203">
        <v>100000</v>
      </c>
      <c r="AJ2434" s="203"/>
      <c r="AK2434" s="203"/>
      <c r="AL2434" s="222">
        <f t="shared" si="533"/>
        <v>100000</v>
      </c>
    </row>
    <row r="2435" spans="1:38">
      <c r="A2435" s="203">
        <v>57</v>
      </c>
      <c r="B2435" s="102" t="s">
        <v>8726</v>
      </c>
      <c r="C2435" s="102" t="s">
        <v>8233</v>
      </c>
      <c r="D2435" s="222">
        <v>1973</v>
      </c>
      <c r="E2435" s="222" t="s">
        <v>1209</v>
      </c>
      <c r="F2435" s="222" t="s">
        <v>1</v>
      </c>
      <c r="G2435" s="222" t="s">
        <v>1</v>
      </c>
      <c r="H2435" s="222">
        <v>1</v>
      </c>
      <c r="I2435" s="102">
        <v>1</v>
      </c>
      <c r="J2435" s="203">
        <v>93750</v>
      </c>
      <c r="K2435" s="203"/>
      <c r="L2435" s="203"/>
      <c r="M2435" s="222">
        <f t="shared" si="540"/>
        <v>93750</v>
      </c>
      <c r="N2435" s="222">
        <v>1</v>
      </c>
      <c r="O2435" s="102">
        <v>1</v>
      </c>
      <c r="P2435" s="203">
        <v>93750</v>
      </c>
      <c r="Q2435" s="203"/>
      <c r="R2435" s="203"/>
      <c r="S2435" s="222">
        <f t="shared" si="541"/>
        <v>93750</v>
      </c>
      <c r="T2435" s="222">
        <f t="shared" si="542"/>
        <v>0</v>
      </c>
      <c r="U2435" s="222">
        <f t="shared" si="542"/>
        <v>0</v>
      </c>
      <c r="V2435" s="222">
        <f t="shared" si="542"/>
        <v>0</v>
      </c>
      <c r="W2435" s="222">
        <f t="shared" si="542"/>
        <v>0</v>
      </c>
      <c r="X2435" s="222">
        <f t="shared" si="531"/>
        <v>0</v>
      </c>
      <c r="Y2435" s="222" t="s">
        <v>1</v>
      </c>
      <c r="Z2435" s="222">
        <v>1</v>
      </c>
      <c r="AA2435" s="102">
        <v>1</v>
      </c>
      <c r="AB2435" s="203">
        <v>93750</v>
      </c>
      <c r="AC2435" s="203"/>
      <c r="AD2435" s="203"/>
      <c r="AE2435" s="222">
        <f t="shared" si="532"/>
        <v>93750</v>
      </c>
      <c r="AF2435" s="222" t="s">
        <v>1</v>
      </c>
      <c r="AG2435" s="222">
        <v>1</v>
      </c>
      <c r="AH2435" s="102">
        <v>1</v>
      </c>
      <c r="AI2435" s="203">
        <v>93750</v>
      </c>
      <c r="AJ2435" s="203"/>
      <c r="AK2435" s="203"/>
      <c r="AL2435" s="222">
        <f t="shared" si="533"/>
        <v>93750</v>
      </c>
    </row>
    <row r="2436" spans="1:38">
      <c r="A2436" s="203">
        <v>58</v>
      </c>
      <c r="B2436" s="102" t="s">
        <v>1458</v>
      </c>
      <c r="C2436" s="102" t="s">
        <v>8233</v>
      </c>
      <c r="D2436" s="222">
        <v>1949</v>
      </c>
      <c r="E2436" s="222" t="s">
        <v>1209</v>
      </c>
      <c r="F2436" s="222" t="s">
        <v>1</v>
      </c>
      <c r="G2436" s="222" t="s">
        <v>1</v>
      </c>
      <c r="H2436" s="222">
        <v>1</v>
      </c>
      <c r="I2436" s="102">
        <v>1</v>
      </c>
      <c r="J2436" s="203">
        <v>93750</v>
      </c>
      <c r="K2436" s="203"/>
      <c r="L2436" s="203"/>
      <c r="M2436" s="222">
        <f t="shared" si="540"/>
        <v>93750</v>
      </c>
      <c r="N2436" s="222">
        <v>1</v>
      </c>
      <c r="O2436" s="102">
        <v>1</v>
      </c>
      <c r="P2436" s="203">
        <v>93750</v>
      </c>
      <c r="Q2436" s="203"/>
      <c r="R2436" s="203"/>
      <c r="S2436" s="222">
        <f t="shared" si="541"/>
        <v>93750</v>
      </c>
      <c r="T2436" s="222">
        <f t="shared" si="542"/>
        <v>0</v>
      </c>
      <c r="U2436" s="222">
        <f t="shared" si="542"/>
        <v>0</v>
      </c>
      <c r="V2436" s="222">
        <f t="shared" si="542"/>
        <v>0</v>
      </c>
      <c r="W2436" s="222">
        <f t="shared" si="542"/>
        <v>0</v>
      </c>
      <c r="X2436" s="222">
        <f t="shared" si="531"/>
        <v>0</v>
      </c>
      <c r="Y2436" s="222" t="s">
        <v>1</v>
      </c>
      <c r="Z2436" s="222">
        <v>1</v>
      </c>
      <c r="AA2436" s="102">
        <v>1</v>
      </c>
      <c r="AB2436" s="203">
        <v>93750</v>
      </c>
      <c r="AC2436" s="203"/>
      <c r="AD2436" s="203"/>
      <c r="AE2436" s="222">
        <f t="shared" si="532"/>
        <v>93750</v>
      </c>
      <c r="AF2436" s="222" t="s">
        <v>1</v>
      </c>
      <c r="AG2436" s="222">
        <v>1</v>
      </c>
      <c r="AH2436" s="102">
        <v>1</v>
      </c>
      <c r="AI2436" s="203">
        <v>93750</v>
      </c>
      <c r="AJ2436" s="203"/>
      <c r="AK2436" s="203"/>
      <c r="AL2436" s="222">
        <f t="shared" si="533"/>
        <v>93750</v>
      </c>
    </row>
    <row r="2437" spans="1:38">
      <c r="A2437" s="203">
        <v>59</v>
      </c>
      <c r="B2437" s="102" t="s">
        <v>1459</v>
      </c>
      <c r="C2437" s="102" t="s">
        <v>8233</v>
      </c>
      <c r="D2437" s="222">
        <v>1973</v>
      </c>
      <c r="E2437" s="222" t="s">
        <v>1209</v>
      </c>
      <c r="F2437" s="222" t="s">
        <v>1</v>
      </c>
      <c r="G2437" s="222" t="s">
        <v>1</v>
      </c>
      <c r="H2437" s="222">
        <v>1</v>
      </c>
      <c r="I2437" s="102">
        <v>1</v>
      </c>
      <c r="J2437" s="203">
        <v>93750</v>
      </c>
      <c r="K2437" s="203"/>
      <c r="L2437" s="203"/>
      <c r="M2437" s="222">
        <f t="shared" si="540"/>
        <v>93750</v>
      </c>
      <c r="N2437" s="222">
        <v>1</v>
      </c>
      <c r="O2437" s="102">
        <v>1</v>
      </c>
      <c r="P2437" s="203">
        <v>93750</v>
      </c>
      <c r="Q2437" s="203"/>
      <c r="R2437" s="203"/>
      <c r="S2437" s="222">
        <f t="shared" si="541"/>
        <v>93750</v>
      </c>
      <c r="T2437" s="222">
        <f t="shared" si="542"/>
        <v>0</v>
      </c>
      <c r="U2437" s="222">
        <f t="shared" si="542"/>
        <v>0</v>
      </c>
      <c r="V2437" s="222">
        <f t="shared" si="542"/>
        <v>0</v>
      </c>
      <c r="W2437" s="222">
        <f t="shared" si="542"/>
        <v>0</v>
      </c>
      <c r="X2437" s="222">
        <f t="shared" si="531"/>
        <v>0</v>
      </c>
      <c r="Y2437" s="222" t="s">
        <v>1</v>
      </c>
      <c r="Z2437" s="222">
        <v>1</v>
      </c>
      <c r="AA2437" s="102">
        <v>1</v>
      </c>
      <c r="AB2437" s="203">
        <v>93750</v>
      </c>
      <c r="AC2437" s="203"/>
      <c r="AD2437" s="203"/>
      <c r="AE2437" s="222">
        <f t="shared" si="532"/>
        <v>93750</v>
      </c>
      <c r="AF2437" s="222" t="s">
        <v>1</v>
      </c>
      <c r="AG2437" s="222">
        <v>1</v>
      </c>
      <c r="AH2437" s="102">
        <v>1</v>
      </c>
      <c r="AI2437" s="203">
        <v>93750</v>
      </c>
      <c r="AJ2437" s="203"/>
      <c r="AK2437" s="203"/>
      <c r="AL2437" s="222">
        <f t="shared" si="533"/>
        <v>93750</v>
      </c>
    </row>
    <row r="2438" spans="1:38">
      <c r="A2438" s="203">
        <v>60</v>
      </c>
      <c r="B2438" s="102" t="s">
        <v>1460</v>
      </c>
      <c r="C2438" s="102" t="s">
        <v>8233</v>
      </c>
      <c r="D2438" s="222">
        <v>1973</v>
      </c>
      <c r="E2438" s="222" t="s">
        <v>1209</v>
      </c>
      <c r="F2438" s="222" t="s">
        <v>1</v>
      </c>
      <c r="G2438" s="222" t="s">
        <v>1</v>
      </c>
      <c r="H2438" s="222">
        <v>1</v>
      </c>
      <c r="I2438" s="102">
        <v>1</v>
      </c>
      <c r="J2438" s="203">
        <v>93750</v>
      </c>
      <c r="K2438" s="203"/>
      <c r="L2438" s="203"/>
      <c r="M2438" s="222">
        <f t="shared" si="540"/>
        <v>93750</v>
      </c>
      <c r="N2438" s="222">
        <v>1</v>
      </c>
      <c r="O2438" s="102">
        <v>1</v>
      </c>
      <c r="P2438" s="203">
        <v>93750</v>
      </c>
      <c r="Q2438" s="203"/>
      <c r="R2438" s="203"/>
      <c r="S2438" s="222">
        <f t="shared" si="541"/>
        <v>93750</v>
      </c>
      <c r="T2438" s="222">
        <f t="shared" si="542"/>
        <v>0</v>
      </c>
      <c r="U2438" s="222">
        <f t="shared" si="542"/>
        <v>0</v>
      </c>
      <c r="V2438" s="222">
        <f t="shared" si="542"/>
        <v>0</v>
      </c>
      <c r="W2438" s="222">
        <f t="shared" si="542"/>
        <v>0</v>
      </c>
      <c r="X2438" s="222">
        <f t="shared" si="531"/>
        <v>0</v>
      </c>
      <c r="Y2438" s="222" t="s">
        <v>1</v>
      </c>
      <c r="Z2438" s="222">
        <v>1</v>
      </c>
      <c r="AA2438" s="102">
        <v>1</v>
      </c>
      <c r="AB2438" s="203">
        <v>93750</v>
      </c>
      <c r="AC2438" s="203"/>
      <c r="AD2438" s="203"/>
      <c r="AE2438" s="222">
        <f t="shared" si="532"/>
        <v>93750</v>
      </c>
      <c r="AF2438" s="222" t="s">
        <v>1</v>
      </c>
      <c r="AG2438" s="222">
        <v>1</v>
      </c>
      <c r="AH2438" s="102">
        <v>1</v>
      </c>
      <c r="AI2438" s="203">
        <v>93750</v>
      </c>
      <c r="AJ2438" s="203"/>
      <c r="AK2438" s="203"/>
      <c r="AL2438" s="222">
        <f t="shared" si="533"/>
        <v>93750</v>
      </c>
    </row>
    <row r="2439" spans="1:38">
      <c r="A2439" s="203">
        <v>61</v>
      </c>
      <c r="B2439" s="102" t="s">
        <v>5424</v>
      </c>
      <c r="C2439" s="102" t="s">
        <v>8234</v>
      </c>
      <c r="D2439" s="222">
        <v>1993</v>
      </c>
      <c r="E2439" s="222" t="s">
        <v>1207</v>
      </c>
      <c r="F2439" s="222" t="s">
        <v>1</v>
      </c>
      <c r="G2439" s="222" t="s">
        <v>1</v>
      </c>
      <c r="H2439" s="222">
        <v>1.2</v>
      </c>
      <c r="I2439" s="102">
        <v>1</v>
      </c>
      <c r="J2439" s="203">
        <v>100000</v>
      </c>
      <c r="K2439" s="203"/>
      <c r="L2439" s="203"/>
      <c r="M2439" s="222">
        <f t="shared" si="540"/>
        <v>100000</v>
      </c>
      <c r="N2439" s="222">
        <v>1.2</v>
      </c>
      <c r="O2439" s="102">
        <v>1</v>
      </c>
      <c r="P2439" s="203">
        <v>100000</v>
      </c>
      <c r="Q2439" s="203"/>
      <c r="R2439" s="203"/>
      <c r="S2439" s="222">
        <f t="shared" si="541"/>
        <v>100000</v>
      </c>
      <c r="T2439" s="222">
        <f t="shared" si="542"/>
        <v>0</v>
      </c>
      <c r="U2439" s="222">
        <f t="shared" si="542"/>
        <v>0</v>
      </c>
      <c r="V2439" s="222">
        <f t="shared" si="542"/>
        <v>0</v>
      </c>
      <c r="W2439" s="222">
        <f t="shared" si="542"/>
        <v>0</v>
      </c>
      <c r="X2439" s="222">
        <f t="shared" si="531"/>
        <v>0</v>
      </c>
      <c r="Y2439" s="222" t="s">
        <v>1</v>
      </c>
      <c r="Z2439" s="222">
        <v>1.2</v>
      </c>
      <c r="AA2439" s="102">
        <v>1</v>
      </c>
      <c r="AB2439" s="203">
        <v>100000</v>
      </c>
      <c r="AC2439" s="203"/>
      <c r="AD2439" s="203"/>
      <c r="AE2439" s="222">
        <f t="shared" si="532"/>
        <v>100000</v>
      </c>
      <c r="AF2439" s="222" t="s">
        <v>1</v>
      </c>
      <c r="AG2439" s="222">
        <v>1.2</v>
      </c>
      <c r="AH2439" s="102">
        <v>1</v>
      </c>
      <c r="AI2439" s="203">
        <v>100000</v>
      </c>
      <c r="AJ2439" s="203"/>
      <c r="AK2439" s="203"/>
      <c r="AL2439" s="222">
        <f t="shared" si="533"/>
        <v>100000</v>
      </c>
    </row>
    <row r="2440" spans="1:38">
      <c r="A2440" s="203">
        <v>62</v>
      </c>
      <c r="B2440" s="102" t="s">
        <v>8727</v>
      </c>
      <c r="C2440" s="102" t="s">
        <v>8234</v>
      </c>
      <c r="D2440" s="222">
        <v>1995</v>
      </c>
      <c r="E2440" s="222" t="s">
        <v>1207</v>
      </c>
      <c r="F2440" s="222" t="s">
        <v>1</v>
      </c>
      <c r="G2440" s="222" t="s">
        <v>1</v>
      </c>
      <c r="H2440" s="222">
        <v>1.2</v>
      </c>
      <c r="I2440" s="102">
        <v>1</v>
      </c>
      <c r="J2440" s="203">
        <v>100000</v>
      </c>
      <c r="K2440" s="203"/>
      <c r="L2440" s="203"/>
      <c r="M2440" s="222">
        <f>+J2440+K2440+L2440</f>
        <v>100000</v>
      </c>
      <c r="N2440" s="222">
        <v>1.2</v>
      </c>
      <c r="O2440" s="102">
        <v>1</v>
      </c>
      <c r="P2440" s="203">
        <v>100000</v>
      </c>
      <c r="Q2440" s="203"/>
      <c r="R2440" s="203"/>
      <c r="S2440" s="222">
        <f>P2440+Q2440+R2440</f>
        <v>100000</v>
      </c>
      <c r="T2440" s="222">
        <f t="shared" si="542"/>
        <v>0</v>
      </c>
      <c r="U2440" s="222">
        <f t="shared" si="542"/>
        <v>0</v>
      </c>
      <c r="V2440" s="222">
        <f t="shared" si="542"/>
        <v>0</v>
      </c>
      <c r="W2440" s="222">
        <f t="shared" si="542"/>
        <v>0</v>
      </c>
      <c r="X2440" s="222">
        <f t="shared" si="531"/>
        <v>0</v>
      </c>
      <c r="Y2440" s="222" t="s">
        <v>1</v>
      </c>
      <c r="Z2440" s="222">
        <v>1.2</v>
      </c>
      <c r="AA2440" s="102">
        <v>1</v>
      </c>
      <c r="AB2440" s="203">
        <v>100000</v>
      </c>
      <c r="AC2440" s="203"/>
      <c r="AD2440" s="203"/>
      <c r="AE2440" s="222">
        <f t="shared" si="532"/>
        <v>100000</v>
      </c>
      <c r="AF2440" s="222" t="s">
        <v>1</v>
      </c>
      <c r="AG2440" s="222">
        <v>1.2</v>
      </c>
      <c r="AH2440" s="102">
        <v>1</v>
      </c>
      <c r="AI2440" s="203">
        <v>100000</v>
      </c>
      <c r="AJ2440" s="203"/>
      <c r="AK2440" s="203"/>
      <c r="AL2440" s="222">
        <f t="shared" si="533"/>
        <v>100000</v>
      </c>
    </row>
    <row r="2441" spans="1:38">
      <c r="A2441" s="203">
        <v>63</v>
      </c>
      <c r="B2441" s="102" t="s">
        <v>8728</v>
      </c>
      <c r="C2441" s="102" t="s">
        <v>8234</v>
      </c>
      <c r="D2441" s="222">
        <v>1987</v>
      </c>
      <c r="E2441" s="222" t="s">
        <v>1207</v>
      </c>
      <c r="F2441" s="222" t="s">
        <v>1</v>
      </c>
      <c r="G2441" s="222" t="s">
        <v>1</v>
      </c>
      <c r="H2441" s="222">
        <v>1.2</v>
      </c>
      <c r="I2441" s="102">
        <v>1</v>
      </c>
      <c r="J2441" s="203">
        <v>100000</v>
      </c>
      <c r="K2441" s="203"/>
      <c r="L2441" s="203"/>
      <c r="M2441" s="222">
        <f>+J2441+K2441+L2441</f>
        <v>100000</v>
      </c>
      <c r="N2441" s="222">
        <v>1.2</v>
      </c>
      <c r="O2441" s="102">
        <v>1</v>
      </c>
      <c r="P2441" s="203">
        <v>100000</v>
      </c>
      <c r="Q2441" s="203"/>
      <c r="R2441" s="203"/>
      <c r="S2441" s="222">
        <f>P2441+Q2441+R2441</f>
        <v>100000</v>
      </c>
      <c r="T2441" s="222">
        <f t="shared" si="542"/>
        <v>0</v>
      </c>
      <c r="U2441" s="222">
        <f t="shared" si="542"/>
        <v>0</v>
      </c>
      <c r="V2441" s="222">
        <f t="shared" si="542"/>
        <v>0</v>
      </c>
      <c r="W2441" s="222">
        <f t="shared" si="542"/>
        <v>0</v>
      </c>
      <c r="X2441" s="222">
        <f t="shared" si="531"/>
        <v>0</v>
      </c>
      <c r="Y2441" s="222" t="s">
        <v>1</v>
      </c>
      <c r="Z2441" s="222">
        <v>1.2</v>
      </c>
      <c r="AA2441" s="102">
        <v>1</v>
      </c>
      <c r="AB2441" s="203">
        <v>100000</v>
      </c>
      <c r="AC2441" s="203"/>
      <c r="AD2441" s="203"/>
      <c r="AE2441" s="222">
        <f t="shared" si="532"/>
        <v>100000</v>
      </c>
      <c r="AF2441" s="222" t="s">
        <v>1</v>
      </c>
      <c r="AG2441" s="222">
        <v>1.2</v>
      </c>
      <c r="AH2441" s="102">
        <v>1</v>
      </c>
      <c r="AI2441" s="203">
        <v>100000</v>
      </c>
      <c r="AJ2441" s="203"/>
      <c r="AK2441" s="203"/>
      <c r="AL2441" s="222">
        <f t="shared" si="533"/>
        <v>100000</v>
      </c>
    </row>
    <row r="2442" spans="1:38">
      <c r="A2442" s="203">
        <v>64</v>
      </c>
      <c r="B2442" s="102" t="s">
        <v>5425</v>
      </c>
      <c r="C2442" s="102" t="s">
        <v>8234</v>
      </c>
      <c r="D2442" s="222">
        <v>1998</v>
      </c>
      <c r="E2442" s="222" t="s">
        <v>1207</v>
      </c>
      <c r="F2442" s="222" t="s">
        <v>1</v>
      </c>
      <c r="G2442" s="222" t="s">
        <v>1</v>
      </c>
      <c r="H2442" s="222">
        <v>1.2</v>
      </c>
      <c r="I2442" s="102">
        <v>1</v>
      </c>
      <c r="J2442" s="203">
        <v>100000</v>
      </c>
      <c r="K2442" s="203"/>
      <c r="L2442" s="203"/>
      <c r="M2442" s="222">
        <f>+J2442+K2442+L2442</f>
        <v>100000</v>
      </c>
      <c r="N2442" s="222">
        <v>1.2</v>
      </c>
      <c r="O2442" s="102">
        <v>1</v>
      </c>
      <c r="P2442" s="203">
        <v>100000</v>
      </c>
      <c r="Q2442" s="203"/>
      <c r="R2442" s="203"/>
      <c r="S2442" s="222">
        <f>P2442+Q2442+R2442</f>
        <v>100000</v>
      </c>
      <c r="T2442" s="222">
        <f t="shared" si="542"/>
        <v>0</v>
      </c>
      <c r="U2442" s="222">
        <f t="shared" si="542"/>
        <v>0</v>
      </c>
      <c r="V2442" s="222">
        <f t="shared" si="542"/>
        <v>0</v>
      </c>
      <c r="W2442" s="222">
        <f t="shared" si="542"/>
        <v>0</v>
      </c>
      <c r="X2442" s="222">
        <f t="shared" si="531"/>
        <v>0</v>
      </c>
      <c r="Y2442" s="222" t="s">
        <v>1</v>
      </c>
      <c r="Z2442" s="222">
        <v>1.2</v>
      </c>
      <c r="AA2442" s="102">
        <v>1</v>
      </c>
      <c r="AB2442" s="203">
        <v>100000</v>
      </c>
      <c r="AC2442" s="203"/>
      <c r="AD2442" s="203"/>
      <c r="AE2442" s="222">
        <f t="shared" si="532"/>
        <v>100000</v>
      </c>
      <c r="AF2442" s="222" t="s">
        <v>1</v>
      </c>
      <c r="AG2442" s="222">
        <v>1.2</v>
      </c>
      <c r="AH2442" s="102">
        <v>1</v>
      </c>
      <c r="AI2442" s="203">
        <v>100000</v>
      </c>
      <c r="AJ2442" s="203"/>
      <c r="AK2442" s="203"/>
      <c r="AL2442" s="222">
        <f t="shared" si="533"/>
        <v>100000</v>
      </c>
    </row>
    <row r="2443" spans="1:38">
      <c r="A2443" s="203">
        <v>65</v>
      </c>
      <c r="B2443" s="102" t="s">
        <v>8729</v>
      </c>
      <c r="C2443" s="102" t="s">
        <v>8234</v>
      </c>
      <c r="D2443" s="222">
        <v>2001</v>
      </c>
      <c r="E2443" s="222" t="s">
        <v>1207</v>
      </c>
      <c r="F2443" s="222"/>
      <c r="G2443" s="222"/>
      <c r="H2443" s="222">
        <v>1.2</v>
      </c>
      <c r="I2443" s="102">
        <v>1</v>
      </c>
      <c r="J2443" s="203">
        <v>100000</v>
      </c>
      <c r="K2443" s="203"/>
      <c r="L2443" s="203"/>
      <c r="M2443" s="222">
        <f>+J2443+K2443+L2443</f>
        <v>100000</v>
      </c>
      <c r="N2443" s="222">
        <v>1.2</v>
      </c>
      <c r="O2443" s="102">
        <v>1</v>
      </c>
      <c r="P2443" s="203">
        <v>100000</v>
      </c>
      <c r="Q2443" s="203"/>
      <c r="R2443" s="203"/>
      <c r="S2443" s="222">
        <f>P2443+Q2443+R2443</f>
        <v>100000</v>
      </c>
      <c r="T2443" s="222">
        <f>I2443-O2443</f>
        <v>0</v>
      </c>
      <c r="U2443" s="222">
        <f>J2443-P2443</f>
        <v>0</v>
      </c>
      <c r="V2443" s="222">
        <f>K2443-Q2443</f>
        <v>0</v>
      </c>
      <c r="W2443" s="222">
        <f>L2443-R2443</f>
        <v>0</v>
      </c>
      <c r="X2443" s="222">
        <f>U2443+V2443+W2443</f>
        <v>0</v>
      </c>
      <c r="Y2443" s="222"/>
      <c r="Z2443" s="222">
        <v>1.2</v>
      </c>
      <c r="AA2443" s="102">
        <v>1</v>
      </c>
      <c r="AB2443" s="203">
        <v>100000</v>
      </c>
      <c r="AC2443" s="203"/>
      <c r="AD2443" s="203"/>
      <c r="AE2443" s="222">
        <f t="shared" si="532"/>
        <v>100000</v>
      </c>
      <c r="AF2443" s="222"/>
      <c r="AG2443" s="222">
        <v>1.2</v>
      </c>
      <c r="AH2443" s="102">
        <v>1</v>
      </c>
      <c r="AI2443" s="203">
        <v>100000</v>
      </c>
      <c r="AJ2443" s="203"/>
      <c r="AK2443" s="203"/>
      <c r="AL2443" s="222">
        <f t="shared" si="533"/>
        <v>100000</v>
      </c>
    </row>
    <row r="2444" spans="1:38">
      <c r="A2444" s="203"/>
      <c r="B2444" s="102" t="s">
        <v>2148</v>
      </c>
      <c r="C2444" s="102"/>
      <c r="D2444" s="222"/>
      <c r="E2444" s="222"/>
      <c r="F2444" s="222"/>
      <c r="G2444" s="222"/>
      <c r="H2444" s="222"/>
      <c r="I2444" s="102"/>
      <c r="J2444" s="203"/>
      <c r="K2444" s="203"/>
      <c r="L2444" s="203"/>
      <c r="M2444" s="222">
        <v>22500</v>
      </c>
      <c r="N2444" s="222"/>
      <c r="O2444" s="102"/>
      <c r="P2444" s="203"/>
      <c r="Q2444" s="203"/>
      <c r="R2444" s="203"/>
      <c r="S2444" s="222">
        <v>22500</v>
      </c>
      <c r="T2444" s="222"/>
      <c r="U2444" s="222"/>
      <c r="V2444" s="222"/>
      <c r="W2444" s="222"/>
      <c r="X2444" s="222"/>
      <c r="Y2444" s="222"/>
      <c r="Z2444" s="222"/>
      <c r="AA2444" s="102"/>
      <c r="AB2444" s="203"/>
      <c r="AC2444" s="203"/>
      <c r="AD2444" s="203"/>
      <c r="AE2444" s="222">
        <v>22500</v>
      </c>
      <c r="AF2444" s="222"/>
      <c r="AG2444" s="222"/>
      <c r="AH2444" s="102"/>
      <c r="AI2444" s="203"/>
      <c r="AJ2444" s="203"/>
      <c r="AK2444" s="203"/>
      <c r="AL2444" s="222">
        <v>22500</v>
      </c>
    </row>
    <row r="2445" spans="1:38" s="225" customFormat="1" ht="14.25">
      <c r="A2445" s="220"/>
      <c r="B2445" s="1639"/>
      <c r="C2445" s="228"/>
      <c r="D2445" s="224"/>
      <c r="E2445" s="224"/>
      <c r="F2445" s="224" t="s">
        <v>1</v>
      </c>
      <c r="G2445" s="224" t="s">
        <v>1</v>
      </c>
      <c r="H2445" s="224" t="s">
        <v>1</v>
      </c>
      <c r="I2445" s="224">
        <f>SUM(I2379:I2444)</f>
        <v>65</v>
      </c>
      <c r="J2445" s="224">
        <f>SUM(J2379:J2444)</f>
        <v>6723090</v>
      </c>
      <c r="K2445" s="224">
        <f>SUM(K2379:K2444)</f>
        <v>0</v>
      </c>
      <c r="L2445" s="224">
        <f>SUM(L2379:L2444)</f>
        <v>0</v>
      </c>
      <c r="M2445" s="224">
        <f>SUM(M2379:M2444)</f>
        <v>6745590</v>
      </c>
      <c r="N2445" s="224"/>
      <c r="O2445" s="224">
        <f t="shared" ref="O2445:Y2445" si="543">SUM(O2379:O2444)</f>
        <v>65</v>
      </c>
      <c r="P2445" s="224">
        <f t="shared" si="543"/>
        <v>6723090</v>
      </c>
      <c r="Q2445" s="224">
        <f t="shared" si="543"/>
        <v>0</v>
      </c>
      <c r="R2445" s="224">
        <f t="shared" si="543"/>
        <v>0</v>
      </c>
      <c r="S2445" s="224">
        <f t="shared" si="543"/>
        <v>6745590</v>
      </c>
      <c r="T2445" s="224">
        <f t="shared" si="543"/>
        <v>0</v>
      </c>
      <c r="U2445" s="224">
        <f t="shared" si="543"/>
        <v>0</v>
      </c>
      <c r="V2445" s="224">
        <f t="shared" si="543"/>
        <v>0</v>
      </c>
      <c r="W2445" s="224">
        <f t="shared" si="543"/>
        <v>0</v>
      </c>
      <c r="X2445" s="224">
        <f t="shared" si="543"/>
        <v>0</v>
      </c>
      <c r="Y2445" s="224">
        <f t="shared" si="543"/>
        <v>0</v>
      </c>
      <c r="Z2445" s="224"/>
      <c r="AA2445" s="224">
        <f>SUM(AA2379:AA2444)</f>
        <v>65</v>
      </c>
      <c r="AB2445" s="224">
        <f>SUM(AB2379:AB2444)</f>
        <v>6723090</v>
      </c>
      <c r="AC2445" s="224">
        <f>SUM(AC2379:AC2444)</f>
        <v>0</v>
      </c>
      <c r="AD2445" s="224">
        <f>SUM(AD2379:AD2444)</f>
        <v>0</v>
      </c>
      <c r="AE2445" s="224">
        <f>SUM(AE2379:AE2444)</f>
        <v>6745590</v>
      </c>
      <c r="AF2445" s="224"/>
      <c r="AG2445" s="224"/>
      <c r="AH2445" s="224">
        <f>SUM(AH2379:AH2444)</f>
        <v>65</v>
      </c>
      <c r="AI2445" s="224">
        <f>SUM(AI2379:AI2444)</f>
        <v>6723090</v>
      </c>
      <c r="AJ2445" s="224">
        <f>SUM(AJ2379:AJ2444)</f>
        <v>0</v>
      </c>
      <c r="AK2445" s="224">
        <f>SUM(AK2379:AK2444)</f>
        <v>0</v>
      </c>
      <c r="AL2445" s="224">
        <f>SUM(AL2379:AL2444)</f>
        <v>6745590</v>
      </c>
    </row>
    <row r="2446" spans="1:38" s="225" customFormat="1" ht="30" customHeight="1" thickBot="1">
      <c r="A2446" s="220"/>
      <c r="B2446" s="561" t="s">
        <v>8361</v>
      </c>
      <c r="C2446" s="561"/>
      <c r="D2446" s="224" t="s">
        <v>1</v>
      </c>
      <c r="E2446" s="224" t="s">
        <v>1</v>
      </c>
      <c r="F2446" s="224" t="s">
        <v>1</v>
      </c>
      <c r="G2446" s="224" t="s">
        <v>1</v>
      </c>
      <c r="H2446" s="224" t="s">
        <v>1</v>
      </c>
      <c r="I2446" s="224">
        <f>+I2187+I2375+I2445</f>
        <v>240</v>
      </c>
      <c r="J2446" s="224">
        <f>+J2187+J2375+J2445</f>
        <v>40922450</v>
      </c>
      <c r="K2446" s="224">
        <f>+K2187+K2375+K2445</f>
        <v>0</v>
      </c>
      <c r="L2446" s="224">
        <f>+L2187+L2375+L2445</f>
        <v>7446.4000000000005</v>
      </c>
      <c r="M2446" s="224">
        <f>+M2187+M2375+M2445</f>
        <v>40979396.399999999</v>
      </c>
      <c r="N2446" s="224" t="s">
        <v>1</v>
      </c>
      <c r="O2446" s="224">
        <f t="shared" ref="O2446:X2446" si="544">+O2187+O2375+O2445</f>
        <v>240</v>
      </c>
      <c r="P2446" s="224">
        <f t="shared" si="544"/>
        <v>40471506</v>
      </c>
      <c r="Q2446" s="224">
        <f t="shared" si="544"/>
        <v>0</v>
      </c>
      <c r="R2446" s="224">
        <f t="shared" si="544"/>
        <v>7196.8</v>
      </c>
      <c r="S2446" s="224">
        <f t="shared" si="544"/>
        <v>40528202.799999997</v>
      </c>
      <c r="T2446" s="224">
        <f t="shared" si="544"/>
        <v>0</v>
      </c>
      <c r="U2446" s="224">
        <f t="shared" si="544"/>
        <v>450944.00000000006</v>
      </c>
      <c r="V2446" s="224">
        <f t="shared" si="544"/>
        <v>0</v>
      </c>
      <c r="W2446" s="224">
        <f t="shared" si="544"/>
        <v>249.60000000000036</v>
      </c>
      <c r="X2446" s="224">
        <f t="shared" si="544"/>
        <v>451193.60000000009</v>
      </c>
      <c r="Y2446" s="224" t="s">
        <v>1</v>
      </c>
      <c r="Z2446" s="224" t="s">
        <v>1</v>
      </c>
      <c r="AA2446" s="224">
        <f>+AA2187+AA2375+AA2445</f>
        <v>240</v>
      </c>
      <c r="AB2446" s="224">
        <f>+AB2187+AB2375+AB2445</f>
        <v>41750290</v>
      </c>
      <c r="AC2446" s="224">
        <f>+AC2187+AC2375+AC2445</f>
        <v>0</v>
      </c>
      <c r="AD2446" s="224">
        <f>+AD2187+AD2375+AD2445</f>
        <v>7654.4000000000005</v>
      </c>
      <c r="AE2446" s="224">
        <f>+AE2187+AE2375+AE2445</f>
        <v>41807444.399999999</v>
      </c>
      <c r="AF2446" s="224" t="s">
        <v>1</v>
      </c>
      <c r="AG2446" s="224" t="s">
        <v>1</v>
      </c>
      <c r="AH2446" s="224">
        <f>+AH2187+AH2375+AH2445</f>
        <v>240</v>
      </c>
      <c r="AI2446" s="224">
        <f>+AI2187+AI2375+AI2445</f>
        <v>42153810</v>
      </c>
      <c r="AJ2446" s="224">
        <f>+AJ2187+AJ2375+AJ2445</f>
        <v>0</v>
      </c>
      <c r="AK2446" s="224">
        <f>+AK2187+AK2375+AK2445</f>
        <v>7904</v>
      </c>
      <c r="AL2446" s="224">
        <f>+AL2187+AL2375+AL2445</f>
        <v>42211214</v>
      </c>
    </row>
    <row r="2447" spans="1:38" s="181" customFormat="1" ht="49.5" customHeight="1">
      <c r="A2447" s="30"/>
      <c r="B2447" s="2035" t="s">
        <v>8730</v>
      </c>
      <c r="C2447" s="2035"/>
      <c r="D2447" s="2035"/>
      <c r="E2447" s="2035"/>
      <c r="F2447" s="2035"/>
      <c r="G2447" s="2035"/>
      <c r="H2447" s="2035"/>
      <c r="I2447" s="2035"/>
      <c r="J2447" s="2035"/>
      <c r="K2447" s="31"/>
      <c r="L2447" s="31"/>
      <c r="M2447" s="180"/>
      <c r="N2447" s="180"/>
      <c r="O2447" s="34"/>
      <c r="P2447" s="180"/>
      <c r="Q2447" s="31"/>
      <c r="R2447" s="41" t="s">
        <v>220</v>
      </c>
      <c r="S2447" s="34"/>
      <c r="T2447" s="180"/>
      <c r="U2447" s="34"/>
      <c r="V2447" s="180"/>
      <c r="W2447" s="34"/>
      <c r="X2447" s="180"/>
      <c r="Y2447" s="134"/>
      <c r="Z2447" s="31"/>
      <c r="AA2447" s="179"/>
      <c r="AB2447" s="31"/>
      <c r="AC2447" s="31"/>
      <c r="AD2447" s="31"/>
      <c r="AE2447" s="41"/>
      <c r="AF2447" s="134"/>
      <c r="AG2447" s="31"/>
      <c r="AH2447" s="179"/>
      <c r="AI2447" s="31"/>
      <c r="AJ2447" s="31"/>
      <c r="AK2447" s="31"/>
      <c r="AL2447" s="41"/>
    </row>
    <row r="2448" spans="1:38" ht="54">
      <c r="A2448" s="220" t="s">
        <v>4</v>
      </c>
      <c r="B2448" s="221" t="s">
        <v>463</v>
      </c>
      <c r="C2448" s="221"/>
      <c r="D2448" s="222"/>
      <c r="E2448" s="222"/>
      <c r="F2448" s="222"/>
      <c r="G2448" s="222"/>
      <c r="H2448" s="222"/>
      <c r="I2448" s="221"/>
      <c r="J2448" s="222"/>
      <c r="K2448" s="222"/>
      <c r="L2448" s="222"/>
      <c r="M2448" s="222"/>
      <c r="N2448" s="222"/>
      <c r="O2448" s="221"/>
      <c r="P2448" s="222"/>
      <c r="Q2448" s="222"/>
      <c r="R2448" s="222"/>
      <c r="S2448" s="221"/>
      <c r="T2448" s="222"/>
      <c r="U2448" s="221"/>
      <c r="V2448" s="222"/>
      <c r="W2448" s="106"/>
      <c r="X2448" s="106"/>
      <c r="Y2448" s="222"/>
      <c r="Z2448" s="222"/>
      <c r="AA2448" s="221"/>
      <c r="AB2448" s="222"/>
      <c r="AC2448" s="222"/>
      <c r="AD2448" s="222"/>
      <c r="AE2448" s="222"/>
      <c r="AF2448" s="222"/>
      <c r="AG2448" s="222"/>
      <c r="AH2448" s="221"/>
      <c r="AI2448" s="222"/>
      <c r="AJ2448" s="222"/>
      <c r="AK2448" s="222"/>
      <c r="AL2448" s="222"/>
    </row>
    <row r="2449" spans="1:38">
      <c r="A2449" s="203"/>
      <c r="B2449" s="188" t="s">
        <v>126</v>
      </c>
      <c r="C2449" s="188"/>
      <c r="D2449" s="222"/>
      <c r="E2449" s="222"/>
      <c r="F2449" s="222"/>
      <c r="G2449" s="222"/>
      <c r="H2449" s="222"/>
      <c r="I2449" s="188"/>
      <c r="J2449" s="222"/>
      <c r="K2449" s="222"/>
      <c r="L2449" s="222"/>
      <c r="M2449" s="222"/>
      <c r="N2449" s="222"/>
      <c r="O2449" s="188"/>
      <c r="P2449" s="222"/>
      <c r="Q2449" s="222"/>
      <c r="R2449" s="222"/>
      <c r="S2449" s="188"/>
      <c r="T2449" s="222"/>
      <c r="U2449" s="188"/>
      <c r="V2449" s="222"/>
      <c r="W2449" s="106"/>
      <c r="X2449" s="106"/>
      <c r="Y2449" s="222"/>
      <c r="Z2449" s="222"/>
      <c r="AA2449" s="188"/>
      <c r="AB2449" s="222"/>
      <c r="AC2449" s="222"/>
      <c r="AD2449" s="222"/>
      <c r="AE2449" s="222"/>
      <c r="AF2449" s="222"/>
      <c r="AG2449" s="222"/>
      <c r="AH2449" s="188"/>
      <c r="AI2449" s="222"/>
      <c r="AJ2449" s="222"/>
      <c r="AK2449" s="222"/>
      <c r="AL2449" s="222"/>
    </row>
    <row r="2450" spans="1:38">
      <c r="A2450" s="203">
        <v>1</v>
      </c>
      <c r="B2450" s="102" t="s">
        <v>827</v>
      </c>
      <c r="C2450" s="102"/>
      <c r="D2450" s="222"/>
      <c r="E2450" s="1636" t="s">
        <v>1201</v>
      </c>
      <c r="F2450" s="222" t="s">
        <v>1</v>
      </c>
      <c r="G2450" s="222" t="s">
        <v>1</v>
      </c>
      <c r="H2450" s="222">
        <v>1.6</v>
      </c>
      <c r="I2450" s="102">
        <v>1</v>
      </c>
      <c r="J2450" s="203">
        <v>133120</v>
      </c>
      <c r="K2450" s="203"/>
      <c r="L2450" s="203"/>
      <c r="M2450" s="222">
        <f>+J2450+K2450+L2450</f>
        <v>133120</v>
      </c>
      <c r="N2450" s="222">
        <v>1.6</v>
      </c>
      <c r="O2450" s="102">
        <v>1</v>
      </c>
      <c r="P2450" s="203">
        <v>133120</v>
      </c>
      <c r="Q2450" s="203"/>
      <c r="R2450" s="203"/>
      <c r="S2450" s="222">
        <f>P2450+Q2450+R2450</f>
        <v>133120</v>
      </c>
      <c r="T2450" s="222">
        <f t="shared" ref="T2450:W2452" si="545">I2450-O2450</f>
        <v>0</v>
      </c>
      <c r="U2450" s="222">
        <f t="shared" si="545"/>
        <v>0</v>
      </c>
      <c r="V2450" s="222">
        <f t="shared" si="545"/>
        <v>0</v>
      </c>
      <c r="W2450" s="222">
        <f t="shared" si="545"/>
        <v>0</v>
      </c>
      <c r="X2450" s="222">
        <f>U2450+V2450+W2450</f>
        <v>0</v>
      </c>
      <c r="Y2450" s="222" t="s">
        <v>1</v>
      </c>
      <c r="Z2450" s="222">
        <v>1.6</v>
      </c>
      <c r="AA2450" s="102">
        <v>1</v>
      </c>
      <c r="AB2450" s="203">
        <v>133120</v>
      </c>
      <c r="AC2450" s="203"/>
      <c r="AD2450" s="203"/>
      <c r="AE2450" s="222">
        <f>AB2450+AC2450+AD2450</f>
        <v>133120</v>
      </c>
      <c r="AF2450" s="222" t="s">
        <v>1</v>
      </c>
      <c r="AG2450" s="222">
        <v>1.6</v>
      </c>
      <c r="AH2450" s="102">
        <v>1</v>
      </c>
      <c r="AI2450" s="203">
        <v>133120</v>
      </c>
      <c r="AJ2450" s="203"/>
      <c r="AK2450" s="203"/>
      <c r="AL2450" s="222">
        <f>AI2450+AJ2450+AK2450</f>
        <v>133120</v>
      </c>
    </row>
    <row r="2451" spans="1:38">
      <c r="A2451" s="203">
        <v>2</v>
      </c>
      <c r="B2451" s="102" t="s">
        <v>5545</v>
      </c>
      <c r="C2451" s="102" t="s">
        <v>8234</v>
      </c>
      <c r="D2451" s="222">
        <v>1952</v>
      </c>
      <c r="E2451" s="1636" t="s">
        <v>1195</v>
      </c>
      <c r="F2451" s="222" t="s">
        <v>1</v>
      </c>
      <c r="G2451" s="222" t="s">
        <v>1</v>
      </c>
      <c r="H2451" s="222">
        <v>1.5</v>
      </c>
      <c r="I2451" s="102">
        <v>1</v>
      </c>
      <c r="J2451" s="203">
        <v>124800</v>
      </c>
      <c r="K2451" s="203"/>
      <c r="L2451" s="203"/>
      <c r="M2451" s="222">
        <f>+J2451+K2451+L2451</f>
        <v>124800</v>
      </c>
      <c r="N2451" s="222">
        <v>1.5</v>
      </c>
      <c r="O2451" s="102">
        <v>1</v>
      </c>
      <c r="P2451" s="203">
        <v>124800</v>
      </c>
      <c r="Q2451" s="203"/>
      <c r="R2451" s="203"/>
      <c r="S2451" s="222">
        <f>P2451+Q2451+R2451</f>
        <v>124800</v>
      </c>
      <c r="T2451" s="222">
        <f t="shared" si="545"/>
        <v>0</v>
      </c>
      <c r="U2451" s="222">
        <f t="shared" si="545"/>
        <v>0</v>
      </c>
      <c r="V2451" s="222">
        <f t="shared" si="545"/>
        <v>0</v>
      </c>
      <c r="W2451" s="222">
        <f t="shared" si="545"/>
        <v>0</v>
      </c>
      <c r="X2451" s="222">
        <f>U2451+V2451+W2451</f>
        <v>0</v>
      </c>
      <c r="Y2451" s="222" t="s">
        <v>1</v>
      </c>
      <c r="Z2451" s="222">
        <v>1.5</v>
      </c>
      <c r="AA2451" s="102">
        <v>1</v>
      </c>
      <c r="AB2451" s="203">
        <v>124800</v>
      </c>
      <c r="AC2451" s="203"/>
      <c r="AD2451" s="203"/>
      <c r="AE2451" s="222">
        <f>AB2451+AC2451+AD2451</f>
        <v>124800</v>
      </c>
      <c r="AF2451" s="222" t="s">
        <v>1</v>
      </c>
      <c r="AG2451" s="222">
        <v>1.5</v>
      </c>
      <c r="AH2451" s="102">
        <v>1</v>
      </c>
      <c r="AI2451" s="203">
        <v>124800</v>
      </c>
      <c r="AJ2451" s="203"/>
      <c r="AK2451" s="203"/>
      <c r="AL2451" s="222">
        <f>AI2451+AJ2451+AK2451</f>
        <v>124800</v>
      </c>
    </row>
    <row r="2452" spans="1:38">
      <c r="A2452" s="203">
        <v>3</v>
      </c>
      <c r="B2452" s="102" t="s">
        <v>827</v>
      </c>
      <c r="C2452" s="102"/>
      <c r="D2452" s="222"/>
      <c r="E2452" s="1636" t="s">
        <v>1203</v>
      </c>
      <c r="F2452" s="222" t="s">
        <v>1</v>
      </c>
      <c r="G2452" s="222" t="s">
        <v>1</v>
      </c>
      <c r="H2452" s="222">
        <v>1</v>
      </c>
      <c r="I2452" s="102">
        <v>1</v>
      </c>
      <c r="J2452" s="203">
        <v>100000</v>
      </c>
      <c r="K2452" s="203"/>
      <c r="L2452" s="203"/>
      <c r="M2452" s="222">
        <f>+J2452+K2452+L2452</f>
        <v>100000</v>
      </c>
      <c r="N2452" s="222">
        <v>1</v>
      </c>
      <c r="O2452" s="102">
        <v>1</v>
      </c>
      <c r="P2452" s="203">
        <v>100000</v>
      </c>
      <c r="Q2452" s="203"/>
      <c r="R2452" s="203"/>
      <c r="S2452" s="222">
        <f>P2452+Q2452+R2452</f>
        <v>100000</v>
      </c>
      <c r="T2452" s="222">
        <f t="shared" si="545"/>
        <v>0</v>
      </c>
      <c r="U2452" s="222">
        <f t="shared" si="545"/>
        <v>0</v>
      </c>
      <c r="V2452" s="222">
        <f t="shared" si="545"/>
        <v>0</v>
      </c>
      <c r="W2452" s="222">
        <f t="shared" si="545"/>
        <v>0</v>
      </c>
      <c r="X2452" s="222">
        <f>U2452+V2452+W2452</f>
        <v>0</v>
      </c>
      <c r="Y2452" s="222" t="s">
        <v>1</v>
      </c>
      <c r="Z2452" s="222">
        <v>1</v>
      </c>
      <c r="AA2452" s="102">
        <v>1</v>
      </c>
      <c r="AB2452" s="203">
        <v>100000</v>
      </c>
      <c r="AC2452" s="203"/>
      <c r="AD2452" s="203"/>
      <c r="AE2452" s="222">
        <f>AB2452+AC2452+AD2452</f>
        <v>100000</v>
      </c>
      <c r="AF2452" s="222" t="s">
        <v>1</v>
      </c>
      <c r="AG2452" s="222">
        <v>1</v>
      </c>
      <c r="AH2452" s="102">
        <v>1</v>
      </c>
      <c r="AI2452" s="203">
        <v>100000</v>
      </c>
      <c r="AJ2452" s="203"/>
      <c r="AK2452" s="203"/>
      <c r="AL2452" s="222">
        <f>AI2452+AJ2452+AK2452</f>
        <v>100000</v>
      </c>
    </row>
    <row r="2453" spans="1:38">
      <c r="A2453" s="203"/>
      <c r="B2453" s="1641" t="s">
        <v>8731</v>
      </c>
      <c r="C2453" s="102"/>
      <c r="D2453" s="222"/>
      <c r="E2453" s="222"/>
      <c r="F2453" s="222"/>
      <c r="G2453" s="222"/>
      <c r="H2453" s="222"/>
      <c r="I2453" s="102"/>
      <c r="J2453" s="203"/>
      <c r="K2453" s="203"/>
      <c r="L2453" s="203"/>
      <c r="M2453" s="222">
        <v>1500</v>
      </c>
      <c r="N2453" s="222"/>
      <c r="O2453" s="102"/>
      <c r="P2453" s="203"/>
      <c r="Q2453" s="203"/>
      <c r="R2453" s="203"/>
      <c r="S2453" s="222">
        <v>1500</v>
      </c>
      <c r="T2453" s="222"/>
      <c r="U2453" s="222"/>
      <c r="V2453" s="222"/>
      <c r="W2453" s="222"/>
      <c r="X2453" s="222"/>
      <c r="Y2453" s="222"/>
      <c r="Z2453" s="222"/>
      <c r="AA2453" s="102"/>
      <c r="AB2453" s="203"/>
      <c r="AC2453" s="203"/>
      <c r="AD2453" s="203"/>
      <c r="AE2453" s="222">
        <v>1500</v>
      </c>
      <c r="AF2453" s="222"/>
      <c r="AG2453" s="222"/>
      <c r="AH2453" s="102"/>
      <c r="AI2453" s="203"/>
      <c r="AJ2453" s="203"/>
      <c r="AK2453" s="203"/>
      <c r="AL2453" s="222">
        <v>1500</v>
      </c>
    </row>
    <row r="2454" spans="1:38" s="225" customFormat="1" ht="27">
      <c r="A2454" s="220"/>
      <c r="B2454" s="228" t="s">
        <v>232</v>
      </c>
      <c r="C2454" s="228"/>
      <c r="D2454" s="224" t="s">
        <v>1</v>
      </c>
      <c r="E2454" s="224" t="s">
        <v>1</v>
      </c>
      <c r="F2454" s="224" t="s">
        <v>1</v>
      </c>
      <c r="G2454" s="224" t="s">
        <v>1</v>
      </c>
      <c r="H2454" s="224" t="s">
        <v>1</v>
      </c>
      <c r="I2454" s="224">
        <f>SUM(I2450:I2453)</f>
        <v>3</v>
      </c>
      <c r="J2454" s="224">
        <f>SUM(J2450:J2453)</f>
        <v>357920</v>
      </c>
      <c r="K2454" s="224">
        <f>SUM(K2450:K2453)</f>
        <v>0</v>
      </c>
      <c r="L2454" s="224">
        <f>SUM(L2450:L2453)</f>
        <v>0</v>
      </c>
      <c r="M2454" s="224">
        <f>SUM(M2450:M2453)</f>
        <v>359420</v>
      </c>
      <c r="N2454" s="224"/>
      <c r="O2454" s="224">
        <f t="shared" ref="O2454:X2454" si="546">SUM(O2450:O2453)</f>
        <v>3</v>
      </c>
      <c r="P2454" s="224">
        <f t="shared" si="546"/>
        <v>357920</v>
      </c>
      <c r="Q2454" s="224">
        <f t="shared" si="546"/>
        <v>0</v>
      </c>
      <c r="R2454" s="224">
        <f t="shared" si="546"/>
        <v>0</v>
      </c>
      <c r="S2454" s="224">
        <f t="shared" si="546"/>
        <v>359420</v>
      </c>
      <c r="T2454" s="224">
        <f t="shared" si="546"/>
        <v>0</v>
      </c>
      <c r="U2454" s="224">
        <f t="shared" si="546"/>
        <v>0</v>
      </c>
      <c r="V2454" s="224">
        <f t="shared" si="546"/>
        <v>0</v>
      </c>
      <c r="W2454" s="224">
        <f t="shared" si="546"/>
        <v>0</v>
      </c>
      <c r="X2454" s="224">
        <f t="shared" si="546"/>
        <v>0</v>
      </c>
      <c r="Y2454" s="224"/>
      <c r="Z2454" s="224"/>
      <c r="AA2454" s="224">
        <f>SUM(AA2450:AA2453)</f>
        <v>3</v>
      </c>
      <c r="AB2454" s="224">
        <f>SUM(AB2450:AB2453)</f>
        <v>357920</v>
      </c>
      <c r="AC2454" s="224">
        <f>SUM(AC2450:AC2453)</f>
        <v>0</v>
      </c>
      <c r="AD2454" s="224">
        <f>SUM(AD2450:AD2453)</f>
        <v>0</v>
      </c>
      <c r="AE2454" s="224">
        <f>SUM(AE2450:AE2453)</f>
        <v>359420</v>
      </c>
      <c r="AF2454" s="224"/>
      <c r="AG2454" s="224"/>
      <c r="AH2454" s="224">
        <f>SUM(AH2450:AH2453)</f>
        <v>3</v>
      </c>
      <c r="AI2454" s="224">
        <f>SUM(AI2450:AI2453)</f>
        <v>357920</v>
      </c>
      <c r="AJ2454" s="224">
        <f>SUM(AJ2450:AJ2453)</f>
        <v>0</v>
      </c>
      <c r="AK2454" s="224">
        <f>SUM(AK2450:AK2453)</f>
        <v>0</v>
      </c>
      <c r="AL2454" s="224">
        <f>SUM(AL2450:AL2453)</f>
        <v>359420</v>
      </c>
    </row>
    <row r="2455" spans="1:38" s="225" customFormat="1" ht="30" customHeight="1">
      <c r="A2455" s="220"/>
      <c r="B2455" s="561" t="s">
        <v>8361</v>
      </c>
      <c r="C2455" s="561"/>
      <c r="D2455" s="224" t="s">
        <v>1</v>
      </c>
      <c r="E2455" s="224" t="s">
        <v>1</v>
      </c>
      <c r="F2455" s="224" t="s">
        <v>1</v>
      </c>
      <c r="G2455" s="224" t="s">
        <v>1</v>
      </c>
      <c r="H2455" s="224" t="s">
        <v>1</v>
      </c>
      <c r="I2455" s="224">
        <f>I2454</f>
        <v>3</v>
      </c>
      <c r="J2455" s="224">
        <f>J2454</f>
        <v>357920</v>
      </c>
      <c r="K2455" s="224">
        <f>K2454</f>
        <v>0</v>
      </c>
      <c r="L2455" s="224">
        <f>L2454</f>
        <v>0</v>
      </c>
      <c r="M2455" s="224">
        <f>M2454</f>
        <v>359420</v>
      </c>
      <c r="N2455" s="224" t="s">
        <v>1</v>
      </c>
      <c r="O2455" s="224">
        <f t="shared" ref="O2455:X2455" si="547">O2454</f>
        <v>3</v>
      </c>
      <c r="P2455" s="224">
        <f t="shared" si="547"/>
        <v>357920</v>
      </c>
      <c r="Q2455" s="224">
        <f t="shared" si="547"/>
        <v>0</v>
      </c>
      <c r="R2455" s="224">
        <f t="shared" si="547"/>
        <v>0</v>
      </c>
      <c r="S2455" s="224">
        <f t="shared" si="547"/>
        <v>359420</v>
      </c>
      <c r="T2455" s="224">
        <f t="shared" si="547"/>
        <v>0</v>
      </c>
      <c r="U2455" s="224">
        <f t="shared" si="547"/>
        <v>0</v>
      </c>
      <c r="V2455" s="224">
        <f t="shared" si="547"/>
        <v>0</v>
      </c>
      <c r="W2455" s="224">
        <f t="shared" si="547"/>
        <v>0</v>
      </c>
      <c r="X2455" s="224">
        <f t="shared" si="547"/>
        <v>0</v>
      </c>
      <c r="Y2455" s="224" t="s">
        <v>1</v>
      </c>
      <c r="Z2455" s="224" t="s">
        <v>1</v>
      </c>
      <c r="AA2455" s="224">
        <f>AA2454</f>
        <v>3</v>
      </c>
      <c r="AB2455" s="224">
        <f>AB2454</f>
        <v>357920</v>
      </c>
      <c r="AC2455" s="224">
        <f>AC2454</f>
        <v>0</v>
      </c>
      <c r="AD2455" s="224">
        <f>AD2454</f>
        <v>0</v>
      </c>
      <c r="AE2455" s="224">
        <f>AE2454</f>
        <v>359420</v>
      </c>
      <c r="AF2455" s="224" t="s">
        <v>1</v>
      </c>
      <c r="AG2455" s="224" t="s">
        <v>1</v>
      </c>
      <c r="AH2455" s="224">
        <f>AH2454</f>
        <v>3</v>
      </c>
      <c r="AI2455" s="224">
        <f>AI2454</f>
        <v>357920</v>
      </c>
      <c r="AJ2455" s="224">
        <f>AJ2454</f>
        <v>0</v>
      </c>
      <c r="AK2455" s="224">
        <f>AK2454</f>
        <v>0</v>
      </c>
      <c r="AL2455" s="224">
        <f>AL2454</f>
        <v>359420</v>
      </c>
    </row>
    <row r="2456" spans="1:38">
      <c r="B2456" s="181" t="s">
        <v>235</v>
      </c>
      <c r="C2456" s="181"/>
      <c r="D2456" s="1642"/>
      <c r="E2456" s="181"/>
      <c r="F2456" s="181"/>
      <c r="G2456" s="181"/>
      <c r="H2456" s="181"/>
      <c r="I2456" s="181"/>
      <c r="J2456" s="181"/>
      <c r="K2456" s="181"/>
    </row>
    <row r="2457" spans="1:38" ht="27.75" customHeight="1">
      <c r="B2457" s="290" t="s">
        <v>460</v>
      </c>
      <c r="C2457" s="290"/>
      <c r="D2457" s="180"/>
      <c r="E2457" s="181"/>
      <c r="F2457" s="290"/>
      <c r="G2457" s="290"/>
      <c r="H2457" s="290"/>
      <c r="I2457" s="290"/>
      <c r="J2457" s="181"/>
      <c r="K2457" s="181"/>
      <c r="Y2457" s="290"/>
      <c r="Z2457" s="290"/>
      <c r="AA2457" s="290"/>
      <c r="AF2457" s="290"/>
      <c r="AG2457" s="290"/>
      <c r="AH2457" s="290"/>
    </row>
    <row r="2458" spans="1:38" ht="48.75" customHeight="1">
      <c r="B2458" s="2038" t="s">
        <v>459</v>
      </c>
      <c r="C2458" s="2038"/>
      <c r="D2458" s="2038"/>
      <c r="E2458" s="2039"/>
      <c r="F2458" s="2039"/>
      <c r="G2458" s="2039"/>
      <c r="H2458" s="2039"/>
      <c r="I2458" s="2039"/>
      <c r="J2458" s="2039"/>
      <c r="K2458" s="2039"/>
    </row>
    <row r="2459" spans="1:38" ht="19.5" customHeight="1">
      <c r="B2459" s="292" t="s">
        <v>8317</v>
      </c>
      <c r="C2459" s="292"/>
      <c r="D2459" s="1166"/>
      <c r="E2459" s="290"/>
      <c r="F2459" s="290"/>
      <c r="G2459" s="290"/>
      <c r="H2459" s="290"/>
      <c r="I2459" s="290"/>
      <c r="J2459" s="181"/>
      <c r="K2459" s="181"/>
      <c r="Y2459" s="290"/>
      <c r="Z2459" s="290"/>
      <c r="AA2459" s="290"/>
      <c r="AF2459" s="290"/>
      <c r="AG2459" s="290"/>
      <c r="AH2459" s="290"/>
    </row>
    <row r="2460" spans="1:38" ht="31.5" customHeight="1">
      <c r="B2460" s="2040" t="s">
        <v>8732</v>
      </c>
      <c r="C2460" s="2040"/>
      <c r="D2460" s="2040"/>
      <c r="E2460" s="2040"/>
      <c r="F2460" s="2040"/>
      <c r="G2460" s="2040"/>
      <c r="H2460" s="2040"/>
      <c r="I2460" s="2040"/>
      <c r="J2460" s="2040"/>
      <c r="K2460" s="2040"/>
    </row>
    <row r="2461" spans="1:38">
      <c r="B2461" s="181"/>
      <c r="C2461" s="181"/>
      <c r="D2461" s="1643"/>
      <c r="E2461" s="181"/>
      <c r="F2461" s="181"/>
      <c r="G2461" s="181"/>
      <c r="H2461" s="181"/>
      <c r="I2461" s="181"/>
      <c r="J2461" s="181"/>
      <c r="K2461" s="181"/>
    </row>
    <row r="2462" spans="1:38">
      <c r="A2462" s="5"/>
      <c r="B2462" s="181"/>
      <c r="C2462" s="181"/>
      <c r="D2462" s="1166"/>
      <c r="E2462" s="181"/>
      <c r="F2462" s="181"/>
      <c r="G2462" s="181"/>
      <c r="H2462" s="181"/>
      <c r="I2462" s="181"/>
      <c r="J2462" s="181"/>
      <c r="K2462" s="181"/>
    </row>
    <row r="2463" spans="1:38">
      <c r="A2463" s="5"/>
      <c r="B2463" s="181"/>
      <c r="C2463" s="181"/>
      <c r="D2463" s="1170"/>
      <c r="E2463" s="181"/>
      <c r="F2463" s="181"/>
      <c r="G2463" s="181"/>
      <c r="H2463" s="181"/>
      <c r="I2463" s="181"/>
      <c r="J2463" s="181"/>
      <c r="K2463" s="181"/>
    </row>
    <row r="2464" spans="1:38">
      <c r="A2464" s="5"/>
      <c r="B2464" s="181"/>
      <c r="C2464" s="181"/>
      <c r="D2464" s="1642"/>
      <c r="E2464" s="181"/>
      <c r="F2464" s="181"/>
      <c r="G2464" s="181"/>
      <c r="H2464" s="181"/>
      <c r="I2464" s="181"/>
      <c r="J2464" s="181"/>
      <c r="K2464" s="181"/>
    </row>
    <row r="2465" spans="1:39">
      <c r="A2465" s="5"/>
      <c r="B2465" s="181"/>
      <c r="C2465" s="181"/>
      <c r="D2465" s="180"/>
      <c r="E2465" s="181"/>
      <c r="F2465" s="181"/>
      <c r="G2465" s="181"/>
      <c r="H2465" s="181"/>
      <c r="I2465" s="181"/>
      <c r="J2465" s="181"/>
      <c r="K2465" s="181"/>
    </row>
    <row r="2466" spans="1:39" ht="16.5">
      <c r="A2466" s="5"/>
      <c r="B2466" s="181"/>
      <c r="C2466" s="181"/>
      <c r="D2466" s="180"/>
      <c r="E2466" s="181"/>
      <c r="F2466" s="181"/>
      <c r="G2466" s="181"/>
      <c r="H2466" s="181"/>
      <c r="I2466" s="1644">
        <f>+I135+I247+I369+I479+I577+I707+I797+I911+I1020+I1112+I1226+I1344+I1449+I1553+I1645+I1759+I1859+I1934+I2113+I2369</f>
        <v>1186</v>
      </c>
      <c r="J2466" s="1644">
        <f>+J135+J247+J369+J479+J577+J707+J797+J911+J1020+J1112+J1226+J1344+J1449+J1553+J1645+J1759+J1859+J1934+J2113+J2369</f>
        <v>249308800</v>
      </c>
      <c r="K2466" s="181"/>
      <c r="M2466" s="1644">
        <f>+M135+M247+M369+M479+M577+M707+M797+M911+M1020+M1112+M1226+M1344+M1449+M1553+M1645+M1759+M1859+M1934+M2113+M2369</f>
        <v>250334980.79999998</v>
      </c>
      <c r="O2466" s="1644">
        <f>+O135+O247+O369+O479+O577+O707+O797+O911+O1020+O1112+O1226+O1344+O1449+O1553+O1645+O1759+O1859+O1934+O2113+O2369</f>
        <v>1186</v>
      </c>
      <c r="P2466" s="1644">
        <f>+P135+P247+P369+P479+P577+P707+P797+P911+P1020+P1112+P1226+P1344+P1449+P1553+P1645+P1759+P1859+P1934+P2113+P2369</f>
        <v>245368448</v>
      </c>
      <c r="S2466" s="1644">
        <f>+S135+S247+S369+S479+S577+S707+S797+S911+S1020+S1112+S1226+S1344+S1449+S1553+S1645+S1759+S1859+S1934+S2113+S2369</f>
        <v>246392923.19999999</v>
      </c>
      <c r="AA2466" s="1644">
        <f>+AA135+AA247+AA369+AA479+AA577+AA707+AA797+AA911+AA1020+AA1112+AA1226+AA1344+AA1449+AA1553+AA1645+AA1759+AA1859+AA1934+AA2113+AA2369</f>
        <v>1186</v>
      </c>
      <c r="AB2466" s="1644">
        <f>+AB135+AB247+AB369+AB479+AB577+AB707+AB797+AB911+AB1020+AB1112+AB1226+AB1344+AB1449+AB1553+AB1645+AB1759+AB1859+AB1934+AB2113+AB2369</f>
        <v>254758400</v>
      </c>
      <c r="AE2466" s="1644">
        <f>+AE135+AE247+AE369+AE479+AE577+AE707+AE797+AE911+AE1020+AE1112+AE1226+AE1344+AE1449+AE1553+AE1645+AE1759+AE1859+AE1934+AE2113+AE2369</f>
        <v>255792235.20000002</v>
      </c>
      <c r="AH2466" s="1644">
        <f>+AH135+AH247+AH369+AH479+AH577+AH707+AH797+AH911+AH1020+AH1112+AH1226+AH1344+AH1449+AH1553+AH1645+AH1759+AH1859+AH1934+AH2113+AH2369</f>
        <v>1186</v>
      </c>
      <c r="AI2466" s="1644">
        <f>+AI135+AI247+AI369+AI479+AI577+AI707+AI797+AI911+AI1020+AI1112+AI1226+AI1344+AI1449+AI1553+AI1645+AI1759+AI1859+AI1934+AI2113+AI2369</f>
        <v>257882560</v>
      </c>
      <c r="AL2466" s="1644">
        <f>+AL135+AL247+AL369+AL479+AL577+AL707+AL797+AL911+AL1020+AL1112+AL1226+AL1344+AL1449+AL1553+AL1645+AL1759+AL1859+AL1934+AL2113+AL2369</f>
        <v>258921012.79999998</v>
      </c>
    </row>
    <row r="2467" spans="1:39" ht="16.5">
      <c r="A2467" s="5"/>
      <c r="B2467" s="181"/>
      <c r="C2467" s="181"/>
      <c r="D2467" s="180"/>
      <c r="E2467" s="181"/>
      <c r="F2467" s="181"/>
      <c r="G2467" s="181"/>
      <c r="H2467" s="181"/>
      <c r="I2467" s="1644">
        <f>+I2445+I2168+I1955+I1881+I1786+I1682+I1590+I1490+I1378+I1270+I1152+I1051+I950+I830+I743+I600+I512+I394+I292+I173+I2454</f>
        <v>519</v>
      </c>
      <c r="J2467" s="1644">
        <f>+J2445+J2168+J1955+J1881+J1786+J1682+J1590+J1490+J1378+J1270+J1152+J1051+J950+J830+J743+J600+J512+J394+J292+J173+J2454</f>
        <v>54453110</v>
      </c>
      <c r="K2467" s="181"/>
      <c r="M2467" s="1644">
        <f>+M2445+M2168+M1955+M1881+M1786+M1682+M1590+M1490+M1378+M1270+M1152+M1051+M950+M830+M743+M600+M512+M394+M292+M173+M2454</f>
        <v>54924510</v>
      </c>
      <c r="N2467" s="1645"/>
      <c r="O2467" s="1644">
        <f>+O2445+O2168+O1955+O1881+O1786+O1682+O1590+O1490+O1378+O1270+O1152+O1051+O950+O830+O743+O600+O512+O394+O292+O173+O2454</f>
        <v>519</v>
      </c>
      <c r="P2467" s="1644">
        <f>+P2445+P2168+P1955+P1881+P1786+P1682+P1590+P1490+P1378+P1270+P1152+P1051+P950+P830+P743+P600+P512+P394+P292+P173+P2454</f>
        <v>54453110</v>
      </c>
      <c r="S2467" s="1644">
        <f>+S2445+S2168+S1955+S1881+S1786+S1682+S1590+S1490+S1378+S1270+S1152+S1051+S950+S830+S743+S600+S512+S394+S292+S173+S2454</f>
        <v>54924510</v>
      </c>
      <c r="T2467" s="1645"/>
      <c r="AA2467" s="1644">
        <f>+AA2445+AA2168+AA1955+AA1881+AA1786+AA1682+AA1590+AA1490+AA1378+AA1270+AA1152+AA1051+AA950+AA830+AA743+AA600+AA512+AA394+AA292+AA173+AA2454</f>
        <v>519</v>
      </c>
      <c r="AB2467" s="1644">
        <f>+AB2445+AB2168+AB1955+AB1881+AB1786+AB1682+AB1590+AB1490+AB1378+AB1270+AB1152+AB1051+AB950+AB830+AB743+AB600+AB512+AB394+AB292+AB173+AB2454</f>
        <v>54453110</v>
      </c>
      <c r="AE2467" s="1644">
        <f>+AE2445+AE2168+AE1955+AE1881+AE1786+AE1682+AE1590+AE1490+AE1378+AE1270+AE1152+AE1051+AE950+AE830+AE743+AE600+AE512+AE394+AE292+AE173+AE2454</f>
        <v>54924510</v>
      </c>
      <c r="AH2467" s="1644">
        <f>+AH2445+AH2168+AH1955+AH1881+AH1786+AH1682+AH1590+AH1490+AH1378+AH1270+AH1152+AH1051+AH950+AH830+AH743+AH600+AH512+AH394+AH292+AH173+AH2454</f>
        <v>519</v>
      </c>
      <c r="AI2467" s="1644">
        <f>+AI2445+AI2168+AI1955+AI1881+AI1786+AI1682+AI1590+AI1490+AI1378+AI1270+AI1152+AI1051+AI950+AI830+AI743+AI600+AI512+AI394+AI292+AI173+AI2454</f>
        <v>54453110</v>
      </c>
      <c r="AL2467" s="1644">
        <f>+AL2445+AL2168+AL1955+AL1881+AL1786+AL1682+AL1590+AL1490+AL1378+AL1270+AL1152+AL1051+AL950+AL830+AL743+AL600+AL512+AL394+AL292+AL173+AL2454</f>
        <v>54924510</v>
      </c>
      <c r="AM2467" s="1645"/>
    </row>
    <row r="2468" spans="1:39">
      <c r="A2468" s="5"/>
      <c r="B2468" s="181"/>
      <c r="C2468" s="181"/>
      <c r="D2468" s="1166"/>
      <c r="E2468" s="181"/>
      <c r="F2468" s="181"/>
      <c r="G2468" s="181"/>
      <c r="H2468" s="181"/>
      <c r="I2468" s="181"/>
      <c r="J2468" s="181"/>
      <c r="K2468" s="181"/>
    </row>
    <row r="2469" spans="1:39" ht="14.25">
      <c r="A2469" s="5"/>
      <c r="B2469" s="181"/>
      <c r="C2469" s="181"/>
      <c r="D2469" s="1646"/>
      <c r="E2469" s="181"/>
      <c r="F2469" s="181"/>
      <c r="G2469" s="181"/>
      <c r="H2469" s="181"/>
      <c r="I2469" s="181"/>
      <c r="J2469" s="181"/>
      <c r="K2469" s="181"/>
    </row>
    <row r="2470" spans="1:39" ht="16.5">
      <c r="A2470" s="5"/>
      <c r="B2470" s="181"/>
      <c r="C2470" s="181"/>
      <c r="D2470" s="1647"/>
      <c r="E2470" s="181"/>
      <c r="F2470" s="181"/>
      <c r="G2470" s="181"/>
      <c r="H2470" s="181"/>
      <c r="I2470" s="181"/>
      <c r="J2470" s="181"/>
      <c r="K2470" s="181"/>
    </row>
    <row r="2471" spans="1:39">
      <c r="A2471" s="5"/>
      <c r="B2471" s="181"/>
      <c r="C2471" s="181"/>
      <c r="D2471" s="235"/>
      <c r="E2471" s="181"/>
      <c r="F2471" s="181"/>
      <c r="G2471" s="181"/>
      <c r="H2471" s="181"/>
      <c r="I2471" s="181"/>
      <c r="J2471" s="181"/>
      <c r="K2471" s="181"/>
    </row>
    <row r="2473" spans="1:39">
      <c r="A2473" s="5"/>
      <c r="D2473" s="290"/>
    </row>
    <row r="2475" spans="1:39" ht="17.25">
      <c r="A2475" s="5"/>
      <c r="D2475" s="292"/>
    </row>
  </sheetData>
  <mergeCells count="103">
    <mergeCell ref="B3:J3"/>
    <mergeCell ref="B1380:J1380"/>
    <mergeCell ref="C1381:C1382"/>
    <mergeCell ref="D1381:D1382"/>
    <mergeCell ref="O1381:S1381"/>
    <mergeCell ref="T1381:X1381"/>
    <mergeCell ref="B1492:J1492"/>
    <mergeCell ref="C177:C178"/>
    <mergeCell ref="D177:D178"/>
    <mergeCell ref="O177:S177"/>
    <mergeCell ref="T177:X177"/>
    <mergeCell ref="B294:J294"/>
    <mergeCell ref="C295:C296"/>
    <mergeCell ref="D295:D296"/>
    <mergeCell ref="O295:S295"/>
    <mergeCell ref="T295:X295"/>
    <mergeCell ref="B396:J396"/>
    <mergeCell ref="C1273:C1274"/>
    <mergeCell ref="D1273:D1274"/>
    <mergeCell ref="O1273:S1273"/>
    <mergeCell ref="T1273:X1273"/>
    <mergeCell ref="C397:C398"/>
    <mergeCell ref="D397:D398"/>
    <mergeCell ref="O397:S397"/>
    <mergeCell ref="T397:X397"/>
    <mergeCell ref="B514:J514"/>
    <mergeCell ref="C4:C5"/>
    <mergeCell ref="D4:D5"/>
    <mergeCell ref="O4:S4"/>
    <mergeCell ref="T4:X4"/>
    <mergeCell ref="B176:J176"/>
    <mergeCell ref="C603:C604"/>
    <mergeCell ref="D603:D604"/>
    <mergeCell ref="O603:S603"/>
    <mergeCell ref="T603:X603"/>
    <mergeCell ref="B745:J745"/>
    <mergeCell ref="C515:C516"/>
    <mergeCell ref="D515:D516"/>
    <mergeCell ref="O515:S515"/>
    <mergeCell ref="T515:X515"/>
    <mergeCell ref="B602:J602"/>
    <mergeCell ref="C833:C834"/>
    <mergeCell ref="D833:D834"/>
    <mergeCell ref="O833:S833"/>
    <mergeCell ref="T833:X833"/>
    <mergeCell ref="B952:J952"/>
    <mergeCell ref="C746:C747"/>
    <mergeCell ref="D746:D747"/>
    <mergeCell ref="O746:S746"/>
    <mergeCell ref="T746:X746"/>
    <mergeCell ref="B832:J832"/>
    <mergeCell ref="C1054:C1055"/>
    <mergeCell ref="D1054:D1055"/>
    <mergeCell ref="O1054:S1054"/>
    <mergeCell ref="T1054:X1054"/>
    <mergeCell ref="B1154:J1154"/>
    <mergeCell ref="C953:C954"/>
    <mergeCell ref="D953:D954"/>
    <mergeCell ref="O953:S953"/>
    <mergeCell ref="T953:X953"/>
    <mergeCell ref="B1053:J1053"/>
    <mergeCell ref="C1493:C1494"/>
    <mergeCell ref="D1493:D1494"/>
    <mergeCell ref="O1493:S1493"/>
    <mergeCell ref="T1493:X1493"/>
    <mergeCell ref="B1592:J1592"/>
    <mergeCell ref="C1155:C1156"/>
    <mergeCell ref="D1155:D1156"/>
    <mergeCell ref="O1155:S1155"/>
    <mergeCell ref="T1155:X1155"/>
    <mergeCell ref="B1272:J1272"/>
    <mergeCell ref="C1685:C1686"/>
    <mergeCell ref="D1685:D1686"/>
    <mergeCell ref="O1685:S1685"/>
    <mergeCell ref="T1685:X1685"/>
    <mergeCell ref="B1788:J1788"/>
    <mergeCell ref="C1593:C1594"/>
    <mergeCell ref="D1593:D1594"/>
    <mergeCell ref="O1593:S1593"/>
    <mergeCell ref="T1593:X1593"/>
    <mergeCell ref="B1684:J1684"/>
    <mergeCell ref="C1884:C1885"/>
    <mergeCell ref="D1884:D1885"/>
    <mergeCell ref="O1884:S1884"/>
    <mergeCell ref="T1884:X1884"/>
    <mergeCell ref="B1957:J1957"/>
    <mergeCell ref="C1789:C1790"/>
    <mergeCell ref="D1789:D1790"/>
    <mergeCell ref="O1789:S1789"/>
    <mergeCell ref="T1789:X1789"/>
    <mergeCell ref="B1883:J1883"/>
    <mergeCell ref="B2458:K2458"/>
    <mergeCell ref="B2460:K2460"/>
    <mergeCell ref="C2171:C2172"/>
    <mergeCell ref="D2171:D2172"/>
    <mergeCell ref="O2171:S2171"/>
    <mergeCell ref="T2171:X2171"/>
    <mergeCell ref="B2447:J2447"/>
    <mergeCell ref="C1958:C1959"/>
    <mergeCell ref="D1958:D1959"/>
    <mergeCell ref="O1958:S1958"/>
    <mergeCell ref="T1958:X1958"/>
    <mergeCell ref="B2170:J2170"/>
  </mergeCells>
  <phoneticPr fontId="2" type="noConversion"/>
  <conditionalFormatting sqref="B326:B327">
    <cfRule type="duplicateValues" dxfId="2" priority="3"/>
  </conditionalFormatting>
  <conditionalFormatting sqref="B328:B330 B332:B340">
    <cfRule type="duplicateValues" dxfId="1" priority="2"/>
  </conditionalFormatting>
  <conditionalFormatting sqref="B331">
    <cfRule type="duplicateValues" dxfId="0" priority="1"/>
  </conditionalFormatting>
  <printOptions horizontalCentered="1"/>
  <pageMargins left="0.15748031496062992" right="0.15748031496062992" top="0.39370078740157483" bottom="0.19685039370078741" header="0" footer="0.11811023622047245"/>
  <pageSetup paperSize="9" scale="50" orientation="landscape" r:id="rId1"/>
  <headerFooter alignWithMargins="0"/>
  <colBreaks count="1" manualBreakCount="1">
    <brk id="24"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6" tint="0.59999389629810485"/>
  </sheetPr>
  <dimension ref="A1:AL781"/>
  <sheetViews>
    <sheetView topLeftCell="A495" zoomScaleNormal="100" workbookViewId="0">
      <selection activeCell="K475" sqref="K475"/>
    </sheetView>
  </sheetViews>
  <sheetFormatPr defaultRowHeight="13.5"/>
  <cols>
    <col min="1" max="1" width="5.140625" style="40" customWidth="1"/>
    <col min="2" max="2" width="34.85546875" style="40" customWidth="1"/>
    <col min="3" max="3" width="10.5703125" style="40" customWidth="1"/>
    <col min="4" max="4" width="9.140625" style="40"/>
    <col min="5" max="5" width="24.140625" style="1654" customWidth="1"/>
    <col min="6" max="7" width="9.140625" style="40"/>
    <col min="8" max="8" width="10.85546875" style="40" customWidth="1"/>
    <col min="9" max="9" width="8.85546875" style="40" customWidth="1"/>
    <col min="10" max="10" width="13.85546875" style="40" customWidth="1"/>
    <col min="11" max="11" width="11.5703125" style="40" customWidth="1"/>
    <col min="12" max="12" width="10.85546875" style="40" customWidth="1"/>
    <col min="13" max="13" width="14.42578125" style="40" customWidth="1"/>
    <col min="14" max="14" width="11" style="40" customWidth="1"/>
    <col min="15" max="15" width="8.5703125" style="40" customWidth="1"/>
    <col min="16" max="16" width="13.7109375" style="40" customWidth="1"/>
    <col min="17" max="17" width="10.140625" style="40" customWidth="1"/>
    <col min="18" max="18" width="9.140625" style="40"/>
    <col min="19" max="19" width="15" style="40" customWidth="1"/>
    <col min="20" max="20" width="11.85546875" style="40" customWidth="1"/>
    <col min="21" max="21" width="11.42578125" style="40" customWidth="1"/>
    <col min="22" max="23" width="9.140625" style="40"/>
    <col min="24" max="24" width="11.140625" style="40" customWidth="1"/>
    <col min="25" max="25" width="9.140625" style="40"/>
    <col min="26" max="26" width="10.85546875" style="40" customWidth="1"/>
    <col min="27" max="27" width="8.85546875" style="40" customWidth="1"/>
    <col min="28" max="28" width="14.42578125" style="40" customWidth="1"/>
    <col min="29" max="29" width="9.42578125" style="40" bestFit="1" customWidth="1"/>
    <col min="30" max="30" width="9" style="40" bestFit="1" customWidth="1"/>
    <col min="31" max="31" width="13.28515625" style="40" customWidth="1"/>
    <col min="32" max="32" width="9.140625" style="40"/>
    <col min="33" max="33" width="10.85546875" style="40" customWidth="1"/>
    <col min="34" max="34" width="8.85546875" style="40" customWidth="1"/>
    <col min="35" max="35" width="12.28515625" style="40" bestFit="1" customWidth="1"/>
    <col min="36" max="36" width="9.42578125" style="40" bestFit="1" customWidth="1"/>
    <col min="37" max="37" width="9" style="40" bestFit="1" customWidth="1"/>
    <col min="38" max="38" width="13.42578125" style="40" customWidth="1"/>
    <col min="39" max="256" width="9.140625" style="40"/>
    <col min="257" max="257" width="5.140625" style="40" customWidth="1"/>
    <col min="258" max="258" width="34.85546875" style="40" customWidth="1"/>
    <col min="259" max="259" width="10.5703125" style="40" customWidth="1"/>
    <col min="260" max="260" width="9.140625" style="40"/>
    <col min="261" max="261" width="24.140625" style="40" customWidth="1"/>
    <col min="262" max="263" width="9.140625" style="40"/>
    <col min="264" max="264" width="10.85546875" style="40" customWidth="1"/>
    <col min="265" max="265" width="8.85546875" style="40" customWidth="1"/>
    <col min="266" max="266" width="13.85546875" style="40" customWidth="1"/>
    <col min="267" max="267" width="11.5703125" style="40" customWidth="1"/>
    <col min="268" max="268" width="10.85546875" style="40" customWidth="1"/>
    <col min="269" max="269" width="14.42578125" style="40" customWidth="1"/>
    <col min="270" max="270" width="11" style="40" customWidth="1"/>
    <col min="271" max="271" width="8.5703125" style="40" customWidth="1"/>
    <col min="272" max="272" width="13.7109375" style="40" customWidth="1"/>
    <col min="273" max="273" width="10.140625" style="40" customWidth="1"/>
    <col min="274" max="274" width="9.140625" style="40"/>
    <col min="275" max="275" width="15" style="40" customWidth="1"/>
    <col min="276" max="276" width="11.85546875" style="40" customWidth="1"/>
    <col min="277" max="277" width="11.42578125" style="40" customWidth="1"/>
    <col min="278" max="279" width="9.140625" style="40"/>
    <col min="280" max="280" width="11.140625" style="40" customWidth="1"/>
    <col min="281" max="281" width="9.140625" style="40"/>
    <col min="282" max="282" width="10.85546875" style="40" customWidth="1"/>
    <col min="283" max="283" width="8.85546875" style="40" customWidth="1"/>
    <col min="284" max="284" width="14.42578125" style="40" customWidth="1"/>
    <col min="285" max="285" width="9.42578125" style="40" bestFit="1" customWidth="1"/>
    <col min="286" max="286" width="9" style="40" bestFit="1" customWidth="1"/>
    <col min="287" max="287" width="13.28515625" style="40" customWidth="1"/>
    <col min="288" max="288" width="9.140625" style="40"/>
    <col min="289" max="289" width="10.85546875" style="40" customWidth="1"/>
    <col min="290" max="290" width="8.85546875" style="40" customWidth="1"/>
    <col min="291" max="291" width="12.28515625" style="40" bestFit="1" customWidth="1"/>
    <col min="292" max="292" width="9.42578125" style="40" bestFit="1" customWidth="1"/>
    <col min="293" max="293" width="9" style="40" bestFit="1" customWidth="1"/>
    <col min="294" max="294" width="13.42578125" style="40" customWidth="1"/>
    <col min="295" max="512" width="9.140625" style="40"/>
    <col min="513" max="513" width="5.140625" style="40" customWidth="1"/>
    <col min="514" max="514" width="34.85546875" style="40" customWidth="1"/>
    <col min="515" max="515" width="10.5703125" style="40" customWidth="1"/>
    <col min="516" max="516" width="9.140625" style="40"/>
    <col min="517" max="517" width="24.140625" style="40" customWidth="1"/>
    <col min="518" max="519" width="9.140625" style="40"/>
    <col min="520" max="520" width="10.85546875" style="40" customWidth="1"/>
    <col min="521" max="521" width="8.85546875" style="40" customWidth="1"/>
    <col min="522" max="522" width="13.85546875" style="40" customWidth="1"/>
    <col min="523" max="523" width="11.5703125" style="40" customWidth="1"/>
    <col min="524" max="524" width="10.85546875" style="40" customWidth="1"/>
    <col min="525" max="525" width="14.42578125" style="40" customWidth="1"/>
    <col min="526" max="526" width="11" style="40" customWidth="1"/>
    <col min="527" max="527" width="8.5703125" style="40" customWidth="1"/>
    <col min="528" max="528" width="13.7109375" style="40" customWidth="1"/>
    <col min="529" max="529" width="10.140625" style="40" customWidth="1"/>
    <col min="530" max="530" width="9.140625" style="40"/>
    <col min="531" max="531" width="15" style="40" customWidth="1"/>
    <col min="532" max="532" width="11.85546875" style="40" customWidth="1"/>
    <col min="533" max="533" width="11.42578125" style="40" customWidth="1"/>
    <col min="534" max="535" width="9.140625" style="40"/>
    <col min="536" max="536" width="11.140625" style="40" customWidth="1"/>
    <col min="537" max="537" width="9.140625" style="40"/>
    <col min="538" max="538" width="10.85546875" style="40" customWidth="1"/>
    <col min="539" max="539" width="8.85546875" style="40" customWidth="1"/>
    <col min="540" max="540" width="14.42578125" style="40" customWidth="1"/>
    <col min="541" max="541" width="9.42578125" style="40" bestFit="1" customWidth="1"/>
    <col min="542" max="542" width="9" style="40" bestFit="1" customWidth="1"/>
    <col min="543" max="543" width="13.28515625" style="40" customWidth="1"/>
    <col min="544" max="544" width="9.140625" style="40"/>
    <col min="545" max="545" width="10.85546875" style="40" customWidth="1"/>
    <col min="546" max="546" width="8.85546875" style="40" customWidth="1"/>
    <col min="547" max="547" width="12.28515625" style="40" bestFit="1" customWidth="1"/>
    <col min="548" max="548" width="9.42578125" style="40" bestFit="1" customWidth="1"/>
    <col min="549" max="549" width="9" style="40" bestFit="1" customWidth="1"/>
    <col min="550" max="550" width="13.42578125" style="40" customWidth="1"/>
    <col min="551" max="768" width="9.140625" style="40"/>
    <col min="769" max="769" width="5.140625" style="40" customWidth="1"/>
    <col min="770" max="770" width="34.85546875" style="40" customWidth="1"/>
    <col min="771" max="771" width="10.5703125" style="40" customWidth="1"/>
    <col min="772" max="772" width="9.140625" style="40"/>
    <col min="773" max="773" width="24.140625" style="40" customWidth="1"/>
    <col min="774" max="775" width="9.140625" style="40"/>
    <col min="776" max="776" width="10.85546875" style="40" customWidth="1"/>
    <col min="777" max="777" width="8.85546875" style="40" customWidth="1"/>
    <col min="778" max="778" width="13.85546875" style="40" customWidth="1"/>
    <col min="779" max="779" width="11.5703125" style="40" customWidth="1"/>
    <col min="780" max="780" width="10.85546875" style="40" customWidth="1"/>
    <col min="781" max="781" width="14.42578125" style="40" customWidth="1"/>
    <col min="782" max="782" width="11" style="40" customWidth="1"/>
    <col min="783" max="783" width="8.5703125" style="40" customWidth="1"/>
    <col min="784" max="784" width="13.7109375" style="40" customWidth="1"/>
    <col min="785" max="785" width="10.140625" style="40" customWidth="1"/>
    <col min="786" max="786" width="9.140625" style="40"/>
    <col min="787" max="787" width="15" style="40" customWidth="1"/>
    <col min="788" max="788" width="11.85546875" style="40" customWidth="1"/>
    <col min="789" max="789" width="11.42578125" style="40" customWidth="1"/>
    <col min="790" max="791" width="9.140625" style="40"/>
    <col min="792" max="792" width="11.140625" style="40" customWidth="1"/>
    <col min="793" max="793" width="9.140625" style="40"/>
    <col min="794" max="794" width="10.85546875" style="40" customWidth="1"/>
    <col min="795" max="795" width="8.85546875" style="40" customWidth="1"/>
    <col min="796" max="796" width="14.42578125" style="40" customWidth="1"/>
    <col min="797" max="797" width="9.42578125" style="40" bestFit="1" customWidth="1"/>
    <col min="798" max="798" width="9" style="40" bestFit="1" customWidth="1"/>
    <col min="799" max="799" width="13.28515625" style="40" customWidth="1"/>
    <col min="800" max="800" width="9.140625" style="40"/>
    <col min="801" max="801" width="10.85546875" style="40" customWidth="1"/>
    <col min="802" max="802" width="8.85546875" style="40" customWidth="1"/>
    <col min="803" max="803" width="12.28515625" style="40" bestFit="1" customWidth="1"/>
    <col min="804" max="804" width="9.42578125" style="40" bestFit="1" customWidth="1"/>
    <col min="805" max="805" width="9" style="40" bestFit="1" customWidth="1"/>
    <col min="806" max="806" width="13.42578125" style="40" customWidth="1"/>
    <col min="807" max="1024" width="9.140625" style="40"/>
    <col min="1025" max="1025" width="5.140625" style="40" customWidth="1"/>
    <col min="1026" max="1026" width="34.85546875" style="40" customWidth="1"/>
    <col min="1027" max="1027" width="10.5703125" style="40" customWidth="1"/>
    <col min="1028" max="1028" width="9.140625" style="40"/>
    <col min="1029" max="1029" width="24.140625" style="40" customWidth="1"/>
    <col min="1030" max="1031" width="9.140625" style="40"/>
    <col min="1032" max="1032" width="10.85546875" style="40" customWidth="1"/>
    <col min="1033" max="1033" width="8.85546875" style="40" customWidth="1"/>
    <col min="1034" max="1034" width="13.85546875" style="40" customWidth="1"/>
    <col min="1035" max="1035" width="11.5703125" style="40" customWidth="1"/>
    <col min="1036" max="1036" width="10.85546875" style="40" customWidth="1"/>
    <col min="1037" max="1037" width="14.42578125" style="40" customWidth="1"/>
    <col min="1038" max="1038" width="11" style="40" customWidth="1"/>
    <col min="1039" max="1039" width="8.5703125" style="40" customWidth="1"/>
    <col min="1040" max="1040" width="13.7109375" style="40" customWidth="1"/>
    <col min="1041" max="1041" width="10.140625" style="40" customWidth="1"/>
    <col min="1042" max="1042" width="9.140625" style="40"/>
    <col min="1043" max="1043" width="15" style="40" customWidth="1"/>
    <col min="1044" max="1044" width="11.85546875" style="40" customWidth="1"/>
    <col min="1045" max="1045" width="11.42578125" style="40" customWidth="1"/>
    <col min="1046" max="1047" width="9.140625" style="40"/>
    <col min="1048" max="1048" width="11.140625" style="40" customWidth="1"/>
    <col min="1049" max="1049" width="9.140625" style="40"/>
    <col min="1050" max="1050" width="10.85546875" style="40" customWidth="1"/>
    <col min="1051" max="1051" width="8.85546875" style="40" customWidth="1"/>
    <col min="1052" max="1052" width="14.42578125" style="40" customWidth="1"/>
    <col min="1053" max="1053" width="9.42578125" style="40" bestFit="1" customWidth="1"/>
    <col min="1054" max="1054" width="9" style="40" bestFit="1" customWidth="1"/>
    <col min="1055" max="1055" width="13.28515625" style="40" customWidth="1"/>
    <col min="1056" max="1056" width="9.140625" style="40"/>
    <col min="1057" max="1057" width="10.85546875" style="40" customWidth="1"/>
    <col min="1058" max="1058" width="8.85546875" style="40" customWidth="1"/>
    <col min="1059" max="1059" width="12.28515625" style="40" bestFit="1" customWidth="1"/>
    <col min="1060" max="1060" width="9.42578125" style="40" bestFit="1" customWidth="1"/>
    <col min="1061" max="1061" width="9" style="40" bestFit="1" customWidth="1"/>
    <col min="1062" max="1062" width="13.42578125" style="40" customWidth="1"/>
    <col min="1063" max="1280" width="9.140625" style="40"/>
    <col min="1281" max="1281" width="5.140625" style="40" customWidth="1"/>
    <col min="1282" max="1282" width="34.85546875" style="40" customWidth="1"/>
    <col min="1283" max="1283" width="10.5703125" style="40" customWidth="1"/>
    <col min="1284" max="1284" width="9.140625" style="40"/>
    <col min="1285" max="1285" width="24.140625" style="40" customWidth="1"/>
    <col min="1286" max="1287" width="9.140625" style="40"/>
    <col min="1288" max="1288" width="10.85546875" style="40" customWidth="1"/>
    <col min="1289" max="1289" width="8.85546875" style="40" customWidth="1"/>
    <col min="1290" max="1290" width="13.85546875" style="40" customWidth="1"/>
    <col min="1291" max="1291" width="11.5703125" style="40" customWidth="1"/>
    <col min="1292" max="1292" width="10.85546875" style="40" customWidth="1"/>
    <col min="1293" max="1293" width="14.42578125" style="40" customWidth="1"/>
    <col min="1294" max="1294" width="11" style="40" customWidth="1"/>
    <col min="1295" max="1295" width="8.5703125" style="40" customWidth="1"/>
    <col min="1296" max="1296" width="13.7109375" style="40" customWidth="1"/>
    <col min="1297" max="1297" width="10.140625" style="40" customWidth="1"/>
    <col min="1298" max="1298" width="9.140625" style="40"/>
    <col min="1299" max="1299" width="15" style="40" customWidth="1"/>
    <col min="1300" max="1300" width="11.85546875" style="40" customWidth="1"/>
    <col min="1301" max="1301" width="11.42578125" style="40" customWidth="1"/>
    <col min="1302" max="1303" width="9.140625" style="40"/>
    <col min="1304" max="1304" width="11.140625" style="40" customWidth="1"/>
    <col min="1305" max="1305" width="9.140625" style="40"/>
    <col min="1306" max="1306" width="10.85546875" style="40" customWidth="1"/>
    <col min="1307" max="1307" width="8.85546875" style="40" customWidth="1"/>
    <col min="1308" max="1308" width="14.42578125" style="40" customWidth="1"/>
    <col min="1309" max="1309" width="9.42578125" style="40" bestFit="1" customWidth="1"/>
    <col min="1310" max="1310" width="9" style="40" bestFit="1" customWidth="1"/>
    <col min="1311" max="1311" width="13.28515625" style="40" customWidth="1"/>
    <col min="1312" max="1312" width="9.140625" style="40"/>
    <col min="1313" max="1313" width="10.85546875" style="40" customWidth="1"/>
    <col min="1314" max="1314" width="8.85546875" style="40" customWidth="1"/>
    <col min="1315" max="1315" width="12.28515625" style="40" bestFit="1" customWidth="1"/>
    <col min="1316" max="1316" width="9.42578125" style="40" bestFit="1" customWidth="1"/>
    <col min="1317" max="1317" width="9" style="40" bestFit="1" customWidth="1"/>
    <col min="1318" max="1318" width="13.42578125" style="40" customWidth="1"/>
    <col min="1319" max="1536" width="9.140625" style="40"/>
    <col min="1537" max="1537" width="5.140625" style="40" customWidth="1"/>
    <col min="1538" max="1538" width="34.85546875" style="40" customWidth="1"/>
    <col min="1539" max="1539" width="10.5703125" style="40" customWidth="1"/>
    <col min="1540" max="1540" width="9.140625" style="40"/>
    <col min="1541" max="1541" width="24.140625" style="40" customWidth="1"/>
    <col min="1542" max="1543" width="9.140625" style="40"/>
    <col min="1544" max="1544" width="10.85546875" style="40" customWidth="1"/>
    <col min="1545" max="1545" width="8.85546875" style="40" customWidth="1"/>
    <col min="1546" max="1546" width="13.85546875" style="40" customWidth="1"/>
    <col min="1547" max="1547" width="11.5703125" style="40" customWidth="1"/>
    <col min="1548" max="1548" width="10.85546875" style="40" customWidth="1"/>
    <col min="1549" max="1549" width="14.42578125" style="40" customWidth="1"/>
    <col min="1550" max="1550" width="11" style="40" customWidth="1"/>
    <col min="1551" max="1551" width="8.5703125" style="40" customWidth="1"/>
    <col min="1552" max="1552" width="13.7109375" style="40" customWidth="1"/>
    <col min="1553" max="1553" width="10.140625" style="40" customWidth="1"/>
    <col min="1554" max="1554" width="9.140625" style="40"/>
    <col min="1555" max="1555" width="15" style="40" customWidth="1"/>
    <col min="1556" max="1556" width="11.85546875" style="40" customWidth="1"/>
    <col min="1557" max="1557" width="11.42578125" style="40" customWidth="1"/>
    <col min="1558" max="1559" width="9.140625" style="40"/>
    <col min="1560" max="1560" width="11.140625" style="40" customWidth="1"/>
    <col min="1561" max="1561" width="9.140625" style="40"/>
    <col min="1562" max="1562" width="10.85546875" style="40" customWidth="1"/>
    <col min="1563" max="1563" width="8.85546875" style="40" customWidth="1"/>
    <col min="1564" max="1564" width="14.42578125" style="40" customWidth="1"/>
    <col min="1565" max="1565" width="9.42578125" style="40" bestFit="1" customWidth="1"/>
    <col min="1566" max="1566" width="9" style="40" bestFit="1" customWidth="1"/>
    <col min="1567" max="1567" width="13.28515625" style="40" customWidth="1"/>
    <col min="1568" max="1568" width="9.140625" style="40"/>
    <col min="1569" max="1569" width="10.85546875" style="40" customWidth="1"/>
    <col min="1570" max="1570" width="8.85546875" style="40" customWidth="1"/>
    <col min="1571" max="1571" width="12.28515625" style="40" bestFit="1" customWidth="1"/>
    <col min="1572" max="1572" width="9.42578125" style="40" bestFit="1" customWidth="1"/>
    <col min="1573" max="1573" width="9" style="40" bestFit="1" customWidth="1"/>
    <col min="1574" max="1574" width="13.42578125" style="40" customWidth="1"/>
    <col min="1575" max="1792" width="9.140625" style="40"/>
    <col min="1793" max="1793" width="5.140625" style="40" customWidth="1"/>
    <col min="1794" max="1794" width="34.85546875" style="40" customWidth="1"/>
    <col min="1795" max="1795" width="10.5703125" style="40" customWidth="1"/>
    <col min="1796" max="1796" width="9.140625" style="40"/>
    <col min="1797" max="1797" width="24.140625" style="40" customWidth="1"/>
    <col min="1798" max="1799" width="9.140625" style="40"/>
    <col min="1800" max="1800" width="10.85546875" style="40" customWidth="1"/>
    <col min="1801" max="1801" width="8.85546875" style="40" customWidth="1"/>
    <col min="1802" max="1802" width="13.85546875" style="40" customWidth="1"/>
    <col min="1803" max="1803" width="11.5703125" style="40" customWidth="1"/>
    <col min="1804" max="1804" width="10.85546875" style="40" customWidth="1"/>
    <col min="1805" max="1805" width="14.42578125" style="40" customWidth="1"/>
    <col min="1806" max="1806" width="11" style="40" customWidth="1"/>
    <col min="1807" max="1807" width="8.5703125" style="40" customWidth="1"/>
    <col min="1808" max="1808" width="13.7109375" style="40" customWidth="1"/>
    <col min="1809" max="1809" width="10.140625" style="40" customWidth="1"/>
    <col min="1810" max="1810" width="9.140625" style="40"/>
    <col min="1811" max="1811" width="15" style="40" customWidth="1"/>
    <col min="1812" max="1812" width="11.85546875" style="40" customWidth="1"/>
    <col min="1813" max="1813" width="11.42578125" style="40" customWidth="1"/>
    <col min="1814" max="1815" width="9.140625" style="40"/>
    <col min="1816" max="1816" width="11.140625" style="40" customWidth="1"/>
    <col min="1817" max="1817" width="9.140625" style="40"/>
    <col min="1818" max="1818" width="10.85546875" style="40" customWidth="1"/>
    <col min="1819" max="1819" width="8.85546875" style="40" customWidth="1"/>
    <col min="1820" max="1820" width="14.42578125" style="40" customWidth="1"/>
    <col min="1821" max="1821" width="9.42578125" style="40" bestFit="1" customWidth="1"/>
    <col min="1822" max="1822" width="9" style="40" bestFit="1" customWidth="1"/>
    <col min="1823" max="1823" width="13.28515625" style="40" customWidth="1"/>
    <col min="1824" max="1824" width="9.140625" style="40"/>
    <col min="1825" max="1825" width="10.85546875" style="40" customWidth="1"/>
    <col min="1826" max="1826" width="8.85546875" style="40" customWidth="1"/>
    <col min="1827" max="1827" width="12.28515625" style="40" bestFit="1" customWidth="1"/>
    <col min="1828" max="1828" width="9.42578125" style="40" bestFit="1" customWidth="1"/>
    <col min="1829" max="1829" width="9" style="40" bestFit="1" customWidth="1"/>
    <col min="1830" max="1830" width="13.42578125" style="40" customWidth="1"/>
    <col min="1831" max="2048" width="9.140625" style="40"/>
    <col min="2049" max="2049" width="5.140625" style="40" customWidth="1"/>
    <col min="2050" max="2050" width="34.85546875" style="40" customWidth="1"/>
    <col min="2051" max="2051" width="10.5703125" style="40" customWidth="1"/>
    <col min="2052" max="2052" width="9.140625" style="40"/>
    <col min="2053" max="2053" width="24.140625" style="40" customWidth="1"/>
    <col min="2054" max="2055" width="9.140625" style="40"/>
    <col min="2056" max="2056" width="10.85546875" style="40" customWidth="1"/>
    <col min="2057" max="2057" width="8.85546875" style="40" customWidth="1"/>
    <col min="2058" max="2058" width="13.85546875" style="40" customWidth="1"/>
    <col min="2059" max="2059" width="11.5703125" style="40" customWidth="1"/>
    <col min="2060" max="2060" width="10.85546875" style="40" customWidth="1"/>
    <col min="2061" max="2061" width="14.42578125" style="40" customWidth="1"/>
    <col min="2062" max="2062" width="11" style="40" customWidth="1"/>
    <col min="2063" max="2063" width="8.5703125" style="40" customWidth="1"/>
    <col min="2064" max="2064" width="13.7109375" style="40" customWidth="1"/>
    <col min="2065" max="2065" width="10.140625" style="40" customWidth="1"/>
    <col min="2066" max="2066" width="9.140625" style="40"/>
    <col min="2067" max="2067" width="15" style="40" customWidth="1"/>
    <col min="2068" max="2068" width="11.85546875" style="40" customWidth="1"/>
    <col min="2069" max="2069" width="11.42578125" style="40" customWidth="1"/>
    <col min="2070" max="2071" width="9.140625" style="40"/>
    <col min="2072" max="2072" width="11.140625" style="40" customWidth="1"/>
    <col min="2073" max="2073" width="9.140625" style="40"/>
    <col min="2074" max="2074" width="10.85546875" style="40" customWidth="1"/>
    <col min="2075" max="2075" width="8.85546875" style="40" customWidth="1"/>
    <col min="2076" max="2076" width="14.42578125" style="40" customWidth="1"/>
    <col min="2077" max="2077" width="9.42578125" style="40" bestFit="1" customWidth="1"/>
    <col min="2078" max="2078" width="9" style="40" bestFit="1" customWidth="1"/>
    <col min="2079" max="2079" width="13.28515625" style="40" customWidth="1"/>
    <col min="2080" max="2080" width="9.140625" style="40"/>
    <col min="2081" max="2081" width="10.85546875" style="40" customWidth="1"/>
    <col min="2082" max="2082" width="8.85546875" style="40" customWidth="1"/>
    <col min="2083" max="2083" width="12.28515625" style="40" bestFit="1" customWidth="1"/>
    <col min="2084" max="2084" width="9.42578125" style="40" bestFit="1" customWidth="1"/>
    <col min="2085" max="2085" width="9" style="40" bestFit="1" customWidth="1"/>
    <col min="2086" max="2086" width="13.42578125" style="40" customWidth="1"/>
    <col min="2087" max="2304" width="9.140625" style="40"/>
    <col min="2305" max="2305" width="5.140625" style="40" customWidth="1"/>
    <col min="2306" max="2306" width="34.85546875" style="40" customWidth="1"/>
    <col min="2307" max="2307" width="10.5703125" style="40" customWidth="1"/>
    <col min="2308" max="2308" width="9.140625" style="40"/>
    <col min="2309" max="2309" width="24.140625" style="40" customWidth="1"/>
    <col min="2310" max="2311" width="9.140625" style="40"/>
    <col min="2312" max="2312" width="10.85546875" style="40" customWidth="1"/>
    <col min="2313" max="2313" width="8.85546875" style="40" customWidth="1"/>
    <col min="2314" max="2314" width="13.85546875" style="40" customWidth="1"/>
    <col min="2315" max="2315" width="11.5703125" style="40" customWidth="1"/>
    <col min="2316" max="2316" width="10.85546875" style="40" customWidth="1"/>
    <col min="2317" max="2317" width="14.42578125" style="40" customWidth="1"/>
    <col min="2318" max="2318" width="11" style="40" customWidth="1"/>
    <col min="2319" max="2319" width="8.5703125" style="40" customWidth="1"/>
    <col min="2320" max="2320" width="13.7109375" style="40" customWidth="1"/>
    <col min="2321" max="2321" width="10.140625" style="40" customWidth="1"/>
    <col min="2322" max="2322" width="9.140625" style="40"/>
    <col min="2323" max="2323" width="15" style="40" customWidth="1"/>
    <col min="2324" max="2324" width="11.85546875" style="40" customWidth="1"/>
    <col min="2325" max="2325" width="11.42578125" style="40" customWidth="1"/>
    <col min="2326" max="2327" width="9.140625" style="40"/>
    <col min="2328" max="2328" width="11.140625" style="40" customWidth="1"/>
    <col min="2329" max="2329" width="9.140625" style="40"/>
    <col min="2330" max="2330" width="10.85546875" style="40" customWidth="1"/>
    <col min="2331" max="2331" width="8.85546875" style="40" customWidth="1"/>
    <col min="2332" max="2332" width="14.42578125" style="40" customWidth="1"/>
    <col min="2333" max="2333" width="9.42578125" style="40" bestFit="1" customWidth="1"/>
    <col min="2334" max="2334" width="9" style="40" bestFit="1" customWidth="1"/>
    <col min="2335" max="2335" width="13.28515625" style="40" customWidth="1"/>
    <col min="2336" max="2336" width="9.140625" style="40"/>
    <col min="2337" max="2337" width="10.85546875" style="40" customWidth="1"/>
    <col min="2338" max="2338" width="8.85546875" style="40" customWidth="1"/>
    <col min="2339" max="2339" width="12.28515625" style="40" bestFit="1" customWidth="1"/>
    <col min="2340" max="2340" width="9.42578125" style="40" bestFit="1" customWidth="1"/>
    <col min="2341" max="2341" width="9" style="40" bestFit="1" customWidth="1"/>
    <col min="2342" max="2342" width="13.42578125" style="40" customWidth="1"/>
    <col min="2343" max="2560" width="9.140625" style="40"/>
    <col min="2561" max="2561" width="5.140625" style="40" customWidth="1"/>
    <col min="2562" max="2562" width="34.85546875" style="40" customWidth="1"/>
    <col min="2563" max="2563" width="10.5703125" style="40" customWidth="1"/>
    <col min="2564" max="2564" width="9.140625" style="40"/>
    <col min="2565" max="2565" width="24.140625" style="40" customWidth="1"/>
    <col min="2566" max="2567" width="9.140625" style="40"/>
    <col min="2568" max="2568" width="10.85546875" style="40" customWidth="1"/>
    <col min="2569" max="2569" width="8.85546875" style="40" customWidth="1"/>
    <col min="2570" max="2570" width="13.85546875" style="40" customWidth="1"/>
    <col min="2571" max="2571" width="11.5703125" style="40" customWidth="1"/>
    <col min="2572" max="2572" width="10.85546875" style="40" customWidth="1"/>
    <col min="2573" max="2573" width="14.42578125" style="40" customWidth="1"/>
    <col min="2574" max="2574" width="11" style="40" customWidth="1"/>
    <col min="2575" max="2575" width="8.5703125" style="40" customWidth="1"/>
    <col min="2576" max="2576" width="13.7109375" style="40" customWidth="1"/>
    <col min="2577" max="2577" width="10.140625" style="40" customWidth="1"/>
    <col min="2578" max="2578" width="9.140625" style="40"/>
    <col min="2579" max="2579" width="15" style="40" customWidth="1"/>
    <col min="2580" max="2580" width="11.85546875" style="40" customWidth="1"/>
    <col min="2581" max="2581" width="11.42578125" style="40" customWidth="1"/>
    <col min="2582" max="2583" width="9.140625" style="40"/>
    <col min="2584" max="2584" width="11.140625" style="40" customWidth="1"/>
    <col min="2585" max="2585" width="9.140625" style="40"/>
    <col min="2586" max="2586" width="10.85546875" style="40" customWidth="1"/>
    <col min="2587" max="2587" width="8.85546875" style="40" customWidth="1"/>
    <col min="2588" max="2588" width="14.42578125" style="40" customWidth="1"/>
    <col min="2589" max="2589" width="9.42578125" style="40" bestFit="1" customWidth="1"/>
    <col min="2590" max="2590" width="9" style="40" bestFit="1" customWidth="1"/>
    <col min="2591" max="2591" width="13.28515625" style="40" customWidth="1"/>
    <col min="2592" max="2592" width="9.140625" style="40"/>
    <col min="2593" max="2593" width="10.85546875" style="40" customWidth="1"/>
    <col min="2594" max="2594" width="8.85546875" style="40" customWidth="1"/>
    <col min="2595" max="2595" width="12.28515625" style="40" bestFit="1" customWidth="1"/>
    <col min="2596" max="2596" width="9.42578125" style="40" bestFit="1" customWidth="1"/>
    <col min="2597" max="2597" width="9" style="40" bestFit="1" customWidth="1"/>
    <col min="2598" max="2598" width="13.42578125" style="40" customWidth="1"/>
    <col min="2599" max="2816" width="9.140625" style="40"/>
    <col min="2817" max="2817" width="5.140625" style="40" customWidth="1"/>
    <col min="2818" max="2818" width="34.85546875" style="40" customWidth="1"/>
    <col min="2819" max="2819" width="10.5703125" style="40" customWidth="1"/>
    <col min="2820" max="2820" width="9.140625" style="40"/>
    <col min="2821" max="2821" width="24.140625" style="40" customWidth="1"/>
    <col min="2822" max="2823" width="9.140625" style="40"/>
    <col min="2824" max="2824" width="10.85546875" style="40" customWidth="1"/>
    <col min="2825" max="2825" width="8.85546875" style="40" customWidth="1"/>
    <col min="2826" max="2826" width="13.85546875" style="40" customWidth="1"/>
    <col min="2827" max="2827" width="11.5703125" style="40" customWidth="1"/>
    <col min="2828" max="2828" width="10.85546875" style="40" customWidth="1"/>
    <col min="2829" max="2829" width="14.42578125" style="40" customWidth="1"/>
    <col min="2830" max="2830" width="11" style="40" customWidth="1"/>
    <col min="2831" max="2831" width="8.5703125" style="40" customWidth="1"/>
    <col min="2832" max="2832" width="13.7109375" style="40" customWidth="1"/>
    <col min="2833" max="2833" width="10.140625" style="40" customWidth="1"/>
    <col min="2834" max="2834" width="9.140625" style="40"/>
    <col min="2835" max="2835" width="15" style="40" customWidth="1"/>
    <col min="2836" max="2836" width="11.85546875" style="40" customWidth="1"/>
    <col min="2837" max="2837" width="11.42578125" style="40" customWidth="1"/>
    <col min="2838" max="2839" width="9.140625" style="40"/>
    <col min="2840" max="2840" width="11.140625" style="40" customWidth="1"/>
    <col min="2841" max="2841" width="9.140625" style="40"/>
    <col min="2842" max="2842" width="10.85546875" style="40" customWidth="1"/>
    <col min="2843" max="2843" width="8.85546875" style="40" customWidth="1"/>
    <col min="2844" max="2844" width="14.42578125" style="40" customWidth="1"/>
    <col min="2845" max="2845" width="9.42578125" style="40" bestFit="1" customWidth="1"/>
    <col min="2846" max="2846" width="9" style="40" bestFit="1" customWidth="1"/>
    <col min="2847" max="2847" width="13.28515625" style="40" customWidth="1"/>
    <col min="2848" max="2848" width="9.140625" style="40"/>
    <col min="2849" max="2849" width="10.85546875" style="40" customWidth="1"/>
    <col min="2850" max="2850" width="8.85546875" style="40" customWidth="1"/>
    <col min="2851" max="2851" width="12.28515625" style="40" bestFit="1" customWidth="1"/>
    <col min="2852" max="2852" width="9.42578125" style="40" bestFit="1" customWidth="1"/>
    <col min="2853" max="2853" width="9" style="40" bestFit="1" customWidth="1"/>
    <col min="2854" max="2854" width="13.42578125" style="40" customWidth="1"/>
    <col min="2855" max="3072" width="9.140625" style="40"/>
    <col min="3073" max="3073" width="5.140625" style="40" customWidth="1"/>
    <col min="3074" max="3074" width="34.85546875" style="40" customWidth="1"/>
    <col min="3075" max="3075" width="10.5703125" style="40" customWidth="1"/>
    <col min="3076" max="3076" width="9.140625" style="40"/>
    <col min="3077" max="3077" width="24.140625" style="40" customWidth="1"/>
    <col min="3078" max="3079" width="9.140625" style="40"/>
    <col min="3080" max="3080" width="10.85546875" style="40" customWidth="1"/>
    <col min="3081" max="3081" width="8.85546875" style="40" customWidth="1"/>
    <col min="3082" max="3082" width="13.85546875" style="40" customWidth="1"/>
    <col min="3083" max="3083" width="11.5703125" style="40" customWidth="1"/>
    <col min="3084" max="3084" width="10.85546875" style="40" customWidth="1"/>
    <col min="3085" max="3085" width="14.42578125" style="40" customWidth="1"/>
    <col min="3086" max="3086" width="11" style="40" customWidth="1"/>
    <col min="3087" max="3087" width="8.5703125" style="40" customWidth="1"/>
    <col min="3088" max="3088" width="13.7109375" style="40" customWidth="1"/>
    <col min="3089" max="3089" width="10.140625" style="40" customWidth="1"/>
    <col min="3090" max="3090" width="9.140625" style="40"/>
    <col min="3091" max="3091" width="15" style="40" customWidth="1"/>
    <col min="3092" max="3092" width="11.85546875" style="40" customWidth="1"/>
    <col min="3093" max="3093" width="11.42578125" style="40" customWidth="1"/>
    <col min="3094" max="3095" width="9.140625" style="40"/>
    <col min="3096" max="3096" width="11.140625" style="40" customWidth="1"/>
    <col min="3097" max="3097" width="9.140625" style="40"/>
    <col min="3098" max="3098" width="10.85546875" style="40" customWidth="1"/>
    <col min="3099" max="3099" width="8.85546875" style="40" customWidth="1"/>
    <col min="3100" max="3100" width="14.42578125" style="40" customWidth="1"/>
    <col min="3101" max="3101" width="9.42578125" style="40" bestFit="1" customWidth="1"/>
    <col min="3102" max="3102" width="9" style="40" bestFit="1" customWidth="1"/>
    <col min="3103" max="3103" width="13.28515625" style="40" customWidth="1"/>
    <col min="3104" max="3104" width="9.140625" style="40"/>
    <col min="3105" max="3105" width="10.85546875" style="40" customWidth="1"/>
    <col min="3106" max="3106" width="8.85546875" style="40" customWidth="1"/>
    <col min="3107" max="3107" width="12.28515625" style="40" bestFit="1" customWidth="1"/>
    <col min="3108" max="3108" width="9.42578125" style="40" bestFit="1" customWidth="1"/>
    <col min="3109" max="3109" width="9" style="40" bestFit="1" customWidth="1"/>
    <col min="3110" max="3110" width="13.42578125" style="40" customWidth="1"/>
    <col min="3111" max="3328" width="9.140625" style="40"/>
    <col min="3329" max="3329" width="5.140625" style="40" customWidth="1"/>
    <col min="3330" max="3330" width="34.85546875" style="40" customWidth="1"/>
    <col min="3331" max="3331" width="10.5703125" style="40" customWidth="1"/>
    <col min="3332" max="3332" width="9.140625" style="40"/>
    <col min="3333" max="3333" width="24.140625" style="40" customWidth="1"/>
    <col min="3334" max="3335" width="9.140625" style="40"/>
    <col min="3336" max="3336" width="10.85546875" style="40" customWidth="1"/>
    <col min="3337" max="3337" width="8.85546875" style="40" customWidth="1"/>
    <col min="3338" max="3338" width="13.85546875" style="40" customWidth="1"/>
    <col min="3339" max="3339" width="11.5703125" style="40" customWidth="1"/>
    <col min="3340" max="3340" width="10.85546875" style="40" customWidth="1"/>
    <col min="3341" max="3341" width="14.42578125" style="40" customWidth="1"/>
    <col min="3342" max="3342" width="11" style="40" customWidth="1"/>
    <col min="3343" max="3343" width="8.5703125" style="40" customWidth="1"/>
    <col min="3344" max="3344" width="13.7109375" style="40" customWidth="1"/>
    <col min="3345" max="3345" width="10.140625" style="40" customWidth="1"/>
    <col min="3346" max="3346" width="9.140625" style="40"/>
    <col min="3347" max="3347" width="15" style="40" customWidth="1"/>
    <col min="3348" max="3348" width="11.85546875" style="40" customWidth="1"/>
    <col min="3349" max="3349" width="11.42578125" style="40" customWidth="1"/>
    <col min="3350" max="3351" width="9.140625" style="40"/>
    <col min="3352" max="3352" width="11.140625" style="40" customWidth="1"/>
    <col min="3353" max="3353" width="9.140625" style="40"/>
    <col min="3354" max="3354" width="10.85546875" style="40" customWidth="1"/>
    <col min="3355" max="3355" width="8.85546875" style="40" customWidth="1"/>
    <col min="3356" max="3356" width="14.42578125" style="40" customWidth="1"/>
    <col min="3357" max="3357" width="9.42578125" style="40" bestFit="1" customWidth="1"/>
    <col min="3358" max="3358" width="9" style="40" bestFit="1" customWidth="1"/>
    <col min="3359" max="3359" width="13.28515625" style="40" customWidth="1"/>
    <col min="3360" max="3360" width="9.140625" style="40"/>
    <col min="3361" max="3361" width="10.85546875" style="40" customWidth="1"/>
    <col min="3362" max="3362" width="8.85546875" style="40" customWidth="1"/>
    <col min="3363" max="3363" width="12.28515625" style="40" bestFit="1" customWidth="1"/>
    <col min="3364" max="3364" width="9.42578125" style="40" bestFit="1" customWidth="1"/>
    <col min="3365" max="3365" width="9" style="40" bestFit="1" customWidth="1"/>
    <col min="3366" max="3366" width="13.42578125" style="40" customWidth="1"/>
    <col min="3367" max="3584" width="9.140625" style="40"/>
    <col min="3585" max="3585" width="5.140625" style="40" customWidth="1"/>
    <col min="3586" max="3586" width="34.85546875" style="40" customWidth="1"/>
    <col min="3587" max="3587" width="10.5703125" style="40" customWidth="1"/>
    <col min="3588" max="3588" width="9.140625" style="40"/>
    <col min="3589" max="3589" width="24.140625" style="40" customWidth="1"/>
    <col min="3590" max="3591" width="9.140625" style="40"/>
    <col min="3592" max="3592" width="10.85546875" style="40" customWidth="1"/>
    <col min="3593" max="3593" width="8.85546875" style="40" customWidth="1"/>
    <col min="3594" max="3594" width="13.85546875" style="40" customWidth="1"/>
    <col min="3595" max="3595" width="11.5703125" style="40" customWidth="1"/>
    <col min="3596" max="3596" width="10.85546875" style="40" customWidth="1"/>
    <col min="3597" max="3597" width="14.42578125" style="40" customWidth="1"/>
    <col min="3598" max="3598" width="11" style="40" customWidth="1"/>
    <col min="3599" max="3599" width="8.5703125" style="40" customWidth="1"/>
    <col min="3600" max="3600" width="13.7109375" style="40" customWidth="1"/>
    <col min="3601" max="3601" width="10.140625" style="40" customWidth="1"/>
    <col min="3602" max="3602" width="9.140625" style="40"/>
    <col min="3603" max="3603" width="15" style="40" customWidth="1"/>
    <col min="3604" max="3604" width="11.85546875" style="40" customWidth="1"/>
    <col min="3605" max="3605" width="11.42578125" style="40" customWidth="1"/>
    <col min="3606" max="3607" width="9.140625" style="40"/>
    <col min="3608" max="3608" width="11.140625" style="40" customWidth="1"/>
    <col min="3609" max="3609" width="9.140625" style="40"/>
    <col min="3610" max="3610" width="10.85546875" style="40" customWidth="1"/>
    <col min="3611" max="3611" width="8.85546875" style="40" customWidth="1"/>
    <col min="3612" max="3612" width="14.42578125" style="40" customWidth="1"/>
    <col min="3613" max="3613" width="9.42578125" style="40" bestFit="1" customWidth="1"/>
    <col min="3614" max="3614" width="9" style="40" bestFit="1" customWidth="1"/>
    <col min="3615" max="3615" width="13.28515625" style="40" customWidth="1"/>
    <col min="3616" max="3616" width="9.140625" style="40"/>
    <col min="3617" max="3617" width="10.85546875" style="40" customWidth="1"/>
    <col min="3618" max="3618" width="8.85546875" style="40" customWidth="1"/>
    <col min="3619" max="3619" width="12.28515625" style="40" bestFit="1" customWidth="1"/>
    <col min="3620" max="3620" width="9.42578125" style="40" bestFit="1" customWidth="1"/>
    <col min="3621" max="3621" width="9" style="40" bestFit="1" customWidth="1"/>
    <col min="3622" max="3622" width="13.42578125" style="40" customWidth="1"/>
    <col min="3623" max="3840" width="9.140625" style="40"/>
    <col min="3841" max="3841" width="5.140625" style="40" customWidth="1"/>
    <col min="3842" max="3842" width="34.85546875" style="40" customWidth="1"/>
    <col min="3843" max="3843" width="10.5703125" style="40" customWidth="1"/>
    <col min="3844" max="3844" width="9.140625" style="40"/>
    <col min="3845" max="3845" width="24.140625" style="40" customWidth="1"/>
    <col min="3846" max="3847" width="9.140625" style="40"/>
    <col min="3848" max="3848" width="10.85546875" style="40" customWidth="1"/>
    <col min="3849" max="3849" width="8.85546875" style="40" customWidth="1"/>
    <col min="3850" max="3850" width="13.85546875" style="40" customWidth="1"/>
    <col min="3851" max="3851" width="11.5703125" style="40" customWidth="1"/>
    <col min="3852" max="3852" width="10.85546875" style="40" customWidth="1"/>
    <col min="3853" max="3853" width="14.42578125" style="40" customWidth="1"/>
    <col min="3854" max="3854" width="11" style="40" customWidth="1"/>
    <col min="3855" max="3855" width="8.5703125" style="40" customWidth="1"/>
    <col min="3856" max="3856" width="13.7109375" style="40" customWidth="1"/>
    <col min="3857" max="3857" width="10.140625" style="40" customWidth="1"/>
    <col min="3858" max="3858" width="9.140625" style="40"/>
    <col min="3859" max="3859" width="15" style="40" customWidth="1"/>
    <col min="3860" max="3860" width="11.85546875" style="40" customWidth="1"/>
    <col min="3861" max="3861" width="11.42578125" style="40" customWidth="1"/>
    <col min="3862" max="3863" width="9.140625" style="40"/>
    <col min="3864" max="3864" width="11.140625" style="40" customWidth="1"/>
    <col min="3865" max="3865" width="9.140625" style="40"/>
    <col min="3866" max="3866" width="10.85546875" style="40" customWidth="1"/>
    <col min="3867" max="3867" width="8.85546875" style="40" customWidth="1"/>
    <col min="3868" max="3868" width="14.42578125" style="40" customWidth="1"/>
    <col min="3869" max="3869" width="9.42578125" style="40" bestFit="1" customWidth="1"/>
    <col min="3870" max="3870" width="9" style="40" bestFit="1" customWidth="1"/>
    <col min="3871" max="3871" width="13.28515625" style="40" customWidth="1"/>
    <col min="3872" max="3872" width="9.140625" style="40"/>
    <col min="3873" max="3873" width="10.85546875" style="40" customWidth="1"/>
    <col min="3874" max="3874" width="8.85546875" style="40" customWidth="1"/>
    <col min="3875" max="3875" width="12.28515625" style="40" bestFit="1" customWidth="1"/>
    <col min="3876" max="3876" width="9.42578125" style="40" bestFit="1" customWidth="1"/>
    <col min="3877" max="3877" width="9" style="40" bestFit="1" customWidth="1"/>
    <col min="3878" max="3878" width="13.42578125" style="40" customWidth="1"/>
    <col min="3879" max="4096" width="9.140625" style="40"/>
    <col min="4097" max="4097" width="5.140625" style="40" customWidth="1"/>
    <col min="4098" max="4098" width="34.85546875" style="40" customWidth="1"/>
    <col min="4099" max="4099" width="10.5703125" style="40" customWidth="1"/>
    <col min="4100" max="4100" width="9.140625" style="40"/>
    <col min="4101" max="4101" width="24.140625" style="40" customWidth="1"/>
    <col min="4102" max="4103" width="9.140625" style="40"/>
    <col min="4104" max="4104" width="10.85546875" style="40" customWidth="1"/>
    <col min="4105" max="4105" width="8.85546875" style="40" customWidth="1"/>
    <col min="4106" max="4106" width="13.85546875" style="40" customWidth="1"/>
    <col min="4107" max="4107" width="11.5703125" style="40" customWidth="1"/>
    <col min="4108" max="4108" width="10.85546875" style="40" customWidth="1"/>
    <col min="4109" max="4109" width="14.42578125" style="40" customWidth="1"/>
    <col min="4110" max="4110" width="11" style="40" customWidth="1"/>
    <col min="4111" max="4111" width="8.5703125" style="40" customWidth="1"/>
    <col min="4112" max="4112" width="13.7109375" style="40" customWidth="1"/>
    <col min="4113" max="4113" width="10.140625" style="40" customWidth="1"/>
    <col min="4114" max="4114" width="9.140625" style="40"/>
    <col min="4115" max="4115" width="15" style="40" customWidth="1"/>
    <col min="4116" max="4116" width="11.85546875" style="40" customWidth="1"/>
    <col min="4117" max="4117" width="11.42578125" style="40" customWidth="1"/>
    <col min="4118" max="4119" width="9.140625" style="40"/>
    <col min="4120" max="4120" width="11.140625" style="40" customWidth="1"/>
    <col min="4121" max="4121" width="9.140625" style="40"/>
    <col min="4122" max="4122" width="10.85546875" style="40" customWidth="1"/>
    <col min="4123" max="4123" width="8.85546875" style="40" customWidth="1"/>
    <col min="4124" max="4124" width="14.42578125" style="40" customWidth="1"/>
    <col min="4125" max="4125" width="9.42578125" style="40" bestFit="1" customWidth="1"/>
    <col min="4126" max="4126" width="9" style="40" bestFit="1" customWidth="1"/>
    <col min="4127" max="4127" width="13.28515625" style="40" customWidth="1"/>
    <col min="4128" max="4128" width="9.140625" style="40"/>
    <col min="4129" max="4129" width="10.85546875" style="40" customWidth="1"/>
    <col min="4130" max="4130" width="8.85546875" style="40" customWidth="1"/>
    <col min="4131" max="4131" width="12.28515625" style="40" bestFit="1" customWidth="1"/>
    <col min="4132" max="4132" width="9.42578125" style="40" bestFit="1" customWidth="1"/>
    <col min="4133" max="4133" width="9" style="40" bestFit="1" customWidth="1"/>
    <col min="4134" max="4134" width="13.42578125" style="40" customWidth="1"/>
    <col min="4135" max="4352" width="9.140625" style="40"/>
    <col min="4353" max="4353" width="5.140625" style="40" customWidth="1"/>
    <col min="4354" max="4354" width="34.85546875" style="40" customWidth="1"/>
    <col min="4355" max="4355" width="10.5703125" style="40" customWidth="1"/>
    <col min="4356" max="4356" width="9.140625" style="40"/>
    <col min="4357" max="4357" width="24.140625" style="40" customWidth="1"/>
    <col min="4358" max="4359" width="9.140625" style="40"/>
    <col min="4360" max="4360" width="10.85546875" style="40" customWidth="1"/>
    <col min="4361" max="4361" width="8.85546875" style="40" customWidth="1"/>
    <col min="4362" max="4362" width="13.85546875" style="40" customWidth="1"/>
    <col min="4363" max="4363" width="11.5703125" style="40" customWidth="1"/>
    <col min="4364" max="4364" width="10.85546875" style="40" customWidth="1"/>
    <col min="4365" max="4365" width="14.42578125" style="40" customWidth="1"/>
    <col min="4366" max="4366" width="11" style="40" customWidth="1"/>
    <col min="4367" max="4367" width="8.5703125" style="40" customWidth="1"/>
    <col min="4368" max="4368" width="13.7109375" style="40" customWidth="1"/>
    <col min="4369" max="4369" width="10.140625" style="40" customWidth="1"/>
    <col min="4370" max="4370" width="9.140625" style="40"/>
    <col min="4371" max="4371" width="15" style="40" customWidth="1"/>
    <col min="4372" max="4372" width="11.85546875" style="40" customWidth="1"/>
    <col min="4373" max="4373" width="11.42578125" style="40" customWidth="1"/>
    <col min="4374" max="4375" width="9.140625" style="40"/>
    <col min="4376" max="4376" width="11.140625" style="40" customWidth="1"/>
    <col min="4377" max="4377" width="9.140625" style="40"/>
    <col min="4378" max="4378" width="10.85546875" style="40" customWidth="1"/>
    <col min="4379" max="4379" width="8.85546875" style="40" customWidth="1"/>
    <col min="4380" max="4380" width="14.42578125" style="40" customWidth="1"/>
    <col min="4381" max="4381" width="9.42578125" style="40" bestFit="1" customWidth="1"/>
    <col min="4382" max="4382" width="9" style="40" bestFit="1" customWidth="1"/>
    <col min="4383" max="4383" width="13.28515625" style="40" customWidth="1"/>
    <col min="4384" max="4384" width="9.140625" style="40"/>
    <col min="4385" max="4385" width="10.85546875" style="40" customWidth="1"/>
    <col min="4386" max="4386" width="8.85546875" style="40" customWidth="1"/>
    <col min="4387" max="4387" width="12.28515625" style="40" bestFit="1" customWidth="1"/>
    <col min="4388" max="4388" width="9.42578125" style="40" bestFit="1" customWidth="1"/>
    <col min="4389" max="4389" width="9" style="40" bestFit="1" customWidth="1"/>
    <col min="4390" max="4390" width="13.42578125" style="40" customWidth="1"/>
    <col min="4391" max="4608" width="9.140625" style="40"/>
    <col min="4609" max="4609" width="5.140625" style="40" customWidth="1"/>
    <col min="4610" max="4610" width="34.85546875" style="40" customWidth="1"/>
    <col min="4611" max="4611" width="10.5703125" style="40" customWidth="1"/>
    <col min="4612" max="4612" width="9.140625" style="40"/>
    <col min="4613" max="4613" width="24.140625" style="40" customWidth="1"/>
    <col min="4614" max="4615" width="9.140625" style="40"/>
    <col min="4616" max="4616" width="10.85546875" style="40" customWidth="1"/>
    <col min="4617" max="4617" width="8.85546875" style="40" customWidth="1"/>
    <col min="4618" max="4618" width="13.85546875" style="40" customWidth="1"/>
    <col min="4619" max="4619" width="11.5703125" style="40" customWidth="1"/>
    <col min="4620" max="4620" width="10.85546875" style="40" customWidth="1"/>
    <col min="4621" max="4621" width="14.42578125" style="40" customWidth="1"/>
    <col min="4622" max="4622" width="11" style="40" customWidth="1"/>
    <col min="4623" max="4623" width="8.5703125" style="40" customWidth="1"/>
    <col min="4624" max="4624" width="13.7109375" style="40" customWidth="1"/>
    <col min="4625" max="4625" width="10.140625" style="40" customWidth="1"/>
    <col min="4626" max="4626" width="9.140625" style="40"/>
    <col min="4627" max="4627" width="15" style="40" customWidth="1"/>
    <col min="4628" max="4628" width="11.85546875" style="40" customWidth="1"/>
    <col min="4629" max="4629" width="11.42578125" style="40" customWidth="1"/>
    <col min="4630" max="4631" width="9.140625" style="40"/>
    <col min="4632" max="4632" width="11.140625" style="40" customWidth="1"/>
    <col min="4633" max="4633" width="9.140625" style="40"/>
    <col min="4634" max="4634" width="10.85546875" style="40" customWidth="1"/>
    <col min="4635" max="4635" width="8.85546875" style="40" customWidth="1"/>
    <col min="4636" max="4636" width="14.42578125" style="40" customWidth="1"/>
    <col min="4637" max="4637" width="9.42578125" style="40" bestFit="1" customWidth="1"/>
    <col min="4638" max="4638" width="9" style="40" bestFit="1" customWidth="1"/>
    <col min="4639" max="4639" width="13.28515625" style="40" customWidth="1"/>
    <col min="4640" max="4640" width="9.140625" style="40"/>
    <col min="4641" max="4641" width="10.85546875" style="40" customWidth="1"/>
    <col min="4642" max="4642" width="8.85546875" style="40" customWidth="1"/>
    <col min="4643" max="4643" width="12.28515625" style="40" bestFit="1" customWidth="1"/>
    <col min="4644" max="4644" width="9.42578125" style="40" bestFit="1" customWidth="1"/>
    <col min="4645" max="4645" width="9" style="40" bestFit="1" customWidth="1"/>
    <col min="4646" max="4646" width="13.42578125" style="40" customWidth="1"/>
    <col min="4647" max="4864" width="9.140625" style="40"/>
    <col min="4865" max="4865" width="5.140625" style="40" customWidth="1"/>
    <col min="4866" max="4866" width="34.85546875" style="40" customWidth="1"/>
    <col min="4867" max="4867" width="10.5703125" style="40" customWidth="1"/>
    <col min="4868" max="4868" width="9.140625" style="40"/>
    <col min="4869" max="4869" width="24.140625" style="40" customWidth="1"/>
    <col min="4870" max="4871" width="9.140625" style="40"/>
    <col min="4872" max="4872" width="10.85546875" style="40" customWidth="1"/>
    <col min="4873" max="4873" width="8.85546875" style="40" customWidth="1"/>
    <col min="4874" max="4874" width="13.85546875" style="40" customWidth="1"/>
    <col min="4875" max="4875" width="11.5703125" style="40" customWidth="1"/>
    <col min="4876" max="4876" width="10.85546875" style="40" customWidth="1"/>
    <col min="4877" max="4877" width="14.42578125" style="40" customWidth="1"/>
    <col min="4878" max="4878" width="11" style="40" customWidth="1"/>
    <col min="4879" max="4879" width="8.5703125" style="40" customWidth="1"/>
    <col min="4880" max="4880" width="13.7109375" style="40" customWidth="1"/>
    <col min="4881" max="4881" width="10.140625" style="40" customWidth="1"/>
    <col min="4882" max="4882" width="9.140625" style="40"/>
    <col min="4883" max="4883" width="15" style="40" customWidth="1"/>
    <col min="4884" max="4884" width="11.85546875" style="40" customWidth="1"/>
    <col min="4885" max="4885" width="11.42578125" style="40" customWidth="1"/>
    <col min="4886" max="4887" width="9.140625" style="40"/>
    <col min="4888" max="4888" width="11.140625" style="40" customWidth="1"/>
    <col min="4889" max="4889" width="9.140625" style="40"/>
    <col min="4890" max="4890" width="10.85546875" style="40" customWidth="1"/>
    <col min="4891" max="4891" width="8.85546875" style="40" customWidth="1"/>
    <col min="4892" max="4892" width="14.42578125" style="40" customWidth="1"/>
    <col min="4893" max="4893" width="9.42578125" style="40" bestFit="1" customWidth="1"/>
    <col min="4894" max="4894" width="9" style="40" bestFit="1" customWidth="1"/>
    <col min="4895" max="4895" width="13.28515625" style="40" customWidth="1"/>
    <col min="4896" max="4896" width="9.140625" style="40"/>
    <col min="4897" max="4897" width="10.85546875" style="40" customWidth="1"/>
    <col min="4898" max="4898" width="8.85546875" style="40" customWidth="1"/>
    <col min="4899" max="4899" width="12.28515625" style="40" bestFit="1" customWidth="1"/>
    <col min="4900" max="4900" width="9.42578125" style="40" bestFit="1" customWidth="1"/>
    <col min="4901" max="4901" width="9" style="40" bestFit="1" customWidth="1"/>
    <col min="4902" max="4902" width="13.42578125" style="40" customWidth="1"/>
    <col min="4903" max="5120" width="9.140625" style="40"/>
    <col min="5121" max="5121" width="5.140625" style="40" customWidth="1"/>
    <col min="5122" max="5122" width="34.85546875" style="40" customWidth="1"/>
    <col min="5123" max="5123" width="10.5703125" style="40" customWidth="1"/>
    <col min="5124" max="5124" width="9.140625" style="40"/>
    <col min="5125" max="5125" width="24.140625" style="40" customWidth="1"/>
    <col min="5126" max="5127" width="9.140625" style="40"/>
    <col min="5128" max="5128" width="10.85546875" style="40" customWidth="1"/>
    <col min="5129" max="5129" width="8.85546875" style="40" customWidth="1"/>
    <col min="5130" max="5130" width="13.85546875" style="40" customWidth="1"/>
    <col min="5131" max="5131" width="11.5703125" style="40" customWidth="1"/>
    <col min="5132" max="5132" width="10.85546875" style="40" customWidth="1"/>
    <col min="5133" max="5133" width="14.42578125" style="40" customWidth="1"/>
    <col min="5134" max="5134" width="11" style="40" customWidth="1"/>
    <col min="5135" max="5135" width="8.5703125" style="40" customWidth="1"/>
    <col min="5136" max="5136" width="13.7109375" style="40" customWidth="1"/>
    <col min="5137" max="5137" width="10.140625" style="40" customWidth="1"/>
    <col min="5138" max="5138" width="9.140625" style="40"/>
    <col min="5139" max="5139" width="15" style="40" customWidth="1"/>
    <col min="5140" max="5140" width="11.85546875" style="40" customWidth="1"/>
    <col min="5141" max="5141" width="11.42578125" style="40" customWidth="1"/>
    <col min="5142" max="5143" width="9.140625" style="40"/>
    <col min="5144" max="5144" width="11.140625" style="40" customWidth="1"/>
    <col min="5145" max="5145" width="9.140625" style="40"/>
    <col min="5146" max="5146" width="10.85546875" style="40" customWidth="1"/>
    <col min="5147" max="5147" width="8.85546875" style="40" customWidth="1"/>
    <col min="5148" max="5148" width="14.42578125" style="40" customWidth="1"/>
    <col min="5149" max="5149" width="9.42578125" style="40" bestFit="1" customWidth="1"/>
    <col min="5150" max="5150" width="9" style="40" bestFit="1" customWidth="1"/>
    <col min="5151" max="5151" width="13.28515625" style="40" customWidth="1"/>
    <col min="5152" max="5152" width="9.140625" style="40"/>
    <col min="5153" max="5153" width="10.85546875" style="40" customWidth="1"/>
    <col min="5154" max="5154" width="8.85546875" style="40" customWidth="1"/>
    <col min="5155" max="5155" width="12.28515625" style="40" bestFit="1" customWidth="1"/>
    <col min="5156" max="5156" width="9.42578125" style="40" bestFit="1" customWidth="1"/>
    <col min="5157" max="5157" width="9" style="40" bestFit="1" customWidth="1"/>
    <col min="5158" max="5158" width="13.42578125" style="40" customWidth="1"/>
    <col min="5159" max="5376" width="9.140625" style="40"/>
    <col min="5377" max="5377" width="5.140625" style="40" customWidth="1"/>
    <col min="5378" max="5378" width="34.85546875" style="40" customWidth="1"/>
    <col min="5379" max="5379" width="10.5703125" style="40" customWidth="1"/>
    <col min="5380" max="5380" width="9.140625" style="40"/>
    <col min="5381" max="5381" width="24.140625" style="40" customWidth="1"/>
    <col min="5382" max="5383" width="9.140625" style="40"/>
    <col min="5384" max="5384" width="10.85546875" style="40" customWidth="1"/>
    <col min="5385" max="5385" width="8.85546875" style="40" customWidth="1"/>
    <col min="5386" max="5386" width="13.85546875" style="40" customWidth="1"/>
    <col min="5387" max="5387" width="11.5703125" style="40" customWidth="1"/>
    <col min="5388" max="5388" width="10.85546875" style="40" customWidth="1"/>
    <col min="5389" max="5389" width="14.42578125" style="40" customWidth="1"/>
    <col min="5390" max="5390" width="11" style="40" customWidth="1"/>
    <col min="5391" max="5391" width="8.5703125" style="40" customWidth="1"/>
    <col min="5392" max="5392" width="13.7109375" style="40" customWidth="1"/>
    <col min="5393" max="5393" width="10.140625" style="40" customWidth="1"/>
    <col min="5394" max="5394" width="9.140625" style="40"/>
    <col min="5395" max="5395" width="15" style="40" customWidth="1"/>
    <col min="5396" max="5396" width="11.85546875" style="40" customWidth="1"/>
    <col min="5397" max="5397" width="11.42578125" style="40" customWidth="1"/>
    <col min="5398" max="5399" width="9.140625" style="40"/>
    <col min="5400" max="5400" width="11.140625" style="40" customWidth="1"/>
    <col min="5401" max="5401" width="9.140625" style="40"/>
    <col min="5402" max="5402" width="10.85546875" style="40" customWidth="1"/>
    <col min="5403" max="5403" width="8.85546875" style="40" customWidth="1"/>
    <col min="5404" max="5404" width="14.42578125" style="40" customWidth="1"/>
    <col min="5405" max="5405" width="9.42578125" style="40" bestFit="1" customWidth="1"/>
    <col min="5406" max="5406" width="9" style="40" bestFit="1" customWidth="1"/>
    <col min="5407" max="5407" width="13.28515625" style="40" customWidth="1"/>
    <col min="5408" max="5408" width="9.140625" style="40"/>
    <col min="5409" max="5409" width="10.85546875" style="40" customWidth="1"/>
    <col min="5410" max="5410" width="8.85546875" style="40" customWidth="1"/>
    <col min="5411" max="5411" width="12.28515625" style="40" bestFit="1" customWidth="1"/>
    <col min="5412" max="5412" width="9.42578125" style="40" bestFit="1" customWidth="1"/>
    <col min="5413" max="5413" width="9" style="40" bestFit="1" customWidth="1"/>
    <col min="5414" max="5414" width="13.42578125" style="40" customWidth="1"/>
    <col min="5415" max="5632" width="9.140625" style="40"/>
    <col min="5633" max="5633" width="5.140625" style="40" customWidth="1"/>
    <col min="5634" max="5634" width="34.85546875" style="40" customWidth="1"/>
    <col min="5635" max="5635" width="10.5703125" style="40" customWidth="1"/>
    <col min="5636" max="5636" width="9.140625" style="40"/>
    <col min="5637" max="5637" width="24.140625" style="40" customWidth="1"/>
    <col min="5638" max="5639" width="9.140625" style="40"/>
    <col min="5640" max="5640" width="10.85546875" style="40" customWidth="1"/>
    <col min="5641" max="5641" width="8.85546875" style="40" customWidth="1"/>
    <col min="5642" max="5642" width="13.85546875" style="40" customWidth="1"/>
    <col min="5643" max="5643" width="11.5703125" style="40" customWidth="1"/>
    <col min="5644" max="5644" width="10.85546875" style="40" customWidth="1"/>
    <col min="5645" max="5645" width="14.42578125" style="40" customWidth="1"/>
    <col min="5646" max="5646" width="11" style="40" customWidth="1"/>
    <col min="5647" max="5647" width="8.5703125" style="40" customWidth="1"/>
    <col min="5648" max="5648" width="13.7109375" style="40" customWidth="1"/>
    <col min="5649" max="5649" width="10.140625" style="40" customWidth="1"/>
    <col min="5650" max="5650" width="9.140625" style="40"/>
    <col min="5651" max="5651" width="15" style="40" customWidth="1"/>
    <col min="5652" max="5652" width="11.85546875" style="40" customWidth="1"/>
    <col min="5653" max="5653" width="11.42578125" style="40" customWidth="1"/>
    <col min="5654" max="5655" width="9.140625" style="40"/>
    <col min="5656" max="5656" width="11.140625" style="40" customWidth="1"/>
    <col min="5657" max="5657" width="9.140625" style="40"/>
    <col min="5658" max="5658" width="10.85546875" style="40" customWidth="1"/>
    <col min="5659" max="5659" width="8.85546875" style="40" customWidth="1"/>
    <col min="5660" max="5660" width="14.42578125" style="40" customWidth="1"/>
    <col min="5661" max="5661" width="9.42578125" style="40" bestFit="1" customWidth="1"/>
    <col min="5662" max="5662" width="9" style="40" bestFit="1" customWidth="1"/>
    <col min="5663" max="5663" width="13.28515625" style="40" customWidth="1"/>
    <col min="5664" max="5664" width="9.140625" style="40"/>
    <col min="5665" max="5665" width="10.85546875" style="40" customWidth="1"/>
    <col min="5666" max="5666" width="8.85546875" style="40" customWidth="1"/>
    <col min="5667" max="5667" width="12.28515625" style="40" bestFit="1" customWidth="1"/>
    <col min="5668" max="5668" width="9.42578125" style="40" bestFit="1" customWidth="1"/>
    <col min="5669" max="5669" width="9" style="40" bestFit="1" customWidth="1"/>
    <col min="5670" max="5670" width="13.42578125" style="40" customWidth="1"/>
    <col min="5671" max="5888" width="9.140625" style="40"/>
    <col min="5889" max="5889" width="5.140625" style="40" customWidth="1"/>
    <col min="5890" max="5890" width="34.85546875" style="40" customWidth="1"/>
    <col min="5891" max="5891" width="10.5703125" style="40" customWidth="1"/>
    <col min="5892" max="5892" width="9.140625" style="40"/>
    <col min="5893" max="5893" width="24.140625" style="40" customWidth="1"/>
    <col min="5894" max="5895" width="9.140625" style="40"/>
    <col min="5896" max="5896" width="10.85546875" style="40" customWidth="1"/>
    <col min="5897" max="5897" width="8.85546875" style="40" customWidth="1"/>
    <col min="5898" max="5898" width="13.85546875" style="40" customWidth="1"/>
    <col min="5899" max="5899" width="11.5703125" style="40" customWidth="1"/>
    <col min="5900" max="5900" width="10.85546875" style="40" customWidth="1"/>
    <col min="5901" max="5901" width="14.42578125" style="40" customWidth="1"/>
    <col min="5902" max="5902" width="11" style="40" customWidth="1"/>
    <col min="5903" max="5903" width="8.5703125" style="40" customWidth="1"/>
    <col min="5904" max="5904" width="13.7109375" style="40" customWidth="1"/>
    <col min="5905" max="5905" width="10.140625" style="40" customWidth="1"/>
    <col min="5906" max="5906" width="9.140625" style="40"/>
    <col min="5907" max="5907" width="15" style="40" customWidth="1"/>
    <col min="5908" max="5908" width="11.85546875" style="40" customWidth="1"/>
    <col min="5909" max="5909" width="11.42578125" style="40" customWidth="1"/>
    <col min="5910" max="5911" width="9.140625" style="40"/>
    <col min="5912" max="5912" width="11.140625" style="40" customWidth="1"/>
    <col min="5913" max="5913" width="9.140625" style="40"/>
    <col min="5914" max="5914" width="10.85546875" style="40" customWidth="1"/>
    <col min="5915" max="5915" width="8.85546875" style="40" customWidth="1"/>
    <col min="5916" max="5916" width="14.42578125" style="40" customWidth="1"/>
    <col min="5917" max="5917" width="9.42578125" style="40" bestFit="1" customWidth="1"/>
    <col min="5918" max="5918" width="9" style="40" bestFit="1" customWidth="1"/>
    <col min="5919" max="5919" width="13.28515625" style="40" customWidth="1"/>
    <col min="5920" max="5920" width="9.140625" style="40"/>
    <col min="5921" max="5921" width="10.85546875" style="40" customWidth="1"/>
    <col min="5922" max="5922" width="8.85546875" style="40" customWidth="1"/>
    <col min="5923" max="5923" width="12.28515625" style="40" bestFit="1" customWidth="1"/>
    <col min="5924" max="5924" width="9.42578125" style="40" bestFit="1" customWidth="1"/>
    <col min="5925" max="5925" width="9" style="40" bestFit="1" customWidth="1"/>
    <col min="5926" max="5926" width="13.42578125" style="40" customWidth="1"/>
    <col min="5927" max="6144" width="9.140625" style="40"/>
    <col min="6145" max="6145" width="5.140625" style="40" customWidth="1"/>
    <col min="6146" max="6146" width="34.85546875" style="40" customWidth="1"/>
    <col min="6147" max="6147" width="10.5703125" style="40" customWidth="1"/>
    <col min="6148" max="6148" width="9.140625" style="40"/>
    <col min="6149" max="6149" width="24.140625" style="40" customWidth="1"/>
    <col min="6150" max="6151" width="9.140625" style="40"/>
    <col min="6152" max="6152" width="10.85546875" style="40" customWidth="1"/>
    <col min="6153" max="6153" width="8.85546875" style="40" customWidth="1"/>
    <col min="6154" max="6154" width="13.85546875" style="40" customWidth="1"/>
    <col min="6155" max="6155" width="11.5703125" style="40" customWidth="1"/>
    <col min="6156" max="6156" width="10.85546875" style="40" customWidth="1"/>
    <col min="6157" max="6157" width="14.42578125" style="40" customWidth="1"/>
    <col min="6158" max="6158" width="11" style="40" customWidth="1"/>
    <col min="6159" max="6159" width="8.5703125" style="40" customWidth="1"/>
    <col min="6160" max="6160" width="13.7109375" style="40" customWidth="1"/>
    <col min="6161" max="6161" width="10.140625" style="40" customWidth="1"/>
    <col min="6162" max="6162" width="9.140625" style="40"/>
    <col min="6163" max="6163" width="15" style="40" customWidth="1"/>
    <col min="6164" max="6164" width="11.85546875" style="40" customWidth="1"/>
    <col min="6165" max="6165" width="11.42578125" style="40" customWidth="1"/>
    <col min="6166" max="6167" width="9.140625" style="40"/>
    <col min="6168" max="6168" width="11.140625" style="40" customWidth="1"/>
    <col min="6169" max="6169" width="9.140625" style="40"/>
    <col min="6170" max="6170" width="10.85546875" style="40" customWidth="1"/>
    <col min="6171" max="6171" width="8.85546875" style="40" customWidth="1"/>
    <col min="6172" max="6172" width="14.42578125" style="40" customWidth="1"/>
    <col min="6173" max="6173" width="9.42578125" style="40" bestFit="1" customWidth="1"/>
    <col min="6174" max="6174" width="9" style="40" bestFit="1" customWidth="1"/>
    <col min="6175" max="6175" width="13.28515625" style="40" customWidth="1"/>
    <col min="6176" max="6176" width="9.140625" style="40"/>
    <col min="6177" max="6177" width="10.85546875" style="40" customWidth="1"/>
    <col min="6178" max="6178" width="8.85546875" style="40" customWidth="1"/>
    <col min="6179" max="6179" width="12.28515625" style="40" bestFit="1" customWidth="1"/>
    <col min="6180" max="6180" width="9.42578125" style="40" bestFit="1" customWidth="1"/>
    <col min="6181" max="6181" width="9" style="40" bestFit="1" customWidth="1"/>
    <col min="6182" max="6182" width="13.42578125" style="40" customWidth="1"/>
    <col min="6183" max="6400" width="9.140625" style="40"/>
    <col min="6401" max="6401" width="5.140625" style="40" customWidth="1"/>
    <col min="6402" max="6402" width="34.85546875" style="40" customWidth="1"/>
    <col min="6403" max="6403" width="10.5703125" style="40" customWidth="1"/>
    <col min="6404" max="6404" width="9.140625" style="40"/>
    <col min="6405" max="6405" width="24.140625" style="40" customWidth="1"/>
    <col min="6406" max="6407" width="9.140625" style="40"/>
    <col min="6408" max="6408" width="10.85546875" style="40" customWidth="1"/>
    <col min="6409" max="6409" width="8.85546875" style="40" customWidth="1"/>
    <col min="6410" max="6410" width="13.85546875" style="40" customWidth="1"/>
    <col min="6411" max="6411" width="11.5703125" style="40" customWidth="1"/>
    <col min="6412" max="6412" width="10.85546875" style="40" customWidth="1"/>
    <col min="6413" max="6413" width="14.42578125" style="40" customWidth="1"/>
    <col min="6414" max="6414" width="11" style="40" customWidth="1"/>
    <col min="6415" max="6415" width="8.5703125" style="40" customWidth="1"/>
    <col min="6416" max="6416" width="13.7109375" style="40" customWidth="1"/>
    <col min="6417" max="6417" width="10.140625" style="40" customWidth="1"/>
    <col min="6418" max="6418" width="9.140625" style="40"/>
    <col min="6419" max="6419" width="15" style="40" customWidth="1"/>
    <col min="6420" max="6420" width="11.85546875" style="40" customWidth="1"/>
    <col min="6421" max="6421" width="11.42578125" style="40" customWidth="1"/>
    <col min="6422" max="6423" width="9.140625" style="40"/>
    <col min="6424" max="6424" width="11.140625" style="40" customWidth="1"/>
    <col min="6425" max="6425" width="9.140625" style="40"/>
    <col min="6426" max="6426" width="10.85546875" style="40" customWidth="1"/>
    <col min="6427" max="6427" width="8.85546875" style="40" customWidth="1"/>
    <col min="6428" max="6428" width="14.42578125" style="40" customWidth="1"/>
    <col min="6429" max="6429" width="9.42578125" style="40" bestFit="1" customWidth="1"/>
    <col min="6430" max="6430" width="9" style="40" bestFit="1" customWidth="1"/>
    <col min="6431" max="6431" width="13.28515625" style="40" customWidth="1"/>
    <col min="6432" max="6432" width="9.140625" style="40"/>
    <col min="6433" max="6433" width="10.85546875" style="40" customWidth="1"/>
    <col min="6434" max="6434" width="8.85546875" style="40" customWidth="1"/>
    <col min="6435" max="6435" width="12.28515625" style="40" bestFit="1" customWidth="1"/>
    <col min="6436" max="6436" width="9.42578125" style="40" bestFit="1" customWidth="1"/>
    <col min="6437" max="6437" width="9" style="40" bestFit="1" customWidth="1"/>
    <col min="6438" max="6438" width="13.42578125" style="40" customWidth="1"/>
    <col min="6439" max="6656" width="9.140625" style="40"/>
    <col min="6657" max="6657" width="5.140625" style="40" customWidth="1"/>
    <col min="6658" max="6658" width="34.85546875" style="40" customWidth="1"/>
    <col min="6659" max="6659" width="10.5703125" style="40" customWidth="1"/>
    <col min="6660" max="6660" width="9.140625" style="40"/>
    <col min="6661" max="6661" width="24.140625" style="40" customWidth="1"/>
    <col min="6662" max="6663" width="9.140625" style="40"/>
    <col min="6664" max="6664" width="10.85546875" style="40" customWidth="1"/>
    <col min="6665" max="6665" width="8.85546875" style="40" customWidth="1"/>
    <col min="6666" max="6666" width="13.85546875" style="40" customWidth="1"/>
    <col min="6667" max="6667" width="11.5703125" style="40" customWidth="1"/>
    <col min="6668" max="6668" width="10.85546875" style="40" customWidth="1"/>
    <col min="6669" max="6669" width="14.42578125" style="40" customWidth="1"/>
    <col min="6670" max="6670" width="11" style="40" customWidth="1"/>
    <col min="6671" max="6671" width="8.5703125" style="40" customWidth="1"/>
    <col min="6672" max="6672" width="13.7109375" style="40" customWidth="1"/>
    <col min="6673" max="6673" width="10.140625" style="40" customWidth="1"/>
    <col min="6674" max="6674" width="9.140625" style="40"/>
    <col min="6675" max="6675" width="15" style="40" customWidth="1"/>
    <col min="6676" max="6676" width="11.85546875" style="40" customWidth="1"/>
    <col min="6677" max="6677" width="11.42578125" style="40" customWidth="1"/>
    <col min="6678" max="6679" width="9.140625" style="40"/>
    <col min="6680" max="6680" width="11.140625" style="40" customWidth="1"/>
    <col min="6681" max="6681" width="9.140625" style="40"/>
    <col min="6682" max="6682" width="10.85546875" style="40" customWidth="1"/>
    <col min="6683" max="6683" width="8.85546875" style="40" customWidth="1"/>
    <col min="6684" max="6684" width="14.42578125" style="40" customWidth="1"/>
    <col min="6685" max="6685" width="9.42578125" style="40" bestFit="1" customWidth="1"/>
    <col min="6686" max="6686" width="9" style="40" bestFit="1" customWidth="1"/>
    <col min="6687" max="6687" width="13.28515625" style="40" customWidth="1"/>
    <col min="6688" max="6688" width="9.140625" style="40"/>
    <col min="6689" max="6689" width="10.85546875" style="40" customWidth="1"/>
    <col min="6690" max="6690" width="8.85546875" style="40" customWidth="1"/>
    <col min="6691" max="6691" width="12.28515625" style="40" bestFit="1" customWidth="1"/>
    <col min="6692" max="6692" width="9.42578125" style="40" bestFit="1" customWidth="1"/>
    <col min="6693" max="6693" width="9" style="40" bestFit="1" customWidth="1"/>
    <col min="6694" max="6694" width="13.42578125" style="40" customWidth="1"/>
    <col min="6695" max="6912" width="9.140625" style="40"/>
    <col min="6913" max="6913" width="5.140625" style="40" customWidth="1"/>
    <col min="6914" max="6914" width="34.85546875" style="40" customWidth="1"/>
    <col min="6915" max="6915" width="10.5703125" style="40" customWidth="1"/>
    <col min="6916" max="6916" width="9.140625" style="40"/>
    <col min="6917" max="6917" width="24.140625" style="40" customWidth="1"/>
    <col min="6918" max="6919" width="9.140625" style="40"/>
    <col min="6920" max="6920" width="10.85546875" style="40" customWidth="1"/>
    <col min="6921" max="6921" width="8.85546875" style="40" customWidth="1"/>
    <col min="6922" max="6922" width="13.85546875" style="40" customWidth="1"/>
    <col min="6923" max="6923" width="11.5703125" style="40" customWidth="1"/>
    <col min="6924" max="6924" width="10.85546875" style="40" customWidth="1"/>
    <col min="6925" max="6925" width="14.42578125" style="40" customWidth="1"/>
    <col min="6926" max="6926" width="11" style="40" customWidth="1"/>
    <col min="6927" max="6927" width="8.5703125" style="40" customWidth="1"/>
    <col min="6928" max="6928" width="13.7109375" style="40" customWidth="1"/>
    <col min="6929" max="6929" width="10.140625" style="40" customWidth="1"/>
    <col min="6930" max="6930" width="9.140625" style="40"/>
    <col min="6931" max="6931" width="15" style="40" customWidth="1"/>
    <col min="6932" max="6932" width="11.85546875" style="40" customWidth="1"/>
    <col min="6933" max="6933" width="11.42578125" style="40" customWidth="1"/>
    <col min="6934" max="6935" width="9.140625" style="40"/>
    <col min="6936" max="6936" width="11.140625" style="40" customWidth="1"/>
    <col min="6937" max="6937" width="9.140625" style="40"/>
    <col min="6938" max="6938" width="10.85546875" style="40" customWidth="1"/>
    <col min="6939" max="6939" width="8.85546875" style="40" customWidth="1"/>
    <col min="6940" max="6940" width="14.42578125" style="40" customWidth="1"/>
    <col min="6941" max="6941" width="9.42578125" style="40" bestFit="1" customWidth="1"/>
    <col min="6942" max="6942" width="9" style="40" bestFit="1" customWidth="1"/>
    <col min="6943" max="6943" width="13.28515625" style="40" customWidth="1"/>
    <col min="6944" max="6944" width="9.140625" style="40"/>
    <col min="6945" max="6945" width="10.85546875" style="40" customWidth="1"/>
    <col min="6946" max="6946" width="8.85546875" style="40" customWidth="1"/>
    <col min="6947" max="6947" width="12.28515625" style="40" bestFit="1" customWidth="1"/>
    <col min="6948" max="6948" width="9.42578125" style="40" bestFit="1" customWidth="1"/>
    <col min="6949" max="6949" width="9" style="40" bestFit="1" customWidth="1"/>
    <col min="6950" max="6950" width="13.42578125" style="40" customWidth="1"/>
    <col min="6951" max="7168" width="9.140625" style="40"/>
    <col min="7169" max="7169" width="5.140625" style="40" customWidth="1"/>
    <col min="7170" max="7170" width="34.85546875" style="40" customWidth="1"/>
    <col min="7171" max="7171" width="10.5703125" style="40" customWidth="1"/>
    <col min="7172" max="7172" width="9.140625" style="40"/>
    <col min="7173" max="7173" width="24.140625" style="40" customWidth="1"/>
    <col min="7174" max="7175" width="9.140625" style="40"/>
    <col min="7176" max="7176" width="10.85546875" style="40" customWidth="1"/>
    <col min="7177" max="7177" width="8.85546875" style="40" customWidth="1"/>
    <col min="7178" max="7178" width="13.85546875" style="40" customWidth="1"/>
    <col min="7179" max="7179" width="11.5703125" style="40" customWidth="1"/>
    <col min="7180" max="7180" width="10.85546875" style="40" customWidth="1"/>
    <col min="7181" max="7181" width="14.42578125" style="40" customWidth="1"/>
    <col min="7182" max="7182" width="11" style="40" customWidth="1"/>
    <col min="7183" max="7183" width="8.5703125" style="40" customWidth="1"/>
    <col min="7184" max="7184" width="13.7109375" style="40" customWidth="1"/>
    <col min="7185" max="7185" width="10.140625" style="40" customWidth="1"/>
    <col min="7186" max="7186" width="9.140625" style="40"/>
    <col min="7187" max="7187" width="15" style="40" customWidth="1"/>
    <col min="7188" max="7188" width="11.85546875" style="40" customWidth="1"/>
    <col min="7189" max="7189" width="11.42578125" style="40" customWidth="1"/>
    <col min="7190" max="7191" width="9.140625" style="40"/>
    <col min="7192" max="7192" width="11.140625" style="40" customWidth="1"/>
    <col min="7193" max="7193" width="9.140625" style="40"/>
    <col min="7194" max="7194" width="10.85546875" style="40" customWidth="1"/>
    <col min="7195" max="7195" width="8.85546875" style="40" customWidth="1"/>
    <col min="7196" max="7196" width="14.42578125" style="40" customWidth="1"/>
    <col min="7197" max="7197" width="9.42578125" style="40" bestFit="1" customWidth="1"/>
    <col min="7198" max="7198" width="9" style="40" bestFit="1" customWidth="1"/>
    <col min="7199" max="7199" width="13.28515625" style="40" customWidth="1"/>
    <col min="7200" max="7200" width="9.140625" style="40"/>
    <col min="7201" max="7201" width="10.85546875" style="40" customWidth="1"/>
    <col min="7202" max="7202" width="8.85546875" style="40" customWidth="1"/>
    <col min="7203" max="7203" width="12.28515625" style="40" bestFit="1" customWidth="1"/>
    <col min="7204" max="7204" width="9.42578125" style="40" bestFit="1" customWidth="1"/>
    <col min="7205" max="7205" width="9" style="40" bestFit="1" customWidth="1"/>
    <col min="7206" max="7206" width="13.42578125" style="40" customWidth="1"/>
    <col min="7207" max="7424" width="9.140625" style="40"/>
    <col min="7425" max="7425" width="5.140625" style="40" customWidth="1"/>
    <col min="7426" max="7426" width="34.85546875" style="40" customWidth="1"/>
    <col min="7427" max="7427" width="10.5703125" style="40" customWidth="1"/>
    <col min="7428" max="7428" width="9.140625" style="40"/>
    <col min="7429" max="7429" width="24.140625" style="40" customWidth="1"/>
    <col min="7430" max="7431" width="9.140625" style="40"/>
    <col min="7432" max="7432" width="10.85546875" style="40" customWidth="1"/>
    <col min="7433" max="7433" width="8.85546875" style="40" customWidth="1"/>
    <col min="7434" max="7434" width="13.85546875" style="40" customWidth="1"/>
    <col min="7435" max="7435" width="11.5703125" style="40" customWidth="1"/>
    <col min="7436" max="7436" width="10.85546875" style="40" customWidth="1"/>
    <col min="7437" max="7437" width="14.42578125" style="40" customWidth="1"/>
    <col min="7438" max="7438" width="11" style="40" customWidth="1"/>
    <col min="7439" max="7439" width="8.5703125" style="40" customWidth="1"/>
    <col min="7440" max="7440" width="13.7109375" style="40" customWidth="1"/>
    <col min="7441" max="7441" width="10.140625" style="40" customWidth="1"/>
    <col min="7442" max="7442" width="9.140625" style="40"/>
    <col min="7443" max="7443" width="15" style="40" customWidth="1"/>
    <col min="7444" max="7444" width="11.85546875" style="40" customWidth="1"/>
    <col min="7445" max="7445" width="11.42578125" style="40" customWidth="1"/>
    <col min="7446" max="7447" width="9.140625" style="40"/>
    <col min="7448" max="7448" width="11.140625" style="40" customWidth="1"/>
    <col min="7449" max="7449" width="9.140625" style="40"/>
    <col min="7450" max="7450" width="10.85546875" style="40" customWidth="1"/>
    <col min="7451" max="7451" width="8.85546875" style="40" customWidth="1"/>
    <col min="7452" max="7452" width="14.42578125" style="40" customWidth="1"/>
    <col min="7453" max="7453" width="9.42578125" style="40" bestFit="1" customWidth="1"/>
    <col min="7454" max="7454" width="9" style="40" bestFit="1" customWidth="1"/>
    <col min="7455" max="7455" width="13.28515625" style="40" customWidth="1"/>
    <col min="7456" max="7456" width="9.140625" style="40"/>
    <col min="7457" max="7457" width="10.85546875" style="40" customWidth="1"/>
    <col min="7458" max="7458" width="8.85546875" style="40" customWidth="1"/>
    <col min="7459" max="7459" width="12.28515625" style="40" bestFit="1" customWidth="1"/>
    <col min="7460" max="7460" width="9.42578125" style="40" bestFit="1" customWidth="1"/>
    <col min="7461" max="7461" width="9" style="40" bestFit="1" customWidth="1"/>
    <col min="7462" max="7462" width="13.42578125" style="40" customWidth="1"/>
    <col min="7463" max="7680" width="9.140625" style="40"/>
    <col min="7681" max="7681" width="5.140625" style="40" customWidth="1"/>
    <col min="7682" max="7682" width="34.85546875" style="40" customWidth="1"/>
    <col min="7683" max="7683" width="10.5703125" style="40" customWidth="1"/>
    <col min="7684" max="7684" width="9.140625" style="40"/>
    <col min="7685" max="7685" width="24.140625" style="40" customWidth="1"/>
    <col min="7686" max="7687" width="9.140625" style="40"/>
    <col min="7688" max="7688" width="10.85546875" style="40" customWidth="1"/>
    <col min="7689" max="7689" width="8.85546875" style="40" customWidth="1"/>
    <col min="7690" max="7690" width="13.85546875" style="40" customWidth="1"/>
    <col min="7691" max="7691" width="11.5703125" style="40" customWidth="1"/>
    <col min="7692" max="7692" width="10.85546875" style="40" customWidth="1"/>
    <col min="7693" max="7693" width="14.42578125" style="40" customWidth="1"/>
    <col min="7694" max="7694" width="11" style="40" customWidth="1"/>
    <col min="7695" max="7695" width="8.5703125" style="40" customWidth="1"/>
    <col min="7696" max="7696" width="13.7109375" style="40" customWidth="1"/>
    <col min="7697" max="7697" width="10.140625" style="40" customWidth="1"/>
    <col min="7698" max="7698" width="9.140625" style="40"/>
    <col min="7699" max="7699" width="15" style="40" customWidth="1"/>
    <col min="7700" max="7700" width="11.85546875" style="40" customWidth="1"/>
    <col min="7701" max="7701" width="11.42578125" style="40" customWidth="1"/>
    <col min="7702" max="7703" width="9.140625" style="40"/>
    <col min="7704" max="7704" width="11.140625" style="40" customWidth="1"/>
    <col min="7705" max="7705" width="9.140625" style="40"/>
    <col min="7706" max="7706" width="10.85546875" style="40" customWidth="1"/>
    <col min="7707" max="7707" width="8.85546875" style="40" customWidth="1"/>
    <col min="7708" max="7708" width="14.42578125" style="40" customWidth="1"/>
    <col min="7709" max="7709" width="9.42578125" style="40" bestFit="1" customWidth="1"/>
    <col min="7710" max="7710" width="9" style="40" bestFit="1" customWidth="1"/>
    <col min="7711" max="7711" width="13.28515625" style="40" customWidth="1"/>
    <col min="7712" max="7712" width="9.140625" style="40"/>
    <col min="7713" max="7713" width="10.85546875" style="40" customWidth="1"/>
    <col min="7714" max="7714" width="8.85546875" style="40" customWidth="1"/>
    <col min="7715" max="7715" width="12.28515625" style="40" bestFit="1" customWidth="1"/>
    <col min="7716" max="7716" width="9.42578125" style="40" bestFit="1" customWidth="1"/>
    <col min="7717" max="7717" width="9" style="40" bestFit="1" customWidth="1"/>
    <col min="7718" max="7718" width="13.42578125" style="40" customWidth="1"/>
    <col min="7719" max="7936" width="9.140625" style="40"/>
    <col min="7937" max="7937" width="5.140625" style="40" customWidth="1"/>
    <col min="7938" max="7938" width="34.85546875" style="40" customWidth="1"/>
    <col min="7939" max="7939" width="10.5703125" style="40" customWidth="1"/>
    <col min="7940" max="7940" width="9.140625" style="40"/>
    <col min="7941" max="7941" width="24.140625" style="40" customWidth="1"/>
    <col min="7942" max="7943" width="9.140625" style="40"/>
    <col min="7944" max="7944" width="10.85546875" style="40" customWidth="1"/>
    <col min="7945" max="7945" width="8.85546875" style="40" customWidth="1"/>
    <col min="7946" max="7946" width="13.85546875" style="40" customWidth="1"/>
    <col min="7947" max="7947" width="11.5703125" style="40" customWidth="1"/>
    <col min="7948" max="7948" width="10.85546875" style="40" customWidth="1"/>
    <col min="7949" max="7949" width="14.42578125" style="40" customWidth="1"/>
    <col min="7950" max="7950" width="11" style="40" customWidth="1"/>
    <col min="7951" max="7951" width="8.5703125" style="40" customWidth="1"/>
    <col min="7952" max="7952" width="13.7109375" style="40" customWidth="1"/>
    <col min="7953" max="7953" width="10.140625" style="40" customWidth="1"/>
    <col min="7954" max="7954" width="9.140625" style="40"/>
    <col min="7955" max="7955" width="15" style="40" customWidth="1"/>
    <col min="7956" max="7956" width="11.85546875" style="40" customWidth="1"/>
    <col min="7957" max="7957" width="11.42578125" style="40" customWidth="1"/>
    <col min="7958" max="7959" width="9.140625" style="40"/>
    <col min="7960" max="7960" width="11.140625" style="40" customWidth="1"/>
    <col min="7961" max="7961" width="9.140625" style="40"/>
    <col min="7962" max="7962" width="10.85546875" style="40" customWidth="1"/>
    <col min="7963" max="7963" width="8.85546875" style="40" customWidth="1"/>
    <col min="7964" max="7964" width="14.42578125" style="40" customWidth="1"/>
    <col min="7965" max="7965" width="9.42578125" style="40" bestFit="1" customWidth="1"/>
    <col min="7966" max="7966" width="9" style="40" bestFit="1" customWidth="1"/>
    <col min="7967" max="7967" width="13.28515625" style="40" customWidth="1"/>
    <col min="7968" max="7968" width="9.140625" style="40"/>
    <col min="7969" max="7969" width="10.85546875" style="40" customWidth="1"/>
    <col min="7970" max="7970" width="8.85546875" style="40" customWidth="1"/>
    <col min="7971" max="7971" width="12.28515625" style="40" bestFit="1" customWidth="1"/>
    <col min="7972" max="7972" width="9.42578125" style="40" bestFit="1" customWidth="1"/>
    <col min="7973" max="7973" width="9" style="40" bestFit="1" customWidth="1"/>
    <col min="7974" max="7974" width="13.42578125" style="40" customWidth="1"/>
    <col min="7975" max="8192" width="9.140625" style="40"/>
    <col min="8193" max="8193" width="5.140625" style="40" customWidth="1"/>
    <col min="8194" max="8194" width="34.85546875" style="40" customWidth="1"/>
    <col min="8195" max="8195" width="10.5703125" style="40" customWidth="1"/>
    <col min="8196" max="8196" width="9.140625" style="40"/>
    <col min="8197" max="8197" width="24.140625" style="40" customWidth="1"/>
    <col min="8198" max="8199" width="9.140625" style="40"/>
    <col min="8200" max="8200" width="10.85546875" style="40" customWidth="1"/>
    <col min="8201" max="8201" width="8.85546875" style="40" customWidth="1"/>
    <col min="8202" max="8202" width="13.85546875" style="40" customWidth="1"/>
    <col min="8203" max="8203" width="11.5703125" style="40" customWidth="1"/>
    <col min="8204" max="8204" width="10.85546875" style="40" customWidth="1"/>
    <col min="8205" max="8205" width="14.42578125" style="40" customWidth="1"/>
    <col min="8206" max="8206" width="11" style="40" customWidth="1"/>
    <col min="8207" max="8207" width="8.5703125" style="40" customWidth="1"/>
    <col min="8208" max="8208" width="13.7109375" style="40" customWidth="1"/>
    <col min="8209" max="8209" width="10.140625" style="40" customWidth="1"/>
    <col min="8210" max="8210" width="9.140625" style="40"/>
    <col min="8211" max="8211" width="15" style="40" customWidth="1"/>
    <col min="8212" max="8212" width="11.85546875" style="40" customWidth="1"/>
    <col min="8213" max="8213" width="11.42578125" style="40" customWidth="1"/>
    <col min="8214" max="8215" width="9.140625" style="40"/>
    <col min="8216" max="8216" width="11.140625" style="40" customWidth="1"/>
    <col min="8217" max="8217" width="9.140625" style="40"/>
    <col min="8218" max="8218" width="10.85546875" style="40" customWidth="1"/>
    <col min="8219" max="8219" width="8.85546875" style="40" customWidth="1"/>
    <col min="8220" max="8220" width="14.42578125" style="40" customWidth="1"/>
    <col min="8221" max="8221" width="9.42578125" style="40" bestFit="1" customWidth="1"/>
    <col min="8222" max="8222" width="9" style="40" bestFit="1" customWidth="1"/>
    <col min="8223" max="8223" width="13.28515625" style="40" customWidth="1"/>
    <col min="8224" max="8224" width="9.140625" style="40"/>
    <col min="8225" max="8225" width="10.85546875" style="40" customWidth="1"/>
    <col min="8226" max="8226" width="8.85546875" style="40" customWidth="1"/>
    <col min="8227" max="8227" width="12.28515625" style="40" bestFit="1" customWidth="1"/>
    <col min="8228" max="8228" width="9.42578125" style="40" bestFit="1" customWidth="1"/>
    <col min="8229" max="8229" width="9" style="40" bestFit="1" customWidth="1"/>
    <col min="8230" max="8230" width="13.42578125" style="40" customWidth="1"/>
    <col min="8231" max="8448" width="9.140625" style="40"/>
    <col min="8449" max="8449" width="5.140625" style="40" customWidth="1"/>
    <col min="8450" max="8450" width="34.85546875" style="40" customWidth="1"/>
    <col min="8451" max="8451" width="10.5703125" style="40" customWidth="1"/>
    <col min="8452" max="8452" width="9.140625" style="40"/>
    <col min="8453" max="8453" width="24.140625" style="40" customWidth="1"/>
    <col min="8454" max="8455" width="9.140625" style="40"/>
    <col min="8456" max="8456" width="10.85546875" style="40" customWidth="1"/>
    <col min="8457" max="8457" width="8.85546875" style="40" customWidth="1"/>
    <col min="8458" max="8458" width="13.85546875" style="40" customWidth="1"/>
    <col min="8459" max="8459" width="11.5703125" style="40" customWidth="1"/>
    <col min="8460" max="8460" width="10.85546875" style="40" customWidth="1"/>
    <col min="8461" max="8461" width="14.42578125" style="40" customWidth="1"/>
    <col min="8462" max="8462" width="11" style="40" customWidth="1"/>
    <col min="8463" max="8463" width="8.5703125" style="40" customWidth="1"/>
    <col min="8464" max="8464" width="13.7109375" style="40" customWidth="1"/>
    <col min="8465" max="8465" width="10.140625" style="40" customWidth="1"/>
    <col min="8466" max="8466" width="9.140625" style="40"/>
    <col min="8467" max="8467" width="15" style="40" customWidth="1"/>
    <col min="8468" max="8468" width="11.85546875" style="40" customWidth="1"/>
    <col min="8469" max="8469" width="11.42578125" style="40" customWidth="1"/>
    <col min="8470" max="8471" width="9.140625" style="40"/>
    <col min="8472" max="8472" width="11.140625" style="40" customWidth="1"/>
    <col min="8473" max="8473" width="9.140625" style="40"/>
    <col min="8474" max="8474" width="10.85546875" style="40" customWidth="1"/>
    <col min="8475" max="8475" width="8.85546875" style="40" customWidth="1"/>
    <col min="8476" max="8476" width="14.42578125" style="40" customWidth="1"/>
    <col min="8477" max="8477" width="9.42578125" style="40" bestFit="1" customWidth="1"/>
    <col min="8478" max="8478" width="9" style="40" bestFit="1" customWidth="1"/>
    <col min="8479" max="8479" width="13.28515625" style="40" customWidth="1"/>
    <col min="8480" max="8480" width="9.140625" style="40"/>
    <col min="8481" max="8481" width="10.85546875" style="40" customWidth="1"/>
    <col min="8482" max="8482" width="8.85546875" style="40" customWidth="1"/>
    <col min="8483" max="8483" width="12.28515625" style="40" bestFit="1" customWidth="1"/>
    <col min="8484" max="8484" width="9.42578125" style="40" bestFit="1" customWidth="1"/>
    <col min="8485" max="8485" width="9" style="40" bestFit="1" customWidth="1"/>
    <col min="8486" max="8486" width="13.42578125" style="40" customWidth="1"/>
    <col min="8487" max="8704" width="9.140625" style="40"/>
    <col min="8705" max="8705" width="5.140625" style="40" customWidth="1"/>
    <col min="8706" max="8706" width="34.85546875" style="40" customWidth="1"/>
    <col min="8707" max="8707" width="10.5703125" style="40" customWidth="1"/>
    <col min="8708" max="8708" width="9.140625" style="40"/>
    <col min="8709" max="8709" width="24.140625" style="40" customWidth="1"/>
    <col min="8710" max="8711" width="9.140625" style="40"/>
    <col min="8712" max="8712" width="10.85546875" style="40" customWidth="1"/>
    <col min="8713" max="8713" width="8.85546875" style="40" customWidth="1"/>
    <col min="8714" max="8714" width="13.85546875" style="40" customWidth="1"/>
    <col min="8715" max="8715" width="11.5703125" style="40" customWidth="1"/>
    <col min="8716" max="8716" width="10.85546875" style="40" customWidth="1"/>
    <col min="8717" max="8717" width="14.42578125" style="40" customWidth="1"/>
    <col min="8718" max="8718" width="11" style="40" customWidth="1"/>
    <col min="8719" max="8719" width="8.5703125" style="40" customWidth="1"/>
    <col min="8720" max="8720" width="13.7109375" style="40" customWidth="1"/>
    <col min="8721" max="8721" width="10.140625" style="40" customWidth="1"/>
    <col min="8722" max="8722" width="9.140625" style="40"/>
    <col min="8723" max="8723" width="15" style="40" customWidth="1"/>
    <col min="8724" max="8724" width="11.85546875" style="40" customWidth="1"/>
    <col min="8725" max="8725" width="11.42578125" style="40" customWidth="1"/>
    <col min="8726" max="8727" width="9.140625" style="40"/>
    <col min="8728" max="8728" width="11.140625" style="40" customWidth="1"/>
    <col min="8729" max="8729" width="9.140625" style="40"/>
    <col min="8730" max="8730" width="10.85546875" style="40" customWidth="1"/>
    <col min="8731" max="8731" width="8.85546875" style="40" customWidth="1"/>
    <col min="8732" max="8732" width="14.42578125" style="40" customWidth="1"/>
    <col min="8733" max="8733" width="9.42578125" style="40" bestFit="1" customWidth="1"/>
    <col min="8734" max="8734" width="9" style="40" bestFit="1" customWidth="1"/>
    <col min="8735" max="8735" width="13.28515625" style="40" customWidth="1"/>
    <col min="8736" max="8736" width="9.140625" style="40"/>
    <col min="8737" max="8737" width="10.85546875" style="40" customWidth="1"/>
    <col min="8738" max="8738" width="8.85546875" style="40" customWidth="1"/>
    <col min="8739" max="8739" width="12.28515625" style="40" bestFit="1" customWidth="1"/>
    <col min="8740" max="8740" width="9.42578125" style="40" bestFit="1" customWidth="1"/>
    <col min="8741" max="8741" width="9" style="40" bestFit="1" customWidth="1"/>
    <col min="8742" max="8742" width="13.42578125" style="40" customWidth="1"/>
    <col min="8743" max="8960" width="9.140625" style="40"/>
    <col min="8961" max="8961" width="5.140625" style="40" customWidth="1"/>
    <col min="8962" max="8962" width="34.85546875" style="40" customWidth="1"/>
    <col min="8963" max="8963" width="10.5703125" style="40" customWidth="1"/>
    <col min="8964" max="8964" width="9.140625" style="40"/>
    <col min="8965" max="8965" width="24.140625" style="40" customWidth="1"/>
    <col min="8966" max="8967" width="9.140625" style="40"/>
    <col min="8968" max="8968" width="10.85546875" style="40" customWidth="1"/>
    <col min="8969" max="8969" width="8.85546875" style="40" customWidth="1"/>
    <col min="8970" max="8970" width="13.85546875" style="40" customWidth="1"/>
    <col min="8971" max="8971" width="11.5703125" style="40" customWidth="1"/>
    <col min="8972" max="8972" width="10.85546875" style="40" customWidth="1"/>
    <col min="8973" max="8973" width="14.42578125" style="40" customWidth="1"/>
    <col min="8974" max="8974" width="11" style="40" customWidth="1"/>
    <col min="8975" max="8975" width="8.5703125" style="40" customWidth="1"/>
    <col min="8976" max="8976" width="13.7109375" style="40" customWidth="1"/>
    <col min="8977" max="8977" width="10.140625" style="40" customWidth="1"/>
    <col min="8978" max="8978" width="9.140625" style="40"/>
    <col min="8979" max="8979" width="15" style="40" customWidth="1"/>
    <col min="8980" max="8980" width="11.85546875" style="40" customWidth="1"/>
    <col min="8981" max="8981" width="11.42578125" style="40" customWidth="1"/>
    <col min="8982" max="8983" width="9.140625" style="40"/>
    <col min="8984" max="8984" width="11.140625" style="40" customWidth="1"/>
    <col min="8985" max="8985" width="9.140625" style="40"/>
    <col min="8986" max="8986" width="10.85546875" style="40" customWidth="1"/>
    <col min="8987" max="8987" width="8.85546875" style="40" customWidth="1"/>
    <col min="8988" max="8988" width="14.42578125" style="40" customWidth="1"/>
    <col min="8989" max="8989" width="9.42578125" style="40" bestFit="1" customWidth="1"/>
    <col min="8990" max="8990" width="9" style="40" bestFit="1" customWidth="1"/>
    <col min="8991" max="8991" width="13.28515625" style="40" customWidth="1"/>
    <col min="8992" max="8992" width="9.140625" style="40"/>
    <col min="8993" max="8993" width="10.85546875" style="40" customWidth="1"/>
    <col min="8994" max="8994" width="8.85546875" style="40" customWidth="1"/>
    <col min="8995" max="8995" width="12.28515625" style="40" bestFit="1" customWidth="1"/>
    <col min="8996" max="8996" width="9.42578125" style="40" bestFit="1" customWidth="1"/>
    <col min="8997" max="8997" width="9" style="40" bestFit="1" customWidth="1"/>
    <col min="8998" max="8998" width="13.42578125" style="40" customWidth="1"/>
    <col min="8999" max="9216" width="9.140625" style="40"/>
    <col min="9217" max="9217" width="5.140625" style="40" customWidth="1"/>
    <col min="9218" max="9218" width="34.85546875" style="40" customWidth="1"/>
    <col min="9219" max="9219" width="10.5703125" style="40" customWidth="1"/>
    <col min="9220" max="9220" width="9.140625" style="40"/>
    <col min="9221" max="9221" width="24.140625" style="40" customWidth="1"/>
    <col min="9222" max="9223" width="9.140625" style="40"/>
    <col min="9224" max="9224" width="10.85546875" style="40" customWidth="1"/>
    <col min="9225" max="9225" width="8.85546875" style="40" customWidth="1"/>
    <col min="9226" max="9226" width="13.85546875" style="40" customWidth="1"/>
    <col min="9227" max="9227" width="11.5703125" style="40" customWidth="1"/>
    <col min="9228" max="9228" width="10.85546875" style="40" customWidth="1"/>
    <col min="9229" max="9229" width="14.42578125" style="40" customWidth="1"/>
    <col min="9230" max="9230" width="11" style="40" customWidth="1"/>
    <col min="9231" max="9231" width="8.5703125" style="40" customWidth="1"/>
    <col min="9232" max="9232" width="13.7109375" style="40" customWidth="1"/>
    <col min="9233" max="9233" width="10.140625" style="40" customWidth="1"/>
    <col min="9234" max="9234" width="9.140625" style="40"/>
    <col min="9235" max="9235" width="15" style="40" customWidth="1"/>
    <col min="9236" max="9236" width="11.85546875" style="40" customWidth="1"/>
    <col min="9237" max="9237" width="11.42578125" style="40" customWidth="1"/>
    <col min="9238" max="9239" width="9.140625" style="40"/>
    <col min="9240" max="9240" width="11.140625" style="40" customWidth="1"/>
    <col min="9241" max="9241" width="9.140625" style="40"/>
    <col min="9242" max="9242" width="10.85546875" style="40" customWidth="1"/>
    <col min="9243" max="9243" width="8.85546875" style="40" customWidth="1"/>
    <col min="9244" max="9244" width="14.42578125" style="40" customWidth="1"/>
    <col min="9245" max="9245" width="9.42578125" style="40" bestFit="1" customWidth="1"/>
    <col min="9246" max="9246" width="9" style="40" bestFit="1" customWidth="1"/>
    <col min="9247" max="9247" width="13.28515625" style="40" customWidth="1"/>
    <col min="9248" max="9248" width="9.140625" style="40"/>
    <col min="9249" max="9249" width="10.85546875" style="40" customWidth="1"/>
    <col min="9250" max="9250" width="8.85546875" style="40" customWidth="1"/>
    <col min="9251" max="9251" width="12.28515625" style="40" bestFit="1" customWidth="1"/>
    <col min="9252" max="9252" width="9.42578125" style="40" bestFit="1" customWidth="1"/>
    <col min="9253" max="9253" width="9" style="40" bestFit="1" customWidth="1"/>
    <col min="9254" max="9254" width="13.42578125" style="40" customWidth="1"/>
    <col min="9255" max="9472" width="9.140625" style="40"/>
    <col min="9473" max="9473" width="5.140625" style="40" customWidth="1"/>
    <col min="9474" max="9474" width="34.85546875" style="40" customWidth="1"/>
    <col min="9475" max="9475" width="10.5703125" style="40" customWidth="1"/>
    <col min="9476" max="9476" width="9.140625" style="40"/>
    <col min="9477" max="9477" width="24.140625" style="40" customWidth="1"/>
    <col min="9478" max="9479" width="9.140625" style="40"/>
    <col min="9480" max="9480" width="10.85546875" style="40" customWidth="1"/>
    <col min="9481" max="9481" width="8.85546875" style="40" customWidth="1"/>
    <col min="9482" max="9482" width="13.85546875" style="40" customWidth="1"/>
    <col min="9483" max="9483" width="11.5703125" style="40" customWidth="1"/>
    <col min="9484" max="9484" width="10.85546875" style="40" customWidth="1"/>
    <col min="9485" max="9485" width="14.42578125" style="40" customWidth="1"/>
    <col min="9486" max="9486" width="11" style="40" customWidth="1"/>
    <col min="9487" max="9487" width="8.5703125" style="40" customWidth="1"/>
    <col min="9488" max="9488" width="13.7109375" style="40" customWidth="1"/>
    <col min="9489" max="9489" width="10.140625" style="40" customWidth="1"/>
    <col min="9490" max="9490" width="9.140625" style="40"/>
    <col min="9491" max="9491" width="15" style="40" customWidth="1"/>
    <col min="9492" max="9492" width="11.85546875" style="40" customWidth="1"/>
    <col min="9493" max="9493" width="11.42578125" style="40" customWidth="1"/>
    <col min="9494" max="9495" width="9.140625" style="40"/>
    <col min="9496" max="9496" width="11.140625" style="40" customWidth="1"/>
    <col min="9497" max="9497" width="9.140625" style="40"/>
    <col min="9498" max="9498" width="10.85546875" style="40" customWidth="1"/>
    <col min="9499" max="9499" width="8.85546875" style="40" customWidth="1"/>
    <col min="9500" max="9500" width="14.42578125" style="40" customWidth="1"/>
    <col min="9501" max="9501" width="9.42578125" style="40" bestFit="1" customWidth="1"/>
    <col min="9502" max="9502" width="9" style="40" bestFit="1" customWidth="1"/>
    <col min="9503" max="9503" width="13.28515625" style="40" customWidth="1"/>
    <col min="9504" max="9504" width="9.140625" style="40"/>
    <col min="9505" max="9505" width="10.85546875" style="40" customWidth="1"/>
    <col min="9506" max="9506" width="8.85546875" style="40" customWidth="1"/>
    <col min="9507" max="9507" width="12.28515625" style="40" bestFit="1" customWidth="1"/>
    <col min="9508" max="9508" width="9.42578125" style="40" bestFit="1" customWidth="1"/>
    <col min="9509" max="9509" width="9" style="40" bestFit="1" customWidth="1"/>
    <col min="9510" max="9510" width="13.42578125" style="40" customWidth="1"/>
    <col min="9511" max="9728" width="9.140625" style="40"/>
    <col min="9729" max="9729" width="5.140625" style="40" customWidth="1"/>
    <col min="9730" max="9730" width="34.85546875" style="40" customWidth="1"/>
    <col min="9731" max="9731" width="10.5703125" style="40" customWidth="1"/>
    <col min="9732" max="9732" width="9.140625" style="40"/>
    <col min="9733" max="9733" width="24.140625" style="40" customWidth="1"/>
    <col min="9734" max="9735" width="9.140625" style="40"/>
    <col min="9736" max="9736" width="10.85546875" style="40" customWidth="1"/>
    <col min="9737" max="9737" width="8.85546875" style="40" customWidth="1"/>
    <col min="9738" max="9738" width="13.85546875" style="40" customWidth="1"/>
    <col min="9739" max="9739" width="11.5703125" style="40" customWidth="1"/>
    <col min="9740" max="9740" width="10.85546875" style="40" customWidth="1"/>
    <col min="9741" max="9741" width="14.42578125" style="40" customWidth="1"/>
    <col min="9742" max="9742" width="11" style="40" customWidth="1"/>
    <col min="9743" max="9743" width="8.5703125" style="40" customWidth="1"/>
    <col min="9744" max="9744" width="13.7109375" style="40" customWidth="1"/>
    <col min="9745" max="9745" width="10.140625" style="40" customWidth="1"/>
    <col min="9746" max="9746" width="9.140625" style="40"/>
    <col min="9747" max="9747" width="15" style="40" customWidth="1"/>
    <col min="9748" max="9748" width="11.85546875" style="40" customWidth="1"/>
    <col min="9749" max="9749" width="11.42578125" style="40" customWidth="1"/>
    <col min="9750" max="9751" width="9.140625" style="40"/>
    <col min="9752" max="9752" width="11.140625" style="40" customWidth="1"/>
    <col min="9753" max="9753" width="9.140625" style="40"/>
    <col min="9754" max="9754" width="10.85546875" style="40" customWidth="1"/>
    <col min="9755" max="9755" width="8.85546875" style="40" customWidth="1"/>
    <col min="9756" max="9756" width="14.42578125" style="40" customWidth="1"/>
    <col min="9757" max="9757" width="9.42578125" style="40" bestFit="1" customWidth="1"/>
    <col min="9758" max="9758" width="9" style="40" bestFit="1" customWidth="1"/>
    <col min="9759" max="9759" width="13.28515625" style="40" customWidth="1"/>
    <col min="9760" max="9760" width="9.140625" style="40"/>
    <col min="9761" max="9761" width="10.85546875" style="40" customWidth="1"/>
    <col min="9762" max="9762" width="8.85546875" style="40" customWidth="1"/>
    <col min="9763" max="9763" width="12.28515625" style="40" bestFit="1" customWidth="1"/>
    <col min="9764" max="9764" width="9.42578125" style="40" bestFit="1" customWidth="1"/>
    <col min="9765" max="9765" width="9" style="40" bestFit="1" customWidth="1"/>
    <col min="9766" max="9766" width="13.42578125" style="40" customWidth="1"/>
    <col min="9767" max="9984" width="9.140625" style="40"/>
    <col min="9985" max="9985" width="5.140625" style="40" customWidth="1"/>
    <col min="9986" max="9986" width="34.85546875" style="40" customWidth="1"/>
    <col min="9987" max="9987" width="10.5703125" style="40" customWidth="1"/>
    <col min="9988" max="9988" width="9.140625" style="40"/>
    <col min="9989" max="9989" width="24.140625" style="40" customWidth="1"/>
    <col min="9990" max="9991" width="9.140625" style="40"/>
    <col min="9992" max="9992" width="10.85546875" style="40" customWidth="1"/>
    <col min="9993" max="9993" width="8.85546875" style="40" customWidth="1"/>
    <col min="9994" max="9994" width="13.85546875" style="40" customWidth="1"/>
    <col min="9995" max="9995" width="11.5703125" style="40" customWidth="1"/>
    <col min="9996" max="9996" width="10.85546875" style="40" customWidth="1"/>
    <col min="9997" max="9997" width="14.42578125" style="40" customWidth="1"/>
    <col min="9998" max="9998" width="11" style="40" customWidth="1"/>
    <col min="9999" max="9999" width="8.5703125" style="40" customWidth="1"/>
    <col min="10000" max="10000" width="13.7109375" style="40" customWidth="1"/>
    <col min="10001" max="10001" width="10.140625" style="40" customWidth="1"/>
    <col min="10002" max="10002" width="9.140625" style="40"/>
    <col min="10003" max="10003" width="15" style="40" customWidth="1"/>
    <col min="10004" max="10004" width="11.85546875" style="40" customWidth="1"/>
    <col min="10005" max="10005" width="11.42578125" style="40" customWidth="1"/>
    <col min="10006" max="10007" width="9.140625" style="40"/>
    <col min="10008" max="10008" width="11.140625" style="40" customWidth="1"/>
    <col min="10009" max="10009" width="9.140625" style="40"/>
    <col min="10010" max="10010" width="10.85546875" style="40" customWidth="1"/>
    <col min="10011" max="10011" width="8.85546875" style="40" customWidth="1"/>
    <col min="10012" max="10012" width="14.42578125" style="40" customWidth="1"/>
    <col min="10013" max="10013" width="9.42578125" style="40" bestFit="1" customWidth="1"/>
    <col min="10014" max="10014" width="9" style="40" bestFit="1" customWidth="1"/>
    <col min="10015" max="10015" width="13.28515625" style="40" customWidth="1"/>
    <col min="10016" max="10016" width="9.140625" style="40"/>
    <col min="10017" max="10017" width="10.85546875" style="40" customWidth="1"/>
    <col min="10018" max="10018" width="8.85546875" style="40" customWidth="1"/>
    <col min="10019" max="10019" width="12.28515625" style="40" bestFit="1" customWidth="1"/>
    <col min="10020" max="10020" width="9.42578125" style="40" bestFit="1" customWidth="1"/>
    <col min="10021" max="10021" width="9" style="40" bestFit="1" customWidth="1"/>
    <col min="10022" max="10022" width="13.42578125" style="40" customWidth="1"/>
    <col min="10023" max="10240" width="9.140625" style="40"/>
    <col min="10241" max="10241" width="5.140625" style="40" customWidth="1"/>
    <col min="10242" max="10242" width="34.85546875" style="40" customWidth="1"/>
    <col min="10243" max="10243" width="10.5703125" style="40" customWidth="1"/>
    <col min="10244" max="10244" width="9.140625" style="40"/>
    <col min="10245" max="10245" width="24.140625" style="40" customWidth="1"/>
    <col min="10246" max="10247" width="9.140625" style="40"/>
    <col min="10248" max="10248" width="10.85546875" style="40" customWidth="1"/>
    <col min="10249" max="10249" width="8.85546875" style="40" customWidth="1"/>
    <col min="10250" max="10250" width="13.85546875" style="40" customWidth="1"/>
    <col min="10251" max="10251" width="11.5703125" style="40" customWidth="1"/>
    <col min="10252" max="10252" width="10.85546875" style="40" customWidth="1"/>
    <col min="10253" max="10253" width="14.42578125" style="40" customWidth="1"/>
    <col min="10254" max="10254" width="11" style="40" customWidth="1"/>
    <col min="10255" max="10255" width="8.5703125" style="40" customWidth="1"/>
    <col min="10256" max="10256" width="13.7109375" style="40" customWidth="1"/>
    <col min="10257" max="10257" width="10.140625" style="40" customWidth="1"/>
    <col min="10258" max="10258" width="9.140625" style="40"/>
    <col min="10259" max="10259" width="15" style="40" customWidth="1"/>
    <col min="10260" max="10260" width="11.85546875" style="40" customWidth="1"/>
    <col min="10261" max="10261" width="11.42578125" style="40" customWidth="1"/>
    <col min="10262" max="10263" width="9.140625" style="40"/>
    <col min="10264" max="10264" width="11.140625" style="40" customWidth="1"/>
    <col min="10265" max="10265" width="9.140625" style="40"/>
    <col min="10266" max="10266" width="10.85546875" style="40" customWidth="1"/>
    <col min="10267" max="10267" width="8.85546875" style="40" customWidth="1"/>
    <col min="10268" max="10268" width="14.42578125" style="40" customWidth="1"/>
    <col min="10269" max="10269" width="9.42578125" style="40" bestFit="1" customWidth="1"/>
    <col min="10270" max="10270" width="9" style="40" bestFit="1" customWidth="1"/>
    <col min="10271" max="10271" width="13.28515625" style="40" customWidth="1"/>
    <col min="10272" max="10272" width="9.140625" style="40"/>
    <col min="10273" max="10273" width="10.85546875" style="40" customWidth="1"/>
    <col min="10274" max="10274" width="8.85546875" style="40" customWidth="1"/>
    <col min="10275" max="10275" width="12.28515625" style="40" bestFit="1" customWidth="1"/>
    <col min="10276" max="10276" width="9.42578125" style="40" bestFit="1" customWidth="1"/>
    <col min="10277" max="10277" width="9" style="40" bestFit="1" customWidth="1"/>
    <col min="10278" max="10278" width="13.42578125" style="40" customWidth="1"/>
    <col min="10279" max="10496" width="9.140625" style="40"/>
    <col min="10497" max="10497" width="5.140625" style="40" customWidth="1"/>
    <col min="10498" max="10498" width="34.85546875" style="40" customWidth="1"/>
    <col min="10499" max="10499" width="10.5703125" style="40" customWidth="1"/>
    <col min="10500" max="10500" width="9.140625" style="40"/>
    <col min="10501" max="10501" width="24.140625" style="40" customWidth="1"/>
    <col min="10502" max="10503" width="9.140625" style="40"/>
    <col min="10504" max="10504" width="10.85546875" style="40" customWidth="1"/>
    <col min="10505" max="10505" width="8.85546875" style="40" customWidth="1"/>
    <col min="10506" max="10506" width="13.85546875" style="40" customWidth="1"/>
    <col min="10507" max="10507" width="11.5703125" style="40" customWidth="1"/>
    <col min="10508" max="10508" width="10.85546875" style="40" customWidth="1"/>
    <col min="10509" max="10509" width="14.42578125" style="40" customWidth="1"/>
    <col min="10510" max="10510" width="11" style="40" customWidth="1"/>
    <col min="10511" max="10511" width="8.5703125" style="40" customWidth="1"/>
    <col min="10512" max="10512" width="13.7109375" style="40" customWidth="1"/>
    <col min="10513" max="10513" width="10.140625" style="40" customWidth="1"/>
    <col min="10514" max="10514" width="9.140625" style="40"/>
    <col min="10515" max="10515" width="15" style="40" customWidth="1"/>
    <col min="10516" max="10516" width="11.85546875" style="40" customWidth="1"/>
    <col min="10517" max="10517" width="11.42578125" style="40" customWidth="1"/>
    <col min="10518" max="10519" width="9.140625" style="40"/>
    <col min="10520" max="10520" width="11.140625" style="40" customWidth="1"/>
    <col min="10521" max="10521" width="9.140625" style="40"/>
    <col min="10522" max="10522" width="10.85546875" style="40" customWidth="1"/>
    <col min="10523" max="10523" width="8.85546875" style="40" customWidth="1"/>
    <col min="10524" max="10524" width="14.42578125" style="40" customWidth="1"/>
    <col min="10525" max="10525" width="9.42578125" style="40" bestFit="1" customWidth="1"/>
    <col min="10526" max="10526" width="9" style="40" bestFit="1" customWidth="1"/>
    <col min="10527" max="10527" width="13.28515625" style="40" customWidth="1"/>
    <col min="10528" max="10528" width="9.140625" style="40"/>
    <col min="10529" max="10529" width="10.85546875" style="40" customWidth="1"/>
    <col min="10530" max="10530" width="8.85546875" style="40" customWidth="1"/>
    <col min="10531" max="10531" width="12.28515625" style="40" bestFit="1" customWidth="1"/>
    <col min="10532" max="10532" width="9.42578125" style="40" bestFit="1" customWidth="1"/>
    <col min="10533" max="10533" width="9" style="40" bestFit="1" customWidth="1"/>
    <col min="10534" max="10534" width="13.42578125" style="40" customWidth="1"/>
    <col min="10535" max="10752" width="9.140625" style="40"/>
    <col min="10753" max="10753" width="5.140625" style="40" customWidth="1"/>
    <col min="10754" max="10754" width="34.85546875" style="40" customWidth="1"/>
    <col min="10755" max="10755" width="10.5703125" style="40" customWidth="1"/>
    <col min="10756" max="10756" width="9.140625" style="40"/>
    <col min="10757" max="10757" width="24.140625" style="40" customWidth="1"/>
    <col min="10758" max="10759" width="9.140625" style="40"/>
    <col min="10760" max="10760" width="10.85546875" style="40" customWidth="1"/>
    <col min="10761" max="10761" width="8.85546875" style="40" customWidth="1"/>
    <col min="10762" max="10762" width="13.85546875" style="40" customWidth="1"/>
    <col min="10763" max="10763" width="11.5703125" style="40" customWidth="1"/>
    <col min="10764" max="10764" width="10.85546875" style="40" customWidth="1"/>
    <col min="10765" max="10765" width="14.42578125" style="40" customWidth="1"/>
    <col min="10766" max="10766" width="11" style="40" customWidth="1"/>
    <col min="10767" max="10767" width="8.5703125" style="40" customWidth="1"/>
    <col min="10768" max="10768" width="13.7109375" style="40" customWidth="1"/>
    <col min="10769" max="10769" width="10.140625" style="40" customWidth="1"/>
    <col min="10770" max="10770" width="9.140625" style="40"/>
    <col min="10771" max="10771" width="15" style="40" customWidth="1"/>
    <col min="10772" max="10772" width="11.85546875" style="40" customWidth="1"/>
    <col min="10773" max="10773" width="11.42578125" style="40" customWidth="1"/>
    <col min="10774" max="10775" width="9.140625" style="40"/>
    <col min="10776" max="10776" width="11.140625" style="40" customWidth="1"/>
    <col min="10777" max="10777" width="9.140625" style="40"/>
    <col min="10778" max="10778" width="10.85546875" style="40" customWidth="1"/>
    <col min="10779" max="10779" width="8.85546875" style="40" customWidth="1"/>
    <col min="10780" max="10780" width="14.42578125" style="40" customWidth="1"/>
    <col min="10781" max="10781" width="9.42578125" style="40" bestFit="1" customWidth="1"/>
    <col min="10782" max="10782" width="9" style="40" bestFit="1" customWidth="1"/>
    <col min="10783" max="10783" width="13.28515625" style="40" customWidth="1"/>
    <col min="10784" max="10784" width="9.140625" style="40"/>
    <col min="10785" max="10785" width="10.85546875" style="40" customWidth="1"/>
    <col min="10786" max="10786" width="8.85546875" style="40" customWidth="1"/>
    <col min="10787" max="10787" width="12.28515625" style="40" bestFit="1" customWidth="1"/>
    <col min="10788" max="10788" width="9.42578125" style="40" bestFit="1" customWidth="1"/>
    <col min="10789" max="10789" width="9" style="40" bestFit="1" customWidth="1"/>
    <col min="10790" max="10790" width="13.42578125" style="40" customWidth="1"/>
    <col min="10791" max="11008" width="9.140625" style="40"/>
    <col min="11009" max="11009" width="5.140625" style="40" customWidth="1"/>
    <col min="11010" max="11010" width="34.85546875" style="40" customWidth="1"/>
    <col min="11011" max="11011" width="10.5703125" style="40" customWidth="1"/>
    <col min="11012" max="11012" width="9.140625" style="40"/>
    <col min="11013" max="11013" width="24.140625" style="40" customWidth="1"/>
    <col min="11014" max="11015" width="9.140625" style="40"/>
    <col min="11016" max="11016" width="10.85546875" style="40" customWidth="1"/>
    <col min="11017" max="11017" width="8.85546875" style="40" customWidth="1"/>
    <col min="11018" max="11018" width="13.85546875" style="40" customWidth="1"/>
    <col min="11019" max="11019" width="11.5703125" style="40" customWidth="1"/>
    <col min="11020" max="11020" width="10.85546875" style="40" customWidth="1"/>
    <col min="11021" max="11021" width="14.42578125" style="40" customWidth="1"/>
    <col min="11022" max="11022" width="11" style="40" customWidth="1"/>
    <col min="11023" max="11023" width="8.5703125" style="40" customWidth="1"/>
    <col min="11024" max="11024" width="13.7109375" style="40" customWidth="1"/>
    <col min="11025" max="11025" width="10.140625" style="40" customWidth="1"/>
    <col min="11026" max="11026" width="9.140625" style="40"/>
    <col min="11027" max="11027" width="15" style="40" customWidth="1"/>
    <col min="11028" max="11028" width="11.85546875" style="40" customWidth="1"/>
    <col min="11029" max="11029" width="11.42578125" style="40" customWidth="1"/>
    <col min="11030" max="11031" width="9.140625" style="40"/>
    <col min="11032" max="11032" width="11.140625" style="40" customWidth="1"/>
    <col min="11033" max="11033" width="9.140625" style="40"/>
    <col min="11034" max="11034" width="10.85546875" style="40" customWidth="1"/>
    <col min="11035" max="11035" width="8.85546875" style="40" customWidth="1"/>
    <col min="11036" max="11036" width="14.42578125" style="40" customWidth="1"/>
    <col min="11037" max="11037" width="9.42578125" style="40" bestFit="1" customWidth="1"/>
    <col min="11038" max="11038" width="9" style="40" bestFit="1" customWidth="1"/>
    <col min="11039" max="11039" width="13.28515625" style="40" customWidth="1"/>
    <col min="11040" max="11040" width="9.140625" style="40"/>
    <col min="11041" max="11041" width="10.85546875" style="40" customWidth="1"/>
    <col min="11042" max="11042" width="8.85546875" style="40" customWidth="1"/>
    <col min="11043" max="11043" width="12.28515625" style="40" bestFit="1" customWidth="1"/>
    <col min="11044" max="11044" width="9.42578125" style="40" bestFit="1" customWidth="1"/>
    <col min="11045" max="11045" width="9" style="40" bestFit="1" customWidth="1"/>
    <col min="11046" max="11046" width="13.42578125" style="40" customWidth="1"/>
    <col min="11047" max="11264" width="9.140625" style="40"/>
    <col min="11265" max="11265" width="5.140625" style="40" customWidth="1"/>
    <col min="11266" max="11266" width="34.85546875" style="40" customWidth="1"/>
    <col min="11267" max="11267" width="10.5703125" style="40" customWidth="1"/>
    <col min="11268" max="11268" width="9.140625" style="40"/>
    <col min="11269" max="11269" width="24.140625" style="40" customWidth="1"/>
    <col min="11270" max="11271" width="9.140625" style="40"/>
    <col min="11272" max="11272" width="10.85546875" style="40" customWidth="1"/>
    <col min="11273" max="11273" width="8.85546875" style="40" customWidth="1"/>
    <col min="11274" max="11274" width="13.85546875" style="40" customWidth="1"/>
    <col min="11275" max="11275" width="11.5703125" style="40" customWidth="1"/>
    <col min="11276" max="11276" width="10.85546875" style="40" customWidth="1"/>
    <col min="11277" max="11277" width="14.42578125" style="40" customWidth="1"/>
    <col min="11278" max="11278" width="11" style="40" customWidth="1"/>
    <col min="11279" max="11279" width="8.5703125" style="40" customWidth="1"/>
    <col min="11280" max="11280" width="13.7109375" style="40" customWidth="1"/>
    <col min="11281" max="11281" width="10.140625" style="40" customWidth="1"/>
    <col min="11282" max="11282" width="9.140625" style="40"/>
    <col min="11283" max="11283" width="15" style="40" customWidth="1"/>
    <col min="11284" max="11284" width="11.85546875" style="40" customWidth="1"/>
    <col min="11285" max="11285" width="11.42578125" style="40" customWidth="1"/>
    <col min="11286" max="11287" width="9.140625" style="40"/>
    <col min="11288" max="11288" width="11.140625" style="40" customWidth="1"/>
    <col min="11289" max="11289" width="9.140625" style="40"/>
    <col min="11290" max="11290" width="10.85546875" style="40" customWidth="1"/>
    <col min="11291" max="11291" width="8.85546875" style="40" customWidth="1"/>
    <col min="11292" max="11292" width="14.42578125" style="40" customWidth="1"/>
    <col min="11293" max="11293" width="9.42578125" style="40" bestFit="1" customWidth="1"/>
    <col min="11294" max="11294" width="9" style="40" bestFit="1" customWidth="1"/>
    <col min="11295" max="11295" width="13.28515625" style="40" customWidth="1"/>
    <col min="11296" max="11296" width="9.140625" style="40"/>
    <col min="11297" max="11297" width="10.85546875" style="40" customWidth="1"/>
    <col min="11298" max="11298" width="8.85546875" style="40" customWidth="1"/>
    <col min="11299" max="11299" width="12.28515625" style="40" bestFit="1" customWidth="1"/>
    <col min="11300" max="11300" width="9.42578125" style="40" bestFit="1" customWidth="1"/>
    <col min="11301" max="11301" width="9" style="40" bestFit="1" customWidth="1"/>
    <col min="11302" max="11302" width="13.42578125" style="40" customWidth="1"/>
    <col min="11303" max="11520" width="9.140625" style="40"/>
    <col min="11521" max="11521" width="5.140625" style="40" customWidth="1"/>
    <col min="11522" max="11522" width="34.85546875" style="40" customWidth="1"/>
    <col min="11523" max="11523" width="10.5703125" style="40" customWidth="1"/>
    <col min="11524" max="11524" width="9.140625" style="40"/>
    <col min="11525" max="11525" width="24.140625" style="40" customWidth="1"/>
    <col min="11526" max="11527" width="9.140625" style="40"/>
    <col min="11528" max="11528" width="10.85546875" style="40" customWidth="1"/>
    <col min="11529" max="11529" width="8.85546875" style="40" customWidth="1"/>
    <col min="11530" max="11530" width="13.85546875" style="40" customWidth="1"/>
    <col min="11531" max="11531" width="11.5703125" style="40" customWidth="1"/>
    <col min="11532" max="11532" width="10.85546875" style="40" customWidth="1"/>
    <col min="11533" max="11533" width="14.42578125" style="40" customWidth="1"/>
    <col min="11534" max="11534" width="11" style="40" customWidth="1"/>
    <col min="11535" max="11535" width="8.5703125" style="40" customWidth="1"/>
    <col min="11536" max="11536" width="13.7109375" style="40" customWidth="1"/>
    <col min="11537" max="11537" width="10.140625" style="40" customWidth="1"/>
    <col min="11538" max="11538" width="9.140625" style="40"/>
    <col min="11539" max="11539" width="15" style="40" customWidth="1"/>
    <col min="11540" max="11540" width="11.85546875" style="40" customWidth="1"/>
    <col min="11541" max="11541" width="11.42578125" style="40" customWidth="1"/>
    <col min="11542" max="11543" width="9.140625" style="40"/>
    <col min="11544" max="11544" width="11.140625" style="40" customWidth="1"/>
    <col min="11545" max="11545" width="9.140625" style="40"/>
    <col min="11546" max="11546" width="10.85546875" style="40" customWidth="1"/>
    <col min="11547" max="11547" width="8.85546875" style="40" customWidth="1"/>
    <col min="11548" max="11548" width="14.42578125" style="40" customWidth="1"/>
    <col min="11549" max="11549" width="9.42578125" style="40" bestFit="1" customWidth="1"/>
    <col min="11550" max="11550" width="9" style="40" bestFit="1" customWidth="1"/>
    <col min="11551" max="11551" width="13.28515625" style="40" customWidth="1"/>
    <col min="11552" max="11552" width="9.140625" style="40"/>
    <col min="11553" max="11553" width="10.85546875" style="40" customWidth="1"/>
    <col min="11554" max="11554" width="8.85546875" style="40" customWidth="1"/>
    <col min="11555" max="11555" width="12.28515625" style="40" bestFit="1" customWidth="1"/>
    <col min="11556" max="11556" width="9.42578125" style="40" bestFit="1" customWidth="1"/>
    <col min="11557" max="11557" width="9" style="40" bestFit="1" customWidth="1"/>
    <col min="11558" max="11558" width="13.42578125" style="40" customWidth="1"/>
    <col min="11559" max="11776" width="9.140625" style="40"/>
    <col min="11777" max="11777" width="5.140625" style="40" customWidth="1"/>
    <col min="11778" max="11778" width="34.85546875" style="40" customWidth="1"/>
    <col min="11779" max="11779" width="10.5703125" style="40" customWidth="1"/>
    <col min="11780" max="11780" width="9.140625" style="40"/>
    <col min="11781" max="11781" width="24.140625" style="40" customWidth="1"/>
    <col min="11782" max="11783" width="9.140625" style="40"/>
    <col min="11784" max="11784" width="10.85546875" style="40" customWidth="1"/>
    <col min="11785" max="11785" width="8.85546875" style="40" customWidth="1"/>
    <col min="11786" max="11786" width="13.85546875" style="40" customWidth="1"/>
    <col min="11787" max="11787" width="11.5703125" style="40" customWidth="1"/>
    <col min="11788" max="11788" width="10.85546875" style="40" customWidth="1"/>
    <col min="11789" max="11789" width="14.42578125" style="40" customWidth="1"/>
    <col min="11790" max="11790" width="11" style="40" customWidth="1"/>
    <col min="11791" max="11791" width="8.5703125" style="40" customWidth="1"/>
    <col min="11792" max="11792" width="13.7109375" style="40" customWidth="1"/>
    <col min="11793" max="11793" width="10.140625" style="40" customWidth="1"/>
    <col min="11794" max="11794" width="9.140625" style="40"/>
    <col min="11795" max="11795" width="15" style="40" customWidth="1"/>
    <col min="11796" max="11796" width="11.85546875" style="40" customWidth="1"/>
    <col min="11797" max="11797" width="11.42578125" style="40" customWidth="1"/>
    <col min="11798" max="11799" width="9.140625" style="40"/>
    <col min="11800" max="11800" width="11.140625" style="40" customWidth="1"/>
    <col min="11801" max="11801" width="9.140625" style="40"/>
    <col min="11802" max="11802" width="10.85546875" style="40" customWidth="1"/>
    <col min="11803" max="11803" width="8.85546875" style="40" customWidth="1"/>
    <col min="11804" max="11804" width="14.42578125" style="40" customWidth="1"/>
    <col min="11805" max="11805" width="9.42578125" style="40" bestFit="1" customWidth="1"/>
    <col min="11806" max="11806" width="9" style="40" bestFit="1" customWidth="1"/>
    <col min="11807" max="11807" width="13.28515625" style="40" customWidth="1"/>
    <col min="11808" max="11808" width="9.140625" style="40"/>
    <col min="11809" max="11809" width="10.85546875" style="40" customWidth="1"/>
    <col min="11810" max="11810" width="8.85546875" style="40" customWidth="1"/>
    <col min="11811" max="11811" width="12.28515625" style="40" bestFit="1" customWidth="1"/>
    <col min="11812" max="11812" width="9.42578125" style="40" bestFit="1" customWidth="1"/>
    <col min="11813" max="11813" width="9" style="40" bestFit="1" customWidth="1"/>
    <col min="11814" max="11814" width="13.42578125" style="40" customWidth="1"/>
    <col min="11815" max="12032" width="9.140625" style="40"/>
    <col min="12033" max="12033" width="5.140625" style="40" customWidth="1"/>
    <col min="12034" max="12034" width="34.85546875" style="40" customWidth="1"/>
    <col min="12035" max="12035" width="10.5703125" style="40" customWidth="1"/>
    <col min="12036" max="12036" width="9.140625" style="40"/>
    <col min="12037" max="12037" width="24.140625" style="40" customWidth="1"/>
    <col min="12038" max="12039" width="9.140625" style="40"/>
    <col min="12040" max="12040" width="10.85546875" style="40" customWidth="1"/>
    <col min="12041" max="12041" width="8.85546875" style="40" customWidth="1"/>
    <col min="12042" max="12042" width="13.85546875" style="40" customWidth="1"/>
    <col min="12043" max="12043" width="11.5703125" style="40" customWidth="1"/>
    <col min="12044" max="12044" width="10.85546875" style="40" customWidth="1"/>
    <col min="12045" max="12045" width="14.42578125" style="40" customWidth="1"/>
    <col min="12046" max="12046" width="11" style="40" customWidth="1"/>
    <col min="12047" max="12047" width="8.5703125" style="40" customWidth="1"/>
    <col min="12048" max="12048" width="13.7109375" style="40" customWidth="1"/>
    <col min="12049" max="12049" width="10.140625" style="40" customWidth="1"/>
    <col min="12050" max="12050" width="9.140625" style="40"/>
    <col min="12051" max="12051" width="15" style="40" customWidth="1"/>
    <col min="12052" max="12052" width="11.85546875" style="40" customWidth="1"/>
    <col min="12053" max="12053" width="11.42578125" style="40" customWidth="1"/>
    <col min="12054" max="12055" width="9.140625" style="40"/>
    <col min="12056" max="12056" width="11.140625" style="40" customWidth="1"/>
    <col min="12057" max="12057" width="9.140625" style="40"/>
    <col min="12058" max="12058" width="10.85546875" style="40" customWidth="1"/>
    <col min="12059" max="12059" width="8.85546875" style="40" customWidth="1"/>
    <col min="12060" max="12060" width="14.42578125" style="40" customWidth="1"/>
    <col min="12061" max="12061" width="9.42578125" style="40" bestFit="1" customWidth="1"/>
    <col min="12062" max="12062" width="9" style="40" bestFit="1" customWidth="1"/>
    <col min="12063" max="12063" width="13.28515625" style="40" customWidth="1"/>
    <col min="12064" max="12064" width="9.140625" style="40"/>
    <col min="12065" max="12065" width="10.85546875" style="40" customWidth="1"/>
    <col min="12066" max="12066" width="8.85546875" style="40" customWidth="1"/>
    <col min="12067" max="12067" width="12.28515625" style="40" bestFit="1" customWidth="1"/>
    <col min="12068" max="12068" width="9.42578125" style="40" bestFit="1" customWidth="1"/>
    <col min="12069" max="12069" width="9" style="40" bestFit="1" customWidth="1"/>
    <col min="12070" max="12070" width="13.42578125" style="40" customWidth="1"/>
    <col min="12071" max="12288" width="9.140625" style="40"/>
    <col min="12289" max="12289" width="5.140625" style="40" customWidth="1"/>
    <col min="12290" max="12290" width="34.85546875" style="40" customWidth="1"/>
    <col min="12291" max="12291" width="10.5703125" style="40" customWidth="1"/>
    <col min="12292" max="12292" width="9.140625" style="40"/>
    <col min="12293" max="12293" width="24.140625" style="40" customWidth="1"/>
    <col min="12294" max="12295" width="9.140625" style="40"/>
    <col min="12296" max="12296" width="10.85546875" style="40" customWidth="1"/>
    <col min="12297" max="12297" width="8.85546875" style="40" customWidth="1"/>
    <col min="12298" max="12298" width="13.85546875" style="40" customWidth="1"/>
    <col min="12299" max="12299" width="11.5703125" style="40" customWidth="1"/>
    <col min="12300" max="12300" width="10.85546875" style="40" customWidth="1"/>
    <col min="12301" max="12301" width="14.42578125" style="40" customWidth="1"/>
    <col min="12302" max="12302" width="11" style="40" customWidth="1"/>
    <col min="12303" max="12303" width="8.5703125" style="40" customWidth="1"/>
    <col min="12304" max="12304" width="13.7109375" style="40" customWidth="1"/>
    <col min="12305" max="12305" width="10.140625" style="40" customWidth="1"/>
    <col min="12306" max="12306" width="9.140625" style="40"/>
    <col min="12307" max="12307" width="15" style="40" customWidth="1"/>
    <col min="12308" max="12308" width="11.85546875" style="40" customWidth="1"/>
    <col min="12309" max="12309" width="11.42578125" style="40" customWidth="1"/>
    <col min="12310" max="12311" width="9.140625" style="40"/>
    <col min="12312" max="12312" width="11.140625" style="40" customWidth="1"/>
    <col min="12313" max="12313" width="9.140625" style="40"/>
    <col min="12314" max="12314" width="10.85546875" style="40" customWidth="1"/>
    <col min="12315" max="12315" width="8.85546875" style="40" customWidth="1"/>
    <col min="12316" max="12316" width="14.42578125" style="40" customWidth="1"/>
    <col min="12317" max="12317" width="9.42578125" style="40" bestFit="1" customWidth="1"/>
    <col min="12318" max="12318" width="9" style="40" bestFit="1" customWidth="1"/>
    <col min="12319" max="12319" width="13.28515625" style="40" customWidth="1"/>
    <col min="12320" max="12320" width="9.140625" style="40"/>
    <col min="12321" max="12321" width="10.85546875" style="40" customWidth="1"/>
    <col min="12322" max="12322" width="8.85546875" style="40" customWidth="1"/>
    <col min="12323" max="12323" width="12.28515625" style="40" bestFit="1" customWidth="1"/>
    <col min="12324" max="12324" width="9.42578125" style="40" bestFit="1" customWidth="1"/>
    <col min="12325" max="12325" width="9" style="40" bestFit="1" customWidth="1"/>
    <col min="12326" max="12326" width="13.42578125" style="40" customWidth="1"/>
    <col min="12327" max="12544" width="9.140625" style="40"/>
    <col min="12545" max="12545" width="5.140625" style="40" customWidth="1"/>
    <col min="12546" max="12546" width="34.85546875" style="40" customWidth="1"/>
    <col min="12547" max="12547" width="10.5703125" style="40" customWidth="1"/>
    <col min="12548" max="12548" width="9.140625" style="40"/>
    <col min="12549" max="12549" width="24.140625" style="40" customWidth="1"/>
    <col min="12550" max="12551" width="9.140625" style="40"/>
    <col min="12552" max="12552" width="10.85546875" style="40" customWidth="1"/>
    <col min="12553" max="12553" width="8.85546875" style="40" customWidth="1"/>
    <col min="12554" max="12554" width="13.85546875" style="40" customWidth="1"/>
    <col min="12555" max="12555" width="11.5703125" style="40" customWidth="1"/>
    <col min="12556" max="12556" width="10.85546875" style="40" customWidth="1"/>
    <col min="12557" max="12557" width="14.42578125" style="40" customWidth="1"/>
    <col min="12558" max="12558" width="11" style="40" customWidth="1"/>
    <col min="12559" max="12559" width="8.5703125" style="40" customWidth="1"/>
    <col min="12560" max="12560" width="13.7109375" style="40" customWidth="1"/>
    <col min="12561" max="12561" width="10.140625" style="40" customWidth="1"/>
    <col min="12562" max="12562" width="9.140625" style="40"/>
    <col min="12563" max="12563" width="15" style="40" customWidth="1"/>
    <col min="12564" max="12564" width="11.85546875" style="40" customWidth="1"/>
    <col min="12565" max="12565" width="11.42578125" style="40" customWidth="1"/>
    <col min="12566" max="12567" width="9.140625" style="40"/>
    <col min="12568" max="12568" width="11.140625" style="40" customWidth="1"/>
    <col min="12569" max="12569" width="9.140625" style="40"/>
    <col min="12570" max="12570" width="10.85546875" style="40" customWidth="1"/>
    <col min="12571" max="12571" width="8.85546875" style="40" customWidth="1"/>
    <col min="12572" max="12572" width="14.42578125" style="40" customWidth="1"/>
    <col min="12573" max="12573" width="9.42578125" style="40" bestFit="1" customWidth="1"/>
    <col min="12574" max="12574" width="9" style="40" bestFit="1" customWidth="1"/>
    <col min="12575" max="12575" width="13.28515625" style="40" customWidth="1"/>
    <col min="12576" max="12576" width="9.140625" style="40"/>
    <col min="12577" max="12577" width="10.85546875" style="40" customWidth="1"/>
    <col min="12578" max="12578" width="8.85546875" style="40" customWidth="1"/>
    <col min="12579" max="12579" width="12.28515625" style="40" bestFit="1" customWidth="1"/>
    <col min="12580" max="12580" width="9.42578125" style="40" bestFit="1" customWidth="1"/>
    <col min="12581" max="12581" width="9" style="40" bestFit="1" customWidth="1"/>
    <col min="12582" max="12582" width="13.42578125" style="40" customWidth="1"/>
    <col min="12583" max="12800" width="9.140625" style="40"/>
    <col min="12801" max="12801" width="5.140625" style="40" customWidth="1"/>
    <col min="12802" max="12802" width="34.85546875" style="40" customWidth="1"/>
    <col min="12803" max="12803" width="10.5703125" style="40" customWidth="1"/>
    <col min="12804" max="12804" width="9.140625" style="40"/>
    <col min="12805" max="12805" width="24.140625" style="40" customWidth="1"/>
    <col min="12806" max="12807" width="9.140625" style="40"/>
    <col min="12808" max="12808" width="10.85546875" style="40" customWidth="1"/>
    <col min="12809" max="12809" width="8.85546875" style="40" customWidth="1"/>
    <col min="12810" max="12810" width="13.85546875" style="40" customWidth="1"/>
    <col min="12811" max="12811" width="11.5703125" style="40" customWidth="1"/>
    <col min="12812" max="12812" width="10.85546875" style="40" customWidth="1"/>
    <col min="12813" max="12813" width="14.42578125" style="40" customWidth="1"/>
    <col min="12814" max="12814" width="11" style="40" customWidth="1"/>
    <col min="12815" max="12815" width="8.5703125" style="40" customWidth="1"/>
    <col min="12816" max="12816" width="13.7109375" style="40" customWidth="1"/>
    <col min="12817" max="12817" width="10.140625" style="40" customWidth="1"/>
    <col min="12818" max="12818" width="9.140625" style="40"/>
    <col min="12819" max="12819" width="15" style="40" customWidth="1"/>
    <col min="12820" max="12820" width="11.85546875" style="40" customWidth="1"/>
    <col min="12821" max="12821" width="11.42578125" style="40" customWidth="1"/>
    <col min="12822" max="12823" width="9.140625" style="40"/>
    <col min="12824" max="12824" width="11.140625" style="40" customWidth="1"/>
    <col min="12825" max="12825" width="9.140625" style="40"/>
    <col min="12826" max="12826" width="10.85546875" style="40" customWidth="1"/>
    <col min="12827" max="12827" width="8.85546875" style="40" customWidth="1"/>
    <col min="12828" max="12828" width="14.42578125" style="40" customWidth="1"/>
    <col min="12829" max="12829" width="9.42578125" style="40" bestFit="1" customWidth="1"/>
    <col min="12830" max="12830" width="9" style="40" bestFit="1" customWidth="1"/>
    <col min="12831" max="12831" width="13.28515625" style="40" customWidth="1"/>
    <col min="12832" max="12832" width="9.140625" style="40"/>
    <col min="12833" max="12833" width="10.85546875" style="40" customWidth="1"/>
    <col min="12834" max="12834" width="8.85546875" style="40" customWidth="1"/>
    <col min="12835" max="12835" width="12.28515625" style="40" bestFit="1" customWidth="1"/>
    <col min="12836" max="12836" width="9.42578125" style="40" bestFit="1" customWidth="1"/>
    <col min="12837" max="12837" width="9" style="40" bestFit="1" customWidth="1"/>
    <col min="12838" max="12838" width="13.42578125" style="40" customWidth="1"/>
    <col min="12839" max="13056" width="9.140625" style="40"/>
    <col min="13057" max="13057" width="5.140625" style="40" customWidth="1"/>
    <col min="13058" max="13058" width="34.85546875" style="40" customWidth="1"/>
    <col min="13059" max="13059" width="10.5703125" style="40" customWidth="1"/>
    <col min="13060" max="13060" width="9.140625" style="40"/>
    <col min="13061" max="13061" width="24.140625" style="40" customWidth="1"/>
    <col min="13062" max="13063" width="9.140625" style="40"/>
    <col min="13064" max="13064" width="10.85546875" style="40" customWidth="1"/>
    <col min="13065" max="13065" width="8.85546875" style="40" customWidth="1"/>
    <col min="13066" max="13066" width="13.85546875" style="40" customWidth="1"/>
    <col min="13067" max="13067" width="11.5703125" style="40" customWidth="1"/>
    <col min="13068" max="13068" width="10.85546875" style="40" customWidth="1"/>
    <col min="13069" max="13069" width="14.42578125" style="40" customWidth="1"/>
    <col min="13070" max="13070" width="11" style="40" customWidth="1"/>
    <col min="13071" max="13071" width="8.5703125" style="40" customWidth="1"/>
    <col min="13072" max="13072" width="13.7109375" style="40" customWidth="1"/>
    <col min="13073" max="13073" width="10.140625" style="40" customWidth="1"/>
    <col min="13074" max="13074" width="9.140625" style="40"/>
    <col min="13075" max="13075" width="15" style="40" customWidth="1"/>
    <col min="13076" max="13076" width="11.85546875" style="40" customWidth="1"/>
    <col min="13077" max="13077" width="11.42578125" style="40" customWidth="1"/>
    <col min="13078" max="13079" width="9.140625" style="40"/>
    <col min="13080" max="13080" width="11.140625" style="40" customWidth="1"/>
    <col min="13081" max="13081" width="9.140625" style="40"/>
    <col min="13082" max="13082" width="10.85546875" style="40" customWidth="1"/>
    <col min="13083" max="13083" width="8.85546875" style="40" customWidth="1"/>
    <col min="13084" max="13084" width="14.42578125" style="40" customWidth="1"/>
    <col min="13085" max="13085" width="9.42578125" style="40" bestFit="1" customWidth="1"/>
    <col min="13086" max="13086" width="9" style="40" bestFit="1" customWidth="1"/>
    <col min="13087" max="13087" width="13.28515625" style="40" customWidth="1"/>
    <col min="13088" max="13088" width="9.140625" style="40"/>
    <col min="13089" max="13089" width="10.85546875" style="40" customWidth="1"/>
    <col min="13090" max="13090" width="8.85546875" style="40" customWidth="1"/>
    <col min="13091" max="13091" width="12.28515625" style="40" bestFit="1" customWidth="1"/>
    <col min="13092" max="13092" width="9.42578125" style="40" bestFit="1" customWidth="1"/>
    <col min="13093" max="13093" width="9" style="40" bestFit="1" customWidth="1"/>
    <col min="13094" max="13094" width="13.42578125" style="40" customWidth="1"/>
    <col min="13095" max="13312" width="9.140625" style="40"/>
    <col min="13313" max="13313" width="5.140625" style="40" customWidth="1"/>
    <col min="13314" max="13314" width="34.85546875" style="40" customWidth="1"/>
    <col min="13315" max="13315" width="10.5703125" style="40" customWidth="1"/>
    <col min="13316" max="13316" width="9.140625" style="40"/>
    <col min="13317" max="13317" width="24.140625" style="40" customWidth="1"/>
    <col min="13318" max="13319" width="9.140625" style="40"/>
    <col min="13320" max="13320" width="10.85546875" style="40" customWidth="1"/>
    <col min="13321" max="13321" width="8.85546875" style="40" customWidth="1"/>
    <col min="13322" max="13322" width="13.85546875" style="40" customWidth="1"/>
    <col min="13323" max="13323" width="11.5703125" style="40" customWidth="1"/>
    <col min="13324" max="13324" width="10.85546875" style="40" customWidth="1"/>
    <col min="13325" max="13325" width="14.42578125" style="40" customWidth="1"/>
    <col min="13326" max="13326" width="11" style="40" customWidth="1"/>
    <col min="13327" max="13327" width="8.5703125" style="40" customWidth="1"/>
    <col min="13328" max="13328" width="13.7109375" style="40" customWidth="1"/>
    <col min="13329" max="13329" width="10.140625" style="40" customWidth="1"/>
    <col min="13330" max="13330" width="9.140625" style="40"/>
    <col min="13331" max="13331" width="15" style="40" customWidth="1"/>
    <col min="13332" max="13332" width="11.85546875" style="40" customWidth="1"/>
    <col min="13333" max="13333" width="11.42578125" style="40" customWidth="1"/>
    <col min="13334" max="13335" width="9.140625" style="40"/>
    <col min="13336" max="13336" width="11.140625" style="40" customWidth="1"/>
    <col min="13337" max="13337" width="9.140625" style="40"/>
    <col min="13338" max="13338" width="10.85546875" style="40" customWidth="1"/>
    <col min="13339" max="13339" width="8.85546875" style="40" customWidth="1"/>
    <col min="13340" max="13340" width="14.42578125" style="40" customWidth="1"/>
    <col min="13341" max="13341" width="9.42578125" style="40" bestFit="1" customWidth="1"/>
    <col min="13342" max="13342" width="9" style="40" bestFit="1" customWidth="1"/>
    <col min="13343" max="13343" width="13.28515625" style="40" customWidth="1"/>
    <col min="13344" max="13344" width="9.140625" style="40"/>
    <col min="13345" max="13345" width="10.85546875" style="40" customWidth="1"/>
    <col min="13346" max="13346" width="8.85546875" style="40" customWidth="1"/>
    <col min="13347" max="13347" width="12.28515625" style="40" bestFit="1" customWidth="1"/>
    <col min="13348" max="13348" width="9.42578125" style="40" bestFit="1" customWidth="1"/>
    <col min="13349" max="13349" width="9" style="40" bestFit="1" customWidth="1"/>
    <col min="13350" max="13350" width="13.42578125" style="40" customWidth="1"/>
    <col min="13351" max="13568" width="9.140625" style="40"/>
    <col min="13569" max="13569" width="5.140625" style="40" customWidth="1"/>
    <col min="13570" max="13570" width="34.85546875" style="40" customWidth="1"/>
    <col min="13571" max="13571" width="10.5703125" style="40" customWidth="1"/>
    <col min="13572" max="13572" width="9.140625" style="40"/>
    <col min="13573" max="13573" width="24.140625" style="40" customWidth="1"/>
    <col min="13574" max="13575" width="9.140625" style="40"/>
    <col min="13576" max="13576" width="10.85546875" style="40" customWidth="1"/>
    <col min="13577" max="13577" width="8.85546875" style="40" customWidth="1"/>
    <col min="13578" max="13578" width="13.85546875" style="40" customWidth="1"/>
    <col min="13579" max="13579" width="11.5703125" style="40" customWidth="1"/>
    <col min="13580" max="13580" width="10.85546875" style="40" customWidth="1"/>
    <col min="13581" max="13581" width="14.42578125" style="40" customWidth="1"/>
    <col min="13582" max="13582" width="11" style="40" customWidth="1"/>
    <col min="13583" max="13583" width="8.5703125" style="40" customWidth="1"/>
    <col min="13584" max="13584" width="13.7109375" style="40" customWidth="1"/>
    <col min="13585" max="13585" width="10.140625" style="40" customWidth="1"/>
    <col min="13586" max="13586" width="9.140625" style="40"/>
    <col min="13587" max="13587" width="15" style="40" customWidth="1"/>
    <col min="13588" max="13588" width="11.85546875" style="40" customWidth="1"/>
    <col min="13589" max="13589" width="11.42578125" style="40" customWidth="1"/>
    <col min="13590" max="13591" width="9.140625" style="40"/>
    <col min="13592" max="13592" width="11.140625" style="40" customWidth="1"/>
    <col min="13593" max="13593" width="9.140625" style="40"/>
    <col min="13594" max="13594" width="10.85546875" style="40" customWidth="1"/>
    <col min="13595" max="13595" width="8.85546875" style="40" customWidth="1"/>
    <col min="13596" max="13596" width="14.42578125" style="40" customWidth="1"/>
    <col min="13597" max="13597" width="9.42578125" style="40" bestFit="1" customWidth="1"/>
    <col min="13598" max="13598" width="9" style="40" bestFit="1" customWidth="1"/>
    <col min="13599" max="13599" width="13.28515625" style="40" customWidth="1"/>
    <col min="13600" max="13600" width="9.140625" style="40"/>
    <col min="13601" max="13601" width="10.85546875" style="40" customWidth="1"/>
    <col min="13602" max="13602" width="8.85546875" style="40" customWidth="1"/>
    <col min="13603" max="13603" width="12.28515625" style="40" bestFit="1" customWidth="1"/>
    <col min="13604" max="13604" width="9.42578125" style="40" bestFit="1" customWidth="1"/>
    <col min="13605" max="13605" width="9" style="40" bestFit="1" customWidth="1"/>
    <col min="13606" max="13606" width="13.42578125" style="40" customWidth="1"/>
    <col min="13607" max="13824" width="9.140625" style="40"/>
    <col min="13825" max="13825" width="5.140625" style="40" customWidth="1"/>
    <col min="13826" max="13826" width="34.85546875" style="40" customWidth="1"/>
    <col min="13827" max="13827" width="10.5703125" style="40" customWidth="1"/>
    <col min="13828" max="13828" width="9.140625" style="40"/>
    <col min="13829" max="13829" width="24.140625" style="40" customWidth="1"/>
    <col min="13830" max="13831" width="9.140625" style="40"/>
    <col min="13832" max="13832" width="10.85546875" style="40" customWidth="1"/>
    <col min="13833" max="13833" width="8.85546875" style="40" customWidth="1"/>
    <col min="13834" max="13834" width="13.85546875" style="40" customWidth="1"/>
    <col min="13835" max="13835" width="11.5703125" style="40" customWidth="1"/>
    <col min="13836" max="13836" width="10.85546875" style="40" customWidth="1"/>
    <col min="13837" max="13837" width="14.42578125" style="40" customWidth="1"/>
    <col min="13838" max="13838" width="11" style="40" customWidth="1"/>
    <col min="13839" max="13839" width="8.5703125" style="40" customWidth="1"/>
    <col min="13840" max="13840" width="13.7109375" style="40" customWidth="1"/>
    <col min="13841" max="13841" width="10.140625" style="40" customWidth="1"/>
    <col min="13842" max="13842" width="9.140625" style="40"/>
    <col min="13843" max="13843" width="15" style="40" customWidth="1"/>
    <col min="13844" max="13844" width="11.85546875" style="40" customWidth="1"/>
    <col min="13845" max="13845" width="11.42578125" style="40" customWidth="1"/>
    <col min="13846" max="13847" width="9.140625" style="40"/>
    <col min="13848" max="13848" width="11.140625" style="40" customWidth="1"/>
    <col min="13849" max="13849" width="9.140625" style="40"/>
    <col min="13850" max="13850" width="10.85546875" style="40" customWidth="1"/>
    <col min="13851" max="13851" width="8.85546875" style="40" customWidth="1"/>
    <col min="13852" max="13852" width="14.42578125" style="40" customWidth="1"/>
    <col min="13853" max="13853" width="9.42578125" style="40" bestFit="1" customWidth="1"/>
    <col min="13854" max="13854" width="9" style="40" bestFit="1" customWidth="1"/>
    <col min="13855" max="13855" width="13.28515625" style="40" customWidth="1"/>
    <col min="13856" max="13856" width="9.140625" style="40"/>
    <col min="13857" max="13857" width="10.85546875" style="40" customWidth="1"/>
    <col min="13858" max="13858" width="8.85546875" style="40" customWidth="1"/>
    <col min="13859" max="13859" width="12.28515625" style="40" bestFit="1" customWidth="1"/>
    <col min="13860" max="13860" width="9.42578125" style="40" bestFit="1" customWidth="1"/>
    <col min="13861" max="13861" width="9" style="40" bestFit="1" customWidth="1"/>
    <col min="13862" max="13862" width="13.42578125" style="40" customWidth="1"/>
    <col min="13863" max="14080" width="9.140625" style="40"/>
    <col min="14081" max="14081" width="5.140625" style="40" customWidth="1"/>
    <col min="14082" max="14082" width="34.85546875" style="40" customWidth="1"/>
    <col min="14083" max="14083" width="10.5703125" style="40" customWidth="1"/>
    <col min="14084" max="14084" width="9.140625" style="40"/>
    <col min="14085" max="14085" width="24.140625" style="40" customWidth="1"/>
    <col min="14086" max="14087" width="9.140625" style="40"/>
    <col min="14088" max="14088" width="10.85546875" style="40" customWidth="1"/>
    <col min="14089" max="14089" width="8.85546875" style="40" customWidth="1"/>
    <col min="14090" max="14090" width="13.85546875" style="40" customWidth="1"/>
    <col min="14091" max="14091" width="11.5703125" style="40" customWidth="1"/>
    <col min="14092" max="14092" width="10.85546875" style="40" customWidth="1"/>
    <col min="14093" max="14093" width="14.42578125" style="40" customWidth="1"/>
    <col min="14094" max="14094" width="11" style="40" customWidth="1"/>
    <col min="14095" max="14095" width="8.5703125" style="40" customWidth="1"/>
    <col min="14096" max="14096" width="13.7109375" style="40" customWidth="1"/>
    <col min="14097" max="14097" width="10.140625" style="40" customWidth="1"/>
    <col min="14098" max="14098" width="9.140625" style="40"/>
    <col min="14099" max="14099" width="15" style="40" customWidth="1"/>
    <col min="14100" max="14100" width="11.85546875" style="40" customWidth="1"/>
    <col min="14101" max="14101" width="11.42578125" style="40" customWidth="1"/>
    <col min="14102" max="14103" width="9.140625" style="40"/>
    <col min="14104" max="14104" width="11.140625" style="40" customWidth="1"/>
    <col min="14105" max="14105" width="9.140625" style="40"/>
    <col min="14106" max="14106" width="10.85546875" style="40" customWidth="1"/>
    <col min="14107" max="14107" width="8.85546875" style="40" customWidth="1"/>
    <col min="14108" max="14108" width="14.42578125" style="40" customWidth="1"/>
    <col min="14109" max="14109" width="9.42578125" style="40" bestFit="1" customWidth="1"/>
    <col min="14110" max="14110" width="9" style="40" bestFit="1" customWidth="1"/>
    <col min="14111" max="14111" width="13.28515625" style="40" customWidth="1"/>
    <col min="14112" max="14112" width="9.140625" style="40"/>
    <col min="14113" max="14113" width="10.85546875" style="40" customWidth="1"/>
    <col min="14114" max="14114" width="8.85546875" style="40" customWidth="1"/>
    <col min="14115" max="14115" width="12.28515625" style="40" bestFit="1" customWidth="1"/>
    <col min="14116" max="14116" width="9.42578125" style="40" bestFit="1" customWidth="1"/>
    <col min="14117" max="14117" width="9" style="40" bestFit="1" customWidth="1"/>
    <col min="14118" max="14118" width="13.42578125" style="40" customWidth="1"/>
    <col min="14119" max="14336" width="9.140625" style="40"/>
    <col min="14337" max="14337" width="5.140625" style="40" customWidth="1"/>
    <col min="14338" max="14338" width="34.85546875" style="40" customWidth="1"/>
    <col min="14339" max="14339" width="10.5703125" style="40" customWidth="1"/>
    <col min="14340" max="14340" width="9.140625" style="40"/>
    <col min="14341" max="14341" width="24.140625" style="40" customWidth="1"/>
    <col min="14342" max="14343" width="9.140625" style="40"/>
    <col min="14344" max="14344" width="10.85546875" style="40" customWidth="1"/>
    <col min="14345" max="14345" width="8.85546875" style="40" customWidth="1"/>
    <col min="14346" max="14346" width="13.85546875" style="40" customWidth="1"/>
    <col min="14347" max="14347" width="11.5703125" style="40" customWidth="1"/>
    <col min="14348" max="14348" width="10.85546875" style="40" customWidth="1"/>
    <col min="14349" max="14349" width="14.42578125" style="40" customWidth="1"/>
    <col min="14350" max="14350" width="11" style="40" customWidth="1"/>
    <col min="14351" max="14351" width="8.5703125" style="40" customWidth="1"/>
    <col min="14352" max="14352" width="13.7109375" style="40" customWidth="1"/>
    <col min="14353" max="14353" width="10.140625" style="40" customWidth="1"/>
    <col min="14354" max="14354" width="9.140625" style="40"/>
    <col min="14355" max="14355" width="15" style="40" customWidth="1"/>
    <col min="14356" max="14356" width="11.85546875" style="40" customWidth="1"/>
    <col min="14357" max="14357" width="11.42578125" style="40" customWidth="1"/>
    <col min="14358" max="14359" width="9.140625" style="40"/>
    <col min="14360" max="14360" width="11.140625" style="40" customWidth="1"/>
    <col min="14361" max="14361" width="9.140625" style="40"/>
    <col min="14362" max="14362" width="10.85546875" style="40" customWidth="1"/>
    <col min="14363" max="14363" width="8.85546875" style="40" customWidth="1"/>
    <col min="14364" max="14364" width="14.42578125" style="40" customWidth="1"/>
    <col min="14365" max="14365" width="9.42578125" style="40" bestFit="1" customWidth="1"/>
    <col min="14366" max="14366" width="9" style="40" bestFit="1" customWidth="1"/>
    <col min="14367" max="14367" width="13.28515625" style="40" customWidth="1"/>
    <col min="14368" max="14368" width="9.140625" style="40"/>
    <col min="14369" max="14369" width="10.85546875" style="40" customWidth="1"/>
    <col min="14370" max="14370" width="8.85546875" style="40" customWidth="1"/>
    <col min="14371" max="14371" width="12.28515625" style="40" bestFit="1" customWidth="1"/>
    <col min="14372" max="14372" width="9.42578125" style="40" bestFit="1" customWidth="1"/>
    <col min="14373" max="14373" width="9" style="40" bestFit="1" customWidth="1"/>
    <col min="14374" max="14374" width="13.42578125" style="40" customWidth="1"/>
    <col min="14375" max="14592" width="9.140625" style="40"/>
    <col min="14593" max="14593" width="5.140625" style="40" customWidth="1"/>
    <col min="14594" max="14594" width="34.85546875" style="40" customWidth="1"/>
    <col min="14595" max="14595" width="10.5703125" style="40" customWidth="1"/>
    <col min="14596" max="14596" width="9.140625" style="40"/>
    <col min="14597" max="14597" width="24.140625" style="40" customWidth="1"/>
    <col min="14598" max="14599" width="9.140625" style="40"/>
    <col min="14600" max="14600" width="10.85546875" style="40" customWidth="1"/>
    <col min="14601" max="14601" width="8.85546875" style="40" customWidth="1"/>
    <col min="14602" max="14602" width="13.85546875" style="40" customWidth="1"/>
    <col min="14603" max="14603" width="11.5703125" style="40" customWidth="1"/>
    <col min="14604" max="14604" width="10.85546875" style="40" customWidth="1"/>
    <col min="14605" max="14605" width="14.42578125" style="40" customWidth="1"/>
    <col min="14606" max="14606" width="11" style="40" customWidth="1"/>
    <col min="14607" max="14607" width="8.5703125" style="40" customWidth="1"/>
    <col min="14608" max="14608" width="13.7109375" style="40" customWidth="1"/>
    <col min="14609" max="14609" width="10.140625" style="40" customWidth="1"/>
    <col min="14610" max="14610" width="9.140625" style="40"/>
    <col min="14611" max="14611" width="15" style="40" customWidth="1"/>
    <col min="14612" max="14612" width="11.85546875" style="40" customWidth="1"/>
    <col min="14613" max="14613" width="11.42578125" style="40" customWidth="1"/>
    <col min="14614" max="14615" width="9.140625" style="40"/>
    <col min="14616" max="14616" width="11.140625" style="40" customWidth="1"/>
    <col min="14617" max="14617" width="9.140625" style="40"/>
    <col min="14618" max="14618" width="10.85546875" style="40" customWidth="1"/>
    <col min="14619" max="14619" width="8.85546875" style="40" customWidth="1"/>
    <col min="14620" max="14620" width="14.42578125" style="40" customWidth="1"/>
    <col min="14621" max="14621" width="9.42578125" style="40" bestFit="1" customWidth="1"/>
    <col min="14622" max="14622" width="9" style="40" bestFit="1" customWidth="1"/>
    <col min="14623" max="14623" width="13.28515625" style="40" customWidth="1"/>
    <col min="14624" max="14624" width="9.140625" style="40"/>
    <col min="14625" max="14625" width="10.85546875" style="40" customWidth="1"/>
    <col min="14626" max="14626" width="8.85546875" style="40" customWidth="1"/>
    <col min="14627" max="14627" width="12.28515625" style="40" bestFit="1" customWidth="1"/>
    <col min="14628" max="14628" width="9.42578125" style="40" bestFit="1" customWidth="1"/>
    <col min="14629" max="14629" width="9" style="40" bestFit="1" customWidth="1"/>
    <col min="14630" max="14630" width="13.42578125" style="40" customWidth="1"/>
    <col min="14631" max="14848" width="9.140625" style="40"/>
    <col min="14849" max="14849" width="5.140625" style="40" customWidth="1"/>
    <col min="14850" max="14850" width="34.85546875" style="40" customWidth="1"/>
    <col min="14851" max="14851" width="10.5703125" style="40" customWidth="1"/>
    <col min="14852" max="14852" width="9.140625" style="40"/>
    <col min="14853" max="14853" width="24.140625" style="40" customWidth="1"/>
    <col min="14854" max="14855" width="9.140625" style="40"/>
    <col min="14856" max="14856" width="10.85546875" style="40" customWidth="1"/>
    <col min="14857" max="14857" width="8.85546875" style="40" customWidth="1"/>
    <col min="14858" max="14858" width="13.85546875" style="40" customWidth="1"/>
    <col min="14859" max="14859" width="11.5703125" style="40" customWidth="1"/>
    <col min="14860" max="14860" width="10.85546875" style="40" customWidth="1"/>
    <col min="14861" max="14861" width="14.42578125" style="40" customWidth="1"/>
    <col min="14862" max="14862" width="11" style="40" customWidth="1"/>
    <col min="14863" max="14863" width="8.5703125" style="40" customWidth="1"/>
    <col min="14864" max="14864" width="13.7109375" style="40" customWidth="1"/>
    <col min="14865" max="14865" width="10.140625" style="40" customWidth="1"/>
    <col min="14866" max="14866" width="9.140625" style="40"/>
    <col min="14867" max="14867" width="15" style="40" customWidth="1"/>
    <col min="14868" max="14868" width="11.85546875" style="40" customWidth="1"/>
    <col min="14869" max="14869" width="11.42578125" style="40" customWidth="1"/>
    <col min="14870" max="14871" width="9.140625" style="40"/>
    <col min="14872" max="14872" width="11.140625" style="40" customWidth="1"/>
    <col min="14873" max="14873" width="9.140625" style="40"/>
    <col min="14874" max="14874" width="10.85546875" style="40" customWidth="1"/>
    <col min="14875" max="14875" width="8.85546875" style="40" customWidth="1"/>
    <col min="14876" max="14876" width="14.42578125" style="40" customWidth="1"/>
    <col min="14877" max="14877" width="9.42578125" style="40" bestFit="1" customWidth="1"/>
    <col min="14878" max="14878" width="9" style="40" bestFit="1" customWidth="1"/>
    <col min="14879" max="14879" width="13.28515625" style="40" customWidth="1"/>
    <col min="14880" max="14880" width="9.140625" style="40"/>
    <col min="14881" max="14881" width="10.85546875" style="40" customWidth="1"/>
    <col min="14882" max="14882" width="8.85546875" style="40" customWidth="1"/>
    <col min="14883" max="14883" width="12.28515625" style="40" bestFit="1" customWidth="1"/>
    <col min="14884" max="14884" width="9.42578125" style="40" bestFit="1" customWidth="1"/>
    <col min="14885" max="14885" width="9" style="40" bestFit="1" customWidth="1"/>
    <col min="14886" max="14886" width="13.42578125" style="40" customWidth="1"/>
    <col min="14887" max="15104" width="9.140625" style="40"/>
    <col min="15105" max="15105" width="5.140625" style="40" customWidth="1"/>
    <col min="15106" max="15106" width="34.85546875" style="40" customWidth="1"/>
    <col min="15107" max="15107" width="10.5703125" style="40" customWidth="1"/>
    <col min="15108" max="15108" width="9.140625" style="40"/>
    <col min="15109" max="15109" width="24.140625" style="40" customWidth="1"/>
    <col min="15110" max="15111" width="9.140625" style="40"/>
    <col min="15112" max="15112" width="10.85546875" style="40" customWidth="1"/>
    <col min="15113" max="15113" width="8.85546875" style="40" customWidth="1"/>
    <col min="15114" max="15114" width="13.85546875" style="40" customWidth="1"/>
    <col min="15115" max="15115" width="11.5703125" style="40" customWidth="1"/>
    <col min="15116" max="15116" width="10.85546875" style="40" customWidth="1"/>
    <col min="15117" max="15117" width="14.42578125" style="40" customWidth="1"/>
    <col min="15118" max="15118" width="11" style="40" customWidth="1"/>
    <col min="15119" max="15119" width="8.5703125" style="40" customWidth="1"/>
    <col min="15120" max="15120" width="13.7109375" style="40" customWidth="1"/>
    <col min="15121" max="15121" width="10.140625" style="40" customWidth="1"/>
    <col min="15122" max="15122" width="9.140625" style="40"/>
    <col min="15123" max="15123" width="15" style="40" customWidth="1"/>
    <col min="15124" max="15124" width="11.85546875" style="40" customWidth="1"/>
    <col min="15125" max="15125" width="11.42578125" style="40" customWidth="1"/>
    <col min="15126" max="15127" width="9.140625" style="40"/>
    <col min="15128" max="15128" width="11.140625" style="40" customWidth="1"/>
    <col min="15129" max="15129" width="9.140625" style="40"/>
    <col min="15130" max="15130" width="10.85546875" style="40" customWidth="1"/>
    <col min="15131" max="15131" width="8.85546875" style="40" customWidth="1"/>
    <col min="15132" max="15132" width="14.42578125" style="40" customWidth="1"/>
    <col min="15133" max="15133" width="9.42578125" style="40" bestFit="1" customWidth="1"/>
    <col min="15134" max="15134" width="9" style="40" bestFit="1" customWidth="1"/>
    <col min="15135" max="15135" width="13.28515625" style="40" customWidth="1"/>
    <col min="15136" max="15136" width="9.140625" style="40"/>
    <col min="15137" max="15137" width="10.85546875" style="40" customWidth="1"/>
    <col min="15138" max="15138" width="8.85546875" style="40" customWidth="1"/>
    <col min="15139" max="15139" width="12.28515625" style="40" bestFit="1" customWidth="1"/>
    <col min="15140" max="15140" width="9.42578125" style="40" bestFit="1" customWidth="1"/>
    <col min="15141" max="15141" width="9" style="40" bestFit="1" customWidth="1"/>
    <col min="15142" max="15142" width="13.42578125" style="40" customWidth="1"/>
    <col min="15143" max="15360" width="9.140625" style="40"/>
    <col min="15361" max="15361" width="5.140625" style="40" customWidth="1"/>
    <col min="15362" max="15362" width="34.85546875" style="40" customWidth="1"/>
    <col min="15363" max="15363" width="10.5703125" style="40" customWidth="1"/>
    <col min="15364" max="15364" width="9.140625" style="40"/>
    <col min="15365" max="15365" width="24.140625" style="40" customWidth="1"/>
    <col min="15366" max="15367" width="9.140625" style="40"/>
    <col min="15368" max="15368" width="10.85546875" style="40" customWidth="1"/>
    <col min="15369" max="15369" width="8.85546875" style="40" customWidth="1"/>
    <col min="15370" max="15370" width="13.85546875" style="40" customWidth="1"/>
    <col min="15371" max="15371" width="11.5703125" style="40" customWidth="1"/>
    <col min="15372" max="15372" width="10.85546875" style="40" customWidth="1"/>
    <col min="15373" max="15373" width="14.42578125" style="40" customWidth="1"/>
    <col min="15374" max="15374" width="11" style="40" customWidth="1"/>
    <col min="15375" max="15375" width="8.5703125" style="40" customWidth="1"/>
    <col min="15376" max="15376" width="13.7109375" style="40" customWidth="1"/>
    <col min="15377" max="15377" width="10.140625" style="40" customWidth="1"/>
    <col min="15378" max="15378" width="9.140625" style="40"/>
    <col min="15379" max="15379" width="15" style="40" customWidth="1"/>
    <col min="15380" max="15380" width="11.85546875" style="40" customWidth="1"/>
    <col min="15381" max="15381" width="11.42578125" style="40" customWidth="1"/>
    <col min="15382" max="15383" width="9.140625" style="40"/>
    <col min="15384" max="15384" width="11.140625" style="40" customWidth="1"/>
    <col min="15385" max="15385" width="9.140625" style="40"/>
    <col min="15386" max="15386" width="10.85546875" style="40" customWidth="1"/>
    <col min="15387" max="15387" width="8.85546875" style="40" customWidth="1"/>
    <col min="15388" max="15388" width="14.42578125" style="40" customWidth="1"/>
    <col min="15389" max="15389" width="9.42578125" style="40" bestFit="1" customWidth="1"/>
    <col min="15390" max="15390" width="9" style="40" bestFit="1" customWidth="1"/>
    <col min="15391" max="15391" width="13.28515625" style="40" customWidth="1"/>
    <col min="15392" max="15392" width="9.140625" style="40"/>
    <col min="15393" max="15393" width="10.85546875" style="40" customWidth="1"/>
    <col min="15394" max="15394" width="8.85546875" style="40" customWidth="1"/>
    <col min="15395" max="15395" width="12.28515625" style="40" bestFit="1" customWidth="1"/>
    <col min="15396" max="15396" width="9.42578125" style="40" bestFit="1" customWidth="1"/>
    <col min="15397" max="15397" width="9" style="40" bestFit="1" customWidth="1"/>
    <col min="15398" max="15398" width="13.42578125" style="40" customWidth="1"/>
    <col min="15399" max="15616" width="9.140625" style="40"/>
    <col min="15617" max="15617" width="5.140625" style="40" customWidth="1"/>
    <col min="15618" max="15618" width="34.85546875" style="40" customWidth="1"/>
    <col min="15619" max="15619" width="10.5703125" style="40" customWidth="1"/>
    <col min="15620" max="15620" width="9.140625" style="40"/>
    <col min="15621" max="15621" width="24.140625" style="40" customWidth="1"/>
    <col min="15622" max="15623" width="9.140625" style="40"/>
    <col min="15624" max="15624" width="10.85546875" style="40" customWidth="1"/>
    <col min="15625" max="15625" width="8.85546875" style="40" customWidth="1"/>
    <col min="15626" max="15626" width="13.85546875" style="40" customWidth="1"/>
    <col min="15627" max="15627" width="11.5703125" style="40" customWidth="1"/>
    <col min="15628" max="15628" width="10.85546875" style="40" customWidth="1"/>
    <col min="15629" max="15629" width="14.42578125" style="40" customWidth="1"/>
    <col min="15630" max="15630" width="11" style="40" customWidth="1"/>
    <col min="15631" max="15631" width="8.5703125" style="40" customWidth="1"/>
    <col min="15632" max="15632" width="13.7109375" style="40" customWidth="1"/>
    <col min="15633" max="15633" width="10.140625" style="40" customWidth="1"/>
    <col min="15634" max="15634" width="9.140625" style="40"/>
    <col min="15635" max="15635" width="15" style="40" customWidth="1"/>
    <col min="15636" max="15636" width="11.85546875" style="40" customWidth="1"/>
    <col min="15637" max="15637" width="11.42578125" style="40" customWidth="1"/>
    <col min="15638" max="15639" width="9.140625" style="40"/>
    <col min="15640" max="15640" width="11.140625" style="40" customWidth="1"/>
    <col min="15641" max="15641" width="9.140625" style="40"/>
    <col min="15642" max="15642" width="10.85546875" style="40" customWidth="1"/>
    <col min="15643" max="15643" width="8.85546875" style="40" customWidth="1"/>
    <col min="15644" max="15644" width="14.42578125" style="40" customWidth="1"/>
    <col min="15645" max="15645" width="9.42578125" style="40" bestFit="1" customWidth="1"/>
    <col min="15646" max="15646" width="9" style="40" bestFit="1" customWidth="1"/>
    <col min="15647" max="15647" width="13.28515625" style="40" customWidth="1"/>
    <col min="15648" max="15648" width="9.140625" style="40"/>
    <col min="15649" max="15649" width="10.85546875" style="40" customWidth="1"/>
    <col min="15650" max="15650" width="8.85546875" style="40" customWidth="1"/>
    <col min="15651" max="15651" width="12.28515625" style="40" bestFit="1" customWidth="1"/>
    <col min="15652" max="15652" width="9.42578125" style="40" bestFit="1" customWidth="1"/>
    <col min="15653" max="15653" width="9" style="40" bestFit="1" customWidth="1"/>
    <col min="15654" max="15654" width="13.42578125" style="40" customWidth="1"/>
    <col min="15655" max="15872" width="9.140625" style="40"/>
    <col min="15873" max="15873" width="5.140625" style="40" customWidth="1"/>
    <col min="15874" max="15874" width="34.85546875" style="40" customWidth="1"/>
    <col min="15875" max="15875" width="10.5703125" style="40" customWidth="1"/>
    <col min="15876" max="15876" width="9.140625" style="40"/>
    <col min="15877" max="15877" width="24.140625" style="40" customWidth="1"/>
    <col min="15878" max="15879" width="9.140625" style="40"/>
    <col min="15880" max="15880" width="10.85546875" style="40" customWidth="1"/>
    <col min="15881" max="15881" width="8.85546875" style="40" customWidth="1"/>
    <col min="15882" max="15882" width="13.85546875" style="40" customWidth="1"/>
    <col min="15883" max="15883" width="11.5703125" style="40" customWidth="1"/>
    <col min="15884" max="15884" width="10.85546875" style="40" customWidth="1"/>
    <col min="15885" max="15885" width="14.42578125" style="40" customWidth="1"/>
    <col min="15886" max="15886" width="11" style="40" customWidth="1"/>
    <col min="15887" max="15887" width="8.5703125" style="40" customWidth="1"/>
    <col min="15888" max="15888" width="13.7109375" style="40" customWidth="1"/>
    <col min="15889" max="15889" width="10.140625" style="40" customWidth="1"/>
    <col min="15890" max="15890" width="9.140625" style="40"/>
    <col min="15891" max="15891" width="15" style="40" customWidth="1"/>
    <col min="15892" max="15892" width="11.85546875" style="40" customWidth="1"/>
    <col min="15893" max="15893" width="11.42578125" style="40" customWidth="1"/>
    <col min="15894" max="15895" width="9.140625" style="40"/>
    <col min="15896" max="15896" width="11.140625" style="40" customWidth="1"/>
    <col min="15897" max="15897" width="9.140625" style="40"/>
    <col min="15898" max="15898" width="10.85546875" style="40" customWidth="1"/>
    <col min="15899" max="15899" width="8.85546875" style="40" customWidth="1"/>
    <col min="15900" max="15900" width="14.42578125" style="40" customWidth="1"/>
    <col min="15901" max="15901" width="9.42578125" style="40" bestFit="1" customWidth="1"/>
    <col min="15902" max="15902" width="9" style="40" bestFit="1" customWidth="1"/>
    <col min="15903" max="15903" width="13.28515625" style="40" customWidth="1"/>
    <col min="15904" max="15904" width="9.140625" style="40"/>
    <col min="15905" max="15905" width="10.85546875" style="40" customWidth="1"/>
    <col min="15906" max="15906" width="8.85546875" style="40" customWidth="1"/>
    <col min="15907" max="15907" width="12.28515625" style="40" bestFit="1" customWidth="1"/>
    <col min="15908" max="15908" width="9.42578125" style="40" bestFit="1" customWidth="1"/>
    <col min="15909" max="15909" width="9" style="40" bestFit="1" customWidth="1"/>
    <col min="15910" max="15910" width="13.42578125" style="40" customWidth="1"/>
    <col min="15911" max="16128" width="9.140625" style="40"/>
    <col min="16129" max="16129" width="5.140625" style="40" customWidth="1"/>
    <col min="16130" max="16130" width="34.85546875" style="40" customWidth="1"/>
    <col min="16131" max="16131" width="10.5703125" style="40" customWidth="1"/>
    <col min="16132" max="16132" width="9.140625" style="40"/>
    <col min="16133" max="16133" width="24.140625" style="40" customWidth="1"/>
    <col min="16134" max="16135" width="9.140625" style="40"/>
    <col min="16136" max="16136" width="10.85546875" style="40" customWidth="1"/>
    <col min="16137" max="16137" width="8.85546875" style="40" customWidth="1"/>
    <col min="16138" max="16138" width="13.85546875" style="40" customWidth="1"/>
    <col min="16139" max="16139" width="11.5703125" style="40" customWidth="1"/>
    <col min="16140" max="16140" width="10.85546875" style="40" customWidth="1"/>
    <col min="16141" max="16141" width="14.42578125" style="40" customWidth="1"/>
    <col min="16142" max="16142" width="11" style="40" customWidth="1"/>
    <col min="16143" max="16143" width="8.5703125" style="40" customWidth="1"/>
    <col min="16144" max="16144" width="13.7109375" style="40" customWidth="1"/>
    <col min="16145" max="16145" width="10.140625" style="40" customWidth="1"/>
    <col min="16146" max="16146" width="9.140625" style="40"/>
    <col min="16147" max="16147" width="15" style="40" customWidth="1"/>
    <col min="16148" max="16148" width="11.85546875" style="40" customWidth="1"/>
    <col min="16149" max="16149" width="11.42578125" style="40" customWidth="1"/>
    <col min="16150" max="16151" width="9.140625" style="40"/>
    <col min="16152" max="16152" width="11.140625" style="40" customWidth="1"/>
    <col min="16153" max="16153" width="9.140625" style="40"/>
    <col min="16154" max="16154" width="10.85546875" style="40" customWidth="1"/>
    <col min="16155" max="16155" width="8.85546875" style="40" customWidth="1"/>
    <col min="16156" max="16156" width="14.42578125" style="40" customWidth="1"/>
    <col min="16157" max="16157" width="9.42578125" style="40" bestFit="1" customWidth="1"/>
    <col min="16158" max="16158" width="9" style="40" bestFit="1" customWidth="1"/>
    <col min="16159" max="16159" width="13.28515625" style="40" customWidth="1"/>
    <col min="16160" max="16160" width="9.140625" style="40"/>
    <col min="16161" max="16161" width="10.85546875" style="40" customWidth="1"/>
    <col min="16162" max="16162" width="8.85546875" style="40" customWidth="1"/>
    <col min="16163" max="16163" width="12.28515625" style="40" bestFit="1" customWidth="1"/>
    <col min="16164" max="16164" width="9.42578125" style="40" bestFit="1" customWidth="1"/>
    <col min="16165" max="16165" width="9" style="40" bestFit="1" customWidth="1"/>
    <col min="16166" max="16166" width="13.42578125" style="40" customWidth="1"/>
    <col min="16167" max="16384" width="9.140625" style="40"/>
  </cols>
  <sheetData>
    <row r="1" spans="1:38" s="5" customFormat="1" ht="16.5">
      <c r="A1" s="30"/>
      <c r="B1" s="212" t="s">
        <v>222</v>
      </c>
      <c r="C1" s="212"/>
      <c r="D1" s="31"/>
      <c r="E1" s="105"/>
      <c r="F1" s="31"/>
      <c r="G1" s="31"/>
      <c r="H1" s="31"/>
      <c r="I1" s="31"/>
      <c r="J1" s="31"/>
      <c r="K1" s="133"/>
      <c r="L1" s="134"/>
      <c r="M1" s="134"/>
      <c r="N1" s="134"/>
      <c r="O1" s="31"/>
      <c r="P1" s="134"/>
      <c r="Q1" s="30"/>
      <c r="R1" s="133" t="s">
        <v>257</v>
      </c>
      <c r="S1" s="31"/>
      <c r="T1" s="134"/>
      <c r="U1" s="31"/>
      <c r="V1" s="134"/>
      <c r="W1" s="31"/>
      <c r="X1" s="134"/>
      <c r="Y1" s="180"/>
      <c r="Z1" s="180"/>
      <c r="AA1" s="180"/>
      <c r="AB1" s="180"/>
      <c r="AC1" s="3"/>
      <c r="AD1" s="22"/>
      <c r="AE1" s="22"/>
      <c r="AF1" s="180"/>
      <c r="AG1" s="180"/>
      <c r="AH1" s="180"/>
      <c r="AI1" s="180"/>
      <c r="AJ1" s="3"/>
      <c r="AK1" s="134"/>
      <c r="AL1" s="134"/>
    </row>
    <row r="2" spans="1:38" s="5" customFormat="1" ht="14.25" thickBot="1">
      <c r="A2" s="30"/>
      <c r="B2" s="1621"/>
      <c r="C2" s="1621"/>
      <c r="D2" s="1631"/>
      <c r="E2" s="1631"/>
      <c r="F2" s="1631"/>
      <c r="G2" s="1631"/>
      <c r="H2" s="1631"/>
      <c r="I2" s="1621"/>
      <c r="J2" s="1631"/>
      <c r="K2" s="1618"/>
      <c r="L2" s="9"/>
      <c r="M2" s="178"/>
      <c r="N2" s="178"/>
      <c r="O2" s="213"/>
      <c r="P2" s="214"/>
      <c r="R2" s="408" t="s">
        <v>28</v>
      </c>
      <c r="S2" s="408"/>
      <c r="T2" s="148"/>
      <c r="U2" s="148"/>
      <c r="V2" s="148"/>
      <c r="W2" s="148"/>
      <c r="X2" s="148"/>
      <c r="Y2" s="9"/>
      <c r="Z2" s="9"/>
      <c r="AA2" s="1626"/>
      <c r="AB2" s="9"/>
      <c r="AC2" s="178"/>
      <c r="AD2" s="9"/>
      <c r="AE2" s="178"/>
      <c r="AF2" s="9"/>
      <c r="AG2" s="9"/>
      <c r="AH2" s="1626"/>
      <c r="AI2" s="9"/>
      <c r="AJ2" s="178"/>
      <c r="AK2" s="9"/>
      <c r="AL2" s="178"/>
    </row>
    <row r="3" spans="1:38" s="181" customFormat="1" ht="16.5">
      <c r="A3" s="30"/>
      <c r="B3" s="1062" t="s">
        <v>29</v>
      </c>
      <c r="C3" s="2041" t="s">
        <v>8733</v>
      </c>
      <c r="D3" s="2041"/>
      <c r="E3" s="2041"/>
      <c r="F3" s="1648"/>
      <c r="G3" s="1648"/>
      <c r="H3" s="1648"/>
      <c r="I3" s="1648"/>
      <c r="J3" s="1648"/>
      <c r="K3" s="31"/>
      <c r="L3" s="31"/>
      <c r="M3" s="180"/>
      <c r="N3" s="180"/>
      <c r="O3" s="34"/>
      <c r="P3" s="180"/>
      <c r="Q3" s="31"/>
      <c r="R3" s="180"/>
      <c r="S3" s="34"/>
      <c r="T3" s="180"/>
      <c r="U3" s="34"/>
      <c r="V3" s="180"/>
      <c r="W3" s="34"/>
      <c r="X3" s="180"/>
      <c r="Y3" s="134"/>
      <c r="Z3" s="31"/>
      <c r="AA3" s="179"/>
      <c r="AB3" s="31"/>
      <c r="AC3" s="31"/>
      <c r="AD3" s="31"/>
      <c r="AE3" s="180"/>
      <c r="AF3" s="134"/>
      <c r="AG3" s="31"/>
      <c r="AH3" s="179"/>
      <c r="AI3" s="31"/>
      <c r="AJ3" s="31"/>
      <c r="AK3" s="31"/>
      <c r="AL3" s="180"/>
    </row>
    <row r="4" spans="1:38" s="181" customFormat="1">
      <c r="A4" s="30"/>
      <c r="B4" s="1632"/>
      <c r="C4" s="30"/>
      <c r="D4" s="30"/>
      <c r="E4" s="182"/>
      <c r="F4" s="30"/>
      <c r="G4" s="30"/>
      <c r="H4" s="31"/>
      <c r="I4" s="1632"/>
      <c r="J4" s="31"/>
      <c r="K4" s="31"/>
      <c r="L4" s="31"/>
      <c r="M4" s="180"/>
      <c r="N4" s="180"/>
      <c r="O4" s="34"/>
      <c r="P4" s="180"/>
      <c r="Q4" s="31"/>
      <c r="R4" s="41" t="s">
        <v>220</v>
      </c>
      <c r="S4" s="34"/>
      <c r="T4" s="180"/>
      <c r="U4" s="34"/>
      <c r="V4" s="180"/>
      <c r="W4" s="34"/>
      <c r="X4" s="180"/>
      <c r="Y4" s="134"/>
      <c r="Z4" s="31"/>
      <c r="AA4" s="179"/>
      <c r="AB4" s="31"/>
      <c r="AC4" s="31"/>
      <c r="AD4" s="31"/>
      <c r="AE4" s="180"/>
      <c r="AF4" s="134"/>
      <c r="AG4" s="31"/>
      <c r="AH4" s="179"/>
      <c r="AI4" s="31"/>
      <c r="AJ4" s="31"/>
      <c r="AK4" s="31"/>
      <c r="AL4" s="180"/>
    </row>
    <row r="5" spans="1:38" s="334" customFormat="1" ht="14.25">
      <c r="A5" s="254"/>
      <c r="B5" s="331"/>
      <c r="C5" s="2027" t="s">
        <v>8229</v>
      </c>
      <c r="D5" s="2027" t="s">
        <v>8230</v>
      </c>
      <c r="E5" s="458"/>
      <c r="F5" s="333"/>
      <c r="G5" s="333"/>
      <c r="H5" s="333"/>
      <c r="I5" s="1628" t="s">
        <v>2143</v>
      </c>
      <c r="J5" s="333"/>
      <c r="K5" s="333"/>
      <c r="L5" s="333"/>
      <c r="M5" s="333"/>
      <c r="N5" s="332"/>
      <c r="O5" s="2010" t="s">
        <v>1007</v>
      </c>
      <c r="P5" s="2010"/>
      <c r="Q5" s="2010"/>
      <c r="R5" s="2010"/>
      <c r="S5" s="2036"/>
      <c r="T5" s="2037" t="s">
        <v>221</v>
      </c>
      <c r="U5" s="2010"/>
      <c r="V5" s="2010"/>
      <c r="W5" s="2010"/>
      <c r="X5" s="2036"/>
      <c r="Y5" s="332"/>
      <c r="Z5" s="333"/>
      <c r="AA5" s="1628" t="s">
        <v>2354</v>
      </c>
      <c r="AB5" s="333"/>
      <c r="AC5" s="333"/>
      <c r="AD5" s="333"/>
      <c r="AE5" s="455"/>
      <c r="AF5" s="332"/>
      <c r="AG5" s="333"/>
      <c r="AH5" s="1628" t="s">
        <v>8319</v>
      </c>
      <c r="AI5" s="333"/>
      <c r="AJ5" s="333"/>
      <c r="AK5" s="333"/>
      <c r="AL5" s="455"/>
    </row>
    <row r="6" spans="1:38" s="181" customFormat="1" ht="76.5">
      <c r="A6" s="219" t="s">
        <v>114</v>
      </c>
      <c r="B6" s="1171" t="s">
        <v>223</v>
      </c>
      <c r="C6" s="2029"/>
      <c r="D6" s="2029"/>
      <c r="E6" s="1171" t="s">
        <v>224</v>
      </c>
      <c r="F6" s="1171" t="s">
        <v>225</v>
      </c>
      <c r="G6" s="1171" t="s">
        <v>226</v>
      </c>
      <c r="H6" s="537" t="s">
        <v>2144</v>
      </c>
      <c r="I6" s="1171" t="s">
        <v>215</v>
      </c>
      <c r="J6" s="291" t="s">
        <v>469</v>
      </c>
      <c r="K6" s="1171" t="s">
        <v>227</v>
      </c>
      <c r="L6" s="1171" t="s">
        <v>228</v>
      </c>
      <c r="M6" s="1171" t="s">
        <v>8734</v>
      </c>
      <c r="N6" s="537" t="s">
        <v>1019</v>
      </c>
      <c r="O6" s="1171" t="s">
        <v>215</v>
      </c>
      <c r="P6" s="1171" t="s">
        <v>290</v>
      </c>
      <c r="Q6" s="1171" t="s">
        <v>227</v>
      </c>
      <c r="R6" s="1171" t="s">
        <v>228</v>
      </c>
      <c r="S6" s="1171" t="s">
        <v>8321</v>
      </c>
      <c r="T6" s="1171" t="s">
        <v>215</v>
      </c>
      <c r="U6" s="1171" t="s">
        <v>290</v>
      </c>
      <c r="V6" s="1171" t="s">
        <v>227</v>
      </c>
      <c r="W6" s="1171" t="s">
        <v>228</v>
      </c>
      <c r="X6" s="1171" t="s">
        <v>8322</v>
      </c>
      <c r="Y6" s="1171" t="s">
        <v>226</v>
      </c>
      <c r="Z6" s="537" t="s">
        <v>5284</v>
      </c>
      <c r="AA6" s="1171" t="s">
        <v>215</v>
      </c>
      <c r="AB6" s="1171" t="s">
        <v>245</v>
      </c>
      <c r="AC6" s="1171" t="s">
        <v>227</v>
      </c>
      <c r="AD6" s="1171" t="s">
        <v>228</v>
      </c>
      <c r="AE6" s="1171" t="s">
        <v>259</v>
      </c>
      <c r="AF6" s="1171" t="s">
        <v>226</v>
      </c>
      <c r="AG6" s="537" t="s">
        <v>8323</v>
      </c>
      <c r="AH6" s="1171" t="s">
        <v>215</v>
      </c>
      <c r="AI6" s="1171" t="s">
        <v>245</v>
      </c>
      <c r="AJ6" s="1171" t="s">
        <v>227</v>
      </c>
      <c r="AK6" s="1171" t="s">
        <v>228</v>
      </c>
      <c r="AL6" s="1171" t="s">
        <v>259</v>
      </c>
    </row>
    <row r="7" spans="1:38" s="35" customFormat="1" ht="12.75">
      <c r="A7" s="123">
        <v>1</v>
      </c>
      <c r="B7" s="123">
        <v>2</v>
      </c>
      <c r="C7" s="123"/>
      <c r="D7" s="123">
        <v>3</v>
      </c>
      <c r="E7" s="63">
        <v>4</v>
      </c>
      <c r="F7" s="123">
        <v>5</v>
      </c>
      <c r="G7" s="123">
        <v>6</v>
      </c>
      <c r="H7" s="123">
        <v>7</v>
      </c>
      <c r="I7" s="123">
        <v>8</v>
      </c>
      <c r="J7" s="123">
        <v>9</v>
      </c>
      <c r="K7" s="123">
        <v>10</v>
      </c>
      <c r="L7" s="123">
        <v>11</v>
      </c>
      <c r="M7" s="123">
        <v>12</v>
      </c>
      <c r="N7" s="123">
        <v>13</v>
      </c>
      <c r="O7" s="123">
        <v>14</v>
      </c>
      <c r="P7" s="123">
        <v>15</v>
      </c>
      <c r="Q7" s="123">
        <v>16</v>
      </c>
      <c r="R7" s="123">
        <v>17</v>
      </c>
      <c r="S7" s="123">
        <v>18</v>
      </c>
      <c r="T7" s="123">
        <v>19</v>
      </c>
      <c r="U7" s="123">
        <v>20</v>
      </c>
      <c r="V7" s="123">
        <v>21</v>
      </c>
      <c r="W7" s="123">
        <v>22</v>
      </c>
      <c r="X7" s="123">
        <v>23</v>
      </c>
      <c r="Y7" s="123">
        <v>24</v>
      </c>
      <c r="Z7" s="123">
        <v>25</v>
      </c>
      <c r="AA7" s="123">
        <v>26</v>
      </c>
      <c r="AB7" s="123">
        <v>27</v>
      </c>
      <c r="AC7" s="123">
        <v>28</v>
      </c>
      <c r="AD7" s="123">
        <v>29</v>
      </c>
      <c r="AE7" s="123">
        <v>30</v>
      </c>
      <c r="AF7" s="123">
        <v>31</v>
      </c>
      <c r="AG7" s="123">
        <v>32</v>
      </c>
      <c r="AH7" s="123">
        <v>33</v>
      </c>
      <c r="AI7" s="123">
        <v>34</v>
      </c>
      <c r="AJ7" s="123">
        <v>35</v>
      </c>
      <c r="AK7" s="123">
        <v>36</v>
      </c>
      <c r="AL7" s="123">
        <v>37</v>
      </c>
    </row>
    <row r="8" spans="1:38" s="5" customFormat="1" ht="27">
      <c r="A8" s="220" t="s">
        <v>2</v>
      </c>
      <c r="B8" s="228" t="s">
        <v>5546</v>
      </c>
      <c r="C8" s="228"/>
      <c r="D8" s="224" t="s">
        <v>1</v>
      </c>
      <c r="E8" s="1168" t="s">
        <v>1</v>
      </c>
      <c r="F8" s="224" t="s">
        <v>1</v>
      </c>
      <c r="G8" s="224" t="s">
        <v>1</v>
      </c>
      <c r="H8" s="224" t="s">
        <v>1</v>
      </c>
      <c r="I8" s="224">
        <f>SUM(I10:I775)</f>
        <v>765</v>
      </c>
      <c r="J8" s="224">
        <f t="shared" ref="J8:X8" si="0">SUM(J10:J775)</f>
        <v>136517056</v>
      </c>
      <c r="K8" s="224">
        <f t="shared" si="0"/>
        <v>512000</v>
      </c>
      <c r="L8" s="224">
        <f t="shared" si="0"/>
        <v>0</v>
      </c>
      <c r="M8" s="1649">
        <f>SUM(M10:M775)</f>
        <v>137068056</v>
      </c>
      <c r="N8" s="224" t="s">
        <v>1</v>
      </c>
      <c r="O8" s="224">
        <f t="shared" si="0"/>
        <v>765</v>
      </c>
      <c r="P8" s="224">
        <f t="shared" si="0"/>
        <v>135336448</v>
      </c>
      <c r="Q8" s="224">
        <f t="shared" si="0"/>
        <v>512000</v>
      </c>
      <c r="R8" s="224">
        <f t="shared" si="0"/>
        <v>0</v>
      </c>
      <c r="S8" s="1649">
        <f t="shared" si="0"/>
        <v>135887448</v>
      </c>
      <c r="T8" s="224">
        <f t="shared" si="0"/>
        <v>0</v>
      </c>
      <c r="U8" s="224">
        <f t="shared" si="0"/>
        <v>1180607.9999999998</v>
      </c>
      <c r="V8" s="224">
        <f t="shared" si="0"/>
        <v>0</v>
      </c>
      <c r="W8" s="224">
        <f t="shared" si="0"/>
        <v>0</v>
      </c>
      <c r="X8" s="224">
        <f t="shared" si="0"/>
        <v>1180607.9999999998</v>
      </c>
      <c r="Y8" s="224" t="s">
        <v>1</v>
      </c>
      <c r="Z8" s="224" t="s">
        <v>1</v>
      </c>
      <c r="AA8" s="224">
        <f>SUM(AA10:AA775)</f>
        <v>765</v>
      </c>
      <c r="AB8" s="224">
        <f>SUM(AB10:AB775)</f>
        <v>140301824</v>
      </c>
      <c r="AC8" s="224">
        <f>SUM(AC10:AC775)</f>
        <v>512000</v>
      </c>
      <c r="AD8" s="224">
        <f>SUM(AD10:AD775)</f>
        <v>0</v>
      </c>
      <c r="AE8" s="1649">
        <f>SUM(AE10:AE775)</f>
        <v>140852824</v>
      </c>
      <c r="AF8" s="224" t="s">
        <v>1</v>
      </c>
      <c r="AG8" s="224" t="s">
        <v>1</v>
      </c>
      <c r="AH8" s="224">
        <f>SUM(AH10:AH775)</f>
        <v>765</v>
      </c>
      <c r="AI8" s="224">
        <f>SUM(AI10:AI775)</f>
        <v>141246144</v>
      </c>
      <c r="AJ8" s="224">
        <f>SUM(AJ10:AJ775)</f>
        <v>512000</v>
      </c>
      <c r="AK8" s="224">
        <f>SUM(AK10:AK775)</f>
        <v>0</v>
      </c>
      <c r="AL8" s="1649">
        <f>SUM(AL10:AL775)</f>
        <v>141797144</v>
      </c>
    </row>
    <row r="9" spans="1:38" s="5" customFormat="1">
      <c r="A9" s="203"/>
      <c r="B9" s="188" t="s">
        <v>126</v>
      </c>
      <c r="C9" s="188"/>
      <c r="D9" s="222"/>
      <c r="E9" s="247"/>
      <c r="F9" s="222"/>
      <c r="G9" s="222"/>
      <c r="H9" s="222"/>
      <c r="I9" s="188"/>
      <c r="J9" s="222"/>
      <c r="K9" s="222"/>
      <c r="L9" s="222"/>
      <c r="M9" s="222"/>
      <c r="N9" s="222"/>
      <c r="O9" s="188"/>
      <c r="P9" s="222"/>
      <c r="Q9" s="222"/>
      <c r="R9" s="222"/>
      <c r="S9" s="188"/>
      <c r="T9" s="222"/>
      <c r="U9" s="188"/>
      <c r="V9" s="222"/>
      <c r="W9" s="106"/>
      <c r="X9" s="106"/>
      <c r="Y9" s="222"/>
      <c r="Z9" s="222"/>
      <c r="AA9" s="188"/>
      <c r="AB9" s="222"/>
      <c r="AC9" s="222"/>
      <c r="AD9" s="222"/>
      <c r="AE9" s="222"/>
      <c r="AF9" s="222"/>
      <c r="AG9" s="222"/>
      <c r="AH9" s="188"/>
      <c r="AI9" s="222"/>
      <c r="AJ9" s="222"/>
      <c r="AK9" s="222"/>
      <c r="AL9" s="222"/>
    </row>
    <row r="10" spans="1:38" s="5" customFormat="1" ht="54">
      <c r="A10" s="203">
        <v>1</v>
      </c>
      <c r="B10" s="102" t="s">
        <v>8735</v>
      </c>
      <c r="C10" s="102" t="s">
        <v>8234</v>
      </c>
      <c r="D10" s="203" t="s">
        <v>8736</v>
      </c>
      <c r="E10" s="1650" t="s">
        <v>1792</v>
      </c>
      <c r="F10" s="222" t="s">
        <v>1</v>
      </c>
      <c r="G10" s="222" t="s">
        <v>1</v>
      </c>
      <c r="H10" s="222">
        <v>7.41</v>
      </c>
      <c r="I10" s="102">
        <v>1</v>
      </c>
      <c r="J10" s="203">
        <v>616512</v>
      </c>
      <c r="K10" s="203">
        <v>0</v>
      </c>
      <c r="L10" s="203"/>
      <c r="M10" s="222">
        <f t="shared" ref="M10:M73" si="1">J10+K10+L10</f>
        <v>616512</v>
      </c>
      <c r="N10" s="222">
        <v>7.17</v>
      </c>
      <c r="O10" s="102">
        <v>1</v>
      </c>
      <c r="P10" s="203">
        <v>596544</v>
      </c>
      <c r="Q10" s="203">
        <v>0</v>
      </c>
      <c r="R10" s="203"/>
      <c r="S10" s="222">
        <f t="shared" ref="S10:S73" si="2">P10+Q10+R10</f>
        <v>596544</v>
      </c>
      <c r="T10" s="222">
        <f t="shared" ref="T10:W25" si="3">I10-O10</f>
        <v>0</v>
      </c>
      <c r="U10" s="222">
        <f t="shared" si="3"/>
        <v>19968</v>
      </c>
      <c r="V10" s="222">
        <f t="shared" si="3"/>
        <v>0</v>
      </c>
      <c r="W10" s="222">
        <f t="shared" si="3"/>
        <v>0</v>
      </c>
      <c r="X10" s="222">
        <f t="shared" ref="X10:X73" si="4">U10+V10+W10</f>
        <v>19968</v>
      </c>
      <c r="Y10" s="222" t="s">
        <v>1</v>
      </c>
      <c r="Z10" s="222">
        <v>7.66</v>
      </c>
      <c r="AA10" s="102">
        <v>1</v>
      </c>
      <c r="AB10" s="203">
        <v>637312</v>
      </c>
      <c r="AC10" s="203">
        <v>0</v>
      </c>
      <c r="AD10" s="203"/>
      <c r="AE10" s="222">
        <f t="shared" ref="AE10:AE73" si="5">AB10+AC10+AD10</f>
        <v>637312</v>
      </c>
      <c r="AF10" s="222" t="s">
        <v>1</v>
      </c>
      <c r="AG10" s="222">
        <v>7.92</v>
      </c>
      <c r="AH10" s="102">
        <v>1</v>
      </c>
      <c r="AI10" s="203">
        <v>658944</v>
      </c>
      <c r="AJ10" s="203">
        <v>0</v>
      </c>
      <c r="AK10" s="203"/>
      <c r="AL10" s="222">
        <f t="shared" ref="AL10:AL73" si="6">AI10+AJ10+AK10</f>
        <v>658944</v>
      </c>
    </row>
    <row r="11" spans="1:38" s="5" customFormat="1" ht="27">
      <c r="A11" s="203">
        <v>2</v>
      </c>
      <c r="B11" s="102" t="s">
        <v>8737</v>
      </c>
      <c r="C11" s="102" t="s">
        <v>8234</v>
      </c>
      <c r="D11" s="203" t="s">
        <v>8738</v>
      </c>
      <c r="E11" s="1650" t="s">
        <v>1793</v>
      </c>
      <c r="F11" s="222" t="s">
        <v>1</v>
      </c>
      <c r="G11" s="222" t="s">
        <v>1</v>
      </c>
      <c r="H11" s="222">
        <v>6.09</v>
      </c>
      <c r="I11" s="102">
        <v>1</v>
      </c>
      <c r="J11" s="203">
        <v>506688</v>
      </c>
      <c r="K11" s="203">
        <v>0</v>
      </c>
      <c r="L11" s="203"/>
      <c r="M11" s="222">
        <f t="shared" si="1"/>
        <v>506688</v>
      </c>
      <c r="N11" s="222">
        <v>5.89</v>
      </c>
      <c r="O11" s="102">
        <v>1</v>
      </c>
      <c r="P11" s="203">
        <v>490048</v>
      </c>
      <c r="Q11" s="203">
        <v>0</v>
      </c>
      <c r="R11" s="203"/>
      <c r="S11" s="222">
        <f t="shared" si="2"/>
        <v>490048</v>
      </c>
      <c r="T11" s="222">
        <f t="shared" si="3"/>
        <v>0</v>
      </c>
      <c r="U11" s="222">
        <f t="shared" si="3"/>
        <v>16640</v>
      </c>
      <c r="V11" s="222">
        <f t="shared" si="3"/>
        <v>0</v>
      </c>
      <c r="W11" s="222">
        <f t="shared" si="3"/>
        <v>0</v>
      </c>
      <c r="X11" s="222">
        <f t="shared" si="4"/>
        <v>16640</v>
      </c>
      <c r="Y11" s="222" t="s">
        <v>1</v>
      </c>
      <c r="Z11" s="222">
        <v>6.29</v>
      </c>
      <c r="AA11" s="102">
        <v>1</v>
      </c>
      <c r="AB11" s="203">
        <v>523328</v>
      </c>
      <c r="AC11" s="203">
        <v>0</v>
      </c>
      <c r="AD11" s="203"/>
      <c r="AE11" s="222">
        <f t="shared" si="5"/>
        <v>523328</v>
      </c>
      <c r="AF11" s="222" t="s">
        <v>1</v>
      </c>
      <c r="AG11" s="222">
        <v>6.5</v>
      </c>
      <c r="AH11" s="102">
        <v>1</v>
      </c>
      <c r="AI11" s="203">
        <v>540800</v>
      </c>
      <c r="AJ11" s="203">
        <v>0</v>
      </c>
      <c r="AK11" s="203"/>
      <c r="AL11" s="222">
        <f t="shared" si="6"/>
        <v>540800</v>
      </c>
    </row>
    <row r="12" spans="1:38" s="5" customFormat="1" ht="27">
      <c r="A12" s="203">
        <v>3</v>
      </c>
      <c r="B12" s="102" t="s">
        <v>5547</v>
      </c>
      <c r="C12" s="102" t="s">
        <v>8234</v>
      </c>
      <c r="D12" s="203" t="s">
        <v>8739</v>
      </c>
      <c r="E12" s="1650" t="s">
        <v>1794</v>
      </c>
      <c r="F12" s="222" t="s">
        <v>1</v>
      </c>
      <c r="G12" s="222" t="s">
        <v>1</v>
      </c>
      <c r="H12" s="222">
        <v>5.18</v>
      </c>
      <c r="I12" s="102">
        <v>1</v>
      </c>
      <c r="J12" s="203">
        <v>430976</v>
      </c>
      <c r="K12" s="203">
        <v>0</v>
      </c>
      <c r="L12" s="203"/>
      <c r="M12" s="222">
        <f t="shared" si="1"/>
        <v>430976</v>
      </c>
      <c r="N12" s="222">
        <v>5.01</v>
      </c>
      <c r="O12" s="102">
        <v>1</v>
      </c>
      <c r="P12" s="203">
        <v>416832</v>
      </c>
      <c r="Q12" s="203">
        <v>0</v>
      </c>
      <c r="R12" s="203"/>
      <c r="S12" s="222">
        <f t="shared" si="2"/>
        <v>416832</v>
      </c>
      <c r="T12" s="222">
        <f t="shared" si="3"/>
        <v>0</v>
      </c>
      <c r="U12" s="222">
        <f t="shared" si="3"/>
        <v>14144</v>
      </c>
      <c r="V12" s="222">
        <f t="shared" si="3"/>
        <v>0</v>
      </c>
      <c r="W12" s="222">
        <f t="shared" si="3"/>
        <v>0</v>
      </c>
      <c r="X12" s="222">
        <f t="shared" si="4"/>
        <v>14144</v>
      </c>
      <c r="Y12" s="222" t="s">
        <v>1</v>
      </c>
      <c r="Z12" s="222">
        <v>5.35</v>
      </c>
      <c r="AA12" s="102">
        <v>1</v>
      </c>
      <c r="AB12" s="203">
        <v>445119.99999999994</v>
      </c>
      <c r="AC12" s="203">
        <v>0</v>
      </c>
      <c r="AD12" s="203"/>
      <c r="AE12" s="222">
        <f t="shared" si="5"/>
        <v>445119.99999999994</v>
      </c>
      <c r="AF12" s="222" t="s">
        <v>1</v>
      </c>
      <c r="AG12" s="222">
        <v>5.35</v>
      </c>
      <c r="AH12" s="102">
        <v>1</v>
      </c>
      <c r="AI12" s="203">
        <v>445119.99999999994</v>
      </c>
      <c r="AJ12" s="203">
        <v>0</v>
      </c>
      <c r="AK12" s="203"/>
      <c r="AL12" s="222">
        <f t="shared" si="6"/>
        <v>445119.99999999994</v>
      </c>
    </row>
    <row r="13" spans="1:38" s="5" customFormat="1" ht="40.5">
      <c r="A13" s="203">
        <v>4</v>
      </c>
      <c r="B13" s="102" t="s">
        <v>5548</v>
      </c>
      <c r="C13" s="102" t="s">
        <v>8233</v>
      </c>
      <c r="D13" s="203" t="s">
        <v>8740</v>
      </c>
      <c r="E13" s="1650" t="s">
        <v>1806</v>
      </c>
      <c r="F13" s="222" t="s">
        <v>1</v>
      </c>
      <c r="G13" s="222" t="s">
        <v>1</v>
      </c>
      <c r="H13" s="222">
        <v>4.2699999999999996</v>
      </c>
      <c r="I13" s="102">
        <v>1</v>
      </c>
      <c r="J13" s="203">
        <v>355263.99999999994</v>
      </c>
      <c r="K13" s="203">
        <v>0</v>
      </c>
      <c r="L13" s="203"/>
      <c r="M13" s="222">
        <f t="shared" si="1"/>
        <v>355263.99999999994</v>
      </c>
      <c r="N13" s="222">
        <v>4.1399999999999997</v>
      </c>
      <c r="O13" s="102">
        <v>1</v>
      </c>
      <c r="P13" s="203">
        <v>344448</v>
      </c>
      <c r="Q13" s="203">
        <v>0</v>
      </c>
      <c r="R13" s="203"/>
      <c r="S13" s="222">
        <f t="shared" si="2"/>
        <v>344448</v>
      </c>
      <c r="T13" s="222">
        <f t="shared" si="3"/>
        <v>0</v>
      </c>
      <c r="U13" s="222">
        <f t="shared" si="3"/>
        <v>10815.999999999942</v>
      </c>
      <c r="V13" s="222">
        <f t="shared" si="3"/>
        <v>0</v>
      </c>
      <c r="W13" s="222">
        <f t="shared" si="3"/>
        <v>0</v>
      </c>
      <c r="X13" s="222">
        <f t="shared" si="4"/>
        <v>10815.999999999942</v>
      </c>
      <c r="Y13" s="222" t="s">
        <v>1</v>
      </c>
      <c r="Z13" s="222">
        <v>4.41</v>
      </c>
      <c r="AA13" s="102">
        <v>1</v>
      </c>
      <c r="AB13" s="203">
        <v>366912</v>
      </c>
      <c r="AC13" s="203">
        <v>0</v>
      </c>
      <c r="AD13" s="203"/>
      <c r="AE13" s="222">
        <f t="shared" si="5"/>
        <v>366912</v>
      </c>
      <c r="AF13" s="222" t="s">
        <v>1</v>
      </c>
      <c r="AG13" s="222">
        <v>4.41</v>
      </c>
      <c r="AH13" s="102">
        <v>1</v>
      </c>
      <c r="AI13" s="203">
        <v>366912</v>
      </c>
      <c r="AJ13" s="203">
        <v>0</v>
      </c>
      <c r="AK13" s="203"/>
      <c r="AL13" s="222">
        <f t="shared" si="6"/>
        <v>366912</v>
      </c>
    </row>
    <row r="14" spans="1:38" s="5" customFormat="1" ht="40.5">
      <c r="A14" s="203">
        <v>5</v>
      </c>
      <c r="B14" s="102" t="s">
        <v>5549</v>
      </c>
      <c r="C14" s="102" t="s">
        <v>8233</v>
      </c>
      <c r="D14" s="203" t="s">
        <v>8741</v>
      </c>
      <c r="E14" s="1650" t="s">
        <v>1808</v>
      </c>
      <c r="F14" s="222" t="s">
        <v>1</v>
      </c>
      <c r="G14" s="222" t="s">
        <v>1</v>
      </c>
      <c r="H14" s="222">
        <v>2.83</v>
      </c>
      <c r="I14" s="102">
        <v>1</v>
      </c>
      <c r="J14" s="203">
        <v>235456</v>
      </c>
      <c r="K14" s="203">
        <v>0</v>
      </c>
      <c r="L14" s="203"/>
      <c r="M14" s="222">
        <f t="shared" si="1"/>
        <v>235456</v>
      </c>
      <c r="N14" s="222">
        <v>2.75</v>
      </c>
      <c r="O14" s="102">
        <v>1</v>
      </c>
      <c r="P14" s="203">
        <v>228800</v>
      </c>
      <c r="Q14" s="203">
        <v>0</v>
      </c>
      <c r="R14" s="203"/>
      <c r="S14" s="222">
        <f t="shared" si="2"/>
        <v>228800</v>
      </c>
      <c r="T14" s="222">
        <f t="shared" si="3"/>
        <v>0</v>
      </c>
      <c r="U14" s="222">
        <f t="shared" si="3"/>
        <v>6656</v>
      </c>
      <c r="V14" s="222">
        <f t="shared" si="3"/>
        <v>0</v>
      </c>
      <c r="W14" s="222">
        <f t="shared" si="3"/>
        <v>0</v>
      </c>
      <c r="X14" s="222">
        <f t="shared" si="4"/>
        <v>6656</v>
      </c>
      <c r="Y14" s="222" t="s">
        <v>1</v>
      </c>
      <c r="Z14" s="222">
        <v>2.92</v>
      </c>
      <c r="AA14" s="102">
        <v>1</v>
      </c>
      <c r="AB14" s="203">
        <v>242944</v>
      </c>
      <c r="AC14" s="203">
        <v>0</v>
      </c>
      <c r="AD14" s="203"/>
      <c r="AE14" s="222">
        <f t="shared" si="5"/>
        <v>242944</v>
      </c>
      <c r="AF14" s="222" t="s">
        <v>1</v>
      </c>
      <c r="AG14" s="222">
        <v>3.02</v>
      </c>
      <c r="AH14" s="102">
        <v>1</v>
      </c>
      <c r="AI14" s="203">
        <v>251264</v>
      </c>
      <c r="AJ14" s="203">
        <v>0</v>
      </c>
      <c r="AK14" s="203"/>
      <c r="AL14" s="222">
        <f t="shared" si="6"/>
        <v>251264</v>
      </c>
    </row>
    <row r="15" spans="1:38" s="5" customFormat="1" ht="40.5">
      <c r="A15" s="203">
        <v>6</v>
      </c>
      <c r="B15" s="102" t="s">
        <v>1800</v>
      </c>
      <c r="C15" s="102" t="s">
        <v>8233</v>
      </c>
      <c r="D15" s="203" t="s">
        <v>8736</v>
      </c>
      <c r="E15" s="1650" t="s">
        <v>1808</v>
      </c>
      <c r="F15" s="222" t="s">
        <v>1</v>
      </c>
      <c r="G15" s="222" t="s">
        <v>1</v>
      </c>
      <c r="H15" s="222">
        <v>2.83</v>
      </c>
      <c r="I15" s="102">
        <v>1</v>
      </c>
      <c r="J15" s="203">
        <v>235456</v>
      </c>
      <c r="K15" s="203">
        <v>0</v>
      </c>
      <c r="L15" s="203"/>
      <c r="M15" s="222">
        <f t="shared" si="1"/>
        <v>235456</v>
      </c>
      <c r="N15" s="222">
        <v>2.75</v>
      </c>
      <c r="O15" s="102">
        <v>1</v>
      </c>
      <c r="P15" s="203">
        <v>228800</v>
      </c>
      <c r="Q15" s="203">
        <v>0</v>
      </c>
      <c r="R15" s="203"/>
      <c r="S15" s="222">
        <f t="shared" si="2"/>
        <v>228800</v>
      </c>
      <c r="T15" s="222">
        <f t="shared" si="3"/>
        <v>0</v>
      </c>
      <c r="U15" s="222">
        <f t="shared" si="3"/>
        <v>6656</v>
      </c>
      <c r="V15" s="222">
        <f t="shared" si="3"/>
        <v>0</v>
      </c>
      <c r="W15" s="222">
        <f t="shared" si="3"/>
        <v>0</v>
      </c>
      <c r="X15" s="222">
        <f t="shared" si="4"/>
        <v>6656</v>
      </c>
      <c r="Y15" s="222" t="s">
        <v>1</v>
      </c>
      <c r="Z15" s="222">
        <v>2.92</v>
      </c>
      <c r="AA15" s="102">
        <v>1</v>
      </c>
      <c r="AB15" s="203">
        <v>242944</v>
      </c>
      <c r="AC15" s="203">
        <v>0</v>
      </c>
      <c r="AD15" s="203"/>
      <c r="AE15" s="222">
        <f t="shared" si="5"/>
        <v>242944</v>
      </c>
      <c r="AF15" s="222" t="s">
        <v>1</v>
      </c>
      <c r="AG15" s="222">
        <v>3.02</v>
      </c>
      <c r="AH15" s="102">
        <v>1</v>
      </c>
      <c r="AI15" s="203">
        <v>251264</v>
      </c>
      <c r="AJ15" s="203">
        <v>0</v>
      </c>
      <c r="AK15" s="203"/>
      <c r="AL15" s="222">
        <f t="shared" si="6"/>
        <v>251264</v>
      </c>
    </row>
    <row r="16" spans="1:38" s="5" customFormat="1" ht="40.5">
      <c r="A16" s="203">
        <v>7</v>
      </c>
      <c r="B16" s="102" t="s">
        <v>8742</v>
      </c>
      <c r="C16" s="102" t="s">
        <v>8233</v>
      </c>
      <c r="D16" s="203" t="s">
        <v>8743</v>
      </c>
      <c r="E16" s="1650" t="s">
        <v>1809</v>
      </c>
      <c r="F16" s="222" t="s">
        <v>1</v>
      </c>
      <c r="G16" s="222" t="s">
        <v>1</v>
      </c>
      <c r="H16" s="222">
        <v>2.4300000000000002</v>
      </c>
      <c r="I16" s="102">
        <v>1</v>
      </c>
      <c r="J16" s="203">
        <v>202176</v>
      </c>
      <c r="K16" s="203">
        <v>0</v>
      </c>
      <c r="L16" s="203"/>
      <c r="M16" s="222">
        <f t="shared" si="1"/>
        <v>202176</v>
      </c>
      <c r="N16" s="222">
        <v>2.35</v>
      </c>
      <c r="O16" s="102">
        <v>1</v>
      </c>
      <c r="P16" s="203">
        <v>195520</v>
      </c>
      <c r="Q16" s="203">
        <v>0</v>
      </c>
      <c r="R16" s="203"/>
      <c r="S16" s="222">
        <f t="shared" si="2"/>
        <v>195520</v>
      </c>
      <c r="T16" s="222">
        <f t="shared" si="3"/>
        <v>0</v>
      </c>
      <c r="U16" s="222">
        <f t="shared" si="3"/>
        <v>6656</v>
      </c>
      <c r="V16" s="222">
        <f t="shared" si="3"/>
        <v>0</v>
      </c>
      <c r="W16" s="222">
        <f t="shared" si="3"/>
        <v>0</v>
      </c>
      <c r="X16" s="222">
        <f t="shared" si="4"/>
        <v>6656</v>
      </c>
      <c r="Y16" s="222" t="s">
        <v>1</v>
      </c>
      <c r="Z16" s="222">
        <v>2.5</v>
      </c>
      <c r="AA16" s="102">
        <v>1</v>
      </c>
      <c r="AB16" s="203">
        <v>208000</v>
      </c>
      <c r="AC16" s="203">
        <v>0</v>
      </c>
      <c r="AD16" s="203"/>
      <c r="AE16" s="222">
        <f t="shared" si="5"/>
        <v>208000</v>
      </c>
      <c r="AF16" s="222" t="s">
        <v>1</v>
      </c>
      <c r="AG16" s="222">
        <v>2.58</v>
      </c>
      <c r="AH16" s="102">
        <v>1</v>
      </c>
      <c r="AI16" s="203">
        <v>214656</v>
      </c>
      <c r="AJ16" s="203">
        <v>0</v>
      </c>
      <c r="AK16" s="203"/>
      <c r="AL16" s="222">
        <f t="shared" si="6"/>
        <v>214656</v>
      </c>
    </row>
    <row r="17" spans="1:38" s="5" customFormat="1" ht="40.5">
      <c r="A17" s="203">
        <v>8</v>
      </c>
      <c r="B17" s="102" t="s">
        <v>827</v>
      </c>
      <c r="C17" s="1651"/>
      <c r="D17" s="1652"/>
      <c r="E17" s="1653" t="s">
        <v>1809</v>
      </c>
      <c r="F17" s="222" t="s">
        <v>1</v>
      </c>
      <c r="G17" s="222" t="s">
        <v>1</v>
      </c>
      <c r="H17" s="222">
        <v>2.66</v>
      </c>
      <c r="I17" s="102">
        <v>1</v>
      </c>
      <c r="J17" s="203">
        <v>221312</v>
      </c>
      <c r="K17" s="203">
        <v>0</v>
      </c>
      <c r="L17" s="203"/>
      <c r="M17" s="222">
        <f t="shared" si="1"/>
        <v>221312</v>
      </c>
      <c r="N17" s="222">
        <v>2.66</v>
      </c>
      <c r="O17" s="102">
        <v>1</v>
      </c>
      <c r="P17" s="203">
        <v>221312</v>
      </c>
      <c r="Q17" s="203">
        <v>0</v>
      </c>
      <c r="R17" s="203"/>
      <c r="S17" s="222">
        <f t="shared" si="2"/>
        <v>221312</v>
      </c>
      <c r="T17" s="222">
        <f t="shared" si="3"/>
        <v>0</v>
      </c>
      <c r="U17" s="222">
        <f t="shared" si="3"/>
        <v>0</v>
      </c>
      <c r="V17" s="222">
        <f t="shared" si="3"/>
        <v>0</v>
      </c>
      <c r="W17" s="222">
        <f t="shared" si="3"/>
        <v>0</v>
      </c>
      <c r="X17" s="222">
        <f t="shared" si="4"/>
        <v>0</v>
      </c>
      <c r="Y17" s="222" t="s">
        <v>1</v>
      </c>
      <c r="Z17" s="222">
        <v>2.75</v>
      </c>
      <c r="AA17" s="102">
        <v>1</v>
      </c>
      <c r="AB17" s="203">
        <v>228800</v>
      </c>
      <c r="AC17" s="203">
        <v>0</v>
      </c>
      <c r="AD17" s="203"/>
      <c r="AE17" s="222">
        <f t="shared" si="5"/>
        <v>228800</v>
      </c>
      <c r="AF17" s="222" t="s">
        <v>1</v>
      </c>
      <c r="AG17" s="222">
        <v>2.75</v>
      </c>
      <c r="AH17" s="102">
        <v>1</v>
      </c>
      <c r="AI17" s="203">
        <v>228800</v>
      </c>
      <c r="AJ17" s="203">
        <v>0</v>
      </c>
      <c r="AK17" s="203"/>
      <c r="AL17" s="222">
        <f t="shared" si="6"/>
        <v>228800</v>
      </c>
    </row>
    <row r="18" spans="1:38" s="5" customFormat="1" ht="54">
      <c r="A18" s="203">
        <v>9</v>
      </c>
      <c r="B18" s="102" t="s">
        <v>8744</v>
      </c>
      <c r="C18" s="102" t="s">
        <v>8233</v>
      </c>
      <c r="D18" s="203" t="s">
        <v>8745</v>
      </c>
      <c r="E18" s="1650" t="s">
        <v>1810</v>
      </c>
      <c r="F18" s="222" t="s">
        <v>1</v>
      </c>
      <c r="G18" s="222" t="s">
        <v>1</v>
      </c>
      <c r="H18" s="222">
        <v>1.79</v>
      </c>
      <c r="I18" s="102">
        <v>1</v>
      </c>
      <c r="J18" s="203">
        <v>148928</v>
      </c>
      <c r="K18" s="203">
        <v>0</v>
      </c>
      <c r="L18" s="203"/>
      <c r="M18" s="222">
        <f t="shared" si="1"/>
        <v>148928</v>
      </c>
      <c r="N18" s="222">
        <v>1.73</v>
      </c>
      <c r="O18" s="102">
        <v>1</v>
      </c>
      <c r="P18" s="203">
        <v>143936</v>
      </c>
      <c r="Q18" s="203">
        <v>0</v>
      </c>
      <c r="R18" s="203"/>
      <c r="S18" s="222">
        <f t="shared" si="2"/>
        <v>143936</v>
      </c>
      <c r="T18" s="222">
        <f t="shared" si="3"/>
        <v>0</v>
      </c>
      <c r="U18" s="222">
        <f t="shared" si="3"/>
        <v>4992</v>
      </c>
      <c r="V18" s="222">
        <f t="shared" si="3"/>
        <v>0</v>
      </c>
      <c r="W18" s="222">
        <f t="shared" si="3"/>
        <v>0</v>
      </c>
      <c r="X18" s="222">
        <f t="shared" si="4"/>
        <v>4992</v>
      </c>
      <c r="Y18" s="222" t="s">
        <v>1</v>
      </c>
      <c r="Z18" s="222">
        <v>1.84</v>
      </c>
      <c r="AA18" s="102">
        <v>1</v>
      </c>
      <c r="AB18" s="203">
        <v>153088</v>
      </c>
      <c r="AC18" s="203">
        <v>0</v>
      </c>
      <c r="AD18" s="203"/>
      <c r="AE18" s="222">
        <f t="shared" si="5"/>
        <v>153088</v>
      </c>
      <c r="AF18" s="222" t="s">
        <v>1</v>
      </c>
      <c r="AG18" s="222">
        <v>1.9</v>
      </c>
      <c r="AH18" s="102">
        <v>1</v>
      </c>
      <c r="AI18" s="203">
        <v>158080</v>
      </c>
      <c r="AJ18" s="203">
        <v>0</v>
      </c>
      <c r="AK18" s="203"/>
      <c r="AL18" s="222">
        <f t="shared" si="6"/>
        <v>158080</v>
      </c>
    </row>
    <row r="19" spans="1:38" s="5" customFormat="1" ht="54">
      <c r="A19" s="203">
        <v>10</v>
      </c>
      <c r="B19" s="102" t="s">
        <v>5550</v>
      </c>
      <c r="C19" s="102" t="s">
        <v>8233</v>
      </c>
      <c r="D19" s="203" t="s">
        <v>8746</v>
      </c>
      <c r="E19" s="1650" t="s">
        <v>1801</v>
      </c>
      <c r="F19" s="222" t="s">
        <v>1</v>
      </c>
      <c r="G19" s="222" t="s">
        <v>1</v>
      </c>
      <c r="H19" s="222">
        <v>4.41</v>
      </c>
      <c r="I19" s="102">
        <v>1</v>
      </c>
      <c r="J19" s="203">
        <v>366912</v>
      </c>
      <c r="K19" s="203">
        <v>0</v>
      </c>
      <c r="L19" s="203"/>
      <c r="M19" s="222">
        <f t="shared" si="1"/>
        <v>366912</v>
      </c>
      <c r="N19" s="222">
        <v>4.41</v>
      </c>
      <c r="O19" s="102">
        <v>1</v>
      </c>
      <c r="P19" s="203">
        <v>366912</v>
      </c>
      <c r="Q19" s="203">
        <v>0</v>
      </c>
      <c r="R19" s="203"/>
      <c r="S19" s="222">
        <f t="shared" si="2"/>
        <v>366912</v>
      </c>
      <c r="T19" s="222">
        <f t="shared" si="3"/>
        <v>0</v>
      </c>
      <c r="U19" s="222">
        <f t="shared" si="3"/>
        <v>0</v>
      </c>
      <c r="V19" s="222">
        <f t="shared" si="3"/>
        <v>0</v>
      </c>
      <c r="W19" s="222">
        <f t="shared" si="3"/>
        <v>0</v>
      </c>
      <c r="X19" s="222">
        <f t="shared" si="4"/>
        <v>0</v>
      </c>
      <c r="Y19" s="222" t="s">
        <v>1</v>
      </c>
      <c r="Z19" s="222">
        <v>4.55</v>
      </c>
      <c r="AA19" s="102">
        <v>1</v>
      </c>
      <c r="AB19" s="203">
        <v>378560</v>
      </c>
      <c r="AC19" s="203">
        <v>0</v>
      </c>
      <c r="AD19" s="203"/>
      <c r="AE19" s="222">
        <f t="shared" si="5"/>
        <v>378560</v>
      </c>
      <c r="AF19" s="222" t="s">
        <v>1</v>
      </c>
      <c r="AG19" s="222">
        <v>4.55</v>
      </c>
      <c r="AH19" s="102">
        <v>1</v>
      </c>
      <c r="AI19" s="203">
        <v>378560</v>
      </c>
      <c r="AJ19" s="203">
        <v>0</v>
      </c>
      <c r="AK19" s="203"/>
      <c r="AL19" s="222">
        <f t="shared" si="6"/>
        <v>378560</v>
      </c>
    </row>
    <row r="20" spans="1:38" s="5" customFormat="1" ht="54">
      <c r="A20" s="203">
        <v>11</v>
      </c>
      <c r="B20" s="102" t="s">
        <v>1802</v>
      </c>
      <c r="C20" s="102" t="s">
        <v>8233</v>
      </c>
      <c r="D20" s="203" t="s">
        <v>8747</v>
      </c>
      <c r="E20" s="1650" t="s">
        <v>1803</v>
      </c>
      <c r="F20" s="222" t="s">
        <v>1</v>
      </c>
      <c r="G20" s="222" t="s">
        <v>1</v>
      </c>
      <c r="H20" s="222">
        <v>3.02</v>
      </c>
      <c r="I20" s="102">
        <v>1</v>
      </c>
      <c r="J20" s="203">
        <v>251264</v>
      </c>
      <c r="K20" s="203">
        <v>0</v>
      </c>
      <c r="L20" s="203"/>
      <c r="M20" s="222">
        <f t="shared" si="1"/>
        <v>251264</v>
      </c>
      <c r="N20" s="222">
        <v>3.02</v>
      </c>
      <c r="O20" s="102">
        <v>1</v>
      </c>
      <c r="P20" s="203">
        <v>251264</v>
      </c>
      <c r="Q20" s="203">
        <v>0</v>
      </c>
      <c r="R20" s="203"/>
      <c r="S20" s="222">
        <f t="shared" si="2"/>
        <v>251264</v>
      </c>
      <c r="T20" s="222">
        <f t="shared" si="3"/>
        <v>0</v>
      </c>
      <c r="U20" s="222">
        <f t="shared" si="3"/>
        <v>0</v>
      </c>
      <c r="V20" s="222">
        <f t="shared" si="3"/>
        <v>0</v>
      </c>
      <c r="W20" s="222">
        <f t="shared" si="3"/>
        <v>0</v>
      </c>
      <c r="X20" s="222">
        <f t="shared" si="4"/>
        <v>0</v>
      </c>
      <c r="Y20" s="222" t="s">
        <v>1</v>
      </c>
      <c r="Z20" s="222">
        <v>3.11</v>
      </c>
      <c r="AA20" s="102">
        <v>1</v>
      </c>
      <c r="AB20" s="203">
        <v>258752</v>
      </c>
      <c r="AC20" s="203">
        <v>0</v>
      </c>
      <c r="AD20" s="203"/>
      <c r="AE20" s="222">
        <f t="shared" si="5"/>
        <v>258752</v>
      </c>
      <c r="AF20" s="222" t="s">
        <v>1</v>
      </c>
      <c r="AG20" s="222">
        <v>3.11</v>
      </c>
      <c r="AH20" s="102">
        <v>1</v>
      </c>
      <c r="AI20" s="203">
        <v>258752</v>
      </c>
      <c r="AJ20" s="203">
        <v>0</v>
      </c>
      <c r="AK20" s="203"/>
      <c r="AL20" s="222">
        <f t="shared" si="6"/>
        <v>258752</v>
      </c>
    </row>
    <row r="21" spans="1:38" s="5" customFormat="1" ht="54">
      <c r="A21" s="203">
        <v>12</v>
      </c>
      <c r="B21" s="102" t="s">
        <v>5551</v>
      </c>
      <c r="C21" s="102" t="s">
        <v>8233</v>
      </c>
      <c r="D21" s="203" t="s">
        <v>8748</v>
      </c>
      <c r="E21" s="1650" t="s">
        <v>1803</v>
      </c>
      <c r="F21" s="222" t="s">
        <v>1</v>
      </c>
      <c r="G21" s="222" t="s">
        <v>1</v>
      </c>
      <c r="H21" s="222">
        <v>2.92</v>
      </c>
      <c r="I21" s="102">
        <v>1</v>
      </c>
      <c r="J21" s="203">
        <v>242944</v>
      </c>
      <c r="K21" s="203">
        <v>0</v>
      </c>
      <c r="L21" s="203"/>
      <c r="M21" s="222">
        <f t="shared" si="1"/>
        <v>242944</v>
      </c>
      <c r="N21" s="222">
        <v>2.83</v>
      </c>
      <c r="O21" s="102">
        <v>1</v>
      </c>
      <c r="P21" s="203">
        <v>235456</v>
      </c>
      <c r="Q21" s="203">
        <v>0</v>
      </c>
      <c r="R21" s="203"/>
      <c r="S21" s="222">
        <f t="shared" si="2"/>
        <v>235456</v>
      </c>
      <c r="T21" s="222">
        <f t="shared" si="3"/>
        <v>0</v>
      </c>
      <c r="U21" s="222">
        <f t="shared" si="3"/>
        <v>7488</v>
      </c>
      <c r="V21" s="222">
        <f t="shared" si="3"/>
        <v>0</v>
      </c>
      <c r="W21" s="222">
        <f t="shared" si="3"/>
        <v>0</v>
      </c>
      <c r="X21" s="222">
        <f t="shared" si="4"/>
        <v>7488</v>
      </c>
      <c r="Y21" s="222" t="s">
        <v>1</v>
      </c>
      <c r="Z21" s="222">
        <v>3.02</v>
      </c>
      <c r="AA21" s="102">
        <v>1</v>
      </c>
      <c r="AB21" s="203">
        <v>251264</v>
      </c>
      <c r="AC21" s="203">
        <v>0</v>
      </c>
      <c r="AD21" s="203"/>
      <c r="AE21" s="222">
        <f t="shared" si="5"/>
        <v>251264</v>
      </c>
      <c r="AF21" s="222" t="s">
        <v>1</v>
      </c>
      <c r="AG21" s="222">
        <v>3.02</v>
      </c>
      <c r="AH21" s="102">
        <v>1</v>
      </c>
      <c r="AI21" s="203">
        <v>251264</v>
      </c>
      <c r="AJ21" s="203">
        <v>0</v>
      </c>
      <c r="AK21" s="203"/>
      <c r="AL21" s="222">
        <f t="shared" si="6"/>
        <v>251264</v>
      </c>
    </row>
    <row r="22" spans="1:38" s="5" customFormat="1" ht="54">
      <c r="A22" s="203">
        <v>13</v>
      </c>
      <c r="B22" s="102" t="s">
        <v>5552</v>
      </c>
      <c r="C22" s="102" t="s">
        <v>8234</v>
      </c>
      <c r="D22" s="203" t="s">
        <v>8749</v>
      </c>
      <c r="E22" s="1650" t="s">
        <v>1804</v>
      </c>
      <c r="F22" s="222" t="s">
        <v>1</v>
      </c>
      <c r="G22" s="222" t="s">
        <v>1</v>
      </c>
      <c r="H22" s="222">
        <v>2.4300000000000002</v>
      </c>
      <c r="I22" s="102">
        <v>1</v>
      </c>
      <c r="J22" s="203">
        <v>202176</v>
      </c>
      <c r="K22" s="203">
        <v>0</v>
      </c>
      <c r="L22" s="203"/>
      <c r="M22" s="222">
        <f t="shared" si="1"/>
        <v>202176</v>
      </c>
      <c r="N22" s="222">
        <v>2.35</v>
      </c>
      <c r="O22" s="102">
        <v>1</v>
      </c>
      <c r="P22" s="203">
        <v>195520</v>
      </c>
      <c r="Q22" s="203">
        <v>0</v>
      </c>
      <c r="R22" s="203"/>
      <c r="S22" s="222">
        <f t="shared" si="2"/>
        <v>195520</v>
      </c>
      <c r="T22" s="222">
        <f t="shared" si="3"/>
        <v>0</v>
      </c>
      <c r="U22" s="222">
        <f t="shared" si="3"/>
        <v>6656</v>
      </c>
      <c r="V22" s="222">
        <f t="shared" si="3"/>
        <v>0</v>
      </c>
      <c r="W22" s="222">
        <f t="shared" si="3"/>
        <v>0</v>
      </c>
      <c r="X22" s="222">
        <f t="shared" si="4"/>
        <v>6656</v>
      </c>
      <c r="Y22" s="222" t="s">
        <v>1</v>
      </c>
      <c r="Z22" s="222">
        <v>2.5</v>
      </c>
      <c r="AA22" s="102">
        <v>1</v>
      </c>
      <c r="AB22" s="203">
        <v>208000</v>
      </c>
      <c r="AC22" s="203">
        <v>0</v>
      </c>
      <c r="AD22" s="203"/>
      <c r="AE22" s="222">
        <f t="shared" si="5"/>
        <v>208000</v>
      </c>
      <c r="AF22" s="222" t="s">
        <v>1</v>
      </c>
      <c r="AG22" s="222">
        <v>2.58</v>
      </c>
      <c r="AH22" s="102">
        <v>1</v>
      </c>
      <c r="AI22" s="203">
        <v>214656</v>
      </c>
      <c r="AJ22" s="203">
        <v>0</v>
      </c>
      <c r="AK22" s="203"/>
      <c r="AL22" s="222">
        <f t="shared" si="6"/>
        <v>214656</v>
      </c>
    </row>
    <row r="23" spans="1:38" s="5" customFormat="1" ht="54">
      <c r="A23" s="203">
        <v>14</v>
      </c>
      <c r="B23" s="102" t="s">
        <v>827</v>
      </c>
      <c r="C23" s="102"/>
      <c r="D23" s="203"/>
      <c r="E23" s="1650" t="s">
        <v>1804</v>
      </c>
      <c r="F23" s="222" t="s">
        <v>1</v>
      </c>
      <c r="G23" s="222" t="s">
        <v>1</v>
      </c>
      <c r="H23" s="222">
        <v>2.66</v>
      </c>
      <c r="I23" s="102">
        <v>1</v>
      </c>
      <c r="J23" s="203">
        <v>221312</v>
      </c>
      <c r="K23" s="203">
        <v>0</v>
      </c>
      <c r="L23" s="203"/>
      <c r="M23" s="222">
        <f t="shared" si="1"/>
        <v>221312</v>
      </c>
      <c r="N23" s="222">
        <v>2.66</v>
      </c>
      <c r="O23" s="102">
        <v>1</v>
      </c>
      <c r="P23" s="203">
        <v>221312</v>
      </c>
      <c r="Q23" s="203">
        <v>0</v>
      </c>
      <c r="R23" s="203"/>
      <c r="S23" s="222">
        <f t="shared" si="2"/>
        <v>221312</v>
      </c>
      <c r="T23" s="222">
        <f t="shared" si="3"/>
        <v>0</v>
      </c>
      <c r="U23" s="222">
        <f t="shared" si="3"/>
        <v>0</v>
      </c>
      <c r="V23" s="222">
        <f t="shared" si="3"/>
        <v>0</v>
      </c>
      <c r="W23" s="222">
        <f t="shared" si="3"/>
        <v>0</v>
      </c>
      <c r="X23" s="222">
        <f t="shared" si="4"/>
        <v>0</v>
      </c>
      <c r="Y23" s="222" t="s">
        <v>1</v>
      </c>
      <c r="Z23" s="222">
        <v>2.75</v>
      </c>
      <c r="AA23" s="102">
        <v>1</v>
      </c>
      <c r="AB23" s="203">
        <v>228800</v>
      </c>
      <c r="AC23" s="203">
        <v>0</v>
      </c>
      <c r="AD23" s="203"/>
      <c r="AE23" s="222">
        <f t="shared" si="5"/>
        <v>228800</v>
      </c>
      <c r="AF23" s="222" t="s">
        <v>1</v>
      </c>
      <c r="AG23" s="222">
        <v>2.75</v>
      </c>
      <c r="AH23" s="102">
        <v>1</v>
      </c>
      <c r="AI23" s="203">
        <v>228800</v>
      </c>
      <c r="AJ23" s="203">
        <v>0</v>
      </c>
      <c r="AK23" s="203"/>
      <c r="AL23" s="222">
        <f t="shared" si="6"/>
        <v>228800</v>
      </c>
    </row>
    <row r="24" spans="1:38" s="5" customFormat="1" ht="67.5">
      <c r="A24" s="203">
        <v>15</v>
      </c>
      <c r="B24" s="102" t="s">
        <v>8750</v>
      </c>
      <c r="C24" s="102" t="s">
        <v>8234</v>
      </c>
      <c r="D24" s="203" t="s">
        <v>8751</v>
      </c>
      <c r="E24" s="1650" t="s">
        <v>1805</v>
      </c>
      <c r="F24" s="222" t="s">
        <v>1</v>
      </c>
      <c r="G24" s="222" t="s">
        <v>1</v>
      </c>
      <c r="H24" s="222">
        <v>1.79</v>
      </c>
      <c r="I24" s="102">
        <v>1</v>
      </c>
      <c r="J24" s="203">
        <v>148928</v>
      </c>
      <c r="K24" s="203">
        <v>0</v>
      </c>
      <c r="L24" s="203"/>
      <c r="M24" s="222">
        <f t="shared" si="1"/>
        <v>148928</v>
      </c>
      <c r="N24" s="222">
        <v>1.73</v>
      </c>
      <c r="O24" s="102">
        <v>1</v>
      </c>
      <c r="P24" s="203">
        <v>143936</v>
      </c>
      <c r="Q24" s="203">
        <v>0</v>
      </c>
      <c r="R24" s="203"/>
      <c r="S24" s="222">
        <f t="shared" si="2"/>
        <v>143936</v>
      </c>
      <c r="T24" s="222">
        <f t="shared" si="3"/>
        <v>0</v>
      </c>
      <c r="U24" s="222">
        <f t="shared" si="3"/>
        <v>4992</v>
      </c>
      <c r="V24" s="222">
        <f t="shared" si="3"/>
        <v>0</v>
      </c>
      <c r="W24" s="222">
        <f t="shared" si="3"/>
        <v>0</v>
      </c>
      <c r="X24" s="222">
        <f t="shared" si="4"/>
        <v>4992</v>
      </c>
      <c r="Y24" s="222" t="s">
        <v>1</v>
      </c>
      <c r="Z24" s="222">
        <v>1.84</v>
      </c>
      <c r="AA24" s="102">
        <v>1</v>
      </c>
      <c r="AB24" s="203">
        <v>153088</v>
      </c>
      <c r="AC24" s="203">
        <v>0</v>
      </c>
      <c r="AD24" s="203"/>
      <c r="AE24" s="222">
        <f t="shared" si="5"/>
        <v>153088</v>
      </c>
      <c r="AF24" s="222" t="s">
        <v>1</v>
      </c>
      <c r="AG24" s="222">
        <v>1.9</v>
      </c>
      <c r="AH24" s="102">
        <v>1</v>
      </c>
      <c r="AI24" s="203">
        <v>158080</v>
      </c>
      <c r="AJ24" s="203">
        <v>0</v>
      </c>
      <c r="AK24" s="203"/>
      <c r="AL24" s="222">
        <f t="shared" si="6"/>
        <v>158080</v>
      </c>
    </row>
    <row r="25" spans="1:38" s="5" customFormat="1">
      <c r="A25" s="203">
        <v>16</v>
      </c>
      <c r="B25" s="102" t="s">
        <v>1807</v>
      </c>
      <c r="C25" s="102" t="s">
        <v>8233</v>
      </c>
      <c r="D25" s="203" t="s">
        <v>8745</v>
      </c>
      <c r="E25" s="1650" t="s">
        <v>1182</v>
      </c>
      <c r="F25" s="222" t="s">
        <v>1</v>
      </c>
      <c r="G25" s="222" t="s">
        <v>1</v>
      </c>
      <c r="H25" s="222">
        <v>3.64</v>
      </c>
      <c r="I25" s="102">
        <v>1</v>
      </c>
      <c r="J25" s="203">
        <v>302848</v>
      </c>
      <c r="K25" s="203">
        <v>0</v>
      </c>
      <c r="L25" s="203"/>
      <c r="M25" s="222">
        <f t="shared" si="1"/>
        <v>302848</v>
      </c>
      <c r="N25" s="222">
        <v>3.53</v>
      </c>
      <c r="O25" s="102">
        <v>1</v>
      </c>
      <c r="P25" s="203">
        <v>293696</v>
      </c>
      <c r="Q25" s="203">
        <v>0</v>
      </c>
      <c r="R25" s="203"/>
      <c r="S25" s="222">
        <f t="shared" si="2"/>
        <v>293696</v>
      </c>
      <c r="T25" s="222">
        <f t="shared" si="3"/>
        <v>0</v>
      </c>
      <c r="U25" s="222">
        <f t="shared" si="3"/>
        <v>9152</v>
      </c>
      <c r="V25" s="222">
        <f t="shared" si="3"/>
        <v>0</v>
      </c>
      <c r="W25" s="222">
        <f t="shared" si="3"/>
        <v>0</v>
      </c>
      <c r="X25" s="222">
        <f t="shared" si="4"/>
        <v>9152</v>
      </c>
      <c r="Y25" s="222" t="s">
        <v>1</v>
      </c>
      <c r="Z25" s="222">
        <v>3.64</v>
      </c>
      <c r="AA25" s="102">
        <v>1</v>
      </c>
      <c r="AB25" s="203">
        <v>302848</v>
      </c>
      <c r="AC25" s="203">
        <v>0</v>
      </c>
      <c r="AD25" s="203"/>
      <c r="AE25" s="222">
        <f t="shared" si="5"/>
        <v>302848</v>
      </c>
      <c r="AF25" s="222" t="s">
        <v>1</v>
      </c>
      <c r="AG25" s="222">
        <v>3.76</v>
      </c>
      <c r="AH25" s="102">
        <v>1</v>
      </c>
      <c r="AI25" s="203">
        <v>312832</v>
      </c>
      <c r="AJ25" s="203">
        <v>0</v>
      </c>
      <c r="AK25" s="203"/>
      <c r="AL25" s="222">
        <f t="shared" si="6"/>
        <v>312832</v>
      </c>
    </row>
    <row r="26" spans="1:38" s="5" customFormat="1" ht="27">
      <c r="A26" s="203">
        <v>17</v>
      </c>
      <c r="B26" s="102" t="s">
        <v>5553</v>
      </c>
      <c r="C26" s="102" t="s">
        <v>8234</v>
      </c>
      <c r="D26" s="203" t="s">
        <v>8752</v>
      </c>
      <c r="E26" s="1650" t="s">
        <v>1811</v>
      </c>
      <c r="F26" s="222" t="s">
        <v>1</v>
      </c>
      <c r="G26" s="222" t="s">
        <v>1</v>
      </c>
      <c r="H26" s="222">
        <v>2.58</v>
      </c>
      <c r="I26" s="102">
        <v>1</v>
      </c>
      <c r="J26" s="203">
        <v>214656</v>
      </c>
      <c r="K26" s="203">
        <v>0</v>
      </c>
      <c r="L26" s="203"/>
      <c r="M26" s="222">
        <f t="shared" si="1"/>
        <v>214656</v>
      </c>
      <c r="N26" s="222">
        <v>2.58</v>
      </c>
      <c r="O26" s="102">
        <v>1</v>
      </c>
      <c r="P26" s="203">
        <v>214656</v>
      </c>
      <c r="Q26" s="203">
        <v>0</v>
      </c>
      <c r="R26" s="203"/>
      <c r="S26" s="222">
        <f t="shared" si="2"/>
        <v>214656</v>
      </c>
      <c r="T26" s="222">
        <f t="shared" ref="T26:W41" si="7">I26-O26</f>
        <v>0</v>
      </c>
      <c r="U26" s="222">
        <f t="shared" si="7"/>
        <v>0</v>
      </c>
      <c r="V26" s="222">
        <f t="shared" si="7"/>
        <v>0</v>
      </c>
      <c r="W26" s="222">
        <f t="shared" si="7"/>
        <v>0</v>
      </c>
      <c r="X26" s="222">
        <f t="shared" si="4"/>
        <v>0</v>
      </c>
      <c r="Y26" s="222" t="s">
        <v>1</v>
      </c>
      <c r="Z26" s="222">
        <v>2.66</v>
      </c>
      <c r="AA26" s="102">
        <v>1</v>
      </c>
      <c r="AB26" s="203">
        <v>221312</v>
      </c>
      <c r="AC26" s="203">
        <v>0</v>
      </c>
      <c r="AD26" s="203"/>
      <c r="AE26" s="222">
        <f t="shared" si="5"/>
        <v>221312</v>
      </c>
      <c r="AF26" s="222" t="s">
        <v>1</v>
      </c>
      <c r="AG26" s="222">
        <v>2.66</v>
      </c>
      <c r="AH26" s="102">
        <v>1</v>
      </c>
      <c r="AI26" s="203">
        <v>221312</v>
      </c>
      <c r="AJ26" s="203">
        <v>0</v>
      </c>
      <c r="AK26" s="203"/>
      <c r="AL26" s="222">
        <f t="shared" si="6"/>
        <v>221312</v>
      </c>
    </row>
    <row r="27" spans="1:38" s="5" customFormat="1" ht="27">
      <c r="A27" s="203">
        <v>18</v>
      </c>
      <c r="B27" s="102" t="s">
        <v>1847</v>
      </c>
      <c r="C27" s="102" t="s">
        <v>8234</v>
      </c>
      <c r="D27" s="203" t="s">
        <v>8140</v>
      </c>
      <c r="E27" s="1650" t="s">
        <v>1795</v>
      </c>
      <c r="F27" s="222" t="s">
        <v>1</v>
      </c>
      <c r="G27" s="222" t="s">
        <v>1</v>
      </c>
      <c r="H27" s="222">
        <v>5.18</v>
      </c>
      <c r="I27" s="102">
        <v>1</v>
      </c>
      <c r="J27" s="203">
        <v>430976</v>
      </c>
      <c r="K27" s="203">
        <v>0</v>
      </c>
      <c r="L27" s="203"/>
      <c r="M27" s="222">
        <f t="shared" si="1"/>
        <v>430976</v>
      </c>
      <c r="N27" s="222">
        <v>5.01</v>
      </c>
      <c r="O27" s="102">
        <v>1</v>
      </c>
      <c r="P27" s="203">
        <v>416832</v>
      </c>
      <c r="Q27" s="203">
        <v>0</v>
      </c>
      <c r="R27" s="203"/>
      <c r="S27" s="222">
        <f t="shared" si="2"/>
        <v>416832</v>
      </c>
      <c r="T27" s="222">
        <f t="shared" si="7"/>
        <v>0</v>
      </c>
      <c r="U27" s="222">
        <f t="shared" si="7"/>
        <v>14144</v>
      </c>
      <c r="V27" s="222">
        <f t="shared" si="7"/>
        <v>0</v>
      </c>
      <c r="W27" s="222">
        <f t="shared" si="7"/>
        <v>0</v>
      </c>
      <c r="X27" s="222">
        <f t="shared" si="4"/>
        <v>14144</v>
      </c>
      <c r="Y27" s="222" t="s">
        <v>1</v>
      </c>
      <c r="Z27" s="222">
        <v>5.35</v>
      </c>
      <c r="AA27" s="102">
        <v>1</v>
      </c>
      <c r="AB27" s="203">
        <v>445119.99999999994</v>
      </c>
      <c r="AC27" s="203">
        <v>0</v>
      </c>
      <c r="AD27" s="203"/>
      <c r="AE27" s="222">
        <f t="shared" si="5"/>
        <v>445119.99999999994</v>
      </c>
      <c r="AF27" s="222" t="s">
        <v>1</v>
      </c>
      <c r="AG27" s="222">
        <v>5.35</v>
      </c>
      <c r="AH27" s="102">
        <v>1</v>
      </c>
      <c r="AI27" s="203">
        <v>445119.99999999994</v>
      </c>
      <c r="AJ27" s="203">
        <v>0</v>
      </c>
      <c r="AK27" s="203"/>
      <c r="AL27" s="222">
        <f t="shared" si="6"/>
        <v>445119.99999999994</v>
      </c>
    </row>
    <row r="28" spans="1:38" s="5" customFormat="1" ht="40.5">
      <c r="A28" s="203">
        <v>19</v>
      </c>
      <c r="B28" s="102" t="s">
        <v>1796</v>
      </c>
      <c r="C28" s="102" t="s">
        <v>8234</v>
      </c>
      <c r="D28" s="203" t="s">
        <v>8753</v>
      </c>
      <c r="E28" s="1650" t="s">
        <v>1797</v>
      </c>
      <c r="F28" s="222" t="s">
        <v>1</v>
      </c>
      <c r="G28" s="222" t="s">
        <v>1</v>
      </c>
      <c r="H28" s="222">
        <v>4.4000000000000004</v>
      </c>
      <c r="I28" s="102">
        <v>1</v>
      </c>
      <c r="J28" s="203">
        <v>366080.00000000006</v>
      </c>
      <c r="K28" s="203">
        <v>0</v>
      </c>
      <c r="L28" s="203"/>
      <c r="M28" s="222">
        <f t="shared" si="1"/>
        <v>366080.00000000006</v>
      </c>
      <c r="N28" s="222">
        <v>4.4000000000000004</v>
      </c>
      <c r="O28" s="102">
        <v>1</v>
      </c>
      <c r="P28" s="203">
        <v>366080.00000000006</v>
      </c>
      <c r="Q28" s="203">
        <v>0</v>
      </c>
      <c r="R28" s="203"/>
      <c r="S28" s="222">
        <f t="shared" si="2"/>
        <v>366080.00000000006</v>
      </c>
      <c r="T28" s="222">
        <f t="shared" si="7"/>
        <v>0</v>
      </c>
      <c r="U28" s="222">
        <f t="shared" si="7"/>
        <v>0</v>
      </c>
      <c r="V28" s="222">
        <f t="shared" si="7"/>
        <v>0</v>
      </c>
      <c r="W28" s="222">
        <f t="shared" si="7"/>
        <v>0</v>
      </c>
      <c r="X28" s="222">
        <f t="shared" si="4"/>
        <v>0</v>
      </c>
      <c r="Y28" s="222" t="s">
        <v>1</v>
      </c>
      <c r="Z28" s="222">
        <v>4.4000000000000004</v>
      </c>
      <c r="AA28" s="102">
        <v>1</v>
      </c>
      <c r="AB28" s="203">
        <v>366080.00000000006</v>
      </c>
      <c r="AC28" s="203">
        <v>0</v>
      </c>
      <c r="AD28" s="203"/>
      <c r="AE28" s="222">
        <f t="shared" si="5"/>
        <v>366080.00000000006</v>
      </c>
      <c r="AF28" s="222" t="s">
        <v>1</v>
      </c>
      <c r="AG28" s="222">
        <v>4.4000000000000004</v>
      </c>
      <c r="AH28" s="102">
        <v>1</v>
      </c>
      <c r="AI28" s="203">
        <v>366080.00000000006</v>
      </c>
      <c r="AJ28" s="203">
        <v>0</v>
      </c>
      <c r="AK28" s="203"/>
      <c r="AL28" s="222">
        <f t="shared" si="6"/>
        <v>366080.00000000006</v>
      </c>
    </row>
    <row r="29" spans="1:38" s="5" customFormat="1" ht="40.5">
      <c r="A29" s="203">
        <v>20</v>
      </c>
      <c r="B29" s="102" t="s">
        <v>2265</v>
      </c>
      <c r="C29" s="102" t="s">
        <v>8234</v>
      </c>
      <c r="D29" s="203" t="s">
        <v>8747</v>
      </c>
      <c r="E29" s="1650" t="s">
        <v>1798</v>
      </c>
      <c r="F29" s="222" t="s">
        <v>1</v>
      </c>
      <c r="G29" s="222" t="s">
        <v>1</v>
      </c>
      <c r="H29" s="222">
        <v>2.92</v>
      </c>
      <c r="I29" s="102">
        <v>1</v>
      </c>
      <c r="J29" s="203">
        <v>242944</v>
      </c>
      <c r="K29" s="203">
        <v>0</v>
      </c>
      <c r="L29" s="203"/>
      <c r="M29" s="222">
        <f t="shared" si="1"/>
        <v>242944</v>
      </c>
      <c r="N29" s="222">
        <v>2.83</v>
      </c>
      <c r="O29" s="102">
        <v>1</v>
      </c>
      <c r="P29" s="203">
        <v>235456</v>
      </c>
      <c r="Q29" s="203">
        <v>0</v>
      </c>
      <c r="R29" s="203"/>
      <c r="S29" s="222">
        <f t="shared" si="2"/>
        <v>235456</v>
      </c>
      <c r="T29" s="222">
        <f t="shared" si="7"/>
        <v>0</v>
      </c>
      <c r="U29" s="222">
        <f t="shared" si="7"/>
        <v>7488</v>
      </c>
      <c r="V29" s="222">
        <f t="shared" si="7"/>
        <v>0</v>
      </c>
      <c r="W29" s="222">
        <f t="shared" si="7"/>
        <v>0</v>
      </c>
      <c r="X29" s="222">
        <f t="shared" si="4"/>
        <v>7488</v>
      </c>
      <c r="Y29" s="222" t="s">
        <v>1</v>
      </c>
      <c r="Z29" s="222">
        <v>3.02</v>
      </c>
      <c r="AA29" s="102">
        <v>1</v>
      </c>
      <c r="AB29" s="203">
        <v>251264</v>
      </c>
      <c r="AC29" s="203">
        <v>0</v>
      </c>
      <c r="AD29" s="203"/>
      <c r="AE29" s="222">
        <f t="shared" si="5"/>
        <v>251264</v>
      </c>
      <c r="AF29" s="222" t="s">
        <v>1</v>
      </c>
      <c r="AG29" s="222">
        <v>3.02</v>
      </c>
      <c r="AH29" s="102">
        <v>1</v>
      </c>
      <c r="AI29" s="203">
        <v>251264</v>
      </c>
      <c r="AJ29" s="203">
        <v>0</v>
      </c>
      <c r="AK29" s="203"/>
      <c r="AL29" s="222">
        <f t="shared" si="6"/>
        <v>251264</v>
      </c>
    </row>
    <row r="30" spans="1:38" s="5" customFormat="1" ht="40.5">
      <c r="A30" s="203">
        <v>21</v>
      </c>
      <c r="B30" s="102" t="s">
        <v>5628</v>
      </c>
      <c r="C30" s="102" t="s">
        <v>8234</v>
      </c>
      <c r="D30" s="203" t="s">
        <v>8754</v>
      </c>
      <c r="E30" s="1650" t="s">
        <v>1798</v>
      </c>
      <c r="F30" s="222" t="s">
        <v>1</v>
      </c>
      <c r="G30" s="222" t="s">
        <v>1</v>
      </c>
      <c r="H30" s="222">
        <v>2.83</v>
      </c>
      <c r="I30" s="102">
        <v>1</v>
      </c>
      <c r="J30" s="203">
        <v>235456</v>
      </c>
      <c r="K30" s="203">
        <v>0</v>
      </c>
      <c r="L30" s="203"/>
      <c r="M30" s="222">
        <f t="shared" si="1"/>
        <v>235456</v>
      </c>
      <c r="N30" s="222">
        <v>2.75</v>
      </c>
      <c r="O30" s="102">
        <v>1</v>
      </c>
      <c r="P30" s="203">
        <v>228800</v>
      </c>
      <c r="Q30" s="203">
        <v>0</v>
      </c>
      <c r="R30" s="203"/>
      <c r="S30" s="222">
        <f t="shared" si="2"/>
        <v>228800</v>
      </c>
      <c r="T30" s="222">
        <f t="shared" si="7"/>
        <v>0</v>
      </c>
      <c r="U30" s="222">
        <f t="shared" si="7"/>
        <v>6656</v>
      </c>
      <c r="V30" s="222">
        <f t="shared" si="7"/>
        <v>0</v>
      </c>
      <c r="W30" s="222">
        <f t="shared" si="7"/>
        <v>0</v>
      </c>
      <c r="X30" s="222">
        <f t="shared" si="4"/>
        <v>6656</v>
      </c>
      <c r="Y30" s="222" t="s">
        <v>1</v>
      </c>
      <c r="Z30" s="222">
        <v>2.92</v>
      </c>
      <c r="AA30" s="102">
        <v>1</v>
      </c>
      <c r="AB30" s="203">
        <v>242944</v>
      </c>
      <c r="AC30" s="203">
        <v>0</v>
      </c>
      <c r="AD30" s="203"/>
      <c r="AE30" s="222">
        <f t="shared" si="5"/>
        <v>242944</v>
      </c>
      <c r="AF30" s="222" t="s">
        <v>1</v>
      </c>
      <c r="AG30" s="222">
        <v>3.02</v>
      </c>
      <c r="AH30" s="102">
        <v>1</v>
      </c>
      <c r="AI30" s="203">
        <v>251264</v>
      </c>
      <c r="AJ30" s="203">
        <v>0</v>
      </c>
      <c r="AK30" s="203"/>
      <c r="AL30" s="222">
        <f t="shared" si="6"/>
        <v>251264</v>
      </c>
    </row>
    <row r="31" spans="1:38" s="5" customFormat="1" ht="40.5">
      <c r="A31" s="203">
        <v>22</v>
      </c>
      <c r="B31" s="102" t="s">
        <v>827</v>
      </c>
      <c r="C31" s="102"/>
      <c r="D31" s="203"/>
      <c r="E31" s="1650" t="s">
        <v>1798</v>
      </c>
      <c r="F31" s="222" t="s">
        <v>1</v>
      </c>
      <c r="G31" s="222" t="s">
        <v>1</v>
      </c>
      <c r="H31" s="222">
        <v>3.11</v>
      </c>
      <c r="I31" s="102">
        <v>1</v>
      </c>
      <c r="J31" s="203">
        <v>258752</v>
      </c>
      <c r="K31" s="203">
        <v>0</v>
      </c>
      <c r="L31" s="203"/>
      <c r="M31" s="222">
        <f t="shared" si="1"/>
        <v>258752</v>
      </c>
      <c r="N31" s="222">
        <v>3.11</v>
      </c>
      <c r="O31" s="102">
        <v>1</v>
      </c>
      <c r="P31" s="203">
        <v>258752</v>
      </c>
      <c r="Q31" s="203">
        <v>0</v>
      </c>
      <c r="R31" s="203"/>
      <c r="S31" s="222">
        <f t="shared" si="2"/>
        <v>258752</v>
      </c>
      <c r="T31" s="222">
        <f t="shared" si="7"/>
        <v>0</v>
      </c>
      <c r="U31" s="222">
        <f t="shared" si="7"/>
        <v>0</v>
      </c>
      <c r="V31" s="222">
        <f t="shared" si="7"/>
        <v>0</v>
      </c>
      <c r="W31" s="222">
        <f t="shared" si="7"/>
        <v>0</v>
      </c>
      <c r="X31" s="222">
        <f t="shared" si="4"/>
        <v>0</v>
      </c>
      <c r="Y31" s="222" t="s">
        <v>1</v>
      </c>
      <c r="Z31" s="222">
        <v>3.21</v>
      </c>
      <c r="AA31" s="102">
        <v>1</v>
      </c>
      <c r="AB31" s="203">
        <v>267072</v>
      </c>
      <c r="AC31" s="203">
        <v>0</v>
      </c>
      <c r="AD31" s="203"/>
      <c r="AE31" s="222">
        <f t="shared" si="5"/>
        <v>267072</v>
      </c>
      <c r="AF31" s="222" t="s">
        <v>1</v>
      </c>
      <c r="AG31" s="222">
        <v>3.21</v>
      </c>
      <c r="AH31" s="102">
        <v>1</v>
      </c>
      <c r="AI31" s="203">
        <v>267072</v>
      </c>
      <c r="AJ31" s="203">
        <v>0</v>
      </c>
      <c r="AK31" s="203"/>
      <c r="AL31" s="222">
        <f t="shared" si="6"/>
        <v>267072</v>
      </c>
    </row>
    <row r="32" spans="1:38" s="5" customFormat="1" ht="40.5">
      <c r="A32" s="203">
        <v>23</v>
      </c>
      <c r="B32" s="102" t="s">
        <v>827</v>
      </c>
      <c r="C32" s="102"/>
      <c r="D32" s="203"/>
      <c r="E32" s="1650" t="s">
        <v>1798</v>
      </c>
      <c r="F32" s="222" t="s">
        <v>1</v>
      </c>
      <c r="G32" s="222" t="s">
        <v>1</v>
      </c>
      <c r="H32" s="222">
        <v>3.11</v>
      </c>
      <c r="I32" s="102">
        <v>1</v>
      </c>
      <c r="J32" s="203">
        <v>258752</v>
      </c>
      <c r="K32" s="203">
        <v>0</v>
      </c>
      <c r="L32" s="203"/>
      <c r="M32" s="222">
        <f t="shared" si="1"/>
        <v>258752</v>
      </c>
      <c r="N32" s="222">
        <v>3.11</v>
      </c>
      <c r="O32" s="102">
        <v>1</v>
      </c>
      <c r="P32" s="203">
        <v>258752</v>
      </c>
      <c r="Q32" s="203">
        <v>0</v>
      </c>
      <c r="R32" s="203"/>
      <c r="S32" s="222">
        <f t="shared" si="2"/>
        <v>258752</v>
      </c>
      <c r="T32" s="222">
        <f t="shared" si="7"/>
        <v>0</v>
      </c>
      <c r="U32" s="222">
        <f t="shared" si="7"/>
        <v>0</v>
      </c>
      <c r="V32" s="222">
        <f t="shared" si="7"/>
        <v>0</v>
      </c>
      <c r="W32" s="222">
        <f t="shared" si="7"/>
        <v>0</v>
      </c>
      <c r="X32" s="222">
        <f t="shared" si="4"/>
        <v>0</v>
      </c>
      <c r="Y32" s="222" t="s">
        <v>1</v>
      </c>
      <c r="Z32" s="222">
        <v>3.21</v>
      </c>
      <c r="AA32" s="102">
        <v>1</v>
      </c>
      <c r="AB32" s="203">
        <v>267072</v>
      </c>
      <c r="AC32" s="203">
        <v>0</v>
      </c>
      <c r="AD32" s="203"/>
      <c r="AE32" s="222">
        <f t="shared" si="5"/>
        <v>267072</v>
      </c>
      <c r="AF32" s="222" t="s">
        <v>1</v>
      </c>
      <c r="AG32" s="222">
        <v>3.21</v>
      </c>
      <c r="AH32" s="102">
        <v>1</v>
      </c>
      <c r="AI32" s="203">
        <v>267072</v>
      </c>
      <c r="AJ32" s="203">
        <v>0</v>
      </c>
      <c r="AK32" s="203"/>
      <c r="AL32" s="222">
        <f t="shared" si="6"/>
        <v>267072</v>
      </c>
    </row>
    <row r="33" spans="1:38" s="5" customFormat="1" ht="40.5">
      <c r="A33" s="203">
        <v>24</v>
      </c>
      <c r="B33" s="102" t="s">
        <v>827</v>
      </c>
      <c r="C33" s="102"/>
      <c r="D33" s="203"/>
      <c r="E33" s="1650" t="s">
        <v>1798</v>
      </c>
      <c r="F33" s="222" t="s">
        <v>1</v>
      </c>
      <c r="G33" s="222" t="s">
        <v>1</v>
      </c>
      <c r="H33" s="222">
        <v>3.11</v>
      </c>
      <c r="I33" s="102">
        <v>1</v>
      </c>
      <c r="J33" s="203">
        <v>258752</v>
      </c>
      <c r="K33" s="203">
        <v>0</v>
      </c>
      <c r="L33" s="203"/>
      <c r="M33" s="222">
        <f t="shared" si="1"/>
        <v>258752</v>
      </c>
      <c r="N33" s="222">
        <v>3.11</v>
      </c>
      <c r="O33" s="102">
        <v>1</v>
      </c>
      <c r="P33" s="203">
        <v>258752</v>
      </c>
      <c r="Q33" s="203">
        <v>0</v>
      </c>
      <c r="R33" s="203"/>
      <c r="S33" s="222">
        <f t="shared" si="2"/>
        <v>258752</v>
      </c>
      <c r="T33" s="222">
        <f t="shared" si="7"/>
        <v>0</v>
      </c>
      <c r="U33" s="222">
        <f t="shared" si="7"/>
        <v>0</v>
      </c>
      <c r="V33" s="222">
        <f t="shared" si="7"/>
        <v>0</v>
      </c>
      <c r="W33" s="222">
        <f t="shared" si="7"/>
        <v>0</v>
      </c>
      <c r="X33" s="222">
        <f t="shared" si="4"/>
        <v>0</v>
      </c>
      <c r="Y33" s="222" t="s">
        <v>1</v>
      </c>
      <c r="Z33" s="222">
        <v>3.21</v>
      </c>
      <c r="AA33" s="102">
        <v>1</v>
      </c>
      <c r="AB33" s="203">
        <v>267072</v>
      </c>
      <c r="AC33" s="203">
        <v>0</v>
      </c>
      <c r="AD33" s="203"/>
      <c r="AE33" s="222">
        <f t="shared" si="5"/>
        <v>267072</v>
      </c>
      <c r="AF33" s="222" t="s">
        <v>1</v>
      </c>
      <c r="AG33" s="222">
        <v>3.21</v>
      </c>
      <c r="AH33" s="102">
        <v>1</v>
      </c>
      <c r="AI33" s="203">
        <v>267072</v>
      </c>
      <c r="AJ33" s="203">
        <v>0</v>
      </c>
      <c r="AK33" s="203"/>
      <c r="AL33" s="222">
        <f t="shared" si="6"/>
        <v>267072</v>
      </c>
    </row>
    <row r="34" spans="1:38" s="5" customFormat="1" ht="40.5">
      <c r="A34" s="203">
        <v>25</v>
      </c>
      <c r="B34" s="102" t="s">
        <v>5554</v>
      </c>
      <c r="C34" s="102" t="s">
        <v>8233</v>
      </c>
      <c r="D34" s="203" t="s">
        <v>8746</v>
      </c>
      <c r="E34" s="1650" t="s">
        <v>1799</v>
      </c>
      <c r="F34" s="222" t="s">
        <v>1</v>
      </c>
      <c r="G34" s="222" t="s">
        <v>1</v>
      </c>
      <c r="H34" s="222">
        <v>2.5</v>
      </c>
      <c r="I34" s="102">
        <v>1</v>
      </c>
      <c r="J34" s="203">
        <v>208000</v>
      </c>
      <c r="K34" s="203">
        <v>0</v>
      </c>
      <c r="L34" s="203"/>
      <c r="M34" s="222">
        <f t="shared" si="1"/>
        <v>208000</v>
      </c>
      <c r="N34" s="222">
        <v>2.4300000000000002</v>
      </c>
      <c r="O34" s="102">
        <v>1</v>
      </c>
      <c r="P34" s="203">
        <v>202176</v>
      </c>
      <c r="Q34" s="203">
        <v>0</v>
      </c>
      <c r="R34" s="203"/>
      <c r="S34" s="222">
        <f t="shared" si="2"/>
        <v>202176</v>
      </c>
      <c r="T34" s="222">
        <f t="shared" si="7"/>
        <v>0</v>
      </c>
      <c r="U34" s="222">
        <f t="shared" si="7"/>
        <v>5824</v>
      </c>
      <c r="V34" s="222">
        <f t="shared" si="7"/>
        <v>0</v>
      </c>
      <c r="W34" s="222">
        <f t="shared" si="7"/>
        <v>0</v>
      </c>
      <c r="X34" s="222">
        <f t="shared" si="4"/>
        <v>5824</v>
      </c>
      <c r="Y34" s="222" t="s">
        <v>1</v>
      </c>
      <c r="Z34" s="222">
        <v>2.58</v>
      </c>
      <c r="AA34" s="102">
        <v>1</v>
      </c>
      <c r="AB34" s="203">
        <v>214656</v>
      </c>
      <c r="AC34" s="203">
        <v>0</v>
      </c>
      <c r="AD34" s="203"/>
      <c r="AE34" s="222">
        <f t="shared" si="5"/>
        <v>214656</v>
      </c>
      <c r="AF34" s="222" t="s">
        <v>1</v>
      </c>
      <c r="AG34" s="222">
        <v>2.58</v>
      </c>
      <c r="AH34" s="102">
        <v>1</v>
      </c>
      <c r="AI34" s="203">
        <v>214656</v>
      </c>
      <c r="AJ34" s="203">
        <v>0</v>
      </c>
      <c r="AK34" s="203"/>
      <c r="AL34" s="222">
        <f t="shared" si="6"/>
        <v>214656</v>
      </c>
    </row>
    <row r="35" spans="1:38" s="5" customFormat="1" ht="40.5">
      <c r="A35" s="203">
        <v>26</v>
      </c>
      <c r="B35" s="102" t="s">
        <v>2266</v>
      </c>
      <c r="C35" s="102" t="s">
        <v>8233</v>
      </c>
      <c r="D35" s="203" t="s">
        <v>7902</v>
      </c>
      <c r="E35" s="1650" t="s">
        <v>1799</v>
      </c>
      <c r="F35" s="222" t="s">
        <v>1</v>
      </c>
      <c r="G35" s="222" t="s">
        <v>1</v>
      </c>
      <c r="H35" s="222">
        <v>2.58</v>
      </c>
      <c r="I35" s="102">
        <v>1</v>
      </c>
      <c r="J35" s="203">
        <v>214656</v>
      </c>
      <c r="K35" s="203">
        <v>0</v>
      </c>
      <c r="L35" s="203"/>
      <c r="M35" s="222">
        <f t="shared" si="1"/>
        <v>214656</v>
      </c>
      <c r="N35" s="222">
        <v>2.5</v>
      </c>
      <c r="O35" s="102">
        <v>1</v>
      </c>
      <c r="P35" s="203">
        <v>208000</v>
      </c>
      <c r="Q35" s="203">
        <v>0</v>
      </c>
      <c r="R35" s="203"/>
      <c r="S35" s="222">
        <f t="shared" si="2"/>
        <v>208000</v>
      </c>
      <c r="T35" s="222">
        <f t="shared" si="7"/>
        <v>0</v>
      </c>
      <c r="U35" s="222">
        <f t="shared" si="7"/>
        <v>6656</v>
      </c>
      <c r="V35" s="222">
        <f t="shared" si="7"/>
        <v>0</v>
      </c>
      <c r="W35" s="222">
        <f t="shared" si="7"/>
        <v>0</v>
      </c>
      <c r="X35" s="222">
        <f t="shared" si="4"/>
        <v>6656</v>
      </c>
      <c r="Y35" s="222" t="s">
        <v>1</v>
      </c>
      <c r="Z35" s="222">
        <v>2.58</v>
      </c>
      <c r="AA35" s="102">
        <v>1</v>
      </c>
      <c r="AB35" s="203">
        <v>214656</v>
      </c>
      <c r="AC35" s="203">
        <v>0</v>
      </c>
      <c r="AD35" s="203"/>
      <c r="AE35" s="222">
        <f t="shared" si="5"/>
        <v>214656</v>
      </c>
      <c r="AF35" s="222" t="s">
        <v>1</v>
      </c>
      <c r="AG35" s="222">
        <v>2.66</v>
      </c>
      <c r="AH35" s="102">
        <v>1</v>
      </c>
      <c r="AI35" s="203">
        <v>221312</v>
      </c>
      <c r="AJ35" s="203">
        <v>0</v>
      </c>
      <c r="AK35" s="203"/>
      <c r="AL35" s="222">
        <f t="shared" si="6"/>
        <v>221312</v>
      </c>
    </row>
    <row r="36" spans="1:38" s="5" customFormat="1" ht="40.5">
      <c r="A36" s="203">
        <v>27</v>
      </c>
      <c r="B36" s="102" t="s">
        <v>8755</v>
      </c>
      <c r="C36" s="102" t="s">
        <v>8233</v>
      </c>
      <c r="D36" s="203" t="s">
        <v>8752</v>
      </c>
      <c r="E36" s="1650" t="s">
        <v>1799</v>
      </c>
      <c r="F36" s="222" t="s">
        <v>1</v>
      </c>
      <c r="G36" s="222" t="s">
        <v>1</v>
      </c>
      <c r="H36" s="222">
        <v>2.4300000000000002</v>
      </c>
      <c r="I36" s="102">
        <v>1</v>
      </c>
      <c r="J36" s="203">
        <v>202176</v>
      </c>
      <c r="K36" s="203">
        <v>0</v>
      </c>
      <c r="L36" s="203"/>
      <c r="M36" s="222">
        <f t="shared" si="1"/>
        <v>202176</v>
      </c>
      <c r="N36" s="222">
        <v>2.35</v>
      </c>
      <c r="O36" s="102">
        <v>1</v>
      </c>
      <c r="P36" s="203">
        <v>195520</v>
      </c>
      <c r="Q36" s="203">
        <v>0</v>
      </c>
      <c r="R36" s="203"/>
      <c r="S36" s="222">
        <f t="shared" si="2"/>
        <v>195520</v>
      </c>
      <c r="T36" s="222">
        <f t="shared" si="7"/>
        <v>0</v>
      </c>
      <c r="U36" s="222">
        <f t="shared" si="7"/>
        <v>6656</v>
      </c>
      <c r="V36" s="222">
        <f t="shared" si="7"/>
        <v>0</v>
      </c>
      <c r="W36" s="222">
        <f t="shared" si="7"/>
        <v>0</v>
      </c>
      <c r="X36" s="222">
        <f t="shared" si="4"/>
        <v>6656</v>
      </c>
      <c r="Y36" s="222" t="s">
        <v>1</v>
      </c>
      <c r="Z36" s="222">
        <v>2.5</v>
      </c>
      <c r="AA36" s="102">
        <v>1</v>
      </c>
      <c r="AB36" s="203">
        <v>208000</v>
      </c>
      <c r="AC36" s="203">
        <v>0</v>
      </c>
      <c r="AD36" s="203"/>
      <c r="AE36" s="222">
        <f t="shared" si="5"/>
        <v>208000</v>
      </c>
      <c r="AF36" s="222" t="s">
        <v>1</v>
      </c>
      <c r="AG36" s="222">
        <v>2.58</v>
      </c>
      <c r="AH36" s="102">
        <v>1</v>
      </c>
      <c r="AI36" s="203">
        <v>214656</v>
      </c>
      <c r="AJ36" s="203">
        <v>0</v>
      </c>
      <c r="AK36" s="203"/>
      <c r="AL36" s="222">
        <f t="shared" si="6"/>
        <v>214656</v>
      </c>
    </row>
    <row r="37" spans="1:38" s="5" customFormat="1" ht="40.5">
      <c r="A37" s="203">
        <v>28</v>
      </c>
      <c r="B37" s="102" t="s">
        <v>827</v>
      </c>
      <c r="C37" s="102"/>
      <c r="D37" s="203"/>
      <c r="E37" s="1650" t="s">
        <v>1799</v>
      </c>
      <c r="F37" s="222" t="s">
        <v>1</v>
      </c>
      <c r="G37" s="222" t="s">
        <v>1</v>
      </c>
      <c r="H37" s="222">
        <v>2.66</v>
      </c>
      <c r="I37" s="102">
        <v>1</v>
      </c>
      <c r="J37" s="203">
        <v>221312</v>
      </c>
      <c r="K37" s="203">
        <v>0</v>
      </c>
      <c r="L37" s="203"/>
      <c r="M37" s="222">
        <f t="shared" si="1"/>
        <v>221312</v>
      </c>
      <c r="N37" s="222">
        <v>2.66</v>
      </c>
      <c r="O37" s="102">
        <v>1</v>
      </c>
      <c r="P37" s="203">
        <v>221312</v>
      </c>
      <c r="Q37" s="203">
        <v>0</v>
      </c>
      <c r="R37" s="203"/>
      <c r="S37" s="222">
        <f t="shared" si="2"/>
        <v>221312</v>
      </c>
      <c r="T37" s="222">
        <f t="shared" si="7"/>
        <v>0</v>
      </c>
      <c r="U37" s="222">
        <f t="shared" si="7"/>
        <v>0</v>
      </c>
      <c r="V37" s="222">
        <f t="shared" si="7"/>
        <v>0</v>
      </c>
      <c r="W37" s="222">
        <f t="shared" si="7"/>
        <v>0</v>
      </c>
      <c r="X37" s="222">
        <f t="shared" si="4"/>
        <v>0</v>
      </c>
      <c r="Y37" s="222" t="s">
        <v>1</v>
      </c>
      <c r="Z37" s="222">
        <v>2.75</v>
      </c>
      <c r="AA37" s="102">
        <v>1</v>
      </c>
      <c r="AB37" s="203">
        <v>228800</v>
      </c>
      <c r="AC37" s="203">
        <v>0</v>
      </c>
      <c r="AD37" s="203"/>
      <c r="AE37" s="222">
        <f t="shared" si="5"/>
        <v>228800</v>
      </c>
      <c r="AF37" s="222" t="s">
        <v>1</v>
      </c>
      <c r="AG37" s="222">
        <v>2.75</v>
      </c>
      <c r="AH37" s="102">
        <v>1</v>
      </c>
      <c r="AI37" s="203">
        <v>228800</v>
      </c>
      <c r="AJ37" s="203">
        <v>0</v>
      </c>
      <c r="AK37" s="203"/>
      <c r="AL37" s="222">
        <f t="shared" si="6"/>
        <v>228800</v>
      </c>
    </row>
    <row r="38" spans="1:38" s="5" customFormat="1" ht="40.5">
      <c r="A38" s="203">
        <v>29</v>
      </c>
      <c r="B38" s="102" t="s">
        <v>827</v>
      </c>
      <c r="C38" s="102"/>
      <c r="D38" s="203"/>
      <c r="E38" s="1650" t="s">
        <v>1799</v>
      </c>
      <c r="F38" s="222" t="s">
        <v>1</v>
      </c>
      <c r="G38" s="222" t="s">
        <v>1</v>
      </c>
      <c r="H38" s="222">
        <v>2.66</v>
      </c>
      <c r="I38" s="102">
        <v>1</v>
      </c>
      <c r="J38" s="203">
        <v>221312</v>
      </c>
      <c r="K38" s="203">
        <v>0</v>
      </c>
      <c r="L38" s="203"/>
      <c r="M38" s="222">
        <f t="shared" si="1"/>
        <v>221312</v>
      </c>
      <c r="N38" s="222">
        <v>2.66</v>
      </c>
      <c r="O38" s="102">
        <v>1</v>
      </c>
      <c r="P38" s="203">
        <v>221312</v>
      </c>
      <c r="Q38" s="203">
        <v>0</v>
      </c>
      <c r="R38" s="203"/>
      <c r="S38" s="222">
        <f t="shared" si="2"/>
        <v>221312</v>
      </c>
      <c r="T38" s="222">
        <f t="shared" si="7"/>
        <v>0</v>
      </c>
      <c r="U38" s="222">
        <f t="shared" si="7"/>
        <v>0</v>
      </c>
      <c r="V38" s="222">
        <f t="shared" si="7"/>
        <v>0</v>
      </c>
      <c r="W38" s="222">
        <f t="shared" si="7"/>
        <v>0</v>
      </c>
      <c r="X38" s="222">
        <f t="shared" si="4"/>
        <v>0</v>
      </c>
      <c r="Y38" s="222" t="s">
        <v>1</v>
      </c>
      <c r="Z38" s="222">
        <v>2.75</v>
      </c>
      <c r="AA38" s="102">
        <v>1</v>
      </c>
      <c r="AB38" s="203">
        <v>228800</v>
      </c>
      <c r="AC38" s="203">
        <v>0</v>
      </c>
      <c r="AD38" s="203"/>
      <c r="AE38" s="222">
        <f t="shared" si="5"/>
        <v>228800</v>
      </c>
      <c r="AF38" s="222" t="s">
        <v>1</v>
      </c>
      <c r="AG38" s="222">
        <v>2.75</v>
      </c>
      <c r="AH38" s="102">
        <v>1</v>
      </c>
      <c r="AI38" s="203">
        <v>228800</v>
      </c>
      <c r="AJ38" s="203">
        <v>0</v>
      </c>
      <c r="AK38" s="203"/>
      <c r="AL38" s="222">
        <f t="shared" si="6"/>
        <v>228800</v>
      </c>
    </row>
    <row r="39" spans="1:38" s="5" customFormat="1" ht="40.5">
      <c r="A39" s="203">
        <v>30</v>
      </c>
      <c r="B39" s="102" t="s">
        <v>827</v>
      </c>
      <c r="C39" s="102"/>
      <c r="D39" s="203"/>
      <c r="E39" s="1650" t="s">
        <v>1799</v>
      </c>
      <c r="F39" s="222" t="s">
        <v>1</v>
      </c>
      <c r="G39" s="222" t="s">
        <v>1</v>
      </c>
      <c r="H39" s="222">
        <v>2.66</v>
      </c>
      <c r="I39" s="102">
        <v>1</v>
      </c>
      <c r="J39" s="203">
        <v>221312</v>
      </c>
      <c r="K39" s="203">
        <v>0</v>
      </c>
      <c r="L39" s="203"/>
      <c r="M39" s="222">
        <f t="shared" si="1"/>
        <v>221312</v>
      </c>
      <c r="N39" s="222">
        <v>2.66</v>
      </c>
      <c r="O39" s="102">
        <v>1</v>
      </c>
      <c r="P39" s="203">
        <v>221312</v>
      </c>
      <c r="Q39" s="203">
        <v>0</v>
      </c>
      <c r="R39" s="203"/>
      <c r="S39" s="222">
        <f t="shared" si="2"/>
        <v>221312</v>
      </c>
      <c r="T39" s="222">
        <f t="shared" si="7"/>
        <v>0</v>
      </c>
      <c r="U39" s="222">
        <f t="shared" si="7"/>
        <v>0</v>
      </c>
      <c r="V39" s="222">
        <f t="shared" si="7"/>
        <v>0</v>
      </c>
      <c r="W39" s="222">
        <f t="shared" si="7"/>
        <v>0</v>
      </c>
      <c r="X39" s="222">
        <f t="shared" si="4"/>
        <v>0</v>
      </c>
      <c r="Y39" s="222" t="s">
        <v>1</v>
      </c>
      <c r="Z39" s="222">
        <v>2.75</v>
      </c>
      <c r="AA39" s="102">
        <v>1</v>
      </c>
      <c r="AB39" s="203">
        <v>228800</v>
      </c>
      <c r="AC39" s="203">
        <v>0</v>
      </c>
      <c r="AD39" s="203"/>
      <c r="AE39" s="222">
        <f t="shared" si="5"/>
        <v>228800</v>
      </c>
      <c r="AF39" s="222" t="s">
        <v>1</v>
      </c>
      <c r="AG39" s="222">
        <v>2.75</v>
      </c>
      <c r="AH39" s="102">
        <v>1</v>
      </c>
      <c r="AI39" s="203">
        <v>228800</v>
      </c>
      <c r="AJ39" s="203">
        <v>0</v>
      </c>
      <c r="AK39" s="203"/>
      <c r="AL39" s="222">
        <f t="shared" si="6"/>
        <v>228800</v>
      </c>
    </row>
    <row r="40" spans="1:38" s="5" customFormat="1" ht="81">
      <c r="A40" s="203">
        <v>31</v>
      </c>
      <c r="B40" s="102" t="s">
        <v>5555</v>
      </c>
      <c r="C40" s="102" t="s">
        <v>8234</v>
      </c>
      <c r="D40" s="203" t="s">
        <v>8756</v>
      </c>
      <c r="E40" s="1650" t="s">
        <v>5556</v>
      </c>
      <c r="F40" s="222" t="s">
        <v>1</v>
      </c>
      <c r="G40" s="222" t="s">
        <v>1</v>
      </c>
      <c r="H40" s="222">
        <v>4.2699999999999996</v>
      </c>
      <c r="I40" s="102">
        <v>1</v>
      </c>
      <c r="J40" s="203">
        <v>355263.99999999994</v>
      </c>
      <c r="K40" s="203">
        <v>0</v>
      </c>
      <c r="L40" s="203"/>
      <c r="M40" s="222">
        <f t="shared" si="1"/>
        <v>355263.99999999994</v>
      </c>
      <c r="N40" s="222">
        <v>4.1399999999999997</v>
      </c>
      <c r="O40" s="102">
        <v>1</v>
      </c>
      <c r="P40" s="203">
        <v>344448</v>
      </c>
      <c r="Q40" s="203">
        <v>0</v>
      </c>
      <c r="R40" s="203"/>
      <c r="S40" s="222">
        <f t="shared" si="2"/>
        <v>344448</v>
      </c>
      <c r="T40" s="222">
        <f t="shared" si="7"/>
        <v>0</v>
      </c>
      <c r="U40" s="222">
        <f t="shared" si="7"/>
        <v>10815.999999999942</v>
      </c>
      <c r="V40" s="222">
        <f t="shared" si="7"/>
        <v>0</v>
      </c>
      <c r="W40" s="222">
        <f t="shared" si="7"/>
        <v>0</v>
      </c>
      <c r="X40" s="222">
        <f t="shared" si="4"/>
        <v>10815.999999999942</v>
      </c>
      <c r="Y40" s="222" t="s">
        <v>1</v>
      </c>
      <c r="Z40" s="222">
        <v>4.41</v>
      </c>
      <c r="AA40" s="102">
        <v>1</v>
      </c>
      <c r="AB40" s="203">
        <v>366912</v>
      </c>
      <c r="AC40" s="203">
        <v>0</v>
      </c>
      <c r="AD40" s="203"/>
      <c r="AE40" s="222">
        <f t="shared" si="5"/>
        <v>366912</v>
      </c>
      <c r="AF40" s="222" t="s">
        <v>1</v>
      </c>
      <c r="AG40" s="222">
        <v>4.41</v>
      </c>
      <c r="AH40" s="102">
        <v>1</v>
      </c>
      <c r="AI40" s="203">
        <v>366912</v>
      </c>
      <c r="AJ40" s="203">
        <v>0</v>
      </c>
      <c r="AK40" s="203"/>
      <c r="AL40" s="222">
        <f t="shared" si="6"/>
        <v>366912</v>
      </c>
    </row>
    <row r="41" spans="1:38" s="5" customFormat="1">
      <c r="A41" s="203">
        <v>32</v>
      </c>
      <c r="B41" s="102" t="s">
        <v>1851</v>
      </c>
      <c r="C41" s="102" t="s">
        <v>8234</v>
      </c>
      <c r="D41" s="203" t="s">
        <v>8757</v>
      </c>
      <c r="E41" s="1650" t="s">
        <v>1812</v>
      </c>
      <c r="F41" s="222" t="s">
        <v>1</v>
      </c>
      <c r="G41" s="222" t="s">
        <v>1</v>
      </c>
      <c r="H41" s="222">
        <v>2.2799999999999998</v>
      </c>
      <c r="I41" s="102">
        <v>1</v>
      </c>
      <c r="J41" s="203">
        <v>189695.99999999997</v>
      </c>
      <c r="K41" s="203">
        <v>0</v>
      </c>
      <c r="L41" s="203"/>
      <c r="M41" s="222">
        <f t="shared" si="1"/>
        <v>189695.99999999997</v>
      </c>
      <c r="N41" s="222">
        <v>2.21</v>
      </c>
      <c r="O41" s="102">
        <v>1</v>
      </c>
      <c r="P41" s="203">
        <v>183872</v>
      </c>
      <c r="Q41" s="203">
        <v>0</v>
      </c>
      <c r="R41" s="203"/>
      <c r="S41" s="222">
        <f t="shared" si="2"/>
        <v>183872</v>
      </c>
      <c r="T41" s="222">
        <f t="shared" si="7"/>
        <v>0</v>
      </c>
      <c r="U41" s="222">
        <f t="shared" si="7"/>
        <v>5823.9999999999709</v>
      </c>
      <c r="V41" s="222">
        <f t="shared" si="7"/>
        <v>0</v>
      </c>
      <c r="W41" s="222">
        <f t="shared" si="7"/>
        <v>0</v>
      </c>
      <c r="X41" s="222">
        <f t="shared" si="4"/>
        <v>5823.9999999999709</v>
      </c>
      <c r="Y41" s="222" t="s">
        <v>1</v>
      </c>
      <c r="Z41" s="222">
        <v>2.2799999999999998</v>
      </c>
      <c r="AA41" s="102">
        <v>1</v>
      </c>
      <c r="AB41" s="203">
        <v>189695.99999999997</v>
      </c>
      <c r="AC41" s="203">
        <v>0</v>
      </c>
      <c r="AD41" s="203"/>
      <c r="AE41" s="222">
        <f t="shared" si="5"/>
        <v>189695.99999999997</v>
      </c>
      <c r="AF41" s="222" t="s">
        <v>1</v>
      </c>
      <c r="AG41" s="222">
        <v>2.35</v>
      </c>
      <c r="AH41" s="102">
        <v>1</v>
      </c>
      <c r="AI41" s="203">
        <v>195520</v>
      </c>
      <c r="AJ41" s="203">
        <v>0</v>
      </c>
      <c r="AK41" s="203"/>
      <c r="AL41" s="222">
        <f t="shared" si="6"/>
        <v>195520</v>
      </c>
    </row>
    <row r="42" spans="1:38" s="5" customFormat="1">
      <c r="A42" s="203">
        <v>33</v>
      </c>
      <c r="B42" s="102" t="s">
        <v>5557</v>
      </c>
      <c r="C42" s="102" t="s">
        <v>8234</v>
      </c>
      <c r="D42" s="203" t="s">
        <v>8758</v>
      </c>
      <c r="E42" s="1650" t="s">
        <v>1812</v>
      </c>
      <c r="F42" s="222" t="s">
        <v>1</v>
      </c>
      <c r="G42" s="222" t="s">
        <v>1</v>
      </c>
      <c r="H42" s="222">
        <v>2.21</v>
      </c>
      <c r="I42" s="102">
        <v>1</v>
      </c>
      <c r="J42" s="203">
        <v>183872</v>
      </c>
      <c r="K42" s="203">
        <v>0</v>
      </c>
      <c r="L42" s="203"/>
      <c r="M42" s="222">
        <f t="shared" si="1"/>
        <v>183872</v>
      </c>
      <c r="N42" s="222">
        <v>2.21</v>
      </c>
      <c r="O42" s="102">
        <v>1</v>
      </c>
      <c r="P42" s="203">
        <v>183872</v>
      </c>
      <c r="Q42" s="203">
        <v>0</v>
      </c>
      <c r="R42" s="203"/>
      <c r="S42" s="222">
        <f t="shared" si="2"/>
        <v>183872</v>
      </c>
      <c r="T42" s="222">
        <f t="shared" ref="T42:W65" si="8">I42-O42</f>
        <v>0</v>
      </c>
      <c r="U42" s="222">
        <f t="shared" si="8"/>
        <v>0</v>
      </c>
      <c r="V42" s="222">
        <f t="shared" si="8"/>
        <v>0</v>
      </c>
      <c r="W42" s="222">
        <f t="shared" si="8"/>
        <v>0</v>
      </c>
      <c r="X42" s="222">
        <f t="shared" si="4"/>
        <v>0</v>
      </c>
      <c r="Y42" s="222" t="s">
        <v>1</v>
      </c>
      <c r="Z42" s="222">
        <v>2.2799999999999998</v>
      </c>
      <c r="AA42" s="102">
        <v>1</v>
      </c>
      <c r="AB42" s="203">
        <v>189695.99999999997</v>
      </c>
      <c r="AC42" s="203">
        <v>0</v>
      </c>
      <c r="AD42" s="203"/>
      <c r="AE42" s="222">
        <f t="shared" si="5"/>
        <v>189695.99999999997</v>
      </c>
      <c r="AF42" s="222" t="s">
        <v>1</v>
      </c>
      <c r="AG42" s="222">
        <v>2.2799999999999998</v>
      </c>
      <c r="AH42" s="102">
        <v>1</v>
      </c>
      <c r="AI42" s="203">
        <v>189695.99999999997</v>
      </c>
      <c r="AJ42" s="203">
        <v>0</v>
      </c>
      <c r="AK42" s="203"/>
      <c r="AL42" s="222">
        <f t="shared" si="6"/>
        <v>189695.99999999997</v>
      </c>
    </row>
    <row r="43" spans="1:38" s="5" customFormat="1">
      <c r="A43" s="203">
        <v>34</v>
      </c>
      <c r="B43" s="102" t="s">
        <v>1815</v>
      </c>
      <c r="C43" s="102" t="s">
        <v>8234</v>
      </c>
      <c r="D43" s="203" t="s">
        <v>8759</v>
      </c>
      <c r="E43" s="1650" t="s">
        <v>1812</v>
      </c>
      <c r="F43" s="222" t="s">
        <v>1</v>
      </c>
      <c r="G43" s="222" t="s">
        <v>1</v>
      </c>
      <c r="H43" s="222">
        <v>2.15</v>
      </c>
      <c r="I43" s="102">
        <v>1</v>
      </c>
      <c r="J43" s="203">
        <v>178880</v>
      </c>
      <c r="K43" s="203">
        <v>0</v>
      </c>
      <c r="L43" s="203"/>
      <c r="M43" s="222">
        <f t="shared" si="1"/>
        <v>178880</v>
      </c>
      <c r="N43" s="222">
        <v>2.08</v>
      </c>
      <c r="O43" s="102">
        <v>1</v>
      </c>
      <c r="P43" s="203">
        <v>173056</v>
      </c>
      <c r="Q43" s="203">
        <v>0</v>
      </c>
      <c r="R43" s="203"/>
      <c r="S43" s="222">
        <f t="shared" si="2"/>
        <v>173056</v>
      </c>
      <c r="T43" s="222">
        <f t="shared" si="8"/>
        <v>0</v>
      </c>
      <c r="U43" s="222">
        <f t="shared" si="8"/>
        <v>5824</v>
      </c>
      <c r="V43" s="222">
        <f t="shared" si="8"/>
        <v>0</v>
      </c>
      <c r="W43" s="222">
        <f t="shared" si="8"/>
        <v>0</v>
      </c>
      <c r="X43" s="222">
        <f t="shared" si="4"/>
        <v>5824</v>
      </c>
      <c r="Y43" s="222" t="s">
        <v>1</v>
      </c>
      <c r="Z43" s="222">
        <v>2.21</v>
      </c>
      <c r="AA43" s="102">
        <v>1</v>
      </c>
      <c r="AB43" s="203">
        <v>183872</v>
      </c>
      <c r="AC43" s="203">
        <v>0</v>
      </c>
      <c r="AD43" s="203"/>
      <c r="AE43" s="222">
        <f t="shared" si="5"/>
        <v>183872</v>
      </c>
      <c r="AF43" s="222" t="s">
        <v>1</v>
      </c>
      <c r="AG43" s="222">
        <v>2.21</v>
      </c>
      <c r="AH43" s="102">
        <v>1</v>
      </c>
      <c r="AI43" s="203">
        <v>183872</v>
      </c>
      <c r="AJ43" s="203">
        <v>0</v>
      </c>
      <c r="AK43" s="203"/>
      <c r="AL43" s="222">
        <f t="shared" si="6"/>
        <v>183872</v>
      </c>
    </row>
    <row r="44" spans="1:38" s="5" customFormat="1">
      <c r="A44" s="203">
        <v>35</v>
      </c>
      <c r="B44" s="102" t="s">
        <v>1813</v>
      </c>
      <c r="C44" s="102" t="s">
        <v>8233</v>
      </c>
      <c r="D44" s="203" t="s">
        <v>8760</v>
      </c>
      <c r="E44" s="1650" t="s">
        <v>569</v>
      </c>
      <c r="F44" s="222" t="s">
        <v>1</v>
      </c>
      <c r="G44" s="222" t="s">
        <v>1</v>
      </c>
      <c r="H44" s="222">
        <v>1.9</v>
      </c>
      <c r="I44" s="102">
        <v>1</v>
      </c>
      <c r="J44" s="203">
        <v>158080</v>
      </c>
      <c r="K44" s="203">
        <v>0</v>
      </c>
      <c r="L44" s="203"/>
      <c r="M44" s="222">
        <f t="shared" si="1"/>
        <v>158080</v>
      </c>
      <c r="N44" s="222">
        <v>1.9</v>
      </c>
      <c r="O44" s="102">
        <v>1</v>
      </c>
      <c r="P44" s="203">
        <v>158080</v>
      </c>
      <c r="Q44" s="203">
        <v>0</v>
      </c>
      <c r="R44" s="203"/>
      <c r="S44" s="222">
        <f t="shared" si="2"/>
        <v>158080</v>
      </c>
      <c r="T44" s="222">
        <f t="shared" si="8"/>
        <v>0</v>
      </c>
      <c r="U44" s="222">
        <f t="shared" si="8"/>
        <v>0</v>
      </c>
      <c r="V44" s="222">
        <f t="shared" si="8"/>
        <v>0</v>
      </c>
      <c r="W44" s="222">
        <f t="shared" si="8"/>
        <v>0</v>
      </c>
      <c r="X44" s="222">
        <f t="shared" si="4"/>
        <v>0</v>
      </c>
      <c r="Y44" s="222" t="s">
        <v>1</v>
      </c>
      <c r="Z44" s="222">
        <v>1.96</v>
      </c>
      <c r="AA44" s="102">
        <v>1</v>
      </c>
      <c r="AB44" s="203">
        <v>163072</v>
      </c>
      <c r="AC44" s="203">
        <v>0</v>
      </c>
      <c r="AD44" s="203"/>
      <c r="AE44" s="222">
        <f t="shared" si="5"/>
        <v>163072</v>
      </c>
      <c r="AF44" s="222" t="s">
        <v>1</v>
      </c>
      <c r="AG44" s="222">
        <v>1.96</v>
      </c>
      <c r="AH44" s="102">
        <v>1</v>
      </c>
      <c r="AI44" s="203">
        <v>163072</v>
      </c>
      <c r="AJ44" s="203">
        <v>0</v>
      </c>
      <c r="AK44" s="203"/>
      <c r="AL44" s="222">
        <f t="shared" si="6"/>
        <v>163072</v>
      </c>
    </row>
    <row r="45" spans="1:38" s="5" customFormat="1">
      <c r="A45" s="203">
        <v>36</v>
      </c>
      <c r="B45" s="102" t="s">
        <v>5558</v>
      </c>
      <c r="C45" s="102" t="s">
        <v>8233</v>
      </c>
      <c r="D45" s="203" t="s">
        <v>8761</v>
      </c>
      <c r="E45" s="1650" t="s">
        <v>569</v>
      </c>
      <c r="F45" s="222" t="s">
        <v>1</v>
      </c>
      <c r="G45" s="222" t="s">
        <v>1</v>
      </c>
      <c r="H45" s="222">
        <v>1.84</v>
      </c>
      <c r="I45" s="102">
        <v>1</v>
      </c>
      <c r="J45" s="203">
        <v>153088</v>
      </c>
      <c r="K45" s="203">
        <v>0</v>
      </c>
      <c r="L45" s="203"/>
      <c r="M45" s="222">
        <f t="shared" si="1"/>
        <v>153088</v>
      </c>
      <c r="N45" s="222">
        <v>1.79</v>
      </c>
      <c r="O45" s="102">
        <v>1</v>
      </c>
      <c r="P45" s="203">
        <v>148928</v>
      </c>
      <c r="Q45" s="203">
        <v>0</v>
      </c>
      <c r="R45" s="203"/>
      <c r="S45" s="222">
        <f t="shared" si="2"/>
        <v>148928</v>
      </c>
      <c r="T45" s="222">
        <f t="shared" si="8"/>
        <v>0</v>
      </c>
      <c r="U45" s="222">
        <f t="shared" si="8"/>
        <v>4160</v>
      </c>
      <c r="V45" s="222">
        <f t="shared" si="8"/>
        <v>0</v>
      </c>
      <c r="W45" s="222">
        <f t="shared" si="8"/>
        <v>0</v>
      </c>
      <c r="X45" s="222">
        <f t="shared" si="4"/>
        <v>4160</v>
      </c>
      <c r="Y45" s="222" t="s">
        <v>1</v>
      </c>
      <c r="Z45" s="222">
        <v>1.9</v>
      </c>
      <c r="AA45" s="102">
        <v>1</v>
      </c>
      <c r="AB45" s="203">
        <v>158080</v>
      </c>
      <c r="AC45" s="203">
        <v>0</v>
      </c>
      <c r="AD45" s="203"/>
      <c r="AE45" s="222">
        <f t="shared" si="5"/>
        <v>158080</v>
      </c>
      <c r="AF45" s="222" t="s">
        <v>1</v>
      </c>
      <c r="AG45" s="222">
        <v>1.9</v>
      </c>
      <c r="AH45" s="102">
        <v>1</v>
      </c>
      <c r="AI45" s="203">
        <v>158080</v>
      </c>
      <c r="AJ45" s="203">
        <v>0</v>
      </c>
      <c r="AK45" s="203"/>
      <c r="AL45" s="222">
        <f t="shared" si="6"/>
        <v>158080</v>
      </c>
    </row>
    <row r="46" spans="1:38" s="5" customFormat="1">
      <c r="A46" s="203">
        <v>37</v>
      </c>
      <c r="B46" s="102" t="s">
        <v>5559</v>
      </c>
      <c r="C46" s="102" t="s">
        <v>8234</v>
      </c>
      <c r="D46" s="203" t="s">
        <v>8762</v>
      </c>
      <c r="E46" s="1650" t="s">
        <v>569</v>
      </c>
      <c r="F46" s="222" t="s">
        <v>1</v>
      </c>
      <c r="G46" s="222" t="s">
        <v>1</v>
      </c>
      <c r="H46" s="222">
        <v>1.9</v>
      </c>
      <c r="I46" s="102">
        <v>1</v>
      </c>
      <c r="J46" s="203">
        <v>158080</v>
      </c>
      <c r="K46" s="203">
        <v>0</v>
      </c>
      <c r="L46" s="203"/>
      <c r="M46" s="222">
        <f t="shared" si="1"/>
        <v>158080</v>
      </c>
      <c r="N46" s="222">
        <v>1.9</v>
      </c>
      <c r="O46" s="102">
        <v>1</v>
      </c>
      <c r="P46" s="203">
        <v>158080</v>
      </c>
      <c r="Q46" s="203">
        <v>0</v>
      </c>
      <c r="R46" s="203"/>
      <c r="S46" s="222">
        <f t="shared" si="2"/>
        <v>158080</v>
      </c>
      <c r="T46" s="222">
        <f t="shared" si="8"/>
        <v>0</v>
      </c>
      <c r="U46" s="222">
        <f t="shared" si="8"/>
        <v>0</v>
      </c>
      <c r="V46" s="222">
        <f t="shared" si="8"/>
        <v>0</v>
      </c>
      <c r="W46" s="222">
        <f t="shared" si="8"/>
        <v>0</v>
      </c>
      <c r="X46" s="222">
        <f t="shared" si="4"/>
        <v>0</v>
      </c>
      <c r="Y46" s="222" t="s">
        <v>1</v>
      </c>
      <c r="Z46" s="222">
        <v>1.96</v>
      </c>
      <c r="AA46" s="102">
        <v>1</v>
      </c>
      <c r="AB46" s="203">
        <v>163072</v>
      </c>
      <c r="AC46" s="203">
        <v>0</v>
      </c>
      <c r="AD46" s="203"/>
      <c r="AE46" s="222">
        <f t="shared" si="5"/>
        <v>163072</v>
      </c>
      <c r="AF46" s="222" t="s">
        <v>1</v>
      </c>
      <c r="AG46" s="222">
        <v>1.96</v>
      </c>
      <c r="AH46" s="102">
        <v>1</v>
      </c>
      <c r="AI46" s="203">
        <v>163072</v>
      </c>
      <c r="AJ46" s="203">
        <v>0</v>
      </c>
      <c r="AK46" s="203"/>
      <c r="AL46" s="222">
        <f t="shared" si="6"/>
        <v>163072</v>
      </c>
    </row>
    <row r="47" spans="1:38" s="5" customFormat="1">
      <c r="A47" s="203">
        <v>38</v>
      </c>
      <c r="B47" s="102" t="s">
        <v>2271</v>
      </c>
      <c r="C47" s="102" t="s">
        <v>8234</v>
      </c>
      <c r="D47" s="203" t="s">
        <v>8745</v>
      </c>
      <c r="E47" s="1650" t="s">
        <v>569</v>
      </c>
      <c r="F47" s="222" t="s">
        <v>1</v>
      </c>
      <c r="G47" s="222" t="s">
        <v>1</v>
      </c>
      <c r="H47" s="222">
        <v>1.9</v>
      </c>
      <c r="I47" s="102">
        <v>1</v>
      </c>
      <c r="J47" s="203">
        <v>158080</v>
      </c>
      <c r="K47" s="203">
        <v>0</v>
      </c>
      <c r="L47" s="203"/>
      <c r="M47" s="222">
        <f t="shared" si="1"/>
        <v>158080</v>
      </c>
      <c r="N47" s="222">
        <v>1.84</v>
      </c>
      <c r="O47" s="102">
        <v>1</v>
      </c>
      <c r="P47" s="203">
        <v>153088</v>
      </c>
      <c r="Q47" s="203">
        <v>0</v>
      </c>
      <c r="R47" s="203"/>
      <c r="S47" s="222">
        <f t="shared" si="2"/>
        <v>153088</v>
      </c>
      <c r="T47" s="222">
        <f t="shared" si="8"/>
        <v>0</v>
      </c>
      <c r="U47" s="222">
        <f t="shared" si="8"/>
        <v>4992</v>
      </c>
      <c r="V47" s="222">
        <f t="shared" si="8"/>
        <v>0</v>
      </c>
      <c r="W47" s="222">
        <f t="shared" si="8"/>
        <v>0</v>
      </c>
      <c r="X47" s="222">
        <f t="shared" si="4"/>
        <v>4992</v>
      </c>
      <c r="Y47" s="222" t="s">
        <v>1</v>
      </c>
      <c r="Z47" s="222">
        <v>1.9</v>
      </c>
      <c r="AA47" s="102">
        <v>1</v>
      </c>
      <c r="AB47" s="203">
        <v>158080</v>
      </c>
      <c r="AC47" s="203">
        <v>0</v>
      </c>
      <c r="AD47" s="203"/>
      <c r="AE47" s="222">
        <f t="shared" si="5"/>
        <v>158080</v>
      </c>
      <c r="AF47" s="222" t="s">
        <v>1</v>
      </c>
      <c r="AG47" s="222">
        <v>1.96</v>
      </c>
      <c r="AH47" s="102">
        <v>1</v>
      </c>
      <c r="AI47" s="203">
        <v>163072</v>
      </c>
      <c r="AJ47" s="203">
        <v>0</v>
      </c>
      <c r="AK47" s="203"/>
      <c r="AL47" s="222">
        <f t="shared" si="6"/>
        <v>163072</v>
      </c>
    </row>
    <row r="48" spans="1:38" s="5" customFormat="1">
      <c r="A48" s="203">
        <v>39</v>
      </c>
      <c r="B48" s="102" t="s">
        <v>1961</v>
      </c>
      <c r="C48" s="102" t="s">
        <v>8234</v>
      </c>
      <c r="D48" s="203" t="s">
        <v>7902</v>
      </c>
      <c r="E48" s="1650" t="s">
        <v>569</v>
      </c>
      <c r="F48" s="222" t="s">
        <v>1</v>
      </c>
      <c r="G48" s="222" t="s">
        <v>1</v>
      </c>
      <c r="H48" s="222">
        <v>1.9</v>
      </c>
      <c r="I48" s="102">
        <v>1</v>
      </c>
      <c r="J48" s="203">
        <v>158080</v>
      </c>
      <c r="K48" s="203">
        <v>0</v>
      </c>
      <c r="L48" s="203"/>
      <c r="M48" s="222">
        <f t="shared" si="1"/>
        <v>158080</v>
      </c>
      <c r="N48" s="222">
        <v>1.9</v>
      </c>
      <c r="O48" s="102">
        <v>1</v>
      </c>
      <c r="P48" s="203">
        <v>158080</v>
      </c>
      <c r="Q48" s="203">
        <v>0</v>
      </c>
      <c r="R48" s="203"/>
      <c r="S48" s="222">
        <f t="shared" si="2"/>
        <v>158080</v>
      </c>
      <c r="T48" s="222">
        <f t="shared" si="8"/>
        <v>0</v>
      </c>
      <c r="U48" s="222">
        <f t="shared" si="8"/>
        <v>0</v>
      </c>
      <c r="V48" s="222">
        <f t="shared" si="8"/>
        <v>0</v>
      </c>
      <c r="W48" s="222">
        <f t="shared" si="8"/>
        <v>0</v>
      </c>
      <c r="X48" s="222">
        <f t="shared" si="4"/>
        <v>0</v>
      </c>
      <c r="Y48" s="222" t="s">
        <v>1</v>
      </c>
      <c r="Z48" s="222">
        <v>1.96</v>
      </c>
      <c r="AA48" s="102">
        <v>1</v>
      </c>
      <c r="AB48" s="203">
        <v>163072</v>
      </c>
      <c r="AC48" s="203">
        <v>0</v>
      </c>
      <c r="AD48" s="203"/>
      <c r="AE48" s="222">
        <f t="shared" si="5"/>
        <v>163072</v>
      </c>
      <c r="AF48" s="222" t="s">
        <v>1</v>
      </c>
      <c r="AG48" s="222">
        <v>1.96</v>
      </c>
      <c r="AH48" s="102">
        <v>1</v>
      </c>
      <c r="AI48" s="203">
        <v>163072</v>
      </c>
      <c r="AJ48" s="203">
        <v>0</v>
      </c>
      <c r="AK48" s="203"/>
      <c r="AL48" s="222">
        <f t="shared" si="6"/>
        <v>163072</v>
      </c>
    </row>
    <row r="49" spans="1:38" s="5" customFormat="1">
      <c r="A49" s="203">
        <v>40</v>
      </c>
      <c r="B49" s="102" t="s">
        <v>1842</v>
      </c>
      <c r="C49" s="102" t="s">
        <v>8234</v>
      </c>
      <c r="D49" s="203" t="s">
        <v>7902</v>
      </c>
      <c r="E49" s="1650" t="s">
        <v>569</v>
      </c>
      <c r="F49" s="222" t="s">
        <v>1</v>
      </c>
      <c r="G49" s="222" t="s">
        <v>1</v>
      </c>
      <c r="H49" s="222">
        <v>1.9</v>
      </c>
      <c r="I49" s="102">
        <v>1</v>
      </c>
      <c r="J49" s="203">
        <v>158080</v>
      </c>
      <c r="K49" s="203">
        <v>0</v>
      </c>
      <c r="L49" s="203"/>
      <c r="M49" s="222">
        <f t="shared" si="1"/>
        <v>158080</v>
      </c>
      <c r="N49" s="222">
        <v>1.9</v>
      </c>
      <c r="O49" s="102">
        <v>1</v>
      </c>
      <c r="P49" s="203">
        <v>158080</v>
      </c>
      <c r="Q49" s="203">
        <v>0</v>
      </c>
      <c r="R49" s="203"/>
      <c r="S49" s="222">
        <f t="shared" si="2"/>
        <v>158080</v>
      </c>
      <c r="T49" s="222">
        <f t="shared" si="8"/>
        <v>0</v>
      </c>
      <c r="U49" s="222">
        <f t="shared" si="8"/>
        <v>0</v>
      </c>
      <c r="V49" s="222">
        <f t="shared" si="8"/>
        <v>0</v>
      </c>
      <c r="W49" s="222">
        <f t="shared" si="8"/>
        <v>0</v>
      </c>
      <c r="X49" s="222">
        <f t="shared" si="4"/>
        <v>0</v>
      </c>
      <c r="Y49" s="222" t="s">
        <v>1</v>
      </c>
      <c r="Z49" s="222">
        <v>1.96</v>
      </c>
      <c r="AA49" s="102">
        <v>1</v>
      </c>
      <c r="AB49" s="203">
        <v>163072</v>
      </c>
      <c r="AC49" s="203">
        <v>0</v>
      </c>
      <c r="AD49" s="203"/>
      <c r="AE49" s="222">
        <f t="shared" si="5"/>
        <v>163072</v>
      </c>
      <c r="AF49" s="222" t="s">
        <v>1</v>
      </c>
      <c r="AG49" s="222">
        <v>1.96</v>
      </c>
      <c r="AH49" s="102">
        <v>1</v>
      </c>
      <c r="AI49" s="203">
        <v>163072</v>
      </c>
      <c r="AJ49" s="203">
        <v>0</v>
      </c>
      <c r="AK49" s="203"/>
      <c r="AL49" s="222">
        <f t="shared" si="6"/>
        <v>163072</v>
      </c>
    </row>
    <row r="50" spans="1:38" s="5" customFormat="1">
      <c r="A50" s="203">
        <v>41</v>
      </c>
      <c r="B50" s="102" t="s">
        <v>1816</v>
      </c>
      <c r="C50" s="102" t="s">
        <v>8234</v>
      </c>
      <c r="D50" s="203" t="s">
        <v>8740</v>
      </c>
      <c r="E50" s="1650" t="s">
        <v>569</v>
      </c>
      <c r="F50" s="222" t="s">
        <v>1</v>
      </c>
      <c r="G50" s="222" t="s">
        <v>1</v>
      </c>
      <c r="H50" s="222">
        <v>1.9</v>
      </c>
      <c r="I50" s="102">
        <v>1</v>
      </c>
      <c r="J50" s="203">
        <v>158080</v>
      </c>
      <c r="K50" s="203">
        <v>0</v>
      </c>
      <c r="L50" s="203"/>
      <c r="M50" s="222">
        <f t="shared" si="1"/>
        <v>158080</v>
      </c>
      <c r="N50" s="222">
        <v>1.9</v>
      </c>
      <c r="O50" s="102">
        <v>1</v>
      </c>
      <c r="P50" s="203">
        <v>158080</v>
      </c>
      <c r="Q50" s="203">
        <v>0</v>
      </c>
      <c r="R50" s="203"/>
      <c r="S50" s="222">
        <f t="shared" si="2"/>
        <v>158080</v>
      </c>
      <c r="T50" s="222">
        <f t="shared" si="8"/>
        <v>0</v>
      </c>
      <c r="U50" s="222">
        <f t="shared" si="8"/>
        <v>0</v>
      </c>
      <c r="V50" s="222">
        <f t="shared" si="8"/>
        <v>0</v>
      </c>
      <c r="W50" s="222">
        <f t="shared" si="8"/>
        <v>0</v>
      </c>
      <c r="X50" s="222">
        <f t="shared" si="4"/>
        <v>0</v>
      </c>
      <c r="Y50" s="222" t="s">
        <v>1</v>
      </c>
      <c r="Z50" s="222">
        <v>1.96</v>
      </c>
      <c r="AA50" s="102">
        <v>1</v>
      </c>
      <c r="AB50" s="203">
        <v>163072</v>
      </c>
      <c r="AC50" s="203">
        <v>0</v>
      </c>
      <c r="AD50" s="203"/>
      <c r="AE50" s="222">
        <f t="shared" si="5"/>
        <v>163072</v>
      </c>
      <c r="AF50" s="222" t="s">
        <v>1</v>
      </c>
      <c r="AG50" s="222">
        <v>1.96</v>
      </c>
      <c r="AH50" s="102">
        <v>1</v>
      </c>
      <c r="AI50" s="203">
        <v>163072</v>
      </c>
      <c r="AJ50" s="203">
        <v>0</v>
      </c>
      <c r="AK50" s="203"/>
      <c r="AL50" s="222">
        <f t="shared" si="6"/>
        <v>163072</v>
      </c>
    </row>
    <row r="51" spans="1:38" s="5" customFormat="1">
      <c r="A51" s="203">
        <v>42</v>
      </c>
      <c r="B51" s="102" t="s">
        <v>5560</v>
      </c>
      <c r="C51" s="102" t="s">
        <v>8234</v>
      </c>
      <c r="D51" s="203" t="s">
        <v>8751</v>
      </c>
      <c r="E51" s="1650" t="s">
        <v>569</v>
      </c>
      <c r="F51" s="222" t="s">
        <v>1</v>
      </c>
      <c r="G51" s="222" t="s">
        <v>1</v>
      </c>
      <c r="H51" s="222">
        <v>1.84</v>
      </c>
      <c r="I51" s="102">
        <v>1</v>
      </c>
      <c r="J51" s="203">
        <v>153088</v>
      </c>
      <c r="K51" s="203">
        <v>0</v>
      </c>
      <c r="L51" s="203"/>
      <c r="M51" s="222">
        <f t="shared" si="1"/>
        <v>153088</v>
      </c>
      <c r="N51" s="222">
        <v>1.79</v>
      </c>
      <c r="O51" s="102">
        <v>1</v>
      </c>
      <c r="P51" s="203">
        <v>148928</v>
      </c>
      <c r="Q51" s="203">
        <v>0</v>
      </c>
      <c r="R51" s="203"/>
      <c r="S51" s="222">
        <f t="shared" si="2"/>
        <v>148928</v>
      </c>
      <c r="T51" s="222">
        <f t="shared" si="8"/>
        <v>0</v>
      </c>
      <c r="U51" s="222">
        <f t="shared" si="8"/>
        <v>4160</v>
      </c>
      <c r="V51" s="222">
        <f t="shared" si="8"/>
        <v>0</v>
      </c>
      <c r="W51" s="222">
        <f t="shared" si="8"/>
        <v>0</v>
      </c>
      <c r="X51" s="222">
        <f t="shared" si="4"/>
        <v>4160</v>
      </c>
      <c r="Y51" s="222" t="s">
        <v>1</v>
      </c>
      <c r="Z51" s="222">
        <v>1.9</v>
      </c>
      <c r="AA51" s="102">
        <v>1</v>
      </c>
      <c r="AB51" s="203">
        <v>158080</v>
      </c>
      <c r="AC51" s="203">
        <v>0</v>
      </c>
      <c r="AD51" s="203"/>
      <c r="AE51" s="222">
        <f t="shared" si="5"/>
        <v>158080</v>
      </c>
      <c r="AF51" s="222" t="s">
        <v>1</v>
      </c>
      <c r="AG51" s="222">
        <v>1.9</v>
      </c>
      <c r="AH51" s="102">
        <v>1</v>
      </c>
      <c r="AI51" s="203">
        <v>158080</v>
      </c>
      <c r="AJ51" s="203">
        <v>0</v>
      </c>
      <c r="AK51" s="203"/>
      <c r="AL51" s="222">
        <f t="shared" si="6"/>
        <v>158080</v>
      </c>
    </row>
    <row r="52" spans="1:38" s="5" customFormat="1" ht="67.5">
      <c r="A52" s="203">
        <v>43</v>
      </c>
      <c r="B52" s="102" t="s">
        <v>8763</v>
      </c>
      <c r="C52" s="102" t="s">
        <v>8234</v>
      </c>
      <c r="D52" s="203" t="s">
        <v>8753</v>
      </c>
      <c r="E52" s="1650" t="s">
        <v>5561</v>
      </c>
      <c r="F52" s="222" t="s">
        <v>1</v>
      </c>
      <c r="G52" s="222" t="s">
        <v>1</v>
      </c>
      <c r="H52" s="222">
        <v>4.1399999999999997</v>
      </c>
      <c r="I52" s="102">
        <v>1</v>
      </c>
      <c r="J52" s="203">
        <v>344448</v>
      </c>
      <c r="K52" s="203">
        <v>0</v>
      </c>
      <c r="L52" s="203"/>
      <c r="M52" s="222">
        <f t="shared" si="1"/>
        <v>344448</v>
      </c>
      <c r="N52" s="222">
        <v>4.01</v>
      </c>
      <c r="O52" s="102">
        <v>1</v>
      </c>
      <c r="P52" s="203">
        <v>333632</v>
      </c>
      <c r="Q52" s="203">
        <v>0</v>
      </c>
      <c r="R52" s="203"/>
      <c r="S52" s="222">
        <f t="shared" si="2"/>
        <v>333632</v>
      </c>
      <c r="T52" s="222">
        <f t="shared" si="8"/>
        <v>0</v>
      </c>
      <c r="U52" s="222">
        <f t="shared" si="8"/>
        <v>10816</v>
      </c>
      <c r="V52" s="222">
        <f t="shared" si="8"/>
        <v>0</v>
      </c>
      <c r="W52" s="222">
        <f t="shared" si="8"/>
        <v>0</v>
      </c>
      <c r="X52" s="222">
        <f t="shared" si="4"/>
        <v>10816</v>
      </c>
      <c r="Y52" s="222" t="s">
        <v>1</v>
      </c>
      <c r="Z52" s="222">
        <v>4.2699999999999996</v>
      </c>
      <c r="AA52" s="102">
        <v>1</v>
      </c>
      <c r="AB52" s="203">
        <v>355263.99999999994</v>
      </c>
      <c r="AC52" s="203">
        <v>0</v>
      </c>
      <c r="AD52" s="203"/>
      <c r="AE52" s="222">
        <f t="shared" si="5"/>
        <v>355263.99999999994</v>
      </c>
      <c r="AF52" s="222" t="s">
        <v>1</v>
      </c>
      <c r="AG52" s="222">
        <v>4.41</v>
      </c>
      <c r="AH52" s="102">
        <v>1</v>
      </c>
      <c r="AI52" s="203">
        <v>366912</v>
      </c>
      <c r="AJ52" s="203">
        <v>0</v>
      </c>
      <c r="AK52" s="203"/>
      <c r="AL52" s="222">
        <f t="shared" si="6"/>
        <v>366912</v>
      </c>
    </row>
    <row r="53" spans="1:38" s="5" customFormat="1">
      <c r="A53" s="203">
        <v>44</v>
      </c>
      <c r="B53" s="102" t="s">
        <v>5562</v>
      </c>
      <c r="C53" s="102" t="s">
        <v>8234</v>
      </c>
      <c r="D53" s="203" t="s">
        <v>8756</v>
      </c>
      <c r="E53" s="1650" t="s">
        <v>1812</v>
      </c>
      <c r="F53" s="222" t="s">
        <v>1</v>
      </c>
      <c r="G53" s="222" t="s">
        <v>1</v>
      </c>
      <c r="H53" s="222">
        <v>2.21</v>
      </c>
      <c r="I53" s="102">
        <v>1</v>
      </c>
      <c r="J53" s="203">
        <v>183872</v>
      </c>
      <c r="K53" s="203">
        <v>0</v>
      </c>
      <c r="L53" s="203"/>
      <c r="M53" s="222">
        <f t="shared" si="1"/>
        <v>183872</v>
      </c>
      <c r="N53" s="222">
        <v>2.21</v>
      </c>
      <c r="O53" s="102">
        <v>1</v>
      </c>
      <c r="P53" s="203">
        <v>183872</v>
      </c>
      <c r="Q53" s="203">
        <v>0</v>
      </c>
      <c r="R53" s="203"/>
      <c r="S53" s="222">
        <f t="shared" si="2"/>
        <v>183872</v>
      </c>
      <c r="T53" s="222">
        <f t="shared" si="8"/>
        <v>0</v>
      </c>
      <c r="U53" s="222">
        <f t="shared" si="8"/>
        <v>0</v>
      </c>
      <c r="V53" s="222">
        <f t="shared" si="8"/>
        <v>0</v>
      </c>
      <c r="W53" s="222">
        <f t="shared" si="8"/>
        <v>0</v>
      </c>
      <c r="X53" s="222">
        <f t="shared" si="4"/>
        <v>0</v>
      </c>
      <c r="Y53" s="222" t="s">
        <v>1</v>
      </c>
      <c r="Z53" s="222">
        <v>2.2799999999999998</v>
      </c>
      <c r="AA53" s="102">
        <v>1</v>
      </c>
      <c r="AB53" s="203">
        <v>189695.99999999997</v>
      </c>
      <c r="AC53" s="203">
        <v>0</v>
      </c>
      <c r="AD53" s="203"/>
      <c r="AE53" s="222">
        <f t="shared" si="5"/>
        <v>189695.99999999997</v>
      </c>
      <c r="AF53" s="222" t="s">
        <v>1</v>
      </c>
      <c r="AG53" s="222">
        <v>2.2799999999999998</v>
      </c>
      <c r="AH53" s="102">
        <v>1</v>
      </c>
      <c r="AI53" s="203">
        <v>189695.99999999997</v>
      </c>
      <c r="AJ53" s="203">
        <v>0</v>
      </c>
      <c r="AK53" s="203"/>
      <c r="AL53" s="222">
        <f t="shared" si="6"/>
        <v>189695.99999999997</v>
      </c>
    </row>
    <row r="54" spans="1:38" s="5" customFormat="1">
      <c r="A54" s="203">
        <v>45</v>
      </c>
      <c r="B54" s="102" t="s">
        <v>5563</v>
      </c>
      <c r="C54" s="102" t="s">
        <v>8234</v>
      </c>
      <c r="D54" s="203" t="s">
        <v>8752</v>
      </c>
      <c r="E54" s="1650" t="s">
        <v>1812</v>
      </c>
      <c r="F54" s="222" t="s">
        <v>1</v>
      </c>
      <c r="G54" s="222" t="s">
        <v>1</v>
      </c>
      <c r="H54" s="222">
        <v>2.21</v>
      </c>
      <c r="I54" s="102">
        <v>1</v>
      </c>
      <c r="J54" s="203">
        <v>183872</v>
      </c>
      <c r="K54" s="203">
        <v>0</v>
      </c>
      <c r="L54" s="203"/>
      <c r="M54" s="222">
        <f t="shared" si="1"/>
        <v>183872</v>
      </c>
      <c r="N54" s="222">
        <v>2.15</v>
      </c>
      <c r="O54" s="102">
        <v>1</v>
      </c>
      <c r="P54" s="203">
        <v>178880</v>
      </c>
      <c r="Q54" s="203">
        <v>0</v>
      </c>
      <c r="R54" s="203"/>
      <c r="S54" s="222">
        <f t="shared" si="2"/>
        <v>178880</v>
      </c>
      <c r="T54" s="222">
        <f t="shared" si="8"/>
        <v>0</v>
      </c>
      <c r="U54" s="222">
        <f t="shared" si="8"/>
        <v>4992</v>
      </c>
      <c r="V54" s="222">
        <f t="shared" si="8"/>
        <v>0</v>
      </c>
      <c r="W54" s="222">
        <f t="shared" si="8"/>
        <v>0</v>
      </c>
      <c r="X54" s="222">
        <f t="shared" si="4"/>
        <v>4992</v>
      </c>
      <c r="Y54" s="222" t="s">
        <v>1</v>
      </c>
      <c r="Z54" s="222">
        <v>2.21</v>
      </c>
      <c r="AA54" s="102">
        <v>1</v>
      </c>
      <c r="AB54" s="203">
        <v>183872</v>
      </c>
      <c r="AC54" s="203">
        <v>0</v>
      </c>
      <c r="AD54" s="203"/>
      <c r="AE54" s="222">
        <f t="shared" si="5"/>
        <v>183872</v>
      </c>
      <c r="AF54" s="222" t="s">
        <v>1</v>
      </c>
      <c r="AG54" s="222">
        <v>2.2799999999999998</v>
      </c>
      <c r="AH54" s="102">
        <v>1</v>
      </c>
      <c r="AI54" s="203">
        <v>189695.99999999997</v>
      </c>
      <c r="AJ54" s="203">
        <v>0</v>
      </c>
      <c r="AK54" s="203"/>
      <c r="AL54" s="222">
        <f t="shared" si="6"/>
        <v>189695.99999999997</v>
      </c>
    </row>
    <row r="55" spans="1:38" s="5" customFormat="1">
      <c r="A55" s="203">
        <v>46</v>
      </c>
      <c r="B55" s="102" t="s">
        <v>1870</v>
      </c>
      <c r="C55" s="102" t="s">
        <v>8234</v>
      </c>
      <c r="D55" s="203" t="s">
        <v>8752</v>
      </c>
      <c r="E55" s="1650" t="s">
        <v>569</v>
      </c>
      <c r="F55" s="222" t="s">
        <v>1</v>
      </c>
      <c r="G55" s="222" t="s">
        <v>1</v>
      </c>
      <c r="H55" s="222">
        <v>1.9</v>
      </c>
      <c r="I55" s="102">
        <v>1</v>
      </c>
      <c r="J55" s="203">
        <v>158080</v>
      </c>
      <c r="K55" s="203">
        <v>0</v>
      </c>
      <c r="L55" s="203"/>
      <c r="M55" s="222">
        <f t="shared" si="1"/>
        <v>158080</v>
      </c>
      <c r="N55" s="222">
        <v>1.9</v>
      </c>
      <c r="O55" s="102">
        <v>1</v>
      </c>
      <c r="P55" s="203">
        <v>158080</v>
      </c>
      <c r="Q55" s="203">
        <v>0</v>
      </c>
      <c r="R55" s="203"/>
      <c r="S55" s="222">
        <f t="shared" si="2"/>
        <v>158080</v>
      </c>
      <c r="T55" s="222">
        <f t="shared" si="8"/>
        <v>0</v>
      </c>
      <c r="U55" s="222">
        <f t="shared" si="8"/>
        <v>0</v>
      </c>
      <c r="V55" s="222">
        <f t="shared" si="8"/>
        <v>0</v>
      </c>
      <c r="W55" s="222">
        <f t="shared" si="8"/>
        <v>0</v>
      </c>
      <c r="X55" s="222">
        <f t="shared" si="4"/>
        <v>0</v>
      </c>
      <c r="Y55" s="222" t="s">
        <v>1</v>
      </c>
      <c r="Z55" s="222">
        <v>1.96</v>
      </c>
      <c r="AA55" s="102">
        <v>1</v>
      </c>
      <c r="AB55" s="203">
        <v>163072</v>
      </c>
      <c r="AC55" s="203">
        <v>0</v>
      </c>
      <c r="AD55" s="203"/>
      <c r="AE55" s="222">
        <f t="shared" si="5"/>
        <v>163072</v>
      </c>
      <c r="AF55" s="222" t="s">
        <v>1</v>
      </c>
      <c r="AG55" s="222">
        <v>1.96</v>
      </c>
      <c r="AH55" s="102">
        <v>1</v>
      </c>
      <c r="AI55" s="203">
        <v>163072</v>
      </c>
      <c r="AJ55" s="203">
        <v>0</v>
      </c>
      <c r="AK55" s="203"/>
      <c r="AL55" s="222">
        <f t="shared" si="6"/>
        <v>163072</v>
      </c>
    </row>
    <row r="56" spans="1:38" s="5" customFormat="1">
      <c r="A56" s="203">
        <v>47</v>
      </c>
      <c r="B56" s="102" t="s">
        <v>5564</v>
      </c>
      <c r="C56" s="102" t="s">
        <v>8234</v>
      </c>
      <c r="D56" s="203" t="s">
        <v>8757</v>
      </c>
      <c r="E56" s="1650" t="s">
        <v>569</v>
      </c>
      <c r="F56" s="222" t="s">
        <v>1</v>
      </c>
      <c r="G56" s="222" t="s">
        <v>1</v>
      </c>
      <c r="H56" s="222">
        <v>2.08</v>
      </c>
      <c r="I56" s="102">
        <v>1</v>
      </c>
      <c r="J56" s="203">
        <v>173056</v>
      </c>
      <c r="K56" s="203">
        <v>0</v>
      </c>
      <c r="L56" s="203"/>
      <c r="M56" s="222">
        <f t="shared" si="1"/>
        <v>173056</v>
      </c>
      <c r="N56" s="222">
        <v>2.08</v>
      </c>
      <c r="O56" s="102">
        <v>1</v>
      </c>
      <c r="P56" s="203">
        <v>173056</v>
      </c>
      <c r="Q56" s="203">
        <v>0</v>
      </c>
      <c r="R56" s="203"/>
      <c r="S56" s="222">
        <f t="shared" si="2"/>
        <v>173056</v>
      </c>
      <c r="T56" s="222">
        <f t="shared" si="8"/>
        <v>0</v>
      </c>
      <c r="U56" s="222">
        <f t="shared" si="8"/>
        <v>0</v>
      </c>
      <c r="V56" s="222">
        <f t="shared" si="8"/>
        <v>0</v>
      </c>
      <c r="W56" s="222">
        <f t="shared" si="8"/>
        <v>0</v>
      </c>
      <c r="X56" s="222">
        <f t="shared" si="4"/>
        <v>0</v>
      </c>
      <c r="Y56" s="222" t="s">
        <v>1</v>
      </c>
      <c r="Z56" s="222">
        <v>2.08</v>
      </c>
      <c r="AA56" s="102">
        <v>1</v>
      </c>
      <c r="AB56" s="203">
        <v>173056</v>
      </c>
      <c r="AC56" s="203">
        <v>0</v>
      </c>
      <c r="AD56" s="203"/>
      <c r="AE56" s="222">
        <f t="shared" si="5"/>
        <v>173056</v>
      </c>
      <c r="AF56" s="222" t="s">
        <v>1</v>
      </c>
      <c r="AG56" s="222">
        <v>2.14</v>
      </c>
      <c r="AH56" s="102">
        <v>1</v>
      </c>
      <c r="AI56" s="203">
        <v>178048</v>
      </c>
      <c r="AJ56" s="203">
        <v>0</v>
      </c>
      <c r="AK56" s="203"/>
      <c r="AL56" s="222">
        <f t="shared" si="6"/>
        <v>178048</v>
      </c>
    </row>
    <row r="57" spans="1:38" s="5" customFormat="1">
      <c r="A57" s="203">
        <v>48</v>
      </c>
      <c r="B57" s="102" t="s">
        <v>5565</v>
      </c>
      <c r="C57" s="102" t="s">
        <v>8234</v>
      </c>
      <c r="D57" s="203" t="s">
        <v>8140</v>
      </c>
      <c r="E57" s="1650" t="s">
        <v>569</v>
      </c>
      <c r="F57" s="222" t="s">
        <v>1</v>
      </c>
      <c r="G57" s="222" t="s">
        <v>1</v>
      </c>
      <c r="H57" s="222">
        <v>2.08</v>
      </c>
      <c r="I57" s="102">
        <v>1</v>
      </c>
      <c r="J57" s="203">
        <v>173056</v>
      </c>
      <c r="K57" s="203">
        <v>0</v>
      </c>
      <c r="L57" s="203"/>
      <c r="M57" s="222">
        <f t="shared" si="1"/>
        <v>173056</v>
      </c>
      <c r="N57" s="222">
        <v>2.08</v>
      </c>
      <c r="O57" s="102">
        <v>1</v>
      </c>
      <c r="P57" s="203">
        <v>173056</v>
      </c>
      <c r="Q57" s="203">
        <v>0</v>
      </c>
      <c r="R57" s="203"/>
      <c r="S57" s="222">
        <f t="shared" si="2"/>
        <v>173056</v>
      </c>
      <c r="T57" s="222">
        <f t="shared" si="8"/>
        <v>0</v>
      </c>
      <c r="U57" s="222">
        <f t="shared" si="8"/>
        <v>0</v>
      </c>
      <c r="V57" s="222">
        <f t="shared" si="8"/>
        <v>0</v>
      </c>
      <c r="W57" s="222">
        <f t="shared" si="8"/>
        <v>0</v>
      </c>
      <c r="X57" s="222">
        <f t="shared" si="4"/>
        <v>0</v>
      </c>
      <c r="Y57" s="222" t="s">
        <v>1</v>
      </c>
      <c r="Z57" s="222">
        <v>2.08</v>
      </c>
      <c r="AA57" s="102">
        <v>1</v>
      </c>
      <c r="AB57" s="203">
        <v>173056</v>
      </c>
      <c r="AC57" s="203">
        <v>0</v>
      </c>
      <c r="AD57" s="203"/>
      <c r="AE57" s="222">
        <f t="shared" si="5"/>
        <v>173056</v>
      </c>
      <c r="AF57" s="222" t="s">
        <v>1</v>
      </c>
      <c r="AG57" s="222">
        <v>2.14</v>
      </c>
      <c r="AH57" s="102">
        <v>1</v>
      </c>
      <c r="AI57" s="203">
        <v>178048</v>
      </c>
      <c r="AJ57" s="203">
        <v>0</v>
      </c>
      <c r="AK57" s="203"/>
      <c r="AL57" s="222">
        <f t="shared" si="6"/>
        <v>178048</v>
      </c>
    </row>
    <row r="58" spans="1:38" s="5" customFormat="1">
      <c r="A58" s="203">
        <v>49</v>
      </c>
      <c r="B58" s="102" t="s">
        <v>5599</v>
      </c>
      <c r="C58" s="102" t="s">
        <v>8233</v>
      </c>
      <c r="D58" s="203" t="s">
        <v>8140</v>
      </c>
      <c r="E58" s="1650" t="s">
        <v>569</v>
      </c>
      <c r="F58" s="222" t="s">
        <v>1</v>
      </c>
      <c r="G58" s="222" t="s">
        <v>1</v>
      </c>
      <c r="H58" s="222">
        <v>1.96</v>
      </c>
      <c r="I58" s="102">
        <v>1</v>
      </c>
      <c r="J58" s="203">
        <v>163072</v>
      </c>
      <c r="K58" s="203">
        <v>0</v>
      </c>
      <c r="L58" s="203"/>
      <c r="M58" s="222">
        <f t="shared" si="1"/>
        <v>163072</v>
      </c>
      <c r="N58" s="222">
        <v>1.96</v>
      </c>
      <c r="O58" s="102">
        <v>1</v>
      </c>
      <c r="P58" s="203">
        <v>163072</v>
      </c>
      <c r="Q58" s="203">
        <v>0</v>
      </c>
      <c r="R58" s="203"/>
      <c r="S58" s="222">
        <f t="shared" si="2"/>
        <v>163072</v>
      </c>
      <c r="T58" s="222">
        <f t="shared" si="8"/>
        <v>0</v>
      </c>
      <c r="U58" s="222">
        <f t="shared" si="8"/>
        <v>0</v>
      </c>
      <c r="V58" s="222">
        <f t="shared" si="8"/>
        <v>0</v>
      </c>
      <c r="W58" s="222">
        <f t="shared" si="8"/>
        <v>0</v>
      </c>
      <c r="X58" s="222">
        <f t="shared" si="4"/>
        <v>0</v>
      </c>
      <c r="Y58" s="222" t="s">
        <v>1</v>
      </c>
      <c r="Z58" s="222">
        <v>2.02</v>
      </c>
      <c r="AA58" s="102">
        <v>1</v>
      </c>
      <c r="AB58" s="203">
        <v>168064</v>
      </c>
      <c r="AC58" s="203">
        <v>0</v>
      </c>
      <c r="AD58" s="203"/>
      <c r="AE58" s="222">
        <f t="shared" si="5"/>
        <v>168064</v>
      </c>
      <c r="AF58" s="222" t="s">
        <v>1</v>
      </c>
      <c r="AG58" s="222">
        <v>2.02</v>
      </c>
      <c r="AH58" s="102">
        <v>1</v>
      </c>
      <c r="AI58" s="203">
        <v>168064</v>
      </c>
      <c r="AJ58" s="203">
        <v>0</v>
      </c>
      <c r="AK58" s="203"/>
      <c r="AL58" s="222">
        <f t="shared" si="6"/>
        <v>168064</v>
      </c>
    </row>
    <row r="59" spans="1:38" s="5" customFormat="1">
      <c r="A59" s="203">
        <v>50</v>
      </c>
      <c r="B59" s="102" t="s">
        <v>1821</v>
      </c>
      <c r="C59" s="102" t="s">
        <v>8234</v>
      </c>
      <c r="D59" s="203" t="s">
        <v>8140</v>
      </c>
      <c r="E59" s="1650" t="s">
        <v>569</v>
      </c>
      <c r="F59" s="222" t="s">
        <v>1</v>
      </c>
      <c r="G59" s="222" t="s">
        <v>1</v>
      </c>
      <c r="H59" s="222">
        <v>1.9</v>
      </c>
      <c r="I59" s="102">
        <v>1</v>
      </c>
      <c r="J59" s="203">
        <v>158080</v>
      </c>
      <c r="K59" s="203">
        <v>0</v>
      </c>
      <c r="L59" s="203"/>
      <c r="M59" s="222">
        <f t="shared" si="1"/>
        <v>158080</v>
      </c>
      <c r="N59" s="222">
        <v>1.9</v>
      </c>
      <c r="O59" s="102">
        <v>1</v>
      </c>
      <c r="P59" s="203">
        <v>158080</v>
      </c>
      <c r="Q59" s="203">
        <v>0</v>
      </c>
      <c r="R59" s="203"/>
      <c r="S59" s="222">
        <f t="shared" si="2"/>
        <v>158080</v>
      </c>
      <c r="T59" s="222">
        <f t="shared" si="8"/>
        <v>0</v>
      </c>
      <c r="U59" s="222">
        <f t="shared" si="8"/>
        <v>0</v>
      </c>
      <c r="V59" s="222">
        <f t="shared" si="8"/>
        <v>0</v>
      </c>
      <c r="W59" s="222">
        <f t="shared" si="8"/>
        <v>0</v>
      </c>
      <c r="X59" s="222">
        <f t="shared" si="4"/>
        <v>0</v>
      </c>
      <c r="Y59" s="222" t="s">
        <v>1</v>
      </c>
      <c r="Z59" s="222">
        <v>1.96</v>
      </c>
      <c r="AA59" s="102">
        <v>1</v>
      </c>
      <c r="AB59" s="203">
        <v>163072</v>
      </c>
      <c r="AC59" s="203">
        <v>0</v>
      </c>
      <c r="AD59" s="203"/>
      <c r="AE59" s="222">
        <f t="shared" si="5"/>
        <v>163072</v>
      </c>
      <c r="AF59" s="222" t="s">
        <v>1</v>
      </c>
      <c r="AG59" s="222">
        <v>1.96</v>
      </c>
      <c r="AH59" s="102">
        <v>1</v>
      </c>
      <c r="AI59" s="203">
        <v>163072</v>
      </c>
      <c r="AJ59" s="203">
        <v>0</v>
      </c>
      <c r="AK59" s="203"/>
      <c r="AL59" s="222">
        <f t="shared" si="6"/>
        <v>163072</v>
      </c>
    </row>
    <row r="60" spans="1:38" s="5" customFormat="1">
      <c r="A60" s="203">
        <v>51</v>
      </c>
      <c r="B60" s="102" t="s">
        <v>5566</v>
      </c>
      <c r="C60" s="102" t="s">
        <v>8234</v>
      </c>
      <c r="D60" s="203" t="s">
        <v>8764</v>
      </c>
      <c r="E60" s="1650" t="s">
        <v>569</v>
      </c>
      <c r="F60" s="222" t="s">
        <v>1</v>
      </c>
      <c r="G60" s="222" t="s">
        <v>1</v>
      </c>
      <c r="H60" s="222">
        <v>1.9</v>
      </c>
      <c r="I60" s="102">
        <v>1</v>
      </c>
      <c r="J60" s="203">
        <v>158080</v>
      </c>
      <c r="K60" s="203">
        <v>0</v>
      </c>
      <c r="L60" s="203"/>
      <c r="M60" s="222">
        <f t="shared" si="1"/>
        <v>158080</v>
      </c>
      <c r="N60" s="222">
        <v>1.9</v>
      </c>
      <c r="O60" s="102">
        <v>1</v>
      </c>
      <c r="P60" s="203">
        <v>158080</v>
      </c>
      <c r="Q60" s="203">
        <v>0</v>
      </c>
      <c r="R60" s="203"/>
      <c r="S60" s="222">
        <f t="shared" si="2"/>
        <v>158080</v>
      </c>
      <c r="T60" s="222">
        <f t="shared" si="8"/>
        <v>0</v>
      </c>
      <c r="U60" s="222">
        <f t="shared" si="8"/>
        <v>0</v>
      </c>
      <c r="V60" s="222">
        <f t="shared" si="8"/>
        <v>0</v>
      </c>
      <c r="W60" s="222">
        <f t="shared" si="8"/>
        <v>0</v>
      </c>
      <c r="X60" s="222">
        <f t="shared" si="4"/>
        <v>0</v>
      </c>
      <c r="Y60" s="222" t="s">
        <v>1</v>
      </c>
      <c r="Z60" s="222">
        <v>1.96</v>
      </c>
      <c r="AA60" s="102">
        <v>1</v>
      </c>
      <c r="AB60" s="203">
        <v>163072</v>
      </c>
      <c r="AC60" s="203">
        <v>0</v>
      </c>
      <c r="AD60" s="203"/>
      <c r="AE60" s="222">
        <f t="shared" si="5"/>
        <v>163072</v>
      </c>
      <c r="AF60" s="222" t="s">
        <v>1</v>
      </c>
      <c r="AG60" s="222">
        <v>1.96</v>
      </c>
      <c r="AH60" s="102">
        <v>1</v>
      </c>
      <c r="AI60" s="203">
        <v>163072</v>
      </c>
      <c r="AJ60" s="203">
        <v>0</v>
      </c>
      <c r="AK60" s="203"/>
      <c r="AL60" s="222">
        <f t="shared" si="6"/>
        <v>163072</v>
      </c>
    </row>
    <row r="61" spans="1:38" s="5" customFormat="1">
      <c r="A61" s="203">
        <v>52</v>
      </c>
      <c r="B61" s="102" t="s">
        <v>5567</v>
      </c>
      <c r="C61" s="102" t="s">
        <v>8234</v>
      </c>
      <c r="D61" s="203" t="s">
        <v>8765</v>
      </c>
      <c r="E61" s="1650" t="s">
        <v>569</v>
      </c>
      <c r="F61" s="222" t="s">
        <v>1</v>
      </c>
      <c r="G61" s="222" t="s">
        <v>1</v>
      </c>
      <c r="H61" s="222">
        <v>1.9</v>
      </c>
      <c r="I61" s="102">
        <v>1</v>
      </c>
      <c r="J61" s="203">
        <v>158080</v>
      </c>
      <c r="K61" s="203">
        <v>0</v>
      </c>
      <c r="L61" s="203"/>
      <c r="M61" s="222">
        <f t="shared" si="1"/>
        <v>158080</v>
      </c>
      <c r="N61" s="222">
        <v>1.9</v>
      </c>
      <c r="O61" s="102">
        <v>1</v>
      </c>
      <c r="P61" s="203">
        <v>158080</v>
      </c>
      <c r="Q61" s="203">
        <v>0</v>
      </c>
      <c r="R61" s="203"/>
      <c r="S61" s="222">
        <f t="shared" si="2"/>
        <v>158080</v>
      </c>
      <c r="T61" s="222">
        <f t="shared" si="8"/>
        <v>0</v>
      </c>
      <c r="U61" s="222">
        <f t="shared" si="8"/>
        <v>0</v>
      </c>
      <c r="V61" s="222">
        <f t="shared" si="8"/>
        <v>0</v>
      </c>
      <c r="W61" s="222">
        <f t="shared" si="8"/>
        <v>0</v>
      </c>
      <c r="X61" s="222">
        <f t="shared" si="4"/>
        <v>0</v>
      </c>
      <c r="Y61" s="222" t="s">
        <v>1</v>
      </c>
      <c r="Z61" s="222">
        <v>1.96</v>
      </c>
      <c r="AA61" s="102">
        <v>1</v>
      </c>
      <c r="AB61" s="203">
        <v>163072</v>
      </c>
      <c r="AC61" s="203">
        <v>0</v>
      </c>
      <c r="AD61" s="203"/>
      <c r="AE61" s="222">
        <f t="shared" si="5"/>
        <v>163072</v>
      </c>
      <c r="AF61" s="222" t="s">
        <v>1</v>
      </c>
      <c r="AG61" s="222">
        <v>1.96</v>
      </c>
      <c r="AH61" s="102">
        <v>1</v>
      </c>
      <c r="AI61" s="203">
        <v>163072</v>
      </c>
      <c r="AJ61" s="203">
        <v>0</v>
      </c>
      <c r="AK61" s="203"/>
      <c r="AL61" s="222">
        <f t="shared" si="6"/>
        <v>163072</v>
      </c>
    </row>
    <row r="62" spans="1:38" s="5" customFormat="1">
      <c r="A62" s="203">
        <v>53</v>
      </c>
      <c r="B62" s="102" t="s">
        <v>1820</v>
      </c>
      <c r="C62" s="102" t="s">
        <v>8234</v>
      </c>
      <c r="D62" s="203" t="s">
        <v>8760</v>
      </c>
      <c r="E62" s="1650" t="s">
        <v>569</v>
      </c>
      <c r="F62" s="222" t="s">
        <v>1</v>
      </c>
      <c r="G62" s="222" t="s">
        <v>1</v>
      </c>
      <c r="H62" s="222">
        <v>1.9</v>
      </c>
      <c r="I62" s="102">
        <v>1</v>
      </c>
      <c r="J62" s="203">
        <v>158080</v>
      </c>
      <c r="K62" s="203">
        <v>0</v>
      </c>
      <c r="L62" s="203"/>
      <c r="M62" s="222">
        <f t="shared" si="1"/>
        <v>158080</v>
      </c>
      <c r="N62" s="222">
        <v>1.9</v>
      </c>
      <c r="O62" s="102">
        <v>1</v>
      </c>
      <c r="P62" s="203">
        <v>158080</v>
      </c>
      <c r="Q62" s="203">
        <v>0</v>
      </c>
      <c r="R62" s="203"/>
      <c r="S62" s="222">
        <f t="shared" si="2"/>
        <v>158080</v>
      </c>
      <c r="T62" s="222">
        <f t="shared" si="8"/>
        <v>0</v>
      </c>
      <c r="U62" s="222">
        <f t="shared" si="8"/>
        <v>0</v>
      </c>
      <c r="V62" s="222">
        <f t="shared" si="8"/>
        <v>0</v>
      </c>
      <c r="W62" s="222">
        <f t="shared" si="8"/>
        <v>0</v>
      </c>
      <c r="X62" s="222">
        <f t="shared" si="4"/>
        <v>0</v>
      </c>
      <c r="Y62" s="222" t="s">
        <v>1</v>
      </c>
      <c r="Z62" s="222">
        <v>1.96</v>
      </c>
      <c r="AA62" s="102">
        <v>1</v>
      </c>
      <c r="AB62" s="203">
        <v>163072</v>
      </c>
      <c r="AC62" s="203">
        <v>0</v>
      </c>
      <c r="AD62" s="203"/>
      <c r="AE62" s="222">
        <f t="shared" si="5"/>
        <v>163072</v>
      </c>
      <c r="AF62" s="222" t="s">
        <v>1</v>
      </c>
      <c r="AG62" s="222">
        <v>1.96</v>
      </c>
      <c r="AH62" s="102">
        <v>1</v>
      </c>
      <c r="AI62" s="203">
        <v>163072</v>
      </c>
      <c r="AJ62" s="203">
        <v>0</v>
      </c>
      <c r="AK62" s="203"/>
      <c r="AL62" s="222">
        <f t="shared" si="6"/>
        <v>163072</v>
      </c>
    </row>
    <row r="63" spans="1:38" s="5" customFormat="1">
      <c r="A63" s="203">
        <v>54</v>
      </c>
      <c r="B63" s="102" t="s">
        <v>827</v>
      </c>
      <c r="C63" s="102"/>
      <c r="D63" s="203"/>
      <c r="E63" s="1650" t="s">
        <v>569</v>
      </c>
      <c r="F63" s="222" t="s">
        <v>1</v>
      </c>
      <c r="G63" s="222" t="s">
        <v>1</v>
      </c>
      <c r="H63" s="222">
        <v>1.96</v>
      </c>
      <c r="I63" s="102">
        <v>1</v>
      </c>
      <c r="J63" s="203">
        <v>163072</v>
      </c>
      <c r="K63" s="203">
        <v>0</v>
      </c>
      <c r="L63" s="203"/>
      <c r="M63" s="222">
        <f t="shared" si="1"/>
        <v>163072</v>
      </c>
      <c r="N63" s="222">
        <v>1.96</v>
      </c>
      <c r="O63" s="102">
        <v>1</v>
      </c>
      <c r="P63" s="203">
        <v>163072</v>
      </c>
      <c r="Q63" s="203">
        <v>0</v>
      </c>
      <c r="R63" s="203"/>
      <c r="S63" s="222">
        <f t="shared" si="2"/>
        <v>163072</v>
      </c>
      <c r="T63" s="222">
        <f t="shared" si="8"/>
        <v>0</v>
      </c>
      <c r="U63" s="222">
        <f t="shared" si="8"/>
        <v>0</v>
      </c>
      <c r="V63" s="222">
        <f t="shared" si="8"/>
        <v>0</v>
      </c>
      <c r="W63" s="222">
        <f t="shared" si="8"/>
        <v>0</v>
      </c>
      <c r="X63" s="222">
        <f t="shared" si="4"/>
        <v>0</v>
      </c>
      <c r="Y63" s="222" t="s">
        <v>1</v>
      </c>
      <c r="Z63" s="222">
        <v>2.02</v>
      </c>
      <c r="AA63" s="102">
        <v>1</v>
      </c>
      <c r="AB63" s="203">
        <v>168064</v>
      </c>
      <c r="AC63" s="203">
        <v>0</v>
      </c>
      <c r="AD63" s="203"/>
      <c r="AE63" s="222">
        <f t="shared" si="5"/>
        <v>168064</v>
      </c>
      <c r="AF63" s="222" t="s">
        <v>1</v>
      </c>
      <c r="AG63" s="222">
        <v>2.02</v>
      </c>
      <c r="AH63" s="102">
        <v>1</v>
      </c>
      <c r="AI63" s="203">
        <v>168064</v>
      </c>
      <c r="AJ63" s="203">
        <v>0</v>
      </c>
      <c r="AK63" s="203"/>
      <c r="AL63" s="222">
        <f t="shared" si="6"/>
        <v>168064</v>
      </c>
    </row>
    <row r="64" spans="1:38" s="5" customFormat="1" ht="67.5">
      <c r="A64" s="203">
        <v>55</v>
      </c>
      <c r="B64" s="102" t="s">
        <v>8766</v>
      </c>
      <c r="C64" s="102" t="s">
        <v>8234</v>
      </c>
      <c r="D64" s="203" t="s">
        <v>8767</v>
      </c>
      <c r="E64" s="1650" t="s">
        <v>5568</v>
      </c>
      <c r="F64" s="222" t="s">
        <v>1</v>
      </c>
      <c r="G64" s="222" t="s">
        <v>1</v>
      </c>
      <c r="H64" s="222">
        <v>4.1399999999999997</v>
      </c>
      <c r="I64" s="102">
        <v>1</v>
      </c>
      <c r="J64" s="203">
        <v>344448</v>
      </c>
      <c r="K64" s="203">
        <v>0</v>
      </c>
      <c r="L64" s="203"/>
      <c r="M64" s="222">
        <f t="shared" si="1"/>
        <v>344448</v>
      </c>
      <c r="N64" s="222">
        <v>4.01</v>
      </c>
      <c r="O64" s="102">
        <v>1</v>
      </c>
      <c r="P64" s="203">
        <v>333632</v>
      </c>
      <c r="Q64" s="203">
        <v>0</v>
      </c>
      <c r="R64" s="203"/>
      <c r="S64" s="222">
        <f t="shared" si="2"/>
        <v>333632</v>
      </c>
      <c r="T64" s="222">
        <f t="shared" si="8"/>
        <v>0</v>
      </c>
      <c r="U64" s="222">
        <f t="shared" si="8"/>
        <v>10816</v>
      </c>
      <c r="V64" s="222">
        <f t="shared" si="8"/>
        <v>0</v>
      </c>
      <c r="W64" s="222">
        <f t="shared" si="8"/>
        <v>0</v>
      </c>
      <c r="X64" s="222">
        <f t="shared" si="4"/>
        <v>10816</v>
      </c>
      <c r="Y64" s="222" t="s">
        <v>1</v>
      </c>
      <c r="Z64" s="222">
        <v>4.2699999999999996</v>
      </c>
      <c r="AA64" s="102">
        <v>1</v>
      </c>
      <c r="AB64" s="203">
        <v>355263.99999999994</v>
      </c>
      <c r="AC64" s="203">
        <v>0</v>
      </c>
      <c r="AD64" s="203"/>
      <c r="AE64" s="222">
        <f t="shared" si="5"/>
        <v>355263.99999999994</v>
      </c>
      <c r="AF64" s="222" t="s">
        <v>1</v>
      </c>
      <c r="AG64" s="222">
        <v>4.41</v>
      </c>
      <c r="AH64" s="102">
        <v>1</v>
      </c>
      <c r="AI64" s="203">
        <v>366912</v>
      </c>
      <c r="AJ64" s="203">
        <v>0</v>
      </c>
      <c r="AK64" s="203"/>
      <c r="AL64" s="222">
        <f t="shared" si="6"/>
        <v>366912</v>
      </c>
    </row>
    <row r="65" spans="1:38" s="5" customFormat="1" ht="67.5">
      <c r="A65" s="203">
        <v>56</v>
      </c>
      <c r="B65" s="102" t="s">
        <v>1835</v>
      </c>
      <c r="C65" s="102" t="s">
        <v>8234</v>
      </c>
      <c r="D65" s="203" t="s">
        <v>8768</v>
      </c>
      <c r="E65" s="1650" t="s">
        <v>5569</v>
      </c>
      <c r="F65" s="222" t="s">
        <v>1</v>
      </c>
      <c r="G65" s="222" t="s">
        <v>1</v>
      </c>
      <c r="H65" s="222">
        <v>3.02</v>
      </c>
      <c r="I65" s="102">
        <v>1</v>
      </c>
      <c r="J65" s="203">
        <v>251264</v>
      </c>
      <c r="K65" s="203">
        <v>0</v>
      </c>
      <c r="L65" s="203"/>
      <c r="M65" s="222">
        <f t="shared" si="1"/>
        <v>251264</v>
      </c>
      <c r="N65" s="222">
        <v>3.02</v>
      </c>
      <c r="O65" s="102">
        <v>1</v>
      </c>
      <c r="P65" s="203">
        <v>251264</v>
      </c>
      <c r="Q65" s="203">
        <v>0</v>
      </c>
      <c r="R65" s="203"/>
      <c r="S65" s="222">
        <f t="shared" si="2"/>
        <v>251264</v>
      </c>
      <c r="T65" s="222">
        <f t="shared" si="8"/>
        <v>0</v>
      </c>
      <c r="U65" s="222">
        <f t="shared" si="8"/>
        <v>0</v>
      </c>
      <c r="V65" s="222">
        <f t="shared" si="8"/>
        <v>0</v>
      </c>
      <c r="W65" s="222">
        <f t="shared" si="8"/>
        <v>0</v>
      </c>
      <c r="X65" s="222">
        <f t="shared" si="4"/>
        <v>0</v>
      </c>
      <c r="Y65" s="222" t="s">
        <v>1</v>
      </c>
      <c r="Z65" s="222">
        <v>3.11</v>
      </c>
      <c r="AA65" s="102">
        <v>1</v>
      </c>
      <c r="AB65" s="203">
        <v>258752</v>
      </c>
      <c r="AC65" s="203">
        <v>0</v>
      </c>
      <c r="AD65" s="203"/>
      <c r="AE65" s="222">
        <f t="shared" si="5"/>
        <v>258752</v>
      </c>
      <c r="AF65" s="222" t="s">
        <v>1</v>
      </c>
      <c r="AG65" s="222">
        <v>3.11</v>
      </c>
      <c r="AH65" s="102">
        <v>1</v>
      </c>
      <c r="AI65" s="203">
        <v>258752</v>
      </c>
      <c r="AJ65" s="203">
        <v>0</v>
      </c>
      <c r="AK65" s="203"/>
      <c r="AL65" s="222">
        <f t="shared" si="6"/>
        <v>258752</v>
      </c>
    </row>
    <row r="66" spans="1:38" s="5" customFormat="1">
      <c r="A66" s="203">
        <v>57</v>
      </c>
      <c r="B66" s="102" t="s">
        <v>1823</v>
      </c>
      <c r="C66" s="102" t="s">
        <v>8234</v>
      </c>
      <c r="D66" s="203" t="s">
        <v>8752</v>
      </c>
      <c r="E66" s="1650" t="s">
        <v>1812</v>
      </c>
      <c r="F66" s="222" t="s">
        <v>1</v>
      </c>
      <c r="G66" s="222" t="s">
        <v>1</v>
      </c>
      <c r="H66" s="222">
        <v>2.21</v>
      </c>
      <c r="I66" s="102">
        <v>1</v>
      </c>
      <c r="J66" s="203">
        <v>183872</v>
      </c>
      <c r="K66" s="203">
        <v>0</v>
      </c>
      <c r="L66" s="203"/>
      <c r="M66" s="222">
        <f t="shared" si="1"/>
        <v>183872</v>
      </c>
      <c r="N66" s="222">
        <v>2.21</v>
      </c>
      <c r="O66" s="102">
        <v>1</v>
      </c>
      <c r="P66" s="203">
        <v>183872</v>
      </c>
      <c r="Q66" s="203">
        <v>0</v>
      </c>
      <c r="R66" s="203"/>
      <c r="S66" s="222">
        <f t="shared" si="2"/>
        <v>183872</v>
      </c>
      <c r="T66" s="222">
        <f t="shared" ref="T66:W113" si="9">I66-O66</f>
        <v>0</v>
      </c>
      <c r="U66" s="222">
        <f t="shared" si="9"/>
        <v>0</v>
      </c>
      <c r="V66" s="222">
        <f t="shared" si="9"/>
        <v>0</v>
      </c>
      <c r="W66" s="222">
        <f t="shared" si="9"/>
        <v>0</v>
      </c>
      <c r="X66" s="222">
        <f t="shared" si="4"/>
        <v>0</v>
      </c>
      <c r="Y66" s="222" t="s">
        <v>1</v>
      </c>
      <c r="Z66" s="222">
        <v>2.2799999999999998</v>
      </c>
      <c r="AA66" s="102">
        <v>1</v>
      </c>
      <c r="AB66" s="203">
        <v>189695.99999999997</v>
      </c>
      <c r="AC66" s="203">
        <v>0</v>
      </c>
      <c r="AD66" s="203"/>
      <c r="AE66" s="222">
        <f t="shared" si="5"/>
        <v>189695.99999999997</v>
      </c>
      <c r="AF66" s="222" t="s">
        <v>1</v>
      </c>
      <c r="AG66" s="222">
        <v>2.2799999999999998</v>
      </c>
      <c r="AH66" s="102">
        <v>1</v>
      </c>
      <c r="AI66" s="203">
        <v>189695.99999999997</v>
      </c>
      <c r="AJ66" s="203">
        <v>0</v>
      </c>
      <c r="AK66" s="203"/>
      <c r="AL66" s="222">
        <f t="shared" si="6"/>
        <v>189695.99999999997</v>
      </c>
    </row>
    <row r="67" spans="1:38" s="5" customFormat="1">
      <c r="A67" s="203">
        <v>58</v>
      </c>
      <c r="B67" s="102" t="s">
        <v>1861</v>
      </c>
      <c r="C67" s="102" t="s">
        <v>8234</v>
      </c>
      <c r="D67" s="203" t="s">
        <v>8765</v>
      </c>
      <c r="E67" s="1650" t="s">
        <v>1812</v>
      </c>
      <c r="F67" s="222" t="s">
        <v>1</v>
      </c>
      <c r="G67" s="222" t="s">
        <v>1</v>
      </c>
      <c r="H67" s="222">
        <v>2.21</v>
      </c>
      <c r="I67" s="102">
        <v>1</v>
      </c>
      <c r="J67" s="203">
        <v>183872</v>
      </c>
      <c r="K67" s="203">
        <v>0</v>
      </c>
      <c r="L67" s="203"/>
      <c r="M67" s="222">
        <f t="shared" si="1"/>
        <v>183872</v>
      </c>
      <c r="N67" s="222">
        <v>2.21</v>
      </c>
      <c r="O67" s="102">
        <v>1</v>
      </c>
      <c r="P67" s="203">
        <v>183872</v>
      </c>
      <c r="Q67" s="203">
        <v>0</v>
      </c>
      <c r="R67" s="203"/>
      <c r="S67" s="222">
        <f t="shared" si="2"/>
        <v>183872</v>
      </c>
      <c r="T67" s="222">
        <f t="shared" si="9"/>
        <v>0</v>
      </c>
      <c r="U67" s="222">
        <f t="shared" si="9"/>
        <v>0</v>
      </c>
      <c r="V67" s="222">
        <f t="shared" si="9"/>
        <v>0</v>
      </c>
      <c r="W67" s="222">
        <f t="shared" si="9"/>
        <v>0</v>
      </c>
      <c r="X67" s="222">
        <f t="shared" si="4"/>
        <v>0</v>
      </c>
      <c r="Y67" s="222" t="s">
        <v>1</v>
      </c>
      <c r="Z67" s="222">
        <v>2.2799999999999998</v>
      </c>
      <c r="AA67" s="102">
        <v>1</v>
      </c>
      <c r="AB67" s="203">
        <v>189695.99999999997</v>
      </c>
      <c r="AC67" s="203">
        <v>0</v>
      </c>
      <c r="AD67" s="203"/>
      <c r="AE67" s="222">
        <f t="shared" si="5"/>
        <v>189695.99999999997</v>
      </c>
      <c r="AF67" s="222" t="s">
        <v>1</v>
      </c>
      <c r="AG67" s="222">
        <v>2.2799999999999998</v>
      </c>
      <c r="AH67" s="102">
        <v>1</v>
      </c>
      <c r="AI67" s="203">
        <v>189695.99999999997</v>
      </c>
      <c r="AJ67" s="203">
        <v>0</v>
      </c>
      <c r="AK67" s="203"/>
      <c r="AL67" s="222">
        <f t="shared" si="6"/>
        <v>189695.99999999997</v>
      </c>
    </row>
    <row r="68" spans="1:38" s="5" customFormat="1">
      <c r="A68" s="203">
        <v>59</v>
      </c>
      <c r="B68" s="102" t="s">
        <v>5570</v>
      </c>
      <c r="C68" s="102" t="s">
        <v>8233</v>
      </c>
      <c r="D68" s="203" t="s">
        <v>8758</v>
      </c>
      <c r="E68" s="1650" t="s">
        <v>1812</v>
      </c>
      <c r="F68" s="222" t="s">
        <v>1</v>
      </c>
      <c r="G68" s="222" t="s">
        <v>1</v>
      </c>
      <c r="H68" s="222">
        <v>2.21</v>
      </c>
      <c r="I68" s="102">
        <v>1</v>
      </c>
      <c r="J68" s="203">
        <v>183872</v>
      </c>
      <c r="K68" s="203">
        <v>0</v>
      </c>
      <c r="L68" s="203"/>
      <c r="M68" s="222">
        <f t="shared" si="1"/>
        <v>183872</v>
      </c>
      <c r="N68" s="222">
        <v>2.21</v>
      </c>
      <c r="O68" s="102">
        <v>1</v>
      </c>
      <c r="P68" s="203">
        <v>183872</v>
      </c>
      <c r="Q68" s="203">
        <v>0</v>
      </c>
      <c r="R68" s="203"/>
      <c r="S68" s="222">
        <f t="shared" si="2"/>
        <v>183872</v>
      </c>
      <c r="T68" s="222">
        <f t="shared" si="9"/>
        <v>0</v>
      </c>
      <c r="U68" s="222">
        <f t="shared" si="9"/>
        <v>0</v>
      </c>
      <c r="V68" s="222">
        <f t="shared" si="9"/>
        <v>0</v>
      </c>
      <c r="W68" s="222">
        <f t="shared" si="9"/>
        <v>0</v>
      </c>
      <c r="X68" s="222">
        <f t="shared" si="4"/>
        <v>0</v>
      </c>
      <c r="Y68" s="222" t="s">
        <v>1</v>
      </c>
      <c r="Z68" s="222">
        <v>2.2799999999999998</v>
      </c>
      <c r="AA68" s="102">
        <v>1</v>
      </c>
      <c r="AB68" s="203">
        <v>189695.99999999997</v>
      </c>
      <c r="AC68" s="203">
        <v>0</v>
      </c>
      <c r="AD68" s="203"/>
      <c r="AE68" s="222">
        <f t="shared" si="5"/>
        <v>189695.99999999997</v>
      </c>
      <c r="AF68" s="222" t="s">
        <v>1</v>
      </c>
      <c r="AG68" s="222">
        <v>2.2799999999999998</v>
      </c>
      <c r="AH68" s="102">
        <v>1</v>
      </c>
      <c r="AI68" s="203">
        <v>189695.99999999997</v>
      </c>
      <c r="AJ68" s="203">
        <v>0</v>
      </c>
      <c r="AK68" s="203"/>
      <c r="AL68" s="222">
        <f t="shared" si="6"/>
        <v>189695.99999999997</v>
      </c>
    </row>
    <row r="69" spans="1:38" s="5" customFormat="1">
      <c r="A69" s="203">
        <v>60</v>
      </c>
      <c r="B69" s="102" t="s">
        <v>5571</v>
      </c>
      <c r="C69" s="102" t="s">
        <v>8234</v>
      </c>
      <c r="D69" s="203" t="s">
        <v>8769</v>
      </c>
      <c r="E69" s="1650" t="s">
        <v>569</v>
      </c>
      <c r="F69" s="222" t="s">
        <v>1</v>
      </c>
      <c r="G69" s="222" t="s">
        <v>1</v>
      </c>
      <c r="H69" s="222">
        <v>1.9</v>
      </c>
      <c r="I69" s="102">
        <v>1</v>
      </c>
      <c r="J69" s="203">
        <v>158080</v>
      </c>
      <c r="K69" s="203">
        <v>0</v>
      </c>
      <c r="L69" s="203"/>
      <c r="M69" s="222">
        <f t="shared" si="1"/>
        <v>158080</v>
      </c>
      <c r="N69" s="222">
        <v>1.9</v>
      </c>
      <c r="O69" s="102">
        <v>1</v>
      </c>
      <c r="P69" s="203">
        <v>158080</v>
      </c>
      <c r="Q69" s="203">
        <v>0</v>
      </c>
      <c r="R69" s="203"/>
      <c r="S69" s="222">
        <f t="shared" si="2"/>
        <v>158080</v>
      </c>
      <c r="T69" s="222">
        <f t="shared" si="9"/>
        <v>0</v>
      </c>
      <c r="U69" s="222">
        <f t="shared" si="9"/>
        <v>0</v>
      </c>
      <c r="V69" s="222">
        <f t="shared" si="9"/>
        <v>0</v>
      </c>
      <c r="W69" s="222">
        <f t="shared" si="9"/>
        <v>0</v>
      </c>
      <c r="X69" s="222">
        <f t="shared" si="4"/>
        <v>0</v>
      </c>
      <c r="Y69" s="222" t="s">
        <v>1</v>
      </c>
      <c r="Z69" s="222">
        <v>1.96</v>
      </c>
      <c r="AA69" s="102">
        <v>1</v>
      </c>
      <c r="AB69" s="203">
        <v>163072</v>
      </c>
      <c r="AC69" s="203">
        <v>0</v>
      </c>
      <c r="AD69" s="203"/>
      <c r="AE69" s="222">
        <f t="shared" si="5"/>
        <v>163072</v>
      </c>
      <c r="AF69" s="222" t="s">
        <v>1</v>
      </c>
      <c r="AG69" s="222">
        <v>1.96</v>
      </c>
      <c r="AH69" s="102">
        <v>1</v>
      </c>
      <c r="AI69" s="203">
        <v>163072</v>
      </c>
      <c r="AJ69" s="203">
        <v>0</v>
      </c>
      <c r="AK69" s="203"/>
      <c r="AL69" s="222">
        <f t="shared" si="6"/>
        <v>163072</v>
      </c>
    </row>
    <row r="70" spans="1:38" s="5" customFormat="1">
      <c r="A70" s="203">
        <v>61</v>
      </c>
      <c r="B70" s="102" t="s">
        <v>8770</v>
      </c>
      <c r="C70" s="102" t="s">
        <v>8233</v>
      </c>
      <c r="D70" s="203" t="s">
        <v>8771</v>
      </c>
      <c r="E70" s="1650" t="s">
        <v>569</v>
      </c>
      <c r="F70" s="222" t="s">
        <v>1</v>
      </c>
      <c r="G70" s="222" t="s">
        <v>1</v>
      </c>
      <c r="H70" s="222">
        <v>1.79</v>
      </c>
      <c r="I70" s="102">
        <v>1</v>
      </c>
      <c r="J70" s="203">
        <v>148928</v>
      </c>
      <c r="K70" s="203">
        <v>0</v>
      </c>
      <c r="L70" s="203"/>
      <c r="M70" s="222">
        <f t="shared" si="1"/>
        <v>148928</v>
      </c>
      <c r="N70" s="222">
        <v>1.73</v>
      </c>
      <c r="O70" s="102">
        <v>1</v>
      </c>
      <c r="P70" s="203">
        <v>143936</v>
      </c>
      <c r="Q70" s="203">
        <v>0</v>
      </c>
      <c r="R70" s="203"/>
      <c r="S70" s="222">
        <f t="shared" si="2"/>
        <v>143936</v>
      </c>
      <c r="T70" s="222">
        <f t="shared" si="9"/>
        <v>0</v>
      </c>
      <c r="U70" s="222">
        <f t="shared" si="9"/>
        <v>4992</v>
      </c>
      <c r="V70" s="222">
        <f t="shared" si="9"/>
        <v>0</v>
      </c>
      <c r="W70" s="222">
        <f t="shared" si="9"/>
        <v>0</v>
      </c>
      <c r="X70" s="222">
        <f t="shared" si="4"/>
        <v>4992</v>
      </c>
      <c r="Y70" s="222" t="s">
        <v>1</v>
      </c>
      <c r="Z70" s="222">
        <v>1.84</v>
      </c>
      <c r="AA70" s="102">
        <v>1</v>
      </c>
      <c r="AB70" s="203">
        <v>153088</v>
      </c>
      <c r="AC70" s="203">
        <v>0</v>
      </c>
      <c r="AD70" s="203"/>
      <c r="AE70" s="222">
        <f t="shared" si="5"/>
        <v>153088</v>
      </c>
      <c r="AF70" s="222" t="s">
        <v>1</v>
      </c>
      <c r="AG70" s="222">
        <v>1.9</v>
      </c>
      <c r="AH70" s="102">
        <v>1</v>
      </c>
      <c r="AI70" s="203">
        <v>158080</v>
      </c>
      <c r="AJ70" s="203">
        <v>0</v>
      </c>
      <c r="AK70" s="203"/>
      <c r="AL70" s="222">
        <f t="shared" si="6"/>
        <v>158080</v>
      </c>
    </row>
    <row r="71" spans="1:38" s="5" customFormat="1">
      <c r="A71" s="203">
        <v>62</v>
      </c>
      <c r="B71" s="102" t="s">
        <v>2268</v>
      </c>
      <c r="C71" s="102" t="s">
        <v>8234</v>
      </c>
      <c r="D71" s="203" t="s">
        <v>7902</v>
      </c>
      <c r="E71" s="1650" t="s">
        <v>569</v>
      </c>
      <c r="F71" s="222" t="s">
        <v>1</v>
      </c>
      <c r="G71" s="222" t="s">
        <v>1</v>
      </c>
      <c r="H71" s="222">
        <v>1.9</v>
      </c>
      <c r="I71" s="102">
        <v>1</v>
      </c>
      <c r="J71" s="203">
        <v>158080</v>
      </c>
      <c r="K71" s="203">
        <v>0</v>
      </c>
      <c r="L71" s="203"/>
      <c r="M71" s="222">
        <f t="shared" si="1"/>
        <v>158080</v>
      </c>
      <c r="N71" s="222">
        <v>1.84</v>
      </c>
      <c r="O71" s="102">
        <v>1</v>
      </c>
      <c r="P71" s="203">
        <v>153088</v>
      </c>
      <c r="Q71" s="203">
        <v>0</v>
      </c>
      <c r="R71" s="203"/>
      <c r="S71" s="222">
        <f t="shared" si="2"/>
        <v>153088</v>
      </c>
      <c r="T71" s="222">
        <f t="shared" si="9"/>
        <v>0</v>
      </c>
      <c r="U71" s="222">
        <f t="shared" si="9"/>
        <v>4992</v>
      </c>
      <c r="V71" s="222">
        <f t="shared" si="9"/>
        <v>0</v>
      </c>
      <c r="W71" s="222">
        <f t="shared" si="9"/>
        <v>0</v>
      </c>
      <c r="X71" s="222">
        <f t="shared" si="4"/>
        <v>4992</v>
      </c>
      <c r="Y71" s="222" t="s">
        <v>1</v>
      </c>
      <c r="Z71" s="222">
        <v>1.9</v>
      </c>
      <c r="AA71" s="102">
        <v>1</v>
      </c>
      <c r="AB71" s="203">
        <v>158080</v>
      </c>
      <c r="AC71" s="203">
        <v>0</v>
      </c>
      <c r="AD71" s="203"/>
      <c r="AE71" s="222">
        <f t="shared" si="5"/>
        <v>158080</v>
      </c>
      <c r="AF71" s="222" t="s">
        <v>1</v>
      </c>
      <c r="AG71" s="222">
        <v>1.96</v>
      </c>
      <c r="AH71" s="102">
        <v>1</v>
      </c>
      <c r="AI71" s="203">
        <v>163072</v>
      </c>
      <c r="AJ71" s="203">
        <v>0</v>
      </c>
      <c r="AK71" s="203"/>
      <c r="AL71" s="222">
        <f t="shared" si="6"/>
        <v>163072</v>
      </c>
    </row>
    <row r="72" spans="1:38" s="5" customFormat="1">
      <c r="A72" s="203">
        <v>63</v>
      </c>
      <c r="B72" s="102" t="s">
        <v>2274</v>
      </c>
      <c r="C72" s="102" t="s">
        <v>8234</v>
      </c>
      <c r="D72" s="203" t="s">
        <v>8762</v>
      </c>
      <c r="E72" s="1650" t="s">
        <v>569</v>
      </c>
      <c r="F72" s="222" t="s">
        <v>1</v>
      </c>
      <c r="G72" s="222" t="s">
        <v>1</v>
      </c>
      <c r="H72" s="222">
        <v>1.9</v>
      </c>
      <c r="I72" s="102">
        <v>1</v>
      </c>
      <c r="J72" s="203">
        <v>158080</v>
      </c>
      <c r="K72" s="203">
        <v>0</v>
      </c>
      <c r="L72" s="203"/>
      <c r="M72" s="222">
        <f t="shared" si="1"/>
        <v>158080</v>
      </c>
      <c r="N72" s="222">
        <v>1.84</v>
      </c>
      <c r="O72" s="102">
        <v>1</v>
      </c>
      <c r="P72" s="203">
        <v>153088</v>
      </c>
      <c r="Q72" s="203">
        <v>0</v>
      </c>
      <c r="R72" s="203"/>
      <c r="S72" s="222">
        <f t="shared" si="2"/>
        <v>153088</v>
      </c>
      <c r="T72" s="222">
        <f t="shared" si="9"/>
        <v>0</v>
      </c>
      <c r="U72" s="222">
        <f t="shared" si="9"/>
        <v>4992</v>
      </c>
      <c r="V72" s="222">
        <f t="shared" si="9"/>
        <v>0</v>
      </c>
      <c r="W72" s="222">
        <f t="shared" si="9"/>
        <v>0</v>
      </c>
      <c r="X72" s="222">
        <f t="shared" si="4"/>
        <v>4992</v>
      </c>
      <c r="Y72" s="222" t="s">
        <v>1</v>
      </c>
      <c r="Z72" s="222">
        <v>1.9</v>
      </c>
      <c r="AA72" s="102">
        <v>1</v>
      </c>
      <c r="AB72" s="203">
        <v>158080</v>
      </c>
      <c r="AC72" s="203">
        <v>0</v>
      </c>
      <c r="AD72" s="203"/>
      <c r="AE72" s="222">
        <f t="shared" si="5"/>
        <v>158080</v>
      </c>
      <c r="AF72" s="222" t="s">
        <v>1</v>
      </c>
      <c r="AG72" s="222">
        <v>1.96</v>
      </c>
      <c r="AH72" s="102">
        <v>1</v>
      </c>
      <c r="AI72" s="203">
        <v>163072</v>
      </c>
      <c r="AJ72" s="203">
        <v>0</v>
      </c>
      <c r="AK72" s="203"/>
      <c r="AL72" s="222">
        <f t="shared" si="6"/>
        <v>163072</v>
      </c>
    </row>
    <row r="73" spans="1:38" s="5" customFormat="1">
      <c r="A73" s="203">
        <v>64</v>
      </c>
      <c r="B73" s="102" t="s">
        <v>8772</v>
      </c>
      <c r="C73" s="102" t="s">
        <v>8234</v>
      </c>
      <c r="D73" s="203" t="s">
        <v>8761</v>
      </c>
      <c r="E73" s="1650" t="s">
        <v>569</v>
      </c>
      <c r="F73" s="222" t="s">
        <v>1</v>
      </c>
      <c r="G73" s="222" t="s">
        <v>1</v>
      </c>
      <c r="H73" s="222">
        <v>1.79</v>
      </c>
      <c r="I73" s="102">
        <v>1</v>
      </c>
      <c r="J73" s="203">
        <v>148928</v>
      </c>
      <c r="K73" s="203">
        <v>0</v>
      </c>
      <c r="L73" s="203"/>
      <c r="M73" s="222">
        <f t="shared" si="1"/>
        <v>148928</v>
      </c>
      <c r="N73" s="222">
        <v>1.73</v>
      </c>
      <c r="O73" s="102">
        <v>1</v>
      </c>
      <c r="P73" s="203">
        <v>143936</v>
      </c>
      <c r="Q73" s="203">
        <v>0</v>
      </c>
      <c r="R73" s="203"/>
      <c r="S73" s="222">
        <f t="shared" si="2"/>
        <v>143936</v>
      </c>
      <c r="T73" s="222">
        <f t="shared" si="9"/>
        <v>0</v>
      </c>
      <c r="U73" s="222">
        <f t="shared" si="9"/>
        <v>4992</v>
      </c>
      <c r="V73" s="222">
        <f t="shared" si="9"/>
        <v>0</v>
      </c>
      <c r="W73" s="222">
        <f t="shared" si="9"/>
        <v>0</v>
      </c>
      <c r="X73" s="222">
        <f t="shared" si="4"/>
        <v>4992</v>
      </c>
      <c r="Y73" s="222" t="s">
        <v>1</v>
      </c>
      <c r="Z73" s="222">
        <v>1.84</v>
      </c>
      <c r="AA73" s="102">
        <v>1</v>
      </c>
      <c r="AB73" s="203">
        <v>153088</v>
      </c>
      <c r="AC73" s="203">
        <v>0</v>
      </c>
      <c r="AD73" s="203"/>
      <c r="AE73" s="222">
        <f t="shared" si="5"/>
        <v>153088</v>
      </c>
      <c r="AF73" s="222" t="s">
        <v>1</v>
      </c>
      <c r="AG73" s="222">
        <v>1.9</v>
      </c>
      <c r="AH73" s="102">
        <v>1</v>
      </c>
      <c r="AI73" s="203">
        <v>158080</v>
      </c>
      <c r="AJ73" s="203">
        <v>0</v>
      </c>
      <c r="AK73" s="203"/>
      <c r="AL73" s="222">
        <f t="shared" si="6"/>
        <v>158080</v>
      </c>
    </row>
    <row r="74" spans="1:38" s="5" customFormat="1">
      <c r="A74" s="203">
        <v>65</v>
      </c>
      <c r="B74" s="102" t="s">
        <v>1867</v>
      </c>
      <c r="C74" s="102" t="s">
        <v>8234</v>
      </c>
      <c r="D74" s="203" t="s">
        <v>8759</v>
      </c>
      <c r="E74" s="1650" t="s">
        <v>569</v>
      </c>
      <c r="F74" s="222" t="s">
        <v>1</v>
      </c>
      <c r="G74" s="222" t="s">
        <v>1</v>
      </c>
      <c r="H74" s="222">
        <v>1.9</v>
      </c>
      <c r="I74" s="102">
        <v>1</v>
      </c>
      <c r="J74" s="203">
        <v>158080</v>
      </c>
      <c r="K74" s="203">
        <v>0</v>
      </c>
      <c r="L74" s="203"/>
      <c r="M74" s="222">
        <f t="shared" ref="M74:M137" si="10">J74+K74+L74</f>
        <v>158080</v>
      </c>
      <c r="N74" s="222">
        <v>1.9</v>
      </c>
      <c r="O74" s="102">
        <v>1</v>
      </c>
      <c r="P74" s="203">
        <v>158080</v>
      </c>
      <c r="Q74" s="203">
        <v>0</v>
      </c>
      <c r="R74" s="203"/>
      <c r="S74" s="222">
        <f t="shared" ref="S74:S137" si="11">P74+Q74+R74</f>
        <v>158080</v>
      </c>
      <c r="T74" s="222">
        <f t="shared" si="9"/>
        <v>0</v>
      </c>
      <c r="U74" s="222">
        <f t="shared" si="9"/>
        <v>0</v>
      </c>
      <c r="V74" s="222">
        <f t="shared" si="9"/>
        <v>0</v>
      </c>
      <c r="W74" s="222">
        <f t="shared" si="9"/>
        <v>0</v>
      </c>
      <c r="X74" s="222">
        <f t="shared" ref="X74:X137" si="12">U74+V74+W74</f>
        <v>0</v>
      </c>
      <c r="Y74" s="222" t="s">
        <v>1</v>
      </c>
      <c r="Z74" s="222">
        <v>1.96</v>
      </c>
      <c r="AA74" s="102">
        <v>1</v>
      </c>
      <c r="AB74" s="203">
        <v>163072</v>
      </c>
      <c r="AC74" s="203">
        <v>0</v>
      </c>
      <c r="AD74" s="203"/>
      <c r="AE74" s="222">
        <f t="shared" ref="AE74:AE137" si="13">AB74+AC74+AD74</f>
        <v>163072</v>
      </c>
      <c r="AF74" s="222" t="s">
        <v>1</v>
      </c>
      <c r="AG74" s="222">
        <v>1.96</v>
      </c>
      <c r="AH74" s="102">
        <v>1</v>
      </c>
      <c r="AI74" s="203">
        <v>163072</v>
      </c>
      <c r="AJ74" s="203">
        <v>0</v>
      </c>
      <c r="AK74" s="203"/>
      <c r="AL74" s="222">
        <f t="shared" ref="AL74:AL137" si="14">AI74+AJ74+AK74</f>
        <v>163072</v>
      </c>
    </row>
    <row r="75" spans="1:38" s="5" customFormat="1">
      <c r="A75" s="203">
        <v>66</v>
      </c>
      <c r="B75" s="102" t="s">
        <v>5575</v>
      </c>
      <c r="C75" s="102" t="s">
        <v>8234</v>
      </c>
      <c r="D75" s="203" t="s">
        <v>8767</v>
      </c>
      <c r="E75" s="1650" t="s">
        <v>569</v>
      </c>
      <c r="F75" s="222" t="s">
        <v>1</v>
      </c>
      <c r="G75" s="222" t="s">
        <v>1</v>
      </c>
      <c r="H75" s="222">
        <v>1.9</v>
      </c>
      <c r="I75" s="102">
        <v>1</v>
      </c>
      <c r="J75" s="203">
        <v>158080</v>
      </c>
      <c r="K75" s="203">
        <v>0</v>
      </c>
      <c r="L75" s="203"/>
      <c r="M75" s="222">
        <f t="shared" si="10"/>
        <v>158080</v>
      </c>
      <c r="N75" s="222">
        <v>1.9</v>
      </c>
      <c r="O75" s="102">
        <v>1</v>
      </c>
      <c r="P75" s="203">
        <v>158080</v>
      </c>
      <c r="Q75" s="203">
        <v>0</v>
      </c>
      <c r="R75" s="203"/>
      <c r="S75" s="222">
        <f t="shared" si="11"/>
        <v>158080</v>
      </c>
      <c r="T75" s="222">
        <f t="shared" si="9"/>
        <v>0</v>
      </c>
      <c r="U75" s="222">
        <f t="shared" si="9"/>
        <v>0</v>
      </c>
      <c r="V75" s="222">
        <f t="shared" si="9"/>
        <v>0</v>
      </c>
      <c r="W75" s="222">
        <f t="shared" si="9"/>
        <v>0</v>
      </c>
      <c r="X75" s="222">
        <f t="shared" si="12"/>
        <v>0</v>
      </c>
      <c r="Y75" s="222" t="s">
        <v>1</v>
      </c>
      <c r="Z75" s="222">
        <v>1.96</v>
      </c>
      <c r="AA75" s="102">
        <v>1</v>
      </c>
      <c r="AB75" s="203">
        <v>163072</v>
      </c>
      <c r="AC75" s="203">
        <v>0</v>
      </c>
      <c r="AD75" s="203"/>
      <c r="AE75" s="222">
        <f t="shared" si="13"/>
        <v>163072</v>
      </c>
      <c r="AF75" s="222" t="s">
        <v>1</v>
      </c>
      <c r="AG75" s="222">
        <v>1.96</v>
      </c>
      <c r="AH75" s="102">
        <v>1</v>
      </c>
      <c r="AI75" s="203">
        <v>163072</v>
      </c>
      <c r="AJ75" s="203">
        <v>0</v>
      </c>
      <c r="AK75" s="203"/>
      <c r="AL75" s="222">
        <f t="shared" si="14"/>
        <v>163072</v>
      </c>
    </row>
    <row r="76" spans="1:38" s="5" customFormat="1">
      <c r="A76" s="203">
        <v>67</v>
      </c>
      <c r="B76" s="102" t="s">
        <v>5572</v>
      </c>
      <c r="C76" s="102" t="s">
        <v>8234</v>
      </c>
      <c r="D76" s="203" t="s">
        <v>8758</v>
      </c>
      <c r="E76" s="1650" t="s">
        <v>569</v>
      </c>
      <c r="F76" s="222" t="s">
        <v>1</v>
      </c>
      <c r="G76" s="222" t="s">
        <v>1</v>
      </c>
      <c r="H76" s="222">
        <v>1.9</v>
      </c>
      <c r="I76" s="102">
        <v>1</v>
      </c>
      <c r="J76" s="203">
        <v>158080</v>
      </c>
      <c r="K76" s="203">
        <v>0</v>
      </c>
      <c r="L76" s="203"/>
      <c r="M76" s="222">
        <f t="shared" si="10"/>
        <v>158080</v>
      </c>
      <c r="N76" s="222">
        <v>1.9</v>
      </c>
      <c r="O76" s="102">
        <v>1</v>
      </c>
      <c r="P76" s="203">
        <v>158080</v>
      </c>
      <c r="Q76" s="203">
        <v>0</v>
      </c>
      <c r="R76" s="203"/>
      <c r="S76" s="222">
        <f t="shared" si="11"/>
        <v>158080</v>
      </c>
      <c r="T76" s="222">
        <f t="shared" si="9"/>
        <v>0</v>
      </c>
      <c r="U76" s="222">
        <f t="shared" si="9"/>
        <v>0</v>
      </c>
      <c r="V76" s="222">
        <f t="shared" si="9"/>
        <v>0</v>
      </c>
      <c r="W76" s="222">
        <f t="shared" si="9"/>
        <v>0</v>
      </c>
      <c r="X76" s="222">
        <f t="shared" si="12"/>
        <v>0</v>
      </c>
      <c r="Y76" s="222" t="s">
        <v>1</v>
      </c>
      <c r="Z76" s="222">
        <v>1.96</v>
      </c>
      <c r="AA76" s="102">
        <v>1</v>
      </c>
      <c r="AB76" s="203">
        <v>163072</v>
      </c>
      <c r="AC76" s="203">
        <v>0</v>
      </c>
      <c r="AD76" s="203"/>
      <c r="AE76" s="222">
        <f t="shared" si="13"/>
        <v>163072</v>
      </c>
      <c r="AF76" s="222" t="s">
        <v>1</v>
      </c>
      <c r="AG76" s="222">
        <v>1.96</v>
      </c>
      <c r="AH76" s="102">
        <v>1</v>
      </c>
      <c r="AI76" s="203">
        <v>163072</v>
      </c>
      <c r="AJ76" s="203">
        <v>0</v>
      </c>
      <c r="AK76" s="203"/>
      <c r="AL76" s="222">
        <f t="shared" si="14"/>
        <v>163072</v>
      </c>
    </row>
    <row r="77" spans="1:38" s="5" customFormat="1">
      <c r="A77" s="203">
        <v>68</v>
      </c>
      <c r="B77" s="102" t="s">
        <v>1984</v>
      </c>
      <c r="C77" s="102" t="s">
        <v>8234</v>
      </c>
      <c r="D77" s="203" t="s">
        <v>8747</v>
      </c>
      <c r="E77" s="1650" t="s">
        <v>569</v>
      </c>
      <c r="F77" s="222" t="s">
        <v>1</v>
      </c>
      <c r="G77" s="222" t="s">
        <v>1</v>
      </c>
      <c r="H77" s="222">
        <v>1.9</v>
      </c>
      <c r="I77" s="102">
        <v>1</v>
      </c>
      <c r="J77" s="203">
        <v>158080</v>
      </c>
      <c r="K77" s="203">
        <v>0</v>
      </c>
      <c r="L77" s="203"/>
      <c r="M77" s="222">
        <f t="shared" si="10"/>
        <v>158080</v>
      </c>
      <c r="N77" s="222">
        <v>1.9</v>
      </c>
      <c r="O77" s="102">
        <v>1</v>
      </c>
      <c r="P77" s="203">
        <v>158080</v>
      </c>
      <c r="Q77" s="203">
        <v>0</v>
      </c>
      <c r="R77" s="203"/>
      <c r="S77" s="222">
        <f t="shared" si="11"/>
        <v>158080</v>
      </c>
      <c r="T77" s="222">
        <f t="shared" si="9"/>
        <v>0</v>
      </c>
      <c r="U77" s="222">
        <f t="shared" si="9"/>
        <v>0</v>
      </c>
      <c r="V77" s="222">
        <f t="shared" si="9"/>
        <v>0</v>
      </c>
      <c r="W77" s="222">
        <f t="shared" si="9"/>
        <v>0</v>
      </c>
      <c r="X77" s="222">
        <f t="shared" si="12"/>
        <v>0</v>
      </c>
      <c r="Y77" s="222" t="s">
        <v>1</v>
      </c>
      <c r="Z77" s="222">
        <v>1.96</v>
      </c>
      <c r="AA77" s="102">
        <v>1</v>
      </c>
      <c r="AB77" s="203">
        <v>163072</v>
      </c>
      <c r="AC77" s="203">
        <v>0</v>
      </c>
      <c r="AD77" s="203"/>
      <c r="AE77" s="222">
        <f t="shared" si="13"/>
        <v>163072</v>
      </c>
      <c r="AF77" s="222" t="s">
        <v>1</v>
      </c>
      <c r="AG77" s="222">
        <v>1.96</v>
      </c>
      <c r="AH77" s="102">
        <v>1</v>
      </c>
      <c r="AI77" s="203">
        <v>163072</v>
      </c>
      <c r="AJ77" s="203">
        <v>0</v>
      </c>
      <c r="AK77" s="203"/>
      <c r="AL77" s="222">
        <f t="shared" si="14"/>
        <v>163072</v>
      </c>
    </row>
    <row r="78" spans="1:38" s="5" customFormat="1">
      <c r="A78" s="203">
        <v>69</v>
      </c>
      <c r="B78" s="102" t="s">
        <v>1839</v>
      </c>
      <c r="C78" s="102" t="s">
        <v>8233</v>
      </c>
      <c r="D78" s="203" t="s">
        <v>8745</v>
      </c>
      <c r="E78" s="1650" t="s">
        <v>569</v>
      </c>
      <c r="F78" s="222" t="s">
        <v>1</v>
      </c>
      <c r="G78" s="222" t="s">
        <v>1</v>
      </c>
      <c r="H78" s="222">
        <v>1.9</v>
      </c>
      <c r="I78" s="102">
        <v>1</v>
      </c>
      <c r="J78" s="203">
        <v>158080</v>
      </c>
      <c r="K78" s="203">
        <v>0</v>
      </c>
      <c r="L78" s="203"/>
      <c r="M78" s="222">
        <f t="shared" si="10"/>
        <v>158080</v>
      </c>
      <c r="N78" s="222">
        <v>1.9</v>
      </c>
      <c r="O78" s="102">
        <v>1</v>
      </c>
      <c r="P78" s="203">
        <v>158080</v>
      </c>
      <c r="Q78" s="203">
        <v>0</v>
      </c>
      <c r="R78" s="203"/>
      <c r="S78" s="222">
        <f t="shared" si="11"/>
        <v>158080</v>
      </c>
      <c r="T78" s="222">
        <f t="shared" si="9"/>
        <v>0</v>
      </c>
      <c r="U78" s="222">
        <f t="shared" si="9"/>
        <v>0</v>
      </c>
      <c r="V78" s="222">
        <f t="shared" si="9"/>
        <v>0</v>
      </c>
      <c r="W78" s="222">
        <f t="shared" si="9"/>
        <v>0</v>
      </c>
      <c r="X78" s="222">
        <f t="shared" si="12"/>
        <v>0</v>
      </c>
      <c r="Y78" s="222" t="s">
        <v>1</v>
      </c>
      <c r="Z78" s="222">
        <v>1.96</v>
      </c>
      <c r="AA78" s="102">
        <v>1</v>
      </c>
      <c r="AB78" s="203">
        <v>163072</v>
      </c>
      <c r="AC78" s="203">
        <v>0</v>
      </c>
      <c r="AD78" s="203"/>
      <c r="AE78" s="222">
        <f t="shared" si="13"/>
        <v>163072</v>
      </c>
      <c r="AF78" s="222" t="s">
        <v>1</v>
      </c>
      <c r="AG78" s="222">
        <v>1.96</v>
      </c>
      <c r="AH78" s="102">
        <v>1</v>
      </c>
      <c r="AI78" s="203">
        <v>163072</v>
      </c>
      <c r="AJ78" s="203">
        <v>0</v>
      </c>
      <c r="AK78" s="203"/>
      <c r="AL78" s="222">
        <f t="shared" si="14"/>
        <v>163072</v>
      </c>
    </row>
    <row r="79" spans="1:38" s="5" customFormat="1">
      <c r="A79" s="203">
        <v>70</v>
      </c>
      <c r="B79" s="102" t="s">
        <v>1840</v>
      </c>
      <c r="C79" s="102" t="s">
        <v>8233</v>
      </c>
      <c r="D79" s="203" t="s">
        <v>8752</v>
      </c>
      <c r="E79" s="1650" t="s">
        <v>569</v>
      </c>
      <c r="F79" s="222" t="s">
        <v>1</v>
      </c>
      <c r="G79" s="222" t="s">
        <v>1</v>
      </c>
      <c r="H79" s="222">
        <v>2.2799999999999998</v>
      </c>
      <c r="I79" s="102">
        <v>1</v>
      </c>
      <c r="J79" s="203">
        <v>189695.99999999997</v>
      </c>
      <c r="K79" s="203">
        <v>0</v>
      </c>
      <c r="L79" s="203"/>
      <c r="M79" s="222">
        <f t="shared" si="10"/>
        <v>189695.99999999997</v>
      </c>
      <c r="N79" s="222">
        <v>2.2799999999999998</v>
      </c>
      <c r="O79" s="102">
        <v>1</v>
      </c>
      <c r="P79" s="203">
        <v>189695.99999999997</v>
      </c>
      <c r="Q79" s="203">
        <v>0</v>
      </c>
      <c r="R79" s="203"/>
      <c r="S79" s="222">
        <f t="shared" si="11"/>
        <v>189695.99999999997</v>
      </c>
      <c r="T79" s="222">
        <f t="shared" si="9"/>
        <v>0</v>
      </c>
      <c r="U79" s="222">
        <f t="shared" si="9"/>
        <v>0</v>
      </c>
      <c r="V79" s="222">
        <f t="shared" si="9"/>
        <v>0</v>
      </c>
      <c r="W79" s="222">
        <f t="shared" si="9"/>
        <v>0</v>
      </c>
      <c r="X79" s="222">
        <f t="shared" si="12"/>
        <v>0</v>
      </c>
      <c r="Y79" s="222" t="s">
        <v>1</v>
      </c>
      <c r="Z79" s="222">
        <v>2.2799999999999998</v>
      </c>
      <c r="AA79" s="102">
        <v>1</v>
      </c>
      <c r="AB79" s="203">
        <v>189695.99999999997</v>
      </c>
      <c r="AC79" s="203">
        <v>0</v>
      </c>
      <c r="AD79" s="203"/>
      <c r="AE79" s="222">
        <f t="shared" si="13"/>
        <v>189695.99999999997</v>
      </c>
      <c r="AF79" s="222" t="s">
        <v>1</v>
      </c>
      <c r="AG79" s="222">
        <v>2.2799999999999998</v>
      </c>
      <c r="AH79" s="102">
        <v>1</v>
      </c>
      <c r="AI79" s="203">
        <v>189695.99999999997</v>
      </c>
      <c r="AJ79" s="203">
        <v>0</v>
      </c>
      <c r="AK79" s="203"/>
      <c r="AL79" s="222">
        <f t="shared" si="14"/>
        <v>189695.99999999997</v>
      </c>
    </row>
    <row r="80" spans="1:38" s="5" customFormat="1">
      <c r="A80" s="203">
        <v>71</v>
      </c>
      <c r="B80" s="102" t="s">
        <v>5605</v>
      </c>
      <c r="C80" s="102" t="s">
        <v>8234</v>
      </c>
      <c r="D80" s="203" t="s">
        <v>8773</v>
      </c>
      <c r="E80" s="1650" t="s">
        <v>569</v>
      </c>
      <c r="F80" s="222" t="s">
        <v>1</v>
      </c>
      <c r="G80" s="222" t="s">
        <v>1</v>
      </c>
      <c r="H80" s="222">
        <v>1.9</v>
      </c>
      <c r="I80" s="102">
        <v>1</v>
      </c>
      <c r="J80" s="203">
        <v>158080</v>
      </c>
      <c r="K80" s="203">
        <v>0</v>
      </c>
      <c r="L80" s="203"/>
      <c r="M80" s="222">
        <f t="shared" si="10"/>
        <v>158080</v>
      </c>
      <c r="N80" s="222">
        <v>1.9</v>
      </c>
      <c r="O80" s="102">
        <v>1</v>
      </c>
      <c r="P80" s="203">
        <v>158080</v>
      </c>
      <c r="Q80" s="203">
        <v>0</v>
      </c>
      <c r="R80" s="203"/>
      <c r="S80" s="222">
        <f t="shared" si="11"/>
        <v>158080</v>
      </c>
      <c r="T80" s="222">
        <f t="shared" si="9"/>
        <v>0</v>
      </c>
      <c r="U80" s="222">
        <f t="shared" si="9"/>
        <v>0</v>
      </c>
      <c r="V80" s="222">
        <f t="shared" si="9"/>
        <v>0</v>
      </c>
      <c r="W80" s="222">
        <f t="shared" si="9"/>
        <v>0</v>
      </c>
      <c r="X80" s="222">
        <f t="shared" si="12"/>
        <v>0</v>
      </c>
      <c r="Y80" s="222" t="s">
        <v>1</v>
      </c>
      <c r="Z80" s="222">
        <v>1.96</v>
      </c>
      <c r="AA80" s="102">
        <v>1</v>
      </c>
      <c r="AB80" s="203">
        <v>163072</v>
      </c>
      <c r="AC80" s="203">
        <v>0</v>
      </c>
      <c r="AD80" s="203"/>
      <c r="AE80" s="222">
        <f t="shared" si="13"/>
        <v>163072</v>
      </c>
      <c r="AF80" s="222" t="s">
        <v>1</v>
      </c>
      <c r="AG80" s="222">
        <v>1.96</v>
      </c>
      <c r="AH80" s="102">
        <v>1</v>
      </c>
      <c r="AI80" s="203">
        <v>163072</v>
      </c>
      <c r="AJ80" s="203">
        <v>0</v>
      </c>
      <c r="AK80" s="203"/>
      <c r="AL80" s="222">
        <f t="shared" si="14"/>
        <v>163072</v>
      </c>
    </row>
    <row r="81" spans="1:38" s="5" customFormat="1">
      <c r="A81" s="203">
        <v>72</v>
      </c>
      <c r="B81" s="102" t="s">
        <v>827</v>
      </c>
      <c r="C81" s="102"/>
      <c r="D81" s="203"/>
      <c r="E81" s="1650" t="s">
        <v>569</v>
      </c>
      <c r="F81" s="222" t="s">
        <v>1</v>
      </c>
      <c r="G81" s="222" t="s">
        <v>1</v>
      </c>
      <c r="H81" s="222">
        <v>1.96</v>
      </c>
      <c r="I81" s="102">
        <v>1</v>
      </c>
      <c r="J81" s="203">
        <v>163072</v>
      </c>
      <c r="K81" s="203">
        <v>0</v>
      </c>
      <c r="L81" s="203"/>
      <c r="M81" s="222">
        <f t="shared" si="10"/>
        <v>163072</v>
      </c>
      <c r="N81" s="222">
        <v>1.96</v>
      </c>
      <c r="O81" s="102">
        <v>1</v>
      </c>
      <c r="P81" s="203">
        <v>163072</v>
      </c>
      <c r="Q81" s="203">
        <v>0</v>
      </c>
      <c r="R81" s="203"/>
      <c r="S81" s="222">
        <f t="shared" si="11"/>
        <v>163072</v>
      </c>
      <c r="T81" s="222">
        <f t="shared" si="9"/>
        <v>0</v>
      </c>
      <c r="U81" s="222">
        <f t="shared" si="9"/>
        <v>0</v>
      </c>
      <c r="V81" s="222">
        <f t="shared" si="9"/>
        <v>0</v>
      </c>
      <c r="W81" s="222">
        <f t="shared" si="9"/>
        <v>0</v>
      </c>
      <c r="X81" s="222">
        <f t="shared" si="12"/>
        <v>0</v>
      </c>
      <c r="Y81" s="222" t="s">
        <v>1</v>
      </c>
      <c r="Z81" s="222">
        <v>2.02</v>
      </c>
      <c r="AA81" s="102">
        <v>1</v>
      </c>
      <c r="AB81" s="203">
        <v>168064</v>
      </c>
      <c r="AC81" s="203">
        <v>0</v>
      </c>
      <c r="AD81" s="203"/>
      <c r="AE81" s="222">
        <f t="shared" si="13"/>
        <v>168064</v>
      </c>
      <c r="AF81" s="222" t="s">
        <v>1</v>
      </c>
      <c r="AG81" s="222">
        <v>2.02</v>
      </c>
      <c r="AH81" s="102">
        <v>1</v>
      </c>
      <c r="AI81" s="203">
        <v>168064</v>
      </c>
      <c r="AJ81" s="203">
        <v>0</v>
      </c>
      <c r="AK81" s="203"/>
      <c r="AL81" s="222">
        <f t="shared" si="14"/>
        <v>168064</v>
      </c>
    </row>
    <row r="82" spans="1:38" s="5" customFormat="1">
      <c r="A82" s="203">
        <v>73</v>
      </c>
      <c r="B82" s="102" t="s">
        <v>827</v>
      </c>
      <c r="C82" s="102"/>
      <c r="D82" s="203"/>
      <c r="E82" s="1650" t="s">
        <v>569</v>
      </c>
      <c r="F82" s="222" t="s">
        <v>1</v>
      </c>
      <c r="G82" s="222" t="s">
        <v>1</v>
      </c>
      <c r="H82" s="222">
        <v>1.96</v>
      </c>
      <c r="I82" s="102">
        <v>1</v>
      </c>
      <c r="J82" s="203">
        <v>163072</v>
      </c>
      <c r="K82" s="203">
        <v>0</v>
      </c>
      <c r="L82" s="203"/>
      <c r="M82" s="222">
        <f t="shared" si="10"/>
        <v>163072</v>
      </c>
      <c r="N82" s="222">
        <v>1.96</v>
      </c>
      <c r="O82" s="102">
        <v>1</v>
      </c>
      <c r="P82" s="203">
        <v>163072</v>
      </c>
      <c r="Q82" s="203">
        <v>0</v>
      </c>
      <c r="R82" s="203"/>
      <c r="S82" s="222">
        <f t="shared" si="11"/>
        <v>163072</v>
      </c>
      <c r="T82" s="222">
        <f t="shared" si="9"/>
        <v>0</v>
      </c>
      <c r="U82" s="222">
        <f t="shared" si="9"/>
        <v>0</v>
      </c>
      <c r="V82" s="222">
        <f t="shared" si="9"/>
        <v>0</v>
      </c>
      <c r="W82" s="222">
        <f t="shared" si="9"/>
        <v>0</v>
      </c>
      <c r="X82" s="222">
        <f t="shared" si="12"/>
        <v>0</v>
      </c>
      <c r="Y82" s="222" t="s">
        <v>1</v>
      </c>
      <c r="Z82" s="222">
        <v>2.02</v>
      </c>
      <c r="AA82" s="102">
        <v>1</v>
      </c>
      <c r="AB82" s="203">
        <v>168064</v>
      </c>
      <c r="AC82" s="203">
        <v>0</v>
      </c>
      <c r="AD82" s="203"/>
      <c r="AE82" s="222">
        <f t="shared" si="13"/>
        <v>168064</v>
      </c>
      <c r="AF82" s="222" t="s">
        <v>1</v>
      </c>
      <c r="AG82" s="222">
        <v>2.02</v>
      </c>
      <c r="AH82" s="102">
        <v>1</v>
      </c>
      <c r="AI82" s="203">
        <v>168064</v>
      </c>
      <c r="AJ82" s="203">
        <v>0</v>
      </c>
      <c r="AK82" s="203"/>
      <c r="AL82" s="222">
        <f t="shared" si="14"/>
        <v>168064</v>
      </c>
    </row>
    <row r="83" spans="1:38" s="5" customFormat="1">
      <c r="A83" s="203">
        <v>74</v>
      </c>
      <c r="B83" s="102" t="s">
        <v>827</v>
      </c>
      <c r="C83" s="102"/>
      <c r="D83" s="203"/>
      <c r="E83" s="1650" t="s">
        <v>569</v>
      </c>
      <c r="F83" s="222" t="s">
        <v>1</v>
      </c>
      <c r="G83" s="222" t="s">
        <v>1</v>
      </c>
      <c r="H83" s="222">
        <v>1.96</v>
      </c>
      <c r="I83" s="102">
        <v>1</v>
      </c>
      <c r="J83" s="203">
        <v>163072</v>
      </c>
      <c r="K83" s="203">
        <v>0</v>
      </c>
      <c r="L83" s="203"/>
      <c r="M83" s="222">
        <f t="shared" si="10"/>
        <v>163072</v>
      </c>
      <c r="N83" s="222">
        <v>1.96</v>
      </c>
      <c r="O83" s="102">
        <v>1</v>
      </c>
      <c r="P83" s="203">
        <v>163072</v>
      </c>
      <c r="Q83" s="203">
        <v>0</v>
      </c>
      <c r="R83" s="203"/>
      <c r="S83" s="222">
        <f t="shared" si="11"/>
        <v>163072</v>
      </c>
      <c r="T83" s="222">
        <f t="shared" si="9"/>
        <v>0</v>
      </c>
      <c r="U83" s="222">
        <f t="shared" si="9"/>
        <v>0</v>
      </c>
      <c r="V83" s="222">
        <f t="shared" si="9"/>
        <v>0</v>
      </c>
      <c r="W83" s="222">
        <f t="shared" si="9"/>
        <v>0</v>
      </c>
      <c r="X83" s="222">
        <f t="shared" si="12"/>
        <v>0</v>
      </c>
      <c r="Y83" s="222" t="s">
        <v>1</v>
      </c>
      <c r="Z83" s="222">
        <v>2.02</v>
      </c>
      <c r="AA83" s="102">
        <v>1</v>
      </c>
      <c r="AB83" s="203">
        <v>168064</v>
      </c>
      <c r="AC83" s="203">
        <v>0</v>
      </c>
      <c r="AD83" s="203"/>
      <c r="AE83" s="222">
        <f t="shared" si="13"/>
        <v>168064</v>
      </c>
      <c r="AF83" s="222" t="s">
        <v>1</v>
      </c>
      <c r="AG83" s="222">
        <v>2.02</v>
      </c>
      <c r="AH83" s="102">
        <v>1</v>
      </c>
      <c r="AI83" s="203">
        <v>168064</v>
      </c>
      <c r="AJ83" s="203">
        <v>0</v>
      </c>
      <c r="AK83" s="203"/>
      <c r="AL83" s="222">
        <f t="shared" si="14"/>
        <v>168064</v>
      </c>
    </row>
    <row r="84" spans="1:38" s="5" customFormat="1">
      <c r="A84" s="203">
        <v>75</v>
      </c>
      <c r="B84" s="102" t="s">
        <v>827</v>
      </c>
      <c r="C84" s="102"/>
      <c r="D84" s="203"/>
      <c r="E84" s="1650" t="s">
        <v>569</v>
      </c>
      <c r="F84" s="222" t="s">
        <v>1</v>
      </c>
      <c r="G84" s="222" t="s">
        <v>1</v>
      </c>
      <c r="H84" s="222">
        <v>1.96</v>
      </c>
      <c r="I84" s="102">
        <v>1</v>
      </c>
      <c r="J84" s="203">
        <v>163072</v>
      </c>
      <c r="K84" s="203">
        <v>0</v>
      </c>
      <c r="L84" s="203"/>
      <c r="M84" s="222">
        <f t="shared" si="10"/>
        <v>163072</v>
      </c>
      <c r="N84" s="222">
        <v>1.96</v>
      </c>
      <c r="O84" s="102">
        <v>1</v>
      </c>
      <c r="P84" s="203">
        <v>163072</v>
      </c>
      <c r="Q84" s="203">
        <v>0</v>
      </c>
      <c r="R84" s="203"/>
      <c r="S84" s="222">
        <f t="shared" si="11"/>
        <v>163072</v>
      </c>
      <c r="T84" s="222">
        <f t="shared" si="9"/>
        <v>0</v>
      </c>
      <c r="U84" s="222">
        <f t="shared" si="9"/>
        <v>0</v>
      </c>
      <c r="V84" s="222">
        <f t="shared" si="9"/>
        <v>0</v>
      </c>
      <c r="W84" s="222">
        <f t="shared" si="9"/>
        <v>0</v>
      </c>
      <c r="X84" s="222">
        <f t="shared" si="12"/>
        <v>0</v>
      </c>
      <c r="Y84" s="222" t="s">
        <v>1</v>
      </c>
      <c r="Z84" s="222">
        <v>2.02</v>
      </c>
      <c r="AA84" s="102">
        <v>1</v>
      </c>
      <c r="AB84" s="203">
        <v>168064</v>
      </c>
      <c r="AC84" s="203">
        <v>0</v>
      </c>
      <c r="AD84" s="203"/>
      <c r="AE84" s="222">
        <f t="shared" si="13"/>
        <v>168064</v>
      </c>
      <c r="AF84" s="222" t="s">
        <v>1</v>
      </c>
      <c r="AG84" s="222">
        <v>2.02</v>
      </c>
      <c r="AH84" s="102">
        <v>1</v>
      </c>
      <c r="AI84" s="203">
        <v>168064</v>
      </c>
      <c r="AJ84" s="203">
        <v>0</v>
      </c>
      <c r="AK84" s="203"/>
      <c r="AL84" s="222">
        <f t="shared" si="14"/>
        <v>168064</v>
      </c>
    </row>
    <row r="85" spans="1:38" s="5" customFormat="1">
      <c r="A85" s="203">
        <v>76</v>
      </c>
      <c r="B85" s="102" t="s">
        <v>827</v>
      </c>
      <c r="C85" s="102"/>
      <c r="D85" s="203"/>
      <c r="E85" s="1650" t="s">
        <v>569</v>
      </c>
      <c r="F85" s="222" t="s">
        <v>1</v>
      </c>
      <c r="G85" s="222" t="s">
        <v>1</v>
      </c>
      <c r="H85" s="222">
        <v>1.96</v>
      </c>
      <c r="I85" s="102">
        <v>1</v>
      </c>
      <c r="J85" s="203">
        <v>163072</v>
      </c>
      <c r="K85" s="203">
        <v>0</v>
      </c>
      <c r="L85" s="203"/>
      <c r="M85" s="222">
        <f t="shared" si="10"/>
        <v>163072</v>
      </c>
      <c r="N85" s="222">
        <v>1.96</v>
      </c>
      <c r="O85" s="102">
        <v>1</v>
      </c>
      <c r="P85" s="203">
        <v>163072</v>
      </c>
      <c r="Q85" s="203">
        <v>0</v>
      </c>
      <c r="R85" s="203"/>
      <c r="S85" s="222">
        <f t="shared" si="11"/>
        <v>163072</v>
      </c>
      <c r="T85" s="222">
        <f t="shared" si="9"/>
        <v>0</v>
      </c>
      <c r="U85" s="222">
        <f t="shared" si="9"/>
        <v>0</v>
      </c>
      <c r="V85" s="222">
        <f t="shared" si="9"/>
        <v>0</v>
      </c>
      <c r="W85" s="222">
        <f t="shared" si="9"/>
        <v>0</v>
      </c>
      <c r="X85" s="222">
        <f t="shared" si="12"/>
        <v>0</v>
      </c>
      <c r="Y85" s="222" t="s">
        <v>1</v>
      </c>
      <c r="Z85" s="222">
        <v>2.02</v>
      </c>
      <c r="AA85" s="102">
        <v>1</v>
      </c>
      <c r="AB85" s="203">
        <v>168064</v>
      </c>
      <c r="AC85" s="203">
        <v>0</v>
      </c>
      <c r="AD85" s="203"/>
      <c r="AE85" s="222">
        <f t="shared" si="13"/>
        <v>168064</v>
      </c>
      <c r="AF85" s="222" t="s">
        <v>1</v>
      </c>
      <c r="AG85" s="222">
        <v>2.02</v>
      </c>
      <c r="AH85" s="102">
        <v>1</v>
      </c>
      <c r="AI85" s="203">
        <v>168064</v>
      </c>
      <c r="AJ85" s="203">
        <v>0</v>
      </c>
      <c r="AK85" s="203"/>
      <c r="AL85" s="222">
        <f t="shared" si="14"/>
        <v>168064</v>
      </c>
    </row>
    <row r="86" spans="1:38" s="5" customFormat="1" ht="94.5">
      <c r="A86" s="203">
        <v>77</v>
      </c>
      <c r="B86" s="102" t="s">
        <v>8774</v>
      </c>
      <c r="C86" s="102" t="s">
        <v>8234</v>
      </c>
      <c r="D86" s="203" t="s">
        <v>8753</v>
      </c>
      <c r="E86" s="1650" t="s">
        <v>5577</v>
      </c>
      <c r="F86" s="222" t="s">
        <v>1</v>
      </c>
      <c r="G86" s="222" t="s">
        <v>1</v>
      </c>
      <c r="H86" s="222">
        <v>5.34</v>
      </c>
      <c r="I86" s="102">
        <v>1</v>
      </c>
      <c r="J86" s="203">
        <v>444288</v>
      </c>
      <c r="K86" s="203">
        <v>0</v>
      </c>
      <c r="L86" s="203"/>
      <c r="M86" s="222">
        <f t="shared" si="10"/>
        <v>444288</v>
      </c>
      <c r="N86" s="222">
        <v>5.34</v>
      </c>
      <c r="O86" s="102">
        <v>1</v>
      </c>
      <c r="P86" s="203">
        <v>444288</v>
      </c>
      <c r="Q86" s="203">
        <v>0</v>
      </c>
      <c r="R86" s="203"/>
      <c r="S86" s="222">
        <f t="shared" si="11"/>
        <v>444288</v>
      </c>
      <c r="T86" s="222">
        <f t="shared" si="9"/>
        <v>0</v>
      </c>
      <c r="U86" s="222">
        <f t="shared" si="9"/>
        <v>0</v>
      </c>
      <c r="V86" s="222">
        <f t="shared" si="9"/>
        <v>0</v>
      </c>
      <c r="W86" s="222">
        <f t="shared" si="9"/>
        <v>0</v>
      </c>
      <c r="X86" s="222">
        <f t="shared" si="12"/>
        <v>0</v>
      </c>
      <c r="Y86" s="222" t="s">
        <v>1</v>
      </c>
      <c r="Z86" s="222">
        <v>5.34</v>
      </c>
      <c r="AA86" s="102">
        <v>1</v>
      </c>
      <c r="AB86" s="203">
        <v>444288</v>
      </c>
      <c r="AC86" s="203">
        <v>0</v>
      </c>
      <c r="AD86" s="203"/>
      <c r="AE86" s="222">
        <f t="shared" si="13"/>
        <v>444288</v>
      </c>
      <c r="AF86" s="222" t="s">
        <v>1</v>
      </c>
      <c r="AG86" s="222">
        <v>5.34</v>
      </c>
      <c r="AH86" s="102">
        <v>1</v>
      </c>
      <c r="AI86" s="203">
        <v>444288</v>
      </c>
      <c r="AJ86" s="203">
        <v>0</v>
      </c>
      <c r="AK86" s="203"/>
      <c r="AL86" s="222">
        <f t="shared" si="14"/>
        <v>444288</v>
      </c>
    </row>
    <row r="87" spans="1:38" s="5" customFormat="1" ht="94.5">
      <c r="A87" s="203">
        <v>78</v>
      </c>
      <c r="B87" s="102" t="s">
        <v>1974</v>
      </c>
      <c r="C87" s="102" t="s">
        <v>8234</v>
      </c>
      <c r="D87" s="203" t="s">
        <v>8140</v>
      </c>
      <c r="E87" s="1650" t="s">
        <v>5578</v>
      </c>
      <c r="F87" s="222" t="s">
        <v>1</v>
      </c>
      <c r="G87" s="222" t="s">
        <v>1</v>
      </c>
      <c r="H87" s="222">
        <v>2.92</v>
      </c>
      <c r="I87" s="102">
        <v>1</v>
      </c>
      <c r="J87" s="203">
        <v>242944</v>
      </c>
      <c r="K87" s="203">
        <v>0</v>
      </c>
      <c r="L87" s="203"/>
      <c r="M87" s="222">
        <f t="shared" si="10"/>
        <v>242944</v>
      </c>
      <c r="N87" s="222">
        <v>2.83</v>
      </c>
      <c r="O87" s="102">
        <v>1</v>
      </c>
      <c r="P87" s="203">
        <v>235456</v>
      </c>
      <c r="Q87" s="203">
        <v>0</v>
      </c>
      <c r="R87" s="203"/>
      <c r="S87" s="222">
        <f t="shared" si="11"/>
        <v>235456</v>
      </c>
      <c r="T87" s="222">
        <f t="shared" si="9"/>
        <v>0</v>
      </c>
      <c r="U87" s="222">
        <f t="shared" si="9"/>
        <v>7488</v>
      </c>
      <c r="V87" s="222">
        <f t="shared" si="9"/>
        <v>0</v>
      </c>
      <c r="W87" s="222">
        <f t="shared" si="9"/>
        <v>0</v>
      </c>
      <c r="X87" s="222">
        <f t="shared" si="12"/>
        <v>7488</v>
      </c>
      <c r="Y87" s="222" t="s">
        <v>1</v>
      </c>
      <c r="Z87" s="222">
        <v>3.02</v>
      </c>
      <c r="AA87" s="102">
        <v>1</v>
      </c>
      <c r="AB87" s="203">
        <v>251264</v>
      </c>
      <c r="AC87" s="203">
        <v>0</v>
      </c>
      <c r="AD87" s="203"/>
      <c r="AE87" s="222">
        <f t="shared" si="13"/>
        <v>251264</v>
      </c>
      <c r="AF87" s="222" t="s">
        <v>1</v>
      </c>
      <c r="AG87" s="222">
        <v>3.02</v>
      </c>
      <c r="AH87" s="102">
        <v>1</v>
      </c>
      <c r="AI87" s="203">
        <v>251264</v>
      </c>
      <c r="AJ87" s="203">
        <v>0</v>
      </c>
      <c r="AK87" s="203"/>
      <c r="AL87" s="222">
        <f t="shared" si="14"/>
        <v>251264</v>
      </c>
    </row>
    <row r="88" spans="1:38" s="5" customFormat="1">
      <c r="A88" s="203">
        <v>79</v>
      </c>
      <c r="B88" s="102" t="s">
        <v>5579</v>
      </c>
      <c r="C88" s="102" t="s">
        <v>8234</v>
      </c>
      <c r="D88" s="203" t="s">
        <v>8762</v>
      </c>
      <c r="E88" s="1650" t="s">
        <v>1812</v>
      </c>
      <c r="F88" s="222" t="s">
        <v>1</v>
      </c>
      <c r="G88" s="222" t="s">
        <v>1</v>
      </c>
      <c r="H88" s="222">
        <v>2.08</v>
      </c>
      <c r="I88" s="102">
        <v>1</v>
      </c>
      <c r="J88" s="203">
        <v>173056</v>
      </c>
      <c r="K88" s="203">
        <v>0</v>
      </c>
      <c r="L88" s="203"/>
      <c r="M88" s="222">
        <f t="shared" si="10"/>
        <v>173056</v>
      </c>
      <c r="N88" s="222">
        <v>2.02</v>
      </c>
      <c r="O88" s="102">
        <v>1</v>
      </c>
      <c r="P88" s="203">
        <v>168064</v>
      </c>
      <c r="Q88" s="203">
        <v>0</v>
      </c>
      <c r="R88" s="203"/>
      <c r="S88" s="222">
        <f t="shared" si="11"/>
        <v>168064</v>
      </c>
      <c r="T88" s="222">
        <f t="shared" si="9"/>
        <v>0</v>
      </c>
      <c r="U88" s="222">
        <f t="shared" si="9"/>
        <v>4992</v>
      </c>
      <c r="V88" s="222">
        <f t="shared" si="9"/>
        <v>0</v>
      </c>
      <c r="W88" s="222">
        <f t="shared" si="9"/>
        <v>0</v>
      </c>
      <c r="X88" s="222">
        <f t="shared" si="12"/>
        <v>4992</v>
      </c>
      <c r="Y88" s="222" t="s">
        <v>1</v>
      </c>
      <c r="Z88" s="222">
        <v>2.15</v>
      </c>
      <c r="AA88" s="102">
        <v>1</v>
      </c>
      <c r="AB88" s="203">
        <v>178880</v>
      </c>
      <c r="AC88" s="203">
        <v>0</v>
      </c>
      <c r="AD88" s="203"/>
      <c r="AE88" s="222">
        <f t="shared" si="13"/>
        <v>178880</v>
      </c>
      <c r="AF88" s="222" t="s">
        <v>1</v>
      </c>
      <c r="AG88" s="222">
        <v>2.21</v>
      </c>
      <c r="AH88" s="102">
        <v>1</v>
      </c>
      <c r="AI88" s="203">
        <v>183872</v>
      </c>
      <c r="AJ88" s="203">
        <v>0</v>
      </c>
      <c r="AK88" s="203"/>
      <c r="AL88" s="222">
        <f t="shared" si="14"/>
        <v>183872</v>
      </c>
    </row>
    <row r="89" spans="1:38" s="5" customFormat="1">
      <c r="A89" s="203">
        <v>80</v>
      </c>
      <c r="B89" s="102" t="s">
        <v>1832</v>
      </c>
      <c r="C89" s="102" t="s">
        <v>8234</v>
      </c>
      <c r="D89" s="203" t="s">
        <v>8759</v>
      </c>
      <c r="E89" s="1650" t="s">
        <v>1812</v>
      </c>
      <c r="F89" s="222" t="s">
        <v>1</v>
      </c>
      <c r="G89" s="222" t="s">
        <v>1</v>
      </c>
      <c r="H89" s="222">
        <v>2.21</v>
      </c>
      <c r="I89" s="102">
        <v>1</v>
      </c>
      <c r="J89" s="203">
        <v>183872</v>
      </c>
      <c r="K89" s="203">
        <v>0</v>
      </c>
      <c r="L89" s="203"/>
      <c r="M89" s="222">
        <f t="shared" si="10"/>
        <v>183872</v>
      </c>
      <c r="N89" s="222">
        <v>2.15</v>
      </c>
      <c r="O89" s="102">
        <v>1</v>
      </c>
      <c r="P89" s="203">
        <v>178880</v>
      </c>
      <c r="Q89" s="203">
        <v>0</v>
      </c>
      <c r="R89" s="203"/>
      <c r="S89" s="222">
        <f t="shared" si="11"/>
        <v>178880</v>
      </c>
      <c r="T89" s="222">
        <f t="shared" si="9"/>
        <v>0</v>
      </c>
      <c r="U89" s="222">
        <f t="shared" si="9"/>
        <v>4992</v>
      </c>
      <c r="V89" s="222">
        <f t="shared" si="9"/>
        <v>0</v>
      </c>
      <c r="W89" s="222">
        <f t="shared" si="9"/>
        <v>0</v>
      </c>
      <c r="X89" s="222">
        <f t="shared" si="12"/>
        <v>4992</v>
      </c>
      <c r="Y89" s="222" t="s">
        <v>1</v>
      </c>
      <c r="Z89" s="222">
        <v>2.21</v>
      </c>
      <c r="AA89" s="102">
        <v>1</v>
      </c>
      <c r="AB89" s="203">
        <v>183872</v>
      </c>
      <c r="AC89" s="203">
        <v>0</v>
      </c>
      <c r="AD89" s="203"/>
      <c r="AE89" s="222">
        <f t="shared" si="13"/>
        <v>183872</v>
      </c>
      <c r="AF89" s="222" t="s">
        <v>1</v>
      </c>
      <c r="AG89" s="222">
        <v>2.2799999999999998</v>
      </c>
      <c r="AH89" s="102">
        <v>1</v>
      </c>
      <c r="AI89" s="203">
        <v>189695.99999999997</v>
      </c>
      <c r="AJ89" s="203">
        <v>0</v>
      </c>
      <c r="AK89" s="203"/>
      <c r="AL89" s="222">
        <f t="shared" si="14"/>
        <v>189695.99999999997</v>
      </c>
    </row>
    <row r="90" spans="1:38" s="5" customFormat="1">
      <c r="A90" s="203">
        <v>81</v>
      </c>
      <c r="B90" s="102" t="s">
        <v>1978</v>
      </c>
      <c r="C90" s="102" t="s">
        <v>8233</v>
      </c>
      <c r="D90" s="203" t="s">
        <v>8775</v>
      </c>
      <c r="E90" s="1650" t="s">
        <v>1812</v>
      </c>
      <c r="F90" s="222" t="s">
        <v>1</v>
      </c>
      <c r="G90" s="222" t="s">
        <v>1</v>
      </c>
      <c r="H90" s="222">
        <v>2.21</v>
      </c>
      <c r="I90" s="102">
        <v>1</v>
      </c>
      <c r="J90" s="203">
        <v>183872</v>
      </c>
      <c r="K90" s="203">
        <v>0</v>
      </c>
      <c r="L90" s="203"/>
      <c r="M90" s="222">
        <f t="shared" si="10"/>
        <v>183872</v>
      </c>
      <c r="N90" s="222">
        <v>2.21</v>
      </c>
      <c r="O90" s="102">
        <v>1</v>
      </c>
      <c r="P90" s="203">
        <v>183872</v>
      </c>
      <c r="Q90" s="203">
        <v>0</v>
      </c>
      <c r="R90" s="203"/>
      <c r="S90" s="222">
        <f t="shared" si="11"/>
        <v>183872</v>
      </c>
      <c r="T90" s="222">
        <f t="shared" si="9"/>
        <v>0</v>
      </c>
      <c r="U90" s="222">
        <f t="shared" si="9"/>
        <v>0</v>
      </c>
      <c r="V90" s="222">
        <f t="shared" si="9"/>
        <v>0</v>
      </c>
      <c r="W90" s="222">
        <f t="shared" si="9"/>
        <v>0</v>
      </c>
      <c r="X90" s="222">
        <f t="shared" si="12"/>
        <v>0</v>
      </c>
      <c r="Y90" s="222" t="s">
        <v>1</v>
      </c>
      <c r="Z90" s="222">
        <v>2.2799999999999998</v>
      </c>
      <c r="AA90" s="102">
        <v>1</v>
      </c>
      <c r="AB90" s="203">
        <v>189695.99999999997</v>
      </c>
      <c r="AC90" s="203">
        <v>0</v>
      </c>
      <c r="AD90" s="203"/>
      <c r="AE90" s="222">
        <f t="shared" si="13"/>
        <v>189695.99999999997</v>
      </c>
      <c r="AF90" s="222" t="s">
        <v>1</v>
      </c>
      <c r="AG90" s="222">
        <v>2.2799999999999998</v>
      </c>
      <c r="AH90" s="102">
        <v>1</v>
      </c>
      <c r="AI90" s="203">
        <v>189695.99999999997</v>
      </c>
      <c r="AJ90" s="203">
        <v>0</v>
      </c>
      <c r="AK90" s="203"/>
      <c r="AL90" s="222">
        <f t="shared" si="14"/>
        <v>189695.99999999997</v>
      </c>
    </row>
    <row r="91" spans="1:38" s="5" customFormat="1">
      <c r="A91" s="203">
        <v>82</v>
      </c>
      <c r="B91" s="102" t="s">
        <v>5580</v>
      </c>
      <c r="C91" s="102" t="s">
        <v>8234</v>
      </c>
      <c r="D91" s="203" t="s">
        <v>8776</v>
      </c>
      <c r="E91" s="1650" t="s">
        <v>569</v>
      </c>
      <c r="F91" s="222" t="s">
        <v>1</v>
      </c>
      <c r="G91" s="222" t="s">
        <v>1</v>
      </c>
      <c r="H91" s="222">
        <v>1.96</v>
      </c>
      <c r="I91" s="102">
        <v>1</v>
      </c>
      <c r="J91" s="203">
        <v>163072</v>
      </c>
      <c r="K91" s="203">
        <v>0</v>
      </c>
      <c r="L91" s="203"/>
      <c r="M91" s="222">
        <f t="shared" si="10"/>
        <v>163072</v>
      </c>
      <c r="N91" s="222">
        <v>1.9</v>
      </c>
      <c r="O91" s="102">
        <v>1</v>
      </c>
      <c r="P91" s="203">
        <v>158080</v>
      </c>
      <c r="Q91" s="203">
        <v>0</v>
      </c>
      <c r="R91" s="203"/>
      <c r="S91" s="222">
        <f t="shared" si="11"/>
        <v>158080</v>
      </c>
      <c r="T91" s="222">
        <f t="shared" si="9"/>
        <v>0</v>
      </c>
      <c r="U91" s="222">
        <f t="shared" si="9"/>
        <v>4992</v>
      </c>
      <c r="V91" s="222">
        <f t="shared" si="9"/>
        <v>0</v>
      </c>
      <c r="W91" s="222">
        <f t="shared" si="9"/>
        <v>0</v>
      </c>
      <c r="X91" s="222">
        <f t="shared" si="12"/>
        <v>4992</v>
      </c>
      <c r="Y91" s="222" t="s">
        <v>1</v>
      </c>
      <c r="Z91" s="222">
        <v>1.96</v>
      </c>
      <c r="AA91" s="102">
        <v>1</v>
      </c>
      <c r="AB91" s="203">
        <v>163072</v>
      </c>
      <c r="AC91" s="203">
        <v>0</v>
      </c>
      <c r="AD91" s="203"/>
      <c r="AE91" s="222">
        <f t="shared" si="13"/>
        <v>163072</v>
      </c>
      <c r="AF91" s="222" t="s">
        <v>1</v>
      </c>
      <c r="AG91" s="222">
        <v>2.02</v>
      </c>
      <c r="AH91" s="102">
        <v>1</v>
      </c>
      <c r="AI91" s="203">
        <v>168064</v>
      </c>
      <c r="AJ91" s="203">
        <v>0</v>
      </c>
      <c r="AK91" s="203"/>
      <c r="AL91" s="222">
        <f t="shared" si="14"/>
        <v>168064</v>
      </c>
    </row>
    <row r="92" spans="1:38" s="5" customFormat="1">
      <c r="A92" s="203">
        <v>83</v>
      </c>
      <c r="B92" s="102" t="s">
        <v>1825</v>
      </c>
      <c r="C92" s="102" t="s">
        <v>8233</v>
      </c>
      <c r="D92" s="203" t="s">
        <v>8743</v>
      </c>
      <c r="E92" s="1650" t="s">
        <v>569</v>
      </c>
      <c r="F92" s="222" t="s">
        <v>1</v>
      </c>
      <c r="G92" s="222" t="s">
        <v>1</v>
      </c>
      <c r="H92" s="222">
        <v>2.02</v>
      </c>
      <c r="I92" s="102">
        <v>1</v>
      </c>
      <c r="J92" s="203">
        <v>168064</v>
      </c>
      <c r="K92" s="203">
        <v>0</v>
      </c>
      <c r="L92" s="203"/>
      <c r="M92" s="222">
        <f t="shared" si="10"/>
        <v>168064</v>
      </c>
      <c r="N92" s="222">
        <v>2.02</v>
      </c>
      <c r="O92" s="102">
        <v>1</v>
      </c>
      <c r="P92" s="203">
        <v>168064</v>
      </c>
      <c r="Q92" s="203">
        <v>0</v>
      </c>
      <c r="R92" s="203"/>
      <c r="S92" s="222">
        <f t="shared" si="11"/>
        <v>168064</v>
      </c>
      <c r="T92" s="222">
        <f t="shared" si="9"/>
        <v>0</v>
      </c>
      <c r="U92" s="222">
        <f t="shared" si="9"/>
        <v>0</v>
      </c>
      <c r="V92" s="222">
        <f t="shared" si="9"/>
        <v>0</v>
      </c>
      <c r="W92" s="222">
        <f t="shared" si="9"/>
        <v>0</v>
      </c>
      <c r="X92" s="222">
        <f t="shared" si="12"/>
        <v>0</v>
      </c>
      <c r="Y92" s="222" t="s">
        <v>1</v>
      </c>
      <c r="Z92" s="222">
        <v>2.08</v>
      </c>
      <c r="AA92" s="102">
        <v>1</v>
      </c>
      <c r="AB92" s="203">
        <v>173056</v>
      </c>
      <c r="AC92" s="203">
        <v>0</v>
      </c>
      <c r="AD92" s="203"/>
      <c r="AE92" s="222">
        <f t="shared" si="13"/>
        <v>173056</v>
      </c>
      <c r="AF92" s="222" t="s">
        <v>1</v>
      </c>
      <c r="AG92" s="222">
        <v>2.08</v>
      </c>
      <c r="AH92" s="102">
        <v>1</v>
      </c>
      <c r="AI92" s="203">
        <v>173056</v>
      </c>
      <c r="AJ92" s="203">
        <v>0</v>
      </c>
      <c r="AK92" s="203"/>
      <c r="AL92" s="222">
        <f t="shared" si="14"/>
        <v>173056</v>
      </c>
    </row>
    <row r="93" spans="1:38" s="5" customFormat="1">
      <c r="A93" s="203">
        <v>84</v>
      </c>
      <c r="B93" s="102" t="s">
        <v>2270</v>
      </c>
      <c r="C93" s="102" t="s">
        <v>8233</v>
      </c>
      <c r="D93" s="203" t="s">
        <v>8749</v>
      </c>
      <c r="E93" s="1650" t="s">
        <v>569</v>
      </c>
      <c r="F93" s="222" t="s">
        <v>1</v>
      </c>
      <c r="G93" s="222" t="s">
        <v>1</v>
      </c>
      <c r="H93" s="222">
        <v>1.9</v>
      </c>
      <c r="I93" s="102">
        <v>1</v>
      </c>
      <c r="J93" s="203">
        <v>158080</v>
      </c>
      <c r="K93" s="203">
        <v>0</v>
      </c>
      <c r="L93" s="203"/>
      <c r="M93" s="222">
        <f t="shared" si="10"/>
        <v>158080</v>
      </c>
      <c r="N93" s="222">
        <v>1.84</v>
      </c>
      <c r="O93" s="102">
        <v>1</v>
      </c>
      <c r="P93" s="203">
        <v>153088</v>
      </c>
      <c r="Q93" s="203">
        <v>0</v>
      </c>
      <c r="R93" s="203"/>
      <c r="S93" s="222">
        <f t="shared" si="11"/>
        <v>153088</v>
      </c>
      <c r="T93" s="222">
        <f t="shared" si="9"/>
        <v>0</v>
      </c>
      <c r="U93" s="222">
        <f t="shared" si="9"/>
        <v>4992</v>
      </c>
      <c r="V93" s="222">
        <f t="shared" si="9"/>
        <v>0</v>
      </c>
      <c r="W93" s="222">
        <f t="shared" si="9"/>
        <v>0</v>
      </c>
      <c r="X93" s="222">
        <f t="shared" si="12"/>
        <v>4992</v>
      </c>
      <c r="Y93" s="222" t="s">
        <v>1</v>
      </c>
      <c r="Z93" s="222">
        <v>1.9</v>
      </c>
      <c r="AA93" s="102">
        <v>1</v>
      </c>
      <c r="AB93" s="203">
        <v>158080</v>
      </c>
      <c r="AC93" s="203">
        <v>0</v>
      </c>
      <c r="AD93" s="203"/>
      <c r="AE93" s="222">
        <f t="shared" si="13"/>
        <v>158080</v>
      </c>
      <c r="AF93" s="222" t="s">
        <v>1</v>
      </c>
      <c r="AG93" s="222">
        <v>1.96</v>
      </c>
      <c r="AH93" s="102">
        <v>1</v>
      </c>
      <c r="AI93" s="203">
        <v>163072</v>
      </c>
      <c r="AJ93" s="203">
        <v>0</v>
      </c>
      <c r="AK93" s="203"/>
      <c r="AL93" s="222">
        <f t="shared" si="14"/>
        <v>163072</v>
      </c>
    </row>
    <row r="94" spans="1:38" s="5" customFormat="1">
      <c r="A94" s="203">
        <v>85</v>
      </c>
      <c r="B94" s="102" t="s">
        <v>5582</v>
      </c>
      <c r="C94" s="102" t="s">
        <v>8233</v>
      </c>
      <c r="D94" s="203" t="s">
        <v>8739</v>
      </c>
      <c r="E94" s="1650" t="s">
        <v>569</v>
      </c>
      <c r="F94" s="222" t="s">
        <v>1</v>
      </c>
      <c r="G94" s="222" t="s">
        <v>1</v>
      </c>
      <c r="H94" s="222">
        <v>1.9</v>
      </c>
      <c r="I94" s="102">
        <v>1</v>
      </c>
      <c r="J94" s="203">
        <v>158080</v>
      </c>
      <c r="K94" s="203">
        <v>0</v>
      </c>
      <c r="L94" s="203"/>
      <c r="M94" s="222">
        <f t="shared" si="10"/>
        <v>158080</v>
      </c>
      <c r="N94" s="222">
        <v>1.9</v>
      </c>
      <c r="O94" s="102">
        <v>1</v>
      </c>
      <c r="P94" s="203">
        <v>158080</v>
      </c>
      <c r="Q94" s="203">
        <v>0</v>
      </c>
      <c r="R94" s="203"/>
      <c r="S94" s="222">
        <f t="shared" si="11"/>
        <v>158080</v>
      </c>
      <c r="T94" s="222">
        <f t="shared" si="9"/>
        <v>0</v>
      </c>
      <c r="U94" s="222">
        <f t="shared" si="9"/>
        <v>0</v>
      </c>
      <c r="V94" s="222">
        <f t="shared" si="9"/>
        <v>0</v>
      </c>
      <c r="W94" s="222">
        <f t="shared" si="9"/>
        <v>0</v>
      </c>
      <c r="X94" s="222">
        <f t="shared" si="12"/>
        <v>0</v>
      </c>
      <c r="Y94" s="222" t="s">
        <v>1</v>
      </c>
      <c r="Z94" s="222">
        <v>1.96</v>
      </c>
      <c r="AA94" s="102">
        <v>1</v>
      </c>
      <c r="AB94" s="203">
        <v>163072</v>
      </c>
      <c r="AC94" s="203">
        <v>0</v>
      </c>
      <c r="AD94" s="203"/>
      <c r="AE94" s="222">
        <f t="shared" si="13"/>
        <v>163072</v>
      </c>
      <c r="AF94" s="222" t="s">
        <v>1</v>
      </c>
      <c r="AG94" s="222">
        <v>1.96</v>
      </c>
      <c r="AH94" s="102">
        <v>1</v>
      </c>
      <c r="AI94" s="203">
        <v>163072</v>
      </c>
      <c r="AJ94" s="203">
        <v>0</v>
      </c>
      <c r="AK94" s="203"/>
      <c r="AL94" s="222">
        <f t="shared" si="14"/>
        <v>163072</v>
      </c>
    </row>
    <row r="95" spans="1:38" s="5" customFormat="1">
      <c r="A95" s="203">
        <v>86</v>
      </c>
      <c r="B95" s="102" t="s">
        <v>1830</v>
      </c>
      <c r="C95" s="102" t="s">
        <v>8234</v>
      </c>
      <c r="D95" s="203" t="s">
        <v>8773</v>
      </c>
      <c r="E95" s="1650" t="s">
        <v>569</v>
      </c>
      <c r="F95" s="222" t="s">
        <v>1</v>
      </c>
      <c r="G95" s="222" t="s">
        <v>1</v>
      </c>
      <c r="H95" s="222">
        <v>1.9</v>
      </c>
      <c r="I95" s="102">
        <v>1</v>
      </c>
      <c r="J95" s="203">
        <v>158080</v>
      </c>
      <c r="K95" s="203">
        <v>0</v>
      </c>
      <c r="L95" s="203"/>
      <c r="M95" s="222">
        <f t="shared" si="10"/>
        <v>158080</v>
      </c>
      <c r="N95" s="222">
        <v>1.9</v>
      </c>
      <c r="O95" s="102">
        <v>1</v>
      </c>
      <c r="P95" s="203">
        <v>158080</v>
      </c>
      <c r="Q95" s="203">
        <v>0</v>
      </c>
      <c r="R95" s="203"/>
      <c r="S95" s="222">
        <f t="shared" si="11"/>
        <v>158080</v>
      </c>
      <c r="T95" s="222">
        <f t="shared" si="9"/>
        <v>0</v>
      </c>
      <c r="U95" s="222">
        <f t="shared" si="9"/>
        <v>0</v>
      </c>
      <c r="V95" s="222">
        <f t="shared" si="9"/>
        <v>0</v>
      </c>
      <c r="W95" s="222">
        <f t="shared" si="9"/>
        <v>0</v>
      </c>
      <c r="X95" s="222">
        <f t="shared" si="12"/>
        <v>0</v>
      </c>
      <c r="Y95" s="222" t="s">
        <v>1</v>
      </c>
      <c r="Z95" s="222">
        <v>1.96</v>
      </c>
      <c r="AA95" s="102">
        <v>1</v>
      </c>
      <c r="AB95" s="203">
        <v>163072</v>
      </c>
      <c r="AC95" s="203">
        <v>0</v>
      </c>
      <c r="AD95" s="203"/>
      <c r="AE95" s="222">
        <f t="shared" si="13"/>
        <v>163072</v>
      </c>
      <c r="AF95" s="222" t="s">
        <v>1</v>
      </c>
      <c r="AG95" s="222">
        <v>1.96</v>
      </c>
      <c r="AH95" s="102">
        <v>1</v>
      </c>
      <c r="AI95" s="203">
        <v>163072</v>
      </c>
      <c r="AJ95" s="203">
        <v>0</v>
      </c>
      <c r="AK95" s="203"/>
      <c r="AL95" s="222">
        <f t="shared" si="14"/>
        <v>163072</v>
      </c>
    </row>
    <row r="96" spans="1:38" s="5" customFormat="1">
      <c r="A96" s="203">
        <v>87</v>
      </c>
      <c r="B96" s="102" t="s">
        <v>8777</v>
      </c>
      <c r="C96" s="102" t="s">
        <v>8233</v>
      </c>
      <c r="D96" s="203" t="s">
        <v>8778</v>
      </c>
      <c r="E96" s="1650" t="s">
        <v>569</v>
      </c>
      <c r="F96" s="222" t="s">
        <v>1</v>
      </c>
      <c r="G96" s="222" t="s">
        <v>1</v>
      </c>
      <c r="H96" s="222">
        <v>1.79</v>
      </c>
      <c r="I96" s="102">
        <v>1</v>
      </c>
      <c r="J96" s="203">
        <v>148928</v>
      </c>
      <c r="K96" s="203">
        <v>0</v>
      </c>
      <c r="L96" s="203"/>
      <c r="M96" s="222">
        <f t="shared" si="10"/>
        <v>148928</v>
      </c>
      <c r="N96" s="222">
        <v>1.73</v>
      </c>
      <c r="O96" s="102">
        <v>1</v>
      </c>
      <c r="P96" s="203">
        <v>143936</v>
      </c>
      <c r="Q96" s="203">
        <v>0</v>
      </c>
      <c r="R96" s="203"/>
      <c r="S96" s="222">
        <f t="shared" si="11"/>
        <v>143936</v>
      </c>
      <c r="T96" s="222">
        <f t="shared" si="9"/>
        <v>0</v>
      </c>
      <c r="U96" s="222">
        <f t="shared" si="9"/>
        <v>4992</v>
      </c>
      <c r="V96" s="222">
        <f t="shared" si="9"/>
        <v>0</v>
      </c>
      <c r="W96" s="222">
        <f t="shared" si="9"/>
        <v>0</v>
      </c>
      <c r="X96" s="222">
        <f t="shared" si="12"/>
        <v>4992</v>
      </c>
      <c r="Y96" s="222" t="s">
        <v>1</v>
      </c>
      <c r="Z96" s="222">
        <v>1.84</v>
      </c>
      <c r="AA96" s="102">
        <v>1</v>
      </c>
      <c r="AB96" s="203">
        <v>153088</v>
      </c>
      <c r="AC96" s="203">
        <v>0</v>
      </c>
      <c r="AD96" s="203"/>
      <c r="AE96" s="222">
        <f t="shared" si="13"/>
        <v>153088</v>
      </c>
      <c r="AF96" s="222" t="s">
        <v>1</v>
      </c>
      <c r="AG96" s="222">
        <v>1.9</v>
      </c>
      <c r="AH96" s="102">
        <v>1</v>
      </c>
      <c r="AI96" s="203">
        <v>158080</v>
      </c>
      <c r="AJ96" s="203">
        <v>0</v>
      </c>
      <c r="AK96" s="203"/>
      <c r="AL96" s="222">
        <f t="shared" si="14"/>
        <v>158080</v>
      </c>
    </row>
    <row r="97" spans="1:38" s="5" customFormat="1">
      <c r="A97" s="203">
        <v>88</v>
      </c>
      <c r="B97" s="102" t="s">
        <v>1826</v>
      </c>
      <c r="C97" s="102" t="s">
        <v>8233</v>
      </c>
      <c r="D97" s="203" t="s">
        <v>8745</v>
      </c>
      <c r="E97" s="1650" t="s">
        <v>569</v>
      </c>
      <c r="F97" s="222" t="s">
        <v>1</v>
      </c>
      <c r="G97" s="222" t="s">
        <v>1</v>
      </c>
      <c r="H97" s="222">
        <v>2.02</v>
      </c>
      <c r="I97" s="102">
        <v>1</v>
      </c>
      <c r="J97" s="203">
        <v>168064</v>
      </c>
      <c r="K97" s="203">
        <v>0</v>
      </c>
      <c r="L97" s="203"/>
      <c r="M97" s="222">
        <f t="shared" si="10"/>
        <v>168064</v>
      </c>
      <c r="N97" s="222">
        <v>2.02</v>
      </c>
      <c r="O97" s="102">
        <v>1</v>
      </c>
      <c r="P97" s="203">
        <v>168064</v>
      </c>
      <c r="Q97" s="203">
        <v>0</v>
      </c>
      <c r="R97" s="203"/>
      <c r="S97" s="222">
        <f t="shared" si="11"/>
        <v>168064</v>
      </c>
      <c r="T97" s="222">
        <f t="shared" si="9"/>
        <v>0</v>
      </c>
      <c r="U97" s="222">
        <f t="shared" si="9"/>
        <v>0</v>
      </c>
      <c r="V97" s="222">
        <f t="shared" si="9"/>
        <v>0</v>
      </c>
      <c r="W97" s="222">
        <f t="shared" si="9"/>
        <v>0</v>
      </c>
      <c r="X97" s="222">
        <f t="shared" si="12"/>
        <v>0</v>
      </c>
      <c r="Y97" s="222" t="s">
        <v>1</v>
      </c>
      <c r="Z97" s="222">
        <v>2.08</v>
      </c>
      <c r="AA97" s="102">
        <v>1</v>
      </c>
      <c r="AB97" s="203">
        <v>173056</v>
      </c>
      <c r="AC97" s="203">
        <v>0</v>
      </c>
      <c r="AD97" s="203"/>
      <c r="AE97" s="222">
        <f t="shared" si="13"/>
        <v>173056</v>
      </c>
      <c r="AF97" s="222" t="s">
        <v>1</v>
      </c>
      <c r="AG97" s="222">
        <v>2.08</v>
      </c>
      <c r="AH97" s="102">
        <v>1</v>
      </c>
      <c r="AI97" s="203">
        <v>173056</v>
      </c>
      <c r="AJ97" s="203">
        <v>0</v>
      </c>
      <c r="AK97" s="203"/>
      <c r="AL97" s="222">
        <f t="shared" si="14"/>
        <v>173056</v>
      </c>
    </row>
    <row r="98" spans="1:38" s="5" customFormat="1">
      <c r="A98" s="203">
        <v>89</v>
      </c>
      <c r="B98" s="102" t="s">
        <v>1831</v>
      </c>
      <c r="C98" s="102" t="s">
        <v>8234</v>
      </c>
      <c r="D98" s="203" t="s">
        <v>8752</v>
      </c>
      <c r="E98" s="1650" t="s">
        <v>569</v>
      </c>
      <c r="F98" s="222" t="s">
        <v>1</v>
      </c>
      <c r="G98" s="222" t="s">
        <v>1</v>
      </c>
      <c r="H98" s="222">
        <v>1.9</v>
      </c>
      <c r="I98" s="102">
        <v>1</v>
      </c>
      <c r="J98" s="203">
        <v>158080</v>
      </c>
      <c r="K98" s="203">
        <v>0</v>
      </c>
      <c r="L98" s="203"/>
      <c r="M98" s="222">
        <f t="shared" si="10"/>
        <v>158080</v>
      </c>
      <c r="N98" s="222">
        <v>1.9</v>
      </c>
      <c r="O98" s="102">
        <v>1</v>
      </c>
      <c r="P98" s="203">
        <v>158080</v>
      </c>
      <c r="Q98" s="203">
        <v>0</v>
      </c>
      <c r="R98" s="203"/>
      <c r="S98" s="222">
        <f t="shared" si="11"/>
        <v>158080</v>
      </c>
      <c r="T98" s="222">
        <f t="shared" si="9"/>
        <v>0</v>
      </c>
      <c r="U98" s="222">
        <f t="shared" si="9"/>
        <v>0</v>
      </c>
      <c r="V98" s="222">
        <f t="shared" si="9"/>
        <v>0</v>
      </c>
      <c r="W98" s="222">
        <f t="shared" si="9"/>
        <v>0</v>
      </c>
      <c r="X98" s="222">
        <f t="shared" si="12"/>
        <v>0</v>
      </c>
      <c r="Y98" s="222" t="s">
        <v>1</v>
      </c>
      <c r="Z98" s="222">
        <v>1.96</v>
      </c>
      <c r="AA98" s="102">
        <v>1</v>
      </c>
      <c r="AB98" s="203">
        <v>163072</v>
      </c>
      <c r="AC98" s="203">
        <v>0</v>
      </c>
      <c r="AD98" s="203"/>
      <c r="AE98" s="222">
        <f t="shared" si="13"/>
        <v>163072</v>
      </c>
      <c r="AF98" s="222" t="s">
        <v>1</v>
      </c>
      <c r="AG98" s="222">
        <v>1.96</v>
      </c>
      <c r="AH98" s="102">
        <v>1</v>
      </c>
      <c r="AI98" s="203">
        <v>163072</v>
      </c>
      <c r="AJ98" s="203">
        <v>0</v>
      </c>
      <c r="AK98" s="203"/>
      <c r="AL98" s="222">
        <f t="shared" si="14"/>
        <v>163072</v>
      </c>
    </row>
    <row r="99" spans="1:38" s="5" customFormat="1">
      <c r="A99" s="203">
        <v>90</v>
      </c>
      <c r="B99" s="102" t="s">
        <v>1827</v>
      </c>
      <c r="C99" s="102" t="s">
        <v>8234</v>
      </c>
      <c r="D99" s="203" t="s">
        <v>8749</v>
      </c>
      <c r="E99" s="1650" t="s">
        <v>569</v>
      </c>
      <c r="F99" s="222" t="s">
        <v>1</v>
      </c>
      <c r="G99" s="222" t="s">
        <v>1</v>
      </c>
      <c r="H99" s="222">
        <v>1.9</v>
      </c>
      <c r="I99" s="102">
        <v>1</v>
      </c>
      <c r="J99" s="203">
        <v>158080</v>
      </c>
      <c r="K99" s="203">
        <v>0</v>
      </c>
      <c r="L99" s="203"/>
      <c r="M99" s="222">
        <f t="shared" si="10"/>
        <v>158080</v>
      </c>
      <c r="N99" s="222">
        <v>1.9</v>
      </c>
      <c r="O99" s="102">
        <v>1</v>
      </c>
      <c r="P99" s="203">
        <v>158080</v>
      </c>
      <c r="Q99" s="203">
        <v>0</v>
      </c>
      <c r="R99" s="203"/>
      <c r="S99" s="222">
        <f t="shared" si="11"/>
        <v>158080</v>
      </c>
      <c r="T99" s="222">
        <f t="shared" si="9"/>
        <v>0</v>
      </c>
      <c r="U99" s="222">
        <f t="shared" si="9"/>
        <v>0</v>
      </c>
      <c r="V99" s="222">
        <f t="shared" si="9"/>
        <v>0</v>
      </c>
      <c r="W99" s="222">
        <f t="shared" si="9"/>
        <v>0</v>
      </c>
      <c r="X99" s="222">
        <f t="shared" si="12"/>
        <v>0</v>
      </c>
      <c r="Y99" s="222" t="s">
        <v>1</v>
      </c>
      <c r="Z99" s="222">
        <v>1.96</v>
      </c>
      <c r="AA99" s="102">
        <v>1</v>
      </c>
      <c r="AB99" s="203">
        <v>163072</v>
      </c>
      <c r="AC99" s="203">
        <v>0</v>
      </c>
      <c r="AD99" s="203"/>
      <c r="AE99" s="222">
        <f t="shared" si="13"/>
        <v>163072</v>
      </c>
      <c r="AF99" s="222" t="s">
        <v>1</v>
      </c>
      <c r="AG99" s="222">
        <v>1.96</v>
      </c>
      <c r="AH99" s="102">
        <v>1</v>
      </c>
      <c r="AI99" s="203">
        <v>163072</v>
      </c>
      <c r="AJ99" s="203">
        <v>0</v>
      </c>
      <c r="AK99" s="203"/>
      <c r="AL99" s="222">
        <f t="shared" si="14"/>
        <v>163072</v>
      </c>
    </row>
    <row r="100" spans="1:38" s="5" customFormat="1">
      <c r="A100" s="203">
        <v>91</v>
      </c>
      <c r="B100" s="102" t="s">
        <v>1828</v>
      </c>
      <c r="C100" s="102" t="s">
        <v>8234</v>
      </c>
      <c r="D100" s="203" t="s">
        <v>8748</v>
      </c>
      <c r="E100" s="1650" t="s">
        <v>569</v>
      </c>
      <c r="F100" s="222" t="s">
        <v>1</v>
      </c>
      <c r="G100" s="222" t="s">
        <v>1</v>
      </c>
      <c r="H100" s="222">
        <v>1.96</v>
      </c>
      <c r="I100" s="102">
        <v>1</v>
      </c>
      <c r="J100" s="203">
        <v>163072</v>
      </c>
      <c r="K100" s="203">
        <v>0</v>
      </c>
      <c r="L100" s="203"/>
      <c r="M100" s="222">
        <f t="shared" si="10"/>
        <v>163072</v>
      </c>
      <c r="N100" s="222">
        <v>1.9</v>
      </c>
      <c r="O100" s="102">
        <v>1</v>
      </c>
      <c r="P100" s="203">
        <v>158080</v>
      </c>
      <c r="Q100" s="203">
        <v>0</v>
      </c>
      <c r="R100" s="203"/>
      <c r="S100" s="222">
        <f t="shared" si="11"/>
        <v>158080</v>
      </c>
      <c r="T100" s="222">
        <f t="shared" si="9"/>
        <v>0</v>
      </c>
      <c r="U100" s="222">
        <f t="shared" si="9"/>
        <v>4992</v>
      </c>
      <c r="V100" s="222">
        <f t="shared" si="9"/>
        <v>0</v>
      </c>
      <c r="W100" s="222">
        <f t="shared" si="9"/>
        <v>0</v>
      </c>
      <c r="X100" s="222">
        <f t="shared" si="12"/>
        <v>4992</v>
      </c>
      <c r="Y100" s="222" t="s">
        <v>1</v>
      </c>
      <c r="Z100" s="222">
        <v>1.96</v>
      </c>
      <c r="AA100" s="102">
        <v>1</v>
      </c>
      <c r="AB100" s="203">
        <v>163072</v>
      </c>
      <c r="AC100" s="203">
        <v>0</v>
      </c>
      <c r="AD100" s="203"/>
      <c r="AE100" s="222">
        <f t="shared" si="13"/>
        <v>163072</v>
      </c>
      <c r="AF100" s="222" t="s">
        <v>1</v>
      </c>
      <c r="AG100" s="222">
        <v>2.02</v>
      </c>
      <c r="AH100" s="102">
        <v>1</v>
      </c>
      <c r="AI100" s="203">
        <v>168064</v>
      </c>
      <c r="AJ100" s="203">
        <v>0</v>
      </c>
      <c r="AK100" s="203"/>
      <c r="AL100" s="222">
        <f t="shared" si="14"/>
        <v>168064</v>
      </c>
    </row>
    <row r="101" spans="1:38" s="5" customFormat="1">
      <c r="A101" s="203">
        <v>92</v>
      </c>
      <c r="B101" s="102" t="s">
        <v>5581</v>
      </c>
      <c r="C101" s="102" t="s">
        <v>8234</v>
      </c>
      <c r="D101" s="203" t="s">
        <v>8762</v>
      </c>
      <c r="E101" s="1650" t="s">
        <v>569</v>
      </c>
      <c r="F101" s="222" t="s">
        <v>1</v>
      </c>
      <c r="G101" s="222" t="s">
        <v>1</v>
      </c>
      <c r="H101" s="222">
        <v>2.08</v>
      </c>
      <c r="I101" s="102">
        <v>1</v>
      </c>
      <c r="J101" s="203">
        <v>173056</v>
      </c>
      <c r="K101" s="203">
        <v>0</v>
      </c>
      <c r="L101" s="203"/>
      <c r="M101" s="222">
        <f t="shared" si="10"/>
        <v>173056</v>
      </c>
      <c r="N101" s="222">
        <v>2.08</v>
      </c>
      <c r="O101" s="102">
        <v>1</v>
      </c>
      <c r="P101" s="203">
        <v>173056</v>
      </c>
      <c r="Q101" s="203">
        <v>0</v>
      </c>
      <c r="R101" s="203"/>
      <c r="S101" s="222">
        <f t="shared" si="11"/>
        <v>173056</v>
      </c>
      <c r="T101" s="222">
        <f t="shared" si="9"/>
        <v>0</v>
      </c>
      <c r="U101" s="222">
        <f t="shared" si="9"/>
        <v>0</v>
      </c>
      <c r="V101" s="222">
        <f t="shared" si="9"/>
        <v>0</v>
      </c>
      <c r="W101" s="222">
        <f t="shared" si="9"/>
        <v>0</v>
      </c>
      <c r="X101" s="222">
        <f t="shared" si="12"/>
        <v>0</v>
      </c>
      <c r="Y101" s="222" t="s">
        <v>1</v>
      </c>
      <c r="Z101" s="222">
        <v>2.14</v>
      </c>
      <c r="AA101" s="102">
        <v>1</v>
      </c>
      <c r="AB101" s="203">
        <v>178048</v>
      </c>
      <c r="AC101" s="203">
        <v>0</v>
      </c>
      <c r="AD101" s="203"/>
      <c r="AE101" s="222">
        <f t="shared" si="13"/>
        <v>178048</v>
      </c>
      <c r="AF101" s="222" t="s">
        <v>1</v>
      </c>
      <c r="AG101" s="222">
        <v>2.14</v>
      </c>
      <c r="AH101" s="102">
        <v>1</v>
      </c>
      <c r="AI101" s="203">
        <v>178048</v>
      </c>
      <c r="AJ101" s="203">
        <v>0</v>
      </c>
      <c r="AK101" s="203"/>
      <c r="AL101" s="222">
        <f t="shared" si="14"/>
        <v>178048</v>
      </c>
    </row>
    <row r="102" spans="1:38" s="5" customFormat="1">
      <c r="A102" s="203">
        <v>93</v>
      </c>
      <c r="B102" s="102" t="s">
        <v>1829</v>
      </c>
      <c r="C102" s="102" t="s">
        <v>8234</v>
      </c>
      <c r="D102" s="203" t="s">
        <v>8752</v>
      </c>
      <c r="E102" s="1650" t="s">
        <v>569</v>
      </c>
      <c r="F102" s="222" t="s">
        <v>1</v>
      </c>
      <c r="G102" s="222" t="s">
        <v>1</v>
      </c>
      <c r="H102" s="222">
        <v>1.9</v>
      </c>
      <c r="I102" s="102">
        <v>1</v>
      </c>
      <c r="J102" s="203">
        <v>158080</v>
      </c>
      <c r="K102" s="203">
        <v>0</v>
      </c>
      <c r="L102" s="203"/>
      <c r="M102" s="222">
        <f t="shared" si="10"/>
        <v>158080</v>
      </c>
      <c r="N102" s="222">
        <v>1.9</v>
      </c>
      <c r="O102" s="102">
        <v>1</v>
      </c>
      <c r="P102" s="203">
        <v>158080</v>
      </c>
      <c r="Q102" s="203">
        <v>0</v>
      </c>
      <c r="R102" s="203"/>
      <c r="S102" s="222">
        <f t="shared" si="11"/>
        <v>158080</v>
      </c>
      <c r="T102" s="222">
        <f t="shared" si="9"/>
        <v>0</v>
      </c>
      <c r="U102" s="222">
        <f t="shared" si="9"/>
        <v>0</v>
      </c>
      <c r="V102" s="222">
        <f t="shared" si="9"/>
        <v>0</v>
      </c>
      <c r="W102" s="222">
        <f t="shared" si="9"/>
        <v>0</v>
      </c>
      <c r="X102" s="222">
        <f t="shared" si="12"/>
        <v>0</v>
      </c>
      <c r="Y102" s="222" t="s">
        <v>1</v>
      </c>
      <c r="Z102" s="222">
        <v>1.96</v>
      </c>
      <c r="AA102" s="102">
        <v>1</v>
      </c>
      <c r="AB102" s="203">
        <v>163072</v>
      </c>
      <c r="AC102" s="203">
        <v>0</v>
      </c>
      <c r="AD102" s="203"/>
      <c r="AE102" s="222">
        <f t="shared" si="13"/>
        <v>163072</v>
      </c>
      <c r="AF102" s="222" t="s">
        <v>1</v>
      </c>
      <c r="AG102" s="222">
        <v>1.96</v>
      </c>
      <c r="AH102" s="102">
        <v>1</v>
      </c>
      <c r="AI102" s="203">
        <v>163072</v>
      </c>
      <c r="AJ102" s="203">
        <v>0</v>
      </c>
      <c r="AK102" s="203"/>
      <c r="AL102" s="222">
        <f t="shared" si="14"/>
        <v>163072</v>
      </c>
    </row>
    <row r="103" spans="1:38" s="5" customFormat="1">
      <c r="A103" s="203">
        <v>94</v>
      </c>
      <c r="B103" s="102" t="s">
        <v>1833</v>
      </c>
      <c r="C103" s="102" t="s">
        <v>8233</v>
      </c>
      <c r="D103" s="203" t="s">
        <v>8745</v>
      </c>
      <c r="E103" s="1650" t="s">
        <v>569</v>
      </c>
      <c r="F103" s="222" t="s">
        <v>1</v>
      </c>
      <c r="G103" s="222" t="s">
        <v>1</v>
      </c>
      <c r="H103" s="222">
        <v>1.9</v>
      </c>
      <c r="I103" s="102">
        <v>1</v>
      </c>
      <c r="J103" s="203">
        <v>158080</v>
      </c>
      <c r="K103" s="203">
        <v>0</v>
      </c>
      <c r="L103" s="203"/>
      <c r="M103" s="222">
        <f t="shared" si="10"/>
        <v>158080</v>
      </c>
      <c r="N103" s="222">
        <v>1.84</v>
      </c>
      <c r="O103" s="102">
        <v>1</v>
      </c>
      <c r="P103" s="203">
        <v>153088</v>
      </c>
      <c r="Q103" s="203">
        <v>0</v>
      </c>
      <c r="R103" s="203"/>
      <c r="S103" s="222">
        <f t="shared" si="11"/>
        <v>153088</v>
      </c>
      <c r="T103" s="222">
        <f t="shared" si="9"/>
        <v>0</v>
      </c>
      <c r="U103" s="222">
        <f t="shared" si="9"/>
        <v>4992</v>
      </c>
      <c r="V103" s="222">
        <f t="shared" si="9"/>
        <v>0</v>
      </c>
      <c r="W103" s="222">
        <f t="shared" si="9"/>
        <v>0</v>
      </c>
      <c r="X103" s="222">
        <f t="shared" si="12"/>
        <v>4992</v>
      </c>
      <c r="Y103" s="222" t="s">
        <v>1</v>
      </c>
      <c r="Z103" s="222">
        <v>1.9</v>
      </c>
      <c r="AA103" s="102">
        <v>1</v>
      </c>
      <c r="AB103" s="203">
        <v>158080</v>
      </c>
      <c r="AC103" s="203">
        <v>0</v>
      </c>
      <c r="AD103" s="203"/>
      <c r="AE103" s="222">
        <f t="shared" si="13"/>
        <v>158080</v>
      </c>
      <c r="AF103" s="222" t="s">
        <v>1</v>
      </c>
      <c r="AG103" s="222">
        <v>1.96</v>
      </c>
      <c r="AH103" s="102">
        <v>1</v>
      </c>
      <c r="AI103" s="203">
        <v>163072</v>
      </c>
      <c r="AJ103" s="203">
        <v>0</v>
      </c>
      <c r="AK103" s="203"/>
      <c r="AL103" s="222">
        <f t="shared" si="14"/>
        <v>163072</v>
      </c>
    </row>
    <row r="104" spans="1:38" s="5" customFormat="1">
      <c r="A104" s="203">
        <v>95</v>
      </c>
      <c r="B104" s="102" t="s">
        <v>8779</v>
      </c>
      <c r="C104" s="102" t="s">
        <v>8234</v>
      </c>
      <c r="D104" s="203" t="s">
        <v>8760</v>
      </c>
      <c r="E104" s="1650" t="s">
        <v>569</v>
      </c>
      <c r="F104" s="222" t="s">
        <v>1</v>
      </c>
      <c r="G104" s="222" t="s">
        <v>1</v>
      </c>
      <c r="H104" s="222">
        <v>1.79</v>
      </c>
      <c r="I104" s="102">
        <v>1</v>
      </c>
      <c r="J104" s="203">
        <v>148928</v>
      </c>
      <c r="K104" s="203">
        <v>0</v>
      </c>
      <c r="L104" s="203"/>
      <c r="M104" s="222">
        <f t="shared" si="10"/>
        <v>148928</v>
      </c>
      <c r="N104" s="222">
        <v>1.73</v>
      </c>
      <c r="O104" s="102">
        <v>1</v>
      </c>
      <c r="P104" s="203">
        <v>143936</v>
      </c>
      <c r="Q104" s="203">
        <v>0</v>
      </c>
      <c r="R104" s="203"/>
      <c r="S104" s="222">
        <f t="shared" si="11"/>
        <v>143936</v>
      </c>
      <c r="T104" s="222">
        <f t="shared" si="9"/>
        <v>0</v>
      </c>
      <c r="U104" s="222">
        <f t="shared" si="9"/>
        <v>4992</v>
      </c>
      <c r="V104" s="222">
        <f t="shared" si="9"/>
        <v>0</v>
      </c>
      <c r="W104" s="222">
        <f t="shared" si="9"/>
        <v>0</v>
      </c>
      <c r="X104" s="222">
        <f t="shared" si="12"/>
        <v>4992</v>
      </c>
      <c r="Y104" s="222" t="s">
        <v>1</v>
      </c>
      <c r="Z104" s="222">
        <v>1.84</v>
      </c>
      <c r="AA104" s="102">
        <v>1</v>
      </c>
      <c r="AB104" s="203">
        <v>153088</v>
      </c>
      <c r="AC104" s="203">
        <v>0</v>
      </c>
      <c r="AD104" s="203"/>
      <c r="AE104" s="222">
        <f t="shared" si="13"/>
        <v>153088</v>
      </c>
      <c r="AF104" s="222" t="s">
        <v>1</v>
      </c>
      <c r="AG104" s="222">
        <v>1.9</v>
      </c>
      <c r="AH104" s="102">
        <v>1</v>
      </c>
      <c r="AI104" s="203">
        <v>158080</v>
      </c>
      <c r="AJ104" s="203">
        <v>0</v>
      </c>
      <c r="AK104" s="203"/>
      <c r="AL104" s="222">
        <f t="shared" si="14"/>
        <v>158080</v>
      </c>
    </row>
    <row r="105" spans="1:38" s="5" customFormat="1">
      <c r="A105" s="203">
        <v>96</v>
      </c>
      <c r="B105" s="102" t="s">
        <v>827</v>
      </c>
      <c r="C105" s="102"/>
      <c r="D105" s="203"/>
      <c r="E105" s="1650" t="s">
        <v>569</v>
      </c>
      <c r="F105" s="222" t="s">
        <v>1</v>
      </c>
      <c r="G105" s="222" t="s">
        <v>1</v>
      </c>
      <c r="H105" s="222">
        <v>1.96</v>
      </c>
      <c r="I105" s="102">
        <v>1</v>
      </c>
      <c r="J105" s="203">
        <v>163072</v>
      </c>
      <c r="K105" s="203">
        <v>0</v>
      </c>
      <c r="L105" s="203"/>
      <c r="M105" s="222">
        <f t="shared" si="10"/>
        <v>163072</v>
      </c>
      <c r="N105" s="222">
        <v>1.96</v>
      </c>
      <c r="O105" s="102">
        <v>1</v>
      </c>
      <c r="P105" s="203">
        <v>163072</v>
      </c>
      <c r="Q105" s="203">
        <v>0</v>
      </c>
      <c r="R105" s="203"/>
      <c r="S105" s="222">
        <f t="shared" si="11"/>
        <v>163072</v>
      </c>
      <c r="T105" s="222">
        <f t="shared" si="9"/>
        <v>0</v>
      </c>
      <c r="U105" s="222">
        <f t="shared" si="9"/>
        <v>0</v>
      </c>
      <c r="V105" s="222">
        <f t="shared" si="9"/>
        <v>0</v>
      </c>
      <c r="W105" s="222">
        <f t="shared" si="9"/>
        <v>0</v>
      </c>
      <c r="X105" s="222">
        <f t="shared" si="12"/>
        <v>0</v>
      </c>
      <c r="Y105" s="222" t="s">
        <v>1</v>
      </c>
      <c r="Z105" s="222">
        <v>2.02</v>
      </c>
      <c r="AA105" s="102">
        <v>1</v>
      </c>
      <c r="AB105" s="203">
        <v>168064</v>
      </c>
      <c r="AC105" s="203">
        <v>0</v>
      </c>
      <c r="AD105" s="203"/>
      <c r="AE105" s="222">
        <f t="shared" si="13"/>
        <v>168064</v>
      </c>
      <c r="AF105" s="222" t="s">
        <v>1</v>
      </c>
      <c r="AG105" s="222">
        <v>2.02</v>
      </c>
      <c r="AH105" s="102">
        <v>1</v>
      </c>
      <c r="AI105" s="203">
        <v>168064</v>
      </c>
      <c r="AJ105" s="203">
        <v>0</v>
      </c>
      <c r="AK105" s="203"/>
      <c r="AL105" s="222">
        <f t="shared" si="14"/>
        <v>168064</v>
      </c>
    </row>
    <row r="106" spans="1:38" s="5" customFormat="1">
      <c r="A106" s="203">
        <v>97</v>
      </c>
      <c r="B106" s="102" t="s">
        <v>827</v>
      </c>
      <c r="C106" s="102"/>
      <c r="D106" s="203"/>
      <c r="E106" s="1650" t="s">
        <v>569</v>
      </c>
      <c r="F106" s="222" t="s">
        <v>1</v>
      </c>
      <c r="G106" s="222" t="s">
        <v>1</v>
      </c>
      <c r="H106" s="222">
        <v>1.96</v>
      </c>
      <c r="I106" s="102">
        <v>1</v>
      </c>
      <c r="J106" s="203">
        <v>163072</v>
      </c>
      <c r="K106" s="203">
        <v>0</v>
      </c>
      <c r="L106" s="203"/>
      <c r="M106" s="222">
        <f t="shared" si="10"/>
        <v>163072</v>
      </c>
      <c r="N106" s="222">
        <v>1.96</v>
      </c>
      <c r="O106" s="102">
        <v>1</v>
      </c>
      <c r="P106" s="203">
        <v>163072</v>
      </c>
      <c r="Q106" s="203">
        <v>0</v>
      </c>
      <c r="R106" s="203"/>
      <c r="S106" s="222">
        <f t="shared" si="11"/>
        <v>163072</v>
      </c>
      <c r="T106" s="222">
        <f t="shared" si="9"/>
        <v>0</v>
      </c>
      <c r="U106" s="222">
        <f t="shared" si="9"/>
        <v>0</v>
      </c>
      <c r="V106" s="222">
        <f t="shared" si="9"/>
        <v>0</v>
      </c>
      <c r="W106" s="222">
        <f t="shared" si="9"/>
        <v>0</v>
      </c>
      <c r="X106" s="222">
        <f t="shared" si="12"/>
        <v>0</v>
      </c>
      <c r="Y106" s="222" t="s">
        <v>1</v>
      </c>
      <c r="Z106" s="222">
        <v>2.02</v>
      </c>
      <c r="AA106" s="102">
        <v>1</v>
      </c>
      <c r="AB106" s="203">
        <v>168064</v>
      </c>
      <c r="AC106" s="203">
        <v>0</v>
      </c>
      <c r="AD106" s="203"/>
      <c r="AE106" s="222">
        <f t="shared" si="13"/>
        <v>168064</v>
      </c>
      <c r="AF106" s="222" t="s">
        <v>1</v>
      </c>
      <c r="AG106" s="222">
        <v>2.02</v>
      </c>
      <c r="AH106" s="102">
        <v>1</v>
      </c>
      <c r="AI106" s="203">
        <v>168064</v>
      </c>
      <c r="AJ106" s="203">
        <v>0</v>
      </c>
      <c r="AK106" s="203"/>
      <c r="AL106" s="222">
        <f t="shared" si="14"/>
        <v>168064</v>
      </c>
    </row>
    <row r="107" spans="1:38" s="5" customFormat="1">
      <c r="A107" s="203">
        <v>98</v>
      </c>
      <c r="B107" s="102" t="s">
        <v>827</v>
      </c>
      <c r="C107" s="102"/>
      <c r="D107" s="203"/>
      <c r="E107" s="1650" t="s">
        <v>569</v>
      </c>
      <c r="F107" s="222" t="s">
        <v>1</v>
      </c>
      <c r="G107" s="222" t="s">
        <v>1</v>
      </c>
      <c r="H107" s="222">
        <v>1.96</v>
      </c>
      <c r="I107" s="102">
        <v>1</v>
      </c>
      <c r="J107" s="203">
        <v>163072</v>
      </c>
      <c r="K107" s="203">
        <v>0</v>
      </c>
      <c r="L107" s="203"/>
      <c r="M107" s="222">
        <f t="shared" si="10"/>
        <v>163072</v>
      </c>
      <c r="N107" s="222">
        <v>1.96</v>
      </c>
      <c r="O107" s="102">
        <v>1</v>
      </c>
      <c r="P107" s="203">
        <v>163072</v>
      </c>
      <c r="Q107" s="203">
        <v>0</v>
      </c>
      <c r="R107" s="203"/>
      <c r="S107" s="222">
        <f t="shared" si="11"/>
        <v>163072</v>
      </c>
      <c r="T107" s="222">
        <f t="shared" si="9"/>
        <v>0</v>
      </c>
      <c r="U107" s="222">
        <f t="shared" si="9"/>
        <v>0</v>
      </c>
      <c r="V107" s="222">
        <f t="shared" si="9"/>
        <v>0</v>
      </c>
      <c r="W107" s="222">
        <f t="shared" si="9"/>
        <v>0</v>
      </c>
      <c r="X107" s="222">
        <f t="shared" si="12"/>
        <v>0</v>
      </c>
      <c r="Y107" s="222" t="s">
        <v>1</v>
      </c>
      <c r="Z107" s="222">
        <v>2.02</v>
      </c>
      <c r="AA107" s="102">
        <v>1</v>
      </c>
      <c r="AB107" s="203">
        <v>168064</v>
      </c>
      <c r="AC107" s="203">
        <v>0</v>
      </c>
      <c r="AD107" s="203"/>
      <c r="AE107" s="222">
        <f t="shared" si="13"/>
        <v>168064</v>
      </c>
      <c r="AF107" s="222" t="s">
        <v>1</v>
      </c>
      <c r="AG107" s="222">
        <v>2.02</v>
      </c>
      <c r="AH107" s="102">
        <v>1</v>
      </c>
      <c r="AI107" s="203">
        <v>168064</v>
      </c>
      <c r="AJ107" s="203">
        <v>0</v>
      </c>
      <c r="AK107" s="203"/>
      <c r="AL107" s="222">
        <f t="shared" si="14"/>
        <v>168064</v>
      </c>
    </row>
    <row r="108" spans="1:38" s="5" customFormat="1">
      <c r="A108" s="203">
        <v>99</v>
      </c>
      <c r="B108" s="102" t="s">
        <v>827</v>
      </c>
      <c r="C108" s="102"/>
      <c r="D108" s="203"/>
      <c r="E108" s="1650" t="s">
        <v>569</v>
      </c>
      <c r="F108" s="222" t="s">
        <v>1</v>
      </c>
      <c r="G108" s="222" t="s">
        <v>1</v>
      </c>
      <c r="H108" s="222">
        <v>1.96</v>
      </c>
      <c r="I108" s="102">
        <v>1</v>
      </c>
      <c r="J108" s="203">
        <v>163072</v>
      </c>
      <c r="K108" s="203">
        <v>0</v>
      </c>
      <c r="L108" s="203"/>
      <c r="M108" s="222">
        <f t="shared" si="10"/>
        <v>163072</v>
      </c>
      <c r="N108" s="222">
        <v>1.96</v>
      </c>
      <c r="O108" s="102">
        <v>1</v>
      </c>
      <c r="P108" s="203">
        <v>163072</v>
      </c>
      <c r="Q108" s="203">
        <v>0</v>
      </c>
      <c r="R108" s="203"/>
      <c r="S108" s="222">
        <f t="shared" si="11"/>
        <v>163072</v>
      </c>
      <c r="T108" s="222">
        <f t="shared" si="9"/>
        <v>0</v>
      </c>
      <c r="U108" s="222">
        <f t="shared" si="9"/>
        <v>0</v>
      </c>
      <c r="V108" s="222">
        <f t="shared" si="9"/>
        <v>0</v>
      </c>
      <c r="W108" s="222">
        <f t="shared" si="9"/>
        <v>0</v>
      </c>
      <c r="X108" s="222">
        <f t="shared" si="12"/>
        <v>0</v>
      </c>
      <c r="Y108" s="222" t="s">
        <v>1</v>
      </c>
      <c r="Z108" s="222">
        <v>2.02</v>
      </c>
      <c r="AA108" s="102">
        <v>1</v>
      </c>
      <c r="AB108" s="203">
        <v>168064</v>
      </c>
      <c r="AC108" s="203">
        <v>0</v>
      </c>
      <c r="AD108" s="203"/>
      <c r="AE108" s="222">
        <f t="shared" si="13"/>
        <v>168064</v>
      </c>
      <c r="AF108" s="222" t="s">
        <v>1</v>
      </c>
      <c r="AG108" s="222">
        <v>2.02</v>
      </c>
      <c r="AH108" s="102">
        <v>1</v>
      </c>
      <c r="AI108" s="203">
        <v>168064</v>
      </c>
      <c r="AJ108" s="203">
        <v>0</v>
      </c>
      <c r="AK108" s="203"/>
      <c r="AL108" s="222">
        <f t="shared" si="14"/>
        <v>168064</v>
      </c>
    </row>
    <row r="109" spans="1:38" s="5" customFormat="1" ht="94.5">
      <c r="A109" s="203">
        <v>100</v>
      </c>
      <c r="B109" s="102" t="s">
        <v>827</v>
      </c>
      <c r="C109" s="102"/>
      <c r="D109" s="203"/>
      <c r="E109" s="1650" t="s">
        <v>8780</v>
      </c>
      <c r="F109" s="222" t="s">
        <v>1</v>
      </c>
      <c r="G109" s="222" t="s">
        <v>1</v>
      </c>
      <c r="H109" s="222">
        <v>4.55</v>
      </c>
      <c r="I109" s="102">
        <v>1</v>
      </c>
      <c r="J109" s="203">
        <v>378560</v>
      </c>
      <c r="K109" s="203">
        <v>0</v>
      </c>
      <c r="L109" s="203"/>
      <c r="M109" s="222">
        <f t="shared" si="10"/>
        <v>378560</v>
      </c>
      <c r="N109" s="222">
        <v>4.55</v>
      </c>
      <c r="O109" s="102">
        <v>1</v>
      </c>
      <c r="P109" s="203">
        <v>378560</v>
      </c>
      <c r="Q109" s="203">
        <v>0</v>
      </c>
      <c r="R109" s="203"/>
      <c r="S109" s="222">
        <f t="shared" si="11"/>
        <v>378560</v>
      </c>
      <c r="T109" s="222">
        <f t="shared" si="9"/>
        <v>0</v>
      </c>
      <c r="U109" s="222">
        <f t="shared" si="9"/>
        <v>0</v>
      </c>
      <c r="V109" s="222">
        <f t="shared" si="9"/>
        <v>0</v>
      </c>
      <c r="W109" s="222">
        <f t="shared" si="9"/>
        <v>0</v>
      </c>
      <c r="X109" s="222">
        <f t="shared" si="12"/>
        <v>0</v>
      </c>
      <c r="Y109" s="222" t="s">
        <v>1</v>
      </c>
      <c r="Z109" s="222">
        <v>4.7</v>
      </c>
      <c r="AA109" s="102">
        <v>1</v>
      </c>
      <c r="AB109" s="203">
        <v>391040</v>
      </c>
      <c r="AC109" s="203">
        <v>0</v>
      </c>
      <c r="AD109" s="203"/>
      <c r="AE109" s="222">
        <f t="shared" si="13"/>
        <v>391040</v>
      </c>
      <c r="AF109" s="222" t="s">
        <v>1</v>
      </c>
      <c r="AG109" s="222">
        <v>4.7</v>
      </c>
      <c r="AH109" s="102">
        <v>1</v>
      </c>
      <c r="AI109" s="203">
        <v>391040</v>
      </c>
      <c r="AJ109" s="203">
        <v>0</v>
      </c>
      <c r="AK109" s="203"/>
      <c r="AL109" s="222">
        <f t="shared" si="14"/>
        <v>391040</v>
      </c>
    </row>
    <row r="110" spans="1:38" s="5" customFormat="1" ht="94.5">
      <c r="A110" s="203">
        <v>101</v>
      </c>
      <c r="B110" s="102" t="s">
        <v>1843</v>
      </c>
      <c r="C110" s="102" t="s">
        <v>8234</v>
      </c>
      <c r="D110" s="203" t="s">
        <v>8758</v>
      </c>
      <c r="E110" s="1650" t="s">
        <v>8781</v>
      </c>
      <c r="F110" s="222" t="s">
        <v>1</v>
      </c>
      <c r="G110" s="222" t="s">
        <v>1</v>
      </c>
      <c r="H110" s="222">
        <v>3.64</v>
      </c>
      <c r="I110" s="102">
        <v>1</v>
      </c>
      <c r="J110" s="203">
        <v>302848</v>
      </c>
      <c r="K110" s="203">
        <v>0</v>
      </c>
      <c r="L110" s="203"/>
      <c r="M110" s="222">
        <f t="shared" si="10"/>
        <v>302848</v>
      </c>
      <c r="N110" s="222">
        <v>3.64</v>
      </c>
      <c r="O110" s="102">
        <v>1</v>
      </c>
      <c r="P110" s="203">
        <v>302848</v>
      </c>
      <c r="Q110" s="203">
        <v>0</v>
      </c>
      <c r="R110" s="203"/>
      <c r="S110" s="222">
        <f t="shared" si="11"/>
        <v>302848</v>
      </c>
      <c r="T110" s="222">
        <f t="shared" si="9"/>
        <v>0</v>
      </c>
      <c r="U110" s="222">
        <f t="shared" si="9"/>
        <v>0</v>
      </c>
      <c r="V110" s="222">
        <f t="shared" si="9"/>
        <v>0</v>
      </c>
      <c r="W110" s="222">
        <f t="shared" si="9"/>
        <v>0</v>
      </c>
      <c r="X110" s="222">
        <f t="shared" si="12"/>
        <v>0</v>
      </c>
      <c r="Y110" s="222" t="s">
        <v>1</v>
      </c>
      <c r="Z110" s="222">
        <v>3.64</v>
      </c>
      <c r="AA110" s="102">
        <v>1</v>
      </c>
      <c r="AB110" s="203">
        <v>302848</v>
      </c>
      <c r="AC110" s="203">
        <v>0</v>
      </c>
      <c r="AD110" s="203"/>
      <c r="AE110" s="222">
        <f t="shared" si="13"/>
        <v>302848</v>
      </c>
      <c r="AF110" s="222" t="s">
        <v>1</v>
      </c>
      <c r="AG110" s="222">
        <v>3.64</v>
      </c>
      <c r="AH110" s="102">
        <v>1</v>
      </c>
      <c r="AI110" s="203">
        <v>302848</v>
      </c>
      <c r="AJ110" s="203">
        <v>0</v>
      </c>
      <c r="AK110" s="203"/>
      <c r="AL110" s="222">
        <f t="shared" si="14"/>
        <v>302848</v>
      </c>
    </row>
    <row r="111" spans="1:38" s="5" customFormat="1">
      <c r="A111" s="203">
        <v>102</v>
      </c>
      <c r="B111" s="102" t="s">
        <v>5573</v>
      </c>
      <c r="C111" s="102" t="s">
        <v>8234</v>
      </c>
      <c r="D111" s="203" t="s">
        <v>8736</v>
      </c>
      <c r="E111" s="1650" t="s">
        <v>1812</v>
      </c>
      <c r="F111" s="222" t="s">
        <v>1</v>
      </c>
      <c r="G111" s="222" t="s">
        <v>1</v>
      </c>
      <c r="H111" s="222">
        <v>2.08</v>
      </c>
      <c r="I111" s="102">
        <v>1</v>
      </c>
      <c r="J111" s="203">
        <v>173056</v>
      </c>
      <c r="K111" s="203">
        <v>0</v>
      </c>
      <c r="L111" s="203"/>
      <c r="M111" s="222">
        <f t="shared" si="10"/>
        <v>173056</v>
      </c>
      <c r="N111" s="222">
        <v>2.02</v>
      </c>
      <c r="O111" s="102">
        <v>1</v>
      </c>
      <c r="P111" s="203">
        <v>168064</v>
      </c>
      <c r="Q111" s="203">
        <v>0</v>
      </c>
      <c r="R111" s="203"/>
      <c r="S111" s="222">
        <f t="shared" si="11"/>
        <v>168064</v>
      </c>
      <c r="T111" s="222">
        <f t="shared" si="9"/>
        <v>0</v>
      </c>
      <c r="U111" s="222">
        <f t="shared" si="9"/>
        <v>4992</v>
      </c>
      <c r="V111" s="222">
        <f t="shared" si="9"/>
        <v>0</v>
      </c>
      <c r="W111" s="222">
        <f t="shared" si="9"/>
        <v>0</v>
      </c>
      <c r="X111" s="222">
        <f t="shared" si="12"/>
        <v>4992</v>
      </c>
      <c r="Y111" s="222" t="s">
        <v>1</v>
      </c>
      <c r="Z111" s="222">
        <v>2.15</v>
      </c>
      <c r="AA111" s="102">
        <v>1</v>
      </c>
      <c r="AB111" s="203">
        <v>178880</v>
      </c>
      <c r="AC111" s="203">
        <v>0</v>
      </c>
      <c r="AD111" s="203"/>
      <c r="AE111" s="222">
        <f t="shared" si="13"/>
        <v>178880</v>
      </c>
      <c r="AF111" s="222" t="s">
        <v>1</v>
      </c>
      <c r="AG111" s="222">
        <v>2.21</v>
      </c>
      <c r="AH111" s="102">
        <v>1</v>
      </c>
      <c r="AI111" s="203">
        <v>183872</v>
      </c>
      <c r="AJ111" s="203">
        <v>0</v>
      </c>
      <c r="AK111" s="203"/>
      <c r="AL111" s="222">
        <f t="shared" si="14"/>
        <v>183872</v>
      </c>
    </row>
    <row r="112" spans="1:38" s="5" customFormat="1">
      <c r="A112" s="203">
        <v>103</v>
      </c>
      <c r="B112" s="102" t="s">
        <v>8782</v>
      </c>
      <c r="C112" s="102" t="s">
        <v>8234</v>
      </c>
      <c r="D112" s="203" t="s">
        <v>7927</v>
      </c>
      <c r="E112" s="1650" t="s">
        <v>1812</v>
      </c>
      <c r="F112" s="222" t="s">
        <v>1</v>
      </c>
      <c r="G112" s="222" t="s">
        <v>1</v>
      </c>
      <c r="H112" s="222">
        <v>2.08</v>
      </c>
      <c r="I112" s="102">
        <v>1</v>
      </c>
      <c r="J112" s="203">
        <v>173056</v>
      </c>
      <c r="K112" s="203">
        <v>0</v>
      </c>
      <c r="L112" s="203"/>
      <c r="M112" s="222">
        <f t="shared" si="10"/>
        <v>173056</v>
      </c>
      <c r="N112" s="222">
        <v>2.02</v>
      </c>
      <c r="O112" s="102">
        <v>1</v>
      </c>
      <c r="P112" s="203">
        <v>168064</v>
      </c>
      <c r="Q112" s="203">
        <v>0</v>
      </c>
      <c r="R112" s="203"/>
      <c r="S112" s="222">
        <f t="shared" si="11"/>
        <v>168064</v>
      </c>
      <c r="T112" s="222">
        <f t="shared" si="9"/>
        <v>0</v>
      </c>
      <c r="U112" s="222">
        <f t="shared" si="9"/>
        <v>4992</v>
      </c>
      <c r="V112" s="222">
        <f t="shared" si="9"/>
        <v>0</v>
      </c>
      <c r="W112" s="222">
        <f t="shared" si="9"/>
        <v>0</v>
      </c>
      <c r="X112" s="222">
        <f t="shared" si="12"/>
        <v>4992</v>
      </c>
      <c r="Y112" s="222" t="s">
        <v>1</v>
      </c>
      <c r="Z112" s="222">
        <v>2.15</v>
      </c>
      <c r="AA112" s="102">
        <v>1</v>
      </c>
      <c r="AB112" s="203">
        <v>178880</v>
      </c>
      <c r="AC112" s="203">
        <v>0</v>
      </c>
      <c r="AD112" s="203"/>
      <c r="AE112" s="222">
        <f t="shared" si="13"/>
        <v>178880</v>
      </c>
      <c r="AF112" s="222" t="s">
        <v>1</v>
      </c>
      <c r="AG112" s="222">
        <v>2.21</v>
      </c>
      <c r="AH112" s="102">
        <v>1</v>
      </c>
      <c r="AI112" s="203">
        <v>183872</v>
      </c>
      <c r="AJ112" s="203">
        <v>0</v>
      </c>
      <c r="AK112" s="203"/>
      <c r="AL112" s="222">
        <f t="shared" si="14"/>
        <v>183872</v>
      </c>
    </row>
    <row r="113" spans="1:38" s="5" customFormat="1">
      <c r="A113" s="203">
        <v>104</v>
      </c>
      <c r="B113" s="102" t="s">
        <v>827</v>
      </c>
      <c r="C113" s="102"/>
      <c r="D113" s="203"/>
      <c r="E113" s="1650" t="s">
        <v>1812</v>
      </c>
      <c r="F113" s="222" t="s">
        <v>1</v>
      </c>
      <c r="G113" s="222" t="s">
        <v>1</v>
      </c>
      <c r="H113" s="222">
        <v>2.2799999999999998</v>
      </c>
      <c r="I113" s="102">
        <v>1</v>
      </c>
      <c r="J113" s="203">
        <v>189695.99999999997</v>
      </c>
      <c r="K113" s="203">
        <v>0</v>
      </c>
      <c r="L113" s="203"/>
      <c r="M113" s="222">
        <f t="shared" si="10"/>
        <v>189695.99999999997</v>
      </c>
      <c r="N113" s="222">
        <v>2.2799999999999998</v>
      </c>
      <c r="O113" s="102">
        <v>1</v>
      </c>
      <c r="P113" s="203">
        <v>189695.99999999997</v>
      </c>
      <c r="Q113" s="203">
        <v>0</v>
      </c>
      <c r="R113" s="203"/>
      <c r="S113" s="222">
        <f t="shared" si="11"/>
        <v>189695.99999999997</v>
      </c>
      <c r="T113" s="222">
        <f t="shared" si="9"/>
        <v>0</v>
      </c>
      <c r="U113" s="222">
        <f t="shared" si="9"/>
        <v>0</v>
      </c>
      <c r="V113" s="222">
        <f t="shared" si="9"/>
        <v>0</v>
      </c>
      <c r="W113" s="222">
        <f t="shared" si="9"/>
        <v>0</v>
      </c>
      <c r="X113" s="222">
        <f t="shared" si="12"/>
        <v>0</v>
      </c>
      <c r="Y113" s="222" t="s">
        <v>1</v>
      </c>
      <c r="Z113" s="222">
        <v>2.35</v>
      </c>
      <c r="AA113" s="102">
        <v>1</v>
      </c>
      <c r="AB113" s="203">
        <v>195520</v>
      </c>
      <c r="AC113" s="203">
        <v>0</v>
      </c>
      <c r="AD113" s="203"/>
      <c r="AE113" s="222">
        <f t="shared" si="13"/>
        <v>195520</v>
      </c>
      <c r="AF113" s="222" t="s">
        <v>1</v>
      </c>
      <c r="AG113" s="222">
        <v>2.35</v>
      </c>
      <c r="AH113" s="102">
        <v>1</v>
      </c>
      <c r="AI113" s="203">
        <v>195520</v>
      </c>
      <c r="AJ113" s="203">
        <v>0</v>
      </c>
      <c r="AK113" s="203"/>
      <c r="AL113" s="222">
        <f t="shared" si="14"/>
        <v>195520</v>
      </c>
    </row>
    <row r="114" spans="1:38" s="5" customFormat="1">
      <c r="A114" s="203">
        <v>105</v>
      </c>
      <c r="B114" s="102" t="s">
        <v>827</v>
      </c>
      <c r="C114" s="102"/>
      <c r="D114" s="203"/>
      <c r="E114" s="1650" t="s">
        <v>1812</v>
      </c>
      <c r="F114" s="222" t="s">
        <v>1</v>
      </c>
      <c r="G114" s="222" t="s">
        <v>1</v>
      </c>
      <c r="H114" s="222">
        <v>2.2799999999999998</v>
      </c>
      <c r="I114" s="102">
        <v>1</v>
      </c>
      <c r="J114" s="203">
        <v>189695.99999999997</v>
      </c>
      <c r="K114" s="203">
        <v>0</v>
      </c>
      <c r="L114" s="203"/>
      <c r="M114" s="222">
        <f t="shared" si="10"/>
        <v>189695.99999999997</v>
      </c>
      <c r="N114" s="222">
        <v>2.2799999999999998</v>
      </c>
      <c r="O114" s="102">
        <v>1</v>
      </c>
      <c r="P114" s="203">
        <v>189695.99999999997</v>
      </c>
      <c r="Q114" s="203">
        <v>0</v>
      </c>
      <c r="R114" s="203"/>
      <c r="S114" s="222">
        <f t="shared" si="11"/>
        <v>189695.99999999997</v>
      </c>
      <c r="T114" s="222">
        <f t="shared" ref="T114:W161" si="15">I114-O114</f>
        <v>0</v>
      </c>
      <c r="U114" s="222">
        <f t="shared" si="15"/>
        <v>0</v>
      </c>
      <c r="V114" s="222">
        <f t="shared" si="15"/>
        <v>0</v>
      </c>
      <c r="W114" s="222">
        <f t="shared" si="15"/>
        <v>0</v>
      </c>
      <c r="X114" s="222">
        <f t="shared" si="12"/>
        <v>0</v>
      </c>
      <c r="Y114" s="222" t="s">
        <v>1</v>
      </c>
      <c r="Z114" s="222">
        <v>2.35</v>
      </c>
      <c r="AA114" s="102">
        <v>1</v>
      </c>
      <c r="AB114" s="203">
        <v>195520</v>
      </c>
      <c r="AC114" s="203">
        <v>0</v>
      </c>
      <c r="AD114" s="203"/>
      <c r="AE114" s="222">
        <f t="shared" si="13"/>
        <v>195520</v>
      </c>
      <c r="AF114" s="222" t="s">
        <v>1</v>
      </c>
      <c r="AG114" s="222">
        <v>2.35</v>
      </c>
      <c r="AH114" s="102">
        <v>1</v>
      </c>
      <c r="AI114" s="203">
        <v>195520</v>
      </c>
      <c r="AJ114" s="203">
        <v>0</v>
      </c>
      <c r="AK114" s="203"/>
      <c r="AL114" s="222">
        <f t="shared" si="14"/>
        <v>195520</v>
      </c>
    </row>
    <row r="115" spans="1:38" s="5" customFormat="1">
      <c r="A115" s="203">
        <v>106</v>
      </c>
      <c r="B115" s="102" t="s">
        <v>1824</v>
      </c>
      <c r="C115" s="102" t="s">
        <v>8234</v>
      </c>
      <c r="D115" s="203" t="s">
        <v>8745</v>
      </c>
      <c r="E115" s="1650" t="s">
        <v>569</v>
      </c>
      <c r="F115" s="222" t="s">
        <v>1</v>
      </c>
      <c r="G115" s="222" t="s">
        <v>1</v>
      </c>
      <c r="H115" s="222">
        <v>1.96</v>
      </c>
      <c r="I115" s="102">
        <v>1</v>
      </c>
      <c r="J115" s="203">
        <v>163072</v>
      </c>
      <c r="K115" s="203">
        <v>0</v>
      </c>
      <c r="L115" s="203"/>
      <c r="M115" s="222">
        <f t="shared" si="10"/>
        <v>163072</v>
      </c>
      <c r="N115" s="222">
        <v>1.9</v>
      </c>
      <c r="O115" s="102">
        <v>1</v>
      </c>
      <c r="P115" s="203">
        <v>158080</v>
      </c>
      <c r="Q115" s="203">
        <v>0</v>
      </c>
      <c r="R115" s="203"/>
      <c r="S115" s="222">
        <f t="shared" si="11"/>
        <v>158080</v>
      </c>
      <c r="T115" s="222">
        <f t="shared" si="15"/>
        <v>0</v>
      </c>
      <c r="U115" s="222">
        <f t="shared" si="15"/>
        <v>4992</v>
      </c>
      <c r="V115" s="222">
        <f t="shared" si="15"/>
        <v>0</v>
      </c>
      <c r="W115" s="222">
        <f t="shared" si="15"/>
        <v>0</v>
      </c>
      <c r="X115" s="222">
        <f t="shared" si="12"/>
        <v>4992</v>
      </c>
      <c r="Y115" s="222" t="s">
        <v>1</v>
      </c>
      <c r="Z115" s="222">
        <v>1.96</v>
      </c>
      <c r="AA115" s="102">
        <v>1</v>
      </c>
      <c r="AB115" s="203">
        <v>163072</v>
      </c>
      <c r="AC115" s="203">
        <v>0</v>
      </c>
      <c r="AD115" s="203"/>
      <c r="AE115" s="222">
        <f t="shared" si="13"/>
        <v>163072</v>
      </c>
      <c r="AF115" s="222" t="s">
        <v>1</v>
      </c>
      <c r="AG115" s="222">
        <v>2.02</v>
      </c>
      <c r="AH115" s="102">
        <v>1</v>
      </c>
      <c r="AI115" s="203">
        <v>168064</v>
      </c>
      <c r="AJ115" s="203">
        <v>0</v>
      </c>
      <c r="AK115" s="203"/>
      <c r="AL115" s="222">
        <f t="shared" si="14"/>
        <v>168064</v>
      </c>
    </row>
    <row r="116" spans="1:38" s="5" customFormat="1">
      <c r="A116" s="203">
        <v>107</v>
      </c>
      <c r="B116" s="102" t="s">
        <v>8783</v>
      </c>
      <c r="C116" s="102" t="s">
        <v>8234</v>
      </c>
      <c r="D116" s="203" t="s">
        <v>8746</v>
      </c>
      <c r="E116" s="1650" t="s">
        <v>569</v>
      </c>
      <c r="F116" s="222" t="s">
        <v>1</v>
      </c>
      <c r="G116" s="222" t="s">
        <v>1</v>
      </c>
      <c r="H116" s="222">
        <v>1.79</v>
      </c>
      <c r="I116" s="102">
        <v>1</v>
      </c>
      <c r="J116" s="203">
        <v>148928</v>
      </c>
      <c r="K116" s="203">
        <v>0</v>
      </c>
      <c r="L116" s="203"/>
      <c r="M116" s="222">
        <f t="shared" si="10"/>
        <v>148928</v>
      </c>
      <c r="N116" s="222">
        <v>1.73</v>
      </c>
      <c r="O116" s="102">
        <v>1</v>
      </c>
      <c r="P116" s="203">
        <v>143936</v>
      </c>
      <c r="Q116" s="203">
        <v>0</v>
      </c>
      <c r="R116" s="203"/>
      <c r="S116" s="222">
        <f t="shared" si="11"/>
        <v>143936</v>
      </c>
      <c r="T116" s="222">
        <f t="shared" si="15"/>
        <v>0</v>
      </c>
      <c r="U116" s="222">
        <f t="shared" si="15"/>
        <v>4992</v>
      </c>
      <c r="V116" s="222">
        <f t="shared" si="15"/>
        <v>0</v>
      </c>
      <c r="W116" s="222">
        <f t="shared" si="15"/>
        <v>0</v>
      </c>
      <c r="X116" s="222">
        <f t="shared" si="12"/>
        <v>4992</v>
      </c>
      <c r="Y116" s="222" t="s">
        <v>1</v>
      </c>
      <c r="Z116" s="222">
        <v>1.84</v>
      </c>
      <c r="AA116" s="102">
        <v>1</v>
      </c>
      <c r="AB116" s="203">
        <v>153088</v>
      </c>
      <c r="AC116" s="203">
        <v>0</v>
      </c>
      <c r="AD116" s="203"/>
      <c r="AE116" s="222">
        <f t="shared" si="13"/>
        <v>153088</v>
      </c>
      <c r="AF116" s="222" t="s">
        <v>1</v>
      </c>
      <c r="AG116" s="222">
        <v>1.9</v>
      </c>
      <c r="AH116" s="102">
        <v>1</v>
      </c>
      <c r="AI116" s="203">
        <v>158080</v>
      </c>
      <c r="AJ116" s="203">
        <v>0</v>
      </c>
      <c r="AK116" s="203"/>
      <c r="AL116" s="222">
        <f t="shared" si="14"/>
        <v>158080</v>
      </c>
    </row>
    <row r="117" spans="1:38" s="5" customFormat="1">
      <c r="A117" s="203">
        <v>108</v>
      </c>
      <c r="B117" s="102" t="s">
        <v>5612</v>
      </c>
      <c r="C117" s="102" t="s">
        <v>8234</v>
      </c>
      <c r="D117" s="203" t="s">
        <v>8760</v>
      </c>
      <c r="E117" s="1650" t="s">
        <v>569</v>
      </c>
      <c r="F117" s="222" t="s">
        <v>1</v>
      </c>
      <c r="G117" s="222" t="s">
        <v>1</v>
      </c>
      <c r="H117" s="222">
        <v>1.96</v>
      </c>
      <c r="I117" s="102">
        <v>1</v>
      </c>
      <c r="J117" s="203">
        <v>163072</v>
      </c>
      <c r="K117" s="203">
        <v>0</v>
      </c>
      <c r="L117" s="203"/>
      <c r="M117" s="222">
        <f t="shared" si="10"/>
        <v>163072</v>
      </c>
      <c r="N117" s="222">
        <v>1.96</v>
      </c>
      <c r="O117" s="102">
        <v>1</v>
      </c>
      <c r="P117" s="203">
        <v>163072</v>
      </c>
      <c r="Q117" s="203">
        <v>0</v>
      </c>
      <c r="R117" s="203"/>
      <c r="S117" s="222">
        <f t="shared" si="11"/>
        <v>163072</v>
      </c>
      <c r="T117" s="222">
        <f t="shared" si="15"/>
        <v>0</v>
      </c>
      <c r="U117" s="222">
        <f t="shared" si="15"/>
        <v>0</v>
      </c>
      <c r="V117" s="222">
        <f t="shared" si="15"/>
        <v>0</v>
      </c>
      <c r="W117" s="222">
        <f t="shared" si="15"/>
        <v>0</v>
      </c>
      <c r="X117" s="222">
        <f t="shared" si="12"/>
        <v>0</v>
      </c>
      <c r="Y117" s="222" t="s">
        <v>1</v>
      </c>
      <c r="Z117" s="222">
        <v>2.02</v>
      </c>
      <c r="AA117" s="102">
        <v>1</v>
      </c>
      <c r="AB117" s="203">
        <v>168064</v>
      </c>
      <c r="AC117" s="203">
        <v>0</v>
      </c>
      <c r="AD117" s="203"/>
      <c r="AE117" s="222">
        <f t="shared" si="13"/>
        <v>168064</v>
      </c>
      <c r="AF117" s="222" t="s">
        <v>1</v>
      </c>
      <c r="AG117" s="222">
        <v>2.02</v>
      </c>
      <c r="AH117" s="102">
        <v>1</v>
      </c>
      <c r="AI117" s="203">
        <v>168064</v>
      </c>
      <c r="AJ117" s="203">
        <v>0</v>
      </c>
      <c r="AK117" s="203"/>
      <c r="AL117" s="222">
        <f t="shared" si="14"/>
        <v>168064</v>
      </c>
    </row>
    <row r="118" spans="1:38" s="5" customFormat="1">
      <c r="A118" s="203">
        <v>109</v>
      </c>
      <c r="B118" s="102" t="s">
        <v>5576</v>
      </c>
      <c r="C118" s="102" t="s">
        <v>8234</v>
      </c>
      <c r="D118" s="203" t="s">
        <v>8739</v>
      </c>
      <c r="E118" s="1650" t="s">
        <v>569</v>
      </c>
      <c r="F118" s="222" t="s">
        <v>1</v>
      </c>
      <c r="G118" s="222" t="s">
        <v>1</v>
      </c>
      <c r="H118" s="222">
        <v>2.2799999999999998</v>
      </c>
      <c r="I118" s="102">
        <v>1</v>
      </c>
      <c r="J118" s="203">
        <v>189695.99999999997</v>
      </c>
      <c r="K118" s="203">
        <v>0</v>
      </c>
      <c r="L118" s="203"/>
      <c r="M118" s="222">
        <f t="shared" si="10"/>
        <v>189695.99999999997</v>
      </c>
      <c r="N118" s="222">
        <v>2.2799999999999998</v>
      </c>
      <c r="O118" s="102">
        <v>1</v>
      </c>
      <c r="P118" s="203">
        <v>189695.99999999997</v>
      </c>
      <c r="Q118" s="203">
        <v>0</v>
      </c>
      <c r="R118" s="203"/>
      <c r="S118" s="222">
        <f t="shared" si="11"/>
        <v>189695.99999999997</v>
      </c>
      <c r="T118" s="222">
        <f t="shared" si="15"/>
        <v>0</v>
      </c>
      <c r="U118" s="222">
        <f t="shared" si="15"/>
        <v>0</v>
      </c>
      <c r="V118" s="222">
        <f t="shared" si="15"/>
        <v>0</v>
      </c>
      <c r="W118" s="222">
        <f t="shared" si="15"/>
        <v>0</v>
      </c>
      <c r="X118" s="222">
        <f t="shared" si="12"/>
        <v>0</v>
      </c>
      <c r="Y118" s="222" t="s">
        <v>1</v>
      </c>
      <c r="Z118" s="222">
        <v>2.2799999999999998</v>
      </c>
      <c r="AA118" s="102">
        <v>1</v>
      </c>
      <c r="AB118" s="203">
        <v>189695.99999999997</v>
      </c>
      <c r="AC118" s="203">
        <v>0</v>
      </c>
      <c r="AD118" s="203"/>
      <c r="AE118" s="222">
        <f t="shared" si="13"/>
        <v>189695.99999999997</v>
      </c>
      <c r="AF118" s="222" t="s">
        <v>1</v>
      </c>
      <c r="AG118" s="222">
        <v>2.2799999999999998</v>
      </c>
      <c r="AH118" s="102">
        <v>1</v>
      </c>
      <c r="AI118" s="203">
        <v>189695.99999999997</v>
      </c>
      <c r="AJ118" s="203">
        <v>0</v>
      </c>
      <c r="AK118" s="203"/>
      <c r="AL118" s="222">
        <f t="shared" si="14"/>
        <v>189695.99999999997</v>
      </c>
    </row>
    <row r="119" spans="1:38" s="5" customFormat="1">
      <c r="A119" s="203">
        <v>110</v>
      </c>
      <c r="B119" s="102" t="s">
        <v>8784</v>
      </c>
      <c r="C119" s="102" t="s">
        <v>8233</v>
      </c>
      <c r="D119" s="203" t="s">
        <v>8761</v>
      </c>
      <c r="E119" s="1650" t="s">
        <v>569</v>
      </c>
      <c r="F119" s="222" t="s">
        <v>1</v>
      </c>
      <c r="G119" s="222" t="s">
        <v>1</v>
      </c>
      <c r="H119" s="222">
        <v>1.79</v>
      </c>
      <c r="I119" s="102">
        <v>1</v>
      </c>
      <c r="J119" s="203">
        <v>148928</v>
      </c>
      <c r="K119" s="203">
        <v>0</v>
      </c>
      <c r="L119" s="203"/>
      <c r="M119" s="222">
        <f t="shared" si="10"/>
        <v>148928</v>
      </c>
      <c r="N119" s="222">
        <v>1.73</v>
      </c>
      <c r="O119" s="102">
        <v>1</v>
      </c>
      <c r="P119" s="203">
        <v>143936</v>
      </c>
      <c r="Q119" s="203">
        <v>0</v>
      </c>
      <c r="R119" s="203"/>
      <c r="S119" s="222">
        <f t="shared" si="11"/>
        <v>143936</v>
      </c>
      <c r="T119" s="222">
        <f t="shared" si="15"/>
        <v>0</v>
      </c>
      <c r="U119" s="222">
        <f t="shared" si="15"/>
        <v>4992</v>
      </c>
      <c r="V119" s="222">
        <f t="shared" si="15"/>
        <v>0</v>
      </c>
      <c r="W119" s="222">
        <f t="shared" si="15"/>
        <v>0</v>
      </c>
      <c r="X119" s="222">
        <f t="shared" si="12"/>
        <v>4992</v>
      </c>
      <c r="Y119" s="222" t="s">
        <v>1</v>
      </c>
      <c r="Z119" s="222">
        <v>1.84</v>
      </c>
      <c r="AA119" s="102">
        <v>1</v>
      </c>
      <c r="AB119" s="203">
        <v>153088</v>
      </c>
      <c r="AC119" s="203">
        <v>0</v>
      </c>
      <c r="AD119" s="203"/>
      <c r="AE119" s="222">
        <f t="shared" si="13"/>
        <v>153088</v>
      </c>
      <c r="AF119" s="222" t="s">
        <v>1</v>
      </c>
      <c r="AG119" s="222">
        <v>1.9</v>
      </c>
      <c r="AH119" s="102">
        <v>1</v>
      </c>
      <c r="AI119" s="203">
        <v>158080</v>
      </c>
      <c r="AJ119" s="203">
        <v>0</v>
      </c>
      <c r="AK119" s="203"/>
      <c r="AL119" s="222">
        <f t="shared" si="14"/>
        <v>158080</v>
      </c>
    </row>
    <row r="120" spans="1:38" s="5" customFormat="1">
      <c r="A120" s="203">
        <v>111</v>
      </c>
      <c r="B120" s="102" t="s">
        <v>5656</v>
      </c>
      <c r="C120" s="102" t="s">
        <v>8234</v>
      </c>
      <c r="D120" s="203" t="s">
        <v>8751</v>
      </c>
      <c r="E120" s="1650" t="s">
        <v>569</v>
      </c>
      <c r="F120" s="222" t="s">
        <v>1</v>
      </c>
      <c r="G120" s="222" t="s">
        <v>1</v>
      </c>
      <c r="H120" s="222">
        <v>1.84</v>
      </c>
      <c r="I120" s="102">
        <v>1</v>
      </c>
      <c r="J120" s="203">
        <v>153088</v>
      </c>
      <c r="K120" s="203">
        <v>0</v>
      </c>
      <c r="L120" s="203"/>
      <c r="M120" s="222">
        <f t="shared" si="10"/>
        <v>153088</v>
      </c>
      <c r="N120" s="222">
        <v>1.79</v>
      </c>
      <c r="O120" s="102">
        <v>1</v>
      </c>
      <c r="P120" s="203">
        <v>148928</v>
      </c>
      <c r="Q120" s="203">
        <v>0</v>
      </c>
      <c r="R120" s="203"/>
      <c r="S120" s="222">
        <f t="shared" si="11"/>
        <v>148928</v>
      </c>
      <c r="T120" s="222">
        <f t="shared" si="15"/>
        <v>0</v>
      </c>
      <c r="U120" s="222">
        <f t="shared" si="15"/>
        <v>4160</v>
      </c>
      <c r="V120" s="222">
        <f t="shared" si="15"/>
        <v>0</v>
      </c>
      <c r="W120" s="222">
        <f t="shared" si="15"/>
        <v>0</v>
      </c>
      <c r="X120" s="222">
        <f t="shared" si="12"/>
        <v>4160</v>
      </c>
      <c r="Y120" s="222" t="s">
        <v>1</v>
      </c>
      <c r="Z120" s="222">
        <v>1.9</v>
      </c>
      <c r="AA120" s="102">
        <v>1</v>
      </c>
      <c r="AB120" s="203">
        <v>158080</v>
      </c>
      <c r="AC120" s="203">
        <v>0</v>
      </c>
      <c r="AD120" s="203"/>
      <c r="AE120" s="222">
        <f t="shared" si="13"/>
        <v>158080</v>
      </c>
      <c r="AF120" s="222" t="s">
        <v>1</v>
      </c>
      <c r="AG120" s="222">
        <v>1.9</v>
      </c>
      <c r="AH120" s="102">
        <v>1</v>
      </c>
      <c r="AI120" s="203">
        <v>158080</v>
      </c>
      <c r="AJ120" s="203">
        <v>0</v>
      </c>
      <c r="AK120" s="203"/>
      <c r="AL120" s="222">
        <f t="shared" si="14"/>
        <v>158080</v>
      </c>
    </row>
    <row r="121" spans="1:38" s="5" customFormat="1">
      <c r="A121" s="203">
        <v>112</v>
      </c>
      <c r="B121" s="102" t="s">
        <v>8785</v>
      </c>
      <c r="C121" s="102" t="s">
        <v>8234</v>
      </c>
      <c r="D121" s="203" t="s">
        <v>8738</v>
      </c>
      <c r="E121" s="1650" t="s">
        <v>569</v>
      </c>
      <c r="F121" s="222" t="s">
        <v>1</v>
      </c>
      <c r="G121" s="222" t="s">
        <v>1</v>
      </c>
      <c r="H121" s="222">
        <v>1.79</v>
      </c>
      <c r="I121" s="102">
        <v>1</v>
      </c>
      <c r="J121" s="203">
        <v>148928</v>
      </c>
      <c r="K121" s="203">
        <v>0</v>
      </c>
      <c r="L121" s="203"/>
      <c r="M121" s="222">
        <f t="shared" si="10"/>
        <v>148928</v>
      </c>
      <c r="N121" s="222">
        <v>1.73</v>
      </c>
      <c r="O121" s="102">
        <v>1</v>
      </c>
      <c r="P121" s="203">
        <v>143936</v>
      </c>
      <c r="Q121" s="203">
        <v>0</v>
      </c>
      <c r="R121" s="203"/>
      <c r="S121" s="222">
        <f t="shared" si="11"/>
        <v>143936</v>
      </c>
      <c r="T121" s="222">
        <f t="shared" si="15"/>
        <v>0</v>
      </c>
      <c r="U121" s="222">
        <f t="shared" si="15"/>
        <v>4992</v>
      </c>
      <c r="V121" s="222">
        <f t="shared" si="15"/>
        <v>0</v>
      </c>
      <c r="W121" s="222">
        <f t="shared" si="15"/>
        <v>0</v>
      </c>
      <c r="X121" s="222">
        <f t="shared" si="12"/>
        <v>4992</v>
      </c>
      <c r="Y121" s="222" t="s">
        <v>1</v>
      </c>
      <c r="Z121" s="222">
        <v>1.84</v>
      </c>
      <c r="AA121" s="102">
        <v>1</v>
      </c>
      <c r="AB121" s="203">
        <v>153088</v>
      </c>
      <c r="AC121" s="203">
        <v>0</v>
      </c>
      <c r="AD121" s="203"/>
      <c r="AE121" s="222">
        <f t="shared" si="13"/>
        <v>153088</v>
      </c>
      <c r="AF121" s="222" t="s">
        <v>1</v>
      </c>
      <c r="AG121" s="222">
        <v>1.9</v>
      </c>
      <c r="AH121" s="102">
        <v>1</v>
      </c>
      <c r="AI121" s="203">
        <v>158080</v>
      </c>
      <c r="AJ121" s="203">
        <v>0</v>
      </c>
      <c r="AK121" s="203"/>
      <c r="AL121" s="222">
        <f t="shared" si="14"/>
        <v>158080</v>
      </c>
    </row>
    <row r="122" spans="1:38" s="5" customFormat="1">
      <c r="A122" s="203">
        <v>113</v>
      </c>
      <c r="B122" s="102" t="s">
        <v>5574</v>
      </c>
      <c r="C122" s="102" t="s">
        <v>8234</v>
      </c>
      <c r="D122" s="203" t="s">
        <v>8762</v>
      </c>
      <c r="E122" s="1650" t="s">
        <v>569</v>
      </c>
      <c r="F122" s="222" t="s">
        <v>1</v>
      </c>
      <c r="G122" s="222" t="s">
        <v>1</v>
      </c>
      <c r="H122" s="222">
        <v>1.84</v>
      </c>
      <c r="I122" s="102">
        <v>1</v>
      </c>
      <c r="J122" s="203">
        <v>153088</v>
      </c>
      <c r="K122" s="203">
        <v>0</v>
      </c>
      <c r="L122" s="203"/>
      <c r="M122" s="222">
        <f t="shared" si="10"/>
        <v>153088</v>
      </c>
      <c r="N122" s="222">
        <v>1.79</v>
      </c>
      <c r="O122" s="102">
        <v>1</v>
      </c>
      <c r="P122" s="203">
        <v>148928</v>
      </c>
      <c r="Q122" s="203">
        <v>0</v>
      </c>
      <c r="R122" s="203"/>
      <c r="S122" s="222">
        <f t="shared" si="11"/>
        <v>148928</v>
      </c>
      <c r="T122" s="222">
        <f t="shared" si="15"/>
        <v>0</v>
      </c>
      <c r="U122" s="222">
        <f t="shared" si="15"/>
        <v>4160</v>
      </c>
      <c r="V122" s="222">
        <f t="shared" si="15"/>
        <v>0</v>
      </c>
      <c r="W122" s="222">
        <f t="shared" si="15"/>
        <v>0</v>
      </c>
      <c r="X122" s="222">
        <f t="shared" si="12"/>
        <v>4160</v>
      </c>
      <c r="Y122" s="222" t="s">
        <v>1</v>
      </c>
      <c r="Z122" s="222">
        <v>1.9</v>
      </c>
      <c r="AA122" s="102">
        <v>1</v>
      </c>
      <c r="AB122" s="203">
        <v>158080</v>
      </c>
      <c r="AC122" s="203">
        <v>0</v>
      </c>
      <c r="AD122" s="203"/>
      <c r="AE122" s="222">
        <f t="shared" si="13"/>
        <v>158080</v>
      </c>
      <c r="AF122" s="222" t="s">
        <v>1</v>
      </c>
      <c r="AG122" s="222">
        <v>1.9</v>
      </c>
      <c r="AH122" s="102">
        <v>1</v>
      </c>
      <c r="AI122" s="203">
        <v>158080</v>
      </c>
      <c r="AJ122" s="203">
        <v>0</v>
      </c>
      <c r="AK122" s="203"/>
      <c r="AL122" s="222">
        <f t="shared" si="14"/>
        <v>158080</v>
      </c>
    </row>
    <row r="123" spans="1:38" s="5" customFormat="1">
      <c r="A123" s="203">
        <v>114</v>
      </c>
      <c r="B123" s="102" t="s">
        <v>8786</v>
      </c>
      <c r="C123" s="102" t="s">
        <v>8233</v>
      </c>
      <c r="D123" s="203" t="s">
        <v>8736</v>
      </c>
      <c r="E123" s="1650" t="s">
        <v>569</v>
      </c>
      <c r="F123" s="222" t="s">
        <v>1</v>
      </c>
      <c r="G123" s="222" t="s">
        <v>1</v>
      </c>
      <c r="H123" s="222">
        <v>1.79</v>
      </c>
      <c r="I123" s="102">
        <v>1</v>
      </c>
      <c r="J123" s="203">
        <v>148928</v>
      </c>
      <c r="K123" s="203">
        <v>0</v>
      </c>
      <c r="L123" s="203"/>
      <c r="M123" s="222">
        <f t="shared" si="10"/>
        <v>148928</v>
      </c>
      <c r="N123" s="222">
        <v>1.73</v>
      </c>
      <c r="O123" s="102">
        <v>1</v>
      </c>
      <c r="P123" s="203">
        <v>143936</v>
      </c>
      <c r="Q123" s="203">
        <v>0</v>
      </c>
      <c r="R123" s="203"/>
      <c r="S123" s="222">
        <f t="shared" si="11"/>
        <v>143936</v>
      </c>
      <c r="T123" s="222">
        <f t="shared" si="15"/>
        <v>0</v>
      </c>
      <c r="U123" s="222">
        <f t="shared" si="15"/>
        <v>4992</v>
      </c>
      <c r="V123" s="222">
        <f t="shared" si="15"/>
        <v>0</v>
      </c>
      <c r="W123" s="222">
        <f t="shared" si="15"/>
        <v>0</v>
      </c>
      <c r="X123" s="222">
        <f t="shared" si="12"/>
        <v>4992</v>
      </c>
      <c r="Y123" s="222" t="s">
        <v>1</v>
      </c>
      <c r="Z123" s="222">
        <v>1.84</v>
      </c>
      <c r="AA123" s="102">
        <v>1</v>
      </c>
      <c r="AB123" s="203">
        <v>153088</v>
      </c>
      <c r="AC123" s="203">
        <v>0</v>
      </c>
      <c r="AD123" s="203"/>
      <c r="AE123" s="222">
        <f t="shared" si="13"/>
        <v>153088</v>
      </c>
      <c r="AF123" s="222" t="s">
        <v>1</v>
      </c>
      <c r="AG123" s="222">
        <v>1.9</v>
      </c>
      <c r="AH123" s="102">
        <v>1</v>
      </c>
      <c r="AI123" s="203">
        <v>158080</v>
      </c>
      <c r="AJ123" s="203">
        <v>0</v>
      </c>
      <c r="AK123" s="203"/>
      <c r="AL123" s="222">
        <f t="shared" si="14"/>
        <v>158080</v>
      </c>
    </row>
    <row r="124" spans="1:38" s="5" customFormat="1">
      <c r="A124" s="203">
        <v>115</v>
      </c>
      <c r="B124" s="102" t="s">
        <v>1837</v>
      </c>
      <c r="C124" s="102" t="s">
        <v>8234</v>
      </c>
      <c r="D124" s="203" t="s">
        <v>8759</v>
      </c>
      <c r="E124" s="1650" t="s">
        <v>569</v>
      </c>
      <c r="F124" s="222" t="s">
        <v>1</v>
      </c>
      <c r="G124" s="222" t="s">
        <v>1</v>
      </c>
      <c r="H124" s="222">
        <v>1.96</v>
      </c>
      <c r="I124" s="102">
        <v>1</v>
      </c>
      <c r="J124" s="203">
        <v>163072</v>
      </c>
      <c r="K124" s="203">
        <v>0</v>
      </c>
      <c r="L124" s="203"/>
      <c r="M124" s="222">
        <f t="shared" si="10"/>
        <v>163072</v>
      </c>
      <c r="N124" s="222">
        <v>1.9</v>
      </c>
      <c r="O124" s="102">
        <v>1</v>
      </c>
      <c r="P124" s="203">
        <v>158080</v>
      </c>
      <c r="Q124" s="203">
        <v>0</v>
      </c>
      <c r="R124" s="203"/>
      <c r="S124" s="222">
        <f t="shared" si="11"/>
        <v>158080</v>
      </c>
      <c r="T124" s="222">
        <f t="shared" si="15"/>
        <v>0</v>
      </c>
      <c r="U124" s="222">
        <f t="shared" si="15"/>
        <v>4992</v>
      </c>
      <c r="V124" s="222">
        <f t="shared" si="15"/>
        <v>0</v>
      </c>
      <c r="W124" s="222">
        <f t="shared" si="15"/>
        <v>0</v>
      </c>
      <c r="X124" s="222">
        <f t="shared" si="12"/>
        <v>4992</v>
      </c>
      <c r="Y124" s="222" t="s">
        <v>1</v>
      </c>
      <c r="Z124" s="222">
        <v>1.96</v>
      </c>
      <c r="AA124" s="102">
        <v>1</v>
      </c>
      <c r="AB124" s="203">
        <v>163072</v>
      </c>
      <c r="AC124" s="203">
        <v>0</v>
      </c>
      <c r="AD124" s="203"/>
      <c r="AE124" s="222">
        <f t="shared" si="13"/>
        <v>163072</v>
      </c>
      <c r="AF124" s="222" t="s">
        <v>1</v>
      </c>
      <c r="AG124" s="222">
        <v>2.02</v>
      </c>
      <c r="AH124" s="102">
        <v>1</v>
      </c>
      <c r="AI124" s="203">
        <v>168064</v>
      </c>
      <c r="AJ124" s="203">
        <v>0</v>
      </c>
      <c r="AK124" s="203"/>
      <c r="AL124" s="222">
        <f t="shared" si="14"/>
        <v>168064</v>
      </c>
    </row>
    <row r="125" spans="1:38" s="5" customFormat="1">
      <c r="A125" s="203">
        <v>116</v>
      </c>
      <c r="B125" s="102" t="s">
        <v>827</v>
      </c>
      <c r="C125" s="102"/>
      <c r="D125" s="203"/>
      <c r="E125" s="1650" t="s">
        <v>569</v>
      </c>
      <c r="F125" s="222" t="s">
        <v>1</v>
      </c>
      <c r="G125" s="222" t="s">
        <v>1</v>
      </c>
      <c r="H125" s="222">
        <v>1.96</v>
      </c>
      <c r="I125" s="102">
        <v>1</v>
      </c>
      <c r="J125" s="203">
        <v>163072</v>
      </c>
      <c r="K125" s="203">
        <v>0</v>
      </c>
      <c r="L125" s="203"/>
      <c r="M125" s="222">
        <f t="shared" si="10"/>
        <v>163072</v>
      </c>
      <c r="N125" s="222">
        <v>1.96</v>
      </c>
      <c r="O125" s="102">
        <v>1</v>
      </c>
      <c r="P125" s="203">
        <v>163072</v>
      </c>
      <c r="Q125" s="203">
        <v>0</v>
      </c>
      <c r="R125" s="203"/>
      <c r="S125" s="222">
        <f t="shared" si="11"/>
        <v>163072</v>
      </c>
      <c r="T125" s="222">
        <f t="shared" si="15"/>
        <v>0</v>
      </c>
      <c r="U125" s="222">
        <f t="shared" si="15"/>
        <v>0</v>
      </c>
      <c r="V125" s="222">
        <f t="shared" si="15"/>
        <v>0</v>
      </c>
      <c r="W125" s="222">
        <f t="shared" si="15"/>
        <v>0</v>
      </c>
      <c r="X125" s="222">
        <f t="shared" si="12"/>
        <v>0</v>
      </c>
      <c r="Y125" s="222" t="s">
        <v>1</v>
      </c>
      <c r="Z125" s="222">
        <v>2.02</v>
      </c>
      <c r="AA125" s="102">
        <v>1</v>
      </c>
      <c r="AB125" s="203">
        <v>168064</v>
      </c>
      <c r="AC125" s="203">
        <v>0</v>
      </c>
      <c r="AD125" s="203"/>
      <c r="AE125" s="222">
        <f t="shared" si="13"/>
        <v>168064</v>
      </c>
      <c r="AF125" s="222" t="s">
        <v>1</v>
      </c>
      <c r="AG125" s="222">
        <v>2.02</v>
      </c>
      <c r="AH125" s="102">
        <v>1</v>
      </c>
      <c r="AI125" s="203">
        <v>168064</v>
      </c>
      <c r="AJ125" s="203">
        <v>0</v>
      </c>
      <c r="AK125" s="203"/>
      <c r="AL125" s="222">
        <f t="shared" si="14"/>
        <v>168064</v>
      </c>
    </row>
    <row r="126" spans="1:38" s="5" customFormat="1" ht="94.5">
      <c r="A126" s="203">
        <v>117</v>
      </c>
      <c r="B126" s="102" t="s">
        <v>1950</v>
      </c>
      <c r="C126" s="102" t="s">
        <v>8234</v>
      </c>
      <c r="D126" s="203" t="s">
        <v>8746</v>
      </c>
      <c r="E126" s="1650" t="s">
        <v>8787</v>
      </c>
      <c r="F126" s="222" t="s">
        <v>1</v>
      </c>
      <c r="G126" s="222" t="s">
        <v>1</v>
      </c>
      <c r="H126" s="222">
        <v>4.2699999999999996</v>
      </c>
      <c r="I126" s="102">
        <v>1</v>
      </c>
      <c r="J126" s="203">
        <v>355263.99999999994</v>
      </c>
      <c r="K126" s="203">
        <v>0</v>
      </c>
      <c r="L126" s="203"/>
      <c r="M126" s="222">
        <f t="shared" si="10"/>
        <v>355263.99999999994</v>
      </c>
      <c r="N126" s="222">
        <v>4.1399999999999997</v>
      </c>
      <c r="O126" s="102">
        <v>1</v>
      </c>
      <c r="P126" s="203">
        <v>344448</v>
      </c>
      <c r="Q126" s="203">
        <v>0</v>
      </c>
      <c r="R126" s="203"/>
      <c r="S126" s="222">
        <f t="shared" si="11"/>
        <v>344448</v>
      </c>
      <c r="T126" s="222">
        <f t="shared" si="15"/>
        <v>0</v>
      </c>
      <c r="U126" s="222">
        <f t="shared" si="15"/>
        <v>10815.999999999942</v>
      </c>
      <c r="V126" s="222">
        <f t="shared" si="15"/>
        <v>0</v>
      </c>
      <c r="W126" s="222">
        <f t="shared" si="15"/>
        <v>0</v>
      </c>
      <c r="X126" s="222">
        <f t="shared" si="12"/>
        <v>10815.999999999942</v>
      </c>
      <c r="Y126" s="222" t="s">
        <v>1</v>
      </c>
      <c r="Z126" s="222">
        <v>4.41</v>
      </c>
      <c r="AA126" s="102">
        <v>1</v>
      </c>
      <c r="AB126" s="203">
        <v>366912</v>
      </c>
      <c r="AC126" s="203">
        <v>0</v>
      </c>
      <c r="AD126" s="203"/>
      <c r="AE126" s="222">
        <f t="shared" si="13"/>
        <v>366912</v>
      </c>
      <c r="AF126" s="222" t="s">
        <v>1</v>
      </c>
      <c r="AG126" s="222">
        <v>4.41</v>
      </c>
      <c r="AH126" s="102">
        <v>1</v>
      </c>
      <c r="AI126" s="203">
        <v>366912</v>
      </c>
      <c r="AJ126" s="203">
        <v>0</v>
      </c>
      <c r="AK126" s="203"/>
      <c r="AL126" s="222">
        <f t="shared" si="14"/>
        <v>366912</v>
      </c>
    </row>
    <row r="127" spans="1:38" s="5" customFormat="1" ht="94.5">
      <c r="A127" s="203">
        <v>118</v>
      </c>
      <c r="B127" s="102" t="s">
        <v>1883</v>
      </c>
      <c r="C127" s="102" t="s">
        <v>8234</v>
      </c>
      <c r="D127" s="203" t="s">
        <v>8752</v>
      </c>
      <c r="E127" s="1650" t="s">
        <v>8788</v>
      </c>
      <c r="F127" s="222" t="s">
        <v>1</v>
      </c>
      <c r="G127" s="222" t="s">
        <v>1</v>
      </c>
      <c r="H127" s="222">
        <v>3.02</v>
      </c>
      <c r="I127" s="102">
        <v>1</v>
      </c>
      <c r="J127" s="203">
        <v>251264</v>
      </c>
      <c r="K127" s="203">
        <v>0</v>
      </c>
      <c r="L127" s="203"/>
      <c r="M127" s="222">
        <f t="shared" si="10"/>
        <v>251264</v>
      </c>
      <c r="N127" s="222">
        <v>3.02</v>
      </c>
      <c r="O127" s="102">
        <v>1</v>
      </c>
      <c r="P127" s="203">
        <v>251264</v>
      </c>
      <c r="Q127" s="203">
        <v>0</v>
      </c>
      <c r="R127" s="203"/>
      <c r="S127" s="222">
        <f t="shared" si="11"/>
        <v>251264</v>
      </c>
      <c r="T127" s="222">
        <f t="shared" si="15"/>
        <v>0</v>
      </c>
      <c r="U127" s="222">
        <f t="shared" si="15"/>
        <v>0</v>
      </c>
      <c r="V127" s="222">
        <f t="shared" si="15"/>
        <v>0</v>
      </c>
      <c r="W127" s="222">
        <f t="shared" si="15"/>
        <v>0</v>
      </c>
      <c r="X127" s="222">
        <f t="shared" si="12"/>
        <v>0</v>
      </c>
      <c r="Y127" s="222" t="s">
        <v>1</v>
      </c>
      <c r="Z127" s="222">
        <v>3.11</v>
      </c>
      <c r="AA127" s="102">
        <v>1</v>
      </c>
      <c r="AB127" s="203">
        <v>258752</v>
      </c>
      <c r="AC127" s="203">
        <v>0</v>
      </c>
      <c r="AD127" s="203"/>
      <c r="AE127" s="222">
        <f t="shared" si="13"/>
        <v>258752</v>
      </c>
      <c r="AF127" s="222" t="s">
        <v>1</v>
      </c>
      <c r="AG127" s="222">
        <v>3.11</v>
      </c>
      <c r="AH127" s="102">
        <v>1</v>
      </c>
      <c r="AI127" s="203">
        <v>258752</v>
      </c>
      <c r="AJ127" s="203">
        <v>0</v>
      </c>
      <c r="AK127" s="203"/>
      <c r="AL127" s="222">
        <f t="shared" si="14"/>
        <v>258752</v>
      </c>
    </row>
    <row r="128" spans="1:38" s="5" customFormat="1" ht="94.5">
      <c r="A128" s="203">
        <v>119</v>
      </c>
      <c r="B128" s="102" t="s">
        <v>8789</v>
      </c>
      <c r="C128" s="102" t="s">
        <v>8234</v>
      </c>
      <c r="D128" s="203" t="s">
        <v>8754</v>
      </c>
      <c r="E128" s="1650" t="s">
        <v>8788</v>
      </c>
      <c r="F128" s="222" t="s">
        <v>1</v>
      </c>
      <c r="G128" s="222" t="s">
        <v>1</v>
      </c>
      <c r="H128" s="222">
        <v>2.83</v>
      </c>
      <c r="I128" s="102">
        <v>1</v>
      </c>
      <c r="J128" s="203">
        <v>235456</v>
      </c>
      <c r="K128" s="203">
        <v>0</v>
      </c>
      <c r="L128" s="203"/>
      <c r="M128" s="222">
        <f t="shared" si="10"/>
        <v>235456</v>
      </c>
      <c r="N128" s="222">
        <v>2.75</v>
      </c>
      <c r="O128" s="102">
        <v>1</v>
      </c>
      <c r="P128" s="203">
        <v>228800</v>
      </c>
      <c r="Q128" s="203">
        <v>0</v>
      </c>
      <c r="R128" s="203"/>
      <c r="S128" s="222">
        <f t="shared" si="11"/>
        <v>228800</v>
      </c>
      <c r="T128" s="222">
        <f t="shared" si="15"/>
        <v>0</v>
      </c>
      <c r="U128" s="222">
        <f t="shared" si="15"/>
        <v>6656</v>
      </c>
      <c r="V128" s="222">
        <f t="shared" si="15"/>
        <v>0</v>
      </c>
      <c r="W128" s="222">
        <f t="shared" si="15"/>
        <v>0</v>
      </c>
      <c r="X128" s="222">
        <f t="shared" si="12"/>
        <v>6656</v>
      </c>
      <c r="Y128" s="222" t="s">
        <v>1</v>
      </c>
      <c r="Z128" s="222">
        <v>2.92</v>
      </c>
      <c r="AA128" s="102">
        <v>1</v>
      </c>
      <c r="AB128" s="203">
        <v>242944</v>
      </c>
      <c r="AC128" s="203">
        <v>0</v>
      </c>
      <c r="AD128" s="203"/>
      <c r="AE128" s="222">
        <f t="shared" si="13"/>
        <v>242944</v>
      </c>
      <c r="AF128" s="222" t="s">
        <v>1</v>
      </c>
      <c r="AG128" s="222">
        <v>3.02</v>
      </c>
      <c r="AH128" s="102">
        <v>1</v>
      </c>
      <c r="AI128" s="203">
        <v>251264</v>
      </c>
      <c r="AJ128" s="203">
        <v>0</v>
      </c>
      <c r="AK128" s="203"/>
      <c r="AL128" s="222">
        <f t="shared" si="14"/>
        <v>251264</v>
      </c>
    </row>
    <row r="129" spans="1:38" s="5" customFormat="1">
      <c r="A129" s="203">
        <v>120</v>
      </c>
      <c r="B129" s="102" t="s">
        <v>1884</v>
      </c>
      <c r="C129" s="102" t="s">
        <v>8234</v>
      </c>
      <c r="D129" s="203" t="s">
        <v>8741</v>
      </c>
      <c r="E129" s="1650" t="s">
        <v>1812</v>
      </c>
      <c r="F129" s="222" t="s">
        <v>1</v>
      </c>
      <c r="G129" s="222" t="s">
        <v>1</v>
      </c>
      <c r="H129" s="222">
        <v>2.35</v>
      </c>
      <c r="I129" s="102">
        <v>1</v>
      </c>
      <c r="J129" s="203">
        <v>195520</v>
      </c>
      <c r="K129" s="203">
        <v>0</v>
      </c>
      <c r="L129" s="203"/>
      <c r="M129" s="222">
        <f t="shared" si="10"/>
        <v>195520</v>
      </c>
      <c r="N129" s="222">
        <v>2.2799999999999998</v>
      </c>
      <c r="O129" s="102">
        <v>1</v>
      </c>
      <c r="P129" s="203">
        <v>189695.99999999997</v>
      </c>
      <c r="Q129" s="203">
        <v>0</v>
      </c>
      <c r="R129" s="203"/>
      <c r="S129" s="222">
        <f t="shared" si="11"/>
        <v>189695.99999999997</v>
      </c>
      <c r="T129" s="222">
        <f t="shared" si="15"/>
        <v>0</v>
      </c>
      <c r="U129" s="222">
        <f t="shared" si="15"/>
        <v>5824.0000000000291</v>
      </c>
      <c r="V129" s="222">
        <f t="shared" si="15"/>
        <v>0</v>
      </c>
      <c r="W129" s="222">
        <f t="shared" si="15"/>
        <v>0</v>
      </c>
      <c r="X129" s="222">
        <f t="shared" si="12"/>
        <v>5824.0000000000291</v>
      </c>
      <c r="Y129" s="222" t="s">
        <v>1</v>
      </c>
      <c r="Z129" s="222">
        <v>2.35</v>
      </c>
      <c r="AA129" s="102">
        <v>1</v>
      </c>
      <c r="AB129" s="203">
        <v>195520</v>
      </c>
      <c r="AC129" s="203">
        <v>0</v>
      </c>
      <c r="AD129" s="203"/>
      <c r="AE129" s="222">
        <f t="shared" si="13"/>
        <v>195520</v>
      </c>
      <c r="AF129" s="222" t="s">
        <v>1</v>
      </c>
      <c r="AG129" s="222">
        <v>2.42</v>
      </c>
      <c r="AH129" s="102">
        <v>1</v>
      </c>
      <c r="AI129" s="203">
        <v>201344</v>
      </c>
      <c r="AJ129" s="203">
        <v>0</v>
      </c>
      <c r="AK129" s="203"/>
      <c r="AL129" s="222">
        <f t="shared" si="14"/>
        <v>201344</v>
      </c>
    </row>
    <row r="130" spans="1:38" s="5" customFormat="1">
      <c r="A130" s="203">
        <v>121</v>
      </c>
      <c r="B130" s="102" t="s">
        <v>5584</v>
      </c>
      <c r="C130" s="102" t="s">
        <v>8234</v>
      </c>
      <c r="D130" s="203" t="s">
        <v>8790</v>
      </c>
      <c r="E130" s="1650" t="s">
        <v>1812</v>
      </c>
      <c r="F130" s="222" t="s">
        <v>1</v>
      </c>
      <c r="G130" s="222" t="s">
        <v>1</v>
      </c>
      <c r="H130" s="222">
        <v>2.35</v>
      </c>
      <c r="I130" s="102">
        <v>1</v>
      </c>
      <c r="J130" s="203">
        <v>195520</v>
      </c>
      <c r="K130" s="203">
        <v>0</v>
      </c>
      <c r="L130" s="203"/>
      <c r="M130" s="222">
        <f t="shared" si="10"/>
        <v>195520</v>
      </c>
      <c r="N130" s="222">
        <v>2.2799999999999998</v>
      </c>
      <c r="O130" s="102">
        <v>1</v>
      </c>
      <c r="P130" s="203">
        <v>189695.99999999997</v>
      </c>
      <c r="Q130" s="203">
        <v>0</v>
      </c>
      <c r="R130" s="203"/>
      <c r="S130" s="222">
        <f t="shared" si="11"/>
        <v>189695.99999999997</v>
      </c>
      <c r="T130" s="222">
        <f t="shared" si="15"/>
        <v>0</v>
      </c>
      <c r="U130" s="222">
        <f t="shared" si="15"/>
        <v>5824.0000000000291</v>
      </c>
      <c r="V130" s="222">
        <f t="shared" si="15"/>
        <v>0</v>
      </c>
      <c r="W130" s="222">
        <f t="shared" si="15"/>
        <v>0</v>
      </c>
      <c r="X130" s="222">
        <f t="shared" si="12"/>
        <v>5824.0000000000291</v>
      </c>
      <c r="Y130" s="222" t="s">
        <v>1</v>
      </c>
      <c r="Z130" s="222">
        <v>2.35</v>
      </c>
      <c r="AA130" s="102">
        <v>1</v>
      </c>
      <c r="AB130" s="203">
        <v>195520</v>
      </c>
      <c r="AC130" s="203">
        <v>0</v>
      </c>
      <c r="AD130" s="203"/>
      <c r="AE130" s="222">
        <f t="shared" si="13"/>
        <v>195520</v>
      </c>
      <c r="AF130" s="222" t="s">
        <v>1</v>
      </c>
      <c r="AG130" s="222">
        <v>2.42</v>
      </c>
      <c r="AH130" s="102">
        <v>1</v>
      </c>
      <c r="AI130" s="203">
        <v>201344</v>
      </c>
      <c r="AJ130" s="203">
        <v>0</v>
      </c>
      <c r="AK130" s="203"/>
      <c r="AL130" s="222">
        <f t="shared" si="14"/>
        <v>201344</v>
      </c>
    </row>
    <row r="131" spans="1:38" s="5" customFormat="1">
      <c r="A131" s="203">
        <v>122</v>
      </c>
      <c r="B131" s="102" t="s">
        <v>1951</v>
      </c>
      <c r="C131" s="102" t="s">
        <v>8234</v>
      </c>
      <c r="D131" s="203" t="s">
        <v>8773</v>
      </c>
      <c r="E131" s="1650" t="s">
        <v>1812</v>
      </c>
      <c r="F131" s="222" t="s">
        <v>1</v>
      </c>
      <c r="G131" s="222" t="s">
        <v>1</v>
      </c>
      <c r="H131" s="222">
        <v>2.08</v>
      </c>
      <c r="I131" s="102">
        <v>1</v>
      </c>
      <c r="J131" s="203">
        <v>173056</v>
      </c>
      <c r="K131" s="203">
        <v>0</v>
      </c>
      <c r="L131" s="203"/>
      <c r="M131" s="222">
        <f t="shared" si="10"/>
        <v>173056</v>
      </c>
      <c r="N131" s="222">
        <v>2.02</v>
      </c>
      <c r="O131" s="102">
        <v>1</v>
      </c>
      <c r="P131" s="203">
        <v>168064</v>
      </c>
      <c r="Q131" s="203">
        <v>0</v>
      </c>
      <c r="R131" s="203"/>
      <c r="S131" s="222">
        <f t="shared" si="11"/>
        <v>168064</v>
      </c>
      <c r="T131" s="222">
        <f t="shared" si="15"/>
        <v>0</v>
      </c>
      <c r="U131" s="222">
        <f t="shared" si="15"/>
        <v>4992</v>
      </c>
      <c r="V131" s="222">
        <f t="shared" si="15"/>
        <v>0</v>
      </c>
      <c r="W131" s="222">
        <f t="shared" si="15"/>
        <v>0</v>
      </c>
      <c r="X131" s="222">
        <f t="shared" si="12"/>
        <v>4992</v>
      </c>
      <c r="Y131" s="222" t="s">
        <v>1</v>
      </c>
      <c r="Z131" s="222">
        <v>2.15</v>
      </c>
      <c r="AA131" s="102">
        <v>1</v>
      </c>
      <c r="AB131" s="203">
        <v>178880</v>
      </c>
      <c r="AC131" s="203">
        <v>0</v>
      </c>
      <c r="AD131" s="203"/>
      <c r="AE131" s="222">
        <f t="shared" si="13"/>
        <v>178880</v>
      </c>
      <c r="AF131" s="222" t="s">
        <v>1</v>
      </c>
      <c r="AG131" s="222">
        <v>2.21</v>
      </c>
      <c r="AH131" s="102">
        <v>1</v>
      </c>
      <c r="AI131" s="203">
        <v>183872</v>
      </c>
      <c r="AJ131" s="203">
        <v>0</v>
      </c>
      <c r="AK131" s="203"/>
      <c r="AL131" s="222">
        <f t="shared" si="14"/>
        <v>183872</v>
      </c>
    </row>
    <row r="132" spans="1:38" s="5" customFormat="1">
      <c r="A132" s="203">
        <v>123</v>
      </c>
      <c r="B132" s="102" t="s">
        <v>8791</v>
      </c>
      <c r="C132" s="102" t="s">
        <v>8234</v>
      </c>
      <c r="D132" s="203" t="s">
        <v>8792</v>
      </c>
      <c r="E132" s="1650" t="s">
        <v>1812</v>
      </c>
      <c r="F132" s="222" t="s">
        <v>1</v>
      </c>
      <c r="G132" s="222" t="s">
        <v>1</v>
      </c>
      <c r="H132" s="222">
        <v>2.08</v>
      </c>
      <c r="I132" s="102">
        <v>1</v>
      </c>
      <c r="J132" s="203">
        <v>173056</v>
      </c>
      <c r="K132" s="203">
        <v>0</v>
      </c>
      <c r="L132" s="203"/>
      <c r="M132" s="222">
        <f t="shared" si="10"/>
        <v>173056</v>
      </c>
      <c r="N132" s="222">
        <v>2.02</v>
      </c>
      <c r="O132" s="102">
        <v>1</v>
      </c>
      <c r="P132" s="203">
        <v>168064</v>
      </c>
      <c r="Q132" s="203">
        <v>0</v>
      </c>
      <c r="R132" s="203"/>
      <c r="S132" s="222">
        <f t="shared" si="11"/>
        <v>168064</v>
      </c>
      <c r="T132" s="222">
        <f t="shared" si="15"/>
        <v>0</v>
      </c>
      <c r="U132" s="222">
        <f t="shared" si="15"/>
        <v>4992</v>
      </c>
      <c r="V132" s="222">
        <f t="shared" si="15"/>
        <v>0</v>
      </c>
      <c r="W132" s="222">
        <f t="shared" si="15"/>
        <v>0</v>
      </c>
      <c r="X132" s="222">
        <f t="shared" si="12"/>
        <v>4992</v>
      </c>
      <c r="Y132" s="222" t="s">
        <v>1</v>
      </c>
      <c r="Z132" s="222">
        <v>2.15</v>
      </c>
      <c r="AA132" s="102">
        <v>1</v>
      </c>
      <c r="AB132" s="203">
        <v>178880</v>
      </c>
      <c r="AC132" s="203">
        <v>0</v>
      </c>
      <c r="AD132" s="203"/>
      <c r="AE132" s="222">
        <f t="shared" si="13"/>
        <v>178880</v>
      </c>
      <c r="AF132" s="222" t="s">
        <v>1</v>
      </c>
      <c r="AG132" s="222">
        <v>2.21</v>
      </c>
      <c r="AH132" s="102">
        <v>1</v>
      </c>
      <c r="AI132" s="203">
        <v>183872</v>
      </c>
      <c r="AJ132" s="203">
        <v>0</v>
      </c>
      <c r="AK132" s="203"/>
      <c r="AL132" s="222">
        <f t="shared" si="14"/>
        <v>183872</v>
      </c>
    </row>
    <row r="133" spans="1:38" s="5" customFormat="1">
      <c r="A133" s="203">
        <v>124</v>
      </c>
      <c r="B133" s="102" t="s">
        <v>8793</v>
      </c>
      <c r="C133" s="102" t="s">
        <v>8233</v>
      </c>
      <c r="D133" s="203" t="s">
        <v>7927</v>
      </c>
      <c r="E133" s="1650" t="s">
        <v>1812</v>
      </c>
      <c r="F133" s="222" t="s">
        <v>1</v>
      </c>
      <c r="G133" s="222" t="s">
        <v>1</v>
      </c>
      <c r="H133" s="222">
        <v>2.08</v>
      </c>
      <c r="I133" s="102">
        <v>1</v>
      </c>
      <c r="J133" s="203">
        <v>173056</v>
      </c>
      <c r="K133" s="203">
        <v>0</v>
      </c>
      <c r="L133" s="203"/>
      <c r="M133" s="222">
        <f t="shared" si="10"/>
        <v>173056</v>
      </c>
      <c r="N133" s="222">
        <v>2.02</v>
      </c>
      <c r="O133" s="102">
        <v>1</v>
      </c>
      <c r="P133" s="203">
        <v>168064</v>
      </c>
      <c r="Q133" s="203">
        <v>0</v>
      </c>
      <c r="R133" s="203"/>
      <c r="S133" s="222">
        <f t="shared" si="11"/>
        <v>168064</v>
      </c>
      <c r="T133" s="222">
        <f t="shared" si="15"/>
        <v>0</v>
      </c>
      <c r="U133" s="222">
        <f t="shared" si="15"/>
        <v>4992</v>
      </c>
      <c r="V133" s="222">
        <f t="shared" si="15"/>
        <v>0</v>
      </c>
      <c r="W133" s="222">
        <f t="shared" si="15"/>
        <v>0</v>
      </c>
      <c r="X133" s="222">
        <f t="shared" si="12"/>
        <v>4992</v>
      </c>
      <c r="Y133" s="222" t="s">
        <v>1</v>
      </c>
      <c r="Z133" s="222">
        <v>2.15</v>
      </c>
      <c r="AA133" s="102">
        <v>1</v>
      </c>
      <c r="AB133" s="203">
        <v>178880</v>
      </c>
      <c r="AC133" s="203">
        <v>0</v>
      </c>
      <c r="AD133" s="203"/>
      <c r="AE133" s="222">
        <f t="shared" si="13"/>
        <v>178880</v>
      </c>
      <c r="AF133" s="222" t="s">
        <v>1</v>
      </c>
      <c r="AG133" s="222">
        <v>2.21</v>
      </c>
      <c r="AH133" s="102">
        <v>1</v>
      </c>
      <c r="AI133" s="203">
        <v>183872</v>
      </c>
      <c r="AJ133" s="203">
        <v>0</v>
      </c>
      <c r="AK133" s="203"/>
      <c r="AL133" s="222">
        <f t="shared" si="14"/>
        <v>183872</v>
      </c>
    </row>
    <row r="134" spans="1:38" s="5" customFormat="1">
      <c r="A134" s="203">
        <v>125</v>
      </c>
      <c r="B134" s="102" t="s">
        <v>827</v>
      </c>
      <c r="C134" s="102"/>
      <c r="D134" s="203"/>
      <c r="E134" s="1650" t="s">
        <v>1812</v>
      </c>
      <c r="F134" s="222" t="s">
        <v>1</v>
      </c>
      <c r="G134" s="222" t="s">
        <v>1</v>
      </c>
      <c r="H134" s="222">
        <v>2.2799999999999998</v>
      </c>
      <c r="I134" s="102">
        <v>1</v>
      </c>
      <c r="J134" s="203">
        <v>189695.99999999997</v>
      </c>
      <c r="K134" s="203">
        <v>0</v>
      </c>
      <c r="L134" s="203"/>
      <c r="M134" s="222">
        <f t="shared" si="10"/>
        <v>189695.99999999997</v>
      </c>
      <c r="N134" s="222">
        <v>2.2799999999999998</v>
      </c>
      <c r="O134" s="102">
        <v>1</v>
      </c>
      <c r="P134" s="203">
        <v>189695.99999999997</v>
      </c>
      <c r="Q134" s="203">
        <v>0</v>
      </c>
      <c r="R134" s="203"/>
      <c r="S134" s="222">
        <f t="shared" si="11"/>
        <v>189695.99999999997</v>
      </c>
      <c r="T134" s="222">
        <f t="shared" si="15"/>
        <v>0</v>
      </c>
      <c r="U134" s="222">
        <f t="shared" si="15"/>
        <v>0</v>
      </c>
      <c r="V134" s="222">
        <f t="shared" si="15"/>
        <v>0</v>
      </c>
      <c r="W134" s="222">
        <f t="shared" si="15"/>
        <v>0</v>
      </c>
      <c r="X134" s="222">
        <f t="shared" si="12"/>
        <v>0</v>
      </c>
      <c r="Y134" s="222" t="s">
        <v>1</v>
      </c>
      <c r="Z134" s="222">
        <v>2.35</v>
      </c>
      <c r="AA134" s="102">
        <v>1</v>
      </c>
      <c r="AB134" s="203">
        <v>195520</v>
      </c>
      <c r="AC134" s="203">
        <v>0</v>
      </c>
      <c r="AD134" s="203"/>
      <c r="AE134" s="222">
        <f t="shared" si="13"/>
        <v>195520</v>
      </c>
      <c r="AF134" s="222" t="s">
        <v>1</v>
      </c>
      <c r="AG134" s="222">
        <v>2.35</v>
      </c>
      <c r="AH134" s="102">
        <v>1</v>
      </c>
      <c r="AI134" s="203">
        <v>195520</v>
      </c>
      <c r="AJ134" s="203">
        <v>0</v>
      </c>
      <c r="AK134" s="203"/>
      <c r="AL134" s="222">
        <f t="shared" si="14"/>
        <v>195520</v>
      </c>
    </row>
    <row r="135" spans="1:38" s="5" customFormat="1">
      <c r="A135" s="203">
        <v>126</v>
      </c>
      <c r="B135" s="102" t="s">
        <v>8794</v>
      </c>
      <c r="C135" s="102" t="s">
        <v>8234</v>
      </c>
      <c r="D135" s="203" t="s">
        <v>7927</v>
      </c>
      <c r="E135" s="1650" t="s">
        <v>569</v>
      </c>
      <c r="F135" s="222" t="s">
        <v>1</v>
      </c>
      <c r="G135" s="222" t="s">
        <v>1</v>
      </c>
      <c r="H135" s="222">
        <v>1.79</v>
      </c>
      <c r="I135" s="102">
        <v>1</v>
      </c>
      <c r="J135" s="203">
        <v>148928</v>
      </c>
      <c r="K135" s="203">
        <v>0</v>
      </c>
      <c r="L135" s="203"/>
      <c r="M135" s="222">
        <f t="shared" si="10"/>
        <v>148928</v>
      </c>
      <c r="N135" s="222">
        <v>1.73</v>
      </c>
      <c r="O135" s="102">
        <v>1</v>
      </c>
      <c r="P135" s="203">
        <v>143936</v>
      </c>
      <c r="Q135" s="203">
        <v>0</v>
      </c>
      <c r="R135" s="203"/>
      <c r="S135" s="222">
        <f t="shared" si="11"/>
        <v>143936</v>
      </c>
      <c r="T135" s="222">
        <f t="shared" si="15"/>
        <v>0</v>
      </c>
      <c r="U135" s="222">
        <f t="shared" si="15"/>
        <v>4992</v>
      </c>
      <c r="V135" s="222">
        <f t="shared" si="15"/>
        <v>0</v>
      </c>
      <c r="W135" s="222">
        <f t="shared" si="15"/>
        <v>0</v>
      </c>
      <c r="X135" s="222">
        <f t="shared" si="12"/>
        <v>4992</v>
      </c>
      <c r="Y135" s="222" t="s">
        <v>1</v>
      </c>
      <c r="Z135" s="222">
        <v>1.84</v>
      </c>
      <c r="AA135" s="102">
        <v>1</v>
      </c>
      <c r="AB135" s="203">
        <v>153088</v>
      </c>
      <c r="AC135" s="203">
        <v>0</v>
      </c>
      <c r="AD135" s="203"/>
      <c r="AE135" s="222">
        <f t="shared" si="13"/>
        <v>153088</v>
      </c>
      <c r="AF135" s="222" t="s">
        <v>1</v>
      </c>
      <c r="AG135" s="222">
        <v>1.9</v>
      </c>
      <c r="AH135" s="102">
        <v>1</v>
      </c>
      <c r="AI135" s="203">
        <v>158080</v>
      </c>
      <c r="AJ135" s="203">
        <v>0</v>
      </c>
      <c r="AK135" s="203"/>
      <c r="AL135" s="222">
        <f t="shared" si="14"/>
        <v>158080</v>
      </c>
    </row>
    <row r="136" spans="1:38" s="5" customFormat="1">
      <c r="A136" s="203">
        <v>127</v>
      </c>
      <c r="B136" s="102" t="s">
        <v>5586</v>
      </c>
      <c r="C136" s="102" t="s">
        <v>8234</v>
      </c>
      <c r="D136" s="203" t="s">
        <v>8768</v>
      </c>
      <c r="E136" s="1650" t="s">
        <v>569</v>
      </c>
      <c r="F136" s="222" t="s">
        <v>1</v>
      </c>
      <c r="G136" s="222" t="s">
        <v>1</v>
      </c>
      <c r="H136" s="222">
        <v>1.9</v>
      </c>
      <c r="I136" s="102">
        <v>1</v>
      </c>
      <c r="J136" s="203">
        <v>158080</v>
      </c>
      <c r="K136" s="203">
        <v>0</v>
      </c>
      <c r="L136" s="203"/>
      <c r="M136" s="222">
        <f t="shared" si="10"/>
        <v>158080</v>
      </c>
      <c r="N136" s="222">
        <v>1.9</v>
      </c>
      <c r="O136" s="102">
        <v>1</v>
      </c>
      <c r="P136" s="203">
        <v>158080</v>
      </c>
      <c r="Q136" s="203">
        <v>0</v>
      </c>
      <c r="R136" s="203"/>
      <c r="S136" s="222">
        <f t="shared" si="11"/>
        <v>158080</v>
      </c>
      <c r="T136" s="222">
        <f t="shared" si="15"/>
        <v>0</v>
      </c>
      <c r="U136" s="222">
        <f t="shared" si="15"/>
        <v>0</v>
      </c>
      <c r="V136" s="222">
        <f t="shared" si="15"/>
        <v>0</v>
      </c>
      <c r="W136" s="222">
        <f t="shared" si="15"/>
        <v>0</v>
      </c>
      <c r="X136" s="222">
        <f t="shared" si="12"/>
        <v>0</v>
      </c>
      <c r="Y136" s="222" t="s">
        <v>1</v>
      </c>
      <c r="Z136" s="222">
        <v>1.96</v>
      </c>
      <c r="AA136" s="102">
        <v>1</v>
      </c>
      <c r="AB136" s="203">
        <v>163072</v>
      </c>
      <c r="AC136" s="203">
        <v>0</v>
      </c>
      <c r="AD136" s="203"/>
      <c r="AE136" s="222">
        <f t="shared" si="13"/>
        <v>163072</v>
      </c>
      <c r="AF136" s="222" t="s">
        <v>1</v>
      </c>
      <c r="AG136" s="222">
        <v>1.96</v>
      </c>
      <c r="AH136" s="102">
        <v>1</v>
      </c>
      <c r="AI136" s="203">
        <v>163072</v>
      </c>
      <c r="AJ136" s="203">
        <v>0</v>
      </c>
      <c r="AK136" s="203"/>
      <c r="AL136" s="222">
        <f t="shared" si="14"/>
        <v>163072</v>
      </c>
    </row>
    <row r="137" spans="1:38" s="5" customFormat="1">
      <c r="A137" s="203">
        <v>128</v>
      </c>
      <c r="B137" s="102" t="s">
        <v>8795</v>
      </c>
      <c r="C137" s="102" t="s">
        <v>8233</v>
      </c>
      <c r="D137" s="203" t="s">
        <v>8757</v>
      </c>
      <c r="E137" s="1650" t="s">
        <v>569</v>
      </c>
      <c r="F137" s="222" t="s">
        <v>1</v>
      </c>
      <c r="G137" s="222" t="s">
        <v>1</v>
      </c>
      <c r="H137" s="222">
        <v>1.79</v>
      </c>
      <c r="I137" s="102">
        <v>1</v>
      </c>
      <c r="J137" s="203">
        <v>148928</v>
      </c>
      <c r="K137" s="203">
        <v>0</v>
      </c>
      <c r="L137" s="203"/>
      <c r="M137" s="222">
        <f t="shared" si="10"/>
        <v>148928</v>
      </c>
      <c r="N137" s="222">
        <v>1.73</v>
      </c>
      <c r="O137" s="102">
        <v>1</v>
      </c>
      <c r="P137" s="203">
        <v>143936</v>
      </c>
      <c r="Q137" s="203">
        <v>0</v>
      </c>
      <c r="R137" s="203"/>
      <c r="S137" s="222">
        <f t="shared" si="11"/>
        <v>143936</v>
      </c>
      <c r="T137" s="222">
        <f t="shared" si="15"/>
        <v>0</v>
      </c>
      <c r="U137" s="222">
        <f t="shared" si="15"/>
        <v>4992</v>
      </c>
      <c r="V137" s="222">
        <f t="shared" si="15"/>
        <v>0</v>
      </c>
      <c r="W137" s="222">
        <f t="shared" si="15"/>
        <v>0</v>
      </c>
      <c r="X137" s="222">
        <f t="shared" si="12"/>
        <v>4992</v>
      </c>
      <c r="Y137" s="222" t="s">
        <v>1</v>
      </c>
      <c r="Z137" s="222">
        <v>1.84</v>
      </c>
      <c r="AA137" s="102">
        <v>1</v>
      </c>
      <c r="AB137" s="203">
        <v>153088</v>
      </c>
      <c r="AC137" s="203">
        <v>0</v>
      </c>
      <c r="AD137" s="203"/>
      <c r="AE137" s="222">
        <f t="shared" si="13"/>
        <v>153088</v>
      </c>
      <c r="AF137" s="222" t="s">
        <v>1</v>
      </c>
      <c r="AG137" s="222">
        <v>1.9</v>
      </c>
      <c r="AH137" s="102">
        <v>1</v>
      </c>
      <c r="AI137" s="203">
        <v>158080</v>
      </c>
      <c r="AJ137" s="203">
        <v>0</v>
      </c>
      <c r="AK137" s="203"/>
      <c r="AL137" s="222">
        <f t="shared" si="14"/>
        <v>158080</v>
      </c>
    </row>
    <row r="138" spans="1:38" s="5" customFormat="1">
      <c r="A138" s="203">
        <v>129</v>
      </c>
      <c r="B138" s="102" t="s">
        <v>5592</v>
      </c>
      <c r="C138" s="102" t="s">
        <v>8233</v>
      </c>
      <c r="D138" s="203" t="s">
        <v>8773</v>
      </c>
      <c r="E138" s="1650" t="s">
        <v>569</v>
      </c>
      <c r="F138" s="222" t="s">
        <v>1</v>
      </c>
      <c r="G138" s="222" t="s">
        <v>1</v>
      </c>
      <c r="H138" s="222">
        <v>1.84</v>
      </c>
      <c r="I138" s="102">
        <v>1</v>
      </c>
      <c r="J138" s="203">
        <v>153088</v>
      </c>
      <c r="K138" s="203">
        <v>0</v>
      </c>
      <c r="L138" s="203"/>
      <c r="M138" s="222">
        <f t="shared" ref="M138:M201" si="16">J138+K138+L138</f>
        <v>153088</v>
      </c>
      <c r="N138" s="222">
        <v>1.79</v>
      </c>
      <c r="O138" s="102">
        <v>1</v>
      </c>
      <c r="P138" s="203">
        <v>148928</v>
      </c>
      <c r="Q138" s="203">
        <v>0</v>
      </c>
      <c r="R138" s="203"/>
      <c r="S138" s="222">
        <f t="shared" ref="S138:S201" si="17">P138+Q138+R138</f>
        <v>148928</v>
      </c>
      <c r="T138" s="222">
        <f t="shared" si="15"/>
        <v>0</v>
      </c>
      <c r="U138" s="222">
        <f t="shared" si="15"/>
        <v>4160</v>
      </c>
      <c r="V138" s="222">
        <f t="shared" si="15"/>
        <v>0</v>
      </c>
      <c r="W138" s="222">
        <f t="shared" si="15"/>
        <v>0</v>
      </c>
      <c r="X138" s="222">
        <f t="shared" ref="X138:X201" si="18">U138+V138+W138</f>
        <v>4160</v>
      </c>
      <c r="Y138" s="222" t="s">
        <v>1</v>
      </c>
      <c r="Z138" s="222">
        <v>1.9</v>
      </c>
      <c r="AA138" s="102">
        <v>1</v>
      </c>
      <c r="AB138" s="203">
        <v>158080</v>
      </c>
      <c r="AC138" s="203">
        <v>0</v>
      </c>
      <c r="AD138" s="203"/>
      <c r="AE138" s="222">
        <f t="shared" ref="AE138:AE201" si="19">AB138+AC138+AD138</f>
        <v>158080</v>
      </c>
      <c r="AF138" s="222" t="s">
        <v>1</v>
      </c>
      <c r="AG138" s="222">
        <v>1.9</v>
      </c>
      <c r="AH138" s="102">
        <v>1</v>
      </c>
      <c r="AI138" s="203">
        <v>158080</v>
      </c>
      <c r="AJ138" s="203">
        <v>0</v>
      </c>
      <c r="AK138" s="203"/>
      <c r="AL138" s="222">
        <f t="shared" ref="AL138:AL201" si="20">AI138+AJ138+AK138</f>
        <v>158080</v>
      </c>
    </row>
    <row r="139" spans="1:38" s="5" customFormat="1">
      <c r="A139" s="203">
        <v>130</v>
      </c>
      <c r="B139" s="102" t="s">
        <v>5587</v>
      </c>
      <c r="C139" s="102" t="s">
        <v>8233</v>
      </c>
      <c r="D139" s="203" t="s">
        <v>8758</v>
      </c>
      <c r="E139" s="1650" t="s">
        <v>569</v>
      </c>
      <c r="F139" s="222" t="s">
        <v>1</v>
      </c>
      <c r="G139" s="222" t="s">
        <v>1</v>
      </c>
      <c r="H139" s="222">
        <v>2.02</v>
      </c>
      <c r="I139" s="102">
        <v>1</v>
      </c>
      <c r="J139" s="203">
        <v>168064</v>
      </c>
      <c r="K139" s="203">
        <v>0</v>
      </c>
      <c r="L139" s="203"/>
      <c r="M139" s="222">
        <f t="shared" si="16"/>
        <v>168064</v>
      </c>
      <c r="N139" s="222">
        <v>2.02</v>
      </c>
      <c r="O139" s="102">
        <v>1</v>
      </c>
      <c r="P139" s="203">
        <v>168064</v>
      </c>
      <c r="Q139" s="203">
        <v>0</v>
      </c>
      <c r="R139" s="203"/>
      <c r="S139" s="222">
        <f t="shared" si="17"/>
        <v>168064</v>
      </c>
      <c r="T139" s="222">
        <f t="shared" si="15"/>
        <v>0</v>
      </c>
      <c r="U139" s="222">
        <f t="shared" si="15"/>
        <v>0</v>
      </c>
      <c r="V139" s="222">
        <f t="shared" si="15"/>
        <v>0</v>
      </c>
      <c r="W139" s="222">
        <f t="shared" si="15"/>
        <v>0</v>
      </c>
      <c r="X139" s="222">
        <f t="shared" si="18"/>
        <v>0</v>
      </c>
      <c r="Y139" s="222" t="s">
        <v>1</v>
      </c>
      <c r="Z139" s="222">
        <v>2.08</v>
      </c>
      <c r="AA139" s="102">
        <v>1</v>
      </c>
      <c r="AB139" s="203">
        <v>173056</v>
      </c>
      <c r="AC139" s="203">
        <v>0</v>
      </c>
      <c r="AD139" s="203"/>
      <c r="AE139" s="222">
        <f t="shared" si="19"/>
        <v>173056</v>
      </c>
      <c r="AF139" s="222" t="s">
        <v>1</v>
      </c>
      <c r="AG139" s="222">
        <v>2.08</v>
      </c>
      <c r="AH139" s="102">
        <v>1</v>
      </c>
      <c r="AI139" s="203">
        <v>173056</v>
      </c>
      <c r="AJ139" s="203">
        <v>0</v>
      </c>
      <c r="AK139" s="203"/>
      <c r="AL139" s="222">
        <f t="shared" si="20"/>
        <v>173056</v>
      </c>
    </row>
    <row r="140" spans="1:38" s="5" customFormat="1">
      <c r="A140" s="203">
        <v>131</v>
      </c>
      <c r="B140" s="102" t="s">
        <v>5588</v>
      </c>
      <c r="C140" s="102" t="s">
        <v>8234</v>
      </c>
      <c r="D140" s="203" t="s">
        <v>8768</v>
      </c>
      <c r="E140" s="1650" t="s">
        <v>569</v>
      </c>
      <c r="F140" s="222" t="s">
        <v>1</v>
      </c>
      <c r="G140" s="222" t="s">
        <v>1</v>
      </c>
      <c r="H140" s="222">
        <v>2.08</v>
      </c>
      <c r="I140" s="102">
        <v>1</v>
      </c>
      <c r="J140" s="203">
        <v>173056</v>
      </c>
      <c r="K140" s="203">
        <v>0</v>
      </c>
      <c r="L140" s="203"/>
      <c r="M140" s="222">
        <f t="shared" si="16"/>
        <v>173056</v>
      </c>
      <c r="N140" s="222">
        <v>2.08</v>
      </c>
      <c r="O140" s="102">
        <v>1</v>
      </c>
      <c r="P140" s="203">
        <v>173056</v>
      </c>
      <c r="Q140" s="203">
        <v>0</v>
      </c>
      <c r="R140" s="203"/>
      <c r="S140" s="222">
        <f t="shared" si="17"/>
        <v>173056</v>
      </c>
      <c r="T140" s="222">
        <f t="shared" si="15"/>
        <v>0</v>
      </c>
      <c r="U140" s="222">
        <f t="shared" si="15"/>
        <v>0</v>
      </c>
      <c r="V140" s="222">
        <f t="shared" si="15"/>
        <v>0</v>
      </c>
      <c r="W140" s="222">
        <f t="shared" si="15"/>
        <v>0</v>
      </c>
      <c r="X140" s="222">
        <f t="shared" si="18"/>
        <v>0</v>
      </c>
      <c r="Y140" s="222" t="s">
        <v>1</v>
      </c>
      <c r="Z140" s="222">
        <v>2.08</v>
      </c>
      <c r="AA140" s="102">
        <v>1</v>
      </c>
      <c r="AB140" s="203">
        <v>173056</v>
      </c>
      <c r="AC140" s="203">
        <v>0</v>
      </c>
      <c r="AD140" s="203"/>
      <c r="AE140" s="222">
        <f t="shared" si="19"/>
        <v>173056</v>
      </c>
      <c r="AF140" s="222" t="s">
        <v>1</v>
      </c>
      <c r="AG140" s="222">
        <v>2.14</v>
      </c>
      <c r="AH140" s="102">
        <v>1</v>
      </c>
      <c r="AI140" s="203">
        <v>178048</v>
      </c>
      <c r="AJ140" s="203">
        <v>0</v>
      </c>
      <c r="AK140" s="203"/>
      <c r="AL140" s="222">
        <f t="shared" si="20"/>
        <v>178048</v>
      </c>
    </row>
    <row r="141" spans="1:38" s="5" customFormat="1">
      <c r="A141" s="203">
        <v>132</v>
      </c>
      <c r="B141" s="102" t="s">
        <v>8796</v>
      </c>
      <c r="C141" s="102" t="s">
        <v>8234</v>
      </c>
      <c r="D141" s="203" t="s">
        <v>8761</v>
      </c>
      <c r="E141" s="1650" t="s">
        <v>569</v>
      </c>
      <c r="F141" s="222" t="s">
        <v>1</v>
      </c>
      <c r="G141" s="222" t="s">
        <v>1</v>
      </c>
      <c r="H141" s="222">
        <v>1.79</v>
      </c>
      <c r="I141" s="102">
        <v>1</v>
      </c>
      <c r="J141" s="203">
        <v>148928</v>
      </c>
      <c r="K141" s="203">
        <v>0</v>
      </c>
      <c r="L141" s="203"/>
      <c r="M141" s="222">
        <f t="shared" si="16"/>
        <v>148928</v>
      </c>
      <c r="N141" s="222">
        <v>1.73</v>
      </c>
      <c r="O141" s="102">
        <v>1</v>
      </c>
      <c r="P141" s="203">
        <v>143936</v>
      </c>
      <c r="Q141" s="203">
        <v>0</v>
      </c>
      <c r="R141" s="203"/>
      <c r="S141" s="222">
        <f t="shared" si="17"/>
        <v>143936</v>
      </c>
      <c r="T141" s="222">
        <f t="shared" si="15"/>
        <v>0</v>
      </c>
      <c r="U141" s="222">
        <f t="shared" si="15"/>
        <v>4992</v>
      </c>
      <c r="V141" s="222">
        <f t="shared" si="15"/>
        <v>0</v>
      </c>
      <c r="W141" s="222">
        <f t="shared" si="15"/>
        <v>0</v>
      </c>
      <c r="X141" s="222">
        <f t="shared" si="18"/>
        <v>4992</v>
      </c>
      <c r="Y141" s="222" t="s">
        <v>1</v>
      </c>
      <c r="Z141" s="222">
        <v>1.84</v>
      </c>
      <c r="AA141" s="102">
        <v>1</v>
      </c>
      <c r="AB141" s="203">
        <v>153088</v>
      </c>
      <c r="AC141" s="203">
        <v>0</v>
      </c>
      <c r="AD141" s="203"/>
      <c r="AE141" s="222">
        <f t="shared" si="19"/>
        <v>153088</v>
      </c>
      <c r="AF141" s="222" t="s">
        <v>1</v>
      </c>
      <c r="AG141" s="222">
        <v>1.9</v>
      </c>
      <c r="AH141" s="102">
        <v>1</v>
      </c>
      <c r="AI141" s="203">
        <v>158080</v>
      </c>
      <c r="AJ141" s="203">
        <v>0</v>
      </c>
      <c r="AK141" s="203"/>
      <c r="AL141" s="222">
        <f t="shared" si="20"/>
        <v>158080</v>
      </c>
    </row>
    <row r="142" spans="1:38" s="5" customFormat="1">
      <c r="A142" s="203">
        <v>133</v>
      </c>
      <c r="B142" s="102" t="s">
        <v>8797</v>
      </c>
      <c r="C142" s="102" t="s">
        <v>8234</v>
      </c>
      <c r="D142" s="203" t="s">
        <v>8756</v>
      </c>
      <c r="E142" s="1650" t="s">
        <v>569</v>
      </c>
      <c r="F142" s="222" t="s">
        <v>1</v>
      </c>
      <c r="G142" s="222" t="s">
        <v>1</v>
      </c>
      <c r="H142" s="222">
        <v>1.79</v>
      </c>
      <c r="I142" s="102">
        <v>1</v>
      </c>
      <c r="J142" s="203">
        <v>148928</v>
      </c>
      <c r="K142" s="203">
        <v>0</v>
      </c>
      <c r="L142" s="203"/>
      <c r="M142" s="222">
        <f t="shared" si="16"/>
        <v>148928</v>
      </c>
      <c r="N142" s="222">
        <v>1.73</v>
      </c>
      <c r="O142" s="102">
        <v>1</v>
      </c>
      <c r="P142" s="203">
        <v>143936</v>
      </c>
      <c r="Q142" s="203">
        <v>0</v>
      </c>
      <c r="R142" s="203"/>
      <c r="S142" s="222">
        <f t="shared" si="17"/>
        <v>143936</v>
      </c>
      <c r="T142" s="222">
        <f t="shared" si="15"/>
        <v>0</v>
      </c>
      <c r="U142" s="222">
        <f t="shared" si="15"/>
        <v>4992</v>
      </c>
      <c r="V142" s="222">
        <f t="shared" si="15"/>
        <v>0</v>
      </c>
      <c r="W142" s="222">
        <f t="shared" si="15"/>
        <v>0</v>
      </c>
      <c r="X142" s="222">
        <f t="shared" si="18"/>
        <v>4992</v>
      </c>
      <c r="Y142" s="222" t="s">
        <v>1</v>
      </c>
      <c r="Z142" s="222">
        <v>1.84</v>
      </c>
      <c r="AA142" s="102">
        <v>1</v>
      </c>
      <c r="AB142" s="203">
        <v>153088</v>
      </c>
      <c r="AC142" s="203">
        <v>0</v>
      </c>
      <c r="AD142" s="203"/>
      <c r="AE142" s="222">
        <f t="shared" si="19"/>
        <v>153088</v>
      </c>
      <c r="AF142" s="222" t="s">
        <v>1</v>
      </c>
      <c r="AG142" s="222">
        <v>1.9</v>
      </c>
      <c r="AH142" s="102">
        <v>1</v>
      </c>
      <c r="AI142" s="203">
        <v>158080</v>
      </c>
      <c r="AJ142" s="203">
        <v>0</v>
      </c>
      <c r="AK142" s="203"/>
      <c r="AL142" s="222">
        <f t="shared" si="20"/>
        <v>158080</v>
      </c>
    </row>
    <row r="143" spans="1:38" s="5" customFormat="1">
      <c r="A143" s="203">
        <v>134</v>
      </c>
      <c r="B143" s="102" t="s">
        <v>5589</v>
      </c>
      <c r="C143" s="102" t="s">
        <v>8234</v>
      </c>
      <c r="D143" s="203" t="s">
        <v>8745</v>
      </c>
      <c r="E143" s="1650" t="s">
        <v>569</v>
      </c>
      <c r="F143" s="222" t="s">
        <v>1</v>
      </c>
      <c r="G143" s="222" t="s">
        <v>1</v>
      </c>
      <c r="H143" s="222">
        <v>1.9</v>
      </c>
      <c r="I143" s="102">
        <v>1</v>
      </c>
      <c r="J143" s="203">
        <v>158080</v>
      </c>
      <c r="K143" s="203">
        <v>0</v>
      </c>
      <c r="L143" s="203"/>
      <c r="M143" s="222">
        <f t="shared" si="16"/>
        <v>158080</v>
      </c>
      <c r="N143" s="222">
        <v>1.9</v>
      </c>
      <c r="O143" s="102">
        <v>1</v>
      </c>
      <c r="P143" s="203">
        <v>158080</v>
      </c>
      <c r="Q143" s="203">
        <v>0</v>
      </c>
      <c r="R143" s="203"/>
      <c r="S143" s="222">
        <f t="shared" si="17"/>
        <v>158080</v>
      </c>
      <c r="T143" s="222">
        <f t="shared" si="15"/>
        <v>0</v>
      </c>
      <c r="U143" s="222">
        <f t="shared" si="15"/>
        <v>0</v>
      </c>
      <c r="V143" s="222">
        <f t="shared" si="15"/>
        <v>0</v>
      </c>
      <c r="W143" s="222">
        <f t="shared" si="15"/>
        <v>0</v>
      </c>
      <c r="X143" s="222">
        <f t="shared" si="18"/>
        <v>0</v>
      </c>
      <c r="Y143" s="222" t="s">
        <v>1</v>
      </c>
      <c r="Z143" s="222">
        <v>1.96</v>
      </c>
      <c r="AA143" s="102">
        <v>1</v>
      </c>
      <c r="AB143" s="203">
        <v>163072</v>
      </c>
      <c r="AC143" s="203">
        <v>0</v>
      </c>
      <c r="AD143" s="203"/>
      <c r="AE143" s="222">
        <f t="shared" si="19"/>
        <v>163072</v>
      </c>
      <c r="AF143" s="222" t="s">
        <v>1</v>
      </c>
      <c r="AG143" s="222">
        <v>1.96</v>
      </c>
      <c r="AH143" s="102">
        <v>1</v>
      </c>
      <c r="AI143" s="203">
        <v>163072</v>
      </c>
      <c r="AJ143" s="203">
        <v>0</v>
      </c>
      <c r="AK143" s="203"/>
      <c r="AL143" s="222">
        <f t="shared" si="20"/>
        <v>163072</v>
      </c>
    </row>
    <row r="144" spans="1:38" s="5" customFormat="1">
      <c r="A144" s="203">
        <v>135</v>
      </c>
      <c r="B144" s="102" t="s">
        <v>8798</v>
      </c>
      <c r="C144" s="102" t="s">
        <v>8234</v>
      </c>
      <c r="D144" s="203" t="s">
        <v>8751</v>
      </c>
      <c r="E144" s="1650" t="s">
        <v>569</v>
      </c>
      <c r="F144" s="222" t="s">
        <v>1</v>
      </c>
      <c r="G144" s="222" t="s">
        <v>1</v>
      </c>
      <c r="H144" s="222">
        <v>1.79</v>
      </c>
      <c r="I144" s="102">
        <v>1</v>
      </c>
      <c r="J144" s="203">
        <v>148928</v>
      </c>
      <c r="K144" s="203">
        <v>0</v>
      </c>
      <c r="L144" s="203"/>
      <c r="M144" s="222">
        <f t="shared" si="16"/>
        <v>148928</v>
      </c>
      <c r="N144" s="222">
        <v>1.73</v>
      </c>
      <c r="O144" s="102">
        <v>1</v>
      </c>
      <c r="P144" s="203">
        <v>143936</v>
      </c>
      <c r="Q144" s="203">
        <v>0</v>
      </c>
      <c r="R144" s="203"/>
      <c r="S144" s="222">
        <f t="shared" si="17"/>
        <v>143936</v>
      </c>
      <c r="T144" s="222">
        <f t="shared" si="15"/>
        <v>0</v>
      </c>
      <c r="U144" s="222">
        <f t="shared" si="15"/>
        <v>4992</v>
      </c>
      <c r="V144" s="222">
        <f t="shared" si="15"/>
        <v>0</v>
      </c>
      <c r="W144" s="222">
        <f t="shared" si="15"/>
        <v>0</v>
      </c>
      <c r="X144" s="222">
        <f t="shared" si="18"/>
        <v>4992</v>
      </c>
      <c r="Y144" s="222" t="s">
        <v>1</v>
      </c>
      <c r="Z144" s="222">
        <v>1.84</v>
      </c>
      <c r="AA144" s="102">
        <v>1</v>
      </c>
      <c r="AB144" s="203">
        <v>153088</v>
      </c>
      <c r="AC144" s="203">
        <v>0</v>
      </c>
      <c r="AD144" s="203"/>
      <c r="AE144" s="222">
        <f t="shared" si="19"/>
        <v>153088</v>
      </c>
      <c r="AF144" s="222" t="s">
        <v>1</v>
      </c>
      <c r="AG144" s="222">
        <v>1.9</v>
      </c>
      <c r="AH144" s="102">
        <v>1</v>
      </c>
      <c r="AI144" s="203">
        <v>158080</v>
      </c>
      <c r="AJ144" s="203">
        <v>0</v>
      </c>
      <c r="AK144" s="203"/>
      <c r="AL144" s="222">
        <f t="shared" si="20"/>
        <v>158080</v>
      </c>
    </row>
    <row r="145" spans="1:38" s="5" customFormat="1">
      <c r="A145" s="203">
        <v>136</v>
      </c>
      <c r="B145" s="102" t="s">
        <v>5590</v>
      </c>
      <c r="C145" s="102" t="s">
        <v>8234</v>
      </c>
      <c r="D145" s="203" t="s">
        <v>8756</v>
      </c>
      <c r="E145" s="1650" t="s">
        <v>569</v>
      </c>
      <c r="F145" s="222" t="s">
        <v>1</v>
      </c>
      <c r="G145" s="222" t="s">
        <v>1</v>
      </c>
      <c r="H145" s="222">
        <v>2.02</v>
      </c>
      <c r="I145" s="102">
        <v>1</v>
      </c>
      <c r="J145" s="203">
        <v>168064</v>
      </c>
      <c r="K145" s="203">
        <v>0</v>
      </c>
      <c r="L145" s="203"/>
      <c r="M145" s="222">
        <f t="shared" si="16"/>
        <v>168064</v>
      </c>
      <c r="N145" s="222">
        <v>1.96</v>
      </c>
      <c r="O145" s="102">
        <v>1</v>
      </c>
      <c r="P145" s="203">
        <v>163072</v>
      </c>
      <c r="Q145" s="203">
        <v>0</v>
      </c>
      <c r="R145" s="203"/>
      <c r="S145" s="222">
        <f t="shared" si="17"/>
        <v>163072</v>
      </c>
      <c r="T145" s="222">
        <f t="shared" si="15"/>
        <v>0</v>
      </c>
      <c r="U145" s="222">
        <f t="shared" si="15"/>
        <v>4992</v>
      </c>
      <c r="V145" s="222">
        <f t="shared" si="15"/>
        <v>0</v>
      </c>
      <c r="W145" s="222">
        <f t="shared" si="15"/>
        <v>0</v>
      </c>
      <c r="X145" s="222">
        <f t="shared" si="18"/>
        <v>4992</v>
      </c>
      <c r="Y145" s="222" t="s">
        <v>1</v>
      </c>
      <c r="Z145" s="222">
        <v>2.02</v>
      </c>
      <c r="AA145" s="102">
        <v>1</v>
      </c>
      <c r="AB145" s="203">
        <v>168064</v>
      </c>
      <c r="AC145" s="203">
        <v>0</v>
      </c>
      <c r="AD145" s="203"/>
      <c r="AE145" s="222">
        <f t="shared" si="19"/>
        <v>168064</v>
      </c>
      <c r="AF145" s="222" t="s">
        <v>1</v>
      </c>
      <c r="AG145" s="222">
        <v>2.08</v>
      </c>
      <c r="AH145" s="102">
        <v>1</v>
      </c>
      <c r="AI145" s="203">
        <v>173056</v>
      </c>
      <c r="AJ145" s="203">
        <v>0</v>
      </c>
      <c r="AK145" s="203"/>
      <c r="AL145" s="222">
        <f t="shared" si="20"/>
        <v>173056</v>
      </c>
    </row>
    <row r="146" spans="1:38" s="5" customFormat="1">
      <c r="A146" s="203">
        <v>137</v>
      </c>
      <c r="B146" s="102" t="s">
        <v>8799</v>
      </c>
      <c r="C146" s="102" t="s">
        <v>8234</v>
      </c>
      <c r="D146" s="203" t="s">
        <v>8759</v>
      </c>
      <c r="E146" s="1650" t="s">
        <v>569</v>
      </c>
      <c r="F146" s="222" t="s">
        <v>1</v>
      </c>
      <c r="G146" s="222" t="s">
        <v>1</v>
      </c>
      <c r="H146" s="222">
        <v>1.79</v>
      </c>
      <c r="I146" s="102">
        <v>1</v>
      </c>
      <c r="J146" s="203">
        <v>148928</v>
      </c>
      <c r="K146" s="203">
        <v>0</v>
      </c>
      <c r="L146" s="203"/>
      <c r="M146" s="222">
        <f t="shared" si="16"/>
        <v>148928</v>
      </c>
      <c r="N146" s="222">
        <v>1.73</v>
      </c>
      <c r="O146" s="102">
        <v>1</v>
      </c>
      <c r="P146" s="203">
        <v>143936</v>
      </c>
      <c r="Q146" s="203">
        <v>0</v>
      </c>
      <c r="R146" s="203"/>
      <c r="S146" s="222">
        <f t="shared" si="17"/>
        <v>143936</v>
      </c>
      <c r="T146" s="222">
        <f t="shared" si="15"/>
        <v>0</v>
      </c>
      <c r="U146" s="222">
        <f t="shared" si="15"/>
        <v>4992</v>
      </c>
      <c r="V146" s="222">
        <f t="shared" si="15"/>
        <v>0</v>
      </c>
      <c r="W146" s="222">
        <f t="shared" si="15"/>
        <v>0</v>
      </c>
      <c r="X146" s="222">
        <f t="shared" si="18"/>
        <v>4992</v>
      </c>
      <c r="Y146" s="222" t="s">
        <v>1</v>
      </c>
      <c r="Z146" s="222">
        <v>1.84</v>
      </c>
      <c r="AA146" s="102">
        <v>1</v>
      </c>
      <c r="AB146" s="203">
        <v>153088</v>
      </c>
      <c r="AC146" s="203">
        <v>0</v>
      </c>
      <c r="AD146" s="203"/>
      <c r="AE146" s="222">
        <f t="shared" si="19"/>
        <v>153088</v>
      </c>
      <c r="AF146" s="222" t="s">
        <v>1</v>
      </c>
      <c r="AG146" s="222">
        <v>1.9</v>
      </c>
      <c r="AH146" s="102">
        <v>1</v>
      </c>
      <c r="AI146" s="203">
        <v>158080</v>
      </c>
      <c r="AJ146" s="203">
        <v>0</v>
      </c>
      <c r="AK146" s="203"/>
      <c r="AL146" s="222">
        <f t="shared" si="20"/>
        <v>158080</v>
      </c>
    </row>
    <row r="147" spans="1:38" s="5" customFormat="1">
      <c r="A147" s="203">
        <v>138</v>
      </c>
      <c r="B147" s="102" t="s">
        <v>827</v>
      </c>
      <c r="C147" s="102"/>
      <c r="D147" s="203"/>
      <c r="E147" s="1650" t="s">
        <v>569</v>
      </c>
      <c r="F147" s="222" t="s">
        <v>1</v>
      </c>
      <c r="G147" s="222" t="s">
        <v>1</v>
      </c>
      <c r="H147" s="222">
        <v>1.96</v>
      </c>
      <c r="I147" s="102">
        <v>1</v>
      </c>
      <c r="J147" s="203">
        <v>163072</v>
      </c>
      <c r="K147" s="203">
        <v>0</v>
      </c>
      <c r="L147" s="203"/>
      <c r="M147" s="222">
        <f t="shared" si="16"/>
        <v>163072</v>
      </c>
      <c r="N147" s="222">
        <v>1.96</v>
      </c>
      <c r="O147" s="102">
        <v>1</v>
      </c>
      <c r="P147" s="203">
        <v>163072</v>
      </c>
      <c r="Q147" s="203">
        <v>0</v>
      </c>
      <c r="R147" s="203"/>
      <c r="S147" s="222">
        <f t="shared" si="17"/>
        <v>163072</v>
      </c>
      <c r="T147" s="222">
        <f t="shared" si="15"/>
        <v>0</v>
      </c>
      <c r="U147" s="222">
        <f t="shared" si="15"/>
        <v>0</v>
      </c>
      <c r="V147" s="222">
        <f t="shared" si="15"/>
        <v>0</v>
      </c>
      <c r="W147" s="222">
        <f t="shared" si="15"/>
        <v>0</v>
      </c>
      <c r="X147" s="222">
        <f t="shared" si="18"/>
        <v>0</v>
      </c>
      <c r="Y147" s="222" t="s">
        <v>1</v>
      </c>
      <c r="Z147" s="222">
        <v>2.02</v>
      </c>
      <c r="AA147" s="102">
        <v>1</v>
      </c>
      <c r="AB147" s="203">
        <v>168064</v>
      </c>
      <c r="AC147" s="203">
        <v>0</v>
      </c>
      <c r="AD147" s="203"/>
      <c r="AE147" s="222">
        <f t="shared" si="19"/>
        <v>168064</v>
      </c>
      <c r="AF147" s="222" t="s">
        <v>1</v>
      </c>
      <c r="AG147" s="222">
        <v>2.02</v>
      </c>
      <c r="AH147" s="102">
        <v>1</v>
      </c>
      <c r="AI147" s="203">
        <v>168064</v>
      </c>
      <c r="AJ147" s="203">
        <v>0</v>
      </c>
      <c r="AK147" s="203"/>
      <c r="AL147" s="222">
        <f t="shared" si="20"/>
        <v>168064</v>
      </c>
    </row>
    <row r="148" spans="1:38" s="5" customFormat="1">
      <c r="A148" s="203">
        <v>139</v>
      </c>
      <c r="B148" s="102" t="s">
        <v>827</v>
      </c>
      <c r="C148" s="102"/>
      <c r="D148" s="203"/>
      <c r="E148" s="1650" t="s">
        <v>569</v>
      </c>
      <c r="F148" s="222" t="s">
        <v>1</v>
      </c>
      <c r="G148" s="222" t="s">
        <v>1</v>
      </c>
      <c r="H148" s="222">
        <v>1.96</v>
      </c>
      <c r="I148" s="102">
        <v>1</v>
      </c>
      <c r="J148" s="203">
        <v>163072</v>
      </c>
      <c r="K148" s="203">
        <v>0</v>
      </c>
      <c r="L148" s="203"/>
      <c r="M148" s="222">
        <f t="shared" si="16"/>
        <v>163072</v>
      </c>
      <c r="N148" s="222">
        <v>1.96</v>
      </c>
      <c r="O148" s="102">
        <v>1</v>
      </c>
      <c r="P148" s="203">
        <v>163072</v>
      </c>
      <c r="Q148" s="203">
        <v>0</v>
      </c>
      <c r="R148" s="203"/>
      <c r="S148" s="222">
        <f t="shared" si="17"/>
        <v>163072</v>
      </c>
      <c r="T148" s="222">
        <f t="shared" si="15"/>
        <v>0</v>
      </c>
      <c r="U148" s="222">
        <f t="shared" si="15"/>
        <v>0</v>
      </c>
      <c r="V148" s="222">
        <f t="shared" si="15"/>
        <v>0</v>
      </c>
      <c r="W148" s="222">
        <f t="shared" si="15"/>
        <v>0</v>
      </c>
      <c r="X148" s="222">
        <f t="shared" si="18"/>
        <v>0</v>
      </c>
      <c r="Y148" s="222" t="s">
        <v>1</v>
      </c>
      <c r="Z148" s="222">
        <v>2.02</v>
      </c>
      <c r="AA148" s="102">
        <v>1</v>
      </c>
      <c r="AB148" s="203">
        <v>168064</v>
      </c>
      <c r="AC148" s="203">
        <v>0</v>
      </c>
      <c r="AD148" s="203"/>
      <c r="AE148" s="222">
        <f t="shared" si="19"/>
        <v>168064</v>
      </c>
      <c r="AF148" s="222" t="s">
        <v>1</v>
      </c>
      <c r="AG148" s="222">
        <v>2.02</v>
      </c>
      <c r="AH148" s="102">
        <v>1</v>
      </c>
      <c r="AI148" s="203">
        <v>168064</v>
      </c>
      <c r="AJ148" s="203">
        <v>0</v>
      </c>
      <c r="AK148" s="203"/>
      <c r="AL148" s="222">
        <f t="shared" si="20"/>
        <v>168064</v>
      </c>
    </row>
    <row r="149" spans="1:38" s="5" customFormat="1">
      <c r="A149" s="203">
        <v>140</v>
      </c>
      <c r="B149" s="102" t="s">
        <v>827</v>
      </c>
      <c r="C149" s="102"/>
      <c r="D149" s="203"/>
      <c r="E149" s="1650" t="s">
        <v>569</v>
      </c>
      <c r="F149" s="222" t="s">
        <v>1</v>
      </c>
      <c r="G149" s="222" t="s">
        <v>1</v>
      </c>
      <c r="H149" s="222">
        <v>1.96</v>
      </c>
      <c r="I149" s="102">
        <v>1</v>
      </c>
      <c r="J149" s="203">
        <v>163072</v>
      </c>
      <c r="K149" s="203">
        <v>0</v>
      </c>
      <c r="L149" s="203"/>
      <c r="M149" s="222">
        <f t="shared" si="16"/>
        <v>163072</v>
      </c>
      <c r="N149" s="222">
        <v>1.96</v>
      </c>
      <c r="O149" s="102">
        <v>1</v>
      </c>
      <c r="P149" s="203">
        <v>163072</v>
      </c>
      <c r="Q149" s="203">
        <v>0</v>
      </c>
      <c r="R149" s="203"/>
      <c r="S149" s="222">
        <f t="shared" si="17"/>
        <v>163072</v>
      </c>
      <c r="T149" s="222">
        <f t="shared" si="15"/>
        <v>0</v>
      </c>
      <c r="U149" s="222">
        <f t="shared" si="15"/>
        <v>0</v>
      </c>
      <c r="V149" s="222">
        <f t="shared" si="15"/>
        <v>0</v>
      </c>
      <c r="W149" s="222">
        <f t="shared" si="15"/>
        <v>0</v>
      </c>
      <c r="X149" s="222">
        <f t="shared" si="18"/>
        <v>0</v>
      </c>
      <c r="Y149" s="222" t="s">
        <v>1</v>
      </c>
      <c r="Z149" s="222">
        <v>2.02</v>
      </c>
      <c r="AA149" s="102">
        <v>1</v>
      </c>
      <c r="AB149" s="203">
        <v>168064</v>
      </c>
      <c r="AC149" s="203">
        <v>0</v>
      </c>
      <c r="AD149" s="203"/>
      <c r="AE149" s="222">
        <f t="shared" si="19"/>
        <v>168064</v>
      </c>
      <c r="AF149" s="222" t="s">
        <v>1</v>
      </c>
      <c r="AG149" s="222">
        <v>2.02</v>
      </c>
      <c r="AH149" s="102">
        <v>1</v>
      </c>
      <c r="AI149" s="203">
        <v>168064</v>
      </c>
      <c r="AJ149" s="203">
        <v>0</v>
      </c>
      <c r="AK149" s="203"/>
      <c r="AL149" s="222">
        <f t="shared" si="20"/>
        <v>168064</v>
      </c>
    </row>
    <row r="150" spans="1:38" s="5" customFormat="1">
      <c r="A150" s="203">
        <v>141</v>
      </c>
      <c r="B150" s="102" t="s">
        <v>827</v>
      </c>
      <c r="C150" s="102"/>
      <c r="D150" s="203"/>
      <c r="E150" s="1650" t="s">
        <v>569</v>
      </c>
      <c r="F150" s="222" t="s">
        <v>1</v>
      </c>
      <c r="G150" s="222" t="s">
        <v>1</v>
      </c>
      <c r="H150" s="222">
        <v>1.96</v>
      </c>
      <c r="I150" s="102">
        <v>1</v>
      </c>
      <c r="J150" s="203">
        <v>163072</v>
      </c>
      <c r="K150" s="203">
        <v>0</v>
      </c>
      <c r="L150" s="203"/>
      <c r="M150" s="222">
        <f t="shared" si="16"/>
        <v>163072</v>
      </c>
      <c r="N150" s="222">
        <v>1.96</v>
      </c>
      <c r="O150" s="102">
        <v>1</v>
      </c>
      <c r="P150" s="203">
        <v>163072</v>
      </c>
      <c r="Q150" s="203">
        <v>0</v>
      </c>
      <c r="R150" s="203"/>
      <c r="S150" s="222">
        <f t="shared" si="17"/>
        <v>163072</v>
      </c>
      <c r="T150" s="222">
        <f t="shared" si="15"/>
        <v>0</v>
      </c>
      <c r="U150" s="222">
        <f t="shared" si="15"/>
        <v>0</v>
      </c>
      <c r="V150" s="222">
        <f t="shared" si="15"/>
        <v>0</v>
      </c>
      <c r="W150" s="222">
        <f t="shared" si="15"/>
        <v>0</v>
      </c>
      <c r="X150" s="222">
        <f t="shared" si="18"/>
        <v>0</v>
      </c>
      <c r="Y150" s="222" t="s">
        <v>1</v>
      </c>
      <c r="Z150" s="222">
        <v>2.02</v>
      </c>
      <c r="AA150" s="102">
        <v>1</v>
      </c>
      <c r="AB150" s="203">
        <v>168064</v>
      </c>
      <c r="AC150" s="203">
        <v>0</v>
      </c>
      <c r="AD150" s="203"/>
      <c r="AE150" s="222">
        <f t="shared" si="19"/>
        <v>168064</v>
      </c>
      <c r="AF150" s="222" t="s">
        <v>1</v>
      </c>
      <c r="AG150" s="222">
        <v>2.02</v>
      </c>
      <c r="AH150" s="102">
        <v>1</v>
      </c>
      <c r="AI150" s="203">
        <v>168064</v>
      </c>
      <c r="AJ150" s="203">
        <v>0</v>
      </c>
      <c r="AK150" s="203"/>
      <c r="AL150" s="222">
        <f t="shared" si="20"/>
        <v>168064</v>
      </c>
    </row>
    <row r="151" spans="1:38" s="5" customFormat="1">
      <c r="A151" s="203">
        <v>142</v>
      </c>
      <c r="B151" s="102" t="s">
        <v>827</v>
      </c>
      <c r="C151" s="102"/>
      <c r="D151" s="203"/>
      <c r="E151" s="1650" t="s">
        <v>569</v>
      </c>
      <c r="F151" s="222" t="s">
        <v>1</v>
      </c>
      <c r="G151" s="222" t="s">
        <v>1</v>
      </c>
      <c r="H151" s="222">
        <v>1.96</v>
      </c>
      <c r="I151" s="102">
        <v>1</v>
      </c>
      <c r="J151" s="203">
        <v>163072</v>
      </c>
      <c r="K151" s="203">
        <v>0</v>
      </c>
      <c r="L151" s="203"/>
      <c r="M151" s="222">
        <f t="shared" si="16"/>
        <v>163072</v>
      </c>
      <c r="N151" s="222">
        <v>1.96</v>
      </c>
      <c r="O151" s="102">
        <v>1</v>
      </c>
      <c r="P151" s="203">
        <v>163072</v>
      </c>
      <c r="Q151" s="203">
        <v>0</v>
      </c>
      <c r="R151" s="203"/>
      <c r="S151" s="222">
        <f t="shared" si="17"/>
        <v>163072</v>
      </c>
      <c r="T151" s="222">
        <f t="shared" si="15"/>
        <v>0</v>
      </c>
      <c r="U151" s="222">
        <f t="shared" si="15"/>
        <v>0</v>
      </c>
      <c r="V151" s="222">
        <f t="shared" si="15"/>
        <v>0</v>
      </c>
      <c r="W151" s="222">
        <f t="shared" si="15"/>
        <v>0</v>
      </c>
      <c r="X151" s="222">
        <f t="shared" si="18"/>
        <v>0</v>
      </c>
      <c r="Y151" s="222" t="s">
        <v>1</v>
      </c>
      <c r="Z151" s="222">
        <v>2.02</v>
      </c>
      <c r="AA151" s="102">
        <v>1</v>
      </c>
      <c r="AB151" s="203">
        <v>168064</v>
      </c>
      <c r="AC151" s="203">
        <v>0</v>
      </c>
      <c r="AD151" s="203"/>
      <c r="AE151" s="222">
        <f t="shared" si="19"/>
        <v>168064</v>
      </c>
      <c r="AF151" s="222" t="s">
        <v>1</v>
      </c>
      <c r="AG151" s="222">
        <v>2.02</v>
      </c>
      <c r="AH151" s="102">
        <v>1</v>
      </c>
      <c r="AI151" s="203">
        <v>168064</v>
      </c>
      <c r="AJ151" s="203">
        <v>0</v>
      </c>
      <c r="AK151" s="203"/>
      <c r="AL151" s="222">
        <f t="shared" si="20"/>
        <v>168064</v>
      </c>
    </row>
    <row r="152" spans="1:38" s="5" customFormat="1">
      <c r="A152" s="203">
        <v>143</v>
      </c>
      <c r="B152" s="102" t="s">
        <v>827</v>
      </c>
      <c r="C152" s="102"/>
      <c r="D152" s="203"/>
      <c r="E152" s="1650" t="s">
        <v>569</v>
      </c>
      <c r="F152" s="222" t="s">
        <v>1</v>
      </c>
      <c r="G152" s="222" t="s">
        <v>1</v>
      </c>
      <c r="H152" s="222">
        <v>1.96</v>
      </c>
      <c r="I152" s="102">
        <v>1</v>
      </c>
      <c r="J152" s="203">
        <v>163072</v>
      </c>
      <c r="K152" s="203">
        <v>0</v>
      </c>
      <c r="L152" s="203"/>
      <c r="M152" s="222">
        <f t="shared" si="16"/>
        <v>163072</v>
      </c>
      <c r="N152" s="222">
        <v>1.96</v>
      </c>
      <c r="O152" s="102">
        <v>1</v>
      </c>
      <c r="P152" s="203">
        <v>163072</v>
      </c>
      <c r="Q152" s="203">
        <v>0</v>
      </c>
      <c r="R152" s="203"/>
      <c r="S152" s="222">
        <f t="shared" si="17"/>
        <v>163072</v>
      </c>
      <c r="T152" s="222">
        <f t="shared" si="15"/>
        <v>0</v>
      </c>
      <c r="U152" s="222">
        <f t="shared" si="15"/>
        <v>0</v>
      </c>
      <c r="V152" s="222">
        <f t="shared" si="15"/>
        <v>0</v>
      </c>
      <c r="W152" s="222">
        <f t="shared" si="15"/>
        <v>0</v>
      </c>
      <c r="X152" s="222">
        <f t="shared" si="18"/>
        <v>0</v>
      </c>
      <c r="Y152" s="222" t="s">
        <v>1</v>
      </c>
      <c r="Z152" s="222">
        <v>2.02</v>
      </c>
      <c r="AA152" s="102">
        <v>1</v>
      </c>
      <c r="AB152" s="203">
        <v>168064</v>
      </c>
      <c r="AC152" s="203">
        <v>0</v>
      </c>
      <c r="AD152" s="203"/>
      <c r="AE152" s="222">
        <f t="shared" si="19"/>
        <v>168064</v>
      </c>
      <c r="AF152" s="222" t="s">
        <v>1</v>
      </c>
      <c r="AG152" s="222">
        <v>2.02</v>
      </c>
      <c r="AH152" s="102">
        <v>1</v>
      </c>
      <c r="AI152" s="203">
        <v>168064</v>
      </c>
      <c r="AJ152" s="203">
        <v>0</v>
      </c>
      <c r="AK152" s="203"/>
      <c r="AL152" s="222">
        <f t="shared" si="20"/>
        <v>168064</v>
      </c>
    </row>
    <row r="153" spans="1:38" s="5" customFormat="1">
      <c r="A153" s="203">
        <v>144</v>
      </c>
      <c r="B153" s="102" t="s">
        <v>827</v>
      </c>
      <c r="C153" s="102"/>
      <c r="D153" s="203"/>
      <c r="E153" s="1650" t="s">
        <v>569</v>
      </c>
      <c r="F153" s="222" t="s">
        <v>1</v>
      </c>
      <c r="G153" s="222" t="s">
        <v>1</v>
      </c>
      <c r="H153" s="222">
        <v>1.96</v>
      </c>
      <c r="I153" s="102">
        <v>1</v>
      </c>
      <c r="J153" s="203">
        <v>163072</v>
      </c>
      <c r="K153" s="203">
        <v>0</v>
      </c>
      <c r="L153" s="203"/>
      <c r="M153" s="222">
        <f t="shared" si="16"/>
        <v>163072</v>
      </c>
      <c r="N153" s="222">
        <v>1.96</v>
      </c>
      <c r="O153" s="102">
        <v>1</v>
      </c>
      <c r="P153" s="203">
        <v>163072</v>
      </c>
      <c r="Q153" s="203">
        <v>0</v>
      </c>
      <c r="R153" s="203"/>
      <c r="S153" s="222">
        <f t="shared" si="17"/>
        <v>163072</v>
      </c>
      <c r="T153" s="222">
        <f t="shared" si="15"/>
        <v>0</v>
      </c>
      <c r="U153" s="222">
        <f t="shared" si="15"/>
        <v>0</v>
      </c>
      <c r="V153" s="222">
        <f t="shared" si="15"/>
        <v>0</v>
      </c>
      <c r="W153" s="222">
        <f t="shared" si="15"/>
        <v>0</v>
      </c>
      <c r="X153" s="222">
        <f t="shared" si="18"/>
        <v>0</v>
      </c>
      <c r="Y153" s="222" t="s">
        <v>1</v>
      </c>
      <c r="Z153" s="222">
        <v>2.02</v>
      </c>
      <c r="AA153" s="102">
        <v>1</v>
      </c>
      <c r="AB153" s="203">
        <v>168064</v>
      </c>
      <c r="AC153" s="203">
        <v>0</v>
      </c>
      <c r="AD153" s="203"/>
      <c r="AE153" s="222">
        <f t="shared" si="19"/>
        <v>168064</v>
      </c>
      <c r="AF153" s="222" t="s">
        <v>1</v>
      </c>
      <c r="AG153" s="222">
        <v>2.02</v>
      </c>
      <c r="AH153" s="102">
        <v>1</v>
      </c>
      <c r="AI153" s="203">
        <v>168064</v>
      </c>
      <c r="AJ153" s="203">
        <v>0</v>
      </c>
      <c r="AK153" s="203"/>
      <c r="AL153" s="222">
        <f t="shared" si="20"/>
        <v>168064</v>
      </c>
    </row>
    <row r="154" spans="1:38" s="5" customFormat="1">
      <c r="A154" s="203">
        <v>145</v>
      </c>
      <c r="B154" s="102" t="s">
        <v>827</v>
      </c>
      <c r="C154" s="102"/>
      <c r="D154" s="203"/>
      <c r="E154" s="1650" t="s">
        <v>569</v>
      </c>
      <c r="F154" s="222" t="s">
        <v>1</v>
      </c>
      <c r="G154" s="222" t="s">
        <v>1</v>
      </c>
      <c r="H154" s="222">
        <v>1.96</v>
      </c>
      <c r="I154" s="102">
        <v>1</v>
      </c>
      <c r="J154" s="203">
        <v>163072</v>
      </c>
      <c r="K154" s="203">
        <v>0</v>
      </c>
      <c r="L154" s="203"/>
      <c r="M154" s="222">
        <f t="shared" si="16"/>
        <v>163072</v>
      </c>
      <c r="N154" s="222">
        <v>1.96</v>
      </c>
      <c r="O154" s="102">
        <v>1</v>
      </c>
      <c r="P154" s="203">
        <v>163072</v>
      </c>
      <c r="Q154" s="203">
        <v>0</v>
      </c>
      <c r="R154" s="203"/>
      <c r="S154" s="222">
        <f t="shared" si="17"/>
        <v>163072</v>
      </c>
      <c r="T154" s="222">
        <f t="shared" si="15"/>
        <v>0</v>
      </c>
      <c r="U154" s="222">
        <f t="shared" si="15"/>
        <v>0</v>
      </c>
      <c r="V154" s="222">
        <f t="shared" si="15"/>
        <v>0</v>
      </c>
      <c r="W154" s="222">
        <f t="shared" si="15"/>
        <v>0</v>
      </c>
      <c r="X154" s="222">
        <f t="shared" si="18"/>
        <v>0</v>
      </c>
      <c r="Y154" s="222" t="s">
        <v>1</v>
      </c>
      <c r="Z154" s="222">
        <v>2.02</v>
      </c>
      <c r="AA154" s="102">
        <v>1</v>
      </c>
      <c r="AB154" s="203">
        <v>168064</v>
      </c>
      <c r="AC154" s="203">
        <v>0</v>
      </c>
      <c r="AD154" s="203"/>
      <c r="AE154" s="222">
        <f t="shared" si="19"/>
        <v>168064</v>
      </c>
      <c r="AF154" s="222" t="s">
        <v>1</v>
      </c>
      <c r="AG154" s="222">
        <v>2.02</v>
      </c>
      <c r="AH154" s="102">
        <v>1</v>
      </c>
      <c r="AI154" s="203">
        <v>168064</v>
      </c>
      <c r="AJ154" s="203">
        <v>0</v>
      </c>
      <c r="AK154" s="203"/>
      <c r="AL154" s="222">
        <f t="shared" si="20"/>
        <v>168064</v>
      </c>
    </row>
    <row r="155" spans="1:38" s="5" customFormat="1">
      <c r="A155" s="203">
        <v>146</v>
      </c>
      <c r="B155" s="102" t="s">
        <v>827</v>
      </c>
      <c r="C155" s="102"/>
      <c r="D155" s="203"/>
      <c r="E155" s="1650" t="s">
        <v>569</v>
      </c>
      <c r="F155" s="222" t="s">
        <v>1</v>
      </c>
      <c r="G155" s="222" t="s">
        <v>1</v>
      </c>
      <c r="H155" s="222">
        <v>1.96</v>
      </c>
      <c r="I155" s="102">
        <v>1</v>
      </c>
      <c r="J155" s="203">
        <v>163072</v>
      </c>
      <c r="K155" s="203">
        <v>0</v>
      </c>
      <c r="L155" s="203"/>
      <c r="M155" s="222">
        <f t="shared" si="16"/>
        <v>163072</v>
      </c>
      <c r="N155" s="222">
        <v>1.96</v>
      </c>
      <c r="O155" s="102">
        <v>1</v>
      </c>
      <c r="P155" s="203">
        <v>163072</v>
      </c>
      <c r="Q155" s="203">
        <v>0</v>
      </c>
      <c r="R155" s="203"/>
      <c r="S155" s="222">
        <f t="shared" si="17"/>
        <v>163072</v>
      </c>
      <c r="T155" s="222">
        <f t="shared" si="15"/>
        <v>0</v>
      </c>
      <c r="U155" s="222">
        <f t="shared" si="15"/>
        <v>0</v>
      </c>
      <c r="V155" s="222">
        <f t="shared" si="15"/>
        <v>0</v>
      </c>
      <c r="W155" s="222">
        <f t="shared" si="15"/>
        <v>0</v>
      </c>
      <c r="X155" s="222">
        <f t="shared" si="18"/>
        <v>0</v>
      </c>
      <c r="Y155" s="222" t="s">
        <v>1</v>
      </c>
      <c r="Z155" s="222">
        <v>2.02</v>
      </c>
      <c r="AA155" s="102">
        <v>1</v>
      </c>
      <c r="AB155" s="203">
        <v>168064</v>
      </c>
      <c r="AC155" s="203">
        <v>0</v>
      </c>
      <c r="AD155" s="203"/>
      <c r="AE155" s="222">
        <f t="shared" si="19"/>
        <v>168064</v>
      </c>
      <c r="AF155" s="222" t="s">
        <v>1</v>
      </c>
      <c r="AG155" s="222">
        <v>2.02</v>
      </c>
      <c r="AH155" s="102">
        <v>1</v>
      </c>
      <c r="AI155" s="203">
        <v>168064</v>
      </c>
      <c r="AJ155" s="203">
        <v>0</v>
      </c>
      <c r="AK155" s="203"/>
      <c r="AL155" s="222">
        <f t="shared" si="20"/>
        <v>168064</v>
      </c>
    </row>
    <row r="156" spans="1:38" s="5" customFormat="1" ht="67.5">
      <c r="A156" s="203">
        <v>147</v>
      </c>
      <c r="B156" s="102" t="s">
        <v>2272</v>
      </c>
      <c r="C156" s="102" t="s">
        <v>8234</v>
      </c>
      <c r="D156" s="203" t="s">
        <v>8743</v>
      </c>
      <c r="E156" s="1650" t="s">
        <v>5593</v>
      </c>
      <c r="F156" s="222" t="s">
        <v>1</v>
      </c>
      <c r="G156" s="222" t="s">
        <v>1</v>
      </c>
      <c r="H156" s="222">
        <v>4.41</v>
      </c>
      <c r="I156" s="102">
        <v>1</v>
      </c>
      <c r="J156" s="203">
        <v>366912</v>
      </c>
      <c r="K156" s="203">
        <v>0</v>
      </c>
      <c r="L156" s="203"/>
      <c r="M156" s="222">
        <f t="shared" si="16"/>
        <v>366912</v>
      </c>
      <c r="N156" s="222">
        <v>4.41</v>
      </c>
      <c r="O156" s="102">
        <v>1</v>
      </c>
      <c r="P156" s="203">
        <v>366912</v>
      </c>
      <c r="Q156" s="203">
        <v>0</v>
      </c>
      <c r="R156" s="203"/>
      <c r="S156" s="222">
        <f t="shared" si="17"/>
        <v>366912</v>
      </c>
      <c r="T156" s="222">
        <f t="shared" si="15"/>
        <v>0</v>
      </c>
      <c r="U156" s="222">
        <f t="shared" si="15"/>
        <v>0</v>
      </c>
      <c r="V156" s="222">
        <f t="shared" si="15"/>
        <v>0</v>
      </c>
      <c r="W156" s="222">
        <f t="shared" si="15"/>
        <v>0</v>
      </c>
      <c r="X156" s="222">
        <f t="shared" si="18"/>
        <v>0</v>
      </c>
      <c r="Y156" s="222" t="s">
        <v>1</v>
      </c>
      <c r="Z156" s="222">
        <v>4.55</v>
      </c>
      <c r="AA156" s="102">
        <v>1</v>
      </c>
      <c r="AB156" s="203">
        <v>378560</v>
      </c>
      <c r="AC156" s="203">
        <v>0</v>
      </c>
      <c r="AD156" s="203"/>
      <c r="AE156" s="222">
        <f t="shared" si="19"/>
        <v>378560</v>
      </c>
      <c r="AF156" s="222" t="s">
        <v>1</v>
      </c>
      <c r="AG156" s="222">
        <v>4.55</v>
      </c>
      <c r="AH156" s="102">
        <v>1</v>
      </c>
      <c r="AI156" s="203">
        <v>378560</v>
      </c>
      <c r="AJ156" s="203">
        <v>0</v>
      </c>
      <c r="AK156" s="203"/>
      <c r="AL156" s="222">
        <f t="shared" si="20"/>
        <v>378560</v>
      </c>
    </row>
    <row r="157" spans="1:38" s="5" customFormat="1">
      <c r="A157" s="203">
        <v>148</v>
      </c>
      <c r="B157" s="102" t="s">
        <v>1873</v>
      </c>
      <c r="C157" s="102" t="s">
        <v>8233</v>
      </c>
      <c r="D157" s="203" t="s">
        <v>8740</v>
      </c>
      <c r="E157" s="1650" t="s">
        <v>1812</v>
      </c>
      <c r="F157" s="222" t="s">
        <v>1</v>
      </c>
      <c r="G157" s="222" t="s">
        <v>1</v>
      </c>
      <c r="H157" s="222">
        <v>2.15</v>
      </c>
      <c r="I157" s="102">
        <v>1</v>
      </c>
      <c r="J157" s="203">
        <v>178880</v>
      </c>
      <c r="K157" s="203">
        <v>0</v>
      </c>
      <c r="L157" s="203"/>
      <c r="M157" s="222">
        <f t="shared" si="16"/>
        <v>178880</v>
      </c>
      <c r="N157" s="222">
        <v>2.08</v>
      </c>
      <c r="O157" s="102">
        <v>1</v>
      </c>
      <c r="P157" s="203">
        <v>173056</v>
      </c>
      <c r="Q157" s="203">
        <v>0</v>
      </c>
      <c r="R157" s="203"/>
      <c r="S157" s="222">
        <f t="shared" si="17"/>
        <v>173056</v>
      </c>
      <c r="T157" s="222">
        <f t="shared" si="15"/>
        <v>0</v>
      </c>
      <c r="U157" s="222">
        <f t="shared" si="15"/>
        <v>5824</v>
      </c>
      <c r="V157" s="222">
        <f t="shared" si="15"/>
        <v>0</v>
      </c>
      <c r="W157" s="222">
        <f t="shared" si="15"/>
        <v>0</v>
      </c>
      <c r="X157" s="222">
        <f t="shared" si="18"/>
        <v>5824</v>
      </c>
      <c r="Y157" s="222" t="s">
        <v>1</v>
      </c>
      <c r="Z157" s="222">
        <v>2.21</v>
      </c>
      <c r="AA157" s="102">
        <v>1</v>
      </c>
      <c r="AB157" s="203">
        <v>183872</v>
      </c>
      <c r="AC157" s="203">
        <v>0</v>
      </c>
      <c r="AD157" s="203"/>
      <c r="AE157" s="222">
        <f t="shared" si="19"/>
        <v>183872</v>
      </c>
      <c r="AF157" s="222" t="s">
        <v>1</v>
      </c>
      <c r="AG157" s="222">
        <v>2.21</v>
      </c>
      <c r="AH157" s="102">
        <v>1</v>
      </c>
      <c r="AI157" s="203">
        <v>183872</v>
      </c>
      <c r="AJ157" s="203">
        <v>0</v>
      </c>
      <c r="AK157" s="203"/>
      <c r="AL157" s="222">
        <f t="shared" si="20"/>
        <v>183872</v>
      </c>
    </row>
    <row r="158" spans="1:38" s="5" customFormat="1">
      <c r="A158" s="203">
        <v>149</v>
      </c>
      <c r="B158" s="102" t="s">
        <v>5594</v>
      </c>
      <c r="C158" s="102" t="s">
        <v>8234</v>
      </c>
      <c r="D158" s="203" t="s">
        <v>8752</v>
      </c>
      <c r="E158" s="1650" t="s">
        <v>1812</v>
      </c>
      <c r="F158" s="222" t="s">
        <v>1</v>
      </c>
      <c r="G158" s="222" t="s">
        <v>1</v>
      </c>
      <c r="H158" s="222">
        <v>2.21</v>
      </c>
      <c r="I158" s="102">
        <v>1</v>
      </c>
      <c r="J158" s="203">
        <v>183872</v>
      </c>
      <c r="K158" s="203">
        <v>0</v>
      </c>
      <c r="L158" s="203"/>
      <c r="M158" s="222">
        <f t="shared" si="16"/>
        <v>183872</v>
      </c>
      <c r="N158" s="222">
        <v>2.21</v>
      </c>
      <c r="O158" s="102">
        <v>1</v>
      </c>
      <c r="P158" s="203">
        <v>183872</v>
      </c>
      <c r="Q158" s="203">
        <v>0</v>
      </c>
      <c r="R158" s="203"/>
      <c r="S158" s="222">
        <f t="shared" si="17"/>
        <v>183872</v>
      </c>
      <c r="T158" s="222">
        <f t="shared" si="15"/>
        <v>0</v>
      </c>
      <c r="U158" s="222">
        <f t="shared" si="15"/>
        <v>0</v>
      </c>
      <c r="V158" s="222">
        <f t="shared" si="15"/>
        <v>0</v>
      </c>
      <c r="W158" s="222">
        <f t="shared" si="15"/>
        <v>0</v>
      </c>
      <c r="X158" s="222">
        <f t="shared" si="18"/>
        <v>0</v>
      </c>
      <c r="Y158" s="222" t="s">
        <v>1</v>
      </c>
      <c r="Z158" s="222">
        <v>2.2799999999999998</v>
      </c>
      <c r="AA158" s="102">
        <v>1</v>
      </c>
      <c r="AB158" s="203">
        <v>189695.99999999997</v>
      </c>
      <c r="AC158" s="203">
        <v>0</v>
      </c>
      <c r="AD158" s="203"/>
      <c r="AE158" s="222">
        <f t="shared" si="19"/>
        <v>189695.99999999997</v>
      </c>
      <c r="AF158" s="222" t="s">
        <v>1</v>
      </c>
      <c r="AG158" s="222">
        <v>2.2799999999999998</v>
      </c>
      <c r="AH158" s="102">
        <v>1</v>
      </c>
      <c r="AI158" s="203">
        <v>189695.99999999997</v>
      </c>
      <c r="AJ158" s="203">
        <v>0</v>
      </c>
      <c r="AK158" s="203"/>
      <c r="AL158" s="222">
        <f t="shared" si="20"/>
        <v>189695.99999999997</v>
      </c>
    </row>
    <row r="159" spans="1:38" s="5" customFormat="1">
      <c r="A159" s="203">
        <v>150</v>
      </c>
      <c r="B159" s="102" t="s">
        <v>1869</v>
      </c>
      <c r="C159" s="102" t="s">
        <v>8234</v>
      </c>
      <c r="D159" s="203" t="s">
        <v>8800</v>
      </c>
      <c r="E159" s="1650" t="s">
        <v>569</v>
      </c>
      <c r="F159" s="222" t="s">
        <v>1</v>
      </c>
      <c r="G159" s="222" t="s">
        <v>1</v>
      </c>
      <c r="H159" s="222">
        <v>1.9</v>
      </c>
      <c r="I159" s="102">
        <v>1</v>
      </c>
      <c r="J159" s="203">
        <v>158080</v>
      </c>
      <c r="K159" s="203">
        <v>0</v>
      </c>
      <c r="L159" s="203"/>
      <c r="M159" s="222">
        <f t="shared" si="16"/>
        <v>158080</v>
      </c>
      <c r="N159" s="222">
        <v>1.9</v>
      </c>
      <c r="O159" s="102">
        <v>1</v>
      </c>
      <c r="P159" s="203">
        <v>158080</v>
      </c>
      <c r="Q159" s="203">
        <v>0</v>
      </c>
      <c r="R159" s="203"/>
      <c r="S159" s="222">
        <f t="shared" si="17"/>
        <v>158080</v>
      </c>
      <c r="T159" s="222">
        <f t="shared" si="15"/>
        <v>0</v>
      </c>
      <c r="U159" s="222">
        <f t="shared" si="15"/>
        <v>0</v>
      </c>
      <c r="V159" s="222">
        <f t="shared" si="15"/>
        <v>0</v>
      </c>
      <c r="W159" s="222">
        <f t="shared" si="15"/>
        <v>0</v>
      </c>
      <c r="X159" s="222">
        <f t="shared" si="18"/>
        <v>0</v>
      </c>
      <c r="Y159" s="222" t="s">
        <v>1</v>
      </c>
      <c r="Z159" s="222">
        <v>1.96</v>
      </c>
      <c r="AA159" s="102">
        <v>1</v>
      </c>
      <c r="AB159" s="203">
        <v>163072</v>
      </c>
      <c r="AC159" s="203">
        <v>0</v>
      </c>
      <c r="AD159" s="203"/>
      <c r="AE159" s="222">
        <f t="shared" si="19"/>
        <v>163072</v>
      </c>
      <c r="AF159" s="222" t="s">
        <v>1</v>
      </c>
      <c r="AG159" s="222">
        <v>1.96</v>
      </c>
      <c r="AH159" s="102">
        <v>1</v>
      </c>
      <c r="AI159" s="203">
        <v>163072</v>
      </c>
      <c r="AJ159" s="203">
        <v>0</v>
      </c>
      <c r="AK159" s="203"/>
      <c r="AL159" s="222">
        <f t="shared" si="20"/>
        <v>163072</v>
      </c>
    </row>
    <row r="160" spans="1:38" s="5" customFormat="1">
      <c r="A160" s="203">
        <v>151</v>
      </c>
      <c r="B160" s="102" t="s">
        <v>1874</v>
      </c>
      <c r="C160" s="102" t="s">
        <v>8234</v>
      </c>
      <c r="D160" s="203" t="s">
        <v>8758</v>
      </c>
      <c r="E160" s="1650" t="s">
        <v>569</v>
      </c>
      <c r="F160" s="222" t="s">
        <v>1</v>
      </c>
      <c r="G160" s="222" t="s">
        <v>1</v>
      </c>
      <c r="H160" s="222">
        <v>1.9</v>
      </c>
      <c r="I160" s="102">
        <v>1</v>
      </c>
      <c r="J160" s="203">
        <v>158080</v>
      </c>
      <c r="K160" s="203">
        <v>0</v>
      </c>
      <c r="L160" s="203"/>
      <c r="M160" s="222">
        <f t="shared" si="16"/>
        <v>158080</v>
      </c>
      <c r="N160" s="222">
        <v>1.9</v>
      </c>
      <c r="O160" s="102">
        <v>1</v>
      </c>
      <c r="P160" s="203">
        <v>158080</v>
      </c>
      <c r="Q160" s="203">
        <v>0</v>
      </c>
      <c r="R160" s="203"/>
      <c r="S160" s="222">
        <f t="shared" si="17"/>
        <v>158080</v>
      </c>
      <c r="T160" s="222">
        <f t="shared" si="15"/>
        <v>0</v>
      </c>
      <c r="U160" s="222">
        <f t="shared" si="15"/>
        <v>0</v>
      </c>
      <c r="V160" s="222">
        <f t="shared" si="15"/>
        <v>0</v>
      </c>
      <c r="W160" s="222">
        <f t="shared" si="15"/>
        <v>0</v>
      </c>
      <c r="X160" s="222">
        <f t="shared" si="18"/>
        <v>0</v>
      </c>
      <c r="Y160" s="222" t="s">
        <v>1</v>
      </c>
      <c r="Z160" s="222">
        <v>1.96</v>
      </c>
      <c r="AA160" s="102">
        <v>1</v>
      </c>
      <c r="AB160" s="203">
        <v>163072</v>
      </c>
      <c r="AC160" s="203">
        <v>0</v>
      </c>
      <c r="AD160" s="203"/>
      <c r="AE160" s="222">
        <f t="shared" si="19"/>
        <v>163072</v>
      </c>
      <c r="AF160" s="222" t="s">
        <v>1</v>
      </c>
      <c r="AG160" s="222">
        <v>1.96</v>
      </c>
      <c r="AH160" s="102">
        <v>1</v>
      </c>
      <c r="AI160" s="203">
        <v>163072</v>
      </c>
      <c r="AJ160" s="203">
        <v>0</v>
      </c>
      <c r="AK160" s="203"/>
      <c r="AL160" s="222">
        <f t="shared" si="20"/>
        <v>163072</v>
      </c>
    </row>
    <row r="161" spans="1:38" s="5" customFormat="1">
      <c r="A161" s="203">
        <v>152</v>
      </c>
      <c r="B161" s="102" t="s">
        <v>1871</v>
      </c>
      <c r="C161" s="102" t="s">
        <v>8234</v>
      </c>
      <c r="D161" s="203" t="s">
        <v>8760</v>
      </c>
      <c r="E161" s="1650" t="s">
        <v>569</v>
      </c>
      <c r="F161" s="222" t="s">
        <v>1</v>
      </c>
      <c r="G161" s="222" t="s">
        <v>1</v>
      </c>
      <c r="H161" s="222">
        <v>1.9</v>
      </c>
      <c r="I161" s="102">
        <v>1</v>
      </c>
      <c r="J161" s="203">
        <v>158080</v>
      </c>
      <c r="K161" s="203">
        <v>0</v>
      </c>
      <c r="L161" s="203"/>
      <c r="M161" s="222">
        <f t="shared" si="16"/>
        <v>158080</v>
      </c>
      <c r="N161" s="222">
        <v>1.9</v>
      </c>
      <c r="O161" s="102">
        <v>1</v>
      </c>
      <c r="P161" s="203">
        <v>158080</v>
      </c>
      <c r="Q161" s="203">
        <v>0</v>
      </c>
      <c r="R161" s="203"/>
      <c r="S161" s="222">
        <f t="shared" si="17"/>
        <v>158080</v>
      </c>
      <c r="T161" s="222">
        <f t="shared" si="15"/>
        <v>0</v>
      </c>
      <c r="U161" s="222">
        <f t="shared" si="15"/>
        <v>0</v>
      </c>
      <c r="V161" s="222">
        <f t="shared" si="15"/>
        <v>0</v>
      </c>
      <c r="W161" s="222">
        <f t="shared" si="15"/>
        <v>0</v>
      </c>
      <c r="X161" s="222">
        <f t="shared" si="18"/>
        <v>0</v>
      </c>
      <c r="Y161" s="222" t="s">
        <v>1</v>
      </c>
      <c r="Z161" s="222">
        <v>1.96</v>
      </c>
      <c r="AA161" s="102">
        <v>1</v>
      </c>
      <c r="AB161" s="203">
        <v>163072</v>
      </c>
      <c r="AC161" s="203">
        <v>0</v>
      </c>
      <c r="AD161" s="203"/>
      <c r="AE161" s="222">
        <f t="shared" si="19"/>
        <v>163072</v>
      </c>
      <c r="AF161" s="222" t="s">
        <v>1</v>
      </c>
      <c r="AG161" s="222">
        <v>1.96</v>
      </c>
      <c r="AH161" s="102">
        <v>1</v>
      </c>
      <c r="AI161" s="203">
        <v>163072</v>
      </c>
      <c r="AJ161" s="203">
        <v>0</v>
      </c>
      <c r="AK161" s="203"/>
      <c r="AL161" s="222">
        <f t="shared" si="20"/>
        <v>163072</v>
      </c>
    </row>
    <row r="162" spans="1:38" s="5" customFormat="1">
      <c r="A162" s="203">
        <v>153</v>
      </c>
      <c r="B162" s="102" t="s">
        <v>1872</v>
      </c>
      <c r="C162" s="102" t="s">
        <v>8234</v>
      </c>
      <c r="D162" s="203" t="s">
        <v>8760</v>
      </c>
      <c r="E162" s="1650" t="s">
        <v>569</v>
      </c>
      <c r="F162" s="222" t="s">
        <v>1</v>
      </c>
      <c r="G162" s="222" t="s">
        <v>1</v>
      </c>
      <c r="H162" s="222">
        <v>1.9</v>
      </c>
      <c r="I162" s="102">
        <v>1</v>
      </c>
      <c r="J162" s="203">
        <v>158080</v>
      </c>
      <c r="K162" s="203">
        <v>0</v>
      </c>
      <c r="L162" s="203"/>
      <c r="M162" s="222">
        <f t="shared" si="16"/>
        <v>158080</v>
      </c>
      <c r="N162" s="222">
        <v>1.9</v>
      </c>
      <c r="O162" s="102">
        <v>1</v>
      </c>
      <c r="P162" s="203">
        <v>158080</v>
      </c>
      <c r="Q162" s="203">
        <v>0</v>
      </c>
      <c r="R162" s="203"/>
      <c r="S162" s="222">
        <f t="shared" si="17"/>
        <v>158080</v>
      </c>
      <c r="T162" s="222">
        <f t="shared" ref="T162:W209" si="21">I162-O162</f>
        <v>0</v>
      </c>
      <c r="U162" s="222">
        <f t="shared" si="21"/>
        <v>0</v>
      </c>
      <c r="V162" s="222">
        <f t="shared" si="21"/>
        <v>0</v>
      </c>
      <c r="W162" s="222">
        <f t="shared" si="21"/>
        <v>0</v>
      </c>
      <c r="X162" s="222">
        <f t="shared" si="18"/>
        <v>0</v>
      </c>
      <c r="Y162" s="222" t="s">
        <v>1</v>
      </c>
      <c r="Z162" s="222">
        <v>1.96</v>
      </c>
      <c r="AA162" s="102">
        <v>1</v>
      </c>
      <c r="AB162" s="203">
        <v>163072</v>
      </c>
      <c r="AC162" s="203">
        <v>0</v>
      </c>
      <c r="AD162" s="203"/>
      <c r="AE162" s="222">
        <f t="shared" si="19"/>
        <v>163072</v>
      </c>
      <c r="AF162" s="222" t="s">
        <v>1</v>
      </c>
      <c r="AG162" s="222">
        <v>1.96</v>
      </c>
      <c r="AH162" s="102">
        <v>1</v>
      </c>
      <c r="AI162" s="203">
        <v>163072</v>
      </c>
      <c r="AJ162" s="203">
        <v>0</v>
      </c>
      <c r="AK162" s="203"/>
      <c r="AL162" s="222">
        <f t="shared" si="20"/>
        <v>163072</v>
      </c>
    </row>
    <row r="163" spans="1:38" s="5" customFormat="1">
      <c r="A163" s="203">
        <v>154</v>
      </c>
      <c r="B163" s="102" t="s">
        <v>1976</v>
      </c>
      <c r="C163" s="102" t="s">
        <v>8233</v>
      </c>
      <c r="D163" s="203" t="s">
        <v>8775</v>
      </c>
      <c r="E163" s="1650" t="s">
        <v>569</v>
      </c>
      <c r="F163" s="222" t="s">
        <v>1</v>
      </c>
      <c r="G163" s="222" t="s">
        <v>1</v>
      </c>
      <c r="H163" s="222">
        <v>1.9</v>
      </c>
      <c r="I163" s="102">
        <v>1</v>
      </c>
      <c r="J163" s="203">
        <v>158080</v>
      </c>
      <c r="K163" s="203">
        <v>0</v>
      </c>
      <c r="L163" s="203"/>
      <c r="M163" s="222">
        <f t="shared" si="16"/>
        <v>158080</v>
      </c>
      <c r="N163" s="222">
        <v>1.9</v>
      </c>
      <c r="O163" s="102">
        <v>1</v>
      </c>
      <c r="P163" s="203">
        <v>158080</v>
      </c>
      <c r="Q163" s="203">
        <v>0</v>
      </c>
      <c r="R163" s="203"/>
      <c r="S163" s="222">
        <f t="shared" si="17"/>
        <v>158080</v>
      </c>
      <c r="T163" s="222">
        <f t="shared" si="21"/>
        <v>0</v>
      </c>
      <c r="U163" s="222">
        <f t="shared" si="21"/>
        <v>0</v>
      </c>
      <c r="V163" s="222">
        <f t="shared" si="21"/>
        <v>0</v>
      </c>
      <c r="W163" s="222">
        <f t="shared" si="21"/>
        <v>0</v>
      </c>
      <c r="X163" s="222">
        <f t="shared" si="18"/>
        <v>0</v>
      </c>
      <c r="Y163" s="222" t="s">
        <v>1</v>
      </c>
      <c r="Z163" s="222">
        <v>1.96</v>
      </c>
      <c r="AA163" s="102">
        <v>1</v>
      </c>
      <c r="AB163" s="203">
        <v>163072</v>
      </c>
      <c r="AC163" s="203">
        <v>0</v>
      </c>
      <c r="AD163" s="203"/>
      <c r="AE163" s="222">
        <f t="shared" si="19"/>
        <v>163072</v>
      </c>
      <c r="AF163" s="222" t="s">
        <v>1</v>
      </c>
      <c r="AG163" s="222">
        <v>1.96</v>
      </c>
      <c r="AH163" s="102">
        <v>1</v>
      </c>
      <c r="AI163" s="203">
        <v>163072</v>
      </c>
      <c r="AJ163" s="203">
        <v>0</v>
      </c>
      <c r="AK163" s="203"/>
      <c r="AL163" s="222">
        <f t="shared" si="20"/>
        <v>163072</v>
      </c>
    </row>
    <row r="164" spans="1:38" s="5" customFormat="1">
      <c r="A164" s="203">
        <v>155</v>
      </c>
      <c r="B164" s="102" t="s">
        <v>5595</v>
      </c>
      <c r="C164" s="102" t="s">
        <v>8234</v>
      </c>
      <c r="D164" s="203" t="s">
        <v>8739</v>
      </c>
      <c r="E164" s="1650" t="s">
        <v>569</v>
      </c>
      <c r="F164" s="222" t="s">
        <v>1</v>
      </c>
      <c r="G164" s="222" t="s">
        <v>1</v>
      </c>
      <c r="H164" s="222">
        <v>2.02</v>
      </c>
      <c r="I164" s="102">
        <v>1</v>
      </c>
      <c r="J164" s="203">
        <v>168064</v>
      </c>
      <c r="K164" s="203">
        <v>0</v>
      </c>
      <c r="L164" s="203"/>
      <c r="M164" s="222">
        <f t="shared" si="16"/>
        <v>168064</v>
      </c>
      <c r="N164" s="222">
        <v>2.02</v>
      </c>
      <c r="O164" s="102">
        <v>1</v>
      </c>
      <c r="P164" s="203">
        <v>168064</v>
      </c>
      <c r="Q164" s="203">
        <v>0</v>
      </c>
      <c r="R164" s="203"/>
      <c r="S164" s="222">
        <f t="shared" si="17"/>
        <v>168064</v>
      </c>
      <c r="T164" s="222">
        <f t="shared" si="21"/>
        <v>0</v>
      </c>
      <c r="U164" s="222">
        <f t="shared" si="21"/>
        <v>0</v>
      </c>
      <c r="V164" s="222">
        <f t="shared" si="21"/>
        <v>0</v>
      </c>
      <c r="W164" s="222">
        <f t="shared" si="21"/>
        <v>0</v>
      </c>
      <c r="X164" s="222">
        <f t="shared" si="18"/>
        <v>0</v>
      </c>
      <c r="Y164" s="222" t="s">
        <v>1</v>
      </c>
      <c r="Z164" s="222">
        <v>2.08</v>
      </c>
      <c r="AA164" s="102">
        <v>1</v>
      </c>
      <c r="AB164" s="203">
        <v>173056</v>
      </c>
      <c r="AC164" s="203">
        <v>0</v>
      </c>
      <c r="AD164" s="203"/>
      <c r="AE164" s="222">
        <f t="shared" si="19"/>
        <v>173056</v>
      </c>
      <c r="AF164" s="222" t="s">
        <v>1</v>
      </c>
      <c r="AG164" s="222">
        <v>2.08</v>
      </c>
      <c r="AH164" s="102">
        <v>1</v>
      </c>
      <c r="AI164" s="203">
        <v>173056</v>
      </c>
      <c r="AJ164" s="203">
        <v>0</v>
      </c>
      <c r="AK164" s="203"/>
      <c r="AL164" s="222">
        <f t="shared" si="20"/>
        <v>173056</v>
      </c>
    </row>
    <row r="165" spans="1:38" s="5" customFormat="1">
      <c r="A165" s="203">
        <v>156</v>
      </c>
      <c r="B165" s="102" t="s">
        <v>8801</v>
      </c>
      <c r="C165" s="102" t="s">
        <v>8234</v>
      </c>
      <c r="D165" s="203" t="s">
        <v>8802</v>
      </c>
      <c r="E165" s="1650" t="s">
        <v>569</v>
      </c>
      <c r="F165" s="222" t="s">
        <v>1</v>
      </c>
      <c r="G165" s="222" t="s">
        <v>1</v>
      </c>
      <c r="H165" s="222">
        <v>1.79</v>
      </c>
      <c r="I165" s="102">
        <v>1</v>
      </c>
      <c r="J165" s="203">
        <v>148928</v>
      </c>
      <c r="K165" s="203">
        <v>0</v>
      </c>
      <c r="L165" s="203"/>
      <c r="M165" s="222">
        <f t="shared" si="16"/>
        <v>148928</v>
      </c>
      <c r="N165" s="222">
        <v>1.73</v>
      </c>
      <c r="O165" s="102">
        <v>1</v>
      </c>
      <c r="P165" s="203">
        <v>143936</v>
      </c>
      <c r="Q165" s="203">
        <v>0</v>
      </c>
      <c r="R165" s="203"/>
      <c r="S165" s="222">
        <f t="shared" si="17"/>
        <v>143936</v>
      </c>
      <c r="T165" s="222">
        <f t="shared" si="21"/>
        <v>0</v>
      </c>
      <c r="U165" s="222">
        <f t="shared" si="21"/>
        <v>4992</v>
      </c>
      <c r="V165" s="222">
        <f t="shared" si="21"/>
        <v>0</v>
      </c>
      <c r="W165" s="222">
        <f t="shared" si="21"/>
        <v>0</v>
      </c>
      <c r="X165" s="222">
        <f t="shared" si="18"/>
        <v>4992</v>
      </c>
      <c r="Y165" s="222" t="s">
        <v>1</v>
      </c>
      <c r="Z165" s="222">
        <v>1.84</v>
      </c>
      <c r="AA165" s="102">
        <v>1</v>
      </c>
      <c r="AB165" s="203">
        <v>153088</v>
      </c>
      <c r="AC165" s="203">
        <v>0</v>
      </c>
      <c r="AD165" s="203"/>
      <c r="AE165" s="222">
        <f t="shared" si="19"/>
        <v>153088</v>
      </c>
      <c r="AF165" s="222" t="s">
        <v>1</v>
      </c>
      <c r="AG165" s="222">
        <v>1.9</v>
      </c>
      <c r="AH165" s="102">
        <v>1</v>
      </c>
      <c r="AI165" s="203">
        <v>158080</v>
      </c>
      <c r="AJ165" s="203">
        <v>0</v>
      </c>
      <c r="AK165" s="203"/>
      <c r="AL165" s="222">
        <f t="shared" si="20"/>
        <v>158080</v>
      </c>
    </row>
    <row r="166" spans="1:38" s="5" customFormat="1">
      <c r="A166" s="203">
        <v>157</v>
      </c>
      <c r="B166" s="102" t="s">
        <v>1875</v>
      </c>
      <c r="C166" s="102" t="s">
        <v>8233</v>
      </c>
      <c r="D166" s="203" t="s">
        <v>8759</v>
      </c>
      <c r="E166" s="1650" t="s">
        <v>569</v>
      </c>
      <c r="F166" s="222" t="s">
        <v>1</v>
      </c>
      <c r="G166" s="222" t="s">
        <v>1</v>
      </c>
      <c r="H166" s="222">
        <v>1.9</v>
      </c>
      <c r="I166" s="102">
        <v>1</v>
      </c>
      <c r="J166" s="203">
        <v>158080</v>
      </c>
      <c r="K166" s="203">
        <v>0</v>
      </c>
      <c r="L166" s="203"/>
      <c r="M166" s="222">
        <f t="shared" si="16"/>
        <v>158080</v>
      </c>
      <c r="N166" s="222">
        <v>1.9</v>
      </c>
      <c r="O166" s="102">
        <v>1</v>
      </c>
      <c r="P166" s="203">
        <v>158080</v>
      </c>
      <c r="Q166" s="203">
        <v>0</v>
      </c>
      <c r="R166" s="203"/>
      <c r="S166" s="222">
        <f t="shared" si="17"/>
        <v>158080</v>
      </c>
      <c r="T166" s="222">
        <f t="shared" si="21"/>
        <v>0</v>
      </c>
      <c r="U166" s="222">
        <f t="shared" si="21"/>
        <v>0</v>
      </c>
      <c r="V166" s="222">
        <f t="shared" si="21"/>
        <v>0</v>
      </c>
      <c r="W166" s="222">
        <f t="shared" si="21"/>
        <v>0</v>
      </c>
      <c r="X166" s="222">
        <f t="shared" si="18"/>
        <v>0</v>
      </c>
      <c r="Y166" s="222" t="s">
        <v>1</v>
      </c>
      <c r="Z166" s="222">
        <v>1.96</v>
      </c>
      <c r="AA166" s="102">
        <v>1</v>
      </c>
      <c r="AB166" s="203">
        <v>163072</v>
      </c>
      <c r="AC166" s="203">
        <v>0</v>
      </c>
      <c r="AD166" s="203"/>
      <c r="AE166" s="222">
        <f t="shared" si="19"/>
        <v>163072</v>
      </c>
      <c r="AF166" s="222" t="s">
        <v>1</v>
      </c>
      <c r="AG166" s="222">
        <v>1.96</v>
      </c>
      <c r="AH166" s="102">
        <v>1</v>
      </c>
      <c r="AI166" s="203">
        <v>163072</v>
      </c>
      <c r="AJ166" s="203">
        <v>0</v>
      </c>
      <c r="AK166" s="203"/>
      <c r="AL166" s="222">
        <f t="shared" si="20"/>
        <v>163072</v>
      </c>
    </row>
    <row r="167" spans="1:38" s="5" customFormat="1">
      <c r="A167" s="203">
        <v>158</v>
      </c>
      <c r="B167" s="102" t="s">
        <v>5596</v>
      </c>
      <c r="C167" s="102" t="s">
        <v>8234</v>
      </c>
      <c r="D167" s="203" t="s">
        <v>8756</v>
      </c>
      <c r="E167" s="1650" t="s">
        <v>569</v>
      </c>
      <c r="F167" s="222" t="s">
        <v>1</v>
      </c>
      <c r="G167" s="222" t="s">
        <v>1</v>
      </c>
      <c r="H167" s="222">
        <v>1.9</v>
      </c>
      <c r="I167" s="102">
        <v>1</v>
      </c>
      <c r="J167" s="203">
        <v>158080</v>
      </c>
      <c r="K167" s="203">
        <v>0</v>
      </c>
      <c r="L167" s="203"/>
      <c r="M167" s="222">
        <f t="shared" si="16"/>
        <v>158080</v>
      </c>
      <c r="N167" s="222">
        <v>1.9</v>
      </c>
      <c r="O167" s="102">
        <v>1</v>
      </c>
      <c r="P167" s="203">
        <v>158080</v>
      </c>
      <c r="Q167" s="203">
        <v>0</v>
      </c>
      <c r="R167" s="203"/>
      <c r="S167" s="222">
        <f t="shared" si="17"/>
        <v>158080</v>
      </c>
      <c r="T167" s="222">
        <f t="shared" si="21"/>
        <v>0</v>
      </c>
      <c r="U167" s="222">
        <f t="shared" si="21"/>
        <v>0</v>
      </c>
      <c r="V167" s="222">
        <f t="shared" si="21"/>
        <v>0</v>
      </c>
      <c r="W167" s="222">
        <f t="shared" si="21"/>
        <v>0</v>
      </c>
      <c r="X167" s="222">
        <f t="shared" si="18"/>
        <v>0</v>
      </c>
      <c r="Y167" s="222" t="s">
        <v>1</v>
      </c>
      <c r="Z167" s="222">
        <v>1.96</v>
      </c>
      <c r="AA167" s="102">
        <v>1</v>
      </c>
      <c r="AB167" s="203">
        <v>163072</v>
      </c>
      <c r="AC167" s="203">
        <v>0</v>
      </c>
      <c r="AD167" s="203"/>
      <c r="AE167" s="222">
        <f t="shared" si="19"/>
        <v>163072</v>
      </c>
      <c r="AF167" s="222" t="s">
        <v>1</v>
      </c>
      <c r="AG167" s="222">
        <v>1.96</v>
      </c>
      <c r="AH167" s="102">
        <v>1</v>
      </c>
      <c r="AI167" s="203">
        <v>163072</v>
      </c>
      <c r="AJ167" s="203">
        <v>0</v>
      </c>
      <c r="AK167" s="203"/>
      <c r="AL167" s="222">
        <f t="shared" si="20"/>
        <v>163072</v>
      </c>
    </row>
    <row r="168" spans="1:38" s="5" customFormat="1">
      <c r="A168" s="203">
        <v>159</v>
      </c>
      <c r="B168" s="102" t="s">
        <v>2273</v>
      </c>
      <c r="C168" s="102" t="s">
        <v>8234</v>
      </c>
      <c r="D168" s="203" t="s">
        <v>8773</v>
      </c>
      <c r="E168" s="1650" t="s">
        <v>569</v>
      </c>
      <c r="F168" s="222" t="s">
        <v>1</v>
      </c>
      <c r="G168" s="222" t="s">
        <v>1</v>
      </c>
      <c r="H168" s="222">
        <v>1.9</v>
      </c>
      <c r="I168" s="102">
        <v>1</v>
      </c>
      <c r="J168" s="203">
        <v>158080</v>
      </c>
      <c r="K168" s="203">
        <v>0</v>
      </c>
      <c r="L168" s="203"/>
      <c r="M168" s="222">
        <f t="shared" si="16"/>
        <v>158080</v>
      </c>
      <c r="N168" s="222">
        <v>1.84</v>
      </c>
      <c r="O168" s="102">
        <v>1</v>
      </c>
      <c r="P168" s="203">
        <v>153088</v>
      </c>
      <c r="Q168" s="203">
        <v>0</v>
      </c>
      <c r="R168" s="203"/>
      <c r="S168" s="222">
        <f t="shared" si="17"/>
        <v>153088</v>
      </c>
      <c r="T168" s="222">
        <f t="shared" si="21"/>
        <v>0</v>
      </c>
      <c r="U168" s="222">
        <f t="shared" si="21"/>
        <v>4992</v>
      </c>
      <c r="V168" s="222">
        <f t="shared" si="21"/>
        <v>0</v>
      </c>
      <c r="W168" s="222">
        <f t="shared" si="21"/>
        <v>0</v>
      </c>
      <c r="X168" s="222">
        <f t="shared" si="18"/>
        <v>4992</v>
      </c>
      <c r="Y168" s="222" t="s">
        <v>1</v>
      </c>
      <c r="Z168" s="222">
        <v>1.9</v>
      </c>
      <c r="AA168" s="102">
        <v>1</v>
      </c>
      <c r="AB168" s="203">
        <v>158080</v>
      </c>
      <c r="AC168" s="203">
        <v>0</v>
      </c>
      <c r="AD168" s="203"/>
      <c r="AE168" s="222">
        <f t="shared" si="19"/>
        <v>158080</v>
      </c>
      <c r="AF168" s="222" t="s">
        <v>1</v>
      </c>
      <c r="AG168" s="222">
        <v>1.96</v>
      </c>
      <c r="AH168" s="102">
        <v>1</v>
      </c>
      <c r="AI168" s="203">
        <v>163072</v>
      </c>
      <c r="AJ168" s="203">
        <v>0</v>
      </c>
      <c r="AK168" s="203"/>
      <c r="AL168" s="222">
        <f t="shared" si="20"/>
        <v>163072</v>
      </c>
    </row>
    <row r="169" spans="1:38" s="5" customFormat="1">
      <c r="A169" s="203">
        <v>160</v>
      </c>
      <c r="B169" s="102" t="s">
        <v>5583</v>
      </c>
      <c r="C169" s="102" t="s">
        <v>8234</v>
      </c>
      <c r="D169" s="203" t="s">
        <v>8768</v>
      </c>
      <c r="E169" s="1650" t="s">
        <v>569</v>
      </c>
      <c r="F169" s="222" t="s">
        <v>1</v>
      </c>
      <c r="G169" s="222" t="s">
        <v>1</v>
      </c>
      <c r="H169" s="222">
        <v>1.84</v>
      </c>
      <c r="I169" s="102">
        <v>1</v>
      </c>
      <c r="J169" s="203">
        <v>153088</v>
      </c>
      <c r="K169" s="203">
        <v>0</v>
      </c>
      <c r="L169" s="203"/>
      <c r="M169" s="222">
        <f t="shared" si="16"/>
        <v>153088</v>
      </c>
      <c r="N169" s="222">
        <v>1.79</v>
      </c>
      <c r="O169" s="102">
        <v>1</v>
      </c>
      <c r="P169" s="203">
        <v>148928</v>
      </c>
      <c r="Q169" s="203">
        <v>0</v>
      </c>
      <c r="R169" s="203"/>
      <c r="S169" s="222">
        <f t="shared" si="17"/>
        <v>148928</v>
      </c>
      <c r="T169" s="222">
        <f t="shared" si="21"/>
        <v>0</v>
      </c>
      <c r="U169" s="222">
        <f t="shared" si="21"/>
        <v>4160</v>
      </c>
      <c r="V169" s="222">
        <f t="shared" si="21"/>
        <v>0</v>
      </c>
      <c r="W169" s="222">
        <f t="shared" si="21"/>
        <v>0</v>
      </c>
      <c r="X169" s="222">
        <f t="shared" si="18"/>
        <v>4160</v>
      </c>
      <c r="Y169" s="222" t="s">
        <v>1</v>
      </c>
      <c r="Z169" s="222">
        <v>1.9</v>
      </c>
      <c r="AA169" s="102">
        <v>1</v>
      </c>
      <c r="AB169" s="203">
        <v>158080</v>
      </c>
      <c r="AC169" s="203">
        <v>0</v>
      </c>
      <c r="AD169" s="203"/>
      <c r="AE169" s="222">
        <f t="shared" si="19"/>
        <v>158080</v>
      </c>
      <c r="AF169" s="222" t="s">
        <v>1</v>
      </c>
      <c r="AG169" s="222">
        <v>1.9</v>
      </c>
      <c r="AH169" s="102">
        <v>1</v>
      </c>
      <c r="AI169" s="203">
        <v>158080</v>
      </c>
      <c r="AJ169" s="203">
        <v>0</v>
      </c>
      <c r="AK169" s="203"/>
      <c r="AL169" s="222">
        <f t="shared" si="20"/>
        <v>158080</v>
      </c>
    </row>
    <row r="170" spans="1:38" s="5" customFormat="1">
      <c r="A170" s="203">
        <v>161</v>
      </c>
      <c r="B170" s="102" t="s">
        <v>5591</v>
      </c>
      <c r="C170" s="102" t="s">
        <v>8234</v>
      </c>
      <c r="D170" s="203" t="s">
        <v>8748</v>
      </c>
      <c r="E170" s="1650" t="s">
        <v>569</v>
      </c>
      <c r="F170" s="222" t="s">
        <v>1</v>
      </c>
      <c r="G170" s="222" t="s">
        <v>1</v>
      </c>
      <c r="H170" s="222">
        <v>1.96</v>
      </c>
      <c r="I170" s="102">
        <v>1</v>
      </c>
      <c r="J170" s="203">
        <v>163072</v>
      </c>
      <c r="K170" s="203">
        <v>0</v>
      </c>
      <c r="L170" s="203"/>
      <c r="M170" s="222">
        <f t="shared" si="16"/>
        <v>163072</v>
      </c>
      <c r="N170" s="222">
        <v>1.96</v>
      </c>
      <c r="O170" s="102">
        <v>1</v>
      </c>
      <c r="P170" s="203">
        <v>163072</v>
      </c>
      <c r="Q170" s="203">
        <v>0</v>
      </c>
      <c r="R170" s="203"/>
      <c r="S170" s="222">
        <f t="shared" si="17"/>
        <v>163072</v>
      </c>
      <c r="T170" s="222">
        <f t="shared" si="21"/>
        <v>0</v>
      </c>
      <c r="U170" s="222">
        <f t="shared" si="21"/>
        <v>0</v>
      </c>
      <c r="V170" s="222">
        <f t="shared" si="21"/>
        <v>0</v>
      </c>
      <c r="W170" s="222">
        <f t="shared" si="21"/>
        <v>0</v>
      </c>
      <c r="X170" s="222">
        <f t="shared" si="18"/>
        <v>0</v>
      </c>
      <c r="Y170" s="222" t="s">
        <v>1</v>
      </c>
      <c r="Z170" s="222">
        <v>2.02</v>
      </c>
      <c r="AA170" s="102">
        <v>1</v>
      </c>
      <c r="AB170" s="203">
        <v>168064</v>
      </c>
      <c r="AC170" s="203">
        <v>0</v>
      </c>
      <c r="AD170" s="203"/>
      <c r="AE170" s="222">
        <f t="shared" si="19"/>
        <v>168064</v>
      </c>
      <c r="AF170" s="222" t="s">
        <v>1</v>
      </c>
      <c r="AG170" s="222">
        <v>2.02</v>
      </c>
      <c r="AH170" s="102">
        <v>1</v>
      </c>
      <c r="AI170" s="203">
        <v>168064</v>
      </c>
      <c r="AJ170" s="203">
        <v>0</v>
      </c>
      <c r="AK170" s="203"/>
      <c r="AL170" s="222">
        <f t="shared" si="20"/>
        <v>168064</v>
      </c>
    </row>
    <row r="171" spans="1:38" s="5" customFormat="1">
      <c r="A171" s="203">
        <v>162</v>
      </c>
      <c r="B171" s="102" t="s">
        <v>8803</v>
      </c>
      <c r="C171" s="102" t="s">
        <v>8234</v>
      </c>
      <c r="D171" s="203" t="s">
        <v>8764</v>
      </c>
      <c r="E171" s="1650" t="s">
        <v>569</v>
      </c>
      <c r="F171" s="222" t="s">
        <v>1</v>
      </c>
      <c r="G171" s="222" t="s">
        <v>1</v>
      </c>
      <c r="H171" s="222">
        <v>1.79</v>
      </c>
      <c r="I171" s="102">
        <v>1</v>
      </c>
      <c r="J171" s="203">
        <v>148928</v>
      </c>
      <c r="K171" s="203">
        <v>0</v>
      </c>
      <c r="L171" s="203"/>
      <c r="M171" s="222">
        <f t="shared" si="16"/>
        <v>148928</v>
      </c>
      <c r="N171" s="222">
        <v>1.73</v>
      </c>
      <c r="O171" s="102">
        <v>1</v>
      </c>
      <c r="P171" s="203">
        <v>143936</v>
      </c>
      <c r="Q171" s="203">
        <v>0</v>
      </c>
      <c r="R171" s="203"/>
      <c r="S171" s="222">
        <f t="shared" si="17"/>
        <v>143936</v>
      </c>
      <c r="T171" s="222">
        <f t="shared" si="21"/>
        <v>0</v>
      </c>
      <c r="U171" s="222">
        <f t="shared" si="21"/>
        <v>4992</v>
      </c>
      <c r="V171" s="222">
        <f t="shared" si="21"/>
        <v>0</v>
      </c>
      <c r="W171" s="222">
        <f t="shared" si="21"/>
        <v>0</v>
      </c>
      <c r="X171" s="222">
        <f t="shared" si="18"/>
        <v>4992</v>
      </c>
      <c r="Y171" s="222" t="s">
        <v>1</v>
      </c>
      <c r="Z171" s="222">
        <v>1.84</v>
      </c>
      <c r="AA171" s="102">
        <v>1</v>
      </c>
      <c r="AB171" s="203">
        <v>153088</v>
      </c>
      <c r="AC171" s="203">
        <v>0</v>
      </c>
      <c r="AD171" s="203"/>
      <c r="AE171" s="222">
        <f t="shared" si="19"/>
        <v>153088</v>
      </c>
      <c r="AF171" s="222" t="s">
        <v>1</v>
      </c>
      <c r="AG171" s="222">
        <v>1.9</v>
      </c>
      <c r="AH171" s="102">
        <v>1</v>
      </c>
      <c r="AI171" s="203">
        <v>158080</v>
      </c>
      <c r="AJ171" s="203">
        <v>0</v>
      </c>
      <c r="AK171" s="203"/>
      <c r="AL171" s="222">
        <f t="shared" si="20"/>
        <v>158080</v>
      </c>
    </row>
    <row r="172" spans="1:38" s="5" customFormat="1">
      <c r="A172" s="203">
        <v>163</v>
      </c>
      <c r="B172" s="102" t="s">
        <v>8804</v>
      </c>
      <c r="C172" s="102" t="s">
        <v>8234</v>
      </c>
      <c r="D172" s="203" t="s">
        <v>8751</v>
      </c>
      <c r="E172" s="1650" t="s">
        <v>569</v>
      </c>
      <c r="F172" s="222" t="s">
        <v>1</v>
      </c>
      <c r="G172" s="222" t="s">
        <v>1</v>
      </c>
      <c r="H172" s="222">
        <v>1.79</v>
      </c>
      <c r="I172" s="102">
        <v>1</v>
      </c>
      <c r="J172" s="203">
        <v>148928</v>
      </c>
      <c r="K172" s="203">
        <v>0</v>
      </c>
      <c r="L172" s="203"/>
      <c r="M172" s="222">
        <f t="shared" si="16"/>
        <v>148928</v>
      </c>
      <c r="N172" s="222">
        <v>1.73</v>
      </c>
      <c r="O172" s="102">
        <v>1</v>
      </c>
      <c r="P172" s="203">
        <v>143936</v>
      </c>
      <c r="Q172" s="203">
        <v>0</v>
      </c>
      <c r="R172" s="203"/>
      <c r="S172" s="222">
        <f t="shared" si="17"/>
        <v>143936</v>
      </c>
      <c r="T172" s="222">
        <f t="shared" si="21"/>
        <v>0</v>
      </c>
      <c r="U172" s="222">
        <f t="shared" si="21"/>
        <v>4992</v>
      </c>
      <c r="V172" s="222">
        <f t="shared" si="21"/>
        <v>0</v>
      </c>
      <c r="W172" s="222">
        <f t="shared" si="21"/>
        <v>0</v>
      </c>
      <c r="X172" s="222">
        <f t="shared" si="18"/>
        <v>4992</v>
      </c>
      <c r="Y172" s="222" t="s">
        <v>1</v>
      </c>
      <c r="Z172" s="222">
        <v>1.84</v>
      </c>
      <c r="AA172" s="102">
        <v>1</v>
      </c>
      <c r="AB172" s="203">
        <v>153088</v>
      </c>
      <c r="AC172" s="203">
        <v>0</v>
      </c>
      <c r="AD172" s="203"/>
      <c r="AE172" s="222">
        <f t="shared" si="19"/>
        <v>153088</v>
      </c>
      <c r="AF172" s="222" t="s">
        <v>1</v>
      </c>
      <c r="AG172" s="222">
        <v>1.9</v>
      </c>
      <c r="AH172" s="102">
        <v>1</v>
      </c>
      <c r="AI172" s="203">
        <v>158080</v>
      </c>
      <c r="AJ172" s="203">
        <v>0</v>
      </c>
      <c r="AK172" s="203"/>
      <c r="AL172" s="222">
        <f t="shared" si="20"/>
        <v>158080</v>
      </c>
    </row>
    <row r="173" spans="1:38" s="5" customFormat="1">
      <c r="A173" s="203">
        <v>164</v>
      </c>
      <c r="B173" s="102" t="s">
        <v>5585</v>
      </c>
      <c r="C173" s="102" t="s">
        <v>8233</v>
      </c>
      <c r="D173" s="203" t="s">
        <v>8752</v>
      </c>
      <c r="E173" s="1650" t="s">
        <v>569</v>
      </c>
      <c r="F173" s="222" t="s">
        <v>1</v>
      </c>
      <c r="G173" s="222" t="s">
        <v>1</v>
      </c>
      <c r="H173" s="222">
        <v>2.02</v>
      </c>
      <c r="I173" s="102">
        <v>1</v>
      </c>
      <c r="J173" s="203">
        <v>168064</v>
      </c>
      <c r="K173" s="203">
        <v>0</v>
      </c>
      <c r="L173" s="203"/>
      <c r="M173" s="222">
        <f t="shared" si="16"/>
        <v>168064</v>
      </c>
      <c r="N173" s="222">
        <v>2.02</v>
      </c>
      <c r="O173" s="102">
        <v>1</v>
      </c>
      <c r="P173" s="203">
        <v>168064</v>
      </c>
      <c r="Q173" s="203">
        <v>0</v>
      </c>
      <c r="R173" s="203"/>
      <c r="S173" s="222">
        <f t="shared" si="17"/>
        <v>168064</v>
      </c>
      <c r="T173" s="222">
        <f t="shared" si="21"/>
        <v>0</v>
      </c>
      <c r="U173" s="222">
        <f t="shared" si="21"/>
        <v>0</v>
      </c>
      <c r="V173" s="222">
        <f t="shared" si="21"/>
        <v>0</v>
      </c>
      <c r="W173" s="222">
        <f t="shared" si="21"/>
        <v>0</v>
      </c>
      <c r="X173" s="222">
        <f t="shared" si="18"/>
        <v>0</v>
      </c>
      <c r="Y173" s="222" t="s">
        <v>1</v>
      </c>
      <c r="Z173" s="222">
        <v>2.08</v>
      </c>
      <c r="AA173" s="102">
        <v>1</v>
      </c>
      <c r="AB173" s="203">
        <v>173056</v>
      </c>
      <c r="AC173" s="203">
        <v>0</v>
      </c>
      <c r="AD173" s="203"/>
      <c r="AE173" s="222">
        <f t="shared" si="19"/>
        <v>173056</v>
      </c>
      <c r="AF173" s="222" t="s">
        <v>1</v>
      </c>
      <c r="AG173" s="222">
        <v>2.08</v>
      </c>
      <c r="AH173" s="102">
        <v>1</v>
      </c>
      <c r="AI173" s="203">
        <v>173056</v>
      </c>
      <c r="AJ173" s="203">
        <v>0</v>
      </c>
      <c r="AK173" s="203"/>
      <c r="AL173" s="222">
        <f t="shared" si="20"/>
        <v>173056</v>
      </c>
    </row>
    <row r="174" spans="1:38" s="5" customFormat="1" ht="67.5">
      <c r="A174" s="203">
        <v>165</v>
      </c>
      <c r="B174" s="102" t="s">
        <v>1882</v>
      </c>
      <c r="C174" s="102" t="s">
        <v>8234</v>
      </c>
      <c r="D174" s="203" t="s">
        <v>8805</v>
      </c>
      <c r="E174" s="1650" t="s">
        <v>5597</v>
      </c>
      <c r="F174" s="222" t="s">
        <v>1</v>
      </c>
      <c r="G174" s="222" t="s">
        <v>1</v>
      </c>
      <c r="H174" s="222">
        <v>4.41</v>
      </c>
      <c r="I174" s="102">
        <v>1</v>
      </c>
      <c r="J174" s="203">
        <v>366912</v>
      </c>
      <c r="K174" s="203">
        <v>0</v>
      </c>
      <c r="L174" s="203"/>
      <c r="M174" s="222">
        <f t="shared" si="16"/>
        <v>366912</v>
      </c>
      <c r="N174" s="222">
        <v>4.41</v>
      </c>
      <c r="O174" s="102">
        <v>1</v>
      </c>
      <c r="P174" s="203">
        <v>366912</v>
      </c>
      <c r="Q174" s="203">
        <v>0</v>
      </c>
      <c r="R174" s="203"/>
      <c r="S174" s="222">
        <f t="shared" si="17"/>
        <v>366912</v>
      </c>
      <c r="T174" s="222">
        <f t="shared" si="21"/>
        <v>0</v>
      </c>
      <c r="U174" s="222">
        <f t="shared" si="21"/>
        <v>0</v>
      </c>
      <c r="V174" s="222">
        <f t="shared" si="21"/>
        <v>0</v>
      </c>
      <c r="W174" s="222">
        <f t="shared" si="21"/>
        <v>0</v>
      </c>
      <c r="X174" s="222">
        <f t="shared" si="18"/>
        <v>0</v>
      </c>
      <c r="Y174" s="222" t="s">
        <v>1</v>
      </c>
      <c r="Z174" s="222">
        <v>4.55</v>
      </c>
      <c r="AA174" s="102">
        <v>1</v>
      </c>
      <c r="AB174" s="203">
        <v>378560</v>
      </c>
      <c r="AC174" s="203">
        <v>0</v>
      </c>
      <c r="AD174" s="203"/>
      <c r="AE174" s="222">
        <f t="shared" si="19"/>
        <v>378560</v>
      </c>
      <c r="AF174" s="222" t="s">
        <v>1</v>
      </c>
      <c r="AG174" s="222">
        <v>4.55</v>
      </c>
      <c r="AH174" s="102">
        <v>1</v>
      </c>
      <c r="AI174" s="203">
        <v>378560</v>
      </c>
      <c r="AJ174" s="203">
        <v>0</v>
      </c>
      <c r="AK174" s="203"/>
      <c r="AL174" s="222">
        <f t="shared" si="20"/>
        <v>378560</v>
      </c>
    </row>
    <row r="175" spans="1:38" s="5" customFormat="1">
      <c r="A175" s="203">
        <v>166</v>
      </c>
      <c r="B175" s="102" t="s">
        <v>1973</v>
      </c>
      <c r="C175" s="102" t="s">
        <v>8234</v>
      </c>
      <c r="D175" s="203" t="s">
        <v>8800</v>
      </c>
      <c r="E175" s="1650" t="s">
        <v>1812</v>
      </c>
      <c r="F175" s="222" t="s">
        <v>1</v>
      </c>
      <c r="G175" s="222" t="s">
        <v>1</v>
      </c>
      <c r="H175" s="222">
        <v>2.66</v>
      </c>
      <c r="I175" s="102">
        <v>1</v>
      </c>
      <c r="J175" s="203">
        <v>221312</v>
      </c>
      <c r="K175" s="203">
        <v>0</v>
      </c>
      <c r="L175" s="203"/>
      <c r="M175" s="222">
        <f t="shared" si="16"/>
        <v>221312</v>
      </c>
      <c r="N175" s="222">
        <v>2.66</v>
      </c>
      <c r="O175" s="102">
        <v>1</v>
      </c>
      <c r="P175" s="203">
        <v>221312</v>
      </c>
      <c r="Q175" s="203">
        <v>0</v>
      </c>
      <c r="R175" s="203"/>
      <c r="S175" s="222">
        <f t="shared" si="17"/>
        <v>221312</v>
      </c>
      <c r="T175" s="222">
        <f t="shared" si="21"/>
        <v>0</v>
      </c>
      <c r="U175" s="222">
        <f t="shared" si="21"/>
        <v>0</v>
      </c>
      <c r="V175" s="222">
        <f t="shared" si="21"/>
        <v>0</v>
      </c>
      <c r="W175" s="222">
        <f t="shared" si="21"/>
        <v>0</v>
      </c>
      <c r="X175" s="222">
        <f t="shared" si="18"/>
        <v>0</v>
      </c>
      <c r="Y175" s="222" t="s">
        <v>1</v>
      </c>
      <c r="Z175" s="222">
        <v>2.66</v>
      </c>
      <c r="AA175" s="102">
        <v>1</v>
      </c>
      <c r="AB175" s="203">
        <v>221312</v>
      </c>
      <c r="AC175" s="203">
        <v>0</v>
      </c>
      <c r="AD175" s="203"/>
      <c r="AE175" s="222">
        <f t="shared" si="19"/>
        <v>221312</v>
      </c>
      <c r="AF175" s="222" t="s">
        <v>1</v>
      </c>
      <c r="AG175" s="222">
        <v>2.66</v>
      </c>
      <c r="AH175" s="102">
        <v>1</v>
      </c>
      <c r="AI175" s="203">
        <v>221312</v>
      </c>
      <c r="AJ175" s="203">
        <v>0</v>
      </c>
      <c r="AK175" s="203"/>
      <c r="AL175" s="222">
        <f t="shared" si="20"/>
        <v>221312</v>
      </c>
    </row>
    <row r="176" spans="1:38" s="5" customFormat="1">
      <c r="A176" s="203">
        <v>167</v>
      </c>
      <c r="B176" s="102" t="s">
        <v>5598</v>
      </c>
      <c r="C176" s="102" t="s">
        <v>8234</v>
      </c>
      <c r="D176" s="203" t="s">
        <v>8752</v>
      </c>
      <c r="E176" s="1650" t="s">
        <v>1812</v>
      </c>
      <c r="F176" s="222" t="s">
        <v>1</v>
      </c>
      <c r="G176" s="222" t="s">
        <v>1</v>
      </c>
      <c r="H176" s="222">
        <v>2.15</v>
      </c>
      <c r="I176" s="102">
        <v>1</v>
      </c>
      <c r="J176" s="203">
        <v>178880</v>
      </c>
      <c r="K176" s="203">
        <v>0</v>
      </c>
      <c r="L176" s="203"/>
      <c r="M176" s="222">
        <f t="shared" si="16"/>
        <v>178880</v>
      </c>
      <c r="N176" s="222">
        <v>2.08</v>
      </c>
      <c r="O176" s="102">
        <v>1</v>
      </c>
      <c r="P176" s="203">
        <v>173056</v>
      </c>
      <c r="Q176" s="203">
        <v>0</v>
      </c>
      <c r="R176" s="203"/>
      <c r="S176" s="222">
        <f t="shared" si="17"/>
        <v>173056</v>
      </c>
      <c r="T176" s="222">
        <f t="shared" si="21"/>
        <v>0</v>
      </c>
      <c r="U176" s="222">
        <f t="shared" si="21"/>
        <v>5824</v>
      </c>
      <c r="V176" s="222">
        <f t="shared" si="21"/>
        <v>0</v>
      </c>
      <c r="W176" s="222">
        <f t="shared" si="21"/>
        <v>0</v>
      </c>
      <c r="X176" s="222">
        <f t="shared" si="18"/>
        <v>5824</v>
      </c>
      <c r="Y176" s="222" t="s">
        <v>1</v>
      </c>
      <c r="Z176" s="222">
        <v>2.21</v>
      </c>
      <c r="AA176" s="102">
        <v>1</v>
      </c>
      <c r="AB176" s="203">
        <v>183872</v>
      </c>
      <c r="AC176" s="203">
        <v>0</v>
      </c>
      <c r="AD176" s="203"/>
      <c r="AE176" s="222">
        <f t="shared" si="19"/>
        <v>183872</v>
      </c>
      <c r="AF176" s="222" t="s">
        <v>1</v>
      </c>
      <c r="AG176" s="222">
        <v>2.21</v>
      </c>
      <c r="AH176" s="102">
        <v>1</v>
      </c>
      <c r="AI176" s="203">
        <v>183872</v>
      </c>
      <c r="AJ176" s="203">
        <v>0</v>
      </c>
      <c r="AK176" s="203"/>
      <c r="AL176" s="222">
        <f t="shared" si="20"/>
        <v>183872</v>
      </c>
    </row>
    <row r="177" spans="1:38" s="5" customFormat="1">
      <c r="A177" s="203">
        <v>168</v>
      </c>
      <c r="B177" s="102" t="s">
        <v>5606</v>
      </c>
      <c r="C177" s="102" t="s">
        <v>8234</v>
      </c>
      <c r="D177" s="203" t="s">
        <v>8753</v>
      </c>
      <c r="E177" s="1650" t="s">
        <v>569</v>
      </c>
      <c r="F177" s="222" t="s">
        <v>1</v>
      </c>
      <c r="G177" s="222" t="s">
        <v>1</v>
      </c>
      <c r="H177" s="222">
        <v>1.84</v>
      </c>
      <c r="I177" s="102">
        <v>1</v>
      </c>
      <c r="J177" s="203">
        <v>153088</v>
      </c>
      <c r="K177" s="203">
        <v>0</v>
      </c>
      <c r="L177" s="203"/>
      <c r="M177" s="222">
        <f t="shared" si="16"/>
        <v>153088</v>
      </c>
      <c r="N177" s="222">
        <v>1.79</v>
      </c>
      <c r="O177" s="102">
        <v>1</v>
      </c>
      <c r="P177" s="203">
        <v>148928</v>
      </c>
      <c r="Q177" s="203">
        <v>0</v>
      </c>
      <c r="R177" s="203"/>
      <c r="S177" s="222">
        <f t="shared" si="17"/>
        <v>148928</v>
      </c>
      <c r="T177" s="222">
        <f t="shared" si="21"/>
        <v>0</v>
      </c>
      <c r="U177" s="222">
        <f t="shared" si="21"/>
        <v>4160</v>
      </c>
      <c r="V177" s="222">
        <f t="shared" si="21"/>
        <v>0</v>
      </c>
      <c r="W177" s="222">
        <f t="shared" si="21"/>
        <v>0</v>
      </c>
      <c r="X177" s="222">
        <f t="shared" si="18"/>
        <v>4160</v>
      </c>
      <c r="Y177" s="222" t="s">
        <v>1</v>
      </c>
      <c r="Z177" s="222">
        <v>1.9</v>
      </c>
      <c r="AA177" s="102">
        <v>1</v>
      </c>
      <c r="AB177" s="203">
        <v>158080</v>
      </c>
      <c r="AC177" s="203">
        <v>0</v>
      </c>
      <c r="AD177" s="203"/>
      <c r="AE177" s="222">
        <f t="shared" si="19"/>
        <v>158080</v>
      </c>
      <c r="AF177" s="222" t="s">
        <v>1</v>
      </c>
      <c r="AG177" s="222">
        <v>1.9</v>
      </c>
      <c r="AH177" s="102">
        <v>1</v>
      </c>
      <c r="AI177" s="203">
        <v>158080</v>
      </c>
      <c r="AJ177" s="203">
        <v>0</v>
      </c>
      <c r="AK177" s="203"/>
      <c r="AL177" s="222">
        <f t="shared" si="20"/>
        <v>158080</v>
      </c>
    </row>
    <row r="178" spans="1:38" s="5" customFormat="1">
      <c r="A178" s="203">
        <v>169</v>
      </c>
      <c r="B178" s="102" t="s">
        <v>5600</v>
      </c>
      <c r="C178" s="102" t="s">
        <v>8234</v>
      </c>
      <c r="D178" s="203" t="s">
        <v>8760</v>
      </c>
      <c r="E178" s="1650" t="s">
        <v>569</v>
      </c>
      <c r="F178" s="222" t="s">
        <v>1</v>
      </c>
      <c r="G178" s="222" t="s">
        <v>1</v>
      </c>
      <c r="H178" s="222">
        <v>2.02</v>
      </c>
      <c r="I178" s="102">
        <v>1</v>
      </c>
      <c r="J178" s="203">
        <v>168064</v>
      </c>
      <c r="K178" s="203">
        <v>0</v>
      </c>
      <c r="L178" s="203"/>
      <c r="M178" s="222">
        <f t="shared" si="16"/>
        <v>168064</v>
      </c>
      <c r="N178" s="222">
        <v>1.96</v>
      </c>
      <c r="O178" s="102">
        <v>1</v>
      </c>
      <c r="P178" s="203">
        <v>163072</v>
      </c>
      <c r="Q178" s="203">
        <v>0</v>
      </c>
      <c r="R178" s="203"/>
      <c r="S178" s="222">
        <f t="shared" si="17"/>
        <v>163072</v>
      </c>
      <c r="T178" s="222">
        <f t="shared" si="21"/>
        <v>0</v>
      </c>
      <c r="U178" s="222">
        <f t="shared" si="21"/>
        <v>4992</v>
      </c>
      <c r="V178" s="222">
        <f t="shared" si="21"/>
        <v>0</v>
      </c>
      <c r="W178" s="222">
        <f t="shared" si="21"/>
        <v>0</v>
      </c>
      <c r="X178" s="222">
        <f t="shared" si="18"/>
        <v>4992</v>
      </c>
      <c r="Y178" s="222" t="s">
        <v>1</v>
      </c>
      <c r="Z178" s="222">
        <v>2.02</v>
      </c>
      <c r="AA178" s="102">
        <v>1</v>
      </c>
      <c r="AB178" s="203">
        <v>168064</v>
      </c>
      <c r="AC178" s="203">
        <v>0</v>
      </c>
      <c r="AD178" s="203"/>
      <c r="AE178" s="222">
        <f t="shared" si="19"/>
        <v>168064</v>
      </c>
      <c r="AF178" s="222" t="s">
        <v>1</v>
      </c>
      <c r="AG178" s="222">
        <v>2.08</v>
      </c>
      <c r="AH178" s="102">
        <v>1</v>
      </c>
      <c r="AI178" s="203">
        <v>173056</v>
      </c>
      <c r="AJ178" s="203">
        <v>0</v>
      </c>
      <c r="AK178" s="203"/>
      <c r="AL178" s="222">
        <f t="shared" si="20"/>
        <v>173056</v>
      </c>
    </row>
    <row r="179" spans="1:38" s="5" customFormat="1">
      <c r="A179" s="203">
        <v>170</v>
      </c>
      <c r="B179" s="102" t="s">
        <v>5601</v>
      </c>
      <c r="C179" s="102" t="s">
        <v>8234</v>
      </c>
      <c r="D179" s="203" t="s">
        <v>8743</v>
      </c>
      <c r="E179" s="1650" t="s">
        <v>569</v>
      </c>
      <c r="F179" s="222" t="s">
        <v>1</v>
      </c>
      <c r="G179" s="222" t="s">
        <v>1</v>
      </c>
      <c r="H179" s="222">
        <v>2.02</v>
      </c>
      <c r="I179" s="102">
        <v>1</v>
      </c>
      <c r="J179" s="203">
        <v>168064</v>
      </c>
      <c r="K179" s="203">
        <v>0</v>
      </c>
      <c r="L179" s="203"/>
      <c r="M179" s="222">
        <f t="shared" si="16"/>
        <v>168064</v>
      </c>
      <c r="N179" s="222">
        <v>1.96</v>
      </c>
      <c r="O179" s="102">
        <v>1</v>
      </c>
      <c r="P179" s="203">
        <v>163072</v>
      </c>
      <c r="Q179" s="203">
        <v>0</v>
      </c>
      <c r="R179" s="203"/>
      <c r="S179" s="222">
        <f t="shared" si="17"/>
        <v>163072</v>
      </c>
      <c r="T179" s="222">
        <f t="shared" si="21"/>
        <v>0</v>
      </c>
      <c r="U179" s="222">
        <f t="shared" si="21"/>
        <v>4992</v>
      </c>
      <c r="V179" s="222">
        <f t="shared" si="21"/>
        <v>0</v>
      </c>
      <c r="W179" s="222">
        <f t="shared" si="21"/>
        <v>0</v>
      </c>
      <c r="X179" s="222">
        <f t="shared" si="18"/>
        <v>4992</v>
      </c>
      <c r="Y179" s="222" t="s">
        <v>1</v>
      </c>
      <c r="Z179" s="222">
        <v>2.02</v>
      </c>
      <c r="AA179" s="102">
        <v>1</v>
      </c>
      <c r="AB179" s="203">
        <v>168064</v>
      </c>
      <c r="AC179" s="203">
        <v>0</v>
      </c>
      <c r="AD179" s="203"/>
      <c r="AE179" s="222">
        <f t="shared" si="19"/>
        <v>168064</v>
      </c>
      <c r="AF179" s="222" t="s">
        <v>1</v>
      </c>
      <c r="AG179" s="222">
        <v>2.08</v>
      </c>
      <c r="AH179" s="102">
        <v>1</v>
      </c>
      <c r="AI179" s="203">
        <v>173056</v>
      </c>
      <c r="AJ179" s="203">
        <v>0</v>
      </c>
      <c r="AK179" s="203"/>
      <c r="AL179" s="222">
        <f t="shared" si="20"/>
        <v>173056</v>
      </c>
    </row>
    <row r="180" spans="1:38" s="5" customFormat="1">
      <c r="A180" s="203">
        <v>171</v>
      </c>
      <c r="B180" s="102" t="s">
        <v>1975</v>
      </c>
      <c r="C180" s="102" t="s">
        <v>8234</v>
      </c>
      <c r="D180" s="203" t="s">
        <v>8759</v>
      </c>
      <c r="E180" s="1650" t="s">
        <v>569</v>
      </c>
      <c r="F180" s="222" t="s">
        <v>1</v>
      </c>
      <c r="G180" s="222" t="s">
        <v>1</v>
      </c>
      <c r="H180" s="222">
        <v>1.9</v>
      </c>
      <c r="I180" s="102">
        <v>1</v>
      </c>
      <c r="J180" s="203">
        <v>158080</v>
      </c>
      <c r="K180" s="203">
        <v>0</v>
      </c>
      <c r="L180" s="203"/>
      <c r="M180" s="222">
        <f t="shared" si="16"/>
        <v>158080</v>
      </c>
      <c r="N180" s="222">
        <v>1.9</v>
      </c>
      <c r="O180" s="102">
        <v>1</v>
      </c>
      <c r="P180" s="203">
        <v>158080</v>
      </c>
      <c r="Q180" s="203">
        <v>0</v>
      </c>
      <c r="R180" s="203"/>
      <c r="S180" s="222">
        <f t="shared" si="17"/>
        <v>158080</v>
      </c>
      <c r="T180" s="222">
        <f t="shared" si="21"/>
        <v>0</v>
      </c>
      <c r="U180" s="222">
        <f t="shared" si="21"/>
        <v>0</v>
      </c>
      <c r="V180" s="222">
        <f t="shared" si="21"/>
        <v>0</v>
      </c>
      <c r="W180" s="222">
        <f t="shared" si="21"/>
        <v>0</v>
      </c>
      <c r="X180" s="222">
        <f t="shared" si="18"/>
        <v>0</v>
      </c>
      <c r="Y180" s="222" t="s">
        <v>1</v>
      </c>
      <c r="Z180" s="222">
        <v>1.96</v>
      </c>
      <c r="AA180" s="102">
        <v>1</v>
      </c>
      <c r="AB180" s="203">
        <v>163072</v>
      </c>
      <c r="AC180" s="203">
        <v>0</v>
      </c>
      <c r="AD180" s="203"/>
      <c r="AE180" s="222">
        <f t="shared" si="19"/>
        <v>163072</v>
      </c>
      <c r="AF180" s="222" t="s">
        <v>1</v>
      </c>
      <c r="AG180" s="222">
        <v>1.96</v>
      </c>
      <c r="AH180" s="102">
        <v>1</v>
      </c>
      <c r="AI180" s="203">
        <v>163072</v>
      </c>
      <c r="AJ180" s="203">
        <v>0</v>
      </c>
      <c r="AK180" s="203"/>
      <c r="AL180" s="222">
        <f t="shared" si="20"/>
        <v>163072</v>
      </c>
    </row>
    <row r="181" spans="1:38" s="5" customFormat="1">
      <c r="A181" s="203">
        <v>172</v>
      </c>
      <c r="B181" s="102" t="s">
        <v>5602</v>
      </c>
      <c r="C181" s="102" t="s">
        <v>8234</v>
      </c>
      <c r="D181" s="203" t="s">
        <v>8745</v>
      </c>
      <c r="E181" s="1650" t="s">
        <v>569</v>
      </c>
      <c r="F181" s="222" t="s">
        <v>1</v>
      </c>
      <c r="G181" s="222" t="s">
        <v>1</v>
      </c>
      <c r="H181" s="222">
        <v>1.9</v>
      </c>
      <c r="I181" s="102">
        <v>1</v>
      </c>
      <c r="J181" s="203">
        <v>158080</v>
      </c>
      <c r="K181" s="203">
        <v>0</v>
      </c>
      <c r="L181" s="203"/>
      <c r="M181" s="222">
        <f t="shared" si="16"/>
        <v>158080</v>
      </c>
      <c r="N181" s="222">
        <v>1.9</v>
      </c>
      <c r="O181" s="102">
        <v>1</v>
      </c>
      <c r="P181" s="203">
        <v>158080</v>
      </c>
      <c r="Q181" s="203">
        <v>0</v>
      </c>
      <c r="R181" s="203"/>
      <c r="S181" s="222">
        <f t="shared" si="17"/>
        <v>158080</v>
      </c>
      <c r="T181" s="222">
        <f t="shared" si="21"/>
        <v>0</v>
      </c>
      <c r="U181" s="222">
        <f t="shared" si="21"/>
        <v>0</v>
      </c>
      <c r="V181" s="222">
        <f t="shared" si="21"/>
        <v>0</v>
      </c>
      <c r="W181" s="222">
        <f t="shared" si="21"/>
        <v>0</v>
      </c>
      <c r="X181" s="222">
        <f t="shared" si="18"/>
        <v>0</v>
      </c>
      <c r="Y181" s="222" t="s">
        <v>1</v>
      </c>
      <c r="Z181" s="222">
        <v>1.96</v>
      </c>
      <c r="AA181" s="102">
        <v>1</v>
      </c>
      <c r="AB181" s="203">
        <v>163072</v>
      </c>
      <c r="AC181" s="203">
        <v>0</v>
      </c>
      <c r="AD181" s="203"/>
      <c r="AE181" s="222">
        <f t="shared" si="19"/>
        <v>163072</v>
      </c>
      <c r="AF181" s="222" t="s">
        <v>1</v>
      </c>
      <c r="AG181" s="222">
        <v>1.96</v>
      </c>
      <c r="AH181" s="102">
        <v>1</v>
      </c>
      <c r="AI181" s="203">
        <v>163072</v>
      </c>
      <c r="AJ181" s="203">
        <v>0</v>
      </c>
      <c r="AK181" s="203"/>
      <c r="AL181" s="222">
        <f t="shared" si="20"/>
        <v>163072</v>
      </c>
    </row>
    <row r="182" spans="1:38" s="5" customFormat="1">
      <c r="A182" s="203">
        <v>173</v>
      </c>
      <c r="B182" s="102" t="s">
        <v>5603</v>
      </c>
      <c r="C182" s="102" t="s">
        <v>8233</v>
      </c>
      <c r="D182" s="203" t="s">
        <v>8769</v>
      </c>
      <c r="E182" s="1650" t="s">
        <v>569</v>
      </c>
      <c r="F182" s="222" t="s">
        <v>1</v>
      </c>
      <c r="G182" s="222" t="s">
        <v>1</v>
      </c>
      <c r="H182" s="222">
        <v>1.9</v>
      </c>
      <c r="I182" s="102">
        <v>1</v>
      </c>
      <c r="J182" s="203">
        <v>158080</v>
      </c>
      <c r="K182" s="203">
        <v>0</v>
      </c>
      <c r="L182" s="203"/>
      <c r="M182" s="222">
        <f t="shared" si="16"/>
        <v>158080</v>
      </c>
      <c r="N182" s="222">
        <v>1.9</v>
      </c>
      <c r="O182" s="102">
        <v>1</v>
      </c>
      <c r="P182" s="203">
        <v>158080</v>
      </c>
      <c r="Q182" s="203">
        <v>0</v>
      </c>
      <c r="R182" s="203"/>
      <c r="S182" s="222">
        <f t="shared" si="17"/>
        <v>158080</v>
      </c>
      <c r="T182" s="222">
        <f t="shared" si="21"/>
        <v>0</v>
      </c>
      <c r="U182" s="222">
        <f t="shared" si="21"/>
        <v>0</v>
      </c>
      <c r="V182" s="222">
        <f t="shared" si="21"/>
        <v>0</v>
      </c>
      <c r="W182" s="222">
        <f t="shared" si="21"/>
        <v>0</v>
      </c>
      <c r="X182" s="222">
        <f t="shared" si="18"/>
        <v>0</v>
      </c>
      <c r="Y182" s="222" t="s">
        <v>1</v>
      </c>
      <c r="Z182" s="222">
        <v>1.96</v>
      </c>
      <c r="AA182" s="102">
        <v>1</v>
      </c>
      <c r="AB182" s="203">
        <v>163072</v>
      </c>
      <c r="AC182" s="203">
        <v>0</v>
      </c>
      <c r="AD182" s="203"/>
      <c r="AE182" s="222">
        <f t="shared" si="19"/>
        <v>163072</v>
      </c>
      <c r="AF182" s="222" t="s">
        <v>1</v>
      </c>
      <c r="AG182" s="222">
        <v>1.96</v>
      </c>
      <c r="AH182" s="102">
        <v>1</v>
      </c>
      <c r="AI182" s="203">
        <v>163072</v>
      </c>
      <c r="AJ182" s="203">
        <v>0</v>
      </c>
      <c r="AK182" s="203"/>
      <c r="AL182" s="222">
        <f t="shared" si="20"/>
        <v>163072</v>
      </c>
    </row>
    <row r="183" spans="1:38" s="5" customFormat="1">
      <c r="A183" s="203">
        <v>174</v>
      </c>
      <c r="B183" s="102" t="s">
        <v>5604</v>
      </c>
      <c r="C183" s="102" t="s">
        <v>8234</v>
      </c>
      <c r="D183" s="203" t="s">
        <v>8764</v>
      </c>
      <c r="E183" s="1650" t="s">
        <v>569</v>
      </c>
      <c r="F183" s="222" t="s">
        <v>1</v>
      </c>
      <c r="G183" s="222" t="s">
        <v>1</v>
      </c>
      <c r="H183" s="222">
        <v>2.02</v>
      </c>
      <c r="I183" s="102">
        <v>1</v>
      </c>
      <c r="J183" s="203">
        <v>168064</v>
      </c>
      <c r="K183" s="203">
        <v>0</v>
      </c>
      <c r="L183" s="203"/>
      <c r="M183" s="222">
        <f t="shared" si="16"/>
        <v>168064</v>
      </c>
      <c r="N183" s="222">
        <v>2.02</v>
      </c>
      <c r="O183" s="102">
        <v>1</v>
      </c>
      <c r="P183" s="203">
        <v>168064</v>
      </c>
      <c r="Q183" s="203">
        <v>0</v>
      </c>
      <c r="R183" s="203"/>
      <c r="S183" s="222">
        <f t="shared" si="17"/>
        <v>168064</v>
      </c>
      <c r="T183" s="222">
        <f t="shared" si="21"/>
        <v>0</v>
      </c>
      <c r="U183" s="222">
        <f t="shared" si="21"/>
        <v>0</v>
      </c>
      <c r="V183" s="222">
        <f t="shared" si="21"/>
        <v>0</v>
      </c>
      <c r="W183" s="222">
        <f t="shared" si="21"/>
        <v>0</v>
      </c>
      <c r="X183" s="222">
        <f t="shared" si="18"/>
        <v>0</v>
      </c>
      <c r="Y183" s="222" t="s">
        <v>1</v>
      </c>
      <c r="Z183" s="222">
        <v>2.08</v>
      </c>
      <c r="AA183" s="102">
        <v>1</v>
      </c>
      <c r="AB183" s="203">
        <v>173056</v>
      </c>
      <c r="AC183" s="203">
        <v>0</v>
      </c>
      <c r="AD183" s="203"/>
      <c r="AE183" s="222">
        <f t="shared" si="19"/>
        <v>173056</v>
      </c>
      <c r="AF183" s="222" t="s">
        <v>1</v>
      </c>
      <c r="AG183" s="222">
        <v>2.08</v>
      </c>
      <c r="AH183" s="102">
        <v>1</v>
      </c>
      <c r="AI183" s="203">
        <v>173056</v>
      </c>
      <c r="AJ183" s="203">
        <v>0</v>
      </c>
      <c r="AK183" s="203"/>
      <c r="AL183" s="222">
        <f t="shared" si="20"/>
        <v>173056</v>
      </c>
    </row>
    <row r="184" spans="1:38" s="5" customFormat="1">
      <c r="A184" s="203">
        <v>175</v>
      </c>
      <c r="B184" s="102" t="s">
        <v>8806</v>
      </c>
      <c r="C184" s="102" t="s">
        <v>8234</v>
      </c>
      <c r="D184" s="203" t="s">
        <v>8800</v>
      </c>
      <c r="E184" s="1650" t="s">
        <v>569</v>
      </c>
      <c r="F184" s="222" t="s">
        <v>1</v>
      </c>
      <c r="G184" s="222" t="s">
        <v>1</v>
      </c>
      <c r="H184" s="222">
        <v>1.79</v>
      </c>
      <c r="I184" s="102">
        <v>1</v>
      </c>
      <c r="J184" s="203">
        <v>148928</v>
      </c>
      <c r="K184" s="203">
        <v>0</v>
      </c>
      <c r="L184" s="203"/>
      <c r="M184" s="222">
        <f t="shared" si="16"/>
        <v>148928</v>
      </c>
      <c r="N184" s="222">
        <v>1.73</v>
      </c>
      <c r="O184" s="102">
        <v>1</v>
      </c>
      <c r="P184" s="203">
        <v>143936</v>
      </c>
      <c r="Q184" s="203">
        <v>0</v>
      </c>
      <c r="R184" s="203"/>
      <c r="S184" s="222">
        <f t="shared" si="17"/>
        <v>143936</v>
      </c>
      <c r="T184" s="222">
        <f t="shared" si="21"/>
        <v>0</v>
      </c>
      <c r="U184" s="222">
        <f t="shared" si="21"/>
        <v>4992</v>
      </c>
      <c r="V184" s="222">
        <f t="shared" si="21"/>
        <v>0</v>
      </c>
      <c r="W184" s="222">
        <f t="shared" si="21"/>
        <v>0</v>
      </c>
      <c r="X184" s="222">
        <f t="shared" si="18"/>
        <v>4992</v>
      </c>
      <c r="Y184" s="222" t="s">
        <v>1</v>
      </c>
      <c r="Z184" s="222">
        <v>1.84</v>
      </c>
      <c r="AA184" s="102">
        <v>1</v>
      </c>
      <c r="AB184" s="203">
        <v>153088</v>
      </c>
      <c r="AC184" s="203">
        <v>0</v>
      </c>
      <c r="AD184" s="203"/>
      <c r="AE184" s="222">
        <f t="shared" si="19"/>
        <v>153088</v>
      </c>
      <c r="AF184" s="222" t="s">
        <v>1</v>
      </c>
      <c r="AG184" s="222">
        <v>1.9</v>
      </c>
      <c r="AH184" s="102">
        <v>1</v>
      </c>
      <c r="AI184" s="203">
        <v>158080</v>
      </c>
      <c r="AJ184" s="203">
        <v>0</v>
      </c>
      <c r="AK184" s="203"/>
      <c r="AL184" s="222">
        <f t="shared" si="20"/>
        <v>158080</v>
      </c>
    </row>
    <row r="185" spans="1:38" s="5" customFormat="1">
      <c r="A185" s="203">
        <v>176</v>
      </c>
      <c r="B185" s="102" t="s">
        <v>1838</v>
      </c>
      <c r="C185" s="102" t="s">
        <v>8234</v>
      </c>
      <c r="D185" s="203" t="s">
        <v>7902</v>
      </c>
      <c r="E185" s="1650" t="s">
        <v>569</v>
      </c>
      <c r="F185" s="222" t="s">
        <v>1</v>
      </c>
      <c r="G185" s="222" t="s">
        <v>1</v>
      </c>
      <c r="H185" s="222">
        <v>1.9</v>
      </c>
      <c r="I185" s="102">
        <v>1</v>
      </c>
      <c r="J185" s="203">
        <v>158080</v>
      </c>
      <c r="K185" s="203">
        <v>0</v>
      </c>
      <c r="L185" s="203"/>
      <c r="M185" s="222">
        <f t="shared" si="16"/>
        <v>158080</v>
      </c>
      <c r="N185" s="222">
        <v>1.9</v>
      </c>
      <c r="O185" s="102">
        <v>1</v>
      </c>
      <c r="P185" s="203">
        <v>158080</v>
      </c>
      <c r="Q185" s="203">
        <v>0</v>
      </c>
      <c r="R185" s="203"/>
      <c r="S185" s="222">
        <f t="shared" si="17"/>
        <v>158080</v>
      </c>
      <c r="T185" s="222">
        <f t="shared" si="21"/>
        <v>0</v>
      </c>
      <c r="U185" s="222">
        <f t="shared" si="21"/>
        <v>0</v>
      </c>
      <c r="V185" s="222">
        <f t="shared" si="21"/>
        <v>0</v>
      </c>
      <c r="W185" s="222">
        <f t="shared" si="21"/>
        <v>0</v>
      </c>
      <c r="X185" s="222">
        <f t="shared" si="18"/>
        <v>0</v>
      </c>
      <c r="Y185" s="222" t="s">
        <v>1</v>
      </c>
      <c r="Z185" s="222">
        <v>1.96</v>
      </c>
      <c r="AA185" s="102">
        <v>1</v>
      </c>
      <c r="AB185" s="203">
        <v>163072</v>
      </c>
      <c r="AC185" s="203">
        <v>0</v>
      </c>
      <c r="AD185" s="203"/>
      <c r="AE185" s="222">
        <f t="shared" si="19"/>
        <v>163072</v>
      </c>
      <c r="AF185" s="222" t="s">
        <v>1</v>
      </c>
      <c r="AG185" s="222">
        <v>1.96</v>
      </c>
      <c r="AH185" s="102">
        <v>1</v>
      </c>
      <c r="AI185" s="203">
        <v>163072</v>
      </c>
      <c r="AJ185" s="203">
        <v>0</v>
      </c>
      <c r="AK185" s="203"/>
      <c r="AL185" s="222">
        <f t="shared" si="20"/>
        <v>163072</v>
      </c>
    </row>
    <row r="186" spans="1:38" s="5" customFormat="1">
      <c r="A186" s="203">
        <v>177</v>
      </c>
      <c r="B186" s="102" t="s">
        <v>1977</v>
      </c>
      <c r="C186" s="102" t="s">
        <v>8233</v>
      </c>
      <c r="D186" s="203" t="s">
        <v>8764</v>
      </c>
      <c r="E186" s="1650" t="s">
        <v>569</v>
      </c>
      <c r="F186" s="222" t="s">
        <v>1</v>
      </c>
      <c r="G186" s="222" t="s">
        <v>1</v>
      </c>
      <c r="H186" s="222">
        <v>1.9</v>
      </c>
      <c r="I186" s="102">
        <v>1</v>
      </c>
      <c r="J186" s="203">
        <v>158080</v>
      </c>
      <c r="K186" s="203">
        <v>0</v>
      </c>
      <c r="L186" s="203"/>
      <c r="M186" s="222">
        <f t="shared" si="16"/>
        <v>158080</v>
      </c>
      <c r="N186" s="222">
        <v>1.9</v>
      </c>
      <c r="O186" s="102">
        <v>1</v>
      </c>
      <c r="P186" s="203">
        <v>158080</v>
      </c>
      <c r="Q186" s="203">
        <v>0</v>
      </c>
      <c r="R186" s="203"/>
      <c r="S186" s="222">
        <f t="shared" si="17"/>
        <v>158080</v>
      </c>
      <c r="T186" s="222">
        <f t="shared" si="21"/>
        <v>0</v>
      </c>
      <c r="U186" s="222">
        <f t="shared" si="21"/>
        <v>0</v>
      </c>
      <c r="V186" s="222">
        <f t="shared" si="21"/>
        <v>0</v>
      </c>
      <c r="W186" s="222">
        <f t="shared" si="21"/>
        <v>0</v>
      </c>
      <c r="X186" s="222">
        <f t="shared" si="18"/>
        <v>0</v>
      </c>
      <c r="Y186" s="222" t="s">
        <v>1</v>
      </c>
      <c r="Z186" s="222">
        <v>1.96</v>
      </c>
      <c r="AA186" s="102">
        <v>1</v>
      </c>
      <c r="AB186" s="203">
        <v>163072</v>
      </c>
      <c r="AC186" s="203">
        <v>0</v>
      </c>
      <c r="AD186" s="203"/>
      <c r="AE186" s="222">
        <f t="shared" si="19"/>
        <v>163072</v>
      </c>
      <c r="AF186" s="222" t="s">
        <v>1</v>
      </c>
      <c r="AG186" s="222">
        <v>1.96</v>
      </c>
      <c r="AH186" s="102">
        <v>1</v>
      </c>
      <c r="AI186" s="203">
        <v>163072</v>
      </c>
      <c r="AJ186" s="203">
        <v>0</v>
      </c>
      <c r="AK186" s="203"/>
      <c r="AL186" s="222">
        <f t="shared" si="20"/>
        <v>163072</v>
      </c>
    </row>
    <row r="187" spans="1:38" s="5" customFormat="1">
      <c r="A187" s="203">
        <v>178</v>
      </c>
      <c r="B187" s="102" t="s">
        <v>8807</v>
      </c>
      <c r="C187" s="102" t="s">
        <v>8234</v>
      </c>
      <c r="D187" s="203" t="s">
        <v>8790</v>
      </c>
      <c r="E187" s="1650" t="s">
        <v>569</v>
      </c>
      <c r="F187" s="222" t="s">
        <v>1</v>
      </c>
      <c r="G187" s="222" t="s">
        <v>1</v>
      </c>
      <c r="H187" s="222">
        <v>1.79</v>
      </c>
      <c r="I187" s="102">
        <v>1</v>
      </c>
      <c r="J187" s="203">
        <v>148928</v>
      </c>
      <c r="K187" s="203">
        <v>0</v>
      </c>
      <c r="L187" s="203"/>
      <c r="M187" s="222">
        <f t="shared" si="16"/>
        <v>148928</v>
      </c>
      <c r="N187" s="222">
        <v>1.73</v>
      </c>
      <c r="O187" s="102">
        <v>1</v>
      </c>
      <c r="P187" s="203">
        <v>143936</v>
      </c>
      <c r="Q187" s="203">
        <v>0</v>
      </c>
      <c r="R187" s="203"/>
      <c r="S187" s="222">
        <f t="shared" si="17"/>
        <v>143936</v>
      </c>
      <c r="T187" s="222">
        <f t="shared" si="21"/>
        <v>0</v>
      </c>
      <c r="U187" s="222">
        <f t="shared" si="21"/>
        <v>4992</v>
      </c>
      <c r="V187" s="222">
        <f t="shared" si="21"/>
        <v>0</v>
      </c>
      <c r="W187" s="222">
        <f t="shared" si="21"/>
        <v>0</v>
      </c>
      <c r="X187" s="222">
        <f t="shared" si="18"/>
        <v>4992</v>
      </c>
      <c r="Y187" s="222" t="s">
        <v>1</v>
      </c>
      <c r="Z187" s="222">
        <v>1.84</v>
      </c>
      <c r="AA187" s="102">
        <v>1</v>
      </c>
      <c r="AB187" s="203">
        <v>153088</v>
      </c>
      <c r="AC187" s="203">
        <v>0</v>
      </c>
      <c r="AD187" s="203"/>
      <c r="AE187" s="222">
        <f t="shared" si="19"/>
        <v>153088</v>
      </c>
      <c r="AF187" s="222" t="s">
        <v>1</v>
      </c>
      <c r="AG187" s="222">
        <v>1.9</v>
      </c>
      <c r="AH187" s="102">
        <v>1</v>
      </c>
      <c r="AI187" s="203">
        <v>158080</v>
      </c>
      <c r="AJ187" s="203">
        <v>0</v>
      </c>
      <c r="AK187" s="203"/>
      <c r="AL187" s="222">
        <f t="shared" si="20"/>
        <v>158080</v>
      </c>
    </row>
    <row r="188" spans="1:38" s="5" customFormat="1">
      <c r="A188" s="203">
        <v>179</v>
      </c>
      <c r="B188" s="102" t="s">
        <v>827</v>
      </c>
      <c r="C188" s="102"/>
      <c r="D188" s="203"/>
      <c r="E188" s="1650" t="s">
        <v>569</v>
      </c>
      <c r="F188" s="222" t="s">
        <v>1</v>
      </c>
      <c r="G188" s="222" t="s">
        <v>1</v>
      </c>
      <c r="H188" s="222">
        <v>1.96</v>
      </c>
      <c r="I188" s="102">
        <v>1</v>
      </c>
      <c r="J188" s="203">
        <v>163072</v>
      </c>
      <c r="K188" s="203">
        <v>0</v>
      </c>
      <c r="L188" s="203"/>
      <c r="M188" s="222">
        <f t="shared" si="16"/>
        <v>163072</v>
      </c>
      <c r="N188" s="222">
        <v>1.96</v>
      </c>
      <c r="O188" s="102">
        <v>1</v>
      </c>
      <c r="P188" s="203">
        <v>163072</v>
      </c>
      <c r="Q188" s="203">
        <v>0</v>
      </c>
      <c r="R188" s="203"/>
      <c r="S188" s="222">
        <f t="shared" si="17"/>
        <v>163072</v>
      </c>
      <c r="T188" s="222">
        <f t="shared" si="21"/>
        <v>0</v>
      </c>
      <c r="U188" s="222">
        <f t="shared" si="21"/>
        <v>0</v>
      </c>
      <c r="V188" s="222">
        <f t="shared" si="21"/>
        <v>0</v>
      </c>
      <c r="W188" s="222">
        <f t="shared" si="21"/>
        <v>0</v>
      </c>
      <c r="X188" s="222">
        <f t="shared" si="18"/>
        <v>0</v>
      </c>
      <c r="Y188" s="222" t="s">
        <v>1</v>
      </c>
      <c r="Z188" s="222">
        <v>2.02</v>
      </c>
      <c r="AA188" s="102">
        <v>1</v>
      </c>
      <c r="AB188" s="203">
        <v>168064</v>
      </c>
      <c r="AC188" s="203">
        <v>0</v>
      </c>
      <c r="AD188" s="203"/>
      <c r="AE188" s="222">
        <f t="shared" si="19"/>
        <v>168064</v>
      </c>
      <c r="AF188" s="222" t="s">
        <v>1</v>
      </c>
      <c r="AG188" s="222">
        <v>2.02</v>
      </c>
      <c r="AH188" s="102">
        <v>1</v>
      </c>
      <c r="AI188" s="203">
        <v>168064</v>
      </c>
      <c r="AJ188" s="203">
        <v>0</v>
      </c>
      <c r="AK188" s="203"/>
      <c r="AL188" s="222">
        <f t="shared" si="20"/>
        <v>168064</v>
      </c>
    </row>
    <row r="189" spans="1:38" s="5" customFormat="1" ht="67.5">
      <c r="A189" s="203">
        <v>180</v>
      </c>
      <c r="B189" s="102" t="s">
        <v>5607</v>
      </c>
      <c r="C189" s="102" t="s">
        <v>8234</v>
      </c>
      <c r="D189" s="203" t="s">
        <v>8743</v>
      </c>
      <c r="E189" s="1650" t="s">
        <v>5608</v>
      </c>
      <c r="F189" s="222" t="s">
        <v>1</v>
      </c>
      <c r="G189" s="222" t="s">
        <v>1</v>
      </c>
      <c r="H189" s="222">
        <v>4.2699999999999996</v>
      </c>
      <c r="I189" s="102">
        <v>1</v>
      </c>
      <c r="J189" s="203">
        <v>355263.99999999994</v>
      </c>
      <c r="K189" s="203">
        <v>0</v>
      </c>
      <c r="L189" s="203"/>
      <c r="M189" s="222">
        <f t="shared" si="16"/>
        <v>355263.99999999994</v>
      </c>
      <c r="N189" s="222">
        <v>4.1399999999999997</v>
      </c>
      <c r="O189" s="102">
        <v>1</v>
      </c>
      <c r="P189" s="203">
        <v>344448</v>
      </c>
      <c r="Q189" s="203">
        <v>0</v>
      </c>
      <c r="R189" s="203"/>
      <c r="S189" s="222">
        <f t="shared" si="17"/>
        <v>344448</v>
      </c>
      <c r="T189" s="222">
        <f t="shared" si="21"/>
        <v>0</v>
      </c>
      <c r="U189" s="222">
        <f t="shared" si="21"/>
        <v>10815.999999999942</v>
      </c>
      <c r="V189" s="222">
        <f t="shared" si="21"/>
        <v>0</v>
      </c>
      <c r="W189" s="222">
        <f t="shared" si="21"/>
        <v>0</v>
      </c>
      <c r="X189" s="222">
        <f t="shared" si="18"/>
        <v>10815.999999999942</v>
      </c>
      <c r="Y189" s="222" t="s">
        <v>1</v>
      </c>
      <c r="Z189" s="222">
        <v>4.41</v>
      </c>
      <c r="AA189" s="102">
        <v>1</v>
      </c>
      <c r="AB189" s="203">
        <v>366912</v>
      </c>
      <c r="AC189" s="203">
        <v>0</v>
      </c>
      <c r="AD189" s="203"/>
      <c r="AE189" s="222">
        <f t="shared" si="19"/>
        <v>366912</v>
      </c>
      <c r="AF189" s="222" t="s">
        <v>1</v>
      </c>
      <c r="AG189" s="222">
        <v>4.41</v>
      </c>
      <c r="AH189" s="102">
        <v>1</v>
      </c>
      <c r="AI189" s="203">
        <v>366912</v>
      </c>
      <c r="AJ189" s="203">
        <v>0</v>
      </c>
      <c r="AK189" s="203"/>
      <c r="AL189" s="222">
        <f t="shared" si="20"/>
        <v>366912</v>
      </c>
    </row>
    <row r="190" spans="1:38" s="5" customFormat="1" ht="54">
      <c r="A190" s="203">
        <v>181</v>
      </c>
      <c r="B190" s="102" t="s">
        <v>2283</v>
      </c>
      <c r="C190" s="102" t="s">
        <v>8234</v>
      </c>
      <c r="D190" s="203" t="s">
        <v>8741</v>
      </c>
      <c r="E190" s="1650" t="s">
        <v>1822</v>
      </c>
      <c r="F190" s="222" t="s">
        <v>1</v>
      </c>
      <c r="G190" s="222" t="s">
        <v>1</v>
      </c>
      <c r="H190" s="222">
        <v>3.31</v>
      </c>
      <c r="I190" s="102">
        <v>1</v>
      </c>
      <c r="J190" s="203">
        <v>275392</v>
      </c>
      <c r="K190" s="203">
        <v>0</v>
      </c>
      <c r="L190" s="203"/>
      <c r="M190" s="222">
        <f t="shared" si="16"/>
        <v>275392</v>
      </c>
      <c r="N190" s="222">
        <v>3.31</v>
      </c>
      <c r="O190" s="102">
        <v>1</v>
      </c>
      <c r="P190" s="203">
        <v>275392</v>
      </c>
      <c r="Q190" s="203">
        <v>0</v>
      </c>
      <c r="R190" s="203"/>
      <c r="S190" s="222">
        <f t="shared" si="17"/>
        <v>275392</v>
      </c>
      <c r="T190" s="222">
        <f t="shared" si="21"/>
        <v>0</v>
      </c>
      <c r="U190" s="222">
        <f t="shared" si="21"/>
        <v>0</v>
      </c>
      <c r="V190" s="222">
        <f t="shared" si="21"/>
        <v>0</v>
      </c>
      <c r="W190" s="222">
        <f t="shared" si="21"/>
        <v>0</v>
      </c>
      <c r="X190" s="222">
        <f t="shared" si="18"/>
        <v>0</v>
      </c>
      <c r="Y190" s="222" t="s">
        <v>1</v>
      </c>
      <c r="Z190" s="222">
        <v>3.42</v>
      </c>
      <c r="AA190" s="102">
        <v>1</v>
      </c>
      <c r="AB190" s="203">
        <v>284544</v>
      </c>
      <c r="AC190" s="203">
        <v>0</v>
      </c>
      <c r="AD190" s="203"/>
      <c r="AE190" s="222">
        <f t="shared" si="19"/>
        <v>284544</v>
      </c>
      <c r="AF190" s="222" t="s">
        <v>1</v>
      </c>
      <c r="AG190" s="222">
        <v>3.42</v>
      </c>
      <c r="AH190" s="102">
        <v>1</v>
      </c>
      <c r="AI190" s="203">
        <v>284544</v>
      </c>
      <c r="AJ190" s="203">
        <v>0</v>
      </c>
      <c r="AK190" s="203"/>
      <c r="AL190" s="222">
        <f t="shared" si="20"/>
        <v>284544</v>
      </c>
    </row>
    <row r="191" spans="1:38" s="5" customFormat="1">
      <c r="A191" s="203">
        <v>182</v>
      </c>
      <c r="B191" s="102" t="s">
        <v>1979</v>
      </c>
      <c r="C191" s="102" t="s">
        <v>8234</v>
      </c>
      <c r="D191" s="203" t="s">
        <v>8758</v>
      </c>
      <c r="E191" s="1650" t="s">
        <v>1812</v>
      </c>
      <c r="F191" s="222" t="s">
        <v>1</v>
      </c>
      <c r="G191" s="222" t="s">
        <v>1</v>
      </c>
      <c r="H191" s="222">
        <v>2.21</v>
      </c>
      <c r="I191" s="102">
        <v>1</v>
      </c>
      <c r="J191" s="203">
        <v>183872</v>
      </c>
      <c r="K191" s="203">
        <v>0</v>
      </c>
      <c r="L191" s="203"/>
      <c r="M191" s="222">
        <f t="shared" si="16"/>
        <v>183872</v>
      </c>
      <c r="N191" s="222">
        <v>2.21</v>
      </c>
      <c r="O191" s="102">
        <v>1</v>
      </c>
      <c r="P191" s="203">
        <v>183872</v>
      </c>
      <c r="Q191" s="203">
        <v>0</v>
      </c>
      <c r="R191" s="203"/>
      <c r="S191" s="222">
        <f t="shared" si="17"/>
        <v>183872</v>
      </c>
      <c r="T191" s="222">
        <f t="shared" si="21"/>
        <v>0</v>
      </c>
      <c r="U191" s="222">
        <f t="shared" si="21"/>
        <v>0</v>
      </c>
      <c r="V191" s="222">
        <f t="shared" si="21"/>
        <v>0</v>
      </c>
      <c r="W191" s="222">
        <f t="shared" si="21"/>
        <v>0</v>
      </c>
      <c r="X191" s="222">
        <f t="shared" si="18"/>
        <v>0</v>
      </c>
      <c r="Y191" s="222" t="s">
        <v>1</v>
      </c>
      <c r="Z191" s="222">
        <v>2.2799999999999998</v>
      </c>
      <c r="AA191" s="102">
        <v>1</v>
      </c>
      <c r="AB191" s="203">
        <v>189695.99999999997</v>
      </c>
      <c r="AC191" s="203">
        <v>0</v>
      </c>
      <c r="AD191" s="203"/>
      <c r="AE191" s="222">
        <f t="shared" si="19"/>
        <v>189695.99999999997</v>
      </c>
      <c r="AF191" s="222" t="s">
        <v>1</v>
      </c>
      <c r="AG191" s="222">
        <v>2.2799999999999998</v>
      </c>
      <c r="AH191" s="102">
        <v>1</v>
      </c>
      <c r="AI191" s="203">
        <v>189695.99999999997</v>
      </c>
      <c r="AJ191" s="203">
        <v>0</v>
      </c>
      <c r="AK191" s="203"/>
      <c r="AL191" s="222">
        <f t="shared" si="20"/>
        <v>189695.99999999997</v>
      </c>
    </row>
    <row r="192" spans="1:38" s="5" customFormat="1">
      <c r="A192" s="203">
        <v>183</v>
      </c>
      <c r="B192" s="102" t="s">
        <v>2285</v>
      </c>
      <c r="C192" s="102" t="s">
        <v>8234</v>
      </c>
      <c r="D192" s="203" t="s">
        <v>7902</v>
      </c>
      <c r="E192" s="1650" t="s">
        <v>1812</v>
      </c>
      <c r="F192" s="222" t="s">
        <v>1</v>
      </c>
      <c r="G192" s="222" t="s">
        <v>1</v>
      </c>
      <c r="H192" s="222">
        <v>2.08</v>
      </c>
      <c r="I192" s="102">
        <v>1</v>
      </c>
      <c r="J192" s="203">
        <v>173056</v>
      </c>
      <c r="K192" s="203">
        <v>0</v>
      </c>
      <c r="L192" s="203"/>
      <c r="M192" s="222">
        <f t="shared" si="16"/>
        <v>173056</v>
      </c>
      <c r="N192" s="222">
        <v>2.02</v>
      </c>
      <c r="O192" s="102">
        <v>1</v>
      </c>
      <c r="P192" s="203">
        <v>168064</v>
      </c>
      <c r="Q192" s="203">
        <v>0</v>
      </c>
      <c r="R192" s="203"/>
      <c r="S192" s="222">
        <f t="shared" si="17"/>
        <v>168064</v>
      </c>
      <c r="T192" s="222">
        <f t="shared" si="21"/>
        <v>0</v>
      </c>
      <c r="U192" s="222">
        <f t="shared" si="21"/>
        <v>4992</v>
      </c>
      <c r="V192" s="222">
        <f t="shared" si="21"/>
        <v>0</v>
      </c>
      <c r="W192" s="222">
        <f t="shared" si="21"/>
        <v>0</v>
      </c>
      <c r="X192" s="222">
        <f t="shared" si="18"/>
        <v>4992</v>
      </c>
      <c r="Y192" s="222" t="s">
        <v>1</v>
      </c>
      <c r="Z192" s="222">
        <v>2.15</v>
      </c>
      <c r="AA192" s="102">
        <v>1</v>
      </c>
      <c r="AB192" s="203">
        <v>178880</v>
      </c>
      <c r="AC192" s="203">
        <v>0</v>
      </c>
      <c r="AD192" s="203"/>
      <c r="AE192" s="222">
        <f t="shared" si="19"/>
        <v>178880</v>
      </c>
      <c r="AF192" s="222" t="s">
        <v>1</v>
      </c>
      <c r="AG192" s="222">
        <v>2.21</v>
      </c>
      <c r="AH192" s="102">
        <v>1</v>
      </c>
      <c r="AI192" s="203">
        <v>183872</v>
      </c>
      <c r="AJ192" s="203">
        <v>0</v>
      </c>
      <c r="AK192" s="203"/>
      <c r="AL192" s="222">
        <f t="shared" si="20"/>
        <v>183872</v>
      </c>
    </row>
    <row r="193" spans="1:38" s="5" customFormat="1">
      <c r="A193" s="203">
        <v>184</v>
      </c>
      <c r="B193" s="102" t="s">
        <v>5609</v>
      </c>
      <c r="C193" s="102" t="s">
        <v>8234</v>
      </c>
      <c r="D193" s="203" t="s">
        <v>8743</v>
      </c>
      <c r="E193" s="1650" t="s">
        <v>1812</v>
      </c>
      <c r="F193" s="222" t="s">
        <v>1</v>
      </c>
      <c r="G193" s="222" t="s">
        <v>1</v>
      </c>
      <c r="H193" s="222">
        <v>2.35</v>
      </c>
      <c r="I193" s="102">
        <v>1</v>
      </c>
      <c r="J193" s="203">
        <v>195520</v>
      </c>
      <c r="K193" s="203">
        <v>0</v>
      </c>
      <c r="L193" s="203"/>
      <c r="M193" s="222">
        <f t="shared" si="16"/>
        <v>195520</v>
      </c>
      <c r="N193" s="222">
        <v>2.2799999999999998</v>
      </c>
      <c r="O193" s="102">
        <v>1</v>
      </c>
      <c r="P193" s="203">
        <v>189695.99999999997</v>
      </c>
      <c r="Q193" s="203">
        <v>0</v>
      </c>
      <c r="R193" s="203"/>
      <c r="S193" s="222">
        <f t="shared" si="17"/>
        <v>189695.99999999997</v>
      </c>
      <c r="T193" s="222">
        <f t="shared" si="21"/>
        <v>0</v>
      </c>
      <c r="U193" s="222">
        <f t="shared" si="21"/>
        <v>5824.0000000000291</v>
      </c>
      <c r="V193" s="222">
        <f t="shared" si="21"/>
        <v>0</v>
      </c>
      <c r="W193" s="222">
        <f t="shared" si="21"/>
        <v>0</v>
      </c>
      <c r="X193" s="222">
        <f t="shared" si="18"/>
        <v>5824.0000000000291</v>
      </c>
      <c r="Y193" s="222" t="s">
        <v>1</v>
      </c>
      <c r="Z193" s="222">
        <v>2.35</v>
      </c>
      <c r="AA193" s="102">
        <v>1</v>
      </c>
      <c r="AB193" s="203">
        <v>195520</v>
      </c>
      <c r="AC193" s="203">
        <v>0</v>
      </c>
      <c r="AD193" s="203"/>
      <c r="AE193" s="222">
        <f t="shared" si="19"/>
        <v>195520</v>
      </c>
      <c r="AF193" s="222" t="s">
        <v>1</v>
      </c>
      <c r="AG193" s="222">
        <v>2.42</v>
      </c>
      <c r="AH193" s="102">
        <v>1</v>
      </c>
      <c r="AI193" s="203">
        <v>201344</v>
      </c>
      <c r="AJ193" s="203">
        <v>0</v>
      </c>
      <c r="AK193" s="203"/>
      <c r="AL193" s="222">
        <f t="shared" si="20"/>
        <v>201344</v>
      </c>
    </row>
    <row r="194" spans="1:38" s="5" customFormat="1">
      <c r="A194" s="203">
        <v>185</v>
      </c>
      <c r="B194" s="102" t="s">
        <v>2284</v>
      </c>
      <c r="C194" s="102" t="s">
        <v>8234</v>
      </c>
      <c r="D194" s="203" t="s">
        <v>8764</v>
      </c>
      <c r="E194" s="1650" t="s">
        <v>1812</v>
      </c>
      <c r="F194" s="222" t="s">
        <v>1</v>
      </c>
      <c r="G194" s="222" t="s">
        <v>1</v>
      </c>
      <c r="H194" s="222">
        <v>2.21</v>
      </c>
      <c r="I194" s="102">
        <v>1</v>
      </c>
      <c r="J194" s="203">
        <v>183872</v>
      </c>
      <c r="K194" s="203">
        <v>0</v>
      </c>
      <c r="L194" s="203"/>
      <c r="M194" s="222">
        <f t="shared" si="16"/>
        <v>183872</v>
      </c>
      <c r="N194" s="222">
        <v>2.15</v>
      </c>
      <c r="O194" s="102">
        <v>1</v>
      </c>
      <c r="P194" s="203">
        <v>178880</v>
      </c>
      <c r="Q194" s="203">
        <v>0</v>
      </c>
      <c r="R194" s="203"/>
      <c r="S194" s="222">
        <f t="shared" si="17"/>
        <v>178880</v>
      </c>
      <c r="T194" s="222">
        <f t="shared" si="21"/>
        <v>0</v>
      </c>
      <c r="U194" s="222">
        <f t="shared" si="21"/>
        <v>4992</v>
      </c>
      <c r="V194" s="222">
        <f t="shared" si="21"/>
        <v>0</v>
      </c>
      <c r="W194" s="222">
        <f t="shared" si="21"/>
        <v>0</v>
      </c>
      <c r="X194" s="222">
        <f t="shared" si="18"/>
        <v>4992</v>
      </c>
      <c r="Y194" s="222" t="s">
        <v>1</v>
      </c>
      <c r="Z194" s="222">
        <v>2.21</v>
      </c>
      <c r="AA194" s="102">
        <v>1</v>
      </c>
      <c r="AB194" s="203">
        <v>183872</v>
      </c>
      <c r="AC194" s="203">
        <v>0</v>
      </c>
      <c r="AD194" s="203"/>
      <c r="AE194" s="222">
        <f t="shared" si="19"/>
        <v>183872</v>
      </c>
      <c r="AF194" s="222" t="s">
        <v>1</v>
      </c>
      <c r="AG194" s="222">
        <v>2.2799999999999998</v>
      </c>
      <c r="AH194" s="102">
        <v>1</v>
      </c>
      <c r="AI194" s="203">
        <v>189695.99999999997</v>
      </c>
      <c r="AJ194" s="203">
        <v>0</v>
      </c>
      <c r="AK194" s="203"/>
      <c r="AL194" s="222">
        <f t="shared" si="20"/>
        <v>189695.99999999997</v>
      </c>
    </row>
    <row r="195" spans="1:38" s="5" customFormat="1">
      <c r="A195" s="203">
        <v>186</v>
      </c>
      <c r="B195" s="102" t="s">
        <v>1983</v>
      </c>
      <c r="C195" s="102" t="s">
        <v>8233</v>
      </c>
      <c r="D195" s="203" t="s">
        <v>8747</v>
      </c>
      <c r="E195" s="1650" t="s">
        <v>569</v>
      </c>
      <c r="F195" s="222" t="s">
        <v>1</v>
      </c>
      <c r="G195" s="222" t="s">
        <v>1</v>
      </c>
      <c r="H195" s="222">
        <v>1.9</v>
      </c>
      <c r="I195" s="102">
        <v>1</v>
      </c>
      <c r="J195" s="203">
        <v>158080</v>
      </c>
      <c r="K195" s="203">
        <v>0</v>
      </c>
      <c r="L195" s="203"/>
      <c r="M195" s="222">
        <f t="shared" si="16"/>
        <v>158080</v>
      </c>
      <c r="N195" s="222">
        <v>1.9</v>
      </c>
      <c r="O195" s="102">
        <v>1</v>
      </c>
      <c r="P195" s="203">
        <v>158080</v>
      </c>
      <c r="Q195" s="203">
        <v>0</v>
      </c>
      <c r="R195" s="203"/>
      <c r="S195" s="222">
        <f t="shared" si="17"/>
        <v>158080</v>
      </c>
      <c r="T195" s="222">
        <f t="shared" si="21"/>
        <v>0</v>
      </c>
      <c r="U195" s="222">
        <f t="shared" si="21"/>
        <v>0</v>
      </c>
      <c r="V195" s="222">
        <f t="shared" si="21"/>
        <v>0</v>
      </c>
      <c r="W195" s="222">
        <f t="shared" si="21"/>
        <v>0</v>
      </c>
      <c r="X195" s="222">
        <f t="shared" si="18"/>
        <v>0</v>
      </c>
      <c r="Y195" s="222" t="s">
        <v>1</v>
      </c>
      <c r="Z195" s="222">
        <v>1.96</v>
      </c>
      <c r="AA195" s="102">
        <v>1</v>
      </c>
      <c r="AB195" s="203">
        <v>163072</v>
      </c>
      <c r="AC195" s="203">
        <v>0</v>
      </c>
      <c r="AD195" s="203"/>
      <c r="AE195" s="222">
        <f t="shared" si="19"/>
        <v>163072</v>
      </c>
      <c r="AF195" s="222" t="s">
        <v>1</v>
      </c>
      <c r="AG195" s="222">
        <v>1.96</v>
      </c>
      <c r="AH195" s="102">
        <v>1</v>
      </c>
      <c r="AI195" s="203">
        <v>163072</v>
      </c>
      <c r="AJ195" s="203">
        <v>0</v>
      </c>
      <c r="AK195" s="203"/>
      <c r="AL195" s="222">
        <f t="shared" si="20"/>
        <v>163072</v>
      </c>
    </row>
    <row r="196" spans="1:38" s="5" customFormat="1">
      <c r="A196" s="203">
        <v>187</v>
      </c>
      <c r="B196" s="102" t="s">
        <v>5610</v>
      </c>
      <c r="C196" s="102" t="s">
        <v>8234</v>
      </c>
      <c r="D196" s="203" t="s">
        <v>8761</v>
      </c>
      <c r="E196" s="1650" t="s">
        <v>569</v>
      </c>
      <c r="F196" s="222" t="s">
        <v>1</v>
      </c>
      <c r="G196" s="222" t="s">
        <v>1</v>
      </c>
      <c r="H196" s="222">
        <v>1.84</v>
      </c>
      <c r="I196" s="102">
        <v>1</v>
      </c>
      <c r="J196" s="203">
        <v>153088</v>
      </c>
      <c r="K196" s="203">
        <v>0</v>
      </c>
      <c r="L196" s="203"/>
      <c r="M196" s="222">
        <f t="shared" si="16"/>
        <v>153088</v>
      </c>
      <c r="N196" s="222">
        <v>1.79</v>
      </c>
      <c r="O196" s="102">
        <v>1</v>
      </c>
      <c r="P196" s="203">
        <v>148928</v>
      </c>
      <c r="Q196" s="203"/>
      <c r="R196" s="203"/>
      <c r="S196" s="222">
        <f t="shared" si="17"/>
        <v>148928</v>
      </c>
      <c r="T196" s="222">
        <f t="shared" si="21"/>
        <v>0</v>
      </c>
      <c r="U196" s="222">
        <f t="shared" si="21"/>
        <v>4160</v>
      </c>
      <c r="V196" s="222">
        <f t="shared" si="21"/>
        <v>0</v>
      </c>
      <c r="W196" s="222">
        <f t="shared" si="21"/>
        <v>0</v>
      </c>
      <c r="X196" s="222">
        <f t="shared" si="18"/>
        <v>4160</v>
      </c>
      <c r="Y196" s="222" t="s">
        <v>1</v>
      </c>
      <c r="Z196" s="222">
        <v>1.9</v>
      </c>
      <c r="AA196" s="102">
        <v>1</v>
      </c>
      <c r="AB196" s="203">
        <v>158080</v>
      </c>
      <c r="AC196" s="203">
        <v>0</v>
      </c>
      <c r="AD196" s="203"/>
      <c r="AE196" s="222">
        <f t="shared" si="19"/>
        <v>158080</v>
      </c>
      <c r="AF196" s="222" t="s">
        <v>1</v>
      </c>
      <c r="AG196" s="222">
        <v>1.9</v>
      </c>
      <c r="AH196" s="102">
        <v>1</v>
      </c>
      <c r="AI196" s="203">
        <v>158080</v>
      </c>
      <c r="AJ196" s="203">
        <v>0</v>
      </c>
      <c r="AK196" s="203"/>
      <c r="AL196" s="222">
        <f t="shared" si="20"/>
        <v>158080</v>
      </c>
    </row>
    <row r="197" spans="1:38" s="5" customFormat="1">
      <c r="A197" s="203">
        <v>188</v>
      </c>
      <c r="B197" s="102" t="s">
        <v>5611</v>
      </c>
      <c r="C197" s="102" t="s">
        <v>8233</v>
      </c>
      <c r="D197" s="203" t="s">
        <v>8140</v>
      </c>
      <c r="E197" s="1650" t="s">
        <v>569</v>
      </c>
      <c r="F197" s="222" t="s">
        <v>1</v>
      </c>
      <c r="G197" s="222" t="s">
        <v>1</v>
      </c>
      <c r="H197" s="222">
        <v>2.02</v>
      </c>
      <c r="I197" s="102">
        <v>1</v>
      </c>
      <c r="J197" s="203">
        <v>168064</v>
      </c>
      <c r="K197" s="203">
        <v>0</v>
      </c>
      <c r="L197" s="203"/>
      <c r="M197" s="222">
        <f t="shared" si="16"/>
        <v>168064</v>
      </c>
      <c r="N197" s="222">
        <v>1.96</v>
      </c>
      <c r="O197" s="102">
        <v>1</v>
      </c>
      <c r="P197" s="203">
        <v>163072</v>
      </c>
      <c r="Q197" s="203"/>
      <c r="R197" s="203"/>
      <c r="S197" s="222">
        <f t="shared" si="17"/>
        <v>163072</v>
      </c>
      <c r="T197" s="222">
        <f t="shared" si="21"/>
        <v>0</v>
      </c>
      <c r="U197" s="222">
        <f t="shared" si="21"/>
        <v>4992</v>
      </c>
      <c r="V197" s="222">
        <f t="shared" si="21"/>
        <v>0</v>
      </c>
      <c r="W197" s="222">
        <f t="shared" si="21"/>
        <v>0</v>
      </c>
      <c r="X197" s="222">
        <f t="shared" si="18"/>
        <v>4992</v>
      </c>
      <c r="Y197" s="222" t="s">
        <v>1</v>
      </c>
      <c r="Z197" s="222">
        <v>2.02</v>
      </c>
      <c r="AA197" s="102">
        <v>1</v>
      </c>
      <c r="AB197" s="203">
        <v>168064</v>
      </c>
      <c r="AC197" s="203">
        <v>0</v>
      </c>
      <c r="AD197" s="203"/>
      <c r="AE197" s="222">
        <f t="shared" si="19"/>
        <v>168064</v>
      </c>
      <c r="AF197" s="222" t="s">
        <v>1</v>
      </c>
      <c r="AG197" s="222">
        <v>2.08</v>
      </c>
      <c r="AH197" s="102">
        <v>1</v>
      </c>
      <c r="AI197" s="203">
        <v>173056</v>
      </c>
      <c r="AJ197" s="203">
        <v>0</v>
      </c>
      <c r="AK197" s="203"/>
      <c r="AL197" s="222">
        <f t="shared" si="20"/>
        <v>173056</v>
      </c>
    </row>
    <row r="198" spans="1:38" s="5" customFormat="1">
      <c r="A198" s="203">
        <v>189</v>
      </c>
      <c r="B198" s="102" t="s">
        <v>8808</v>
      </c>
      <c r="C198" s="102" t="s">
        <v>8234</v>
      </c>
      <c r="D198" s="203" t="s">
        <v>7927</v>
      </c>
      <c r="E198" s="1650" t="s">
        <v>569</v>
      </c>
      <c r="F198" s="222" t="s">
        <v>1</v>
      </c>
      <c r="G198" s="222" t="s">
        <v>1</v>
      </c>
      <c r="H198" s="222">
        <v>1.79</v>
      </c>
      <c r="I198" s="102">
        <v>1</v>
      </c>
      <c r="J198" s="203">
        <v>148928</v>
      </c>
      <c r="K198" s="203">
        <v>0</v>
      </c>
      <c r="L198" s="203"/>
      <c r="M198" s="222">
        <f t="shared" si="16"/>
        <v>148928</v>
      </c>
      <c r="N198" s="222">
        <v>1.73</v>
      </c>
      <c r="O198" s="102">
        <v>1</v>
      </c>
      <c r="P198" s="203">
        <v>143936</v>
      </c>
      <c r="Q198" s="203"/>
      <c r="R198" s="203"/>
      <c r="S198" s="222">
        <f t="shared" si="17"/>
        <v>143936</v>
      </c>
      <c r="T198" s="222">
        <f t="shared" si="21"/>
        <v>0</v>
      </c>
      <c r="U198" s="222">
        <f t="shared" si="21"/>
        <v>4992</v>
      </c>
      <c r="V198" s="222">
        <f t="shared" si="21"/>
        <v>0</v>
      </c>
      <c r="W198" s="222">
        <f t="shared" si="21"/>
        <v>0</v>
      </c>
      <c r="X198" s="222">
        <f t="shared" si="18"/>
        <v>4992</v>
      </c>
      <c r="Y198" s="222" t="s">
        <v>1</v>
      </c>
      <c r="Z198" s="222">
        <v>1.84</v>
      </c>
      <c r="AA198" s="102">
        <v>1</v>
      </c>
      <c r="AB198" s="203">
        <v>153088</v>
      </c>
      <c r="AC198" s="203">
        <v>0</v>
      </c>
      <c r="AD198" s="203"/>
      <c r="AE198" s="222">
        <f t="shared" si="19"/>
        <v>153088</v>
      </c>
      <c r="AF198" s="222" t="s">
        <v>1</v>
      </c>
      <c r="AG198" s="222">
        <v>1.9</v>
      </c>
      <c r="AH198" s="102">
        <v>1</v>
      </c>
      <c r="AI198" s="203">
        <v>158080</v>
      </c>
      <c r="AJ198" s="203">
        <v>0</v>
      </c>
      <c r="AK198" s="203"/>
      <c r="AL198" s="222">
        <f t="shared" si="20"/>
        <v>158080</v>
      </c>
    </row>
    <row r="199" spans="1:38" s="5" customFormat="1">
      <c r="A199" s="203">
        <v>190</v>
      </c>
      <c r="B199" s="102" t="s">
        <v>8809</v>
      </c>
      <c r="C199" s="102" t="s">
        <v>8233</v>
      </c>
      <c r="D199" s="203" t="s">
        <v>8802</v>
      </c>
      <c r="E199" s="1650" t="s">
        <v>569</v>
      </c>
      <c r="F199" s="222" t="s">
        <v>1</v>
      </c>
      <c r="G199" s="222" t="s">
        <v>1</v>
      </c>
      <c r="H199" s="222">
        <v>1.79</v>
      </c>
      <c r="I199" s="102">
        <v>1</v>
      </c>
      <c r="J199" s="203">
        <v>148928</v>
      </c>
      <c r="K199" s="203">
        <v>0</v>
      </c>
      <c r="L199" s="203"/>
      <c r="M199" s="222">
        <f t="shared" si="16"/>
        <v>148928</v>
      </c>
      <c r="N199" s="222">
        <v>1.73</v>
      </c>
      <c r="O199" s="102">
        <v>1</v>
      </c>
      <c r="P199" s="203">
        <v>143936</v>
      </c>
      <c r="Q199" s="203"/>
      <c r="R199" s="203"/>
      <c r="S199" s="222">
        <f t="shared" si="17"/>
        <v>143936</v>
      </c>
      <c r="T199" s="222">
        <f t="shared" si="21"/>
        <v>0</v>
      </c>
      <c r="U199" s="222">
        <f t="shared" si="21"/>
        <v>4992</v>
      </c>
      <c r="V199" s="222">
        <f t="shared" si="21"/>
        <v>0</v>
      </c>
      <c r="W199" s="222">
        <f t="shared" si="21"/>
        <v>0</v>
      </c>
      <c r="X199" s="222">
        <f t="shared" si="18"/>
        <v>4992</v>
      </c>
      <c r="Y199" s="222" t="s">
        <v>1</v>
      </c>
      <c r="Z199" s="222">
        <v>1.84</v>
      </c>
      <c r="AA199" s="102">
        <v>1</v>
      </c>
      <c r="AB199" s="203">
        <v>153088</v>
      </c>
      <c r="AC199" s="203">
        <v>0</v>
      </c>
      <c r="AD199" s="203"/>
      <c r="AE199" s="222">
        <f t="shared" si="19"/>
        <v>153088</v>
      </c>
      <c r="AF199" s="222" t="s">
        <v>1</v>
      </c>
      <c r="AG199" s="222">
        <v>1.9</v>
      </c>
      <c r="AH199" s="102">
        <v>1</v>
      </c>
      <c r="AI199" s="203">
        <v>158080</v>
      </c>
      <c r="AJ199" s="203">
        <v>0</v>
      </c>
      <c r="AK199" s="203"/>
      <c r="AL199" s="222">
        <f t="shared" si="20"/>
        <v>158080</v>
      </c>
    </row>
    <row r="200" spans="1:38" s="5" customFormat="1">
      <c r="A200" s="203">
        <v>191</v>
      </c>
      <c r="B200" s="102" t="s">
        <v>5613</v>
      </c>
      <c r="C200" s="102" t="s">
        <v>8234</v>
      </c>
      <c r="D200" s="203" t="s">
        <v>8757</v>
      </c>
      <c r="E200" s="1650" t="s">
        <v>569</v>
      </c>
      <c r="F200" s="222" t="s">
        <v>1</v>
      </c>
      <c r="G200" s="222" t="s">
        <v>1</v>
      </c>
      <c r="H200" s="222">
        <v>1.9</v>
      </c>
      <c r="I200" s="102">
        <v>1</v>
      </c>
      <c r="J200" s="203">
        <v>158080</v>
      </c>
      <c r="K200" s="203">
        <v>0</v>
      </c>
      <c r="L200" s="203"/>
      <c r="M200" s="222">
        <f t="shared" si="16"/>
        <v>158080</v>
      </c>
      <c r="N200" s="222">
        <v>1.9</v>
      </c>
      <c r="O200" s="102">
        <v>1</v>
      </c>
      <c r="P200" s="203">
        <v>158080</v>
      </c>
      <c r="Q200" s="203"/>
      <c r="R200" s="203"/>
      <c r="S200" s="222">
        <f t="shared" si="17"/>
        <v>158080</v>
      </c>
      <c r="T200" s="222">
        <f t="shared" si="21"/>
        <v>0</v>
      </c>
      <c r="U200" s="222">
        <f t="shared" si="21"/>
        <v>0</v>
      </c>
      <c r="V200" s="222">
        <f t="shared" si="21"/>
        <v>0</v>
      </c>
      <c r="W200" s="222">
        <f t="shared" si="21"/>
        <v>0</v>
      </c>
      <c r="X200" s="222">
        <f t="shared" si="18"/>
        <v>0</v>
      </c>
      <c r="Y200" s="222" t="s">
        <v>1</v>
      </c>
      <c r="Z200" s="222">
        <v>1.96</v>
      </c>
      <c r="AA200" s="102">
        <v>1</v>
      </c>
      <c r="AB200" s="203">
        <v>163072</v>
      </c>
      <c r="AC200" s="203">
        <v>0</v>
      </c>
      <c r="AD200" s="203"/>
      <c r="AE200" s="222">
        <f t="shared" si="19"/>
        <v>163072</v>
      </c>
      <c r="AF200" s="222" t="s">
        <v>1</v>
      </c>
      <c r="AG200" s="222">
        <v>1.96</v>
      </c>
      <c r="AH200" s="102">
        <v>1</v>
      </c>
      <c r="AI200" s="203">
        <v>163072</v>
      </c>
      <c r="AJ200" s="203">
        <v>0</v>
      </c>
      <c r="AK200" s="203"/>
      <c r="AL200" s="222">
        <f t="shared" si="20"/>
        <v>163072</v>
      </c>
    </row>
    <row r="201" spans="1:38" s="5" customFormat="1">
      <c r="A201" s="203">
        <v>192</v>
      </c>
      <c r="B201" s="102" t="s">
        <v>5614</v>
      </c>
      <c r="C201" s="102" t="s">
        <v>8234</v>
      </c>
      <c r="D201" s="203" t="s">
        <v>8749</v>
      </c>
      <c r="E201" s="1650" t="s">
        <v>569</v>
      </c>
      <c r="F201" s="222" t="s">
        <v>1</v>
      </c>
      <c r="G201" s="222" t="s">
        <v>1</v>
      </c>
      <c r="H201" s="222">
        <v>1.84</v>
      </c>
      <c r="I201" s="102">
        <v>1</v>
      </c>
      <c r="J201" s="203">
        <v>153088</v>
      </c>
      <c r="K201" s="203">
        <v>0</v>
      </c>
      <c r="L201" s="203"/>
      <c r="M201" s="222">
        <f t="shared" si="16"/>
        <v>153088</v>
      </c>
      <c r="N201" s="222">
        <v>1.79</v>
      </c>
      <c r="O201" s="102">
        <v>1</v>
      </c>
      <c r="P201" s="203">
        <v>148928</v>
      </c>
      <c r="Q201" s="203"/>
      <c r="R201" s="203"/>
      <c r="S201" s="222">
        <f t="shared" si="17"/>
        <v>148928</v>
      </c>
      <c r="T201" s="222">
        <f t="shared" si="21"/>
        <v>0</v>
      </c>
      <c r="U201" s="222">
        <f t="shared" si="21"/>
        <v>4160</v>
      </c>
      <c r="V201" s="222">
        <f t="shared" si="21"/>
        <v>0</v>
      </c>
      <c r="W201" s="222">
        <f t="shared" si="21"/>
        <v>0</v>
      </c>
      <c r="X201" s="222">
        <f t="shared" si="18"/>
        <v>4160</v>
      </c>
      <c r="Y201" s="222" t="s">
        <v>1</v>
      </c>
      <c r="Z201" s="222">
        <v>1.9</v>
      </c>
      <c r="AA201" s="102">
        <v>1</v>
      </c>
      <c r="AB201" s="203">
        <v>158080</v>
      </c>
      <c r="AC201" s="203">
        <v>0</v>
      </c>
      <c r="AD201" s="203"/>
      <c r="AE201" s="222">
        <f t="shared" si="19"/>
        <v>158080</v>
      </c>
      <c r="AF201" s="222" t="s">
        <v>1</v>
      </c>
      <c r="AG201" s="222">
        <v>1.9</v>
      </c>
      <c r="AH201" s="102">
        <v>1</v>
      </c>
      <c r="AI201" s="203">
        <v>158080</v>
      </c>
      <c r="AJ201" s="203">
        <v>0</v>
      </c>
      <c r="AK201" s="203"/>
      <c r="AL201" s="222">
        <f t="shared" si="20"/>
        <v>158080</v>
      </c>
    </row>
    <row r="202" spans="1:38" s="5" customFormat="1">
      <c r="A202" s="203">
        <v>193</v>
      </c>
      <c r="B202" s="102" t="s">
        <v>8810</v>
      </c>
      <c r="C202" s="102" t="s">
        <v>8234</v>
      </c>
      <c r="D202" s="203" t="s">
        <v>8773</v>
      </c>
      <c r="E202" s="1650" t="s">
        <v>569</v>
      </c>
      <c r="F202" s="222" t="s">
        <v>1</v>
      </c>
      <c r="G202" s="222" t="s">
        <v>1</v>
      </c>
      <c r="H202" s="222">
        <v>1.79</v>
      </c>
      <c r="I202" s="102">
        <v>1</v>
      </c>
      <c r="J202" s="203">
        <v>148928</v>
      </c>
      <c r="K202" s="203">
        <v>0</v>
      </c>
      <c r="L202" s="203"/>
      <c r="M202" s="222">
        <f t="shared" ref="M202:M265" si="22">J202+K202+L202</f>
        <v>148928</v>
      </c>
      <c r="N202" s="222">
        <v>1.73</v>
      </c>
      <c r="O202" s="102">
        <v>1</v>
      </c>
      <c r="P202" s="203">
        <v>143936</v>
      </c>
      <c r="Q202" s="203"/>
      <c r="R202" s="203"/>
      <c r="S202" s="222">
        <f t="shared" ref="S202:S265" si="23">P202+Q202+R202</f>
        <v>143936</v>
      </c>
      <c r="T202" s="222">
        <f t="shared" si="21"/>
        <v>0</v>
      </c>
      <c r="U202" s="222">
        <f t="shared" si="21"/>
        <v>4992</v>
      </c>
      <c r="V202" s="222">
        <f t="shared" si="21"/>
        <v>0</v>
      </c>
      <c r="W202" s="222">
        <f t="shared" si="21"/>
        <v>0</v>
      </c>
      <c r="X202" s="222">
        <f t="shared" ref="X202:X265" si="24">U202+V202+W202</f>
        <v>4992</v>
      </c>
      <c r="Y202" s="222" t="s">
        <v>1</v>
      </c>
      <c r="Z202" s="222">
        <v>1.84</v>
      </c>
      <c r="AA202" s="102">
        <v>1</v>
      </c>
      <c r="AB202" s="203">
        <v>153088</v>
      </c>
      <c r="AC202" s="203">
        <v>0</v>
      </c>
      <c r="AD202" s="203"/>
      <c r="AE202" s="222">
        <f t="shared" ref="AE202:AE265" si="25">AB202+AC202+AD202</f>
        <v>153088</v>
      </c>
      <c r="AF202" s="222" t="s">
        <v>1</v>
      </c>
      <c r="AG202" s="222">
        <v>1.9</v>
      </c>
      <c r="AH202" s="102">
        <v>1</v>
      </c>
      <c r="AI202" s="203">
        <v>158080</v>
      </c>
      <c r="AJ202" s="203">
        <v>0</v>
      </c>
      <c r="AK202" s="203"/>
      <c r="AL202" s="222">
        <f t="shared" ref="AL202:AL265" si="26">AI202+AJ202+AK202</f>
        <v>158080</v>
      </c>
    </row>
    <row r="203" spans="1:38" s="5" customFormat="1">
      <c r="A203" s="203">
        <v>194</v>
      </c>
      <c r="B203" s="102" t="s">
        <v>5615</v>
      </c>
      <c r="C203" s="102" t="s">
        <v>8234</v>
      </c>
      <c r="D203" s="203" t="s">
        <v>8775</v>
      </c>
      <c r="E203" s="1650" t="s">
        <v>569</v>
      </c>
      <c r="F203" s="222" t="s">
        <v>1</v>
      </c>
      <c r="G203" s="222" t="s">
        <v>1</v>
      </c>
      <c r="H203" s="222">
        <v>2.02</v>
      </c>
      <c r="I203" s="102">
        <v>1</v>
      </c>
      <c r="J203" s="203">
        <v>168064</v>
      </c>
      <c r="K203" s="203">
        <v>0</v>
      </c>
      <c r="L203" s="203"/>
      <c r="M203" s="222">
        <f t="shared" si="22"/>
        <v>168064</v>
      </c>
      <c r="N203" s="222">
        <v>2.02</v>
      </c>
      <c r="O203" s="102">
        <v>1</v>
      </c>
      <c r="P203" s="203">
        <v>168064</v>
      </c>
      <c r="Q203" s="203"/>
      <c r="R203" s="203"/>
      <c r="S203" s="222">
        <f t="shared" si="23"/>
        <v>168064</v>
      </c>
      <c r="T203" s="222">
        <f t="shared" si="21"/>
        <v>0</v>
      </c>
      <c r="U203" s="222">
        <f t="shared" si="21"/>
        <v>0</v>
      </c>
      <c r="V203" s="222">
        <f t="shared" si="21"/>
        <v>0</v>
      </c>
      <c r="W203" s="222">
        <f t="shared" si="21"/>
        <v>0</v>
      </c>
      <c r="X203" s="222">
        <f t="shared" si="24"/>
        <v>0</v>
      </c>
      <c r="Y203" s="222" t="s">
        <v>1</v>
      </c>
      <c r="Z203" s="222">
        <v>2.08</v>
      </c>
      <c r="AA203" s="102">
        <v>1</v>
      </c>
      <c r="AB203" s="203">
        <v>173056</v>
      </c>
      <c r="AC203" s="203">
        <v>0</v>
      </c>
      <c r="AD203" s="203"/>
      <c r="AE203" s="222">
        <f t="shared" si="25"/>
        <v>173056</v>
      </c>
      <c r="AF203" s="222" t="s">
        <v>1</v>
      </c>
      <c r="AG203" s="222">
        <v>2.08</v>
      </c>
      <c r="AH203" s="102">
        <v>1</v>
      </c>
      <c r="AI203" s="203">
        <v>173056</v>
      </c>
      <c r="AJ203" s="203">
        <v>0</v>
      </c>
      <c r="AK203" s="203"/>
      <c r="AL203" s="222">
        <f t="shared" si="26"/>
        <v>173056</v>
      </c>
    </row>
    <row r="204" spans="1:38" s="5" customFormat="1">
      <c r="A204" s="203">
        <v>195</v>
      </c>
      <c r="B204" s="102" t="s">
        <v>2287</v>
      </c>
      <c r="C204" s="102" t="s">
        <v>8234</v>
      </c>
      <c r="D204" s="203" t="s">
        <v>8745</v>
      </c>
      <c r="E204" s="1650" t="s">
        <v>569</v>
      </c>
      <c r="F204" s="222" t="s">
        <v>1</v>
      </c>
      <c r="G204" s="222" t="s">
        <v>1</v>
      </c>
      <c r="H204" s="222">
        <v>2.02</v>
      </c>
      <c r="I204" s="102">
        <v>1</v>
      </c>
      <c r="J204" s="203">
        <v>168064</v>
      </c>
      <c r="K204" s="203">
        <v>0</v>
      </c>
      <c r="L204" s="203"/>
      <c r="M204" s="222">
        <f t="shared" si="22"/>
        <v>168064</v>
      </c>
      <c r="N204" s="222">
        <v>2.02</v>
      </c>
      <c r="O204" s="102">
        <v>1</v>
      </c>
      <c r="P204" s="203">
        <v>168064</v>
      </c>
      <c r="Q204" s="203"/>
      <c r="R204" s="203"/>
      <c r="S204" s="222">
        <f t="shared" si="23"/>
        <v>168064</v>
      </c>
      <c r="T204" s="222">
        <f t="shared" si="21"/>
        <v>0</v>
      </c>
      <c r="U204" s="222">
        <f t="shared" si="21"/>
        <v>0</v>
      </c>
      <c r="V204" s="222">
        <f t="shared" si="21"/>
        <v>0</v>
      </c>
      <c r="W204" s="222">
        <f t="shared" si="21"/>
        <v>0</v>
      </c>
      <c r="X204" s="222">
        <f t="shared" si="24"/>
        <v>0</v>
      </c>
      <c r="Y204" s="222" t="s">
        <v>1</v>
      </c>
      <c r="Z204" s="222">
        <v>2.08</v>
      </c>
      <c r="AA204" s="102">
        <v>1</v>
      </c>
      <c r="AB204" s="203">
        <v>173056</v>
      </c>
      <c r="AC204" s="203">
        <v>0</v>
      </c>
      <c r="AD204" s="203"/>
      <c r="AE204" s="222">
        <f t="shared" si="25"/>
        <v>173056</v>
      </c>
      <c r="AF204" s="222" t="s">
        <v>1</v>
      </c>
      <c r="AG204" s="222">
        <v>2.08</v>
      </c>
      <c r="AH204" s="102">
        <v>1</v>
      </c>
      <c r="AI204" s="203">
        <v>173056</v>
      </c>
      <c r="AJ204" s="203">
        <v>0</v>
      </c>
      <c r="AK204" s="203"/>
      <c r="AL204" s="222">
        <f t="shared" si="26"/>
        <v>173056</v>
      </c>
    </row>
    <row r="205" spans="1:38" s="5" customFormat="1">
      <c r="A205" s="203">
        <v>196</v>
      </c>
      <c r="B205" s="102" t="s">
        <v>1982</v>
      </c>
      <c r="C205" s="102" t="s">
        <v>8234</v>
      </c>
      <c r="D205" s="203" t="s">
        <v>8757</v>
      </c>
      <c r="E205" s="1650" t="s">
        <v>569</v>
      </c>
      <c r="F205" s="222" t="s">
        <v>1</v>
      </c>
      <c r="G205" s="222" t="s">
        <v>1</v>
      </c>
      <c r="H205" s="222">
        <v>1.9</v>
      </c>
      <c r="I205" s="102">
        <v>1</v>
      </c>
      <c r="J205" s="203">
        <v>158080</v>
      </c>
      <c r="K205" s="203">
        <v>0</v>
      </c>
      <c r="L205" s="203"/>
      <c r="M205" s="222">
        <f t="shared" si="22"/>
        <v>158080</v>
      </c>
      <c r="N205" s="222">
        <v>1.9</v>
      </c>
      <c r="O205" s="102">
        <v>1</v>
      </c>
      <c r="P205" s="203">
        <v>158080</v>
      </c>
      <c r="Q205" s="203"/>
      <c r="R205" s="203"/>
      <c r="S205" s="222">
        <f t="shared" si="23"/>
        <v>158080</v>
      </c>
      <c r="T205" s="222">
        <f t="shared" si="21"/>
        <v>0</v>
      </c>
      <c r="U205" s="222">
        <f t="shared" si="21"/>
        <v>0</v>
      </c>
      <c r="V205" s="222">
        <f t="shared" si="21"/>
        <v>0</v>
      </c>
      <c r="W205" s="222">
        <f t="shared" si="21"/>
        <v>0</v>
      </c>
      <c r="X205" s="222">
        <f t="shared" si="24"/>
        <v>0</v>
      </c>
      <c r="Y205" s="222" t="s">
        <v>1</v>
      </c>
      <c r="Z205" s="222">
        <v>1.96</v>
      </c>
      <c r="AA205" s="102">
        <v>1</v>
      </c>
      <c r="AB205" s="203">
        <v>163072</v>
      </c>
      <c r="AC205" s="203">
        <v>0</v>
      </c>
      <c r="AD205" s="203"/>
      <c r="AE205" s="222">
        <f t="shared" si="25"/>
        <v>163072</v>
      </c>
      <c r="AF205" s="222" t="s">
        <v>1</v>
      </c>
      <c r="AG205" s="222">
        <v>1.96</v>
      </c>
      <c r="AH205" s="102">
        <v>1</v>
      </c>
      <c r="AI205" s="203">
        <v>163072</v>
      </c>
      <c r="AJ205" s="203">
        <v>0</v>
      </c>
      <c r="AK205" s="203"/>
      <c r="AL205" s="222">
        <f t="shared" si="26"/>
        <v>163072</v>
      </c>
    </row>
    <row r="206" spans="1:38" s="5" customFormat="1">
      <c r="A206" s="203">
        <v>197</v>
      </c>
      <c r="B206" s="102" t="s">
        <v>8811</v>
      </c>
      <c r="C206" s="102" t="s">
        <v>8234</v>
      </c>
      <c r="D206" s="203" t="s">
        <v>8802</v>
      </c>
      <c r="E206" s="1650" t="s">
        <v>569</v>
      </c>
      <c r="F206" s="222" t="s">
        <v>1</v>
      </c>
      <c r="G206" s="222" t="s">
        <v>1</v>
      </c>
      <c r="H206" s="222">
        <v>1.79</v>
      </c>
      <c r="I206" s="102">
        <v>1</v>
      </c>
      <c r="J206" s="203">
        <v>148928</v>
      </c>
      <c r="K206" s="203">
        <v>0</v>
      </c>
      <c r="L206" s="203"/>
      <c r="M206" s="222">
        <f t="shared" si="22"/>
        <v>148928</v>
      </c>
      <c r="N206" s="222">
        <v>1.73</v>
      </c>
      <c r="O206" s="102">
        <v>1</v>
      </c>
      <c r="P206" s="203">
        <v>143936</v>
      </c>
      <c r="Q206" s="203"/>
      <c r="R206" s="203"/>
      <c r="S206" s="222">
        <f t="shared" si="23"/>
        <v>143936</v>
      </c>
      <c r="T206" s="222">
        <f t="shared" si="21"/>
        <v>0</v>
      </c>
      <c r="U206" s="222">
        <f t="shared" si="21"/>
        <v>4992</v>
      </c>
      <c r="V206" s="222">
        <f t="shared" si="21"/>
        <v>0</v>
      </c>
      <c r="W206" s="222">
        <f t="shared" si="21"/>
        <v>0</v>
      </c>
      <c r="X206" s="222">
        <f t="shared" si="24"/>
        <v>4992</v>
      </c>
      <c r="Y206" s="222" t="s">
        <v>1</v>
      </c>
      <c r="Z206" s="222">
        <v>1.84</v>
      </c>
      <c r="AA206" s="102">
        <v>1</v>
      </c>
      <c r="AB206" s="203">
        <v>153088</v>
      </c>
      <c r="AC206" s="203">
        <v>0</v>
      </c>
      <c r="AD206" s="203"/>
      <c r="AE206" s="222">
        <f t="shared" si="25"/>
        <v>153088</v>
      </c>
      <c r="AF206" s="222" t="s">
        <v>1</v>
      </c>
      <c r="AG206" s="222">
        <v>1.9</v>
      </c>
      <c r="AH206" s="102">
        <v>1</v>
      </c>
      <c r="AI206" s="203">
        <v>158080</v>
      </c>
      <c r="AJ206" s="203">
        <v>0</v>
      </c>
      <c r="AK206" s="203"/>
      <c r="AL206" s="222">
        <f t="shared" si="26"/>
        <v>158080</v>
      </c>
    </row>
    <row r="207" spans="1:38" s="5" customFormat="1">
      <c r="A207" s="203">
        <v>198</v>
      </c>
      <c r="B207" s="102" t="s">
        <v>8812</v>
      </c>
      <c r="C207" s="102" t="s">
        <v>8234</v>
      </c>
      <c r="D207" s="203" t="s">
        <v>8802</v>
      </c>
      <c r="E207" s="1650" t="s">
        <v>569</v>
      </c>
      <c r="F207" s="222" t="s">
        <v>1</v>
      </c>
      <c r="G207" s="222" t="s">
        <v>1</v>
      </c>
      <c r="H207" s="222">
        <v>1.79</v>
      </c>
      <c r="I207" s="102">
        <v>1</v>
      </c>
      <c r="J207" s="203">
        <v>148928</v>
      </c>
      <c r="K207" s="203">
        <v>0</v>
      </c>
      <c r="L207" s="203"/>
      <c r="M207" s="222">
        <f t="shared" si="22"/>
        <v>148928</v>
      </c>
      <c r="N207" s="222">
        <v>1.73</v>
      </c>
      <c r="O207" s="102">
        <v>1</v>
      </c>
      <c r="P207" s="203">
        <v>143936</v>
      </c>
      <c r="Q207" s="203"/>
      <c r="R207" s="203"/>
      <c r="S207" s="222">
        <f t="shared" si="23"/>
        <v>143936</v>
      </c>
      <c r="T207" s="222">
        <f t="shared" si="21"/>
        <v>0</v>
      </c>
      <c r="U207" s="222">
        <f t="shared" si="21"/>
        <v>4992</v>
      </c>
      <c r="V207" s="222">
        <f t="shared" si="21"/>
        <v>0</v>
      </c>
      <c r="W207" s="222">
        <f t="shared" si="21"/>
        <v>0</v>
      </c>
      <c r="X207" s="222">
        <f t="shared" si="24"/>
        <v>4992</v>
      </c>
      <c r="Y207" s="222" t="s">
        <v>1</v>
      </c>
      <c r="Z207" s="222">
        <v>1.84</v>
      </c>
      <c r="AA207" s="102">
        <v>1</v>
      </c>
      <c r="AB207" s="203">
        <v>153088</v>
      </c>
      <c r="AC207" s="203">
        <v>0</v>
      </c>
      <c r="AD207" s="203"/>
      <c r="AE207" s="222">
        <f t="shared" si="25"/>
        <v>153088</v>
      </c>
      <c r="AF207" s="222" t="s">
        <v>1</v>
      </c>
      <c r="AG207" s="222">
        <v>1.9</v>
      </c>
      <c r="AH207" s="102">
        <v>1</v>
      </c>
      <c r="AI207" s="203">
        <v>158080</v>
      </c>
      <c r="AJ207" s="203">
        <v>0</v>
      </c>
      <c r="AK207" s="203"/>
      <c r="AL207" s="222">
        <f t="shared" si="26"/>
        <v>158080</v>
      </c>
    </row>
    <row r="208" spans="1:38" s="5" customFormat="1">
      <c r="A208" s="203">
        <v>199</v>
      </c>
      <c r="B208" s="102" t="s">
        <v>827</v>
      </c>
      <c r="C208" s="102"/>
      <c r="D208" s="203"/>
      <c r="E208" s="1650" t="s">
        <v>569</v>
      </c>
      <c r="F208" s="222" t="s">
        <v>1</v>
      </c>
      <c r="G208" s="222" t="s">
        <v>1</v>
      </c>
      <c r="H208" s="222">
        <v>1.96</v>
      </c>
      <c r="I208" s="102">
        <v>1</v>
      </c>
      <c r="J208" s="203">
        <v>163072</v>
      </c>
      <c r="K208" s="203">
        <v>0</v>
      </c>
      <c r="L208" s="203"/>
      <c r="M208" s="222">
        <f t="shared" si="22"/>
        <v>163072</v>
      </c>
      <c r="N208" s="222">
        <v>1.96</v>
      </c>
      <c r="O208" s="102">
        <v>1</v>
      </c>
      <c r="P208" s="203">
        <v>163072</v>
      </c>
      <c r="Q208" s="203"/>
      <c r="R208" s="203"/>
      <c r="S208" s="222">
        <f t="shared" si="23"/>
        <v>163072</v>
      </c>
      <c r="T208" s="222">
        <f t="shared" si="21"/>
        <v>0</v>
      </c>
      <c r="U208" s="222">
        <f t="shared" si="21"/>
        <v>0</v>
      </c>
      <c r="V208" s="222">
        <f t="shared" si="21"/>
        <v>0</v>
      </c>
      <c r="W208" s="222">
        <f t="shared" si="21"/>
        <v>0</v>
      </c>
      <c r="X208" s="222">
        <f t="shared" si="24"/>
        <v>0</v>
      </c>
      <c r="Y208" s="222" t="s">
        <v>1</v>
      </c>
      <c r="Z208" s="222">
        <v>2.02</v>
      </c>
      <c r="AA208" s="102">
        <v>1</v>
      </c>
      <c r="AB208" s="203">
        <v>168064</v>
      </c>
      <c r="AC208" s="203">
        <v>0</v>
      </c>
      <c r="AD208" s="203"/>
      <c r="AE208" s="222">
        <f t="shared" si="25"/>
        <v>168064</v>
      </c>
      <c r="AF208" s="222" t="s">
        <v>1</v>
      </c>
      <c r="AG208" s="222">
        <v>2.02</v>
      </c>
      <c r="AH208" s="102">
        <v>1</v>
      </c>
      <c r="AI208" s="203">
        <v>168064</v>
      </c>
      <c r="AJ208" s="203">
        <v>0</v>
      </c>
      <c r="AK208" s="203"/>
      <c r="AL208" s="222">
        <f t="shared" si="26"/>
        <v>168064</v>
      </c>
    </row>
    <row r="209" spans="1:38" s="5" customFormat="1">
      <c r="A209" s="203">
        <v>200</v>
      </c>
      <c r="B209" s="102" t="s">
        <v>827</v>
      </c>
      <c r="C209" s="102"/>
      <c r="D209" s="203"/>
      <c r="E209" s="1650" t="s">
        <v>569</v>
      </c>
      <c r="F209" s="222" t="s">
        <v>1</v>
      </c>
      <c r="G209" s="222" t="s">
        <v>1</v>
      </c>
      <c r="H209" s="222">
        <v>1.96</v>
      </c>
      <c r="I209" s="102">
        <v>1</v>
      </c>
      <c r="J209" s="203">
        <v>163072</v>
      </c>
      <c r="K209" s="203">
        <v>0</v>
      </c>
      <c r="L209" s="203"/>
      <c r="M209" s="222">
        <f t="shared" si="22"/>
        <v>163072</v>
      </c>
      <c r="N209" s="222">
        <v>1.96</v>
      </c>
      <c r="O209" s="102">
        <v>1</v>
      </c>
      <c r="P209" s="203">
        <v>163072</v>
      </c>
      <c r="Q209" s="203"/>
      <c r="R209" s="203"/>
      <c r="S209" s="222">
        <f t="shared" si="23"/>
        <v>163072</v>
      </c>
      <c r="T209" s="222">
        <f t="shared" si="21"/>
        <v>0</v>
      </c>
      <c r="U209" s="222">
        <f t="shared" si="21"/>
        <v>0</v>
      </c>
      <c r="V209" s="222">
        <f t="shared" si="21"/>
        <v>0</v>
      </c>
      <c r="W209" s="222">
        <f t="shared" si="21"/>
        <v>0</v>
      </c>
      <c r="X209" s="222">
        <f t="shared" si="24"/>
        <v>0</v>
      </c>
      <c r="Y209" s="222" t="s">
        <v>1</v>
      </c>
      <c r="Z209" s="222">
        <v>2.02</v>
      </c>
      <c r="AA209" s="102">
        <v>1</v>
      </c>
      <c r="AB209" s="203">
        <v>168064</v>
      </c>
      <c r="AC209" s="203">
        <v>0</v>
      </c>
      <c r="AD209" s="203"/>
      <c r="AE209" s="222">
        <f t="shared" si="25"/>
        <v>168064</v>
      </c>
      <c r="AF209" s="222" t="s">
        <v>1</v>
      </c>
      <c r="AG209" s="222">
        <v>2.02</v>
      </c>
      <c r="AH209" s="102">
        <v>1</v>
      </c>
      <c r="AI209" s="203">
        <v>168064</v>
      </c>
      <c r="AJ209" s="203">
        <v>0</v>
      </c>
      <c r="AK209" s="203"/>
      <c r="AL209" s="222">
        <f t="shared" si="26"/>
        <v>168064</v>
      </c>
    </row>
    <row r="210" spans="1:38" s="5" customFormat="1" ht="67.5">
      <c r="A210" s="203">
        <v>201</v>
      </c>
      <c r="B210" s="102" t="s">
        <v>5616</v>
      </c>
      <c r="C210" s="102" t="s">
        <v>8234</v>
      </c>
      <c r="D210" s="203" t="s">
        <v>7902</v>
      </c>
      <c r="E210" s="1650" t="s">
        <v>5617</v>
      </c>
      <c r="F210" s="222" t="s">
        <v>1</v>
      </c>
      <c r="G210" s="222" t="s">
        <v>1</v>
      </c>
      <c r="H210" s="222">
        <v>4.2699999999999996</v>
      </c>
      <c r="I210" s="102">
        <v>1</v>
      </c>
      <c r="J210" s="203">
        <v>355263.99999999994</v>
      </c>
      <c r="K210" s="203">
        <v>0</v>
      </c>
      <c r="L210" s="203"/>
      <c r="M210" s="222">
        <f t="shared" si="22"/>
        <v>355263.99999999994</v>
      </c>
      <c r="N210" s="222">
        <v>4.1399999999999997</v>
      </c>
      <c r="O210" s="102">
        <v>1</v>
      </c>
      <c r="P210" s="203">
        <v>344448</v>
      </c>
      <c r="Q210" s="203">
        <v>0</v>
      </c>
      <c r="R210" s="203"/>
      <c r="S210" s="222">
        <f t="shared" si="23"/>
        <v>344448</v>
      </c>
      <c r="T210" s="222">
        <f t="shared" ref="T210:W257" si="27">I210-O210</f>
        <v>0</v>
      </c>
      <c r="U210" s="222">
        <f t="shared" si="27"/>
        <v>10815.999999999942</v>
      </c>
      <c r="V210" s="222">
        <f t="shared" si="27"/>
        <v>0</v>
      </c>
      <c r="W210" s="222">
        <f t="shared" si="27"/>
        <v>0</v>
      </c>
      <c r="X210" s="222">
        <f t="shared" si="24"/>
        <v>10815.999999999942</v>
      </c>
      <c r="Y210" s="222" t="s">
        <v>1</v>
      </c>
      <c r="Z210" s="222">
        <v>4.41</v>
      </c>
      <c r="AA210" s="102">
        <v>1</v>
      </c>
      <c r="AB210" s="203">
        <v>366912</v>
      </c>
      <c r="AC210" s="203">
        <v>0</v>
      </c>
      <c r="AD210" s="203"/>
      <c r="AE210" s="222">
        <f t="shared" si="25"/>
        <v>366912</v>
      </c>
      <c r="AF210" s="222" t="s">
        <v>1</v>
      </c>
      <c r="AG210" s="222">
        <v>4.41</v>
      </c>
      <c r="AH210" s="102">
        <v>1</v>
      </c>
      <c r="AI210" s="203">
        <v>366912</v>
      </c>
      <c r="AJ210" s="203">
        <v>0</v>
      </c>
      <c r="AK210" s="203"/>
      <c r="AL210" s="222">
        <f t="shared" si="26"/>
        <v>366912</v>
      </c>
    </row>
    <row r="211" spans="1:38" s="5" customFormat="1" ht="54">
      <c r="A211" s="203">
        <v>202</v>
      </c>
      <c r="B211" s="102" t="s">
        <v>1980</v>
      </c>
      <c r="C211" s="102" t="s">
        <v>8234</v>
      </c>
      <c r="D211" s="203" t="s">
        <v>8758</v>
      </c>
      <c r="E211" s="1650" t="s">
        <v>1822</v>
      </c>
      <c r="F211" s="222" t="s">
        <v>1</v>
      </c>
      <c r="G211" s="222" t="s">
        <v>1</v>
      </c>
      <c r="H211" s="222">
        <v>2.92</v>
      </c>
      <c r="I211" s="102">
        <v>1</v>
      </c>
      <c r="J211" s="203">
        <v>242944</v>
      </c>
      <c r="K211" s="203">
        <v>0</v>
      </c>
      <c r="L211" s="203"/>
      <c r="M211" s="222">
        <f t="shared" si="22"/>
        <v>242944</v>
      </c>
      <c r="N211" s="222">
        <v>2.83</v>
      </c>
      <c r="O211" s="102">
        <v>1</v>
      </c>
      <c r="P211" s="203">
        <v>235456</v>
      </c>
      <c r="Q211" s="203">
        <v>0</v>
      </c>
      <c r="R211" s="203"/>
      <c r="S211" s="222">
        <f t="shared" si="23"/>
        <v>235456</v>
      </c>
      <c r="T211" s="222">
        <f t="shared" si="27"/>
        <v>0</v>
      </c>
      <c r="U211" s="222">
        <f t="shared" si="27"/>
        <v>7488</v>
      </c>
      <c r="V211" s="222">
        <f t="shared" si="27"/>
        <v>0</v>
      </c>
      <c r="W211" s="222">
        <f t="shared" si="27"/>
        <v>0</v>
      </c>
      <c r="X211" s="222">
        <f t="shared" si="24"/>
        <v>7488</v>
      </c>
      <c r="Y211" s="222" t="s">
        <v>1</v>
      </c>
      <c r="Z211" s="222">
        <v>3.02</v>
      </c>
      <c r="AA211" s="102">
        <v>1</v>
      </c>
      <c r="AB211" s="203">
        <v>251264</v>
      </c>
      <c r="AC211" s="203">
        <v>0</v>
      </c>
      <c r="AD211" s="203"/>
      <c r="AE211" s="222">
        <f t="shared" si="25"/>
        <v>251264</v>
      </c>
      <c r="AF211" s="222" t="s">
        <v>1</v>
      </c>
      <c r="AG211" s="222">
        <v>3.02</v>
      </c>
      <c r="AH211" s="102">
        <v>1</v>
      </c>
      <c r="AI211" s="203">
        <v>251264</v>
      </c>
      <c r="AJ211" s="203">
        <v>0</v>
      </c>
      <c r="AK211" s="203"/>
      <c r="AL211" s="222">
        <f t="shared" si="26"/>
        <v>251264</v>
      </c>
    </row>
    <row r="212" spans="1:38" s="5" customFormat="1">
      <c r="A212" s="203">
        <v>203</v>
      </c>
      <c r="B212" s="102" t="s">
        <v>5618</v>
      </c>
      <c r="C212" s="102" t="s">
        <v>8234</v>
      </c>
      <c r="D212" s="203" t="s">
        <v>8762</v>
      </c>
      <c r="E212" s="1650" t="s">
        <v>1812</v>
      </c>
      <c r="F212" s="222" t="s">
        <v>1</v>
      </c>
      <c r="G212" s="222" t="s">
        <v>1</v>
      </c>
      <c r="H212" s="222">
        <v>2.21</v>
      </c>
      <c r="I212" s="102">
        <v>1</v>
      </c>
      <c r="J212" s="203">
        <v>183872</v>
      </c>
      <c r="K212" s="203">
        <v>0</v>
      </c>
      <c r="L212" s="203"/>
      <c r="M212" s="222">
        <f t="shared" si="22"/>
        <v>183872</v>
      </c>
      <c r="N212" s="222">
        <v>2.21</v>
      </c>
      <c r="O212" s="102">
        <v>1</v>
      </c>
      <c r="P212" s="203">
        <v>183872</v>
      </c>
      <c r="Q212" s="203">
        <v>0</v>
      </c>
      <c r="R212" s="203"/>
      <c r="S212" s="222">
        <f t="shared" si="23"/>
        <v>183872</v>
      </c>
      <c r="T212" s="222">
        <f t="shared" si="27"/>
        <v>0</v>
      </c>
      <c r="U212" s="222">
        <f t="shared" si="27"/>
        <v>0</v>
      </c>
      <c r="V212" s="222">
        <f t="shared" si="27"/>
        <v>0</v>
      </c>
      <c r="W212" s="222">
        <f t="shared" si="27"/>
        <v>0</v>
      </c>
      <c r="X212" s="222">
        <f t="shared" si="24"/>
        <v>0</v>
      </c>
      <c r="Y212" s="222" t="s">
        <v>1</v>
      </c>
      <c r="Z212" s="222">
        <v>2.2799999999999998</v>
      </c>
      <c r="AA212" s="102">
        <v>1</v>
      </c>
      <c r="AB212" s="203">
        <v>189695.99999999997</v>
      </c>
      <c r="AC212" s="203">
        <v>0</v>
      </c>
      <c r="AD212" s="203"/>
      <c r="AE212" s="222">
        <f t="shared" si="25"/>
        <v>189695.99999999997</v>
      </c>
      <c r="AF212" s="222" t="s">
        <v>1</v>
      </c>
      <c r="AG212" s="222">
        <v>2.2799999999999998</v>
      </c>
      <c r="AH212" s="102">
        <v>1</v>
      </c>
      <c r="AI212" s="203">
        <v>189695.99999999997</v>
      </c>
      <c r="AJ212" s="203">
        <v>0</v>
      </c>
      <c r="AK212" s="203"/>
      <c r="AL212" s="222">
        <f t="shared" si="26"/>
        <v>189695.99999999997</v>
      </c>
    </row>
    <row r="213" spans="1:38" s="5" customFormat="1">
      <c r="A213" s="203">
        <v>204</v>
      </c>
      <c r="B213" s="102" t="s">
        <v>5619</v>
      </c>
      <c r="C213" s="102" t="s">
        <v>8234</v>
      </c>
      <c r="D213" s="203" t="s">
        <v>8764</v>
      </c>
      <c r="E213" s="1650" t="s">
        <v>1812</v>
      </c>
      <c r="F213" s="222" t="s">
        <v>1</v>
      </c>
      <c r="G213" s="222" t="s">
        <v>1</v>
      </c>
      <c r="H213" s="222">
        <v>2.21</v>
      </c>
      <c r="I213" s="102">
        <v>1</v>
      </c>
      <c r="J213" s="203">
        <v>183872</v>
      </c>
      <c r="K213" s="203">
        <v>0</v>
      </c>
      <c r="L213" s="203"/>
      <c r="M213" s="222">
        <f t="shared" si="22"/>
        <v>183872</v>
      </c>
      <c r="N213" s="222">
        <v>2.21</v>
      </c>
      <c r="O213" s="102">
        <v>1</v>
      </c>
      <c r="P213" s="203">
        <v>183872</v>
      </c>
      <c r="Q213" s="203">
        <v>0</v>
      </c>
      <c r="R213" s="203"/>
      <c r="S213" s="222">
        <f t="shared" si="23"/>
        <v>183872</v>
      </c>
      <c r="T213" s="222">
        <f t="shared" si="27"/>
        <v>0</v>
      </c>
      <c r="U213" s="222">
        <f t="shared" si="27"/>
        <v>0</v>
      </c>
      <c r="V213" s="222">
        <f t="shared" si="27"/>
        <v>0</v>
      </c>
      <c r="W213" s="222">
        <f t="shared" si="27"/>
        <v>0</v>
      </c>
      <c r="X213" s="222">
        <f t="shared" si="24"/>
        <v>0</v>
      </c>
      <c r="Y213" s="222" t="s">
        <v>1</v>
      </c>
      <c r="Z213" s="222">
        <v>2.2799999999999998</v>
      </c>
      <c r="AA213" s="102">
        <v>1</v>
      </c>
      <c r="AB213" s="203">
        <v>189695.99999999997</v>
      </c>
      <c r="AC213" s="203">
        <v>0</v>
      </c>
      <c r="AD213" s="203"/>
      <c r="AE213" s="222">
        <f t="shared" si="25"/>
        <v>189695.99999999997</v>
      </c>
      <c r="AF213" s="222" t="s">
        <v>1</v>
      </c>
      <c r="AG213" s="222">
        <v>2.2799999999999998</v>
      </c>
      <c r="AH213" s="102">
        <v>1</v>
      </c>
      <c r="AI213" s="203">
        <v>189695.99999999997</v>
      </c>
      <c r="AJ213" s="203">
        <v>0</v>
      </c>
      <c r="AK213" s="203"/>
      <c r="AL213" s="222">
        <f t="shared" si="26"/>
        <v>189695.99999999997</v>
      </c>
    </row>
    <row r="214" spans="1:38" s="5" customFormat="1">
      <c r="A214" s="203">
        <v>205</v>
      </c>
      <c r="B214" s="102" t="s">
        <v>1880</v>
      </c>
      <c r="C214" s="102" t="s">
        <v>8234</v>
      </c>
      <c r="D214" s="203" t="s">
        <v>8773</v>
      </c>
      <c r="E214" s="1650" t="s">
        <v>1812</v>
      </c>
      <c r="F214" s="222" t="s">
        <v>1</v>
      </c>
      <c r="G214" s="222" t="s">
        <v>1</v>
      </c>
      <c r="H214" s="222">
        <v>2.08</v>
      </c>
      <c r="I214" s="102">
        <v>1</v>
      </c>
      <c r="J214" s="203">
        <v>173056</v>
      </c>
      <c r="K214" s="203">
        <v>0</v>
      </c>
      <c r="L214" s="203"/>
      <c r="M214" s="222">
        <f t="shared" si="22"/>
        <v>173056</v>
      </c>
      <c r="N214" s="222">
        <v>2.02</v>
      </c>
      <c r="O214" s="102">
        <v>1</v>
      </c>
      <c r="P214" s="203">
        <v>168064</v>
      </c>
      <c r="Q214" s="203">
        <v>0</v>
      </c>
      <c r="R214" s="203"/>
      <c r="S214" s="222">
        <f t="shared" si="23"/>
        <v>168064</v>
      </c>
      <c r="T214" s="222">
        <f t="shared" si="27"/>
        <v>0</v>
      </c>
      <c r="U214" s="222">
        <f t="shared" si="27"/>
        <v>4992</v>
      </c>
      <c r="V214" s="222">
        <f t="shared" si="27"/>
        <v>0</v>
      </c>
      <c r="W214" s="222">
        <f t="shared" si="27"/>
        <v>0</v>
      </c>
      <c r="X214" s="222">
        <f t="shared" si="24"/>
        <v>4992</v>
      </c>
      <c r="Y214" s="222" t="s">
        <v>1</v>
      </c>
      <c r="Z214" s="222">
        <v>2.15</v>
      </c>
      <c r="AA214" s="102">
        <v>1</v>
      </c>
      <c r="AB214" s="203">
        <v>178880</v>
      </c>
      <c r="AC214" s="203">
        <v>0</v>
      </c>
      <c r="AD214" s="203"/>
      <c r="AE214" s="222">
        <f t="shared" si="25"/>
        <v>178880</v>
      </c>
      <c r="AF214" s="222" t="s">
        <v>1</v>
      </c>
      <c r="AG214" s="222">
        <v>2.21</v>
      </c>
      <c r="AH214" s="102">
        <v>1</v>
      </c>
      <c r="AI214" s="203">
        <v>183872</v>
      </c>
      <c r="AJ214" s="203">
        <v>0</v>
      </c>
      <c r="AK214" s="203"/>
      <c r="AL214" s="222">
        <f t="shared" si="26"/>
        <v>183872</v>
      </c>
    </row>
    <row r="215" spans="1:38" s="5" customFormat="1">
      <c r="A215" s="203">
        <v>206</v>
      </c>
      <c r="B215" s="102" t="s">
        <v>1864</v>
      </c>
      <c r="C215" s="102" t="s">
        <v>8234</v>
      </c>
      <c r="D215" s="203" t="s">
        <v>8773</v>
      </c>
      <c r="E215" s="1650" t="s">
        <v>1812</v>
      </c>
      <c r="F215" s="222" t="s">
        <v>1</v>
      </c>
      <c r="G215" s="222" t="s">
        <v>1</v>
      </c>
      <c r="H215" s="222">
        <v>2.08</v>
      </c>
      <c r="I215" s="102">
        <v>1</v>
      </c>
      <c r="J215" s="203">
        <v>173056</v>
      </c>
      <c r="K215" s="203">
        <v>0</v>
      </c>
      <c r="L215" s="203"/>
      <c r="M215" s="222">
        <f t="shared" si="22"/>
        <v>173056</v>
      </c>
      <c r="N215" s="222">
        <v>2.02</v>
      </c>
      <c r="O215" s="102">
        <v>1</v>
      </c>
      <c r="P215" s="203">
        <v>168064</v>
      </c>
      <c r="Q215" s="203">
        <v>0</v>
      </c>
      <c r="R215" s="203"/>
      <c r="S215" s="222">
        <f t="shared" si="23"/>
        <v>168064</v>
      </c>
      <c r="T215" s="222">
        <f t="shared" si="27"/>
        <v>0</v>
      </c>
      <c r="U215" s="222">
        <f t="shared" si="27"/>
        <v>4992</v>
      </c>
      <c r="V215" s="222">
        <f t="shared" si="27"/>
        <v>0</v>
      </c>
      <c r="W215" s="222">
        <f t="shared" si="27"/>
        <v>0</v>
      </c>
      <c r="X215" s="222">
        <f t="shared" si="24"/>
        <v>4992</v>
      </c>
      <c r="Y215" s="222" t="s">
        <v>1</v>
      </c>
      <c r="Z215" s="222">
        <v>2.15</v>
      </c>
      <c r="AA215" s="102">
        <v>1</v>
      </c>
      <c r="AB215" s="203">
        <v>178880</v>
      </c>
      <c r="AC215" s="203">
        <v>0</v>
      </c>
      <c r="AD215" s="203"/>
      <c r="AE215" s="222">
        <f t="shared" si="25"/>
        <v>178880</v>
      </c>
      <c r="AF215" s="222" t="s">
        <v>1</v>
      </c>
      <c r="AG215" s="222">
        <v>2.21</v>
      </c>
      <c r="AH215" s="102">
        <v>1</v>
      </c>
      <c r="AI215" s="203">
        <v>183872</v>
      </c>
      <c r="AJ215" s="203">
        <v>0</v>
      </c>
      <c r="AK215" s="203"/>
      <c r="AL215" s="222">
        <f t="shared" si="26"/>
        <v>183872</v>
      </c>
    </row>
    <row r="216" spans="1:38" s="5" customFormat="1">
      <c r="A216" s="203">
        <v>207</v>
      </c>
      <c r="B216" s="102" t="s">
        <v>5620</v>
      </c>
      <c r="C216" s="102" t="s">
        <v>8234</v>
      </c>
      <c r="D216" s="203" t="s">
        <v>8747</v>
      </c>
      <c r="E216" s="1650" t="s">
        <v>569</v>
      </c>
      <c r="F216" s="222" t="s">
        <v>1</v>
      </c>
      <c r="G216" s="222" t="s">
        <v>1</v>
      </c>
      <c r="H216" s="222">
        <v>2.08</v>
      </c>
      <c r="I216" s="102">
        <v>1</v>
      </c>
      <c r="J216" s="203">
        <v>173056</v>
      </c>
      <c r="K216" s="203">
        <v>0</v>
      </c>
      <c r="L216" s="203"/>
      <c r="M216" s="222">
        <f t="shared" si="22"/>
        <v>173056</v>
      </c>
      <c r="N216" s="222">
        <v>2.08</v>
      </c>
      <c r="O216" s="102">
        <v>1</v>
      </c>
      <c r="P216" s="203">
        <v>173056</v>
      </c>
      <c r="Q216" s="203">
        <v>0</v>
      </c>
      <c r="R216" s="203"/>
      <c r="S216" s="222">
        <f t="shared" si="23"/>
        <v>173056</v>
      </c>
      <c r="T216" s="222">
        <f t="shared" si="27"/>
        <v>0</v>
      </c>
      <c r="U216" s="222">
        <f t="shared" si="27"/>
        <v>0</v>
      </c>
      <c r="V216" s="222">
        <f t="shared" si="27"/>
        <v>0</v>
      </c>
      <c r="W216" s="222">
        <f t="shared" si="27"/>
        <v>0</v>
      </c>
      <c r="X216" s="222">
        <f t="shared" si="24"/>
        <v>0</v>
      </c>
      <c r="Y216" s="222" t="s">
        <v>1</v>
      </c>
      <c r="Z216" s="222">
        <v>2.08</v>
      </c>
      <c r="AA216" s="102">
        <v>1</v>
      </c>
      <c r="AB216" s="203">
        <v>173056</v>
      </c>
      <c r="AC216" s="203">
        <v>0</v>
      </c>
      <c r="AD216" s="203"/>
      <c r="AE216" s="222">
        <f t="shared" si="25"/>
        <v>173056</v>
      </c>
      <c r="AF216" s="222" t="s">
        <v>1</v>
      </c>
      <c r="AG216" s="222">
        <v>2.14</v>
      </c>
      <c r="AH216" s="102">
        <v>1</v>
      </c>
      <c r="AI216" s="203">
        <v>178048</v>
      </c>
      <c r="AJ216" s="203">
        <v>0</v>
      </c>
      <c r="AK216" s="203"/>
      <c r="AL216" s="222">
        <f t="shared" si="26"/>
        <v>178048</v>
      </c>
    </row>
    <row r="217" spans="1:38" s="5" customFormat="1">
      <c r="A217" s="203">
        <v>208</v>
      </c>
      <c r="B217" s="102" t="s">
        <v>5623</v>
      </c>
      <c r="C217" s="102" t="s">
        <v>8234</v>
      </c>
      <c r="D217" s="203" t="s">
        <v>8802</v>
      </c>
      <c r="E217" s="1650" t="s">
        <v>569</v>
      </c>
      <c r="F217" s="222" t="s">
        <v>1</v>
      </c>
      <c r="G217" s="222" t="s">
        <v>1</v>
      </c>
      <c r="H217" s="222">
        <v>1.84</v>
      </c>
      <c r="I217" s="102">
        <v>1</v>
      </c>
      <c r="J217" s="203">
        <v>153088</v>
      </c>
      <c r="K217" s="203">
        <v>0</v>
      </c>
      <c r="L217" s="203"/>
      <c r="M217" s="222">
        <f t="shared" si="22"/>
        <v>153088</v>
      </c>
      <c r="N217" s="222">
        <v>1.79</v>
      </c>
      <c r="O217" s="102">
        <v>1</v>
      </c>
      <c r="P217" s="203">
        <v>148928</v>
      </c>
      <c r="Q217" s="203">
        <v>0</v>
      </c>
      <c r="R217" s="203"/>
      <c r="S217" s="222">
        <f t="shared" si="23"/>
        <v>148928</v>
      </c>
      <c r="T217" s="222">
        <f t="shared" si="27"/>
        <v>0</v>
      </c>
      <c r="U217" s="222">
        <f t="shared" si="27"/>
        <v>4160</v>
      </c>
      <c r="V217" s="222">
        <f t="shared" si="27"/>
        <v>0</v>
      </c>
      <c r="W217" s="222">
        <f t="shared" si="27"/>
        <v>0</v>
      </c>
      <c r="X217" s="222">
        <f t="shared" si="24"/>
        <v>4160</v>
      </c>
      <c r="Y217" s="222" t="s">
        <v>1</v>
      </c>
      <c r="Z217" s="222">
        <v>1.9</v>
      </c>
      <c r="AA217" s="102">
        <v>1</v>
      </c>
      <c r="AB217" s="203">
        <v>158080</v>
      </c>
      <c r="AC217" s="203">
        <v>0</v>
      </c>
      <c r="AD217" s="203"/>
      <c r="AE217" s="222">
        <f t="shared" si="25"/>
        <v>158080</v>
      </c>
      <c r="AF217" s="222" t="s">
        <v>1</v>
      </c>
      <c r="AG217" s="222">
        <v>1.9</v>
      </c>
      <c r="AH217" s="102">
        <v>1</v>
      </c>
      <c r="AI217" s="203">
        <v>158080</v>
      </c>
      <c r="AJ217" s="203">
        <v>0</v>
      </c>
      <c r="AK217" s="203"/>
      <c r="AL217" s="222">
        <f t="shared" si="26"/>
        <v>158080</v>
      </c>
    </row>
    <row r="218" spans="1:38" s="5" customFormat="1">
      <c r="A218" s="203">
        <v>209</v>
      </c>
      <c r="B218" s="102" t="s">
        <v>5622</v>
      </c>
      <c r="C218" s="102" t="s">
        <v>8234</v>
      </c>
      <c r="D218" s="203" t="s">
        <v>7902</v>
      </c>
      <c r="E218" s="1650" t="s">
        <v>569</v>
      </c>
      <c r="F218" s="222" t="s">
        <v>1</v>
      </c>
      <c r="G218" s="222" t="s">
        <v>1</v>
      </c>
      <c r="H218" s="222">
        <v>1.84</v>
      </c>
      <c r="I218" s="102">
        <v>1</v>
      </c>
      <c r="J218" s="203">
        <v>153088</v>
      </c>
      <c r="K218" s="203">
        <v>0</v>
      </c>
      <c r="L218" s="203"/>
      <c r="M218" s="222">
        <f t="shared" si="22"/>
        <v>153088</v>
      </c>
      <c r="N218" s="222">
        <v>1.79</v>
      </c>
      <c r="O218" s="102">
        <v>1</v>
      </c>
      <c r="P218" s="203">
        <v>148928</v>
      </c>
      <c r="Q218" s="203">
        <v>0</v>
      </c>
      <c r="R218" s="203"/>
      <c r="S218" s="222">
        <f t="shared" si="23"/>
        <v>148928</v>
      </c>
      <c r="T218" s="222">
        <f t="shared" si="27"/>
        <v>0</v>
      </c>
      <c r="U218" s="222">
        <f t="shared" si="27"/>
        <v>4160</v>
      </c>
      <c r="V218" s="222">
        <f t="shared" si="27"/>
        <v>0</v>
      </c>
      <c r="W218" s="222">
        <f t="shared" si="27"/>
        <v>0</v>
      </c>
      <c r="X218" s="222">
        <f t="shared" si="24"/>
        <v>4160</v>
      </c>
      <c r="Y218" s="222" t="s">
        <v>1</v>
      </c>
      <c r="Z218" s="222">
        <v>1.9</v>
      </c>
      <c r="AA218" s="102">
        <v>1</v>
      </c>
      <c r="AB218" s="203">
        <v>158080</v>
      </c>
      <c r="AC218" s="203">
        <v>0</v>
      </c>
      <c r="AD218" s="203"/>
      <c r="AE218" s="222">
        <f t="shared" si="25"/>
        <v>158080</v>
      </c>
      <c r="AF218" s="222" t="s">
        <v>1</v>
      </c>
      <c r="AG218" s="222">
        <v>1.9</v>
      </c>
      <c r="AH218" s="102">
        <v>1</v>
      </c>
      <c r="AI218" s="203">
        <v>158080</v>
      </c>
      <c r="AJ218" s="203">
        <v>0</v>
      </c>
      <c r="AK218" s="203"/>
      <c r="AL218" s="222">
        <f t="shared" si="26"/>
        <v>158080</v>
      </c>
    </row>
    <row r="219" spans="1:38" s="5" customFormat="1">
      <c r="A219" s="203">
        <v>210</v>
      </c>
      <c r="B219" s="102" t="s">
        <v>5621</v>
      </c>
      <c r="C219" s="102" t="s">
        <v>8233</v>
      </c>
      <c r="D219" s="203" t="s">
        <v>8771</v>
      </c>
      <c r="E219" s="1650" t="s">
        <v>569</v>
      </c>
      <c r="F219" s="222" t="s">
        <v>1</v>
      </c>
      <c r="G219" s="222" t="s">
        <v>1</v>
      </c>
      <c r="H219" s="222">
        <v>1.84</v>
      </c>
      <c r="I219" s="102">
        <v>1</v>
      </c>
      <c r="J219" s="203">
        <v>153088</v>
      </c>
      <c r="K219" s="203">
        <v>0</v>
      </c>
      <c r="L219" s="203"/>
      <c r="M219" s="222">
        <f t="shared" si="22"/>
        <v>153088</v>
      </c>
      <c r="N219" s="222">
        <v>1.79</v>
      </c>
      <c r="O219" s="102">
        <v>1</v>
      </c>
      <c r="P219" s="203">
        <v>148928</v>
      </c>
      <c r="Q219" s="203">
        <v>0</v>
      </c>
      <c r="R219" s="203"/>
      <c r="S219" s="222">
        <f t="shared" si="23"/>
        <v>148928</v>
      </c>
      <c r="T219" s="222">
        <f t="shared" si="27"/>
        <v>0</v>
      </c>
      <c r="U219" s="222">
        <f t="shared" si="27"/>
        <v>4160</v>
      </c>
      <c r="V219" s="222">
        <f t="shared" si="27"/>
        <v>0</v>
      </c>
      <c r="W219" s="222">
        <f t="shared" si="27"/>
        <v>0</v>
      </c>
      <c r="X219" s="222">
        <f t="shared" si="24"/>
        <v>4160</v>
      </c>
      <c r="Y219" s="222" t="s">
        <v>1</v>
      </c>
      <c r="Z219" s="222">
        <v>1.9</v>
      </c>
      <c r="AA219" s="102">
        <v>1</v>
      </c>
      <c r="AB219" s="203">
        <v>158080</v>
      </c>
      <c r="AC219" s="203">
        <v>0</v>
      </c>
      <c r="AD219" s="203"/>
      <c r="AE219" s="222">
        <f t="shared" si="25"/>
        <v>158080</v>
      </c>
      <c r="AF219" s="222" t="s">
        <v>1</v>
      </c>
      <c r="AG219" s="222">
        <v>1.9</v>
      </c>
      <c r="AH219" s="102">
        <v>1</v>
      </c>
      <c r="AI219" s="203">
        <v>158080</v>
      </c>
      <c r="AJ219" s="203">
        <v>0</v>
      </c>
      <c r="AK219" s="203"/>
      <c r="AL219" s="222">
        <f t="shared" si="26"/>
        <v>158080</v>
      </c>
    </row>
    <row r="220" spans="1:38" s="5" customFormat="1">
      <c r="A220" s="203">
        <v>211</v>
      </c>
      <c r="B220" s="102" t="s">
        <v>8813</v>
      </c>
      <c r="C220" s="102" t="s">
        <v>8234</v>
      </c>
      <c r="D220" s="203" t="s">
        <v>8767</v>
      </c>
      <c r="E220" s="1650" t="s">
        <v>569</v>
      </c>
      <c r="F220" s="222" t="s">
        <v>1</v>
      </c>
      <c r="G220" s="222" t="s">
        <v>1</v>
      </c>
      <c r="H220" s="222">
        <v>2.2799999999999998</v>
      </c>
      <c r="I220" s="102">
        <v>1</v>
      </c>
      <c r="J220" s="203">
        <v>189695.99999999997</v>
      </c>
      <c r="K220" s="203">
        <v>0</v>
      </c>
      <c r="L220" s="203"/>
      <c r="M220" s="222">
        <f t="shared" si="22"/>
        <v>189695.99999999997</v>
      </c>
      <c r="N220" s="222">
        <v>2.2799999999999998</v>
      </c>
      <c r="O220" s="102">
        <v>1</v>
      </c>
      <c r="P220" s="203">
        <v>189695.99999999997</v>
      </c>
      <c r="Q220" s="203">
        <v>0</v>
      </c>
      <c r="R220" s="203"/>
      <c r="S220" s="222">
        <f t="shared" si="23"/>
        <v>189695.99999999997</v>
      </c>
      <c r="T220" s="222">
        <f t="shared" si="27"/>
        <v>0</v>
      </c>
      <c r="U220" s="222">
        <f t="shared" si="27"/>
        <v>0</v>
      </c>
      <c r="V220" s="222">
        <f t="shared" si="27"/>
        <v>0</v>
      </c>
      <c r="W220" s="222">
        <f t="shared" si="27"/>
        <v>0</v>
      </c>
      <c r="X220" s="222">
        <f t="shared" si="24"/>
        <v>0</v>
      </c>
      <c r="Y220" s="222" t="s">
        <v>1</v>
      </c>
      <c r="Z220" s="222">
        <v>2.2799999999999998</v>
      </c>
      <c r="AA220" s="102">
        <v>1</v>
      </c>
      <c r="AB220" s="203">
        <v>189695.99999999997</v>
      </c>
      <c r="AC220" s="203">
        <v>0</v>
      </c>
      <c r="AD220" s="203"/>
      <c r="AE220" s="222">
        <f t="shared" si="25"/>
        <v>189695.99999999997</v>
      </c>
      <c r="AF220" s="222" t="s">
        <v>1</v>
      </c>
      <c r="AG220" s="222">
        <v>2.2799999999999998</v>
      </c>
      <c r="AH220" s="102">
        <v>1</v>
      </c>
      <c r="AI220" s="203">
        <v>189695.99999999997</v>
      </c>
      <c r="AJ220" s="203">
        <v>0</v>
      </c>
      <c r="AK220" s="203"/>
      <c r="AL220" s="222">
        <f t="shared" si="26"/>
        <v>189695.99999999997</v>
      </c>
    </row>
    <row r="221" spans="1:38" s="5" customFormat="1">
      <c r="A221" s="203">
        <v>212</v>
      </c>
      <c r="B221" s="102" t="s">
        <v>8814</v>
      </c>
      <c r="C221" s="102" t="s">
        <v>8233</v>
      </c>
      <c r="D221" s="203" t="s">
        <v>8790</v>
      </c>
      <c r="E221" s="1650" t="s">
        <v>569</v>
      </c>
      <c r="F221" s="222" t="s">
        <v>1</v>
      </c>
      <c r="G221" s="222" t="s">
        <v>1</v>
      </c>
      <c r="H221" s="222">
        <v>1.79</v>
      </c>
      <c r="I221" s="102">
        <v>1</v>
      </c>
      <c r="J221" s="203">
        <v>148928</v>
      </c>
      <c r="K221" s="203">
        <v>0</v>
      </c>
      <c r="L221" s="203"/>
      <c r="M221" s="222">
        <f t="shared" si="22"/>
        <v>148928</v>
      </c>
      <c r="N221" s="222">
        <v>1.73</v>
      </c>
      <c r="O221" s="102">
        <v>1</v>
      </c>
      <c r="P221" s="203">
        <v>143936</v>
      </c>
      <c r="Q221" s="203">
        <v>0</v>
      </c>
      <c r="R221" s="203"/>
      <c r="S221" s="222">
        <f t="shared" si="23"/>
        <v>143936</v>
      </c>
      <c r="T221" s="222">
        <f t="shared" si="27"/>
        <v>0</v>
      </c>
      <c r="U221" s="222">
        <f t="shared" si="27"/>
        <v>4992</v>
      </c>
      <c r="V221" s="222">
        <f t="shared" si="27"/>
        <v>0</v>
      </c>
      <c r="W221" s="222">
        <f t="shared" si="27"/>
        <v>0</v>
      </c>
      <c r="X221" s="222">
        <f t="shared" si="24"/>
        <v>4992</v>
      </c>
      <c r="Y221" s="222" t="s">
        <v>1</v>
      </c>
      <c r="Z221" s="222">
        <v>1.84</v>
      </c>
      <c r="AA221" s="102">
        <v>1</v>
      </c>
      <c r="AB221" s="203">
        <v>153088</v>
      </c>
      <c r="AC221" s="203">
        <v>0</v>
      </c>
      <c r="AD221" s="203"/>
      <c r="AE221" s="222">
        <f t="shared" si="25"/>
        <v>153088</v>
      </c>
      <c r="AF221" s="222" t="s">
        <v>1</v>
      </c>
      <c r="AG221" s="222">
        <v>1.9</v>
      </c>
      <c r="AH221" s="102">
        <v>1</v>
      </c>
      <c r="AI221" s="203">
        <v>158080</v>
      </c>
      <c r="AJ221" s="203">
        <v>0</v>
      </c>
      <c r="AK221" s="203"/>
      <c r="AL221" s="222">
        <f t="shared" si="26"/>
        <v>158080</v>
      </c>
    </row>
    <row r="222" spans="1:38" s="5" customFormat="1">
      <c r="A222" s="203">
        <v>213</v>
      </c>
      <c r="B222" s="102" t="s">
        <v>1814</v>
      </c>
      <c r="C222" s="102" t="s">
        <v>8234</v>
      </c>
      <c r="D222" s="203" t="s">
        <v>7927</v>
      </c>
      <c r="E222" s="1650" t="s">
        <v>569</v>
      </c>
      <c r="F222" s="222" t="s">
        <v>1</v>
      </c>
      <c r="G222" s="222" t="s">
        <v>1</v>
      </c>
      <c r="H222" s="222">
        <v>1.9</v>
      </c>
      <c r="I222" s="102">
        <v>1</v>
      </c>
      <c r="J222" s="203">
        <v>158080</v>
      </c>
      <c r="K222" s="203">
        <v>0</v>
      </c>
      <c r="L222" s="203"/>
      <c r="M222" s="222">
        <f t="shared" si="22"/>
        <v>158080</v>
      </c>
      <c r="N222" s="222">
        <v>1.9</v>
      </c>
      <c r="O222" s="102">
        <v>1</v>
      </c>
      <c r="P222" s="203">
        <v>158080</v>
      </c>
      <c r="Q222" s="203">
        <v>0</v>
      </c>
      <c r="R222" s="203"/>
      <c r="S222" s="222">
        <f t="shared" si="23"/>
        <v>158080</v>
      </c>
      <c r="T222" s="222">
        <f t="shared" si="27"/>
        <v>0</v>
      </c>
      <c r="U222" s="222">
        <f t="shared" si="27"/>
        <v>0</v>
      </c>
      <c r="V222" s="222">
        <f t="shared" si="27"/>
        <v>0</v>
      </c>
      <c r="W222" s="222">
        <f t="shared" si="27"/>
        <v>0</v>
      </c>
      <c r="X222" s="222">
        <f t="shared" si="24"/>
        <v>0</v>
      </c>
      <c r="Y222" s="222" t="s">
        <v>1</v>
      </c>
      <c r="Z222" s="222">
        <v>1.96</v>
      </c>
      <c r="AA222" s="102">
        <v>1</v>
      </c>
      <c r="AB222" s="203">
        <v>163072</v>
      </c>
      <c r="AC222" s="203">
        <v>0</v>
      </c>
      <c r="AD222" s="203"/>
      <c r="AE222" s="222">
        <f t="shared" si="25"/>
        <v>163072</v>
      </c>
      <c r="AF222" s="222" t="s">
        <v>1</v>
      </c>
      <c r="AG222" s="222">
        <v>1.96</v>
      </c>
      <c r="AH222" s="102">
        <v>1</v>
      </c>
      <c r="AI222" s="203">
        <v>163072</v>
      </c>
      <c r="AJ222" s="203">
        <v>0</v>
      </c>
      <c r="AK222" s="203"/>
      <c r="AL222" s="222">
        <f t="shared" si="26"/>
        <v>163072</v>
      </c>
    </row>
    <row r="223" spans="1:38" s="5" customFormat="1">
      <c r="A223" s="203">
        <v>214</v>
      </c>
      <c r="B223" s="102" t="s">
        <v>1877</v>
      </c>
      <c r="C223" s="102" t="s">
        <v>8234</v>
      </c>
      <c r="D223" s="203" t="s">
        <v>8757</v>
      </c>
      <c r="E223" s="1650" t="s">
        <v>569</v>
      </c>
      <c r="F223" s="222" t="s">
        <v>1</v>
      </c>
      <c r="G223" s="222" t="s">
        <v>1</v>
      </c>
      <c r="H223" s="222">
        <v>1.9</v>
      </c>
      <c r="I223" s="102">
        <v>1</v>
      </c>
      <c r="J223" s="203">
        <v>158080</v>
      </c>
      <c r="K223" s="203">
        <v>0</v>
      </c>
      <c r="L223" s="203"/>
      <c r="M223" s="222">
        <f t="shared" si="22"/>
        <v>158080</v>
      </c>
      <c r="N223" s="222">
        <v>1.9</v>
      </c>
      <c r="O223" s="102">
        <v>1</v>
      </c>
      <c r="P223" s="203">
        <v>158080</v>
      </c>
      <c r="Q223" s="203">
        <v>0</v>
      </c>
      <c r="R223" s="203"/>
      <c r="S223" s="222">
        <f t="shared" si="23"/>
        <v>158080</v>
      </c>
      <c r="T223" s="222">
        <f t="shared" si="27"/>
        <v>0</v>
      </c>
      <c r="U223" s="222">
        <f t="shared" si="27"/>
        <v>0</v>
      </c>
      <c r="V223" s="222">
        <f t="shared" si="27"/>
        <v>0</v>
      </c>
      <c r="W223" s="222">
        <f t="shared" si="27"/>
        <v>0</v>
      </c>
      <c r="X223" s="222">
        <f t="shared" si="24"/>
        <v>0</v>
      </c>
      <c r="Y223" s="222" t="s">
        <v>1</v>
      </c>
      <c r="Z223" s="222">
        <v>1.96</v>
      </c>
      <c r="AA223" s="102">
        <v>1</v>
      </c>
      <c r="AB223" s="203">
        <v>163072</v>
      </c>
      <c r="AC223" s="203">
        <v>0</v>
      </c>
      <c r="AD223" s="203"/>
      <c r="AE223" s="222">
        <f t="shared" si="25"/>
        <v>163072</v>
      </c>
      <c r="AF223" s="222" t="s">
        <v>1</v>
      </c>
      <c r="AG223" s="222">
        <v>1.96</v>
      </c>
      <c r="AH223" s="102">
        <v>1</v>
      </c>
      <c r="AI223" s="203">
        <v>163072</v>
      </c>
      <c r="AJ223" s="203">
        <v>0</v>
      </c>
      <c r="AK223" s="203"/>
      <c r="AL223" s="222">
        <f t="shared" si="26"/>
        <v>163072</v>
      </c>
    </row>
    <row r="224" spans="1:38" s="5" customFormat="1">
      <c r="A224" s="203">
        <v>215</v>
      </c>
      <c r="B224" s="102" t="s">
        <v>8815</v>
      </c>
      <c r="C224" s="102" t="s">
        <v>8234</v>
      </c>
      <c r="D224" s="203" t="s">
        <v>8802</v>
      </c>
      <c r="E224" s="1650" t="s">
        <v>569</v>
      </c>
      <c r="F224" s="222" t="s">
        <v>1</v>
      </c>
      <c r="G224" s="222" t="s">
        <v>1</v>
      </c>
      <c r="H224" s="222">
        <v>1.79</v>
      </c>
      <c r="I224" s="102">
        <v>1</v>
      </c>
      <c r="J224" s="203">
        <v>148928</v>
      </c>
      <c r="K224" s="203">
        <v>0</v>
      </c>
      <c r="L224" s="203"/>
      <c r="M224" s="222">
        <f t="shared" si="22"/>
        <v>148928</v>
      </c>
      <c r="N224" s="222">
        <v>1.73</v>
      </c>
      <c r="O224" s="102">
        <v>1</v>
      </c>
      <c r="P224" s="203">
        <v>143936</v>
      </c>
      <c r="Q224" s="203">
        <v>0</v>
      </c>
      <c r="R224" s="203"/>
      <c r="S224" s="222">
        <f t="shared" si="23"/>
        <v>143936</v>
      </c>
      <c r="T224" s="222">
        <f t="shared" si="27"/>
        <v>0</v>
      </c>
      <c r="U224" s="222">
        <f t="shared" si="27"/>
        <v>4992</v>
      </c>
      <c r="V224" s="222">
        <f t="shared" si="27"/>
        <v>0</v>
      </c>
      <c r="W224" s="222">
        <f t="shared" si="27"/>
        <v>0</v>
      </c>
      <c r="X224" s="222">
        <f t="shared" si="24"/>
        <v>4992</v>
      </c>
      <c r="Y224" s="222" t="s">
        <v>1</v>
      </c>
      <c r="Z224" s="222">
        <v>1.84</v>
      </c>
      <c r="AA224" s="102">
        <v>1</v>
      </c>
      <c r="AB224" s="203">
        <v>153088</v>
      </c>
      <c r="AC224" s="203">
        <v>0</v>
      </c>
      <c r="AD224" s="203"/>
      <c r="AE224" s="222">
        <f t="shared" si="25"/>
        <v>153088</v>
      </c>
      <c r="AF224" s="222" t="s">
        <v>1</v>
      </c>
      <c r="AG224" s="222">
        <v>1.9</v>
      </c>
      <c r="AH224" s="102">
        <v>1</v>
      </c>
      <c r="AI224" s="203">
        <v>158080</v>
      </c>
      <c r="AJ224" s="203">
        <v>0</v>
      </c>
      <c r="AK224" s="203"/>
      <c r="AL224" s="222">
        <f t="shared" si="26"/>
        <v>158080</v>
      </c>
    </row>
    <row r="225" spans="1:38" s="5" customFormat="1">
      <c r="A225" s="203">
        <v>216</v>
      </c>
      <c r="B225" s="102" t="s">
        <v>8816</v>
      </c>
      <c r="C225" s="102" t="s">
        <v>8234</v>
      </c>
      <c r="D225" s="203" t="s">
        <v>8771</v>
      </c>
      <c r="E225" s="1650" t="s">
        <v>569</v>
      </c>
      <c r="F225" s="222" t="s">
        <v>1</v>
      </c>
      <c r="G225" s="222" t="s">
        <v>1</v>
      </c>
      <c r="H225" s="222">
        <v>1.79</v>
      </c>
      <c r="I225" s="102">
        <v>1</v>
      </c>
      <c r="J225" s="203">
        <v>148928</v>
      </c>
      <c r="K225" s="203">
        <v>0</v>
      </c>
      <c r="L225" s="203"/>
      <c r="M225" s="222">
        <f t="shared" si="22"/>
        <v>148928</v>
      </c>
      <c r="N225" s="222">
        <v>1.73</v>
      </c>
      <c r="O225" s="102">
        <v>1</v>
      </c>
      <c r="P225" s="203">
        <v>143936</v>
      </c>
      <c r="Q225" s="203">
        <v>0</v>
      </c>
      <c r="R225" s="203"/>
      <c r="S225" s="222">
        <f t="shared" si="23"/>
        <v>143936</v>
      </c>
      <c r="T225" s="222">
        <f t="shared" si="27"/>
        <v>0</v>
      </c>
      <c r="U225" s="222">
        <f t="shared" si="27"/>
        <v>4992</v>
      </c>
      <c r="V225" s="222">
        <f t="shared" si="27"/>
        <v>0</v>
      </c>
      <c r="W225" s="222">
        <f t="shared" si="27"/>
        <v>0</v>
      </c>
      <c r="X225" s="222">
        <f t="shared" si="24"/>
        <v>4992</v>
      </c>
      <c r="Y225" s="222" t="s">
        <v>1</v>
      </c>
      <c r="Z225" s="222">
        <v>1.84</v>
      </c>
      <c r="AA225" s="102">
        <v>1</v>
      </c>
      <c r="AB225" s="203">
        <v>153088</v>
      </c>
      <c r="AC225" s="203">
        <v>0</v>
      </c>
      <c r="AD225" s="203"/>
      <c r="AE225" s="222">
        <f t="shared" si="25"/>
        <v>153088</v>
      </c>
      <c r="AF225" s="222" t="s">
        <v>1</v>
      </c>
      <c r="AG225" s="222">
        <v>1.9</v>
      </c>
      <c r="AH225" s="102">
        <v>1</v>
      </c>
      <c r="AI225" s="203">
        <v>158080</v>
      </c>
      <c r="AJ225" s="203">
        <v>0</v>
      </c>
      <c r="AK225" s="203"/>
      <c r="AL225" s="222">
        <f t="shared" si="26"/>
        <v>158080</v>
      </c>
    </row>
    <row r="226" spans="1:38" s="5" customFormat="1">
      <c r="A226" s="203">
        <v>217</v>
      </c>
      <c r="B226" s="102" t="s">
        <v>827</v>
      </c>
      <c r="C226" s="102"/>
      <c r="D226" s="203"/>
      <c r="E226" s="1650" t="s">
        <v>569</v>
      </c>
      <c r="F226" s="222" t="s">
        <v>1</v>
      </c>
      <c r="G226" s="222" t="s">
        <v>1</v>
      </c>
      <c r="H226" s="222">
        <v>1.96</v>
      </c>
      <c r="I226" s="102">
        <v>1</v>
      </c>
      <c r="J226" s="203">
        <v>163072</v>
      </c>
      <c r="K226" s="203">
        <v>0</v>
      </c>
      <c r="L226" s="203"/>
      <c r="M226" s="222">
        <f t="shared" si="22"/>
        <v>163072</v>
      </c>
      <c r="N226" s="222">
        <v>1.96</v>
      </c>
      <c r="O226" s="102">
        <v>1</v>
      </c>
      <c r="P226" s="203">
        <v>163072</v>
      </c>
      <c r="Q226" s="203">
        <v>0</v>
      </c>
      <c r="R226" s="203"/>
      <c r="S226" s="222">
        <f t="shared" si="23"/>
        <v>163072</v>
      </c>
      <c r="T226" s="222">
        <f t="shared" si="27"/>
        <v>0</v>
      </c>
      <c r="U226" s="222">
        <f t="shared" si="27"/>
        <v>0</v>
      </c>
      <c r="V226" s="222">
        <f t="shared" si="27"/>
        <v>0</v>
      </c>
      <c r="W226" s="222">
        <f t="shared" si="27"/>
        <v>0</v>
      </c>
      <c r="X226" s="222">
        <f t="shared" si="24"/>
        <v>0</v>
      </c>
      <c r="Y226" s="222" t="s">
        <v>1</v>
      </c>
      <c r="Z226" s="222">
        <v>2.02</v>
      </c>
      <c r="AA226" s="102">
        <v>1</v>
      </c>
      <c r="AB226" s="203">
        <v>168064</v>
      </c>
      <c r="AC226" s="203">
        <v>0</v>
      </c>
      <c r="AD226" s="203"/>
      <c r="AE226" s="222">
        <f t="shared" si="25"/>
        <v>168064</v>
      </c>
      <c r="AF226" s="222" t="s">
        <v>1</v>
      </c>
      <c r="AG226" s="222">
        <v>2.02</v>
      </c>
      <c r="AH226" s="102">
        <v>1</v>
      </c>
      <c r="AI226" s="203">
        <v>168064</v>
      </c>
      <c r="AJ226" s="203">
        <v>0</v>
      </c>
      <c r="AK226" s="203"/>
      <c r="AL226" s="222">
        <f t="shared" si="26"/>
        <v>168064</v>
      </c>
    </row>
    <row r="227" spans="1:38" s="5" customFormat="1">
      <c r="A227" s="203">
        <v>218</v>
      </c>
      <c r="B227" s="102" t="s">
        <v>827</v>
      </c>
      <c r="C227" s="102"/>
      <c r="D227" s="203"/>
      <c r="E227" s="1650" t="s">
        <v>569</v>
      </c>
      <c r="F227" s="222" t="s">
        <v>1</v>
      </c>
      <c r="G227" s="222" t="s">
        <v>1</v>
      </c>
      <c r="H227" s="222">
        <v>1.96</v>
      </c>
      <c r="I227" s="102">
        <v>1</v>
      </c>
      <c r="J227" s="203">
        <v>163072</v>
      </c>
      <c r="K227" s="203">
        <v>0</v>
      </c>
      <c r="L227" s="203"/>
      <c r="M227" s="222">
        <f t="shared" si="22"/>
        <v>163072</v>
      </c>
      <c r="N227" s="222">
        <v>1.96</v>
      </c>
      <c r="O227" s="102">
        <v>1</v>
      </c>
      <c r="P227" s="203">
        <v>163072</v>
      </c>
      <c r="Q227" s="203">
        <v>0</v>
      </c>
      <c r="R227" s="203"/>
      <c r="S227" s="222">
        <f t="shared" si="23"/>
        <v>163072</v>
      </c>
      <c r="T227" s="222">
        <f t="shared" si="27"/>
        <v>0</v>
      </c>
      <c r="U227" s="222">
        <f t="shared" si="27"/>
        <v>0</v>
      </c>
      <c r="V227" s="222">
        <f t="shared" si="27"/>
        <v>0</v>
      </c>
      <c r="W227" s="222">
        <f t="shared" si="27"/>
        <v>0</v>
      </c>
      <c r="X227" s="222">
        <f t="shared" si="24"/>
        <v>0</v>
      </c>
      <c r="Y227" s="222" t="s">
        <v>1</v>
      </c>
      <c r="Z227" s="222">
        <v>2.02</v>
      </c>
      <c r="AA227" s="102">
        <v>1</v>
      </c>
      <c r="AB227" s="203">
        <v>168064</v>
      </c>
      <c r="AC227" s="203">
        <v>0</v>
      </c>
      <c r="AD227" s="203"/>
      <c r="AE227" s="222">
        <f t="shared" si="25"/>
        <v>168064</v>
      </c>
      <c r="AF227" s="222" t="s">
        <v>1</v>
      </c>
      <c r="AG227" s="222">
        <v>2.02</v>
      </c>
      <c r="AH227" s="102">
        <v>1</v>
      </c>
      <c r="AI227" s="203">
        <v>168064</v>
      </c>
      <c r="AJ227" s="203">
        <v>0</v>
      </c>
      <c r="AK227" s="203"/>
      <c r="AL227" s="222">
        <f t="shared" si="26"/>
        <v>168064</v>
      </c>
    </row>
    <row r="228" spans="1:38" s="5" customFormat="1">
      <c r="A228" s="203">
        <v>219</v>
      </c>
      <c r="B228" s="102" t="s">
        <v>827</v>
      </c>
      <c r="C228" s="102"/>
      <c r="D228" s="203"/>
      <c r="E228" s="1650" t="s">
        <v>569</v>
      </c>
      <c r="F228" s="222" t="s">
        <v>1</v>
      </c>
      <c r="G228" s="222" t="s">
        <v>1</v>
      </c>
      <c r="H228" s="222">
        <v>1.96</v>
      </c>
      <c r="I228" s="102">
        <v>1</v>
      </c>
      <c r="J228" s="203">
        <v>163072</v>
      </c>
      <c r="K228" s="203">
        <v>0</v>
      </c>
      <c r="L228" s="203"/>
      <c r="M228" s="222">
        <f t="shared" si="22"/>
        <v>163072</v>
      </c>
      <c r="N228" s="222">
        <v>1.96</v>
      </c>
      <c r="O228" s="102">
        <v>1</v>
      </c>
      <c r="P228" s="203">
        <v>163072</v>
      </c>
      <c r="Q228" s="203">
        <v>0</v>
      </c>
      <c r="R228" s="203"/>
      <c r="S228" s="222">
        <f t="shared" si="23"/>
        <v>163072</v>
      </c>
      <c r="T228" s="222">
        <f t="shared" si="27"/>
        <v>0</v>
      </c>
      <c r="U228" s="222">
        <f t="shared" si="27"/>
        <v>0</v>
      </c>
      <c r="V228" s="222">
        <f t="shared" si="27"/>
        <v>0</v>
      </c>
      <c r="W228" s="222">
        <f t="shared" si="27"/>
        <v>0</v>
      </c>
      <c r="X228" s="222">
        <f t="shared" si="24"/>
        <v>0</v>
      </c>
      <c r="Y228" s="222" t="s">
        <v>1</v>
      </c>
      <c r="Z228" s="222">
        <v>2.02</v>
      </c>
      <c r="AA228" s="102">
        <v>1</v>
      </c>
      <c r="AB228" s="203">
        <v>168064</v>
      </c>
      <c r="AC228" s="203">
        <v>0</v>
      </c>
      <c r="AD228" s="203"/>
      <c r="AE228" s="222">
        <f t="shared" si="25"/>
        <v>168064</v>
      </c>
      <c r="AF228" s="222" t="s">
        <v>1</v>
      </c>
      <c r="AG228" s="222">
        <v>2.02</v>
      </c>
      <c r="AH228" s="102">
        <v>1</v>
      </c>
      <c r="AI228" s="203">
        <v>168064</v>
      </c>
      <c r="AJ228" s="203">
        <v>0</v>
      </c>
      <c r="AK228" s="203"/>
      <c r="AL228" s="222">
        <f t="shared" si="26"/>
        <v>168064</v>
      </c>
    </row>
    <row r="229" spans="1:38" s="5" customFormat="1">
      <c r="A229" s="203">
        <v>220</v>
      </c>
      <c r="B229" s="102" t="s">
        <v>827</v>
      </c>
      <c r="C229" s="102"/>
      <c r="D229" s="203"/>
      <c r="E229" s="1650" t="s">
        <v>569</v>
      </c>
      <c r="F229" s="222" t="s">
        <v>1</v>
      </c>
      <c r="G229" s="222" t="s">
        <v>1</v>
      </c>
      <c r="H229" s="222">
        <v>1.96</v>
      </c>
      <c r="I229" s="102">
        <v>1</v>
      </c>
      <c r="J229" s="203">
        <v>163072</v>
      </c>
      <c r="K229" s="203">
        <v>0</v>
      </c>
      <c r="L229" s="203"/>
      <c r="M229" s="222">
        <f t="shared" si="22"/>
        <v>163072</v>
      </c>
      <c r="N229" s="222">
        <v>1.96</v>
      </c>
      <c r="O229" s="102">
        <v>1</v>
      </c>
      <c r="P229" s="203">
        <v>163072</v>
      </c>
      <c r="Q229" s="203">
        <v>0</v>
      </c>
      <c r="R229" s="203"/>
      <c r="S229" s="222">
        <f t="shared" si="23"/>
        <v>163072</v>
      </c>
      <c r="T229" s="222">
        <f t="shared" si="27"/>
        <v>0</v>
      </c>
      <c r="U229" s="222">
        <f t="shared" si="27"/>
        <v>0</v>
      </c>
      <c r="V229" s="222">
        <f t="shared" si="27"/>
        <v>0</v>
      </c>
      <c r="W229" s="222">
        <f t="shared" si="27"/>
        <v>0</v>
      </c>
      <c r="X229" s="222">
        <f t="shared" si="24"/>
        <v>0</v>
      </c>
      <c r="Y229" s="222" t="s">
        <v>1</v>
      </c>
      <c r="Z229" s="222">
        <v>2.02</v>
      </c>
      <c r="AA229" s="102">
        <v>1</v>
      </c>
      <c r="AB229" s="203">
        <v>168064</v>
      </c>
      <c r="AC229" s="203">
        <v>0</v>
      </c>
      <c r="AD229" s="203"/>
      <c r="AE229" s="222">
        <f t="shared" si="25"/>
        <v>168064</v>
      </c>
      <c r="AF229" s="222" t="s">
        <v>1</v>
      </c>
      <c r="AG229" s="222">
        <v>2.02</v>
      </c>
      <c r="AH229" s="102">
        <v>1</v>
      </c>
      <c r="AI229" s="203">
        <v>168064</v>
      </c>
      <c r="AJ229" s="203">
        <v>0</v>
      </c>
      <c r="AK229" s="203"/>
      <c r="AL229" s="222">
        <f t="shared" si="26"/>
        <v>168064</v>
      </c>
    </row>
    <row r="230" spans="1:38" s="5" customFormat="1" ht="67.5">
      <c r="A230" s="203">
        <v>221</v>
      </c>
      <c r="B230" s="102" t="s">
        <v>1876</v>
      </c>
      <c r="C230" s="102" t="s">
        <v>8234</v>
      </c>
      <c r="D230" s="203" t="s">
        <v>8762</v>
      </c>
      <c r="E230" s="1650" t="s">
        <v>5624</v>
      </c>
      <c r="F230" s="222" t="s">
        <v>1</v>
      </c>
      <c r="G230" s="222" t="s">
        <v>1</v>
      </c>
      <c r="H230" s="222">
        <v>4.41</v>
      </c>
      <c r="I230" s="102">
        <v>1</v>
      </c>
      <c r="J230" s="203">
        <v>366912</v>
      </c>
      <c r="K230" s="203">
        <v>0</v>
      </c>
      <c r="L230" s="203"/>
      <c r="M230" s="222">
        <f t="shared" si="22"/>
        <v>366912</v>
      </c>
      <c r="N230" s="222">
        <v>4.41</v>
      </c>
      <c r="O230" s="102">
        <v>1</v>
      </c>
      <c r="P230" s="203">
        <v>366912</v>
      </c>
      <c r="Q230" s="203">
        <v>0</v>
      </c>
      <c r="R230" s="203"/>
      <c r="S230" s="222">
        <f t="shared" si="23"/>
        <v>366912</v>
      </c>
      <c r="T230" s="222">
        <f t="shared" si="27"/>
        <v>0</v>
      </c>
      <c r="U230" s="222">
        <f t="shared" si="27"/>
        <v>0</v>
      </c>
      <c r="V230" s="222">
        <f t="shared" si="27"/>
        <v>0</v>
      </c>
      <c r="W230" s="222">
        <f t="shared" si="27"/>
        <v>0</v>
      </c>
      <c r="X230" s="222">
        <f t="shared" si="24"/>
        <v>0</v>
      </c>
      <c r="Y230" s="222" t="s">
        <v>1</v>
      </c>
      <c r="Z230" s="222">
        <v>4.55</v>
      </c>
      <c r="AA230" s="102">
        <v>1</v>
      </c>
      <c r="AB230" s="203">
        <v>378560</v>
      </c>
      <c r="AC230" s="203">
        <v>0</v>
      </c>
      <c r="AD230" s="203"/>
      <c r="AE230" s="222">
        <f t="shared" si="25"/>
        <v>378560</v>
      </c>
      <c r="AF230" s="222" t="s">
        <v>1</v>
      </c>
      <c r="AG230" s="222">
        <v>4.55</v>
      </c>
      <c r="AH230" s="102">
        <v>1</v>
      </c>
      <c r="AI230" s="203">
        <v>378560</v>
      </c>
      <c r="AJ230" s="203">
        <v>0</v>
      </c>
      <c r="AK230" s="203"/>
      <c r="AL230" s="222">
        <f t="shared" si="26"/>
        <v>378560</v>
      </c>
    </row>
    <row r="231" spans="1:38" s="5" customFormat="1">
      <c r="A231" s="203">
        <v>222</v>
      </c>
      <c r="B231" s="102" t="s">
        <v>1850</v>
      </c>
      <c r="C231" s="102" t="s">
        <v>8233</v>
      </c>
      <c r="D231" s="203" t="s">
        <v>8765</v>
      </c>
      <c r="E231" s="1650" t="s">
        <v>1812</v>
      </c>
      <c r="F231" s="222" t="s">
        <v>1</v>
      </c>
      <c r="G231" s="222" t="s">
        <v>1</v>
      </c>
      <c r="H231" s="222">
        <v>2.42</v>
      </c>
      <c r="I231" s="102">
        <v>1</v>
      </c>
      <c r="J231" s="203">
        <v>201344</v>
      </c>
      <c r="K231" s="203">
        <v>0</v>
      </c>
      <c r="L231" s="203"/>
      <c r="M231" s="222">
        <f t="shared" si="22"/>
        <v>201344</v>
      </c>
      <c r="N231" s="222">
        <v>2.42</v>
      </c>
      <c r="O231" s="102">
        <v>1</v>
      </c>
      <c r="P231" s="203">
        <v>201344</v>
      </c>
      <c r="Q231" s="203">
        <v>0</v>
      </c>
      <c r="R231" s="203"/>
      <c r="S231" s="222">
        <f t="shared" si="23"/>
        <v>201344</v>
      </c>
      <c r="T231" s="222">
        <f t="shared" si="27"/>
        <v>0</v>
      </c>
      <c r="U231" s="222">
        <f t="shared" si="27"/>
        <v>0</v>
      </c>
      <c r="V231" s="222">
        <f t="shared" si="27"/>
        <v>0</v>
      </c>
      <c r="W231" s="222">
        <f t="shared" si="27"/>
        <v>0</v>
      </c>
      <c r="X231" s="222">
        <f t="shared" si="24"/>
        <v>0</v>
      </c>
      <c r="Y231" s="222" t="s">
        <v>1</v>
      </c>
      <c r="Z231" s="222">
        <v>2.42</v>
      </c>
      <c r="AA231" s="102">
        <v>1</v>
      </c>
      <c r="AB231" s="203">
        <v>201344</v>
      </c>
      <c r="AC231" s="203">
        <v>0</v>
      </c>
      <c r="AD231" s="203"/>
      <c r="AE231" s="222">
        <f t="shared" si="25"/>
        <v>201344</v>
      </c>
      <c r="AF231" s="222" t="s">
        <v>1</v>
      </c>
      <c r="AG231" s="222">
        <v>2.5</v>
      </c>
      <c r="AH231" s="102">
        <v>1</v>
      </c>
      <c r="AI231" s="203">
        <v>208000</v>
      </c>
      <c r="AJ231" s="203">
        <v>0</v>
      </c>
      <c r="AK231" s="203"/>
      <c r="AL231" s="222">
        <f t="shared" si="26"/>
        <v>208000</v>
      </c>
    </row>
    <row r="232" spans="1:38" s="5" customFormat="1">
      <c r="A232" s="203">
        <v>223</v>
      </c>
      <c r="B232" s="102" t="s">
        <v>5625</v>
      </c>
      <c r="C232" s="102" t="s">
        <v>8234</v>
      </c>
      <c r="D232" s="203" t="s">
        <v>8762</v>
      </c>
      <c r="E232" s="1650" t="s">
        <v>1812</v>
      </c>
      <c r="F232" s="222" t="s">
        <v>1</v>
      </c>
      <c r="G232" s="222" t="s">
        <v>1</v>
      </c>
      <c r="H232" s="222">
        <v>2.15</v>
      </c>
      <c r="I232" s="102">
        <v>1</v>
      </c>
      <c r="J232" s="203">
        <v>178880</v>
      </c>
      <c r="K232" s="203">
        <v>0</v>
      </c>
      <c r="L232" s="203"/>
      <c r="M232" s="222">
        <f t="shared" si="22"/>
        <v>178880</v>
      </c>
      <c r="N232" s="222">
        <v>2.08</v>
      </c>
      <c r="O232" s="102">
        <v>1</v>
      </c>
      <c r="P232" s="203">
        <v>173056</v>
      </c>
      <c r="Q232" s="203">
        <v>0</v>
      </c>
      <c r="R232" s="203"/>
      <c r="S232" s="222">
        <f t="shared" si="23"/>
        <v>173056</v>
      </c>
      <c r="T232" s="222">
        <f t="shared" si="27"/>
        <v>0</v>
      </c>
      <c r="U232" s="222">
        <f t="shared" si="27"/>
        <v>5824</v>
      </c>
      <c r="V232" s="222">
        <f t="shared" si="27"/>
        <v>0</v>
      </c>
      <c r="W232" s="222">
        <f t="shared" si="27"/>
        <v>0</v>
      </c>
      <c r="X232" s="222">
        <f t="shared" si="24"/>
        <v>5824</v>
      </c>
      <c r="Y232" s="222" t="s">
        <v>1</v>
      </c>
      <c r="Z232" s="222">
        <v>2.21</v>
      </c>
      <c r="AA232" s="102">
        <v>1</v>
      </c>
      <c r="AB232" s="203">
        <v>183872</v>
      </c>
      <c r="AC232" s="203">
        <v>0</v>
      </c>
      <c r="AD232" s="203"/>
      <c r="AE232" s="222">
        <f t="shared" si="25"/>
        <v>183872</v>
      </c>
      <c r="AF232" s="222" t="s">
        <v>1</v>
      </c>
      <c r="AG232" s="222">
        <v>2.21</v>
      </c>
      <c r="AH232" s="102">
        <v>1</v>
      </c>
      <c r="AI232" s="203">
        <v>183872</v>
      </c>
      <c r="AJ232" s="203">
        <v>0</v>
      </c>
      <c r="AK232" s="203"/>
      <c r="AL232" s="222">
        <f t="shared" si="26"/>
        <v>183872</v>
      </c>
    </row>
    <row r="233" spans="1:38" s="5" customFormat="1">
      <c r="A233" s="203">
        <v>224</v>
      </c>
      <c r="B233" s="102" t="s">
        <v>8817</v>
      </c>
      <c r="C233" s="102" t="s">
        <v>8234</v>
      </c>
      <c r="D233" s="203" t="s">
        <v>8752</v>
      </c>
      <c r="E233" s="1650" t="s">
        <v>1812</v>
      </c>
      <c r="F233" s="222" t="s">
        <v>1</v>
      </c>
      <c r="G233" s="222" t="s">
        <v>1</v>
      </c>
      <c r="H233" s="222">
        <v>2.21</v>
      </c>
      <c r="I233" s="102">
        <v>1</v>
      </c>
      <c r="J233" s="203">
        <v>183872</v>
      </c>
      <c r="K233" s="203">
        <v>0</v>
      </c>
      <c r="L233" s="203"/>
      <c r="M233" s="222">
        <f t="shared" si="22"/>
        <v>183872</v>
      </c>
      <c r="N233" s="222">
        <v>2.21</v>
      </c>
      <c r="O233" s="102">
        <v>1</v>
      </c>
      <c r="P233" s="203">
        <v>183872</v>
      </c>
      <c r="Q233" s="203">
        <v>0</v>
      </c>
      <c r="R233" s="203"/>
      <c r="S233" s="222">
        <f t="shared" si="23"/>
        <v>183872</v>
      </c>
      <c r="T233" s="222">
        <f t="shared" si="27"/>
        <v>0</v>
      </c>
      <c r="U233" s="222">
        <f t="shared" si="27"/>
        <v>0</v>
      </c>
      <c r="V233" s="222">
        <f t="shared" si="27"/>
        <v>0</v>
      </c>
      <c r="W233" s="222">
        <f t="shared" si="27"/>
        <v>0</v>
      </c>
      <c r="X233" s="222">
        <f t="shared" si="24"/>
        <v>0</v>
      </c>
      <c r="Y233" s="222" t="s">
        <v>1</v>
      </c>
      <c r="Z233" s="222">
        <v>2.2799999999999998</v>
      </c>
      <c r="AA233" s="102">
        <v>1</v>
      </c>
      <c r="AB233" s="203">
        <v>189695.99999999997</v>
      </c>
      <c r="AC233" s="203">
        <v>0</v>
      </c>
      <c r="AD233" s="203"/>
      <c r="AE233" s="222">
        <f t="shared" si="25"/>
        <v>189695.99999999997</v>
      </c>
      <c r="AF233" s="222" t="s">
        <v>1</v>
      </c>
      <c r="AG233" s="222">
        <v>2.2799999999999998</v>
      </c>
      <c r="AH233" s="102">
        <v>1</v>
      </c>
      <c r="AI233" s="203">
        <v>189695.99999999997</v>
      </c>
      <c r="AJ233" s="203">
        <v>0</v>
      </c>
      <c r="AK233" s="203"/>
      <c r="AL233" s="222">
        <f t="shared" si="26"/>
        <v>189695.99999999997</v>
      </c>
    </row>
    <row r="234" spans="1:38" s="5" customFormat="1">
      <c r="A234" s="203">
        <v>225</v>
      </c>
      <c r="B234" s="102" t="s">
        <v>8818</v>
      </c>
      <c r="C234" s="102" t="s">
        <v>8234</v>
      </c>
      <c r="D234" s="203" t="s">
        <v>7927</v>
      </c>
      <c r="E234" s="1650" t="s">
        <v>569</v>
      </c>
      <c r="F234" s="222" t="s">
        <v>1</v>
      </c>
      <c r="G234" s="222" t="s">
        <v>1</v>
      </c>
      <c r="H234" s="222">
        <v>1.79</v>
      </c>
      <c r="I234" s="102">
        <v>1</v>
      </c>
      <c r="J234" s="203">
        <v>148928</v>
      </c>
      <c r="K234" s="203">
        <v>0</v>
      </c>
      <c r="L234" s="203"/>
      <c r="M234" s="222">
        <f t="shared" si="22"/>
        <v>148928</v>
      </c>
      <c r="N234" s="222">
        <v>1.73</v>
      </c>
      <c r="O234" s="102">
        <v>1</v>
      </c>
      <c r="P234" s="203">
        <v>143936</v>
      </c>
      <c r="Q234" s="203">
        <v>0</v>
      </c>
      <c r="R234" s="203"/>
      <c r="S234" s="222">
        <f t="shared" si="23"/>
        <v>143936</v>
      </c>
      <c r="T234" s="222">
        <f t="shared" si="27"/>
        <v>0</v>
      </c>
      <c r="U234" s="222">
        <f t="shared" si="27"/>
        <v>4992</v>
      </c>
      <c r="V234" s="222">
        <f t="shared" si="27"/>
        <v>0</v>
      </c>
      <c r="W234" s="222">
        <f t="shared" si="27"/>
        <v>0</v>
      </c>
      <c r="X234" s="222">
        <f t="shared" si="24"/>
        <v>4992</v>
      </c>
      <c r="Y234" s="222" t="s">
        <v>1</v>
      </c>
      <c r="Z234" s="222">
        <v>1.84</v>
      </c>
      <c r="AA234" s="102">
        <v>1</v>
      </c>
      <c r="AB234" s="203">
        <v>153088</v>
      </c>
      <c r="AC234" s="203">
        <v>0</v>
      </c>
      <c r="AD234" s="203"/>
      <c r="AE234" s="222">
        <f t="shared" si="25"/>
        <v>153088</v>
      </c>
      <c r="AF234" s="222" t="s">
        <v>1</v>
      </c>
      <c r="AG234" s="222">
        <v>1.9</v>
      </c>
      <c r="AH234" s="102">
        <v>1</v>
      </c>
      <c r="AI234" s="203">
        <v>158080</v>
      </c>
      <c r="AJ234" s="203">
        <v>0</v>
      </c>
      <c r="AK234" s="203"/>
      <c r="AL234" s="222">
        <f t="shared" si="26"/>
        <v>158080</v>
      </c>
    </row>
    <row r="235" spans="1:38" s="5" customFormat="1">
      <c r="A235" s="203">
        <v>226</v>
      </c>
      <c r="B235" s="102" t="s">
        <v>8819</v>
      </c>
      <c r="C235" s="102" t="s">
        <v>8234</v>
      </c>
      <c r="D235" s="203" t="s">
        <v>8761</v>
      </c>
      <c r="E235" s="1650" t="s">
        <v>569</v>
      </c>
      <c r="F235" s="222" t="s">
        <v>1</v>
      </c>
      <c r="G235" s="222" t="s">
        <v>1</v>
      </c>
      <c r="H235" s="222">
        <v>1.79</v>
      </c>
      <c r="I235" s="102">
        <v>1</v>
      </c>
      <c r="J235" s="203">
        <v>148928</v>
      </c>
      <c r="K235" s="203">
        <v>0</v>
      </c>
      <c r="L235" s="203"/>
      <c r="M235" s="222">
        <f t="shared" si="22"/>
        <v>148928</v>
      </c>
      <c r="N235" s="222">
        <v>1.73</v>
      </c>
      <c r="O235" s="102">
        <v>1</v>
      </c>
      <c r="P235" s="203">
        <v>143936</v>
      </c>
      <c r="Q235" s="203">
        <v>0</v>
      </c>
      <c r="R235" s="203"/>
      <c r="S235" s="222">
        <f t="shared" si="23"/>
        <v>143936</v>
      </c>
      <c r="T235" s="222">
        <f t="shared" si="27"/>
        <v>0</v>
      </c>
      <c r="U235" s="222">
        <f t="shared" si="27"/>
        <v>4992</v>
      </c>
      <c r="V235" s="222">
        <f t="shared" si="27"/>
        <v>0</v>
      </c>
      <c r="W235" s="222">
        <f t="shared" si="27"/>
        <v>0</v>
      </c>
      <c r="X235" s="222">
        <f t="shared" si="24"/>
        <v>4992</v>
      </c>
      <c r="Y235" s="222" t="s">
        <v>1</v>
      </c>
      <c r="Z235" s="222">
        <v>1.84</v>
      </c>
      <c r="AA235" s="102">
        <v>1</v>
      </c>
      <c r="AB235" s="203">
        <v>153088</v>
      </c>
      <c r="AC235" s="203">
        <v>0</v>
      </c>
      <c r="AD235" s="203"/>
      <c r="AE235" s="222">
        <f t="shared" si="25"/>
        <v>153088</v>
      </c>
      <c r="AF235" s="222" t="s">
        <v>1</v>
      </c>
      <c r="AG235" s="222">
        <v>1.9</v>
      </c>
      <c r="AH235" s="102">
        <v>1</v>
      </c>
      <c r="AI235" s="203">
        <v>158080</v>
      </c>
      <c r="AJ235" s="203">
        <v>0</v>
      </c>
      <c r="AK235" s="203"/>
      <c r="AL235" s="222">
        <f t="shared" si="26"/>
        <v>158080</v>
      </c>
    </row>
    <row r="236" spans="1:38" s="5" customFormat="1">
      <c r="A236" s="203">
        <v>227</v>
      </c>
      <c r="B236" s="102" t="s">
        <v>8820</v>
      </c>
      <c r="C236" s="102" t="s">
        <v>8233</v>
      </c>
      <c r="D236" s="203" t="s">
        <v>8821</v>
      </c>
      <c r="E236" s="1650" t="s">
        <v>569</v>
      </c>
      <c r="F236" s="222" t="s">
        <v>1</v>
      </c>
      <c r="G236" s="222" t="s">
        <v>1</v>
      </c>
      <c r="H236" s="222">
        <v>1.79</v>
      </c>
      <c r="I236" s="102">
        <v>1</v>
      </c>
      <c r="J236" s="203">
        <v>148928</v>
      </c>
      <c r="K236" s="203">
        <v>0</v>
      </c>
      <c r="L236" s="203"/>
      <c r="M236" s="222">
        <f t="shared" si="22"/>
        <v>148928</v>
      </c>
      <c r="N236" s="222">
        <v>1.73</v>
      </c>
      <c r="O236" s="102">
        <v>1</v>
      </c>
      <c r="P236" s="203">
        <v>143936</v>
      </c>
      <c r="Q236" s="203">
        <v>0</v>
      </c>
      <c r="R236" s="203"/>
      <c r="S236" s="222">
        <f t="shared" si="23"/>
        <v>143936</v>
      </c>
      <c r="T236" s="222">
        <f t="shared" si="27"/>
        <v>0</v>
      </c>
      <c r="U236" s="222">
        <f t="shared" si="27"/>
        <v>4992</v>
      </c>
      <c r="V236" s="222">
        <f t="shared" si="27"/>
        <v>0</v>
      </c>
      <c r="W236" s="222">
        <f t="shared" si="27"/>
        <v>0</v>
      </c>
      <c r="X236" s="222">
        <f t="shared" si="24"/>
        <v>4992</v>
      </c>
      <c r="Y236" s="222" t="s">
        <v>1</v>
      </c>
      <c r="Z236" s="222">
        <v>1.84</v>
      </c>
      <c r="AA236" s="102">
        <v>1</v>
      </c>
      <c r="AB236" s="203">
        <v>153088</v>
      </c>
      <c r="AC236" s="203">
        <v>0</v>
      </c>
      <c r="AD236" s="203"/>
      <c r="AE236" s="222">
        <f t="shared" si="25"/>
        <v>153088</v>
      </c>
      <c r="AF236" s="222" t="s">
        <v>1</v>
      </c>
      <c r="AG236" s="222">
        <v>1.9</v>
      </c>
      <c r="AH236" s="102">
        <v>1</v>
      </c>
      <c r="AI236" s="203">
        <v>158080</v>
      </c>
      <c r="AJ236" s="203">
        <v>0</v>
      </c>
      <c r="AK236" s="203"/>
      <c r="AL236" s="222">
        <f t="shared" si="26"/>
        <v>158080</v>
      </c>
    </row>
    <row r="237" spans="1:38" s="5" customFormat="1">
      <c r="A237" s="203">
        <v>228</v>
      </c>
      <c r="B237" s="102" t="s">
        <v>8822</v>
      </c>
      <c r="C237" s="102" t="s">
        <v>8234</v>
      </c>
      <c r="D237" s="203" t="s">
        <v>8802</v>
      </c>
      <c r="E237" s="1650" t="s">
        <v>569</v>
      </c>
      <c r="F237" s="222" t="s">
        <v>1</v>
      </c>
      <c r="G237" s="222" t="s">
        <v>1</v>
      </c>
      <c r="H237" s="222">
        <v>1.79</v>
      </c>
      <c r="I237" s="102">
        <v>1</v>
      </c>
      <c r="J237" s="203">
        <v>148928</v>
      </c>
      <c r="K237" s="203">
        <v>0</v>
      </c>
      <c r="L237" s="203"/>
      <c r="M237" s="222">
        <f t="shared" si="22"/>
        <v>148928</v>
      </c>
      <c r="N237" s="222">
        <v>1.73</v>
      </c>
      <c r="O237" s="102">
        <v>1</v>
      </c>
      <c r="P237" s="203">
        <v>143936</v>
      </c>
      <c r="Q237" s="203">
        <v>0</v>
      </c>
      <c r="R237" s="203"/>
      <c r="S237" s="222">
        <f t="shared" si="23"/>
        <v>143936</v>
      </c>
      <c r="T237" s="222">
        <f t="shared" si="27"/>
        <v>0</v>
      </c>
      <c r="U237" s="222">
        <f t="shared" si="27"/>
        <v>4992</v>
      </c>
      <c r="V237" s="222">
        <f t="shared" si="27"/>
        <v>0</v>
      </c>
      <c r="W237" s="222">
        <f t="shared" si="27"/>
        <v>0</v>
      </c>
      <c r="X237" s="222">
        <f t="shared" si="24"/>
        <v>4992</v>
      </c>
      <c r="Y237" s="222" t="s">
        <v>1</v>
      </c>
      <c r="Z237" s="222">
        <v>1.84</v>
      </c>
      <c r="AA237" s="102">
        <v>1</v>
      </c>
      <c r="AB237" s="203">
        <v>153088</v>
      </c>
      <c r="AC237" s="203">
        <v>0</v>
      </c>
      <c r="AD237" s="203"/>
      <c r="AE237" s="222">
        <f t="shared" si="25"/>
        <v>153088</v>
      </c>
      <c r="AF237" s="222" t="s">
        <v>1</v>
      </c>
      <c r="AG237" s="222">
        <v>1.9</v>
      </c>
      <c r="AH237" s="102">
        <v>1</v>
      </c>
      <c r="AI237" s="203">
        <v>158080</v>
      </c>
      <c r="AJ237" s="203">
        <v>0</v>
      </c>
      <c r="AK237" s="203"/>
      <c r="AL237" s="222">
        <f t="shared" si="26"/>
        <v>158080</v>
      </c>
    </row>
    <row r="238" spans="1:38" s="5" customFormat="1">
      <c r="A238" s="203">
        <v>229</v>
      </c>
      <c r="B238" s="102" t="s">
        <v>1878</v>
      </c>
      <c r="C238" s="102" t="s">
        <v>8234</v>
      </c>
      <c r="D238" s="203" t="s">
        <v>8823</v>
      </c>
      <c r="E238" s="1650" t="s">
        <v>569</v>
      </c>
      <c r="F238" s="222" t="s">
        <v>1</v>
      </c>
      <c r="G238" s="222" t="s">
        <v>1</v>
      </c>
      <c r="H238" s="222">
        <v>1.9</v>
      </c>
      <c r="I238" s="102">
        <v>1</v>
      </c>
      <c r="J238" s="203">
        <v>158080</v>
      </c>
      <c r="K238" s="203">
        <v>0</v>
      </c>
      <c r="L238" s="203"/>
      <c r="M238" s="222">
        <f t="shared" si="22"/>
        <v>158080</v>
      </c>
      <c r="N238" s="222">
        <v>1.9</v>
      </c>
      <c r="O238" s="102">
        <v>1</v>
      </c>
      <c r="P238" s="203">
        <v>158080</v>
      </c>
      <c r="Q238" s="203">
        <v>0</v>
      </c>
      <c r="R238" s="203"/>
      <c r="S238" s="222">
        <f t="shared" si="23"/>
        <v>158080</v>
      </c>
      <c r="T238" s="222">
        <f t="shared" si="27"/>
        <v>0</v>
      </c>
      <c r="U238" s="222">
        <f t="shared" si="27"/>
        <v>0</v>
      </c>
      <c r="V238" s="222">
        <f t="shared" si="27"/>
        <v>0</v>
      </c>
      <c r="W238" s="222">
        <f t="shared" si="27"/>
        <v>0</v>
      </c>
      <c r="X238" s="222">
        <f t="shared" si="24"/>
        <v>0</v>
      </c>
      <c r="Y238" s="222" t="s">
        <v>1</v>
      </c>
      <c r="Z238" s="222">
        <v>1.96</v>
      </c>
      <c r="AA238" s="102">
        <v>1</v>
      </c>
      <c r="AB238" s="203">
        <v>163072</v>
      </c>
      <c r="AC238" s="203">
        <v>0</v>
      </c>
      <c r="AD238" s="203"/>
      <c r="AE238" s="222">
        <f t="shared" si="25"/>
        <v>163072</v>
      </c>
      <c r="AF238" s="222" t="s">
        <v>1</v>
      </c>
      <c r="AG238" s="222">
        <v>1.96</v>
      </c>
      <c r="AH238" s="102">
        <v>1</v>
      </c>
      <c r="AI238" s="203">
        <v>163072</v>
      </c>
      <c r="AJ238" s="203">
        <v>0</v>
      </c>
      <c r="AK238" s="203"/>
      <c r="AL238" s="222">
        <f t="shared" si="26"/>
        <v>163072</v>
      </c>
    </row>
    <row r="239" spans="1:38" s="5" customFormat="1">
      <c r="A239" s="203">
        <v>230</v>
      </c>
      <c r="B239" s="102" t="s">
        <v>1881</v>
      </c>
      <c r="C239" s="102" t="s">
        <v>8234</v>
      </c>
      <c r="D239" s="203" t="s">
        <v>8752</v>
      </c>
      <c r="E239" s="1650" t="s">
        <v>569</v>
      </c>
      <c r="F239" s="222" t="s">
        <v>1</v>
      </c>
      <c r="G239" s="222" t="s">
        <v>1</v>
      </c>
      <c r="H239" s="222">
        <v>1.9</v>
      </c>
      <c r="I239" s="102">
        <v>1</v>
      </c>
      <c r="J239" s="203">
        <v>158080</v>
      </c>
      <c r="K239" s="203">
        <v>0</v>
      </c>
      <c r="L239" s="203"/>
      <c r="M239" s="222">
        <f t="shared" si="22"/>
        <v>158080</v>
      </c>
      <c r="N239" s="222">
        <v>1.9</v>
      </c>
      <c r="O239" s="102">
        <v>1</v>
      </c>
      <c r="P239" s="203">
        <v>158080</v>
      </c>
      <c r="Q239" s="203">
        <v>0</v>
      </c>
      <c r="R239" s="203"/>
      <c r="S239" s="222">
        <f t="shared" si="23"/>
        <v>158080</v>
      </c>
      <c r="T239" s="222">
        <f t="shared" si="27"/>
        <v>0</v>
      </c>
      <c r="U239" s="222">
        <f t="shared" si="27"/>
        <v>0</v>
      </c>
      <c r="V239" s="222">
        <f t="shared" si="27"/>
        <v>0</v>
      </c>
      <c r="W239" s="222">
        <f t="shared" si="27"/>
        <v>0</v>
      </c>
      <c r="X239" s="222">
        <f t="shared" si="24"/>
        <v>0</v>
      </c>
      <c r="Y239" s="222" t="s">
        <v>1</v>
      </c>
      <c r="Z239" s="222">
        <v>1.96</v>
      </c>
      <c r="AA239" s="102">
        <v>1</v>
      </c>
      <c r="AB239" s="203">
        <v>163072</v>
      </c>
      <c r="AC239" s="203">
        <v>0</v>
      </c>
      <c r="AD239" s="203"/>
      <c r="AE239" s="222">
        <f t="shared" si="25"/>
        <v>163072</v>
      </c>
      <c r="AF239" s="222" t="s">
        <v>1</v>
      </c>
      <c r="AG239" s="222">
        <v>1.96</v>
      </c>
      <c r="AH239" s="102">
        <v>1</v>
      </c>
      <c r="AI239" s="203">
        <v>163072</v>
      </c>
      <c r="AJ239" s="203">
        <v>0</v>
      </c>
      <c r="AK239" s="203"/>
      <c r="AL239" s="222">
        <f t="shared" si="26"/>
        <v>163072</v>
      </c>
    </row>
    <row r="240" spans="1:38" s="5" customFormat="1">
      <c r="A240" s="203">
        <v>231</v>
      </c>
      <c r="B240" s="102" t="s">
        <v>5644</v>
      </c>
      <c r="C240" s="102" t="s">
        <v>8234</v>
      </c>
      <c r="D240" s="203" t="s">
        <v>8824</v>
      </c>
      <c r="E240" s="1650" t="s">
        <v>569</v>
      </c>
      <c r="F240" s="222" t="s">
        <v>1</v>
      </c>
      <c r="G240" s="222" t="s">
        <v>1</v>
      </c>
      <c r="H240" s="222">
        <v>2.02</v>
      </c>
      <c r="I240" s="102">
        <v>1</v>
      </c>
      <c r="J240" s="203">
        <v>168064</v>
      </c>
      <c r="K240" s="203">
        <v>0</v>
      </c>
      <c r="L240" s="203"/>
      <c r="M240" s="222">
        <f t="shared" si="22"/>
        <v>168064</v>
      </c>
      <c r="N240" s="222">
        <v>2.02</v>
      </c>
      <c r="O240" s="102">
        <v>1</v>
      </c>
      <c r="P240" s="203">
        <v>168064</v>
      </c>
      <c r="Q240" s="203">
        <v>0</v>
      </c>
      <c r="R240" s="203"/>
      <c r="S240" s="222">
        <f t="shared" si="23"/>
        <v>168064</v>
      </c>
      <c r="T240" s="222">
        <f t="shared" si="27"/>
        <v>0</v>
      </c>
      <c r="U240" s="222">
        <f t="shared" si="27"/>
        <v>0</v>
      </c>
      <c r="V240" s="222">
        <f t="shared" si="27"/>
        <v>0</v>
      </c>
      <c r="W240" s="222">
        <f t="shared" si="27"/>
        <v>0</v>
      </c>
      <c r="X240" s="222">
        <f t="shared" si="24"/>
        <v>0</v>
      </c>
      <c r="Y240" s="222" t="s">
        <v>1</v>
      </c>
      <c r="Z240" s="222">
        <v>2.08</v>
      </c>
      <c r="AA240" s="102">
        <v>1</v>
      </c>
      <c r="AB240" s="203">
        <v>173056</v>
      </c>
      <c r="AC240" s="203">
        <v>0</v>
      </c>
      <c r="AD240" s="203"/>
      <c r="AE240" s="222">
        <f t="shared" si="25"/>
        <v>173056</v>
      </c>
      <c r="AF240" s="222" t="s">
        <v>1</v>
      </c>
      <c r="AG240" s="222">
        <v>2.08</v>
      </c>
      <c r="AH240" s="102">
        <v>1</v>
      </c>
      <c r="AI240" s="203">
        <v>173056</v>
      </c>
      <c r="AJ240" s="203">
        <v>0</v>
      </c>
      <c r="AK240" s="203"/>
      <c r="AL240" s="222">
        <f t="shared" si="26"/>
        <v>173056</v>
      </c>
    </row>
    <row r="241" spans="1:38" s="5" customFormat="1">
      <c r="A241" s="203">
        <v>232</v>
      </c>
      <c r="B241" s="102" t="s">
        <v>1879</v>
      </c>
      <c r="C241" s="102" t="s">
        <v>8234</v>
      </c>
      <c r="D241" s="203" t="s">
        <v>8749</v>
      </c>
      <c r="E241" s="1650" t="s">
        <v>569</v>
      </c>
      <c r="F241" s="222" t="s">
        <v>1</v>
      </c>
      <c r="G241" s="222" t="s">
        <v>1</v>
      </c>
      <c r="H241" s="222">
        <v>1.9</v>
      </c>
      <c r="I241" s="102">
        <v>1</v>
      </c>
      <c r="J241" s="203">
        <v>158080</v>
      </c>
      <c r="K241" s="203">
        <v>0</v>
      </c>
      <c r="L241" s="203"/>
      <c r="M241" s="222">
        <f t="shared" si="22"/>
        <v>158080</v>
      </c>
      <c r="N241" s="222">
        <v>1.9</v>
      </c>
      <c r="O241" s="102">
        <v>1</v>
      </c>
      <c r="P241" s="203">
        <v>158080</v>
      </c>
      <c r="Q241" s="203">
        <v>0</v>
      </c>
      <c r="R241" s="203"/>
      <c r="S241" s="222">
        <f t="shared" si="23"/>
        <v>158080</v>
      </c>
      <c r="T241" s="222">
        <f t="shared" si="27"/>
        <v>0</v>
      </c>
      <c r="U241" s="222">
        <f t="shared" si="27"/>
        <v>0</v>
      </c>
      <c r="V241" s="222">
        <f t="shared" si="27"/>
        <v>0</v>
      </c>
      <c r="W241" s="222">
        <f t="shared" si="27"/>
        <v>0</v>
      </c>
      <c r="X241" s="222">
        <f t="shared" si="24"/>
        <v>0</v>
      </c>
      <c r="Y241" s="222" t="s">
        <v>1</v>
      </c>
      <c r="Z241" s="222">
        <v>1.96</v>
      </c>
      <c r="AA241" s="102">
        <v>1</v>
      </c>
      <c r="AB241" s="203">
        <v>163072</v>
      </c>
      <c r="AC241" s="203">
        <v>0</v>
      </c>
      <c r="AD241" s="203"/>
      <c r="AE241" s="222">
        <f t="shared" si="25"/>
        <v>163072</v>
      </c>
      <c r="AF241" s="222" t="s">
        <v>1</v>
      </c>
      <c r="AG241" s="222">
        <v>1.96</v>
      </c>
      <c r="AH241" s="102">
        <v>1</v>
      </c>
      <c r="AI241" s="203">
        <v>163072</v>
      </c>
      <c r="AJ241" s="203">
        <v>0</v>
      </c>
      <c r="AK241" s="203"/>
      <c r="AL241" s="222">
        <f t="shared" si="26"/>
        <v>163072</v>
      </c>
    </row>
    <row r="242" spans="1:38" s="5" customFormat="1">
      <c r="A242" s="203">
        <v>233</v>
      </c>
      <c r="B242" s="102" t="s">
        <v>8825</v>
      </c>
      <c r="C242" s="102" t="s">
        <v>8234</v>
      </c>
      <c r="D242" s="203" t="s">
        <v>7927</v>
      </c>
      <c r="E242" s="1650" t="s">
        <v>569</v>
      </c>
      <c r="F242" s="222" t="s">
        <v>1</v>
      </c>
      <c r="G242" s="222" t="s">
        <v>1</v>
      </c>
      <c r="H242" s="222">
        <v>1.79</v>
      </c>
      <c r="I242" s="102">
        <v>1</v>
      </c>
      <c r="J242" s="203">
        <v>148928</v>
      </c>
      <c r="K242" s="203">
        <v>0</v>
      </c>
      <c r="L242" s="203"/>
      <c r="M242" s="222">
        <f t="shared" si="22"/>
        <v>148928</v>
      </c>
      <c r="N242" s="222">
        <v>1.73</v>
      </c>
      <c r="O242" s="102">
        <v>1</v>
      </c>
      <c r="P242" s="203">
        <v>143936</v>
      </c>
      <c r="Q242" s="203">
        <v>0</v>
      </c>
      <c r="R242" s="203"/>
      <c r="S242" s="222">
        <f t="shared" si="23"/>
        <v>143936</v>
      </c>
      <c r="T242" s="222">
        <f t="shared" si="27"/>
        <v>0</v>
      </c>
      <c r="U242" s="222">
        <f t="shared" si="27"/>
        <v>4992</v>
      </c>
      <c r="V242" s="222">
        <f t="shared" si="27"/>
        <v>0</v>
      </c>
      <c r="W242" s="222">
        <f t="shared" si="27"/>
        <v>0</v>
      </c>
      <c r="X242" s="222">
        <f t="shared" si="24"/>
        <v>4992</v>
      </c>
      <c r="Y242" s="222" t="s">
        <v>1</v>
      </c>
      <c r="Z242" s="222">
        <v>1.84</v>
      </c>
      <c r="AA242" s="102">
        <v>1</v>
      </c>
      <c r="AB242" s="203">
        <v>153088</v>
      </c>
      <c r="AC242" s="203">
        <v>0</v>
      </c>
      <c r="AD242" s="203"/>
      <c r="AE242" s="222">
        <f t="shared" si="25"/>
        <v>153088</v>
      </c>
      <c r="AF242" s="222" t="s">
        <v>1</v>
      </c>
      <c r="AG242" s="222">
        <v>1.9</v>
      </c>
      <c r="AH242" s="102">
        <v>1</v>
      </c>
      <c r="AI242" s="203">
        <v>158080</v>
      </c>
      <c r="AJ242" s="203">
        <v>0</v>
      </c>
      <c r="AK242" s="203"/>
      <c r="AL242" s="222">
        <f t="shared" si="26"/>
        <v>158080</v>
      </c>
    </row>
    <row r="243" spans="1:38" s="5" customFormat="1">
      <c r="A243" s="203">
        <v>234</v>
      </c>
      <c r="B243" s="102" t="s">
        <v>8826</v>
      </c>
      <c r="C243" s="102" t="s">
        <v>8233</v>
      </c>
      <c r="D243" s="203" t="s">
        <v>8761</v>
      </c>
      <c r="E243" s="1650" t="s">
        <v>569</v>
      </c>
      <c r="F243" s="222" t="s">
        <v>1</v>
      </c>
      <c r="G243" s="222" t="s">
        <v>1</v>
      </c>
      <c r="H243" s="222">
        <v>1.79</v>
      </c>
      <c r="I243" s="102">
        <v>1</v>
      </c>
      <c r="J243" s="203">
        <v>148928</v>
      </c>
      <c r="K243" s="203">
        <v>0</v>
      </c>
      <c r="L243" s="203"/>
      <c r="M243" s="222">
        <f t="shared" si="22"/>
        <v>148928</v>
      </c>
      <c r="N243" s="222">
        <v>1.73</v>
      </c>
      <c r="O243" s="102">
        <v>1</v>
      </c>
      <c r="P243" s="203">
        <v>143936</v>
      </c>
      <c r="Q243" s="203">
        <v>0</v>
      </c>
      <c r="R243" s="203"/>
      <c r="S243" s="222">
        <f t="shared" si="23"/>
        <v>143936</v>
      </c>
      <c r="T243" s="222">
        <f t="shared" si="27"/>
        <v>0</v>
      </c>
      <c r="U243" s="222">
        <f t="shared" si="27"/>
        <v>4992</v>
      </c>
      <c r="V243" s="222">
        <f t="shared" si="27"/>
        <v>0</v>
      </c>
      <c r="W243" s="222">
        <f t="shared" si="27"/>
        <v>0</v>
      </c>
      <c r="X243" s="222">
        <f t="shared" si="24"/>
        <v>4992</v>
      </c>
      <c r="Y243" s="222" t="s">
        <v>1</v>
      </c>
      <c r="Z243" s="222">
        <v>1.84</v>
      </c>
      <c r="AA243" s="102">
        <v>1</v>
      </c>
      <c r="AB243" s="203">
        <v>153088</v>
      </c>
      <c r="AC243" s="203">
        <v>0</v>
      </c>
      <c r="AD243" s="203"/>
      <c r="AE243" s="222">
        <f t="shared" si="25"/>
        <v>153088</v>
      </c>
      <c r="AF243" s="222" t="s">
        <v>1</v>
      </c>
      <c r="AG243" s="222">
        <v>1.9</v>
      </c>
      <c r="AH243" s="102">
        <v>1</v>
      </c>
      <c r="AI243" s="203">
        <v>158080</v>
      </c>
      <c r="AJ243" s="203">
        <v>0</v>
      </c>
      <c r="AK243" s="203"/>
      <c r="AL243" s="222">
        <f t="shared" si="26"/>
        <v>158080</v>
      </c>
    </row>
    <row r="244" spans="1:38" s="5" customFormat="1">
      <c r="A244" s="203">
        <v>235</v>
      </c>
      <c r="B244" s="102" t="s">
        <v>8827</v>
      </c>
      <c r="C244" s="102" t="s">
        <v>8234</v>
      </c>
      <c r="D244" s="203" t="s">
        <v>8761</v>
      </c>
      <c r="E244" s="1650" t="s">
        <v>569</v>
      </c>
      <c r="F244" s="222" t="s">
        <v>1</v>
      </c>
      <c r="G244" s="222" t="s">
        <v>1</v>
      </c>
      <c r="H244" s="222">
        <v>1.79</v>
      </c>
      <c r="I244" s="102">
        <v>1</v>
      </c>
      <c r="J244" s="203">
        <v>148928</v>
      </c>
      <c r="K244" s="203">
        <v>0</v>
      </c>
      <c r="L244" s="203"/>
      <c r="M244" s="222">
        <f t="shared" si="22"/>
        <v>148928</v>
      </c>
      <c r="N244" s="222">
        <v>1.73</v>
      </c>
      <c r="O244" s="102">
        <v>1</v>
      </c>
      <c r="P244" s="203">
        <v>143936</v>
      </c>
      <c r="Q244" s="203">
        <v>0</v>
      </c>
      <c r="R244" s="203"/>
      <c r="S244" s="222">
        <f t="shared" si="23"/>
        <v>143936</v>
      </c>
      <c r="T244" s="222">
        <f t="shared" si="27"/>
        <v>0</v>
      </c>
      <c r="U244" s="222">
        <f t="shared" si="27"/>
        <v>4992</v>
      </c>
      <c r="V244" s="222">
        <f t="shared" si="27"/>
        <v>0</v>
      </c>
      <c r="W244" s="222">
        <f t="shared" si="27"/>
        <v>0</v>
      </c>
      <c r="X244" s="222">
        <f t="shared" si="24"/>
        <v>4992</v>
      </c>
      <c r="Y244" s="222" t="s">
        <v>1</v>
      </c>
      <c r="Z244" s="222">
        <v>1.84</v>
      </c>
      <c r="AA244" s="102">
        <v>1</v>
      </c>
      <c r="AB244" s="203">
        <v>153088</v>
      </c>
      <c r="AC244" s="203">
        <v>0</v>
      </c>
      <c r="AD244" s="203"/>
      <c r="AE244" s="222">
        <f t="shared" si="25"/>
        <v>153088</v>
      </c>
      <c r="AF244" s="222" t="s">
        <v>1</v>
      </c>
      <c r="AG244" s="222">
        <v>1.9</v>
      </c>
      <c r="AH244" s="102">
        <v>1</v>
      </c>
      <c r="AI244" s="203">
        <v>158080</v>
      </c>
      <c r="AJ244" s="203">
        <v>0</v>
      </c>
      <c r="AK244" s="203"/>
      <c r="AL244" s="222">
        <f t="shared" si="26"/>
        <v>158080</v>
      </c>
    </row>
    <row r="245" spans="1:38" s="5" customFormat="1">
      <c r="A245" s="203">
        <v>236</v>
      </c>
      <c r="B245" s="102" t="s">
        <v>8828</v>
      </c>
      <c r="C245" s="102" t="s">
        <v>8233</v>
      </c>
      <c r="D245" s="203" t="s">
        <v>8829</v>
      </c>
      <c r="E245" s="1650" t="s">
        <v>569</v>
      </c>
      <c r="F245" s="222" t="s">
        <v>1</v>
      </c>
      <c r="G245" s="222" t="s">
        <v>1</v>
      </c>
      <c r="H245" s="222">
        <v>1.79</v>
      </c>
      <c r="I245" s="102">
        <v>1</v>
      </c>
      <c r="J245" s="203">
        <v>148928</v>
      </c>
      <c r="K245" s="203">
        <v>0</v>
      </c>
      <c r="L245" s="203"/>
      <c r="M245" s="222">
        <f t="shared" si="22"/>
        <v>148928</v>
      </c>
      <c r="N245" s="222">
        <v>1.73</v>
      </c>
      <c r="O245" s="102">
        <v>1</v>
      </c>
      <c r="P245" s="203">
        <v>143936</v>
      </c>
      <c r="Q245" s="203">
        <v>0</v>
      </c>
      <c r="R245" s="203"/>
      <c r="S245" s="222">
        <f t="shared" si="23"/>
        <v>143936</v>
      </c>
      <c r="T245" s="222">
        <f t="shared" si="27"/>
        <v>0</v>
      </c>
      <c r="U245" s="222">
        <f t="shared" si="27"/>
        <v>4992</v>
      </c>
      <c r="V245" s="222">
        <f t="shared" si="27"/>
        <v>0</v>
      </c>
      <c r="W245" s="222">
        <f t="shared" si="27"/>
        <v>0</v>
      </c>
      <c r="X245" s="222">
        <f t="shared" si="24"/>
        <v>4992</v>
      </c>
      <c r="Y245" s="222" t="s">
        <v>1</v>
      </c>
      <c r="Z245" s="222">
        <v>1.84</v>
      </c>
      <c r="AA245" s="102">
        <v>1</v>
      </c>
      <c r="AB245" s="203">
        <v>153088</v>
      </c>
      <c r="AC245" s="203">
        <v>0</v>
      </c>
      <c r="AD245" s="203"/>
      <c r="AE245" s="222">
        <f t="shared" si="25"/>
        <v>153088</v>
      </c>
      <c r="AF245" s="222" t="s">
        <v>1</v>
      </c>
      <c r="AG245" s="222">
        <v>1.9</v>
      </c>
      <c r="AH245" s="102">
        <v>1</v>
      </c>
      <c r="AI245" s="203">
        <v>158080</v>
      </c>
      <c r="AJ245" s="203">
        <v>0</v>
      </c>
      <c r="AK245" s="203"/>
      <c r="AL245" s="222">
        <f t="shared" si="26"/>
        <v>158080</v>
      </c>
    </row>
    <row r="246" spans="1:38" s="5" customFormat="1">
      <c r="A246" s="203">
        <v>237</v>
      </c>
      <c r="B246" s="102" t="s">
        <v>827</v>
      </c>
      <c r="C246" s="102"/>
      <c r="D246" s="203"/>
      <c r="E246" s="1650" t="s">
        <v>569</v>
      </c>
      <c r="F246" s="222" t="s">
        <v>1</v>
      </c>
      <c r="G246" s="222" t="s">
        <v>1</v>
      </c>
      <c r="H246" s="222">
        <v>1.96</v>
      </c>
      <c r="I246" s="102">
        <v>1</v>
      </c>
      <c r="J246" s="203">
        <v>163072</v>
      </c>
      <c r="K246" s="203">
        <v>0</v>
      </c>
      <c r="L246" s="203"/>
      <c r="M246" s="222">
        <f t="shared" si="22"/>
        <v>163072</v>
      </c>
      <c r="N246" s="222">
        <v>1.96</v>
      </c>
      <c r="O246" s="102">
        <v>1</v>
      </c>
      <c r="P246" s="203">
        <v>163072</v>
      </c>
      <c r="Q246" s="203">
        <v>0</v>
      </c>
      <c r="R246" s="203"/>
      <c r="S246" s="222">
        <f t="shared" si="23"/>
        <v>163072</v>
      </c>
      <c r="T246" s="222">
        <f t="shared" si="27"/>
        <v>0</v>
      </c>
      <c r="U246" s="222">
        <f t="shared" si="27"/>
        <v>0</v>
      </c>
      <c r="V246" s="222">
        <f t="shared" si="27"/>
        <v>0</v>
      </c>
      <c r="W246" s="222">
        <f t="shared" si="27"/>
        <v>0</v>
      </c>
      <c r="X246" s="222">
        <f t="shared" si="24"/>
        <v>0</v>
      </c>
      <c r="Y246" s="222" t="s">
        <v>1</v>
      </c>
      <c r="Z246" s="222">
        <v>2.02</v>
      </c>
      <c r="AA246" s="102">
        <v>1</v>
      </c>
      <c r="AB246" s="203">
        <v>168064</v>
      </c>
      <c r="AC246" s="203">
        <v>0</v>
      </c>
      <c r="AD246" s="203"/>
      <c r="AE246" s="222">
        <f t="shared" si="25"/>
        <v>168064</v>
      </c>
      <c r="AF246" s="222" t="s">
        <v>1</v>
      </c>
      <c r="AG246" s="222">
        <v>2.02</v>
      </c>
      <c r="AH246" s="102">
        <v>1</v>
      </c>
      <c r="AI246" s="203">
        <v>168064</v>
      </c>
      <c r="AJ246" s="203">
        <v>0</v>
      </c>
      <c r="AK246" s="203"/>
      <c r="AL246" s="222">
        <f t="shared" si="26"/>
        <v>168064</v>
      </c>
    </row>
    <row r="247" spans="1:38" s="5" customFormat="1" ht="67.5">
      <c r="A247" s="203">
        <v>238</v>
      </c>
      <c r="B247" s="102" t="s">
        <v>5626</v>
      </c>
      <c r="C247" s="102" t="s">
        <v>8234</v>
      </c>
      <c r="D247" s="203" t="s">
        <v>8762</v>
      </c>
      <c r="E247" s="1650" t="s">
        <v>5627</v>
      </c>
      <c r="F247" s="222" t="s">
        <v>1</v>
      </c>
      <c r="G247" s="222" t="s">
        <v>1</v>
      </c>
      <c r="H247" s="222">
        <v>4.41</v>
      </c>
      <c r="I247" s="102">
        <v>1</v>
      </c>
      <c r="J247" s="203">
        <v>366912</v>
      </c>
      <c r="K247" s="203">
        <v>0</v>
      </c>
      <c r="L247" s="203"/>
      <c r="M247" s="222">
        <f t="shared" si="22"/>
        <v>366912</v>
      </c>
      <c r="N247" s="222">
        <v>4.2699999999999996</v>
      </c>
      <c r="O247" s="102">
        <v>1</v>
      </c>
      <c r="P247" s="203">
        <v>355263.99999999994</v>
      </c>
      <c r="Q247" s="203">
        <v>0</v>
      </c>
      <c r="R247" s="203"/>
      <c r="S247" s="222">
        <f t="shared" si="23"/>
        <v>355263.99999999994</v>
      </c>
      <c r="T247" s="222">
        <f t="shared" si="27"/>
        <v>0</v>
      </c>
      <c r="U247" s="222">
        <f t="shared" si="27"/>
        <v>11648.000000000058</v>
      </c>
      <c r="V247" s="222">
        <f t="shared" si="27"/>
        <v>0</v>
      </c>
      <c r="W247" s="222">
        <f t="shared" si="27"/>
        <v>0</v>
      </c>
      <c r="X247" s="222">
        <f t="shared" si="24"/>
        <v>11648.000000000058</v>
      </c>
      <c r="Y247" s="222" t="s">
        <v>1</v>
      </c>
      <c r="Z247" s="222">
        <v>4.41</v>
      </c>
      <c r="AA247" s="102">
        <v>1</v>
      </c>
      <c r="AB247" s="203">
        <v>366912</v>
      </c>
      <c r="AC247" s="203">
        <v>0</v>
      </c>
      <c r="AD247" s="203"/>
      <c r="AE247" s="222">
        <f t="shared" si="25"/>
        <v>366912</v>
      </c>
      <c r="AF247" s="222" t="s">
        <v>1</v>
      </c>
      <c r="AG247" s="222">
        <v>4.55</v>
      </c>
      <c r="AH247" s="102">
        <v>1</v>
      </c>
      <c r="AI247" s="203">
        <v>378560</v>
      </c>
      <c r="AJ247" s="203">
        <v>0</v>
      </c>
      <c r="AK247" s="203"/>
      <c r="AL247" s="222">
        <f t="shared" si="26"/>
        <v>378560</v>
      </c>
    </row>
    <row r="248" spans="1:38" s="5" customFormat="1">
      <c r="A248" s="203">
        <v>239</v>
      </c>
      <c r="B248" s="102" t="s">
        <v>1852</v>
      </c>
      <c r="C248" s="102" t="s">
        <v>8234</v>
      </c>
      <c r="D248" s="203" t="s">
        <v>8775</v>
      </c>
      <c r="E248" s="1650" t="s">
        <v>1848</v>
      </c>
      <c r="F248" s="222" t="s">
        <v>1</v>
      </c>
      <c r="G248" s="222" t="s">
        <v>1</v>
      </c>
      <c r="H248" s="222">
        <v>2.92</v>
      </c>
      <c r="I248" s="102">
        <v>1</v>
      </c>
      <c r="J248" s="203">
        <v>242944</v>
      </c>
      <c r="K248" s="203">
        <v>0</v>
      </c>
      <c r="L248" s="203"/>
      <c r="M248" s="222">
        <f t="shared" si="22"/>
        <v>242944</v>
      </c>
      <c r="N248" s="222">
        <v>2.83</v>
      </c>
      <c r="O248" s="102">
        <v>1</v>
      </c>
      <c r="P248" s="203">
        <v>235456</v>
      </c>
      <c r="Q248" s="203">
        <v>0</v>
      </c>
      <c r="R248" s="203"/>
      <c r="S248" s="222">
        <f t="shared" si="23"/>
        <v>235456</v>
      </c>
      <c r="T248" s="222">
        <f t="shared" si="27"/>
        <v>0</v>
      </c>
      <c r="U248" s="222">
        <f t="shared" si="27"/>
        <v>7488</v>
      </c>
      <c r="V248" s="222">
        <f t="shared" si="27"/>
        <v>0</v>
      </c>
      <c r="W248" s="222">
        <f t="shared" si="27"/>
        <v>0</v>
      </c>
      <c r="X248" s="222">
        <f t="shared" si="24"/>
        <v>7488</v>
      </c>
      <c r="Y248" s="222" t="s">
        <v>1</v>
      </c>
      <c r="Z248" s="222">
        <v>3.02</v>
      </c>
      <c r="AA248" s="102">
        <v>1</v>
      </c>
      <c r="AB248" s="203">
        <v>251264</v>
      </c>
      <c r="AC248" s="203">
        <v>0</v>
      </c>
      <c r="AD248" s="203"/>
      <c r="AE248" s="222">
        <f t="shared" si="25"/>
        <v>251264</v>
      </c>
      <c r="AF248" s="222" t="s">
        <v>1</v>
      </c>
      <c r="AG248" s="222">
        <v>3.02</v>
      </c>
      <c r="AH248" s="102">
        <v>1</v>
      </c>
      <c r="AI248" s="203">
        <v>251264</v>
      </c>
      <c r="AJ248" s="203">
        <v>0</v>
      </c>
      <c r="AK248" s="203"/>
      <c r="AL248" s="222">
        <f t="shared" si="26"/>
        <v>251264</v>
      </c>
    </row>
    <row r="249" spans="1:38" s="5" customFormat="1">
      <c r="A249" s="203">
        <v>240</v>
      </c>
      <c r="B249" s="102" t="s">
        <v>1854</v>
      </c>
      <c r="C249" s="102" t="s">
        <v>8234</v>
      </c>
      <c r="D249" s="203" t="s">
        <v>8745</v>
      </c>
      <c r="E249" s="1650" t="s">
        <v>1812</v>
      </c>
      <c r="F249" s="222" t="s">
        <v>1</v>
      </c>
      <c r="G249" s="222" t="s">
        <v>1</v>
      </c>
      <c r="H249" s="222">
        <v>2.21</v>
      </c>
      <c r="I249" s="102">
        <v>1</v>
      </c>
      <c r="J249" s="203">
        <v>183872</v>
      </c>
      <c r="K249" s="203">
        <v>0</v>
      </c>
      <c r="L249" s="203"/>
      <c r="M249" s="222">
        <f t="shared" si="22"/>
        <v>183872</v>
      </c>
      <c r="N249" s="222">
        <v>2.15</v>
      </c>
      <c r="O249" s="102">
        <v>1</v>
      </c>
      <c r="P249" s="203">
        <v>178880</v>
      </c>
      <c r="Q249" s="203">
        <v>0</v>
      </c>
      <c r="R249" s="203"/>
      <c r="S249" s="222">
        <f t="shared" si="23"/>
        <v>178880</v>
      </c>
      <c r="T249" s="222">
        <f t="shared" si="27"/>
        <v>0</v>
      </c>
      <c r="U249" s="222">
        <f t="shared" si="27"/>
        <v>4992</v>
      </c>
      <c r="V249" s="222">
        <f t="shared" si="27"/>
        <v>0</v>
      </c>
      <c r="W249" s="222">
        <f t="shared" si="27"/>
        <v>0</v>
      </c>
      <c r="X249" s="222">
        <f t="shared" si="24"/>
        <v>4992</v>
      </c>
      <c r="Y249" s="222" t="s">
        <v>1</v>
      </c>
      <c r="Z249" s="222">
        <v>2.21</v>
      </c>
      <c r="AA249" s="102">
        <v>1</v>
      </c>
      <c r="AB249" s="203">
        <v>183872</v>
      </c>
      <c r="AC249" s="203">
        <v>0</v>
      </c>
      <c r="AD249" s="203"/>
      <c r="AE249" s="222">
        <f t="shared" si="25"/>
        <v>183872</v>
      </c>
      <c r="AF249" s="222" t="s">
        <v>1</v>
      </c>
      <c r="AG249" s="222">
        <v>2.2799999999999998</v>
      </c>
      <c r="AH249" s="102">
        <v>1</v>
      </c>
      <c r="AI249" s="203">
        <v>189695.99999999997</v>
      </c>
      <c r="AJ249" s="203">
        <v>0</v>
      </c>
      <c r="AK249" s="203"/>
      <c r="AL249" s="222">
        <f t="shared" si="26"/>
        <v>189695.99999999997</v>
      </c>
    </row>
    <row r="250" spans="1:38" s="5" customFormat="1">
      <c r="A250" s="203">
        <v>241</v>
      </c>
      <c r="B250" s="102" t="s">
        <v>5629</v>
      </c>
      <c r="C250" s="102" t="s">
        <v>8234</v>
      </c>
      <c r="D250" s="203" t="s">
        <v>8752</v>
      </c>
      <c r="E250" s="1650" t="s">
        <v>1812</v>
      </c>
      <c r="F250" s="222" t="s">
        <v>1</v>
      </c>
      <c r="G250" s="222" t="s">
        <v>1</v>
      </c>
      <c r="H250" s="222">
        <v>2.08</v>
      </c>
      <c r="I250" s="102">
        <v>1</v>
      </c>
      <c r="J250" s="203">
        <v>173056</v>
      </c>
      <c r="K250" s="203">
        <v>0</v>
      </c>
      <c r="L250" s="203"/>
      <c r="M250" s="222">
        <f t="shared" si="22"/>
        <v>173056</v>
      </c>
      <c r="N250" s="222">
        <v>2.02</v>
      </c>
      <c r="O250" s="102">
        <v>1</v>
      </c>
      <c r="P250" s="203">
        <v>168064</v>
      </c>
      <c r="Q250" s="203">
        <v>0</v>
      </c>
      <c r="R250" s="203"/>
      <c r="S250" s="222">
        <f t="shared" si="23"/>
        <v>168064</v>
      </c>
      <c r="T250" s="222">
        <f t="shared" si="27"/>
        <v>0</v>
      </c>
      <c r="U250" s="222">
        <f t="shared" si="27"/>
        <v>4992</v>
      </c>
      <c r="V250" s="222">
        <f t="shared" si="27"/>
        <v>0</v>
      </c>
      <c r="W250" s="222">
        <f t="shared" si="27"/>
        <v>0</v>
      </c>
      <c r="X250" s="222">
        <f t="shared" si="24"/>
        <v>4992</v>
      </c>
      <c r="Y250" s="222" t="s">
        <v>1</v>
      </c>
      <c r="Z250" s="222">
        <v>2.15</v>
      </c>
      <c r="AA250" s="102">
        <v>1</v>
      </c>
      <c r="AB250" s="203">
        <v>178880</v>
      </c>
      <c r="AC250" s="203">
        <v>0</v>
      </c>
      <c r="AD250" s="203"/>
      <c r="AE250" s="222">
        <f t="shared" si="25"/>
        <v>178880</v>
      </c>
      <c r="AF250" s="222" t="s">
        <v>1</v>
      </c>
      <c r="AG250" s="222">
        <v>2.21</v>
      </c>
      <c r="AH250" s="102">
        <v>1</v>
      </c>
      <c r="AI250" s="203">
        <v>183872</v>
      </c>
      <c r="AJ250" s="203">
        <v>0</v>
      </c>
      <c r="AK250" s="203"/>
      <c r="AL250" s="222">
        <f t="shared" si="26"/>
        <v>183872</v>
      </c>
    </row>
    <row r="251" spans="1:38" s="5" customFormat="1">
      <c r="A251" s="203">
        <v>242</v>
      </c>
      <c r="B251" s="102" t="s">
        <v>8830</v>
      </c>
      <c r="C251" s="102" t="s">
        <v>8234</v>
      </c>
      <c r="D251" s="203" t="s">
        <v>8778</v>
      </c>
      <c r="E251" s="1650" t="s">
        <v>1812</v>
      </c>
      <c r="F251" s="222" t="s">
        <v>1</v>
      </c>
      <c r="G251" s="222" t="s">
        <v>1</v>
      </c>
      <c r="H251" s="222">
        <v>2.08</v>
      </c>
      <c r="I251" s="102">
        <v>1</v>
      </c>
      <c r="J251" s="203">
        <v>173056</v>
      </c>
      <c r="K251" s="203">
        <v>0</v>
      </c>
      <c r="L251" s="203"/>
      <c r="M251" s="222">
        <f t="shared" si="22"/>
        <v>173056</v>
      </c>
      <c r="N251" s="222">
        <v>2.02</v>
      </c>
      <c r="O251" s="102">
        <v>1</v>
      </c>
      <c r="P251" s="203">
        <v>168064</v>
      </c>
      <c r="Q251" s="203">
        <v>0</v>
      </c>
      <c r="R251" s="203"/>
      <c r="S251" s="222">
        <f t="shared" si="23"/>
        <v>168064</v>
      </c>
      <c r="T251" s="222">
        <f t="shared" si="27"/>
        <v>0</v>
      </c>
      <c r="U251" s="222">
        <f t="shared" si="27"/>
        <v>4992</v>
      </c>
      <c r="V251" s="222">
        <f t="shared" si="27"/>
        <v>0</v>
      </c>
      <c r="W251" s="222">
        <f t="shared" si="27"/>
        <v>0</v>
      </c>
      <c r="X251" s="222">
        <f t="shared" si="24"/>
        <v>4992</v>
      </c>
      <c r="Y251" s="222" t="s">
        <v>1</v>
      </c>
      <c r="Z251" s="222">
        <v>2.15</v>
      </c>
      <c r="AA251" s="102">
        <v>1</v>
      </c>
      <c r="AB251" s="203">
        <v>178880</v>
      </c>
      <c r="AC251" s="203">
        <v>0</v>
      </c>
      <c r="AD251" s="203"/>
      <c r="AE251" s="222">
        <f t="shared" si="25"/>
        <v>178880</v>
      </c>
      <c r="AF251" s="222" t="s">
        <v>1</v>
      </c>
      <c r="AG251" s="222">
        <v>2.21</v>
      </c>
      <c r="AH251" s="102">
        <v>1</v>
      </c>
      <c r="AI251" s="203">
        <v>183872</v>
      </c>
      <c r="AJ251" s="203">
        <v>0</v>
      </c>
      <c r="AK251" s="203"/>
      <c r="AL251" s="222">
        <f t="shared" si="26"/>
        <v>183872</v>
      </c>
    </row>
    <row r="252" spans="1:38" s="5" customFormat="1">
      <c r="A252" s="203">
        <v>243</v>
      </c>
      <c r="B252" s="102" t="s">
        <v>8831</v>
      </c>
      <c r="C252" s="102" t="s">
        <v>8234</v>
      </c>
      <c r="D252" s="203" t="s">
        <v>8739</v>
      </c>
      <c r="E252" s="1650" t="s">
        <v>1812</v>
      </c>
      <c r="F252" s="222" t="s">
        <v>1</v>
      </c>
      <c r="G252" s="222" t="s">
        <v>1</v>
      </c>
      <c r="H252" s="222">
        <v>2.08</v>
      </c>
      <c r="I252" s="102">
        <v>1</v>
      </c>
      <c r="J252" s="203">
        <v>173056</v>
      </c>
      <c r="K252" s="203">
        <v>0</v>
      </c>
      <c r="L252" s="203"/>
      <c r="M252" s="222">
        <f t="shared" si="22"/>
        <v>173056</v>
      </c>
      <c r="N252" s="222">
        <v>2.02</v>
      </c>
      <c r="O252" s="102">
        <v>1</v>
      </c>
      <c r="P252" s="203">
        <v>168064</v>
      </c>
      <c r="Q252" s="203">
        <v>0</v>
      </c>
      <c r="R252" s="203"/>
      <c r="S252" s="222">
        <f t="shared" si="23"/>
        <v>168064</v>
      </c>
      <c r="T252" s="222">
        <f t="shared" si="27"/>
        <v>0</v>
      </c>
      <c r="U252" s="222">
        <f t="shared" si="27"/>
        <v>4992</v>
      </c>
      <c r="V252" s="222">
        <f t="shared" si="27"/>
        <v>0</v>
      </c>
      <c r="W252" s="222">
        <f t="shared" si="27"/>
        <v>0</v>
      </c>
      <c r="X252" s="222">
        <f t="shared" si="24"/>
        <v>4992</v>
      </c>
      <c r="Y252" s="222" t="s">
        <v>1</v>
      </c>
      <c r="Z252" s="222">
        <v>2.15</v>
      </c>
      <c r="AA252" s="102">
        <v>1</v>
      </c>
      <c r="AB252" s="203">
        <v>178880</v>
      </c>
      <c r="AC252" s="203">
        <v>0</v>
      </c>
      <c r="AD252" s="203"/>
      <c r="AE252" s="222">
        <f t="shared" si="25"/>
        <v>178880</v>
      </c>
      <c r="AF252" s="222" t="s">
        <v>1</v>
      </c>
      <c r="AG252" s="222">
        <v>2.21</v>
      </c>
      <c r="AH252" s="102">
        <v>1</v>
      </c>
      <c r="AI252" s="203">
        <v>183872</v>
      </c>
      <c r="AJ252" s="203">
        <v>0</v>
      </c>
      <c r="AK252" s="203"/>
      <c r="AL252" s="222">
        <f t="shared" si="26"/>
        <v>183872</v>
      </c>
    </row>
    <row r="253" spans="1:38" s="5" customFormat="1">
      <c r="A253" s="203">
        <v>244</v>
      </c>
      <c r="B253" s="102" t="s">
        <v>1849</v>
      </c>
      <c r="C253" s="102" t="s">
        <v>8234</v>
      </c>
      <c r="D253" s="203" t="s">
        <v>8746</v>
      </c>
      <c r="E253" s="1650" t="s">
        <v>569</v>
      </c>
      <c r="F253" s="222" t="s">
        <v>1</v>
      </c>
      <c r="G253" s="222" t="s">
        <v>1</v>
      </c>
      <c r="H253" s="222">
        <v>2.08</v>
      </c>
      <c r="I253" s="102">
        <v>1</v>
      </c>
      <c r="J253" s="203">
        <v>173056</v>
      </c>
      <c r="K253" s="203">
        <v>0</v>
      </c>
      <c r="L253" s="203"/>
      <c r="M253" s="222">
        <f t="shared" si="22"/>
        <v>173056</v>
      </c>
      <c r="N253" s="222">
        <v>2.08</v>
      </c>
      <c r="O253" s="102">
        <v>1</v>
      </c>
      <c r="P253" s="203">
        <v>173056</v>
      </c>
      <c r="Q253" s="203">
        <v>0</v>
      </c>
      <c r="R253" s="203"/>
      <c r="S253" s="222">
        <f t="shared" si="23"/>
        <v>173056</v>
      </c>
      <c r="T253" s="222">
        <f t="shared" si="27"/>
        <v>0</v>
      </c>
      <c r="U253" s="222">
        <f t="shared" si="27"/>
        <v>0</v>
      </c>
      <c r="V253" s="222">
        <f t="shared" si="27"/>
        <v>0</v>
      </c>
      <c r="W253" s="222">
        <f t="shared" si="27"/>
        <v>0</v>
      </c>
      <c r="X253" s="222">
        <f t="shared" si="24"/>
        <v>0</v>
      </c>
      <c r="Y253" s="222" t="s">
        <v>1</v>
      </c>
      <c r="Z253" s="222">
        <v>2.14</v>
      </c>
      <c r="AA253" s="102">
        <v>1</v>
      </c>
      <c r="AB253" s="203">
        <v>178048</v>
      </c>
      <c r="AC253" s="203">
        <v>0</v>
      </c>
      <c r="AD253" s="203"/>
      <c r="AE253" s="222">
        <f t="shared" si="25"/>
        <v>178048</v>
      </c>
      <c r="AF253" s="222" t="s">
        <v>1</v>
      </c>
      <c r="AG253" s="222">
        <v>2.14</v>
      </c>
      <c r="AH253" s="102">
        <v>1</v>
      </c>
      <c r="AI253" s="203">
        <v>178048</v>
      </c>
      <c r="AJ253" s="203">
        <v>0</v>
      </c>
      <c r="AK253" s="203"/>
      <c r="AL253" s="222">
        <f t="shared" si="26"/>
        <v>178048</v>
      </c>
    </row>
    <row r="254" spans="1:38" s="5" customFormat="1">
      <c r="A254" s="203">
        <v>245</v>
      </c>
      <c r="B254" s="102" t="s">
        <v>5630</v>
      </c>
      <c r="C254" s="102" t="s">
        <v>8233</v>
      </c>
      <c r="D254" s="203" t="s">
        <v>8758</v>
      </c>
      <c r="E254" s="1650" t="s">
        <v>569</v>
      </c>
      <c r="F254" s="222" t="s">
        <v>1</v>
      </c>
      <c r="G254" s="222" t="s">
        <v>1</v>
      </c>
      <c r="H254" s="222">
        <v>2.02</v>
      </c>
      <c r="I254" s="102">
        <v>1</v>
      </c>
      <c r="J254" s="203">
        <v>168064</v>
      </c>
      <c r="K254" s="203">
        <v>0</v>
      </c>
      <c r="L254" s="203"/>
      <c r="M254" s="222">
        <f t="shared" si="22"/>
        <v>168064</v>
      </c>
      <c r="N254" s="222">
        <v>2.02</v>
      </c>
      <c r="O254" s="102">
        <v>1</v>
      </c>
      <c r="P254" s="203">
        <v>168064</v>
      </c>
      <c r="Q254" s="203">
        <v>0</v>
      </c>
      <c r="R254" s="203"/>
      <c r="S254" s="222">
        <f t="shared" si="23"/>
        <v>168064</v>
      </c>
      <c r="T254" s="222">
        <f t="shared" si="27"/>
        <v>0</v>
      </c>
      <c r="U254" s="222">
        <f t="shared" si="27"/>
        <v>0</v>
      </c>
      <c r="V254" s="222">
        <f t="shared" si="27"/>
        <v>0</v>
      </c>
      <c r="W254" s="222">
        <f t="shared" si="27"/>
        <v>0</v>
      </c>
      <c r="X254" s="222">
        <f t="shared" si="24"/>
        <v>0</v>
      </c>
      <c r="Y254" s="222" t="s">
        <v>1</v>
      </c>
      <c r="Z254" s="222">
        <v>2.08</v>
      </c>
      <c r="AA254" s="102">
        <v>1</v>
      </c>
      <c r="AB254" s="203">
        <v>173056</v>
      </c>
      <c r="AC254" s="203">
        <v>0</v>
      </c>
      <c r="AD254" s="203"/>
      <c r="AE254" s="222">
        <f t="shared" si="25"/>
        <v>173056</v>
      </c>
      <c r="AF254" s="222" t="s">
        <v>1</v>
      </c>
      <c r="AG254" s="222">
        <v>2.08</v>
      </c>
      <c r="AH254" s="102">
        <v>1</v>
      </c>
      <c r="AI254" s="203">
        <v>173056</v>
      </c>
      <c r="AJ254" s="203">
        <v>0</v>
      </c>
      <c r="AK254" s="203"/>
      <c r="AL254" s="222">
        <f t="shared" si="26"/>
        <v>173056</v>
      </c>
    </row>
    <row r="255" spans="1:38" s="5" customFormat="1">
      <c r="A255" s="203">
        <v>246</v>
      </c>
      <c r="B255" s="102" t="s">
        <v>8832</v>
      </c>
      <c r="C255" s="102" t="s">
        <v>8234</v>
      </c>
      <c r="D255" s="203" t="s">
        <v>8760</v>
      </c>
      <c r="E255" s="1650" t="s">
        <v>569</v>
      </c>
      <c r="F255" s="222" t="s">
        <v>1</v>
      </c>
      <c r="G255" s="222" t="s">
        <v>1</v>
      </c>
      <c r="H255" s="222">
        <v>1.79</v>
      </c>
      <c r="I255" s="102">
        <v>1</v>
      </c>
      <c r="J255" s="203">
        <v>148928</v>
      </c>
      <c r="K255" s="203">
        <v>0</v>
      </c>
      <c r="L255" s="203"/>
      <c r="M255" s="222">
        <f t="shared" si="22"/>
        <v>148928</v>
      </c>
      <c r="N255" s="222">
        <v>1.73</v>
      </c>
      <c r="O255" s="102">
        <v>1</v>
      </c>
      <c r="P255" s="203">
        <v>143936</v>
      </c>
      <c r="Q255" s="203">
        <v>0</v>
      </c>
      <c r="R255" s="203"/>
      <c r="S255" s="222">
        <f t="shared" si="23"/>
        <v>143936</v>
      </c>
      <c r="T255" s="222">
        <f t="shared" si="27"/>
        <v>0</v>
      </c>
      <c r="U255" s="222">
        <f t="shared" si="27"/>
        <v>4992</v>
      </c>
      <c r="V255" s="222">
        <f t="shared" si="27"/>
        <v>0</v>
      </c>
      <c r="W255" s="222">
        <f t="shared" si="27"/>
        <v>0</v>
      </c>
      <c r="X255" s="222">
        <f t="shared" si="24"/>
        <v>4992</v>
      </c>
      <c r="Y255" s="222" t="s">
        <v>1</v>
      </c>
      <c r="Z255" s="222">
        <v>1.84</v>
      </c>
      <c r="AA255" s="102">
        <v>1</v>
      </c>
      <c r="AB255" s="203">
        <v>153088</v>
      </c>
      <c r="AC255" s="203">
        <v>0</v>
      </c>
      <c r="AD255" s="203"/>
      <c r="AE255" s="222">
        <f t="shared" si="25"/>
        <v>153088</v>
      </c>
      <c r="AF255" s="222" t="s">
        <v>1</v>
      </c>
      <c r="AG255" s="222">
        <v>1.9</v>
      </c>
      <c r="AH255" s="102">
        <v>1</v>
      </c>
      <c r="AI255" s="203">
        <v>158080</v>
      </c>
      <c r="AJ255" s="203">
        <v>0</v>
      </c>
      <c r="AK255" s="203"/>
      <c r="AL255" s="222">
        <f t="shared" si="26"/>
        <v>158080</v>
      </c>
    </row>
    <row r="256" spans="1:38" s="5" customFormat="1">
      <c r="A256" s="203">
        <v>247</v>
      </c>
      <c r="B256" s="102" t="s">
        <v>1853</v>
      </c>
      <c r="C256" s="102" t="s">
        <v>8234</v>
      </c>
      <c r="D256" s="203" t="s">
        <v>8762</v>
      </c>
      <c r="E256" s="1650" t="s">
        <v>569</v>
      </c>
      <c r="F256" s="222" t="s">
        <v>1</v>
      </c>
      <c r="G256" s="222" t="s">
        <v>1</v>
      </c>
      <c r="H256" s="222">
        <v>1.9</v>
      </c>
      <c r="I256" s="102">
        <v>1</v>
      </c>
      <c r="J256" s="203">
        <v>158080</v>
      </c>
      <c r="K256" s="203">
        <v>0</v>
      </c>
      <c r="L256" s="203"/>
      <c r="M256" s="222">
        <f t="shared" si="22"/>
        <v>158080</v>
      </c>
      <c r="N256" s="222">
        <v>1.9</v>
      </c>
      <c r="O256" s="102">
        <v>1</v>
      </c>
      <c r="P256" s="203">
        <v>158080</v>
      </c>
      <c r="Q256" s="203">
        <v>0</v>
      </c>
      <c r="R256" s="203"/>
      <c r="S256" s="222">
        <f t="shared" si="23"/>
        <v>158080</v>
      </c>
      <c r="T256" s="222">
        <f t="shared" si="27"/>
        <v>0</v>
      </c>
      <c r="U256" s="222">
        <f t="shared" si="27"/>
        <v>0</v>
      </c>
      <c r="V256" s="222">
        <f t="shared" si="27"/>
        <v>0</v>
      </c>
      <c r="W256" s="222">
        <f t="shared" si="27"/>
        <v>0</v>
      </c>
      <c r="X256" s="222">
        <f t="shared" si="24"/>
        <v>0</v>
      </c>
      <c r="Y256" s="222" t="s">
        <v>1</v>
      </c>
      <c r="Z256" s="222">
        <v>1.96</v>
      </c>
      <c r="AA256" s="102">
        <v>1</v>
      </c>
      <c r="AB256" s="203">
        <v>163072</v>
      </c>
      <c r="AC256" s="203">
        <v>0</v>
      </c>
      <c r="AD256" s="203"/>
      <c r="AE256" s="222">
        <f t="shared" si="25"/>
        <v>163072</v>
      </c>
      <c r="AF256" s="222" t="s">
        <v>1</v>
      </c>
      <c r="AG256" s="222">
        <v>1.96</v>
      </c>
      <c r="AH256" s="102">
        <v>1</v>
      </c>
      <c r="AI256" s="203">
        <v>163072</v>
      </c>
      <c r="AJ256" s="203">
        <v>0</v>
      </c>
      <c r="AK256" s="203"/>
      <c r="AL256" s="222">
        <f t="shared" si="26"/>
        <v>163072</v>
      </c>
    </row>
    <row r="257" spans="1:38" s="5" customFormat="1">
      <c r="A257" s="203">
        <v>248</v>
      </c>
      <c r="B257" s="102" t="s">
        <v>5632</v>
      </c>
      <c r="C257" s="102" t="s">
        <v>8233</v>
      </c>
      <c r="D257" s="203" t="s">
        <v>8762</v>
      </c>
      <c r="E257" s="1650" t="s">
        <v>569</v>
      </c>
      <c r="F257" s="222" t="s">
        <v>1</v>
      </c>
      <c r="G257" s="222" t="s">
        <v>1</v>
      </c>
      <c r="H257" s="222">
        <v>1.96</v>
      </c>
      <c r="I257" s="102">
        <v>1</v>
      </c>
      <c r="J257" s="203">
        <v>163072</v>
      </c>
      <c r="K257" s="203">
        <v>0</v>
      </c>
      <c r="L257" s="203"/>
      <c r="M257" s="222">
        <f t="shared" si="22"/>
        <v>163072</v>
      </c>
      <c r="N257" s="222">
        <v>1.96</v>
      </c>
      <c r="O257" s="102">
        <v>1</v>
      </c>
      <c r="P257" s="203">
        <v>163072</v>
      </c>
      <c r="Q257" s="203">
        <v>0</v>
      </c>
      <c r="R257" s="203"/>
      <c r="S257" s="222">
        <f t="shared" si="23"/>
        <v>163072</v>
      </c>
      <c r="T257" s="222">
        <f t="shared" si="27"/>
        <v>0</v>
      </c>
      <c r="U257" s="222">
        <f t="shared" si="27"/>
        <v>0</v>
      </c>
      <c r="V257" s="222">
        <f t="shared" si="27"/>
        <v>0</v>
      </c>
      <c r="W257" s="222">
        <f t="shared" si="27"/>
        <v>0</v>
      </c>
      <c r="X257" s="222">
        <f t="shared" si="24"/>
        <v>0</v>
      </c>
      <c r="Y257" s="222" t="s">
        <v>1</v>
      </c>
      <c r="Z257" s="222">
        <v>2.02</v>
      </c>
      <c r="AA257" s="102">
        <v>1</v>
      </c>
      <c r="AB257" s="203">
        <v>168064</v>
      </c>
      <c r="AC257" s="203">
        <v>0</v>
      </c>
      <c r="AD257" s="203"/>
      <c r="AE257" s="222">
        <f t="shared" si="25"/>
        <v>168064</v>
      </c>
      <c r="AF257" s="222" t="s">
        <v>1</v>
      </c>
      <c r="AG257" s="222">
        <v>2.02</v>
      </c>
      <c r="AH257" s="102">
        <v>1</v>
      </c>
      <c r="AI257" s="203">
        <v>168064</v>
      </c>
      <c r="AJ257" s="203">
        <v>0</v>
      </c>
      <c r="AK257" s="203"/>
      <c r="AL257" s="222">
        <f t="shared" si="26"/>
        <v>168064</v>
      </c>
    </row>
    <row r="258" spans="1:38" s="5" customFormat="1">
      <c r="A258" s="203">
        <v>249</v>
      </c>
      <c r="B258" s="102" t="s">
        <v>5633</v>
      </c>
      <c r="C258" s="102" t="s">
        <v>8234</v>
      </c>
      <c r="D258" s="203" t="s">
        <v>8140</v>
      </c>
      <c r="E258" s="1650" t="s">
        <v>569</v>
      </c>
      <c r="F258" s="222" t="s">
        <v>1</v>
      </c>
      <c r="G258" s="222" t="s">
        <v>1</v>
      </c>
      <c r="H258" s="222">
        <v>1.84</v>
      </c>
      <c r="I258" s="102">
        <v>1</v>
      </c>
      <c r="J258" s="203">
        <v>153088</v>
      </c>
      <c r="K258" s="203">
        <v>0</v>
      </c>
      <c r="L258" s="203"/>
      <c r="M258" s="222">
        <f t="shared" si="22"/>
        <v>153088</v>
      </c>
      <c r="N258" s="222">
        <v>1.79</v>
      </c>
      <c r="O258" s="102">
        <v>1</v>
      </c>
      <c r="P258" s="203">
        <v>148928</v>
      </c>
      <c r="Q258" s="203">
        <v>0</v>
      </c>
      <c r="R258" s="203"/>
      <c r="S258" s="222">
        <f t="shared" si="23"/>
        <v>148928</v>
      </c>
      <c r="T258" s="222">
        <f t="shared" ref="T258:W305" si="28">I258-O258</f>
        <v>0</v>
      </c>
      <c r="U258" s="222">
        <f t="shared" si="28"/>
        <v>4160</v>
      </c>
      <c r="V258" s="222">
        <f t="shared" si="28"/>
        <v>0</v>
      </c>
      <c r="W258" s="222">
        <f t="shared" si="28"/>
        <v>0</v>
      </c>
      <c r="X258" s="222">
        <f t="shared" si="24"/>
        <v>4160</v>
      </c>
      <c r="Y258" s="222" t="s">
        <v>1</v>
      </c>
      <c r="Z258" s="222">
        <v>1.9</v>
      </c>
      <c r="AA258" s="102">
        <v>1</v>
      </c>
      <c r="AB258" s="203">
        <v>158080</v>
      </c>
      <c r="AC258" s="203">
        <v>0</v>
      </c>
      <c r="AD258" s="203"/>
      <c r="AE258" s="222">
        <f t="shared" si="25"/>
        <v>158080</v>
      </c>
      <c r="AF258" s="222" t="s">
        <v>1</v>
      </c>
      <c r="AG258" s="222">
        <v>1.9</v>
      </c>
      <c r="AH258" s="102">
        <v>1</v>
      </c>
      <c r="AI258" s="203">
        <v>158080</v>
      </c>
      <c r="AJ258" s="203">
        <v>0</v>
      </c>
      <c r="AK258" s="203"/>
      <c r="AL258" s="222">
        <f t="shared" si="26"/>
        <v>158080</v>
      </c>
    </row>
    <row r="259" spans="1:38" s="5" customFormat="1">
      <c r="A259" s="203">
        <v>250</v>
      </c>
      <c r="B259" s="102" t="s">
        <v>5634</v>
      </c>
      <c r="C259" s="102" t="s">
        <v>8234</v>
      </c>
      <c r="D259" s="203" t="s">
        <v>8773</v>
      </c>
      <c r="E259" s="1650" t="s">
        <v>569</v>
      </c>
      <c r="F259" s="222" t="s">
        <v>1</v>
      </c>
      <c r="G259" s="222" t="s">
        <v>1</v>
      </c>
      <c r="H259" s="222">
        <v>1.84</v>
      </c>
      <c r="I259" s="102">
        <v>1</v>
      </c>
      <c r="J259" s="203">
        <v>153088</v>
      </c>
      <c r="K259" s="203">
        <v>0</v>
      </c>
      <c r="L259" s="203"/>
      <c r="M259" s="222">
        <f t="shared" si="22"/>
        <v>153088</v>
      </c>
      <c r="N259" s="222">
        <v>1.79</v>
      </c>
      <c r="O259" s="102">
        <v>1</v>
      </c>
      <c r="P259" s="203">
        <v>148928</v>
      </c>
      <c r="Q259" s="203">
        <v>0</v>
      </c>
      <c r="R259" s="203"/>
      <c r="S259" s="222">
        <f t="shared" si="23"/>
        <v>148928</v>
      </c>
      <c r="T259" s="222">
        <f t="shared" si="28"/>
        <v>0</v>
      </c>
      <c r="U259" s="222">
        <f t="shared" si="28"/>
        <v>4160</v>
      </c>
      <c r="V259" s="222">
        <f t="shared" si="28"/>
        <v>0</v>
      </c>
      <c r="W259" s="222">
        <f t="shared" si="28"/>
        <v>0</v>
      </c>
      <c r="X259" s="222">
        <f t="shared" si="24"/>
        <v>4160</v>
      </c>
      <c r="Y259" s="222" t="s">
        <v>1</v>
      </c>
      <c r="Z259" s="222">
        <v>1.9</v>
      </c>
      <c r="AA259" s="102">
        <v>1</v>
      </c>
      <c r="AB259" s="203">
        <v>158080</v>
      </c>
      <c r="AC259" s="203">
        <v>0</v>
      </c>
      <c r="AD259" s="203"/>
      <c r="AE259" s="222">
        <f t="shared" si="25"/>
        <v>158080</v>
      </c>
      <c r="AF259" s="222" t="s">
        <v>1</v>
      </c>
      <c r="AG259" s="222">
        <v>1.9</v>
      </c>
      <c r="AH259" s="102">
        <v>1</v>
      </c>
      <c r="AI259" s="203">
        <v>158080</v>
      </c>
      <c r="AJ259" s="203">
        <v>0</v>
      </c>
      <c r="AK259" s="203"/>
      <c r="AL259" s="222">
        <f t="shared" si="26"/>
        <v>158080</v>
      </c>
    </row>
    <row r="260" spans="1:38" s="5" customFormat="1">
      <c r="A260" s="203">
        <v>251</v>
      </c>
      <c r="B260" s="102" t="s">
        <v>2275</v>
      </c>
      <c r="C260" s="102" t="s">
        <v>8234</v>
      </c>
      <c r="D260" s="203" t="s">
        <v>8748</v>
      </c>
      <c r="E260" s="1650" t="s">
        <v>569</v>
      </c>
      <c r="F260" s="222" t="s">
        <v>1</v>
      </c>
      <c r="G260" s="222" t="s">
        <v>1</v>
      </c>
      <c r="H260" s="222">
        <v>1.9</v>
      </c>
      <c r="I260" s="102">
        <v>1</v>
      </c>
      <c r="J260" s="203">
        <v>158080</v>
      </c>
      <c r="K260" s="203">
        <v>0</v>
      </c>
      <c r="L260" s="203"/>
      <c r="M260" s="222">
        <f t="shared" si="22"/>
        <v>158080</v>
      </c>
      <c r="N260" s="222">
        <v>1.84</v>
      </c>
      <c r="O260" s="102">
        <v>1</v>
      </c>
      <c r="P260" s="203">
        <v>153088</v>
      </c>
      <c r="Q260" s="203">
        <v>0</v>
      </c>
      <c r="R260" s="203"/>
      <c r="S260" s="222">
        <f t="shared" si="23"/>
        <v>153088</v>
      </c>
      <c r="T260" s="222">
        <f t="shared" si="28"/>
        <v>0</v>
      </c>
      <c r="U260" s="222">
        <f t="shared" si="28"/>
        <v>4992</v>
      </c>
      <c r="V260" s="222">
        <f t="shared" si="28"/>
        <v>0</v>
      </c>
      <c r="W260" s="222">
        <f t="shared" si="28"/>
        <v>0</v>
      </c>
      <c r="X260" s="222">
        <f t="shared" si="24"/>
        <v>4992</v>
      </c>
      <c r="Y260" s="222" t="s">
        <v>1</v>
      </c>
      <c r="Z260" s="222">
        <v>1.9</v>
      </c>
      <c r="AA260" s="102">
        <v>1</v>
      </c>
      <c r="AB260" s="203">
        <v>158080</v>
      </c>
      <c r="AC260" s="203">
        <v>0</v>
      </c>
      <c r="AD260" s="203"/>
      <c r="AE260" s="222">
        <f t="shared" si="25"/>
        <v>158080</v>
      </c>
      <c r="AF260" s="222" t="s">
        <v>1</v>
      </c>
      <c r="AG260" s="222">
        <v>1.96</v>
      </c>
      <c r="AH260" s="102">
        <v>1</v>
      </c>
      <c r="AI260" s="203">
        <v>163072</v>
      </c>
      <c r="AJ260" s="203">
        <v>0</v>
      </c>
      <c r="AK260" s="203"/>
      <c r="AL260" s="222">
        <f t="shared" si="26"/>
        <v>163072</v>
      </c>
    </row>
    <row r="261" spans="1:38" s="5" customFormat="1">
      <c r="A261" s="203">
        <v>252</v>
      </c>
      <c r="B261" s="102" t="s">
        <v>5636</v>
      </c>
      <c r="C261" s="102" t="s">
        <v>8234</v>
      </c>
      <c r="D261" s="203" t="s">
        <v>8802</v>
      </c>
      <c r="E261" s="1650" t="s">
        <v>569</v>
      </c>
      <c r="F261" s="222" t="s">
        <v>1</v>
      </c>
      <c r="G261" s="222" t="s">
        <v>1</v>
      </c>
      <c r="H261" s="222">
        <v>1.84</v>
      </c>
      <c r="I261" s="102">
        <v>1</v>
      </c>
      <c r="J261" s="203">
        <v>153088</v>
      </c>
      <c r="K261" s="203">
        <v>0</v>
      </c>
      <c r="L261" s="203"/>
      <c r="M261" s="222">
        <f t="shared" si="22"/>
        <v>153088</v>
      </c>
      <c r="N261" s="222">
        <v>1.79</v>
      </c>
      <c r="O261" s="102">
        <v>1</v>
      </c>
      <c r="P261" s="203">
        <v>148928</v>
      </c>
      <c r="Q261" s="203">
        <v>0</v>
      </c>
      <c r="R261" s="203"/>
      <c r="S261" s="222">
        <f t="shared" si="23"/>
        <v>148928</v>
      </c>
      <c r="T261" s="222">
        <f t="shared" si="28"/>
        <v>0</v>
      </c>
      <c r="U261" s="222">
        <f t="shared" si="28"/>
        <v>4160</v>
      </c>
      <c r="V261" s="222">
        <f t="shared" si="28"/>
        <v>0</v>
      </c>
      <c r="W261" s="222">
        <f t="shared" si="28"/>
        <v>0</v>
      </c>
      <c r="X261" s="222">
        <f t="shared" si="24"/>
        <v>4160</v>
      </c>
      <c r="Y261" s="222" t="s">
        <v>1</v>
      </c>
      <c r="Z261" s="222">
        <v>1.9</v>
      </c>
      <c r="AA261" s="102">
        <v>1</v>
      </c>
      <c r="AB261" s="203">
        <v>158080</v>
      </c>
      <c r="AC261" s="203">
        <v>0</v>
      </c>
      <c r="AD261" s="203"/>
      <c r="AE261" s="222">
        <f t="shared" si="25"/>
        <v>158080</v>
      </c>
      <c r="AF261" s="222" t="s">
        <v>1</v>
      </c>
      <c r="AG261" s="222">
        <v>1.9</v>
      </c>
      <c r="AH261" s="102">
        <v>1</v>
      </c>
      <c r="AI261" s="203">
        <v>158080</v>
      </c>
      <c r="AJ261" s="203">
        <v>0</v>
      </c>
      <c r="AK261" s="203"/>
      <c r="AL261" s="222">
        <f t="shared" si="26"/>
        <v>158080</v>
      </c>
    </row>
    <row r="262" spans="1:38" s="5" customFormat="1">
      <c r="A262" s="203">
        <v>253</v>
      </c>
      <c r="B262" s="102" t="s">
        <v>1856</v>
      </c>
      <c r="C262" s="102" t="s">
        <v>8233</v>
      </c>
      <c r="D262" s="203" t="s">
        <v>8753</v>
      </c>
      <c r="E262" s="1650" t="s">
        <v>569</v>
      </c>
      <c r="F262" s="222" t="s">
        <v>1</v>
      </c>
      <c r="G262" s="222" t="s">
        <v>1</v>
      </c>
      <c r="H262" s="222">
        <v>1.9</v>
      </c>
      <c r="I262" s="102">
        <v>1</v>
      </c>
      <c r="J262" s="203">
        <v>158080</v>
      </c>
      <c r="K262" s="203">
        <v>0</v>
      </c>
      <c r="L262" s="203"/>
      <c r="M262" s="222">
        <f t="shared" si="22"/>
        <v>158080</v>
      </c>
      <c r="N262" s="222">
        <v>1.9</v>
      </c>
      <c r="O262" s="102">
        <v>1</v>
      </c>
      <c r="P262" s="203">
        <v>158080</v>
      </c>
      <c r="Q262" s="203">
        <v>0</v>
      </c>
      <c r="R262" s="203"/>
      <c r="S262" s="222">
        <f t="shared" si="23"/>
        <v>158080</v>
      </c>
      <c r="T262" s="222">
        <f t="shared" si="28"/>
        <v>0</v>
      </c>
      <c r="U262" s="222">
        <f t="shared" si="28"/>
        <v>0</v>
      </c>
      <c r="V262" s="222">
        <f t="shared" si="28"/>
        <v>0</v>
      </c>
      <c r="W262" s="222">
        <f t="shared" si="28"/>
        <v>0</v>
      </c>
      <c r="X262" s="222">
        <f t="shared" si="24"/>
        <v>0</v>
      </c>
      <c r="Y262" s="222" t="s">
        <v>1</v>
      </c>
      <c r="Z262" s="222">
        <v>1.96</v>
      </c>
      <c r="AA262" s="102">
        <v>1</v>
      </c>
      <c r="AB262" s="203">
        <v>163072</v>
      </c>
      <c r="AC262" s="203">
        <v>0</v>
      </c>
      <c r="AD262" s="203"/>
      <c r="AE262" s="222">
        <f t="shared" si="25"/>
        <v>163072</v>
      </c>
      <c r="AF262" s="222" t="s">
        <v>1</v>
      </c>
      <c r="AG262" s="222">
        <v>1.96</v>
      </c>
      <c r="AH262" s="102">
        <v>1</v>
      </c>
      <c r="AI262" s="203">
        <v>163072</v>
      </c>
      <c r="AJ262" s="203">
        <v>0</v>
      </c>
      <c r="AK262" s="203"/>
      <c r="AL262" s="222">
        <f t="shared" si="26"/>
        <v>163072</v>
      </c>
    </row>
    <row r="263" spans="1:38" s="5" customFormat="1">
      <c r="A263" s="203">
        <v>254</v>
      </c>
      <c r="B263" s="102" t="s">
        <v>5637</v>
      </c>
      <c r="C263" s="102" t="s">
        <v>8234</v>
      </c>
      <c r="D263" s="203" t="s">
        <v>8762</v>
      </c>
      <c r="E263" s="1650" t="s">
        <v>569</v>
      </c>
      <c r="F263" s="222" t="s">
        <v>1</v>
      </c>
      <c r="G263" s="222" t="s">
        <v>1</v>
      </c>
      <c r="H263" s="222">
        <v>2.21</v>
      </c>
      <c r="I263" s="102">
        <v>1</v>
      </c>
      <c r="J263" s="203">
        <v>183872</v>
      </c>
      <c r="K263" s="203">
        <v>0</v>
      </c>
      <c r="L263" s="203"/>
      <c r="M263" s="222">
        <f t="shared" si="22"/>
        <v>183872</v>
      </c>
      <c r="N263" s="222">
        <v>2.21</v>
      </c>
      <c r="O263" s="102">
        <v>1</v>
      </c>
      <c r="P263" s="203">
        <v>183872</v>
      </c>
      <c r="Q263" s="203">
        <v>0</v>
      </c>
      <c r="R263" s="203"/>
      <c r="S263" s="222">
        <f t="shared" si="23"/>
        <v>183872</v>
      </c>
      <c r="T263" s="222">
        <f t="shared" si="28"/>
        <v>0</v>
      </c>
      <c r="U263" s="222">
        <f t="shared" si="28"/>
        <v>0</v>
      </c>
      <c r="V263" s="222">
        <f t="shared" si="28"/>
        <v>0</v>
      </c>
      <c r="W263" s="222">
        <f t="shared" si="28"/>
        <v>0</v>
      </c>
      <c r="X263" s="222">
        <f t="shared" si="24"/>
        <v>0</v>
      </c>
      <c r="Y263" s="222" t="s">
        <v>1</v>
      </c>
      <c r="Z263" s="222">
        <v>2.21</v>
      </c>
      <c r="AA263" s="102">
        <v>1</v>
      </c>
      <c r="AB263" s="203">
        <v>183872</v>
      </c>
      <c r="AC263" s="203">
        <v>0</v>
      </c>
      <c r="AD263" s="203"/>
      <c r="AE263" s="222">
        <f t="shared" si="25"/>
        <v>183872</v>
      </c>
      <c r="AF263" s="222" t="s">
        <v>1</v>
      </c>
      <c r="AG263" s="222">
        <v>2.2799999999999998</v>
      </c>
      <c r="AH263" s="102">
        <v>1</v>
      </c>
      <c r="AI263" s="203">
        <v>189695.99999999997</v>
      </c>
      <c r="AJ263" s="203">
        <v>0</v>
      </c>
      <c r="AK263" s="203"/>
      <c r="AL263" s="222">
        <f t="shared" si="26"/>
        <v>189695.99999999997</v>
      </c>
    </row>
    <row r="264" spans="1:38" s="5" customFormat="1">
      <c r="A264" s="203">
        <v>255</v>
      </c>
      <c r="B264" s="102" t="s">
        <v>5638</v>
      </c>
      <c r="C264" s="102" t="s">
        <v>8234</v>
      </c>
      <c r="D264" s="203" t="s">
        <v>7927</v>
      </c>
      <c r="E264" s="1650" t="s">
        <v>569</v>
      </c>
      <c r="F264" s="222" t="s">
        <v>1</v>
      </c>
      <c r="G264" s="222" t="s">
        <v>1</v>
      </c>
      <c r="H264" s="222">
        <v>1.84</v>
      </c>
      <c r="I264" s="102">
        <v>1</v>
      </c>
      <c r="J264" s="203">
        <v>153088</v>
      </c>
      <c r="K264" s="203">
        <v>0</v>
      </c>
      <c r="L264" s="203"/>
      <c r="M264" s="222">
        <f t="shared" si="22"/>
        <v>153088</v>
      </c>
      <c r="N264" s="222">
        <v>1.79</v>
      </c>
      <c r="O264" s="102">
        <v>1</v>
      </c>
      <c r="P264" s="203">
        <v>148928</v>
      </c>
      <c r="Q264" s="203">
        <v>0</v>
      </c>
      <c r="R264" s="203"/>
      <c r="S264" s="222">
        <f t="shared" si="23"/>
        <v>148928</v>
      </c>
      <c r="T264" s="222">
        <f t="shared" si="28"/>
        <v>0</v>
      </c>
      <c r="U264" s="222">
        <f t="shared" si="28"/>
        <v>4160</v>
      </c>
      <c r="V264" s="222">
        <f t="shared" si="28"/>
        <v>0</v>
      </c>
      <c r="W264" s="222">
        <f t="shared" si="28"/>
        <v>0</v>
      </c>
      <c r="X264" s="222">
        <f t="shared" si="24"/>
        <v>4160</v>
      </c>
      <c r="Y264" s="222" t="s">
        <v>1</v>
      </c>
      <c r="Z264" s="222">
        <v>1.9</v>
      </c>
      <c r="AA264" s="102">
        <v>1</v>
      </c>
      <c r="AB264" s="203">
        <v>158080</v>
      </c>
      <c r="AC264" s="203">
        <v>0</v>
      </c>
      <c r="AD264" s="203"/>
      <c r="AE264" s="222">
        <f t="shared" si="25"/>
        <v>158080</v>
      </c>
      <c r="AF264" s="222" t="s">
        <v>1</v>
      </c>
      <c r="AG264" s="222">
        <v>1.9</v>
      </c>
      <c r="AH264" s="102">
        <v>1</v>
      </c>
      <c r="AI264" s="203">
        <v>158080</v>
      </c>
      <c r="AJ264" s="203">
        <v>0</v>
      </c>
      <c r="AK264" s="203"/>
      <c r="AL264" s="222">
        <f t="shared" si="26"/>
        <v>158080</v>
      </c>
    </row>
    <row r="265" spans="1:38" s="5" customFormat="1">
      <c r="A265" s="203">
        <v>256</v>
      </c>
      <c r="B265" s="102" t="s">
        <v>1857</v>
      </c>
      <c r="C265" s="102" t="s">
        <v>8234</v>
      </c>
      <c r="D265" s="203" t="s">
        <v>8757</v>
      </c>
      <c r="E265" s="1650" t="s">
        <v>569</v>
      </c>
      <c r="F265" s="222" t="s">
        <v>1</v>
      </c>
      <c r="G265" s="222" t="s">
        <v>1</v>
      </c>
      <c r="H265" s="222">
        <v>1.9</v>
      </c>
      <c r="I265" s="102">
        <v>1</v>
      </c>
      <c r="J265" s="203">
        <v>158080</v>
      </c>
      <c r="K265" s="203">
        <v>0</v>
      </c>
      <c r="L265" s="203"/>
      <c r="M265" s="222">
        <f t="shared" si="22"/>
        <v>158080</v>
      </c>
      <c r="N265" s="222">
        <v>1.9</v>
      </c>
      <c r="O265" s="102">
        <v>1</v>
      </c>
      <c r="P265" s="203">
        <v>158080</v>
      </c>
      <c r="Q265" s="203">
        <v>0</v>
      </c>
      <c r="R265" s="203"/>
      <c r="S265" s="222">
        <f t="shared" si="23"/>
        <v>158080</v>
      </c>
      <c r="T265" s="222">
        <f t="shared" si="28"/>
        <v>0</v>
      </c>
      <c r="U265" s="222">
        <f t="shared" si="28"/>
        <v>0</v>
      </c>
      <c r="V265" s="222">
        <f t="shared" si="28"/>
        <v>0</v>
      </c>
      <c r="W265" s="222">
        <f t="shared" si="28"/>
        <v>0</v>
      </c>
      <c r="X265" s="222">
        <f t="shared" si="24"/>
        <v>0</v>
      </c>
      <c r="Y265" s="222" t="s">
        <v>1</v>
      </c>
      <c r="Z265" s="222">
        <v>1.96</v>
      </c>
      <c r="AA265" s="102">
        <v>1</v>
      </c>
      <c r="AB265" s="203">
        <v>163072</v>
      </c>
      <c r="AC265" s="203">
        <v>0</v>
      </c>
      <c r="AD265" s="203"/>
      <c r="AE265" s="222">
        <f t="shared" si="25"/>
        <v>163072</v>
      </c>
      <c r="AF265" s="222" t="s">
        <v>1</v>
      </c>
      <c r="AG265" s="222">
        <v>1.96</v>
      </c>
      <c r="AH265" s="102">
        <v>1</v>
      </c>
      <c r="AI265" s="203">
        <v>163072</v>
      </c>
      <c r="AJ265" s="203">
        <v>0</v>
      </c>
      <c r="AK265" s="203"/>
      <c r="AL265" s="222">
        <f t="shared" si="26"/>
        <v>163072</v>
      </c>
    </row>
    <row r="266" spans="1:38" s="5" customFormat="1">
      <c r="A266" s="203">
        <v>257</v>
      </c>
      <c r="B266" s="102" t="s">
        <v>827</v>
      </c>
      <c r="C266" s="102"/>
      <c r="D266" s="203"/>
      <c r="E266" s="1650" t="s">
        <v>569</v>
      </c>
      <c r="F266" s="222" t="s">
        <v>1</v>
      </c>
      <c r="G266" s="222" t="s">
        <v>1</v>
      </c>
      <c r="H266" s="222">
        <v>1.96</v>
      </c>
      <c r="I266" s="102">
        <v>1</v>
      </c>
      <c r="J266" s="203">
        <v>163072</v>
      </c>
      <c r="K266" s="203">
        <v>0</v>
      </c>
      <c r="L266" s="203"/>
      <c r="M266" s="222">
        <f t="shared" ref="M266:M329" si="29">J266+K266+L266</f>
        <v>163072</v>
      </c>
      <c r="N266" s="222">
        <v>1.96</v>
      </c>
      <c r="O266" s="102">
        <v>1</v>
      </c>
      <c r="P266" s="203">
        <v>163072</v>
      </c>
      <c r="Q266" s="203">
        <v>0</v>
      </c>
      <c r="R266" s="203"/>
      <c r="S266" s="222">
        <f t="shared" ref="S266:S329" si="30">P266+Q266+R266</f>
        <v>163072</v>
      </c>
      <c r="T266" s="222">
        <f t="shared" si="28"/>
        <v>0</v>
      </c>
      <c r="U266" s="222">
        <f t="shared" si="28"/>
        <v>0</v>
      </c>
      <c r="V266" s="222">
        <f t="shared" si="28"/>
        <v>0</v>
      </c>
      <c r="W266" s="222">
        <f t="shared" si="28"/>
        <v>0</v>
      </c>
      <c r="X266" s="222">
        <f t="shared" ref="X266:X329" si="31">U266+V266+W266</f>
        <v>0</v>
      </c>
      <c r="Y266" s="222" t="s">
        <v>1</v>
      </c>
      <c r="Z266" s="222">
        <v>2.02</v>
      </c>
      <c r="AA266" s="102">
        <v>1</v>
      </c>
      <c r="AB266" s="203">
        <v>168064</v>
      </c>
      <c r="AC266" s="203">
        <v>0</v>
      </c>
      <c r="AD266" s="203"/>
      <c r="AE266" s="222">
        <f t="shared" ref="AE266:AE329" si="32">AB266+AC266+AD266</f>
        <v>168064</v>
      </c>
      <c r="AF266" s="222" t="s">
        <v>1</v>
      </c>
      <c r="AG266" s="222">
        <v>2.02</v>
      </c>
      <c r="AH266" s="102">
        <v>1</v>
      </c>
      <c r="AI266" s="203">
        <v>168064</v>
      </c>
      <c r="AJ266" s="203">
        <v>0</v>
      </c>
      <c r="AK266" s="203"/>
      <c r="AL266" s="222">
        <f t="shared" ref="AL266:AL329" si="33">AI266+AJ266+AK266</f>
        <v>168064</v>
      </c>
    </row>
    <row r="267" spans="1:38" s="5" customFormat="1">
      <c r="A267" s="203">
        <v>258</v>
      </c>
      <c r="B267" s="102" t="s">
        <v>827</v>
      </c>
      <c r="C267" s="102"/>
      <c r="D267" s="203"/>
      <c r="E267" s="1650" t="s">
        <v>569</v>
      </c>
      <c r="F267" s="222" t="s">
        <v>1</v>
      </c>
      <c r="G267" s="222" t="s">
        <v>1</v>
      </c>
      <c r="H267" s="222">
        <v>1.96</v>
      </c>
      <c r="I267" s="102">
        <v>1</v>
      </c>
      <c r="J267" s="203">
        <v>163072</v>
      </c>
      <c r="K267" s="203">
        <v>0</v>
      </c>
      <c r="L267" s="203"/>
      <c r="M267" s="222">
        <f t="shared" si="29"/>
        <v>163072</v>
      </c>
      <c r="N267" s="222">
        <v>1.96</v>
      </c>
      <c r="O267" s="102">
        <v>1</v>
      </c>
      <c r="P267" s="203">
        <v>163072</v>
      </c>
      <c r="Q267" s="203">
        <v>0</v>
      </c>
      <c r="R267" s="203"/>
      <c r="S267" s="222">
        <f t="shared" si="30"/>
        <v>163072</v>
      </c>
      <c r="T267" s="222">
        <f t="shared" si="28"/>
        <v>0</v>
      </c>
      <c r="U267" s="222">
        <f t="shared" si="28"/>
        <v>0</v>
      </c>
      <c r="V267" s="222">
        <f t="shared" si="28"/>
        <v>0</v>
      </c>
      <c r="W267" s="222">
        <f t="shared" si="28"/>
        <v>0</v>
      </c>
      <c r="X267" s="222">
        <f t="shared" si="31"/>
        <v>0</v>
      </c>
      <c r="Y267" s="222" t="s">
        <v>1</v>
      </c>
      <c r="Z267" s="222">
        <v>2.02</v>
      </c>
      <c r="AA267" s="102">
        <v>1</v>
      </c>
      <c r="AB267" s="203">
        <v>168064</v>
      </c>
      <c r="AC267" s="203">
        <v>0</v>
      </c>
      <c r="AD267" s="203"/>
      <c r="AE267" s="222">
        <f t="shared" si="32"/>
        <v>168064</v>
      </c>
      <c r="AF267" s="222" t="s">
        <v>1</v>
      </c>
      <c r="AG267" s="222">
        <v>2.02</v>
      </c>
      <c r="AH267" s="102">
        <v>1</v>
      </c>
      <c r="AI267" s="203">
        <v>168064</v>
      </c>
      <c r="AJ267" s="203">
        <v>0</v>
      </c>
      <c r="AK267" s="203"/>
      <c r="AL267" s="222">
        <f t="shared" si="33"/>
        <v>168064</v>
      </c>
    </row>
    <row r="268" spans="1:38" s="5" customFormat="1">
      <c r="A268" s="203">
        <v>259</v>
      </c>
      <c r="B268" s="102" t="s">
        <v>827</v>
      </c>
      <c r="C268" s="102"/>
      <c r="D268" s="203"/>
      <c r="E268" s="1650" t="s">
        <v>569</v>
      </c>
      <c r="F268" s="222" t="s">
        <v>1</v>
      </c>
      <c r="G268" s="222" t="s">
        <v>1</v>
      </c>
      <c r="H268" s="222">
        <v>1.96</v>
      </c>
      <c r="I268" s="102">
        <v>1</v>
      </c>
      <c r="J268" s="203">
        <v>163072</v>
      </c>
      <c r="K268" s="203">
        <v>0</v>
      </c>
      <c r="L268" s="203"/>
      <c r="M268" s="222">
        <f t="shared" si="29"/>
        <v>163072</v>
      </c>
      <c r="N268" s="222">
        <v>1.96</v>
      </c>
      <c r="O268" s="102">
        <v>1</v>
      </c>
      <c r="P268" s="203">
        <v>163072</v>
      </c>
      <c r="Q268" s="203">
        <v>0</v>
      </c>
      <c r="R268" s="203"/>
      <c r="S268" s="222">
        <f t="shared" si="30"/>
        <v>163072</v>
      </c>
      <c r="T268" s="222">
        <f t="shared" si="28"/>
        <v>0</v>
      </c>
      <c r="U268" s="222">
        <f t="shared" si="28"/>
        <v>0</v>
      </c>
      <c r="V268" s="222">
        <f t="shared" si="28"/>
        <v>0</v>
      </c>
      <c r="W268" s="222">
        <f t="shared" si="28"/>
        <v>0</v>
      </c>
      <c r="X268" s="222">
        <f t="shared" si="31"/>
        <v>0</v>
      </c>
      <c r="Y268" s="222" t="s">
        <v>1</v>
      </c>
      <c r="Z268" s="222">
        <v>2.02</v>
      </c>
      <c r="AA268" s="102">
        <v>1</v>
      </c>
      <c r="AB268" s="203">
        <v>168064</v>
      </c>
      <c r="AC268" s="203">
        <v>0</v>
      </c>
      <c r="AD268" s="203"/>
      <c r="AE268" s="222">
        <f t="shared" si="32"/>
        <v>168064</v>
      </c>
      <c r="AF268" s="222" t="s">
        <v>1</v>
      </c>
      <c r="AG268" s="222">
        <v>2.02</v>
      </c>
      <c r="AH268" s="102">
        <v>1</v>
      </c>
      <c r="AI268" s="203">
        <v>168064</v>
      </c>
      <c r="AJ268" s="203">
        <v>0</v>
      </c>
      <c r="AK268" s="203"/>
      <c r="AL268" s="222">
        <f t="shared" si="33"/>
        <v>168064</v>
      </c>
    </row>
    <row r="269" spans="1:38" s="5" customFormat="1">
      <c r="A269" s="203">
        <v>260</v>
      </c>
      <c r="B269" s="102" t="s">
        <v>827</v>
      </c>
      <c r="C269" s="102"/>
      <c r="D269" s="203"/>
      <c r="E269" s="1650" t="s">
        <v>569</v>
      </c>
      <c r="F269" s="222" t="s">
        <v>1</v>
      </c>
      <c r="G269" s="222" t="s">
        <v>1</v>
      </c>
      <c r="H269" s="222">
        <v>1.96</v>
      </c>
      <c r="I269" s="102">
        <v>1</v>
      </c>
      <c r="J269" s="203">
        <v>163072</v>
      </c>
      <c r="K269" s="203">
        <v>0</v>
      </c>
      <c r="L269" s="203"/>
      <c r="M269" s="222">
        <f t="shared" si="29"/>
        <v>163072</v>
      </c>
      <c r="N269" s="222">
        <v>1.96</v>
      </c>
      <c r="O269" s="102">
        <v>1</v>
      </c>
      <c r="P269" s="203">
        <v>163072</v>
      </c>
      <c r="Q269" s="203">
        <v>0</v>
      </c>
      <c r="R269" s="203"/>
      <c r="S269" s="222">
        <f t="shared" si="30"/>
        <v>163072</v>
      </c>
      <c r="T269" s="222">
        <f t="shared" si="28"/>
        <v>0</v>
      </c>
      <c r="U269" s="222">
        <f t="shared" si="28"/>
        <v>0</v>
      </c>
      <c r="V269" s="222">
        <f t="shared" si="28"/>
        <v>0</v>
      </c>
      <c r="W269" s="222">
        <f t="shared" si="28"/>
        <v>0</v>
      </c>
      <c r="X269" s="222">
        <f t="shared" si="31"/>
        <v>0</v>
      </c>
      <c r="Y269" s="222" t="s">
        <v>1</v>
      </c>
      <c r="Z269" s="222">
        <v>2.02</v>
      </c>
      <c r="AA269" s="102">
        <v>1</v>
      </c>
      <c r="AB269" s="203">
        <v>168064</v>
      </c>
      <c r="AC269" s="203">
        <v>0</v>
      </c>
      <c r="AD269" s="203"/>
      <c r="AE269" s="222">
        <f t="shared" si="32"/>
        <v>168064</v>
      </c>
      <c r="AF269" s="222" t="s">
        <v>1</v>
      </c>
      <c r="AG269" s="222">
        <v>2.02</v>
      </c>
      <c r="AH269" s="102">
        <v>1</v>
      </c>
      <c r="AI269" s="203">
        <v>168064</v>
      </c>
      <c r="AJ269" s="203">
        <v>0</v>
      </c>
      <c r="AK269" s="203"/>
      <c r="AL269" s="222">
        <f t="shared" si="33"/>
        <v>168064</v>
      </c>
    </row>
    <row r="270" spans="1:38" s="5" customFormat="1">
      <c r="A270" s="203">
        <v>261</v>
      </c>
      <c r="B270" s="102" t="s">
        <v>827</v>
      </c>
      <c r="C270" s="102"/>
      <c r="D270" s="203"/>
      <c r="E270" s="1650" t="s">
        <v>569</v>
      </c>
      <c r="F270" s="222" t="s">
        <v>1</v>
      </c>
      <c r="G270" s="222" t="s">
        <v>1</v>
      </c>
      <c r="H270" s="222">
        <v>1.96</v>
      </c>
      <c r="I270" s="102">
        <v>1</v>
      </c>
      <c r="J270" s="203">
        <v>163072</v>
      </c>
      <c r="K270" s="203">
        <v>0</v>
      </c>
      <c r="L270" s="203"/>
      <c r="M270" s="222">
        <f t="shared" si="29"/>
        <v>163072</v>
      </c>
      <c r="N270" s="222">
        <v>1.96</v>
      </c>
      <c r="O270" s="102">
        <v>1</v>
      </c>
      <c r="P270" s="203">
        <v>163072</v>
      </c>
      <c r="Q270" s="203">
        <v>0</v>
      </c>
      <c r="R270" s="203"/>
      <c r="S270" s="222">
        <f t="shared" si="30"/>
        <v>163072</v>
      </c>
      <c r="T270" s="222">
        <f t="shared" si="28"/>
        <v>0</v>
      </c>
      <c r="U270" s="222">
        <f t="shared" si="28"/>
        <v>0</v>
      </c>
      <c r="V270" s="222">
        <f t="shared" si="28"/>
        <v>0</v>
      </c>
      <c r="W270" s="222">
        <f t="shared" si="28"/>
        <v>0</v>
      </c>
      <c r="X270" s="222">
        <f t="shared" si="31"/>
        <v>0</v>
      </c>
      <c r="Y270" s="222" t="s">
        <v>1</v>
      </c>
      <c r="Z270" s="222">
        <v>2.02</v>
      </c>
      <c r="AA270" s="102">
        <v>1</v>
      </c>
      <c r="AB270" s="203">
        <v>168064</v>
      </c>
      <c r="AC270" s="203">
        <v>0</v>
      </c>
      <c r="AD270" s="203"/>
      <c r="AE270" s="222">
        <f t="shared" si="32"/>
        <v>168064</v>
      </c>
      <c r="AF270" s="222" t="s">
        <v>1</v>
      </c>
      <c r="AG270" s="222">
        <v>2.02</v>
      </c>
      <c r="AH270" s="102">
        <v>1</v>
      </c>
      <c r="AI270" s="203">
        <v>168064</v>
      </c>
      <c r="AJ270" s="203">
        <v>0</v>
      </c>
      <c r="AK270" s="203"/>
      <c r="AL270" s="222">
        <f t="shared" si="33"/>
        <v>168064</v>
      </c>
    </row>
    <row r="271" spans="1:38" s="5" customFormat="1" ht="67.5">
      <c r="A271" s="203">
        <v>262</v>
      </c>
      <c r="B271" s="102" t="s">
        <v>5639</v>
      </c>
      <c r="C271" s="102" t="s">
        <v>8234</v>
      </c>
      <c r="D271" s="203" t="s">
        <v>8753</v>
      </c>
      <c r="E271" s="1650" t="s">
        <v>5640</v>
      </c>
      <c r="F271" s="222" t="s">
        <v>1</v>
      </c>
      <c r="G271" s="222" t="s">
        <v>1</v>
      </c>
      <c r="H271" s="222">
        <v>4.41</v>
      </c>
      <c r="I271" s="102">
        <v>1</v>
      </c>
      <c r="J271" s="203">
        <v>366912</v>
      </c>
      <c r="K271" s="203">
        <v>0</v>
      </c>
      <c r="L271" s="203"/>
      <c r="M271" s="222">
        <f t="shared" si="29"/>
        <v>366912</v>
      </c>
      <c r="N271" s="222">
        <v>4.41</v>
      </c>
      <c r="O271" s="102">
        <v>1</v>
      </c>
      <c r="P271" s="203">
        <v>366912</v>
      </c>
      <c r="Q271" s="203">
        <v>0</v>
      </c>
      <c r="R271" s="203"/>
      <c r="S271" s="222">
        <f t="shared" si="30"/>
        <v>366912</v>
      </c>
      <c r="T271" s="222">
        <f t="shared" si="28"/>
        <v>0</v>
      </c>
      <c r="U271" s="222">
        <f t="shared" si="28"/>
        <v>0</v>
      </c>
      <c r="V271" s="222">
        <f t="shared" si="28"/>
        <v>0</v>
      </c>
      <c r="W271" s="222">
        <f t="shared" si="28"/>
        <v>0</v>
      </c>
      <c r="X271" s="222">
        <f t="shared" si="31"/>
        <v>0</v>
      </c>
      <c r="Y271" s="222" t="s">
        <v>1</v>
      </c>
      <c r="Z271" s="222">
        <v>4.55</v>
      </c>
      <c r="AA271" s="102">
        <v>1</v>
      </c>
      <c r="AB271" s="203">
        <v>378560</v>
      </c>
      <c r="AC271" s="203">
        <v>0</v>
      </c>
      <c r="AD271" s="203"/>
      <c r="AE271" s="222">
        <f t="shared" si="32"/>
        <v>378560</v>
      </c>
      <c r="AF271" s="222" t="s">
        <v>1</v>
      </c>
      <c r="AG271" s="222">
        <v>4.55</v>
      </c>
      <c r="AH271" s="102">
        <v>1</v>
      </c>
      <c r="AI271" s="203">
        <v>378560</v>
      </c>
      <c r="AJ271" s="203">
        <v>0</v>
      </c>
      <c r="AK271" s="203"/>
      <c r="AL271" s="222">
        <f t="shared" si="33"/>
        <v>378560</v>
      </c>
    </row>
    <row r="272" spans="1:38" s="5" customFormat="1">
      <c r="A272" s="203">
        <v>263</v>
      </c>
      <c r="B272" s="102" t="s">
        <v>5641</v>
      </c>
      <c r="C272" s="102" t="s">
        <v>8234</v>
      </c>
      <c r="D272" s="203" t="s">
        <v>8790</v>
      </c>
      <c r="E272" s="1650" t="s">
        <v>1812</v>
      </c>
      <c r="F272" s="222" t="s">
        <v>1</v>
      </c>
      <c r="G272" s="222" t="s">
        <v>1</v>
      </c>
      <c r="H272" s="222">
        <v>2.21</v>
      </c>
      <c r="I272" s="102">
        <v>1</v>
      </c>
      <c r="J272" s="203">
        <v>183872</v>
      </c>
      <c r="K272" s="203">
        <v>0</v>
      </c>
      <c r="L272" s="203"/>
      <c r="M272" s="222">
        <f t="shared" si="29"/>
        <v>183872</v>
      </c>
      <c r="N272" s="222">
        <v>2.21</v>
      </c>
      <c r="O272" s="102">
        <v>1</v>
      </c>
      <c r="P272" s="203">
        <v>183872</v>
      </c>
      <c r="Q272" s="203">
        <v>0</v>
      </c>
      <c r="R272" s="203"/>
      <c r="S272" s="222">
        <f t="shared" si="30"/>
        <v>183872</v>
      </c>
      <c r="T272" s="222">
        <f t="shared" si="28"/>
        <v>0</v>
      </c>
      <c r="U272" s="222">
        <f t="shared" si="28"/>
        <v>0</v>
      </c>
      <c r="V272" s="222">
        <f t="shared" si="28"/>
        <v>0</v>
      </c>
      <c r="W272" s="222">
        <f t="shared" si="28"/>
        <v>0</v>
      </c>
      <c r="X272" s="222">
        <f t="shared" si="31"/>
        <v>0</v>
      </c>
      <c r="Y272" s="222" t="s">
        <v>1</v>
      </c>
      <c r="Z272" s="222">
        <v>2.2799999999999998</v>
      </c>
      <c r="AA272" s="102">
        <v>1</v>
      </c>
      <c r="AB272" s="203">
        <v>189695.99999999997</v>
      </c>
      <c r="AC272" s="203">
        <v>0</v>
      </c>
      <c r="AD272" s="203"/>
      <c r="AE272" s="222">
        <f t="shared" si="32"/>
        <v>189695.99999999997</v>
      </c>
      <c r="AF272" s="222" t="s">
        <v>1</v>
      </c>
      <c r="AG272" s="222">
        <v>2.2799999999999998</v>
      </c>
      <c r="AH272" s="102">
        <v>1</v>
      </c>
      <c r="AI272" s="203">
        <v>189695.99999999997</v>
      </c>
      <c r="AJ272" s="203">
        <v>0</v>
      </c>
      <c r="AK272" s="203"/>
      <c r="AL272" s="222">
        <f t="shared" si="33"/>
        <v>189695.99999999997</v>
      </c>
    </row>
    <row r="273" spans="1:38" s="5" customFormat="1">
      <c r="A273" s="203">
        <v>264</v>
      </c>
      <c r="B273" s="102" t="s">
        <v>5642</v>
      </c>
      <c r="C273" s="102" t="s">
        <v>8234</v>
      </c>
      <c r="D273" s="203" t="s">
        <v>8741</v>
      </c>
      <c r="E273" s="1650" t="s">
        <v>1812</v>
      </c>
      <c r="F273" s="222" t="s">
        <v>1</v>
      </c>
      <c r="G273" s="222" t="s">
        <v>1</v>
      </c>
      <c r="H273" s="222">
        <v>2.2799999999999998</v>
      </c>
      <c r="I273" s="102">
        <v>1</v>
      </c>
      <c r="J273" s="203">
        <v>189695.99999999997</v>
      </c>
      <c r="K273" s="203">
        <v>0</v>
      </c>
      <c r="L273" s="203"/>
      <c r="M273" s="222">
        <f t="shared" si="29"/>
        <v>189695.99999999997</v>
      </c>
      <c r="N273" s="222">
        <v>2.2799999999999998</v>
      </c>
      <c r="O273" s="102">
        <v>1</v>
      </c>
      <c r="P273" s="203">
        <v>189695.99999999997</v>
      </c>
      <c r="Q273" s="203">
        <v>0</v>
      </c>
      <c r="R273" s="203"/>
      <c r="S273" s="222">
        <f t="shared" si="30"/>
        <v>189695.99999999997</v>
      </c>
      <c r="T273" s="222">
        <f t="shared" si="28"/>
        <v>0</v>
      </c>
      <c r="U273" s="222">
        <f t="shared" si="28"/>
        <v>0</v>
      </c>
      <c r="V273" s="222">
        <f t="shared" si="28"/>
        <v>0</v>
      </c>
      <c r="W273" s="222">
        <f t="shared" si="28"/>
        <v>0</v>
      </c>
      <c r="X273" s="222">
        <f t="shared" si="31"/>
        <v>0</v>
      </c>
      <c r="Y273" s="222" t="s">
        <v>1</v>
      </c>
      <c r="Z273" s="222">
        <v>2.35</v>
      </c>
      <c r="AA273" s="102">
        <v>1</v>
      </c>
      <c r="AB273" s="203">
        <v>195520</v>
      </c>
      <c r="AC273" s="203">
        <v>0</v>
      </c>
      <c r="AD273" s="203"/>
      <c r="AE273" s="222">
        <f t="shared" si="32"/>
        <v>195520</v>
      </c>
      <c r="AF273" s="222" t="s">
        <v>1</v>
      </c>
      <c r="AG273" s="222">
        <v>2.35</v>
      </c>
      <c r="AH273" s="102">
        <v>1</v>
      </c>
      <c r="AI273" s="203">
        <v>195520</v>
      </c>
      <c r="AJ273" s="203">
        <v>0</v>
      </c>
      <c r="AK273" s="203"/>
      <c r="AL273" s="222">
        <f t="shared" si="33"/>
        <v>195520</v>
      </c>
    </row>
    <row r="274" spans="1:38" s="5" customFormat="1">
      <c r="A274" s="203">
        <v>265</v>
      </c>
      <c r="B274" s="102" t="s">
        <v>2282</v>
      </c>
      <c r="C274" s="102" t="s">
        <v>8234</v>
      </c>
      <c r="D274" s="203" t="s">
        <v>8767</v>
      </c>
      <c r="E274" s="1650" t="s">
        <v>1812</v>
      </c>
      <c r="F274" s="222" t="s">
        <v>1</v>
      </c>
      <c r="G274" s="222" t="s">
        <v>1</v>
      </c>
      <c r="H274" s="222">
        <v>2.2799999999999998</v>
      </c>
      <c r="I274" s="102">
        <v>1</v>
      </c>
      <c r="J274" s="203">
        <v>189695.99999999997</v>
      </c>
      <c r="K274" s="203">
        <v>0</v>
      </c>
      <c r="L274" s="203"/>
      <c r="M274" s="222">
        <f t="shared" si="29"/>
        <v>189695.99999999997</v>
      </c>
      <c r="N274" s="222">
        <v>2.2799999999999998</v>
      </c>
      <c r="O274" s="102">
        <v>1</v>
      </c>
      <c r="P274" s="203">
        <v>189695.99999999997</v>
      </c>
      <c r="Q274" s="203">
        <v>0</v>
      </c>
      <c r="R274" s="203"/>
      <c r="S274" s="222">
        <f t="shared" si="30"/>
        <v>189695.99999999997</v>
      </c>
      <c r="T274" s="222">
        <f t="shared" si="28"/>
        <v>0</v>
      </c>
      <c r="U274" s="222">
        <f t="shared" si="28"/>
        <v>0</v>
      </c>
      <c r="V274" s="222">
        <f t="shared" si="28"/>
        <v>0</v>
      </c>
      <c r="W274" s="222">
        <f t="shared" si="28"/>
        <v>0</v>
      </c>
      <c r="X274" s="222">
        <f t="shared" si="31"/>
        <v>0</v>
      </c>
      <c r="Y274" s="222" t="s">
        <v>1</v>
      </c>
      <c r="Z274" s="222">
        <v>2.35</v>
      </c>
      <c r="AA274" s="102">
        <v>1</v>
      </c>
      <c r="AB274" s="203">
        <v>195520</v>
      </c>
      <c r="AC274" s="203">
        <v>0</v>
      </c>
      <c r="AD274" s="203"/>
      <c r="AE274" s="222">
        <f t="shared" si="32"/>
        <v>195520</v>
      </c>
      <c r="AF274" s="222" t="s">
        <v>1</v>
      </c>
      <c r="AG274" s="222">
        <v>2.35</v>
      </c>
      <c r="AH274" s="102">
        <v>1</v>
      </c>
      <c r="AI274" s="203">
        <v>195520</v>
      </c>
      <c r="AJ274" s="203">
        <v>0</v>
      </c>
      <c r="AK274" s="203"/>
      <c r="AL274" s="222">
        <f t="shared" si="33"/>
        <v>195520</v>
      </c>
    </row>
    <row r="275" spans="1:38" s="5" customFormat="1">
      <c r="A275" s="203">
        <v>266</v>
      </c>
      <c r="B275" s="102" t="s">
        <v>5647</v>
      </c>
      <c r="C275" s="102" t="s">
        <v>8234</v>
      </c>
      <c r="D275" s="203" t="s">
        <v>8758</v>
      </c>
      <c r="E275" s="1650" t="s">
        <v>569</v>
      </c>
      <c r="F275" s="222" t="s">
        <v>1</v>
      </c>
      <c r="G275" s="222" t="s">
        <v>1</v>
      </c>
      <c r="H275" s="222">
        <v>2.2799999999999998</v>
      </c>
      <c r="I275" s="102">
        <v>1</v>
      </c>
      <c r="J275" s="203">
        <v>189695.99999999997</v>
      </c>
      <c r="K275" s="203">
        <v>0</v>
      </c>
      <c r="L275" s="203"/>
      <c r="M275" s="222">
        <f t="shared" si="29"/>
        <v>189695.99999999997</v>
      </c>
      <c r="N275" s="222">
        <v>2.2799999999999998</v>
      </c>
      <c r="O275" s="102">
        <v>1</v>
      </c>
      <c r="P275" s="203">
        <v>189695.99999999997</v>
      </c>
      <c r="Q275" s="203">
        <v>0</v>
      </c>
      <c r="R275" s="203"/>
      <c r="S275" s="222">
        <f t="shared" si="30"/>
        <v>189695.99999999997</v>
      </c>
      <c r="T275" s="222">
        <f t="shared" si="28"/>
        <v>0</v>
      </c>
      <c r="U275" s="222">
        <f t="shared" si="28"/>
        <v>0</v>
      </c>
      <c r="V275" s="222">
        <f t="shared" si="28"/>
        <v>0</v>
      </c>
      <c r="W275" s="222">
        <f t="shared" si="28"/>
        <v>0</v>
      </c>
      <c r="X275" s="222">
        <f t="shared" si="31"/>
        <v>0</v>
      </c>
      <c r="Y275" s="222" t="s">
        <v>1</v>
      </c>
      <c r="Z275" s="222">
        <v>2.2799999999999998</v>
      </c>
      <c r="AA275" s="102">
        <v>1</v>
      </c>
      <c r="AB275" s="203">
        <v>189695.99999999997</v>
      </c>
      <c r="AC275" s="203">
        <v>0</v>
      </c>
      <c r="AD275" s="203"/>
      <c r="AE275" s="222">
        <f t="shared" si="32"/>
        <v>189695.99999999997</v>
      </c>
      <c r="AF275" s="222" t="s">
        <v>1</v>
      </c>
      <c r="AG275" s="222">
        <v>2.2799999999999998</v>
      </c>
      <c r="AH275" s="102">
        <v>1</v>
      </c>
      <c r="AI275" s="203">
        <v>189695.99999999997</v>
      </c>
      <c r="AJ275" s="203">
        <v>0</v>
      </c>
      <c r="AK275" s="203"/>
      <c r="AL275" s="222">
        <f t="shared" si="33"/>
        <v>189695.99999999997</v>
      </c>
    </row>
    <row r="276" spans="1:38" s="5" customFormat="1">
      <c r="A276" s="203">
        <v>267</v>
      </c>
      <c r="B276" s="102" t="s">
        <v>2269</v>
      </c>
      <c r="C276" s="102" t="s">
        <v>8233</v>
      </c>
      <c r="D276" s="203" t="s">
        <v>8746</v>
      </c>
      <c r="E276" s="1650" t="s">
        <v>569</v>
      </c>
      <c r="F276" s="222" t="s">
        <v>1</v>
      </c>
      <c r="G276" s="222" t="s">
        <v>1</v>
      </c>
      <c r="H276" s="222">
        <v>1.9</v>
      </c>
      <c r="I276" s="102">
        <v>1</v>
      </c>
      <c r="J276" s="203">
        <v>158080</v>
      </c>
      <c r="K276" s="203">
        <v>0</v>
      </c>
      <c r="L276" s="203"/>
      <c r="M276" s="222">
        <f t="shared" si="29"/>
        <v>158080</v>
      </c>
      <c r="N276" s="222">
        <v>1.84</v>
      </c>
      <c r="O276" s="102">
        <v>1</v>
      </c>
      <c r="P276" s="203">
        <v>153088</v>
      </c>
      <c r="Q276" s="203">
        <v>0</v>
      </c>
      <c r="R276" s="203"/>
      <c r="S276" s="222">
        <f t="shared" si="30"/>
        <v>153088</v>
      </c>
      <c r="T276" s="222">
        <f t="shared" si="28"/>
        <v>0</v>
      </c>
      <c r="U276" s="222">
        <f t="shared" si="28"/>
        <v>4992</v>
      </c>
      <c r="V276" s="222">
        <f t="shared" si="28"/>
        <v>0</v>
      </c>
      <c r="W276" s="222">
        <f t="shared" si="28"/>
        <v>0</v>
      </c>
      <c r="X276" s="222">
        <f t="shared" si="31"/>
        <v>4992</v>
      </c>
      <c r="Y276" s="222" t="s">
        <v>1</v>
      </c>
      <c r="Z276" s="222">
        <v>1.9</v>
      </c>
      <c r="AA276" s="102">
        <v>1</v>
      </c>
      <c r="AB276" s="203">
        <v>158080</v>
      </c>
      <c r="AC276" s="203">
        <v>0</v>
      </c>
      <c r="AD276" s="203"/>
      <c r="AE276" s="222">
        <f t="shared" si="32"/>
        <v>158080</v>
      </c>
      <c r="AF276" s="222" t="s">
        <v>1</v>
      </c>
      <c r="AG276" s="222">
        <v>1.96</v>
      </c>
      <c r="AH276" s="102">
        <v>1</v>
      </c>
      <c r="AI276" s="203">
        <v>163072</v>
      </c>
      <c r="AJ276" s="203">
        <v>0</v>
      </c>
      <c r="AK276" s="203"/>
      <c r="AL276" s="222">
        <f t="shared" si="33"/>
        <v>163072</v>
      </c>
    </row>
    <row r="277" spans="1:38" s="5" customFormat="1">
      <c r="A277" s="203">
        <v>268</v>
      </c>
      <c r="B277" s="102" t="s">
        <v>5643</v>
      </c>
      <c r="C277" s="102" t="s">
        <v>8234</v>
      </c>
      <c r="D277" s="203" t="s">
        <v>8736</v>
      </c>
      <c r="E277" s="1650" t="s">
        <v>569</v>
      </c>
      <c r="F277" s="222" t="s">
        <v>1</v>
      </c>
      <c r="G277" s="222" t="s">
        <v>1</v>
      </c>
      <c r="H277" s="222">
        <v>2.02</v>
      </c>
      <c r="I277" s="102">
        <v>1</v>
      </c>
      <c r="J277" s="203">
        <v>168064</v>
      </c>
      <c r="K277" s="203">
        <v>0</v>
      </c>
      <c r="L277" s="203"/>
      <c r="M277" s="222">
        <f t="shared" si="29"/>
        <v>168064</v>
      </c>
      <c r="N277" s="222">
        <v>2.02</v>
      </c>
      <c r="O277" s="102">
        <v>1</v>
      </c>
      <c r="P277" s="203">
        <v>168064</v>
      </c>
      <c r="Q277" s="203">
        <v>0</v>
      </c>
      <c r="R277" s="203"/>
      <c r="S277" s="222">
        <f t="shared" si="30"/>
        <v>168064</v>
      </c>
      <c r="T277" s="222">
        <f t="shared" si="28"/>
        <v>0</v>
      </c>
      <c r="U277" s="222">
        <f t="shared" si="28"/>
        <v>0</v>
      </c>
      <c r="V277" s="222">
        <f t="shared" si="28"/>
        <v>0</v>
      </c>
      <c r="W277" s="222">
        <f t="shared" si="28"/>
        <v>0</v>
      </c>
      <c r="X277" s="222">
        <f t="shared" si="31"/>
        <v>0</v>
      </c>
      <c r="Y277" s="222" t="s">
        <v>1</v>
      </c>
      <c r="Z277" s="222">
        <v>2.08</v>
      </c>
      <c r="AA277" s="102">
        <v>1</v>
      </c>
      <c r="AB277" s="203">
        <v>173056</v>
      </c>
      <c r="AC277" s="203">
        <v>0</v>
      </c>
      <c r="AD277" s="203"/>
      <c r="AE277" s="222">
        <f t="shared" si="32"/>
        <v>173056</v>
      </c>
      <c r="AF277" s="222" t="s">
        <v>1</v>
      </c>
      <c r="AG277" s="222">
        <v>2.08</v>
      </c>
      <c r="AH277" s="102">
        <v>1</v>
      </c>
      <c r="AI277" s="203">
        <v>173056</v>
      </c>
      <c r="AJ277" s="203">
        <v>0</v>
      </c>
      <c r="AK277" s="203"/>
      <c r="AL277" s="222">
        <f t="shared" si="33"/>
        <v>173056</v>
      </c>
    </row>
    <row r="278" spans="1:38" s="5" customFormat="1">
      <c r="A278" s="203">
        <v>269</v>
      </c>
      <c r="B278" s="102" t="s">
        <v>1844</v>
      </c>
      <c r="C278" s="102" t="s">
        <v>8233</v>
      </c>
      <c r="D278" s="203" t="s">
        <v>8743</v>
      </c>
      <c r="E278" s="1650" t="s">
        <v>569</v>
      </c>
      <c r="F278" s="222" t="s">
        <v>1</v>
      </c>
      <c r="G278" s="222" t="s">
        <v>1</v>
      </c>
      <c r="H278" s="222">
        <v>1.9</v>
      </c>
      <c r="I278" s="102">
        <v>1</v>
      </c>
      <c r="J278" s="203">
        <v>158080</v>
      </c>
      <c r="K278" s="203">
        <v>0</v>
      </c>
      <c r="L278" s="203"/>
      <c r="M278" s="222">
        <f t="shared" si="29"/>
        <v>158080</v>
      </c>
      <c r="N278" s="222">
        <v>1.9</v>
      </c>
      <c r="O278" s="102">
        <v>1</v>
      </c>
      <c r="P278" s="203">
        <v>158080</v>
      </c>
      <c r="Q278" s="203">
        <v>0</v>
      </c>
      <c r="R278" s="203"/>
      <c r="S278" s="222">
        <f t="shared" si="30"/>
        <v>158080</v>
      </c>
      <c r="T278" s="222">
        <f t="shared" si="28"/>
        <v>0</v>
      </c>
      <c r="U278" s="222">
        <f t="shared" si="28"/>
        <v>0</v>
      </c>
      <c r="V278" s="222">
        <f t="shared" si="28"/>
        <v>0</v>
      </c>
      <c r="W278" s="222">
        <f t="shared" si="28"/>
        <v>0</v>
      </c>
      <c r="X278" s="222">
        <f t="shared" si="31"/>
        <v>0</v>
      </c>
      <c r="Y278" s="222" t="s">
        <v>1</v>
      </c>
      <c r="Z278" s="222">
        <v>1.96</v>
      </c>
      <c r="AA278" s="102">
        <v>1</v>
      </c>
      <c r="AB278" s="203">
        <v>163072</v>
      </c>
      <c r="AC278" s="203">
        <v>0</v>
      </c>
      <c r="AD278" s="203"/>
      <c r="AE278" s="222">
        <f t="shared" si="32"/>
        <v>163072</v>
      </c>
      <c r="AF278" s="222" t="s">
        <v>1</v>
      </c>
      <c r="AG278" s="222">
        <v>1.96</v>
      </c>
      <c r="AH278" s="102">
        <v>1</v>
      </c>
      <c r="AI278" s="203">
        <v>163072</v>
      </c>
      <c r="AJ278" s="203">
        <v>0</v>
      </c>
      <c r="AK278" s="203"/>
      <c r="AL278" s="222">
        <f t="shared" si="33"/>
        <v>163072</v>
      </c>
    </row>
    <row r="279" spans="1:38" s="5" customFormat="1">
      <c r="A279" s="203">
        <v>270</v>
      </c>
      <c r="B279" s="102" t="s">
        <v>5645</v>
      </c>
      <c r="C279" s="102" t="s">
        <v>8234</v>
      </c>
      <c r="D279" s="203" t="s">
        <v>8823</v>
      </c>
      <c r="E279" s="1650" t="s">
        <v>569</v>
      </c>
      <c r="F279" s="222" t="s">
        <v>1</v>
      </c>
      <c r="G279" s="222" t="s">
        <v>1</v>
      </c>
      <c r="H279" s="222">
        <v>2.02</v>
      </c>
      <c r="I279" s="102">
        <v>1</v>
      </c>
      <c r="J279" s="203">
        <v>168064</v>
      </c>
      <c r="K279" s="203">
        <v>0</v>
      </c>
      <c r="L279" s="203"/>
      <c r="M279" s="222">
        <f t="shared" si="29"/>
        <v>168064</v>
      </c>
      <c r="N279" s="222">
        <v>2.02</v>
      </c>
      <c r="O279" s="102">
        <v>1</v>
      </c>
      <c r="P279" s="203">
        <v>168064</v>
      </c>
      <c r="Q279" s="203">
        <v>0</v>
      </c>
      <c r="R279" s="203"/>
      <c r="S279" s="222">
        <f t="shared" si="30"/>
        <v>168064</v>
      </c>
      <c r="T279" s="222">
        <f t="shared" si="28"/>
        <v>0</v>
      </c>
      <c r="U279" s="222">
        <f t="shared" si="28"/>
        <v>0</v>
      </c>
      <c r="V279" s="222">
        <f t="shared" si="28"/>
        <v>0</v>
      </c>
      <c r="W279" s="222">
        <f t="shared" si="28"/>
        <v>0</v>
      </c>
      <c r="X279" s="222">
        <f t="shared" si="31"/>
        <v>0</v>
      </c>
      <c r="Y279" s="222" t="s">
        <v>1</v>
      </c>
      <c r="Z279" s="222">
        <v>2.08</v>
      </c>
      <c r="AA279" s="102">
        <v>1</v>
      </c>
      <c r="AB279" s="203">
        <v>173056</v>
      </c>
      <c r="AC279" s="203">
        <v>0</v>
      </c>
      <c r="AD279" s="203"/>
      <c r="AE279" s="222">
        <f t="shared" si="32"/>
        <v>173056</v>
      </c>
      <c r="AF279" s="222" t="s">
        <v>1</v>
      </c>
      <c r="AG279" s="222">
        <v>2.08</v>
      </c>
      <c r="AH279" s="102">
        <v>1</v>
      </c>
      <c r="AI279" s="203">
        <v>173056</v>
      </c>
      <c r="AJ279" s="203">
        <v>0</v>
      </c>
      <c r="AK279" s="203"/>
      <c r="AL279" s="222">
        <f t="shared" si="33"/>
        <v>173056</v>
      </c>
    </row>
    <row r="280" spans="1:38" s="5" customFormat="1">
      <c r="A280" s="203">
        <v>271</v>
      </c>
      <c r="B280" s="102" t="s">
        <v>5646</v>
      </c>
      <c r="C280" s="102" t="s">
        <v>8233</v>
      </c>
      <c r="D280" s="203" t="s">
        <v>8757</v>
      </c>
      <c r="E280" s="1650" t="s">
        <v>569</v>
      </c>
      <c r="F280" s="222" t="s">
        <v>1</v>
      </c>
      <c r="G280" s="222" t="s">
        <v>1</v>
      </c>
      <c r="H280" s="222">
        <v>1.84</v>
      </c>
      <c r="I280" s="102">
        <v>1</v>
      </c>
      <c r="J280" s="203">
        <v>153088</v>
      </c>
      <c r="K280" s="203">
        <v>0</v>
      </c>
      <c r="L280" s="203"/>
      <c r="M280" s="222">
        <f t="shared" si="29"/>
        <v>153088</v>
      </c>
      <c r="N280" s="222">
        <v>1.79</v>
      </c>
      <c r="O280" s="102">
        <v>1</v>
      </c>
      <c r="P280" s="203">
        <v>148928</v>
      </c>
      <c r="Q280" s="203">
        <v>0</v>
      </c>
      <c r="R280" s="203"/>
      <c r="S280" s="222">
        <f t="shared" si="30"/>
        <v>148928</v>
      </c>
      <c r="T280" s="222">
        <f t="shared" si="28"/>
        <v>0</v>
      </c>
      <c r="U280" s="222">
        <f t="shared" si="28"/>
        <v>4160</v>
      </c>
      <c r="V280" s="222">
        <f t="shared" si="28"/>
        <v>0</v>
      </c>
      <c r="W280" s="222">
        <f t="shared" si="28"/>
        <v>0</v>
      </c>
      <c r="X280" s="222">
        <f t="shared" si="31"/>
        <v>4160</v>
      </c>
      <c r="Y280" s="222" t="s">
        <v>1</v>
      </c>
      <c r="Z280" s="222">
        <v>1.9</v>
      </c>
      <c r="AA280" s="102">
        <v>1</v>
      </c>
      <c r="AB280" s="203">
        <v>158080</v>
      </c>
      <c r="AC280" s="203">
        <v>0</v>
      </c>
      <c r="AD280" s="203"/>
      <c r="AE280" s="222">
        <f t="shared" si="32"/>
        <v>158080</v>
      </c>
      <c r="AF280" s="222" t="s">
        <v>1</v>
      </c>
      <c r="AG280" s="222">
        <v>1.9</v>
      </c>
      <c r="AH280" s="102">
        <v>1</v>
      </c>
      <c r="AI280" s="203">
        <v>158080</v>
      </c>
      <c r="AJ280" s="203">
        <v>0</v>
      </c>
      <c r="AK280" s="203"/>
      <c r="AL280" s="222">
        <f t="shared" si="33"/>
        <v>158080</v>
      </c>
    </row>
    <row r="281" spans="1:38" s="5" customFormat="1">
      <c r="A281" s="203">
        <v>272</v>
      </c>
      <c r="B281" s="102" t="s">
        <v>1846</v>
      </c>
      <c r="C281" s="102" t="s">
        <v>8234</v>
      </c>
      <c r="D281" s="203" t="s">
        <v>8762</v>
      </c>
      <c r="E281" s="1650" t="s">
        <v>569</v>
      </c>
      <c r="F281" s="222" t="s">
        <v>1</v>
      </c>
      <c r="G281" s="222" t="s">
        <v>1</v>
      </c>
      <c r="H281" s="222">
        <v>1.9</v>
      </c>
      <c r="I281" s="102">
        <v>1</v>
      </c>
      <c r="J281" s="203">
        <v>158080</v>
      </c>
      <c r="K281" s="203">
        <v>0</v>
      </c>
      <c r="L281" s="203"/>
      <c r="M281" s="222">
        <f t="shared" si="29"/>
        <v>158080</v>
      </c>
      <c r="N281" s="222">
        <v>1.9</v>
      </c>
      <c r="O281" s="102">
        <v>1</v>
      </c>
      <c r="P281" s="203">
        <v>158080</v>
      </c>
      <c r="Q281" s="203">
        <v>0</v>
      </c>
      <c r="R281" s="203"/>
      <c r="S281" s="222">
        <f t="shared" si="30"/>
        <v>158080</v>
      </c>
      <c r="T281" s="222">
        <f t="shared" si="28"/>
        <v>0</v>
      </c>
      <c r="U281" s="222">
        <f t="shared" si="28"/>
        <v>0</v>
      </c>
      <c r="V281" s="222">
        <f t="shared" si="28"/>
        <v>0</v>
      </c>
      <c r="W281" s="222">
        <f t="shared" si="28"/>
        <v>0</v>
      </c>
      <c r="X281" s="222">
        <f t="shared" si="31"/>
        <v>0</v>
      </c>
      <c r="Y281" s="222" t="s">
        <v>1</v>
      </c>
      <c r="Z281" s="222">
        <v>1.96</v>
      </c>
      <c r="AA281" s="102">
        <v>1</v>
      </c>
      <c r="AB281" s="203">
        <v>163072</v>
      </c>
      <c r="AC281" s="203">
        <v>0</v>
      </c>
      <c r="AD281" s="203"/>
      <c r="AE281" s="222">
        <f t="shared" si="32"/>
        <v>163072</v>
      </c>
      <c r="AF281" s="222" t="s">
        <v>1</v>
      </c>
      <c r="AG281" s="222">
        <v>1.96</v>
      </c>
      <c r="AH281" s="102">
        <v>1</v>
      </c>
      <c r="AI281" s="203">
        <v>163072</v>
      </c>
      <c r="AJ281" s="203">
        <v>0</v>
      </c>
      <c r="AK281" s="203"/>
      <c r="AL281" s="222">
        <f t="shared" si="33"/>
        <v>163072</v>
      </c>
    </row>
    <row r="282" spans="1:38" s="5" customFormat="1">
      <c r="A282" s="203">
        <v>273</v>
      </c>
      <c r="B282" s="102" t="s">
        <v>1818</v>
      </c>
      <c r="C282" s="102" t="s">
        <v>8234</v>
      </c>
      <c r="D282" s="203" t="s">
        <v>8752</v>
      </c>
      <c r="E282" s="1650" t="s">
        <v>569</v>
      </c>
      <c r="F282" s="222" t="s">
        <v>1</v>
      </c>
      <c r="G282" s="222" t="s">
        <v>1</v>
      </c>
      <c r="H282" s="222">
        <v>1.9</v>
      </c>
      <c r="I282" s="102">
        <v>1</v>
      </c>
      <c r="J282" s="203">
        <v>158080</v>
      </c>
      <c r="K282" s="203">
        <v>0</v>
      </c>
      <c r="L282" s="203"/>
      <c r="M282" s="222">
        <f t="shared" si="29"/>
        <v>158080</v>
      </c>
      <c r="N282" s="222">
        <v>1.9</v>
      </c>
      <c r="O282" s="102">
        <v>1</v>
      </c>
      <c r="P282" s="203">
        <v>158080</v>
      </c>
      <c r="Q282" s="203">
        <v>0</v>
      </c>
      <c r="R282" s="203"/>
      <c r="S282" s="222">
        <f t="shared" si="30"/>
        <v>158080</v>
      </c>
      <c r="T282" s="222">
        <f t="shared" si="28"/>
        <v>0</v>
      </c>
      <c r="U282" s="222">
        <f t="shared" si="28"/>
        <v>0</v>
      </c>
      <c r="V282" s="222">
        <f t="shared" si="28"/>
        <v>0</v>
      </c>
      <c r="W282" s="222">
        <f t="shared" si="28"/>
        <v>0</v>
      </c>
      <c r="X282" s="222">
        <f t="shared" si="31"/>
        <v>0</v>
      </c>
      <c r="Y282" s="222" t="s">
        <v>1</v>
      </c>
      <c r="Z282" s="222">
        <v>1.96</v>
      </c>
      <c r="AA282" s="102">
        <v>1</v>
      </c>
      <c r="AB282" s="203">
        <v>163072</v>
      </c>
      <c r="AC282" s="203">
        <v>0</v>
      </c>
      <c r="AD282" s="203"/>
      <c r="AE282" s="222">
        <f t="shared" si="32"/>
        <v>163072</v>
      </c>
      <c r="AF282" s="222" t="s">
        <v>1</v>
      </c>
      <c r="AG282" s="222">
        <v>1.96</v>
      </c>
      <c r="AH282" s="102">
        <v>1</v>
      </c>
      <c r="AI282" s="203">
        <v>163072</v>
      </c>
      <c r="AJ282" s="203">
        <v>0</v>
      </c>
      <c r="AK282" s="203"/>
      <c r="AL282" s="222">
        <f t="shared" si="33"/>
        <v>163072</v>
      </c>
    </row>
    <row r="283" spans="1:38" s="5" customFormat="1">
      <c r="A283" s="203">
        <v>274</v>
      </c>
      <c r="B283" s="102" t="s">
        <v>1845</v>
      </c>
      <c r="C283" s="102" t="s">
        <v>8233</v>
      </c>
      <c r="D283" s="203" t="s">
        <v>8762</v>
      </c>
      <c r="E283" s="1650" t="s">
        <v>569</v>
      </c>
      <c r="F283" s="222" t="s">
        <v>1</v>
      </c>
      <c r="G283" s="222" t="s">
        <v>1</v>
      </c>
      <c r="H283" s="222">
        <v>1.9</v>
      </c>
      <c r="I283" s="102">
        <v>1</v>
      </c>
      <c r="J283" s="203">
        <v>158080</v>
      </c>
      <c r="K283" s="203">
        <v>0</v>
      </c>
      <c r="L283" s="203"/>
      <c r="M283" s="222">
        <f t="shared" si="29"/>
        <v>158080</v>
      </c>
      <c r="N283" s="222">
        <v>1.9</v>
      </c>
      <c r="O283" s="102">
        <v>1</v>
      </c>
      <c r="P283" s="203">
        <v>158080</v>
      </c>
      <c r="Q283" s="203">
        <v>0</v>
      </c>
      <c r="R283" s="203"/>
      <c r="S283" s="222">
        <f t="shared" si="30"/>
        <v>158080</v>
      </c>
      <c r="T283" s="222">
        <f t="shared" si="28"/>
        <v>0</v>
      </c>
      <c r="U283" s="222">
        <f t="shared" si="28"/>
        <v>0</v>
      </c>
      <c r="V283" s="222">
        <f t="shared" si="28"/>
        <v>0</v>
      </c>
      <c r="W283" s="222">
        <f t="shared" si="28"/>
        <v>0</v>
      </c>
      <c r="X283" s="222">
        <f t="shared" si="31"/>
        <v>0</v>
      </c>
      <c r="Y283" s="222" t="s">
        <v>1</v>
      </c>
      <c r="Z283" s="222">
        <v>1.96</v>
      </c>
      <c r="AA283" s="102">
        <v>1</v>
      </c>
      <c r="AB283" s="203">
        <v>163072</v>
      </c>
      <c r="AC283" s="203">
        <v>0</v>
      </c>
      <c r="AD283" s="203"/>
      <c r="AE283" s="222">
        <f t="shared" si="32"/>
        <v>163072</v>
      </c>
      <c r="AF283" s="222" t="s">
        <v>1</v>
      </c>
      <c r="AG283" s="222">
        <v>1.96</v>
      </c>
      <c r="AH283" s="102">
        <v>1</v>
      </c>
      <c r="AI283" s="203">
        <v>163072</v>
      </c>
      <c r="AJ283" s="203">
        <v>0</v>
      </c>
      <c r="AK283" s="203"/>
      <c r="AL283" s="222">
        <f t="shared" si="33"/>
        <v>163072</v>
      </c>
    </row>
    <row r="284" spans="1:38" s="5" customFormat="1">
      <c r="A284" s="203">
        <v>275</v>
      </c>
      <c r="B284" s="102" t="s">
        <v>5635</v>
      </c>
      <c r="C284" s="102" t="s">
        <v>8233</v>
      </c>
      <c r="D284" s="203" t="s">
        <v>8754</v>
      </c>
      <c r="E284" s="1650" t="s">
        <v>569</v>
      </c>
      <c r="F284" s="222" t="s">
        <v>1</v>
      </c>
      <c r="G284" s="222" t="s">
        <v>1</v>
      </c>
      <c r="H284" s="222">
        <v>2.02</v>
      </c>
      <c r="I284" s="102">
        <v>1</v>
      </c>
      <c r="J284" s="203">
        <v>168064</v>
      </c>
      <c r="K284" s="203">
        <v>0</v>
      </c>
      <c r="L284" s="203"/>
      <c r="M284" s="222">
        <f t="shared" si="29"/>
        <v>168064</v>
      </c>
      <c r="N284" s="222">
        <v>2.02</v>
      </c>
      <c r="O284" s="102">
        <v>1</v>
      </c>
      <c r="P284" s="203">
        <v>168064</v>
      </c>
      <c r="Q284" s="203">
        <v>0</v>
      </c>
      <c r="R284" s="203"/>
      <c r="S284" s="222">
        <f t="shared" si="30"/>
        <v>168064</v>
      </c>
      <c r="T284" s="222">
        <f t="shared" si="28"/>
        <v>0</v>
      </c>
      <c r="U284" s="222">
        <f t="shared" si="28"/>
        <v>0</v>
      </c>
      <c r="V284" s="222">
        <f t="shared" si="28"/>
        <v>0</v>
      </c>
      <c r="W284" s="222">
        <f t="shared" si="28"/>
        <v>0</v>
      </c>
      <c r="X284" s="222">
        <f t="shared" si="31"/>
        <v>0</v>
      </c>
      <c r="Y284" s="222" t="s">
        <v>1</v>
      </c>
      <c r="Z284" s="222">
        <v>2.08</v>
      </c>
      <c r="AA284" s="102">
        <v>1</v>
      </c>
      <c r="AB284" s="203">
        <v>173056</v>
      </c>
      <c r="AC284" s="203">
        <v>0</v>
      </c>
      <c r="AD284" s="203"/>
      <c r="AE284" s="222">
        <f t="shared" si="32"/>
        <v>173056</v>
      </c>
      <c r="AF284" s="222" t="s">
        <v>1</v>
      </c>
      <c r="AG284" s="222">
        <v>2.08</v>
      </c>
      <c r="AH284" s="102">
        <v>1</v>
      </c>
      <c r="AI284" s="203">
        <v>173056</v>
      </c>
      <c r="AJ284" s="203">
        <v>0</v>
      </c>
      <c r="AK284" s="203"/>
      <c r="AL284" s="222">
        <f t="shared" si="33"/>
        <v>173056</v>
      </c>
    </row>
    <row r="285" spans="1:38" s="5" customFormat="1">
      <c r="A285" s="203">
        <v>276</v>
      </c>
      <c r="B285" s="102" t="s">
        <v>1885</v>
      </c>
      <c r="C285" s="102" t="s">
        <v>8234</v>
      </c>
      <c r="D285" s="203" t="s">
        <v>8757</v>
      </c>
      <c r="E285" s="1650" t="s">
        <v>569</v>
      </c>
      <c r="F285" s="222" t="s">
        <v>1</v>
      </c>
      <c r="G285" s="222" t="s">
        <v>1</v>
      </c>
      <c r="H285" s="222">
        <v>1.9</v>
      </c>
      <c r="I285" s="102">
        <v>1</v>
      </c>
      <c r="J285" s="203">
        <v>158080</v>
      </c>
      <c r="K285" s="203">
        <v>0</v>
      </c>
      <c r="L285" s="203"/>
      <c r="M285" s="222">
        <f t="shared" si="29"/>
        <v>158080</v>
      </c>
      <c r="N285" s="222">
        <v>1.9</v>
      </c>
      <c r="O285" s="102">
        <v>1</v>
      </c>
      <c r="P285" s="203">
        <v>158080</v>
      </c>
      <c r="Q285" s="203">
        <v>0</v>
      </c>
      <c r="R285" s="203"/>
      <c r="S285" s="222">
        <f t="shared" si="30"/>
        <v>158080</v>
      </c>
      <c r="T285" s="222">
        <f t="shared" si="28"/>
        <v>0</v>
      </c>
      <c r="U285" s="222">
        <f t="shared" si="28"/>
        <v>0</v>
      </c>
      <c r="V285" s="222">
        <f t="shared" si="28"/>
        <v>0</v>
      </c>
      <c r="W285" s="222">
        <f t="shared" si="28"/>
        <v>0</v>
      </c>
      <c r="X285" s="222">
        <f t="shared" si="31"/>
        <v>0</v>
      </c>
      <c r="Y285" s="222" t="s">
        <v>1</v>
      </c>
      <c r="Z285" s="222">
        <v>1.96</v>
      </c>
      <c r="AA285" s="102">
        <v>1</v>
      </c>
      <c r="AB285" s="203">
        <v>163072</v>
      </c>
      <c r="AC285" s="203">
        <v>0</v>
      </c>
      <c r="AD285" s="203"/>
      <c r="AE285" s="222">
        <f t="shared" si="32"/>
        <v>163072</v>
      </c>
      <c r="AF285" s="222" t="s">
        <v>1</v>
      </c>
      <c r="AG285" s="222">
        <v>1.96</v>
      </c>
      <c r="AH285" s="102">
        <v>1</v>
      </c>
      <c r="AI285" s="203">
        <v>163072</v>
      </c>
      <c r="AJ285" s="203">
        <v>0</v>
      </c>
      <c r="AK285" s="203"/>
      <c r="AL285" s="222">
        <f t="shared" si="33"/>
        <v>163072</v>
      </c>
    </row>
    <row r="286" spans="1:38" s="5" customFormat="1">
      <c r="A286" s="203">
        <v>277</v>
      </c>
      <c r="B286" s="102" t="s">
        <v>8833</v>
      </c>
      <c r="C286" s="102" t="s">
        <v>8234</v>
      </c>
      <c r="D286" s="203" t="s">
        <v>8802</v>
      </c>
      <c r="E286" s="1650" t="s">
        <v>569</v>
      </c>
      <c r="F286" s="222" t="s">
        <v>1</v>
      </c>
      <c r="G286" s="222" t="s">
        <v>1</v>
      </c>
      <c r="H286" s="222">
        <v>1.79</v>
      </c>
      <c r="I286" s="102">
        <v>1</v>
      </c>
      <c r="J286" s="203">
        <v>148928</v>
      </c>
      <c r="K286" s="203">
        <v>0</v>
      </c>
      <c r="L286" s="203"/>
      <c r="M286" s="222">
        <f t="shared" si="29"/>
        <v>148928</v>
      </c>
      <c r="N286" s="222">
        <v>1.73</v>
      </c>
      <c r="O286" s="102">
        <v>1</v>
      </c>
      <c r="P286" s="203">
        <v>143936</v>
      </c>
      <c r="Q286" s="203">
        <v>0</v>
      </c>
      <c r="R286" s="203"/>
      <c r="S286" s="222">
        <f t="shared" si="30"/>
        <v>143936</v>
      </c>
      <c r="T286" s="222">
        <f t="shared" si="28"/>
        <v>0</v>
      </c>
      <c r="U286" s="222">
        <f t="shared" si="28"/>
        <v>4992</v>
      </c>
      <c r="V286" s="222">
        <f t="shared" si="28"/>
        <v>0</v>
      </c>
      <c r="W286" s="222">
        <f t="shared" si="28"/>
        <v>0</v>
      </c>
      <c r="X286" s="222">
        <f t="shared" si="31"/>
        <v>4992</v>
      </c>
      <c r="Y286" s="222" t="s">
        <v>1</v>
      </c>
      <c r="Z286" s="222">
        <v>1.84</v>
      </c>
      <c r="AA286" s="102">
        <v>1</v>
      </c>
      <c r="AB286" s="203">
        <v>153088</v>
      </c>
      <c r="AC286" s="203">
        <v>0</v>
      </c>
      <c r="AD286" s="203"/>
      <c r="AE286" s="222">
        <f t="shared" si="32"/>
        <v>153088</v>
      </c>
      <c r="AF286" s="222" t="s">
        <v>1</v>
      </c>
      <c r="AG286" s="222">
        <v>1.9</v>
      </c>
      <c r="AH286" s="102">
        <v>1</v>
      </c>
      <c r="AI286" s="203">
        <v>158080</v>
      </c>
      <c r="AJ286" s="203">
        <v>0</v>
      </c>
      <c r="AK286" s="203"/>
      <c r="AL286" s="222">
        <f t="shared" si="33"/>
        <v>158080</v>
      </c>
    </row>
    <row r="287" spans="1:38" s="5" customFormat="1">
      <c r="A287" s="203">
        <v>278</v>
      </c>
      <c r="B287" s="102" t="s">
        <v>827</v>
      </c>
      <c r="C287" s="102"/>
      <c r="D287" s="203"/>
      <c r="E287" s="1650" t="s">
        <v>569</v>
      </c>
      <c r="F287" s="222" t="s">
        <v>1</v>
      </c>
      <c r="G287" s="222" t="s">
        <v>1</v>
      </c>
      <c r="H287" s="222">
        <v>1.96</v>
      </c>
      <c r="I287" s="102">
        <v>1</v>
      </c>
      <c r="J287" s="203">
        <v>163072</v>
      </c>
      <c r="K287" s="203">
        <v>0</v>
      </c>
      <c r="L287" s="203"/>
      <c r="M287" s="222">
        <f t="shared" si="29"/>
        <v>163072</v>
      </c>
      <c r="N287" s="222">
        <v>1.96</v>
      </c>
      <c r="O287" s="102">
        <v>1</v>
      </c>
      <c r="P287" s="203">
        <v>163072</v>
      </c>
      <c r="Q287" s="203">
        <v>0</v>
      </c>
      <c r="R287" s="203"/>
      <c r="S287" s="222">
        <f t="shared" si="30"/>
        <v>163072</v>
      </c>
      <c r="T287" s="222">
        <f t="shared" si="28"/>
        <v>0</v>
      </c>
      <c r="U287" s="222">
        <f t="shared" si="28"/>
        <v>0</v>
      </c>
      <c r="V287" s="222">
        <f t="shared" si="28"/>
        <v>0</v>
      </c>
      <c r="W287" s="222">
        <f t="shared" si="28"/>
        <v>0</v>
      </c>
      <c r="X287" s="222">
        <f t="shared" si="31"/>
        <v>0</v>
      </c>
      <c r="Y287" s="222" t="s">
        <v>1</v>
      </c>
      <c r="Z287" s="222">
        <v>2.02</v>
      </c>
      <c r="AA287" s="102">
        <v>1</v>
      </c>
      <c r="AB287" s="203">
        <v>168064</v>
      </c>
      <c r="AC287" s="203">
        <v>0</v>
      </c>
      <c r="AD287" s="203"/>
      <c r="AE287" s="222">
        <f t="shared" si="32"/>
        <v>168064</v>
      </c>
      <c r="AF287" s="222" t="s">
        <v>1</v>
      </c>
      <c r="AG287" s="222">
        <v>2.02</v>
      </c>
      <c r="AH287" s="102">
        <v>1</v>
      </c>
      <c r="AI287" s="203">
        <v>168064</v>
      </c>
      <c r="AJ287" s="203">
        <v>0</v>
      </c>
      <c r="AK287" s="203"/>
      <c r="AL287" s="222">
        <f t="shared" si="33"/>
        <v>168064</v>
      </c>
    </row>
    <row r="288" spans="1:38" s="5" customFormat="1">
      <c r="A288" s="203">
        <v>279</v>
      </c>
      <c r="B288" s="102" t="s">
        <v>827</v>
      </c>
      <c r="C288" s="102"/>
      <c r="D288" s="203"/>
      <c r="E288" s="1650" t="s">
        <v>569</v>
      </c>
      <c r="F288" s="222" t="s">
        <v>1</v>
      </c>
      <c r="G288" s="222" t="s">
        <v>1</v>
      </c>
      <c r="H288" s="222">
        <v>1.96</v>
      </c>
      <c r="I288" s="102">
        <v>1</v>
      </c>
      <c r="J288" s="203">
        <v>163072</v>
      </c>
      <c r="K288" s="203">
        <v>0</v>
      </c>
      <c r="L288" s="203"/>
      <c r="M288" s="222">
        <f t="shared" si="29"/>
        <v>163072</v>
      </c>
      <c r="N288" s="222">
        <v>1.96</v>
      </c>
      <c r="O288" s="102">
        <v>1</v>
      </c>
      <c r="P288" s="203">
        <v>163072</v>
      </c>
      <c r="Q288" s="203">
        <v>0</v>
      </c>
      <c r="R288" s="203"/>
      <c r="S288" s="222">
        <f t="shared" si="30"/>
        <v>163072</v>
      </c>
      <c r="T288" s="222">
        <f t="shared" si="28"/>
        <v>0</v>
      </c>
      <c r="U288" s="222">
        <f t="shared" si="28"/>
        <v>0</v>
      </c>
      <c r="V288" s="222">
        <f t="shared" si="28"/>
        <v>0</v>
      </c>
      <c r="W288" s="222">
        <f t="shared" si="28"/>
        <v>0</v>
      </c>
      <c r="X288" s="222">
        <f t="shared" si="31"/>
        <v>0</v>
      </c>
      <c r="Y288" s="222" t="s">
        <v>1</v>
      </c>
      <c r="Z288" s="222">
        <v>2.02</v>
      </c>
      <c r="AA288" s="102">
        <v>1</v>
      </c>
      <c r="AB288" s="203">
        <v>168064</v>
      </c>
      <c r="AC288" s="203">
        <v>0</v>
      </c>
      <c r="AD288" s="203"/>
      <c r="AE288" s="222">
        <f t="shared" si="32"/>
        <v>168064</v>
      </c>
      <c r="AF288" s="222" t="s">
        <v>1</v>
      </c>
      <c r="AG288" s="222">
        <v>2.02</v>
      </c>
      <c r="AH288" s="102">
        <v>1</v>
      </c>
      <c r="AI288" s="203">
        <v>168064</v>
      </c>
      <c r="AJ288" s="203">
        <v>0</v>
      </c>
      <c r="AK288" s="203"/>
      <c r="AL288" s="222">
        <f t="shared" si="33"/>
        <v>168064</v>
      </c>
    </row>
    <row r="289" spans="1:38" s="5" customFormat="1" ht="67.5">
      <c r="A289" s="203">
        <v>280</v>
      </c>
      <c r="B289" s="102" t="s">
        <v>1834</v>
      </c>
      <c r="C289" s="102" t="s">
        <v>8234</v>
      </c>
      <c r="D289" s="203" t="s">
        <v>8739</v>
      </c>
      <c r="E289" s="1650" t="s">
        <v>5648</v>
      </c>
      <c r="F289" s="222" t="s">
        <v>1</v>
      </c>
      <c r="G289" s="222" t="s">
        <v>1</v>
      </c>
      <c r="H289" s="222">
        <v>4.41</v>
      </c>
      <c r="I289" s="102">
        <v>1</v>
      </c>
      <c r="J289" s="203">
        <v>366912</v>
      </c>
      <c r="K289" s="203">
        <v>0</v>
      </c>
      <c r="L289" s="203"/>
      <c r="M289" s="222">
        <f t="shared" si="29"/>
        <v>366912</v>
      </c>
      <c r="N289" s="222">
        <v>4.41</v>
      </c>
      <c r="O289" s="102">
        <v>1</v>
      </c>
      <c r="P289" s="203">
        <v>366912</v>
      </c>
      <c r="Q289" s="203">
        <v>0</v>
      </c>
      <c r="R289" s="203"/>
      <c r="S289" s="222">
        <f t="shared" si="30"/>
        <v>366912</v>
      </c>
      <c r="T289" s="222">
        <f t="shared" si="28"/>
        <v>0</v>
      </c>
      <c r="U289" s="222">
        <f t="shared" si="28"/>
        <v>0</v>
      </c>
      <c r="V289" s="222">
        <f t="shared" si="28"/>
        <v>0</v>
      </c>
      <c r="W289" s="222">
        <f t="shared" si="28"/>
        <v>0</v>
      </c>
      <c r="X289" s="222">
        <f t="shared" si="31"/>
        <v>0</v>
      </c>
      <c r="Y289" s="222" t="s">
        <v>1</v>
      </c>
      <c r="Z289" s="222">
        <v>4.55</v>
      </c>
      <c r="AA289" s="102">
        <v>1</v>
      </c>
      <c r="AB289" s="203">
        <v>378560</v>
      </c>
      <c r="AC289" s="203">
        <v>0</v>
      </c>
      <c r="AD289" s="203"/>
      <c r="AE289" s="222">
        <f t="shared" si="32"/>
        <v>378560</v>
      </c>
      <c r="AF289" s="222" t="s">
        <v>1</v>
      </c>
      <c r="AG289" s="222">
        <v>4.55</v>
      </c>
      <c r="AH289" s="102">
        <v>1</v>
      </c>
      <c r="AI289" s="203">
        <v>378560</v>
      </c>
      <c r="AJ289" s="203">
        <v>0</v>
      </c>
      <c r="AK289" s="203"/>
      <c r="AL289" s="222">
        <f t="shared" si="33"/>
        <v>378560</v>
      </c>
    </row>
    <row r="290" spans="1:38" s="5" customFormat="1" ht="54">
      <c r="A290" s="203">
        <v>281</v>
      </c>
      <c r="B290" s="102" t="s">
        <v>2267</v>
      </c>
      <c r="C290" s="102" t="s">
        <v>8234</v>
      </c>
      <c r="D290" s="203" t="s">
        <v>8754</v>
      </c>
      <c r="E290" s="1650" t="s">
        <v>1822</v>
      </c>
      <c r="F290" s="222" t="s">
        <v>1</v>
      </c>
      <c r="G290" s="222" t="s">
        <v>1</v>
      </c>
      <c r="H290" s="222">
        <v>2.92</v>
      </c>
      <c r="I290" s="102">
        <v>1</v>
      </c>
      <c r="J290" s="203">
        <v>242944</v>
      </c>
      <c r="K290" s="203">
        <v>0</v>
      </c>
      <c r="L290" s="203"/>
      <c r="M290" s="222">
        <f t="shared" si="29"/>
        <v>242944</v>
      </c>
      <c r="N290" s="222">
        <v>2.83</v>
      </c>
      <c r="O290" s="102">
        <v>1</v>
      </c>
      <c r="P290" s="203">
        <v>235456</v>
      </c>
      <c r="Q290" s="203">
        <v>0</v>
      </c>
      <c r="R290" s="203"/>
      <c r="S290" s="222">
        <f t="shared" si="30"/>
        <v>235456</v>
      </c>
      <c r="T290" s="222">
        <f t="shared" si="28"/>
        <v>0</v>
      </c>
      <c r="U290" s="222">
        <f t="shared" si="28"/>
        <v>7488</v>
      </c>
      <c r="V290" s="222">
        <f t="shared" si="28"/>
        <v>0</v>
      </c>
      <c r="W290" s="222">
        <f t="shared" si="28"/>
        <v>0</v>
      </c>
      <c r="X290" s="222">
        <f t="shared" si="31"/>
        <v>7488</v>
      </c>
      <c r="Y290" s="222" t="s">
        <v>1</v>
      </c>
      <c r="Z290" s="222">
        <v>3.02</v>
      </c>
      <c r="AA290" s="102">
        <v>1</v>
      </c>
      <c r="AB290" s="203">
        <v>251264</v>
      </c>
      <c r="AC290" s="203">
        <v>0</v>
      </c>
      <c r="AD290" s="203"/>
      <c r="AE290" s="222">
        <f t="shared" si="32"/>
        <v>251264</v>
      </c>
      <c r="AF290" s="222" t="s">
        <v>1</v>
      </c>
      <c r="AG290" s="222">
        <v>3.02</v>
      </c>
      <c r="AH290" s="102">
        <v>1</v>
      </c>
      <c r="AI290" s="203">
        <v>251264</v>
      </c>
      <c r="AJ290" s="203">
        <v>0</v>
      </c>
      <c r="AK290" s="203"/>
      <c r="AL290" s="222">
        <f t="shared" si="33"/>
        <v>251264</v>
      </c>
    </row>
    <row r="291" spans="1:38" s="5" customFormat="1">
      <c r="A291" s="203">
        <v>282</v>
      </c>
      <c r="B291" s="102" t="s">
        <v>5649</v>
      </c>
      <c r="C291" s="102" t="s">
        <v>8234</v>
      </c>
      <c r="D291" s="203" t="s">
        <v>8753</v>
      </c>
      <c r="E291" s="1650" t="s">
        <v>1812</v>
      </c>
      <c r="F291" s="222" t="s">
        <v>1</v>
      </c>
      <c r="G291" s="222" t="s">
        <v>1</v>
      </c>
      <c r="H291" s="222">
        <v>2.2799999999999998</v>
      </c>
      <c r="I291" s="102">
        <v>1</v>
      </c>
      <c r="J291" s="203">
        <v>189695.99999999997</v>
      </c>
      <c r="K291" s="203">
        <v>0</v>
      </c>
      <c r="L291" s="203"/>
      <c r="M291" s="222">
        <f t="shared" si="29"/>
        <v>189695.99999999997</v>
      </c>
      <c r="N291" s="222">
        <v>2.2799999999999998</v>
      </c>
      <c r="O291" s="102">
        <v>1</v>
      </c>
      <c r="P291" s="203">
        <v>189695.99999999997</v>
      </c>
      <c r="Q291" s="203">
        <v>0</v>
      </c>
      <c r="R291" s="203"/>
      <c r="S291" s="222">
        <f t="shared" si="30"/>
        <v>189695.99999999997</v>
      </c>
      <c r="T291" s="222">
        <f t="shared" si="28"/>
        <v>0</v>
      </c>
      <c r="U291" s="222">
        <f t="shared" si="28"/>
        <v>0</v>
      </c>
      <c r="V291" s="222">
        <f t="shared" si="28"/>
        <v>0</v>
      </c>
      <c r="W291" s="222">
        <f t="shared" si="28"/>
        <v>0</v>
      </c>
      <c r="X291" s="222">
        <f t="shared" si="31"/>
        <v>0</v>
      </c>
      <c r="Y291" s="222" t="s">
        <v>1</v>
      </c>
      <c r="Z291" s="222">
        <v>2.35</v>
      </c>
      <c r="AA291" s="102">
        <v>1</v>
      </c>
      <c r="AB291" s="203">
        <v>195520</v>
      </c>
      <c r="AC291" s="203">
        <v>0</v>
      </c>
      <c r="AD291" s="203"/>
      <c r="AE291" s="222">
        <f t="shared" si="32"/>
        <v>195520</v>
      </c>
      <c r="AF291" s="222" t="s">
        <v>1</v>
      </c>
      <c r="AG291" s="222">
        <v>2.35</v>
      </c>
      <c r="AH291" s="102">
        <v>1</v>
      </c>
      <c r="AI291" s="203">
        <v>195520</v>
      </c>
      <c r="AJ291" s="203">
        <v>0</v>
      </c>
      <c r="AK291" s="203"/>
      <c r="AL291" s="222">
        <f t="shared" si="33"/>
        <v>195520</v>
      </c>
    </row>
    <row r="292" spans="1:38" s="5" customFormat="1">
      <c r="A292" s="203">
        <v>283</v>
      </c>
      <c r="B292" s="102" t="s">
        <v>1862</v>
      </c>
      <c r="C292" s="102" t="s">
        <v>8234</v>
      </c>
      <c r="D292" s="203" t="s">
        <v>8758</v>
      </c>
      <c r="E292" s="1650" t="s">
        <v>1812</v>
      </c>
      <c r="F292" s="222" t="s">
        <v>1</v>
      </c>
      <c r="G292" s="222" t="s">
        <v>1</v>
      </c>
      <c r="H292" s="222">
        <v>2.21</v>
      </c>
      <c r="I292" s="102">
        <v>1</v>
      </c>
      <c r="J292" s="203">
        <v>183872</v>
      </c>
      <c r="K292" s="203">
        <v>0</v>
      </c>
      <c r="L292" s="203"/>
      <c r="M292" s="222">
        <f t="shared" si="29"/>
        <v>183872</v>
      </c>
      <c r="N292" s="222">
        <v>2.21</v>
      </c>
      <c r="O292" s="102">
        <v>1</v>
      </c>
      <c r="P292" s="203">
        <v>183872</v>
      </c>
      <c r="Q292" s="203">
        <v>0</v>
      </c>
      <c r="R292" s="203"/>
      <c r="S292" s="222">
        <f t="shared" si="30"/>
        <v>183872</v>
      </c>
      <c r="T292" s="222">
        <f t="shared" si="28"/>
        <v>0</v>
      </c>
      <c r="U292" s="222">
        <f t="shared" si="28"/>
        <v>0</v>
      </c>
      <c r="V292" s="222">
        <f t="shared" si="28"/>
        <v>0</v>
      </c>
      <c r="W292" s="222">
        <f t="shared" si="28"/>
        <v>0</v>
      </c>
      <c r="X292" s="222">
        <f t="shared" si="31"/>
        <v>0</v>
      </c>
      <c r="Y292" s="222" t="s">
        <v>1</v>
      </c>
      <c r="Z292" s="222">
        <v>2.2799999999999998</v>
      </c>
      <c r="AA292" s="102">
        <v>1</v>
      </c>
      <c r="AB292" s="203">
        <v>189695.99999999997</v>
      </c>
      <c r="AC292" s="203">
        <v>0</v>
      </c>
      <c r="AD292" s="203"/>
      <c r="AE292" s="222">
        <f t="shared" si="32"/>
        <v>189695.99999999997</v>
      </c>
      <c r="AF292" s="222" t="s">
        <v>1</v>
      </c>
      <c r="AG292" s="222">
        <v>2.2799999999999998</v>
      </c>
      <c r="AH292" s="102">
        <v>1</v>
      </c>
      <c r="AI292" s="203">
        <v>189695.99999999997</v>
      </c>
      <c r="AJ292" s="203">
        <v>0</v>
      </c>
      <c r="AK292" s="203"/>
      <c r="AL292" s="222">
        <f t="shared" si="33"/>
        <v>189695.99999999997</v>
      </c>
    </row>
    <row r="293" spans="1:38" s="5" customFormat="1">
      <c r="A293" s="203">
        <v>284</v>
      </c>
      <c r="B293" s="102" t="s">
        <v>1863</v>
      </c>
      <c r="C293" s="102" t="s">
        <v>8234</v>
      </c>
      <c r="D293" s="203" t="s">
        <v>8754</v>
      </c>
      <c r="E293" s="1650" t="s">
        <v>1812</v>
      </c>
      <c r="F293" s="222" t="s">
        <v>1</v>
      </c>
      <c r="G293" s="222" t="s">
        <v>1</v>
      </c>
      <c r="H293" s="222">
        <v>2.58</v>
      </c>
      <c r="I293" s="102">
        <v>1</v>
      </c>
      <c r="J293" s="203">
        <v>214656</v>
      </c>
      <c r="K293" s="203">
        <v>0</v>
      </c>
      <c r="L293" s="203"/>
      <c r="M293" s="222">
        <f t="shared" si="29"/>
        <v>214656</v>
      </c>
      <c r="N293" s="222">
        <v>2.58</v>
      </c>
      <c r="O293" s="102">
        <v>1</v>
      </c>
      <c r="P293" s="203">
        <v>214656</v>
      </c>
      <c r="Q293" s="203">
        <v>0</v>
      </c>
      <c r="R293" s="203"/>
      <c r="S293" s="222">
        <f t="shared" si="30"/>
        <v>214656</v>
      </c>
      <c r="T293" s="222">
        <f t="shared" si="28"/>
        <v>0</v>
      </c>
      <c r="U293" s="222">
        <f t="shared" si="28"/>
        <v>0</v>
      </c>
      <c r="V293" s="222">
        <f t="shared" si="28"/>
        <v>0</v>
      </c>
      <c r="W293" s="222">
        <f t="shared" si="28"/>
        <v>0</v>
      </c>
      <c r="X293" s="222">
        <f t="shared" si="31"/>
        <v>0</v>
      </c>
      <c r="Y293" s="222" t="s">
        <v>1</v>
      </c>
      <c r="Z293" s="222">
        <v>2.58</v>
      </c>
      <c r="AA293" s="102">
        <v>1</v>
      </c>
      <c r="AB293" s="203">
        <v>214656</v>
      </c>
      <c r="AC293" s="203">
        <v>0</v>
      </c>
      <c r="AD293" s="203"/>
      <c r="AE293" s="222">
        <f t="shared" si="32"/>
        <v>214656</v>
      </c>
      <c r="AF293" s="222" t="s">
        <v>1</v>
      </c>
      <c r="AG293" s="222">
        <v>2.66</v>
      </c>
      <c r="AH293" s="102">
        <v>1</v>
      </c>
      <c r="AI293" s="203">
        <v>221312</v>
      </c>
      <c r="AJ293" s="203">
        <v>0</v>
      </c>
      <c r="AK293" s="203"/>
      <c r="AL293" s="222">
        <f t="shared" si="33"/>
        <v>221312</v>
      </c>
    </row>
    <row r="294" spans="1:38" s="5" customFormat="1">
      <c r="A294" s="203">
        <v>285</v>
      </c>
      <c r="B294" s="102" t="s">
        <v>5650</v>
      </c>
      <c r="C294" s="102" t="s">
        <v>8234</v>
      </c>
      <c r="D294" s="203" t="s">
        <v>8792</v>
      </c>
      <c r="E294" s="1650" t="s">
        <v>569</v>
      </c>
      <c r="F294" s="222" t="s">
        <v>1</v>
      </c>
      <c r="G294" s="222" t="s">
        <v>1</v>
      </c>
      <c r="H294" s="222">
        <v>2.21</v>
      </c>
      <c r="I294" s="102">
        <v>1</v>
      </c>
      <c r="J294" s="203">
        <v>183872</v>
      </c>
      <c r="K294" s="203">
        <v>0</v>
      </c>
      <c r="L294" s="203"/>
      <c r="M294" s="222">
        <f t="shared" si="29"/>
        <v>183872</v>
      </c>
      <c r="N294" s="222">
        <v>2.14</v>
      </c>
      <c r="O294" s="102">
        <v>1</v>
      </c>
      <c r="P294" s="203">
        <v>178048</v>
      </c>
      <c r="Q294" s="203">
        <v>0</v>
      </c>
      <c r="R294" s="203"/>
      <c r="S294" s="222">
        <f t="shared" si="30"/>
        <v>178048</v>
      </c>
      <c r="T294" s="222">
        <f t="shared" si="28"/>
        <v>0</v>
      </c>
      <c r="U294" s="222">
        <f t="shared" si="28"/>
        <v>5824</v>
      </c>
      <c r="V294" s="222">
        <f t="shared" si="28"/>
        <v>0</v>
      </c>
      <c r="W294" s="222">
        <f t="shared" si="28"/>
        <v>0</v>
      </c>
      <c r="X294" s="222">
        <f t="shared" si="31"/>
        <v>5824</v>
      </c>
      <c r="Y294" s="222" t="s">
        <v>1</v>
      </c>
      <c r="Z294" s="222">
        <v>2.21</v>
      </c>
      <c r="AA294" s="102">
        <v>1</v>
      </c>
      <c r="AB294" s="203">
        <v>183872</v>
      </c>
      <c r="AC294" s="203">
        <v>0</v>
      </c>
      <c r="AD294" s="203"/>
      <c r="AE294" s="222">
        <f t="shared" si="32"/>
        <v>183872</v>
      </c>
      <c r="AF294" s="222" t="s">
        <v>1</v>
      </c>
      <c r="AG294" s="222">
        <v>2.21</v>
      </c>
      <c r="AH294" s="102">
        <v>1</v>
      </c>
      <c r="AI294" s="203">
        <v>183872</v>
      </c>
      <c r="AJ294" s="203">
        <v>0</v>
      </c>
      <c r="AK294" s="203"/>
      <c r="AL294" s="222">
        <f t="shared" si="33"/>
        <v>183872</v>
      </c>
    </row>
    <row r="295" spans="1:38" s="5" customFormat="1">
      <c r="A295" s="203">
        <v>286</v>
      </c>
      <c r="B295" s="102" t="s">
        <v>5651</v>
      </c>
      <c r="C295" s="102" t="s">
        <v>8233</v>
      </c>
      <c r="D295" s="203" t="s">
        <v>8747</v>
      </c>
      <c r="E295" s="1650" t="s">
        <v>569</v>
      </c>
      <c r="F295" s="222" t="s">
        <v>1</v>
      </c>
      <c r="G295" s="222" t="s">
        <v>1</v>
      </c>
      <c r="H295" s="222">
        <v>1.9</v>
      </c>
      <c r="I295" s="102">
        <v>1</v>
      </c>
      <c r="J295" s="203">
        <v>158080</v>
      </c>
      <c r="K295" s="203">
        <v>0</v>
      </c>
      <c r="L295" s="203"/>
      <c r="M295" s="222">
        <f t="shared" si="29"/>
        <v>158080</v>
      </c>
      <c r="N295" s="222">
        <v>1.9</v>
      </c>
      <c r="O295" s="102">
        <v>1</v>
      </c>
      <c r="P295" s="203">
        <v>158080</v>
      </c>
      <c r="Q295" s="203">
        <v>0</v>
      </c>
      <c r="R295" s="203"/>
      <c r="S295" s="222">
        <f t="shared" si="30"/>
        <v>158080</v>
      </c>
      <c r="T295" s="222">
        <f t="shared" si="28"/>
        <v>0</v>
      </c>
      <c r="U295" s="222">
        <f t="shared" si="28"/>
        <v>0</v>
      </c>
      <c r="V295" s="222">
        <f t="shared" si="28"/>
        <v>0</v>
      </c>
      <c r="W295" s="222">
        <f t="shared" si="28"/>
        <v>0</v>
      </c>
      <c r="X295" s="222">
        <f t="shared" si="31"/>
        <v>0</v>
      </c>
      <c r="Y295" s="222" t="s">
        <v>1</v>
      </c>
      <c r="Z295" s="222">
        <v>1.96</v>
      </c>
      <c r="AA295" s="102">
        <v>1</v>
      </c>
      <c r="AB295" s="203">
        <v>163072</v>
      </c>
      <c r="AC295" s="203">
        <v>0</v>
      </c>
      <c r="AD295" s="203"/>
      <c r="AE295" s="222">
        <f t="shared" si="32"/>
        <v>163072</v>
      </c>
      <c r="AF295" s="222" t="s">
        <v>1</v>
      </c>
      <c r="AG295" s="222">
        <v>1.96</v>
      </c>
      <c r="AH295" s="102">
        <v>1</v>
      </c>
      <c r="AI295" s="203">
        <v>163072</v>
      </c>
      <c r="AJ295" s="203">
        <v>0</v>
      </c>
      <c r="AK295" s="203"/>
      <c r="AL295" s="222">
        <f t="shared" si="33"/>
        <v>163072</v>
      </c>
    </row>
    <row r="296" spans="1:38" s="5" customFormat="1">
      <c r="A296" s="203">
        <v>287</v>
      </c>
      <c r="B296" s="102" t="s">
        <v>5652</v>
      </c>
      <c r="C296" s="102" t="s">
        <v>8234</v>
      </c>
      <c r="D296" s="203" t="s">
        <v>8752</v>
      </c>
      <c r="E296" s="1650" t="s">
        <v>569</v>
      </c>
      <c r="F296" s="222" t="s">
        <v>1</v>
      </c>
      <c r="G296" s="222" t="s">
        <v>1</v>
      </c>
      <c r="H296" s="222">
        <v>1.9</v>
      </c>
      <c r="I296" s="102">
        <v>1</v>
      </c>
      <c r="J296" s="203">
        <v>158080</v>
      </c>
      <c r="K296" s="203">
        <v>0</v>
      </c>
      <c r="L296" s="203"/>
      <c r="M296" s="222">
        <f t="shared" si="29"/>
        <v>158080</v>
      </c>
      <c r="N296" s="222">
        <v>1.9</v>
      </c>
      <c r="O296" s="102">
        <v>1</v>
      </c>
      <c r="P296" s="203">
        <v>158080</v>
      </c>
      <c r="Q296" s="203">
        <v>0</v>
      </c>
      <c r="R296" s="203"/>
      <c r="S296" s="222">
        <f t="shared" si="30"/>
        <v>158080</v>
      </c>
      <c r="T296" s="222">
        <f t="shared" si="28"/>
        <v>0</v>
      </c>
      <c r="U296" s="222">
        <f t="shared" si="28"/>
        <v>0</v>
      </c>
      <c r="V296" s="222">
        <f t="shared" si="28"/>
        <v>0</v>
      </c>
      <c r="W296" s="222">
        <f t="shared" si="28"/>
        <v>0</v>
      </c>
      <c r="X296" s="222">
        <f t="shared" si="31"/>
        <v>0</v>
      </c>
      <c r="Y296" s="222" t="s">
        <v>1</v>
      </c>
      <c r="Z296" s="222">
        <v>1.96</v>
      </c>
      <c r="AA296" s="102">
        <v>1</v>
      </c>
      <c r="AB296" s="203">
        <v>163072</v>
      </c>
      <c r="AC296" s="203">
        <v>0</v>
      </c>
      <c r="AD296" s="203"/>
      <c r="AE296" s="222">
        <f t="shared" si="32"/>
        <v>163072</v>
      </c>
      <c r="AF296" s="222" t="s">
        <v>1</v>
      </c>
      <c r="AG296" s="222">
        <v>1.96</v>
      </c>
      <c r="AH296" s="102">
        <v>1</v>
      </c>
      <c r="AI296" s="203">
        <v>163072</v>
      </c>
      <c r="AJ296" s="203">
        <v>0</v>
      </c>
      <c r="AK296" s="203"/>
      <c r="AL296" s="222">
        <f t="shared" si="33"/>
        <v>163072</v>
      </c>
    </row>
    <row r="297" spans="1:38" s="5" customFormat="1">
      <c r="A297" s="203">
        <v>288</v>
      </c>
      <c r="B297" s="102" t="s">
        <v>5653</v>
      </c>
      <c r="C297" s="102" t="s">
        <v>8234</v>
      </c>
      <c r="D297" s="203" t="s">
        <v>8762</v>
      </c>
      <c r="E297" s="1650" t="s">
        <v>569</v>
      </c>
      <c r="F297" s="222" t="s">
        <v>1</v>
      </c>
      <c r="G297" s="222" t="s">
        <v>1</v>
      </c>
      <c r="H297" s="222">
        <v>1.96</v>
      </c>
      <c r="I297" s="102">
        <v>1</v>
      </c>
      <c r="J297" s="203">
        <v>163072</v>
      </c>
      <c r="K297" s="203">
        <v>0</v>
      </c>
      <c r="L297" s="203"/>
      <c r="M297" s="222">
        <f t="shared" si="29"/>
        <v>163072</v>
      </c>
      <c r="N297" s="222">
        <v>1.96</v>
      </c>
      <c r="O297" s="102">
        <v>1</v>
      </c>
      <c r="P297" s="203">
        <v>163072</v>
      </c>
      <c r="Q297" s="203">
        <v>0</v>
      </c>
      <c r="R297" s="203"/>
      <c r="S297" s="222">
        <f t="shared" si="30"/>
        <v>163072</v>
      </c>
      <c r="T297" s="222">
        <f t="shared" si="28"/>
        <v>0</v>
      </c>
      <c r="U297" s="222">
        <f t="shared" si="28"/>
        <v>0</v>
      </c>
      <c r="V297" s="222">
        <f t="shared" si="28"/>
        <v>0</v>
      </c>
      <c r="W297" s="222">
        <f t="shared" si="28"/>
        <v>0</v>
      </c>
      <c r="X297" s="222">
        <f t="shared" si="31"/>
        <v>0</v>
      </c>
      <c r="Y297" s="222" t="s">
        <v>1</v>
      </c>
      <c r="Z297" s="222">
        <v>2.02</v>
      </c>
      <c r="AA297" s="102">
        <v>1</v>
      </c>
      <c r="AB297" s="203">
        <v>168064</v>
      </c>
      <c r="AC297" s="203">
        <v>0</v>
      </c>
      <c r="AD297" s="203"/>
      <c r="AE297" s="222">
        <f t="shared" si="32"/>
        <v>168064</v>
      </c>
      <c r="AF297" s="222" t="s">
        <v>1</v>
      </c>
      <c r="AG297" s="222">
        <v>2.02</v>
      </c>
      <c r="AH297" s="102">
        <v>1</v>
      </c>
      <c r="AI297" s="203">
        <v>168064</v>
      </c>
      <c r="AJ297" s="203">
        <v>0</v>
      </c>
      <c r="AK297" s="203"/>
      <c r="AL297" s="222">
        <f t="shared" si="33"/>
        <v>168064</v>
      </c>
    </row>
    <row r="298" spans="1:38" s="5" customFormat="1">
      <c r="A298" s="203">
        <v>289</v>
      </c>
      <c r="B298" s="102" t="s">
        <v>5654</v>
      </c>
      <c r="C298" s="102" t="s">
        <v>8233</v>
      </c>
      <c r="D298" s="203" t="s">
        <v>8764</v>
      </c>
      <c r="E298" s="1650" t="s">
        <v>569</v>
      </c>
      <c r="F298" s="222" t="s">
        <v>1</v>
      </c>
      <c r="G298" s="222" t="s">
        <v>1</v>
      </c>
      <c r="H298" s="222">
        <v>1.96</v>
      </c>
      <c r="I298" s="102">
        <v>1</v>
      </c>
      <c r="J298" s="203">
        <v>163072</v>
      </c>
      <c r="K298" s="203">
        <v>0</v>
      </c>
      <c r="L298" s="203"/>
      <c r="M298" s="222">
        <f t="shared" si="29"/>
        <v>163072</v>
      </c>
      <c r="N298" s="222">
        <v>1.96</v>
      </c>
      <c r="O298" s="102">
        <v>1</v>
      </c>
      <c r="P298" s="203">
        <v>163072</v>
      </c>
      <c r="Q298" s="203">
        <v>0</v>
      </c>
      <c r="R298" s="203"/>
      <c r="S298" s="222">
        <f t="shared" si="30"/>
        <v>163072</v>
      </c>
      <c r="T298" s="222">
        <f t="shared" si="28"/>
        <v>0</v>
      </c>
      <c r="U298" s="222">
        <f t="shared" si="28"/>
        <v>0</v>
      </c>
      <c r="V298" s="222">
        <f t="shared" si="28"/>
        <v>0</v>
      </c>
      <c r="W298" s="222">
        <f t="shared" si="28"/>
        <v>0</v>
      </c>
      <c r="X298" s="222">
        <f t="shared" si="31"/>
        <v>0</v>
      </c>
      <c r="Y298" s="222" t="s">
        <v>1</v>
      </c>
      <c r="Z298" s="222">
        <v>2.02</v>
      </c>
      <c r="AA298" s="102">
        <v>1</v>
      </c>
      <c r="AB298" s="203">
        <v>168064</v>
      </c>
      <c r="AC298" s="203">
        <v>0</v>
      </c>
      <c r="AD298" s="203"/>
      <c r="AE298" s="222">
        <f t="shared" si="32"/>
        <v>168064</v>
      </c>
      <c r="AF298" s="222" t="s">
        <v>1</v>
      </c>
      <c r="AG298" s="222">
        <v>2.02</v>
      </c>
      <c r="AH298" s="102">
        <v>1</v>
      </c>
      <c r="AI298" s="203">
        <v>168064</v>
      </c>
      <c r="AJ298" s="203">
        <v>0</v>
      </c>
      <c r="AK298" s="203"/>
      <c r="AL298" s="222">
        <f t="shared" si="33"/>
        <v>168064</v>
      </c>
    </row>
    <row r="299" spans="1:38" s="5" customFormat="1">
      <c r="A299" s="203">
        <v>290</v>
      </c>
      <c r="B299" s="102" t="s">
        <v>5655</v>
      </c>
      <c r="C299" s="102" t="s">
        <v>8233</v>
      </c>
      <c r="D299" s="203" t="s">
        <v>8140</v>
      </c>
      <c r="E299" s="1650" t="s">
        <v>569</v>
      </c>
      <c r="F299" s="222" t="s">
        <v>1</v>
      </c>
      <c r="G299" s="222" t="s">
        <v>1</v>
      </c>
      <c r="H299" s="222">
        <v>1.9</v>
      </c>
      <c r="I299" s="102">
        <v>1</v>
      </c>
      <c r="J299" s="203">
        <v>158080</v>
      </c>
      <c r="K299" s="203">
        <v>0</v>
      </c>
      <c r="L299" s="203"/>
      <c r="M299" s="222">
        <f t="shared" si="29"/>
        <v>158080</v>
      </c>
      <c r="N299" s="222">
        <v>1.9</v>
      </c>
      <c r="O299" s="102">
        <v>1</v>
      </c>
      <c r="P299" s="203">
        <v>158080</v>
      </c>
      <c r="Q299" s="203">
        <v>0</v>
      </c>
      <c r="R299" s="203"/>
      <c r="S299" s="222">
        <f t="shared" si="30"/>
        <v>158080</v>
      </c>
      <c r="T299" s="222">
        <f t="shared" si="28"/>
        <v>0</v>
      </c>
      <c r="U299" s="222">
        <f t="shared" si="28"/>
        <v>0</v>
      </c>
      <c r="V299" s="222">
        <f t="shared" si="28"/>
        <v>0</v>
      </c>
      <c r="W299" s="222">
        <f t="shared" si="28"/>
        <v>0</v>
      </c>
      <c r="X299" s="222">
        <f t="shared" si="31"/>
        <v>0</v>
      </c>
      <c r="Y299" s="222" t="s">
        <v>1</v>
      </c>
      <c r="Z299" s="222">
        <v>1.96</v>
      </c>
      <c r="AA299" s="102">
        <v>1</v>
      </c>
      <c r="AB299" s="203">
        <v>163072</v>
      </c>
      <c r="AC299" s="203">
        <v>0</v>
      </c>
      <c r="AD299" s="203"/>
      <c r="AE299" s="222">
        <f t="shared" si="32"/>
        <v>163072</v>
      </c>
      <c r="AF299" s="222" t="s">
        <v>1</v>
      </c>
      <c r="AG299" s="222">
        <v>1.96</v>
      </c>
      <c r="AH299" s="102">
        <v>1</v>
      </c>
      <c r="AI299" s="203">
        <v>163072</v>
      </c>
      <c r="AJ299" s="203">
        <v>0</v>
      </c>
      <c r="AK299" s="203"/>
      <c r="AL299" s="222">
        <f t="shared" si="33"/>
        <v>163072</v>
      </c>
    </row>
    <row r="300" spans="1:38" s="5" customFormat="1">
      <c r="A300" s="203">
        <v>291</v>
      </c>
      <c r="B300" s="102" t="s">
        <v>8834</v>
      </c>
      <c r="C300" s="102" t="s">
        <v>8234</v>
      </c>
      <c r="D300" s="203" t="s">
        <v>8757</v>
      </c>
      <c r="E300" s="1650" t="s">
        <v>569</v>
      </c>
      <c r="F300" s="222" t="s">
        <v>1</v>
      </c>
      <c r="G300" s="222" t="s">
        <v>1</v>
      </c>
      <c r="H300" s="222">
        <v>2.2799999999999998</v>
      </c>
      <c r="I300" s="102">
        <v>1</v>
      </c>
      <c r="J300" s="203">
        <v>189695.99999999997</v>
      </c>
      <c r="K300" s="203">
        <v>0</v>
      </c>
      <c r="L300" s="203"/>
      <c r="M300" s="222">
        <f t="shared" si="29"/>
        <v>189695.99999999997</v>
      </c>
      <c r="N300" s="222">
        <v>2.2799999999999998</v>
      </c>
      <c r="O300" s="102">
        <v>1</v>
      </c>
      <c r="P300" s="203">
        <v>189695.99999999997</v>
      </c>
      <c r="Q300" s="203">
        <v>0</v>
      </c>
      <c r="R300" s="203"/>
      <c r="S300" s="222">
        <f t="shared" si="30"/>
        <v>189695.99999999997</v>
      </c>
      <c r="T300" s="222">
        <f t="shared" si="28"/>
        <v>0</v>
      </c>
      <c r="U300" s="222">
        <f t="shared" si="28"/>
        <v>0</v>
      </c>
      <c r="V300" s="222">
        <f t="shared" si="28"/>
        <v>0</v>
      </c>
      <c r="W300" s="222">
        <f t="shared" si="28"/>
        <v>0</v>
      </c>
      <c r="X300" s="222">
        <f t="shared" si="31"/>
        <v>0</v>
      </c>
      <c r="Y300" s="222" t="s">
        <v>1</v>
      </c>
      <c r="Z300" s="222">
        <v>2.2799999999999998</v>
      </c>
      <c r="AA300" s="102">
        <v>1</v>
      </c>
      <c r="AB300" s="203">
        <v>189695.99999999997</v>
      </c>
      <c r="AC300" s="203">
        <v>0</v>
      </c>
      <c r="AD300" s="203"/>
      <c r="AE300" s="222">
        <f t="shared" si="32"/>
        <v>189695.99999999997</v>
      </c>
      <c r="AF300" s="222" t="s">
        <v>1</v>
      </c>
      <c r="AG300" s="222">
        <v>2.2799999999999998</v>
      </c>
      <c r="AH300" s="102">
        <v>1</v>
      </c>
      <c r="AI300" s="203">
        <v>189695.99999999997</v>
      </c>
      <c r="AJ300" s="203">
        <v>0</v>
      </c>
      <c r="AK300" s="203"/>
      <c r="AL300" s="222">
        <f t="shared" si="33"/>
        <v>189695.99999999997</v>
      </c>
    </row>
    <row r="301" spans="1:38" s="5" customFormat="1">
      <c r="A301" s="203">
        <v>292</v>
      </c>
      <c r="B301" s="102" t="s">
        <v>8835</v>
      </c>
      <c r="C301" s="102" t="s">
        <v>8234</v>
      </c>
      <c r="D301" s="203" t="s">
        <v>8802</v>
      </c>
      <c r="E301" s="1650" t="s">
        <v>569</v>
      </c>
      <c r="F301" s="222" t="s">
        <v>1</v>
      </c>
      <c r="G301" s="222" t="s">
        <v>1</v>
      </c>
      <c r="H301" s="222">
        <v>1.79</v>
      </c>
      <c r="I301" s="102">
        <v>1</v>
      </c>
      <c r="J301" s="203">
        <v>148928</v>
      </c>
      <c r="K301" s="203">
        <v>0</v>
      </c>
      <c r="L301" s="203"/>
      <c r="M301" s="222">
        <f t="shared" si="29"/>
        <v>148928</v>
      </c>
      <c r="N301" s="222">
        <v>1.73</v>
      </c>
      <c r="O301" s="102">
        <v>1</v>
      </c>
      <c r="P301" s="203">
        <v>143936</v>
      </c>
      <c r="Q301" s="203">
        <v>0</v>
      </c>
      <c r="R301" s="203"/>
      <c r="S301" s="222">
        <f t="shared" si="30"/>
        <v>143936</v>
      </c>
      <c r="T301" s="222">
        <f t="shared" si="28"/>
        <v>0</v>
      </c>
      <c r="U301" s="222">
        <f t="shared" si="28"/>
        <v>4992</v>
      </c>
      <c r="V301" s="222">
        <f t="shared" si="28"/>
        <v>0</v>
      </c>
      <c r="W301" s="222">
        <f t="shared" si="28"/>
        <v>0</v>
      </c>
      <c r="X301" s="222">
        <f t="shared" si="31"/>
        <v>4992</v>
      </c>
      <c r="Y301" s="222" t="s">
        <v>1</v>
      </c>
      <c r="Z301" s="222">
        <v>1.84</v>
      </c>
      <c r="AA301" s="102">
        <v>1</v>
      </c>
      <c r="AB301" s="203">
        <v>153088</v>
      </c>
      <c r="AC301" s="203">
        <v>0</v>
      </c>
      <c r="AD301" s="203"/>
      <c r="AE301" s="222">
        <f t="shared" si="32"/>
        <v>153088</v>
      </c>
      <c r="AF301" s="222" t="s">
        <v>1</v>
      </c>
      <c r="AG301" s="222">
        <v>1.9</v>
      </c>
      <c r="AH301" s="102">
        <v>1</v>
      </c>
      <c r="AI301" s="203">
        <v>158080</v>
      </c>
      <c r="AJ301" s="203">
        <v>0</v>
      </c>
      <c r="AK301" s="203"/>
      <c r="AL301" s="222">
        <f t="shared" si="33"/>
        <v>158080</v>
      </c>
    </row>
    <row r="302" spans="1:38" s="5" customFormat="1">
      <c r="A302" s="203">
        <v>293</v>
      </c>
      <c r="B302" s="102" t="s">
        <v>1865</v>
      </c>
      <c r="C302" s="102" t="s">
        <v>8234</v>
      </c>
      <c r="D302" s="203" t="s">
        <v>8746</v>
      </c>
      <c r="E302" s="1650" t="s">
        <v>569</v>
      </c>
      <c r="F302" s="222" t="s">
        <v>1</v>
      </c>
      <c r="G302" s="222" t="s">
        <v>1</v>
      </c>
      <c r="H302" s="222">
        <v>1.9</v>
      </c>
      <c r="I302" s="102">
        <v>1</v>
      </c>
      <c r="J302" s="203">
        <v>158080</v>
      </c>
      <c r="K302" s="203">
        <v>0</v>
      </c>
      <c r="L302" s="203"/>
      <c r="M302" s="222">
        <f t="shared" si="29"/>
        <v>158080</v>
      </c>
      <c r="N302" s="222">
        <v>1.9</v>
      </c>
      <c r="O302" s="102">
        <v>1</v>
      </c>
      <c r="P302" s="203">
        <v>158080</v>
      </c>
      <c r="Q302" s="203">
        <v>0</v>
      </c>
      <c r="R302" s="203"/>
      <c r="S302" s="222">
        <f t="shared" si="30"/>
        <v>158080</v>
      </c>
      <c r="T302" s="222">
        <f t="shared" si="28"/>
        <v>0</v>
      </c>
      <c r="U302" s="222">
        <f t="shared" si="28"/>
        <v>0</v>
      </c>
      <c r="V302" s="222">
        <f t="shared" si="28"/>
        <v>0</v>
      </c>
      <c r="W302" s="222">
        <f t="shared" si="28"/>
        <v>0</v>
      </c>
      <c r="X302" s="222">
        <f t="shared" si="31"/>
        <v>0</v>
      </c>
      <c r="Y302" s="222" t="s">
        <v>1</v>
      </c>
      <c r="Z302" s="222">
        <v>1.96</v>
      </c>
      <c r="AA302" s="102">
        <v>1</v>
      </c>
      <c r="AB302" s="203">
        <v>163072</v>
      </c>
      <c r="AC302" s="203">
        <v>0</v>
      </c>
      <c r="AD302" s="203"/>
      <c r="AE302" s="222">
        <f t="shared" si="32"/>
        <v>163072</v>
      </c>
      <c r="AF302" s="222" t="s">
        <v>1</v>
      </c>
      <c r="AG302" s="222">
        <v>1.96</v>
      </c>
      <c r="AH302" s="102">
        <v>1</v>
      </c>
      <c r="AI302" s="203">
        <v>163072</v>
      </c>
      <c r="AJ302" s="203">
        <v>0</v>
      </c>
      <c r="AK302" s="203"/>
      <c r="AL302" s="222">
        <f t="shared" si="33"/>
        <v>163072</v>
      </c>
    </row>
    <row r="303" spans="1:38" s="5" customFormat="1">
      <c r="A303" s="203">
        <v>294</v>
      </c>
      <c r="B303" s="102" t="s">
        <v>1817</v>
      </c>
      <c r="C303" s="102" t="s">
        <v>8234</v>
      </c>
      <c r="D303" s="203" t="s">
        <v>7902</v>
      </c>
      <c r="E303" s="1650" t="s">
        <v>569</v>
      </c>
      <c r="F303" s="222" t="s">
        <v>1</v>
      </c>
      <c r="G303" s="222" t="s">
        <v>1</v>
      </c>
      <c r="H303" s="222">
        <v>1.9</v>
      </c>
      <c r="I303" s="102">
        <v>1</v>
      </c>
      <c r="J303" s="203">
        <v>158080</v>
      </c>
      <c r="K303" s="203">
        <v>0</v>
      </c>
      <c r="L303" s="203"/>
      <c r="M303" s="222">
        <f t="shared" si="29"/>
        <v>158080</v>
      </c>
      <c r="N303" s="222">
        <v>1.9</v>
      </c>
      <c r="O303" s="102">
        <v>1</v>
      </c>
      <c r="P303" s="203">
        <v>158080</v>
      </c>
      <c r="Q303" s="203">
        <v>0</v>
      </c>
      <c r="R303" s="203"/>
      <c r="S303" s="222">
        <f t="shared" si="30"/>
        <v>158080</v>
      </c>
      <c r="T303" s="222">
        <f t="shared" si="28"/>
        <v>0</v>
      </c>
      <c r="U303" s="222">
        <f t="shared" si="28"/>
        <v>0</v>
      </c>
      <c r="V303" s="222">
        <f t="shared" si="28"/>
        <v>0</v>
      </c>
      <c r="W303" s="222">
        <f t="shared" si="28"/>
        <v>0</v>
      </c>
      <c r="X303" s="222">
        <f t="shared" si="31"/>
        <v>0</v>
      </c>
      <c r="Y303" s="222" t="s">
        <v>1</v>
      </c>
      <c r="Z303" s="222">
        <v>1.96</v>
      </c>
      <c r="AA303" s="102">
        <v>1</v>
      </c>
      <c r="AB303" s="203">
        <v>163072</v>
      </c>
      <c r="AC303" s="203">
        <v>0</v>
      </c>
      <c r="AD303" s="203"/>
      <c r="AE303" s="222">
        <f t="shared" si="32"/>
        <v>163072</v>
      </c>
      <c r="AF303" s="222" t="s">
        <v>1</v>
      </c>
      <c r="AG303" s="222">
        <v>1.96</v>
      </c>
      <c r="AH303" s="102">
        <v>1</v>
      </c>
      <c r="AI303" s="203">
        <v>163072</v>
      </c>
      <c r="AJ303" s="203">
        <v>0</v>
      </c>
      <c r="AK303" s="203"/>
      <c r="AL303" s="222">
        <f t="shared" si="33"/>
        <v>163072</v>
      </c>
    </row>
    <row r="304" spans="1:38" s="5" customFormat="1">
      <c r="A304" s="203">
        <v>295</v>
      </c>
      <c r="B304" s="102" t="s">
        <v>827</v>
      </c>
      <c r="C304" s="102"/>
      <c r="D304" s="203"/>
      <c r="E304" s="1650" t="s">
        <v>569</v>
      </c>
      <c r="F304" s="222" t="s">
        <v>1</v>
      </c>
      <c r="G304" s="222" t="s">
        <v>1</v>
      </c>
      <c r="H304" s="222">
        <v>1.96</v>
      </c>
      <c r="I304" s="102">
        <v>1</v>
      </c>
      <c r="J304" s="203">
        <v>163072</v>
      </c>
      <c r="K304" s="203">
        <v>0</v>
      </c>
      <c r="L304" s="203"/>
      <c r="M304" s="222">
        <f t="shared" si="29"/>
        <v>163072</v>
      </c>
      <c r="N304" s="222">
        <v>1.96</v>
      </c>
      <c r="O304" s="102">
        <v>1</v>
      </c>
      <c r="P304" s="203">
        <v>163072</v>
      </c>
      <c r="Q304" s="203">
        <v>0</v>
      </c>
      <c r="R304" s="203"/>
      <c r="S304" s="222">
        <f t="shared" si="30"/>
        <v>163072</v>
      </c>
      <c r="T304" s="222">
        <f t="shared" si="28"/>
        <v>0</v>
      </c>
      <c r="U304" s="222">
        <f t="shared" si="28"/>
        <v>0</v>
      </c>
      <c r="V304" s="222">
        <f t="shared" si="28"/>
        <v>0</v>
      </c>
      <c r="W304" s="222">
        <f t="shared" si="28"/>
        <v>0</v>
      </c>
      <c r="X304" s="222">
        <f t="shared" si="31"/>
        <v>0</v>
      </c>
      <c r="Y304" s="222" t="s">
        <v>1</v>
      </c>
      <c r="Z304" s="222">
        <v>2.02</v>
      </c>
      <c r="AA304" s="102">
        <v>1</v>
      </c>
      <c r="AB304" s="203">
        <v>168064</v>
      </c>
      <c r="AC304" s="203">
        <v>0</v>
      </c>
      <c r="AD304" s="203"/>
      <c r="AE304" s="222">
        <f t="shared" si="32"/>
        <v>168064</v>
      </c>
      <c r="AF304" s="222" t="s">
        <v>1</v>
      </c>
      <c r="AG304" s="222">
        <v>2.02</v>
      </c>
      <c r="AH304" s="102">
        <v>1</v>
      </c>
      <c r="AI304" s="203">
        <v>168064</v>
      </c>
      <c r="AJ304" s="203">
        <v>0</v>
      </c>
      <c r="AK304" s="203"/>
      <c r="AL304" s="222">
        <f t="shared" si="33"/>
        <v>168064</v>
      </c>
    </row>
    <row r="305" spans="1:38" s="5" customFormat="1">
      <c r="A305" s="203">
        <v>296</v>
      </c>
      <c r="B305" s="102" t="s">
        <v>827</v>
      </c>
      <c r="C305" s="102"/>
      <c r="D305" s="203"/>
      <c r="E305" s="1650" t="s">
        <v>569</v>
      </c>
      <c r="F305" s="222" t="s">
        <v>1</v>
      </c>
      <c r="G305" s="222" t="s">
        <v>1</v>
      </c>
      <c r="H305" s="222">
        <v>1.96</v>
      </c>
      <c r="I305" s="102">
        <v>1</v>
      </c>
      <c r="J305" s="203">
        <v>163072</v>
      </c>
      <c r="K305" s="203">
        <v>0</v>
      </c>
      <c r="L305" s="203"/>
      <c r="M305" s="222">
        <f t="shared" si="29"/>
        <v>163072</v>
      </c>
      <c r="N305" s="222">
        <v>1.96</v>
      </c>
      <c r="O305" s="102">
        <v>1</v>
      </c>
      <c r="P305" s="203">
        <v>163072</v>
      </c>
      <c r="Q305" s="203">
        <v>0</v>
      </c>
      <c r="R305" s="203"/>
      <c r="S305" s="222">
        <f t="shared" si="30"/>
        <v>163072</v>
      </c>
      <c r="T305" s="222">
        <f t="shared" si="28"/>
        <v>0</v>
      </c>
      <c r="U305" s="222">
        <f t="shared" si="28"/>
        <v>0</v>
      </c>
      <c r="V305" s="222">
        <f t="shared" si="28"/>
        <v>0</v>
      </c>
      <c r="W305" s="222">
        <f t="shared" si="28"/>
        <v>0</v>
      </c>
      <c r="X305" s="222">
        <f t="shared" si="31"/>
        <v>0</v>
      </c>
      <c r="Y305" s="222" t="s">
        <v>1</v>
      </c>
      <c r="Z305" s="222">
        <v>2.02</v>
      </c>
      <c r="AA305" s="102">
        <v>1</v>
      </c>
      <c r="AB305" s="203">
        <v>168064</v>
      </c>
      <c r="AC305" s="203">
        <v>0</v>
      </c>
      <c r="AD305" s="203"/>
      <c r="AE305" s="222">
        <f t="shared" si="32"/>
        <v>168064</v>
      </c>
      <c r="AF305" s="222" t="s">
        <v>1</v>
      </c>
      <c r="AG305" s="222">
        <v>2.02</v>
      </c>
      <c r="AH305" s="102">
        <v>1</v>
      </c>
      <c r="AI305" s="203">
        <v>168064</v>
      </c>
      <c r="AJ305" s="203">
        <v>0</v>
      </c>
      <c r="AK305" s="203"/>
      <c r="AL305" s="222">
        <f t="shared" si="33"/>
        <v>168064</v>
      </c>
    </row>
    <row r="306" spans="1:38" s="5" customFormat="1">
      <c r="A306" s="203">
        <v>297</v>
      </c>
      <c r="B306" s="102" t="s">
        <v>827</v>
      </c>
      <c r="C306" s="102"/>
      <c r="D306" s="203"/>
      <c r="E306" s="1650" t="s">
        <v>569</v>
      </c>
      <c r="F306" s="222" t="s">
        <v>1</v>
      </c>
      <c r="G306" s="222" t="s">
        <v>1</v>
      </c>
      <c r="H306" s="222">
        <v>1.96</v>
      </c>
      <c r="I306" s="102">
        <v>1</v>
      </c>
      <c r="J306" s="203">
        <v>163072</v>
      </c>
      <c r="K306" s="203">
        <v>0</v>
      </c>
      <c r="L306" s="203"/>
      <c r="M306" s="222">
        <f t="shared" si="29"/>
        <v>163072</v>
      </c>
      <c r="N306" s="222">
        <v>1.96</v>
      </c>
      <c r="O306" s="102">
        <v>1</v>
      </c>
      <c r="P306" s="203">
        <v>163072</v>
      </c>
      <c r="Q306" s="203">
        <v>0</v>
      </c>
      <c r="R306" s="203"/>
      <c r="S306" s="222">
        <f t="shared" si="30"/>
        <v>163072</v>
      </c>
      <c r="T306" s="222">
        <f t="shared" ref="T306:W353" si="34">I306-O306</f>
        <v>0</v>
      </c>
      <c r="U306" s="222">
        <f t="shared" si="34"/>
        <v>0</v>
      </c>
      <c r="V306" s="222">
        <f t="shared" si="34"/>
        <v>0</v>
      </c>
      <c r="W306" s="222">
        <f t="shared" si="34"/>
        <v>0</v>
      </c>
      <c r="X306" s="222">
        <f t="shared" si="31"/>
        <v>0</v>
      </c>
      <c r="Y306" s="222" t="s">
        <v>1</v>
      </c>
      <c r="Z306" s="222">
        <v>2.02</v>
      </c>
      <c r="AA306" s="102">
        <v>1</v>
      </c>
      <c r="AB306" s="203">
        <v>168064</v>
      </c>
      <c r="AC306" s="203">
        <v>0</v>
      </c>
      <c r="AD306" s="203"/>
      <c r="AE306" s="222">
        <f t="shared" si="32"/>
        <v>168064</v>
      </c>
      <c r="AF306" s="222" t="s">
        <v>1</v>
      </c>
      <c r="AG306" s="222">
        <v>2.02</v>
      </c>
      <c r="AH306" s="102">
        <v>1</v>
      </c>
      <c r="AI306" s="203">
        <v>168064</v>
      </c>
      <c r="AJ306" s="203">
        <v>0</v>
      </c>
      <c r="AK306" s="203"/>
      <c r="AL306" s="222">
        <f t="shared" si="33"/>
        <v>168064</v>
      </c>
    </row>
    <row r="307" spans="1:38" s="5" customFormat="1">
      <c r="A307" s="203">
        <v>298</v>
      </c>
      <c r="B307" s="102" t="s">
        <v>827</v>
      </c>
      <c r="C307" s="102"/>
      <c r="D307" s="203"/>
      <c r="E307" s="1650" t="s">
        <v>569</v>
      </c>
      <c r="F307" s="222" t="s">
        <v>1</v>
      </c>
      <c r="G307" s="222" t="s">
        <v>1</v>
      </c>
      <c r="H307" s="222">
        <v>1.96</v>
      </c>
      <c r="I307" s="102">
        <v>1</v>
      </c>
      <c r="J307" s="203">
        <v>163072</v>
      </c>
      <c r="K307" s="203">
        <v>0</v>
      </c>
      <c r="L307" s="203"/>
      <c r="M307" s="222">
        <f t="shared" si="29"/>
        <v>163072</v>
      </c>
      <c r="N307" s="222">
        <v>1.96</v>
      </c>
      <c r="O307" s="102">
        <v>1</v>
      </c>
      <c r="P307" s="203">
        <v>163072</v>
      </c>
      <c r="Q307" s="203">
        <v>0</v>
      </c>
      <c r="R307" s="203"/>
      <c r="S307" s="222">
        <f t="shared" si="30"/>
        <v>163072</v>
      </c>
      <c r="T307" s="222">
        <f t="shared" si="34"/>
        <v>0</v>
      </c>
      <c r="U307" s="222">
        <f t="shared" si="34"/>
        <v>0</v>
      </c>
      <c r="V307" s="222">
        <f t="shared" si="34"/>
        <v>0</v>
      </c>
      <c r="W307" s="222">
        <f t="shared" si="34"/>
        <v>0</v>
      </c>
      <c r="X307" s="222">
        <f t="shared" si="31"/>
        <v>0</v>
      </c>
      <c r="Y307" s="222" t="s">
        <v>1</v>
      </c>
      <c r="Z307" s="222">
        <v>2.02</v>
      </c>
      <c r="AA307" s="102">
        <v>1</v>
      </c>
      <c r="AB307" s="203">
        <v>168064</v>
      </c>
      <c r="AC307" s="203">
        <v>0</v>
      </c>
      <c r="AD307" s="203"/>
      <c r="AE307" s="222">
        <f t="shared" si="32"/>
        <v>168064</v>
      </c>
      <c r="AF307" s="222" t="s">
        <v>1</v>
      </c>
      <c r="AG307" s="222">
        <v>2.02</v>
      </c>
      <c r="AH307" s="102">
        <v>1</v>
      </c>
      <c r="AI307" s="203">
        <v>168064</v>
      </c>
      <c r="AJ307" s="203">
        <v>0</v>
      </c>
      <c r="AK307" s="203"/>
      <c r="AL307" s="222">
        <f t="shared" si="33"/>
        <v>168064</v>
      </c>
    </row>
    <row r="308" spans="1:38" s="5" customFormat="1">
      <c r="A308" s="203">
        <v>299</v>
      </c>
      <c r="B308" s="102" t="s">
        <v>827</v>
      </c>
      <c r="C308" s="102"/>
      <c r="D308" s="203"/>
      <c r="E308" s="1650" t="s">
        <v>569</v>
      </c>
      <c r="F308" s="222" t="s">
        <v>1</v>
      </c>
      <c r="G308" s="222" t="s">
        <v>1</v>
      </c>
      <c r="H308" s="222">
        <v>1.96</v>
      </c>
      <c r="I308" s="102">
        <v>1</v>
      </c>
      <c r="J308" s="203">
        <v>163072</v>
      </c>
      <c r="K308" s="203">
        <v>0</v>
      </c>
      <c r="L308" s="203"/>
      <c r="M308" s="222">
        <f t="shared" si="29"/>
        <v>163072</v>
      </c>
      <c r="N308" s="222">
        <v>1.96</v>
      </c>
      <c r="O308" s="102">
        <v>1</v>
      </c>
      <c r="P308" s="203">
        <v>163072</v>
      </c>
      <c r="Q308" s="203">
        <v>0</v>
      </c>
      <c r="R308" s="203"/>
      <c r="S308" s="222">
        <f t="shared" si="30"/>
        <v>163072</v>
      </c>
      <c r="T308" s="222">
        <f t="shared" si="34"/>
        <v>0</v>
      </c>
      <c r="U308" s="222">
        <f t="shared" si="34"/>
        <v>0</v>
      </c>
      <c r="V308" s="222">
        <f t="shared" si="34"/>
        <v>0</v>
      </c>
      <c r="W308" s="222">
        <f t="shared" si="34"/>
        <v>0</v>
      </c>
      <c r="X308" s="222">
        <f t="shared" si="31"/>
        <v>0</v>
      </c>
      <c r="Y308" s="222" t="s">
        <v>1</v>
      </c>
      <c r="Z308" s="222">
        <v>2.02</v>
      </c>
      <c r="AA308" s="102">
        <v>1</v>
      </c>
      <c r="AB308" s="203">
        <v>168064</v>
      </c>
      <c r="AC308" s="203">
        <v>0</v>
      </c>
      <c r="AD308" s="203"/>
      <c r="AE308" s="222">
        <f t="shared" si="32"/>
        <v>168064</v>
      </c>
      <c r="AF308" s="222" t="s">
        <v>1</v>
      </c>
      <c r="AG308" s="222">
        <v>2.02</v>
      </c>
      <c r="AH308" s="102">
        <v>1</v>
      </c>
      <c r="AI308" s="203">
        <v>168064</v>
      </c>
      <c r="AJ308" s="203">
        <v>0</v>
      </c>
      <c r="AK308" s="203"/>
      <c r="AL308" s="222">
        <f t="shared" si="33"/>
        <v>168064</v>
      </c>
    </row>
    <row r="309" spans="1:38" s="5" customFormat="1">
      <c r="A309" s="203">
        <v>300</v>
      </c>
      <c r="B309" s="102" t="s">
        <v>827</v>
      </c>
      <c r="C309" s="102"/>
      <c r="D309" s="203"/>
      <c r="E309" s="1650" t="s">
        <v>569</v>
      </c>
      <c r="F309" s="222" t="s">
        <v>1</v>
      </c>
      <c r="G309" s="222" t="s">
        <v>1</v>
      </c>
      <c r="H309" s="222">
        <v>1.96</v>
      </c>
      <c r="I309" s="102">
        <v>1</v>
      </c>
      <c r="J309" s="203">
        <v>163072</v>
      </c>
      <c r="K309" s="203">
        <v>0</v>
      </c>
      <c r="L309" s="203"/>
      <c r="M309" s="222">
        <f t="shared" si="29"/>
        <v>163072</v>
      </c>
      <c r="N309" s="222">
        <v>1.96</v>
      </c>
      <c r="O309" s="102">
        <v>1</v>
      </c>
      <c r="P309" s="203">
        <v>163072</v>
      </c>
      <c r="Q309" s="203">
        <v>0</v>
      </c>
      <c r="R309" s="203"/>
      <c r="S309" s="222">
        <f t="shared" si="30"/>
        <v>163072</v>
      </c>
      <c r="T309" s="222">
        <f t="shared" si="34"/>
        <v>0</v>
      </c>
      <c r="U309" s="222">
        <f t="shared" si="34"/>
        <v>0</v>
      </c>
      <c r="V309" s="222">
        <f t="shared" si="34"/>
        <v>0</v>
      </c>
      <c r="W309" s="222">
        <f t="shared" si="34"/>
        <v>0</v>
      </c>
      <c r="X309" s="222">
        <f t="shared" si="31"/>
        <v>0</v>
      </c>
      <c r="Y309" s="222" t="s">
        <v>1</v>
      </c>
      <c r="Z309" s="222">
        <v>2.02</v>
      </c>
      <c r="AA309" s="102">
        <v>1</v>
      </c>
      <c r="AB309" s="203">
        <v>168064</v>
      </c>
      <c r="AC309" s="203">
        <v>0</v>
      </c>
      <c r="AD309" s="203"/>
      <c r="AE309" s="222">
        <f t="shared" si="32"/>
        <v>168064</v>
      </c>
      <c r="AF309" s="222" t="s">
        <v>1</v>
      </c>
      <c r="AG309" s="222">
        <v>2.02</v>
      </c>
      <c r="AH309" s="102">
        <v>1</v>
      </c>
      <c r="AI309" s="203">
        <v>168064</v>
      </c>
      <c r="AJ309" s="203">
        <v>0</v>
      </c>
      <c r="AK309" s="203"/>
      <c r="AL309" s="222">
        <f t="shared" si="33"/>
        <v>168064</v>
      </c>
    </row>
    <row r="310" spans="1:38" s="5" customFormat="1">
      <c r="A310" s="203">
        <v>301</v>
      </c>
      <c r="B310" s="102" t="s">
        <v>827</v>
      </c>
      <c r="C310" s="102"/>
      <c r="D310" s="203"/>
      <c r="E310" s="1650" t="s">
        <v>569</v>
      </c>
      <c r="F310" s="222" t="s">
        <v>1</v>
      </c>
      <c r="G310" s="222" t="s">
        <v>1</v>
      </c>
      <c r="H310" s="222">
        <v>1.96</v>
      </c>
      <c r="I310" s="102">
        <v>1</v>
      </c>
      <c r="J310" s="203">
        <v>163072</v>
      </c>
      <c r="K310" s="203">
        <v>0</v>
      </c>
      <c r="L310" s="203"/>
      <c r="M310" s="222">
        <f t="shared" si="29"/>
        <v>163072</v>
      </c>
      <c r="N310" s="222">
        <v>1.96</v>
      </c>
      <c r="O310" s="102">
        <v>1</v>
      </c>
      <c r="P310" s="203">
        <v>163072</v>
      </c>
      <c r="Q310" s="203">
        <v>0</v>
      </c>
      <c r="R310" s="203"/>
      <c r="S310" s="222">
        <f t="shared" si="30"/>
        <v>163072</v>
      </c>
      <c r="T310" s="222">
        <f t="shared" si="34"/>
        <v>0</v>
      </c>
      <c r="U310" s="222">
        <f t="shared" si="34"/>
        <v>0</v>
      </c>
      <c r="V310" s="222">
        <f t="shared" si="34"/>
        <v>0</v>
      </c>
      <c r="W310" s="222">
        <f t="shared" si="34"/>
        <v>0</v>
      </c>
      <c r="X310" s="222">
        <f t="shared" si="31"/>
        <v>0</v>
      </c>
      <c r="Y310" s="222" t="s">
        <v>1</v>
      </c>
      <c r="Z310" s="222">
        <v>2.02</v>
      </c>
      <c r="AA310" s="102">
        <v>1</v>
      </c>
      <c r="AB310" s="203">
        <v>168064</v>
      </c>
      <c r="AC310" s="203">
        <v>0</v>
      </c>
      <c r="AD310" s="203"/>
      <c r="AE310" s="222">
        <f t="shared" si="32"/>
        <v>168064</v>
      </c>
      <c r="AF310" s="222" t="s">
        <v>1</v>
      </c>
      <c r="AG310" s="222">
        <v>2.02</v>
      </c>
      <c r="AH310" s="102">
        <v>1</v>
      </c>
      <c r="AI310" s="203">
        <v>168064</v>
      </c>
      <c r="AJ310" s="203">
        <v>0</v>
      </c>
      <c r="AK310" s="203"/>
      <c r="AL310" s="222">
        <f t="shared" si="33"/>
        <v>168064</v>
      </c>
    </row>
    <row r="311" spans="1:38" s="5" customFormat="1" ht="94.5">
      <c r="A311" s="203">
        <v>302</v>
      </c>
      <c r="B311" s="102" t="s">
        <v>8836</v>
      </c>
      <c r="C311" s="102" t="s">
        <v>8234</v>
      </c>
      <c r="D311" s="203" t="s">
        <v>8743</v>
      </c>
      <c r="E311" s="1650" t="s">
        <v>5657</v>
      </c>
      <c r="F311" s="222" t="s">
        <v>1</v>
      </c>
      <c r="G311" s="222" t="s">
        <v>1</v>
      </c>
      <c r="H311" s="222">
        <v>4.1399999999999997</v>
      </c>
      <c r="I311" s="102">
        <v>1</v>
      </c>
      <c r="J311" s="203">
        <v>344448</v>
      </c>
      <c r="K311" s="203">
        <v>0</v>
      </c>
      <c r="L311" s="203"/>
      <c r="M311" s="222">
        <f t="shared" si="29"/>
        <v>344448</v>
      </c>
      <c r="N311" s="222">
        <v>4.01</v>
      </c>
      <c r="O311" s="102">
        <v>1</v>
      </c>
      <c r="P311" s="203">
        <v>333632</v>
      </c>
      <c r="Q311" s="203"/>
      <c r="R311" s="203"/>
      <c r="S311" s="222">
        <f t="shared" si="30"/>
        <v>333632</v>
      </c>
      <c r="T311" s="222">
        <f t="shared" si="34"/>
        <v>0</v>
      </c>
      <c r="U311" s="222">
        <f t="shared" si="34"/>
        <v>10816</v>
      </c>
      <c r="V311" s="222">
        <f t="shared" si="34"/>
        <v>0</v>
      </c>
      <c r="W311" s="222">
        <f t="shared" si="34"/>
        <v>0</v>
      </c>
      <c r="X311" s="222">
        <f t="shared" si="31"/>
        <v>10816</v>
      </c>
      <c r="Y311" s="222" t="s">
        <v>1</v>
      </c>
      <c r="Z311" s="222">
        <v>4.2699999999999996</v>
      </c>
      <c r="AA311" s="102">
        <v>1</v>
      </c>
      <c r="AB311" s="203">
        <v>355263.99999999994</v>
      </c>
      <c r="AC311" s="203">
        <v>0</v>
      </c>
      <c r="AD311" s="203"/>
      <c r="AE311" s="222">
        <f t="shared" si="32"/>
        <v>355263.99999999994</v>
      </c>
      <c r="AF311" s="222" t="s">
        <v>1</v>
      </c>
      <c r="AG311" s="222">
        <v>4.41</v>
      </c>
      <c r="AH311" s="102">
        <v>1</v>
      </c>
      <c r="AI311" s="203">
        <v>366912</v>
      </c>
      <c r="AJ311" s="203">
        <v>0</v>
      </c>
      <c r="AK311" s="203"/>
      <c r="AL311" s="222">
        <f t="shared" si="33"/>
        <v>366912</v>
      </c>
    </row>
    <row r="312" spans="1:38" s="5" customFormat="1" ht="54">
      <c r="A312" s="203">
        <v>303</v>
      </c>
      <c r="B312" s="102" t="s">
        <v>827</v>
      </c>
      <c r="C312" s="102"/>
      <c r="D312" s="203"/>
      <c r="E312" s="1650" t="s">
        <v>1822</v>
      </c>
      <c r="F312" s="222" t="s">
        <v>1</v>
      </c>
      <c r="G312" s="222" t="s">
        <v>1</v>
      </c>
      <c r="H312" s="222">
        <v>3.11</v>
      </c>
      <c r="I312" s="102">
        <v>1</v>
      </c>
      <c r="J312" s="203">
        <v>258752</v>
      </c>
      <c r="K312" s="203">
        <v>0</v>
      </c>
      <c r="L312" s="203"/>
      <c r="M312" s="222">
        <f t="shared" si="29"/>
        <v>258752</v>
      </c>
      <c r="N312" s="222">
        <v>3.11</v>
      </c>
      <c r="O312" s="102">
        <v>1</v>
      </c>
      <c r="P312" s="203">
        <v>258752</v>
      </c>
      <c r="Q312" s="203"/>
      <c r="R312" s="203"/>
      <c r="S312" s="222">
        <f t="shared" si="30"/>
        <v>258752</v>
      </c>
      <c r="T312" s="222">
        <f t="shared" si="34"/>
        <v>0</v>
      </c>
      <c r="U312" s="222">
        <f t="shared" si="34"/>
        <v>0</v>
      </c>
      <c r="V312" s="222">
        <f t="shared" si="34"/>
        <v>0</v>
      </c>
      <c r="W312" s="222">
        <f t="shared" si="34"/>
        <v>0</v>
      </c>
      <c r="X312" s="222">
        <f t="shared" si="31"/>
        <v>0</v>
      </c>
      <c r="Y312" s="222" t="s">
        <v>1</v>
      </c>
      <c r="Z312" s="222">
        <v>3.21</v>
      </c>
      <c r="AA312" s="102">
        <v>1</v>
      </c>
      <c r="AB312" s="203">
        <v>267072</v>
      </c>
      <c r="AC312" s="203">
        <v>0</v>
      </c>
      <c r="AD312" s="203"/>
      <c r="AE312" s="222">
        <f t="shared" si="32"/>
        <v>267072</v>
      </c>
      <c r="AF312" s="222" t="s">
        <v>1</v>
      </c>
      <c r="AG312" s="222">
        <v>3.21</v>
      </c>
      <c r="AH312" s="102">
        <v>1</v>
      </c>
      <c r="AI312" s="203">
        <v>267072</v>
      </c>
      <c r="AJ312" s="203">
        <v>0</v>
      </c>
      <c r="AK312" s="203"/>
      <c r="AL312" s="222">
        <f t="shared" si="33"/>
        <v>267072</v>
      </c>
    </row>
    <row r="313" spans="1:38" s="5" customFormat="1" ht="54">
      <c r="A313" s="203">
        <v>304</v>
      </c>
      <c r="B313" s="102" t="s">
        <v>5658</v>
      </c>
      <c r="C313" s="102" t="s">
        <v>8234</v>
      </c>
      <c r="D313" s="203" t="s">
        <v>8790</v>
      </c>
      <c r="E313" s="1650" t="s">
        <v>1887</v>
      </c>
      <c r="F313" s="222" t="s">
        <v>1</v>
      </c>
      <c r="G313" s="222" t="s">
        <v>1</v>
      </c>
      <c r="H313" s="222">
        <v>2.83</v>
      </c>
      <c r="I313" s="102">
        <v>1</v>
      </c>
      <c r="J313" s="203">
        <v>235456</v>
      </c>
      <c r="K313" s="203">
        <v>0</v>
      </c>
      <c r="L313" s="203"/>
      <c r="M313" s="222">
        <f t="shared" si="29"/>
        <v>235456</v>
      </c>
      <c r="N313" s="222">
        <v>2.83</v>
      </c>
      <c r="O313" s="102">
        <v>1</v>
      </c>
      <c r="P313" s="203">
        <v>235456</v>
      </c>
      <c r="Q313" s="203"/>
      <c r="R313" s="203"/>
      <c r="S313" s="222">
        <f t="shared" si="30"/>
        <v>235456</v>
      </c>
      <c r="T313" s="222">
        <f t="shared" si="34"/>
        <v>0</v>
      </c>
      <c r="U313" s="222">
        <f t="shared" si="34"/>
        <v>0</v>
      </c>
      <c r="V313" s="222">
        <f t="shared" si="34"/>
        <v>0</v>
      </c>
      <c r="W313" s="222">
        <f t="shared" si="34"/>
        <v>0</v>
      </c>
      <c r="X313" s="222">
        <f t="shared" si="31"/>
        <v>0</v>
      </c>
      <c r="Y313" s="222" t="s">
        <v>1</v>
      </c>
      <c r="Z313" s="222">
        <v>2.92</v>
      </c>
      <c r="AA313" s="102">
        <v>1</v>
      </c>
      <c r="AB313" s="203">
        <v>242944</v>
      </c>
      <c r="AC313" s="203">
        <v>0</v>
      </c>
      <c r="AD313" s="203"/>
      <c r="AE313" s="222">
        <f t="shared" si="32"/>
        <v>242944</v>
      </c>
      <c r="AF313" s="222" t="s">
        <v>1</v>
      </c>
      <c r="AG313" s="222">
        <v>2.92</v>
      </c>
      <c r="AH313" s="102">
        <v>1</v>
      </c>
      <c r="AI313" s="203">
        <v>242944</v>
      </c>
      <c r="AJ313" s="203">
        <v>0</v>
      </c>
      <c r="AK313" s="203"/>
      <c r="AL313" s="222">
        <f t="shared" si="33"/>
        <v>242944</v>
      </c>
    </row>
    <row r="314" spans="1:38" s="5" customFormat="1" ht="54">
      <c r="A314" s="203">
        <v>305</v>
      </c>
      <c r="B314" s="102" t="s">
        <v>5659</v>
      </c>
      <c r="C314" s="102" t="s">
        <v>8234</v>
      </c>
      <c r="D314" s="203" t="s">
        <v>8760</v>
      </c>
      <c r="E314" s="1650" t="s">
        <v>1887</v>
      </c>
      <c r="F314" s="222" t="s">
        <v>1</v>
      </c>
      <c r="G314" s="222" t="s">
        <v>1</v>
      </c>
      <c r="H314" s="222">
        <v>2.5</v>
      </c>
      <c r="I314" s="102">
        <v>1</v>
      </c>
      <c r="J314" s="203">
        <v>208000</v>
      </c>
      <c r="K314" s="203">
        <v>0</v>
      </c>
      <c r="L314" s="203"/>
      <c r="M314" s="222">
        <f t="shared" si="29"/>
        <v>208000</v>
      </c>
      <c r="N314" s="222">
        <v>2.4300000000000002</v>
      </c>
      <c r="O314" s="102">
        <v>1</v>
      </c>
      <c r="P314" s="203">
        <v>202176</v>
      </c>
      <c r="Q314" s="203"/>
      <c r="R314" s="203"/>
      <c r="S314" s="222">
        <f t="shared" si="30"/>
        <v>202176</v>
      </c>
      <c r="T314" s="222">
        <f t="shared" si="34"/>
        <v>0</v>
      </c>
      <c r="U314" s="222">
        <f t="shared" si="34"/>
        <v>5824</v>
      </c>
      <c r="V314" s="222">
        <f t="shared" si="34"/>
        <v>0</v>
      </c>
      <c r="W314" s="222">
        <f t="shared" si="34"/>
        <v>0</v>
      </c>
      <c r="X314" s="222">
        <f t="shared" si="31"/>
        <v>5824</v>
      </c>
      <c r="Y314" s="222" t="s">
        <v>1</v>
      </c>
      <c r="Z314" s="222">
        <v>2.58</v>
      </c>
      <c r="AA314" s="102">
        <v>1</v>
      </c>
      <c r="AB314" s="203">
        <v>214656</v>
      </c>
      <c r="AC314" s="203">
        <v>0</v>
      </c>
      <c r="AD314" s="203"/>
      <c r="AE314" s="222">
        <f t="shared" si="32"/>
        <v>214656</v>
      </c>
      <c r="AF314" s="222" t="s">
        <v>1</v>
      </c>
      <c r="AG314" s="222">
        <v>2.58</v>
      </c>
      <c r="AH314" s="102">
        <v>1</v>
      </c>
      <c r="AI314" s="203">
        <v>214656</v>
      </c>
      <c r="AJ314" s="203">
        <v>0</v>
      </c>
      <c r="AK314" s="203"/>
      <c r="AL314" s="222">
        <f t="shared" si="33"/>
        <v>214656</v>
      </c>
    </row>
    <row r="315" spans="1:38" s="5" customFormat="1" ht="54">
      <c r="A315" s="203">
        <v>306</v>
      </c>
      <c r="B315" s="102" t="s">
        <v>5666</v>
      </c>
      <c r="C315" s="102" t="s">
        <v>8234</v>
      </c>
      <c r="D315" s="203" t="s">
        <v>8757</v>
      </c>
      <c r="E315" s="1650" t="s">
        <v>1887</v>
      </c>
      <c r="F315" s="222" t="s">
        <v>1</v>
      </c>
      <c r="G315" s="222" t="s">
        <v>1</v>
      </c>
      <c r="H315" s="222">
        <v>2.4300000000000002</v>
      </c>
      <c r="I315" s="102">
        <v>1</v>
      </c>
      <c r="J315" s="203">
        <v>202176</v>
      </c>
      <c r="K315" s="203">
        <v>0</v>
      </c>
      <c r="L315" s="203"/>
      <c r="M315" s="222">
        <f t="shared" si="29"/>
        <v>202176</v>
      </c>
      <c r="N315" s="222">
        <v>2.35</v>
      </c>
      <c r="O315" s="102">
        <v>1</v>
      </c>
      <c r="P315" s="203">
        <v>195520</v>
      </c>
      <c r="Q315" s="203"/>
      <c r="R315" s="203"/>
      <c r="S315" s="222">
        <f t="shared" si="30"/>
        <v>195520</v>
      </c>
      <c r="T315" s="222">
        <f t="shared" si="34"/>
        <v>0</v>
      </c>
      <c r="U315" s="222">
        <f t="shared" si="34"/>
        <v>6656</v>
      </c>
      <c r="V315" s="222">
        <f t="shared" si="34"/>
        <v>0</v>
      </c>
      <c r="W315" s="222">
        <f t="shared" si="34"/>
        <v>0</v>
      </c>
      <c r="X315" s="222">
        <f t="shared" si="31"/>
        <v>6656</v>
      </c>
      <c r="Y315" s="222" t="s">
        <v>1</v>
      </c>
      <c r="Z315" s="222">
        <v>2.5</v>
      </c>
      <c r="AA315" s="102">
        <v>1</v>
      </c>
      <c r="AB315" s="203">
        <v>208000</v>
      </c>
      <c r="AC315" s="203">
        <v>0</v>
      </c>
      <c r="AD315" s="203"/>
      <c r="AE315" s="222">
        <f t="shared" si="32"/>
        <v>208000</v>
      </c>
      <c r="AF315" s="222" t="s">
        <v>1</v>
      </c>
      <c r="AG315" s="222">
        <v>2.58</v>
      </c>
      <c r="AH315" s="102">
        <v>1</v>
      </c>
      <c r="AI315" s="203">
        <v>214656</v>
      </c>
      <c r="AJ315" s="203">
        <v>0</v>
      </c>
      <c r="AK315" s="203"/>
      <c r="AL315" s="222">
        <f t="shared" si="33"/>
        <v>214656</v>
      </c>
    </row>
    <row r="316" spans="1:38" s="5" customFormat="1">
      <c r="A316" s="203">
        <v>307</v>
      </c>
      <c r="B316" s="102" t="s">
        <v>5660</v>
      </c>
      <c r="C316" s="102" t="s">
        <v>8234</v>
      </c>
      <c r="D316" s="203" t="s">
        <v>8741</v>
      </c>
      <c r="E316" s="1650" t="s">
        <v>1812</v>
      </c>
      <c r="F316" s="222" t="s">
        <v>1</v>
      </c>
      <c r="G316" s="222" t="s">
        <v>1</v>
      </c>
      <c r="H316" s="222">
        <v>2.2799999999999998</v>
      </c>
      <c r="I316" s="102">
        <v>1</v>
      </c>
      <c r="J316" s="203">
        <v>189695.99999999997</v>
      </c>
      <c r="K316" s="203">
        <v>0</v>
      </c>
      <c r="L316" s="203"/>
      <c r="M316" s="222">
        <f t="shared" si="29"/>
        <v>189695.99999999997</v>
      </c>
      <c r="N316" s="222">
        <v>2.2799999999999998</v>
      </c>
      <c r="O316" s="102">
        <v>1</v>
      </c>
      <c r="P316" s="203">
        <v>189695.99999999997</v>
      </c>
      <c r="Q316" s="203"/>
      <c r="R316" s="203"/>
      <c r="S316" s="222">
        <f t="shared" si="30"/>
        <v>189695.99999999997</v>
      </c>
      <c r="T316" s="222">
        <f t="shared" si="34"/>
        <v>0</v>
      </c>
      <c r="U316" s="222">
        <f t="shared" si="34"/>
        <v>0</v>
      </c>
      <c r="V316" s="222">
        <f t="shared" si="34"/>
        <v>0</v>
      </c>
      <c r="W316" s="222">
        <f t="shared" si="34"/>
        <v>0</v>
      </c>
      <c r="X316" s="222">
        <f t="shared" si="31"/>
        <v>0</v>
      </c>
      <c r="Y316" s="222" t="s">
        <v>1</v>
      </c>
      <c r="Z316" s="222">
        <v>2.35</v>
      </c>
      <c r="AA316" s="102">
        <v>1</v>
      </c>
      <c r="AB316" s="203">
        <v>195520</v>
      </c>
      <c r="AC316" s="203">
        <v>0</v>
      </c>
      <c r="AD316" s="203"/>
      <c r="AE316" s="222">
        <f t="shared" si="32"/>
        <v>195520</v>
      </c>
      <c r="AF316" s="222" t="s">
        <v>1</v>
      </c>
      <c r="AG316" s="222">
        <v>2.35</v>
      </c>
      <c r="AH316" s="102">
        <v>1</v>
      </c>
      <c r="AI316" s="203">
        <v>195520</v>
      </c>
      <c r="AJ316" s="203">
        <v>0</v>
      </c>
      <c r="AK316" s="203"/>
      <c r="AL316" s="222">
        <f t="shared" si="33"/>
        <v>195520</v>
      </c>
    </row>
    <row r="317" spans="1:38" s="5" customFormat="1">
      <c r="A317" s="203">
        <v>308</v>
      </c>
      <c r="B317" s="102" t="s">
        <v>5661</v>
      </c>
      <c r="C317" s="102" t="s">
        <v>8233</v>
      </c>
      <c r="D317" s="203" t="s">
        <v>8736</v>
      </c>
      <c r="E317" s="1650" t="s">
        <v>1812</v>
      </c>
      <c r="F317" s="222" t="s">
        <v>1</v>
      </c>
      <c r="G317" s="222" t="s">
        <v>1</v>
      </c>
      <c r="H317" s="222">
        <v>2.21</v>
      </c>
      <c r="I317" s="102">
        <v>1</v>
      </c>
      <c r="J317" s="203">
        <v>183872</v>
      </c>
      <c r="K317" s="203">
        <v>0</v>
      </c>
      <c r="L317" s="203"/>
      <c r="M317" s="222">
        <f t="shared" si="29"/>
        <v>183872</v>
      </c>
      <c r="N317" s="222">
        <v>2.21</v>
      </c>
      <c r="O317" s="102">
        <v>1</v>
      </c>
      <c r="P317" s="203">
        <v>183872</v>
      </c>
      <c r="Q317" s="203"/>
      <c r="R317" s="203"/>
      <c r="S317" s="222">
        <f t="shared" si="30"/>
        <v>183872</v>
      </c>
      <c r="T317" s="222">
        <f t="shared" si="34"/>
        <v>0</v>
      </c>
      <c r="U317" s="222">
        <f t="shared" si="34"/>
        <v>0</v>
      </c>
      <c r="V317" s="222">
        <f t="shared" si="34"/>
        <v>0</v>
      </c>
      <c r="W317" s="222">
        <f t="shared" si="34"/>
        <v>0</v>
      </c>
      <c r="X317" s="222">
        <f t="shared" si="31"/>
        <v>0</v>
      </c>
      <c r="Y317" s="222" t="s">
        <v>1</v>
      </c>
      <c r="Z317" s="222">
        <v>2.2799999999999998</v>
      </c>
      <c r="AA317" s="102">
        <v>1</v>
      </c>
      <c r="AB317" s="203">
        <v>189695.99999999997</v>
      </c>
      <c r="AC317" s="203">
        <v>0</v>
      </c>
      <c r="AD317" s="203"/>
      <c r="AE317" s="222">
        <f t="shared" si="32"/>
        <v>189695.99999999997</v>
      </c>
      <c r="AF317" s="222" t="s">
        <v>1</v>
      </c>
      <c r="AG317" s="222">
        <v>2.2799999999999998</v>
      </c>
      <c r="AH317" s="102">
        <v>1</v>
      </c>
      <c r="AI317" s="203">
        <v>189695.99999999997</v>
      </c>
      <c r="AJ317" s="203">
        <v>0</v>
      </c>
      <c r="AK317" s="203"/>
      <c r="AL317" s="222">
        <f t="shared" si="33"/>
        <v>189695.99999999997</v>
      </c>
    </row>
    <row r="318" spans="1:38" s="5" customFormat="1">
      <c r="A318" s="203">
        <v>309</v>
      </c>
      <c r="B318" s="102" t="s">
        <v>5662</v>
      </c>
      <c r="C318" s="102" t="s">
        <v>8234</v>
      </c>
      <c r="D318" s="203" t="s">
        <v>8140</v>
      </c>
      <c r="E318" s="1650" t="s">
        <v>1812</v>
      </c>
      <c r="F318" s="222" t="s">
        <v>1</v>
      </c>
      <c r="G318" s="222" t="s">
        <v>1</v>
      </c>
      <c r="H318" s="222">
        <v>2.21</v>
      </c>
      <c r="I318" s="102">
        <v>1</v>
      </c>
      <c r="J318" s="203">
        <v>183872</v>
      </c>
      <c r="K318" s="203">
        <v>0</v>
      </c>
      <c r="L318" s="203"/>
      <c r="M318" s="222">
        <f t="shared" si="29"/>
        <v>183872</v>
      </c>
      <c r="N318" s="222">
        <v>2.21</v>
      </c>
      <c r="O318" s="102">
        <v>1</v>
      </c>
      <c r="P318" s="203">
        <v>183872</v>
      </c>
      <c r="Q318" s="203"/>
      <c r="R318" s="203"/>
      <c r="S318" s="222">
        <f t="shared" si="30"/>
        <v>183872</v>
      </c>
      <c r="T318" s="222">
        <f t="shared" si="34"/>
        <v>0</v>
      </c>
      <c r="U318" s="222">
        <f t="shared" si="34"/>
        <v>0</v>
      </c>
      <c r="V318" s="222">
        <f t="shared" si="34"/>
        <v>0</v>
      </c>
      <c r="W318" s="222">
        <f t="shared" si="34"/>
        <v>0</v>
      </c>
      <c r="X318" s="222">
        <f t="shared" si="31"/>
        <v>0</v>
      </c>
      <c r="Y318" s="222" t="s">
        <v>1</v>
      </c>
      <c r="Z318" s="222">
        <v>2.2799999999999998</v>
      </c>
      <c r="AA318" s="102">
        <v>1</v>
      </c>
      <c r="AB318" s="203">
        <v>189695.99999999997</v>
      </c>
      <c r="AC318" s="203">
        <v>0</v>
      </c>
      <c r="AD318" s="203"/>
      <c r="AE318" s="222">
        <f t="shared" si="32"/>
        <v>189695.99999999997</v>
      </c>
      <c r="AF318" s="222" t="s">
        <v>1</v>
      </c>
      <c r="AG318" s="222">
        <v>2.2799999999999998</v>
      </c>
      <c r="AH318" s="102">
        <v>1</v>
      </c>
      <c r="AI318" s="203">
        <v>189695.99999999997</v>
      </c>
      <c r="AJ318" s="203">
        <v>0</v>
      </c>
      <c r="AK318" s="203"/>
      <c r="AL318" s="222">
        <f t="shared" si="33"/>
        <v>189695.99999999997</v>
      </c>
    </row>
    <row r="319" spans="1:38" s="5" customFormat="1">
      <c r="A319" s="203">
        <v>310</v>
      </c>
      <c r="B319" s="102" t="s">
        <v>5663</v>
      </c>
      <c r="C319" s="102" t="s">
        <v>8233</v>
      </c>
      <c r="D319" s="203" t="s">
        <v>8756</v>
      </c>
      <c r="E319" s="1650" t="s">
        <v>1812</v>
      </c>
      <c r="F319" s="222" t="s">
        <v>1</v>
      </c>
      <c r="G319" s="222" t="s">
        <v>1</v>
      </c>
      <c r="H319" s="222">
        <v>2.21</v>
      </c>
      <c r="I319" s="102">
        <v>1</v>
      </c>
      <c r="J319" s="203">
        <v>183872</v>
      </c>
      <c r="K319" s="203">
        <v>0</v>
      </c>
      <c r="L319" s="203"/>
      <c r="M319" s="222">
        <f t="shared" si="29"/>
        <v>183872</v>
      </c>
      <c r="N319" s="222">
        <v>2.21</v>
      </c>
      <c r="O319" s="102">
        <v>1</v>
      </c>
      <c r="P319" s="203">
        <v>183872</v>
      </c>
      <c r="Q319" s="203"/>
      <c r="R319" s="203"/>
      <c r="S319" s="222">
        <f t="shared" si="30"/>
        <v>183872</v>
      </c>
      <c r="T319" s="222">
        <f t="shared" si="34"/>
        <v>0</v>
      </c>
      <c r="U319" s="222">
        <f t="shared" si="34"/>
        <v>0</v>
      </c>
      <c r="V319" s="222">
        <f t="shared" si="34"/>
        <v>0</v>
      </c>
      <c r="W319" s="222">
        <f t="shared" si="34"/>
        <v>0</v>
      </c>
      <c r="X319" s="222">
        <f t="shared" si="31"/>
        <v>0</v>
      </c>
      <c r="Y319" s="222" t="s">
        <v>1</v>
      </c>
      <c r="Z319" s="222">
        <v>2.2799999999999998</v>
      </c>
      <c r="AA319" s="102">
        <v>1</v>
      </c>
      <c r="AB319" s="203">
        <v>189695.99999999997</v>
      </c>
      <c r="AC319" s="203">
        <v>0</v>
      </c>
      <c r="AD319" s="203"/>
      <c r="AE319" s="222">
        <f t="shared" si="32"/>
        <v>189695.99999999997</v>
      </c>
      <c r="AF319" s="222" t="s">
        <v>1</v>
      </c>
      <c r="AG319" s="222">
        <v>2.2799999999999998</v>
      </c>
      <c r="AH319" s="102">
        <v>1</v>
      </c>
      <c r="AI319" s="203">
        <v>189695.99999999997</v>
      </c>
      <c r="AJ319" s="203">
        <v>0</v>
      </c>
      <c r="AK319" s="203"/>
      <c r="AL319" s="222">
        <f t="shared" si="33"/>
        <v>189695.99999999997</v>
      </c>
    </row>
    <row r="320" spans="1:38" s="5" customFormat="1">
      <c r="A320" s="203">
        <v>311</v>
      </c>
      <c r="B320" s="102" t="s">
        <v>5664</v>
      </c>
      <c r="C320" s="102" t="s">
        <v>8233</v>
      </c>
      <c r="D320" s="203" t="s">
        <v>8754</v>
      </c>
      <c r="E320" s="1650" t="s">
        <v>1812</v>
      </c>
      <c r="F320" s="222" t="s">
        <v>1</v>
      </c>
      <c r="G320" s="222" t="s">
        <v>1</v>
      </c>
      <c r="H320" s="222">
        <v>2.21</v>
      </c>
      <c r="I320" s="102">
        <v>1</v>
      </c>
      <c r="J320" s="203">
        <v>183872</v>
      </c>
      <c r="K320" s="203">
        <v>0</v>
      </c>
      <c r="L320" s="203"/>
      <c r="M320" s="222">
        <f t="shared" si="29"/>
        <v>183872</v>
      </c>
      <c r="N320" s="222">
        <v>2.21</v>
      </c>
      <c r="O320" s="102">
        <v>1</v>
      </c>
      <c r="P320" s="203">
        <v>183872</v>
      </c>
      <c r="Q320" s="203"/>
      <c r="R320" s="203"/>
      <c r="S320" s="222">
        <f t="shared" si="30"/>
        <v>183872</v>
      </c>
      <c r="T320" s="222">
        <f t="shared" si="34"/>
        <v>0</v>
      </c>
      <c r="U320" s="222">
        <f t="shared" si="34"/>
        <v>0</v>
      </c>
      <c r="V320" s="222">
        <f t="shared" si="34"/>
        <v>0</v>
      </c>
      <c r="W320" s="222">
        <f t="shared" si="34"/>
        <v>0</v>
      </c>
      <c r="X320" s="222">
        <f t="shared" si="31"/>
        <v>0</v>
      </c>
      <c r="Y320" s="222" t="s">
        <v>1</v>
      </c>
      <c r="Z320" s="222">
        <v>2.2799999999999998</v>
      </c>
      <c r="AA320" s="102">
        <v>1</v>
      </c>
      <c r="AB320" s="203">
        <v>189695.99999999997</v>
      </c>
      <c r="AC320" s="203">
        <v>0</v>
      </c>
      <c r="AD320" s="203"/>
      <c r="AE320" s="222">
        <f t="shared" si="32"/>
        <v>189695.99999999997</v>
      </c>
      <c r="AF320" s="222" t="s">
        <v>1</v>
      </c>
      <c r="AG320" s="222">
        <v>2.2799999999999998</v>
      </c>
      <c r="AH320" s="102">
        <v>1</v>
      </c>
      <c r="AI320" s="203">
        <v>189695.99999999997</v>
      </c>
      <c r="AJ320" s="203">
        <v>0</v>
      </c>
      <c r="AK320" s="203"/>
      <c r="AL320" s="222">
        <f t="shared" si="33"/>
        <v>189695.99999999997</v>
      </c>
    </row>
    <row r="321" spans="1:38" s="5" customFormat="1">
      <c r="A321" s="203">
        <v>312</v>
      </c>
      <c r="B321" s="102" t="s">
        <v>5665</v>
      </c>
      <c r="C321" s="102" t="s">
        <v>8233</v>
      </c>
      <c r="D321" s="203" t="s">
        <v>8764</v>
      </c>
      <c r="E321" s="1650" t="s">
        <v>1812</v>
      </c>
      <c r="F321" s="222" t="s">
        <v>1</v>
      </c>
      <c r="G321" s="222" t="s">
        <v>1</v>
      </c>
      <c r="H321" s="222">
        <v>2.08</v>
      </c>
      <c r="I321" s="102">
        <v>1</v>
      </c>
      <c r="J321" s="203">
        <v>173056</v>
      </c>
      <c r="K321" s="203">
        <v>0</v>
      </c>
      <c r="L321" s="203"/>
      <c r="M321" s="222">
        <f t="shared" si="29"/>
        <v>173056</v>
      </c>
      <c r="N321" s="222">
        <v>2.02</v>
      </c>
      <c r="O321" s="102">
        <v>1</v>
      </c>
      <c r="P321" s="203">
        <v>168064</v>
      </c>
      <c r="Q321" s="203"/>
      <c r="R321" s="203"/>
      <c r="S321" s="222">
        <f t="shared" si="30"/>
        <v>168064</v>
      </c>
      <c r="T321" s="222">
        <f t="shared" si="34"/>
        <v>0</v>
      </c>
      <c r="U321" s="222">
        <f t="shared" si="34"/>
        <v>4992</v>
      </c>
      <c r="V321" s="222">
        <f t="shared" si="34"/>
        <v>0</v>
      </c>
      <c r="W321" s="222">
        <f t="shared" si="34"/>
        <v>0</v>
      </c>
      <c r="X321" s="222">
        <f t="shared" si="31"/>
        <v>4992</v>
      </c>
      <c r="Y321" s="222" t="s">
        <v>1</v>
      </c>
      <c r="Z321" s="222">
        <v>2.15</v>
      </c>
      <c r="AA321" s="102">
        <v>1</v>
      </c>
      <c r="AB321" s="203">
        <v>178880</v>
      </c>
      <c r="AC321" s="203">
        <v>0</v>
      </c>
      <c r="AD321" s="203"/>
      <c r="AE321" s="222">
        <f t="shared" si="32"/>
        <v>178880</v>
      </c>
      <c r="AF321" s="222" t="s">
        <v>1</v>
      </c>
      <c r="AG321" s="222">
        <v>2.21</v>
      </c>
      <c r="AH321" s="102">
        <v>1</v>
      </c>
      <c r="AI321" s="203">
        <v>183872</v>
      </c>
      <c r="AJ321" s="203">
        <v>0</v>
      </c>
      <c r="AK321" s="203"/>
      <c r="AL321" s="222">
        <f t="shared" si="33"/>
        <v>183872</v>
      </c>
    </row>
    <row r="322" spans="1:38" s="5" customFormat="1">
      <c r="A322" s="203">
        <v>313</v>
      </c>
      <c r="B322" s="102" t="s">
        <v>8837</v>
      </c>
      <c r="C322" s="102" t="s">
        <v>8234</v>
      </c>
      <c r="D322" s="203" t="s">
        <v>8746</v>
      </c>
      <c r="E322" s="1650" t="s">
        <v>569</v>
      </c>
      <c r="F322" s="222" t="s">
        <v>1</v>
      </c>
      <c r="G322" s="222" t="s">
        <v>1</v>
      </c>
      <c r="H322" s="222">
        <v>1.79</v>
      </c>
      <c r="I322" s="102">
        <v>1</v>
      </c>
      <c r="J322" s="203">
        <v>148928</v>
      </c>
      <c r="K322" s="203">
        <v>0</v>
      </c>
      <c r="L322" s="203"/>
      <c r="M322" s="222">
        <f t="shared" si="29"/>
        <v>148928</v>
      </c>
      <c r="N322" s="222">
        <v>1.73</v>
      </c>
      <c r="O322" s="102">
        <v>1</v>
      </c>
      <c r="P322" s="203">
        <v>143936</v>
      </c>
      <c r="Q322" s="203"/>
      <c r="R322" s="203"/>
      <c r="S322" s="222">
        <f t="shared" si="30"/>
        <v>143936</v>
      </c>
      <c r="T322" s="222">
        <f t="shared" si="34"/>
        <v>0</v>
      </c>
      <c r="U322" s="222">
        <f t="shared" si="34"/>
        <v>4992</v>
      </c>
      <c r="V322" s="222">
        <f t="shared" si="34"/>
        <v>0</v>
      </c>
      <c r="W322" s="222">
        <f t="shared" si="34"/>
        <v>0</v>
      </c>
      <c r="X322" s="222">
        <f t="shared" si="31"/>
        <v>4992</v>
      </c>
      <c r="Y322" s="222" t="s">
        <v>1</v>
      </c>
      <c r="Z322" s="222">
        <v>1.84</v>
      </c>
      <c r="AA322" s="102">
        <v>1</v>
      </c>
      <c r="AB322" s="203">
        <v>153088</v>
      </c>
      <c r="AC322" s="203">
        <v>0</v>
      </c>
      <c r="AD322" s="203"/>
      <c r="AE322" s="222">
        <f t="shared" si="32"/>
        <v>153088</v>
      </c>
      <c r="AF322" s="222" t="s">
        <v>1</v>
      </c>
      <c r="AG322" s="222">
        <v>1.9</v>
      </c>
      <c r="AH322" s="102">
        <v>1</v>
      </c>
      <c r="AI322" s="203">
        <v>158080</v>
      </c>
      <c r="AJ322" s="203">
        <v>0</v>
      </c>
      <c r="AK322" s="203"/>
      <c r="AL322" s="222">
        <f t="shared" si="33"/>
        <v>158080</v>
      </c>
    </row>
    <row r="323" spans="1:38" s="5" customFormat="1">
      <c r="A323" s="203">
        <v>314</v>
      </c>
      <c r="B323" s="102" t="s">
        <v>5667</v>
      </c>
      <c r="C323" s="102" t="s">
        <v>8233</v>
      </c>
      <c r="D323" s="203" t="s">
        <v>8743</v>
      </c>
      <c r="E323" s="1650" t="s">
        <v>569</v>
      </c>
      <c r="F323" s="222" t="s">
        <v>1</v>
      </c>
      <c r="G323" s="222" t="s">
        <v>1</v>
      </c>
      <c r="H323" s="222">
        <v>1.96</v>
      </c>
      <c r="I323" s="102">
        <v>1</v>
      </c>
      <c r="J323" s="203">
        <v>163072</v>
      </c>
      <c r="K323" s="203">
        <v>0</v>
      </c>
      <c r="L323" s="203"/>
      <c r="M323" s="222">
        <f t="shared" si="29"/>
        <v>163072</v>
      </c>
      <c r="N323" s="222">
        <v>1.96</v>
      </c>
      <c r="O323" s="102">
        <v>1</v>
      </c>
      <c r="P323" s="203">
        <v>163072</v>
      </c>
      <c r="Q323" s="203"/>
      <c r="R323" s="203"/>
      <c r="S323" s="222">
        <f t="shared" si="30"/>
        <v>163072</v>
      </c>
      <c r="T323" s="222">
        <f t="shared" si="34"/>
        <v>0</v>
      </c>
      <c r="U323" s="222">
        <f t="shared" si="34"/>
        <v>0</v>
      </c>
      <c r="V323" s="222">
        <f t="shared" si="34"/>
        <v>0</v>
      </c>
      <c r="W323" s="222">
        <f t="shared" si="34"/>
        <v>0</v>
      </c>
      <c r="X323" s="222">
        <f t="shared" si="31"/>
        <v>0</v>
      </c>
      <c r="Y323" s="222" t="s">
        <v>1</v>
      </c>
      <c r="Z323" s="222">
        <v>2.02</v>
      </c>
      <c r="AA323" s="102">
        <v>1</v>
      </c>
      <c r="AB323" s="203">
        <v>168064</v>
      </c>
      <c r="AC323" s="203">
        <v>0</v>
      </c>
      <c r="AD323" s="203"/>
      <c r="AE323" s="222">
        <f t="shared" si="32"/>
        <v>168064</v>
      </c>
      <c r="AF323" s="222" t="s">
        <v>1</v>
      </c>
      <c r="AG323" s="222">
        <v>2.02</v>
      </c>
      <c r="AH323" s="102">
        <v>1</v>
      </c>
      <c r="AI323" s="203">
        <v>168064</v>
      </c>
      <c r="AJ323" s="203">
        <v>0</v>
      </c>
      <c r="AK323" s="203"/>
      <c r="AL323" s="222">
        <f t="shared" si="33"/>
        <v>168064</v>
      </c>
    </row>
    <row r="324" spans="1:38" s="5" customFormat="1">
      <c r="A324" s="203">
        <v>315</v>
      </c>
      <c r="B324" s="102" t="s">
        <v>5668</v>
      </c>
      <c r="C324" s="102" t="s">
        <v>8234</v>
      </c>
      <c r="D324" s="203" t="s">
        <v>8741</v>
      </c>
      <c r="E324" s="1650" t="s">
        <v>569</v>
      </c>
      <c r="F324" s="222" t="s">
        <v>1</v>
      </c>
      <c r="G324" s="222" t="s">
        <v>1</v>
      </c>
      <c r="H324" s="222">
        <v>2.02</v>
      </c>
      <c r="I324" s="102">
        <v>1</v>
      </c>
      <c r="J324" s="203">
        <v>168064</v>
      </c>
      <c r="K324" s="203">
        <v>0</v>
      </c>
      <c r="L324" s="203"/>
      <c r="M324" s="222">
        <f t="shared" si="29"/>
        <v>168064</v>
      </c>
      <c r="N324" s="222">
        <v>2.02</v>
      </c>
      <c r="O324" s="102">
        <v>1</v>
      </c>
      <c r="P324" s="203">
        <v>168064</v>
      </c>
      <c r="Q324" s="203"/>
      <c r="R324" s="203"/>
      <c r="S324" s="222">
        <f t="shared" si="30"/>
        <v>168064</v>
      </c>
      <c r="T324" s="222">
        <f t="shared" si="34"/>
        <v>0</v>
      </c>
      <c r="U324" s="222">
        <f t="shared" si="34"/>
        <v>0</v>
      </c>
      <c r="V324" s="222">
        <f t="shared" si="34"/>
        <v>0</v>
      </c>
      <c r="W324" s="222">
        <f t="shared" si="34"/>
        <v>0</v>
      </c>
      <c r="X324" s="222">
        <f t="shared" si="31"/>
        <v>0</v>
      </c>
      <c r="Y324" s="222" t="s">
        <v>1</v>
      </c>
      <c r="Z324" s="222">
        <v>2.08</v>
      </c>
      <c r="AA324" s="102">
        <v>1</v>
      </c>
      <c r="AB324" s="203">
        <v>173056</v>
      </c>
      <c r="AC324" s="203">
        <v>0</v>
      </c>
      <c r="AD324" s="203"/>
      <c r="AE324" s="222">
        <f t="shared" si="32"/>
        <v>173056</v>
      </c>
      <c r="AF324" s="222" t="s">
        <v>1</v>
      </c>
      <c r="AG324" s="222">
        <v>2.08</v>
      </c>
      <c r="AH324" s="102">
        <v>1</v>
      </c>
      <c r="AI324" s="203">
        <v>173056</v>
      </c>
      <c r="AJ324" s="203">
        <v>0</v>
      </c>
      <c r="AK324" s="203"/>
      <c r="AL324" s="222">
        <f t="shared" si="33"/>
        <v>173056</v>
      </c>
    </row>
    <row r="325" spans="1:38" s="5" customFormat="1">
      <c r="A325" s="203">
        <v>316</v>
      </c>
      <c r="B325" s="102" t="s">
        <v>1928</v>
      </c>
      <c r="C325" s="102" t="s">
        <v>8233</v>
      </c>
      <c r="D325" s="203" t="s">
        <v>8745</v>
      </c>
      <c r="E325" s="1650" t="s">
        <v>569</v>
      </c>
      <c r="F325" s="222" t="s">
        <v>1</v>
      </c>
      <c r="G325" s="222" t="s">
        <v>1</v>
      </c>
      <c r="H325" s="222">
        <v>1.9</v>
      </c>
      <c r="I325" s="102">
        <v>1</v>
      </c>
      <c r="J325" s="203">
        <v>158080</v>
      </c>
      <c r="K325" s="203">
        <v>0</v>
      </c>
      <c r="L325" s="203"/>
      <c r="M325" s="222">
        <f t="shared" si="29"/>
        <v>158080</v>
      </c>
      <c r="N325" s="222">
        <v>1.9</v>
      </c>
      <c r="O325" s="102">
        <v>1</v>
      </c>
      <c r="P325" s="203">
        <v>158080</v>
      </c>
      <c r="Q325" s="203"/>
      <c r="R325" s="203"/>
      <c r="S325" s="222">
        <f t="shared" si="30"/>
        <v>158080</v>
      </c>
      <c r="T325" s="222">
        <f t="shared" si="34"/>
        <v>0</v>
      </c>
      <c r="U325" s="222">
        <f t="shared" si="34"/>
        <v>0</v>
      </c>
      <c r="V325" s="222">
        <f t="shared" si="34"/>
        <v>0</v>
      </c>
      <c r="W325" s="222">
        <f t="shared" si="34"/>
        <v>0</v>
      </c>
      <c r="X325" s="222">
        <f t="shared" si="31"/>
        <v>0</v>
      </c>
      <c r="Y325" s="222" t="s">
        <v>1</v>
      </c>
      <c r="Z325" s="222">
        <v>1.96</v>
      </c>
      <c r="AA325" s="102">
        <v>1</v>
      </c>
      <c r="AB325" s="203">
        <v>163072</v>
      </c>
      <c r="AC325" s="203">
        <v>0</v>
      </c>
      <c r="AD325" s="203"/>
      <c r="AE325" s="222">
        <f t="shared" si="32"/>
        <v>163072</v>
      </c>
      <c r="AF325" s="222" t="s">
        <v>1</v>
      </c>
      <c r="AG325" s="222">
        <v>1.96</v>
      </c>
      <c r="AH325" s="102">
        <v>1</v>
      </c>
      <c r="AI325" s="203">
        <v>163072</v>
      </c>
      <c r="AJ325" s="203">
        <v>0</v>
      </c>
      <c r="AK325" s="203"/>
      <c r="AL325" s="222">
        <f t="shared" si="33"/>
        <v>163072</v>
      </c>
    </row>
    <row r="326" spans="1:38" s="5" customFormat="1">
      <c r="A326" s="203">
        <v>317</v>
      </c>
      <c r="B326" s="102" t="s">
        <v>5669</v>
      </c>
      <c r="C326" s="102" t="s">
        <v>8234</v>
      </c>
      <c r="D326" s="203" t="s">
        <v>8760</v>
      </c>
      <c r="E326" s="1650" t="s">
        <v>569</v>
      </c>
      <c r="F326" s="222" t="s">
        <v>1</v>
      </c>
      <c r="G326" s="222" t="s">
        <v>1</v>
      </c>
      <c r="H326" s="222">
        <v>1.84</v>
      </c>
      <c r="I326" s="102">
        <v>1</v>
      </c>
      <c r="J326" s="203">
        <v>153088</v>
      </c>
      <c r="K326" s="203">
        <v>0</v>
      </c>
      <c r="L326" s="203"/>
      <c r="M326" s="222">
        <f t="shared" si="29"/>
        <v>153088</v>
      </c>
      <c r="N326" s="222">
        <v>1.79</v>
      </c>
      <c r="O326" s="102">
        <v>1</v>
      </c>
      <c r="P326" s="203">
        <v>148928</v>
      </c>
      <c r="Q326" s="203"/>
      <c r="R326" s="203"/>
      <c r="S326" s="222">
        <f t="shared" si="30"/>
        <v>148928</v>
      </c>
      <c r="T326" s="222">
        <f t="shared" si="34"/>
        <v>0</v>
      </c>
      <c r="U326" s="222">
        <f t="shared" si="34"/>
        <v>4160</v>
      </c>
      <c r="V326" s="222">
        <f t="shared" si="34"/>
        <v>0</v>
      </c>
      <c r="W326" s="222">
        <f t="shared" si="34"/>
        <v>0</v>
      </c>
      <c r="X326" s="222">
        <f t="shared" si="31"/>
        <v>4160</v>
      </c>
      <c r="Y326" s="222" t="s">
        <v>1</v>
      </c>
      <c r="Z326" s="222">
        <v>1.9</v>
      </c>
      <c r="AA326" s="102">
        <v>1</v>
      </c>
      <c r="AB326" s="203">
        <v>158080</v>
      </c>
      <c r="AC326" s="203">
        <v>0</v>
      </c>
      <c r="AD326" s="203"/>
      <c r="AE326" s="222">
        <f t="shared" si="32"/>
        <v>158080</v>
      </c>
      <c r="AF326" s="222" t="s">
        <v>1</v>
      </c>
      <c r="AG326" s="222">
        <v>1.9</v>
      </c>
      <c r="AH326" s="102">
        <v>1</v>
      </c>
      <c r="AI326" s="203">
        <v>158080</v>
      </c>
      <c r="AJ326" s="203">
        <v>0</v>
      </c>
      <c r="AK326" s="203"/>
      <c r="AL326" s="222">
        <f t="shared" si="33"/>
        <v>158080</v>
      </c>
    </row>
    <row r="327" spans="1:38" s="5" customFormat="1">
      <c r="A327" s="203">
        <v>318</v>
      </c>
      <c r="B327" s="102" t="s">
        <v>5670</v>
      </c>
      <c r="C327" s="102" t="s">
        <v>8234</v>
      </c>
      <c r="D327" s="203" t="s">
        <v>8765</v>
      </c>
      <c r="E327" s="1650" t="s">
        <v>569</v>
      </c>
      <c r="F327" s="222" t="s">
        <v>1</v>
      </c>
      <c r="G327" s="222" t="s">
        <v>1</v>
      </c>
      <c r="H327" s="222">
        <v>2.02</v>
      </c>
      <c r="I327" s="102">
        <v>1</v>
      </c>
      <c r="J327" s="203">
        <v>168064</v>
      </c>
      <c r="K327" s="203">
        <v>0</v>
      </c>
      <c r="L327" s="203"/>
      <c r="M327" s="222">
        <f t="shared" si="29"/>
        <v>168064</v>
      </c>
      <c r="N327" s="222">
        <v>2.02</v>
      </c>
      <c r="O327" s="102">
        <v>1</v>
      </c>
      <c r="P327" s="203">
        <v>168064</v>
      </c>
      <c r="Q327" s="203"/>
      <c r="R327" s="203"/>
      <c r="S327" s="222">
        <f t="shared" si="30"/>
        <v>168064</v>
      </c>
      <c r="T327" s="222">
        <f t="shared" si="34"/>
        <v>0</v>
      </c>
      <c r="U327" s="222">
        <f t="shared" si="34"/>
        <v>0</v>
      </c>
      <c r="V327" s="222">
        <f t="shared" si="34"/>
        <v>0</v>
      </c>
      <c r="W327" s="222">
        <f t="shared" si="34"/>
        <v>0</v>
      </c>
      <c r="X327" s="222">
        <f t="shared" si="31"/>
        <v>0</v>
      </c>
      <c r="Y327" s="222" t="s">
        <v>1</v>
      </c>
      <c r="Z327" s="222">
        <v>2.08</v>
      </c>
      <c r="AA327" s="102">
        <v>1</v>
      </c>
      <c r="AB327" s="203">
        <v>173056</v>
      </c>
      <c r="AC327" s="203">
        <v>0</v>
      </c>
      <c r="AD327" s="203"/>
      <c r="AE327" s="222">
        <f t="shared" si="32"/>
        <v>173056</v>
      </c>
      <c r="AF327" s="222" t="s">
        <v>1</v>
      </c>
      <c r="AG327" s="222">
        <v>2.08</v>
      </c>
      <c r="AH327" s="102">
        <v>1</v>
      </c>
      <c r="AI327" s="203">
        <v>173056</v>
      </c>
      <c r="AJ327" s="203">
        <v>0</v>
      </c>
      <c r="AK327" s="203"/>
      <c r="AL327" s="222">
        <f t="shared" si="33"/>
        <v>173056</v>
      </c>
    </row>
    <row r="328" spans="1:38" s="5" customFormat="1">
      <c r="A328" s="203">
        <v>319</v>
      </c>
      <c r="B328" s="102" t="s">
        <v>5671</v>
      </c>
      <c r="C328" s="102" t="s">
        <v>8234</v>
      </c>
      <c r="D328" s="203" t="s">
        <v>8758</v>
      </c>
      <c r="E328" s="1650" t="s">
        <v>569</v>
      </c>
      <c r="F328" s="222" t="s">
        <v>1</v>
      </c>
      <c r="G328" s="222" t="s">
        <v>1</v>
      </c>
      <c r="H328" s="222">
        <v>2.02</v>
      </c>
      <c r="I328" s="102">
        <v>1</v>
      </c>
      <c r="J328" s="203">
        <v>168064</v>
      </c>
      <c r="K328" s="203">
        <v>0</v>
      </c>
      <c r="L328" s="203"/>
      <c r="M328" s="222">
        <f t="shared" si="29"/>
        <v>168064</v>
      </c>
      <c r="N328" s="222">
        <v>2.02</v>
      </c>
      <c r="O328" s="102">
        <v>1</v>
      </c>
      <c r="P328" s="203">
        <v>168064</v>
      </c>
      <c r="Q328" s="203"/>
      <c r="R328" s="203"/>
      <c r="S328" s="222">
        <f t="shared" si="30"/>
        <v>168064</v>
      </c>
      <c r="T328" s="222">
        <f t="shared" si="34"/>
        <v>0</v>
      </c>
      <c r="U328" s="222">
        <f t="shared" si="34"/>
        <v>0</v>
      </c>
      <c r="V328" s="222">
        <f t="shared" si="34"/>
        <v>0</v>
      </c>
      <c r="W328" s="222">
        <f t="shared" si="34"/>
        <v>0</v>
      </c>
      <c r="X328" s="222">
        <f t="shared" si="31"/>
        <v>0</v>
      </c>
      <c r="Y328" s="222" t="s">
        <v>1</v>
      </c>
      <c r="Z328" s="222">
        <v>2.08</v>
      </c>
      <c r="AA328" s="102">
        <v>1</v>
      </c>
      <c r="AB328" s="203">
        <v>173056</v>
      </c>
      <c r="AC328" s="203">
        <v>0</v>
      </c>
      <c r="AD328" s="203"/>
      <c r="AE328" s="222">
        <f t="shared" si="32"/>
        <v>173056</v>
      </c>
      <c r="AF328" s="222" t="s">
        <v>1</v>
      </c>
      <c r="AG328" s="222">
        <v>2.08</v>
      </c>
      <c r="AH328" s="102">
        <v>1</v>
      </c>
      <c r="AI328" s="203">
        <v>173056</v>
      </c>
      <c r="AJ328" s="203">
        <v>0</v>
      </c>
      <c r="AK328" s="203"/>
      <c r="AL328" s="222">
        <f t="shared" si="33"/>
        <v>173056</v>
      </c>
    </row>
    <row r="329" spans="1:38" s="5" customFormat="1">
      <c r="A329" s="203">
        <v>320</v>
      </c>
      <c r="B329" s="102" t="s">
        <v>5672</v>
      </c>
      <c r="C329" s="102" t="s">
        <v>8234</v>
      </c>
      <c r="D329" s="203" t="s">
        <v>8760</v>
      </c>
      <c r="E329" s="1650" t="s">
        <v>569</v>
      </c>
      <c r="F329" s="222" t="s">
        <v>1</v>
      </c>
      <c r="G329" s="222" t="s">
        <v>1</v>
      </c>
      <c r="H329" s="222">
        <v>1.9</v>
      </c>
      <c r="I329" s="102">
        <v>1</v>
      </c>
      <c r="J329" s="203">
        <v>158080</v>
      </c>
      <c r="K329" s="203">
        <v>0</v>
      </c>
      <c r="L329" s="203"/>
      <c r="M329" s="222">
        <f t="shared" si="29"/>
        <v>158080</v>
      </c>
      <c r="N329" s="222">
        <v>1.9</v>
      </c>
      <c r="O329" s="102">
        <v>1</v>
      </c>
      <c r="P329" s="203">
        <v>158080</v>
      </c>
      <c r="Q329" s="203"/>
      <c r="R329" s="203"/>
      <c r="S329" s="222">
        <f t="shared" si="30"/>
        <v>158080</v>
      </c>
      <c r="T329" s="222">
        <f t="shared" si="34"/>
        <v>0</v>
      </c>
      <c r="U329" s="222">
        <f t="shared" si="34"/>
        <v>0</v>
      </c>
      <c r="V329" s="222">
        <f t="shared" si="34"/>
        <v>0</v>
      </c>
      <c r="W329" s="222">
        <f t="shared" si="34"/>
        <v>0</v>
      </c>
      <c r="X329" s="222">
        <f t="shared" si="31"/>
        <v>0</v>
      </c>
      <c r="Y329" s="222" t="s">
        <v>1</v>
      </c>
      <c r="Z329" s="222">
        <v>1.96</v>
      </c>
      <c r="AA329" s="102">
        <v>1</v>
      </c>
      <c r="AB329" s="203">
        <v>163072</v>
      </c>
      <c r="AC329" s="203">
        <v>0</v>
      </c>
      <c r="AD329" s="203"/>
      <c r="AE329" s="222">
        <f t="shared" si="32"/>
        <v>163072</v>
      </c>
      <c r="AF329" s="222" t="s">
        <v>1</v>
      </c>
      <c r="AG329" s="222">
        <v>1.96</v>
      </c>
      <c r="AH329" s="102">
        <v>1</v>
      </c>
      <c r="AI329" s="203">
        <v>163072</v>
      </c>
      <c r="AJ329" s="203">
        <v>0</v>
      </c>
      <c r="AK329" s="203"/>
      <c r="AL329" s="222">
        <f t="shared" si="33"/>
        <v>163072</v>
      </c>
    </row>
    <row r="330" spans="1:38" s="5" customFormat="1">
      <c r="A330" s="203">
        <v>321</v>
      </c>
      <c r="B330" s="102" t="s">
        <v>5673</v>
      </c>
      <c r="C330" s="102" t="s">
        <v>8234</v>
      </c>
      <c r="D330" s="203" t="s">
        <v>8765</v>
      </c>
      <c r="E330" s="1650" t="s">
        <v>569</v>
      </c>
      <c r="F330" s="222" t="s">
        <v>1</v>
      </c>
      <c r="G330" s="222" t="s">
        <v>1</v>
      </c>
      <c r="H330" s="222">
        <v>2.02</v>
      </c>
      <c r="I330" s="102">
        <v>1</v>
      </c>
      <c r="J330" s="203">
        <v>168064</v>
      </c>
      <c r="K330" s="203">
        <v>0</v>
      </c>
      <c r="L330" s="203"/>
      <c r="M330" s="222">
        <f t="shared" ref="M330:M393" si="35">J330+K330+L330</f>
        <v>168064</v>
      </c>
      <c r="N330" s="222">
        <v>2.02</v>
      </c>
      <c r="O330" s="102">
        <v>1</v>
      </c>
      <c r="P330" s="203">
        <v>168064</v>
      </c>
      <c r="Q330" s="203"/>
      <c r="R330" s="203"/>
      <c r="S330" s="222">
        <f t="shared" ref="S330:S393" si="36">P330+Q330+R330</f>
        <v>168064</v>
      </c>
      <c r="T330" s="222">
        <f t="shared" si="34"/>
        <v>0</v>
      </c>
      <c r="U330" s="222">
        <f t="shared" si="34"/>
        <v>0</v>
      </c>
      <c r="V330" s="222">
        <f t="shared" si="34"/>
        <v>0</v>
      </c>
      <c r="W330" s="222">
        <f t="shared" si="34"/>
        <v>0</v>
      </c>
      <c r="X330" s="222">
        <f t="shared" ref="X330:X393" si="37">U330+V330+W330</f>
        <v>0</v>
      </c>
      <c r="Y330" s="222" t="s">
        <v>1</v>
      </c>
      <c r="Z330" s="222">
        <v>2.08</v>
      </c>
      <c r="AA330" s="102">
        <v>1</v>
      </c>
      <c r="AB330" s="203">
        <v>173056</v>
      </c>
      <c r="AC330" s="203">
        <v>0</v>
      </c>
      <c r="AD330" s="203"/>
      <c r="AE330" s="222">
        <f t="shared" ref="AE330:AE393" si="38">AB330+AC330+AD330</f>
        <v>173056</v>
      </c>
      <c r="AF330" s="222" t="s">
        <v>1</v>
      </c>
      <c r="AG330" s="222">
        <v>2.08</v>
      </c>
      <c r="AH330" s="102">
        <v>1</v>
      </c>
      <c r="AI330" s="203">
        <v>173056</v>
      </c>
      <c r="AJ330" s="203">
        <v>0</v>
      </c>
      <c r="AK330" s="203"/>
      <c r="AL330" s="222">
        <f t="shared" ref="AL330:AL393" si="39">AI330+AJ330+AK330</f>
        <v>173056</v>
      </c>
    </row>
    <row r="331" spans="1:38" s="5" customFormat="1">
      <c r="A331" s="203">
        <v>322</v>
      </c>
      <c r="B331" s="102" t="s">
        <v>5688</v>
      </c>
      <c r="C331" s="102" t="s">
        <v>8234</v>
      </c>
      <c r="D331" s="203" t="s">
        <v>8736</v>
      </c>
      <c r="E331" s="1650" t="s">
        <v>569</v>
      </c>
      <c r="F331" s="222" t="s">
        <v>1</v>
      </c>
      <c r="G331" s="222" t="s">
        <v>1</v>
      </c>
      <c r="H331" s="222">
        <v>2.02</v>
      </c>
      <c r="I331" s="102">
        <v>1</v>
      </c>
      <c r="J331" s="203">
        <v>168064</v>
      </c>
      <c r="K331" s="203">
        <v>0</v>
      </c>
      <c r="L331" s="203"/>
      <c r="M331" s="222">
        <f t="shared" si="35"/>
        <v>168064</v>
      </c>
      <c r="N331" s="222">
        <v>2.02</v>
      </c>
      <c r="O331" s="102">
        <v>1</v>
      </c>
      <c r="P331" s="203">
        <v>168064</v>
      </c>
      <c r="Q331" s="203"/>
      <c r="R331" s="203"/>
      <c r="S331" s="222">
        <f t="shared" si="36"/>
        <v>168064</v>
      </c>
      <c r="T331" s="222">
        <f t="shared" si="34"/>
        <v>0</v>
      </c>
      <c r="U331" s="222">
        <f t="shared" si="34"/>
        <v>0</v>
      </c>
      <c r="V331" s="222">
        <f t="shared" si="34"/>
        <v>0</v>
      </c>
      <c r="W331" s="222">
        <f t="shared" si="34"/>
        <v>0</v>
      </c>
      <c r="X331" s="222">
        <f t="shared" si="37"/>
        <v>0</v>
      </c>
      <c r="Y331" s="222" t="s">
        <v>1</v>
      </c>
      <c r="Z331" s="222">
        <v>2.08</v>
      </c>
      <c r="AA331" s="102">
        <v>1</v>
      </c>
      <c r="AB331" s="203">
        <v>173056</v>
      </c>
      <c r="AC331" s="203">
        <v>0</v>
      </c>
      <c r="AD331" s="203"/>
      <c r="AE331" s="222">
        <f t="shared" si="38"/>
        <v>173056</v>
      </c>
      <c r="AF331" s="222" t="s">
        <v>1</v>
      </c>
      <c r="AG331" s="222">
        <v>2.08</v>
      </c>
      <c r="AH331" s="102">
        <v>1</v>
      </c>
      <c r="AI331" s="203">
        <v>173056</v>
      </c>
      <c r="AJ331" s="203">
        <v>0</v>
      </c>
      <c r="AK331" s="203"/>
      <c r="AL331" s="222">
        <f t="shared" si="39"/>
        <v>173056</v>
      </c>
    </row>
    <row r="332" spans="1:38" s="5" customFormat="1">
      <c r="A332" s="203">
        <v>323</v>
      </c>
      <c r="B332" s="102" t="s">
        <v>5674</v>
      </c>
      <c r="C332" s="102" t="s">
        <v>8234</v>
      </c>
      <c r="D332" s="203" t="s">
        <v>8768</v>
      </c>
      <c r="E332" s="1650" t="s">
        <v>569</v>
      </c>
      <c r="F332" s="222" t="s">
        <v>1</v>
      </c>
      <c r="G332" s="222" t="s">
        <v>1</v>
      </c>
      <c r="H332" s="222">
        <v>1.96</v>
      </c>
      <c r="I332" s="102">
        <v>1</v>
      </c>
      <c r="J332" s="203">
        <v>163072</v>
      </c>
      <c r="K332" s="203">
        <v>0</v>
      </c>
      <c r="L332" s="203"/>
      <c r="M332" s="222">
        <f t="shared" si="35"/>
        <v>163072</v>
      </c>
      <c r="N332" s="222">
        <v>1.96</v>
      </c>
      <c r="O332" s="102">
        <v>1</v>
      </c>
      <c r="P332" s="203">
        <v>163072</v>
      </c>
      <c r="Q332" s="203"/>
      <c r="R332" s="203"/>
      <c r="S332" s="222">
        <f t="shared" si="36"/>
        <v>163072</v>
      </c>
      <c r="T332" s="222">
        <f t="shared" si="34"/>
        <v>0</v>
      </c>
      <c r="U332" s="222">
        <f t="shared" si="34"/>
        <v>0</v>
      </c>
      <c r="V332" s="222">
        <f t="shared" si="34"/>
        <v>0</v>
      </c>
      <c r="W332" s="222">
        <f t="shared" si="34"/>
        <v>0</v>
      </c>
      <c r="X332" s="222">
        <f t="shared" si="37"/>
        <v>0</v>
      </c>
      <c r="Y332" s="222" t="s">
        <v>1</v>
      </c>
      <c r="Z332" s="222">
        <v>2.02</v>
      </c>
      <c r="AA332" s="102">
        <v>1</v>
      </c>
      <c r="AB332" s="203">
        <v>168064</v>
      </c>
      <c r="AC332" s="203">
        <v>0</v>
      </c>
      <c r="AD332" s="203"/>
      <c r="AE332" s="222">
        <f t="shared" si="38"/>
        <v>168064</v>
      </c>
      <c r="AF332" s="222" t="s">
        <v>1</v>
      </c>
      <c r="AG332" s="222">
        <v>2.02</v>
      </c>
      <c r="AH332" s="102">
        <v>1</v>
      </c>
      <c r="AI332" s="203">
        <v>168064</v>
      </c>
      <c r="AJ332" s="203">
        <v>0</v>
      </c>
      <c r="AK332" s="203"/>
      <c r="AL332" s="222">
        <f t="shared" si="39"/>
        <v>168064</v>
      </c>
    </row>
    <row r="333" spans="1:38" s="5" customFormat="1">
      <c r="A333" s="203">
        <v>324</v>
      </c>
      <c r="B333" s="102" t="s">
        <v>5675</v>
      </c>
      <c r="C333" s="102" t="s">
        <v>8234</v>
      </c>
      <c r="D333" s="203" t="s">
        <v>8752</v>
      </c>
      <c r="E333" s="1650" t="s">
        <v>569</v>
      </c>
      <c r="F333" s="222" t="s">
        <v>1</v>
      </c>
      <c r="G333" s="222" t="s">
        <v>1</v>
      </c>
      <c r="H333" s="222">
        <v>1.96</v>
      </c>
      <c r="I333" s="102">
        <v>1</v>
      </c>
      <c r="J333" s="203">
        <v>163072</v>
      </c>
      <c r="K333" s="203">
        <v>0</v>
      </c>
      <c r="L333" s="203"/>
      <c r="M333" s="222">
        <f t="shared" si="35"/>
        <v>163072</v>
      </c>
      <c r="N333" s="222">
        <v>1.96</v>
      </c>
      <c r="O333" s="102">
        <v>1</v>
      </c>
      <c r="P333" s="203">
        <v>163072</v>
      </c>
      <c r="Q333" s="203"/>
      <c r="R333" s="203"/>
      <c r="S333" s="222">
        <f t="shared" si="36"/>
        <v>163072</v>
      </c>
      <c r="T333" s="222">
        <f t="shared" si="34"/>
        <v>0</v>
      </c>
      <c r="U333" s="222">
        <f t="shared" si="34"/>
        <v>0</v>
      </c>
      <c r="V333" s="222">
        <f t="shared" si="34"/>
        <v>0</v>
      </c>
      <c r="W333" s="222">
        <f t="shared" si="34"/>
        <v>0</v>
      </c>
      <c r="X333" s="222">
        <f t="shared" si="37"/>
        <v>0</v>
      </c>
      <c r="Y333" s="222" t="s">
        <v>1</v>
      </c>
      <c r="Z333" s="222">
        <v>2.02</v>
      </c>
      <c r="AA333" s="102">
        <v>1</v>
      </c>
      <c r="AB333" s="203">
        <v>168064</v>
      </c>
      <c r="AC333" s="203">
        <v>0</v>
      </c>
      <c r="AD333" s="203"/>
      <c r="AE333" s="222">
        <f t="shared" si="38"/>
        <v>168064</v>
      </c>
      <c r="AF333" s="222" t="s">
        <v>1</v>
      </c>
      <c r="AG333" s="222">
        <v>2.02</v>
      </c>
      <c r="AH333" s="102">
        <v>1</v>
      </c>
      <c r="AI333" s="203">
        <v>168064</v>
      </c>
      <c r="AJ333" s="203">
        <v>0</v>
      </c>
      <c r="AK333" s="203"/>
      <c r="AL333" s="222">
        <f t="shared" si="39"/>
        <v>168064</v>
      </c>
    </row>
    <row r="334" spans="1:38" s="5" customFormat="1">
      <c r="A334" s="203">
        <v>325</v>
      </c>
      <c r="B334" s="102" t="s">
        <v>5676</v>
      </c>
      <c r="C334" s="102" t="s">
        <v>8234</v>
      </c>
      <c r="D334" s="203" t="s">
        <v>8140</v>
      </c>
      <c r="E334" s="1650" t="s">
        <v>569</v>
      </c>
      <c r="F334" s="222" t="s">
        <v>1</v>
      </c>
      <c r="G334" s="222" t="s">
        <v>1</v>
      </c>
      <c r="H334" s="222">
        <v>2.02</v>
      </c>
      <c r="I334" s="102">
        <v>1</v>
      </c>
      <c r="J334" s="203">
        <v>168064</v>
      </c>
      <c r="K334" s="203">
        <v>0</v>
      </c>
      <c r="L334" s="203"/>
      <c r="M334" s="222">
        <f t="shared" si="35"/>
        <v>168064</v>
      </c>
      <c r="N334" s="222">
        <v>2.02</v>
      </c>
      <c r="O334" s="102">
        <v>1</v>
      </c>
      <c r="P334" s="203">
        <v>168064</v>
      </c>
      <c r="Q334" s="203"/>
      <c r="R334" s="203"/>
      <c r="S334" s="222">
        <f t="shared" si="36"/>
        <v>168064</v>
      </c>
      <c r="T334" s="222">
        <f t="shared" si="34"/>
        <v>0</v>
      </c>
      <c r="U334" s="222">
        <f t="shared" si="34"/>
        <v>0</v>
      </c>
      <c r="V334" s="222">
        <f t="shared" si="34"/>
        <v>0</v>
      </c>
      <c r="W334" s="222">
        <f t="shared" si="34"/>
        <v>0</v>
      </c>
      <c r="X334" s="222">
        <f t="shared" si="37"/>
        <v>0</v>
      </c>
      <c r="Y334" s="222" t="s">
        <v>1</v>
      </c>
      <c r="Z334" s="222">
        <v>2.08</v>
      </c>
      <c r="AA334" s="102">
        <v>1</v>
      </c>
      <c r="AB334" s="203">
        <v>173056</v>
      </c>
      <c r="AC334" s="203">
        <v>0</v>
      </c>
      <c r="AD334" s="203"/>
      <c r="AE334" s="222">
        <f t="shared" si="38"/>
        <v>173056</v>
      </c>
      <c r="AF334" s="222" t="s">
        <v>1</v>
      </c>
      <c r="AG334" s="222">
        <v>2.08</v>
      </c>
      <c r="AH334" s="102">
        <v>1</v>
      </c>
      <c r="AI334" s="203">
        <v>173056</v>
      </c>
      <c r="AJ334" s="203">
        <v>0</v>
      </c>
      <c r="AK334" s="203"/>
      <c r="AL334" s="222">
        <f t="shared" si="39"/>
        <v>173056</v>
      </c>
    </row>
    <row r="335" spans="1:38" s="5" customFormat="1">
      <c r="A335" s="203">
        <v>326</v>
      </c>
      <c r="B335" s="102" t="s">
        <v>5677</v>
      </c>
      <c r="C335" s="102" t="s">
        <v>8234</v>
      </c>
      <c r="D335" s="203" t="s">
        <v>8752</v>
      </c>
      <c r="E335" s="1650" t="s">
        <v>569</v>
      </c>
      <c r="F335" s="222" t="s">
        <v>1</v>
      </c>
      <c r="G335" s="222" t="s">
        <v>1</v>
      </c>
      <c r="H335" s="222">
        <v>1.96</v>
      </c>
      <c r="I335" s="102">
        <v>1</v>
      </c>
      <c r="J335" s="203">
        <v>163072</v>
      </c>
      <c r="K335" s="203">
        <v>0</v>
      </c>
      <c r="L335" s="203"/>
      <c r="M335" s="222">
        <f t="shared" si="35"/>
        <v>163072</v>
      </c>
      <c r="N335" s="222">
        <v>1.96</v>
      </c>
      <c r="O335" s="102">
        <v>1</v>
      </c>
      <c r="P335" s="203">
        <v>163072</v>
      </c>
      <c r="Q335" s="203"/>
      <c r="R335" s="203"/>
      <c r="S335" s="222">
        <f t="shared" si="36"/>
        <v>163072</v>
      </c>
      <c r="T335" s="222">
        <f t="shared" si="34"/>
        <v>0</v>
      </c>
      <c r="U335" s="222">
        <f t="shared" si="34"/>
        <v>0</v>
      </c>
      <c r="V335" s="222">
        <f t="shared" si="34"/>
        <v>0</v>
      </c>
      <c r="W335" s="222">
        <f t="shared" si="34"/>
        <v>0</v>
      </c>
      <c r="X335" s="222">
        <f t="shared" si="37"/>
        <v>0</v>
      </c>
      <c r="Y335" s="222" t="s">
        <v>1</v>
      </c>
      <c r="Z335" s="222">
        <v>2.02</v>
      </c>
      <c r="AA335" s="102">
        <v>1</v>
      </c>
      <c r="AB335" s="203">
        <v>168064</v>
      </c>
      <c r="AC335" s="203">
        <v>0</v>
      </c>
      <c r="AD335" s="203"/>
      <c r="AE335" s="222">
        <f t="shared" si="38"/>
        <v>168064</v>
      </c>
      <c r="AF335" s="222" t="s">
        <v>1</v>
      </c>
      <c r="AG335" s="222">
        <v>2.02</v>
      </c>
      <c r="AH335" s="102">
        <v>1</v>
      </c>
      <c r="AI335" s="203">
        <v>168064</v>
      </c>
      <c r="AJ335" s="203">
        <v>0</v>
      </c>
      <c r="AK335" s="203"/>
      <c r="AL335" s="222">
        <f t="shared" si="39"/>
        <v>168064</v>
      </c>
    </row>
    <row r="336" spans="1:38" s="5" customFormat="1">
      <c r="A336" s="203">
        <v>327</v>
      </c>
      <c r="B336" s="102" t="s">
        <v>5690</v>
      </c>
      <c r="C336" s="102" t="s">
        <v>8234</v>
      </c>
      <c r="D336" s="203" t="s">
        <v>8773</v>
      </c>
      <c r="E336" s="1650" t="s">
        <v>569</v>
      </c>
      <c r="F336" s="222" t="s">
        <v>1</v>
      </c>
      <c r="G336" s="222" t="s">
        <v>1</v>
      </c>
      <c r="H336" s="222">
        <v>1.84</v>
      </c>
      <c r="I336" s="102">
        <v>1</v>
      </c>
      <c r="J336" s="203">
        <v>153088</v>
      </c>
      <c r="K336" s="203">
        <v>0</v>
      </c>
      <c r="L336" s="203"/>
      <c r="M336" s="222">
        <f t="shared" si="35"/>
        <v>153088</v>
      </c>
      <c r="N336" s="222">
        <v>1.79</v>
      </c>
      <c r="O336" s="102">
        <v>1</v>
      </c>
      <c r="P336" s="203">
        <v>148928</v>
      </c>
      <c r="Q336" s="203"/>
      <c r="R336" s="203"/>
      <c r="S336" s="222">
        <f t="shared" si="36"/>
        <v>148928</v>
      </c>
      <c r="T336" s="222">
        <f t="shared" si="34"/>
        <v>0</v>
      </c>
      <c r="U336" s="222">
        <f t="shared" si="34"/>
        <v>4160</v>
      </c>
      <c r="V336" s="222">
        <f t="shared" si="34"/>
        <v>0</v>
      </c>
      <c r="W336" s="222">
        <f t="shared" si="34"/>
        <v>0</v>
      </c>
      <c r="X336" s="222">
        <f t="shared" si="37"/>
        <v>4160</v>
      </c>
      <c r="Y336" s="222" t="s">
        <v>1</v>
      </c>
      <c r="Z336" s="222">
        <v>1.9</v>
      </c>
      <c r="AA336" s="102">
        <v>1</v>
      </c>
      <c r="AB336" s="203">
        <v>158080</v>
      </c>
      <c r="AC336" s="203">
        <v>0</v>
      </c>
      <c r="AD336" s="203"/>
      <c r="AE336" s="222">
        <f t="shared" si="38"/>
        <v>158080</v>
      </c>
      <c r="AF336" s="222" t="s">
        <v>1</v>
      </c>
      <c r="AG336" s="222">
        <v>1.9</v>
      </c>
      <c r="AH336" s="102">
        <v>1</v>
      </c>
      <c r="AI336" s="203">
        <v>158080</v>
      </c>
      <c r="AJ336" s="203">
        <v>0</v>
      </c>
      <c r="AK336" s="203"/>
      <c r="AL336" s="222">
        <f t="shared" si="39"/>
        <v>158080</v>
      </c>
    </row>
    <row r="337" spans="1:38" s="5" customFormat="1">
      <c r="A337" s="203">
        <v>328</v>
      </c>
      <c r="B337" s="102" t="s">
        <v>5678</v>
      </c>
      <c r="C337" s="102" t="s">
        <v>8234</v>
      </c>
      <c r="D337" s="203" t="s">
        <v>8762</v>
      </c>
      <c r="E337" s="1650" t="s">
        <v>569</v>
      </c>
      <c r="F337" s="222" t="s">
        <v>1</v>
      </c>
      <c r="G337" s="222" t="s">
        <v>1</v>
      </c>
      <c r="H337" s="222">
        <v>1.96</v>
      </c>
      <c r="I337" s="102">
        <v>1</v>
      </c>
      <c r="J337" s="203">
        <v>163072</v>
      </c>
      <c r="K337" s="203">
        <v>0</v>
      </c>
      <c r="L337" s="203"/>
      <c r="M337" s="222">
        <f t="shared" si="35"/>
        <v>163072</v>
      </c>
      <c r="N337" s="222">
        <v>1.96</v>
      </c>
      <c r="O337" s="102">
        <v>1</v>
      </c>
      <c r="P337" s="203">
        <v>163072</v>
      </c>
      <c r="Q337" s="203"/>
      <c r="R337" s="203"/>
      <c r="S337" s="222">
        <f t="shared" si="36"/>
        <v>163072</v>
      </c>
      <c r="T337" s="222">
        <f t="shared" si="34"/>
        <v>0</v>
      </c>
      <c r="U337" s="222">
        <f t="shared" si="34"/>
        <v>0</v>
      </c>
      <c r="V337" s="222">
        <f t="shared" si="34"/>
        <v>0</v>
      </c>
      <c r="W337" s="222">
        <f t="shared" si="34"/>
        <v>0</v>
      </c>
      <c r="X337" s="222">
        <f t="shared" si="37"/>
        <v>0</v>
      </c>
      <c r="Y337" s="222" t="s">
        <v>1</v>
      </c>
      <c r="Z337" s="222">
        <v>2.02</v>
      </c>
      <c r="AA337" s="102">
        <v>1</v>
      </c>
      <c r="AB337" s="203">
        <v>168064</v>
      </c>
      <c r="AC337" s="203">
        <v>0</v>
      </c>
      <c r="AD337" s="203"/>
      <c r="AE337" s="222">
        <f t="shared" si="38"/>
        <v>168064</v>
      </c>
      <c r="AF337" s="222" t="s">
        <v>1</v>
      </c>
      <c r="AG337" s="222">
        <v>2.02</v>
      </c>
      <c r="AH337" s="102">
        <v>1</v>
      </c>
      <c r="AI337" s="203">
        <v>168064</v>
      </c>
      <c r="AJ337" s="203">
        <v>0</v>
      </c>
      <c r="AK337" s="203"/>
      <c r="AL337" s="222">
        <f t="shared" si="39"/>
        <v>168064</v>
      </c>
    </row>
    <row r="338" spans="1:38" s="5" customFormat="1">
      <c r="A338" s="203">
        <v>329</v>
      </c>
      <c r="B338" s="102" t="s">
        <v>5679</v>
      </c>
      <c r="C338" s="102" t="s">
        <v>8234</v>
      </c>
      <c r="D338" s="203" t="s">
        <v>8762</v>
      </c>
      <c r="E338" s="1650" t="s">
        <v>569</v>
      </c>
      <c r="F338" s="222" t="s">
        <v>1</v>
      </c>
      <c r="G338" s="222" t="s">
        <v>1</v>
      </c>
      <c r="H338" s="222">
        <v>1.96</v>
      </c>
      <c r="I338" s="102">
        <v>1</v>
      </c>
      <c r="J338" s="203">
        <v>163072</v>
      </c>
      <c r="K338" s="203">
        <v>0</v>
      </c>
      <c r="L338" s="203"/>
      <c r="M338" s="222">
        <f t="shared" si="35"/>
        <v>163072</v>
      </c>
      <c r="N338" s="222">
        <v>1.96</v>
      </c>
      <c r="O338" s="102">
        <v>1</v>
      </c>
      <c r="P338" s="203">
        <v>163072</v>
      </c>
      <c r="Q338" s="203"/>
      <c r="R338" s="203"/>
      <c r="S338" s="222">
        <f t="shared" si="36"/>
        <v>163072</v>
      </c>
      <c r="T338" s="222">
        <f t="shared" si="34"/>
        <v>0</v>
      </c>
      <c r="U338" s="222">
        <f t="shared" si="34"/>
        <v>0</v>
      </c>
      <c r="V338" s="222">
        <f t="shared" si="34"/>
        <v>0</v>
      </c>
      <c r="W338" s="222">
        <f t="shared" si="34"/>
        <v>0</v>
      </c>
      <c r="X338" s="222">
        <f t="shared" si="37"/>
        <v>0</v>
      </c>
      <c r="Y338" s="222" t="s">
        <v>1</v>
      </c>
      <c r="Z338" s="222">
        <v>2.02</v>
      </c>
      <c r="AA338" s="102">
        <v>1</v>
      </c>
      <c r="AB338" s="203">
        <v>168064</v>
      </c>
      <c r="AC338" s="203">
        <v>0</v>
      </c>
      <c r="AD338" s="203"/>
      <c r="AE338" s="222">
        <f t="shared" si="38"/>
        <v>168064</v>
      </c>
      <c r="AF338" s="222" t="s">
        <v>1</v>
      </c>
      <c r="AG338" s="222">
        <v>2.02</v>
      </c>
      <c r="AH338" s="102">
        <v>1</v>
      </c>
      <c r="AI338" s="203">
        <v>168064</v>
      </c>
      <c r="AJ338" s="203">
        <v>0</v>
      </c>
      <c r="AK338" s="203"/>
      <c r="AL338" s="222">
        <f t="shared" si="39"/>
        <v>168064</v>
      </c>
    </row>
    <row r="339" spans="1:38" s="5" customFormat="1">
      <c r="A339" s="203">
        <v>330</v>
      </c>
      <c r="B339" s="102" t="s">
        <v>5680</v>
      </c>
      <c r="C339" s="102" t="s">
        <v>8234</v>
      </c>
      <c r="D339" s="203" t="s">
        <v>8762</v>
      </c>
      <c r="E339" s="1650" t="s">
        <v>569</v>
      </c>
      <c r="F339" s="222" t="s">
        <v>1</v>
      </c>
      <c r="G339" s="222" t="s">
        <v>1</v>
      </c>
      <c r="H339" s="222">
        <v>1.96</v>
      </c>
      <c r="I339" s="102">
        <v>1</v>
      </c>
      <c r="J339" s="203">
        <v>163072</v>
      </c>
      <c r="K339" s="203">
        <v>0</v>
      </c>
      <c r="L339" s="203"/>
      <c r="M339" s="222">
        <f t="shared" si="35"/>
        <v>163072</v>
      </c>
      <c r="N339" s="222">
        <v>1.96</v>
      </c>
      <c r="O339" s="102">
        <v>1</v>
      </c>
      <c r="P339" s="203">
        <v>163072</v>
      </c>
      <c r="Q339" s="203"/>
      <c r="R339" s="203"/>
      <c r="S339" s="222">
        <f t="shared" si="36"/>
        <v>163072</v>
      </c>
      <c r="T339" s="222">
        <f t="shared" si="34"/>
        <v>0</v>
      </c>
      <c r="U339" s="222">
        <f t="shared" si="34"/>
        <v>0</v>
      </c>
      <c r="V339" s="222">
        <f t="shared" si="34"/>
        <v>0</v>
      </c>
      <c r="W339" s="222">
        <f t="shared" si="34"/>
        <v>0</v>
      </c>
      <c r="X339" s="222">
        <f t="shared" si="37"/>
        <v>0</v>
      </c>
      <c r="Y339" s="222" t="s">
        <v>1</v>
      </c>
      <c r="Z339" s="222">
        <v>2.02</v>
      </c>
      <c r="AA339" s="102">
        <v>1</v>
      </c>
      <c r="AB339" s="203">
        <v>168064</v>
      </c>
      <c r="AC339" s="203">
        <v>0</v>
      </c>
      <c r="AD339" s="203"/>
      <c r="AE339" s="222">
        <f t="shared" si="38"/>
        <v>168064</v>
      </c>
      <c r="AF339" s="222" t="s">
        <v>1</v>
      </c>
      <c r="AG339" s="222">
        <v>2.02</v>
      </c>
      <c r="AH339" s="102">
        <v>1</v>
      </c>
      <c r="AI339" s="203">
        <v>168064</v>
      </c>
      <c r="AJ339" s="203">
        <v>0</v>
      </c>
      <c r="AK339" s="203"/>
      <c r="AL339" s="222">
        <f t="shared" si="39"/>
        <v>168064</v>
      </c>
    </row>
    <row r="340" spans="1:38" s="5" customFormat="1">
      <c r="A340" s="203">
        <v>331</v>
      </c>
      <c r="B340" s="102" t="s">
        <v>5681</v>
      </c>
      <c r="C340" s="102" t="s">
        <v>8234</v>
      </c>
      <c r="D340" s="203" t="s">
        <v>8762</v>
      </c>
      <c r="E340" s="1650" t="s">
        <v>569</v>
      </c>
      <c r="F340" s="222" t="s">
        <v>1</v>
      </c>
      <c r="G340" s="222" t="s">
        <v>1</v>
      </c>
      <c r="H340" s="222">
        <v>1.96</v>
      </c>
      <c r="I340" s="102">
        <v>1</v>
      </c>
      <c r="J340" s="203">
        <v>163072</v>
      </c>
      <c r="K340" s="203">
        <v>0</v>
      </c>
      <c r="L340" s="203"/>
      <c r="M340" s="222">
        <f t="shared" si="35"/>
        <v>163072</v>
      </c>
      <c r="N340" s="222">
        <v>1.96</v>
      </c>
      <c r="O340" s="102">
        <v>1</v>
      </c>
      <c r="P340" s="203">
        <v>163072</v>
      </c>
      <c r="Q340" s="203"/>
      <c r="R340" s="203"/>
      <c r="S340" s="222">
        <f t="shared" si="36"/>
        <v>163072</v>
      </c>
      <c r="T340" s="222">
        <f t="shared" si="34"/>
        <v>0</v>
      </c>
      <c r="U340" s="222">
        <f t="shared" si="34"/>
        <v>0</v>
      </c>
      <c r="V340" s="222">
        <f t="shared" si="34"/>
        <v>0</v>
      </c>
      <c r="W340" s="222">
        <f t="shared" si="34"/>
        <v>0</v>
      </c>
      <c r="X340" s="222">
        <f t="shared" si="37"/>
        <v>0</v>
      </c>
      <c r="Y340" s="222" t="s">
        <v>1</v>
      </c>
      <c r="Z340" s="222">
        <v>2.02</v>
      </c>
      <c r="AA340" s="102">
        <v>1</v>
      </c>
      <c r="AB340" s="203">
        <v>168064</v>
      </c>
      <c r="AC340" s="203">
        <v>0</v>
      </c>
      <c r="AD340" s="203"/>
      <c r="AE340" s="222">
        <f t="shared" si="38"/>
        <v>168064</v>
      </c>
      <c r="AF340" s="222" t="s">
        <v>1</v>
      </c>
      <c r="AG340" s="222">
        <v>2.02</v>
      </c>
      <c r="AH340" s="102">
        <v>1</v>
      </c>
      <c r="AI340" s="203">
        <v>168064</v>
      </c>
      <c r="AJ340" s="203">
        <v>0</v>
      </c>
      <c r="AK340" s="203"/>
      <c r="AL340" s="222">
        <f t="shared" si="39"/>
        <v>168064</v>
      </c>
    </row>
    <row r="341" spans="1:38" s="5" customFormat="1">
      <c r="A341" s="203">
        <v>332</v>
      </c>
      <c r="B341" s="102" t="s">
        <v>5682</v>
      </c>
      <c r="C341" s="102" t="s">
        <v>8234</v>
      </c>
      <c r="D341" s="203" t="s">
        <v>8745</v>
      </c>
      <c r="E341" s="1650" t="s">
        <v>569</v>
      </c>
      <c r="F341" s="222" t="s">
        <v>1</v>
      </c>
      <c r="G341" s="222" t="s">
        <v>1</v>
      </c>
      <c r="H341" s="222">
        <v>1.96</v>
      </c>
      <c r="I341" s="102">
        <v>1</v>
      </c>
      <c r="J341" s="203">
        <v>163072</v>
      </c>
      <c r="K341" s="203">
        <v>0</v>
      </c>
      <c r="L341" s="203"/>
      <c r="M341" s="222">
        <f t="shared" si="35"/>
        <v>163072</v>
      </c>
      <c r="N341" s="222">
        <v>1.96</v>
      </c>
      <c r="O341" s="102">
        <v>1</v>
      </c>
      <c r="P341" s="203">
        <v>163072</v>
      </c>
      <c r="Q341" s="203"/>
      <c r="R341" s="203"/>
      <c r="S341" s="222">
        <f t="shared" si="36"/>
        <v>163072</v>
      </c>
      <c r="T341" s="222">
        <f t="shared" si="34"/>
        <v>0</v>
      </c>
      <c r="U341" s="222">
        <f t="shared" si="34"/>
        <v>0</v>
      </c>
      <c r="V341" s="222">
        <f t="shared" si="34"/>
        <v>0</v>
      </c>
      <c r="W341" s="222">
        <f t="shared" si="34"/>
        <v>0</v>
      </c>
      <c r="X341" s="222">
        <f t="shared" si="37"/>
        <v>0</v>
      </c>
      <c r="Y341" s="222" t="s">
        <v>1</v>
      </c>
      <c r="Z341" s="222">
        <v>2.02</v>
      </c>
      <c r="AA341" s="102">
        <v>1</v>
      </c>
      <c r="AB341" s="203">
        <v>168064</v>
      </c>
      <c r="AC341" s="203">
        <v>0</v>
      </c>
      <c r="AD341" s="203"/>
      <c r="AE341" s="222">
        <f t="shared" si="38"/>
        <v>168064</v>
      </c>
      <c r="AF341" s="222" t="s">
        <v>1</v>
      </c>
      <c r="AG341" s="222">
        <v>2.02</v>
      </c>
      <c r="AH341" s="102">
        <v>1</v>
      </c>
      <c r="AI341" s="203">
        <v>168064</v>
      </c>
      <c r="AJ341" s="203">
        <v>0</v>
      </c>
      <c r="AK341" s="203"/>
      <c r="AL341" s="222">
        <f t="shared" si="39"/>
        <v>168064</v>
      </c>
    </row>
    <row r="342" spans="1:38" s="5" customFormat="1">
      <c r="A342" s="203">
        <v>333</v>
      </c>
      <c r="B342" s="102" t="s">
        <v>1952</v>
      </c>
      <c r="C342" s="102" t="s">
        <v>8234</v>
      </c>
      <c r="D342" s="203" t="s">
        <v>8767</v>
      </c>
      <c r="E342" s="1650" t="s">
        <v>569</v>
      </c>
      <c r="F342" s="222" t="s">
        <v>1</v>
      </c>
      <c r="G342" s="222" t="s">
        <v>1</v>
      </c>
      <c r="H342" s="222">
        <v>1.9</v>
      </c>
      <c r="I342" s="102">
        <v>1</v>
      </c>
      <c r="J342" s="203">
        <v>158080</v>
      </c>
      <c r="K342" s="203">
        <v>0</v>
      </c>
      <c r="L342" s="203"/>
      <c r="M342" s="222">
        <f t="shared" si="35"/>
        <v>158080</v>
      </c>
      <c r="N342" s="222">
        <v>1.9</v>
      </c>
      <c r="O342" s="102">
        <v>1</v>
      </c>
      <c r="P342" s="203">
        <v>158080</v>
      </c>
      <c r="Q342" s="203"/>
      <c r="R342" s="203"/>
      <c r="S342" s="222">
        <f t="shared" si="36"/>
        <v>158080</v>
      </c>
      <c r="T342" s="222">
        <f t="shared" si="34"/>
        <v>0</v>
      </c>
      <c r="U342" s="222">
        <f t="shared" si="34"/>
        <v>0</v>
      </c>
      <c r="V342" s="222">
        <f t="shared" si="34"/>
        <v>0</v>
      </c>
      <c r="W342" s="222">
        <f t="shared" si="34"/>
        <v>0</v>
      </c>
      <c r="X342" s="222">
        <f t="shared" si="37"/>
        <v>0</v>
      </c>
      <c r="Y342" s="222" t="s">
        <v>1</v>
      </c>
      <c r="Z342" s="222">
        <v>1.96</v>
      </c>
      <c r="AA342" s="102">
        <v>1</v>
      </c>
      <c r="AB342" s="203">
        <v>163072</v>
      </c>
      <c r="AC342" s="203">
        <v>0</v>
      </c>
      <c r="AD342" s="203"/>
      <c r="AE342" s="222">
        <f t="shared" si="38"/>
        <v>163072</v>
      </c>
      <c r="AF342" s="222" t="s">
        <v>1</v>
      </c>
      <c r="AG342" s="222">
        <v>1.96</v>
      </c>
      <c r="AH342" s="102">
        <v>1</v>
      </c>
      <c r="AI342" s="203">
        <v>163072</v>
      </c>
      <c r="AJ342" s="203">
        <v>0</v>
      </c>
      <c r="AK342" s="203"/>
      <c r="AL342" s="222">
        <f t="shared" si="39"/>
        <v>163072</v>
      </c>
    </row>
    <row r="343" spans="1:38" s="5" customFormat="1">
      <c r="A343" s="203">
        <v>334</v>
      </c>
      <c r="B343" s="102" t="s">
        <v>5683</v>
      </c>
      <c r="C343" s="102" t="s">
        <v>8233</v>
      </c>
      <c r="D343" s="203" t="s">
        <v>8745</v>
      </c>
      <c r="E343" s="1650" t="s">
        <v>569</v>
      </c>
      <c r="F343" s="222" t="s">
        <v>1</v>
      </c>
      <c r="G343" s="222" t="s">
        <v>1</v>
      </c>
      <c r="H343" s="222">
        <v>1.9</v>
      </c>
      <c r="I343" s="102">
        <v>1</v>
      </c>
      <c r="J343" s="203">
        <v>158080</v>
      </c>
      <c r="K343" s="203">
        <v>0</v>
      </c>
      <c r="L343" s="203"/>
      <c r="M343" s="222">
        <f t="shared" si="35"/>
        <v>158080</v>
      </c>
      <c r="N343" s="222">
        <v>1.9</v>
      </c>
      <c r="O343" s="102">
        <v>1</v>
      </c>
      <c r="P343" s="203">
        <v>158080</v>
      </c>
      <c r="Q343" s="203"/>
      <c r="R343" s="203"/>
      <c r="S343" s="222">
        <f t="shared" si="36"/>
        <v>158080</v>
      </c>
      <c r="T343" s="222">
        <f t="shared" si="34"/>
        <v>0</v>
      </c>
      <c r="U343" s="222">
        <f t="shared" si="34"/>
        <v>0</v>
      </c>
      <c r="V343" s="222">
        <f t="shared" si="34"/>
        <v>0</v>
      </c>
      <c r="W343" s="222">
        <f t="shared" si="34"/>
        <v>0</v>
      </c>
      <c r="X343" s="222">
        <f t="shared" si="37"/>
        <v>0</v>
      </c>
      <c r="Y343" s="222" t="s">
        <v>1</v>
      </c>
      <c r="Z343" s="222">
        <v>1.96</v>
      </c>
      <c r="AA343" s="102">
        <v>1</v>
      </c>
      <c r="AB343" s="203">
        <v>163072</v>
      </c>
      <c r="AC343" s="203">
        <v>0</v>
      </c>
      <c r="AD343" s="203"/>
      <c r="AE343" s="222">
        <f t="shared" si="38"/>
        <v>163072</v>
      </c>
      <c r="AF343" s="222" t="s">
        <v>1</v>
      </c>
      <c r="AG343" s="222">
        <v>1.96</v>
      </c>
      <c r="AH343" s="102">
        <v>1</v>
      </c>
      <c r="AI343" s="203">
        <v>163072</v>
      </c>
      <c r="AJ343" s="203">
        <v>0</v>
      </c>
      <c r="AK343" s="203"/>
      <c r="AL343" s="222">
        <f t="shared" si="39"/>
        <v>163072</v>
      </c>
    </row>
    <row r="344" spans="1:38" s="5" customFormat="1">
      <c r="A344" s="203">
        <v>335</v>
      </c>
      <c r="B344" s="102" t="s">
        <v>1953</v>
      </c>
      <c r="C344" s="102" t="s">
        <v>8234</v>
      </c>
      <c r="D344" s="203" t="s">
        <v>8745</v>
      </c>
      <c r="E344" s="1650" t="s">
        <v>569</v>
      </c>
      <c r="F344" s="222" t="s">
        <v>1</v>
      </c>
      <c r="G344" s="222" t="s">
        <v>1</v>
      </c>
      <c r="H344" s="222">
        <v>1.9</v>
      </c>
      <c r="I344" s="102">
        <v>1</v>
      </c>
      <c r="J344" s="203">
        <v>158080</v>
      </c>
      <c r="K344" s="203">
        <v>0</v>
      </c>
      <c r="L344" s="203"/>
      <c r="M344" s="222">
        <f t="shared" si="35"/>
        <v>158080</v>
      </c>
      <c r="N344" s="222">
        <v>1.9</v>
      </c>
      <c r="O344" s="102">
        <v>1</v>
      </c>
      <c r="P344" s="203">
        <v>158080</v>
      </c>
      <c r="Q344" s="203"/>
      <c r="R344" s="203"/>
      <c r="S344" s="222">
        <f t="shared" si="36"/>
        <v>158080</v>
      </c>
      <c r="T344" s="222">
        <f t="shared" si="34"/>
        <v>0</v>
      </c>
      <c r="U344" s="222">
        <f t="shared" si="34"/>
        <v>0</v>
      </c>
      <c r="V344" s="222">
        <f t="shared" si="34"/>
        <v>0</v>
      </c>
      <c r="W344" s="222">
        <f t="shared" si="34"/>
        <v>0</v>
      </c>
      <c r="X344" s="222">
        <f t="shared" si="37"/>
        <v>0</v>
      </c>
      <c r="Y344" s="222" t="s">
        <v>1</v>
      </c>
      <c r="Z344" s="222">
        <v>1.96</v>
      </c>
      <c r="AA344" s="102">
        <v>1</v>
      </c>
      <c r="AB344" s="203">
        <v>163072</v>
      </c>
      <c r="AC344" s="203">
        <v>0</v>
      </c>
      <c r="AD344" s="203"/>
      <c r="AE344" s="222">
        <f t="shared" si="38"/>
        <v>163072</v>
      </c>
      <c r="AF344" s="222" t="s">
        <v>1</v>
      </c>
      <c r="AG344" s="222">
        <v>1.96</v>
      </c>
      <c r="AH344" s="102">
        <v>1</v>
      </c>
      <c r="AI344" s="203">
        <v>163072</v>
      </c>
      <c r="AJ344" s="203">
        <v>0</v>
      </c>
      <c r="AK344" s="203"/>
      <c r="AL344" s="222">
        <f t="shared" si="39"/>
        <v>163072</v>
      </c>
    </row>
    <row r="345" spans="1:38" s="5" customFormat="1">
      <c r="A345" s="203">
        <v>336</v>
      </c>
      <c r="B345" s="102" t="s">
        <v>5684</v>
      </c>
      <c r="C345" s="102" t="s">
        <v>8234</v>
      </c>
      <c r="D345" s="203" t="s">
        <v>8758</v>
      </c>
      <c r="E345" s="1650" t="s">
        <v>569</v>
      </c>
      <c r="F345" s="222" t="s">
        <v>1</v>
      </c>
      <c r="G345" s="222" t="s">
        <v>1</v>
      </c>
      <c r="H345" s="222">
        <v>1.9</v>
      </c>
      <c r="I345" s="102">
        <v>1</v>
      </c>
      <c r="J345" s="203">
        <v>158080</v>
      </c>
      <c r="K345" s="203">
        <v>0</v>
      </c>
      <c r="L345" s="203"/>
      <c r="M345" s="222">
        <f t="shared" si="35"/>
        <v>158080</v>
      </c>
      <c r="N345" s="222">
        <v>1.9</v>
      </c>
      <c r="O345" s="102">
        <v>1</v>
      </c>
      <c r="P345" s="203">
        <v>158080</v>
      </c>
      <c r="Q345" s="203"/>
      <c r="R345" s="203"/>
      <c r="S345" s="222">
        <f t="shared" si="36"/>
        <v>158080</v>
      </c>
      <c r="T345" s="222">
        <f t="shared" si="34"/>
        <v>0</v>
      </c>
      <c r="U345" s="222">
        <f t="shared" si="34"/>
        <v>0</v>
      </c>
      <c r="V345" s="222">
        <f t="shared" si="34"/>
        <v>0</v>
      </c>
      <c r="W345" s="222">
        <f t="shared" si="34"/>
        <v>0</v>
      </c>
      <c r="X345" s="222">
        <f t="shared" si="37"/>
        <v>0</v>
      </c>
      <c r="Y345" s="222" t="s">
        <v>1</v>
      </c>
      <c r="Z345" s="222">
        <v>1.96</v>
      </c>
      <c r="AA345" s="102">
        <v>1</v>
      </c>
      <c r="AB345" s="203">
        <v>163072</v>
      </c>
      <c r="AC345" s="203">
        <v>0</v>
      </c>
      <c r="AD345" s="203"/>
      <c r="AE345" s="222">
        <f t="shared" si="38"/>
        <v>163072</v>
      </c>
      <c r="AF345" s="222" t="s">
        <v>1</v>
      </c>
      <c r="AG345" s="222">
        <v>1.96</v>
      </c>
      <c r="AH345" s="102">
        <v>1</v>
      </c>
      <c r="AI345" s="203">
        <v>163072</v>
      </c>
      <c r="AJ345" s="203">
        <v>0</v>
      </c>
      <c r="AK345" s="203"/>
      <c r="AL345" s="222">
        <f t="shared" si="39"/>
        <v>163072</v>
      </c>
    </row>
    <row r="346" spans="1:38" s="5" customFormat="1">
      <c r="A346" s="203">
        <v>337</v>
      </c>
      <c r="B346" s="102" t="s">
        <v>1954</v>
      </c>
      <c r="C346" s="102" t="s">
        <v>8234</v>
      </c>
      <c r="D346" s="203" t="s">
        <v>8764</v>
      </c>
      <c r="E346" s="1650" t="s">
        <v>569</v>
      </c>
      <c r="F346" s="222" t="s">
        <v>1</v>
      </c>
      <c r="G346" s="222" t="s">
        <v>1</v>
      </c>
      <c r="H346" s="222">
        <v>1.9</v>
      </c>
      <c r="I346" s="102">
        <v>1</v>
      </c>
      <c r="J346" s="203">
        <v>158080</v>
      </c>
      <c r="K346" s="203">
        <v>0</v>
      </c>
      <c r="L346" s="203"/>
      <c r="M346" s="222">
        <f t="shared" si="35"/>
        <v>158080</v>
      </c>
      <c r="N346" s="222">
        <v>1.9</v>
      </c>
      <c r="O346" s="102">
        <v>1</v>
      </c>
      <c r="P346" s="203">
        <v>158080</v>
      </c>
      <c r="Q346" s="203"/>
      <c r="R346" s="203"/>
      <c r="S346" s="222">
        <f t="shared" si="36"/>
        <v>158080</v>
      </c>
      <c r="T346" s="222">
        <f t="shared" si="34"/>
        <v>0</v>
      </c>
      <c r="U346" s="222">
        <f t="shared" si="34"/>
        <v>0</v>
      </c>
      <c r="V346" s="222">
        <f t="shared" si="34"/>
        <v>0</v>
      </c>
      <c r="W346" s="222">
        <f t="shared" si="34"/>
        <v>0</v>
      </c>
      <c r="X346" s="222">
        <f t="shared" si="37"/>
        <v>0</v>
      </c>
      <c r="Y346" s="222" t="s">
        <v>1</v>
      </c>
      <c r="Z346" s="222">
        <v>1.96</v>
      </c>
      <c r="AA346" s="102">
        <v>1</v>
      </c>
      <c r="AB346" s="203">
        <v>163072</v>
      </c>
      <c r="AC346" s="203">
        <v>0</v>
      </c>
      <c r="AD346" s="203"/>
      <c r="AE346" s="222">
        <f t="shared" si="38"/>
        <v>163072</v>
      </c>
      <c r="AF346" s="222" t="s">
        <v>1</v>
      </c>
      <c r="AG346" s="222">
        <v>1.96</v>
      </c>
      <c r="AH346" s="102">
        <v>1</v>
      </c>
      <c r="AI346" s="203">
        <v>163072</v>
      </c>
      <c r="AJ346" s="203">
        <v>0</v>
      </c>
      <c r="AK346" s="203"/>
      <c r="AL346" s="222">
        <f t="shared" si="39"/>
        <v>163072</v>
      </c>
    </row>
    <row r="347" spans="1:38" s="5" customFormat="1">
      <c r="A347" s="203">
        <v>338</v>
      </c>
      <c r="B347" s="102" t="s">
        <v>5685</v>
      </c>
      <c r="C347" s="102" t="s">
        <v>8234</v>
      </c>
      <c r="D347" s="203" t="s">
        <v>8757</v>
      </c>
      <c r="E347" s="1650" t="s">
        <v>569</v>
      </c>
      <c r="F347" s="222" t="s">
        <v>1</v>
      </c>
      <c r="G347" s="222" t="s">
        <v>1</v>
      </c>
      <c r="H347" s="222">
        <v>1.9</v>
      </c>
      <c r="I347" s="102">
        <v>1</v>
      </c>
      <c r="J347" s="203">
        <v>158080</v>
      </c>
      <c r="K347" s="203">
        <v>0</v>
      </c>
      <c r="L347" s="203"/>
      <c r="M347" s="222">
        <f t="shared" si="35"/>
        <v>158080</v>
      </c>
      <c r="N347" s="222">
        <v>1.9</v>
      </c>
      <c r="O347" s="102">
        <v>1</v>
      </c>
      <c r="P347" s="203">
        <v>158080</v>
      </c>
      <c r="Q347" s="203"/>
      <c r="R347" s="203"/>
      <c r="S347" s="222">
        <f t="shared" si="36"/>
        <v>158080</v>
      </c>
      <c r="T347" s="222">
        <f t="shared" si="34"/>
        <v>0</v>
      </c>
      <c r="U347" s="222">
        <f t="shared" si="34"/>
        <v>0</v>
      </c>
      <c r="V347" s="222">
        <f t="shared" si="34"/>
        <v>0</v>
      </c>
      <c r="W347" s="222">
        <f t="shared" si="34"/>
        <v>0</v>
      </c>
      <c r="X347" s="222">
        <f t="shared" si="37"/>
        <v>0</v>
      </c>
      <c r="Y347" s="222" t="s">
        <v>1</v>
      </c>
      <c r="Z347" s="222">
        <v>1.96</v>
      </c>
      <c r="AA347" s="102">
        <v>1</v>
      </c>
      <c r="AB347" s="203">
        <v>163072</v>
      </c>
      <c r="AC347" s="203">
        <v>0</v>
      </c>
      <c r="AD347" s="203"/>
      <c r="AE347" s="222">
        <f t="shared" si="38"/>
        <v>163072</v>
      </c>
      <c r="AF347" s="222" t="s">
        <v>1</v>
      </c>
      <c r="AG347" s="222">
        <v>1.96</v>
      </c>
      <c r="AH347" s="102">
        <v>1</v>
      </c>
      <c r="AI347" s="203">
        <v>163072</v>
      </c>
      <c r="AJ347" s="203">
        <v>0</v>
      </c>
      <c r="AK347" s="203"/>
      <c r="AL347" s="222">
        <f t="shared" si="39"/>
        <v>163072</v>
      </c>
    </row>
    <row r="348" spans="1:38" s="5" customFormat="1">
      <c r="A348" s="203">
        <v>339</v>
      </c>
      <c r="B348" s="102" t="s">
        <v>5686</v>
      </c>
      <c r="C348" s="102" t="s">
        <v>8234</v>
      </c>
      <c r="D348" s="203" t="s">
        <v>8760</v>
      </c>
      <c r="E348" s="1650" t="s">
        <v>569</v>
      </c>
      <c r="F348" s="222" t="s">
        <v>1</v>
      </c>
      <c r="G348" s="222" t="s">
        <v>1</v>
      </c>
      <c r="H348" s="222">
        <v>1.9</v>
      </c>
      <c r="I348" s="102">
        <v>1</v>
      </c>
      <c r="J348" s="203">
        <v>158080</v>
      </c>
      <c r="K348" s="203">
        <v>0</v>
      </c>
      <c r="L348" s="203"/>
      <c r="M348" s="222">
        <f t="shared" si="35"/>
        <v>158080</v>
      </c>
      <c r="N348" s="222">
        <v>1.9</v>
      </c>
      <c r="O348" s="102">
        <v>1</v>
      </c>
      <c r="P348" s="203">
        <v>158080</v>
      </c>
      <c r="Q348" s="203"/>
      <c r="R348" s="203"/>
      <c r="S348" s="222">
        <f t="shared" si="36"/>
        <v>158080</v>
      </c>
      <c r="T348" s="222">
        <f t="shared" si="34"/>
        <v>0</v>
      </c>
      <c r="U348" s="222">
        <f t="shared" si="34"/>
        <v>0</v>
      </c>
      <c r="V348" s="222">
        <f t="shared" si="34"/>
        <v>0</v>
      </c>
      <c r="W348" s="222">
        <f t="shared" si="34"/>
        <v>0</v>
      </c>
      <c r="X348" s="222">
        <f t="shared" si="37"/>
        <v>0</v>
      </c>
      <c r="Y348" s="222" t="s">
        <v>1</v>
      </c>
      <c r="Z348" s="222">
        <v>1.96</v>
      </c>
      <c r="AA348" s="102">
        <v>1</v>
      </c>
      <c r="AB348" s="203">
        <v>163072</v>
      </c>
      <c r="AC348" s="203">
        <v>0</v>
      </c>
      <c r="AD348" s="203"/>
      <c r="AE348" s="222">
        <f t="shared" si="38"/>
        <v>163072</v>
      </c>
      <c r="AF348" s="222" t="s">
        <v>1</v>
      </c>
      <c r="AG348" s="222">
        <v>1.96</v>
      </c>
      <c r="AH348" s="102">
        <v>1</v>
      </c>
      <c r="AI348" s="203">
        <v>163072</v>
      </c>
      <c r="AJ348" s="203">
        <v>0</v>
      </c>
      <c r="AK348" s="203"/>
      <c r="AL348" s="222">
        <f t="shared" si="39"/>
        <v>163072</v>
      </c>
    </row>
    <row r="349" spans="1:38" s="5" customFormat="1">
      <c r="A349" s="203">
        <v>340</v>
      </c>
      <c r="B349" s="102" t="s">
        <v>5689</v>
      </c>
      <c r="C349" s="102" t="s">
        <v>8234</v>
      </c>
      <c r="D349" s="203" t="s">
        <v>8802</v>
      </c>
      <c r="E349" s="1650" t="s">
        <v>569</v>
      </c>
      <c r="F349" s="222" t="s">
        <v>1</v>
      </c>
      <c r="G349" s="222" t="s">
        <v>1</v>
      </c>
      <c r="H349" s="222">
        <v>1.84</v>
      </c>
      <c r="I349" s="102">
        <v>1</v>
      </c>
      <c r="J349" s="203">
        <v>153088</v>
      </c>
      <c r="K349" s="203">
        <v>0</v>
      </c>
      <c r="L349" s="203"/>
      <c r="M349" s="222">
        <f t="shared" si="35"/>
        <v>153088</v>
      </c>
      <c r="N349" s="222">
        <v>1.79</v>
      </c>
      <c r="O349" s="102">
        <v>1</v>
      </c>
      <c r="P349" s="203">
        <v>148928</v>
      </c>
      <c r="Q349" s="203"/>
      <c r="R349" s="203"/>
      <c r="S349" s="222">
        <f t="shared" si="36"/>
        <v>148928</v>
      </c>
      <c r="T349" s="222">
        <f t="shared" si="34"/>
        <v>0</v>
      </c>
      <c r="U349" s="222">
        <f t="shared" si="34"/>
        <v>4160</v>
      </c>
      <c r="V349" s="222">
        <f t="shared" si="34"/>
        <v>0</v>
      </c>
      <c r="W349" s="222">
        <f t="shared" si="34"/>
        <v>0</v>
      </c>
      <c r="X349" s="222">
        <f t="shared" si="37"/>
        <v>4160</v>
      </c>
      <c r="Y349" s="222" t="s">
        <v>1</v>
      </c>
      <c r="Z349" s="222">
        <v>1.9</v>
      </c>
      <c r="AA349" s="102">
        <v>1</v>
      </c>
      <c r="AB349" s="203">
        <v>158080</v>
      </c>
      <c r="AC349" s="203">
        <v>0</v>
      </c>
      <c r="AD349" s="203"/>
      <c r="AE349" s="222">
        <f t="shared" si="38"/>
        <v>158080</v>
      </c>
      <c r="AF349" s="222" t="s">
        <v>1</v>
      </c>
      <c r="AG349" s="222">
        <v>1.9</v>
      </c>
      <c r="AH349" s="102">
        <v>1</v>
      </c>
      <c r="AI349" s="203">
        <v>158080</v>
      </c>
      <c r="AJ349" s="203">
        <v>0</v>
      </c>
      <c r="AK349" s="203"/>
      <c r="AL349" s="222">
        <f t="shared" si="39"/>
        <v>158080</v>
      </c>
    </row>
    <row r="350" spans="1:38" s="5" customFormat="1">
      <c r="A350" s="203">
        <v>341</v>
      </c>
      <c r="B350" s="102" t="s">
        <v>1955</v>
      </c>
      <c r="C350" s="102" t="s">
        <v>8234</v>
      </c>
      <c r="D350" s="203" t="s">
        <v>8140</v>
      </c>
      <c r="E350" s="1650" t="s">
        <v>569</v>
      </c>
      <c r="F350" s="222" t="s">
        <v>1</v>
      </c>
      <c r="G350" s="222" t="s">
        <v>1</v>
      </c>
      <c r="H350" s="222">
        <v>1.9</v>
      </c>
      <c r="I350" s="102">
        <v>1</v>
      </c>
      <c r="J350" s="203">
        <v>158080</v>
      </c>
      <c r="K350" s="203">
        <v>0</v>
      </c>
      <c r="L350" s="203"/>
      <c r="M350" s="222">
        <f t="shared" si="35"/>
        <v>158080</v>
      </c>
      <c r="N350" s="222">
        <v>1.9</v>
      </c>
      <c r="O350" s="102">
        <v>1</v>
      </c>
      <c r="P350" s="203">
        <v>158080</v>
      </c>
      <c r="Q350" s="203"/>
      <c r="R350" s="203"/>
      <c r="S350" s="222">
        <f t="shared" si="36"/>
        <v>158080</v>
      </c>
      <c r="T350" s="222">
        <f t="shared" si="34"/>
        <v>0</v>
      </c>
      <c r="U350" s="222">
        <f t="shared" si="34"/>
        <v>0</v>
      </c>
      <c r="V350" s="222">
        <f t="shared" si="34"/>
        <v>0</v>
      </c>
      <c r="W350" s="222">
        <f t="shared" si="34"/>
        <v>0</v>
      </c>
      <c r="X350" s="222">
        <f t="shared" si="37"/>
        <v>0</v>
      </c>
      <c r="Y350" s="222" t="s">
        <v>1</v>
      </c>
      <c r="Z350" s="222">
        <v>1.96</v>
      </c>
      <c r="AA350" s="102">
        <v>1</v>
      </c>
      <c r="AB350" s="203">
        <v>163072</v>
      </c>
      <c r="AC350" s="203">
        <v>0</v>
      </c>
      <c r="AD350" s="203"/>
      <c r="AE350" s="222">
        <f t="shared" si="38"/>
        <v>163072</v>
      </c>
      <c r="AF350" s="222" t="s">
        <v>1</v>
      </c>
      <c r="AG350" s="222">
        <v>1.96</v>
      </c>
      <c r="AH350" s="102">
        <v>1</v>
      </c>
      <c r="AI350" s="203">
        <v>163072</v>
      </c>
      <c r="AJ350" s="203">
        <v>0</v>
      </c>
      <c r="AK350" s="203"/>
      <c r="AL350" s="222">
        <f t="shared" si="39"/>
        <v>163072</v>
      </c>
    </row>
    <row r="351" spans="1:38" s="5" customFormat="1">
      <c r="A351" s="203">
        <v>342</v>
      </c>
      <c r="B351" s="102" t="s">
        <v>1956</v>
      </c>
      <c r="C351" s="102" t="s">
        <v>8233</v>
      </c>
      <c r="D351" s="203" t="s">
        <v>8752</v>
      </c>
      <c r="E351" s="1650" t="s">
        <v>569</v>
      </c>
      <c r="F351" s="222" t="s">
        <v>1</v>
      </c>
      <c r="G351" s="222" t="s">
        <v>1</v>
      </c>
      <c r="H351" s="222">
        <v>1.9</v>
      </c>
      <c r="I351" s="102">
        <v>1</v>
      </c>
      <c r="J351" s="203">
        <v>158080</v>
      </c>
      <c r="K351" s="203">
        <v>0</v>
      </c>
      <c r="L351" s="203"/>
      <c r="M351" s="222">
        <f t="shared" si="35"/>
        <v>158080</v>
      </c>
      <c r="N351" s="222">
        <v>1.9</v>
      </c>
      <c r="O351" s="102">
        <v>1</v>
      </c>
      <c r="P351" s="203">
        <v>158080</v>
      </c>
      <c r="Q351" s="203"/>
      <c r="R351" s="203"/>
      <c r="S351" s="222">
        <f t="shared" si="36"/>
        <v>158080</v>
      </c>
      <c r="T351" s="222">
        <f t="shared" si="34"/>
        <v>0</v>
      </c>
      <c r="U351" s="222">
        <f t="shared" si="34"/>
        <v>0</v>
      </c>
      <c r="V351" s="222">
        <f t="shared" si="34"/>
        <v>0</v>
      </c>
      <c r="W351" s="222">
        <f t="shared" si="34"/>
        <v>0</v>
      </c>
      <c r="X351" s="222">
        <f t="shared" si="37"/>
        <v>0</v>
      </c>
      <c r="Y351" s="222" t="s">
        <v>1</v>
      </c>
      <c r="Z351" s="222">
        <v>1.96</v>
      </c>
      <c r="AA351" s="102">
        <v>1</v>
      </c>
      <c r="AB351" s="203">
        <v>163072</v>
      </c>
      <c r="AC351" s="203">
        <v>0</v>
      </c>
      <c r="AD351" s="203"/>
      <c r="AE351" s="222">
        <f t="shared" si="38"/>
        <v>163072</v>
      </c>
      <c r="AF351" s="222" t="s">
        <v>1</v>
      </c>
      <c r="AG351" s="222">
        <v>1.96</v>
      </c>
      <c r="AH351" s="102">
        <v>1</v>
      </c>
      <c r="AI351" s="203">
        <v>163072</v>
      </c>
      <c r="AJ351" s="203">
        <v>0</v>
      </c>
      <c r="AK351" s="203"/>
      <c r="AL351" s="222">
        <f t="shared" si="39"/>
        <v>163072</v>
      </c>
    </row>
    <row r="352" spans="1:38" s="5" customFormat="1">
      <c r="A352" s="203">
        <v>343</v>
      </c>
      <c r="B352" s="102" t="s">
        <v>1957</v>
      </c>
      <c r="C352" s="102" t="s">
        <v>8234</v>
      </c>
      <c r="D352" s="203" t="s">
        <v>7902</v>
      </c>
      <c r="E352" s="1650" t="s">
        <v>569</v>
      </c>
      <c r="F352" s="222" t="s">
        <v>1</v>
      </c>
      <c r="G352" s="222" t="s">
        <v>1</v>
      </c>
      <c r="H352" s="222">
        <v>1.9</v>
      </c>
      <c r="I352" s="102">
        <v>1</v>
      </c>
      <c r="J352" s="203">
        <v>158080</v>
      </c>
      <c r="K352" s="203">
        <v>0</v>
      </c>
      <c r="L352" s="203"/>
      <c r="M352" s="222">
        <f t="shared" si="35"/>
        <v>158080</v>
      </c>
      <c r="N352" s="222">
        <v>1.9</v>
      </c>
      <c r="O352" s="102">
        <v>1</v>
      </c>
      <c r="P352" s="203">
        <v>158080</v>
      </c>
      <c r="Q352" s="203"/>
      <c r="R352" s="203"/>
      <c r="S352" s="222">
        <f t="shared" si="36"/>
        <v>158080</v>
      </c>
      <c r="T352" s="222">
        <f t="shared" si="34"/>
        <v>0</v>
      </c>
      <c r="U352" s="222">
        <f t="shared" si="34"/>
        <v>0</v>
      </c>
      <c r="V352" s="222">
        <f t="shared" si="34"/>
        <v>0</v>
      </c>
      <c r="W352" s="222">
        <f t="shared" si="34"/>
        <v>0</v>
      </c>
      <c r="X352" s="222">
        <f t="shared" si="37"/>
        <v>0</v>
      </c>
      <c r="Y352" s="222" t="s">
        <v>1</v>
      </c>
      <c r="Z352" s="222">
        <v>1.96</v>
      </c>
      <c r="AA352" s="102">
        <v>1</v>
      </c>
      <c r="AB352" s="203">
        <v>163072</v>
      </c>
      <c r="AC352" s="203">
        <v>0</v>
      </c>
      <c r="AD352" s="203"/>
      <c r="AE352" s="222">
        <f t="shared" si="38"/>
        <v>163072</v>
      </c>
      <c r="AF352" s="222" t="s">
        <v>1</v>
      </c>
      <c r="AG352" s="222">
        <v>1.96</v>
      </c>
      <c r="AH352" s="102">
        <v>1</v>
      </c>
      <c r="AI352" s="203">
        <v>163072</v>
      </c>
      <c r="AJ352" s="203">
        <v>0</v>
      </c>
      <c r="AK352" s="203"/>
      <c r="AL352" s="222">
        <f t="shared" si="39"/>
        <v>163072</v>
      </c>
    </row>
    <row r="353" spans="1:38" s="5" customFormat="1">
      <c r="A353" s="203">
        <v>344</v>
      </c>
      <c r="B353" s="102" t="s">
        <v>1958</v>
      </c>
      <c r="C353" s="102" t="s">
        <v>8234</v>
      </c>
      <c r="D353" s="203" t="s">
        <v>8140</v>
      </c>
      <c r="E353" s="1650" t="s">
        <v>569</v>
      </c>
      <c r="F353" s="222" t="s">
        <v>1</v>
      </c>
      <c r="G353" s="222" t="s">
        <v>1</v>
      </c>
      <c r="H353" s="222">
        <v>1.9</v>
      </c>
      <c r="I353" s="102">
        <v>1</v>
      </c>
      <c r="J353" s="203">
        <v>158080</v>
      </c>
      <c r="K353" s="203">
        <v>0</v>
      </c>
      <c r="L353" s="203"/>
      <c r="M353" s="222">
        <f t="shared" si="35"/>
        <v>158080</v>
      </c>
      <c r="N353" s="222">
        <v>1.9</v>
      </c>
      <c r="O353" s="102">
        <v>1</v>
      </c>
      <c r="P353" s="203">
        <v>158080</v>
      </c>
      <c r="Q353" s="203"/>
      <c r="R353" s="203"/>
      <c r="S353" s="222">
        <f t="shared" si="36"/>
        <v>158080</v>
      </c>
      <c r="T353" s="222">
        <f t="shared" si="34"/>
        <v>0</v>
      </c>
      <c r="U353" s="222">
        <f t="shared" si="34"/>
        <v>0</v>
      </c>
      <c r="V353" s="222">
        <f t="shared" si="34"/>
        <v>0</v>
      </c>
      <c r="W353" s="222">
        <f t="shared" si="34"/>
        <v>0</v>
      </c>
      <c r="X353" s="222">
        <f t="shared" si="37"/>
        <v>0</v>
      </c>
      <c r="Y353" s="222" t="s">
        <v>1</v>
      </c>
      <c r="Z353" s="222">
        <v>1.96</v>
      </c>
      <c r="AA353" s="102">
        <v>1</v>
      </c>
      <c r="AB353" s="203">
        <v>163072</v>
      </c>
      <c r="AC353" s="203">
        <v>0</v>
      </c>
      <c r="AD353" s="203"/>
      <c r="AE353" s="222">
        <f t="shared" si="38"/>
        <v>163072</v>
      </c>
      <c r="AF353" s="222" t="s">
        <v>1</v>
      </c>
      <c r="AG353" s="222">
        <v>1.96</v>
      </c>
      <c r="AH353" s="102">
        <v>1</v>
      </c>
      <c r="AI353" s="203">
        <v>163072</v>
      </c>
      <c r="AJ353" s="203">
        <v>0</v>
      </c>
      <c r="AK353" s="203"/>
      <c r="AL353" s="222">
        <f t="shared" si="39"/>
        <v>163072</v>
      </c>
    </row>
    <row r="354" spans="1:38" s="5" customFormat="1">
      <c r="A354" s="203">
        <v>345</v>
      </c>
      <c r="B354" s="102" t="s">
        <v>1959</v>
      </c>
      <c r="C354" s="102" t="s">
        <v>8234</v>
      </c>
      <c r="D354" s="203" t="s">
        <v>7902</v>
      </c>
      <c r="E354" s="1650" t="s">
        <v>569</v>
      </c>
      <c r="F354" s="222" t="s">
        <v>1</v>
      </c>
      <c r="G354" s="222" t="s">
        <v>1</v>
      </c>
      <c r="H354" s="222">
        <v>1.9</v>
      </c>
      <c r="I354" s="102">
        <v>1</v>
      </c>
      <c r="J354" s="203">
        <v>158080</v>
      </c>
      <c r="K354" s="203">
        <v>0</v>
      </c>
      <c r="L354" s="203"/>
      <c r="M354" s="222">
        <f t="shared" si="35"/>
        <v>158080</v>
      </c>
      <c r="N354" s="222">
        <v>1.9</v>
      </c>
      <c r="O354" s="102">
        <v>1</v>
      </c>
      <c r="P354" s="203">
        <v>158080</v>
      </c>
      <c r="Q354" s="203"/>
      <c r="R354" s="203"/>
      <c r="S354" s="222">
        <f t="shared" si="36"/>
        <v>158080</v>
      </c>
      <c r="T354" s="222">
        <f t="shared" ref="T354:W401" si="40">I354-O354</f>
        <v>0</v>
      </c>
      <c r="U354" s="222">
        <f t="shared" si="40"/>
        <v>0</v>
      </c>
      <c r="V354" s="222">
        <f t="shared" si="40"/>
        <v>0</v>
      </c>
      <c r="W354" s="222">
        <f t="shared" si="40"/>
        <v>0</v>
      </c>
      <c r="X354" s="222">
        <f t="shared" si="37"/>
        <v>0</v>
      </c>
      <c r="Y354" s="222" t="s">
        <v>1</v>
      </c>
      <c r="Z354" s="222">
        <v>1.96</v>
      </c>
      <c r="AA354" s="102">
        <v>1</v>
      </c>
      <c r="AB354" s="203">
        <v>163072</v>
      </c>
      <c r="AC354" s="203">
        <v>0</v>
      </c>
      <c r="AD354" s="203"/>
      <c r="AE354" s="222">
        <f t="shared" si="38"/>
        <v>163072</v>
      </c>
      <c r="AF354" s="222" t="s">
        <v>1</v>
      </c>
      <c r="AG354" s="222">
        <v>1.96</v>
      </c>
      <c r="AH354" s="102">
        <v>1</v>
      </c>
      <c r="AI354" s="203">
        <v>163072</v>
      </c>
      <c r="AJ354" s="203">
        <v>0</v>
      </c>
      <c r="AK354" s="203"/>
      <c r="AL354" s="222">
        <f t="shared" si="39"/>
        <v>163072</v>
      </c>
    </row>
    <row r="355" spans="1:38" s="5" customFormat="1">
      <c r="A355" s="203">
        <v>346</v>
      </c>
      <c r="B355" s="102" t="s">
        <v>8838</v>
      </c>
      <c r="C355" s="102" t="s">
        <v>8233</v>
      </c>
      <c r="D355" s="203" t="s">
        <v>8759</v>
      </c>
      <c r="E355" s="1650" t="s">
        <v>569</v>
      </c>
      <c r="F355" s="222" t="s">
        <v>1</v>
      </c>
      <c r="G355" s="222" t="s">
        <v>1</v>
      </c>
      <c r="H355" s="222">
        <v>1.79</v>
      </c>
      <c r="I355" s="102">
        <v>1</v>
      </c>
      <c r="J355" s="203">
        <v>148928</v>
      </c>
      <c r="K355" s="203">
        <v>0</v>
      </c>
      <c r="L355" s="203"/>
      <c r="M355" s="222">
        <f t="shared" si="35"/>
        <v>148928</v>
      </c>
      <c r="N355" s="222">
        <v>1.73</v>
      </c>
      <c r="O355" s="102">
        <v>1</v>
      </c>
      <c r="P355" s="203">
        <v>143936</v>
      </c>
      <c r="Q355" s="203"/>
      <c r="R355" s="203"/>
      <c r="S355" s="222">
        <f t="shared" si="36"/>
        <v>143936</v>
      </c>
      <c r="T355" s="222">
        <f t="shared" si="40"/>
        <v>0</v>
      </c>
      <c r="U355" s="222">
        <f t="shared" si="40"/>
        <v>4992</v>
      </c>
      <c r="V355" s="222">
        <f t="shared" si="40"/>
        <v>0</v>
      </c>
      <c r="W355" s="222">
        <f t="shared" si="40"/>
        <v>0</v>
      </c>
      <c r="X355" s="222">
        <f t="shared" si="37"/>
        <v>4992</v>
      </c>
      <c r="Y355" s="222" t="s">
        <v>1</v>
      </c>
      <c r="Z355" s="222">
        <v>1.84</v>
      </c>
      <c r="AA355" s="102">
        <v>1</v>
      </c>
      <c r="AB355" s="203">
        <v>153088</v>
      </c>
      <c r="AC355" s="203">
        <v>0</v>
      </c>
      <c r="AD355" s="203"/>
      <c r="AE355" s="222">
        <f t="shared" si="38"/>
        <v>153088</v>
      </c>
      <c r="AF355" s="222" t="s">
        <v>1</v>
      </c>
      <c r="AG355" s="222">
        <v>1.9</v>
      </c>
      <c r="AH355" s="102">
        <v>1</v>
      </c>
      <c r="AI355" s="203">
        <v>158080</v>
      </c>
      <c r="AJ355" s="203">
        <v>0</v>
      </c>
      <c r="AK355" s="203"/>
      <c r="AL355" s="222">
        <f t="shared" si="39"/>
        <v>158080</v>
      </c>
    </row>
    <row r="356" spans="1:38" s="5" customFormat="1">
      <c r="A356" s="203">
        <v>347</v>
      </c>
      <c r="B356" s="102" t="s">
        <v>1960</v>
      </c>
      <c r="C356" s="102" t="s">
        <v>8234</v>
      </c>
      <c r="D356" s="203" t="s">
        <v>8753</v>
      </c>
      <c r="E356" s="1650" t="s">
        <v>569</v>
      </c>
      <c r="F356" s="222" t="s">
        <v>1</v>
      </c>
      <c r="G356" s="222" t="s">
        <v>1</v>
      </c>
      <c r="H356" s="222">
        <v>1.9</v>
      </c>
      <c r="I356" s="102">
        <v>1</v>
      </c>
      <c r="J356" s="203">
        <v>158080</v>
      </c>
      <c r="K356" s="203">
        <v>0</v>
      </c>
      <c r="L356" s="203"/>
      <c r="M356" s="222">
        <f t="shared" si="35"/>
        <v>158080</v>
      </c>
      <c r="N356" s="222">
        <v>1.9</v>
      </c>
      <c r="O356" s="102">
        <v>1</v>
      </c>
      <c r="P356" s="203">
        <v>158080</v>
      </c>
      <c r="Q356" s="203"/>
      <c r="R356" s="203"/>
      <c r="S356" s="222">
        <f t="shared" si="36"/>
        <v>158080</v>
      </c>
      <c r="T356" s="222">
        <f t="shared" si="40"/>
        <v>0</v>
      </c>
      <c r="U356" s="222">
        <f t="shared" si="40"/>
        <v>0</v>
      </c>
      <c r="V356" s="222">
        <f t="shared" si="40"/>
        <v>0</v>
      </c>
      <c r="W356" s="222">
        <f t="shared" si="40"/>
        <v>0</v>
      </c>
      <c r="X356" s="222">
        <f t="shared" si="37"/>
        <v>0</v>
      </c>
      <c r="Y356" s="222" t="s">
        <v>1</v>
      </c>
      <c r="Z356" s="222">
        <v>1.96</v>
      </c>
      <c r="AA356" s="102">
        <v>1</v>
      </c>
      <c r="AB356" s="203">
        <v>163072</v>
      </c>
      <c r="AC356" s="203">
        <v>0</v>
      </c>
      <c r="AD356" s="203"/>
      <c r="AE356" s="222">
        <f t="shared" si="38"/>
        <v>163072</v>
      </c>
      <c r="AF356" s="222" t="s">
        <v>1</v>
      </c>
      <c r="AG356" s="222">
        <v>1.96</v>
      </c>
      <c r="AH356" s="102">
        <v>1</v>
      </c>
      <c r="AI356" s="203">
        <v>163072</v>
      </c>
      <c r="AJ356" s="203">
        <v>0</v>
      </c>
      <c r="AK356" s="203"/>
      <c r="AL356" s="222">
        <f t="shared" si="39"/>
        <v>163072</v>
      </c>
    </row>
    <row r="357" spans="1:38" s="5" customFormat="1">
      <c r="A357" s="203">
        <v>348</v>
      </c>
      <c r="B357" s="102" t="s">
        <v>2281</v>
      </c>
      <c r="C357" s="102" t="s">
        <v>8234</v>
      </c>
      <c r="D357" s="203" t="s">
        <v>8754</v>
      </c>
      <c r="E357" s="1650" t="s">
        <v>569</v>
      </c>
      <c r="F357" s="222" t="s">
        <v>1</v>
      </c>
      <c r="G357" s="222" t="s">
        <v>1</v>
      </c>
      <c r="H357" s="222">
        <v>1.9</v>
      </c>
      <c r="I357" s="102">
        <v>1</v>
      </c>
      <c r="J357" s="203">
        <v>158080</v>
      </c>
      <c r="K357" s="203">
        <v>0</v>
      </c>
      <c r="L357" s="203"/>
      <c r="M357" s="222">
        <f t="shared" si="35"/>
        <v>158080</v>
      </c>
      <c r="N357" s="222">
        <v>1.84</v>
      </c>
      <c r="O357" s="102">
        <v>1</v>
      </c>
      <c r="P357" s="203">
        <v>153088</v>
      </c>
      <c r="Q357" s="203"/>
      <c r="R357" s="203"/>
      <c r="S357" s="222">
        <f t="shared" si="36"/>
        <v>153088</v>
      </c>
      <c r="T357" s="222">
        <f t="shared" si="40"/>
        <v>0</v>
      </c>
      <c r="U357" s="222">
        <f t="shared" si="40"/>
        <v>4992</v>
      </c>
      <c r="V357" s="222">
        <f t="shared" si="40"/>
        <v>0</v>
      </c>
      <c r="W357" s="222">
        <f t="shared" si="40"/>
        <v>0</v>
      </c>
      <c r="X357" s="222">
        <f t="shared" si="37"/>
        <v>4992</v>
      </c>
      <c r="Y357" s="222" t="s">
        <v>1</v>
      </c>
      <c r="Z357" s="222">
        <v>1.9</v>
      </c>
      <c r="AA357" s="102">
        <v>1</v>
      </c>
      <c r="AB357" s="203">
        <v>158080</v>
      </c>
      <c r="AC357" s="203">
        <v>0</v>
      </c>
      <c r="AD357" s="203"/>
      <c r="AE357" s="222">
        <f t="shared" si="38"/>
        <v>158080</v>
      </c>
      <c r="AF357" s="222" t="s">
        <v>1</v>
      </c>
      <c r="AG357" s="222">
        <v>1.96</v>
      </c>
      <c r="AH357" s="102">
        <v>1</v>
      </c>
      <c r="AI357" s="203">
        <v>163072</v>
      </c>
      <c r="AJ357" s="203">
        <v>0</v>
      </c>
      <c r="AK357" s="203"/>
      <c r="AL357" s="222">
        <f t="shared" si="39"/>
        <v>163072</v>
      </c>
    </row>
    <row r="358" spans="1:38" s="5" customFormat="1">
      <c r="A358" s="203">
        <v>349</v>
      </c>
      <c r="B358" s="102" t="s">
        <v>1962</v>
      </c>
      <c r="C358" s="102" t="s">
        <v>8234</v>
      </c>
      <c r="D358" s="203" t="s">
        <v>8764</v>
      </c>
      <c r="E358" s="1650" t="s">
        <v>569</v>
      </c>
      <c r="F358" s="222" t="s">
        <v>1</v>
      </c>
      <c r="G358" s="222" t="s">
        <v>1</v>
      </c>
      <c r="H358" s="222">
        <v>1.9</v>
      </c>
      <c r="I358" s="102">
        <v>1</v>
      </c>
      <c r="J358" s="203">
        <v>158080</v>
      </c>
      <c r="K358" s="203">
        <v>0</v>
      </c>
      <c r="L358" s="203"/>
      <c r="M358" s="222">
        <f t="shared" si="35"/>
        <v>158080</v>
      </c>
      <c r="N358" s="222">
        <v>1.9</v>
      </c>
      <c r="O358" s="102">
        <v>1</v>
      </c>
      <c r="P358" s="203">
        <v>158080</v>
      </c>
      <c r="Q358" s="203"/>
      <c r="R358" s="203"/>
      <c r="S358" s="222">
        <f t="shared" si="36"/>
        <v>158080</v>
      </c>
      <c r="T358" s="222">
        <f t="shared" si="40"/>
        <v>0</v>
      </c>
      <c r="U358" s="222">
        <f t="shared" si="40"/>
        <v>0</v>
      </c>
      <c r="V358" s="222">
        <f t="shared" si="40"/>
        <v>0</v>
      </c>
      <c r="W358" s="222">
        <f t="shared" si="40"/>
        <v>0</v>
      </c>
      <c r="X358" s="222">
        <f t="shared" si="37"/>
        <v>0</v>
      </c>
      <c r="Y358" s="222" t="s">
        <v>1</v>
      </c>
      <c r="Z358" s="222">
        <v>1.96</v>
      </c>
      <c r="AA358" s="102">
        <v>1</v>
      </c>
      <c r="AB358" s="203">
        <v>163072</v>
      </c>
      <c r="AC358" s="203">
        <v>0</v>
      </c>
      <c r="AD358" s="203"/>
      <c r="AE358" s="222">
        <f t="shared" si="38"/>
        <v>163072</v>
      </c>
      <c r="AF358" s="222" t="s">
        <v>1</v>
      </c>
      <c r="AG358" s="222">
        <v>1.96</v>
      </c>
      <c r="AH358" s="102">
        <v>1</v>
      </c>
      <c r="AI358" s="203">
        <v>163072</v>
      </c>
      <c r="AJ358" s="203">
        <v>0</v>
      </c>
      <c r="AK358" s="203"/>
      <c r="AL358" s="222">
        <f t="shared" si="39"/>
        <v>163072</v>
      </c>
    </row>
    <row r="359" spans="1:38" s="5" customFormat="1">
      <c r="A359" s="203">
        <v>350</v>
      </c>
      <c r="B359" s="102" t="s">
        <v>5687</v>
      </c>
      <c r="C359" s="102" t="s">
        <v>8234</v>
      </c>
      <c r="D359" s="203" t="s">
        <v>8765</v>
      </c>
      <c r="E359" s="1650" t="s">
        <v>569</v>
      </c>
      <c r="F359" s="222" t="s">
        <v>1</v>
      </c>
      <c r="G359" s="222" t="s">
        <v>1</v>
      </c>
      <c r="H359" s="222">
        <v>1.9</v>
      </c>
      <c r="I359" s="102">
        <v>1</v>
      </c>
      <c r="J359" s="203">
        <v>158080</v>
      </c>
      <c r="K359" s="203">
        <v>0</v>
      </c>
      <c r="L359" s="203"/>
      <c r="M359" s="222">
        <f t="shared" si="35"/>
        <v>158080</v>
      </c>
      <c r="N359" s="222">
        <v>1.9</v>
      </c>
      <c r="O359" s="102">
        <v>1</v>
      </c>
      <c r="P359" s="203">
        <v>158080</v>
      </c>
      <c r="Q359" s="203"/>
      <c r="R359" s="203"/>
      <c r="S359" s="222">
        <f t="shared" si="36"/>
        <v>158080</v>
      </c>
      <c r="T359" s="222">
        <f t="shared" si="40"/>
        <v>0</v>
      </c>
      <c r="U359" s="222">
        <f t="shared" si="40"/>
        <v>0</v>
      </c>
      <c r="V359" s="222">
        <f t="shared" si="40"/>
        <v>0</v>
      </c>
      <c r="W359" s="222">
        <f t="shared" si="40"/>
        <v>0</v>
      </c>
      <c r="X359" s="222">
        <f t="shared" si="37"/>
        <v>0</v>
      </c>
      <c r="Y359" s="222" t="s">
        <v>1</v>
      </c>
      <c r="Z359" s="222">
        <v>1.96</v>
      </c>
      <c r="AA359" s="102">
        <v>1</v>
      </c>
      <c r="AB359" s="203">
        <v>163072</v>
      </c>
      <c r="AC359" s="203">
        <v>0</v>
      </c>
      <c r="AD359" s="203"/>
      <c r="AE359" s="222">
        <f t="shared" si="38"/>
        <v>163072</v>
      </c>
      <c r="AF359" s="222" t="s">
        <v>1</v>
      </c>
      <c r="AG359" s="222">
        <v>1.96</v>
      </c>
      <c r="AH359" s="102">
        <v>1</v>
      </c>
      <c r="AI359" s="203">
        <v>163072</v>
      </c>
      <c r="AJ359" s="203">
        <v>0</v>
      </c>
      <c r="AK359" s="203"/>
      <c r="AL359" s="222">
        <f t="shared" si="39"/>
        <v>163072</v>
      </c>
    </row>
    <row r="360" spans="1:38" s="5" customFormat="1">
      <c r="A360" s="203">
        <v>351</v>
      </c>
      <c r="B360" s="102" t="s">
        <v>1963</v>
      </c>
      <c r="C360" s="102" t="s">
        <v>8234</v>
      </c>
      <c r="D360" s="203" t="s">
        <v>8752</v>
      </c>
      <c r="E360" s="1650" t="s">
        <v>569</v>
      </c>
      <c r="F360" s="222" t="s">
        <v>1</v>
      </c>
      <c r="G360" s="222" t="s">
        <v>1</v>
      </c>
      <c r="H360" s="222">
        <v>1.9</v>
      </c>
      <c r="I360" s="102">
        <v>1</v>
      </c>
      <c r="J360" s="203">
        <v>158080</v>
      </c>
      <c r="K360" s="203">
        <v>0</v>
      </c>
      <c r="L360" s="203"/>
      <c r="M360" s="222">
        <f t="shared" si="35"/>
        <v>158080</v>
      </c>
      <c r="N360" s="222">
        <v>1.9</v>
      </c>
      <c r="O360" s="102">
        <v>1</v>
      </c>
      <c r="P360" s="203">
        <v>158080</v>
      </c>
      <c r="Q360" s="203"/>
      <c r="R360" s="203"/>
      <c r="S360" s="222">
        <f t="shared" si="36"/>
        <v>158080</v>
      </c>
      <c r="T360" s="222">
        <f t="shared" si="40"/>
        <v>0</v>
      </c>
      <c r="U360" s="222">
        <f t="shared" si="40"/>
        <v>0</v>
      </c>
      <c r="V360" s="222">
        <f t="shared" si="40"/>
        <v>0</v>
      </c>
      <c r="W360" s="222">
        <f t="shared" si="40"/>
        <v>0</v>
      </c>
      <c r="X360" s="222">
        <f t="shared" si="37"/>
        <v>0</v>
      </c>
      <c r="Y360" s="222" t="s">
        <v>1</v>
      </c>
      <c r="Z360" s="222">
        <v>1.96</v>
      </c>
      <c r="AA360" s="102">
        <v>1</v>
      </c>
      <c r="AB360" s="203">
        <v>163072</v>
      </c>
      <c r="AC360" s="203">
        <v>0</v>
      </c>
      <c r="AD360" s="203"/>
      <c r="AE360" s="222">
        <f t="shared" si="38"/>
        <v>163072</v>
      </c>
      <c r="AF360" s="222" t="s">
        <v>1</v>
      </c>
      <c r="AG360" s="222">
        <v>1.96</v>
      </c>
      <c r="AH360" s="102">
        <v>1</v>
      </c>
      <c r="AI360" s="203">
        <v>163072</v>
      </c>
      <c r="AJ360" s="203">
        <v>0</v>
      </c>
      <c r="AK360" s="203"/>
      <c r="AL360" s="222">
        <f t="shared" si="39"/>
        <v>163072</v>
      </c>
    </row>
    <row r="361" spans="1:38" s="5" customFormat="1">
      <c r="A361" s="203">
        <v>352</v>
      </c>
      <c r="B361" s="102" t="s">
        <v>827</v>
      </c>
      <c r="C361" s="102"/>
      <c r="D361" s="203"/>
      <c r="E361" s="1650" t="s">
        <v>569</v>
      </c>
      <c r="F361" s="222" t="s">
        <v>1</v>
      </c>
      <c r="G361" s="222" t="s">
        <v>1</v>
      </c>
      <c r="H361" s="222">
        <v>1.96</v>
      </c>
      <c r="I361" s="102">
        <v>1</v>
      </c>
      <c r="J361" s="203">
        <v>163072</v>
      </c>
      <c r="K361" s="203">
        <v>0</v>
      </c>
      <c r="L361" s="203"/>
      <c r="M361" s="222">
        <f t="shared" si="35"/>
        <v>163072</v>
      </c>
      <c r="N361" s="222">
        <v>1.96</v>
      </c>
      <c r="O361" s="102">
        <v>1</v>
      </c>
      <c r="P361" s="203">
        <v>163072</v>
      </c>
      <c r="Q361" s="203"/>
      <c r="R361" s="203"/>
      <c r="S361" s="222">
        <f t="shared" si="36"/>
        <v>163072</v>
      </c>
      <c r="T361" s="222">
        <f t="shared" si="40"/>
        <v>0</v>
      </c>
      <c r="U361" s="222">
        <f t="shared" si="40"/>
        <v>0</v>
      </c>
      <c r="V361" s="222">
        <f t="shared" si="40"/>
        <v>0</v>
      </c>
      <c r="W361" s="222">
        <f t="shared" si="40"/>
        <v>0</v>
      </c>
      <c r="X361" s="222">
        <f t="shared" si="37"/>
        <v>0</v>
      </c>
      <c r="Y361" s="222" t="s">
        <v>1</v>
      </c>
      <c r="Z361" s="222">
        <v>2.02</v>
      </c>
      <c r="AA361" s="102">
        <v>1</v>
      </c>
      <c r="AB361" s="203">
        <v>168064</v>
      </c>
      <c r="AC361" s="203">
        <v>0</v>
      </c>
      <c r="AD361" s="203"/>
      <c r="AE361" s="222">
        <f t="shared" si="38"/>
        <v>168064</v>
      </c>
      <c r="AF361" s="222" t="s">
        <v>1</v>
      </c>
      <c r="AG361" s="222">
        <v>2.02</v>
      </c>
      <c r="AH361" s="102">
        <v>1</v>
      </c>
      <c r="AI361" s="203">
        <v>168064</v>
      </c>
      <c r="AJ361" s="203">
        <v>0</v>
      </c>
      <c r="AK361" s="203"/>
      <c r="AL361" s="222">
        <f t="shared" si="39"/>
        <v>168064</v>
      </c>
    </row>
    <row r="362" spans="1:38" s="5" customFormat="1">
      <c r="A362" s="203">
        <v>353</v>
      </c>
      <c r="B362" s="102" t="s">
        <v>827</v>
      </c>
      <c r="C362" s="102"/>
      <c r="D362" s="203"/>
      <c r="E362" s="1650" t="s">
        <v>569</v>
      </c>
      <c r="F362" s="222" t="s">
        <v>1</v>
      </c>
      <c r="G362" s="222" t="s">
        <v>1</v>
      </c>
      <c r="H362" s="222">
        <v>1.96</v>
      </c>
      <c r="I362" s="102">
        <v>1</v>
      </c>
      <c r="J362" s="203">
        <v>163072</v>
      </c>
      <c r="K362" s="203">
        <v>0</v>
      </c>
      <c r="L362" s="203"/>
      <c r="M362" s="222">
        <f t="shared" si="35"/>
        <v>163072</v>
      </c>
      <c r="N362" s="222">
        <v>1.96</v>
      </c>
      <c r="O362" s="102">
        <v>1</v>
      </c>
      <c r="P362" s="203">
        <v>163072</v>
      </c>
      <c r="Q362" s="203"/>
      <c r="R362" s="203"/>
      <c r="S362" s="222">
        <f t="shared" si="36"/>
        <v>163072</v>
      </c>
      <c r="T362" s="222">
        <f t="shared" si="40"/>
        <v>0</v>
      </c>
      <c r="U362" s="222">
        <f t="shared" si="40"/>
        <v>0</v>
      </c>
      <c r="V362" s="222">
        <f t="shared" si="40"/>
        <v>0</v>
      </c>
      <c r="W362" s="222">
        <f t="shared" si="40"/>
        <v>0</v>
      </c>
      <c r="X362" s="222">
        <f t="shared" si="37"/>
        <v>0</v>
      </c>
      <c r="Y362" s="222" t="s">
        <v>1</v>
      </c>
      <c r="Z362" s="222">
        <v>2.02</v>
      </c>
      <c r="AA362" s="102">
        <v>1</v>
      </c>
      <c r="AB362" s="203">
        <v>168064</v>
      </c>
      <c r="AC362" s="203">
        <v>0</v>
      </c>
      <c r="AD362" s="203"/>
      <c r="AE362" s="222">
        <f t="shared" si="38"/>
        <v>168064</v>
      </c>
      <c r="AF362" s="222" t="s">
        <v>1</v>
      </c>
      <c r="AG362" s="222">
        <v>2.02</v>
      </c>
      <c r="AH362" s="102">
        <v>1</v>
      </c>
      <c r="AI362" s="203">
        <v>168064</v>
      </c>
      <c r="AJ362" s="203">
        <v>0</v>
      </c>
      <c r="AK362" s="203"/>
      <c r="AL362" s="222">
        <f t="shared" si="39"/>
        <v>168064</v>
      </c>
    </row>
    <row r="363" spans="1:38" s="5" customFormat="1">
      <c r="A363" s="203">
        <v>354</v>
      </c>
      <c r="B363" s="102" t="s">
        <v>827</v>
      </c>
      <c r="C363" s="102"/>
      <c r="D363" s="203"/>
      <c r="E363" s="1650" t="s">
        <v>569</v>
      </c>
      <c r="F363" s="222" t="s">
        <v>1</v>
      </c>
      <c r="G363" s="222" t="s">
        <v>1</v>
      </c>
      <c r="H363" s="222">
        <v>1.96</v>
      </c>
      <c r="I363" s="102">
        <v>1</v>
      </c>
      <c r="J363" s="203">
        <v>163072</v>
      </c>
      <c r="K363" s="203">
        <v>0</v>
      </c>
      <c r="L363" s="203"/>
      <c r="M363" s="222">
        <f t="shared" si="35"/>
        <v>163072</v>
      </c>
      <c r="N363" s="222">
        <v>1.96</v>
      </c>
      <c r="O363" s="102">
        <v>1</v>
      </c>
      <c r="P363" s="203">
        <v>163072</v>
      </c>
      <c r="Q363" s="203"/>
      <c r="R363" s="203"/>
      <c r="S363" s="222">
        <f t="shared" si="36"/>
        <v>163072</v>
      </c>
      <c r="T363" s="222">
        <f t="shared" si="40"/>
        <v>0</v>
      </c>
      <c r="U363" s="222">
        <f t="shared" si="40"/>
        <v>0</v>
      </c>
      <c r="V363" s="222">
        <f t="shared" si="40"/>
        <v>0</v>
      </c>
      <c r="W363" s="222">
        <f t="shared" si="40"/>
        <v>0</v>
      </c>
      <c r="X363" s="222">
        <f t="shared" si="37"/>
        <v>0</v>
      </c>
      <c r="Y363" s="222" t="s">
        <v>1</v>
      </c>
      <c r="Z363" s="222">
        <v>2.02</v>
      </c>
      <c r="AA363" s="102">
        <v>1</v>
      </c>
      <c r="AB363" s="203">
        <v>168064</v>
      </c>
      <c r="AC363" s="203">
        <v>0</v>
      </c>
      <c r="AD363" s="203"/>
      <c r="AE363" s="222">
        <f t="shared" si="38"/>
        <v>168064</v>
      </c>
      <c r="AF363" s="222" t="s">
        <v>1</v>
      </c>
      <c r="AG363" s="222">
        <v>2.02</v>
      </c>
      <c r="AH363" s="102">
        <v>1</v>
      </c>
      <c r="AI363" s="203">
        <v>168064</v>
      </c>
      <c r="AJ363" s="203">
        <v>0</v>
      </c>
      <c r="AK363" s="203"/>
      <c r="AL363" s="222">
        <f t="shared" si="39"/>
        <v>168064</v>
      </c>
    </row>
    <row r="364" spans="1:38" s="5" customFormat="1" ht="108">
      <c r="A364" s="203">
        <v>355</v>
      </c>
      <c r="B364" s="102" t="s">
        <v>1909</v>
      </c>
      <c r="C364" s="102" t="s">
        <v>8234</v>
      </c>
      <c r="D364" s="203" t="s">
        <v>8140</v>
      </c>
      <c r="E364" s="1650" t="s">
        <v>5691</v>
      </c>
      <c r="F364" s="222" t="s">
        <v>1</v>
      </c>
      <c r="G364" s="222" t="s">
        <v>1</v>
      </c>
      <c r="H364" s="222">
        <v>4.41</v>
      </c>
      <c r="I364" s="102">
        <v>1</v>
      </c>
      <c r="J364" s="203">
        <v>366912</v>
      </c>
      <c r="K364" s="203">
        <v>0</v>
      </c>
      <c r="L364" s="203"/>
      <c r="M364" s="222">
        <f t="shared" si="35"/>
        <v>366912</v>
      </c>
      <c r="N364" s="222">
        <v>4.41</v>
      </c>
      <c r="O364" s="102">
        <v>1</v>
      </c>
      <c r="P364" s="203">
        <v>366912</v>
      </c>
      <c r="Q364" s="203">
        <v>0</v>
      </c>
      <c r="R364" s="203"/>
      <c r="S364" s="222">
        <f t="shared" si="36"/>
        <v>366912</v>
      </c>
      <c r="T364" s="222">
        <f t="shared" si="40"/>
        <v>0</v>
      </c>
      <c r="U364" s="222">
        <f t="shared" si="40"/>
        <v>0</v>
      </c>
      <c r="V364" s="222">
        <f t="shared" si="40"/>
        <v>0</v>
      </c>
      <c r="W364" s="222">
        <f t="shared" si="40"/>
        <v>0</v>
      </c>
      <c r="X364" s="222">
        <f t="shared" si="37"/>
        <v>0</v>
      </c>
      <c r="Y364" s="222" t="s">
        <v>1</v>
      </c>
      <c r="Z364" s="222">
        <v>4.55</v>
      </c>
      <c r="AA364" s="102">
        <v>1</v>
      </c>
      <c r="AB364" s="203">
        <v>378560</v>
      </c>
      <c r="AC364" s="203">
        <v>0</v>
      </c>
      <c r="AD364" s="203"/>
      <c r="AE364" s="222">
        <f t="shared" si="38"/>
        <v>378560</v>
      </c>
      <c r="AF364" s="222" t="s">
        <v>1</v>
      </c>
      <c r="AG364" s="222">
        <v>4.55</v>
      </c>
      <c r="AH364" s="102">
        <v>1</v>
      </c>
      <c r="AI364" s="203">
        <v>378560</v>
      </c>
      <c r="AJ364" s="203">
        <v>0</v>
      </c>
      <c r="AK364" s="203"/>
      <c r="AL364" s="222">
        <f t="shared" si="39"/>
        <v>378560</v>
      </c>
    </row>
    <row r="365" spans="1:38" s="5" customFormat="1" ht="54">
      <c r="A365" s="203">
        <v>356</v>
      </c>
      <c r="B365" s="102" t="s">
        <v>8839</v>
      </c>
      <c r="C365" s="102" t="s">
        <v>8234</v>
      </c>
      <c r="D365" s="203" t="s">
        <v>8762</v>
      </c>
      <c r="E365" s="1650" t="s">
        <v>1822</v>
      </c>
      <c r="F365" s="222" t="s">
        <v>1</v>
      </c>
      <c r="G365" s="222" t="s">
        <v>1</v>
      </c>
      <c r="H365" s="222">
        <v>3.64</v>
      </c>
      <c r="I365" s="102">
        <v>1</v>
      </c>
      <c r="J365" s="203">
        <v>302848</v>
      </c>
      <c r="K365" s="203">
        <v>0</v>
      </c>
      <c r="L365" s="203"/>
      <c r="M365" s="222">
        <f t="shared" si="35"/>
        <v>302848</v>
      </c>
      <c r="N365" s="222">
        <v>3.64</v>
      </c>
      <c r="O365" s="102">
        <v>1</v>
      </c>
      <c r="P365" s="203">
        <v>302848</v>
      </c>
      <c r="Q365" s="203">
        <v>0</v>
      </c>
      <c r="R365" s="203"/>
      <c r="S365" s="222">
        <f t="shared" si="36"/>
        <v>302848</v>
      </c>
      <c r="T365" s="222">
        <f t="shared" si="40"/>
        <v>0</v>
      </c>
      <c r="U365" s="222">
        <f t="shared" si="40"/>
        <v>0</v>
      </c>
      <c r="V365" s="222">
        <f t="shared" si="40"/>
        <v>0</v>
      </c>
      <c r="W365" s="222">
        <f t="shared" si="40"/>
        <v>0</v>
      </c>
      <c r="X365" s="222">
        <f t="shared" si="37"/>
        <v>0</v>
      </c>
      <c r="Y365" s="222" t="s">
        <v>1</v>
      </c>
      <c r="Z365" s="222">
        <v>3.64</v>
      </c>
      <c r="AA365" s="102">
        <v>1</v>
      </c>
      <c r="AB365" s="203">
        <v>302848</v>
      </c>
      <c r="AC365" s="203">
        <v>0</v>
      </c>
      <c r="AD365" s="203"/>
      <c r="AE365" s="222">
        <f t="shared" si="38"/>
        <v>302848</v>
      </c>
      <c r="AF365" s="222" t="s">
        <v>1</v>
      </c>
      <c r="AG365" s="222">
        <v>3.64</v>
      </c>
      <c r="AH365" s="102">
        <v>1</v>
      </c>
      <c r="AI365" s="203">
        <v>302848</v>
      </c>
      <c r="AJ365" s="203">
        <v>0</v>
      </c>
      <c r="AK365" s="203"/>
      <c r="AL365" s="222">
        <f t="shared" si="39"/>
        <v>302848</v>
      </c>
    </row>
    <row r="366" spans="1:38" s="5" customFormat="1" ht="54">
      <c r="A366" s="203">
        <v>357</v>
      </c>
      <c r="B366" s="102" t="s">
        <v>5692</v>
      </c>
      <c r="C366" s="102" t="s">
        <v>8234</v>
      </c>
      <c r="D366" s="203" t="s">
        <v>8758</v>
      </c>
      <c r="E366" s="1650" t="s">
        <v>1887</v>
      </c>
      <c r="F366" s="222" t="s">
        <v>1</v>
      </c>
      <c r="G366" s="222" t="s">
        <v>1</v>
      </c>
      <c r="H366" s="222">
        <v>2.58</v>
      </c>
      <c r="I366" s="102">
        <v>1</v>
      </c>
      <c r="J366" s="203">
        <v>214656</v>
      </c>
      <c r="K366" s="203">
        <v>0</v>
      </c>
      <c r="L366" s="203"/>
      <c r="M366" s="222">
        <f t="shared" si="35"/>
        <v>214656</v>
      </c>
      <c r="N366" s="222">
        <v>2.58</v>
      </c>
      <c r="O366" s="102">
        <v>1</v>
      </c>
      <c r="P366" s="203">
        <v>214656</v>
      </c>
      <c r="Q366" s="203">
        <v>0</v>
      </c>
      <c r="R366" s="203"/>
      <c r="S366" s="222">
        <f t="shared" si="36"/>
        <v>214656</v>
      </c>
      <c r="T366" s="222">
        <f t="shared" si="40"/>
        <v>0</v>
      </c>
      <c r="U366" s="222">
        <f t="shared" si="40"/>
        <v>0</v>
      </c>
      <c r="V366" s="222">
        <f t="shared" si="40"/>
        <v>0</v>
      </c>
      <c r="W366" s="222">
        <f t="shared" si="40"/>
        <v>0</v>
      </c>
      <c r="X366" s="222">
        <f t="shared" si="37"/>
        <v>0</v>
      </c>
      <c r="Y366" s="222" t="s">
        <v>1</v>
      </c>
      <c r="Z366" s="222">
        <v>2.66</v>
      </c>
      <c r="AA366" s="102">
        <v>1</v>
      </c>
      <c r="AB366" s="203">
        <v>221312</v>
      </c>
      <c r="AC366" s="203">
        <v>0</v>
      </c>
      <c r="AD366" s="203"/>
      <c r="AE366" s="222">
        <f t="shared" si="38"/>
        <v>221312</v>
      </c>
      <c r="AF366" s="222" t="s">
        <v>1</v>
      </c>
      <c r="AG366" s="222">
        <v>2.66</v>
      </c>
      <c r="AH366" s="102">
        <v>1</v>
      </c>
      <c r="AI366" s="203">
        <v>221312</v>
      </c>
      <c r="AJ366" s="203">
        <v>0</v>
      </c>
      <c r="AK366" s="203"/>
      <c r="AL366" s="222">
        <f t="shared" si="39"/>
        <v>221312</v>
      </c>
    </row>
    <row r="367" spans="1:38" s="5" customFormat="1" ht="54">
      <c r="A367" s="203">
        <v>358</v>
      </c>
      <c r="B367" s="102" t="s">
        <v>5693</v>
      </c>
      <c r="C367" s="102" t="s">
        <v>8234</v>
      </c>
      <c r="D367" s="203" t="s">
        <v>8792</v>
      </c>
      <c r="E367" s="1650" t="s">
        <v>1887</v>
      </c>
      <c r="F367" s="222" t="s">
        <v>1</v>
      </c>
      <c r="G367" s="222" t="s">
        <v>1</v>
      </c>
      <c r="H367" s="222">
        <v>2.58</v>
      </c>
      <c r="I367" s="102">
        <v>1</v>
      </c>
      <c r="J367" s="203">
        <v>214656</v>
      </c>
      <c r="K367" s="203">
        <v>0</v>
      </c>
      <c r="L367" s="203"/>
      <c r="M367" s="222">
        <f t="shared" si="35"/>
        <v>214656</v>
      </c>
      <c r="N367" s="222">
        <v>2.58</v>
      </c>
      <c r="O367" s="102">
        <v>1</v>
      </c>
      <c r="P367" s="203">
        <v>214656</v>
      </c>
      <c r="Q367" s="203">
        <v>0</v>
      </c>
      <c r="R367" s="203"/>
      <c r="S367" s="222">
        <f t="shared" si="36"/>
        <v>214656</v>
      </c>
      <c r="T367" s="222">
        <f t="shared" si="40"/>
        <v>0</v>
      </c>
      <c r="U367" s="222">
        <f t="shared" si="40"/>
        <v>0</v>
      </c>
      <c r="V367" s="222">
        <f t="shared" si="40"/>
        <v>0</v>
      </c>
      <c r="W367" s="222">
        <f t="shared" si="40"/>
        <v>0</v>
      </c>
      <c r="X367" s="222">
        <f t="shared" si="37"/>
        <v>0</v>
      </c>
      <c r="Y367" s="222" t="s">
        <v>1</v>
      </c>
      <c r="Z367" s="222">
        <v>2.66</v>
      </c>
      <c r="AA367" s="102">
        <v>1</v>
      </c>
      <c r="AB367" s="203">
        <v>221312</v>
      </c>
      <c r="AC367" s="203">
        <v>0</v>
      </c>
      <c r="AD367" s="203"/>
      <c r="AE367" s="222">
        <f t="shared" si="38"/>
        <v>221312</v>
      </c>
      <c r="AF367" s="222" t="s">
        <v>1</v>
      </c>
      <c r="AG367" s="222">
        <v>2.66</v>
      </c>
      <c r="AH367" s="102">
        <v>1</v>
      </c>
      <c r="AI367" s="203">
        <v>221312</v>
      </c>
      <c r="AJ367" s="203">
        <v>0</v>
      </c>
      <c r="AK367" s="203"/>
      <c r="AL367" s="222">
        <f t="shared" si="39"/>
        <v>221312</v>
      </c>
    </row>
    <row r="368" spans="1:38" s="5" customFormat="1" ht="54">
      <c r="A368" s="203">
        <v>359</v>
      </c>
      <c r="B368" s="102" t="s">
        <v>1910</v>
      </c>
      <c r="C368" s="102" t="s">
        <v>8234</v>
      </c>
      <c r="D368" s="203" t="s">
        <v>8840</v>
      </c>
      <c r="E368" s="1650" t="s">
        <v>1887</v>
      </c>
      <c r="F368" s="222" t="s">
        <v>1</v>
      </c>
      <c r="G368" s="222" t="s">
        <v>1</v>
      </c>
      <c r="H368" s="222">
        <v>3.11</v>
      </c>
      <c r="I368" s="102">
        <v>1</v>
      </c>
      <c r="J368" s="203">
        <v>258752</v>
      </c>
      <c r="K368" s="203">
        <v>0</v>
      </c>
      <c r="L368" s="203"/>
      <c r="M368" s="222">
        <f t="shared" si="35"/>
        <v>258752</v>
      </c>
      <c r="N368" s="222">
        <v>3.11</v>
      </c>
      <c r="O368" s="102">
        <v>1</v>
      </c>
      <c r="P368" s="203">
        <v>258752</v>
      </c>
      <c r="Q368" s="203">
        <v>0</v>
      </c>
      <c r="R368" s="203"/>
      <c r="S368" s="222">
        <f t="shared" si="36"/>
        <v>258752</v>
      </c>
      <c r="T368" s="222">
        <f t="shared" si="40"/>
        <v>0</v>
      </c>
      <c r="U368" s="222">
        <f t="shared" si="40"/>
        <v>0</v>
      </c>
      <c r="V368" s="222">
        <f t="shared" si="40"/>
        <v>0</v>
      </c>
      <c r="W368" s="222">
        <f t="shared" si="40"/>
        <v>0</v>
      </c>
      <c r="X368" s="222">
        <f t="shared" si="37"/>
        <v>0</v>
      </c>
      <c r="Y368" s="222" t="s">
        <v>1</v>
      </c>
      <c r="Z368" s="222">
        <v>3.11</v>
      </c>
      <c r="AA368" s="102">
        <v>1</v>
      </c>
      <c r="AB368" s="203">
        <v>258752</v>
      </c>
      <c r="AC368" s="203">
        <v>0</v>
      </c>
      <c r="AD368" s="203"/>
      <c r="AE368" s="222">
        <f t="shared" si="38"/>
        <v>258752</v>
      </c>
      <c r="AF368" s="222" t="s">
        <v>1</v>
      </c>
      <c r="AG368" s="222">
        <v>3.11</v>
      </c>
      <c r="AH368" s="102">
        <v>1</v>
      </c>
      <c r="AI368" s="203">
        <v>258752</v>
      </c>
      <c r="AJ368" s="203">
        <v>0</v>
      </c>
      <c r="AK368" s="203"/>
      <c r="AL368" s="222">
        <f t="shared" si="39"/>
        <v>258752</v>
      </c>
    </row>
    <row r="369" spans="1:38" s="5" customFormat="1" ht="54">
      <c r="A369" s="203">
        <v>360</v>
      </c>
      <c r="B369" s="102" t="s">
        <v>5694</v>
      </c>
      <c r="C369" s="102" t="s">
        <v>8234</v>
      </c>
      <c r="D369" s="203" t="s">
        <v>8740</v>
      </c>
      <c r="E369" s="1650" t="s">
        <v>1887</v>
      </c>
      <c r="F369" s="222" t="s">
        <v>1</v>
      </c>
      <c r="G369" s="222" t="s">
        <v>1</v>
      </c>
      <c r="H369" s="222">
        <v>2.5</v>
      </c>
      <c r="I369" s="102">
        <v>1</v>
      </c>
      <c r="J369" s="203">
        <v>208000</v>
      </c>
      <c r="K369" s="203">
        <v>0</v>
      </c>
      <c r="L369" s="203"/>
      <c r="M369" s="222">
        <f t="shared" si="35"/>
        <v>208000</v>
      </c>
      <c r="N369" s="222">
        <v>2.4300000000000002</v>
      </c>
      <c r="O369" s="102">
        <v>1</v>
      </c>
      <c r="P369" s="203">
        <v>202176</v>
      </c>
      <c r="Q369" s="203">
        <v>0</v>
      </c>
      <c r="R369" s="203"/>
      <c r="S369" s="222">
        <f t="shared" si="36"/>
        <v>202176</v>
      </c>
      <c r="T369" s="222">
        <f t="shared" si="40"/>
        <v>0</v>
      </c>
      <c r="U369" s="222">
        <f t="shared" si="40"/>
        <v>5824</v>
      </c>
      <c r="V369" s="222">
        <f t="shared" si="40"/>
        <v>0</v>
      </c>
      <c r="W369" s="222">
        <f t="shared" si="40"/>
        <v>0</v>
      </c>
      <c r="X369" s="222">
        <f t="shared" si="37"/>
        <v>5824</v>
      </c>
      <c r="Y369" s="222" t="s">
        <v>1</v>
      </c>
      <c r="Z369" s="222">
        <v>2.58</v>
      </c>
      <c r="AA369" s="102">
        <v>1</v>
      </c>
      <c r="AB369" s="203">
        <v>214656</v>
      </c>
      <c r="AC369" s="203">
        <v>0</v>
      </c>
      <c r="AD369" s="203"/>
      <c r="AE369" s="222">
        <f t="shared" si="38"/>
        <v>214656</v>
      </c>
      <c r="AF369" s="222" t="s">
        <v>1</v>
      </c>
      <c r="AG369" s="222">
        <v>2.58</v>
      </c>
      <c r="AH369" s="102">
        <v>1</v>
      </c>
      <c r="AI369" s="203">
        <v>214656</v>
      </c>
      <c r="AJ369" s="203">
        <v>0</v>
      </c>
      <c r="AK369" s="203"/>
      <c r="AL369" s="222">
        <f t="shared" si="39"/>
        <v>214656</v>
      </c>
    </row>
    <row r="370" spans="1:38" s="5" customFormat="1">
      <c r="A370" s="203">
        <v>361</v>
      </c>
      <c r="B370" s="102" t="s">
        <v>5695</v>
      </c>
      <c r="C370" s="102" t="s">
        <v>8234</v>
      </c>
      <c r="D370" s="203" t="s">
        <v>8758</v>
      </c>
      <c r="E370" s="1650" t="s">
        <v>1812</v>
      </c>
      <c r="F370" s="222" t="s">
        <v>1</v>
      </c>
      <c r="G370" s="222" t="s">
        <v>1</v>
      </c>
      <c r="H370" s="222">
        <v>2.21</v>
      </c>
      <c r="I370" s="102">
        <v>1</v>
      </c>
      <c r="J370" s="203">
        <v>183872</v>
      </c>
      <c r="K370" s="203">
        <v>0</v>
      </c>
      <c r="L370" s="203"/>
      <c r="M370" s="222">
        <f t="shared" si="35"/>
        <v>183872</v>
      </c>
      <c r="N370" s="222">
        <v>2.21</v>
      </c>
      <c r="O370" s="102">
        <v>1</v>
      </c>
      <c r="P370" s="203">
        <v>183872</v>
      </c>
      <c r="Q370" s="203">
        <v>0</v>
      </c>
      <c r="R370" s="203"/>
      <c r="S370" s="222">
        <f t="shared" si="36"/>
        <v>183872</v>
      </c>
      <c r="T370" s="222">
        <f t="shared" si="40"/>
        <v>0</v>
      </c>
      <c r="U370" s="222">
        <f t="shared" si="40"/>
        <v>0</v>
      </c>
      <c r="V370" s="222">
        <f t="shared" si="40"/>
        <v>0</v>
      </c>
      <c r="W370" s="222">
        <f t="shared" si="40"/>
        <v>0</v>
      </c>
      <c r="X370" s="222">
        <f t="shared" si="37"/>
        <v>0</v>
      </c>
      <c r="Y370" s="222" t="s">
        <v>1</v>
      </c>
      <c r="Z370" s="222">
        <v>2.2799999999999998</v>
      </c>
      <c r="AA370" s="102">
        <v>1</v>
      </c>
      <c r="AB370" s="203">
        <v>189695.99999999997</v>
      </c>
      <c r="AC370" s="203">
        <v>0</v>
      </c>
      <c r="AD370" s="203"/>
      <c r="AE370" s="222">
        <f t="shared" si="38"/>
        <v>189695.99999999997</v>
      </c>
      <c r="AF370" s="222" t="s">
        <v>1</v>
      </c>
      <c r="AG370" s="222">
        <v>2.2799999999999998</v>
      </c>
      <c r="AH370" s="102">
        <v>1</v>
      </c>
      <c r="AI370" s="203">
        <v>189695.99999999997</v>
      </c>
      <c r="AJ370" s="203">
        <v>0</v>
      </c>
      <c r="AK370" s="203"/>
      <c r="AL370" s="222">
        <f t="shared" si="39"/>
        <v>189695.99999999997</v>
      </c>
    </row>
    <row r="371" spans="1:38" s="5" customFormat="1">
      <c r="A371" s="203">
        <v>362</v>
      </c>
      <c r="B371" s="102" t="s">
        <v>5696</v>
      </c>
      <c r="C371" s="102" t="s">
        <v>8234</v>
      </c>
      <c r="D371" s="203" t="s">
        <v>8775</v>
      </c>
      <c r="E371" s="1650" t="s">
        <v>1812</v>
      </c>
      <c r="F371" s="222" t="s">
        <v>1</v>
      </c>
      <c r="G371" s="222" t="s">
        <v>1</v>
      </c>
      <c r="H371" s="222">
        <v>2.21</v>
      </c>
      <c r="I371" s="102">
        <v>1</v>
      </c>
      <c r="J371" s="203">
        <v>183872</v>
      </c>
      <c r="K371" s="203">
        <v>0</v>
      </c>
      <c r="L371" s="203"/>
      <c r="M371" s="222">
        <f t="shared" si="35"/>
        <v>183872</v>
      </c>
      <c r="N371" s="222">
        <v>2.21</v>
      </c>
      <c r="O371" s="102">
        <v>1</v>
      </c>
      <c r="P371" s="203">
        <v>183872</v>
      </c>
      <c r="Q371" s="203">
        <v>0</v>
      </c>
      <c r="R371" s="203"/>
      <c r="S371" s="222">
        <f t="shared" si="36"/>
        <v>183872</v>
      </c>
      <c r="T371" s="222">
        <f t="shared" si="40"/>
        <v>0</v>
      </c>
      <c r="U371" s="222">
        <f t="shared" si="40"/>
        <v>0</v>
      </c>
      <c r="V371" s="222">
        <f t="shared" si="40"/>
        <v>0</v>
      </c>
      <c r="W371" s="222">
        <f t="shared" si="40"/>
        <v>0</v>
      </c>
      <c r="X371" s="222">
        <f t="shared" si="37"/>
        <v>0</v>
      </c>
      <c r="Y371" s="222" t="s">
        <v>1</v>
      </c>
      <c r="Z371" s="222">
        <v>2.2799999999999998</v>
      </c>
      <c r="AA371" s="102">
        <v>1</v>
      </c>
      <c r="AB371" s="203">
        <v>189695.99999999997</v>
      </c>
      <c r="AC371" s="203">
        <v>0</v>
      </c>
      <c r="AD371" s="203"/>
      <c r="AE371" s="222">
        <f t="shared" si="38"/>
        <v>189695.99999999997</v>
      </c>
      <c r="AF371" s="222" t="s">
        <v>1</v>
      </c>
      <c r="AG371" s="222">
        <v>2.2799999999999998</v>
      </c>
      <c r="AH371" s="102">
        <v>1</v>
      </c>
      <c r="AI371" s="203">
        <v>189695.99999999997</v>
      </c>
      <c r="AJ371" s="203">
        <v>0</v>
      </c>
      <c r="AK371" s="203"/>
      <c r="AL371" s="222">
        <f t="shared" si="39"/>
        <v>189695.99999999997</v>
      </c>
    </row>
    <row r="372" spans="1:38" s="5" customFormat="1">
      <c r="A372" s="203">
        <v>363</v>
      </c>
      <c r="B372" s="102" t="s">
        <v>1841</v>
      </c>
      <c r="C372" s="102" t="s">
        <v>8234</v>
      </c>
      <c r="D372" s="203" t="s">
        <v>8745</v>
      </c>
      <c r="E372" s="1650" t="s">
        <v>1812</v>
      </c>
      <c r="F372" s="222" t="s">
        <v>1</v>
      </c>
      <c r="G372" s="222" t="s">
        <v>1</v>
      </c>
      <c r="H372" s="222">
        <v>2.21</v>
      </c>
      <c r="I372" s="102">
        <v>1</v>
      </c>
      <c r="J372" s="203">
        <v>183872</v>
      </c>
      <c r="K372" s="203">
        <v>0</v>
      </c>
      <c r="L372" s="203"/>
      <c r="M372" s="222">
        <f t="shared" si="35"/>
        <v>183872</v>
      </c>
      <c r="N372" s="222">
        <v>2.15</v>
      </c>
      <c r="O372" s="102">
        <v>1</v>
      </c>
      <c r="P372" s="203">
        <v>178880</v>
      </c>
      <c r="Q372" s="203">
        <v>0</v>
      </c>
      <c r="R372" s="203"/>
      <c r="S372" s="222">
        <f t="shared" si="36"/>
        <v>178880</v>
      </c>
      <c r="T372" s="222">
        <f t="shared" si="40"/>
        <v>0</v>
      </c>
      <c r="U372" s="222">
        <f t="shared" si="40"/>
        <v>4992</v>
      </c>
      <c r="V372" s="222">
        <f t="shared" si="40"/>
        <v>0</v>
      </c>
      <c r="W372" s="222">
        <f t="shared" si="40"/>
        <v>0</v>
      </c>
      <c r="X372" s="222">
        <f t="shared" si="37"/>
        <v>4992</v>
      </c>
      <c r="Y372" s="222" t="s">
        <v>1</v>
      </c>
      <c r="Z372" s="222">
        <v>2.21</v>
      </c>
      <c r="AA372" s="102">
        <v>1</v>
      </c>
      <c r="AB372" s="203">
        <v>183872</v>
      </c>
      <c r="AC372" s="203">
        <v>0</v>
      </c>
      <c r="AD372" s="203"/>
      <c r="AE372" s="222">
        <f t="shared" si="38"/>
        <v>183872</v>
      </c>
      <c r="AF372" s="222" t="s">
        <v>1</v>
      </c>
      <c r="AG372" s="222">
        <v>2.2799999999999998</v>
      </c>
      <c r="AH372" s="102">
        <v>1</v>
      </c>
      <c r="AI372" s="203">
        <v>189695.99999999997</v>
      </c>
      <c r="AJ372" s="203">
        <v>0</v>
      </c>
      <c r="AK372" s="203"/>
      <c r="AL372" s="222">
        <f t="shared" si="39"/>
        <v>189695.99999999997</v>
      </c>
    </row>
    <row r="373" spans="1:38" s="5" customFormat="1">
      <c r="A373" s="203">
        <v>364</v>
      </c>
      <c r="B373" s="102" t="s">
        <v>1911</v>
      </c>
      <c r="C373" s="102" t="s">
        <v>8234</v>
      </c>
      <c r="D373" s="203" t="s">
        <v>8759</v>
      </c>
      <c r="E373" s="1650" t="s">
        <v>1812</v>
      </c>
      <c r="F373" s="222" t="s">
        <v>1</v>
      </c>
      <c r="G373" s="222" t="s">
        <v>1</v>
      </c>
      <c r="H373" s="222">
        <v>2.21</v>
      </c>
      <c r="I373" s="102">
        <v>1</v>
      </c>
      <c r="J373" s="203">
        <v>183872</v>
      </c>
      <c r="K373" s="203">
        <v>0</v>
      </c>
      <c r="L373" s="203"/>
      <c r="M373" s="222">
        <f t="shared" si="35"/>
        <v>183872</v>
      </c>
      <c r="N373" s="222">
        <v>2.21</v>
      </c>
      <c r="O373" s="102">
        <v>1</v>
      </c>
      <c r="P373" s="203">
        <v>183872</v>
      </c>
      <c r="Q373" s="203">
        <v>0</v>
      </c>
      <c r="R373" s="203"/>
      <c r="S373" s="222">
        <f t="shared" si="36"/>
        <v>183872</v>
      </c>
      <c r="T373" s="222">
        <f t="shared" si="40"/>
        <v>0</v>
      </c>
      <c r="U373" s="222">
        <f t="shared" si="40"/>
        <v>0</v>
      </c>
      <c r="V373" s="222">
        <f t="shared" si="40"/>
        <v>0</v>
      </c>
      <c r="W373" s="222">
        <f t="shared" si="40"/>
        <v>0</v>
      </c>
      <c r="X373" s="222">
        <f t="shared" si="37"/>
        <v>0</v>
      </c>
      <c r="Y373" s="222" t="s">
        <v>1</v>
      </c>
      <c r="Z373" s="222">
        <v>2.2799999999999998</v>
      </c>
      <c r="AA373" s="102">
        <v>1</v>
      </c>
      <c r="AB373" s="203">
        <v>189695.99999999997</v>
      </c>
      <c r="AC373" s="203">
        <v>0</v>
      </c>
      <c r="AD373" s="203"/>
      <c r="AE373" s="222">
        <f t="shared" si="38"/>
        <v>189695.99999999997</v>
      </c>
      <c r="AF373" s="222" t="s">
        <v>1</v>
      </c>
      <c r="AG373" s="222">
        <v>2.2799999999999998</v>
      </c>
      <c r="AH373" s="102">
        <v>1</v>
      </c>
      <c r="AI373" s="203">
        <v>189695.99999999997</v>
      </c>
      <c r="AJ373" s="203">
        <v>0</v>
      </c>
      <c r="AK373" s="203"/>
      <c r="AL373" s="222">
        <f t="shared" si="39"/>
        <v>189695.99999999997</v>
      </c>
    </row>
    <row r="374" spans="1:38" s="5" customFormat="1">
      <c r="A374" s="203">
        <v>365</v>
      </c>
      <c r="B374" s="102" t="s">
        <v>5697</v>
      </c>
      <c r="C374" s="102" t="s">
        <v>8234</v>
      </c>
      <c r="D374" s="203" t="s">
        <v>8745</v>
      </c>
      <c r="E374" s="1650" t="s">
        <v>1812</v>
      </c>
      <c r="F374" s="222" t="s">
        <v>1</v>
      </c>
      <c r="G374" s="222" t="s">
        <v>1</v>
      </c>
      <c r="H374" s="222">
        <v>2.21</v>
      </c>
      <c r="I374" s="102">
        <v>1</v>
      </c>
      <c r="J374" s="203">
        <v>183872</v>
      </c>
      <c r="K374" s="203">
        <v>0</v>
      </c>
      <c r="L374" s="203"/>
      <c r="M374" s="222">
        <f t="shared" si="35"/>
        <v>183872</v>
      </c>
      <c r="N374" s="222">
        <v>2.21</v>
      </c>
      <c r="O374" s="102">
        <v>1</v>
      </c>
      <c r="P374" s="203">
        <v>183872</v>
      </c>
      <c r="Q374" s="203">
        <v>0</v>
      </c>
      <c r="R374" s="203"/>
      <c r="S374" s="222">
        <f t="shared" si="36"/>
        <v>183872</v>
      </c>
      <c r="T374" s="222">
        <f t="shared" si="40"/>
        <v>0</v>
      </c>
      <c r="U374" s="222">
        <f t="shared" si="40"/>
        <v>0</v>
      </c>
      <c r="V374" s="222">
        <f t="shared" si="40"/>
        <v>0</v>
      </c>
      <c r="W374" s="222">
        <f t="shared" si="40"/>
        <v>0</v>
      </c>
      <c r="X374" s="222">
        <f t="shared" si="37"/>
        <v>0</v>
      </c>
      <c r="Y374" s="222" t="s">
        <v>1</v>
      </c>
      <c r="Z374" s="222">
        <v>2.2799999999999998</v>
      </c>
      <c r="AA374" s="102">
        <v>1</v>
      </c>
      <c r="AB374" s="203">
        <v>189695.99999999997</v>
      </c>
      <c r="AC374" s="203">
        <v>0</v>
      </c>
      <c r="AD374" s="203"/>
      <c r="AE374" s="222">
        <f t="shared" si="38"/>
        <v>189695.99999999997</v>
      </c>
      <c r="AF374" s="222" t="s">
        <v>1</v>
      </c>
      <c r="AG374" s="222">
        <v>2.2799999999999998</v>
      </c>
      <c r="AH374" s="102">
        <v>1</v>
      </c>
      <c r="AI374" s="203">
        <v>189695.99999999997</v>
      </c>
      <c r="AJ374" s="203">
        <v>0</v>
      </c>
      <c r="AK374" s="203"/>
      <c r="AL374" s="222">
        <f t="shared" si="39"/>
        <v>189695.99999999997</v>
      </c>
    </row>
    <row r="375" spans="1:38" s="5" customFormat="1">
      <c r="A375" s="203">
        <v>366</v>
      </c>
      <c r="B375" s="102" t="s">
        <v>8841</v>
      </c>
      <c r="C375" s="102" t="s">
        <v>8234</v>
      </c>
      <c r="D375" s="203" t="s">
        <v>8746</v>
      </c>
      <c r="E375" s="1650" t="s">
        <v>1812</v>
      </c>
      <c r="F375" s="222" t="s">
        <v>1</v>
      </c>
      <c r="G375" s="222" t="s">
        <v>1</v>
      </c>
      <c r="H375" s="222">
        <v>2.08</v>
      </c>
      <c r="I375" s="102">
        <v>1</v>
      </c>
      <c r="J375" s="203">
        <v>173056</v>
      </c>
      <c r="K375" s="203">
        <v>0</v>
      </c>
      <c r="L375" s="203"/>
      <c r="M375" s="222">
        <f t="shared" si="35"/>
        <v>173056</v>
      </c>
      <c r="N375" s="222">
        <v>2.02</v>
      </c>
      <c r="O375" s="102">
        <v>1</v>
      </c>
      <c r="P375" s="203">
        <v>168064</v>
      </c>
      <c r="Q375" s="203">
        <v>0</v>
      </c>
      <c r="R375" s="203"/>
      <c r="S375" s="222">
        <f t="shared" si="36"/>
        <v>168064</v>
      </c>
      <c r="T375" s="222">
        <f t="shared" si="40"/>
        <v>0</v>
      </c>
      <c r="U375" s="222">
        <f t="shared" si="40"/>
        <v>4992</v>
      </c>
      <c r="V375" s="222">
        <f t="shared" si="40"/>
        <v>0</v>
      </c>
      <c r="W375" s="222">
        <f t="shared" si="40"/>
        <v>0</v>
      </c>
      <c r="X375" s="222">
        <f t="shared" si="37"/>
        <v>4992</v>
      </c>
      <c r="Y375" s="222" t="s">
        <v>1</v>
      </c>
      <c r="Z375" s="222">
        <v>2.15</v>
      </c>
      <c r="AA375" s="102">
        <v>1</v>
      </c>
      <c r="AB375" s="203">
        <v>178880</v>
      </c>
      <c r="AC375" s="203">
        <v>0</v>
      </c>
      <c r="AD375" s="203"/>
      <c r="AE375" s="222">
        <f t="shared" si="38"/>
        <v>178880</v>
      </c>
      <c r="AF375" s="222" t="s">
        <v>1</v>
      </c>
      <c r="AG375" s="222">
        <v>2.21</v>
      </c>
      <c r="AH375" s="102">
        <v>1</v>
      </c>
      <c r="AI375" s="203">
        <v>183872</v>
      </c>
      <c r="AJ375" s="203">
        <v>0</v>
      </c>
      <c r="AK375" s="203"/>
      <c r="AL375" s="222">
        <f t="shared" si="39"/>
        <v>183872</v>
      </c>
    </row>
    <row r="376" spans="1:38" s="5" customFormat="1">
      <c r="A376" s="203">
        <v>367</v>
      </c>
      <c r="B376" s="102" t="s">
        <v>5699</v>
      </c>
      <c r="C376" s="102" t="s">
        <v>8234</v>
      </c>
      <c r="D376" s="203" t="s">
        <v>8752</v>
      </c>
      <c r="E376" s="1650" t="s">
        <v>1812</v>
      </c>
      <c r="F376" s="222" t="s">
        <v>1</v>
      </c>
      <c r="G376" s="222" t="s">
        <v>1</v>
      </c>
      <c r="H376" s="222">
        <v>2.15</v>
      </c>
      <c r="I376" s="102">
        <v>1</v>
      </c>
      <c r="J376" s="203">
        <v>178880</v>
      </c>
      <c r="K376" s="203">
        <v>0</v>
      </c>
      <c r="L376" s="203"/>
      <c r="M376" s="222">
        <f t="shared" si="35"/>
        <v>178880</v>
      </c>
      <c r="N376" s="222">
        <v>2.08</v>
      </c>
      <c r="O376" s="102">
        <v>1</v>
      </c>
      <c r="P376" s="203">
        <v>173056</v>
      </c>
      <c r="Q376" s="203">
        <v>0</v>
      </c>
      <c r="R376" s="203"/>
      <c r="S376" s="222">
        <f t="shared" si="36"/>
        <v>173056</v>
      </c>
      <c r="T376" s="222">
        <f t="shared" si="40"/>
        <v>0</v>
      </c>
      <c r="U376" s="222">
        <f t="shared" si="40"/>
        <v>5824</v>
      </c>
      <c r="V376" s="222">
        <f t="shared" si="40"/>
        <v>0</v>
      </c>
      <c r="W376" s="222">
        <f t="shared" si="40"/>
        <v>0</v>
      </c>
      <c r="X376" s="222">
        <f t="shared" si="37"/>
        <v>5824</v>
      </c>
      <c r="Y376" s="222" t="s">
        <v>1</v>
      </c>
      <c r="Z376" s="222">
        <v>2.21</v>
      </c>
      <c r="AA376" s="102">
        <v>1</v>
      </c>
      <c r="AB376" s="203">
        <v>183872</v>
      </c>
      <c r="AC376" s="203">
        <v>0</v>
      </c>
      <c r="AD376" s="203"/>
      <c r="AE376" s="222">
        <f t="shared" si="38"/>
        <v>183872</v>
      </c>
      <c r="AF376" s="222" t="s">
        <v>1</v>
      </c>
      <c r="AG376" s="222">
        <v>2.21</v>
      </c>
      <c r="AH376" s="102">
        <v>1</v>
      </c>
      <c r="AI376" s="203">
        <v>183872</v>
      </c>
      <c r="AJ376" s="203">
        <v>0</v>
      </c>
      <c r="AK376" s="203"/>
      <c r="AL376" s="222">
        <f t="shared" si="39"/>
        <v>183872</v>
      </c>
    </row>
    <row r="377" spans="1:38" s="5" customFormat="1">
      <c r="A377" s="203">
        <v>368</v>
      </c>
      <c r="B377" s="102" t="s">
        <v>827</v>
      </c>
      <c r="C377" s="102"/>
      <c r="D377" s="203"/>
      <c r="E377" s="1650" t="s">
        <v>1812</v>
      </c>
      <c r="F377" s="222" t="s">
        <v>1</v>
      </c>
      <c r="G377" s="222" t="s">
        <v>1</v>
      </c>
      <c r="H377" s="222">
        <v>2.2799999999999998</v>
      </c>
      <c r="I377" s="102">
        <v>1</v>
      </c>
      <c r="J377" s="203">
        <v>189695.99999999997</v>
      </c>
      <c r="K377" s="203">
        <v>0</v>
      </c>
      <c r="L377" s="203"/>
      <c r="M377" s="222">
        <f t="shared" si="35"/>
        <v>189695.99999999997</v>
      </c>
      <c r="N377" s="222">
        <v>2.2799999999999998</v>
      </c>
      <c r="O377" s="102">
        <v>1</v>
      </c>
      <c r="P377" s="203">
        <v>189695.99999999997</v>
      </c>
      <c r="Q377" s="203">
        <v>0</v>
      </c>
      <c r="R377" s="203"/>
      <c r="S377" s="222">
        <f t="shared" si="36"/>
        <v>189695.99999999997</v>
      </c>
      <c r="T377" s="222">
        <f t="shared" si="40"/>
        <v>0</v>
      </c>
      <c r="U377" s="222">
        <f t="shared" si="40"/>
        <v>0</v>
      </c>
      <c r="V377" s="222">
        <f t="shared" si="40"/>
        <v>0</v>
      </c>
      <c r="W377" s="222">
        <f t="shared" si="40"/>
        <v>0</v>
      </c>
      <c r="X377" s="222">
        <f t="shared" si="37"/>
        <v>0</v>
      </c>
      <c r="Y377" s="222" t="s">
        <v>1</v>
      </c>
      <c r="Z377" s="222">
        <v>2.35</v>
      </c>
      <c r="AA377" s="102">
        <v>1</v>
      </c>
      <c r="AB377" s="203">
        <v>195520</v>
      </c>
      <c r="AC377" s="203">
        <v>0</v>
      </c>
      <c r="AD377" s="203"/>
      <c r="AE377" s="222">
        <f t="shared" si="38"/>
        <v>195520</v>
      </c>
      <c r="AF377" s="222" t="s">
        <v>1</v>
      </c>
      <c r="AG377" s="222">
        <v>2.35</v>
      </c>
      <c r="AH377" s="102">
        <v>1</v>
      </c>
      <c r="AI377" s="203">
        <v>195520</v>
      </c>
      <c r="AJ377" s="203">
        <v>0</v>
      </c>
      <c r="AK377" s="203"/>
      <c r="AL377" s="222">
        <f t="shared" si="39"/>
        <v>195520</v>
      </c>
    </row>
    <row r="378" spans="1:38" s="5" customFormat="1">
      <c r="A378" s="203">
        <v>369</v>
      </c>
      <c r="B378" s="102" t="s">
        <v>5700</v>
      </c>
      <c r="C378" s="102" t="s">
        <v>8234</v>
      </c>
      <c r="D378" s="203" t="s">
        <v>8739</v>
      </c>
      <c r="E378" s="1650" t="s">
        <v>569</v>
      </c>
      <c r="F378" s="222" t="s">
        <v>1</v>
      </c>
      <c r="G378" s="222" t="s">
        <v>1</v>
      </c>
      <c r="H378" s="222">
        <v>2.08</v>
      </c>
      <c r="I378" s="102">
        <v>1</v>
      </c>
      <c r="J378" s="203">
        <v>173056</v>
      </c>
      <c r="K378" s="203">
        <v>0</v>
      </c>
      <c r="L378" s="203"/>
      <c r="M378" s="222">
        <f t="shared" si="35"/>
        <v>173056</v>
      </c>
      <c r="N378" s="222">
        <v>2.08</v>
      </c>
      <c r="O378" s="102">
        <v>1</v>
      </c>
      <c r="P378" s="203">
        <v>173056</v>
      </c>
      <c r="Q378" s="203">
        <v>0</v>
      </c>
      <c r="R378" s="203"/>
      <c r="S378" s="222">
        <f t="shared" si="36"/>
        <v>173056</v>
      </c>
      <c r="T378" s="222">
        <f t="shared" si="40"/>
        <v>0</v>
      </c>
      <c r="U378" s="222">
        <f t="shared" si="40"/>
        <v>0</v>
      </c>
      <c r="V378" s="222">
        <f t="shared" si="40"/>
        <v>0</v>
      </c>
      <c r="W378" s="222">
        <f t="shared" si="40"/>
        <v>0</v>
      </c>
      <c r="X378" s="222">
        <f t="shared" si="37"/>
        <v>0</v>
      </c>
      <c r="Y378" s="222" t="s">
        <v>1</v>
      </c>
      <c r="Z378" s="222">
        <v>2.08</v>
      </c>
      <c r="AA378" s="102">
        <v>1</v>
      </c>
      <c r="AB378" s="203">
        <v>173056</v>
      </c>
      <c r="AC378" s="203">
        <v>0</v>
      </c>
      <c r="AD378" s="203"/>
      <c r="AE378" s="222">
        <f t="shared" si="38"/>
        <v>173056</v>
      </c>
      <c r="AF378" s="222" t="s">
        <v>1</v>
      </c>
      <c r="AG378" s="222">
        <v>2.14</v>
      </c>
      <c r="AH378" s="102">
        <v>1</v>
      </c>
      <c r="AI378" s="203">
        <v>178048</v>
      </c>
      <c r="AJ378" s="203">
        <v>0</v>
      </c>
      <c r="AK378" s="203"/>
      <c r="AL378" s="222">
        <f t="shared" si="39"/>
        <v>178048</v>
      </c>
    </row>
    <row r="379" spans="1:38" s="5" customFormat="1">
      <c r="A379" s="203">
        <v>370</v>
      </c>
      <c r="B379" s="102" t="s">
        <v>5701</v>
      </c>
      <c r="C379" s="102" t="s">
        <v>8234</v>
      </c>
      <c r="D379" s="203" t="s">
        <v>8747</v>
      </c>
      <c r="E379" s="1650" t="s">
        <v>569</v>
      </c>
      <c r="F379" s="222" t="s">
        <v>1</v>
      </c>
      <c r="G379" s="222" t="s">
        <v>1</v>
      </c>
      <c r="H379" s="222">
        <v>2.02</v>
      </c>
      <c r="I379" s="102">
        <v>1</v>
      </c>
      <c r="J379" s="203">
        <v>168064</v>
      </c>
      <c r="K379" s="203">
        <v>0</v>
      </c>
      <c r="L379" s="203"/>
      <c r="M379" s="222">
        <f t="shared" si="35"/>
        <v>168064</v>
      </c>
      <c r="N379" s="222">
        <v>2.02</v>
      </c>
      <c r="O379" s="102">
        <v>1</v>
      </c>
      <c r="P379" s="203">
        <v>168064</v>
      </c>
      <c r="Q379" s="203">
        <v>0</v>
      </c>
      <c r="R379" s="203"/>
      <c r="S379" s="222">
        <f t="shared" si="36"/>
        <v>168064</v>
      </c>
      <c r="T379" s="222">
        <f t="shared" si="40"/>
        <v>0</v>
      </c>
      <c r="U379" s="222">
        <f t="shared" si="40"/>
        <v>0</v>
      </c>
      <c r="V379" s="222">
        <f t="shared" si="40"/>
        <v>0</v>
      </c>
      <c r="W379" s="222">
        <f t="shared" si="40"/>
        <v>0</v>
      </c>
      <c r="X379" s="222">
        <f t="shared" si="37"/>
        <v>0</v>
      </c>
      <c r="Y379" s="222" t="s">
        <v>1</v>
      </c>
      <c r="Z379" s="222">
        <v>2.08</v>
      </c>
      <c r="AA379" s="102">
        <v>1</v>
      </c>
      <c r="AB379" s="203">
        <v>173056</v>
      </c>
      <c r="AC379" s="203">
        <v>0</v>
      </c>
      <c r="AD379" s="203"/>
      <c r="AE379" s="222">
        <f t="shared" si="38"/>
        <v>173056</v>
      </c>
      <c r="AF379" s="222" t="s">
        <v>1</v>
      </c>
      <c r="AG379" s="222">
        <v>2.08</v>
      </c>
      <c r="AH379" s="102">
        <v>1</v>
      </c>
      <c r="AI379" s="203">
        <v>173056</v>
      </c>
      <c r="AJ379" s="203">
        <v>0</v>
      </c>
      <c r="AK379" s="203"/>
      <c r="AL379" s="222">
        <f t="shared" si="39"/>
        <v>173056</v>
      </c>
    </row>
    <row r="380" spans="1:38" s="5" customFormat="1">
      <c r="A380" s="203">
        <v>371</v>
      </c>
      <c r="B380" s="102" t="s">
        <v>1912</v>
      </c>
      <c r="C380" s="102" t="s">
        <v>8234</v>
      </c>
      <c r="D380" s="203" t="s">
        <v>8746</v>
      </c>
      <c r="E380" s="1650" t="s">
        <v>569</v>
      </c>
      <c r="F380" s="222" t="s">
        <v>1</v>
      </c>
      <c r="G380" s="222" t="s">
        <v>1</v>
      </c>
      <c r="H380" s="222">
        <v>1.9</v>
      </c>
      <c r="I380" s="102">
        <v>1</v>
      </c>
      <c r="J380" s="203">
        <v>158080</v>
      </c>
      <c r="K380" s="203">
        <v>0</v>
      </c>
      <c r="L380" s="203"/>
      <c r="M380" s="222">
        <f t="shared" si="35"/>
        <v>158080</v>
      </c>
      <c r="N380" s="222">
        <v>1.9</v>
      </c>
      <c r="O380" s="102">
        <v>1</v>
      </c>
      <c r="P380" s="203">
        <v>158080</v>
      </c>
      <c r="Q380" s="203">
        <v>0</v>
      </c>
      <c r="R380" s="203"/>
      <c r="S380" s="222">
        <f t="shared" si="36"/>
        <v>158080</v>
      </c>
      <c r="T380" s="222">
        <f t="shared" si="40"/>
        <v>0</v>
      </c>
      <c r="U380" s="222">
        <f t="shared" si="40"/>
        <v>0</v>
      </c>
      <c r="V380" s="222">
        <f t="shared" si="40"/>
        <v>0</v>
      </c>
      <c r="W380" s="222">
        <f t="shared" si="40"/>
        <v>0</v>
      </c>
      <c r="X380" s="222">
        <f t="shared" si="37"/>
        <v>0</v>
      </c>
      <c r="Y380" s="222" t="s">
        <v>1</v>
      </c>
      <c r="Z380" s="222">
        <v>1.96</v>
      </c>
      <c r="AA380" s="102">
        <v>1</v>
      </c>
      <c r="AB380" s="203">
        <v>163072</v>
      </c>
      <c r="AC380" s="203">
        <v>0</v>
      </c>
      <c r="AD380" s="203"/>
      <c r="AE380" s="222">
        <f t="shared" si="38"/>
        <v>163072</v>
      </c>
      <c r="AF380" s="222" t="s">
        <v>1</v>
      </c>
      <c r="AG380" s="222">
        <v>1.96</v>
      </c>
      <c r="AH380" s="102">
        <v>1</v>
      </c>
      <c r="AI380" s="203">
        <v>163072</v>
      </c>
      <c r="AJ380" s="203">
        <v>0</v>
      </c>
      <c r="AK380" s="203"/>
      <c r="AL380" s="222">
        <f t="shared" si="39"/>
        <v>163072</v>
      </c>
    </row>
    <row r="381" spans="1:38" s="5" customFormat="1">
      <c r="A381" s="203">
        <v>372</v>
      </c>
      <c r="B381" s="102" t="s">
        <v>5702</v>
      </c>
      <c r="C381" s="102" t="s">
        <v>8234</v>
      </c>
      <c r="D381" s="203" t="s">
        <v>8767</v>
      </c>
      <c r="E381" s="1650" t="s">
        <v>569</v>
      </c>
      <c r="F381" s="222" t="s">
        <v>1</v>
      </c>
      <c r="G381" s="222" t="s">
        <v>1</v>
      </c>
      <c r="H381" s="222">
        <v>2.02</v>
      </c>
      <c r="I381" s="102">
        <v>1</v>
      </c>
      <c r="J381" s="203">
        <v>168064</v>
      </c>
      <c r="K381" s="203">
        <v>0</v>
      </c>
      <c r="L381" s="203"/>
      <c r="M381" s="222">
        <f t="shared" si="35"/>
        <v>168064</v>
      </c>
      <c r="N381" s="222">
        <v>2.02</v>
      </c>
      <c r="O381" s="102">
        <v>1</v>
      </c>
      <c r="P381" s="203">
        <v>168064</v>
      </c>
      <c r="Q381" s="203">
        <v>0</v>
      </c>
      <c r="R381" s="203"/>
      <c r="S381" s="222">
        <f t="shared" si="36"/>
        <v>168064</v>
      </c>
      <c r="T381" s="222">
        <f t="shared" si="40"/>
        <v>0</v>
      </c>
      <c r="U381" s="222">
        <f t="shared" si="40"/>
        <v>0</v>
      </c>
      <c r="V381" s="222">
        <f t="shared" si="40"/>
        <v>0</v>
      </c>
      <c r="W381" s="222">
        <f t="shared" si="40"/>
        <v>0</v>
      </c>
      <c r="X381" s="222">
        <f t="shared" si="37"/>
        <v>0</v>
      </c>
      <c r="Y381" s="222" t="s">
        <v>1</v>
      </c>
      <c r="Z381" s="222">
        <v>2.08</v>
      </c>
      <c r="AA381" s="102">
        <v>1</v>
      </c>
      <c r="AB381" s="203">
        <v>173056</v>
      </c>
      <c r="AC381" s="203">
        <v>0</v>
      </c>
      <c r="AD381" s="203"/>
      <c r="AE381" s="222">
        <f t="shared" si="38"/>
        <v>173056</v>
      </c>
      <c r="AF381" s="222" t="s">
        <v>1</v>
      </c>
      <c r="AG381" s="222">
        <v>2.08</v>
      </c>
      <c r="AH381" s="102">
        <v>1</v>
      </c>
      <c r="AI381" s="203">
        <v>173056</v>
      </c>
      <c r="AJ381" s="203">
        <v>0</v>
      </c>
      <c r="AK381" s="203"/>
      <c r="AL381" s="222">
        <f t="shared" si="39"/>
        <v>173056</v>
      </c>
    </row>
    <row r="382" spans="1:38" s="5" customFormat="1">
      <c r="A382" s="203">
        <v>373</v>
      </c>
      <c r="B382" s="102" t="s">
        <v>5703</v>
      </c>
      <c r="C382" s="102" t="s">
        <v>8234</v>
      </c>
      <c r="D382" s="203" t="s">
        <v>8756</v>
      </c>
      <c r="E382" s="1650" t="s">
        <v>569</v>
      </c>
      <c r="F382" s="222" t="s">
        <v>1</v>
      </c>
      <c r="G382" s="222" t="s">
        <v>1</v>
      </c>
      <c r="H382" s="222">
        <v>1.9</v>
      </c>
      <c r="I382" s="102">
        <v>1</v>
      </c>
      <c r="J382" s="203">
        <v>158080</v>
      </c>
      <c r="K382" s="203">
        <v>0</v>
      </c>
      <c r="L382" s="203"/>
      <c r="M382" s="222">
        <f t="shared" si="35"/>
        <v>158080</v>
      </c>
      <c r="N382" s="222">
        <v>1.9</v>
      </c>
      <c r="O382" s="102">
        <v>1</v>
      </c>
      <c r="P382" s="203">
        <v>158080</v>
      </c>
      <c r="Q382" s="203">
        <v>0</v>
      </c>
      <c r="R382" s="203"/>
      <c r="S382" s="222">
        <f t="shared" si="36"/>
        <v>158080</v>
      </c>
      <c r="T382" s="222">
        <f t="shared" si="40"/>
        <v>0</v>
      </c>
      <c r="U382" s="222">
        <f t="shared" si="40"/>
        <v>0</v>
      </c>
      <c r="V382" s="222">
        <f t="shared" si="40"/>
        <v>0</v>
      </c>
      <c r="W382" s="222">
        <f t="shared" si="40"/>
        <v>0</v>
      </c>
      <c r="X382" s="222">
        <f t="shared" si="37"/>
        <v>0</v>
      </c>
      <c r="Y382" s="222" t="s">
        <v>1</v>
      </c>
      <c r="Z382" s="222">
        <v>1.96</v>
      </c>
      <c r="AA382" s="102">
        <v>1</v>
      </c>
      <c r="AB382" s="203">
        <v>163072</v>
      </c>
      <c r="AC382" s="203">
        <v>0</v>
      </c>
      <c r="AD382" s="203"/>
      <c r="AE382" s="222">
        <f t="shared" si="38"/>
        <v>163072</v>
      </c>
      <c r="AF382" s="222" t="s">
        <v>1</v>
      </c>
      <c r="AG382" s="222">
        <v>1.96</v>
      </c>
      <c r="AH382" s="102">
        <v>1</v>
      </c>
      <c r="AI382" s="203">
        <v>163072</v>
      </c>
      <c r="AJ382" s="203">
        <v>0</v>
      </c>
      <c r="AK382" s="203"/>
      <c r="AL382" s="222">
        <f t="shared" si="39"/>
        <v>163072</v>
      </c>
    </row>
    <row r="383" spans="1:38" s="5" customFormat="1">
      <c r="A383" s="203">
        <v>374</v>
      </c>
      <c r="B383" s="102" t="s">
        <v>1913</v>
      </c>
      <c r="C383" s="102" t="s">
        <v>8234</v>
      </c>
      <c r="D383" s="203" t="s">
        <v>8740</v>
      </c>
      <c r="E383" s="1650" t="s">
        <v>569</v>
      </c>
      <c r="F383" s="222" t="s">
        <v>1</v>
      </c>
      <c r="G383" s="222" t="s">
        <v>1</v>
      </c>
      <c r="H383" s="222">
        <v>1.9</v>
      </c>
      <c r="I383" s="102">
        <v>1</v>
      </c>
      <c r="J383" s="203">
        <v>158080</v>
      </c>
      <c r="K383" s="203">
        <v>0</v>
      </c>
      <c r="L383" s="203"/>
      <c r="M383" s="222">
        <f t="shared" si="35"/>
        <v>158080</v>
      </c>
      <c r="N383" s="222">
        <v>1.9</v>
      </c>
      <c r="O383" s="102">
        <v>1</v>
      </c>
      <c r="P383" s="203">
        <v>158080</v>
      </c>
      <c r="Q383" s="203">
        <v>0</v>
      </c>
      <c r="R383" s="203"/>
      <c r="S383" s="222">
        <f t="shared" si="36"/>
        <v>158080</v>
      </c>
      <c r="T383" s="222">
        <f t="shared" si="40"/>
        <v>0</v>
      </c>
      <c r="U383" s="222">
        <f t="shared" si="40"/>
        <v>0</v>
      </c>
      <c r="V383" s="222">
        <f t="shared" si="40"/>
        <v>0</v>
      </c>
      <c r="W383" s="222">
        <f t="shared" si="40"/>
        <v>0</v>
      </c>
      <c r="X383" s="222">
        <f t="shared" si="37"/>
        <v>0</v>
      </c>
      <c r="Y383" s="222" t="s">
        <v>1</v>
      </c>
      <c r="Z383" s="222">
        <v>1.96</v>
      </c>
      <c r="AA383" s="102">
        <v>1</v>
      </c>
      <c r="AB383" s="203">
        <v>163072</v>
      </c>
      <c r="AC383" s="203">
        <v>0</v>
      </c>
      <c r="AD383" s="203"/>
      <c r="AE383" s="222">
        <f t="shared" si="38"/>
        <v>163072</v>
      </c>
      <c r="AF383" s="222" t="s">
        <v>1</v>
      </c>
      <c r="AG383" s="222">
        <v>1.96</v>
      </c>
      <c r="AH383" s="102">
        <v>1</v>
      </c>
      <c r="AI383" s="203">
        <v>163072</v>
      </c>
      <c r="AJ383" s="203">
        <v>0</v>
      </c>
      <c r="AK383" s="203"/>
      <c r="AL383" s="222">
        <f t="shared" si="39"/>
        <v>163072</v>
      </c>
    </row>
    <row r="384" spans="1:38" s="5" customFormat="1">
      <c r="A384" s="203">
        <v>375</v>
      </c>
      <c r="B384" s="102" t="s">
        <v>5704</v>
      </c>
      <c r="C384" s="102" t="s">
        <v>8234</v>
      </c>
      <c r="D384" s="203" t="s">
        <v>8759</v>
      </c>
      <c r="E384" s="1650" t="s">
        <v>569</v>
      </c>
      <c r="F384" s="222" t="s">
        <v>1</v>
      </c>
      <c r="G384" s="222" t="s">
        <v>1</v>
      </c>
      <c r="H384" s="222">
        <v>2.02</v>
      </c>
      <c r="I384" s="102">
        <v>1</v>
      </c>
      <c r="J384" s="203">
        <v>168064</v>
      </c>
      <c r="K384" s="203">
        <v>0</v>
      </c>
      <c r="L384" s="203"/>
      <c r="M384" s="222">
        <f t="shared" si="35"/>
        <v>168064</v>
      </c>
      <c r="N384" s="222">
        <v>2.02</v>
      </c>
      <c r="O384" s="102">
        <v>1</v>
      </c>
      <c r="P384" s="203">
        <v>168064</v>
      </c>
      <c r="Q384" s="203">
        <v>0</v>
      </c>
      <c r="R384" s="203"/>
      <c r="S384" s="222">
        <f t="shared" si="36"/>
        <v>168064</v>
      </c>
      <c r="T384" s="222">
        <f t="shared" si="40"/>
        <v>0</v>
      </c>
      <c r="U384" s="222">
        <f t="shared" si="40"/>
        <v>0</v>
      </c>
      <c r="V384" s="222">
        <f t="shared" si="40"/>
        <v>0</v>
      </c>
      <c r="W384" s="222">
        <f t="shared" si="40"/>
        <v>0</v>
      </c>
      <c r="X384" s="222">
        <f t="shared" si="37"/>
        <v>0</v>
      </c>
      <c r="Y384" s="222" t="s">
        <v>1</v>
      </c>
      <c r="Z384" s="222">
        <v>2.08</v>
      </c>
      <c r="AA384" s="102">
        <v>1</v>
      </c>
      <c r="AB384" s="203">
        <v>173056</v>
      </c>
      <c r="AC384" s="203">
        <v>0</v>
      </c>
      <c r="AD384" s="203"/>
      <c r="AE384" s="222">
        <f t="shared" si="38"/>
        <v>173056</v>
      </c>
      <c r="AF384" s="222" t="s">
        <v>1</v>
      </c>
      <c r="AG384" s="222">
        <v>2.08</v>
      </c>
      <c r="AH384" s="102">
        <v>1</v>
      </c>
      <c r="AI384" s="203">
        <v>173056</v>
      </c>
      <c r="AJ384" s="203">
        <v>0</v>
      </c>
      <c r="AK384" s="203"/>
      <c r="AL384" s="222">
        <f t="shared" si="39"/>
        <v>173056</v>
      </c>
    </row>
    <row r="385" spans="1:38" s="5" customFormat="1">
      <c r="A385" s="203">
        <v>376</v>
      </c>
      <c r="B385" s="102" t="s">
        <v>1914</v>
      </c>
      <c r="C385" s="102" t="s">
        <v>8233</v>
      </c>
      <c r="D385" s="203" t="s">
        <v>8743</v>
      </c>
      <c r="E385" s="1650" t="s">
        <v>569</v>
      </c>
      <c r="F385" s="222" t="s">
        <v>1</v>
      </c>
      <c r="G385" s="222" t="s">
        <v>1</v>
      </c>
      <c r="H385" s="222">
        <v>1.9</v>
      </c>
      <c r="I385" s="102">
        <v>1</v>
      </c>
      <c r="J385" s="203">
        <v>158080</v>
      </c>
      <c r="K385" s="203">
        <v>0</v>
      </c>
      <c r="L385" s="203"/>
      <c r="M385" s="222">
        <f t="shared" si="35"/>
        <v>158080</v>
      </c>
      <c r="N385" s="222">
        <v>1.9</v>
      </c>
      <c r="O385" s="102">
        <v>1</v>
      </c>
      <c r="P385" s="203">
        <v>158080</v>
      </c>
      <c r="Q385" s="203">
        <v>0</v>
      </c>
      <c r="R385" s="203"/>
      <c r="S385" s="222">
        <f t="shared" si="36"/>
        <v>158080</v>
      </c>
      <c r="T385" s="222">
        <f t="shared" si="40"/>
        <v>0</v>
      </c>
      <c r="U385" s="222">
        <f t="shared" si="40"/>
        <v>0</v>
      </c>
      <c r="V385" s="222">
        <f t="shared" si="40"/>
        <v>0</v>
      </c>
      <c r="W385" s="222">
        <f t="shared" si="40"/>
        <v>0</v>
      </c>
      <c r="X385" s="222">
        <f t="shared" si="37"/>
        <v>0</v>
      </c>
      <c r="Y385" s="222" t="s">
        <v>1</v>
      </c>
      <c r="Z385" s="222">
        <v>1.96</v>
      </c>
      <c r="AA385" s="102">
        <v>1</v>
      </c>
      <c r="AB385" s="203">
        <v>163072</v>
      </c>
      <c r="AC385" s="203">
        <v>0</v>
      </c>
      <c r="AD385" s="203"/>
      <c r="AE385" s="222">
        <f t="shared" si="38"/>
        <v>163072</v>
      </c>
      <c r="AF385" s="222" t="s">
        <v>1</v>
      </c>
      <c r="AG385" s="222">
        <v>1.96</v>
      </c>
      <c r="AH385" s="102">
        <v>1</v>
      </c>
      <c r="AI385" s="203">
        <v>163072</v>
      </c>
      <c r="AJ385" s="203">
        <v>0</v>
      </c>
      <c r="AK385" s="203"/>
      <c r="AL385" s="222">
        <f t="shared" si="39"/>
        <v>163072</v>
      </c>
    </row>
    <row r="386" spans="1:38" s="5" customFormat="1">
      <c r="A386" s="203">
        <v>377</v>
      </c>
      <c r="B386" s="102" t="s">
        <v>1915</v>
      </c>
      <c r="C386" s="102" t="s">
        <v>8234</v>
      </c>
      <c r="D386" s="203" t="s">
        <v>8752</v>
      </c>
      <c r="E386" s="1650" t="s">
        <v>569</v>
      </c>
      <c r="F386" s="222" t="s">
        <v>1</v>
      </c>
      <c r="G386" s="222" t="s">
        <v>1</v>
      </c>
      <c r="H386" s="222">
        <v>1.9</v>
      </c>
      <c r="I386" s="102">
        <v>1</v>
      </c>
      <c r="J386" s="203">
        <v>158080</v>
      </c>
      <c r="K386" s="203">
        <v>0</v>
      </c>
      <c r="L386" s="203"/>
      <c r="M386" s="222">
        <f t="shared" si="35"/>
        <v>158080</v>
      </c>
      <c r="N386" s="222">
        <v>1.9</v>
      </c>
      <c r="O386" s="102">
        <v>1</v>
      </c>
      <c r="P386" s="203">
        <v>158080</v>
      </c>
      <c r="Q386" s="203">
        <v>0</v>
      </c>
      <c r="R386" s="203"/>
      <c r="S386" s="222">
        <f t="shared" si="36"/>
        <v>158080</v>
      </c>
      <c r="T386" s="222">
        <f t="shared" si="40"/>
        <v>0</v>
      </c>
      <c r="U386" s="222">
        <f t="shared" si="40"/>
        <v>0</v>
      </c>
      <c r="V386" s="222">
        <f t="shared" si="40"/>
        <v>0</v>
      </c>
      <c r="W386" s="222">
        <f t="shared" si="40"/>
        <v>0</v>
      </c>
      <c r="X386" s="222">
        <f t="shared" si="37"/>
        <v>0</v>
      </c>
      <c r="Y386" s="222" t="s">
        <v>1</v>
      </c>
      <c r="Z386" s="222">
        <v>1.96</v>
      </c>
      <c r="AA386" s="102">
        <v>1</v>
      </c>
      <c r="AB386" s="203">
        <v>163072</v>
      </c>
      <c r="AC386" s="203">
        <v>0</v>
      </c>
      <c r="AD386" s="203"/>
      <c r="AE386" s="222">
        <f t="shared" si="38"/>
        <v>163072</v>
      </c>
      <c r="AF386" s="222" t="s">
        <v>1</v>
      </c>
      <c r="AG386" s="222">
        <v>1.96</v>
      </c>
      <c r="AH386" s="102">
        <v>1</v>
      </c>
      <c r="AI386" s="203">
        <v>163072</v>
      </c>
      <c r="AJ386" s="203">
        <v>0</v>
      </c>
      <c r="AK386" s="203"/>
      <c r="AL386" s="222">
        <f t="shared" si="39"/>
        <v>163072</v>
      </c>
    </row>
    <row r="387" spans="1:38" s="5" customFormat="1">
      <c r="A387" s="203">
        <v>378</v>
      </c>
      <c r="B387" s="102" t="s">
        <v>1918</v>
      </c>
      <c r="C387" s="102" t="s">
        <v>8234</v>
      </c>
      <c r="D387" s="203" t="s">
        <v>8759</v>
      </c>
      <c r="E387" s="1650" t="s">
        <v>569</v>
      </c>
      <c r="F387" s="222" t="s">
        <v>1</v>
      </c>
      <c r="G387" s="222" t="s">
        <v>1</v>
      </c>
      <c r="H387" s="222">
        <v>1.9</v>
      </c>
      <c r="I387" s="102">
        <v>1</v>
      </c>
      <c r="J387" s="203">
        <v>158080</v>
      </c>
      <c r="K387" s="203">
        <v>0</v>
      </c>
      <c r="L387" s="203"/>
      <c r="M387" s="222">
        <f t="shared" si="35"/>
        <v>158080</v>
      </c>
      <c r="N387" s="222">
        <v>1.9</v>
      </c>
      <c r="O387" s="102">
        <v>1</v>
      </c>
      <c r="P387" s="203">
        <v>158080</v>
      </c>
      <c r="Q387" s="203">
        <v>0</v>
      </c>
      <c r="R387" s="203"/>
      <c r="S387" s="222">
        <f t="shared" si="36"/>
        <v>158080</v>
      </c>
      <c r="T387" s="222">
        <f t="shared" si="40"/>
        <v>0</v>
      </c>
      <c r="U387" s="222">
        <f t="shared" si="40"/>
        <v>0</v>
      </c>
      <c r="V387" s="222">
        <f t="shared" si="40"/>
        <v>0</v>
      </c>
      <c r="W387" s="222">
        <f t="shared" si="40"/>
        <v>0</v>
      </c>
      <c r="X387" s="222">
        <f t="shared" si="37"/>
        <v>0</v>
      </c>
      <c r="Y387" s="222" t="s">
        <v>1</v>
      </c>
      <c r="Z387" s="222">
        <v>1.96</v>
      </c>
      <c r="AA387" s="102">
        <v>1</v>
      </c>
      <c r="AB387" s="203">
        <v>163072</v>
      </c>
      <c r="AC387" s="203">
        <v>0</v>
      </c>
      <c r="AD387" s="203"/>
      <c r="AE387" s="222">
        <f t="shared" si="38"/>
        <v>163072</v>
      </c>
      <c r="AF387" s="222" t="s">
        <v>1</v>
      </c>
      <c r="AG387" s="222">
        <v>1.96</v>
      </c>
      <c r="AH387" s="102">
        <v>1</v>
      </c>
      <c r="AI387" s="203">
        <v>163072</v>
      </c>
      <c r="AJ387" s="203">
        <v>0</v>
      </c>
      <c r="AK387" s="203"/>
      <c r="AL387" s="222">
        <f t="shared" si="39"/>
        <v>163072</v>
      </c>
    </row>
    <row r="388" spans="1:38" s="5" customFormat="1">
      <c r="A388" s="203">
        <v>379</v>
      </c>
      <c r="B388" s="102" t="s">
        <v>5705</v>
      </c>
      <c r="C388" s="102" t="s">
        <v>8234</v>
      </c>
      <c r="D388" s="203" t="s">
        <v>8740</v>
      </c>
      <c r="E388" s="1650" t="s">
        <v>569</v>
      </c>
      <c r="F388" s="222" t="s">
        <v>1</v>
      </c>
      <c r="G388" s="222" t="s">
        <v>1</v>
      </c>
      <c r="H388" s="222">
        <v>1.96</v>
      </c>
      <c r="I388" s="102">
        <v>1</v>
      </c>
      <c r="J388" s="203">
        <v>163072</v>
      </c>
      <c r="K388" s="203">
        <v>0</v>
      </c>
      <c r="L388" s="203"/>
      <c r="M388" s="222">
        <f t="shared" si="35"/>
        <v>163072</v>
      </c>
      <c r="N388" s="222">
        <v>1.96</v>
      </c>
      <c r="O388" s="102">
        <v>1</v>
      </c>
      <c r="P388" s="203">
        <v>163072</v>
      </c>
      <c r="Q388" s="203">
        <v>0</v>
      </c>
      <c r="R388" s="203"/>
      <c r="S388" s="222">
        <f t="shared" si="36"/>
        <v>163072</v>
      </c>
      <c r="T388" s="222">
        <f t="shared" si="40"/>
        <v>0</v>
      </c>
      <c r="U388" s="222">
        <f t="shared" si="40"/>
        <v>0</v>
      </c>
      <c r="V388" s="222">
        <f t="shared" si="40"/>
        <v>0</v>
      </c>
      <c r="W388" s="222">
        <f t="shared" si="40"/>
        <v>0</v>
      </c>
      <c r="X388" s="222">
        <f t="shared" si="37"/>
        <v>0</v>
      </c>
      <c r="Y388" s="222" t="s">
        <v>1</v>
      </c>
      <c r="Z388" s="222">
        <v>2.02</v>
      </c>
      <c r="AA388" s="102">
        <v>1</v>
      </c>
      <c r="AB388" s="203">
        <v>168064</v>
      </c>
      <c r="AC388" s="203">
        <v>0</v>
      </c>
      <c r="AD388" s="203"/>
      <c r="AE388" s="222">
        <f t="shared" si="38"/>
        <v>168064</v>
      </c>
      <c r="AF388" s="222" t="s">
        <v>1</v>
      </c>
      <c r="AG388" s="222">
        <v>2.02</v>
      </c>
      <c r="AH388" s="102">
        <v>1</v>
      </c>
      <c r="AI388" s="203">
        <v>168064</v>
      </c>
      <c r="AJ388" s="203">
        <v>0</v>
      </c>
      <c r="AK388" s="203"/>
      <c r="AL388" s="222">
        <f t="shared" si="39"/>
        <v>168064</v>
      </c>
    </row>
    <row r="389" spans="1:38" s="5" customFormat="1">
      <c r="A389" s="203">
        <v>380</v>
      </c>
      <c r="B389" s="102" t="s">
        <v>5706</v>
      </c>
      <c r="C389" s="102" t="s">
        <v>8234</v>
      </c>
      <c r="D389" s="203" t="s">
        <v>8767</v>
      </c>
      <c r="E389" s="1650" t="s">
        <v>569</v>
      </c>
      <c r="F389" s="222" t="s">
        <v>1</v>
      </c>
      <c r="G389" s="222" t="s">
        <v>1</v>
      </c>
      <c r="H389" s="222">
        <v>1.96</v>
      </c>
      <c r="I389" s="102">
        <v>1</v>
      </c>
      <c r="J389" s="203">
        <v>163072</v>
      </c>
      <c r="K389" s="203">
        <v>0</v>
      </c>
      <c r="L389" s="203"/>
      <c r="M389" s="222">
        <f t="shared" si="35"/>
        <v>163072</v>
      </c>
      <c r="N389" s="222">
        <v>1.96</v>
      </c>
      <c r="O389" s="102">
        <v>1</v>
      </c>
      <c r="P389" s="203">
        <v>163072</v>
      </c>
      <c r="Q389" s="203">
        <v>0</v>
      </c>
      <c r="R389" s="203"/>
      <c r="S389" s="222">
        <f t="shared" si="36"/>
        <v>163072</v>
      </c>
      <c r="T389" s="222">
        <f t="shared" si="40"/>
        <v>0</v>
      </c>
      <c r="U389" s="222">
        <f t="shared" si="40"/>
        <v>0</v>
      </c>
      <c r="V389" s="222">
        <f t="shared" si="40"/>
        <v>0</v>
      </c>
      <c r="W389" s="222">
        <f t="shared" si="40"/>
        <v>0</v>
      </c>
      <c r="X389" s="222">
        <f t="shared" si="37"/>
        <v>0</v>
      </c>
      <c r="Y389" s="222" t="s">
        <v>1</v>
      </c>
      <c r="Z389" s="222">
        <v>2.02</v>
      </c>
      <c r="AA389" s="102">
        <v>1</v>
      </c>
      <c r="AB389" s="203">
        <v>168064</v>
      </c>
      <c r="AC389" s="203">
        <v>0</v>
      </c>
      <c r="AD389" s="203"/>
      <c r="AE389" s="222">
        <f t="shared" si="38"/>
        <v>168064</v>
      </c>
      <c r="AF389" s="222" t="s">
        <v>1</v>
      </c>
      <c r="AG389" s="222">
        <v>2.02</v>
      </c>
      <c r="AH389" s="102">
        <v>1</v>
      </c>
      <c r="AI389" s="203">
        <v>168064</v>
      </c>
      <c r="AJ389" s="203">
        <v>0</v>
      </c>
      <c r="AK389" s="203"/>
      <c r="AL389" s="222">
        <f t="shared" si="39"/>
        <v>168064</v>
      </c>
    </row>
    <row r="390" spans="1:38" s="5" customFormat="1">
      <c r="A390" s="203">
        <v>381</v>
      </c>
      <c r="B390" s="102" t="s">
        <v>5707</v>
      </c>
      <c r="C390" s="102" t="s">
        <v>8233</v>
      </c>
      <c r="D390" s="203" t="s">
        <v>8752</v>
      </c>
      <c r="E390" s="1650" t="s">
        <v>569</v>
      </c>
      <c r="F390" s="222" t="s">
        <v>1</v>
      </c>
      <c r="G390" s="222" t="s">
        <v>1</v>
      </c>
      <c r="H390" s="222">
        <v>2.02</v>
      </c>
      <c r="I390" s="102">
        <v>1</v>
      </c>
      <c r="J390" s="203">
        <v>168064</v>
      </c>
      <c r="K390" s="203">
        <v>0</v>
      </c>
      <c r="L390" s="203"/>
      <c r="M390" s="222">
        <f t="shared" si="35"/>
        <v>168064</v>
      </c>
      <c r="N390" s="222">
        <v>2.02</v>
      </c>
      <c r="O390" s="102">
        <v>1</v>
      </c>
      <c r="P390" s="203">
        <v>168064</v>
      </c>
      <c r="Q390" s="203">
        <v>0</v>
      </c>
      <c r="R390" s="203"/>
      <c r="S390" s="222">
        <f t="shared" si="36"/>
        <v>168064</v>
      </c>
      <c r="T390" s="222">
        <f t="shared" si="40"/>
        <v>0</v>
      </c>
      <c r="U390" s="222">
        <f t="shared" si="40"/>
        <v>0</v>
      </c>
      <c r="V390" s="222">
        <f t="shared" si="40"/>
        <v>0</v>
      </c>
      <c r="W390" s="222">
        <f t="shared" si="40"/>
        <v>0</v>
      </c>
      <c r="X390" s="222">
        <f t="shared" si="37"/>
        <v>0</v>
      </c>
      <c r="Y390" s="222" t="s">
        <v>1</v>
      </c>
      <c r="Z390" s="222">
        <v>2.08</v>
      </c>
      <c r="AA390" s="102">
        <v>1</v>
      </c>
      <c r="AB390" s="203">
        <v>173056</v>
      </c>
      <c r="AC390" s="203">
        <v>0</v>
      </c>
      <c r="AD390" s="203"/>
      <c r="AE390" s="222">
        <f t="shared" si="38"/>
        <v>173056</v>
      </c>
      <c r="AF390" s="222" t="s">
        <v>1</v>
      </c>
      <c r="AG390" s="222">
        <v>2.08</v>
      </c>
      <c r="AH390" s="102">
        <v>1</v>
      </c>
      <c r="AI390" s="203">
        <v>173056</v>
      </c>
      <c r="AJ390" s="203">
        <v>0</v>
      </c>
      <c r="AK390" s="203"/>
      <c r="AL390" s="222">
        <f t="shared" si="39"/>
        <v>173056</v>
      </c>
    </row>
    <row r="391" spans="1:38" s="5" customFormat="1">
      <c r="A391" s="203">
        <v>382</v>
      </c>
      <c r="B391" s="102" t="s">
        <v>5708</v>
      </c>
      <c r="C391" s="102" t="s">
        <v>8234</v>
      </c>
      <c r="D391" s="203" t="s">
        <v>8764</v>
      </c>
      <c r="E391" s="1650" t="s">
        <v>569</v>
      </c>
      <c r="F391" s="222" t="s">
        <v>1</v>
      </c>
      <c r="G391" s="222" t="s">
        <v>1</v>
      </c>
      <c r="H391" s="222">
        <v>1.96</v>
      </c>
      <c r="I391" s="102">
        <v>1</v>
      </c>
      <c r="J391" s="203">
        <v>163072</v>
      </c>
      <c r="K391" s="203">
        <v>0</v>
      </c>
      <c r="L391" s="203"/>
      <c r="M391" s="222">
        <f t="shared" si="35"/>
        <v>163072</v>
      </c>
      <c r="N391" s="222">
        <v>1.96</v>
      </c>
      <c r="O391" s="102">
        <v>1</v>
      </c>
      <c r="P391" s="203">
        <v>163072</v>
      </c>
      <c r="Q391" s="203">
        <v>0</v>
      </c>
      <c r="R391" s="203"/>
      <c r="S391" s="222">
        <f t="shared" si="36"/>
        <v>163072</v>
      </c>
      <c r="T391" s="222">
        <f t="shared" si="40"/>
        <v>0</v>
      </c>
      <c r="U391" s="222">
        <f t="shared" si="40"/>
        <v>0</v>
      </c>
      <c r="V391" s="222">
        <f t="shared" si="40"/>
        <v>0</v>
      </c>
      <c r="W391" s="222">
        <f t="shared" si="40"/>
        <v>0</v>
      </c>
      <c r="X391" s="222">
        <f t="shared" si="37"/>
        <v>0</v>
      </c>
      <c r="Y391" s="222" t="s">
        <v>1</v>
      </c>
      <c r="Z391" s="222">
        <v>2.02</v>
      </c>
      <c r="AA391" s="102">
        <v>1</v>
      </c>
      <c r="AB391" s="203">
        <v>168064</v>
      </c>
      <c r="AC391" s="203">
        <v>0</v>
      </c>
      <c r="AD391" s="203"/>
      <c r="AE391" s="222">
        <f t="shared" si="38"/>
        <v>168064</v>
      </c>
      <c r="AF391" s="222" t="s">
        <v>1</v>
      </c>
      <c r="AG391" s="222">
        <v>2.02</v>
      </c>
      <c r="AH391" s="102">
        <v>1</v>
      </c>
      <c r="AI391" s="203">
        <v>168064</v>
      </c>
      <c r="AJ391" s="203">
        <v>0</v>
      </c>
      <c r="AK391" s="203"/>
      <c r="AL391" s="222">
        <f t="shared" si="39"/>
        <v>168064</v>
      </c>
    </row>
    <row r="392" spans="1:38" s="5" customFormat="1">
      <c r="A392" s="203">
        <v>383</v>
      </c>
      <c r="B392" s="102" t="s">
        <v>5709</v>
      </c>
      <c r="C392" s="102" t="s">
        <v>8234</v>
      </c>
      <c r="D392" s="203" t="s">
        <v>8775</v>
      </c>
      <c r="E392" s="1650" t="s">
        <v>569</v>
      </c>
      <c r="F392" s="222" t="s">
        <v>1</v>
      </c>
      <c r="G392" s="222" t="s">
        <v>1</v>
      </c>
      <c r="H392" s="222">
        <v>1.84</v>
      </c>
      <c r="I392" s="102">
        <v>1</v>
      </c>
      <c r="J392" s="203">
        <v>153088</v>
      </c>
      <c r="K392" s="203">
        <v>0</v>
      </c>
      <c r="L392" s="203"/>
      <c r="M392" s="222">
        <f t="shared" si="35"/>
        <v>153088</v>
      </c>
      <c r="N392" s="222">
        <v>1.79</v>
      </c>
      <c r="O392" s="102">
        <v>1</v>
      </c>
      <c r="P392" s="203">
        <v>148928</v>
      </c>
      <c r="Q392" s="203">
        <v>0</v>
      </c>
      <c r="R392" s="203"/>
      <c r="S392" s="222">
        <f t="shared" si="36"/>
        <v>148928</v>
      </c>
      <c r="T392" s="222">
        <f t="shared" si="40"/>
        <v>0</v>
      </c>
      <c r="U392" s="222">
        <f t="shared" si="40"/>
        <v>4160</v>
      </c>
      <c r="V392" s="222">
        <f t="shared" si="40"/>
        <v>0</v>
      </c>
      <c r="W392" s="222">
        <f t="shared" si="40"/>
        <v>0</v>
      </c>
      <c r="X392" s="222">
        <f t="shared" si="37"/>
        <v>4160</v>
      </c>
      <c r="Y392" s="222" t="s">
        <v>1</v>
      </c>
      <c r="Z392" s="222">
        <v>1.9</v>
      </c>
      <c r="AA392" s="102">
        <v>1</v>
      </c>
      <c r="AB392" s="203">
        <v>158080</v>
      </c>
      <c r="AC392" s="203">
        <v>0</v>
      </c>
      <c r="AD392" s="203"/>
      <c r="AE392" s="222">
        <f t="shared" si="38"/>
        <v>158080</v>
      </c>
      <c r="AF392" s="222" t="s">
        <v>1</v>
      </c>
      <c r="AG392" s="222">
        <v>1.9</v>
      </c>
      <c r="AH392" s="102">
        <v>1</v>
      </c>
      <c r="AI392" s="203">
        <v>158080</v>
      </c>
      <c r="AJ392" s="203">
        <v>0</v>
      </c>
      <c r="AK392" s="203"/>
      <c r="AL392" s="222">
        <f t="shared" si="39"/>
        <v>158080</v>
      </c>
    </row>
    <row r="393" spans="1:38" s="5" customFormat="1">
      <c r="A393" s="203">
        <v>384</v>
      </c>
      <c r="B393" s="102" t="s">
        <v>5710</v>
      </c>
      <c r="C393" s="102" t="s">
        <v>8234</v>
      </c>
      <c r="D393" s="203" t="s">
        <v>8823</v>
      </c>
      <c r="E393" s="1650" t="s">
        <v>569</v>
      </c>
      <c r="F393" s="222" t="s">
        <v>1</v>
      </c>
      <c r="G393" s="222" t="s">
        <v>1</v>
      </c>
      <c r="H393" s="222">
        <v>2.02</v>
      </c>
      <c r="I393" s="102">
        <v>1</v>
      </c>
      <c r="J393" s="203">
        <v>168064</v>
      </c>
      <c r="K393" s="203">
        <v>0</v>
      </c>
      <c r="L393" s="203"/>
      <c r="M393" s="222">
        <f t="shared" si="35"/>
        <v>168064</v>
      </c>
      <c r="N393" s="222">
        <v>2.02</v>
      </c>
      <c r="O393" s="102">
        <v>1</v>
      </c>
      <c r="P393" s="203">
        <v>168064</v>
      </c>
      <c r="Q393" s="203">
        <v>0</v>
      </c>
      <c r="R393" s="203"/>
      <c r="S393" s="222">
        <f t="shared" si="36"/>
        <v>168064</v>
      </c>
      <c r="T393" s="222">
        <f t="shared" si="40"/>
        <v>0</v>
      </c>
      <c r="U393" s="222">
        <f t="shared" si="40"/>
        <v>0</v>
      </c>
      <c r="V393" s="222">
        <f t="shared" si="40"/>
        <v>0</v>
      </c>
      <c r="W393" s="222">
        <f t="shared" si="40"/>
        <v>0</v>
      </c>
      <c r="X393" s="222">
        <f t="shared" si="37"/>
        <v>0</v>
      </c>
      <c r="Y393" s="222" t="s">
        <v>1</v>
      </c>
      <c r="Z393" s="222">
        <v>2.08</v>
      </c>
      <c r="AA393" s="102">
        <v>1</v>
      </c>
      <c r="AB393" s="203">
        <v>173056</v>
      </c>
      <c r="AC393" s="203">
        <v>0</v>
      </c>
      <c r="AD393" s="203"/>
      <c r="AE393" s="222">
        <f t="shared" si="38"/>
        <v>173056</v>
      </c>
      <c r="AF393" s="222" t="s">
        <v>1</v>
      </c>
      <c r="AG393" s="222">
        <v>2.08</v>
      </c>
      <c r="AH393" s="102">
        <v>1</v>
      </c>
      <c r="AI393" s="203">
        <v>173056</v>
      </c>
      <c r="AJ393" s="203">
        <v>0</v>
      </c>
      <c r="AK393" s="203"/>
      <c r="AL393" s="222">
        <f t="shared" si="39"/>
        <v>173056</v>
      </c>
    </row>
    <row r="394" spans="1:38" s="5" customFormat="1">
      <c r="A394" s="203">
        <v>385</v>
      </c>
      <c r="B394" s="102" t="s">
        <v>5711</v>
      </c>
      <c r="C394" s="102" t="s">
        <v>8234</v>
      </c>
      <c r="D394" s="203" t="s">
        <v>8736</v>
      </c>
      <c r="E394" s="1650" t="s">
        <v>569</v>
      </c>
      <c r="F394" s="222" t="s">
        <v>1</v>
      </c>
      <c r="G394" s="222" t="s">
        <v>1</v>
      </c>
      <c r="H394" s="222">
        <v>2.02</v>
      </c>
      <c r="I394" s="102">
        <v>1</v>
      </c>
      <c r="J394" s="203">
        <v>168064</v>
      </c>
      <c r="K394" s="203">
        <v>0</v>
      </c>
      <c r="L394" s="203"/>
      <c r="M394" s="222">
        <f t="shared" ref="M394:M457" si="41">J394+K394+L394</f>
        <v>168064</v>
      </c>
      <c r="N394" s="222">
        <v>2.02</v>
      </c>
      <c r="O394" s="102">
        <v>1</v>
      </c>
      <c r="P394" s="203">
        <v>168064</v>
      </c>
      <c r="Q394" s="203">
        <v>0</v>
      </c>
      <c r="R394" s="203"/>
      <c r="S394" s="222">
        <f t="shared" ref="S394:S457" si="42">P394+Q394+R394</f>
        <v>168064</v>
      </c>
      <c r="T394" s="222">
        <f t="shared" si="40"/>
        <v>0</v>
      </c>
      <c r="U394" s="222">
        <f t="shared" si="40"/>
        <v>0</v>
      </c>
      <c r="V394" s="222">
        <f t="shared" si="40"/>
        <v>0</v>
      </c>
      <c r="W394" s="222">
        <f t="shared" si="40"/>
        <v>0</v>
      </c>
      <c r="X394" s="222">
        <f t="shared" ref="X394:X457" si="43">U394+V394+W394</f>
        <v>0</v>
      </c>
      <c r="Y394" s="222" t="s">
        <v>1</v>
      </c>
      <c r="Z394" s="222">
        <v>2.08</v>
      </c>
      <c r="AA394" s="102">
        <v>1</v>
      </c>
      <c r="AB394" s="203">
        <v>173056</v>
      </c>
      <c r="AC394" s="203">
        <v>0</v>
      </c>
      <c r="AD394" s="203"/>
      <c r="AE394" s="222">
        <f t="shared" ref="AE394:AE457" si="44">AB394+AC394+AD394</f>
        <v>173056</v>
      </c>
      <c r="AF394" s="222" t="s">
        <v>1</v>
      </c>
      <c r="AG394" s="222">
        <v>2.08</v>
      </c>
      <c r="AH394" s="102">
        <v>1</v>
      </c>
      <c r="AI394" s="203">
        <v>173056</v>
      </c>
      <c r="AJ394" s="203">
        <v>0</v>
      </c>
      <c r="AK394" s="203"/>
      <c r="AL394" s="222">
        <f t="shared" ref="AL394:AL457" si="45">AI394+AJ394+AK394</f>
        <v>173056</v>
      </c>
    </row>
    <row r="395" spans="1:38" s="5" customFormat="1">
      <c r="A395" s="203">
        <v>386</v>
      </c>
      <c r="B395" s="102" t="s">
        <v>5712</v>
      </c>
      <c r="C395" s="102" t="s">
        <v>8234</v>
      </c>
      <c r="D395" s="203" t="s">
        <v>8752</v>
      </c>
      <c r="E395" s="1650" t="s">
        <v>569</v>
      </c>
      <c r="F395" s="222" t="s">
        <v>1</v>
      </c>
      <c r="G395" s="222" t="s">
        <v>1</v>
      </c>
      <c r="H395" s="222">
        <v>2.02</v>
      </c>
      <c r="I395" s="102">
        <v>1</v>
      </c>
      <c r="J395" s="203">
        <v>168064</v>
      </c>
      <c r="K395" s="203">
        <v>0</v>
      </c>
      <c r="L395" s="203"/>
      <c r="M395" s="222">
        <f t="shared" si="41"/>
        <v>168064</v>
      </c>
      <c r="N395" s="222">
        <v>2.02</v>
      </c>
      <c r="O395" s="102">
        <v>1</v>
      </c>
      <c r="P395" s="203">
        <v>168064</v>
      </c>
      <c r="Q395" s="203">
        <v>0</v>
      </c>
      <c r="R395" s="203"/>
      <c r="S395" s="222">
        <f t="shared" si="42"/>
        <v>168064</v>
      </c>
      <c r="T395" s="222">
        <f t="shared" si="40"/>
        <v>0</v>
      </c>
      <c r="U395" s="222">
        <f t="shared" si="40"/>
        <v>0</v>
      </c>
      <c r="V395" s="222">
        <f t="shared" si="40"/>
        <v>0</v>
      </c>
      <c r="W395" s="222">
        <f t="shared" si="40"/>
        <v>0</v>
      </c>
      <c r="X395" s="222">
        <f t="shared" si="43"/>
        <v>0</v>
      </c>
      <c r="Y395" s="222" t="s">
        <v>1</v>
      </c>
      <c r="Z395" s="222">
        <v>2.08</v>
      </c>
      <c r="AA395" s="102">
        <v>1</v>
      </c>
      <c r="AB395" s="203">
        <v>173056</v>
      </c>
      <c r="AC395" s="203">
        <v>0</v>
      </c>
      <c r="AD395" s="203"/>
      <c r="AE395" s="222">
        <f t="shared" si="44"/>
        <v>173056</v>
      </c>
      <c r="AF395" s="222" t="s">
        <v>1</v>
      </c>
      <c r="AG395" s="222">
        <v>2.08</v>
      </c>
      <c r="AH395" s="102">
        <v>1</v>
      </c>
      <c r="AI395" s="203">
        <v>173056</v>
      </c>
      <c r="AJ395" s="203">
        <v>0</v>
      </c>
      <c r="AK395" s="203"/>
      <c r="AL395" s="222">
        <f t="shared" si="45"/>
        <v>173056</v>
      </c>
    </row>
    <row r="396" spans="1:38" s="5" customFormat="1">
      <c r="A396" s="203">
        <v>387</v>
      </c>
      <c r="B396" s="102" t="s">
        <v>5713</v>
      </c>
      <c r="C396" s="102" t="s">
        <v>8234</v>
      </c>
      <c r="D396" s="203" t="s">
        <v>8800</v>
      </c>
      <c r="E396" s="1650" t="s">
        <v>569</v>
      </c>
      <c r="F396" s="222" t="s">
        <v>1</v>
      </c>
      <c r="G396" s="222" t="s">
        <v>1</v>
      </c>
      <c r="H396" s="222">
        <v>2.02</v>
      </c>
      <c r="I396" s="102">
        <v>1</v>
      </c>
      <c r="J396" s="203">
        <v>168064</v>
      </c>
      <c r="K396" s="203">
        <v>0</v>
      </c>
      <c r="L396" s="203"/>
      <c r="M396" s="222">
        <f t="shared" si="41"/>
        <v>168064</v>
      </c>
      <c r="N396" s="222">
        <v>2.02</v>
      </c>
      <c r="O396" s="102">
        <v>1</v>
      </c>
      <c r="P396" s="203">
        <v>168064</v>
      </c>
      <c r="Q396" s="203">
        <v>0</v>
      </c>
      <c r="R396" s="203"/>
      <c r="S396" s="222">
        <f t="shared" si="42"/>
        <v>168064</v>
      </c>
      <c r="T396" s="222">
        <f t="shared" si="40"/>
        <v>0</v>
      </c>
      <c r="U396" s="222">
        <f t="shared" si="40"/>
        <v>0</v>
      </c>
      <c r="V396" s="222">
        <f t="shared" si="40"/>
        <v>0</v>
      </c>
      <c r="W396" s="222">
        <f t="shared" si="40"/>
        <v>0</v>
      </c>
      <c r="X396" s="222">
        <f t="shared" si="43"/>
        <v>0</v>
      </c>
      <c r="Y396" s="222" t="s">
        <v>1</v>
      </c>
      <c r="Z396" s="222">
        <v>2.08</v>
      </c>
      <c r="AA396" s="102">
        <v>1</v>
      </c>
      <c r="AB396" s="203">
        <v>173056</v>
      </c>
      <c r="AC396" s="203">
        <v>0</v>
      </c>
      <c r="AD396" s="203"/>
      <c r="AE396" s="222">
        <f t="shared" si="44"/>
        <v>173056</v>
      </c>
      <c r="AF396" s="222" t="s">
        <v>1</v>
      </c>
      <c r="AG396" s="222">
        <v>2.08</v>
      </c>
      <c r="AH396" s="102">
        <v>1</v>
      </c>
      <c r="AI396" s="203">
        <v>173056</v>
      </c>
      <c r="AJ396" s="203">
        <v>0</v>
      </c>
      <c r="AK396" s="203"/>
      <c r="AL396" s="222">
        <f t="shared" si="45"/>
        <v>173056</v>
      </c>
    </row>
    <row r="397" spans="1:38" s="5" customFormat="1">
      <c r="A397" s="203">
        <v>388</v>
      </c>
      <c r="B397" s="102" t="s">
        <v>5714</v>
      </c>
      <c r="C397" s="102" t="s">
        <v>8234</v>
      </c>
      <c r="D397" s="203" t="s">
        <v>8823</v>
      </c>
      <c r="E397" s="1650" t="s">
        <v>569</v>
      </c>
      <c r="F397" s="222" t="s">
        <v>1</v>
      </c>
      <c r="G397" s="222" t="s">
        <v>1</v>
      </c>
      <c r="H397" s="222">
        <v>2.02</v>
      </c>
      <c r="I397" s="102">
        <v>1</v>
      </c>
      <c r="J397" s="203">
        <v>168064</v>
      </c>
      <c r="K397" s="203">
        <v>0</v>
      </c>
      <c r="L397" s="203"/>
      <c r="M397" s="222">
        <f t="shared" si="41"/>
        <v>168064</v>
      </c>
      <c r="N397" s="222">
        <v>2.02</v>
      </c>
      <c r="O397" s="102">
        <v>1</v>
      </c>
      <c r="P397" s="203">
        <v>168064</v>
      </c>
      <c r="Q397" s="203">
        <v>0</v>
      </c>
      <c r="R397" s="203"/>
      <c r="S397" s="222">
        <f t="shared" si="42"/>
        <v>168064</v>
      </c>
      <c r="T397" s="222">
        <f t="shared" si="40"/>
        <v>0</v>
      </c>
      <c r="U397" s="222">
        <f t="shared" si="40"/>
        <v>0</v>
      </c>
      <c r="V397" s="222">
        <f t="shared" si="40"/>
        <v>0</v>
      </c>
      <c r="W397" s="222">
        <f t="shared" si="40"/>
        <v>0</v>
      </c>
      <c r="X397" s="222">
        <f t="shared" si="43"/>
        <v>0</v>
      </c>
      <c r="Y397" s="222" t="s">
        <v>1</v>
      </c>
      <c r="Z397" s="222">
        <v>2.08</v>
      </c>
      <c r="AA397" s="102">
        <v>1</v>
      </c>
      <c r="AB397" s="203">
        <v>173056</v>
      </c>
      <c r="AC397" s="203">
        <v>0</v>
      </c>
      <c r="AD397" s="203"/>
      <c r="AE397" s="222">
        <f t="shared" si="44"/>
        <v>173056</v>
      </c>
      <c r="AF397" s="222" t="s">
        <v>1</v>
      </c>
      <c r="AG397" s="222">
        <v>2.08</v>
      </c>
      <c r="AH397" s="102">
        <v>1</v>
      </c>
      <c r="AI397" s="203">
        <v>173056</v>
      </c>
      <c r="AJ397" s="203">
        <v>0</v>
      </c>
      <c r="AK397" s="203"/>
      <c r="AL397" s="222">
        <f t="shared" si="45"/>
        <v>173056</v>
      </c>
    </row>
    <row r="398" spans="1:38" s="5" customFormat="1">
      <c r="A398" s="203">
        <v>389</v>
      </c>
      <c r="B398" s="102" t="s">
        <v>5715</v>
      </c>
      <c r="C398" s="102" t="s">
        <v>8234</v>
      </c>
      <c r="D398" s="203" t="s">
        <v>8736</v>
      </c>
      <c r="E398" s="1650" t="s">
        <v>569</v>
      </c>
      <c r="F398" s="222" t="s">
        <v>1</v>
      </c>
      <c r="G398" s="222" t="s">
        <v>1</v>
      </c>
      <c r="H398" s="222">
        <v>1.96</v>
      </c>
      <c r="I398" s="102">
        <v>1</v>
      </c>
      <c r="J398" s="203">
        <v>163072</v>
      </c>
      <c r="K398" s="203">
        <v>0</v>
      </c>
      <c r="L398" s="203"/>
      <c r="M398" s="222">
        <f t="shared" si="41"/>
        <v>163072</v>
      </c>
      <c r="N398" s="222">
        <v>1.96</v>
      </c>
      <c r="O398" s="102">
        <v>1</v>
      </c>
      <c r="P398" s="203">
        <v>163072</v>
      </c>
      <c r="Q398" s="203">
        <v>0</v>
      </c>
      <c r="R398" s="203"/>
      <c r="S398" s="222">
        <f t="shared" si="42"/>
        <v>163072</v>
      </c>
      <c r="T398" s="222">
        <f t="shared" si="40"/>
        <v>0</v>
      </c>
      <c r="U398" s="222">
        <f t="shared" si="40"/>
        <v>0</v>
      </c>
      <c r="V398" s="222">
        <f t="shared" si="40"/>
        <v>0</v>
      </c>
      <c r="W398" s="222">
        <f t="shared" si="40"/>
        <v>0</v>
      </c>
      <c r="X398" s="222">
        <f t="shared" si="43"/>
        <v>0</v>
      </c>
      <c r="Y398" s="222" t="s">
        <v>1</v>
      </c>
      <c r="Z398" s="222">
        <v>2.02</v>
      </c>
      <c r="AA398" s="102">
        <v>1</v>
      </c>
      <c r="AB398" s="203">
        <v>168064</v>
      </c>
      <c r="AC398" s="203">
        <v>0</v>
      </c>
      <c r="AD398" s="203"/>
      <c r="AE398" s="222">
        <f t="shared" si="44"/>
        <v>168064</v>
      </c>
      <c r="AF398" s="222" t="s">
        <v>1</v>
      </c>
      <c r="AG398" s="222">
        <v>2.02</v>
      </c>
      <c r="AH398" s="102">
        <v>1</v>
      </c>
      <c r="AI398" s="203">
        <v>168064</v>
      </c>
      <c r="AJ398" s="203">
        <v>0</v>
      </c>
      <c r="AK398" s="203"/>
      <c r="AL398" s="222">
        <f t="shared" si="45"/>
        <v>168064</v>
      </c>
    </row>
    <row r="399" spans="1:38" s="5" customFormat="1">
      <c r="A399" s="203">
        <v>390</v>
      </c>
      <c r="B399" s="102" t="s">
        <v>5716</v>
      </c>
      <c r="C399" s="102" t="s">
        <v>8234</v>
      </c>
      <c r="D399" s="203" t="s">
        <v>8756</v>
      </c>
      <c r="E399" s="1650" t="s">
        <v>569</v>
      </c>
      <c r="F399" s="222" t="s">
        <v>1</v>
      </c>
      <c r="G399" s="222" t="s">
        <v>1</v>
      </c>
      <c r="H399" s="222">
        <v>1.96</v>
      </c>
      <c r="I399" s="102">
        <v>1</v>
      </c>
      <c r="J399" s="203">
        <v>163072</v>
      </c>
      <c r="K399" s="203">
        <v>0</v>
      </c>
      <c r="L399" s="203"/>
      <c r="M399" s="222">
        <f t="shared" si="41"/>
        <v>163072</v>
      </c>
      <c r="N399" s="222">
        <v>1.96</v>
      </c>
      <c r="O399" s="102">
        <v>1</v>
      </c>
      <c r="P399" s="203">
        <v>163072</v>
      </c>
      <c r="Q399" s="203">
        <v>0</v>
      </c>
      <c r="R399" s="203"/>
      <c r="S399" s="222">
        <f t="shared" si="42"/>
        <v>163072</v>
      </c>
      <c r="T399" s="222">
        <f t="shared" si="40"/>
        <v>0</v>
      </c>
      <c r="U399" s="222">
        <f t="shared" si="40"/>
        <v>0</v>
      </c>
      <c r="V399" s="222">
        <f t="shared" si="40"/>
        <v>0</v>
      </c>
      <c r="W399" s="222">
        <f t="shared" si="40"/>
        <v>0</v>
      </c>
      <c r="X399" s="222">
        <f t="shared" si="43"/>
        <v>0</v>
      </c>
      <c r="Y399" s="222" t="s">
        <v>1</v>
      </c>
      <c r="Z399" s="222">
        <v>2.02</v>
      </c>
      <c r="AA399" s="102">
        <v>1</v>
      </c>
      <c r="AB399" s="203">
        <v>168064</v>
      </c>
      <c r="AC399" s="203">
        <v>0</v>
      </c>
      <c r="AD399" s="203"/>
      <c r="AE399" s="222">
        <f t="shared" si="44"/>
        <v>168064</v>
      </c>
      <c r="AF399" s="222" t="s">
        <v>1</v>
      </c>
      <c r="AG399" s="222">
        <v>2.02</v>
      </c>
      <c r="AH399" s="102">
        <v>1</v>
      </c>
      <c r="AI399" s="203">
        <v>168064</v>
      </c>
      <c r="AJ399" s="203">
        <v>0</v>
      </c>
      <c r="AK399" s="203"/>
      <c r="AL399" s="222">
        <f t="shared" si="45"/>
        <v>168064</v>
      </c>
    </row>
    <row r="400" spans="1:38" s="5" customFormat="1">
      <c r="A400" s="203">
        <v>391</v>
      </c>
      <c r="B400" s="102" t="s">
        <v>5717</v>
      </c>
      <c r="C400" s="102" t="s">
        <v>8233</v>
      </c>
      <c r="D400" s="203" t="s">
        <v>8752</v>
      </c>
      <c r="E400" s="1650" t="s">
        <v>569</v>
      </c>
      <c r="F400" s="222" t="s">
        <v>1</v>
      </c>
      <c r="G400" s="222" t="s">
        <v>1</v>
      </c>
      <c r="H400" s="222">
        <v>1.96</v>
      </c>
      <c r="I400" s="102">
        <v>1</v>
      </c>
      <c r="J400" s="203">
        <v>163072</v>
      </c>
      <c r="K400" s="203">
        <v>0</v>
      </c>
      <c r="L400" s="203"/>
      <c r="M400" s="222">
        <f t="shared" si="41"/>
        <v>163072</v>
      </c>
      <c r="N400" s="222">
        <v>1.96</v>
      </c>
      <c r="O400" s="102">
        <v>1</v>
      </c>
      <c r="P400" s="203">
        <v>163072</v>
      </c>
      <c r="Q400" s="203">
        <v>0</v>
      </c>
      <c r="R400" s="203"/>
      <c r="S400" s="222">
        <f t="shared" si="42"/>
        <v>163072</v>
      </c>
      <c r="T400" s="222">
        <f t="shared" si="40"/>
        <v>0</v>
      </c>
      <c r="U400" s="222">
        <f t="shared" si="40"/>
        <v>0</v>
      </c>
      <c r="V400" s="222">
        <f t="shared" si="40"/>
        <v>0</v>
      </c>
      <c r="W400" s="222">
        <f t="shared" si="40"/>
        <v>0</v>
      </c>
      <c r="X400" s="222">
        <f t="shared" si="43"/>
        <v>0</v>
      </c>
      <c r="Y400" s="222" t="s">
        <v>1</v>
      </c>
      <c r="Z400" s="222">
        <v>2.02</v>
      </c>
      <c r="AA400" s="102">
        <v>1</v>
      </c>
      <c r="AB400" s="203">
        <v>168064</v>
      </c>
      <c r="AC400" s="203">
        <v>0</v>
      </c>
      <c r="AD400" s="203"/>
      <c r="AE400" s="222">
        <f t="shared" si="44"/>
        <v>168064</v>
      </c>
      <c r="AF400" s="222" t="s">
        <v>1</v>
      </c>
      <c r="AG400" s="222">
        <v>2.02</v>
      </c>
      <c r="AH400" s="102">
        <v>1</v>
      </c>
      <c r="AI400" s="203">
        <v>168064</v>
      </c>
      <c r="AJ400" s="203">
        <v>0</v>
      </c>
      <c r="AK400" s="203"/>
      <c r="AL400" s="222">
        <f t="shared" si="45"/>
        <v>168064</v>
      </c>
    </row>
    <row r="401" spans="1:38" s="5" customFormat="1">
      <c r="A401" s="203">
        <v>392</v>
      </c>
      <c r="B401" s="102" t="s">
        <v>8842</v>
      </c>
      <c r="C401" s="102" t="s">
        <v>8234</v>
      </c>
      <c r="D401" s="203" t="s">
        <v>8745</v>
      </c>
      <c r="E401" s="1650" t="s">
        <v>569</v>
      </c>
      <c r="F401" s="222" t="s">
        <v>1</v>
      </c>
      <c r="G401" s="222" t="s">
        <v>1</v>
      </c>
      <c r="H401" s="222">
        <v>1.79</v>
      </c>
      <c r="I401" s="102">
        <v>1</v>
      </c>
      <c r="J401" s="203">
        <v>148928</v>
      </c>
      <c r="K401" s="203">
        <v>0</v>
      </c>
      <c r="L401" s="203"/>
      <c r="M401" s="222">
        <f t="shared" si="41"/>
        <v>148928</v>
      </c>
      <c r="N401" s="222">
        <v>1.73</v>
      </c>
      <c r="O401" s="102">
        <v>1</v>
      </c>
      <c r="P401" s="203">
        <v>143936</v>
      </c>
      <c r="Q401" s="203">
        <v>0</v>
      </c>
      <c r="R401" s="203"/>
      <c r="S401" s="222">
        <f t="shared" si="42"/>
        <v>143936</v>
      </c>
      <c r="T401" s="222">
        <f t="shared" si="40"/>
        <v>0</v>
      </c>
      <c r="U401" s="222">
        <f t="shared" si="40"/>
        <v>4992</v>
      </c>
      <c r="V401" s="222">
        <f t="shared" si="40"/>
        <v>0</v>
      </c>
      <c r="W401" s="222">
        <f t="shared" si="40"/>
        <v>0</v>
      </c>
      <c r="X401" s="222">
        <f t="shared" si="43"/>
        <v>4992</v>
      </c>
      <c r="Y401" s="222" t="s">
        <v>1</v>
      </c>
      <c r="Z401" s="222">
        <v>1.84</v>
      </c>
      <c r="AA401" s="102">
        <v>1</v>
      </c>
      <c r="AB401" s="203">
        <v>153088</v>
      </c>
      <c r="AC401" s="203">
        <v>0</v>
      </c>
      <c r="AD401" s="203"/>
      <c r="AE401" s="222">
        <f t="shared" si="44"/>
        <v>153088</v>
      </c>
      <c r="AF401" s="222" t="s">
        <v>1</v>
      </c>
      <c r="AG401" s="222">
        <v>1.9</v>
      </c>
      <c r="AH401" s="102">
        <v>1</v>
      </c>
      <c r="AI401" s="203">
        <v>158080</v>
      </c>
      <c r="AJ401" s="203">
        <v>0</v>
      </c>
      <c r="AK401" s="203"/>
      <c r="AL401" s="222">
        <f t="shared" si="45"/>
        <v>158080</v>
      </c>
    </row>
    <row r="402" spans="1:38" s="5" customFormat="1">
      <c r="A402" s="203">
        <v>393</v>
      </c>
      <c r="B402" s="102" t="s">
        <v>5718</v>
      </c>
      <c r="C402" s="102" t="s">
        <v>8234</v>
      </c>
      <c r="D402" s="203" t="s">
        <v>8756</v>
      </c>
      <c r="E402" s="1650" t="s">
        <v>569</v>
      </c>
      <c r="F402" s="222" t="s">
        <v>1</v>
      </c>
      <c r="G402" s="222" t="s">
        <v>1</v>
      </c>
      <c r="H402" s="222">
        <v>2.02</v>
      </c>
      <c r="I402" s="102">
        <v>1</v>
      </c>
      <c r="J402" s="203">
        <v>168064</v>
      </c>
      <c r="K402" s="203">
        <v>0</v>
      </c>
      <c r="L402" s="203"/>
      <c r="M402" s="222">
        <f t="shared" si="41"/>
        <v>168064</v>
      </c>
      <c r="N402" s="222">
        <v>2.02</v>
      </c>
      <c r="O402" s="102">
        <v>1</v>
      </c>
      <c r="P402" s="203">
        <v>168064</v>
      </c>
      <c r="Q402" s="203">
        <v>0</v>
      </c>
      <c r="R402" s="203"/>
      <c r="S402" s="222">
        <f t="shared" si="42"/>
        <v>168064</v>
      </c>
      <c r="T402" s="222">
        <f t="shared" ref="T402:W465" si="46">I402-O402</f>
        <v>0</v>
      </c>
      <c r="U402" s="222">
        <f t="shared" si="46"/>
        <v>0</v>
      </c>
      <c r="V402" s="222">
        <f t="shared" si="46"/>
        <v>0</v>
      </c>
      <c r="W402" s="222">
        <f t="shared" si="46"/>
        <v>0</v>
      </c>
      <c r="X402" s="222">
        <f t="shared" si="43"/>
        <v>0</v>
      </c>
      <c r="Y402" s="222" t="s">
        <v>1</v>
      </c>
      <c r="Z402" s="222">
        <v>2.08</v>
      </c>
      <c r="AA402" s="102">
        <v>1</v>
      </c>
      <c r="AB402" s="203">
        <v>173056</v>
      </c>
      <c r="AC402" s="203">
        <v>0</v>
      </c>
      <c r="AD402" s="203"/>
      <c r="AE402" s="222">
        <f t="shared" si="44"/>
        <v>173056</v>
      </c>
      <c r="AF402" s="222" t="s">
        <v>1</v>
      </c>
      <c r="AG402" s="222">
        <v>2.08</v>
      </c>
      <c r="AH402" s="102">
        <v>1</v>
      </c>
      <c r="AI402" s="203">
        <v>173056</v>
      </c>
      <c r="AJ402" s="203">
        <v>0</v>
      </c>
      <c r="AK402" s="203"/>
      <c r="AL402" s="222">
        <f t="shared" si="45"/>
        <v>173056</v>
      </c>
    </row>
    <row r="403" spans="1:38" s="5" customFormat="1">
      <c r="A403" s="203">
        <v>394</v>
      </c>
      <c r="B403" s="102" t="s">
        <v>1916</v>
      </c>
      <c r="C403" s="102" t="s">
        <v>8234</v>
      </c>
      <c r="D403" s="203" t="s">
        <v>8767</v>
      </c>
      <c r="E403" s="1650" t="s">
        <v>569</v>
      </c>
      <c r="F403" s="222" t="s">
        <v>1</v>
      </c>
      <c r="G403" s="222" t="s">
        <v>1</v>
      </c>
      <c r="H403" s="222">
        <v>2.02</v>
      </c>
      <c r="I403" s="102">
        <v>1</v>
      </c>
      <c r="J403" s="203">
        <v>168064</v>
      </c>
      <c r="K403" s="203">
        <v>0</v>
      </c>
      <c r="L403" s="203"/>
      <c r="M403" s="222">
        <f t="shared" si="41"/>
        <v>168064</v>
      </c>
      <c r="N403" s="222">
        <v>2.02</v>
      </c>
      <c r="O403" s="102">
        <v>1</v>
      </c>
      <c r="P403" s="203">
        <v>168064</v>
      </c>
      <c r="Q403" s="203">
        <v>0</v>
      </c>
      <c r="R403" s="203"/>
      <c r="S403" s="222">
        <f t="shared" si="42"/>
        <v>168064</v>
      </c>
      <c r="T403" s="222">
        <f t="shared" si="46"/>
        <v>0</v>
      </c>
      <c r="U403" s="222">
        <f t="shared" si="46"/>
        <v>0</v>
      </c>
      <c r="V403" s="222">
        <f t="shared" si="46"/>
        <v>0</v>
      </c>
      <c r="W403" s="222">
        <f t="shared" si="46"/>
        <v>0</v>
      </c>
      <c r="X403" s="222">
        <f t="shared" si="43"/>
        <v>0</v>
      </c>
      <c r="Y403" s="222" t="s">
        <v>1</v>
      </c>
      <c r="Z403" s="222">
        <v>2.08</v>
      </c>
      <c r="AA403" s="102">
        <v>1</v>
      </c>
      <c r="AB403" s="203">
        <v>173056</v>
      </c>
      <c r="AC403" s="203">
        <v>0</v>
      </c>
      <c r="AD403" s="203"/>
      <c r="AE403" s="222">
        <f t="shared" si="44"/>
        <v>173056</v>
      </c>
      <c r="AF403" s="222" t="s">
        <v>1</v>
      </c>
      <c r="AG403" s="222">
        <v>2.08</v>
      </c>
      <c r="AH403" s="102">
        <v>1</v>
      </c>
      <c r="AI403" s="203">
        <v>173056</v>
      </c>
      <c r="AJ403" s="203">
        <v>0</v>
      </c>
      <c r="AK403" s="203"/>
      <c r="AL403" s="222">
        <f t="shared" si="45"/>
        <v>173056</v>
      </c>
    </row>
    <row r="404" spans="1:38" s="5" customFormat="1">
      <c r="A404" s="203">
        <v>395</v>
      </c>
      <c r="B404" s="102" t="s">
        <v>5719</v>
      </c>
      <c r="C404" s="102" t="s">
        <v>8234</v>
      </c>
      <c r="D404" s="203" t="s">
        <v>8747</v>
      </c>
      <c r="E404" s="1650" t="s">
        <v>569</v>
      </c>
      <c r="F404" s="222" t="s">
        <v>1</v>
      </c>
      <c r="G404" s="222" t="s">
        <v>1</v>
      </c>
      <c r="H404" s="222">
        <v>2.02</v>
      </c>
      <c r="I404" s="102">
        <v>1</v>
      </c>
      <c r="J404" s="203">
        <v>168064</v>
      </c>
      <c r="K404" s="203">
        <v>0</v>
      </c>
      <c r="L404" s="203"/>
      <c r="M404" s="222">
        <f t="shared" si="41"/>
        <v>168064</v>
      </c>
      <c r="N404" s="222">
        <v>2.02</v>
      </c>
      <c r="O404" s="102">
        <v>1</v>
      </c>
      <c r="P404" s="203">
        <v>168064</v>
      </c>
      <c r="Q404" s="203">
        <v>0</v>
      </c>
      <c r="R404" s="203"/>
      <c r="S404" s="222">
        <f t="shared" si="42"/>
        <v>168064</v>
      </c>
      <c r="T404" s="222">
        <f t="shared" si="46"/>
        <v>0</v>
      </c>
      <c r="U404" s="222">
        <f t="shared" si="46"/>
        <v>0</v>
      </c>
      <c r="V404" s="222">
        <f t="shared" si="46"/>
        <v>0</v>
      </c>
      <c r="W404" s="222">
        <f t="shared" si="46"/>
        <v>0</v>
      </c>
      <c r="X404" s="222">
        <f t="shared" si="43"/>
        <v>0</v>
      </c>
      <c r="Y404" s="222" t="s">
        <v>1</v>
      </c>
      <c r="Z404" s="222">
        <v>2.08</v>
      </c>
      <c r="AA404" s="102">
        <v>1</v>
      </c>
      <c r="AB404" s="203">
        <v>173056</v>
      </c>
      <c r="AC404" s="203">
        <v>0</v>
      </c>
      <c r="AD404" s="203"/>
      <c r="AE404" s="222">
        <f t="shared" si="44"/>
        <v>173056</v>
      </c>
      <c r="AF404" s="222" t="s">
        <v>1</v>
      </c>
      <c r="AG404" s="222">
        <v>2.08</v>
      </c>
      <c r="AH404" s="102">
        <v>1</v>
      </c>
      <c r="AI404" s="203">
        <v>173056</v>
      </c>
      <c r="AJ404" s="203">
        <v>0</v>
      </c>
      <c r="AK404" s="203"/>
      <c r="AL404" s="222">
        <f t="shared" si="45"/>
        <v>173056</v>
      </c>
    </row>
    <row r="405" spans="1:38" s="5" customFormat="1">
      <c r="A405" s="203">
        <v>396</v>
      </c>
      <c r="B405" s="102" t="s">
        <v>5720</v>
      </c>
      <c r="C405" s="102" t="s">
        <v>8234</v>
      </c>
      <c r="D405" s="203" t="s">
        <v>8752</v>
      </c>
      <c r="E405" s="1650" t="s">
        <v>569</v>
      </c>
      <c r="F405" s="222" t="s">
        <v>1</v>
      </c>
      <c r="G405" s="222" t="s">
        <v>1</v>
      </c>
      <c r="H405" s="222">
        <v>2.02</v>
      </c>
      <c r="I405" s="102">
        <v>1</v>
      </c>
      <c r="J405" s="203">
        <v>168064</v>
      </c>
      <c r="K405" s="203">
        <v>0</v>
      </c>
      <c r="L405" s="203"/>
      <c r="M405" s="222">
        <f t="shared" si="41"/>
        <v>168064</v>
      </c>
      <c r="N405" s="222">
        <v>2.02</v>
      </c>
      <c r="O405" s="102">
        <v>1</v>
      </c>
      <c r="P405" s="203">
        <v>168064</v>
      </c>
      <c r="Q405" s="203">
        <v>0</v>
      </c>
      <c r="R405" s="203"/>
      <c r="S405" s="222">
        <f t="shared" si="42"/>
        <v>168064</v>
      </c>
      <c r="T405" s="222">
        <f t="shared" si="46"/>
        <v>0</v>
      </c>
      <c r="U405" s="222">
        <f t="shared" si="46"/>
        <v>0</v>
      </c>
      <c r="V405" s="222">
        <f t="shared" si="46"/>
        <v>0</v>
      </c>
      <c r="W405" s="222">
        <f t="shared" si="46"/>
        <v>0</v>
      </c>
      <c r="X405" s="222">
        <f t="shared" si="43"/>
        <v>0</v>
      </c>
      <c r="Y405" s="222" t="s">
        <v>1</v>
      </c>
      <c r="Z405" s="222">
        <v>2.08</v>
      </c>
      <c r="AA405" s="102">
        <v>1</v>
      </c>
      <c r="AB405" s="203">
        <v>173056</v>
      </c>
      <c r="AC405" s="203">
        <v>0</v>
      </c>
      <c r="AD405" s="203"/>
      <c r="AE405" s="222">
        <f t="shared" si="44"/>
        <v>173056</v>
      </c>
      <c r="AF405" s="222" t="s">
        <v>1</v>
      </c>
      <c r="AG405" s="222">
        <v>2.08</v>
      </c>
      <c r="AH405" s="102">
        <v>1</v>
      </c>
      <c r="AI405" s="203">
        <v>173056</v>
      </c>
      <c r="AJ405" s="203">
        <v>0</v>
      </c>
      <c r="AK405" s="203"/>
      <c r="AL405" s="222">
        <f t="shared" si="45"/>
        <v>173056</v>
      </c>
    </row>
    <row r="406" spans="1:38" s="5" customFormat="1">
      <c r="A406" s="203">
        <v>397</v>
      </c>
      <c r="B406" s="102" t="s">
        <v>5721</v>
      </c>
      <c r="C406" s="102" t="s">
        <v>8233</v>
      </c>
      <c r="D406" s="203" t="s">
        <v>8775</v>
      </c>
      <c r="E406" s="1650" t="s">
        <v>569</v>
      </c>
      <c r="F406" s="222" t="s">
        <v>1</v>
      </c>
      <c r="G406" s="222" t="s">
        <v>1</v>
      </c>
      <c r="H406" s="222">
        <v>2.02</v>
      </c>
      <c r="I406" s="102">
        <v>1</v>
      </c>
      <c r="J406" s="203">
        <v>168064</v>
      </c>
      <c r="K406" s="203">
        <v>0</v>
      </c>
      <c r="L406" s="203"/>
      <c r="M406" s="222">
        <f t="shared" si="41"/>
        <v>168064</v>
      </c>
      <c r="N406" s="222">
        <v>2.02</v>
      </c>
      <c r="O406" s="102">
        <v>1</v>
      </c>
      <c r="P406" s="203">
        <v>168064</v>
      </c>
      <c r="Q406" s="203">
        <v>0</v>
      </c>
      <c r="R406" s="203"/>
      <c r="S406" s="222">
        <f t="shared" si="42"/>
        <v>168064</v>
      </c>
      <c r="T406" s="222">
        <f t="shared" si="46"/>
        <v>0</v>
      </c>
      <c r="U406" s="222">
        <f t="shared" si="46"/>
        <v>0</v>
      </c>
      <c r="V406" s="222">
        <f t="shared" si="46"/>
        <v>0</v>
      </c>
      <c r="W406" s="222">
        <f t="shared" si="46"/>
        <v>0</v>
      </c>
      <c r="X406" s="222">
        <f t="shared" si="43"/>
        <v>0</v>
      </c>
      <c r="Y406" s="222" t="s">
        <v>1</v>
      </c>
      <c r="Z406" s="222">
        <v>2.08</v>
      </c>
      <c r="AA406" s="102">
        <v>1</v>
      </c>
      <c r="AB406" s="203">
        <v>173056</v>
      </c>
      <c r="AC406" s="203">
        <v>0</v>
      </c>
      <c r="AD406" s="203"/>
      <c r="AE406" s="222">
        <f t="shared" si="44"/>
        <v>173056</v>
      </c>
      <c r="AF406" s="222" t="s">
        <v>1</v>
      </c>
      <c r="AG406" s="222">
        <v>2.08</v>
      </c>
      <c r="AH406" s="102">
        <v>1</v>
      </c>
      <c r="AI406" s="203">
        <v>173056</v>
      </c>
      <c r="AJ406" s="203">
        <v>0</v>
      </c>
      <c r="AK406" s="203"/>
      <c r="AL406" s="222">
        <f t="shared" si="45"/>
        <v>173056</v>
      </c>
    </row>
    <row r="407" spans="1:38" s="5" customFormat="1">
      <c r="A407" s="203">
        <v>398</v>
      </c>
      <c r="B407" s="102" t="s">
        <v>5740</v>
      </c>
      <c r="C407" s="102" t="s">
        <v>8234</v>
      </c>
      <c r="D407" s="203" t="s">
        <v>8765</v>
      </c>
      <c r="E407" s="1650" t="s">
        <v>569</v>
      </c>
      <c r="F407" s="222" t="s">
        <v>1</v>
      </c>
      <c r="G407" s="222" t="s">
        <v>1</v>
      </c>
      <c r="H407" s="222">
        <v>2.08</v>
      </c>
      <c r="I407" s="102">
        <v>1</v>
      </c>
      <c r="J407" s="203">
        <v>173056</v>
      </c>
      <c r="K407" s="203">
        <v>0</v>
      </c>
      <c r="L407" s="203"/>
      <c r="M407" s="222">
        <f t="shared" si="41"/>
        <v>173056</v>
      </c>
      <c r="N407" s="222">
        <v>2.08</v>
      </c>
      <c r="O407" s="102">
        <v>1</v>
      </c>
      <c r="P407" s="203">
        <v>173056</v>
      </c>
      <c r="Q407" s="203">
        <v>0</v>
      </c>
      <c r="R407" s="203"/>
      <c r="S407" s="222">
        <f t="shared" si="42"/>
        <v>173056</v>
      </c>
      <c r="T407" s="222">
        <f t="shared" si="46"/>
        <v>0</v>
      </c>
      <c r="U407" s="222">
        <f t="shared" si="46"/>
        <v>0</v>
      </c>
      <c r="V407" s="222">
        <f t="shared" si="46"/>
        <v>0</v>
      </c>
      <c r="W407" s="222">
        <f t="shared" si="46"/>
        <v>0</v>
      </c>
      <c r="X407" s="222">
        <f t="shared" si="43"/>
        <v>0</v>
      </c>
      <c r="Y407" s="222" t="s">
        <v>1</v>
      </c>
      <c r="Z407" s="222">
        <v>2.08</v>
      </c>
      <c r="AA407" s="102">
        <v>1</v>
      </c>
      <c r="AB407" s="203">
        <v>173056</v>
      </c>
      <c r="AC407" s="203">
        <v>0</v>
      </c>
      <c r="AD407" s="203"/>
      <c r="AE407" s="222">
        <f t="shared" si="44"/>
        <v>173056</v>
      </c>
      <c r="AF407" s="222" t="s">
        <v>1</v>
      </c>
      <c r="AG407" s="222">
        <v>2.14</v>
      </c>
      <c r="AH407" s="102">
        <v>1</v>
      </c>
      <c r="AI407" s="203">
        <v>178048</v>
      </c>
      <c r="AJ407" s="203">
        <v>0</v>
      </c>
      <c r="AK407" s="203"/>
      <c r="AL407" s="222">
        <f t="shared" si="45"/>
        <v>178048</v>
      </c>
    </row>
    <row r="408" spans="1:38" s="5" customFormat="1">
      <c r="A408" s="203">
        <v>399</v>
      </c>
      <c r="B408" s="102" t="s">
        <v>5722</v>
      </c>
      <c r="C408" s="102" t="s">
        <v>8234</v>
      </c>
      <c r="D408" s="203" t="s">
        <v>8741</v>
      </c>
      <c r="E408" s="1650" t="s">
        <v>569</v>
      </c>
      <c r="F408" s="222" t="s">
        <v>1</v>
      </c>
      <c r="G408" s="222" t="s">
        <v>1</v>
      </c>
      <c r="H408" s="222">
        <v>2.02</v>
      </c>
      <c r="I408" s="102">
        <v>1</v>
      </c>
      <c r="J408" s="203">
        <v>168064</v>
      </c>
      <c r="K408" s="203">
        <v>0</v>
      </c>
      <c r="L408" s="203"/>
      <c r="M408" s="222">
        <f t="shared" si="41"/>
        <v>168064</v>
      </c>
      <c r="N408" s="222">
        <v>2.02</v>
      </c>
      <c r="O408" s="102">
        <v>1</v>
      </c>
      <c r="P408" s="203">
        <v>168064</v>
      </c>
      <c r="Q408" s="203">
        <v>0</v>
      </c>
      <c r="R408" s="203"/>
      <c r="S408" s="222">
        <f t="shared" si="42"/>
        <v>168064</v>
      </c>
      <c r="T408" s="222">
        <f t="shared" si="46"/>
        <v>0</v>
      </c>
      <c r="U408" s="222">
        <f t="shared" si="46"/>
        <v>0</v>
      </c>
      <c r="V408" s="222">
        <f t="shared" si="46"/>
        <v>0</v>
      </c>
      <c r="W408" s="222">
        <f t="shared" si="46"/>
        <v>0</v>
      </c>
      <c r="X408" s="222">
        <f t="shared" si="43"/>
        <v>0</v>
      </c>
      <c r="Y408" s="222" t="s">
        <v>1</v>
      </c>
      <c r="Z408" s="222">
        <v>2.08</v>
      </c>
      <c r="AA408" s="102">
        <v>1</v>
      </c>
      <c r="AB408" s="203">
        <v>173056</v>
      </c>
      <c r="AC408" s="203">
        <v>0</v>
      </c>
      <c r="AD408" s="203"/>
      <c r="AE408" s="222">
        <f t="shared" si="44"/>
        <v>173056</v>
      </c>
      <c r="AF408" s="222" t="s">
        <v>1</v>
      </c>
      <c r="AG408" s="222">
        <v>2.08</v>
      </c>
      <c r="AH408" s="102">
        <v>1</v>
      </c>
      <c r="AI408" s="203">
        <v>173056</v>
      </c>
      <c r="AJ408" s="203">
        <v>0</v>
      </c>
      <c r="AK408" s="203"/>
      <c r="AL408" s="222">
        <f t="shared" si="45"/>
        <v>173056</v>
      </c>
    </row>
    <row r="409" spans="1:38" s="5" customFormat="1">
      <c r="A409" s="203">
        <v>400</v>
      </c>
      <c r="B409" s="102" t="s">
        <v>5723</v>
      </c>
      <c r="C409" s="102" t="s">
        <v>8233</v>
      </c>
      <c r="D409" s="203" t="s">
        <v>8754</v>
      </c>
      <c r="E409" s="1650" t="s">
        <v>569</v>
      </c>
      <c r="F409" s="222" t="s">
        <v>1</v>
      </c>
      <c r="G409" s="222" t="s">
        <v>1</v>
      </c>
      <c r="H409" s="222">
        <v>1.96</v>
      </c>
      <c r="I409" s="102">
        <v>1</v>
      </c>
      <c r="J409" s="203">
        <v>163072</v>
      </c>
      <c r="K409" s="203">
        <v>0</v>
      </c>
      <c r="L409" s="203"/>
      <c r="M409" s="222">
        <f t="shared" si="41"/>
        <v>163072</v>
      </c>
      <c r="N409" s="222">
        <v>1.96</v>
      </c>
      <c r="O409" s="102">
        <v>1</v>
      </c>
      <c r="P409" s="203">
        <v>163072</v>
      </c>
      <c r="Q409" s="203">
        <v>0</v>
      </c>
      <c r="R409" s="203"/>
      <c r="S409" s="222">
        <f t="shared" si="42"/>
        <v>163072</v>
      </c>
      <c r="T409" s="222">
        <f t="shared" si="46"/>
        <v>0</v>
      </c>
      <c r="U409" s="222">
        <f t="shared" si="46"/>
        <v>0</v>
      </c>
      <c r="V409" s="222">
        <f t="shared" si="46"/>
        <v>0</v>
      </c>
      <c r="W409" s="222">
        <f t="shared" si="46"/>
        <v>0</v>
      </c>
      <c r="X409" s="222">
        <f t="shared" si="43"/>
        <v>0</v>
      </c>
      <c r="Y409" s="222" t="s">
        <v>1</v>
      </c>
      <c r="Z409" s="222">
        <v>2.02</v>
      </c>
      <c r="AA409" s="102">
        <v>1</v>
      </c>
      <c r="AB409" s="203">
        <v>168064</v>
      </c>
      <c r="AC409" s="203">
        <v>0</v>
      </c>
      <c r="AD409" s="203"/>
      <c r="AE409" s="222">
        <f t="shared" si="44"/>
        <v>168064</v>
      </c>
      <c r="AF409" s="222" t="s">
        <v>1</v>
      </c>
      <c r="AG409" s="222">
        <v>2.02</v>
      </c>
      <c r="AH409" s="102">
        <v>1</v>
      </c>
      <c r="AI409" s="203">
        <v>168064</v>
      </c>
      <c r="AJ409" s="203">
        <v>0</v>
      </c>
      <c r="AK409" s="203"/>
      <c r="AL409" s="222">
        <f t="shared" si="45"/>
        <v>168064</v>
      </c>
    </row>
    <row r="410" spans="1:38" s="5" customFormat="1">
      <c r="A410" s="203">
        <v>401</v>
      </c>
      <c r="B410" s="102" t="s">
        <v>5724</v>
      </c>
      <c r="C410" s="102" t="s">
        <v>8234</v>
      </c>
      <c r="D410" s="203" t="s">
        <v>8743</v>
      </c>
      <c r="E410" s="1650" t="s">
        <v>569</v>
      </c>
      <c r="F410" s="222" t="s">
        <v>1</v>
      </c>
      <c r="G410" s="222" t="s">
        <v>1</v>
      </c>
      <c r="H410" s="222">
        <v>2.02</v>
      </c>
      <c r="I410" s="102">
        <v>1</v>
      </c>
      <c r="J410" s="203">
        <v>168064</v>
      </c>
      <c r="K410" s="203">
        <v>0</v>
      </c>
      <c r="L410" s="203"/>
      <c r="M410" s="222">
        <f t="shared" si="41"/>
        <v>168064</v>
      </c>
      <c r="N410" s="222">
        <v>2.02</v>
      </c>
      <c r="O410" s="102">
        <v>1</v>
      </c>
      <c r="P410" s="203">
        <v>168064</v>
      </c>
      <c r="Q410" s="203">
        <v>0</v>
      </c>
      <c r="R410" s="203"/>
      <c r="S410" s="222">
        <f t="shared" si="42"/>
        <v>168064</v>
      </c>
      <c r="T410" s="222">
        <f t="shared" si="46"/>
        <v>0</v>
      </c>
      <c r="U410" s="222">
        <f t="shared" si="46"/>
        <v>0</v>
      </c>
      <c r="V410" s="222">
        <f t="shared" si="46"/>
        <v>0</v>
      </c>
      <c r="W410" s="222">
        <f t="shared" si="46"/>
        <v>0</v>
      </c>
      <c r="X410" s="222">
        <f t="shared" si="43"/>
        <v>0</v>
      </c>
      <c r="Y410" s="222" t="s">
        <v>1</v>
      </c>
      <c r="Z410" s="222">
        <v>2.08</v>
      </c>
      <c r="AA410" s="102">
        <v>1</v>
      </c>
      <c r="AB410" s="203">
        <v>173056</v>
      </c>
      <c r="AC410" s="203">
        <v>0</v>
      </c>
      <c r="AD410" s="203"/>
      <c r="AE410" s="222">
        <f t="shared" si="44"/>
        <v>173056</v>
      </c>
      <c r="AF410" s="222" t="s">
        <v>1</v>
      </c>
      <c r="AG410" s="222">
        <v>2.08</v>
      </c>
      <c r="AH410" s="102">
        <v>1</v>
      </c>
      <c r="AI410" s="203">
        <v>173056</v>
      </c>
      <c r="AJ410" s="203">
        <v>0</v>
      </c>
      <c r="AK410" s="203"/>
      <c r="AL410" s="222">
        <f t="shared" si="45"/>
        <v>173056</v>
      </c>
    </row>
    <row r="411" spans="1:38" s="5" customFormat="1">
      <c r="A411" s="203">
        <v>402</v>
      </c>
      <c r="B411" s="102" t="s">
        <v>5725</v>
      </c>
      <c r="C411" s="102" t="s">
        <v>8234</v>
      </c>
      <c r="D411" s="203" t="s">
        <v>8765</v>
      </c>
      <c r="E411" s="1650" t="s">
        <v>569</v>
      </c>
      <c r="F411" s="222" t="s">
        <v>1</v>
      </c>
      <c r="G411" s="222" t="s">
        <v>1</v>
      </c>
      <c r="H411" s="222">
        <v>2.02</v>
      </c>
      <c r="I411" s="102">
        <v>1</v>
      </c>
      <c r="J411" s="203">
        <v>168064</v>
      </c>
      <c r="K411" s="203">
        <v>0</v>
      </c>
      <c r="L411" s="203"/>
      <c r="M411" s="222">
        <f t="shared" si="41"/>
        <v>168064</v>
      </c>
      <c r="N411" s="222">
        <v>2.02</v>
      </c>
      <c r="O411" s="102">
        <v>1</v>
      </c>
      <c r="P411" s="203">
        <v>168064</v>
      </c>
      <c r="Q411" s="203">
        <v>0</v>
      </c>
      <c r="R411" s="203"/>
      <c r="S411" s="222">
        <f t="shared" si="42"/>
        <v>168064</v>
      </c>
      <c r="T411" s="222">
        <f t="shared" si="46"/>
        <v>0</v>
      </c>
      <c r="U411" s="222">
        <f t="shared" si="46"/>
        <v>0</v>
      </c>
      <c r="V411" s="222">
        <f t="shared" si="46"/>
        <v>0</v>
      </c>
      <c r="W411" s="222">
        <f t="shared" si="46"/>
        <v>0</v>
      </c>
      <c r="X411" s="222">
        <f t="shared" si="43"/>
        <v>0</v>
      </c>
      <c r="Y411" s="222" t="s">
        <v>1</v>
      </c>
      <c r="Z411" s="222">
        <v>2.08</v>
      </c>
      <c r="AA411" s="102">
        <v>1</v>
      </c>
      <c r="AB411" s="203">
        <v>173056</v>
      </c>
      <c r="AC411" s="203">
        <v>0</v>
      </c>
      <c r="AD411" s="203"/>
      <c r="AE411" s="222">
        <f t="shared" si="44"/>
        <v>173056</v>
      </c>
      <c r="AF411" s="222" t="s">
        <v>1</v>
      </c>
      <c r="AG411" s="222">
        <v>2.08</v>
      </c>
      <c r="AH411" s="102">
        <v>1</v>
      </c>
      <c r="AI411" s="203">
        <v>173056</v>
      </c>
      <c r="AJ411" s="203">
        <v>0</v>
      </c>
      <c r="AK411" s="203"/>
      <c r="AL411" s="222">
        <f t="shared" si="45"/>
        <v>173056</v>
      </c>
    </row>
    <row r="412" spans="1:38" s="5" customFormat="1">
      <c r="A412" s="203">
        <v>403</v>
      </c>
      <c r="B412" s="102" t="s">
        <v>1917</v>
      </c>
      <c r="C412" s="102" t="s">
        <v>8234</v>
      </c>
      <c r="D412" s="203" t="s">
        <v>8736</v>
      </c>
      <c r="E412" s="1650" t="s">
        <v>569</v>
      </c>
      <c r="F412" s="222" t="s">
        <v>1</v>
      </c>
      <c r="G412" s="222" t="s">
        <v>1</v>
      </c>
      <c r="H412" s="222">
        <v>1.96</v>
      </c>
      <c r="I412" s="102">
        <v>1</v>
      </c>
      <c r="J412" s="203">
        <v>163072</v>
      </c>
      <c r="K412" s="203">
        <v>0</v>
      </c>
      <c r="L412" s="203"/>
      <c r="M412" s="222">
        <f t="shared" si="41"/>
        <v>163072</v>
      </c>
      <c r="N412" s="222">
        <v>1.96</v>
      </c>
      <c r="O412" s="102">
        <v>1</v>
      </c>
      <c r="P412" s="203">
        <v>163072</v>
      </c>
      <c r="Q412" s="203">
        <v>0</v>
      </c>
      <c r="R412" s="203"/>
      <c r="S412" s="222">
        <f t="shared" si="42"/>
        <v>163072</v>
      </c>
      <c r="T412" s="222">
        <f t="shared" si="46"/>
        <v>0</v>
      </c>
      <c r="U412" s="222">
        <f t="shared" si="46"/>
        <v>0</v>
      </c>
      <c r="V412" s="222">
        <f t="shared" si="46"/>
        <v>0</v>
      </c>
      <c r="W412" s="222">
        <f t="shared" si="46"/>
        <v>0</v>
      </c>
      <c r="X412" s="222">
        <f t="shared" si="43"/>
        <v>0</v>
      </c>
      <c r="Y412" s="222" t="s">
        <v>1</v>
      </c>
      <c r="Z412" s="222">
        <v>2.02</v>
      </c>
      <c r="AA412" s="102">
        <v>1</v>
      </c>
      <c r="AB412" s="203">
        <v>168064</v>
      </c>
      <c r="AC412" s="203">
        <v>0</v>
      </c>
      <c r="AD412" s="203"/>
      <c r="AE412" s="222">
        <f t="shared" si="44"/>
        <v>168064</v>
      </c>
      <c r="AF412" s="222" t="s">
        <v>1</v>
      </c>
      <c r="AG412" s="222">
        <v>2.02</v>
      </c>
      <c r="AH412" s="102">
        <v>1</v>
      </c>
      <c r="AI412" s="203">
        <v>168064</v>
      </c>
      <c r="AJ412" s="203">
        <v>0</v>
      </c>
      <c r="AK412" s="203"/>
      <c r="AL412" s="222">
        <f t="shared" si="45"/>
        <v>168064</v>
      </c>
    </row>
    <row r="413" spans="1:38" s="5" customFormat="1">
      <c r="A413" s="203">
        <v>404</v>
      </c>
      <c r="B413" s="102" t="s">
        <v>5726</v>
      </c>
      <c r="C413" s="102" t="s">
        <v>8234</v>
      </c>
      <c r="D413" s="203" t="s">
        <v>8758</v>
      </c>
      <c r="E413" s="1650" t="s">
        <v>569</v>
      </c>
      <c r="F413" s="222" t="s">
        <v>1</v>
      </c>
      <c r="G413" s="222" t="s">
        <v>1</v>
      </c>
      <c r="H413" s="222">
        <v>2.02</v>
      </c>
      <c r="I413" s="102">
        <v>1</v>
      </c>
      <c r="J413" s="203">
        <v>168064</v>
      </c>
      <c r="K413" s="203">
        <v>0</v>
      </c>
      <c r="L413" s="203"/>
      <c r="M413" s="222">
        <f t="shared" si="41"/>
        <v>168064</v>
      </c>
      <c r="N413" s="222">
        <v>2.02</v>
      </c>
      <c r="O413" s="102">
        <v>1</v>
      </c>
      <c r="P413" s="203">
        <v>168064</v>
      </c>
      <c r="Q413" s="203">
        <v>0</v>
      </c>
      <c r="R413" s="203"/>
      <c r="S413" s="222">
        <f t="shared" si="42"/>
        <v>168064</v>
      </c>
      <c r="T413" s="222">
        <f t="shared" si="46"/>
        <v>0</v>
      </c>
      <c r="U413" s="222">
        <f t="shared" si="46"/>
        <v>0</v>
      </c>
      <c r="V413" s="222">
        <f t="shared" si="46"/>
        <v>0</v>
      </c>
      <c r="W413" s="222">
        <f t="shared" si="46"/>
        <v>0</v>
      </c>
      <c r="X413" s="222">
        <f t="shared" si="43"/>
        <v>0</v>
      </c>
      <c r="Y413" s="222" t="s">
        <v>1</v>
      </c>
      <c r="Z413" s="222">
        <v>2.08</v>
      </c>
      <c r="AA413" s="102">
        <v>1</v>
      </c>
      <c r="AB413" s="203">
        <v>173056</v>
      </c>
      <c r="AC413" s="203">
        <v>0</v>
      </c>
      <c r="AD413" s="203"/>
      <c r="AE413" s="222">
        <f t="shared" si="44"/>
        <v>173056</v>
      </c>
      <c r="AF413" s="222" t="s">
        <v>1</v>
      </c>
      <c r="AG413" s="222">
        <v>2.08</v>
      </c>
      <c r="AH413" s="102">
        <v>1</v>
      </c>
      <c r="AI413" s="203">
        <v>173056</v>
      </c>
      <c r="AJ413" s="203">
        <v>0</v>
      </c>
      <c r="AK413" s="203"/>
      <c r="AL413" s="222">
        <f t="shared" si="45"/>
        <v>173056</v>
      </c>
    </row>
    <row r="414" spans="1:38" s="5" customFormat="1">
      <c r="A414" s="203">
        <v>405</v>
      </c>
      <c r="B414" s="102" t="s">
        <v>5727</v>
      </c>
      <c r="C414" s="102" t="s">
        <v>8234</v>
      </c>
      <c r="D414" s="203" t="s">
        <v>8760</v>
      </c>
      <c r="E414" s="1650" t="s">
        <v>569</v>
      </c>
      <c r="F414" s="222" t="s">
        <v>1</v>
      </c>
      <c r="G414" s="222" t="s">
        <v>1</v>
      </c>
      <c r="H414" s="222">
        <v>1.96</v>
      </c>
      <c r="I414" s="102">
        <v>1</v>
      </c>
      <c r="J414" s="203">
        <v>163072</v>
      </c>
      <c r="K414" s="203">
        <v>0</v>
      </c>
      <c r="L414" s="203"/>
      <c r="M414" s="222">
        <f t="shared" si="41"/>
        <v>163072</v>
      </c>
      <c r="N414" s="222">
        <v>1.96</v>
      </c>
      <c r="O414" s="102">
        <v>1</v>
      </c>
      <c r="P414" s="203">
        <v>163072</v>
      </c>
      <c r="Q414" s="203">
        <v>0</v>
      </c>
      <c r="R414" s="203"/>
      <c r="S414" s="222">
        <f t="shared" si="42"/>
        <v>163072</v>
      </c>
      <c r="T414" s="222">
        <f t="shared" si="46"/>
        <v>0</v>
      </c>
      <c r="U414" s="222">
        <f t="shared" si="46"/>
        <v>0</v>
      </c>
      <c r="V414" s="222">
        <f t="shared" si="46"/>
        <v>0</v>
      </c>
      <c r="W414" s="222">
        <f t="shared" si="46"/>
        <v>0</v>
      </c>
      <c r="X414" s="222">
        <f t="shared" si="43"/>
        <v>0</v>
      </c>
      <c r="Y414" s="222" t="s">
        <v>1</v>
      </c>
      <c r="Z414" s="222">
        <v>2.02</v>
      </c>
      <c r="AA414" s="102">
        <v>1</v>
      </c>
      <c r="AB414" s="203">
        <v>168064</v>
      </c>
      <c r="AC414" s="203">
        <v>0</v>
      </c>
      <c r="AD414" s="203"/>
      <c r="AE414" s="222">
        <f t="shared" si="44"/>
        <v>168064</v>
      </c>
      <c r="AF414" s="222" t="s">
        <v>1</v>
      </c>
      <c r="AG414" s="222">
        <v>2.02</v>
      </c>
      <c r="AH414" s="102">
        <v>1</v>
      </c>
      <c r="AI414" s="203">
        <v>168064</v>
      </c>
      <c r="AJ414" s="203">
        <v>0</v>
      </c>
      <c r="AK414" s="203"/>
      <c r="AL414" s="222">
        <f t="shared" si="45"/>
        <v>168064</v>
      </c>
    </row>
    <row r="415" spans="1:38" s="5" customFormat="1">
      <c r="A415" s="203">
        <v>406</v>
      </c>
      <c r="B415" s="102" t="s">
        <v>5728</v>
      </c>
      <c r="C415" s="102" t="s">
        <v>8234</v>
      </c>
      <c r="D415" s="203" t="s">
        <v>8756</v>
      </c>
      <c r="E415" s="1650" t="s">
        <v>569</v>
      </c>
      <c r="F415" s="222" t="s">
        <v>1</v>
      </c>
      <c r="G415" s="222" t="s">
        <v>1</v>
      </c>
      <c r="H415" s="222">
        <v>1.96</v>
      </c>
      <c r="I415" s="102">
        <v>1</v>
      </c>
      <c r="J415" s="203">
        <v>163072</v>
      </c>
      <c r="K415" s="203">
        <v>0</v>
      </c>
      <c r="L415" s="203"/>
      <c r="M415" s="222">
        <f t="shared" si="41"/>
        <v>163072</v>
      </c>
      <c r="N415" s="222">
        <v>1.96</v>
      </c>
      <c r="O415" s="102">
        <v>1</v>
      </c>
      <c r="P415" s="203">
        <v>163072</v>
      </c>
      <c r="Q415" s="203">
        <v>0</v>
      </c>
      <c r="R415" s="203"/>
      <c r="S415" s="222">
        <f t="shared" si="42"/>
        <v>163072</v>
      </c>
      <c r="T415" s="222">
        <f t="shared" si="46"/>
        <v>0</v>
      </c>
      <c r="U415" s="222">
        <f t="shared" si="46"/>
        <v>0</v>
      </c>
      <c r="V415" s="222">
        <f t="shared" si="46"/>
        <v>0</v>
      </c>
      <c r="W415" s="222">
        <f t="shared" si="46"/>
        <v>0</v>
      </c>
      <c r="X415" s="222">
        <f t="shared" si="43"/>
        <v>0</v>
      </c>
      <c r="Y415" s="222" t="s">
        <v>1</v>
      </c>
      <c r="Z415" s="222">
        <v>2.02</v>
      </c>
      <c r="AA415" s="102">
        <v>1</v>
      </c>
      <c r="AB415" s="203">
        <v>168064</v>
      </c>
      <c r="AC415" s="203">
        <v>0</v>
      </c>
      <c r="AD415" s="203"/>
      <c r="AE415" s="222">
        <f t="shared" si="44"/>
        <v>168064</v>
      </c>
      <c r="AF415" s="222" t="s">
        <v>1</v>
      </c>
      <c r="AG415" s="222">
        <v>2.02</v>
      </c>
      <c r="AH415" s="102">
        <v>1</v>
      </c>
      <c r="AI415" s="203">
        <v>168064</v>
      </c>
      <c r="AJ415" s="203">
        <v>0</v>
      </c>
      <c r="AK415" s="203"/>
      <c r="AL415" s="222">
        <f t="shared" si="45"/>
        <v>168064</v>
      </c>
    </row>
    <row r="416" spans="1:38" s="5" customFormat="1">
      <c r="A416" s="203">
        <v>407</v>
      </c>
      <c r="B416" s="102" t="s">
        <v>5729</v>
      </c>
      <c r="C416" s="102" t="s">
        <v>8234</v>
      </c>
      <c r="D416" s="203" t="s">
        <v>8745</v>
      </c>
      <c r="E416" s="1650" t="s">
        <v>569</v>
      </c>
      <c r="F416" s="222" t="s">
        <v>1</v>
      </c>
      <c r="G416" s="222" t="s">
        <v>1</v>
      </c>
      <c r="H416" s="222">
        <v>1.96</v>
      </c>
      <c r="I416" s="102">
        <v>1</v>
      </c>
      <c r="J416" s="203">
        <v>163072</v>
      </c>
      <c r="K416" s="203">
        <v>0</v>
      </c>
      <c r="L416" s="203"/>
      <c r="M416" s="222">
        <f t="shared" si="41"/>
        <v>163072</v>
      </c>
      <c r="N416" s="222">
        <v>1.96</v>
      </c>
      <c r="O416" s="102">
        <v>1</v>
      </c>
      <c r="P416" s="203">
        <v>163072</v>
      </c>
      <c r="Q416" s="203">
        <v>0</v>
      </c>
      <c r="R416" s="203"/>
      <c r="S416" s="222">
        <f t="shared" si="42"/>
        <v>163072</v>
      </c>
      <c r="T416" s="222">
        <f t="shared" si="46"/>
        <v>0</v>
      </c>
      <c r="U416" s="222">
        <f t="shared" si="46"/>
        <v>0</v>
      </c>
      <c r="V416" s="222">
        <f t="shared" si="46"/>
        <v>0</v>
      </c>
      <c r="W416" s="222">
        <f t="shared" si="46"/>
        <v>0</v>
      </c>
      <c r="X416" s="222">
        <f t="shared" si="43"/>
        <v>0</v>
      </c>
      <c r="Y416" s="222" t="s">
        <v>1</v>
      </c>
      <c r="Z416" s="222">
        <v>2.02</v>
      </c>
      <c r="AA416" s="102">
        <v>1</v>
      </c>
      <c r="AB416" s="203">
        <v>168064</v>
      </c>
      <c r="AC416" s="203">
        <v>0</v>
      </c>
      <c r="AD416" s="203"/>
      <c r="AE416" s="222">
        <f t="shared" si="44"/>
        <v>168064</v>
      </c>
      <c r="AF416" s="222" t="s">
        <v>1</v>
      </c>
      <c r="AG416" s="222">
        <v>2.02</v>
      </c>
      <c r="AH416" s="102">
        <v>1</v>
      </c>
      <c r="AI416" s="203">
        <v>168064</v>
      </c>
      <c r="AJ416" s="203">
        <v>0</v>
      </c>
      <c r="AK416" s="203"/>
      <c r="AL416" s="222">
        <f t="shared" si="45"/>
        <v>168064</v>
      </c>
    </row>
    <row r="417" spans="1:38" s="5" customFormat="1">
      <c r="A417" s="203">
        <v>408</v>
      </c>
      <c r="B417" s="102" t="s">
        <v>5730</v>
      </c>
      <c r="C417" s="102" t="s">
        <v>8234</v>
      </c>
      <c r="D417" s="203" t="s">
        <v>8745</v>
      </c>
      <c r="E417" s="1650" t="s">
        <v>569</v>
      </c>
      <c r="F417" s="222" t="s">
        <v>1</v>
      </c>
      <c r="G417" s="222" t="s">
        <v>1</v>
      </c>
      <c r="H417" s="222">
        <v>1.96</v>
      </c>
      <c r="I417" s="102">
        <v>1</v>
      </c>
      <c r="J417" s="203">
        <v>163072</v>
      </c>
      <c r="K417" s="203">
        <v>0</v>
      </c>
      <c r="L417" s="203"/>
      <c r="M417" s="222">
        <f t="shared" si="41"/>
        <v>163072</v>
      </c>
      <c r="N417" s="222">
        <v>1.96</v>
      </c>
      <c r="O417" s="102">
        <v>1</v>
      </c>
      <c r="P417" s="203">
        <v>163072</v>
      </c>
      <c r="Q417" s="203">
        <v>0</v>
      </c>
      <c r="R417" s="203"/>
      <c r="S417" s="222">
        <f t="shared" si="42"/>
        <v>163072</v>
      </c>
      <c r="T417" s="222">
        <f t="shared" si="46"/>
        <v>0</v>
      </c>
      <c r="U417" s="222">
        <f t="shared" si="46"/>
        <v>0</v>
      </c>
      <c r="V417" s="222">
        <f t="shared" si="46"/>
        <v>0</v>
      </c>
      <c r="W417" s="222">
        <f t="shared" si="46"/>
        <v>0</v>
      </c>
      <c r="X417" s="222">
        <f t="shared" si="43"/>
        <v>0</v>
      </c>
      <c r="Y417" s="222" t="s">
        <v>1</v>
      </c>
      <c r="Z417" s="222">
        <v>2.02</v>
      </c>
      <c r="AA417" s="102">
        <v>1</v>
      </c>
      <c r="AB417" s="203">
        <v>168064</v>
      </c>
      <c r="AC417" s="203">
        <v>0</v>
      </c>
      <c r="AD417" s="203"/>
      <c r="AE417" s="222">
        <f t="shared" si="44"/>
        <v>168064</v>
      </c>
      <c r="AF417" s="222" t="s">
        <v>1</v>
      </c>
      <c r="AG417" s="222">
        <v>2.02</v>
      </c>
      <c r="AH417" s="102">
        <v>1</v>
      </c>
      <c r="AI417" s="203">
        <v>168064</v>
      </c>
      <c r="AJ417" s="203">
        <v>0</v>
      </c>
      <c r="AK417" s="203"/>
      <c r="AL417" s="222">
        <f t="shared" si="45"/>
        <v>168064</v>
      </c>
    </row>
    <row r="418" spans="1:38" s="5" customFormat="1">
      <c r="A418" s="203">
        <v>409</v>
      </c>
      <c r="B418" s="102" t="s">
        <v>5731</v>
      </c>
      <c r="C418" s="102" t="s">
        <v>8234</v>
      </c>
      <c r="D418" s="203" t="s">
        <v>8747</v>
      </c>
      <c r="E418" s="1650" t="s">
        <v>569</v>
      </c>
      <c r="F418" s="222" t="s">
        <v>1</v>
      </c>
      <c r="G418" s="222" t="s">
        <v>1</v>
      </c>
      <c r="H418" s="222">
        <v>1.96</v>
      </c>
      <c r="I418" s="102">
        <v>1</v>
      </c>
      <c r="J418" s="203">
        <v>163072</v>
      </c>
      <c r="K418" s="203">
        <v>0</v>
      </c>
      <c r="L418" s="203"/>
      <c r="M418" s="222">
        <f t="shared" si="41"/>
        <v>163072</v>
      </c>
      <c r="N418" s="222">
        <v>1.96</v>
      </c>
      <c r="O418" s="102">
        <v>1</v>
      </c>
      <c r="P418" s="203">
        <v>163072</v>
      </c>
      <c r="Q418" s="203">
        <v>0</v>
      </c>
      <c r="R418" s="203"/>
      <c r="S418" s="222">
        <f t="shared" si="42"/>
        <v>163072</v>
      </c>
      <c r="T418" s="222">
        <f t="shared" si="46"/>
        <v>0</v>
      </c>
      <c r="U418" s="222">
        <f t="shared" si="46"/>
        <v>0</v>
      </c>
      <c r="V418" s="222">
        <f t="shared" si="46"/>
        <v>0</v>
      </c>
      <c r="W418" s="222">
        <f t="shared" si="46"/>
        <v>0</v>
      </c>
      <c r="X418" s="222">
        <f t="shared" si="43"/>
        <v>0</v>
      </c>
      <c r="Y418" s="222" t="s">
        <v>1</v>
      </c>
      <c r="Z418" s="222">
        <v>2.02</v>
      </c>
      <c r="AA418" s="102">
        <v>1</v>
      </c>
      <c r="AB418" s="203">
        <v>168064</v>
      </c>
      <c r="AC418" s="203">
        <v>0</v>
      </c>
      <c r="AD418" s="203"/>
      <c r="AE418" s="222">
        <f t="shared" si="44"/>
        <v>168064</v>
      </c>
      <c r="AF418" s="222" t="s">
        <v>1</v>
      </c>
      <c r="AG418" s="222">
        <v>2.02</v>
      </c>
      <c r="AH418" s="102">
        <v>1</v>
      </c>
      <c r="AI418" s="203">
        <v>168064</v>
      </c>
      <c r="AJ418" s="203">
        <v>0</v>
      </c>
      <c r="AK418" s="203"/>
      <c r="AL418" s="222">
        <f t="shared" si="45"/>
        <v>168064</v>
      </c>
    </row>
    <row r="419" spans="1:38" s="5" customFormat="1">
      <c r="A419" s="203">
        <v>410</v>
      </c>
      <c r="B419" s="102" t="s">
        <v>5732</v>
      </c>
      <c r="C419" s="102" t="s">
        <v>8234</v>
      </c>
      <c r="D419" s="203" t="s">
        <v>8764</v>
      </c>
      <c r="E419" s="1650" t="s">
        <v>569</v>
      </c>
      <c r="F419" s="222" t="s">
        <v>1</v>
      </c>
      <c r="G419" s="222" t="s">
        <v>1</v>
      </c>
      <c r="H419" s="222">
        <v>1.9</v>
      </c>
      <c r="I419" s="102">
        <v>1</v>
      </c>
      <c r="J419" s="203">
        <v>158080</v>
      </c>
      <c r="K419" s="203">
        <v>0</v>
      </c>
      <c r="L419" s="203"/>
      <c r="M419" s="222">
        <f t="shared" si="41"/>
        <v>158080</v>
      </c>
      <c r="N419" s="222">
        <v>1.9</v>
      </c>
      <c r="O419" s="102">
        <v>1</v>
      </c>
      <c r="P419" s="203">
        <v>158080</v>
      </c>
      <c r="Q419" s="203">
        <v>0</v>
      </c>
      <c r="R419" s="203"/>
      <c r="S419" s="222">
        <f t="shared" si="42"/>
        <v>158080</v>
      </c>
      <c r="T419" s="222">
        <f t="shared" si="46"/>
        <v>0</v>
      </c>
      <c r="U419" s="222">
        <f t="shared" si="46"/>
        <v>0</v>
      </c>
      <c r="V419" s="222">
        <f t="shared" si="46"/>
        <v>0</v>
      </c>
      <c r="W419" s="222">
        <f t="shared" si="46"/>
        <v>0</v>
      </c>
      <c r="X419" s="222">
        <f t="shared" si="43"/>
        <v>0</v>
      </c>
      <c r="Y419" s="222" t="s">
        <v>1</v>
      </c>
      <c r="Z419" s="222">
        <v>1.96</v>
      </c>
      <c r="AA419" s="102">
        <v>1</v>
      </c>
      <c r="AB419" s="203">
        <v>163072</v>
      </c>
      <c r="AC419" s="203">
        <v>0</v>
      </c>
      <c r="AD419" s="203"/>
      <c r="AE419" s="222">
        <f t="shared" si="44"/>
        <v>163072</v>
      </c>
      <c r="AF419" s="222" t="s">
        <v>1</v>
      </c>
      <c r="AG419" s="222">
        <v>1.96</v>
      </c>
      <c r="AH419" s="102">
        <v>1</v>
      </c>
      <c r="AI419" s="203">
        <v>163072</v>
      </c>
      <c r="AJ419" s="203">
        <v>0</v>
      </c>
      <c r="AK419" s="203"/>
      <c r="AL419" s="222">
        <f t="shared" si="45"/>
        <v>163072</v>
      </c>
    </row>
    <row r="420" spans="1:38" s="5" customFormat="1">
      <c r="A420" s="203">
        <v>411</v>
      </c>
      <c r="B420" s="102" t="s">
        <v>5733</v>
      </c>
      <c r="C420" s="102" t="s">
        <v>8234</v>
      </c>
      <c r="D420" s="203" t="s">
        <v>8745</v>
      </c>
      <c r="E420" s="1650" t="s">
        <v>569</v>
      </c>
      <c r="F420" s="222" t="s">
        <v>1</v>
      </c>
      <c r="G420" s="222" t="s">
        <v>1</v>
      </c>
      <c r="H420" s="222">
        <v>1.9</v>
      </c>
      <c r="I420" s="102">
        <v>1</v>
      </c>
      <c r="J420" s="203">
        <v>158080</v>
      </c>
      <c r="K420" s="203">
        <v>0</v>
      </c>
      <c r="L420" s="203"/>
      <c r="M420" s="222">
        <f t="shared" si="41"/>
        <v>158080</v>
      </c>
      <c r="N420" s="222">
        <v>1.9</v>
      </c>
      <c r="O420" s="102">
        <v>1</v>
      </c>
      <c r="P420" s="203">
        <v>158080</v>
      </c>
      <c r="Q420" s="203">
        <v>0</v>
      </c>
      <c r="R420" s="203"/>
      <c r="S420" s="222">
        <f t="shared" si="42"/>
        <v>158080</v>
      </c>
      <c r="T420" s="222">
        <f t="shared" si="46"/>
        <v>0</v>
      </c>
      <c r="U420" s="222">
        <f t="shared" si="46"/>
        <v>0</v>
      </c>
      <c r="V420" s="222">
        <f t="shared" si="46"/>
        <v>0</v>
      </c>
      <c r="W420" s="222">
        <f t="shared" si="46"/>
        <v>0</v>
      </c>
      <c r="X420" s="222">
        <f t="shared" si="43"/>
        <v>0</v>
      </c>
      <c r="Y420" s="222" t="s">
        <v>1</v>
      </c>
      <c r="Z420" s="222">
        <v>1.96</v>
      </c>
      <c r="AA420" s="102">
        <v>1</v>
      </c>
      <c r="AB420" s="203">
        <v>163072</v>
      </c>
      <c r="AC420" s="203">
        <v>0</v>
      </c>
      <c r="AD420" s="203"/>
      <c r="AE420" s="222">
        <f t="shared" si="44"/>
        <v>163072</v>
      </c>
      <c r="AF420" s="222" t="s">
        <v>1</v>
      </c>
      <c r="AG420" s="222">
        <v>1.96</v>
      </c>
      <c r="AH420" s="102">
        <v>1</v>
      </c>
      <c r="AI420" s="203">
        <v>163072</v>
      </c>
      <c r="AJ420" s="203">
        <v>0</v>
      </c>
      <c r="AK420" s="203"/>
      <c r="AL420" s="222">
        <f t="shared" si="45"/>
        <v>163072</v>
      </c>
    </row>
    <row r="421" spans="1:38" s="5" customFormat="1">
      <c r="A421" s="203">
        <v>412</v>
      </c>
      <c r="B421" s="102" t="s">
        <v>5734</v>
      </c>
      <c r="C421" s="102" t="s">
        <v>8234</v>
      </c>
      <c r="D421" s="203" t="s">
        <v>8743</v>
      </c>
      <c r="E421" s="1650" t="s">
        <v>569</v>
      </c>
      <c r="F421" s="222" t="s">
        <v>1</v>
      </c>
      <c r="G421" s="222" t="s">
        <v>1</v>
      </c>
      <c r="H421" s="222">
        <v>1.9</v>
      </c>
      <c r="I421" s="102">
        <v>1</v>
      </c>
      <c r="J421" s="203">
        <v>158080</v>
      </c>
      <c r="K421" s="203">
        <v>0</v>
      </c>
      <c r="L421" s="203"/>
      <c r="M421" s="222">
        <f t="shared" si="41"/>
        <v>158080</v>
      </c>
      <c r="N421" s="222">
        <v>1.9</v>
      </c>
      <c r="O421" s="102">
        <v>1</v>
      </c>
      <c r="P421" s="203">
        <v>158080</v>
      </c>
      <c r="Q421" s="203">
        <v>0</v>
      </c>
      <c r="R421" s="203"/>
      <c r="S421" s="222">
        <f t="shared" si="42"/>
        <v>158080</v>
      </c>
      <c r="T421" s="222">
        <f t="shared" si="46"/>
        <v>0</v>
      </c>
      <c r="U421" s="222">
        <f t="shared" si="46"/>
        <v>0</v>
      </c>
      <c r="V421" s="222">
        <f t="shared" si="46"/>
        <v>0</v>
      </c>
      <c r="W421" s="222">
        <f t="shared" si="46"/>
        <v>0</v>
      </c>
      <c r="X421" s="222">
        <f t="shared" si="43"/>
        <v>0</v>
      </c>
      <c r="Y421" s="222" t="s">
        <v>1</v>
      </c>
      <c r="Z421" s="222">
        <v>1.96</v>
      </c>
      <c r="AA421" s="102">
        <v>1</v>
      </c>
      <c r="AB421" s="203">
        <v>163072</v>
      </c>
      <c r="AC421" s="203">
        <v>0</v>
      </c>
      <c r="AD421" s="203"/>
      <c r="AE421" s="222">
        <f t="shared" si="44"/>
        <v>163072</v>
      </c>
      <c r="AF421" s="222" t="s">
        <v>1</v>
      </c>
      <c r="AG421" s="222">
        <v>1.96</v>
      </c>
      <c r="AH421" s="102">
        <v>1</v>
      </c>
      <c r="AI421" s="203">
        <v>163072</v>
      </c>
      <c r="AJ421" s="203">
        <v>0</v>
      </c>
      <c r="AK421" s="203"/>
      <c r="AL421" s="222">
        <f t="shared" si="45"/>
        <v>163072</v>
      </c>
    </row>
    <row r="422" spans="1:38" s="5" customFormat="1">
      <c r="A422" s="203">
        <v>413</v>
      </c>
      <c r="B422" s="102" t="s">
        <v>5735</v>
      </c>
      <c r="C422" s="102" t="s">
        <v>8234</v>
      </c>
      <c r="D422" s="203" t="s">
        <v>8843</v>
      </c>
      <c r="E422" s="1650" t="s">
        <v>569</v>
      </c>
      <c r="F422" s="222" t="s">
        <v>1</v>
      </c>
      <c r="G422" s="222" t="s">
        <v>1</v>
      </c>
      <c r="H422" s="222">
        <v>1.84</v>
      </c>
      <c r="I422" s="102">
        <v>1</v>
      </c>
      <c r="J422" s="203">
        <v>153088</v>
      </c>
      <c r="K422" s="203">
        <v>0</v>
      </c>
      <c r="L422" s="203"/>
      <c r="M422" s="222">
        <f t="shared" si="41"/>
        <v>153088</v>
      </c>
      <c r="N422" s="222">
        <v>1.79</v>
      </c>
      <c r="O422" s="102">
        <v>1</v>
      </c>
      <c r="P422" s="203">
        <v>148928</v>
      </c>
      <c r="Q422" s="203">
        <v>0</v>
      </c>
      <c r="R422" s="203"/>
      <c r="S422" s="222">
        <f t="shared" si="42"/>
        <v>148928</v>
      </c>
      <c r="T422" s="222">
        <f t="shared" si="46"/>
        <v>0</v>
      </c>
      <c r="U422" s="222">
        <f t="shared" si="46"/>
        <v>4160</v>
      </c>
      <c r="V422" s="222">
        <f t="shared" si="46"/>
        <v>0</v>
      </c>
      <c r="W422" s="222">
        <f t="shared" si="46"/>
        <v>0</v>
      </c>
      <c r="X422" s="222">
        <f t="shared" si="43"/>
        <v>4160</v>
      </c>
      <c r="Y422" s="222" t="s">
        <v>1</v>
      </c>
      <c r="Z422" s="222">
        <v>1.9</v>
      </c>
      <c r="AA422" s="102">
        <v>1</v>
      </c>
      <c r="AB422" s="203">
        <v>158080</v>
      </c>
      <c r="AC422" s="203">
        <v>0</v>
      </c>
      <c r="AD422" s="203"/>
      <c r="AE422" s="222">
        <f t="shared" si="44"/>
        <v>158080</v>
      </c>
      <c r="AF422" s="222" t="s">
        <v>1</v>
      </c>
      <c r="AG422" s="222">
        <v>1.9</v>
      </c>
      <c r="AH422" s="102">
        <v>1</v>
      </c>
      <c r="AI422" s="203">
        <v>158080</v>
      </c>
      <c r="AJ422" s="203">
        <v>0</v>
      </c>
      <c r="AK422" s="203"/>
      <c r="AL422" s="222">
        <f t="shared" si="45"/>
        <v>158080</v>
      </c>
    </row>
    <row r="423" spans="1:38" s="5" customFormat="1">
      <c r="A423" s="203">
        <v>414</v>
      </c>
      <c r="B423" s="102" t="s">
        <v>5736</v>
      </c>
      <c r="C423" s="102" t="s">
        <v>8234</v>
      </c>
      <c r="D423" s="203" t="s">
        <v>8762</v>
      </c>
      <c r="E423" s="1650" t="s">
        <v>569</v>
      </c>
      <c r="F423" s="222" t="s">
        <v>1</v>
      </c>
      <c r="G423" s="222" t="s">
        <v>1</v>
      </c>
      <c r="H423" s="222">
        <v>1.9</v>
      </c>
      <c r="I423" s="102">
        <v>1</v>
      </c>
      <c r="J423" s="203">
        <v>158080</v>
      </c>
      <c r="K423" s="203">
        <v>0</v>
      </c>
      <c r="L423" s="203"/>
      <c r="M423" s="222">
        <f t="shared" si="41"/>
        <v>158080</v>
      </c>
      <c r="N423" s="222">
        <v>1.9</v>
      </c>
      <c r="O423" s="102">
        <v>1</v>
      </c>
      <c r="P423" s="203">
        <v>158080</v>
      </c>
      <c r="Q423" s="203">
        <v>0</v>
      </c>
      <c r="R423" s="203"/>
      <c r="S423" s="222">
        <f t="shared" si="42"/>
        <v>158080</v>
      </c>
      <c r="T423" s="222">
        <f t="shared" si="46"/>
        <v>0</v>
      </c>
      <c r="U423" s="222">
        <f t="shared" si="46"/>
        <v>0</v>
      </c>
      <c r="V423" s="222">
        <f t="shared" si="46"/>
        <v>0</v>
      </c>
      <c r="W423" s="222">
        <f t="shared" si="46"/>
        <v>0</v>
      </c>
      <c r="X423" s="222">
        <f t="shared" si="43"/>
        <v>0</v>
      </c>
      <c r="Y423" s="222" t="s">
        <v>1</v>
      </c>
      <c r="Z423" s="222">
        <v>1.96</v>
      </c>
      <c r="AA423" s="102">
        <v>1</v>
      </c>
      <c r="AB423" s="203">
        <v>163072</v>
      </c>
      <c r="AC423" s="203">
        <v>0</v>
      </c>
      <c r="AD423" s="203"/>
      <c r="AE423" s="222">
        <f t="shared" si="44"/>
        <v>163072</v>
      </c>
      <c r="AF423" s="222" t="s">
        <v>1</v>
      </c>
      <c r="AG423" s="222">
        <v>1.96</v>
      </c>
      <c r="AH423" s="102">
        <v>1</v>
      </c>
      <c r="AI423" s="203">
        <v>163072</v>
      </c>
      <c r="AJ423" s="203">
        <v>0</v>
      </c>
      <c r="AK423" s="203"/>
      <c r="AL423" s="222">
        <f t="shared" si="45"/>
        <v>163072</v>
      </c>
    </row>
    <row r="424" spans="1:38" s="5" customFormat="1">
      <c r="A424" s="203">
        <v>415</v>
      </c>
      <c r="B424" s="102" t="s">
        <v>5737</v>
      </c>
      <c r="C424" s="102" t="s">
        <v>8234</v>
      </c>
      <c r="D424" s="203" t="s">
        <v>8746</v>
      </c>
      <c r="E424" s="1650" t="s">
        <v>569</v>
      </c>
      <c r="F424" s="222" t="s">
        <v>1</v>
      </c>
      <c r="G424" s="222" t="s">
        <v>1</v>
      </c>
      <c r="H424" s="222">
        <v>1.9</v>
      </c>
      <c r="I424" s="102">
        <v>1</v>
      </c>
      <c r="J424" s="203">
        <v>158080</v>
      </c>
      <c r="K424" s="203">
        <v>0</v>
      </c>
      <c r="L424" s="203"/>
      <c r="M424" s="222">
        <f t="shared" si="41"/>
        <v>158080</v>
      </c>
      <c r="N424" s="222">
        <v>1.9</v>
      </c>
      <c r="O424" s="102">
        <v>1</v>
      </c>
      <c r="P424" s="203">
        <v>158080</v>
      </c>
      <c r="Q424" s="203"/>
      <c r="R424" s="203"/>
      <c r="S424" s="222">
        <f t="shared" si="42"/>
        <v>158080</v>
      </c>
      <c r="T424" s="222">
        <f t="shared" si="46"/>
        <v>0</v>
      </c>
      <c r="U424" s="222">
        <f t="shared" si="46"/>
        <v>0</v>
      </c>
      <c r="V424" s="222">
        <f t="shared" si="46"/>
        <v>0</v>
      </c>
      <c r="W424" s="222">
        <f t="shared" si="46"/>
        <v>0</v>
      </c>
      <c r="X424" s="222">
        <f t="shared" si="43"/>
        <v>0</v>
      </c>
      <c r="Y424" s="222" t="s">
        <v>1</v>
      </c>
      <c r="Z424" s="222">
        <v>1.96</v>
      </c>
      <c r="AA424" s="102">
        <v>1</v>
      </c>
      <c r="AB424" s="203">
        <v>163072</v>
      </c>
      <c r="AC424" s="203">
        <v>0</v>
      </c>
      <c r="AD424" s="203"/>
      <c r="AE424" s="222">
        <f t="shared" si="44"/>
        <v>163072</v>
      </c>
      <c r="AF424" s="222" t="s">
        <v>1</v>
      </c>
      <c r="AG424" s="222">
        <v>1.96</v>
      </c>
      <c r="AH424" s="102">
        <v>1</v>
      </c>
      <c r="AI424" s="203">
        <v>163072</v>
      </c>
      <c r="AJ424" s="203">
        <v>0</v>
      </c>
      <c r="AK424" s="203"/>
      <c r="AL424" s="222">
        <f t="shared" si="45"/>
        <v>163072</v>
      </c>
    </row>
    <row r="425" spans="1:38" s="5" customFormat="1">
      <c r="A425" s="203">
        <v>416</v>
      </c>
      <c r="B425" s="102" t="s">
        <v>5738</v>
      </c>
      <c r="C425" s="102" t="s">
        <v>8234</v>
      </c>
      <c r="D425" s="203" t="s">
        <v>8757</v>
      </c>
      <c r="E425" s="1650" t="s">
        <v>569</v>
      </c>
      <c r="F425" s="222" t="s">
        <v>1</v>
      </c>
      <c r="G425" s="222" t="s">
        <v>1</v>
      </c>
      <c r="H425" s="222">
        <v>1.9</v>
      </c>
      <c r="I425" s="102">
        <v>1</v>
      </c>
      <c r="J425" s="203">
        <v>158080</v>
      </c>
      <c r="K425" s="203">
        <v>0</v>
      </c>
      <c r="L425" s="203"/>
      <c r="M425" s="222">
        <f t="shared" si="41"/>
        <v>158080</v>
      </c>
      <c r="N425" s="222">
        <v>1.9</v>
      </c>
      <c r="O425" s="102">
        <v>1</v>
      </c>
      <c r="P425" s="203">
        <v>158080</v>
      </c>
      <c r="Q425" s="203"/>
      <c r="R425" s="203"/>
      <c r="S425" s="222">
        <f t="shared" si="42"/>
        <v>158080</v>
      </c>
      <c r="T425" s="222">
        <f t="shared" si="46"/>
        <v>0</v>
      </c>
      <c r="U425" s="222">
        <f t="shared" si="46"/>
        <v>0</v>
      </c>
      <c r="V425" s="222">
        <f t="shared" si="46"/>
        <v>0</v>
      </c>
      <c r="W425" s="222">
        <f t="shared" si="46"/>
        <v>0</v>
      </c>
      <c r="X425" s="222">
        <f t="shared" si="43"/>
        <v>0</v>
      </c>
      <c r="Y425" s="222" t="s">
        <v>1</v>
      </c>
      <c r="Z425" s="222">
        <v>1.96</v>
      </c>
      <c r="AA425" s="102">
        <v>1</v>
      </c>
      <c r="AB425" s="203">
        <v>163072</v>
      </c>
      <c r="AC425" s="203">
        <v>0</v>
      </c>
      <c r="AD425" s="203"/>
      <c r="AE425" s="222">
        <f t="shared" si="44"/>
        <v>163072</v>
      </c>
      <c r="AF425" s="222" t="s">
        <v>1</v>
      </c>
      <c r="AG425" s="222">
        <v>1.96</v>
      </c>
      <c r="AH425" s="102">
        <v>1</v>
      </c>
      <c r="AI425" s="203">
        <v>163072</v>
      </c>
      <c r="AJ425" s="203">
        <v>0</v>
      </c>
      <c r="AK425" s="203"/>
      <c r="AL425" s="222">
        <f t="shared" si="45"/>
        <v>163072</v>
      </c>
    </row>
    <row r="426" spans="1:38" s="5" customFormat="1">
      <c r="A426" s="203">
        <v>417</v>
      </c>
      <c r="B426" s="102" t="s">
        <v>5739</v>
      </c>
      <c r="C426" s="102" t="s">
        <v>8234</v>
      </c>
      <c r="D426" s="203" t="s">
        <v>8758</v>
      </c>
      <c r="E426" s="1650" t="s">
        <v>569</v>
      </c>
      <c r="F426" s="222" t="s">
        <v>1</v>
      </c>
      <c r="G426" s="222" t="s">
        <v>1</v>
      </c>
      <c r="H426" s="222">
        <v>1.9</v>
      </c>
      <c r="I426" s="102">
        <v>1</v>
      </c>
      <c r="J426" s="203">
        <v>158080</v>
      </c>
      <c r="K426" s="203">
        <v>0</v>
      </c>
      <c r="L426" s="203"/>
      <c r="M426" s="222">
        <f t="shared" si="41"/>
        <v>158080</v>
      </c>
      <c r="N426" s="222">
        <v>1.9</v>
      </c>
      <c r="O426" s="102">
        <v>1</v>
      </c>
      <c r="P426" s="203">
        <v>158080</v>
      </c>
      <c r="Q426" s="203"/>
      <c r="R426" s="203"/>
      <c r="S426" s="222">
        <f t="shared" si="42"/>
        <v>158080</v>
      </c>
      <c r="T426" s="222">
        <f t="shared" si="46"/>
        <v>0</v>
      </c>
      <c r="U426" s="222">
        <f t="shared" si="46"/>
        <v>0</v>
      </c>
      <c r="V426" s="222">
        <f t="shared" si="46"/>
        <v>0</v>
      </c>
      <c r="W426" s="222">
        <f t="shared" si="46"/>
        <v>0</v>
      </c>
      <c r="X426" s="222">
        <f t="shared" si="43"/>
        <v>0</v>
      </c>
      <c r="Y426" s="222" t="s">
        <v>1</v>
      </c>
      <c r="Z426" s="222">
        <v>1.96</v>
      </c>
      <c r="AA426" s="102">
        <v>1</v>
      </c>
      <c r="AB426" s="203">
        <v>163072</v>
      </c>
      <c r="AC426" s="203">
        <v>0</v>
      </c>
      <c r="AD426" s="203"/>
      <c r="AE426" s="222">
        <f t="shared" si="44"/>
        <v>163072</v>
      </c>
      <c r="AF426" s="222" t="s">
        <v>1</v>
      </c>
      <c r="AG426" s="222">
        <v>1.96</v>
      </c>
      <c r="AH426" s="102">
        <v>1</v>
      </c>
      <c r="AI426" s="203">
        <v>163072</v>
      </c>
      <c r="AJ426" s="203">
        <v>0</v>
      </c>
      <c r="AK426" s="203"/>
      <c r="AL426" s="222">
        <f t="shared" si="45"/>
        <v>163072</v>
      </c>
    </row>
    <row r="427" spans="1:38" s="5" customFormat="1">
      <c r="A427" s="203">
        <v>418</v>
      </c>
      <c r="B427" s="102" t="s">
        <v>8844</v>
      </c>
      <c r="C427" s="102" t="s">
        <v>8233</v>
      </c>
      <c r="D427" s="203" t="s">
        <v>8761</v>
      </c>
      <c r="E427" s="1650" t="s">
        <v>569</v>
      </c>
      <c r="F427" s="222" t="s">
        <v>1</v>
      </c>
      <c r="G427" s="222" t="s">
        <v>1</v>
      </c>
      <c r="H427" s="222">
        <v>1.84</v>
      </c>
      <c r="I427" s="102">
        <v>1</v>
      </c>
      <c r="J427" s="203">
        <v>153088</v>
      </c>
      <c r="K427" s="203">
        <v>0</v>
      </c>
      <c r="L427" s="203"/>
      <c r="M427" s="222">
        <f t="shared" si="41"/>
        <v>153088</v>
      </c>
      <c r="N427" s="222">
        <v>1.79</v>
      </c>
      <c r="O427" s="102">
        <v>1</v>
      </c>
      <c r="P427" s="203">
        <v>148928</v>
      </c>
      <c r="Q427" s="203"/>
      <c r="R427" s="203"/>
      <c r="S427" s="222">
        <f t="shared" si="42"/>
        <v>148928</v>
      </c>
      <c r="T427" s="222">
        <f t="shared" si="46"/>
        <v>0</v>
      </c>
      <c r="U427" s="222">
        <f t="shared" si="46"/>
        <v>4160</v>
      </c>
      <c r="V427" s="222">
        <f t="shared" si="46"/>
        <v>0</v>
      </c>
      <c r="W427" s="222">
        <f t="shared" si="46"/>
        <v>0</v>
      </c>
      <c r="X427" s="222">
        <f t="shared" si="43"/>
        <v>4160</v>
      </c>
      <c r="Y427" s="222" t="s">
        <v>1</v>
      </c>
      <c r="Z427" s="222">
        <v>1.9</v>
      </c>
      <c r="AA427" s="102">
        <v>1</v>
      </c>
      <c r="AB427" s="203">
        <v>158080</v>
      </c>
      <c r="AC427" s="203">
        <v>0</v>
      </c>
      <c r="AD427" s="203"/>
      <c r="AE427" s="222">
        <f t="shared" si="44"/>
        <v>158080</v>
      </c>
      <c r="AF427" s="222" t="s">
        <v>1</v>
      </c>
      <c r="AG427" s="222">
        <v>1.9</v>
      </c>
      <c r="AH427" s="102">
        <v>1</v>
      </c>
      <c r="AI427" s="203">
        <v>158080</v>
      </c>
      <c r="AJ427" s="203">
        <v>0</v>
      </c>
      <c r="AK427" s="203"/>
      <c r="AL427" s="222">
        <f t="shared" si="45"/>
        <v>158080</v>
      </c>
    </row>
    <row r="428" spans="1:38" s="5" customFormat="1">
      <c r="A428" s="203">
        <v>419</v>
      </c>
      <c r="B428" s="102" t="s">
        <v>5698</v>
      </c>
      <c r="C428" s="102" t="s">
        <v>8234</v>
      </c>
      <c r="D428" s="203" t="s">
        <v>8762</v>
      </c>
      <c r="E428" s="1650" t="s">
        <v>569</v>
      </c>
      <c r="F428" s="222" t="s">
        <v>1</v>
      </c>
      <c r="G428" s="222" t="s">
        <v>1</v>
      </c>
      <c r="H428" s="222">
        <v>2.14</v>
      </c>
      <c r="I428" s="102">
        <v>1</v>
      </c>
      <c r="J428" s="203">
        <v>178048</v>
      </c>
      <c r="K428" s="203">
        <v>0</v>
      </c>
      <c r="L428" s="203"/>
      <c r="M428" s="222">
        <f t="shared" si="41"/>
        <v>178048</v>
      </c>
      <c r="N428" s="222">
        <v>2.14</v>
      </c>
      <c r="O428" s="102">
        <v>1</v>
      </c>
      <c r="P428" s="203">
        <v>178048</v>
      </c>
      <c r="Q428" s="203"/>
      <c r="R428" s="203"/>
      <c r="S428" s="222">
        <f t="shared" si="42"/>
        <v>178048</v>
      </c>
      <c r="T428" s="222">
        <f t="shared" si="46"/>
        <v>0</v>
      </c>
      <c r="U428" s="222">
        <f t="shared" si="46"/>
        <v>0</v>
      </c>
      <c r="V428" s="222">
        <f t="shared" si="46"/>
        <v>0</v>
      </c>
      <c r="W428" s="222">
        <f t="shared" si="46"/>
        <v>0</v>
      </c>
      <c r="X428" s="222">
        <f t="shared" si="43"/>
        <v>0</v>
      </c>
      <c r="Y428" s="222" t="s">
        <v>1</v>
      </c>
      <c r="Z428" s="222">
        <v>2.14</v>
      </c>
      <c r="AA428" s="102">
        <v>1</v>
      </c>
      <c r="AB428" s="203">
        <v>178048</v>
      </c>
      <c r="AC428" s="203">
        <v>0</v>
      </c>
      <c r="AD428" s="203"/>
      <c r="AE428" s="222">
        <f t="shared" si="44"/>
        <v>178048</v>
      </c>
      <c r="AF428" s="222" t="s">
        <v>1</v>
      </c>
      <c r="AG428" s="222">
        <v>2.21</v>
      </c>
      <c r="AH428" s="102">
        <v>1</v>
      </c>
      <c r="AI428" s="203">
        <v>183872</v>
      </c>
      <c r="AJ428" s="203">
        <v>0</v>
      </c>
      <c r="AK428" s="203"/>
      <c r="AL428" s="222">
        <f t="shared" si="45"/>
        <v>183872</v>
      </c>
    </row>
    <row r="429" spans="1:38" s="5" customFormat="1">
      <c r="A429" s="203">
        <v>420</v>
      </c>
      <c r="B429" s="102" t="s">
        <v>827</v>
      </c>
      <c r="C429" s="102"/>
      <c r="D429" s="203"/>
      <c r="E429" s="1650" t="s">
        <v>569</v>
      </c>
      <c r="F429" s="222" t="s">
        <v>1</v>
      </c>
      <c r="G429" s="222" t="s">
        <v>1</v>
      </c>
      <c r="H429" s="222">
        <v>1.96</v>
      </c>
      <c r="I429" s="102">
        <v>1</v>
      </c>
      <c r="J429" s="203">
        <v>163072</v>
      </c>
      <c r="K429" s="203">
        <v>0</v>
      </c>
      <c r="L429" s="203"/>
      <c r="M429" s="222">
        <f t="shared" si="41"/>
        <v>163072</v>
      </c>
      <c r="N429" s="222">
        <v>1.96</v>
      </c>
      <c r="O429" s="102">
        <v>1</v>
      </c>
      <c r="P429" s="203">
        <v>163072</v>
      </c>
      <c r="Q429" s="203"/>
      <c r="R429" s="203"/>
      <c r="S429" s="222">
        <f t="shared" si="42"/>
        <v>163072</v>
      </c>
      <c r="T429" s="222">
        <f t="shared" si="46"/>
        <v>0</v>
      </c>
      <c r="U429" s="222">
        <f t="shared" si="46"/>
        <v>0</v>
      </c>
      <c r="V429" s="222">
        <f t="shared" si="46"/>
        <v>0</v>
      </c>
      <c r="W429" s="222">
        <f t="shared" si="46"/>
        <v>0</v>
      </c>
      <c r="X429" s="222">
        <f t="shared" si="43"/>
        <v>0</v>
      </c>
      <c r="Y429" s="222" t="s">
        <v>1</v>
      </c>
      <c r="Z429" s="222">
        <v>2.02</v>
      </c>
      <c r="AA429" s="102">
        <v>1</v>
      </c>
      <c r="AB429" s="203">
        <v>168064</v>
      </c>
      <c r="AC429" s="203">
        <v>0</v>
      </c>
      <c r="AD429" s="203"/>
      <c r="AE429" s="222">
        <f t="shared" si="44"/>
        <v>168064</v>
      </c>
      <c r="AF429" s="222" t="s">
        <v>1</v>
      </c>
      <c r="AG429" s="222">
        <v>2.02</v>
      </c>
      <c r="AH429" s="102">
        <v>1</v>
      </c>
      <c r="AI429" s="203">
        <v>168064</v>
      </c>
      <c r="AJ429" s="203">
        <v>0</v>
      </c>
      <c r="AK429" s="203"/>
      <c r="AL429" s="222">
        <f t="shared" si="45"/>
        <v>168064</v>
      </c>
    </row>
    <row r="430" spans="1:38" s="5" customFormat="1" ht="94.5">
      <c r="A430" s="203">
        <v>421</v>
      </c>
      <c r="B430" s="102" t="s">
        <v>8845</v>
      </c>
      <c r="C430" s="102" t="s">
        <v>8234</v>
      </c>
      <c r="D430" s="203" t="s">
        <v>8758</v>
      </c>
      <c r="E430" s="1650" t="s">
        <v>5741</v>
      </c>
      <c r="F430" s="222" t="s">
        <v>1</v>
      </c>
      <c r="G430" s="222" t="s">
        <v>1</v>
      </c>
      <c r="H430" s="222">
        <v>4.1399999999999997</v>
      </c>
      <c r="I430" s="102">
        <v>1</v>
      </c>
      <c r="J430" s="203">
        <v>344448</v>
      </c>
      <c r="K430" s="203">
        <v>0</v>
      </c>
      <c r="L430" s="203"/>
      <c r="M430" s="222">
        <f t="shared" si="41"/>
        <v>344448</v>
      </c>
      <c r="N430" s="222">
        <v>4.01</v>
      </c>
      <c r="O430" s="102">
        <v>1</v>
      </c>
      <c r="P430" s="203">
        <v>333632</v>
      </c>
      <c r="Q430" s="203">
        <v>0</v>
      </c>
      <c r="R430" s="203"/>
      <c r="S430" s="222">
        <f t="shared" si="42"/>
        <v>333632</v>
      </c>
      <c r="T430" s="222">
        <f t="shared" si="46"/>
        <v>0</v>
      </c>
      <c r="U430" s="222">
        <f t="shared" si="46"/>
        <v>10816</v>
      </c>
      <c r="V430" s="222">
        <f t="shared" si="46"/>
        <v>0</v>
      </c>
      <c r="W430" s="222">
        <f t="shared" si="46"/>
        <v>0</v>
      </c>
      <c r="X430" s="222">
        <f t="shared" si="43"/>
        <v>10816</v>
      </c>
      <c r="Y430" s="222" t="s">
        <v>1</v>
      </c>
      <c r="Z430" s="222">
        <v>4.2699999999999996</v>
      </c>
      <c r="AA430" s="102">
        <v>1</v>
      </c>
      <c r="AB430" s="203">
        <v>355263.99999999994</v>
      </c>
      <c r="AC430" s="203">
        <v>0</v>
      </c>
      <c r="AD430" s="203"/>
      <c r="AE430" s="222">
        <f t="shared" si="44"/>
        <v>355263.99999999994</v>
      </c>
      <c r="AF430" s="222" t="s">
        <v>1</v>
      </c>
      <c r="AG430" s="222">
        <v>4.41</v>
      </c>
      <c r="AH430" s="102">
        <v>1</v>
      </c>
      <c r="AI430" s="203">
        <v>366912</v>
      </c>
      <c r="AJ430" s="203">
        <v>0</v>
      </c>
      <c r="AK430" s="203"/>
      <c r="AL430" s="222">
        <f t="shared" si="45"/>
        <v>366912</v>
      </c>
    </row>
    <row r="431" spans="1:38" s="5" customFormat="1" ht="54">
      <c r="A431" s="203">
        <v>422</v>
      </c>
      <c r="B431" s="102" t="s">
        <v>5742</v>
      </c>
      <c r="C431" s="102" t="s">
        <v>8234</v>
      </c>
      <c r="D431" s="203" t="s">
        <v>8736</v>
      </c>
      <c r="E431" s="1650" t="s">
        <v>1822</v>
      </c>
      <c r="F431" s="222" t="s">
        <v>1</v>
      </c>
      <c r="G431" s="222" t="s">
        <v>1</v>
      </c>
      <c r="H431" s="222">
        <v>3.02</v>
      </c>
      <c r="I431" s="102">
        <v>1</v>
      </c>
      <c r="J431" s="203">
        <v>251264</v>
      </c>
      <c r="K431" s="203">
        <v>0</v>
      </c>
      <c r="L431" s="203"/>
      <c r="M431" s="222">
        <f t="shared" si="41"/>
        <v>251264</v>
      </c>
      <c r="N431" s="222">
        <v>3.02</v>
      </c>
      <c r="O431" s="102">
        <v>1</v>
      </c>
      <c r="P431" s="203">
        <v>251264</v>
      </c>
      <c r="Q431" s="203">
        <v>0</v>
      </c>
      <c r="R431" s="203"/>
      <c r="S431" s="222">
        <f t="shared" si="42"/>
        <v>251264</v>
      </c>
      <c r="T431" s="222">
        <f t="shared" si="46"/>
        <v>0</v>
      </c>
      <c r="U431" s="222">
        <f t="shared" si="46"/>
        <v>0</v>
      </c>
      <c r="V431" s="222">
        <f t="shared" si="46"/>
        <v>0</v>
      </c>
      <c r="W431" s="222">
        <f t="shared" si="46"/>
        <v>0</v>
      </c>
      <c r="X431" s="222">
        <f t="shared" si="43"/>
        <v>0</v>
      </c>
      <c r="Y431" s="222" t="s">
        <v>1</v>
      </c>
      <c r="Z431" s="222">
        <v>3.11</v>
      </c>
      <c r="AA431" s="102">
        <v>1</v>
      </c>
      <c r="AB431" s="203">
        <v>258752</v>
      </c>
      <c r="AC431" s="203">
        <v>0</v>
      </c>
      <c r="AD431" s="203"/>
      <c r="AE431" s="222">
        <f t="shared" si="44"/>
        <v>258752</v>
      </c>
      <c r="AF431" s="222" t="s">
        <v>1</v>
      </c>
      <c r="AG431" s="222">
        <v>3.11</v>
      </c>
      <c r="AH431" s="102">
        <v>1</v>
      </c>
      <c r="AI431" s="203">
        <v>258752</v>
      </c>
      <c r="AJ431" s="203">
        <v>0</v>
      </c>
      <c r="AK431" s="203"/>
      <c r="AL431" s="222">
        <f t="shared" si="45"/>
        <v>258752</v>
      </c>
    </row>
    <row r="432" spans="1:38" s="5" customFormat="1" ht="54">
      <c r="A432" s="203">
        <v>423</v>
      </c>
      <c r="B432" s="102" t="s">
        <v>1945</v>
      </c>
      <c r="C432" s="102" t="s">
        <v>8234</v>
      </c>
      <c r="D432" s="203" t="s">
        <v>8767</v>
      </c>
      <c r="E432" s="1650" t="s">
        <v>1887</v>
      </c>
      <c r="F432" s="222" t="s">
        <v>1</v>
      </c>
      <c r="G432" s="222" t="s">
        <v>1</v>
      </c>
      <c r="H432" s="222">
        <v>2.83</v>
      </c>
      <c r="I432" s="102">
        <v>1</v>
      </c>
      <c r="J432" s="203">
        <v>235456</v>
      </c>
      <c r="K432" s="203">
        <v>0</v>
      </c>
      <c r="L432" s="203"/>
      <c r="M432" s="222">
        <f t="shared" si="41"/>
        <v>235456</v>
      </c>
      <c r="N432" s="222">
        <v>2.83</v>
      </c>
      <c r="O432" s="102">
        <v>1</v>
      </c>
      <c r="P432" s="203">
        <v>235456</v>
      </c>
      <c r="Q432" s="203">
        <v>0</v>
      </c>
      <c r="R432" s="203"/>
      <c r="S432" s="222">
        <f t="shared" si="42"/>
        <v>235456</v>
      </c>
      <c r="T432" s="222">
        <f t="shared" si="46"/>
        <v>0</v>
      </c>
      <c r="U432" s="222">
        <f t="shared" si="46"/>
        <v>0</v>
      </c>
      <c r="V432" s="222">
        <f t="shared" si="46"/>
        <v>0</v>
      </c>
      <c r="W432" s="222">
        <f t="shared" si="46"/>
        <v>0</v>
      </c>
      <c r="X432" s="222">
        <f t="shared" si="43"/>
        <v>0</v>
      </c>
      <c r="Y432" s="222" t="s">
        <v>1</v>
      </c>
      <c r="Z432" s="222">
        <v>2.83</v>
      </c>
      <c r="AA432" s="102">
        <v>1</v>
      </c>
      <c r="AB432" s="203">
        <v>235456</v>
      </c>
      <c r="AC432" s="203">
        <v>0</v>
      </c>
      <c r="AD432" s="203"/>
      <c r="AE432" s="222">
        <f t="shared" si="44"/>
        <v>235456</v>
      </c>
      <c r="AF432" s="222" t="s">
        <v>1</v>
      </c>
      <c r="AG432" s="222">
        <v>2.92</v>
      </c>
      <c r="AH432" s="102">
        <v>1</v>
      </c>
      <c r="AI432" s="203">
        <v>242944</v>
      </c>
      <c r="AJ432" s="203">
        <v>0</v>
      </c>
      <c r="AK432" s="203"/>
      <c r="AL432" s="222">
        <f t="shared" si="45"/>
        <v>242944</v>
      </c>
    </row>
    <row r="433" spans="1:38" s="5" customFormat="1">
      <c r="A433" s="203">
        <v>424</v>
      </c>
      <c r="B433" s="102" t="s">
        <v>5743</v>
      </c>
      <c r="C433" s="102" t="s">
        <v>8234</v>
      </c>
      <c r="D433" s="203" t="s">
        <v>8756</v>
      </c>
      <c r="E433" s="1650" t="s">
        <v>1812</v>
      </c>
      <c r="F433" s="222" t="s">
        <v>1</v>
      </c>
      <c r="G433" s="222" t="s">
        <v>1</v>
      </c>
      <c r="H433" s="222">
        <v>2.35</v>
      </c>
      <c r="I433" s="102">
        <v>1</v>
      </c>
      <c r="J433" s="203">
        <v>195520</v>
      </c>
      <c r="K433" s="203">
        <v>0</v>
      </c>
      <c r="L433" s="203"/>
      <c r="M433" s="222">
        <f t="shared" si="41"/>
        <v>195520</v>
      </c>
      <c r="N433" s="222">
        <v>2.2799999999999998</v>
      </c>
      <c r="O433" s="102">
        <v>1</v>
      </c>
      <c r="P433" s="203">
        <v>189695.99999999997</v>
      </c>
      <c r="Q433" s="203">
        <v>0</v>
      </c>
      <c r="R433" s="203"/>
      <c r="S433" s="222">
        <f t="shared" si="42"/>
        <v>189695.99999999997</v>
      </c>
      <c r="T433" s="222">
        <f t="shared" si="46"/>
        <v>0</v>
      </c>
      <c r="U433" s="222">
        <f t="shared" si="46"/>
        <v>5824.0000000000291</v>
      </c>
      <c r="V433" s="222">
        <f t="shared" si="46"/>
        <v>0</v>
      </c>
      <c r="W433" s="222">
        <f t="shared" si="46"/>
        <v>0</v>
      </c>
      <c r="X433" s="222">
        <f t="shared" si="43"/>
        <v>5824.0000000000291</v>
      </c>
      <c r="Y433" s="222" t="s">
        <v>1</v>
      </c>
      <c r="Z433" s="222">
        <v>2.35</v>
      </c>
      <c r="AA433" s="102">
        <v>1</v>
      </c>
      <c r="AB433" s="203">
        <v>195520</v>
      </c>
      <c r="AC433" s="203">
        <v>0</v>
      </c>
      <c r="AD433" s="203"/>
      <c r="AE433" s="222">
        <f t="shared" si="44"/>
        <v>195520</v>
      </c>
      <c r="AF433" s="222" t="s">
        <v>1</v>
      </c>
      <c r="AG433" s="222">
        <v>2.42</v>
      </c>
      <c r="AH433" s="102">
        <v>1</v>
      </c>
      <c r="AI433" s="203">
        <v>201344</v>
      </c>
      <c r="AJ433" s="203">
        <v>0</v>
      </c>
      <c r="AK433" s="203"/>
      <c r="AL433" s="222">
        <f t="shared" si="45"/>
        <v>201344</v>
      </c>
    </row>
    <row r="434" spans="1:38" s="5" customFormat="1">
      <c r="A434" s="203">
        <v>425</v>
      </c>
      <c r="B434" s="102" t="s">
        <v>5744</v>
      </c>
      <c r="C434" s="102" t="s">
        <v>8234</v>
      </c>
      <c r="D434" s="203" t="s">
        <v>8764</v>
      </c>
      <c r="E434" s="1650" t="s">
        <v>1812</v>
      </c>
      <c r="F434" s="222" t="s">
        <v>1</v>
      </c>
      <c r="G434" s="222" t="s">
        <v>1</v>
      </c>
      <c r="H434" s="222">
        <v>2.35</v>
      </c>
      <c r="I434" s="102">
        <v>1</v>
      </c>
      <c r="J434" s="203">
        <v>195520</v>
      </c>
      <c r="K434" s="203">
        <v>0</v>
      </c>
      <c r="L434" s="203"/>
      <c r="M434" s="222">
        <f t="shared" si="41"/>
        <v>195520</v>
      </c>
      <c r="N434" s="222">
        <v>2.2799999999999998</v>
      </c>
      <c r="O434" s="102">
        <v>1</v>
      </c>
      <c r="P434" s="203">
        <v>189695.99999999997</v>
      </c>
      <c r="Q434" s="203">
        <v>0</v>
      </c>
      <c r="R434" s="203"/>
      <c r="S434" s="222">
        <f t="shared" si="42"/>
        <v>189695.99999999997</v>
      </c>
      <c r="T434" s="222">
        <f t="shared" si="46"/>
        <v>0</v>
      </c>
      <c r="U434" s="222">
        <f t="shared" si="46"/>
        <v>5824.0000000000291</v>
      </c>
      <c r="V434" s="222">
        <f t="shared" si="46"/>
        <v>0</v>
      </c>
      <c r="W434" s="222">
        <f t="shared" si="46"/>
        <v>0</v>
      </c>
      <c r="X434" s="222">
        <f t="shared" si="43"/>
        <v>5824.0000000000291</v>
      </c>
      <c r="Y434" s="222" t="s">
        <v>1</v>
      </c>
      <c r="Z434" s="222">
        <v>2.35</v>
      </c>
      <c r="AA434" s="102">
        <v>1</v>
      </c>
      <c r="AB434" s="203">
        <v>195520</v>
      </c>
      <c r="AC434" s="203">
        <v>0</v>
      </c>
      <c r="AD434" s="203"/>
      <c r="AE434" s="222">
        <f t="shared" si="44"/>
        <v>195520</v>
      </c>
      <c r="AF434" s="222" t="s">
        <v>1</v>
      </c>
      <c r="AG434" s="222">
        <v>2.42</v>
      </c>
      <c r="AH434" s="102">
        <v>1</v>
      </c>
      <c r="AI434" s="203">
        <v>201344</v>
      </c>
      <c r="AJ434" s="203">
        <v>0</v>
      </c>
      <c r="AK434" s="203"/>
      <c r="AL434" s="222">
        <f t="shared" si="45"/>
        <v>201344</v>
      </c>
    </row>
    <row r="435" spans="1:38" s="5" customFormat="1">
      <c r="A435" s="203">
        <v>426</v>
      </c>
      <c r="B435" s="102" t="s">
        <v>5745</v>
      </c>
      <c r="C435" s="102" t="s">
        <v>8234</v>
      </c>
      <c r="D435" s="203" t="s">
        <v>8764</v>
      </c>
      <c r="E435" s="1650" t="s">
        <v>1812</v>
      </c>
      <c r="F435" s="222" t="s">
        <v>1</v>
      </c>
      <c r="G435" s="222" t="s">
        <v>1</v>
      </c>
      <c r="H435" s="222">
        <v>2.21</v>
      </c>
      <c r="I435" s="102">
        <v>1</v>
      </c>
      <c r="J435" s="203">
        <v>183872</v>
      </c>
      <c r="K435" s="203">
        <v>0</v>
      </c>
      <c r="L435" s="203"/>
      <c r="M435" s="222">
        <f t="shared" si="41"/>
        <v>183872</v>
      </c>
      <c r="N435" s="222">
        <v>2.21</v>
      </c>
      <c r="O435" s="102">
        <v>1</v>
      </c>
      <c r="P435" s="203">
        <v>183872</v>
      </c>
      <c r="Q435" s="203">
        <v>0</v>
      </c>
      <c r="R435" s="203"/>
      <c r="S435" s="222">
        <f t="shared" si="42"/>
        <v>183872</v>
      </c>
      <c r="T435" s="222">
        <f t="shared" si="46"/>
        <v>0</v>
      </c>
      <c r="U435" s="222">
        <f t="shared" si="46"/>
        <v>0</v>
      </c>
      <c r="V435" s="222">
        <f t="shared" si="46"/>
        <v>0</v>
      </c>
      <c r="W435" s="222">
        <f t="shared" si="46"/>
        <v>0</v>
      </c>
      <c r="X435" s="222">
        <f t="shared" si="43"/>
        <v>0</v>
      </c>
      <c r="Y435" s="222" t="s">
        <v>1</v>
      </c>
      <c r="Z435" s="222">
        <v>2.2799999999999998</v>
      </c>
      <c r="AA435" s="102">
        <v>1</v>
      </c>
      <c r="AB435" s="203">
        <v>189695.99999999997</v>
      </c>
      <c r="AC435" s="203">
        <v>0</v>
      </c>
      <c r="AD435" s="203"/>
      <c r="AE435" s="222">
        <f t="shared" si="44"/>
        <v>189695.99999999997</v>
      </c>
      <c r="AF435" s="222" t="s">
        <v>1</v>
      </c>
      <c r="AG435" s="222">
        <v>2.2799999999999998</v>
      </c>
      <c r="AH435" s="102">
        <v>1</v>
      </c>
      <c r="AI435" s="203">
        <v>189695.99999999997</v>
      </c>
      <c r="AJ435" s="203">
        <v>0</v>
      </c>
      <c r="AK435" s="203"/>
      <c r="AL435" s="222">
        <f t="shared" si="45"/>
        <v>189695.99999999997</v>
      </c>
    </row>
    <row r="436" spans="1:38" s="5" customFormat="1">
      <c r="A436" s="203">
        <v>427</v>
      </c>
      <c r="B436" s="102" t="s">
        <v>1946</v>
      </c>
      <c r="C436" s="102" t="s">
        <v>8234</v>
      </c>
      <c r="D436" s="203" t="s">
        <v>8746</v>
      </c>
      <c r="E436" s="1650" t="s">
        <v>1812</v>
      </c>
      <c r="F436" s="222" t="s">
        <v>1</v>
      </c>
      <c r="G436" s="222" t="s">
        <v>1</v>
      </c>
      <c r="H436" s="222">
        <v>2.21</v>
      </c>
      <c r="I436" s="102">
        <v>1</v>
      </c>
      <c r="J436" s="203">
        <v>183872</v>
      </c>
      <c r="K436" s="203">
        <v>0</v>
      </c>
      <c r="L436" s="203"/>
      <c r="M436" s="222">
        <f t="shared" si="41"/>
        <v>183872</v>
      </c>
      <c r="N436" s="222">
        <v>2.21</v>
      </c>
      <c r="O436" s="102">
        <v>1</v>
      </c>
      <c r="P436" s="203">
        <v>183872</v>
      </c>
      <c r="Q436" s="203">
        <v>0</v>
      </c>
      <c r="R436" s="203"/>
      <c r="S436" s="222">
        <f t="shared" si="42"/>
        <v>183872</v>
      </c>
      <c r="T436" s="222">
        <f t="shared" si="46"/>
        <v>0</v>
      </c>
      <c r="U436" s="222">
        <f t="shared" si="46"/>
        <v>0</v>
      </c>
      <c r="V436" s="222">
        <f t="shared" si="46"/>
        <v>0</v>
      </c>
      <c r="W436" s="222">
        <f t="shared" si="46"/>
        <v>0</v>
      </c>
      <c r="X436" s="222">
        <f t="shared" si="43"/>
        <v>0</v>
      </c>
      <c r="Y436" s="222" t="s">
        <v>1</v>
      </c>
      <c r="Z436" s="222">
        <v>2.2799999999999998</v>
      </c>
      <c r="AA436" s="102">
        <v>1</v>
      </c>
      <c r="AB436" s="203">
        <v>189695.99999999997</v>
      </c>
      <c r="AC436" s="203">
        <v>0</v>
      </c>
      <c r="AD436" s="203"/>
      <c r="AE436" s="222">
        <f t="shared" si="44"/>
        <v>189695.99999999997</v>
      </c>
      <c r="AF436" s="222" t="s">
        <v>1</v>
      </c>
      <c r="AG436" s="222">
        <v>2.2799999999999998</v>
      </c>
      <c r="AH436" s="102">
        <v>1</v>
      </c>
      <c r="AI436" s="203">
        <v>189695.99999999997</v>
      </c>
      <c r="AJ436" s="203">
        <v>0</v>
      </c>
      <c r="AK436" s="203"/>
      <c r="AL436" s="222">
        <f t="shared" si="45"/>
        <v>189695.99999999997</v>
      </c>
    </row>
    <row r="437" spans="1:38" s="5" customFormat="1">
      <c r="A437" s="203">
        <v>428</v>
      </c>
      <c r="B437" s="102" t="s">
        <v>2277</v>
      </c>
      <c r="C437" s="102" t="s">
        <v>8234</v>
      </c>
      <c r="D437" s="203" t="s">
        <v>8761</v>
      </c>
      <c r="E437" s="1650" t="s">
        <v>1812</v>
      </c>
      <c r="F437" s="222" t="s">
        <v>1</v>
      </c>
      <c r="G437" s="222" t="s">
        <v>1</v>
      </c>
      <c r="H437" s="222">
        <v>2.08</v>
      </c>
      <c r="I437" s="102">
        <v>1</v>
      </c>
      <c r="J437" s="203">
        <v>173056</v>
      </c>
      <c r="K437" s="203">
        <v>0</v>
      </c>
      <c r="L437" s="203"/>
      <c r="M437" s="222">
        <f t="shared" si="41"/>
        <v>173056</v>
      </c>
      <c r="N437" s="222">
        <v>2.02</v>
      </c>
      <c r="O437" s="102">
        <v>1</v>
      </c>
      <c r="P437" s="203">
        <v>168064</v>
      </c>
      <c r="Q437" s="203">
        <v>0</v>
      </c>
      <c r="R437" s="203"/>
      <c r="S437" s="222">
        <f t="shared" si="42"/>
        <v>168064</v>
      </c>
      <c r="T437" s="222">
        <f t="shared" si="46"/>
        <v>0</v>
      </c>
      <c r="U437" s="222">
        <f t="shared" si="46"/>
        <v>4992</v>
      </c>
      <c r="V437" s="222">
        <f t="shared" si="46"/>
        <v>0</v>
      </c>
      <c r="W437" s="222">
        <f t="shared" si="46"/>
        <v>0</v>
      </c>
      <c r="X437" s="222">
        <f t="shared" si="43"/>
        <v>4992</v>
      </c>
      <c r="Y437" s="222" t="s">
        <v>1</v>
      </c>
      <c r="Z437" s="222">
        <v>2.15</v>
      </c>
      <c r="AA437" s="102">
        <v>1</v>
      </c>
      <c r="AB437" s="203">
        <v>178880</v>
      </c>
      <c r="AC437" s="203">
        <v>0</v>
      </c>
      <c r="AD437" s="203"/>
      <c r="AE437" s="222">
        <f t="shared" si="44"/>
        <v>178880</v>
      </c>
      <c r="AF437" s="222" t="s">
        <v>1</v>
      </c>
      <c r="AG437" s="222">
        <v>2.21</v>
      </c>
      <c r="AH437" s="102">
        <v>1</v>
      </c>
      <c r="AI437" s="203">
        <v>183872</v>
      </c>
      <c r="AJ437" s="203">
        <v>0</v>
      </c>
      <c r="AK437" s="203"/>
      <c r="AL437" s="222">
        <f t="shared" si="45"/>
        <v>183872</v>
      </c>
    </row>
    <row r="438" spans="1:38" s="5" customFormat="1">
      <c r="A438" s="203">
        <v>429</v>
      </c>
      <c r="B438" s="102" t="s">
        <v>5746</v>
      </c>
      <c r="C438" s="102" t="s">
        <v>8234</v>
      </c>
      <c r="D438" s="203" t="s">
        <v>8790</v>
      </c>
      <c r="E438" s="1650" t="s">
        <v>569</v>
      </c>
      <c r="F438" s="222" t="s">
        <v>1</v>
      </c>
      <c r="G438" s="222" t="s">
        <v>1</v>
      </c>
      <c r="H438" s="222">
        <v>2.02</v>
      </c>
      <c r="I438" s="102">
        <v>1</v>
      </c>
      <c r="J438" s="203">
        <v>168064</v>
      </c>
      <c r="K438" s="203">
        <v>0</v>
      </c>
      <c r="L438" s="203"/>
      <c r="M438" s="222">
        <f t="shared" si="41"/>
        <v>168064</v>
      </c>
      <c r="N438" s="222">
        <v>2.02</v>
      </c>
      <c r="O438" s="102">
        <v>1</v>
      </c>
      <c r="P438" s="203">
        <v>168064</v>
      </c>
      <c r="Q438" s="203">
        <v>0</v>
      </c>
      <c r="R438" s="203"/>
      <c r="S438" s="222">
        <f t="shared" si="42"/>
        <v>168064</v>
      </c>
      <c r="T438" s="222">
        <f t="shared" si="46"/>
        <v>0</v>
      </c>
      <c r="U438" s="222">
        <f t="shared" si="46"/>
        <v>0</v>
      </c>
      <c r="V438" s="222">
        <f t="shared" si="46"/>
        <v>0</v>
      </c>
      <c r="W438" s="222">
        <f t="shared" si="46"/>
        <v>0</v>
      </c>
      <c r="X438" s="222">
        <f t="shared" si="43"/>
        <v>0</v>
      </c>
      <c r="Y438" s="222" t="s">
        <v>1</v>
      </c>
      <c r="Z438" s="222">
        <v>2.08</v>
      </c>
      <c r="AA438" s="102">
        <v>1</v>
      </c>
      <c r="AB438" s="203">
        <v>173056</v>
      </c>
      <c r="AC438" s="203">
        <v>0</v>
      </c>
      <c r="AD438" s="203"/>
      <c r="AE438" s="222">
        <f t="shared" si="44"/>
        <v>173056</v>
      </c>
      <c r="AF438" s="222" t="s">
        <v>1</v>
      </c>
      <c r="AG438" s="222">
        <v>2.08</v>
      </c>
      <c r="AH438" s="102">
        <v>1</v>
      </c>
      <c r="AI438" s="203">
        <v>173056</v>
      </c>
      <c r="AJ438" s="203">
        <v>0</v>
      </c>
      <c r="AK438" s="203"/>
      <c r="AL438" s="222">
        <f t="shared" si="45"/>
        <v>173056</v>
      </c>
    </row>
    <row r="439" spans="1:38" s="5" customFormat="1">
      <c r="A439" s="203">
        <v>430</v>
      </c>
      <c r="B439" s="102" t="s">
        <v>5747</v>
      </c>
      <c r="C439" s="102" t="s">
        <v>8234</v>
      </c>
      <c r="D439" s="203" t="s">
        <v>8758</v>
      </c>
      <c r="E439" s="1650" t="s">
        <v>569</v>
      </c>
      <c r="F439" s="222" t="s">
        <v>1</v>
      </c>
      <c r="G439" s="222" t="s">
        <v>1</v>
      </c>
      <c r="H439" s="222">
        <v>2.02</v>
      </c>
      <c r="I439" s="102">
        <v>1</v>
      </c>
      <c r="J439" s="203">
        <v>168064</v>
      </c>
      <c r="K439" s="203">
        <v>0</v>
      </c>
      <c r="L439" s="203"/>
      <c r="M439" s="222">
        <f t="shared" si="41"/>
        <v>168064</v>
      </c>
      <c r="N439" s="222">
        <v>2.02</v>
      </c>
      <c r="O439" s="102">
        <v>1</v>
      </c>
      <c r="P439" s="203">
        <v>168064</v>
      </c>
      <c r="Q439" s="203">
        <v>0</v>
      </c>
      <c r="R439" s="203"/>
      <c r="S439" s="222">
        <f t="shared" si="42"/>
        <v>168064</v>
      </c>
      <c r="T439" s="222">
        <f t="shared" si="46"/>
        <v>0</v>
      </c>
      <c r="U439" s="222">
        <f t="shared" si="46"/>
        <v>0</v>
      </c>
      <c r="V439" s="222">
        <f t="shared" si="46"/>
        <v>0</v>
      </c>
      <c r="W439" s="222">
        <f t="shared" si="46"/>
        <v>0</v>
      </c>
      <c r="X439" s="222">
        <f t="shared" si="43"/>
        <v>0</v>
      </c>
      <c r="Y439" s="222" t="s">
        <v>1</v>
      </c>
      <c r="Z439" s="222">
        <v>2.08</v>
      </c>
      <c r="AA439" s="102">
        <v>1</v>
      </c>
      <c r="AB439" s="203">
        <v>173056</v>
      </c>
      <c r="AC439" s="203">
        <v>0</v>
      </c>
      <c r="AD439" s="203"/>
      <c r="AE439" s="222">
        <f t="shared" si="44"/>
        <v>173056</v>
      </c>
      <c r="AF439" s="222" t="s">
        <v>1</v>
      </c>
      <c r="AG439" s="222">
        <v>2.08</v>
      </c>
      <c r="AH439" s="102">
        <v>1</v>
      </c>
      <c r="AI439" s="203">
        <v>173056</v>
      </c>
      <c r="AJ439" s="203">
        <v>0</v>
      </c>
      <c r="AK439" s="203"/>
      <c r="AL439" s="222">
        <f t="shared" si="45"/>
        <v>173056</v>
      </c>
    </row>
    <row r="440" spans="1:38" s="5" customFormat="1">
      <c r="A440" s="203">
        <v>431</v>
      </c>
      <c r="B440" s="102" t="s">
        <v>5748</v>
      </c>
      <c r="C440" s="102" t="s">
        <v>8234</v>
      </c>
      <c r="D440" s="203" t="s">
        <v>8740</v>
      </c>
      <c r="E440" s="1650" t="s">
        <v>569</v>
      </c>
      <c r="F440" s="222" t="s">
        <v>1</v>
      </c>
      <c r="G440" s="222" t="s">
        <v>1</v>
      </c>
      <c r="H440" s="222">
        <v>1.9</v>
      </c>
      <c r="I440" s="102">
        <v>1</v>
      </c>
      <c r="J440" s="203">
        <v>158080</v>
      </c>
      <c r="K440" s="203">
        <v>0</v>
      </c>
      <c r="L440" s="203"/>
      <c r="M440" s="222">
        <f t="shared" si="41"/>
        <v>158080</v>
      </c>
      <c r="N440" s="222">
        <v>1.9</v>
      </c>
      <c r="O440" s="102">
        <v>1</v>
      </c>
      <c r="P440" s="203">
        <v>158080</v>
      </c>
      <c r="Q440" s="203">
        <v>0</v>
      </c>
      <c r="R440" s="203"/>
      <c r="S440" s="222">
        <f t="shared" si="42"/>
        <v>158080</v>
      </c>
      <c r="T440" s="222">
        <f t="shared" si="46"/>
        <v>0</v>
      </c>
      <c r="U440" s="222">
        <f t="shared" si="46"/>
        <v>0</v>
      </c>
      <c r="V440" s="222">
        <f t="shared" si="46"/>
        <v>0</v>
      </c>
      <c r="W440" s="222">
        <f t="shared" si="46"/>
        <v>0</v>
      </c>
      <c r="X440" s="222">
        <f t="shared" si="43"/>
        <v>0</v>
      </c>
      <c r="Y440" s="222" t="s">
        <v>1</v>
      </c>
      <c r="Z440" s="222">
        <v>1.96</v>
      </c>
      <c r="AA440" s="102">
        <v>1</v>
      </c>
      <c r="AB440" s="203">
        <v>163072</v>
      </c>
      <c r="AC440" s="203">
        <v>0</v>
      </c>
      <c r="AD440" s="203"/>
      <c r="AE440" s="222">
        <f t="shared" si="44"/>
        <v>163072</v>
      </c>
      <c r="AF440" s="222" t="s">
        <v>1</v>
      </c>
      <c r="AG440" s="222">
        <v>1.96</v>
      </c>
      <c r="AH440" s="102">
        <v>1</v>
      </c>
      <c r="AI440" s="203">
        <v>163072</v>
      </c>
      <c r="AJ440" s="203">
        <v>0</v>
      </c>
      <c r="AK440" s="203"/>
      <c r="AL440" s="222">
        <f t="shared" si="45"/>
        <v>163072</v>
      </c>
    </row>
    <row r="441" spans="1:38" s="5" customFormat="1">
      <c r="A441" s="203">
        <v>432</v>
      </c>
      <c r="B441" s="102" t="s">
        <v>5749</v>
      </c>
      <c r="C441" s="102" t="s">
        <v>8234</v>
      </c>
      <c r="D441" s="203" t="s">
        <v>8754</v>
      </c>
      <c r="E441" s="1650" t="s">
        <v>569</v>
      </c>
      <c r="F441" s="222" t="s">
        <v>1</v>
      </c>
      <c r="G441" s="222" t="s">
        <v>1</v>
      </c>
      <c r="H441" s="222">
        <v>2.02</v>
      </c>
      <c r="I441" s="102">
        <v>1</v>
      </c>
      <c r="J441" s="203">
        <v>168064</v>
      </c>
      <c r="K441" s="203">
        <v>0</v>
      </c>
      <c r="L441" s="203"/>
      <c r="M441" s="222">
        <f t="shared" si="41"/>
        <v>168064</v>
      </c>
      <c r="N441" s="222">
        <v>2.02</v>
      </c>
      <c r="O441" s="102">
        <v>1</v>
      </c>
      <c r="P441" s="203">
        <v>168064</v>
      </c>
      <c r="Q441" s="203">
        <v>0</v>
      </c>
      <c r="R441" s="203"/>
      <c r="S441" s="222">
        <f t="shared" si="42"/>
        <v>168064</v>
      </c>
      <c r="T441" s="222">
        <f t="shared" si="46"/>
        <v>0</v>
      </c>
      <c r="U441" s="222">
        <f t="shared" si="46"/>
        <v>0</v>
      </c>
      <c r="V441" s="222">
        <f t="shared" si="46"/>
        <v>0</v>
      </c>
      <c r="W441" s="222">
        <f t="shared" si="46"/>
        <v>0</v>
      </c>
      <c r="X441" s="222">
        <f t="shared" si="43"/>
        <v>0</v>
      </c>
      <c r="Y441" s="222" t="s">
        <v>1</v>
      </c>
      <c r="Z441" s="222">
        <v>2.08</v>
      </c>
      <c r="AA441" s="102">
        <v>1</v>
      </c>
      <c r="AB441" s="203">
        <v>173056</v>
      </c>
      <c r="AC441" s="203">
        <v>0</v>
      </c>
      <c r="AD441" s="203"/>
      <c r="AE441" s="222">
        <f t="shared" si="44"/>
        <v>173056</v>
      </c>
      <c r="AF441" s="222" t="s">
        <v>1</v>
      </c>
      <c r="AG441" s="222">
        <v>2.08</v>
      </c>
      <c r="AH441" s="102">
        <v>1</v>
      </c>
      <c r="AI441" s="203">
        <v>173056</v>
      </c>
      <c r="AJ441" s="203">
        <v>0</v>
      </c>
      <c r="AK441" s="203"/>
      <c r="AL441" s="222">
        <f t="shared" si="45"/>
        <v>173056</v>
      </c>
    </row>
    <row r="442" spans="1:38" s="5" customFormat="1">
      <c r="A442" s="203">
        <v>433</v>
      </c>
      <c r="B442" s="102" t="s">
        <v>5750</v>
      </c>
      <c r="C442" s="102" t="s">
        <v>8233</v>
      </c>
      <c r="D442" s="203" t="s">
        <v>8778</v>
      </c>
      <c r="E442" s="1650" t="s">
        <v>569</v>
      </c>
      <c r="F442" s="222" t="s">
        <v>1</v>
      </c>
      <c r="G442" s="222" t="s">
        <v>1</v>
      </c>
      <c r="H442" s="222">
        <v>1.96</v>
      </c>
      <c r="I442" s="102">
        <v>1</v>
      </c>
      <c r="J442" s="203">
        <v>163072</v>
      </c>
      <c r="K442" s="203">
        <v>0</v>
      </c>
      <c r="L442" s="203"/>
      <c r="M442" s="222">
        <f t="shared" si="41"/>
        <v>163072</v>
      </c>
      <c r="N442" s="222">
        <v>1.96</v>
      </c>
      <c r="O442" s="102">
        <v>1</v>
      </c>
      <c r="P442" s="203">
        <v>163072</v>
      </c>
      <c r="Q442" s="203">
        <v>0</v>
      </c>
      <c r="R442" s="203"/>
      <c r="S442" s="222">
        <f t="shared" si="42"/>
        <v>163072</v>
      </c>
      <c r="T442" s="222">
        <f t="shared" si="46"/>
        <v>0</v>
      </c>
      <c r="U442" s="222">
        <f t="shared" si="46"/>
        <v>0</v>
      </c>
      <c r="V442" s="222">
        <f t="shared" si="46"/>
        <v>0</v>
      </c>
      <c r="W442" s="222">
        <f t="shared" si="46"/>
        <v>0</v>
      </c>
      <c r="X442" s="222">
        <f t="shared" si="43"/>
        <v>0</v>
      </c>
      <c r="Y442" s="222" t="s">
        <v>1</v>
      </c>
      <c r="Z442" s="222">
        <v>2.02</v>
      </c>
      <c r="AA442" s="102">
        <v>1</v>
      </c>
      <c r="AB442" s="203">
        <v>168064</v>
      </c>
      <c r="AC442" s="203">
        <v>0</v>
      </c>
      <c r="AD442" s="203"/>
      <c r="AE442" s="222">
        <f t="shared" si="44"/>
        <v>168064</v>
      </c>
      <c r="AF442" s="222" t="s">
        <v>1</v>
      </c>
      <c r="AG442" s="222">
        <v>2.02</v>
      </c>
      <c r="AH442" s="102">
        <v>1</v>
      </c>
      <c r="AI442" s="203">
        <v>168064</v>
      </c>
      <c r="AJ442" s="203">
        <v>0</v>
      </c>
      <c r="AK442" s="203"/>
      <c r="AL442" s="222">
        <f t="shared" si="45"/>
        <v>168064</v>
      </c>
    </row>
    <row r="443" spans="1:38" s="5" customFormat="1">
      <c r="A443" s="203">
        <v>434</v>
      </c>
      <c r="B443" s="102" t="s">
        <v>5751</v>
      </c>
      <c r="C443" s="102" t="s">
        <v>8234</v>
      </c>
      <c r="D443" s="203" t="s">
        <v>8764</v>
      </c>
      <c r="E443" s="1650" t="s">
        <v>569</v>
      </c>
      <c r="F443" s="222" t="s">
        <v>1</v>
      </c>
      <c r="G443" s="222" t="s">
        <v>1</v>
      </c>
      <c r="H443" s="222">
        <v>1.96</v>
      </c>
      <c r="I443" s="102">
        <v>1</v>
      </c>
      <c r="J443" s="203">
        <v>163072</v>
      </c>
      <c r="K443" s="203">
        <v>0</v>
      </c>
      <c r="L443" s="203"/>
      <c r="M443" s="222">
        <f t="shared" si="41"/>
        <v>163072</v>
      </c>
      <c r="N443" s="222">
        <v>1.96</v>
      </c>
      <c r="O443" s="102">
        <v>1</v>
      </c>
      <c r="P443" s="203">
        <v>163072</v>
      </c>
      <c r="Q443" s="203">
        <v>0</v>
      </c>
      <c r="R443" s="203"/>
      <c r="S443" s="222">
        <f t="shared" si="42"/>
        <v>163072</v>
      </c>
      <c r="T443" s="222">
        <f t="shared" si="46"/>
        <v>0</v>
      </c>
      <c r="U443" s="222">
        <f t="shared" si="46"/>
        <v>0</v>
      </c>
      <c r="V443" s="222">
        <f t="shared" si="46"/>
        <v>0</v>
      </c>
      <c r="W443" s="222">
        <f t="shared" si="46"/>
        <v>0</v>
      </c>
      <c r="X443" s="222">
        <f t="shared" si="43"/>
        <v>0</v>
      </c>
      <c r="Y443" s="222" t="s">
        <v>1</v>
      </c>
      <c r="Z443" s="222">
        <v>2.02</v>
      </c>
      <c r="AA443" s="102">
        <v>1</v>
      </c>
      <c r="AB443" s="203">
        <v>168064</v>
      </c>
      <c r="AC443" s="203">
        <v>0</v>
      </c>
      <c r="AD443" s="203"/>
      <c r="AE443" s="222">
        <f t="shared" si="44"/>
        <v>168064</v>
      </c>
      <c r="AF443" s="222" t="s">
        <v>1</v>
      </c>
      <c r="AG443" s="222">
        <v>2.02</v>
      </c>
      <c r="AH443" s="102">
        <v>1</v>
      </c>
      <c r="AI443" s="203">
        <v>168064</v>
      </c>
      <c r="AJ443" s="203">
        <v>0</v>
      </c>
      <c r="AK443" s="203"/>
      <c r="AL443" s="222">
        <f t="shared" si="45"/>
        <v>168064</v>
      </c>
    </row>
    <row r="444" spans="1:38" s="5" customFormat="1">
      <c r="A444" s="203">
        <v>435</v>
      </c>
      <c r="B444" s="102" t="s">
        <v>5752</v>
      </c>
      <c r="C444" s="102" t="s">
        <v>8234</v>
      </c>
      <c r="D444" s="203" t="s">
        <v>8765</v>
      </c>
      <c r="E444" s="1650" t="s">
        <v>569</v>
      </c>
      <c r="F444" s="222" t="s">
        <v>1</v>
      </c>
      <c r="G444" s="222" t="s">
        <v>1</v>
      </c>
      <c r="H444" s="222">
        <v>1.96</v>
      </c>
      <c r="I444" s="102">
        <v>1</v>
      </c>
      <c r="J444" s="203">
        <v>163072</v>
      </c>
      <c r="K444" s="203">
        <v>0</v>
      </c>
      <c r="L444" s="203"/>
      <c r="M444" s="222">
        <f t="shared" si="41"/>
        <v>163072</v>
      </c>
      <c r="N444" s="222">
        <v>1.96</v>
      </c>
      <c r="O444" s="102">
        <v>1</v>
      </c>
      <c r="P444" s="203">
        <v>163072</v>
      </c>
      <c r="Q444" s="203">
        <v>0</v>
      </c>
      <c r="R444" s="203"/>
      <c r="S444" s="222">
        <f t="shared" si="42"/>
        <v>163072</v>
      </c>
      <c r="T444" s="222">
        <f t="shared" si="46"/>
        <v>0</v>
      </c>
      <c r="U444" s="222">
        <f t="shared" si="46"/>
        <v>0</v>
      </c>
      <c r="V444" s="222">
        <f t="shared" si="46"/>
        <v>0</v>
      </c>
      <c r="W444" s="222">
        <f t="shared" si="46"/>
        <v>0</v>
      </c>
      <c r="X444" s="222">
        <f t="shared" si="43"/>
        <v>0</v>
      </c>
      <c r="Y444" s="222" t="s">
        <v>1</v>
      </c>
      <c r="Z444" s="222">
        <v>2.02</v>
      </c>
      <c r="AA444" s="102">
        <v>1</v>
      </c>
      <c r="AB444" s="203">
        <v>168064</v>
      </c>
      <c r="AC444" s="203">
        <v>0</v>
      </c>
      <c r="AD444" s="203"/>
      <c r="AE444" s="222">
        <f t="shared" si="44"/>
        <v>168064</v>
      </c>
      <c r="AF444" s="222" t="s">
        <v>1</v>
      </c>
      <c r="AG444" s="222">
        <v>2.02</v>
      </c>
      <c r="AH444" s="102">
        <v>1</v>
      </c>
      <c r="AI444" s="203">
        <v>168064</v>
      </c>
      <c r="AJ444" s="203">
        <v>0</v>
      </c>
      <c r="AK444" s="203"/>
      <c r="AL444" s="222">
        <f t="shared" si="45"/>
        <v>168064</v>
      </c>
    </row>
    <row r="445" spans="1:38" s="5" customFormat="1">
      <c r="A445" s="203">
        <v>436</v>
      </c>
      <c r="B445" s="102" t="s">
        <v>5753</v>
      </c>
      <c r="C445" s="102" t="s">
        <v>8233</v>
      </c>
      <c r="D445" s="203" t="s">
        <v>8736</v>
      </c>
      <c r="E445" s="1650" t="s">
        <v>569</v>
      </c>
      <c r="F445" s="222" t="s">
        <v>1</v>
      </c>
      <c r="G445" s="222" t="s">
        <v>1</v>
      </c>
      <c r="H445" s="222">
        <v>2.02</v>
      </c>
      <c r="I445" s="102">
        <v>1</v>
      </c>
      <c r="J445" s="203">
        <v>168064</v>
      </c>
      <c r="K445" s="203">
        <v>0</v>
      </c>
      <c r="L445" s="203"/>
      <c r="M445" s="222">
        <f t="shared" si="41"/>
        <v>168064</v>
      </c>
      <c r="N445" s="222">
        <v>2.02</v>
      </c>
      <c r="O445" s="102">
        <v>1</v>
      </c>
      <c r="P445" s="203">
        <v>168064</v>
      </c>
      <c r="Q445" s="203">
        <v>0</v>
      </c>
      <c r="R445" s="203"/>
      <c r="S445" s="222">
        <f t="shared" si="42"/>
        <v>168064</v>
      </c>
      <c r="T445" s="222">
        <f t="shared" si="46"/>
        <v>0</v>
      </c>
      <c r="U445" s="222">
        <f t="shared" si="46"/>
        <v>0</v>
      </c>
      <c r="V445" s="222">
        <f t="shared" si="46"/>
        <v>0</v>
      </c>
      <c r="W445" s="222">
        <f t="shared" si="46"/>
        <v>0</v>
      </c>
      <c r="X445" s="222">
        <f t="shared" si="43"/>
        <v>0</v>
      </c>
      <c r="Y445" s="222" t="s">
        <v>1</v>
      </c>
      <c r="Z445" s="222">
        <v>2.08</v>
      </c>
      <c r="AA445" s="102">
        <v>1</v>
      </c>
      <c r="AB445" s="203">
        <v>173056</v>
      </c>
      <c r="AC445" s="203">
        <v>0</v>
      </c>
      <c r="AD445" s="203"/>
      <c r="AE445" s="222">
        <f t="shared" si="44"/>
        <v>173056</v>
      </c>
      <c r="AF445" s="222" t="s">
        <v>1</v>
      </c>
      <c r="AG445" s="222">
        <v>2.08</v>
      </c>
      <c r="AH445" s="102">
        <v>1</v>
      </c>
      <c r="AI445" s="203">
        <v>173056</v>
      </c>
      <c r="AJ445" s="203">
        <v>0</v>
      </c>
      <c r="AK445" s="203"/>
      <c r="AL445" s="222">
        <f t="shared" si="45"/>
        <v>173056</v>
      </c>
    </row>
    <row r="446" spans="1:38" s="5" customFormat="1">
      <c r="A446" s="203">
        <v>437</v>
      </c>
      <c r="B446" s="102" t="s">
        <v>5754</v>
      </c>
      <c r="C446" s="102" t="s">
        <v>8234</v>
      </c>
      <c r="D446" s="203" t="s">
        <v>8745</v>
      </c>
      <c r="E446" s="1650" t="s">
        <v>569</v>
      </c>
      <c r="F446" s="222" t="s">
        <v>1</v>
      </c>
      <c r="G446" s="222" t="s">
        <v>1</v>
      </c>
      <c r="H446" s="222">
        <v>1.9</v>
      </c>
      <c r="I446" s="102">
        <v>1</v>
      </c>
      <c r="J446" s="203">
        <v>158080</v>
      </c>
      <c r="K446" s="203">
        <v>0</v>
      </c>
      <c r="L446" s="203"/>
      <c r="M446" s="222">
        <f t="shared" si="41"/>
        <v>158080</v>
      </c>
      <c r="N446" s="222">
        <v>1.9</v>
      </c>
      <c r="O446" s="102">
        <v>1</v>
      </c>
      <c r="P446" s="203">
        <v>158080</v>
      </c>
      <c r="Q446" s="203">
        <v>0</v>
      </c>
      <c r="R446" s="203"/>
      <c r="S446" s="222">
        <f t="shared" si="42"/>
        <v>158080</v>
      </c>
      <c r="T446" s="222">
        <f t="shared" si="46"/>
        <v>0</v>
      </c>
      <c r="U446" s="222">
        <f t="shared" si="46"/>
        <v>0</v>
      </c>
      <c r="V446" s="222">
        <f t="shared" si="46"/>
        <v>0</v>
      </c>
      <c r="W446" s="222">
        <f t="shared" si="46"/>
        <v>0</v>
      </c>
      <c r="X446" s="222">
        <f t="shared" si="43"/>
        <v>0</v>
      </c>
      <c r="Y446" s="222" t="s">
        <v>1</v>
      </c>
      <c r="Z446" s="222">
        <v>1.96</v>
      </c>
      <c r="AA446" s="102">
        <v>1</v>
      </c>
      <c r="AB446" s="203">
        <v>163072</v>
      </c>
      <c r="AC446" s="203">
        <v>0</v>
      </c>
      <c r="AD446" s="203"/>
      <c r="AE446" s="222">
        <f t="shared" si="44"/>
        <v>163072</v>
      </c>
      <c r="AF446" s="222" t="s">
        <v>1</v>
      </c>
      <c r="AG446" s="222">
        <v>1.96</v>
      </c>
      <c r="AH446" s="102">
        <v>1</v>
      </c>
      <c r="AI446" s="203">
        <v>163072</v>
      </c>
      <c r="AJ446" s="203">
        <v>0</v>
      </c>
      <c r="AK446" s="203"/>
      <c r="AL446" s="222">
        <f t="shared" si="45"/>
        <v>163072</v>
      </c>
    </row>
    <row r="447" spans="1:38" s="5" customFormat="1">
      <c r="A447" s="203">
        <v>438</v>
      </c>
      <c r="B447" s="102" t="s">
        <v>1947</v>
      </c>
      <c r="C447" s="102" t="s">
        <v>8234</v>
      </c>
      <c r="D447" s="203" t="s">
        <v>8762</v>
      </c>
      <c r="E447" s="1650" t="s">
        <v>569</v>
      </c>
      <c r="F447" s="222" t="s">
        <v>1</v>
      </c>
      <c r="G447" s="222" t="s">
        <v>1</v>
      </c>
      <c r="H447" s="222">
        <v>1.9</v>
      </c>
      <c r="I447" s="102">
        <v>1</v>
      </c>
      <c r="J447" s="203">
        <v>158080</v>
      </c>
      <c r="K447" s="203">
        <v>0</v>
      </c>
      <c r="L447" s="203"/>
      <c r="M447" s="222">
        <f t="shared" si="41"/>
        <v>158080</v>
      </c>
      <c r="N447" s="222">
        <v>1.9</v>
      </c>
      <c r="O447" s="102">
        <v>1</v>
      </c>
      <c r="P447" s="203">
        <v>158080</v>
      </c>
      <c r="Q447" s="203">
        <v>0</v>
      </c>
      <c r="R447" s="203"/>
      <c r="S447" s="222">
        <f t="shared" si="42"/>
        <v>158080</v>
      </c>
      <c r="T447" s="222">
        <f t="shared" si="46"/>
        <v>0</v>
      </c>
      <c r="U447" s="222">
        <f t="shared" si="46"/>
        <v>0</v>
      </c>
      <c r="V447" s="222">
        <f t="shared" si="46"/>
        <v>0</v>
      </c>
      <c r="W447" s="222">
        <f t="shared" si="46"/>
        <v>0</v>
      </c>
      <c r="X447" s="222">
        <f t="shared" si="43"/>
        <v>0</v>
      </c>
      <c r="Y447" s="222" t="s">
        <v>1</v>
      </c>
      <c r="Z447" s="222">
        <v>1.96</v>
      </c>
      <c r="AA447" s="102">
        <v>1</v>
      </c>
      <c r="AB447" s="203">
        <v>163072</v>
      </c>
      <c r="AC447" s="203">
        <v>0</v>
      </c>
      <c r="AD447" s="203"/>
      <c r="AE447" s="222">
        <f t="shared" si="44"/>
        <v>163072</v>
      </c>
      <c r="AF447" s="222" t="s">
        <v>1</v>
      </c>
      <c r="AG447" s="222">
        <v>1.96</v>
      </c>
      <c r="AH447" s="102">
        <v>1</v>
      </c>
      <c r="AI447" s="203">
        <v>163072</v>
      </c>
      <c r="AJ447" s="203">
        <v>0</v>
      </c>
      <c r="AK447" s="203"/>
      <c r="AL447" s="222">
        <f t="shared" si="45"/>
        <v>163072</v>
      </c>
    </row>
    <row r="448" spans="1:38" s="5" customFormat="1">
      <c r="A448" s="203">
        <v>439</v>
      </c>
      <c r="B448" s="102" t="s">
        <v>5755</v>
      </c>
      <c r="C448" s="102" t="s">
        <v>8234</v>
      </c>
      <c r="D448" s="203" t="s">
        <v>8762</v>
      </c>
      <c r="E448" s="1650" t="s">
        <v>569</v>
      </c>
      <c r="F448" s="222" t="s">
        <v>1</v>
      </c>
      <c r="G448" s="222" t="s">
        <v>1</v>
      </c>
      <c r="H448" s="222">
        <v>1.9</v>
      </c>
      <c r="I448" s="102">
        <v>1</v>
      </c>
      <c r="J448" s="203">
        <v>158080</v>
      </c>
      <c r="K448" s="203">
        <v>0</v>
      </c>
      <c r="L448" s="203"/>
      <c r="M448" s="222">
        <f t="shared" si="41"/>
        <v>158080</v>
      </c>
      <c r="N448" s="222">
        <v>1.9</v>
      </c>
      <c r="O448" s="102">
        <v>1</v>
      </c>
      <c r="P448" s="203">
        <v>158080</v>
      </c>
      <c r="Q448" s="203">
        <v>0</v>
      </c>
      <c r="R448" s="203"/>
      <c r="S448" s="222">
        <f t="shared" si="42"/>
        <v>158080</v>
      </c>
      <c r="T448" s="222">
        <f t="shared" si="46"/>
        <v>0</v>
      </c>
      <c r="U448" s="222">
        <f t="shared" si="46"/>
        <v>0</v>
      </c>
      <c r="V448" s="222">
        <f t="shared" si="46"/>
        <v>0</v>
      </c>
      <c r="W448" s="222">
        <f t="shared" si="46"/>
        <v>0</v>
      </c>
      <c r="X448" s="222">
        <f t="shared" si="43"/>
        <v>0</v>
      </c>
      <c r="Y448" s="222" t="s">
        <v>1</v>
      </c>
      <c r="Z448" s="222">
        <v>1.96</v>
      </c>
      <c r="AA448" s="102">
        <v>1</v>
      </c>
      <c r="AB448" s="203">
        <v>163072</v>
      </c>
      <c r="AC448" s="203">
        <v>0</v>
      </c>
      <c r="AD448" s="203"/>
      <c r="AE448" s="222">
        <f t="shared" si="44"/>
        <v>163072</v>
      </c>
      <c r="AF448" s="222" t="s">
        <v>1</v>
      </c>
      <c r="AG448" s="222">
        <v>1.96</v>
      </c>
      <c r="AH448" s="102">
        <v>1</v>
      </c>
      <c r="AI448" s="203">
        <v>163072</v>
      </c>
      <c r="AJ448" s="203">
        <v>0</v>
      </c>
      <c r="AK448" s="203"/>
      <c r="AL448" s="222">
        <f t="shared" si="45"/>
        <v>163072</v>
      </c>
    </row>
    <row r="449" spans="1:38" s="5" customFormat="1">
      <c r="A449" s="203">
        <v>440</v>
      </c>
      <c r="B449" s="102" t="s">
        <v>5756</v>
      </c>
      <c r="C449" s="102" t="s">
        <v>8234</v>
      </c>
      <c r="D449" s="203" t="s">
        <v>8760</v>
      </c>
      <c r="E449" s="1650" t="s">
        <v>569</v>
      </c>
      <c r="F449" s="222" t="s">
        <v>1</v>
      </c>
      <c r="G449" s="222" t="s">
        <v>1</v>
      </c>
      <c r="H449" s="222">
        <v>1.9</v>
      </c>
      <c r="I449" s="102">
        <v>1</v>
      </c>
      <c r="J449" s="203">
        <v>158080</v>
      </c>
      <c r="K449" s="203">
        <v>0</v>
      </c>
      <c r="L449" s="203"/>
      <c r="M449" s="222">
        <f t="shared" si="41"/>
        <v>158080</v>
      </c>
      <c r="N449" s="222">
        <v>1.9</v>
      </c>
      <c r="O449" s="102">
        <v>1</v>
      </c>
      <c r="P449" s="203">
        <v>158080</v>
      </c>
      <c r="Q449" s="203">
        <v>0</v>
      </c>
      <c r="R449" s="203"/>
      <c r="S449" s="222">
        <f t="shared" si="42"/>
        <v>158080</v>
      </c>
      <c r="T449" s="222">
        <f t="shared" si="46"/>
        <v>0</v>
      </c>
      <c r="U449" s="222">
        <f t="shared" si="46"/>
        <v>0</v>
      </c>
      <c r="V449" s="222">
        <f t="shared" si="46"/>
        <v>0</v>
      </c>
      <c r="W449" s="222">
        <f t="shared" si="46"/>
        <v>0</v>
      </c>
      <c r="X449" s="222">
        <f t="shared" si="43"/>
        <v>0</v>
      </c>
      <c r="Y449" s="222" t="s">
        <v>1</v>
      </c>
      <c r="Z449" s="222">
        <v>1.96</v>
      </c>
      <c r="AA449" s="102">
        <v>1</v>
      </c>
      <c r="AB449" s="203">
        <v>163072</v>
      </c>
      <c r="AC449" s="203">
        <v>0</v>
      </c>
      <c r="AD449" s="203"/>
      <c r="AE449" s="222">
        <f t="shared" si="44"/>
        <v>163072</v>
      </c>
      <c r="AF449" s="222" t="s">
        <v>1</v>
      </c>
      <c r="AG449" s="222">
        <v>1.96</v>
      </c>
      <c r="AH449" s="102">
        <v>1</v>
      </c>
      <c r="AI449" s="203">
        <v>163072</v>
      </c>
      <c r="AJ449" s="203">
        <v>0</v>
      </c>
      <c r="AK449" s="203"/>
      <c r="AL449" s="222">
        <f t="shared" si="45"/>
        <v>163072</v>
      </c>
    </row>
    <row r="450" spans="1:38" s="5" customFormat="1">
      <c r="A450" s="203">
        <v>441</v>
      </c>
      <c r="B450" s="102" t="s">
        <v>5757</v>
      </c>
      <c r="C450" s="102" t="s">
        <v>8234</v>
      </c>
      <c r="D450" s="203" t="s">
        <v>8760</v>
      </c>
      <c r="E450" s="1650" t="s">
        <v>569</v>
      </c>
      <c r="F450" s="222" t="s">
        <v>1</v>
      </c>
      <c r="G450" s="222" t="s">
        <v>1</v>
      </c>
      <c r="H450" s="222">
        <v>1.9</v>
      </c>
      <c r="I450" s="102">
        <v>1</v>
      </c>
      <c r="J450" s="203">
        <v>158080</v>
      </c>
      <c r="K450" s="203">
        <v>0</v>
      </c>
      <c r="L450" s="203"/>
      <c r="M450" s="222">
        <f t="shared" si="41"/>
        <v>158080</v>
      </c>
      <c r="N450" s="222">
        <v>1.9</v>
      </c>
      <c r="O450" s="102">
        <v>1</v>
      </c>
      <c r="P450" s="203">
        <v>158080</v>
      </c>
      <c r="Q450" s="203">
        <v>0</v>
      </c>
      <c r="R450" s="203"/>
      <c r="S450" s="222">
        <f t="shared" si="42"/>
        <v>158080</v>
      </c>
      <c r="T450" s="222">
        <f t="shared" si="46"/>
        <v>0</v>
      </c>
      <c r="U450" s="222">
        <f t="shared" si="46"/>
        <v>0</v>
      </c>
      <c r="V450" s="222">
        <f t="shared" si="46"/>
        <v>0</v>
      </c>
      <c r="W450" s="222">
        <f t="shared" si="46"/>
        <v>0</v>
      </c>
      <c r="X450" s="222">
        <f t="shared" si="43"/>
        <v>0</v>
      </c>
      <c r="Y450" s="222" t="s">
        <v>1</v>
      </c>
      <c r="Z450" s="222">
        <v>1.96</v>
      </c>
      <c r="AA450" s="102">
        <v>1</v>
      </c>
      <c r="AB450" s="203">
        <v>163072</v>
      </c>
      <c r="AC450" s="203">
        <v>0</v>
      </c>
      <c r="AD450" s="203"/>
      <c r="AE450" s="222">
        <f t="shared" si="44"/>
        <v>163072</v>
      </c>
      <c r="AF450" s="222" t="s">
        <v>1</v>
      </c>
      <c r="AG450" s="222">
        <v>1.96</v>
      </c>
      <c r="AH450" s="102">
        <v>1</v>
      </c>
      <c r="AI450" s="203">
        <v>163072</v>
      </c>
      <c r="AJ450" s="203">
        <v>0</v>
      </c>
      <c r="AK450" s="203"/>
      <c r="AL450" s="222">
        <f t="shared" si="45"/>
        <v>163072</v>
      </c>
    </row>
    <row r="451" spans="1:38" s="5" customFormat="1">
      <c r="A451" s="203">
        <v>442</v>
      </c>
      <c r="B451" s="102" t="s">
        <v>5758</v>
      </c>
      <c r="C451" s="102" t="s">
        <v>8233</v>
      </c>
      <c r="D451" s="203" t="s">
        <v>8764</v>
      </c>
      <c r="E451" s="1650" t="s">
        <v>569</v>
      </c>
      <c r="F451" s="222" t="s">
        <v>1</v>
      </c>
      <c r="G451" s="222" t="s">
        <v>1</v>
      </c>
      <c r="H451" s="222">
        <v>1.9</v>
      </c>
      <c r="I451" s="102">
        <v>1</v>
      </c>
      <c r="J451" s="203">
        <v>158080</v>
      </c>
      <c r="K451" s="203">
        <v>0</v>
      </c>
      <c r="L451" s="203"/>
      <c r="M451" s="222">
        <f t="shared" si="41"/>
        <v>158080</v>
      </c>
      <c r="N451" s="222">
        <v>1.9</v>
      </c>
      <c r="O451" s="102">
        <v>1</v>
      </c>
      <c r="P451" s="203">
        <v>158080</v>
      </c>
      <c r="Q451" s="203">
        <v>0</v>
      </c>
      <c r="R451" s="203"/>
      <c r="S451" s="222">
        <f t="shared" si="42"/>
        <v>158080</v>
      </c>
      <c r="T451" s="222">
        <f t="shared" si="46"/>
        <v>0</v>
      </c>
      <c r="U451" s="222">
        <f t="shared" si="46"/>
        <v>0</v>
      </c>
      <c r="V451" s="222">
        <f t="shared" si="46"/>
        <v>0</v>
      </c>
      <c r="W451" s="222">
        <f t="shared" si="46"/>
        <v>0</v>
      </c>
      <c r="X451" s="222">
        <f t="shared" si="43"/>
        <v>0</v>
      </c>
      <c r="Y451" s="222" t="s">
        <v>1</v>
      </c>
      <c r="Z451" s="222">
        <v>1.96</v>
      </c>
      <c r="AA451" s="102">
        <v>1</v>
      </c>
      <c r="AB451" s="203">
        <v>163072</v>
      </c>
      <c r="AC451" s="203">
        <v>0</v>
      </c>
      <c r="AD451" s="203"/>
      <c r="AE451" s="222">
        <f t="shared" si="44"/>
        <v>163072</v>
      </c>
      <c r="AF451" s="222" t="s">
        <v>1</v>
      </c>
      <c r="AG451" s="222">
        <v>1.96</v>
      </c>
      <c r="AH451" s="102">
        <v>1</v>
      </c>
      <c r="AI451" s="203">
        <v>163072</v>
      </c>
      <c r="AJ451" s="203">
        <v>0</v>
      </c>
      <c r="AK451" s="203"/>
      <c r="AL451" s="222">
        <f t="shared" si="45"/>
        <v>163072</v>
      </c>
    </row>
    <row r="452" spans="1:38" s="5" customFormat="1">
      <c r="A452" s="203">
        <v>443</v>
      </c>
      <c r="B452" s="102" t="s">
        <v>5759</v>
      </c>
      <c r="C452" s="102" t="s">
        <v>8234</v>
      </c>
      <c r="D452" s="203" t="s">
        <v>8760</v>
      </c>
      <c r="E452" s="1650" t="s">
        <v>569</v>
      </c>
      <c r="F452" s="222" t="s">
        <v>1</v>
      </c>
      <c r="G452" s="222" t="s">
        <v>1</v>
      </c>
      <c r="H452" s="222">
        <v>1.9</v>
      </c>
      <c r="I452" s="102">
        <v>1</v>
      </c>
      <c r="J452" s="203">
        <v>158080</v>
      </c>
      <c r="K452" s="203">
        <v>0</v>
      </c>
      <c r="L452" s="203"/>
      <c r="M452" s="222">
        <f t="shared" si="41"/>
        <v>158080</v>
      </c>
      <c r="N452" s="222">
        <v>1.9</v>
      </c>
      <c r="O452" s="102">
        <v>1</v>
      </c>
      <c r="P452" s="203">
        <v>158080</v>
      </c>
      <c r="Q452" s="203">
        <v>0</v>
      </c>
      <c r="R452" s="203"/>
      <c r="S452" s="222">
        <f t="shared" si="42"/>
        <v>158080</v>
      </c>
      <c r="T452" s="222">
        <f t="shared" si="46"/>
        <v>0</v>
      </c>
      <c r="U452" s="222">
        <f t="shared" si="46"/>
        <v>0</v>
      </c>
      <c r="V452" s="222">
        <f t="shared" si="46"/>
        <v>0</v>
      </c>
      <c r="W452" s="222">
        <f t="shared" si="46"/>
        <v>0</v>
      </c>
      <c r="X452" s="222">
        <f t="shared" si="43"/>
        <v>0</v>
      </c>
      <c r="Y452" s="222" t="s">
        <v>1</v>
      </c>
      <c r="Z452" s="222">
        <v>1.96</v>
      </c>
      <c r="AA452" s="102">
        <v>1</v>
      </c>
      <c r="AB452" s="203">
        <v>163072</v>
      </c>
      <c r="AC452" s="203">
        <v>0</v>
      </c>
      <c r="AD452" s="203"/>
      <c r="AE452" s="222">
        <f t="shared" si="44"/>
        <v>163072</v>
      </c>
      <c r="AF452" s="222" t="s">
        <v>1</v>
      </c>
      <c r="AG452" s="222">
        <v>1.96</v>
      </c>
      <c r="AH452" s="102">
        <v>1</v>
      </c>
      <c r="AI452" s="203">
        <v>163072</v>
      </c>
      <c r="AJ452" s="203">
        <v>0</v>
      </c>
      <c r="AK452" s="203"/>
      <c r="AL452" s="222">
        <f t="shared" si="45"/>
        <v>163072</v>
      </c>
    </row>
    <row r="453" spans="1:38" s="5" customFormat="1">
      <c r="A453" s="203">
        <v>444</v>
      </c>
      <c r="B453" s="102" t="s">
        <v>5760</v>
      </c>
      <c r="C453" s="102" t="s">
        <v>8234</v>
      </c>
      <c r="D453" s="203" t="s">
        <v>8752</v>
      </c>
      <c r="E453" s="1650" t="s">
        <v>569</v>
      </c>
      <c r="F453" s="222" t="s">
        <v>1</v>
      </c>
      <c r="G453" s="222" t="s">
        <v>1</v>
      </c>
      <c r="H453" s="222">
        <v>1.9</v>
      </c>
      <c r="I453" s="102">
        <v>1</v>
      </c>
      <c r="J453" s="203">
        <v>158080</v>
      </c>
      <c r="K453" s="203">
        <v>0</v>
      </c>
      <c r="L453" s="203"/>
      <c r="M453" s="222">
        <f t="shared" si="41"/>
        <v>158080</v>
      </c>
      <c r="N453" s="222">
        <v>1.9</v>
      </c>
      <c r="O453" s="102">
        <v>1</v>
      </c>
      <c r="P453" s="203">
        <v>158080</v>
      </c>
      <c r="Q453" s="203">
        <v>0</v>
      </c>
      <c r="R453" s="203"/>
      <c r="S453" s="222">
        <f t="shared" si="42"/>
        <v>158080</v>
      </c>
      <c r="T453" s="222">
        <f t="shared" si="46"/>
        <v>0</v>
      </c>
      <c r="U453" s="222">
        <f t="shared" si="46"/>
        <v>0</v>
      </c>
      <c r="V453" s="222">
        <f t="shared" si="46"/>
        <v>0</v>
      </c>
      <c r="W453" s="222">
        <f t="shared" si="46"/>
        <v>0</v>
      </c>
      <c r="X453" s="222">
        <f t="shared" si="43"/>
        <v>0</v>
      </c>
      <c r="Y453" s="222" t="s">
        <v>1</v>
      </c>
      <c r="Z453" s="222">
        <v>1.96</v>
      </c>
      <c r="AA453" s="102">
        <v>1</v>
      </c>
      <c r="AB453" s="203">
        <v>163072</v>
      </c>
      <c r="AC453" s="203">
        <v>0</v>
      </c>
      <c r="AD453" s="203"/>
      <c r="AE453" s="222">
        <f t="shared" si="44"/>
        <v>163072</v>
      </c>
      <c r="AF453" s="222" t="s">
        <v>1</v>
      </c>
      <c r="AG453" s="222">
        <v>1.96</v>
      </c>
      <c r="AH453" s="102">
        <v>1</v>
      </c>
      <c r="AI453" s="203">
        <v>163072</v>
      </c>
      <c r="AJ453" s="203">
        <v>0</v>
      </c>
      <c r="AK453" s="203"/>
      <c r="AL453" s="222">
        <f t="shared" si="45"/>
        <v>163072</v>
      </c>
    </row>
    <row r="454" spans="1:38" s="5" customFormat="1">
      <c r="A454" s="203">
        <v>445</v>
      </c>
      <c r="B454" s="102" t="s">
        <v>5761</v>
      </c>
      <c r="C454" s="102" t="s">
        <v>8234</v>
      </c>
      <c r="D454" s="203" t="s">
        <v>8846</v>
      </c>
      <c r="E454" s="1650" t="s">
        <v>569</v>
      </c>
      <c r="F454" s="222" t="s">
        <v>1</v>
      </c>
      <c r="G454" s="222" t="s">
        <v>1</v>
      </c>
      <c r="H454" s="222">
        <v>1.9</v>
      </c>
      <c r="I454" s="102">
        <v>1</v>
      </c>
      <c r="J454" s="203">
        <v>158080</v>
      </c>
      <c r="K454" s="203">
        <v>0</v>
      </c>
      <c r="L454" s="203"/>
      <c r="M454" s="222">
        <f t="shared" si="41"/>
        <v>158080</v>
      </c>
      <c r="N454" s="222">
        <v>1.9</v>
      </c>
      <c r="O454" s="102">
        <v>1</v>
      </c>
      <c r="P454" s="203">
        <v>158080</v>
      </c>
      <c r="Q454" s="203">
        <v>0</v>
      </c>
      <c r="R454" s="203"/>
      <c r="S454" s="222">
        <f t="shared" si="42"/>
        <v>158080</v>
      </c>
      <c r="T454" s="222">
        <f t="shared" si="46"/>
        <v>0</v>
      </c>
      <c r="U454" s="222">
        <f t="shared" si="46"/>
        <v>0</v>
      </c>
      <c r="V454" s="222">
        <f t="shared" si="46"/>
        <v>0</v>
      </c>
      <c r="W454" s="222">
        <f t="shared" si="46"/>
        <v>0</v>
      </c>
      <c r="X454" s="222">
        <f t="shared" si="43"/>
        <v>0</v>
      </c>
      <c r="Y454" s="222" t="s">
        <v>1</v>
      </c>
      <c r="Z454" s="222">
        <v>1.96</v>
      </c>
      <c r="AA454" s="102">
        <v>1</v>
      </c>
      <c r="AB454" s="203">
        <v>163072</v>
      </c>
      <c r="AC454" s="203">
        <v>0</v>
      </c>
      <c r="AD454" s="203"/>
      <c r="AE454" s="222">
        <f t="shared" si="44"/>
        <v>163072</v>
      </c>
      <c r="AF454" s="222" t="s">
        <v>1</v>
      </c>
      <c r="AG454" s="222">
        <v>1.96</v>
      </c>
      <c r="AH454" s="102">
        <v>1</v>
      </c>
      <c r="AI454" s="203">
        <v>163072</v>
      </c>
      <c r="AJ454" s="203">
        <v>0</v>
      </c>
      <c r="AK454" s="203"/>
      <c r="AL454" s="222">
        <f t="shared" si="45"/>
        <v>163072</v>
      </c>
    </row>
    <row r="455" spans="1:38" s="5" customFormat="1">
      <c r="A455" s="203">
        <v>446</v>
      </c>
      <c r="B455" s="102" t="s">
        <v>5762</v>
      </c>
      <c r="C455" s="102" t="s">
        <v>8234</v>
      </c>
      <c r="D455" s="203" t="s">
        <v>8765</v>
      </c>
      <c r="E455" s="1650" t="s">
        <v>569</v>
      </c>
      <c r="F455" s="222" t="s">
        <v>1</v>
      </c>
      <c r="G455" s="222" t="s">
        <v>1</v>
      </c>
      <c r="H455" s="222">
        <v>1.9</v>
      </c>
      <c r="I455" s="102">
        <v>1</v>
      </c>
      <c r="J455" s="203">
        <v>158080</v>
      </c>
      <c r="K455" s="203">
        <v>0</v>
      </c>
      <c r="L455" s="203"/>
      <c r="M455" s="222">
        <f t="shared" si="41"/>
        <v>158080</v>
      </c>
      <c r="N455" s="222">
        <v>1.9</v>
      </c>
      <c r="O455" s="102">
        <v>1</v>
      </c>
      <c r="P455" s="203">
        <v>158080</v>
      </c>
      <c r="Q455" s="203">
        <v>0</v>
      </c>
      <c r="R455" s="203"/>
      <c r="S455" s="222">
        <f t="shared" si="42"/>
        <v>158080</v>
      </c>
      <c r="T455" s="222">
        <f t="shared" si="46"/>
        <v>0</v>
      </c>
      <c r="U455" s="222">
        <f t="shared" si="46"/>
        <v>0</v>
      </c>
      <c r="V455" s="222">
        <f t="shared" si="46"/>
        <v>0</v>
      </c>
      <c r="W455" s="222">
        <f t="shared" si="46"/>
        <v>0</v>
      </c>
      <c r="X455" s="222">
        <f t="shared" si="43"/>
        <v>0</v>
      </c>
      <c r="Y455" s="222" t="s">
        <v>1</v>
      </c>
      <c r="Z455" s="222">
        <v>1.96</v>
      </c>
      <c r="AA455" s="102">
        <v>1</v>
      </c>
      <c r="AB455" s="203">
        <v>163072</v>
      </c>
      <c r="AC455" s="203">
        <v>0</v>
      </c>
      <c r="AD455" s="203"/>
      <c r="AE455" s="222">
        <f t="shared" si="44"/>
        <v>163072</v>
      </c>
      <c r="AF455" s="222" t="s">
        <v>1</v>
      </c>
      <c r="AG455" s="222">
        <v>1.96</v>
      </c>
      <c r="AH455" s="102">
        <v>1</v>
      </c>
      <c r="AI455" s="203">
        <v>163072</v>
      </c>
      <c r="AJ455" s="203">
        <v>0</v>
      </c>
      <c r="AK455" s="203"/>
      <c r="AL455" s="222">
        <f t="shared" si="45"/>
        <v>163072</v>
      </c>
    </row>
    <row r="456" spans="1:38" s="5" customFormat="1">
      <c r="A456" s="203">
        <v>447</v>
      </c>
      <c r="B456" s="102" t="s">
        <v>5763</v>
      </c>
      <c r="C456" s="102" t="s">
        <v>8234</v>
      </c>
      <c r="D456" s="203" t="s">
        <v>8765</v>
      </c>
      <c r="E456" s="1650" t="s">
        <v>569</v>
      </c>
      <c r="F456" s="222" t="s">
        <v>1</v>
      </c>
      <c r="G456" s="222" t="s">
        <v>1</v>
      </c>
      <c r="H456" s="222">
        <v>1.96</v>
      </c>
      <c r="I456" s="102">
        <v>1</v>
      </c>
      <c r="J456" s="203">
        <v>163072</v>
      </c>
      <c r="K456" s="203">
        <v>0</v>
      </c>
      <c r="L456" s="203"/>
      <c r="M456" s="222">
        <f t="shared" si="41"/>
        <v>163072</v>
      </c>
      <c r="N456" s="222">
        <v>1.96</v>
      </c>
      <c r="O456" s="102">
        <v>1</v>
      </c>
      <c r="P456" s="203">
        <v>163072</v>
      </c>
      <c r="Q456" s="203">
        <v>0</v>
      </c>
      <c r="R456" s="203"/>
      <c r="S456" s="222">
        <f t="shared" si="42"/>
        <v>163072</v>
      </c>
      <c r="T456" s="222">
        <f t="shared" si="46"/>
        <v>0</v>
      </c>
      <c r="U456" s="222">
        <f t="shared" si="46"/>
        <v>0</v>
      </c>
      <c r="V456" s="222">
        <f t="shared" si="46"/>
        <v>0</v>
      </c>
      <c r="W456" s="222">
        <f t="shared" si="46"/>
        <v>0</v>
      </c>
      <c r="X456" s="222">
        <f t="shared" si="43"/>
        <v>0</v>
      </c>
      <c r="Y456" s="222" t="s">
        <v>1</v>
      </c>
      <c r="Z456" s="222">
        <v>2.02</v>
      </c>
      <c r="AA456" s="102">
        <v>1</v>
      </c>
      <c r="AB456" s="203">
        <v>168064</v>
      </c>
      <c r="AC456" s="203">
        <v>0</v>
      </c>
      <c r="AD456" s="203"/>
      <c r="AE456" s="222">
        <f t="shared" si="44"/>
        <v>168064</v>
      </c>
      <c r="AF456" s="222" t="s">
        <v>1</v>
      </c>
      <c r="AG456" s="222">
        <v>2.02</v>
      </c>
      <c r="AH456" s="102">
        <v>1</v>
      </c>
      <c r="AI456" s="203">
        <v>168064</v>
      </c>
      <c r="AJ456" s="203">
        <v>0</v>
      </c>
      <c r="AK456" s="203"/>
      <c r="AL456" s="222">
        <f t="shared" si="45"/>
        <v>168064</v>
      </c>
    </row>
    <row r="457" spans="1:38" s="5" customFormat="1">
      <c r="A457" s="203">
        <v>448</v>
      </c>
      <c r="B457" s="102" t="s">
        <v>1948</v>
      </c>
      <c r="C457" s="102" t="s">
        <v>8234</v>
      </c>
      <c r="D457" s="203" t="s">
        <v>8740</v>
      </c>
      <c r="E457" s="1650" t="s">
        <v>569</v>
      </c>
      <c r="F457" s="222" t="s">
        <v>1</v>
      </c>
      <c r="G457" s="222" t="s">
        <v>1</v>
      </c>
      <c r="H457" s="222">
        <v>1.9</v>
      </c>
      <c r="I457" s="102">
        <v>1</v>
      </c>
      <c r="J457" s="203">
        <v>158080</v>
      </c>
      <c r="K457" s="203">
        <v>0</v>
      </c>
      <c r="L457" s="203"/>
      <c r="M457" s="222">
        <f t="shared" si="41"/>
        <v>158080</v>
      </c>
      <c r="N457" s="222">
        <v>1.9</v>
      </c>
      <c r="O457" s="102">
        <v>1</v>
      </c>
      <c r="P457" s="203">
        <v>158080</v>
      </c>
      <c r="Q457" s="203"/>
      <c r="R457" s="203"/>
      <c r="S457" s="222">
        <f t="shared" si="42"/>
        <v>158080</v>
      </c>
      <c r="T457" s="222">
        <f t="shared" si="46"/>
        <v>0</v>
      </c>
      <c r="U457" s="222">
        <f t="shared" si="46"/>
        <v>0</v>
      </c>
      <c r="V457" s="222">
        <f t="shared" si="46"/>
        <v>0</v>
      </c>
      <c r="W457" s="222">
        <f t="shared" si="46"/>
        <v>0</v>
      </c>
      <c r="X457" s="222">
        <f t="shared" si="43"/>
        <v>0</v>
      </c>
      <c r="Y457" s="222" t="s">
        <v>1</v>
      </c>
      <c r="Z457" s="222">
        <v>1.96</v>
      </c>
      <c r="AA457" s="102">
        <v>1</v>
      </c>
      <c r="AB457" s="203">
        <v>163072</v>
      </c>
      <c r="AC457" s="203">
        <v>0</v>
      </c>
      <c r="AD457" s="203"/>
      <c r="AE457" s="222">
        <f t="shared" si="44"/>
        <v>163072</v>
      </c>
      <c r="AF457" s="222" t="s">
        <v>1</v>
      </c>
      <c r="AG457" s="222">
        <v>1.96</v>
      </c>
      <c r="AH457" s="102">
        <v>1</v>
      </c>
      <c r="AI457" s="203">
        <v>163072</v>
      </c>
      <c r="AJ457" s="203">
        <v>0</v>
      </c>
      <c r="AK457" s="203"/>
      <c r="AL457" s="222">
        <f t="shared" si="45"/>
        <v>163072</v>
      </c>
    </row>
    <row r="458" spans="1:38" s="5" customFormat="1">
      <c r="A458" s="203">
        <v>449</v>
      </c>
      <c r="B458" s="102" t="s">
        <v>1949</v>
      </c>
      <c r="C458" s="102" t="s">
        <v>8234</v>
      </c>
      <c r="D458" s="203" t="s">
        <v>8767</v>
      </c>
      <c r="E458" s="1650" t="s">
        <v>569</v>
      </c>
      <c r="F458" s="222" t="s">
        <v>1</v>
      </c>
      <c r="G458" s="222" t="s">
        <v>1</v>
      </c>
      <c r="H458" s="222">
        <v>1.9</v>
      </c>
      <c r="I458" s="102">
        <v>1</v>
      </c>
      <c r="J458" s="203">
        <v>158080</v>
      </c>
      <c r="K458" s="203">
        <v>0</v>
      </c>
      <c r="L458" s="203"/>
      <c r="M458" s="222">
        <f t="shared" ref="M458:M521" si="47">J458+K458+L458</f>
        <v>158080</v>
      </c>
      <c r="N458" s="222">
        <v>1.9</v>
      </c>
      <c r="O458" s="102">
        <v>1</v>
      </c>
      <c r="P458" s="203">
        <v>158080</v>
      </c>
      <c r="Q458" s="203"/>
      <c r="R458" s="203"/>
      <c r="S458" s="222">
        <f t="shared" ref="S458:S521" si="48">P458+Q458+R458</f>
        <v>158080</v>
      </c>
      <c r="T458" s="222">
        <f t="shared" si="46"/>
        <v>0</v>
      </c>
      <c r="U458" s="222">
        <f t="shared" si="46"/>
        <v>0</v>
      </c>
      <c r="V458" s="222">
        <f t="shared" si="46"/>
        <v>0</v>
      </c>
      <c r="W458" s="222">
        <f t="shared" si="46"/>
        <v>0</v>
      </c>
      <c r="X458" s="222">
        <f t="shared" ref="X458:X521" si="49">U458+V458+W458</f>
        <v>0</v>
      </c>
      <c r="Y458" s="222" t="s">
        <v>1</v>
      </c>
      <c r="Z458" s="222">
        <v>1.96</v>
      </c>
      <c r="AA458" s="102">
        <v>1</v>
      </c>
      <c r="AB458" s="203">
        <v>163072</v>
      </c>
      <c r="AC458" s="203">
        <v>0</v>
      </c>
      <c r="AD458" s="203"/>
      <c r="AE458" s="222">
        <f t="shared" ref="AE458:AE521" si="50">AB458+AC458+AD458</f>
        <v>163072</v>
      </c>
      <c r="AF458" s="222" t="s">
        <v>1</v>
      </c>
      <c r="AG458" s="222">
        <v>1.96</v>
      </c>
      <c r="AH458" s="102">
        <v>1</v>
      </c>
      <c r="AI458" s="203">
        <v>163072</v>
      </c>
      <c r="AJ458" s="203">
        <v>0</v>
      </c>
      <c r="AK458" s="203"/>
      <c r="AL458" s="222">
        <f t="shared" ref="AL458:AL521" si="51">AI458+AJ458+AK458</f>
        <v>163072</v>
      </c>
    </row>
    <row r="459" spans="1:38" s="5" customFormat="1">
      <c r="A459" s="203">
        <v>450</v>
      </c>
      <c r="B459" s="102" t="s">
        <v>8847</v>
      </c>
      <c r="C459" s="102" t="s">
        <v>8233</v>
      </c>
      <c r="D459" s="203" t="s">
        <v>7902</v>
      </c>
      <c r="E459" s="1650" t="s">
        <v>569</v>
      </c>
      <c r="F459" s="222" t="s">
        <v>1</v>
      </c>
      <c r="G459" s="222" t="s">
        <v>1</v>
      </c>
      <c r="H459" s="222">
        <v>1.79</v>
      </c>
      <c r="I459" s="102">
        <v>1</v>
      </c>
      <c r="J459" s="203">
        <v>148928</v>
      </c>
      <c r="K459" s="203">
        <v>0</v>
      </c>
      <c r="L459" s="203"/>
      <c r="M459" s="222">
        <f t="shared" si="47"/>
        <v>148928</v>
      </c>
      <c r="N459" s="222">
        <v>1.73</v>
      </c>
      <c r="O459" s="102">
        <v>1</v>
      </c>
      <c r="P459" s="203">
        <v>143936</v>
      </c>
      <c r="Q459" s="203"/>
      <c r="R459" s="203"/>
      <c r="S459" s="222">
        <f t="shared" si="48"/>
        <v>143936</v>
      </c>
      <c r="T459" s="222">
        <f t="shared" si="46"/>
        <v>0</v>
      </c>
      <c r="U459" s="222">
        <f t="shared" si="46"/>
        <v>4992</v>
      </c>
      <c r="V459" s="222">
        <f t="shared" si="46"/>
        <v>0</v>
      </c>
      <c r="W459" s="222">
        <f t="shared" si="46"/>
        <v>0</v>
      </c>
      <c r="X459" s="222">
        <f t="shared" si="49"/>
        <v>4992</v>
      </c>
      <c r="Y459" s="222" t="s">
        <v>1</v>
      </c>
      <c r="Z459" s="222">
        <v>1.84</v>
      </c>
      <c r="AA459" s="102">
        <v>1</v>
      </c>
      <c r="AB459" s="203">
        <v>153088</v>
      </c>
      <c r="AC459" s="203">
        <v>0</v>
      </c>
      <c r="AD459" s="203"/>
      <c r="AE459" s="222">
        <f t="shared" si="50"/>
        <v>153088</v>
      </c>
      <c r="AF459" s="222" t="s">
        <v>1</v>
      </c>
      <c r="AG459" s="222">
        <v>1.9</v>
      </c>
      <c r="AH459" s="102">
        <v>1</v>
      </c>
      <c r="AI459" s="203">
        <v>158080</v>
      </c>
      <c r="AJ459" s="203">
        <v>0</v>
      </c>
      <c r="AK459" s="203"/>
      <c r="AL459" s="222">
        <f t="shared" si="51"/>
        <v>158080</v>
      </c>
    </row>
    <row r="460" spans="1:38" s="5" customFormat="1">
      <c r="A460" s="203">
        <v>451</v>
      </c>
      <c r="B460" s="102" t="s">
        <v>8848</v>
      </c>
      <c r="C460" s="102" t="s">
        <v>8234</v>
      </c>
      <c r="D460" s="203" t="s">
        <v>8761</v>
      </c>
      <c r="E460" s="1650" t="s">
        <v>569</v>
      </c>
      <c r="F460" s="222" t="s">
        <v>1</v>
      </c>
      <c r="G460" s="222" t="s">
        <v>1</v>
      </c>
      <c r="H460" s="222">
        <v>1.79</v>
      </c>
      <c r="I460" s="102">
        <v>1</v>
      </c>
      <c r="J460" s="203">
        <v>148928</v>
      </c>
      <c r="K460" s="203">
        <v>0</v>
      </c>
      <c r="L460" s="203"/>
      <c r="M460" s="222">
        <f t="shared" si="47"/>
        <v>148928</v>
      </c>
      <c r="N460" s="222">
        <v>1.73</v>
      </c>
      <c r="O460" s="102">
        <v>1</v>
      </c>
      <c r="P460" s="203">
        <v>143936</v>
      </c>
      <c r="Q460" s="203"/>
      <c r="R460" s="203"/>
      <c r="S460" s="222">
        <f t="shared" si="48"/>
        <v>143936</v>
      </c>
      <c r="T460" s="222">
        <f t="shared" si="46"/>
        <v>0</v>
      </c>
      <c r="U460" s="222">
        <f t="shared" si="46"/>
        <v>4992</v>
      </c>
      <c r="V460" s="222">
        <f t="shared" si="46"/>
        <v>0</v>
      </c>
      <c r="W460" s="222">
        <f t="shared" si="46"/>
        <v>0</v>
      </c>
      <c r="X460" s="222">
        <f t="shared" si="49"/>
        <v>4992</v>
      </c>
      <c r="Y460" s="222" t="s">
        <v>1</v>
      </c>
      <c r="Z460" s="222">
        <v>1.84</v>
      </c>
      <c r="AA460" s="102">
        <v>1</v>
      </c>
      <c r="AB460" s="203">
        <v>153088</v>
      </c>
      <c r="AC460" s="203">
        <v>0</v>
      </c>
      <c r="AD460" s="203"/>
      <c r="AE460" s="222">
        <f t="shared" si="50"/>
        <v>153088</v>
      </c>
      <c r="AF460" s="222" t="s">
        <v>1</v>
      </c>
      <c r="AG460" s="222">
        <v>1.9</v>
      </c>
      <c r="AH460" s="102">
        <v>1</v>
      </c>
      <c r="AI460" s="203">
        <v>158080</v>
      </c>
      <c r="AJ460" s="203">
        <v>0</v>
      </c>
      <c r="AK460" s="203"/>
      <c r="AL460" s="222">
        <f t="shared" si="51"/>
        <v>158080</v>
      </c>
    </row>
    <row r="461" spans="1:38" s="5" customFormat="1" ht="108">
      <c r="A461" s="203">
        <v>452</v>
      </c>
      <c r="B461" s="102" t="s">
        <v>8849</v>
      </c>
      <c r="C461" s="102" t="s">
        <v>8234</v>
      </c>
      <c r="D461" s="203" t="s">
        <v>8805</v>
      </c>
      <c r="E461" s="1650" t="s">
        <v>5764</v>
      </c>
      <c r="F461" s="222" t="s">
        <v>1</v>
      </c>
      <c r="G461" s="222" t="s">
        <v>1</v>
      </c>
      <c r="H461" s="222">
        <v>4.01</v>
      </c>
      <c r="I461" s="102">
        <v>1</v>
      </c>
      <c r="J461" s="203">
        <v>333632</v>
      </c>
      <c r="K461" s="203">
        <v>0</v>
      </c>
      <c r="L461" s="203"/>
      <c r="M461" s="222">
        <f t="shared" si="47"/>
        <v>333632</v>
      </c>
      <c r="N461" s="222">
        <v>4.01</v>
      </c>
      <c r="O461" s="102">
        <v>1</v>
      </c>
      <c r="P461" s="203">
        <v>333632</v>
      </c>
      <c r="Q461" s="203"/>
      <c r="R461" s="203"/>
      <c r="S461" s="222">
        <f t="shared" si="48"/>
        <v>333632</v>
      </c>
      <c r="T461" s="222">
        <f t="shared" si="46"/>
        <v>0</v>
      </c>
      <c r="U461" s="222">
        <f t="shared" si="46"/>
        <v>0</v>
      </c>
      <c r="V461" s="222">
        <f t="shared" si="46"/>
        <v>0</v>
      </c>
      <c r="W461" s="222">
        <f t="shared" si="46"/>
        <v>0</v>
      </c>
      <c r="X461" s="222">
        <f t="shared" si="49"/>
        <v>0</v>
      </c>
      <c r="Y461" s="222" t="s">
        <v>1</v>
      </c>
      <c r="Z461" s="222">
        <v>4.1399999999999997</v>
      </c>
      <c r="AA461" s="102">
        <v>1</v>
      </c>
      <c r="AB461" s="203">
        <v>344448</v>
      </c>
      <c r="AC461" s="203">
        <v>0</v>
      </c>
      <c r="AD461" s="203"/>
      <c r="AE461" s="222">
        <f t="shared" si="50"/>
        <v>344448</v>
      </c>
      <c r="AF461" s="222" t="s">
        <v>1</v>
      </c>
      <c r="AG461" s="222">
        <v>4.2699999999999996</v>
      </c>
      <c r="AH461" s="102">
        <v>1</v>
      </c>
      <c r="AI461" s="203">
        <v>355263.99999999994</v>
      </c>
      <c r="AJ461" s="203">
        <v>0</v>
      </c>
      <c r="AK461" s="203"/>
      <c r="AL461" s="222">
        <f t="shared" si="51"/>
        <v>355263.99999999994</v>
      </c>
    </row>
    <row r="462" spans="1:38" s="5" customFormat="1" ht="54">
      <c r="A462" s="203">
        <v>453</v>
      </c>
      <c r="B462" s="102" t="s">
        <v>5765</v>
      </c>
      <c r="C462" s="102" t="s">
        <v>8234</v>
      </c>
      <c r="D462" s="203" t="s">
        <v>8765</v>
      </c>
      <c r="E462" s="1650" t="s">
        <v>1822</v>
      </c>
      <c r="F462" s="222" t="s">
        <v>1</v>
      </c>
      <c r="G462" s="222" t="s">
        <v>1</v>
      </c>
      <c r="H462" s="222">
        <v>3.02</v>
      </c>
      <c r="I462" s="102">
        <v>1</v>
      </c>
      <c r="J462" s="203">
        <v>251264</v>
      </c>
      <c r="K462" s="203">
        <v>0</v>
      </c>
      <c r="L462" s="203"/>
      <c r="M462" s="222">
        <f t="shared" si="47"/>
        <v>251264</v>
      </c>
      <c r="N462" s="222">
        <v>3.02</v>
      </c>
      <c r="O462" s="102">
        <v>1</v>
      </c>
      <c r="P462" s="203">
        <v>251264</v>
      </c>
      <c r="Q462" s="203"/>
      <c r="R462" s="203"/>
      <c r="S462" s="222">
        <f t="shared" si="48"/>
        <v>251264</v>
      </c>
      <c r="T462" s="222">
        <f t="shared" si="46"/>
        <v>0</v>
      </c>
      <c r="U462" s="222">
        <f t="shared" si="46"/>
        <v>0</v>
      </c>
      <c r="V462" s="222">
        <f t="shared" si="46"/>
        <v>0</v>
      </c>
      <c r="W462" s="222">
        <f t="shared" si="46"/>
        <v>0</v>
      </c>
      <c r="X462" s="222">
        <f t="shared" si="49"/>
        <v>0</v>
      </c>
      <c r="Y462" s="222" t="s">
        <v>1</v>
      </c>
      <c r="Z462" s="222">
        <v>3.11</v>
      </c>
      <c r="AA462" s="102">
        <v>1</v>
      </c>
      <c r="AB462" s="203">
        <v>258752</v>
      </c>
      <c r="AC462" s="203">
        <v>0</v>
      </c>
      <c r="AD462" s="203"/>
      <c r="AE462" s="222">
        <f t="shared" si="50"/>
        <v>258752</v>
      </c>
      <c r="AF462" s="222" t="s">
        <v>1</v>
      </c>
      <c r="AG462" s="222">
        <v>3.11</v>
      </c>
      <c r="AH462" s="102">
        <v>1</v>
      </c>
      <c r="AI462" s="203">
        <v>258752</v>
      </c>
      <c r="AJ462" s="203">
        <v>0</v>
      </c>
      <c r="AK462" s="203"/>
      <c r="AL462" s="222">
        <f t="shared" si="51"/>
        <v>258752</v>
      </c>
    </row>
    <row r="463" spans="1:38" s="5" customFormat="1" ht="54">
      <c r="A463" s="203">
        <v>454</v>
      </c>
      <c r="B463" s="102" t="s">
        <v>5766</v>
      </c>
      <c r="C463" s="102" t="s">
        <v>8234</v>
      </c>
      <c r="D463" s="203" t="s">
        <v>8747</v>
      </c>
      <c r="E463" s="1650" t="s">
        <v>1887</v>
      </c>
      <c r="F463" s="222" t="s">
        <v>1</v>
      </c>
      <c r="G463" s="222" t="s">
        <v>1</v>
      </c>
      <c r="H463" s="222">
        <v>2.58</v>
      </c>
      <c r="I463" s="102">
        <v>1</v>
      </c>
      <c r="J463" s="203">
        <v>214656</v>
      </c>
      <c r="K463" s="203">
        <v>8000</v>
      </c>
      <c r="L463" s="203"/>
      <c r="M463" s="222">
        <f t="shared" si="47"/>
        <v>222656</v>
      </c>
      <c r="N463" s="222">
        <v>2.58</v>
      </c>
      <c r="O463" s="102">
        <v>1</v>
      </c>
      <c r="P463" s="203">
        <v>214656</v>
      </c>
      <c r="Q463" s="203">
        <v>8000</v>
      </c>
      <c r="R463" s="203"/>
      <c r="S463" s="222">
        <f t="shared" si="48"/>
        <v>222656</v>
      </c>
      <c r="T463" s="222">
        <f t="shared" si="46"/>
        <v>0</v>
      </c>
      <c r="U463" s="222">
        <f t="shared" si="46"/>
        <v>0</v>
      </c>
      <c r="V463" s="222">
        <f t="shared" si="46"/>
        <v>0</v>
      </c>
      <c r="W463" s="222">
        <f t="shared" si="46"/>
        <v>0</v>
      </c>
      <c r="X463" s="222">
        <f t="shared" si="49"/>
        <v>0</v>
      </c>
      <c r="Y463" s="222" t="s">
        <v>1</v>
      </c>
      <c r="Z463" s="222">
        <v>2.66</v>
      </c>
      <c r="AA463" s="102">
        <v>1</v>
      </c>
      <c r="AB463" s="203">
        <v>221312</v>
      </c>
      <c r="AC463" s="203">
        <v>8000</v>
      </c>
      <c r="AD463" s="203"/>
      <c r="AE463" s="222">
        <f t="shared" si="50"/>
        <v>229312</v>
      </c>
      <c r="AF463" s="222" t="s">
        <v>1</v>
      </c>
      <c r="AG463" s="222">
        <v>2.66</v>
      </c>
      <c r="AH463" s="102">
        <v>1</v>
      </c>
      <c r="AI463" s="203">
        <v>221312</v>
      </c>
      <c r="AJ463" s="203">
        <v>8000</v>
      </c>
      <c r="AK463" s="203"/>
      <c r="AL463" s="222">
        <f t="shared" si="51"/>
        <v>229312</v>
      </c>
    </row>
    <row r="464" spans="1:38" s="5" customFormat="1" ht="54">
      <c r="A464" s="203">
        <v>455</v>
      </c>
      <c r="B464" s="102" t="s">
        <v>8850</v>
      </c>
      <c r="C464" s="102" t="s">
        <v>8234</v>
      </c>
      <c r="D464" s="203" t="s">
        <v>8756</v>
      </c>
      <c r="E464" s="1650" t="s">
        <v>1887</v>
      </c>
      <c r="F464" s="222" t="s">
        <v>1</v>
      </c>
      <c r="G464" s="222" t="s">
        <v>1</v>
      </c>
      <c r="H464" s="222">
        <v>2.35</v>
      </c>
      <c r="I464" s="102">
        <v>1</v>
      </c>
      <c r="J464" s="203">
        <v>195520</v>
      </c>
      <c r="K464" s="203">
        <v>0</v>
      </c>
      <c r="L464" s="203"/>
      <c r="M464" s="222">
        <f t="shared" si="47"/>
        <v>195520</v>
      </c>
      <c r="N464" s="222">
        <v>2.35</v>
      </c>
      <c r="O464" s="102">
        <v>1</v>
      </c>
      <c r="P464" s="203">
        <v>195520</v>
      </c>
      <c r="Q464" s="203"/>
      <c r="R464" s="203"/>
      <c r="S464" s="222">
        <f t="shared" si="48"/>
        <v>195520</v>
      </c>
      <c r="T464" s="222">
        <f t="shared" si="46"/>
        <v>0</v>
      </c>
      <c r="U464" s="222">
        <f t="shared" si="46"/>
        <v>0</v>
      </c>
      <c r="V464" s="222">
        <f t="shared" si="46"/>
        <v>0</v>
      </c>
      <c r="W464" s="222">
        <f t="shared" si="46"/>
        <v>0</v>
      </c>
      <c r="X464" s="222">
        <f t="shared" si="49"/>
        <v>0</v>
      </c>
      <c r="Y464" s="222" t="s">
        <v>1</v>
      </c>
      <c r="Z464" s="222">
        <v>2.4300000000000002</v>
      </c>
      <c r="AA464" s="102">
        <v>1</v>
      </c>
      <c r="AB464" s="203">
        <v>202176</v>
      </c>
      <c r="AC464" s="203">
        <v>0</v>
      </c>
      <c r="AD464" s="203"/>
      <c r="AE464" s="222">
        <f t="shared" si="50"/>
        <v>202176</v>
      </c>
      <c r="AF464" s="222" t="s">
        <v>1</v>
      </c>
      <c r="AG464" s="222">
        <v>2.5</v>
      </c>
      <c r="AH464" s="102">
        <v>1</v>
      </c>
      <c r="AI464" s="203">
        <v>208000</v>
      </c>
      <c r="AJ464" s="203">
        <v>0</v>
      </c>
      <c r="AK464" s="203"/>
      <c r="AL464" s="222">
        <f t="shared" si="51"/>
        <v>208000</v>
      </c>
    </row>
    <row r="465" spans="1:38" s="5" customFormat="1">
      <c r="A465" s="203">
        <v>456</v>
      </c>
      <c r="B465" s="102" t="s">
        <v>5767</v>
      </c>
      <c r="C465" s="102" t="s">
        <v>8234</v>
      </c>
      <c r="D465" s="203" t="s">
        <v>8754</v>
      </c>
      <c r="E465" s="1650" t="s">
        <v>1812</v>
      </c>
      <c r="F465" s="222" t="s">
        <v>1</v>
      </c>
      <c r="G465" s="222" t="s">
        <v>1</v>
      </c>
      <c r="H465" s="222">
        <v>2.21</v>
      </c>
      <c r="I465" s="102">
        <v>1</v>
      </c>
      <c r="J465" s="203">
        <v>183872</v>
      </c>
      <c r="K465" s="203">
        <v>8000</v>
      </c>
      <c r="L465" s="203"/>
      <c r="M465" s="222">
        <f t="shared" si="47"/>
        <v>191872</v>
      </c>
      <c r="N465" s="222">
        <v>2.21</v>
      </c>
      <c r="O465" s="102">
        <v>1</v>
      </c>
      <c r="P465" s="203">
        <v>183872</v>
      </c>
      <c r="Q465" s="203">
        <v>8000</v>
      </c>
      <c r="R465" s="203"/>
      <c r="S465" s="222">
        <f t="shared" si="48"/>
        <v>191872</v>
      </c>
      <c r="T465" s="222">
        <f t="shared" si="46"/>
        <v>0</v>
      </c>
      <c r="U465" s="222">
        <f t="shared" si="46"/>
        <v>0</v>
      </c>
      <c r="V465" s="222">
        <f t="shared" si="46"/>
        <v>0</v>
      </c>
      <c r="W465" s="222">
        <f t="shared" ref="W465:W528" si="52">L465-R465</f>
        <v>0</v>
      </c>
      <c r="X465" s="222">
        <f t="shared" si="49"/>
        <v>0</v>
      </c>
      <c r="Y465" s="222" t="s">
        <v>1</v>
      </c>
      <c r="Z465" s="222">
        <v>2.2799999999999998</v>
      </c>
      <c r="AA465" s="102">
        <v>1</v>
      </c>
      <c r="AB465" s="203">
        <v>189695.99999999997</v>
      </c>
      <c r="AC465" s="203">
        <v>8000</v>
      </c>
      <c r="AD465" s="203"/>
      <c r="AE465" s="222">
        <f t="shared" si="50"/>
        <v>197695.99999999997</v>
      </c>
      <c r="AF465" s="222" t="s">
        <v>1</v>
      </c>
      <c r="AG465" s="222">
        <v>2.2799999999999998</v>
      </c>
      <c r="AH465" s="102">
        <v>1</v>
      </c>
      <c r="AI465" s="203">
        <v>189695.99999999997</v>
      </c>
      <c r="AJ465" s="203">
        <v>8000</v>
      </c>
      <c r="AK465" s="203"/>
      <c r="AL465" s="222">
        <f t="shared" si="51"/>
        <v>197695.99999999997</v>
      </c>
    </row>
    <row r="466" spans="1:38" s="5" customFormat="1">
      <c r="A466" s="203">
        <v>457</v>
      </c>
      <c r="B466" s="102" t="s">
        <v>5768</v>
      </c>
      <c r="C466" s="102" t="s">
        <v>8234</v>
      </c>
      <c r="D466" s="203" t="s">
        <v>8736</v>
      </c>
      <c r="E466" s="1650" t="s">
        <v>1812</v>
      </c>
      <c r="F466" s="222" t="s">
        <v>1</v>
      </c>
      <c r="G466" s="222" t="s">
        <v>1</v>
      </c>
      <c r="H466" s="222">
        <v>2.21</v>
      </c>
      <c r="I466" s="102">
        <v>1</v>
      </c>
      <c r="J466" s="203">
        <v>183872</v>
      </c>
      <c r="K466" s="203">
        <v>0</v>
      </c>
      <c r="L466" s="203"/>
      <c r="M466" s="222">
        <f t="shared" si="47"/>
        <v>183872</v>
      </c>
      <c r="N466" s="222">
        <v>2.21</v>
      </c>
      <c r="O466" s="102">
        <v>1</v>
      </c>
      <c r="P466" s="203">
        <v>183872</v>
      </c>
      <c r="Q466" s="203"/>
      <c r="R466" s="203"/>
      <c r="S466" s="222">
        <f t="shared" si="48"/>
        <v>183872</v>
      </c>
      <c r="T466" s="222">
        <f t="shared" ref="T466:W529" si="53">I466-O466</f>
        <v>0</v>
      </c>
      <c r="U466" s="222">
        <f t="shared" si="53"/>
        <v>0</v>
      </c>
      <c r="V466" s="222">
        <f t="shared" si="53"/>
        <v>0</v>
      </c>
      <c r="W466" s="222">
        <f t="shared" si="52"/>
        <v>0</v>
      </c>
      <c r="X466" s="222">
        <f t="shared" si="49"/>
        <v>0</v>
      </c>
      <c r="Y466" s="222" t="s">
        <v>1</v>
      </c>
      <c r="Z466" s="222">
        <v>2.2799999999999998</v>
      </c>
      <c r="AA466" s="102">
        <v>1</v>
      </c>
      <c r="AB466" s="203">
        <v>189695.99999999997</v>
      </c>
      <c r="AC466" s="203">
        <v>0</v>
      </c>
      <c r="AD466" s="203"/>
      <c r="AE466" s="222">
        <f t="shared" si="50"/>
        <v>189695.99999999997</v>
      </c>
      <c r="AF466" s="222" t="s">
        <v>1</v>
      </c>
      <c r="AG466" s="222">
        <v>2.2799999999999998</v>
      </c>
      <c r="AH466" s="102">
        <v>1</v>
      </c>
      <c r="AI466" s="203">
        <v>189695.99999999997</v>
      </c>
      <c r="AJ466" s="203">
        <v>0</v>
      </c>
      <c r="AK466" s="203"/>
      <c r="AL466" s="222">
        <f t="shared" si="51"/>
        <v>189695.99999999997</v>
      </c>
    </row>
    <row r="467" spans="1:38" s="5" customFormat="1">
      <c r="A467" s="203">
        <v>458</v>
      </c>
      <c r="B467" s="102" t="s">
        <v>5769</v>
      </c>
      <c r="C467" s="102" t="s">
        <v>8234</v>
      </c>
      <c r="D467" s="203" t="s">
        <v>8753</v>
      </c>
      <c r="E467" s="1650" t="s">
        <v>1812</v>
      </c>
      <c r="F467" s="222" t="s">
        <v>1</v>
      </c>
      <c r="G467" s="222" t="s">
        <v>1</v>
      </c>
      <c r="H467" s="222">
        <v>2.21</v>
      </c>
      <c r="I467" s="102">
        <v>1</v>
      </c>
      <c r="J467" s="203">
        <v>183872</v>
      </c>
      <c r="K467" s="203">
        <v>0</v>
      </c>
      <c r="L467" s="203"/>
      <c r="M467" s="222">
        <f t="shared" si="47"/>
        <v>183872</v>
      </c>
      <c r="N467" s="222">
        <v>2.21</v>
      </c>
      <c r="O467" s="102">
        <v>1</v>
      </c>
      <c r="P467" s="203">
        <v>183872</v>
      </c>
      <c r="Q467" s="203"/>
      <c r="R467" s="203"/>
      <c r="S467" s="222">
        <f t="shared" si="48"/>
        <v>183872</v>
      </c>
      <c r="T467" s="222">
        <f t="shared" si="53"/>
        <v>0</v>
      </c>
      <c r="U467" s="222">
        <f t="shared" si="53"/>
        <v>0</v>
      </c>
      <c r="V467" s="222">
        <f t="shared" si="53"/>
        <v>0</v>
      </c>
      <c r="W467" s="222">
        <f t="shared" si="52"/>
        <v>0</v>
      </c>
      <c r="X467" s="222">
        <f t="shared" si="49"/>
        <v>0</v>
      </c>
      <c r="Y467" s="222" t="s">
        <v>1</v>
      </c>
      <c r="Z467" s="222">
        <v>2.2799999999999998</v>
      </c>
      <c r="AA467" s="102">
        <v>1</v>
      </c>
      <c r="AB467" s="203">
        <v>189695.99999999997</v>
      </c>
      <c r="AC467" s="203">
        <v>0</v>
      </c>
      <c r="AD467" s="203"/>
      <c r="AE467" s="222">
        <f t="shared" si="50"/>
        <v>189695.99999999997</v>
      </c>
      <c r="AF467" s="222" t="s">
        <v>1</v>
      </c>
      <c r="AG467" s="222">
        <v>2.2799999999999998</v>
      </c>
      <c r="AH467" s="102">
        <v>1</v>
      </c>
      <c r="AI467" s="203">
        <v>189695.99999999997</v>
      </c>
      <c r="AJ467" s="203">
        <v>0</v>
      </c>
      <c r="AK467" s="203"/>
      <c r="AL467" s="222">
        <f t="shared" si="51"/>
        <v>189695.99999999997</v>
      </c>
    </row>
    <row r="468" spans="1:38" s="5" customFormat="1">
      <c r="A468" s="203">
        <v>459</v>
      </c>
      <c r="B468" s="102" t="s">
        <v>5770</v>
      </c>
      <c r="C468" s="102" t="s">
        <v>8234</v>
      </c>
      <c r="D468" s="203" t="s">
        <v>8762</v>
      </c>
      <c r="E468" s="1650" t="s">
        <v>1812</v>
      </c>
      <c r="F468" s="222" t="s">
        <v>1</v>
      </c>
      <c r="G468" s="222" t="s">
        <v>1</v>
      </c>
      <c r="H468" s="222">
        <v>2.21</v>
      </c>
      <c r="I468" s="102">
        <v>1</v>
      </c>
      <c r="J468" s="203">
        <v>183872</v>
      </c>
      <c r="K468" s="203">
        <v>0</v>
      </c>
      <c r="L468" s="203"/>
      <c r="M468" s="222">
        <f t="shared" si="47"/>
        <v>183872</v>
      </c>
      <c r="N468" s="222">
        <v>2.21</v>
      </c>
      <c r="O468" s="102">
        <v>1</v>
      </c>
      <c r="P468" s="203">
        <v>183872</v>
      </c>
      <c r="Q468" s="203"/>
      <c r="R468" s="203"/>
      <c r="S468" s="222">
        <f t="shared" si="48"/>
        <v>183872</v>
      </c>
      <c r="T468" s="222">
        <f t="shared" si="53"/>
        <v>0</v>
      </c>
      <c r="U468" s="222">
        <f t="shared" si="53"/>
        <v>0</v>
      </c>
      <c r="V468" s="222">
        <f t="shared" si="53"/>
        <v>0</v>
      </c>
      <c r="W468" s="222">
        <f t="shared" si="52"/>
        <v>0</v>
      </c>
      <c r="X468" s="222">
        <f t="shared" si="49"/>
        <v>0</v>
      </c>
      <c r="Y468" s="222" t="s">
        <v>1</v>
      </c>
      <c r="Z468" s="222">
        <v>2.2799999999999998</v>
      </c>
      <c r="AA468" s="102">
        <v>1</v>
      </c>
      <c r="AB468" s="203">
        <v>189695.99999999997</v>
      </c>
      <c r="AC468" s="203">
        <v>0</v>
      </c>
      <c r="AD468" s="203"/>
      <c r="AE468" s="222">
        <f t="shared" si="50"/>
        <v>189695.99999999997</v>
      </c>
      <c r="AF468" s="222" t="s">
        <v>1</v>
      </c>
      <c r="AG468" s="222">
        <v>2.2799999999999998</v>
      </c>
      <c r="AH468" s="102">
        <v>1</v>
      </c>
      <c r="AI468" s="203">
        <v>189695.99999999997</v>
      </c>
      <c r="AJ468" s="203">
        <v>0</v>
      </c>
      <c r="AK468" s="203"/>
      <c r="AL468" s="222">
        <f t="shared" si="51"/>
        <v>189695.99999999997</v>
      </c>
    </row>
    <row r="469" spans="1:38" s="5" customFormat="1">
      <c r="A469" s="203">
        <v>460</v>
      </c>
      <c r="B469" s="102" t="s">
        <v>8851</v>
      </c>
      <c r="C469" s="102" t="s">
        <v>8233</v>
      </c>
      <c r="D469" s="203" t="s">
        <v>8749</v>
      </c>
      <c r="E469" s="1650" t="s">
        <v>569</v>
      </c>
      <c r="F469" s="222" t="s">
        <v>1</v>
      </c>
      <c r="G469" s="222" t="s">
        <v>1</v>
      </c>
      <c r="H469" s="222">
        <v>1.73</v>
      </c>
      <c r="I469" s="102">
        <v>1</v>
      </c>
      <c r="J469" s="203">
        <v>143936</v>
      </c>
      <c r="K469" s="203">
        <v>0</v>
      </c>
      <c r="L469" s="203"/>
      <c r="M469" s="222">
        <f t="shared" si="47"/>
        <v>143936</v>
      </c>
      <c r="N469" s="222">
        <v>1.73</v>
      </c>
      <c r="O469" s="102">
        <v>1</v>
      </c>
      <c r="P469" s="203">
        <v>143936</v>
      </c>
      <c r="Q469" s="203"/>
      <c r="R469" s="203"/>
      <c r="S469" s="222">
        <f t="shared" si="48"/>
        <v>143936</v>
      </c>
      <c r="T469" s="222">
        <f t="shared" si="53"/>
        <v>0</v>
      </c>
      <c r="U469" s="222">
        <f t="shared" si="53"/>
        <v>0</v>
      </c>
      <c r="V469" s="222">
        <f t="shared" si="53"/>
        <v>0</v>
      </c>
      <c r="W469" s="222">
        <f t="shared" si="52"/>
        <v>0</v>
      </c>
      <c r="X469" s="222">
        <f t="shared" si="49"/>
        <v>0</v>
      </c>
      <c r="Y469" s="222" t="s">
        <v>1</v>
      </c>
      <c r="Z469" s="222">
        <v>1.79</v>
      </c>
      <c r="AA469" s="102">
        <v>1</v>
      </c>
      <c r="AB469" s="203">
        <v>148928</v>
      </c>
      <c r="AC469" s="203">
        <v>0</v>
      </c>
      <c r="AD469" s="203"/>
      <c r="AE469" s="222">
        <f t="shared" si="50"/>
        <v>148928</v>
      </c>
      <c r="AF469" s="222" t="s">
        <v>1</v>
      </c>
      <c r="AG469" s="222">
        <v>1.84</v>
      </c>
      <c r="AH469" s="102">
        <v>1</v>
      </c>
      <c r="AI469" s="203">
        <v>153088</v>
      </c>
      <c r="AJ469" s="203">
        <v>0</v>
      </c>
      <c r="AK469" s="203"/>
      <c r="AL469" s="222">
        <f t="shared" si="51"/>
        <v>153088</v>
      </c>
    </row>
    <row r="470" spans="1:38" s="5" customFormat="1">
      <c r="A470" s="203">
        <v>461</v>
      </c>
      <c r="B470" s="102" t="s">
        <v>5771</v>
      </c>
      <c r="C470" s="102" t="s">
        <v>8234</v>
      </c>
      <c r="D470" s="203" t="s">
        <v>8748</v>
      </c>
      <c r="E470" s="1650" t="s">
        <v>569</v>
      </c>
      <c r="F470" s="222" t="s">
        <v>1</v>
      </c>
      <c r="G470" s="222" t="s">
        <v>1</v>
      </c>
      <c r="H470" s="222">
        <v>2.02</v>
      </c>
      <c r="I470" s="102">
        <v>1</v>
      </c>
      <c r="J470" s="203">
        <v>168064</v>
      </c>
      <c r="K470" s="203">
        <v>0</v>
      </c>
      <c r="L470" s="203"/>
      <c r="M470" s="222">
        <f t="shared" si="47"/>
        <v>168064</v>
      </c>
      <c r="N470" s="222">
        <v>2.02</v>
      </c>
      <c r="O470" s="102">
        <v>1</v>
      </c>
      <c r="P470" s="203">
        <v>168064</v>
      </c>
      <c r="Q470" s="203"/>
      <c r="R470" s="203"/>
      <c r="S470" s="222">
        <f t="shared" si="48"/>
        <v>168064</v>
      </c>
      <c r="T470" s="222">
        <f t="shared" si="53"/>
        <v>0</v>
      </c>
      <c r="U470" s="222">
        <f t="shared" si="53"/>
        <v>0</v>
      </c>
      <c r="V470" s="222">
        <f t="shared" si="53"/>
        <v>0</v>
      </c>
      <c r="W470" s="222">
        <f t="shared" si="52"/>
        <v>0</v>
      </c>
      <c r="X470" s="222">
        <f t="shared" si="49"/>
        <v>0</v>
      </c>
      <c r="Y470" s="222" t="s">
        <v>1</v>
      </c>
      <c r="Z470" s="222">
        <v>2.08</v>
      </c>
      <c r="AA470" s="102">
        <v>1</v>
      </c>
      <c r="AB470" s="203">
        <v>173056</v>
      </c>
      <c r="AC470" s="203">
        <v>0</v>
      </c>
      <c r="AD470" s="203"/>
      <c r="AE470" s="222">
        <f t="shared" si="50"/>
        <v>173056</v>
      </c>
      <c r="AF470" s="222" t="s">
        <v>1</v>
      </c>
      <c r="AG470" s="222">
        <v>2.08</v>
      </c>
      <c r="AH470" s="102">
        <v>1</v>
      </c>
      <c r="AI470" s="203">
        <v>173056</v>
      </c>
      <c r="AJ470" s="203">
        <v>0</v>
      </c>
      <c r="AK470" s="203"/>
      <c r="AL470" s="222">
        <f t="shared" si="51"/>
        <v>173056</v>
      </c>
    </row>
    <row r="471" spans="1:38" s="5" customFormat="1">
      <c r="A471" s="203">
        <v>462</v>
      </c>
      <c r="B471" s="102" t="s">
        <v>5772</v>
      </c>
      <c r="C471" s="102" t="s">
        <v>8234</v>
      </c>
      <c r="D471" s="203" t="s">
        <v>8764</v>
      </c>
      <c r="E471" s="1650" t="s">
        <v>569</v>
      </c>
      <c r="F471" s="222" t="s">
        <v>1</v>
      </c>
      <c r="G471" s="222" t="s">
        <v>1</v>
      </c>
      <c r="H471" s="222">
        <v>2.02</v>
      </c>
      <c r="I471" s="102">
        <v>1</v>
      </c>
      <c r="J471" s="203">
        <v>168064</v>
      </c>
      <c r="K471" s="203">
        <v>0</v>
      </c>
      <c r="L471" s="203"/>
      <c r="M471" s="222">
        <f t="shared" si="47"/>
        <v>168064</v>
      </c>
      <c r="N471" s="222">
        <v>2.02</v>
      </c>
      <c r="O471" s="102">
        <v>1</v>
      </c>
      <c r="P471" s="203">
        <v>168064</v>
      </c>
      <c r="Q471" s="203"/>
      <c r="R471" s="203"/>
      <c r="S471" s="222">
        <f t="shared" si="48"/>
        <v>168064</v>
      </c>
      <c r="T471" s="222">
        <f t="shared" si="53"/>
        <v>0</v>
      </c>
      <c r="U471" s="222">
        <f t="shared" si="53"/>
        <v>0</v>
      </c>
      <c r="V471" s="222">
        <f t="shared" si="53"/>
        <v>0</v>
      </c>
      <c r="W471" s="222">
        <f t="shared" si="52"/>
        <v>0</v>
      </c>
      <c r="X471" s="222">
        <f t="shared" si="49"/>
        <v>0</v>
      </c>
      <c r="Y471" s="222" t="s">
        <v>1</v>
      </c>
      <c r="Z471" s="222">
        <v>2.08</v>
      </c>
      <c r="AA471" s="102">
        <v>1</v>
      </c>
      <c r="AB471" s="203">
        <v>173056</v>
      </c>
      <c r="AC471" s="203">
        <v>0</v>
      </c>
      <c r="AD471" s="203"/>
      <c r="AE471" s="222">
        <f t="shared" si="50"/>
        <v>173056</v>
      </c>
      <c r="AF471" s="222" t="s">
        <v>1</v>
      </c>
      <c r="AG471" s="222">
        <v>2.08</v>
      </c>
      <c r="AH471" s="102">
        <v>1</v>
      </c>
      <c r="AI471" s="203">
        <v>173056</v>
      </c>
      <c r="AJ471" s="203">
        <v>0</v>
      </c>
      <c r="AK471" s="203"/>
      <c r="AL471" s="222">
        <f t="shared" si="51"/>
        <v>173056</v>
      </c>
    </row>
    <row r="472" spans="1:38" s="5" customFormat="1">
      <c r="A472" s="203">
        <v>463</v>
      </c>
      <c r="B472" s="102" t="s">
        <v>5773</v>
      </c>
      <c r="C472" s="102" t="s">
        <v>8234</v>
      </c>
      <c r="D472" s="203" t="s">
        <v>8754</v>
      </c>
      <c r="E472" s="1650" t="s">
        <v>569</v>
      </c>
      <c r="F472" s="222" t="s">
        <v>1</v>
      </c>
      <c r="G472" s="222" t="s">
        <v>1</v>
      </c>
      <c r="H472" s="222">
        <v>1.96</v>
      </c>
      <c r="I472" s="102">
        <v>1</v>
      </c>
      <c r="J472" s="203">
        <v>163072</v>
      </c>
      <c r="K472" s="203">
        <v>0</v>
      </c>
      <c r="L472" s="203"/>
      <c r="M472" s="222">
        <f t="shared" si="47"/>
        <v>163072</v>
      </c>
      <c r="N472" s="222">
        <v>1.96</v>
      </c>
      <c r="O472" s="102">
        <v>1</v>
      </c>
      <c r="P472" s="203">
        <v>163072</v>
      </c>
      <c r="Q472" s="203"/>
      <c r="R472" s="203"/>
      <c r="S472" s="222">
        <f t="shared" si="48"/>
        <v>163072</v>
      </c>
      <c r="T472" s="222">
        <f t="shared" si="53"/>
        <v>0</v>
      </c>
      <c r="U472" s="222">
        <f t="shared" si="53"/>
        <v>0</v>
      </c>
      <c r="V472" s="222">
        <f t="shared" si="53"/>
        <v>0</v>
      </c>
      <c r="W472" s="222">
        <f t="shared" si="52"/>
        <v>0</v>
      </c>
      <c r="X472" s="222">
        <f t="shared" si="49"/>
        <v>0</v>
      </c>
      <c r="Y472" s="222" t="s">
        <v>1</v>
      </c>
      <c r="Z472" s="222">
        <v>2.02</v>
      </c>
      <c r="AA472" s="102">
        <v>1</v>
      </c>
      <c r="AB472" s="203">
        <v>168064</v>
      </c>
      <c r="AC472" s="203">
        <v>0</v>
      </c>
      <c r="AD472" s="203"/>
      <c r="AE472" s="222">
        <f t="shared" si="50"/>
        <v>168064</v>
      </c>
      <c r="AF472" s="222" t="s">
        <v>1</v>
      </c>
      <c r="AG472" s="222">
        <v>2.02</v>
      </c>
      <c r="AH472" s="102">
        <v>1</v>
      </c>
      <c r="AI472" s="203">
        <v>168064</v>
      </c>
      <c r="AJ472" s="203">
        <v>0</v>
      </c>
      <c r="AK472" s="203"/>
      <c r="AL472" s="222">
        <f t="shared" si="51"/>
        <v>168064</v>
      </c>
    </row>
    <row r="473" spans="1:38" s="5" customFormat="1">
      <c r="A473" s="203">
        <v>464</v>
      </c>
      <c r="B473" s="102" t="s">
        <v>5774</v>
      </c>
      <c r="C473" s="102" t="s">
        <v>8234</v>
      </c>
      <c r="D473" s="203" t="s">
        <v>8767</v>
      </c>
      <c r="E473" s="1650" t="s">
        <v>569</v>
      </c>
      <c r="F473" s="222" t="s">
        <v>1</v>
      </c>
      <c r="G473" s="222" t="s">
        <v>1</v>
      </c>
      <c r="H473" s="222">
        <v>2.02</v>
      </c>
      <c r="I473" s="102">
        <v>1</v>
      </c>
      <c r="J473" s="203">
        <v>168064</v>
      </c>
      <c r="K473" s="203">
        <v>0</v>
      </c>
      <c r="L473" s="203"/>
      <c r="M473" s="222">
        <f t="shared" si="47"/>
        <v>168064</v>
      </c>
      <c r="N473" s="222">
        <v>2.02</v>
      </c>
      <c r="O473" s="102">
        <v>1</v>
      </c>
      <c r="P473" s="203">
        <v>168064</v>
      </c>
      <c r="Q473" s="203"/>
      <c r="R473" s="203"/>
      <c r="S473" s="222">
        <f t="shared" si="48"/>
        <v>168064</v>
      </c>
      <c r="T473" s="222">
        <f t="shared" si="53"/>
        <v>0</v>
      </c>
      <c r="U473" s="222">
        <f t="shared" si="53"/>
        <v>0</v>
      </c>
      <c r="V473" s="222">
        <f t="shared" si="53"/>
        <v>0</v>
      </c>
      <c r="W473" s="222">
        <f t="shared" si="52"/>
        <v>0</v>
      </c>
      <c r="X473" s="222">
        <f t="shared" si="49"/>
        <v>0</v>
      </c>
      <c r="Y473" s="222" t="s">
        <v>1</v>
      </c>
      <c r="Z473" s="222">
        <v>2.08</v>
      </c>
      <c r="AA473" s="102">
        <v>1</v>
      </c>
      <c r="AB473" s="203">
        <v>173056</v>
      </c>
      <c r="AC473" s="203">
        <v>0</v>
      </c>
      <c r="AD473" s="203"/>
      <c r="AE473" s="222">
        <f t="shared" si="50"/>
        <v>173056</v>
      </c>
      <c r="AF473" s="222" t="s">
        <v>1</v>
      </c>
      <c r="AG473" s="222">
        <v>2.08</v>
      </c>
      <c r="AH473" s="102">
        <v>1</v>
      </c>
      <c r="AI473" s="203">
        <v>173056</v>
      </c>
      <c r="AJ473" s="203">
        <v>0</v>
      </c>
      <c r="AK473" s="203"/>
      <c r="AL473" s="222">
        <f t="shared" si="51"/>
        <v>173056</v>
      </c>
    </row>
    <row r="474" spans="1:38" s="5" customFormat="1">
      <c r="A474" s="203">
        <v>465</v>
      </c>
      <c r="B474" s="102" t="s">
        <v>5775</v>
      </c>
      <c r="C474" s="102" t="s">
        <v>8234</v>
      </c>
      <c r="D474" s="203" t="s">
        <v>8843</v>
      </c>
      <c r="E474" s="1650" t="s">
        <v>569</v>
      </c>
      <c r="F474" s="222" t="s">
        <v>1</v>
      </c>
      <c r="G474" s="222" t="s">
        <v>1</v>
      </c>
      <c r="H474" s="222">
        <v>2.02</v>
      </c>
      <c r="I474" s="102">
        <v>1</v>
      </c>
      <c r="J474" s="203">
        <v>168064</v>
      </c>
      <c r="K474" s="203">
        <v>0</v>
      </c>
      <c r="L474" s="203"/>
      <c r="M474" s="222">
        <f t="shared" si="47"/>
        <v>168064</v>
      </c>
      <c r="N474" s="222">
        <v>2.02</v>
      </c>
      <c r="O474" s="102">
        <v>1</v>
      </c>
      <c r="P474" s="203">
        <v>168064</v>
      </c>
      <c r="Q474" s="203"/>
      <c r="R474" s="203"/>
      <c r="S474" s="222">
        <f t="shared" si="48"/>
        <v>168064</v>
      </c>
      <c r="T474" s="222">
        <f t="shared" si="53"/>
        <v>0</v>
      </c>
      <c r="U474" s="222">
        <f t="shared" si="53"/>
        <v>0</v>
      </c>
      <c r="V474" s="222">
        <f t="shared" si="53"/>
        <v>0</v>
      </c>
      <c r="W474" s="222">
        <f t="shared" si="52"/>
        <v>0</v>
      </c>
      <c r="X474" s="222">
        <f t="shared" si="49"/>
        <v>0</v>
      </c>
      <c r="Y474" s="222" t="s">
        <v>1</v>
      </c>
      <c r="Z474" s="222">
        <v>2.08</v>
      </c>
      <c r="AA474" s="102">
        <v>1</v>
      </c>
      <c r="AB474" s="203">
        <v>173056</v>
      </c>
      <c r="AC474" s="203">
        <v>0</v>
      </c>
      <c r="AD474" s="203"/>
      <c r="AE474" s="222">
        <f t="shared" si="50"/>
        <v>173056</v>
      </c>
      <c r="AF474" s="222" t="s">
        <v>1</v>
      </c>
      <c r="AG474" s="222">
        <v>2.08</v>
      </c>
      <c r="AH474" s="102">
        <v>1</v>
      </c>
      <c r="AI474" s="203">
        <v>173056</v>
      </c>
      <c r="AJ474" s="203">
        <v>0</v>
      </c>
      <c r="AK474" s="203"/>
      <c r="AL474" s="222">
        <f t="shared" si="51"/>
        <v>173056</v>
      </c>
    </row>
    <row r="475" spans="1:38" s="5" customFormat="1">
      <c r="A475" s="203">
        <v>466</v>
      </c>
      <c r="B475" s="102" t="s">
        <v>5776</v>
      </c>
      <c r="C475" s="102" t="s">
        <v>8234</v>
      </c>
      <c r="D475" s="203" t="s">
        <v>8743</v>
      </c>
      <c r="E475" s="1650" t="s">
        <v>569</v>
      </c>
      <c r="F475" s="222" t="s">
        <v>1</v>
      </c>
      <c r="G475" s="222" t="s">
        <v>1</v>
      </c>
      <c r="H475" s="222">
        <v>2.02</v>
      </c>
      <c r="I475" s="102">
        <v>1</v>
      </c>
      <c r="J475" s="203">
        <v>168064</v>
      </c>
      <c r="K475" s="203">
        <v>8000</v>
      </c>
      <c r="L475" s="203"/>
      <c r="M475" s="222">
        <f t="shared" si="47"/>
        <v>176064</v>
      </c>
      <c r="N475" s="222">
        <v>2.02</v>
      </c>
      <c r="O475" s="102">
        <v>1</v>
      </c>
      <c r="P475" s="203">
        <v>168064</v>
      </c>
      <c r="Q475" s="203">
        <v>8000</v>
      </c>
      <c r="R475" s="203"/>
      <c r="S475" s="222">
        <f t="shared" si="48"/>
        <v>176064</v>
      </c>
      <c r="T475" s="222">
        <f t="shared" si="53"/>
        <v>0</v>
      </c>
      <c r="U475" s="222">
        <f t="shared" si="53"/>
        <v>0</v>
      </c>
      <c r="V475" s="222">
        <f t="shared" si="53"/>
        <v>0</v>
      </c>
      <c r="W475" s="222">
        <f t="shared" si="52"/>
        <v>0</v>
      </c>
      <c r="X475" s="222">
        <f t="shared" si="49"/>
        <v>0</v>
      </c>
      <c r="Y475" s="222" t="s">
        <v>1</v>
      </c>
      <c r="Z475" s="222">
        <v>2.08</v>
      </c>
      <c r="AA475" s="102">
        <v>1</v>
      </c>
      <c r="AB475" s="203">
        <v>173056</v>
      </c>
      <c r="AC475" s="203">
        <v>8000</v>
      </c>
      <c r="AD475" s="203"/>
      <c r="AE475" s="222">
        <f t="shared" si="50"/>
        <v>181056</v>
      </c>
      <c r="AF475" s="222" t="s">
        <v>1</v>
      </c>
      <c r="AG475" s="222">
        <v>2.08</v>
      </c>
      <c r="AH475" s="102">
        <v>1</v>
      </c>
      <c r="AI475" s="203">
        <v>173056</v>
      </c>
      <c r="AJ475" s="203">
        <v>8000</v>
      </c>
      <c r="AK475" s="203"/>
      <c r="AL475" s="222">
        <f t="shared" si="51"/>
        <v>181056</v>
      </c>
    </row>
    <row r="476" spans="1:38" s="5" customFormat="1">
      <c r="A476" s="203">
        <v>467</v>
      </c>
      <c r="B476" s="102" t="s">
        <v>5777</v>
      </c>
      <c r="C476" s="102" t="s">
        <v>8234</v>
      </c>
      <c r="D476" s="203" t="s">
        <v>8754</v>
      </c>
      <c r="E476" s="1650" t="s">
        <v>569</v>
      </c>
      <c r="F476" s="222" t="s">
        <v>1</v>
      </c>
      <c r="G476" s="222" t="s">
        <v>1</v>
      </c>
      <c r="H476" s="222">
        <v>2.02</v>
      </c>
      <c r="I476" s="102">
        <v>1</v>
      </c>
      <c r="J476" s="203">
        <v>168064</v>
      </c>
      <c r="K476" s="203">
        <v>8000</v>
      </c>
      <c r="L476" s="203"/>
      <c r="M476" s="222">
        <f t="shared" si="47"/>
        <v>176064</v>
      </c>
      <c r="N476" s="222">
        <v>2.02</v>
      </c>
      <c r="O476" s="102">
        <v>1</v>
      </c>
      <c r="P476" s="203">
        <v>168064</v>
      </c>
      <c r="Q476" s="203">
        <v>8000</v>
      </c>
      <c r="R476" s="203"/>
      <c r="S476" s="222">
        <f t="shared" si="48"/>
        <v>176064</v>
      </c>
      <c r="T476" s="222">
        <f t="shared" si="53"/>
        <v>0</v>
      </c>
      <c r="U476" s="222">
        <f t="shared" si="53"/>
        <v>0</v>
      </c>
      <c r="V476" s="222">
        <f t="shared" si="53"/>
        <v>0</v>
      </c>
      <c r="W476" s="222">
        <f t="shared" si="52"/>
        <v>0</v>
      </c>
      <c r="X476" s="222">
        <f t="shared" si="49"/>
        <v>0</v>
      </c>
      <c r="Y476" s="222" t="s">
        <v>1</v>
      </c>
      <c r="Z476" s="222">
        <v>2.08</v>
      </c>
      <c r="AA476" s="102">
        <v>1</v>
      </c>
      <c r="AB476" s="203">
        <v>173056</v>
      </c>
      <c r="AC476" s="203">
        <v>8000</v>
      </c>
      <c r="AD476" s="203"/>
      <c r="AE476" s="222">
        <f t="shared" si="50"/>
        <v>181056</v>
      </c>
      <c r="AF476" s="222" t="s">
        <v>1</v>
      </c>
      <c r="AG476" s="222">
        <v>2.08</v>
      </c>
      <c r="AH476" s="102">
        <v>1</v>
      </c>
      <c r="AI476" s="203">
        <v>173056</v>
      </c>
      <c r="AJ476" s="203">
        <v>8000</v>
      </c>
      <c r="AK476" s="203"/>
      <c r="AL476" s="222">
        <f t="shared" si="51"/>
        <v>181056</v>
      </c>
    </row>
    <row r="477" spans="1:38" s="5" customFormat="1">
      <c r="A477" s="203">
        <v>468</v>
      </c>
      <c r="B477" s="102" t="s">
        <v>5778</v>
      </c>
      <c r="C477" s="102" t="s">
        <v>8234</v>
      </c>
      <c r="D477" s="203" t="s">
        <v>8843</v>
      </c>
      <c r="E477" s="1650" t="s">
        <v>569</v>
      </c>
      <c r="F477" s="222" t="s">
        <v>1</v>
      </c>
      <c r="G477" s="222" t="s">
        <v>1</v>
      </c>
      <c r="H477" s="222">
        <v>1.96</v>
      </c>
      <c r="I477" s="102">
        <v>1</v>
      </c>
      <c r="J477" s="203">
        <v>163072</v>
      </c>
      <c r="K477" s="203">
        <v>8000</v>
      </c>
      <c r="L477" s="203"/>
      <c r="M477" s="222">
        <f t="shared" si="47"/>
        <v>171072</v>
      </c>
      <c r="N477" s="222">
        <v>1.96</v>
      </c>
      <c r="O477" s="102">
        <v>1</v>
      </c>
      <c r="P477" s="203">
        <v>163072</v>
      </c>
      <c r="Q477" s="203">
        <v>8000</v>
      </c>
      <c r="R477" s="203"/>
      <c r="S477" s="222">
        <f t="shared" si="48"/>
        <v>171072</v>
      </c>
      <c r="T477" s="222">
        <f t="shared" si="53"/>
        <v>0</v>
      </c>
      <c r="U477" s="222">
        <f t="shared" si="53"/>
        <v>0</v>
      </c>
      <c r="V477" s="222">
        <f t="shared" si="53"/>
        <v>0</v>
      </c>
      <c r="W477" s="222">
        <f t="shared" si="52"/>
        <v>0</v>
      </c>
      <c r="X477" s="222">
        <f t="shared" si="49"/>
        <v>0</v>
      </c>
      <c r="Y477" s="222" t="s">
        <v>1</v>
      </c>
      <c r="Z477" s="222">
        <v>2.02</v>
      </c>
      <c r="AA477" s="102">
        <v>1</v>
      </c>
      <c r="AB477" s="203">
        <v>168064</v>
      </c>
      <c r="AC477" s="203">
        <v>8000</v>
      </c>
      <c r="AD477" s="203"/>
      <c r="AE477" s="222">
        <f t="shared" si="50"/>
        <v>176064</v>
      </c>
      <c r="AF477" s="222" t="s">
        <v>1</v>
      </c>
      <c r="AG477" s="222">
        <v>2.02</v>
      </c>
      <c r="AH477" s="102">
        <v>1</v>
      </c>
      <c r="AI477" s="203">
        <v>168064</v>
      </c>
      <c r="AJ477" s="203">
        <v>8000</v>
      </c>
      <c r="AK477" s="203"/>
      <c r="AL477" s="222">
        <f t="shared" si="51"/>
        <v>176064</v>
      </c>
    </row>
    <row r="478" spans="1:38" s="5" customFormat="1">
      <c r="A478" s="203">
        <v>469</v>
      </c>
      <c r="B478" s="102" t="s">
        <v>5779</v>
      </c>
      <c r="C478" s="102" t="s">
        <v>8234</v>
      </c>
      <c r="D478" s="203" t="s">
        <v>8764</v>
      </c>
      <c r="E478" s="1650" t="s">
        <v>569</v>
      </c>
      <c r="F478" s="222" t="s">
        <v>1</v>
      </c>
      <c r="G478" s="222" t="s">
        <v>1</v>
      </c>
      <c r="H478" s="222">
        <v>1.96</v>
      </c>
      <c r="I478" s="102">
        <v>1</v>
      </c>
      <c r="J478" s="203">
        <v>163072</v>
      </c>
      <c r="K478" s="203">
        <v>8000</v>
      </c>
      <c r="L478" s="203"/>
      <c r="M478" s="222">
        <f t="shared" si="47"/>
        <v>171072</v>
      </c>
      <c r="N478" s="222">
        <v>1.96</v>
      </c>
      <c r="O478" s="102">
        <v>1</v>
      </c>
      <c r="P478" s="203">
        <v>163072</v>
      </c>
      <c r="Q478" s="203">
        <v>8000</v>
      </c>
      <c r="R478" s="203"/>
      <c r="S478" s="222">
        <f t="shared" si="48"/>
        <v>171072</v>
      </c>
      <c r="T478" s="222">
        <f t="shared" si="53"/>
        <v>0</v>
      </c>
      <c r="U478" s="222">
        <f t="shared" si="53"/>
        <v>0</v>
      </c>
      <c r="V478" s="222">
        <f t="shared" si="53"/>
        <v>0</v>
      </c>
      <c r="W478" s="222">
        <f t="shared" si="52"/>
        <v>0</v>
      </c>
      <c r="X478" s="222">
        <f t="shared" si="49"/>
        <v>0</v>
      </c>
      <c r="Y478" s="222" t="s">
        <v>1</v>
      </c>
      <c r="Z478" s="222">
        <v>2.02</v>
      </c>
      <c r="AA478" s="102">
        <v>1</v>
      </c>
      <c r="AB478" s="203">
        <v>168064</v>
      </c>
      <c r="AC478" s="203">
        <v>8000</v>
      </c>
      <c r="AD478" s="203"/>
      <c r="AE478" s="222">
        <f t="shared" si="50"/>
        <v>176064</v>
      </c>
      <c r="AF478" s="222" t="s">
        <v>1</v>
      </c>
      <c r="AG478" s="222">
        <v>2.02</v>
      </c>
      <c r="AH478" s="102">
        <v>1</v>
      </c>
      <c r="AI478" s="203">
        <v>168064</v>
      </c>
      <c r="AJ478" s="203">
        <v>8000</v>
      </c>
      <c r="AK478" s="203"/>
      <c r="AL478" s="222">
        <f t="shared" si="51"/>
        <v>176064</v>
      </c>
    </row>
    <row r="479" spans="1:38" s="5" customFormat="1">
      <c r="A479" s="203">
        <v>470</v>
      </c>
      <c r="B479" s="102" t="s">
        <v>5780</v>
      </c>
      <c r="C479" s="102" t="s">
        <v>8234</v>
      </c>
      <c r="D479" s="203" t="s">
        <v>8740</v>
      </c>
      <c r="E479" s="1650" t="s">
        <v>569</v>
      </c>
      <c r="F479" s="222" t="s">
        <v>1</v>
      </c>
      <c r="G479" s="222" t="s">
        <v>1</v>
      </c>
      <c r="H479" s="222">
        <v>1.96</v>
      </c>
      <c r="I479" s="102">
        <v>1</v>
      </c>
      <c r="J479" s="203">
        <v>163072</v>
      </c>
      <c r="K479" s="203">
        <v>8000</v>
      </c>
      <c r="L479" s="203"/>
      <c r="M479" s="222">
        <f t="shared" si="47"/>
        <v>171072</v>
      </c>
      <c r="N479" s="222">
        <v>1.96</v>
      </c>
      <c r="O479" s="102">
        <v>1</v>
      </c>
      <c r="P479" s="203">
        <v>163072</v>
      </c>
      <c r="Q479" s="203">
        <v>8000</v>
      </c>
      <c r="R479" s="203"/>
      <c r="S479" s="222">
        <f t="shared" si="48"/>
        <v>171072</v>
      </c>
      <c r="T479" s="222">
        <f t="shared" si="53"/>
        <v>0</v>
      </c>
      <c r="U479" s="222">
        <f t="shared" si="53"/>
        <v>0</v>
      </c>
      <c r="V479" s="222">
        <f t="shared" si="53"/>
        <v>0</v>
      </c>
      <c r="W479" s="222">
        <f t="shared" si="52"/>
        <v>0</v>
      </c>
      <c r="X479" s="222">
        <f t="shared" si="49"/>
        <v>0</v>
      </c>
      <c r="Y479" s="222" t="s">
        <v>1</v>
      </c>
      <c r="Z479" s="222">
        <v>2.02</v>
      </c>
      <c r="AA479" s="102">
        <v>1</v>
      </c>
      <c r="AB479" s="203">
        <v>168064</v>
      </c>
      <c r="AC479" s="203">
        <v>8000</v>
      </c>
      <c r="AD479" s="203"/>
      <c r="AE479" s="222">
        <f t="shared" si="50"/>
        <v>176064</v>
      </c>
      <c r="AF479" s="222" t="s">
        <v>1</v>
      </c>
      <c r="AG479" s="222">
        <v>2.02</v>
      </c>
      <c r="AH479" s="102">
        <v>1</v>
      </c>
      <c r="AI479" s="203">
        <v>168064</v>
      </c>
      <c r="AJ479" s="203">
        <v>8000</v>
      </c>
      <c r="AK479" s="203"/>
      <c r="AL479" s="222">
        <f t="shared" si="51"/>
        <v>176064</v>
      </c>
    </row>
    <row r="480" spans="1:38" s="5" customFormat="1">
      <c r="A480" s="203">
        <v>471</v>
      </c>
      <c r="B480" s="102" t="s">
        <v>5781</v>
      </c>
      <c r="C480" s="102" t="s">
        <v>8233</v>
      </c>
      <c r="D480" s="203" t="s">
        <v>8773</v>
      </c>
      <c r="E480" s="1650" t="s">
        <v>569</v>
      </c>
      <c r="F480" s="222" t="s">
        <v>1</v>
      </c>
      <c r="G480" s="222" t="s">
        <v>1</v>
      </c>
      <c r="H480" s="222">
        <v>1.79</v>
      </c>
      <c r="I480" s="102">
        <v>1</v>
      </c>
      <c r="J480" s="203">
        <v>148928</v>
      </c>
      <c r="K480" s="203">
        <v>0</v>
      </c>
      <c r="L480" s="203"/>
      <c r="M480" s="222">
        <f t="shared" si="47"/>
        <v>148928</v>
      </c>
      <c r="N480" s="222">
        <v>1.79</v>
      </c>
      <c r="O480" s="102">
        <v>1</v>
      </c>
      <c r="P480" s="203">
        <v>148928</v>
      </c>
      <c r="Q480" s="203"/>
      <c r="R480" s="203"/>
      <c r="S480" s="222">
        <f t="shared" si="48"/>
        <v>148928</v>
      </c>
      <c r="T480" s="222">
        <f t="shared" si="53"/>
        <v>0</v>
      </c>
      <c r="U480" s="222">
        <f t="shared" si="53"/>
        <v>0</v>
      </c>
      <c r="V480" s="222">
        <f t="shared" si="53"/>
        <v>0</v>
      </c>
      <c r="W480" s="222">
        <f t="shared" si="52"/>
        <v>0</v>
      </c>
      <c r="X480" s="222">
        <f t="shared" si="49"/>
        <v>0</v>
      </c>
      <c r="Y480" s="222" t="s">
        <v>1</v>
      </c>
      <c r="Z480" s="222">
        <v>1.84</v>
      </c>
      <c r="AA480" s="102">
        <v>1</v>
      </c>
      <c r="AB480" s="203">
        <v>153088</v>
      </c>
      <c r="AC480" s="203">
        <v>0</v>
      </c>
      <c r="AD480" s="203"/>
      <c r="AE480" s="222">
        <f t="shared" si="50"/>
        <v>153088</v>
      </c>
      <c r="AF480" s="222" t="s">
        <v>1</v>
      </c>
      <c r="AG480" s="222">
        <v>1.9</v>
      </c>
      <c r="AH480" s="102">
        <v>1</v>
      </c>
      <c r="AI480" s="203">
        <v>158080</v>
      </c>
      <c r="AJ480" s="203">
        <v>0</v>
      </c>
      <c r="AK480" s="203"/>
      <c r="AL480" s="222">
        <f t="shared" si="51"/>
        <v>158080</v>
      </c>
    </row>
    <row r="481" spans="1:38" s="5" customFormat="1">
      <c r="A481" s="203">
        <v>472</v>
      </c>
      <c r="B481" s="102" t="s">
        <v>8852</v>
      </c>
      <c r="C481" s="102" t="s">
        <v>8233</v>
      </c>
      <c r="D481" s="203" t="s">
        <v>8757</v>
      </c>
      <c r="E481" s="1650" t="s">
        <v>569</v>
      </c>
      <c r="F481" s="222" t="s">
        <v>1</v>
      </c>
      <c r="G481" s="222" t="s">
        <v>1</v>
      </c>
      <c r="H481" s="222">
        <v>1.73</v>
      </c>
      <c r="I481" s="102">
        <v>1</v>
      </c>
      <c r="J481" s="203">
        <v>143936</v>
      </c>
      <c r="K481" s="203">
        <v>8000</v>
      </c>
      <c r="L481" s="203"/>
      <c r="M481" s="222">
        <f t="shared" si="47"/>
        <v>151936</v>
      </c>
      <c r="N481" s="222">
        <v>1.73</v>
      </c>
      <c r="O481" s="102">
        <v>1</v>
      </c>
      <c r="P481" s="203">
        <v>143936</v>
      </c>
      <c r="Q481" s="203">
        <v>8000</v>
      </c>
      <c r="R481" s="203"/>
      <c r="S481" s="222">
        <f t="shared" si="48"/>
        <v>151936</v>
      </c>
      <c r="T481" s="222">
        <f t="shared" si="53"/>
        <v>0</v>
      </c>
      <c r="U481" s="222">
        <f t="shared" si="53"/>
        <v>0</v>
      </c>
      <c r="V481" s="222">
        <f t="shared" si="53"/>
        <v>0</v>
      </c>
      <c r="W481" s="222">
        <f t="shared" si="52"/>
        <v>0</v>
      </c>
      <c r="X481" s="222">
        <f t="shared" si="49"/>
        <v>0</v>
      </c>
      <c r="Y481" s="222" t="s">
        <v>1</v>
      </c>
      <c r="Z481" s="222">
        <v>1.79</v>
      </c>
      <c r="AA481" s="102">
        <v>1</v>
      </c>
      <c r="AB481" s="203">
        <v>148928</v>
      </c>
      <c r="AC481" s="203">
        <v>8000</v>
      </c>
      <c r="AD481" s="203"/>
      <c r="AE481" s="222">
        <f t="shared" si="50"/>
        <v>156928</v>
      </c>
      <c r="AF481" s="222" t="s">
        <v>1</v>
      </c>
      <c r="AG481" s="222">
        <v>1.84</v>
      </c>
      <c r="AH481" s="102">
        <v>1</v>
      </c>
      <c r="AI481" s="203">
        <v>153088</v>
      </c>
      <c r="AJ481" s="203">
        <v>8000</v>
      </c>
      <c r="AK481" s="203"/>
      <c r="AL481" s="222">
        <f t="shared" si="51"/>
        <v>161088</v>
      </c>
    </row>
    <row r="482" spans="1:38" s="5" customFormat="1">
      <c r="A482" s="203">
        <v>473</v>
      </c>
      <c r="B482" s="102" t="s">
        <v>1901</v>
      </c>
      <c r="C482" s="102" t="s">
        <v>8234</v>
      </c>
      <c r="D482" s="203" t="s">
        <v>8765</v>
      </c>
      <c r="E482" s="1650" t="s">
        <v>569</v>
      </c>
      <c r="F482" s="222" t="s">
        <v>1</v>
      </c>
      <c r="G482" s="222" t="s">
        <v>1</v>
      </c>
      <c r="H482" s="222">
        <v>1.9</v>
      </c>
      <c r="I482" s="102">
        <v>1</v>
      </c>
      <c r="J482" s="203">
        <v>158080</v>
      </c>
      <c r="K482" s="203">
        <v>0</v>
      </c>
      <c r="L482" s="203"/>
      <c r="M482" s="222">
        <f t="shared" si="47"/>
        <v>158080</v>
      </c>
      <c r="N482" s="222">
        <v>1.9</v>
      </c>
      <c r="O482" s="102">
        <v>1</v>
      </c>
      <c r="P482" s="203">
        <v>158080</v>
      </c>
      <c r="Q482" s="203"/>
      <c r="R482" s="203"/>
      <c r="S482" s="222">
        <f t="shared" si="48"/>
        <v>158080</v>
      </c>
      <c r="T482" s="222">
        <f t="shared" si="53"/>
        <v>0</v>
      </c>
      <c r="U482" s="222">
        <f t="shared" si="53"/>
        <v>0</v>
      </c>
      <c r="V482" s="222">
        <f t="shared" si="53"/>
        <v>0</v>
      </c>
      <c r="W482" s="222">
        <f t="shared" si="52"/>
        <v>0</v>
      </c>
      <c r="X482" s="222">
        <f t="shared" si="49"/>
        <v>0</v>
      </c>
      <c r="Y482" s="222" t="s">
        <v>1</v>
      </c>
      <c r="Z482" s="222">
        <v>1.96</v>
      </c>
      <c r="AA482" s="102">
        <v>1</v>
      </c>
      <c r="AB482" s="203">
        <v>163072</v>
      </c>
      <c r="AC482" s="203">
        <v>0</v>
      </c>
      <c r="AD482" s="203"/>
      <c r="AE482" s="222">
        <f t="shared" si="50"/>
        <v>163072</v>
      </c>
      <c r="AF482" s="222" t="s">
        <v>1</v>
      </c>
      <c r="AG482" s="222">
        <v>1.96</v>
      </c>
      <c r="AH482" s="102">
        <v>1</v>
      </c>
      <c r="AI482" s="203">
        <v>163072</v>
      </c>
      <c r="AJ482" s="203">
        <v>0</v>
      </c>
      <c r="AK482" s="203"/>
      <c r="AL482" s="222">
        <f t="shared" si="51"/>
        <v>163072</v>
      </c>
    </row>
    <row r="483" spans="1:38" s="5" customFormat="1">
      <c r="A483" s="203">
        <v>474</v>
      </c>
      <c r="B483" s="102" t="s">
        <v>5783</v>
      </c>
      <c r="C483" s="102" t="s">
        <v>8234</v>
      </c>
      <c r="D483" s="203" t="s">
        <v>8762</v>
      </c>
      <c r="E483" s="1650" t="s">
        <v>569</v>
      </c>
      <c r="F483" s="222" t="s">
        <v>1</v>
      </c>
      <c r="G483" s="222" t="s">
        <v>1</v>
      </c>
      <c r="H483" s="222">
        <v>1.9</v>
      </c>
      <c r="I483" s="102">
        <v>1</v>
      </c>
      <c r="J483" s="203">
        <v>158080</v>
      </c>
      <c r="K483" s="203">
        <v>0</v>
      </c>
      <c r="L483" s="203"/>
      <c r="M483" s="222">
        <f t="shared" si="47"/>
        <v>158080</v>
      </c>
      <c r="N483" s="222">
        <v>1.9</v>
      </c>
      <c r="O483" s="102">
        <v>1</v>
      </c>
      <c r="P483" s="203">
        <v>158080</v>
      </c>
      <c r="Q483" s="203"/>
      <c r="R483" s="203"/>
      <c r="S483" s="222">
        <f t="shared" si="48"/>
        <v>158080</v>
      </c>
      <c r="T483" s="222">
        <f t="shared" si="53"/>
        <v>0</v>
      </c>
      <c r="U483" s="222">
        <f t="shared" si="53"/>
        <v>0</v>
      </c>
      <c r="V483" s="222">
        <f t="shared" si="53"/>
        <v>0</v>
      </c>
      <c r="W483" s="222">
        <f t="shared" si="52"/>
        <v>0</v>
      </c>
      <c r="X483" s="222">
        <f t="shared" si="49"/>
        <v>0</v>
      </c>
      <c r="Y483" s="222" t="s">
        <v>1</v>
      </c>
      <c r="Z483" s="222">
        <v>1.96</v>
      </c>
      <c r="AA483" s="102">
        <v>1</v>
      </c>
      <c r="AB483" s="203">
        <v>163072</v>
      </c>
      <c r="AC483" s="203">
        <v>0</v>
      </c>
      <c r="AD483" s="203"/>
      <c r="AE483" s="222">
        <f t="shared" si="50"/>
        <v>163072</v>
      </c>
      <c r="AF483" s="222" t="s">
        <v>1</v>
      </c>
      <c r="AG483" s="222">
        <v>1.96</v>
      </c>
      <c r="AH483" s="102">
        <v>1</v>
      </c>
      <c r="AI483" s="203">
        <v>163072</v>
      </c>
      <c r="AJ483" s="203">
        <v>0</v>
      </c>
      <c r="AK483" s="203"/>
      <c r="AL483" s="222">
        <f t="shared" si="51"/>
        <v>163072</v>
      </c>
    </row>
    <row r="484" spans="1:38" s="5" customFormat="1">
      <c r="A484" s="203">
        <v>475</v>
      </c>
      <c r="B484" s="102" t="s">
        <v>5784</v>
      </c>
      <c r="C484" s="102" t="s">
        <v>8234</v>
      </c>
      <c r="D484" s="203" t="s">
        <v>8745</v>
      </c>
      <c r="E484" s="1650" t="s">
        <v>569</v>
      </c>
      <c r="F484" s="222" t="s">
        <v>1</v>
      </c>
      <c r="G484" s="222" t="s">
        <v>1</v>
      </c>
      <c r="H484" s="222">
        <v>1.9</v>
      </c>
      <c r="I484" s="102">
        <v>1</v>
      </c>
      <c r="J484" s="203">
        <v>158080</v>
      </c>
      <c r="K484" s="203">
        <v>0</v>
      </c>
      <c r="L484" s="203"/>
      <c r="M484" s="222">
        <f t="shared" si="47"/>
        <v>158080</v>
      </c>
      <c r="N484" s="222">
        <v>1.9</v>
      </c>
      <c r="O484" s="102">
        <v>1</v>
      </c>
      <c r="P484" s="203">
        <v>158080</v>
      </c>
      <c r="Q484" s="203"/>
      <c r="R484" s="203"/>
      <c r="S484" s="222">
        <f t="shared" si="48"/>
        <v>158080</v>
      </c>
      <c r="T484" s="222">
        <f t="shared" si="53"/>
        <v>0</v>
      </c>
      <c r="U484" s="222">
        <f t="shared" si="53"/>
        <v>0</v>
      </c>
      <c r="V484" s="222">
        <f t="shared" si="53"/>
        <v>0</v>
      </c>
      <c r="W484" s="222">
        <f t="shared" si="52"/>
        <v>0</v>
      </c>
      <c r="X484" s="222">
        <f t="shared" si="49"/>
        <v>0</v>
      </c>
      <c r="Y484" s="222" t="s">
        <v>1</v>
      </c>
      <c r="Z484" s="222">
        <v>1.96</v>
      </c>
      <c r="AA484" s="102">
        <v>1</v>
      </c>
      <c r="AB484" s="203">
        <v>163072</v>
      </c>
      <c r="AC484" s="203">
        <v>0</v>
      </c>
      <c r="AD484" s="203"/>
      <c r="AE484" s="222">
        <f t="shared" si="50"/>
        <v>163072</v>
      </c>
      <c r="AF484" s="222" t="s">
        <v>1</v>
      </c>
      <c r="AG484" s="222">
        <v>1.96</v>
      </c>
      <c r="AH484" s="102">
        <v>1</v>
      </c>
      <c r="AI484" s="203">
        <v>163072</v>
      </c>
      <c r="AJ484" s="203">
        <v>0</v>
      </c>
      <c r="AK484" s="203"/>
      <c r="AL484" s="222">
        <f t="shared" si="51"/>
        <v>163072</v>
      </c>
    </row>
    <row r="485" spans="1:38" s="5" customFormat="1">
      <c r="A485" s="203">
        <v>476</v>
      </c>
      <c r="B485" s="102" t="s">
        <v>1902</v>
      </c>
      <c r="C485" s="102" t="s">
        <v>8234</v>
      </c>
      <c r="D485" s="203" t="s">
        <v>8757</v>
      </c>
      <c r="E485" s="1650" t="s">
        <v>569</v>
      </c>
      <c r="F485" s="222" t="s">
        <v>1</v>
      </c>
      <c r="G485" s="222" t="s">
        <v>1</v>
      </c>
      <c r="H485" s="222">
        <v>1.9</v>
      </c>
      <c r="I485" s="102">
        <v>1</v>
      </c>
      <c r="J485" s="203">
        <v>158080</v>
      </c>
      <c r="K485" s="203">
        <v>0</v>
      </c>
      <c r="L485" s="203"/>
      <c r="M485" s="222">
        <f t="shared" si="47"/>
        <v>158080</v>
      </c>
      <c r="N485" s="222">
        <v>1.9</v>
      </c>
      <c r="O485" s="102">
        <v>1</v>
      </c>
      <c r="P485" s="203">
        <v>158080</v>
      </c>
      <c r="Q485" s="203"/>
      <c r="R485" s="203"/>
      <c r="S485" s="222">
        <f t="shared" si="48"/>
        <v>158080</v>
      </c>
      <c r="T485" s="222">
        <f t="shared" si="53"/>
        <v>0</v>
      </c>
      <c r="U485" s="222">
        <f t="shared" si="53"/>
        <v>0</v>
      </c>
      <c r="V485" s="222">
        <f t="shared" si="53"/>
        <v>0</v>
      </c>
      <c r="W485" s="222">
        <f t="shared" si="52"/>
        <v>0</v>
      </c>
      <c r="X485" s="222">
        <f t="shared" si="49"/>
        <v>0</v>
      </c>
      <c r="Y485" s="222" t="s">
        <v>1</v>
      </c>
      <c r="Z485" s="222">
        <v>1.96</v>
      </c>
      <c r="AA485" s="102">
        <v>1</v>
      </c>
      <c r="AB485" s="203">
        <v>163072</v>
      </c>
      <c r="AC485" s="203">
        <v>0</v>
      </c>
      <c r="AD485" s="203"/>
      <c r="AE485" s="222">
        <f t="shared" si="50"/>
        <v>163072</v>
      </c>
      <c r="AF485" s="222" t="s">
        <v>1</v>
      </c>
      <c r="AG485" s="222">
        <v>1.96</v>
      </c>
      <c r="AH485" s="102">
        <v>1</v>
      </c>
      <c r="AI485" s="203">
        <v>163072</v>
      </c>
      <c r="AJ485" s="203">
        <v>0</v>
      </c>
      <c r="AK485" s="203"/>
      <c r="AL485" s="222">
        <f t="shared" si="51"/>
        <v>163072</v>
      </c>
    </row>
    <row r="486" spans="1:38" s="5" customFormat="1">
      <c r="A486" s="203">
        <v>477</v>
      </c>
      <c r="B486" s="102" t="s">
        <v>5785</v>
      </c>
      <c r="C486" s="102" t="s">
        <v>8234</v>
      </c>
      <c r="D486" s="203" t="s">
        <v>8754</v>
      </c>
      <c r="E486" s="1650" t="s">
        <v>569</v>
      </c>
      <c r="F486" s="222" t="s">
        <v>1</v>
      </c>
      <c r="G486" s="222" t="s">
        <v>1</v>
      </c>
      <c r="H486" s="222">
        <v>1.9</v>
      </c>
      <c r="I486" s="102">
        <v>1</v>
      </c>
      <c r="J486" s="203">
        <v>158080</v>
      </c>
      <c r="K486" s="203">
        <v>0</v>
      </c>
      <c r="L486" s="203"/>
      <c r="M486" s="222">
        <f t="shared" si="47"/>
        <v>158080</v>
      </c>
      <c r="N486" s="222">
        <v>1.9</v>
      </c>
      <c r="O486" s="102">
        <v>1</v>
      </c>
      <c r="P486" s="203">
        <v>158080</v>
      </c>
      <c r="Q486" s="203"/>
      <c r="R486" s="203"/>
      <c r="S486" s="222">
        <f t="shared" si="48"/>
        <v>158080</v>
      </c>
      <c r="T486" s="222">
        <f t="shared" si="53"/>
        <v>0</v>
      </c>
      <c r="U486" s="222">
        <f t="shared" si="53"/>
        <v>0</v>
      </c>
      <c r="V486" s="222">
        <f t="shared" si="53"/>
        <v>0</v>
      </c>
      <c r="W486" s="222">
        <f t="shared" si="52"/>
        <v>0</v>
      </c>
      <c r="X486" s="222">
        <f t="shared" si="49"/>
        <v>0</v>
      </c>
      <c r="Y486" s="222" t="s">
        <v>1</v>
      </c>
      <c r="Z486" s="222">
        <v>1.96</v>
      </c>
      <c r="AA486" s="102">
        <v>1</v>
      </c>
      <c r="AB486" s="203">
        <v>163072</v>
      </c>
      <c r="AC486" s="203">
        <v>0</v>
      </c>
      <c r="AD486" s="203"/>
      <c r="AE486" s="222">
        <f t="shared" si="50"/>
        <v>163072</v>
      </c>
      <c r="AF486" s="222" t="s">
        <v>1</v>
      </c>
      <c r="AG486" s="222">
        <v>1.96</v>
      </c>
      <c r="AH486" s="102">
        <v>1</v>
      </c>
      <c r="AI486" s="203">
        <v>163072</v>
      </c>
      <c r="AJ486" s="203">
        <v>0</v>
      </c>
      <c r="AK486" s="203"/>
      <c r="AL486" s="222">
        <f t="shared" si="51"/>
        <v>163072</v>
      </c>
    </row>
    <row r="487" spans="1:38" s="5" customFormat="1">
      <c r="A487" s="203">
        <v>478</v>
      </c>
      <c r="B487" s="102" t="s">
        <v>5786</v>
      </c>
      <c r="C487" s="102" t="s">
        <v>8233</v>
      </c>
      <c r="D487" s="203" t="s">
        <v>8140</v>
      </c>
      <c r="E487" s="1650" t="s">
        <v>569</v>
      </c>
      <c r="F487" s="222" t="s">
        <v>1</v>
      </c>
      <c r="G487" s="222" t="s">
        <v>1</v>
      </c>
      <c r="H487" s="222">
        <v>1.9</v>
      </c>
      <c r="I487" s="102">
        <v>1</v>
      </c>
      <c r="J487" s="203">
        <v>158080</v>
      </c>
      <c r="K487" s="203">
        <v>0</v>
      </c>
      <c r="L487" s="203"/>
      <c r="M487" s="222">
        <f t="shared" si="47"/>
        <v>158080</v>
      </c>
      <c r="N487" s="222">
        <v>1.9</v>
      </c>
      <c r="O487" s="102">
        <v>1</v>
      </c>
      <c r="P487" s="203">
        <v>158080</v>
      </c>
      <c r="Q487" s="203"/>
      <c r="R487" s="203"/>
      <c r="S487" s="222">
        <f t="shared" si="48"/>
        <v>158080</v>
      </c>
      <c r="T487" s="222">
        <f t="shared" si="53"/>
        <v>0</v>
      </c>
      <c r="U487" s="222">
        <f t="shared" si="53"/>
        <v>0</v>
      </c>
      <c r="V487" s="222">
        <f t="shared" si="53"/>
        <v>0</v>
      </c>
      <c r="W487" s="222">
        <f t="shared" si="52"/>
        <v>0</v>
      </c>
      <c r="X487" s="222">
        <f t="shared" si="49"/>
        <v>0</v>
      </c>
      <c r="Y487" s="222" t="s">
        <v>1</v>
      </c>
      <c r="Z487" s="222">
        <v>1.96</v>
      </c>
      <c r="AA487" s="102">
        <v>1</v>
      </c>
      <c r="AB487" s="203">
        <v>163072</v>
      </c>
      <c r="AC487" s="203">
        <v>0</v>
      </c>
      <c r="AD487" s="203"/>
      <c r="AE487" s="222">
        <f t="shared" si="50"/>
        <v>163072</v>
      </c>
      <c r="AF487" s="222" t="s">
        <v>1</v>
      </c>
      <c r="AG487" s="222">
        <v>1.96</v>
      </c>
      <c r="AH487" s="102">
        <v>1</v>
      </c>
      <c r="AI487" s="203">
        <v>163072</v>
      </c>
      <c r="AJ487" s="203">
        <v>0</v>
      </c>
      <c r="AK487" s="203"/>
      <c r="AL487" s="222">
        <f t="shared" si="51"/>
        <v>163072</v>
      </c>
    </row>
    <row r="488" spans="1:38" s="5" customFormat="1">
      <c r="A488" s="203">
        <v>479</v>
      </c>
      <c r="B488" s="102" t="s">
        <v>5787</v>
      </c>
      <c r="C488" s="102" t="s">
        <v>8234</v>
      </c>
      <c r="D488" s="203" t="s">
        <v>8736</v>
      </c>
      <c r="E488" s="1650" t="s">
        <v>569</v>
      </c>
      <c r="F488" s="222" t="s">
        <v>1</v>
      </c>
      <c r="G488" s="222" t="s">
        <v>1</v>
      </c>
      <c r="H488" s="222">
        <v>1.9</v>
      </c>
      <c r="I488" s="102">
        <v>1</v>
      </c>
      <c r="J488" s="203">
        <v>158080</v>
      </c>
      <c r="K488" s="203">
        <v>8000</v>
      </c>
      <c r="L488" s="203"/>
      <c r="M488" s="222">
        <f t="shared" si="47"/>
        <v>166080</v>
      </c>
      <c r="N488" s="222">
        <v>1.9</v>
      </c>
      <c r="O488" s="102">
        <v>1</v>
      </c>
      <c r="P488" s="203">
        <v>158080</v>
      </c>
      <c r="Q488" s="203">
        <v>8000</v>
      </c>
      <c r="R488" s="203"/>
      <c r="S488" s="222">
        <f t="shared" si="48"/>
        <v>166080</v>
      </c>
      <c r="T488" s="222">
        <f t="shared" si="53"/>
        <v>0</v>
      </c>
      <c r="U488" s="222">
        <f t="shared" si="53"/>
        <v>0</v>
      </c>
      <c r="V488" s="222">
        <f t="shared" si="53"/>
        <v>0</v>
      </c>
      <c r="W488" s="222">
        <f t="shared" si="52"/>
        <v>0</v>
      </c>
      <c r="X488" s="222">
        <f t="shared" si="49"/>
        <v>0</v>
      </c>
      <c r="Y488" s="222" t="s">
        <v>1</v>
      </c>
      <c r="Z488" s="222">
        <v>1.96</v>
      </c>
      <c r="AA488" s="102">
        <v>1</v>
      </c>
      <c r="AB488" s="203">
        <v>163072</v>
      </c>
      <c r="AC488" s="203">
        <v>8000</v>
      </c>
      <c r="AD488" s="203"/>
      <c r="AE488" s="222">
        <f t="shared" si="50"/>
        <v>171072</v>
      </c>
      <c r="AF488" s="222" t="s">
        <v>1</v>
      </c>
      <c r="AG488" s="222">
        <v>1.96</v>
      </c>
      <c r="AH488" s="102">
        <v>1</v>
      </c>
      <c r="AI488" s="203">
        <v>163072</v>
      </c>
      <c r="AJ488" s="203">
        <v>8000</v>
      </c>
      <c r="AK488" s="203"/>
      <c r="AL488" s="222">
        <f t="shared" si="51"/>
        <v>171072</v>
      </c>
    </row>
    <row r="489" spans="1:38" s="5" customFormat="1">
      <c r="A489" s="203">
        <v>480</v>
      </c>
      <c r="B489" s="102" t="s">
        <v>1903</v>
      </c>
      <c r="C489" s="102" t="s">
        <v>8234</v>
      </c>
      <c r="D489" s="203" t="s">
        <v>8760</v>
      </c>
      <c r="E489" s="1650" t="s">
        <v>569</v>
      </c>
      <c r="F489" s="222" t="s">
        <v>1</v>
      </c>
      <c r="G489" s="222" t="s">
        <v>1</v>
      </c>
      <c r="H489" s="222">
        <v>1.96</v>
      </c>
      <c r="I489" s="102">
        <v>1</v>
      </c>
      <c r="J489" s="203">
        <v>163072</v>
      </c>
      <c r="K489" s="203">
        <v>8000</v>
      </c>
      <c r="L489" s="203"/>
      <c r="M489" s="222">
        <f t="shared" si="47"/>
        <v>171072</v>
      </c>
      <c r="N489" s="222">
        <v>1.96</v>
      </c>
      <c r="O489" s="102">
        <v>1</v>
      </c>
      <c r="P489" s="203">
        <v>163072</v>
      </c>
      <c r="Q489" s="203">
        <v>8000</v>
      </c>
      <c r="R489" s="203"/>
      <c r="S489" s="222">
        <f t="shared" si="48"/>
        <v>171072</v>
      </c>
      <c r="T489" s="222">
        <f t="shared" si="53"/>
        <v>0</v>
      </c>
      <c r="U489" s="222">
        <f t="shared" si="53"/>
        <v>0</v>
      </c>
      <c r="V489" s="222">
        <f t="shared" si="53"/>
        <v>0</v>
      </c>
      <c r="W489" s="222">
        <f t="shared" si="52"/>
        <v>0</v>
      </c>
      <c r="X489" s="222">
        <f t="shared" si="49"/>
        <v>0</v>
      </c>
      <c r="Y489" s="222" t="s">
        <v>1</v>
      </c>
      <c r="Z489" s="222">
        <v>2.02</v>
      </c>
      <c r="AA489" s="102">
        <v>1</v>
      </c>
      <c r="AB489" s="203">
        <v>168064</v>
      </c>
      <c r="AC489" s="203">
        <v>8000</v>
      </c>
      <c r="AD489" s="203"/>
      <c r="AE489" s="222">
        <f t="shared" si="50"/>
        <v>176064</v>
      </c>
      <c r="AF489" s="222" t="s">
        <v>1</v>
      </c>
      <c r="AG489" s="222">
        <v>2.02</v>
      </c>
      <c r="AH489" s="102">
        <v>1</v>
      </c>
      <c r="AI489" s="203">
        <v>168064</v>
      </c>
      <c r="AJ489" s="203">
        <v>8000</v>
      </c>
      <c r="AK489" s="203"/>
      <c r="AL489" s="222">
        <f t="shared" si="51"/>
        <v>176064</v>
      </c>
    </row>
    <row r="490" spans="1:38" s="5" customFormat="1">
      <c r="A490" s="203">
        <v>481</v>
      </c>
      <c r="B490" s="102" t="s">
        <v>1904</v>
      </c>
      <c r="C490" s="102" t="s">
        <v>8234</v>
      </c>
      <c r="D490" s="203" t="s">
        <v>8736</v>
      </c>
      <c r="E490" s="1650" t="s">
        <v>569</v>
      </c>
      <c r="F490" s="222" t="s">
        <v>1</v>
      </c>
      <c r="G490" s="222" t="s">
        <v>1</v>
      </c>
      <c r="H490" s="222">
        <v>1.9</v>
      </c>
      <c r="I490" s="102">
        <v>1</v>
      </c>
      <c r="J490" s="203">
        <v>158080</v>
      </c>
      <c r="K490" s="203">
        <v>0</v>
      </c>
      <c r="L490" s="203"/>
      <c r="M490" s="222">
        <f t="shared" si="47"/>
        <v>158080</v>
      </c>
      <c r="N490" s="222">
        <v>1.9</v>
      </c>
      <c r="O490" s="102">
        <v>1</v>
      </c>
      <c r="P490" s="203">
        <v>158080</v>
      </c>
      <c r="Q490" s="203"/>
      <c r="R490" s="203"/>
      <c r="S490" s="222">
        <f t="shared" si="48"/>
        <v>158080</v>
      </c>
      <c r="T490" s="222">
        <f t="shared" si="53"/>
        <v>0</v>
      </c>
      <c r="U490" s="222">
        <f t="shared" si="53"/>
        <v>0</v>
      </c>
      <c r="V490" s="222">
        <f t="shared" si="53"/>
        <v>0</v>
      </c>
      <c r="W490" s="222">
        <f t="shared" si="52"/>
        <v>0</v>
      </c>
      <c r="X490" s="222">
        <f t="shared" si="49"/>
        <v>0</v>
      </c>
      <c r="Y490" s="222" t="s">
        <v>1</v>
      </c>
      <c r="Z490" s="222">
        <v>1.96</v>
      </c>
      <c r="AA490" s="102">
        <v>1</v>
      </c>
      <c r="AB490" s="203">
        <v>163072</v>
      </c>
      <c r="AC490" s="203">
        <v>0</v>
      </c>
      <c r="AD490" s="203"/>
      <c r="AE490" s="222">
        <f t="shared" si="50"/>
        <v>163072</v>
      </c>
      <c r="AF490" s="222" t="s">
        <v>1</v>
      </c>
      <c r="AG490" s="222">
        <v>1.96</v>
      </c>
      <c r="AH490" s="102">
        <v>1</v>
      </c>
      <c r="AI490" s="203">
        <v>163072</v>
      </c>
      <c r="AJ490" s="203">
        <v>0</v>
      </c>
      <c r="AK490" s="203"/>
      <c r="AL490" s="222">
        <f t="shared" si="51"/>
        <v>163072</v>
      </c>
    </row>
    <row r="491" spans="1:38" s="5" customFormat="1">
      <c r="A491" s="203">
        <v>482</v>
      </c>
      <c r="B491" s="102" t="s">
        <v>1908</v>
      </c>
      <c r="C491" s="102" t="s">
        <v>8234</v>
      </c>
      <c r="D491" s="203" t="s">
        <v>8759</v>
      </c>
      <c r="E491" s="1650" t="s">
        <v>569</v>
      </c>
      <c r="F491" s="222" t="s">
        <v>1</v>
      </c>
      <c r="G491" s="222" t="s">
        <v>1</v>
      </c>
      <c r="H491" s="222">
        <v>1.9</v>
      </c>
      <c r="I491" s="102">
        <v>1</v>
      </c>
      <c r="J491" s="203">
        <v>158080</v>
      </c>
      <c r="K491" s="203">
        <v>8000</v>
      </c>
      <c r="L491" s="203"/>
      <c r="M491" s="222">
        <f t="shared" si="47"/>
        <v>166080</v>
      </c>
      <c r="N491" s="222">
        <v>1.9</v>
      </c>
      <c r="O491" s="102">
        <v>1</v>
      </c>
      <c r="P491" s="203">
        <v>158080</v>
      </c>
      <c r="Q491" s="203">
        <v>8000</v>
      </c>
      <c r="R491" s="203"/>
      <c r="S491" s="222">
        <f t="shared" si="48"/>
        <v>166080</v>
      </c>
      <c r="T491" s="222">
        <f t="shared" si="53"/>
        <v>0</v>
      </c>
      <c r="U491" s="222">
        <f t="shared" si="53"/>
        <v>0</v>
      </c>
      <c r="V491" s="222">
        <f t="shared" si="53"/>
        <v>0</v>
      </c>
      <c r="W491" s="222">
        <f t="shared" si="52"/>
        <v>0</v>
      </c>
      <c r="X491" s="222">
        <f t="shared" si="49"/>
        <v>0</v>
      </c>
      <c r="Y491" s="222" t="s">
        <v>1</v>
      </c>
      <c r="Z491" s="222">
        <v>1.96</v>
      </c>
      <c r="AA491" s="102">
        <v>1</v>
      </c>
      <c r="AB491" s="203">
        <v>163072</v>
      </c>
      <c r="AC491" s="203">
        <v>8000</v>
      </c>
      <c r="AD491" s="203"/>
      <c r="AE491" s="222">
        <f t="shared" si="50"/>
        <v>171072</v>
      </c>
      <c r="AF491" s="222" t="s">
        <v>1</v>
      </c>
      <c r="AG491" s="222">
        <v>1.96</v>
      </c>
      <c r="AH491" s="102">
        <v>1</v>
      </c>
      <c r="AI491" s="203">
        <v>163072</v>
      </c>
      <c r="AJ491" s="203">
        <v>8000</v>
      </c>
      <c r="AK491" s="203"/>
      <c r="AL491" s="222">
        <f t="shared" si="51"/>
        <v>171072</v>
      </c>
    </row>
    <row r="492" spans="1:38" s="5" customFormat="1">
      <c r="A492" s="203">
        <v>483</v>
      </c>
      <c r="B492" s="102" t="s">
        <v>1905</v>
      </c>
      <c r="C492" s="102" t="s">
        <v>8234</v>
      </c>
      <c r="D492" s="203" t="s">
        <v>8752</v>
      </c>
      <c r="E492" s="1650" t="s">
        <v>569</v>
      </c>
      <c r="F492" s="222" t="s">
        <v>1</v>
      </c>
      <c r="G492" s="222" t="s">
        <v>1</v>
      </c>
      <c r="H492" s="222">
        <v>1.9</v>
      </c>
      <c r="I492" s="102">
        <v>1</v>
      </c>
      <c r="J492" s="203">
        <v>158080</v>
      </c>
      <c r="K492" s="203">
        <v>0</v>
      </c>
      <c r="L492" s="203"/>
      <c r="M492" s="222">
        <f t="shared" si="47"/>
        <v>158080</v>
      </c>
      <c r="N492" s="222">
        <v>1.9</v>
      </c>
      <c r="O492" s="102">
        <v>1</v>
      </c>
      <c r="P492" s="203">
        <v>158080</v>
      </c>
      <c r="Q492" s="203"/>
      <c r="R492" s="203"/>
      <c r="S492" s="222">
        <f t="shared" si="48"/>
        <v>158080</v>
      </c>
      <c r="T492" s="222">
        <f t="shared" si="53"/>
        <v>0</v>
      </c>
      <c r="U492" s="222">
        <f t="shared" si="53"/>
        <v>0</v>
      </c>
      <c r="V492" s="222">
        <f t="shared" si="53"/>
        <v>0</v>
      </c>
      <c r="W492" s="222">
        <f t="shared" si="52"/>
        <v>0</v>
      </c>
      <c r="X492" s="222">
        <f t="shared" si="49"/>
        <v>0</v>
      </c>
      <c r="Y492" s="222" t="s">
        <v>1</v>
      </c>
      <c r="Z492" s="222">
        <v>1.96</v>
      </c>
      <c r="AA492" s="102">
        <v>1</v>
      </c>
      <c r="AB492" s="203">
        <v>163072</v>
      </c>
      <c r="AC492" s="203">
        <v>0</v>
      </c>
      <c r="AD492" s="203"/>
      <c r="AE492" s="222">
        <f t="shared" si="50"/>
        <v>163072</v>
      </c>
      <c r="AF492" s="222" t="s">
        <v>1</v>
      </c>
      <c r="AG492" s="222">
        <v>1.96</v>
      </c>
      <c r="AH492" s="102">
        <v>1</v>
      </c>
      <c r="AI492" s="203">
        <v>163072</v>
      </c>
      <c r="AJ492" s="203">
        <v>0</v>
      </c>
      <c r="AK492" s="203"/>
      <c r="AL492" s="222">
        <f t="shared" si="51"/>
        <v>163072</v>
      </c>
    </row>
    <row r="493" spans="1:38" s="5" customFormat="1">
      <c r="A493" s="203">
        <v>484</v>
      </c>
      <c r="B493" s="102" t="s">
        <v>1906</v>
      </c>
      <c r="C493" s="102" t="s">
        <v>8234</v>
      </c>
      <c r="D493" s="203" t="s">
        <v>8757</v>
      </c>
      <c r="E493" s="1650" t="s">
        <v>569</v>
      </c>
      <c r="F493" s="222" t="s">
        <v>1</v>
      </c>
      <c r="G493" s="222" t="s">
        <v>1</v>
      </c>
      <c r="H493" s="222">
        <v>1.9</v>
      </c>
      <c r="I493" s="102">
        <v>1</v>
      </c>
      <c r="J493" s="203">
        <v>158080</v>
      </c>
      <c r="K493" s="203">
        <v>0</v>
      </c>
      <c r="L493" s="203"/>
      <c r="M493" s="222">
        <f t="shared" si="47"/>
        <v>158080</v>
      </c>
      <c r="N493" s="222">
        <v>1.9</v>
      </c>
      <c r="O493" s="102">
        <v>1</v>
      </c>
      <c r="P493" s="203">
        <v>158080</v>
      </c>
      <c r="Q493" s="203"/>
      <c r="R493" s="203"/>
      <c r="S493" s="222">
        <f t="shared" si="48"/>
        <v>158080</v>
      </c>
      <c r="T493" s="222">
        <f t="shared" si="53"/>
        <v>0</v>
      </c>
      <c r="U493" s="222">
        <f t="shared" si="53"/>
        <v>0</v>
      </c>
      <c r="V493" s="222">
        <f t="shared" si="53"/>
        <v>0</v>
      </c>
      <c r="W493" s="222">
        <f t="shared" si="52"/>
        <v>0</v>
      </c>
      <c r="X493" s="222">
        <f t="shared" si="49"/>
        <v>0</v>
      </c>
      <c r="Y493" s="222" t="s">
        <v>1</v>
      </c>
      <c r="Z493" s="222">
        <v>1.96</v>
      </c>
      <c r="AA493" s="102">
        <v>1</v>
      </c>
      <c r="AB493" s="203">
        <v>163072</v>
      </c>
      <c r="AC493" s="203">
        <v>0</v>
      </c>
      <c r="AD493" s="203"/>
      <c r="AE493" s="222">
        <f t="shared" si="50"/>
        <v>163072</v>
      </c>
      <c r="AF493" s="222" t="s">
        <v>1</v>
      </c>
      <c r="AG493" s="222">
        <v>1.96</v>
      </c>
      <c r="AH493" s="102">
        <v>1</v>
      </c>
      <c r="AI493" s="203">
        <v>163072</v>
      </c>
      <c r="AJ493" s="203">
        <v>0</v>
      </c>
      <c r="AK493" s="203"/>
      <c r="AL493" s="222">
        <f t="shared" si="51"/>
        <v>163072</v>
      </c>
    </row>
    <row r="494" spans="1:38" s="5" customFormat="1">
      <c r="A494" s="203">
        <v>485</v>
      </c>
      <c r="B494" s="102" t="s">
        <v>1907</v>
      </c>
      <c r="C494" s="102" t="s">
        <v>8234</v>
      </c>
      <c r="D494" s="203" t="s">
        <v>8759</v>
      </c>
      <c r="E494" s="1650" t="s">
        <v>569</v>
      </c>
      <c r="F494" s="222" t="s">
        <v>1</v>
      </c>
      <c r="G494" s="222" t="s">
        <v>1</v>
      </c>
      <c r="H494" s="222">
        <v>1.9</v>
      </c>
      <c r="I494" s="102">
        <v>1</v>
      </c>
      <c r="J494" s="203">
        <v>158080</v>
      </c>
      <c r="K494" s="203">
        <v>0</v>
      </c>
      <c r="L494" s="203"/>
      <c r="M494" s="222">
        <f t="shared" si="47"/>
        <v>158080</v>
      </c>
      <c r="N494" s="222">
        <v>1.9</v>
      </c>
      <c r="O494" s="102">
        <v>1</v>
      </c>
      <c r="P494" s="203">
        <v>158080</v>
      </c>
      <c r="Q494" s="203"/>
      <c r="R494" s="203"/>
      <c r="S494" s="222">
        <f t="shared" si="48"/>
        <v>158080</v>
      </c>
      <c r="T494" s="222">
        <f t="shared" si="53"/>
        <v>0</v>
      </c>
      <c r="U494" s="222">
        <f t="shared" si="53"/>
        <v>0</v>
      </c>
      <c r="V494" s="222">
        <f t="shared" si="53"/>
        <v>0</v>
      </c>
      <c r="W494" s="222">
        <f t="shared" si="52"/>
        <v>0</v>
      </c>
      <c r="X494" s="222">
        <f t="shared" si="49"/>
        <v>0</v>
      </c>
      <c r="Y494" s="222" t="s">
        <v>1</v>
      </c>
      <c r="Z494" s="222">
        <v>1.96</v>
      </c>
      <c r="AA494" s="102">
        <v>1</v>
      </c>
      <c r="AB494" s="203">
        <v>163072</v>
      </c>
      <c r="AC494" s="203">
        <v>0</v>
      </c>
      <c r="AD494" s="203"/>
      <c r="AE494" s="222">
        <f t="shared" si="50"/>
        <v>163072</v>
      </c>
      <c r="AF494" s="222" t="s">
        <v>1</v>
      </c>
      <c r="AG494" s="222">
        <v>1.96</v>
      </c>
      <c r="AH494" s="102">
        <v>1</v>
      </c>
      <c r="AI494" s="203">
        <v>163072</v>
      </c>
      <c r="AJ494" s="203">
        <v>0</v>
      </c>
      <c r="AK494" s="203"/>
      <c r="AL494" s="222">
        <f t="shared" si="51"/>
        <v>163072</v>
      </c>
    </row>
    <row r="495" spans="1:38" s="5" customFormat="1">
      <c r="A495" s="203">
        <v>486</v>
      </c>
      <c r="B495" s="102" t="s">
        <v>1933</v>
      </c>
      <c r="C495" s="102" t="s">
        <v>8234</v>
      </c>
      <c r="D495" s="203" t="s">
        <v>8745</v>
      </c>
      <c r="E495" s="1650" t="s">
        <v>569</v>
      </c>
      <c r="F495" s="222" t="s">
        <v>1</v>
      </c>
      <c r="G495" s="222" t="s">
        <v>1</v>
      </c>
      <c r="H495" s="222">
        <v>1.9</v>
      </c>
      <c r="I495" s="102">
        <v>1</v>
      </c>
      <c r="J495" s="203">
        <v>158080</v>
      </c>
      <c r="K495" s="203">
        <v>8000</v>
      </c>
      <c r="L495" s="203"/>
      <c r="M495" s="222">
        <f t="shared" si="47"/>
        <v>166080</v>
      </c>
      <c r="N495" s="222">
        <v>1.9</v>
      </c>
      <c r="O495" s="102">
        <v>1</v>
      </c>
      <c r="P495" s="203">
        <v>158080</v>
      </c>
      <c r="Q495" s="203">
        <v>8000</v>
      </c>
      <c r="R495" s="203"/>
      <c r="S495" s="222">
        <f t="shared" si="48"/>
        <v>166080</v>
      </c>
      <c r="T495" s="222">
        <f t="shared" si="53"/>
        <v>0</v>
      </c>
      <c r="U495" s="222">
        <f t="shared" si="53"/>
        <v>0</v>
      </c>
      <c r="V495" s="222">
        <f t="shared" si="53"/>
        <v>0</v>
      </c>
      <c r="W495" s="222">
        <f t="shared" si="52"/>
        <v>0</v>
      </c>
      <c r="X495" s="222">
        <f t="shared" si="49"/>
        <v>0</v>
      </c>
      <c r="Y495" s="222" t="s">
        <v>1</v>
      </c>
      <c r="Z495" s="222">
        <v>1.96</v>
      </c>
      <c r="AA495" s="102">
        <v>1</v>
      </c>
      <c r="AB495" s="203">
        <v>163072</v>
      </c>
      <c r="AC495" s="203">
        <v>8000</v>
      </c>
      <c r="AD495" s="203"/>
      <c r="AE495" s="222">
        <f t="shared" si="50"/>
        <v>171072</v>
      </c>
      <c r="AF495" s="222" t="s">
        <v>1</v>
      </c>
      <c r="AG495" s="222">
        <v>1.96</v>
      </c>
      <c r="AH495" s="102">
        <v>1</v>
      </c>
      <c r="AI495" s="203">
        <v>163072</v>
      </c>
      <c r="AJ495" s="203">
        <v>8000</v>
      </c>
      <c r="AK495" s="203"/>
      <c r="AL495" s="222">
        <f t="shared" si="51"/>
        <v>171072</v>
      </c>
    </row>
    <row r="496" spans="1:38" s="5" customFormat="1">
      <c r="A496" s="203">
        <v>487</v>
      </c>
      <c r="B496" s="102" t="s">
        <v>5788</v>
      </c>
      <c r="C496" s="102" t="s">
        <v>8234</v>
      </c>
      <c r="D496" s="203" t="s">
        <v>8762</v>
      </c>
      <c r="E496" s="1650" t="s">
        <v>569</v>
      </c>
      <c r="F496" s="222" t="s">
        <v>1</v>
      </c>
      <c r="G496" s="222" t="s">
        <v>1</v>
      </c>
      <c r="H496" s="222">
        <v>1.79</v>
      </c>
      <c r="I496" s="102">
        <v>1</v>
      </c>
      <c r="J496" s="203">
        <v>148928</v>
      </c>
      <c r="K496" s="203">
        <v>0</v>
      </c>
      <c r="L496" s="203"/>
      <c r="M496" s="222">
        <f t="shared" si="47"/>
        <v>148928</v>
      </c>
      <c r="N496" s="222">
        <v>1.79</v>
      </c>
      <c r="O496" s="102">
        <v>1</v>
      </c>
      <c r="P496" s="203">
        <v>148928</v>
      </c>
      <c r="Q496" s="203"/>
      <c r="R496" s="203"/>
      <c r="S496" s="222">
        <f t="shared" si="48"/>
        <v>148928</v>
      </c>
      <c r="T496" s="222">
        <f t="shared" si="53"/>
        <v>0</v>
      </c>
      <c r="U496" s="222">
        <f t="shared" si="53"/>
        <v>0</v>
      </c>
      <c r="V496" s="222">
        <f t="shared" si="53"/>
        <v>0</v>
      </c>
      <c r="W496" s="222">
        <f t="shared" si="52"/>
        <v>0</v>
      </c>
      <c r="X496" s="222">
        <f t="shared" si="49"/>
        <v>0</v>
      </c>
      <c r="Y496" s="222" t="s">
        <v>1</v>
      </c>
      <c r="Z496" s="222">
        <v>1.84</v>
      </c>
      <c r="AA496" s="102">
        <v>1</v>
      </c>
      <c r="AB496" s="203">
        <v>153088</v>
      </c>
      <c r="AC496" s="203">
        <v>0</v>
      </c>
      <c r="AD496" s="203"/>
      <c r="AE496" s="222">
        <f t="shared" si="50"/>
        <v>153088</v>
      </c>
      <c r="AF496" s="222" t="s">
        <v>1</v>
      </c>
      <c r="AG496" s="222">
        <v>1.9</v>
      </c>
      <c r="AH496" s="102">
        <v>1</v>
      </c>
      <c r="AI496" s="203">
        <v>158080</v>
      </c>
      <c r="AJ496" s="203">
        <v>0</v>
      </c>
      <c r="AK496" s="203"/>
      <c r="AL496" s="222">
        <f t="shared" si="51"/>
        <v>158080</v>
      </c>
    </row>
    <row r="497" spans="1:38" s="5" customFormat="1">
      <c r="A497" s="203">
        <v>488</v>
      </c>
      <c r="B497" s="102" t="s">
        <v>1930</v>
      </c>
      <c r="C497" s="102" t="s">
        <v>8234</v>
      </c>
      <c r="D497" s="203" t="s">
        <v>7902</v>
      </c>
      <c r="E497" s="1650" t="s">
        <v>569</v>
      </c>
      <c r="F497" s="222" t="s">
        <v>1</v>
      </c>
      <c r="G497" s="222" t="s">
        <v>1</v>
      </c>
      <c r="H497" s="222">
        <v>1.9</v>
      </c>
      <c r="I497" s="102">
        <v>1</v>
      </c>
      <c r="J497" s="203">
        <v>158080</v>
      </c>
      <c r="K497" s="203">
        <v>0</v>
      </c>
      <c r="L497" s="203"/>
      <c r="M497" s="222">
        <f t="shared" si="47"/>
        <v>158080</v>
      </c>
      <c r="N497" s="222">
        <v>1.9</v>
      </c>
      <c r="O497" s="102">
        <v>1</v>
      </c>
      <c r="P497" s="203">
        <v>158080</v>
      </c>
      <c r="Q497" s="203"/>
      <c r="R497" s="203"/>
      <c r="S497" s="222">
        <f t="shared" si="48"/>
        <v>158080</v>
      </c>
      <c r="T497" s="222">
        <f t="shared" si="53"/>
        <v>0</v>
      </c>
      <c r="U497" s="222">
        <f t="shared" si="53"/>
        <v>0</v>
      </c>
      <c r="V497" s="222">
        <f t="shared" si="53"/>
        <v>0</v>
      </c>
      <c r="W497" s="222">
        <f t="shared" si="52"/>
        <v>0</v>
      </c>
      <c r="X497" s="222">
        <f t="shared" si="49"/>
        <v>0</v>
      </c>
      <c r="Y497" s="222" t="s">
        <v>1</v>
      </c>
      <c r="Z497" s="222">
        <v>1.96</v>
      </c>
      <c r="AA497" s="102">
        <v>1</v>
      </c>
      <c r="AB497" s="203">
        <v>163072</v>
      </c>
      <c r="AC497" s="203">
        <v>0</v>
      </c>
      <c r="AD497" s="203"/>
      <c r="AE497" s="222">
        <f t="shared" si="50"/>
        <v>163072</v>
      </c>
      <c r="AF497" s="222" t="s">
        <v>1</v>
      </c>
      <c r="AG497" s="222">
        <v>1.96</v>
      </c>
      <c r="AH497" s="102">
        <v>1</v>
      </c>
      <c r="AI497" s="203">
        <v>163072</v>
      </c>
      <c r="AJ497" s="203">
        <v>0</v>
      </c>
      <c r="AK497" s="203"/>
      <c r="AL497" s="222">
        <f t="shared" si="51"/>
        <v>163072</v>
      </c>
    </row>
    <row r="498" spans="1:38" s="5" customFormat="1">
      <c r="A498" s="203">
        <v>489</v>
      </c>
      <c r="B498" s="102" t="s">
        <v>5789</v>
      </c>
      <c r="C498" s="102" t="s">
        <v>8234</v>
      </c>
      <c r="D498" s="203" t="s">
        <v>8740</v>
      </c>
      <c r="E498" s="1650" t="s">
        <v>569</v>
      </c>
      <c r="F498" s="222" t="s">
        <v>1</v>
      </c>
      <c r="G498" s="222" t="s">
        <v>1</v>
      </c>
      <c r="H498" s="222">
        <v>1.96</v>
      </c>
      <c r="I498" s="102">
        <v>1</v>
      </c>
      <c r="J498" s="203">
        <v>163072</v>
      </c>
      <c r="K498" s="203">
        <v>0</v>
      </c>
      <c r="L498" s="203"/>
      <c r="M498" s="222">
        <f t="shared" si="47"/>
        <v>163072</v>
      </c>
      <c r="N498" s="222">
        <v>1.96</v>
      </c>
      <c r="O498" s="102">
        <v>1</v>
      </c>
      <c r="P498" s="203">
        <v>163072</v>
      </c>
      <c r="Q498" s="203"/>
      <c r="R498" s="203"/>
      <c r="S498" s="222">
        <f t="shared" si="48"/>
        <v>163072</v>
      </c>
      <c r="T498" s="222">
        <f t="shared" si="53"/>
        <v>0</v>
      </c>
      <c r="U498" s="222">
        <f t="shared" si="53"/>
        <v>0</v>
      </c>
      <c r="V498" s="222">
        <f t="shared" si="53"/>
        <v>0</v>
      </c>
      <c r="W498" s="222">
        <f t="shared" si="52"/>
        <v>0</v>
      </c>
      <c r="X498" s="222">
        <f t="shared" si="49"/>
        <v>0</v>
      </c>
      <c r="Y498" s="222" t="s">
        <v>1</v>
      </c>
      <c r="Z498" s="222">
        <v>2.02</v>
      </c>
      <c r="AA498" s="102">
        <v>1</v>
      </c>
      <c r="AB498" s="203">
        <v>168064</v>
      </c>
      <c r="AC498" s="203">
        <v>0</v>
      </c>
      <c r="AD498" s="203"/>
      <c r="AE498" s="222">
        <f t="shared" si="50"/>
        <v>168064</v>
      </c>
      <c r="AF498" s="222" t="s">
        <v>1</v>
      </c>
      <c r="AG498" s="222">
        <v>2.02</v>
      </c>
      <c r="AH498" s="102">
        <v>1</v>
      </c>
      <c r="AI498" s="203">
        <v>168064</v>
      </c>
      <c r="AJ498" s="203">
        <v>0</v>
      </c>
      <c r="AK498" s="203"/>
      <c r="AL498" s="222">
        <f t="shared" si="51"/>
        <v>168064</v>
      </c>
    </row>
    <row r="499" spans="1:38" s="5" customFormat="1">
      <c r="A499" s="203">
        <v>490</v>
      </c>
      <c r="B499" s="102" t="s">
        <v>5782</v>
      </c>
      <c r="C499" s="102" t="s">
        <v>8233</v>
      </c>
      <c r="D499" s="203" t="s">
        <v>8760</v>
      </c>
      <c r="E499" s="1650" t="s">
        <v>569</v>
      </c>
      <c r="F499" s="222" t="s">
        <v>1</v>
      </c>
      <c r="G499" s="222" t="s">
        <v>1</v>
      </c>
      <c r="H499" s="222">
        <v>1.9</v>
      </c>
      <c r="I499" s="102">
        <v>1</v>
      </c>
      <c r="J499" s="203">
        <v>158080</v>
      </c>
      <c r="K499" s="203">
        <v>0</v>
      </c>
      <c r="L499" s="203"/>
      <c r="M499" s="222">
        <f t="shared" si="47"/>
        <v>158080</v>
      </c>
      <c r="N499" s="222">
        <v>1.9</v>
      </c>
      <c r="O499" s="102">
        <v>1</v>
      </c>
      <c r="P499" s="203">
        <v>158080</v>
      </c>
      <c r="Q499" s="203"/>
      <c r="R499" s="203"/>
      <c r="S499" s="222">
        <f t="shared" si="48"/>
        <v>158080</v>
      </c>
      <c r="T499" s="222">
        <f t="shared" si="53"/>
        <v>0</v>
      </c>
      <c r="U499" s="222">
        <f t="shared" si="53"/>
        <v>0</v>
      </c>
      <c r="V499" s="222">
        <f t="shared" si="53"/>
        <v>0</v>
      </c>
      <c r="W499" s="222">
        <f t="shared" si="52"/>
        <v>0</v>
      </c>
      <c r="X499" s="222">
        <f t="shared" si="49"/>
        <v>0</v>
      </c>
      <c r="Y499" s="222" t="s">
        <v>1</v>
      </c>
      <c r="Z499" s="222">
        <v>1.96</v>
      </c>
      <c r="AA499" s="102">
        <v>1</v>
      </c>
      <c r="AB499" s="203">
        <v>163072</v>
      </c>
      <c r="AC499" s="203">
        <v>0</v>
      </c>
      <c r="AD499" s="203"/>
      <c r="AE499" s="222">
        <f t="shared" si="50"/>
        <v>163072</v>
      </c>
      <c r="AF499" s="222" t="s">
        <v>1</v>
      </c>
      <c r="AG499" s="222">
        <v>1.96</v>
      </c>
      <c r="AH499" s="102">
        <v>1</v>
      </c>
      <c r="AI499" s="203">
        <v>163072</v>
      </c>
      <c r="AJ499" s="203">
        <v>0</v>
      </c>
      <c r="AK499" s="203"/>
      <c r="AL499" s="222">
        <f t="shared" si="51"/>
        <v>163072</v>
      </c>
    </row>
    <row r="500" spans="1:38" s="5" customFormat="1" ht="94.5">
      <c r="A500" s="203">
        <v>491</v>
      </c>
      <c r="B500" s="102" t="s">
        <v>1819</v>
      </c>
      <c r="C500" s="102" t="s">
        <v>8234</v>
      </c>
      <c r="D500" s="203" t="s">
        <v>8754</v>
      </c>
      <c r="E500" s="1650" t="s">
        <v>5790</v>
      </c>
      <c r="F500" s="222" t="s">
        <v>1</v>
      </c>
      <c r="G500" s="222" t="s">
        <v>1</v>
      </c>
      <c r="H500" s="222">
        <v>4.41</v>
      </c>
      <c r="I500" s="102">
        <v>1</v>
      </c>
      <c r="J500" s="203">
        <v>366912</v>
      </c>
      <c r="K500" s="203">
        <v>0</v>
      </c>
      <c r="L500" s="203"/>
      <c r="M500" s="222">
        <f t="shared" si="47"/>
        <v>366912</v>
      </c>
      <c r="N500" s="222">
        <v>4.41</v>
      </c>
      <c r="O500" s="102">
        <v>1</v>
      </c>
      <c r="P500" s="203">
        <v>366912</v>
      </c>
      <c r="Q500" s="203">
        <v>0</v>
      </c>
      <c r="R500" s="203"/>
      <c r="S500" s="222">
        <f t="shared" si="48"/>
        <v>366912</v>
      </c>
      <c r="T500" s="222">
        <f t="shared" si="53"/>
        <v>0</v>
      </c>
      <c r="U500" s="222">
        <f t="shared" si="53"/>
        <v>0</v>
      </c>
      <c r="V500" s="222">
        <f t="shared" si="53"/>
        <v>0</v>
      </c>
      <c r="W500" s="222">
        <f t="shared" si="52"/>
        <v>0</v>
      </c>
      <c r="X500" s="222">
        <f t="shared" si="49"/>
        <v>0</v>
      </c>
      <c r="Y500" s="222" t="s">
        <v>1</v>
      </c>
      <c r="Z500" s="222">
        <v>4.55</v>
      </c>
      <c r="AA500" s="102">
        <v>1</v>
      </c>
      <c r="AB500" s="203">
        <v>378560</v>
      </c>
      <c r="AC500" s="203">
        <v>0</v>
      </c>
      <c r="AD500" s="203"/>
      <c r="AE500" s="222">
        <f t="shared" si="50"/>
        <v>378560</v>
      </c>
      <c r="AF500" s="222" t="s">
        <v>1</v>
      </c>
      <c r="AG500" s="222">
        <v>4.55</v>
      </c>
      <c r="AH500" s="102">
        <v>1</v>
      </c>
      <c r="AI500" s="203">
        <v>378560</v>
      </c>
      <c r="AJ500" s="203">
        <v>0</v>
      </c>
      <c r="AK500" s="203"/>
      <c r="AL500" s="222">
        <f t="shared" si="51"/>
        <v>378560</v>
      </c>
    </row>
    <row r="501" spans="1:38" s="5" customFormat="1" ht="54">
      <c r="A501" s="203">
        <v>492</v>
      </c>
      <c r="B501" s="102" t="s">
        <v>5791</v>
      </c>
      <c r="C501" s="102" t="s">
        <v>8234</v>
      </c>
      <c r="D501" s="203" t="s">
        <v>8764</v>
      </c>
      <c r="E501" s="1650" t="s">
        <v>1822</v>
      </c>
      <c r="F501" s="222" t="s">
        <v>1</v>
      </c>
      <c r="G501" s="222" t="s">
        <v>1</v>
      </c>
      <c r="H501" s="222">
        <v>2.92</v>
      </c>
      <c r="I501" s="102">
        <v>1</v>
      </c>
      <c r="J501" s="203">
        <v>242944</v>
      </c>
      <c r="K501" s="203">
        <v>0</v>
      </c>
      <c r="L501" s="203"/>
      <c r="M501" s="222">
        <f t="shared" si="47"/>
        <v>242944</v>
      </c>
      <c r="N501" s="222">
        <v>2.83</v>
      </c>
      <c r="O501" s="102">
        <v>1</v>
      </c>
      <c r="P501" s="203">
        <v>235456</v>
      </c>
      <c r="Q501" s="203">
        <v>0</v>
      </c>
      <c r="R501" s="203"/>
      <c r="S501" s="222">
        <f t="shared" si="48"/>
        <v>235456</v>
      </c>
      <c r="T501" s="222">
        <f t="shared" si="53"/>
        <v>0</v>
      </c>
      <c r="U501" s="222">
        <f t="shared" si="53"/>
        <v>7488</v>
      </c>
      <c r="V501" s="222">
        <f t="shared" si="53"/>
        <v>0</v>
      </c>
      <c r="W501" s="222">
        <f t="shared" si="52"/>
        <v>0</v>
      </c>
      <c r="X501" s="222">
        <f t="shared" si="49"/>
        <v>7488</v>
      </c>
      <c r="Y501" s="222" t="s">
        <v>1</v>
      </c>
      <c r="Z501" s="222">
        <v>3.02</v>
      </c>
      <c r="AA501" s="102">
        <v>1</v>
      </c>
      <c r="AB501" s="203">
        <v>251264</v>
      </c>
      <c r="AC501" s="203">
        <v>0</v>
      </c>
      <c r="AD501" s="203"/>
      <c r="AE501" s="222">
        <f t="shared" si="50"/>
        <v>251264</v>
      </c>
      <c r="AF501" s="222" t="s">
        <v>1</v>
      </c>
      <c r="AG501" s="222">
        <v>3.02</v>
      </c>
      <c r="AH501" s="102">
        <v>1</v>
      </c>
      <c r="AI501" s="203">
        <v>251264</v>
      </c>
      <c r="AJ501" s="203">
        <v>0</v>
      </c>
      <c r="AK501" s="203"/>
      <c r="AL501" s="222">
        <f t="shared" si="51"/>
        <v>251264</v>
      </c>
    </row>
    <row r="502" spans="1:38" s="5" customFormat="1" ht="54">
      <c r="A502" s="203">
        <v>493</v>
      </c>
      <c r="B502" s="102" t="s">
        <v>1937</v>
      </c>
      <c r="C502" s="102" t="s">
        <v>8234</v>
      </c>
      <c r="D502" s="203" t="s">
        <v>8840</v>
      </c>
      <c r="E502" s="1650" t="s">
        <v>1887</v>
      </c>
      <c r="F502" s="222" t="s">
        <v>1</v>
      </c>
      <c r="G502" s="222" t="s">
        <v>1</v>
      </c>
      <c r="H502" s="222">
        <v>2.58</v>
      </c>
      <c r="I502" s="102">
        <v>1</v>
      </c>
      <c r="J502" s="203">
        <v>214656</v>
      </c>
      <c r="K502" s="203">
        <v>0</v>
      </c>
      <c r="L502" s="203"/>
      <c r="M502" s="222">
        <f t="shared" si="47"/>
        <v>214656</v>
      </c>
      <c r="N502" s="222">
        <v>2.58</v>
      </c>
      <c r="O502" s="102">
        <v>1</v>
      </c>
      <c r="P502" s="203">
        <v>214656</v>
      </c>
      <c r="Q502" s="203">
        <v>0</v>
      </c>
      <c r="R502" s="203"/>
      <c r="S502" s="222">
        <f t="shared" si="48"/>
        <v>214656</v>
      </c>
      <c r="T502" s="222">
        <f t="shared" si="53"/>
        <v>0</v>
      </c>
      <c r="U502" s="222">
        <f t="shared" si="53"/>
        <v>0</v>
      </c>
      <c r="V502" s="222">
        <f t="shared" si="53"/>
        <v>0</v>
      </c>
      <c r="W502" s="222">
        <f t="shared" si="52"/>
        <v>0</v>
      </c>
      <c r="X502" s="222">
        <f t="shared" si="49"/>
        <v>0</v>
      </c>
      <c r="Y502" s="222" t="s">
        <v>1</v>
      </c>
      <c r="Z502" s="222">
        <v>2.66</v>
      </c>
      <c r="AA502" s="102">
        <v>1</v>
      </c>
      <c r="AB502" s="203">
        <v>221312</v>
      </c>
      <c r="AC502" s="203">
        <v>0</v>
      </c>
      <c r="AD502" s="203"/>
      <c r="AE502" s="222">
        <f t="shared" si="50"/>
        <v>221312</v>
      </c>
      <c r="AF502" s="222" t="s">
        <v>1</v>
      </c>
      <c r="AG502" s="222">
        <v>2.66</v>
      </c>
      <c r="AH502" s="102">
        <v>1</v>
      </c>
      <c r="AI502" s="203">
        <v>221312</v>
      </c>
      <c r="AJ502" s="203">
        <v>0</v>
      </c>
      <c r="AK502" s="203"/>
      <c r="AL502" s="222">
        <f t="shared" si="51"/>
        <v>221312</v>
      </c>
    </row>
    <row r="503" spans="1:38" s="5" customFormat="1" ht="54">
      <c r="A503" s="203">
        <v>494</v>
      </c>
      <c r="B503" s="102" t="s">
        <v>1938</v>
      </c>
      <c r="C503" s="102" t="s">
        <v>8234</v>
      </c>
      <c r="D503" s="203" t="s">
        <v>8790</v>
      </c>
      <c r="E503" s="1650" t="s">
        <v>1887</v>
      </c>
      <c r="F503" s="222" t="s">
        <v>1</v>
      </c>
      <c r="G503" s="222" t="s">
        <v>1</v>
      </c>
      <c r="H503" s="222">
        <v>2.83</v>
      </c>
      <c r="I503" s="102">
        <v>1</v>
      </c>
      <c r="J503" s="203">
        <v>235456</v>
      </c>
      <c r="K503" s="203">
        <v>0</v>
      </c>
      <c r="L503" s="203"/>
      <c r="M503" s="222">
        <f t="shared" si="47"/>
        <v>235456</v>
      </c>
      <c r="N503" s="222">
        <v>2.83</v>
      </c>
      <c r="O503" s="102">
        <v>1</v>
      </c>
      <c r="P503" s="203">
        <v>235456</v>
      </c>
      <c r="Q503" s="203">
        <v>0</v>
      </c>
      <c r="R503" s="203"/>
      <c r="S503" s="222">
        <f t="shared" si="48"/>
        <v>235456</v>
      </c>
      <c r="T503" s="222">
        <f t="shared" si="53"/>
        <v>0</v>
      </c>
      <c r="U503" s="222">
        <f t="shared" si="53"/>
        <v>0</v>
      </c>
      <c r="V503" s="222">
        <f t="shared" si="53"/>
        <v>0</v>
      </c>
      <c r="W503" s="222">
        <f t="shared" si="52"/>
        <v>0</v>
      </c>
      <c r="X503" s="222">
        <f t="shared" si="49"/>
        <v>0</v>
      </c>
      <c r="Y503" s="222" t="s">
        <v>1</v>
      </c>
      <c r="Z503" s="222">
        <v>2.83</v>
      </c>
      <c r="AA503" s="102">
        <v>1</v>
      </c>
      <c r="AB503" s="203">
        <v>235456</v>
      </c>
      <c r="AC503" s="203">
        <v>0</v>
      </c>
      <c r="AD503" s="203"/>
      <c r="AE503" s="222">
        <f t="shared" si="50"/>
        <v>235456</v>
      </c>
      <c r="AF503" s="222" t="s">
        <v>1</v>
      </c>
      <c r="AG503" s="222">
        <v>2.92</v>
      </c>
      <c r="AH503" s="102">
        <v>1</v>
      </c>
      <c r="AI503" s="203">
        <v>242944</v>
      </c>
      <c r="AJ503" s="203">
        <v>0</v>
      </c>
      <c r="AK503" s="203"/>
      <c r="AL503" s="222">
        <f t="shared" si="51"/>
        <v>242944</v>
      </c>
    </row>
    <row r="504" spans="1:38" s="5" customFormat="1" ht="54">
      <c r="A504" s="203">
        <v>495</v>
      </c>
      <c r="B504" s="102" t="s">
        <v>5792</v>
      </c>
      <c r="C504" s="102" t="s">
        <v>8234</v>
      </c>
      <c r="D504" s="203" t="s">
        <v>8758</v>
      </c>
      <c r="E504" s="1650" t="s">
        <v>1887</v>
      </c>
      <c r="F504" s="222" t="s">
        <v>1</v>
      </c>
      <c r="G504" s="222" t="s">
        <v>1</v>
      </c>
      <c r="H504" s="222">
        <v>2.5</v>
      </c>
      <c r="I504" s="102">
        <v>1</v>
      </c>
      <c r="J504" s="203">
        <v>208000</v>
      </c>
      <c r="K504" s="203">
        <v>0</v>
      </c>
      <c r="L504" s="203"/>
      <c r="M504" s="222">
        <f t="shared" si="47"/>
        <v>208000</v>
      </c>
      <c r="N504" s="222">
        <v>2.4300000000000002</v>
      </c>
      <c r="O504" s="102">
        <v>1</v>
      </c>
      <c r="P504" s="203">
        <v>202176</v>
      </c>
      <c r="Q504" s="203">
        <v>0</v>
      </c>
      <c r="R504" s="203"/>
      <c r="S504" s="222">
        <f t="shared" si="48"/>
        <v>202176</v>
      </c>
      <c r="T504" s="222">
        <f t="shared" si="53"/>
        <v>0</v>
      </c>
      <c r="U504" s="222">
        <f t="shared" si="53"/>
        <v>5824</v>
      </c>
      <c r="V504" s="222">
        <f t="shared" si="53"/>
        <v>0</v>
      </c>
      <c r="W504" s="222">
        <f t="shared" si="52"/>
        <v>0</v>
      </c>
      <c r="X504" s="222">
        <f t="shared" si="49"/>
        <v>5824</v>
      </c>
      <c r="Y504" s="222" t="s">
        <v>1</v>
      </c>
      <c r="Z504" s="222">
        <v>2.58</v>
      </c>
      <c r="AA504" s="102">
        <v>1</v>
      </c>
      <c r="AB504" s="203">
        <v>214656</v>
      </c>
      <c r="AC504" s="203">
        <v>0</v>
      </c>
      <c r="AD504" s="203"/>
      <c r="AE504" s="222">
        <f t="shared" si="50"/>
        <v>214656</v>
      </c>
      <c r="AF504" s="222" t="s">
        <v>1</v>
      </c>
      <c r="AG504" s="222">
        <v>2.58</v>
      </c>
      <c r="AH504" s="102">
        <v>1</v>
      </c>
      <c r="AI504" s="203">
        <v>214656</v>
      </c>
      <c r="AJ504" s="203">
        <v>0</v>
      </c>
      <c r="AK504" s="203"/>
      <c r="AL504" s="222">
        <f t="shared" si="51"/>
        <v>214656</v>
      </c>
    </row>
    <row r="505" spans="1:38" s="5" customFormat="1">
      <c r="A505" s="203">
        <v>496</v>
      </c>
      <c r="B505" s="102" t="s">
        <v>5793</v>
      </c>
      <c r="C505" s="102" t="s">
        <v>8234</v>
      </c>
      <c r="D505" s="203" t="s">
        <v>8752</v>
      </c>
      <c r="E505" s="1650" t="s">
        <v>1812</v>
      </c>
      <c r="F505" s="222" t="s">
        <v>1</v>
      </c>
      <c r="G505" s="222" t="s">
        <v>1</v>
      </c>
      <c r="H505" s="222">
        <v>2.15</v>
      </c>
      <c r="I505" s="102">
        <v>1</v>
      </c>
      <c r="J505" s="203">
        <v>178880</v>
      </c>
      <c r="K505" s="203">
        <v>0</v>
      </c>
      <c r="L505" s="203"/>
      <c r="M505" s="222">
        <f t="shared" si="47"/>
        <v>178880</v>
      </c>
      <c r="N505" s="222">
        <v>2.08</v>
      </c>
      <c r="O505" s="102">
        <v>1</v>
      </c>
      <c r="P505" s="203">
        <v>173056</v>
      </c>
      <c r="Q505" s="203">
        <v>0</v>
      </c>
      <c r="R505" s="203"/>
      <c r="S505" s="222">
        <f t="shared" si="48"/>
        <v>173056</v>
      </c>
      <c r="T505" s="222">
        <f t="shared" si="53"/>
        <v>0</v>
      </c>
      <c r="U505" s="222">
        <f t="shared" si="53"/>
        <v>5824</v>
      </c>
      <c r="V505" s="222">
        <f t="shared" si="53"/>
        <v>0</v>
      </c>
      <c r="W505" s="222">
        <f t="shared" si="52"/>
        <v>0</v>
      </c>
      <c r="X505" s="222">
        <f t="shared" si="49"/>
        <v>5824</v>
      </c>
      <c r="Y505" s="222" t="s">
        <v>1</v>
      </c>
      <c r="Z505" s="222">
        <v>2.21</v>
      </c>
      <c r="AA505" s="102">
        <v>1</v>
      </c>
      <c r="AB505" s="203">
        <v>183872</v>
      </c>
      <c r="AC505" s="203">
        <v>0</v>
      </c>
      <c r="AD505" s="203"/>
      <c r="AE505" s="222">
        <f t="shared" si="50"/>
        <v>183872</v>
      </c>
      <c r="AF505" s="222" t="s">
        <v>1</v>
      </c>
      <c r="AG505" s="222">
        <v>2.21</v>
      </c>
      <c r="AH505" s="102">
        <v>1</v>
      </c>
      <c r="AI505" s="203">
        <v>183872</v>
      </c>
      <c r="AJ505" s="203">
        <v>0</v>
      </c>
      <c r="AK505" s="203"/>
      <c r="AL505" s="222">
        <f t="shared" si="51"/>
        <v>183872</v>
      </c>
    </row>
    <row r="506" spans="1:38" s="5" customFormat="1">
      <c r="A506" s="203">
        <v>497</v>
      </c>
      <c r="B506" s="102" t="s">
        <v>5794</v>
      </c>
      <c r="C506" s="102" t="s">
        <v>8234</v>
      </c>
      <c r="D506" s="203" t="s">
        <v>8760</v>
      </c>
      <c r="E506" s="1650" t="s">
        <v>1812</v>
      </c>
      <c r="F506" s="222" t="s">
        <v>1</v>
      </c>
      <c r="G506" s="222" t="s">
        <v>1</v>
      </c>
      <c r="H506" s="222">
        <v>2.21</v>
      </c>
      <c r="I506" s="102">
        <v>1</v>
      </c>
      <c r="J506" s="203">
        <v>183872</v>
      </c>
      <c r="K506" s="203">
        <v>0</v>
      </c>
      <c r="L506" s="203"/>
      <c r="M506" s="222">
        <f t="shared" si="47"/>
        <v>183872</v>
      </c>
      <c r="N506" s="222">
        <v>2.21</v>
      </c>
      <c r="O506" s="102">
        <v>1</v>
      </c>
      <c r="P506" s="203">
        <v>183872</v>
      </c>
      <c r="Q506" s="203">
        <v>0</v>
      </c>
      <c r="R506" s="203"/>
      <c r="S506" s="222">
        <f t="shared" si="48"/>
        <v>183872</v>
      </c>
      <c r="T506" s="222">
        <f t="shared" si="53"/>
        <v>0</v>
      </c>
      <c r="U506" s="222">
        <f t="shared" si="53"/>
        <v>0</v>
      </c>
      <c r="V506" s="222">
        <f t="shared" si="53"/>
        <v>0</v>
      </c>
      <c r="W506" s="222">
        <f t="shared" si="52"/>
        <v>0</v>
      </c>
      <c r="X506" s="222">
        <f t="shared" si="49"/>
        <v>0</v>
      </c>
      <c r="Y506" s="222" t="s">
        <v>1</v>
      </c>
      <c r="Z506" s="222">
        <v>2.2799999999999998</v>
      </c>
      <c r="AA506" s="102">
        <v>1</v>
      </c>
      <c r="AB506" s="203">
        <v>189695.99999999997</v>
      </c>
      <c r="AC506" s="203">
        <v>0</v>
      </c>
      <c r="AD506" s="203"/>
      <c r="AE506" s="222">
        <f t="shared" si="50"/>
        <v>189695.99999999997</v>
      </c>
      <c r="AF506" s="222" t="s">
        <v>1</v>
      </c>
      <c r="AG506" s="222">
        <v>2.2799999999999998</v>
      </c>
      <c r="AH506" s="102">
        <v>1</v>
      </c>
      <c r="AI506" s="203">
        <v>189695.99999999997</v>
      </c>
      <c r="AJ506" s="203">
        <v>0</v>
      </c>
      <c r="AK506" s="203"/>
      <c r="AL506" s="222">
        <f t="shared" si="51"/>
        <v>189695.99999999997</v>
      </c>
    </row>
    <row r="507" spans="1:38" s="5" customFormat="1">
      <c r="A507" s="203">
        <v>498</v>
      </c>
      <c r="B507" s="102" t="s">
        <v>1939</v>
      </c>
      <c r="C507" s="102" t="s">
        <v>8234</v>
      </c>
      <c r="D507" s="203" t="s">
        <v>8775</v>
      </c>
      <c r="E507" s="1650" t="s">
        <v>1812</v>
      </c>
      <c r="F507" s="222" t="s">
        <v>1</v>
      </c>
      <c r="G507" s="222" t="s">
        <v>1</v>
      </c>
      <c r="H507" s="222">
        <v>2.21</v>
      </c>
      <c r="I507" s="102">
        <v>1</v>
      </c>
      <c r="J507" s="203">
        <v>183872</v>
      </c>
      <c r="K507" s="203">
        <v>0</v>
      </c>
      <c r="L507" s="203"/>
      <c r="M507" s="222">
        <f t="shared" si="47"/>
        <v>183872</v>
      </c>
      <c r="N507" s="222">
        <v>2.21</v>
      </c>
      <c r="O507" s="102">
        <v>1</v>
      </c>
      <c r="P507" s="203">
        <v>183872</v>
      </c>
      <c r="Q507" s="203">
        <v>0</v>
      </c>
      <c r="R507" s="203"/>
      <c r="S507" s="222">
        <f t="shared" si="48"/>
        <v>183872</v>
      </c>
      <c r="T507" s="222">
        <f t="shared" si="53"/>
        <v>0</v>
      </c>
      <c r="U507" s="222">
        <f t="shared" si="53"/>
        <v>0</v>
      </c>
      <c r="V507" s="222">
        <f t="shared" si="53"/>
        <v>0</v>
      </c>
      <c r="W507" s="222">
        <f t="shared" si="52"/>
        <v>0</v>
      </c>
      <c r="X507" s="222">
        <f t="shared" si="49"/>
        <v>0</v>
      </c>
      <c r="Y507" s="222" t="s">
        <v>1</v>
      </c>
      <c r="Z507" s="222">
        <v>2.2799999999999998</v>
      </c>
      <c r="AA507" s="102">
        <v>1</v>
      </c>
      <c r="AB507" s="203">
        <v>189695.99999999997</v>
      </c>
      <c r="AC507" s="203">
        <v>0</v>
      </c>
      <c r="AD507" s="203"/>
      <c r="AE507" s="222">
        <f t="shared" si="50"/>
        <v>189695.99999999997</v>
      </c>
      <c r="AF507" s="222" t="s">
        <v>1</v>
      </c>
      <c r="AG507" s="222">
        <v>2.2799999999999998</v>
      </c>
      <c r="AH507" s="102">
        <v>1</v>
      </c>
      <c r="AI507" s="203">
        <v>189695.99999999997</v>
      </c>
      <c r="AJ507" s="203">
        <v>0</v>
      </c>
      <c r="AK507" s="203"/>
      <c r="AL507" s="222">
        <f t="shared" si="51"/>
        <v>189695.99999999997</v>
      </c>
    </row>
    <row r="508" spans="1:38" s="5" customFormat="1">
      <c r="A508" s="203">
        <v>499</v>
      </c>
      <c r="B508" s="102" t="s">
        <v>5795</v>
      </c>
      <c r="C508" s="102" t="s">
        <v>8234</v>
      </c>
      <c r="D508" s="203" t="s">
        <v>8764</v>
      </c>
      <c r="E508" s="1650" t="s">
        <v>1812</v>
      </c>
      <c r="F508" s="222" t="s">
        <v>1</v>
      </c>
      <c r="G508" s="222" t="s">
        <v>1</v>
      </c>
      <c r="H508" s="222">
        <v>2.21</v>
      </c>
      <c r="I508" s="102">
        <v>1</v>
      </c>
      <c r="J508" s="203">
        <v>183872</v>
      </c>
      <c r="K508" s="203">
        <v>0</v>
      </c>
      <c r="L508" s="203"/>
      <c r="M508" s="222">
        <f t="shared" si="47"/>
        <v>183872</v>
      </c>
      <c r="N508" s="222">
        <v>2.21</v>
      </c>
      <c r="O508" s="102">
        <v>1</v>
      </c>
      <c r="P508" s="203">
        <v>183872</v>
      </c>
      <c r="Q508" s="203">
        <v>0</v>
      </c>
      <c r="R508" s="203"/>
      <c r="S508" s="222">
        <f t="shared" si="48"/>
        <v>183872</v>
      </c>
      <c r="T508" s="222">
        <f t="shared" si="53"/>
        <v>0</v>
      </c>
      <c r="U508" s="222">
        <f t="shared" si="53"/>
        <v>0</v>
      </c>
      <c r="V508" s="222">
        <f t="shared" si="53"/>
        <v>0</v>
      </c>
      <c r="W508" s="222">
        <f t="shared" si="52"/>
        <v>0</v>
      </c>
      <c r="X508" s="222">
        <f t="shared" si="49"/>
        <v>0</v>
      </c>
      <c r="Y508" s="222" t="s">
        <v>1</v>
      </c>
      <c r="Z508" s="222">
        <v>2.2799999999999998</v>
      </c>
      <c r="AA508" s="102">
        <v>1</v>
      </c>
      <c r="AB508" s="203">
        <v>189695.99999999997</v>
      </c>
      <c r="AC508" s="203">
        <v>0</v>
      </c>
      <c r="AD508" s="203"/>
      <c r="AE508" s="222">
        <f t="shared" si="50"/>
        <v>189695.99999999997</v>
      </c>
      <c r="AF508" s="222" t="s">
        <v>1</v>
      </c>
      <c r="AG508" s="222">
        <v>2.2799999999999998</v>
      </c>
      <c r="AH508" s="102">
        <v>1</v>
      </c>
      <c r="AI508" s="203">
        <v>189695.99999999997</v>
      </c>
      <c r="AJ508" s="203">
        <v>0</v>
      </c>
      <c r="AK508" s="203"/>
      <c r="AL508" s="222">
        <f t="shared" si="51"/>
        <v>189695.99999999997</v>
      </c>
    </row>
    <row r="509" spans="1:38" s="5" customFormat="1">
      <c r="A509" s="203">
        <v>500</v>
      </c>
      <c r="B509" s="102" t="s">
        <v>5796</v>
      </c>
      <c r="C509" s="102" t="s">
        <v>8234</v>
      </c>
      <c r="D509" s="203" t="s">
        <v>8758</v>
      </c>
      <c r="E509" s="1650" t="s">
        <v>1812</v>
      </c>
      <c r="F509" s="222" t="s">
        <v>1</v>
      </c>
      <c r="G509" s="222" t="s">
        <v>1</v>
      </c>
      <c r="H509" s="222">
        <v>2.21</v>
      </c>
      <c r="I509" s="102">
        <v>1</v>
      </c>
      <c r="J509" s="203">
        <v>183872</v>
      </c>
      <c r="K509" s="203">
        <v>0</v>
      </c>
      <c r="L509" s="203"/>
      <c r="M509" s="222">
        <f t="shared" si="47"/>
        <v>183872</v>
      </c>
      <c r="N509" s="222">
        <v>2.21</v>
      </c>
      <c r="O509" s="102">
        <v>1</v>
      </c>
      <c r="P509" s="203">
        <v>183872</v>
      </c>
      <c r="Q509" s="203">
        <v>0</v>
      </c>
      <c r="R509" s="203"/>
      <c r="S509" s="222">
        <f t="shared" si="48"/>
        <v>183872</v>
      </c>
      <c r="T509" s="222">
        <f t="shared" si="53"/>
        <v>0</v>
      </c>
      <c r="U509" s="222">
        <f t="shared" si="53"/>
        <v>0</v>
      </c>
      <c r="V509" s="222">
        <f t="shared" si="53"/>
        <v>0</v>
      </c>
      <c r="W509" s="222">
        <f t="shared" si="52"/>
        <v>0</v>
      </c>
      <c r="X509" s="222">
        <f t="shared" si="49"/>
        <v>0</v>
      </c>
      <c r="Y509" s="222" t="s">
        <v>1</v>
      </c>
      <c r="Z509" s="222">
        <v>2.2799999999999998</v>
      </c>
      <c r="AA509" s="102">
        <v>1</v>
      </c>
      <c r="AB509" s="203">
        <v>189695.99999999997</v>
      </c>
      <c r="AC509" s="203">
        <v>0</v>
      </c>
      <c r="AD509" s="203"/>
      <c r="AE509" s="222">
        <f t="shared" si="50"/>
        <v>189695.99999999997</v>
      </c>
      <c r="AF509" s="222" t="s">
        <v>1</v>
      </c>
      <c r="AG509" s="222">
        <v>2.2799999999999998</v>
      </c>
      <c r="AH509" s="102">
        <v>1</v>
      </c>
      <c r="AI509" s="203">
        <v>189695.99999999997</v>
      </c>
      <c r="AJ509" s="203">
        <v>0</v>
      </c>
      <c r="AK509" s="203"/>
      <c r="AL509" s="222">
        <f t="shared" si="51"/>
        <v>189695.99999999997</v>
      </c>
    </row>
    <row r="510" spans="1:38" s="5" customFormat="1">
      <c r="A510" s="203">
        <v>501</v>
      </c>
      <c r="B510" s="102" t="s">
        <v>5797</v>
      </c>
      <c r="C510" s="102" t="s">
        <v>8234</v>
      </c>
      <c r="D510" s="203" t="s">
        <v>8760</v>
      </c>
      <c r="E510" s="1650" t="s">
        <v>1812</v>
      </c>
      <c r="F510" s="222" t="s">
        <v>1</v>
      </c>
      <c r="G510" s="222" t="s">
        <v>1</v>
      </c>
      <c r="H510" s="222">
        <v>2.08</v>
      </c>
      <c r="I510" s="102">
        <v>1</v>
      </c>
      <c r="J510" s="203">
        <v>173056</v>
      </c>
      <c r="K510" s="203">
        <v>0</v>
      </c>
      <c r="L510" s="203"/>
      <c r="M510" s="222">
        <f t="shared" si="47"/>
        <v>173056</v>
      </c>
      <c r="N510" s="222">
        <v>2.02</v>
      </c>
      <c r="O510" s="102">
        <v>1</v>
      </c>
      <c r="P510" s="203">
        <v>168064</v>
      </c>
      <c r="Q510" s="203">
        <v>0</v>
      </c>
      <c r="R510" s="203"/>
      <c r="S510" s="222">
        <f t="shared" si="48"/>
        <v>168064</v>
      </c>
      <c r="T510" s="222">
        <f t="shared" si="53"/>
        <v>0</v>
      </c>
      <c r="U510" s="222">
        <f t="shared" si="53"/>
        <v>4992</v>
      </c>
      <c r="V510" s="222">
        <f t="shared" si="53"/>
        <v>0</v>
      </c>
      <c r="W510" s="222">
        <f t="shared" si="52"/>
        <v>0</v>
      </c>
      <c r="X510" s="222">
        <f t="shared" si="49"/>
        <v>4992</v>
      </c>
      <c r="Y510" s="222" t="s">
        <v>1</v>
      </c>
      <c r="Z510" s="222">
        <v>2.15</v>
      </c>
      <c r="AA510" s="102">
        <v>1</v>
      </c>
      <c r="AB510" s="203">
        <v>178880</v>
      </c>
      <c r="AC510" s="203">
        <v>0</v>
      </c>
      <c r="AD510" s="203"/>
      <c r="AE510" s="222">
        <f t="shared" si="50"/>
        <v>178880</v>
      </c>
      <c r="AF510" s="222" t="s">
        <v>1</v>
      </c>
      <c r="AG510" s="222">
        <v>2.21</v>
      </c>
      <c r="AH510" s="102">
        <v>1</v>
      </c>
      <c r="AI510" s="203">
        <v>183872</v>
      </c>
      <c r="AJ510" s="203">
        <v>0</v>
      </c>
      <c r="AK510" s="203"/>
      <c r="AL510" s="222">
        <f t="shared" si="51"/>
        <v>183872</v>
      </c>
    </row>
    <row r="511" spans="1:38" s="5" customFormat="1">
      <c r="A511" s="203">
        <v>502</v>
      </c>
      <c r="B511" s="102" t="s">
        <v>1940</v>
      </c>
      <c r="C511" s="102" t="s">
        <v>8234</v>
      </c>
      <c r="D511" s="203" t="s">
        <v>8790</v>
      </c>
      <c r="E511" s="1650" t="s">
        <v>569</v>
      </c>
      <c r="F511" s="222" t="s">
        <v>1</v>
      </c>
      <c r="G511" s="222" t="s">
        <v>1</v>
      </c>
      <c r="H511" s="222">
        <v>1.96</v>
      </c>
      <c r="I511" s="102">
        <v>1</v>
      </c>
      <c r="J511" s="203">
        <v>163072</v>
      </c>
      <c r="K511" s="203">
        <v>0</v>
      </c>
      <c r="L511" s="203"/>
      <c r="M511" s="222">
        <f t="shared" si="47"/>
        <v>163072</v>
      </c>
      <c r="N511" s="222">
        <v>1.96</v>
      </c>
      <c r="O511" s="102">
        <v>1</v>
      </c>
      <c r="P511" s="203">
        <v>163072</v>
      </c>
      <c r="Q511" s="203">
        <v>0</v>
      </c>
      <c r="R511" s="203"/>
      <c r="S511" s="222">
        <f t="shared" si="48"/>
        <v>163072</v>
      </c>
      <c r="T511" s="222">
        <f t="shared" si="53"/>
        <v>0</v>
      </c>
      <c r="U511" s="222">
        <f t="shared" si="53"/>
        <v>0</v>
      </c>
      <c r="V511" s="222">
        <f t="shared" si="53"/>
        <v>0</v>
      </c>
      <c r="W511" s="222">
        <f t="shared" si="52"/>
        <v>0</v>
      </c>
      <c r="X511" s="222">
        <f t="shared" si="49"/>
        <v>0</v>
      </c>
      <c r="Y511" s="222" t="s">
        <v>1</v>
      </c>
      <c r="Z511" s="222">
        <v>2.02</v>
      </c>
      <c r="AA511" s="102">
        <v>1</v>
      </c>
      <c r="AB511" s="203">
        <v>168064</v>
      </c>
      <c r="AC511" s="203">
        <v>0</v>
      </c>
      <c r="AD511" s="203"/>
      <c r="AE511" s="222">
        <f t="shared" si="50"/>
        <v>168064</v>
      </c>
      <c r="AF511" s="222" t="s">
        <v>1</v>
      </c>
      <c r="AG511" s="222">
        <v>2.02</v>
      </c>
      <c r="AH511" s="102">
        <v>1</v>
      </c>
      <c r="AI511" s="203">
        <v>168064</v>
      </c>
      <c r="AJ511" s="203">
        <v>0</v>
      </c>
      <c r="AK511" s="203"/>
      <c r="AL511" s="222">
        <f t="shared" si="51"/>
        <v>168064</v>
      </c>
    </row>
    <row r="512" spans="1:38" s="5" customFormat="1">
      <c r="A512" s="203">
        <v>503</v>
      </c>
      <c r="B512" s="102" t="s">
        <v>1941</v>
      </c>
      <c r="C512" s="102" t="s">
        <v>8234</v>
      </c>
      <c r="D512" s="203" t="s">
        <v>8792</v>
      </c>
      <c r="E512" s="1650" t="s">
        <v>569</v>
      </c>
      <c r="F512" s="222" t="s">
        <v>1</v>
      </c>
      <c r="G512" s="222" t="s">
        <v>1</v>
      </c>
      <c r="H512" s="222">
        <v>1.9</v>
      </c>
      <c r="I512" s="102">
        <v>1</v>
      </c>
      <c r="J512" s="203">
        <v>158080</v>
      </c>
      <c r="K512" s="203">
        <v>0</v>
      </c>
      <c r="L512" s="203"/>
      <c r="M512" s="222">
        <f t="shared" si="47"/>
        <v>158080</v>
      </c>
      <c r="N512" s="222">
        <v>1.9</v>
      </c>
      <c r="O512" s="102">
        <v>1</v>
      </c>
      <c r="P512" s="203">
        <v>158080</v>
      </c>
      <c r="Q512" s="203">
        <v>0</v>
      </c>
      <c r="R512" s="203"/>
      <c r="S512" s="222">
        <f t="shared" si="48"/>
        <v>158080</v>
      </c>
      <c r="T512" s="222">
        <f t="shared" si="53"/>
        <v>0</v>
      </c>
      <c r="U512" s="222">
        <f t="shared" si="53"/>
        <v>0</v>
      </c>
      <c r="V512" s="222">
        <f t="shared" si="53"/>
        <v>0</v>
      </c>
      <c r="W512" s="222">
        <f t="shared" si="52"/>
        <v>0</v>
      </c>
      <c r="X512" s="222">
        <f t="shared" si="49"/>
        <v>0</v>
      </c>
      <c r="Y512" s="222" t="s">
        <v>1</v>
      </c>
      <c r="Z512" s="222">
        <v>1.96</v>
      </c>
      <c r="AA512" s="102">
        <v>1</v>
      </c>
      <c r="AB512" s="203">
        <v>163072</v>
      </c>
      <c r="AC512" s="203">
        <v>0</v>
      </c>
      <c r="AD512" s="203"/>
      <c r="AE512" s="222">
        <f t="shared" si="50"/>
        <v>163072</v>
      </c>
      <c r="AF512" s="222" t="s">
        <v>1</v>
      </c>
      <c r="AG512" s="222">
        <v>1.96</v>
      </c>
      <c r="AH512" s="102">
        <v>1</v>
      </c>
      <c r="AI512" s="203">
        <v>163072</v>
      </c>
      <c r="AJ512" s="203">
        <v>0</v>
      </c>
      <c r="AK512" s="203"/>
      <c r="AL512" s="222">
        <f t="shared" si="51"/>
        <v>163072</v>
      </c>
    </row>
    <row r="513" spans="1:38" s="5" customFormat="1">
      <c r="A513" s="203">
        <v>504</v>
      </c>
      <c r="B513" s="102" t="s">
        <v>5798</v>
      </c>
      <c r="C513" s="102" t="s">
        <v>8234</v>
      </c>
      <c r="D513" s="203" t="s">
        <v>8739</v>
      </c>
      <c r="E513" s="1650" t="s">
        <v>569</v>
      </c>
      <c r="F513" s="222" t="s">
        <v>1</v>
      </c>
      <c r="G513" s="222" t="s">
        <v>1</v>
      </c>
      <c r="H513" s="222">
        <v>2.08</v>
      </c>
      <c r="I513" s="102">
        <v>1</v>
      </c>
      <c r="J513" s="203">
        <v>173056</v>
      </c>
      <c r="K513" s="203">
        <v>0</v>
      </c>
      <c r="L513" s="203"/>
      <c r="M513" s="222">
        <f t="shared" si="47"/>
        <v>173056</v>
      </c>
      <c r="N513" s="222">
        <v>2.08</v>
      </c>
      <c r="O513" s="102">
        <v>1</v>
      </c>
      <c r="P513" s="203">
        <v>173056</v>
      </c>
      <c r="Q513" s="203">
        <v>0</v>
      </c>
      <c r="R513" s="203"/>
      <c r="S513" s="222">
        <f t="shared" si="48"/>
        <v>173056</v>
      </c>
      <c r="T513" s="222">
        <f t="shared" si="53"/>
        <v>0</v>
      </c>
      <c r="U513" s="222">
        <f t="shared" si="53"/>
        <v>0</v>
      </c>
      <c r="V513" s="222">
        <f t="shared" si="53"/>
        <v>0</v>
      </c>
      <c r="W513" s="222">
        <f t="shared" si="52"/>
        <v>0</v>
      </c>
      <c r="X513" s="222">
        <f t="shared" si="49"/>
        <v>0</v>
      </c>
      <c r="Y513" s="222" t="s">
        <v>1</v>
      </c>
      <c r="Z513" s="222">
        <v>2.08</v>
      </c>
      <c r="AA513" s="102">
        <v>1</v>
      </c>
      <c r="AB513" s="203">
        <v>173056</v>
      </c>
      <c r="AC513" s="203">
        <v>0</v>
      </c>
      <c r="AD513" s="203"/>
      <c r="AE513" s="222">
        <f t="shared" si="50"/>
        <v>173056</v>
      </c>
      <c r="AF513" s="222" t="s">
        <v>1</v>
      </c>
      <c r="AG513" s="222">
        <v>2.14</v>
      </c>
      <c r="AH513" s="102">
        <v>1</v>
      </c>
      <c r="AI513" s="203">
        <v>178048</v>
      </c>
      <c r="AJ513" s="203">
        <v>0</v>
      </c>
      <c r="AK513" s="203"/>
      <c r="AL513" s="222">
        <f t="shared" si="51"/>
        <v>178048</v>
      </c>
    </row>
    <row r="514" spans="1:38" s="5" customFormat="1">
      <c r="A514" s="203">
        <v>505</v>
      </c>
      <c r="B514" s="102" t="s">
        <v>5799</v>
      </c>
      <c r="C514" s="102" t="s">
        <v>8233</v>
      </c>
      <c r="D514" s="203" t="s">
        <v>8775</v>
      </c>
      <c r="E514" s="1650" t="s">
        <v>569</v>
      </c>
      <c r="F514" s="222" t="s">
        <v>1</v>
      </c>
      <c r="G514" s="222" t="s">
        <v>1</v>
      </c>
      <c r="H514" s="222">
        <v>2.02</v>
      </c>
      <c r="I514" s="102">
        <v>1</v>
      </c>
      <c r="J514" s="203">
        <v>168064</v>
      </c>
      <c r="K514" s="203">
        <v>0</v>
      </c>
      <c r="L514" s="203"/>
      <c r="M514" s="222">
        <f t="shared" si="47"/>
        <v>168064</v>
      </c>
      <c r="N514" s="222">
        <v>2.02</v>
      </c>
      <c r="O514" s="102">
        <v>1</v>
      </c>
      <c r="P514" s="203">
        <v>168064</v>
      </c>
      <c r="Q514" s="203">
        <v>0</v>
      </c>
      <c r="R514" s="203"/>
      <c r="S514" s="222">
        <f t="shared" si="48"/>
        <v>168064</v>
      </c>
      <c r="T514" s="222">
        <f t="shared" si="53"/>
        <v>0</v>
      </c>
      <c r="U514" s="222">
        <f t="shared" si="53"/>
        <v>0</v>
      </c>
      <c r="V514" s="222">
        <f t="shared" si="53"/>
        <v>0</v>
      </c>
      <c r="W514" s="222">
        <f t="shared" si="52"/>
        <v>0</v>
      </c>
      <c r="X514" s="222">
        <f t="shared" si="49"/>
        <v>0</v>
      </c>
      <c r="Y514" s="222" t="s">
        <v>1</v>
      </c>
      <c r="Z514" s="222">
        <v>2.08</v>
      </c>
      <c r="AA514" s="102">
        <v>1</v>
      </c>
      <c r="AB514" s="203">
        <v>173056</v>
      </c>
      <c r="AC514" s="203">
        <v>0</v>
      </c>
      <c r="AD514" s="203"/>
      <c r="AE514" s="222">
        <f t="shared" si="50"/>
        <v>173056</v>
      </c>
      <c r="AF514" s="222" t="s">
        <v>1</v>
      </c>
      <c r="AG514" s="222">
        <v>2.08</v>
      </c>
      <c r="AH514" s="102">
        <v>1</v>
      </c>
      <c r="AI514" s="203">
        <v>173056</v>
      </c>
      <c r="AJ514" s="203">
        <v>0</v>
      </c>
      <c r="AK514" s="203"/>
      <c r="AL514" s="222">
        <f t="shared" si="51"/>
        <v>173056</v>
      </c>
    </row>
    <row r="515" spans="1:38" s="5" customFormat="1">
      <c r="A515" s="203">
        <v>506</v>
      </c>
      <c r="B515" s="102" t="s">
        <v>5800</v>
      </c>
      <c r="C515" s="102" t="s">
        <v>8233</v>
      </c>
      <c r="D515" s="203" t="s">
        <v>8746</v>
      </c>
      <c r="E515" s="1650" t="s">
        <v>569</v>
      </c>
      <c r="F515" s="222" t="s">
        <v>1</v>
      </c>
      <c r="G515" s="222" t="s">
        <v>1</v>
      </c>
      <c r="H515" s="222">
        <v>1.84</v>
      </c>
      <c r="I515" s="102">
        <v>1</v>
      </c>
      <c r="J515" s="203">
        <v>153088</v>
      </c>
      <c r="K515" s="203">
        <v>0</v>
      </c>
      <c r="L515" s="203"/>
      <c r="M515" s="222">
        <f t="shared" si="47"/>
        <v>153088</v>
      </c>
      <c r="N515" s="222">
        <v>1.79</v>
      </c>
      <c r="O515" s="102">
        <v>1</v>
      </c>
      <c r="P515" s="203">
        <v>148928</v>
      </c>
      <c r="Q515" s="203">
        <v>0</v>
      </c>
      <c r="R515" s="203"/>
      <c r="S515" s="222">
        <f t="shared" si="48"/>
        <v>148928</v>
      </c>
      <c r="T515" s="222">
        <f t="shared" si="53"/>
        <v>0</v>
      </c>
      <c r="U515" s="222">
        <f t="shared" si="53"/>
        <v>4160</v>
      </c>
      <c r="V515" s="222">
        <f t="shared" si="53"/>
        <v>0</v>
      </c>
      <c r="W515" s="222">
        <f t="shared" si="52"/>
        <v>0</v>
      </c>
      <c r="X515" s="222">
        <f t="shared" si="49"/>
        <v>4160</v>
      </c>
      <c r="Y515" s="222" t="s">
        <v>1</v>
      </c>
      <c r="Z515" s="222">
        <v>1.9</v>
      </c>
      <c r="AA515" s="102">
        <v>1</v>
      </c>
      <c r="AB515" s="203">
        <v>158080</v>
      </c>
      <c r="AC515" s="203">
        <v>0</v>
      </c>
      <c r="AD515" s="203"/>
      <c r="AE515" s="222">
        <f t="shared" si="50"/>
        <v>158080</v>
      </c>
      <c r="AF515" s="222" t="s">
        <v>1</v>
      </c>
      <c r="AG515" s="222">
        <v>1.9</v>
      </c>
      <c r="AH515" s="102">
        <v>1</v>
      </c>
      <c r="AI515" s="203">
        <v>158080</v>
      </c>
      <c r="AJ515" s="203">
        <v>0</v>
      </c>
      <c r="AK515" s="203"/>
      <c r="AL515" s="222">
        <f t="shared" si="51"/>
        <v>158080</v>
      </c>
    </row>
    <row r="516" spans="1:38" s="5" customFormat="1">
      <c r="A516" s="203">
        <v>507</v>
      </c>
      <c r="B516" s="102" t="s">
        <v>5801</v>
      </c>
      <c r="C516" s="102" t="s">
        <v>8234</v>
      </c>
      <c r="D516" s="203" t="s">
        <v>8760</v>
      </c>
      <c r="E516" s="1650" t="s">
        <v>569</v>
      </c>
      <c r="F516" s="222" t="s">
        <v>1</v>
      </c>
      <c r="G516" s="222" t="s">
        <v>1</v>
      </c>
      <c r="H516" s="222">
        <v>1.96</v>
      </c>
      <c r="I516" s="102">
        <v>1</v>
      </c>
      <c r="J516" s="203">
        <v>163072</v>
      </c>
      <c r="K516" s="203">
        <v>0</v>
      </c>
      <c r="L516" s="203"/>
      <c r="M516" s="222">
        <f t="shared" si="47"/>
        <v>163072</v>
      </c>
      <c r="N516" s="222">
        <v>1.96</v>
      </c>
      <c r="O516" s="102">
        <v>1</v>
      </c>
      <c r="P516" s="203">
        <v>163072</v>
      </c>
      <c r="Q516" s="203">
        <v>0</v>
      </c>
      <c r="R516" s="203"/>
      <c r="S516" s="222">
        <f t="shared" si="48"/>
        <v>163072</v>
      </c>
      <c r="T516" s="222">
        <f t="shared" si="53"/>
        <v>0</v>
      </c>
      <c r="U516" s="222">
        <f t="shared" si="53"/>
        <v>0</v>
      </c>
      <c r="V516" s="222">
        <f t="shared" si="53"/>
        <v>0</v>
      </c>
      <c r="W516" s="222">
        <f t="shared" si="52"/>
        <v>0</v>
      </c>
      <c r="X516" s="222">
        <f t="shared" si="49"/>
        <v>0</v>
      </c>
      <c r="Y516" s="222" t="s">
        <v>1</v>
      </c>
      <c r="Z516" s="222">
        <v>2.02</v>
      </c>
      <c r="AA516" s="102">
        <v>1</v>
      </c>
      <c r="AB516" s="203">
        <v>168064</v>
      </c>
      <c r="AC516" s="203">
        <v>0</v>
      </c>
      <c r="AD516" s="203"/>
      <c r="AE516" s="222">
        <f t="shared" si="50"/>
        <v>168064</v>
      </c>
      <c r="AF516" s="222" t="s">
        <v>1</v>
      </c>
      <c r="AG516" s="222">
        <v>2.02</v>
      </c>
      <c r="AH516" s="102">
        <v>1</v>
      </c>
      <c r="AI516" s="203">
        <v>168064</v>
      </c>
      <c r="AJ516" s="203">
        <v>0</v>
      </c>
      <c r="AK516" s="203"/>
      <c r="AL516" s="222">
        <f t="shared" si="51"/>
        <v>168064</v>
      </c>
    </row>
    <row r="517" spans="1:38" s="5" customFormat="1">
      <c r="A517" s="203">
        <v>508</v>
      </c>
      <c r="B517" s="102" t="s">
        <v>5802</v>
      </c>
      <c r="C517" s="102" t="s">
        <v>8234</v>
      </c>
      <c r="D517" s="203" t="s">
        <v>8764</v>
      </c>
      <c r="E517" s="1650" t="s">
        <v>569</v>
      </c>
      <c r="F517" s="222" t="s">
        <v>1</v>
      </c>
      <c r="G517" s="222" t="s">
        <v>1</v>
      </c>
      <c r="H517" s="222">
        <v>2.02</v>
      </c>
      <c r="I517" s="102">
        <v>1</v>
      </c>
      <c r="J517" s="203">
        <v>168064</v>
      </c>
      <c r="K517" s="203">
        <v>0</v>
      </c>
      <c r="L517" s="203"/>
      <c r="M517" s="222">
        <f t="shared" si="47"/>
        <v>168064</v>
      </c>
      <c r="N517" s="222">
        <v>2.02</v>
      </c>
      <c r="O517" s="102">
        <v>1</v>
      </c>
      <c r="P517" s="203">
        <v>168064</v>
      </c>
      <c r="Q517" s="203">
        <v>0</v>
      </c>
      <c r="R517" s="203"/>
      <c r="S517" s="222">
        <f t="shared" si="48"/>
        <v>168064</v>
      </c>
      <c r="T517" s="222">
        <f t="shared" si="53"/>
        <v>0</v>
      </c>
      <c r="U517" s="222">
        <f t="shared" si="53"/>
        <v>0</v>
      </c>
      <c r="V517" s="222">
        <f t="shared" si="53"/>
        <v>0</v>
      </c>
      <c r="W517" s="222">
        <f t="shared" si="52"/>
        <v>0</v>
      </c>
      <c r="X517" s="222">
        <f t="shared" si="49"/>
        <v>0</v>
      </c>
      <c r="Y517" s="222" t="s">
        <v>1</v>
      </c>
      <c r="Z517" s="222">
        <v>2.08</v>
      </c>
      <c r="AA517" s="102">
        <v>1</v>
      </c>
      <c r="AB517" s="203">
        <v>173056</v>
      </c>
      <c r="AC517" s="203">
        <v>0</v>
      </c>
      <c r="AD517" s="203"/>
      <c r="AE517" s="222">
        <f t="shared" si="50"/>
        <v>173056</v>
      </c>
      <c r="AF517" s="222" t="s">
        <v>1</v>
      </c>
      <c r="AG517" s="222">
        <v>2.08</v>
      </c>
      <c r="AH517" s="102">
        <v>1</v>
      </c>
      <c r="AI517" s="203">
        <v>173056</v>
      </c>
      <c r="AJ517" s="203">
        <v>0</v>
      </c>
      <c r="AK517" s="203"/>
      <c r="AL517" s="222">
        <f t="shared" si="51"/>
        <v>173056</v>
      </c>
    </row>
    <row r="518" spans="1:38" s="5" customFormat="1">
      <c r="A518" s="203">
        <v>509</v>
      </c>
      <c r="B518" s="102" t="s">
        <v>5803</v>
      </c>
      <c r="C518" s="102" t="s">
        <v>8234</v>
      </c>
      <c r="D518" s="203" t="s">
        <v>8753</v>
      </c>
      <c r="E518" s="1650" t="s">
        <v>569</v>
      </c>
      <c r="F518" s="222" t="s">
        <v>1</v>
      </c>
      <c r="G518" s="222" t="s">
        <v>1</v>
      </c>
      <c r="H518" s="222">
        <v>2.02</v>
      </c>
      <c r="I518" s="102">
        <v>1</v>
      </c>
      <c r="J518" s="203">
        <v>168064</v>
      </c>
      <c r="K518" s="203">
        <v>0</v>
      </c>
      <c r="L518" s="203"/>
      <c r="M518" s="222">
        <f t="shared" si="47"/>
        <v>168064</v>
      </c>
      <c r="N518" s="222">
        <v>2.02</v>
      </c>
      <c r="O518" s="102">
        <v>1</v>
      </c>
      <c r="P518" s="203">
        <v>168064</v>
      </c>
      <c r="Q518" s="203">
        <v>0</v>
      </c>
      <c r="R518" s="203"/>
      <c r="S518" s="222">
        <f t="shared" si="48"/>
        <v>168064</v>
      </c>
      <c r="T518" s="222">
        <f t="shared" si="53"/>
        <v>0</v>
      </c>
      <c r="U518" s="222">
        <f t="shared" si="53"/>
        <v>0</v>
      </c>
      <c r="V518" s="222">
        <f t="shared" si="53"/>
        <v>0</v>
      </c>
      <c r="W518" s="222">
        <f t="shared" si="52"/>
        <v>0</v>
      </c>
      <c r="X518" s="222">
        <f t="shared" si="49"/>
        <v>0</v>
      </c>
      <c r="Y518" s="222" t="s">
        <v>1</v>
      </c>
      <c r="Z518" s="222">
        <v>2.08</v>
      </c>
      <c r="AA518" s="102">
        <v>1</v>
      </c>
      <c r="AB518" s="203">
        <v>173056</v>
      </c>
      <c r="AC518" s="203">
        <v>0</v>
      </c>
      <c r="AD518" s="203"/>
      <c r="AE518" s="222">
        <f t="shared" si="50"/>
        <v>173056</v>
      </c>
      <c r="AF518" s="222" t="s">
        <v>1</v>
      </c>
      <c r="AG518" s="222">
        <v>2.08</v>
      </c>
      <c r="AH518" s="102">
        <v>1</v>
      </c>
      <c r="AI518" s="203">
        <v>173056</v>
      </c>
      <c r="AJ518" s="203">
        <v>0</v>
      </c>
      <c r="AK518" s="203"/>
      <c r="AL518" s="222">
        <f t="shared" si="51"/>
        <v>173056</v>
      </c>
    </row>
    <row r="519" spans="1:38" s="5" customFormat="1">
      <c r="A519" s="203">
        <v>510</v>
      </c>
      <c r="B519" s="102" t="s">
        <v>5804</v>
      </c>
      <c r="C519" s="102" t="s">
        <v>8234</v>
      </c>
      <c r="D519" s="203" t="s">
        <v>8753</v>
      </c>
      <c r="E519" s="1650" t="s">
        <v>569</v>
      </c>
      <c r="F519" s="222" t="s">
        <v>1</v>
      </c>
      <c r="G519" s="222" t="s">
        <v>1</v>
      </c>
      <c r="H519" s="222">
        <v>2.02</v>
      </c>
      <c r="I519" s="102">
        <v>1</v>
      </c>
      <c r="J519" s="203">
        <v>168064</v>
      </c>
      <c r="K519" s="203">
        <v>0</v>
      </c>
      <c r="L519" s="203"/>
      <c r="M519" s="222">
        <f t="shared" si="47"/>
        <v>168064</v>
      </c>
      <c r="N519" s="222">
        <v>2.02</v>
      </c>
      <c r="O519" s="102">
        <v>1</v>
      </c>
      <c r="P519" s="203">
        <v>168064</v>
      </c>
      <c r="Q519" s="203">
        <v>0</v>
      </c>
      <c r="R519" s="203"/>
      <c r="S519" s="222">
        <f t="shared" si="48"/>
        <v>168064</v>
      </c>
      <c r="T519" s="222">
        <f t="shared" si="53"/>
        <v>0</v>
      </c>
      <c r="U519" s="222">
        <f t="shared" si="53"/>
        <v>0</v>
      </c>
      <c r="V519" s="222">
        <f t="shared" si="53"/>
        <v>0</v>
      </c>
      <c r="W519" s="222">
        <f t="shared" si="52"/>
        <v>0</v>
      </c>
      <c r="X519" s="222">
        <f t="shared" si="49"/>
        <v>0</v>
      </c>
      <c r="Y519" s="222" t="s">
        <v>1</v>
      </c>
      <c r="Z519" s="222">
        <v>2.08</v>
      </c>
      <c r="AA519" s="102">
        <v>1</v>
      </c>
      <c r="AB519" s="203">
        <v>173056</v>
      </c>
      <c r="AC519" s="203">
        <v>0</v>
      </c>
      <c r="AD519" s="203"/>
      <c r="AE519" s="222">
        <f t="shared" si="50"/>
        <v>173056</v>
      </c>
      <c r="AF519" s="222" t="s">
        <v>1</v>
      </c>
      <c r="AG519" s="222">
        <v>2.08</v>
      </c>
      <c r="AH519" s="102">
        <v>1</v>
      </c>
      <c r="AI519" s="203">
        <v>173056</v>
      </c>
      <c r="AJ519" s="203">
        <v>0</v>
      </c>
      <c r="AK519" s="203"/>
      <c r="AL519" s="222">
        <f t="shared" si="51"/>
        <v>173056</v>
      </c>
    </row>
    <row r="520" spans="1:38" s="5" customFormat="1">
      <c r="A520" s="203">
        <v>511</v>
      </c>
      <c r="B520" s="102" t="s">
        <v>5805</v>
      </c>
      <c r="C520" s="102" t="s">
        <v>8234</v>
      </c>
      <c r="D520" s="203" t="s">
        <v>8747</v>
      </c>
      <c r="E520" s="1650" t="s">
        <v>569</v>
      </c>
      <c r="F520" s="222" t="s">
        <v>1</v>
      </c>
      <c r="G520" s="222" t="s">
        <v>1</v>
      </c>
      <c r="H520" s="222">
        <v>2.02</v>
      </c>
      <c r="I520" s="102">
        <v>1</v>
      </c>
      <c r="J520" s="203">
        <v>168064</v>
      </c>
      <c r="K520" s="203">
        <v>0</v>
      </c>
      <c r="L520" s="203"/>
      <c r="M520" s="222">
        <f t="shared" si="47"/>
        <v>168064</v>
      </c>
      <c r="N520" s="222">
        <v>2.02</v>
      </c>
      <c r="O520" s="102">
        <v>1</v>
      </c>
      <c r="P520" s="203">
        <v>168064</v>
      </c>
      <c r="Q520" s="203">
        <v>0</v>
      </c>
      <c r="R520" s="203"/>
      <c r="S520" s="222">
        <f t="shared" si="48"/>
        <v>168064</v>
      </c>
      <c r="T520" s="222">
        <f t="shared" si="53"/>
        <v>0</v>
      </c>
      <c r="U520" s="222">
        <f t="shared" si="53"/>
        <v>0</v>
      </c>
      <c r="V520" s="222">
        <f t="shared" si="53"/>
        <v>0</v>
      </c>
      <c r="W520" s="222">
        <f t="shared" si="52"/>
        <v>0</v>
      </c>
      <c r="X520" s="222">
        <f t="shared" si="49"/>
        <v>0</v>
      </c>
      <c r="Y520" s="222" t="s">
        <v>1</v>
      </c>
      <c r="Z520" s="222">
        <v>2.08</v>
      </c>
      <c r="AA520" s="102">
        <v>1</v>
      </c>
      <c r="AB520" s="203">
        <v>173056</v>
      </c>
      <c r="AC520" s="203">
        <v>0</v>
      </c>
      <c r="AD520" s="203"/>
      <c r="AE520" s="222">
        <f t="shared" si="50"/>
        <v>173056</v>
      </c>
      <c r="AF520" s="222" t="s">
        <v>1</v>
      </c>
      <c r="AG520" s="222">
        <v>2.08</v>
      </c>
      <c r="AH520" s="102">
        <v>1</v>
      </c>
      <c r="AI520" s="203">
        <v>173056</v>
      </c>
      <c r="AJ520" s="203">
        <v>0</v>
      </c>
      <c r="AK520" s="203"/>
      <c r="AL520" s="222">
        <f t="shared" si="51"/>
        <v>173056</v>
      </c>
    </row>
    <row r="521" spans="1:38" s="5" customFormat="1">
      <c r="A521" s="203">
        <v>512</v>
      </c>
      <c r="B521" s="102" t="s">
        <v>5806</v>
      </c>
      <c r="C521" s="102" t="s">
        <v>8234</v>
      </c>
      <c r="D521" s="203" t="s">
        <v>8740</v>
      </c>
      <c r="E521" s="1650" t="s">
        <v>569</v>
      </c>
      <c r="F521" s="222" t="s">
        <v>1</v>
      </c>
      <c r="G521" s="222" t="s">
        <v>1</v>
      </c>
      <c r="H521" s="222">
        <v>1.96</v>
      </c>
      <c r="I521" s="102">
        <v>1</v>
      </c>
      <c r="J521" s="203">
        <v>163072</v>
      </c>
      <c r="K521" s="203">
        <v>0</v>
      </c>
      <c r="L521" s="203"/>
      <c r="M521" s="222">
        <f t="shared" si="47"/>
        <v>163072</v>
      </c>
      <c r="N521" s="222">
        <v>1.96</v>
      </c>
      <c r="O521" s="102">
        <v>1</v>
      </c>
      <c r="P521" s="203">
        <v>163072</v>
      </c>
      <c r="Q521" s="203">
        <v>0</v>
      </c>
      <c r="R521" s="203"/>
      <c r="S521" s="222">
        <f t="shared" si="48"/>
        <v>163072</v>
      </c>
      <c r="T521" s="222">
        <f t="shared" si="53"/>
        <v>0</v>
      </c>
      <c r="U521" s="222">
        <f t="shared" si="53"/>
        <v>0</v>
      </c>
      <c r="V521" s="222">
        <f t="shared" si="53"/>
        <v>0</v>
      </c>
      <c r="W521" s="222">
        <f t="shared" si="52"/>
        <v>0</v>
      </c>
      <c r="X521" s="222">
        <f t="shared" si="49"/>
        <v>0</v>
      </c>
      <c r="Y521" s="222" t="s">
        <v>1</v>
      </c>
      <c r="Z521" s="222">
        <v>2.02</v>
      </c>
      <c r="AA521" s="102">
        <v>1</v>
      </c>
      <c r="AB521" s="203">
        <v>168064</v>
      </c>
      <c r="AC521" s="203">
        <v>0</v>
      </c>
      <c r="AD521" s="203"/>
      <c r="AE521" s="222">
        <f t="shared" si="50"/>
        <v>168064</v>
      </c>
      <c r="AF521" s="222" t="s">
        <v>1</v>
      </c>
      <c r="AG521" s="222">
        <v>2.02</v>
      </c>
      <c r="AH521" s="102">
        <v>1</v>
      </c>
      <c r="AI521" s="203">
        <v>168064</v>
      </c>
      <c r="AJ521" s="203">
        <v>0</v>
      </c>
      <c r="AK521" s="203"/>
      <c r="AL521" s="222">
        <f t="shared" si="51"/>
        <v>168064</v>
      </c>
    </row>
    <row r="522" spans="1:38" s="5" customFormat="1">
      <c r="A522" s="203">
        <v>513</v>
      </c>
      <c r="B522" s="102" t="s">
        <v>5807</v>
      </c>
      <c r="C522" s="102" t="s">
        <v>8234</v>
      </c>
      <c r="D522" s="203" t="s">
        <v>8740</v>
      </c>
      <c r="E522" s="1650" t="s">
        <v>569</v>
      </c>
      <c r="F522" s="222" t="s">
        <v>1</v>
      </c>
      <c r="G522" s="222" t="s">
        <v>1</v>
      </c>
      <c r="H522" s="222">
        <v>1.96</v>
      </c>
      <c r="I522" s="102">
        <v>1</v>
      </c>
      <c r="J522" s="203">
        <v>163072</v>
      </c>
      <c r="K522" s="203">
        <v>0</v>
      </c>
      <c r="L522" s="203"/>
      <c r="M522" s="222">
        <f t="shared" ref="M522:M585" si="54">J522+K522+L522</f>
        <v>163072</v>
      </c>
      <c r="N522" s="222">
        <v>1.96</v>
      </c>
      <c r="O522" s="102">
        <v>1</v>
      </c>
      <c r="P522" s="203">
        <v>163072</v>
      </c>
      <c r="Q522" s="203">
        <v>0</v>
      </c>
      <c r="R522" s="203"/>
      <c r="S522" s="222">
        <f t="shared" ref="S522:S585" si="55">P522+Q522+R522</f>
        <v>163072</v>
      </c>
      <c r="T522" s="222">
        <f t="shared" si="53"/>
        <v>0</v>
      </c>
      <c r="U522" s="222">
        <f t="shared" si="53"/>
        <v>0</v>
      </c>
      <c r="V522" s="222">
        <f t="shared" si="53"/>
        <v>0</v>
      </c>
      <c r="W522" s="222">
        <f t="shared" si="52"/>
        <v>0</v>
      </c>
      <c r="X522" s="222">
        <f t="shared" ref="X522:X585" si="56">U522+V522+W522</f>
        <v>0</v>
      </c>
      <c r="Y522" s="222" t="s">
        <v>1</v>
      </c>
      <c r="Z522" s="222">
        <v>2.02</v>
      </c>
      <c r="AA522" s="102">
        <v>1</v>
      </c>
      <c r="AB522" s="203">
        <v>168064</v>
      </c>
      <c r="AC522" s="203">
        <v>0</v>
      </c>
      <c r="AD522" s="203"/>
      <c r="AE522" s="222">
        <f t="shared" ref="AE522:AE585" si="57">AB522+AC522+AD522</f>
        <v>168064</v>
      </c>
      <c r="AF522" s="222" t="s">
        <v>1</v>
      </c>
      <c r="AG522" s="222">
        <v>2.02</v>
      </c>
      <c r="AH522" s="102">
        <v>1</v>
      </c>
      <c r="AI522" s="203">
        <v>168064</v>
      </c>
      <c r="AJ522" s="203">
        <v>0</v>
      </c>
      <c r="AK522" s="203"/>
      <c r="AL522" s="222">
        <f t="shared" ref="AL522:AL585" si="58">AI522+AJ522+AK522</f>
        <v>168064</v>
      </c>
    </row>
    <row r="523" spans="1:38" s="5" customFormat="1">
      <c r="A523" s="203">
        <v>514</v>
      </c>
      <c r="B523" s="102" t="s">
        <v>5808</v>
      </c>
      <c r="C523" s="102" t="s">
        <v>8234</v>
      </c>
      <c r="D523" s="203" t="s">
        <v>8765</v>
      </c>
      <c r="E523" s="1650" t="s">
        <v>569</v>
      </c>
      <c r="F523" s="222" t="s">
        <v>1</v>
      </c>
      <c r="G523" s="222" t="s">
        <v>1</v>
      </c>
      <c r="H523" s="222">
        <v>2.02</v>
      </c>
      <c r="I523" s="102">
        <v>1</v>
      </c>
      <c r="J523" s="203">
        <v>168064</v>
      </c>
      <c r="K523" s="203">
        <v>0</v>
      </c>
      <c r="L523" s="203"/>
      <c r="M523" s="222">
        <f t="shared" si="54"/>
        <v>168064</v>
      </c>
      <c r="N523" s="222">
        <v>2.02</v>
      </c>
      <c r="O523" s="102">
        <v>1</v>
      </c>
      <c r="P523" s="203">
        <v>168064</v>
      </c>
      <c r="Q523" s="203">
        <v>0</v>
      </c>
      <c r="R523" s="203"/>
      <c r="S523" s="222">
        <f t="shared" si="55"/>
        <v>168064</v>
      </c>
      <c r="T523" s="222">
        <f t="shared" si="53"/>
        <v>0</v>
      </c>
      <c r="U523" s="222">
        <f t="shared" si="53"/>
        <v>0</v>
      </c>
      <c r="V523" s="222">
        <f t="shared" si="53"/>
        <v>0</v>
      </c>
      <c r="W523" s="222">
        <f t="shared" si="52"/>
        <v>0</v>
      </c>
      <c r="X523" s="222">
        <f t="shared" si="56"/>
        <v>0</v>
      </c>
      <c r="Y523" s="222" t="s">
        <v>1</v>
      </c>
      <c r="Z523" s="222">
        <v>2.08</v>
      </c>
      <c r="AA523" s="102">
        <v>1</v>
      </c>
      <c r="AB523" s="203">
        <v>173056</v>
      </c>
      <c r="AC523" s="203">
        <v>0</v>
      </c>
      <c r="AD523" s="203"/>
      <c r="AE523" s="222">
        <f t="shared" si="57"/>
        <v>173056</v>
      </c>
      <c r="AF523" s="222" t="s">
        <v>1</v>
      </c>
      <c r="AG523" s="222">
        <v>2.08</v>
      </c>
      <c r="AH523" s="102">
        <v>1</v>
      </c>
      <c r="AI523" s="203">
        <v>173056</v>
      </c>
      <c r="AJ523" s="203">
        <v>0</v>
      </c>
      <c r="AK523" s="203"/>
      <c r="AL523" s="222">
        <f t="shared" si="58"/>
        <v>173056</v>
      </c>
    </row>
    <row r="524" spans="1:38" s="5" customFormat="1">
      <c r="A524" s="203">
        <v>515</v>
      </c>
      <c r="B524" s="102" t="s">
        <v>5809</v>
      </c>
      <c r="C524" s="102" t="s">
        <v>8234</v>
      </c>
      <c r="D524" s="203" t="s">
        <v>8764</v>
      </c>
      <c r="E524" s="1650" t="s">
        <v>569</v>
      </c>
      <c r="F524" s="222" t="s">
        <v>1</v>
      </c>
      <c r="G524" s="222" t="s">
        <v>1</v>
      </c>
      <c r="H524" s="222">
        <v>1.96</v>
      </c>
      <c r="I524" s="102">
        <v>1</v>
      </c>
      <c r="J524" s="203">
        <v>163072</v>
      </c>
      <c r="K524" s="203">
        <v>0</v>
      </c>
      <c r="L524" s="203"/>
      <c r="M524" s="222">
        <f t="shared" si="54"/>
        <v>163072</v>
      </c>
      <c r="N524" s="222">
        <v>1.96</v>
      </c>
      <c r="O524" s="102">
        <v>1</v>
      </c>
      <c r="P524" s="203">
        <v>163072</v>
      </c>
      <c r="Q524" s="203">
        <v>0</v>
      </c>
      <c r="R524" s="203"/>
      <c r="S524" s="222">
        <f t="shared" si="55"/>
        <v>163072</v>
      </c>
      <c r="T524" s="222">
        <f t="shared" si="53"/>
        <v>0</v>
      </c>
      <c r="U524" s="222">
        <f t="shared" si="53"/>
        <v>0</v>
      </c>
      <c r="V524" s="222">
        <f t="shared" si="53"/>
        <v>0</v>
      </c>
      <c r="W524" s="222">
        <f t="shared" si="52"/>
        <v>0</v>
      </c>
      <c r="X524" s="222">
        <f t="shared" si="56"/>
        <v>0</v>
      </c>
      <c r="Y524" s="222" t="s">
        <v>1</v>
      </c>
      <c r="Z524" s="222">
        <v>2.02</v>
      </c>
      <c r="AA524" s="102">
        <v>1</v>
      </c>
      <c r="AB524" s="203">
        <v>168064</v>
      </c>
      <c r="AC524" s="203">
        <v>0</v>
      </c>
      <c r="AD524" s="203"/>
      <c r="AE524" s="222">
        <f t="shared" si="57"/>
        <v>168064</v>
      </c>
      <c r="AF524" s="222" t="s">
        <v>1</v>
      </c>
      <c r="AG524" s="222">
        <v>2.02</v>
      </c>
      <c r="AH524" s="102">
        <v>1</v>
      </c>
      <c r="AI524" s="203">
        <v>168064</v>
      </c>
      <c r="AJ524" s="203">
        <v>0</v>
      </c>
      <c r="AK524" s="203"/>
      <c r="AL524" s="222">
        <f t="shared" si="58"/>
        <v>168064</v>
      </c>
    </row>
    <row r="525" spans="1:38" s="5" customFormat="1">
      <c r="A525" s="203">
        <v>516</v>
      </c>
      <c r="B525" s="102" t="s">
        <v>5810</v>
      </c>
      <c r="C525" s="102" t="s">
        <v>8233</v>
      </c>
      <c r="D525" s="203" t="s">
        <v>8765</v>
      </c>
      <c r="E525" s="1650" t="s">
        <v>569</v>
      </c>
      <c r="F525" s="222" t="s">
        <v>1</v>
      </c>
      <c r="G525" s="222" t="s">
        <v>1</v>
      </c>
      <c r="H525" s="222">
        <v>1.96</v>
      </c>
      <c r="I525" s="102">
        <v>1</v>
      </c>
      <c r="J525" s="203">
        <v>163072</v>
      </c>
      <c r="K525" s="203">
        <v>0</v>
      </c>
      <c r="L525" s="203"/>
      <c r="M525" s="222">
        <f t="shared" si="54"/>
        <v>163072</v>
      </c>
      <c r="N525" s="222">
        <v>1.96</v>
      </c>
      <c r="O525" s="102">
        <v>1</v>
      </c>
      <c r="P525" s="203">
        <v>163072</v>
      </c>
      <c r="Q525" s="203">
        <v>0</v>
      </c>
      <c r="R525" s="203"/>
      <c r="S525" s="222">
        <f t="shared" si="55"/>
        <v>163072</v>
      </c>
      <c r="T525" s="222">
        <f t="shared" si="53"/>
        <v>0</v>
      </c>
      <c r="U525" s="222">
        <f t="shared" si="53"/>
        <v>0</v>
      </c>
      <c r="V525" s="222">
        <f t="shared" si="53"/>
        <v>0</v>
      </c>
      <c r="W525" s="222">
        <f t="shared" si="52"/>
        <v>0</v>
      </c>
      <c r="X525" s="222">
        <f t="shared" si="56"/>
        <v>0</v>
      </c>
      <c r="Y525" s="222" t="s">
        <v>1</v>
      </c>
      <c r="Z525" s="222">
        <v>2.02</v>
      </c>
      <c r="AA525" s="102">
        <v>1</v>
      </c>
      <c r="AB525" s="203">
        <v>168064</v>
      </c>
      <c r="AC525" s="203">
        <v>0</v>
      </c>
      <c r="AD525" s="203"/>
      <c r="AE525" s="222">
        <f t="shared" si="57"/>
        <v>168064</v>
      </c>
      <c r="AF525" s="222" t="s">
        <v>1</v>
      </c>
      <c r="AG525" s="222">
        <v>2.02</v>
      </c>
      <c r="AH525" s="102">
        <v>1</v>
      </c>
      <c r="AI525" s="203">
        <v>168064</v>
      </c>
      <c r="AJ525" s="203">
        <v>0</v>
      </c>
      <c r="AK525" s="203"/>
      <c r="AL525" s="222">
        <f t="shared" si="58"/>
        <v>168064</v>
      </c>
    </row>
    <row r="526" spans="1:38" s="5" customFormat="1">
      <c r="A526" s="203">
        <v>517</v>
      </c>
      <c r="B526" s="102" t="s">
        <v>5811</v>
      </c>
      <c r="C526" s="102" t="s">
        <v>8233</v>
      </c>
      <c r="D526" s="203" t="s">
        <v>8758</v>
      </c>
      <c r="E526" s="1650" t="s">
        <v>569</v>
      </c>
      <c r="F526" s="222" t="s">
        <v>1</v>
      </c>
      <c r="G526" s="222" t="s">
        <v>1</v>
      </c>
      <c r="H526" s="222">
        <v>2.02</v>
      </c>
      <c r="I526" s="102">
        <v>1</v>
      </c>
      <c r="J526" s="203">
        <v>168064</v>
      </c>
      <c r="K526" s="203">
        <v>0</v>
      </c>
      <c r="L526" s="203"/>
      <c r="M526" s="222">
        <f t="shared" si="54"/>
        <v>168064</v>
      </c>
      <c r="N526" s="222">
        <v>2.02</v>
      </c>
      <c r="O526" s="102">
        <v>1</v>
      </c>
      <c r="P526" s="203">
        <v>168064</v>
      </c>
      <c r="Q526" s="203">
        <v>0</v>
      </c>
      <c r="R526" s="203"/>
      <c r="S526" s="222">
        <f t="shared" si="55"/>
        <v>168064</v>
      </c>
      <c r="T526" s="222">
        <f t="shared" si="53"/>
        <v>0</v>
      </c>
      <c r="U526" s="222">
        <f t="shared" si="53"/>
        <v>0</v>
      </c>
      <c r="V526" s="222">
        <f t="shared" si="53"/>
        <v>0</v>
      </c>
      <c r="W526" s="222">
        <f t="shared" si="52"/>
        <v>0</v>
      </c>
      <c r="X526" s="222">
        <f t="shared" si="56"/>
        <v>0</v>
      </c>
      <c r="Y526" s="222" t="s">
        <v>1</v>
      </c>
      <c r="Z526" s="222">
        <v>2.08</v>
      </c>
      <c r="AA526" s="102">
        <v>1</v>
      </c>
      <c r="AB526" s="203">
        <v>173056</v>
      </c>
      <c r="AC526" s="203">
        <v>0</v>
      </c>
      <c r="AD526" s="203"/>
      <c r="AE526" s="222">
        <f t="shared" si="57"/>
        <v>173056</v>
      </c>
      <c r="AF526" s="222" t="s">
        <v>1</v>
      </c>
      <c r="AG526" s="222">
        <v>2.08</v>
      </c>
      <c r="AH526" s="102">
        <v>1</v>
      </c>
      <c r="AI526" s="203">
        <v>173056</v>
      </c>
      <c r="AJ526" s="203">
        <v>0</v>
      </c>
      <c r="AK526" s="203"/>
      <c r="AL526" s="222">
        <f t="shared" si="58"/>
        <v>173056</v>
      </c>
    </row>
    <row r="527" spans="1:38" s="5" customFormat="1">
      <c r="A527" s="203">
        <v>518</v>
      </c>
      <c r="B527" s="102" t="s">
        <v>2286</v>
      </c>
      <c r="C527" s="102" t="s">
        <v>8233</v>
      </c>
      <c r="D527" s="203" t="s">
        <v>8761</v>
      </c>
      <c r="E527" s="1650" t="s">
        <v>569</v>
      </c>
      <c r="F527" s="222" t="s">
        <v>1</v>
      </c>
      <c r="G527" s="222" t="s">
        <v>1</v>
      </c>
      <c r="H527" s="222">
        <v>1.9</v>
      </c>
      <c r="I527" s="102">
        <v>1</v>
      </c>
      <c r="J527" s="203">
        <v>158080</v>
      </c>
      <c r="K527" s="203">
        <v>0</v>
      </c>
      <c r="L527" s="203"/>
      <c r="M527" s="222">
        <f t="shared" si="54"/>
        <v>158080</v>
      </c>
      <c r="N527" s="222">
        <v>1.84</v>
      </c>
      <c r="O527" s="102">
        <v>1</v>
      </c>
      <c r="P527" s="203">
        <v>153088</v>
      </c>
      <c r="Q527" s="203">
        <v>0</v>
      </c>
      <c r="R527" s="203"/>
      <c r="S527" s="222">
        <f t="shared" si="55"/>
        <v>153088</v>
      </c>
      <c r="T527" s="222">
        <f t="shared" si="53"/>
        <v>0</v>
      </c>
      <c r="U527" s="222">
        <f t="shared" si="53"/>
        <v>4992</v>
      </c>
      <c r="V527" s="222">
        <f t="shared" si="53"/>
        <v>0</v>
      </c>
      <c r="W527" s="222">
        <f t="shared" si="52"/>
        <v>0</v>
      </c>
      <c r="X527" s="222">
        <f t="shared" si="56"/>
        <v>4992</v>
      </c>
      <c r="Y527" s="222" t="s">
        <v>1</v>
      </c>
      <c r="Z527" s="222">
        <v>1.9</v>
      </c>
      <c r="AA527" s="102">
        <v>1</v>
      </c>
      <c r="AB527" s="203">
        <v>158080</v>
      </c>
      <c r="AC527" s="203">
        <v>0</v>
      </c>
      <c r="AD527" s="203"/>
      <c r="AE527" s="222">
        <f t="shared" si="57"/>
        <v>158080</v>
      </c>
      <c r="AF527" s="222" t="s">
        <v>1</v>
      </c>
      <c r="AG527" s="222">
        <v>1.96</v>
      </c>
      <c r="AH527" s="102">
        <v>1</v>
      </c>
      <c r="AI527" s="203">
        <v>163072</v>
      </c>
      <c r="AJ527" s="203">
        <v>0</v>
      </c>
      <c r="AK527" s="203"/>
      <c r="AL527" s="222">
        <f t="shared" si="58"/>
        <v>163072</v>
      </c>
    </row>
    <row r="528" spans="1:38" s="5" customFormat="1">
      <c r="A528" s="203">
        <v>519</v>
      </c>
      <c r="B528" s="102" t="s">
        <v>5812</v>
      </c>
      <c r="C528" s="102" t="s">
        <v>8234</v>
      </c>
      <c r="D528" s="203" t="s">
        <v>8775</v>
      </c>
      <c r="E528" s="1650" t="s">
        <v>569</v>
      </c>
      <c r="F528" s="222" t="s">
        <v>1</v>
      </c>
      <c r="G528" s="222" t="s">
        <v>1</v>
      </c>
      <c r="H528" s="222">
        <v>1.96</v>
      </c>
      <c r="I528" s="102">
        <v>1</v>
      </c>
      <c r="J528" s="203">
        <v>163072</v>
      </c>
      <c r="K528" s="203">
        <v>0</v>
      </c>
      <c r="L528" s="203"/>
      <c r="M528" s="222">
        <f t="shared" si="54"/>
        <v>163072</v>
      </c>
      <c r="N528" s="222">
        <v>1.96</v>
      </c>
      <c r="O528" s="102">
        <v>1</v>
      </c>
      <c r="P528" s="203">
        <v>163072</v>
      </c>
      <c r="Q528" s="203">
        <v>0</v>
      </c>
      <c r="R528" s="203"/>
      <c r="S528" s="222">
        <f t="shared" si="55"/>
        <v>163072</v>
      </c>
      <c r="T528" s="222">
        <f t="shared" si="53"/>
        <v>0</v>
      </c>
      <c r="U528" s="222">
        <f t="shared" si="53"/>
        <v>0</v>
      </c>
      <c r="V528" s="222">
        <f t="shared" si="53"/>
        <v>0</v>
      </c>
      <c r="W528" s="222">
        <f t="shared" si="52"/>
        <v>0</v>
      </c>
      <c r="X528" s="222">
        <f t="shared" si="56"/>
        <v>0</v>
      </c>
      <c r="Y528" s="222" t="s">
        <v>1</v>
      </c>
      <c r="Z528" s="222">
        <v>2.02</v>
      </c>
      <c r="AA528" s="102">
        <v>1</v>
      </c>
      <c r="AB528" s="203">
        <v>168064</v>
      </c>
      <c r="AC528" s="203">
        <v>0</v>
      </c>
      <c r="AD528" s="203"/>
      <c r="AE528" s="222">
        <f t="shared" si="57"/>
        <v>168064</v>
      </c>
      <c r="AF528" s="222" t="s">
        <v>1</v>
      </c>
      <c r="AG528" s="222">
        <v>2.02</v>
      </c>
      <c r="AH528" s="102">
        <v>1</v>
      </c>
      <c r="AI528" s="203">
        <v>168064</v>
      </c>
      <c r="AJ528" s="203">
        <v>0</v>
      </c>
      <c r="AK528" s="203"/>
      <c r="AL528" s="222">
        <f t="shared" si="58"/>
        <v>168064</v>
      </c>
    </row>
    <row r="529" spans="1:38" s="5" customFormat="1">
      <c r="A529" s="203">
        <v>520</v>
      </c>
      <c r="B529" s="102" t="s">
        <v>5813</v>
      </c>
      <c r="C529" s="102" t="s">
        <v>8234</v>
      </c>
      <c r="D529" s="203" t="s">
        <v>8740</v>
      </c>
      <c r="E529" s="1650" t="s">
        <v>569</v>
      </c>
      <c r="F529" s="222" t="s">
        <v>1</v>
      </c>
      <c r="G529" s="222" t="s">
        <v>1</v>
      </c>
      <c r="H529" s="222">
        <v>1.96</v>
      </c>
      <c r="I529" s="102">
        <v>1</v>
      </c>
      <c r="J529" s="203">
        <v>163072</v>
      </c>
      <c r="K529" s="203">
        <v>0</v>
      </c>
      <c r="L529" s="203"/>
      <c r="M529" s="222">
        <f t="shared" si="54"/>
        <v>163072</v>
      </c>
      <c r="N529" s="222">
        <v>1.96</v>
      </c>
      <c r="O529" s="102">
        <v>1</v>
      </c>
      <c r="P529" s="203">
        <v>163072</v>
      </c>
      <c r="Q529" s="203">
        <v>0</v>
      </c>
      <c r="R529" s="203"/>
      <c r="S529" s="222">
        <f t="shared" si="55"/>
        <v>163072</v>
      </c>
      <c r="T529" s="222">
        <f t="shared" si="53"/>
        <v>0</v>
      </c>
      <c r="U529" s="222">
        <f t="shared" si="53"/>
        <v>0</v>
      </c>
      <c r="V529" s="222">
        <f t="shared" si="53"/>
        <v>0</v>
      </c>
      <c r="W529" s="222">
        <f t="shared" si="53"/>
        <v>0</v>
      </c>
      <c r="X529" s="222">
        <f t="shared" si="56"/>
        <v>0</v>
      </c>
      <c r="Y529" s="222" t="s">
        <v>1</v>
      </c>
      <c r="Z529" s="222">
        <v>2.02</v>
      </c>
      <c r="AA529" s="102">
        <v>1</v>
      </c>
      <c r="AB529" s="203">
        <v>168064</v>
      </c>
      <c r="AC529" s="203">
        <v>0</v>
      </c>
      <c r="AD529" s="203"/>
      <c r="AE529" s="222">
        <f t="shared" si="57"/>
        <v>168064</v>
      </c>
      <c r="AF529" s="222" t="s">
        <v>1</v>
      </c>
      <c r="AG529" s="222">
        <v>2.02</v>
      </c>
      <c r="AH529" s="102">
        <v>1</v>
      </c>
      <c r="AI529" s="203">
        <v>168064</v>
      </c>
      <c r="AJ529" s="203">
        <v>0</v>
      </c>
      <c r="AK529" s="203"/>
      <c r="AL529" s="222">
        <f t="shared" si="58"/>
        <v>168064</v>
      </c>
    </row>
    <row r="530" spans="1:38" s="5" customFormat="1">
      <c r="A530" s="203">
        <v>521</v>
      </c>
      <c r="B530" s="102" t="s">
        <v>5814</v>
      </c>
      <c r="C530" s="102" t="s">
        <v>8234</v>
      </c>
      <c r="D530" s="203" t="s">
        <v>8748</v>
      </c>
      <c r="E530" s="1650" t="s">
        <v>569</v>
      </c>
      <c r="F530" s="222" t="s">
        <v>1</v>
      </c>
      <c r="G530" s="222" t="s">
        <v>1</v>
      </c>
      <c r="H530" s="222">
        <v>1.96</v>
      </c>
      <c r="I530" s="102">
        <v>1</v>
      </c>
      <c r="J530" s="203">
        <v>163072</v>
      </c>
      <c r="K530" s="203">
        <v>0</v>
      </c>
      <c r="L530" s="203"/>
      <c r="M530" s="222">
        <f t="shared" si="54"/>
        <v>163072</v>
      </c>
      <c r="N530" s="222">
        <v>1.96</v>
      </c>
      <c r="O530" s="102">
        <v>1</v>
      </c>
      <c r="P530" s="203">
        <v>163072</v>
      </c>
      <c r="Q530" s="203">
        <v>0</v>
      </c>
      <c r="R530" s="203"/>
      <c r="S530" s="222">
        <f t="shared" si="55"/>
        <v>163072</v>
      </c>
      <c r="T530" s="222">
        <f t="shared" ref="T530:W593" si="59">I530-O530</f>
        <v>0</v>
      </c>
      <c r="U530" s="222">
        <f t="shared" si="59"/>
        <v>0</v>
      </c>
      <c r="V530" s="222">
        <f t="shared" si="59"/>
        <v>0</v>
      </c>
      <c r="W530" s="222">
        <f t="shared" si="59"/>
        <v>0</v>
      </c>
      <c r="X530" s="222">
        <f t="shared" si="56"/>
        <v>0</v>
      </c>
      <c r="Y530" s="222" t="s">
        <v>1</v>
      </c>
      <c r="Z530" s="222">
        <v>2.02</v>
      </c>
      <c r="AA530" s="102">
        <v>1</v>
      </c>
      <c r="AB530" s="203">
        <v>168064</v>
      </c>
      <c r="AC530" s="203">
        <v>0</v>
      </c>
      <c r="AD530" s="203"/>
      <c r="AE530" s="222">
        <f t="shared" si="57"/>
        <v>168064</v>
      </c>
      <c r="AF530" s="222" t="s">
        <v>1</v>
      </c>
      <c r="AG530" s="222">
        <v>2.02</v>
      </c>
      <c r="AH530" s="102">
        <v>1</v>
      </c>
      <c r="AI530" s="203">
        <v>168064</v>
      </c>
      <c r="AJ530" s="203">
        <v>0</v>
      </c>
      <c r="AK530" s="203"/>
      <c r="AL530" s="222">
        <f t="shared" si="58"/>
        <v>168064</v>
      </c>
    </row>
    <row r="531" spans="1:38" s="5" customFormat="1">
      <c r="A531" s="203">
        <v>522</v>
      </c>
      <c r="B531" s="102" t="s">
        <v>5815</v>
      </c>
      <c r="C531" s="102" t="s">
        <v>8234</v>
      </c>
      <c r="D531" s="203" t="s">
        <v>8758</v>
      </c>
      <c r="E531" s="1650" t="s">
        <v>569</v>
      </c>
      <c r="F531" s="222" t="s">
        <v>1</v>
      </c>
      <c r="G531" s="222" t="s">
        <v>1</v>
      </c>
      <c r="H531" s="222">
        <v>1.96</v>
      </c>
      <c r="I531" s="102">
        <v>1</v>
      </c>
      <c r="J531" s="203">
        <v>163072</v>
      </c>
      <c r="K531" s="203">
        <v>0</v>
      </c>
      <c r="L531" s="203"/>
      <c r="M531" s="222">
        <f t="shared" si="54"/>
        <v>163072</v>
      </c>
      <c r="N531" s="222">
        <v>1.96</v>
      </c>
      <c r="O531" s="102">
        <v>1</v>
      </c>
      <c r="P531" s="203">
        <v>163072</v>
      </c>
      <c r="Q531" s="203">
        <v>0</v>
      </c>
      <c r="R531" s="203"/>
      <c r="S531" s="222">
        <f t="shared" si="55"/>
        <v>163072</v>
      </c>
      <c r="T531" s="222">
        <f t="shared" si="59"/>
        <v>0</v>
      </c>
      <c r="U531" s="222">
        <f t="shared" si="59"/>
        <v>0</v>
      </c>
      <c r="V531" s="222">
        <f t="shared" si="59"/>
        <v>0</v>
      </c>
      <c r="W531" s="222">
        <f t="shared" si="59"/>
        <v>0</v>
      </c>
      <c r="X531" s="222">
        <f t="shared" si="56"/>
        <v>0</v>
      </c>
      <c r="Y531" s="222" t="s">
        <v>1</v>
      </c>
      <c r="Z531" s="222">
        <v>2.02</v>
      </c>
      <c r="AA531" s="102">
        <v>1</v>
      </c>
      <c r="AB531" s="203">
        <v>168064</v>
      </c>
      <c r="AC531" s="203">
        <v>0</v>
      </c>
      <c r="AD531" s="203"/>
      <c r="AE531" s="222">
        <f t="shared" si="57"/>
        <v>168064</v>
      </c>
      <c r="AF531" s="222" t="s">
        <v>1</v>
      </c>
      <c r="AG531" s="222">
        <v>2.02</v>
      </c>
      <c r="AH531" s="102">
        <v>1</v>
      </c>
      <c r="AI531" s="203">
        <v>168064</v>
      </c>
      <c r="AJ531" s="203">
        <v>0</v>
      </c>
      <c r="AK531" s="203"/>
      <c r="AL531" s="222">
        <f t="shared" si="58"/>
        <v>168064</v>
      </c>
    </row>
    <row r="532" spans="1:38" s="5" customFormat="1">
      <c r="A532" s="203">
        <v>523</v>
      </c>
      <c r="B532" s="102" t="s">
        <v>5816</v>
      </c>
      <c r="C532" s="102" t="s">
        <v>8234</v>
      </c>
      <c r="D532" s="203" t="s">
        <v>8740</v>
      </c>
      <c r="E532" s="1650" t="s">
        <v>569</v>
      </c>
      <c r="F532" s="222" t="s">
        <v>1</v>
      </c>
      <c r="G532" s="222" t="s">
        <v>1</v>
      </c>
      <c r="H532" s="222">
        <v>1.96</v>
      </c>
      <c r="I532" s="102">
        <v>1</v>
      </c>
      <c r="J532" s="203">
        <v>163072</v>
      </c>
      <c r="K532" s="203">
        <v>0</v>
      </c>
      <c r="L532" s="203"/>
      <c r="M532" s="222">
        <f t="shared" si="54"/>
        <v>163072</v>
      </c>
      <c r="N532" s="222">
        <v>1.96</v>
      </c>
      <c r="O532" s="102">
        <v>1</v>
      </c>
      <c r="P532" s="203">
        <v>163072</v>
      </c>
      <c r="Q532" s="203">
        <v>0</v>
      </c>
      <c r="R532" s="203"/>
      <c r="S532" s="222">
        <f t="shared" si="55"/>
        <v>163072</v>
      </c>
      <c r="T532" s="222">
        <f t="shared" si="59"/>
        <v>0</v>
      </c>
      <c r="U532" s="222">
        <f t="shared" si="59"/>
        <v>0</v>
      </c>
      <c r="V532" s="222">
        <f t="shared" si="59"/>
        <v>0</v>
      </c>
      <c r="W532" s="222">
        <f t="shared" si="59"/>
        <v>0</v>
      </c>
      <c r="X532" s="222">
        <f t="shared" si="56"/>
        <v>0</v>
      </c>
      <c r="Y532" s="222" t="s">
        <v>1</v>
      </c>
      <c r="Z532" s="222">
        <v>2.02</v>
      </c>
      <c r="AA532" s="102">
        <v>1</v>
      </c>
      <c r="AB532" s="203">
        <v>168064</v>
      </c>
      <c r="AC532" s="203">
        <v>0</v>
      </c>
      <c r="AD532" s="203"/>
      <c r="AE532" s="222">
        <f t="shared" si="57"/>
        <v>168064</v>
      </c>
      <c r="AF532" s="222" t="s">
        <v>1</v>
      </c>
      <c r="AG532" s="222">
        <v>2.02</v>
      </c>
      <c r="AH532" s="102">
        <v>1</v>
      </c>
      <c r="AI532" s="203">
        <v>168064</v>
      </c>
      <c r="AJ532" s="203">
        <v>0</v>
      </c>
      <c r="AK532" s="203"/>
      <c r="AL532" s="222">
        <f t="shared" si="58"/>
        <v>168064</v>
      </c>
    </row>
    <row r="533" spans="1:38" s="5" customFormat="1">
      <c r="A533" s="203">
        <v>524</v>
      </c>
      <c r="B533" s="102" t="s">
        <v>5817</v>
      </c>
      <c r="C533" s="102" t="s">
        <v>8234</v>
      </c>
      <c r="D533" s="203" t="s">
        <v>8765</v>
      </c>
      <c r="E533" s="1650" t="s">
        <v>569</v>
      </c>
      <c r="F533" s="222" t="s">
        <v>1</v>
      </c>
      <c r="G533" s="222" t="s">
        <v>1</v>
      </c>
      <c r="H533" s="222">
        <v>1.9</v>
      </c>
      <c r="I533" s="102">
        <v>1</v>
      </c>
      <c r="J533" s="203">
        <v>158080</v>
      </c>
      <c r="K533" s="203">
        <v>0</v>
      </c>
      <c r="L533" s="203"/>
      <c r="M533" s="222">
        <f t="shared" si="54"/>
        <v>158080</v>
      </c>
      <c r="N533" s="222">
        <v>1.9</v>
      </c>
      <c r="O533" s="102">
        <v>1</v>
      </c>
      <c r="P533" s="203">
        <v>158080</v>
      </c>
      <c r="Q533" s="203">
        <v>0</v>
      </c>
      <c r="R533" s="203"/>
      <c r="S533" s="222">
        <f t="shared" si="55"/>
        <v>158080</v>
      </c>
      <c r="T533" s="222">
        <f t="shared" si="59"/>
        <v>0</v>
      </c>
      <c r="U533" s="222">
        <f t="shared" si="59"/>
        <v>0</v>
      </c>
      <c r="V533" s="222">
        <f t="shared" si="59"/>
        <v>0</v>
      </c>
      <c r="W533" s="222">
        <f t="shared" si="59"/>
        <v>0</v>
      </c>
      <c r="X533" s="222">
        <f t="shared" si="56"/>
        <v>0</v>
      </c>
      <c r="Y533" s="222" t="s">
        <v>1</v>
      </c>
      <c r="Z533" s="222">
        <v>1.96</v>
      </c>
      <c r="AA533" s="102">
        <v>1</v>
      </c>
      <c r="AB533" s="203">
        <v>163072</v>
      </c>
      <c r="AC533" s="203">
        <v>0</v>
      </c>
      <c r="AD533" s="203"/>
      <c r="AE533" s="222">
        <f t="shared" si="57"/>
        <v>163072</v>
      </c>
      <c r="AF533" s="222" t="s">
        <v>1</v>
      </c>
      <c r="AG533" s="222">
        <v>1.96</v>
      </c>
      <c r="AH533" s="102">
        <v>1</v>
      </c>
      <c r="AI533" s="203">
        <v>163072</v>
      </c>
      <c r="AJ533" s="203">
        <v>0</v>
      </c>
      <c r="AK533" s="203"/>
      <c r="AL533" s="222">
        <f t="shared" si="58"/>
        <v>163072</v>
      </c>
    </row>
    <row r="534" spans="1:38" s="5" customFormat="1">
      <c r="A534" s="203">
        <v>525</v>
      </c>
      <c r="B534" s="102" t="s">
        <v>5818</v>
      </c>
      <c r="C534" s="102" t="s">
        <v>8234</v>
      </c>
      <c r="D534" s="203" t="s">
        <v>8140</v>
      </c>
      <c r="E534" s="1650" t="s">
        <v>569</v>
      </c>
      <c r="F534" s="222" t="s">
        <v>1</v>
      </c>
      <c r="G534" s="222" t="s">
        <v>1</v>
      </c>
      <c r="H534" s="222">
        <v>1.96</v>
      </c>
      <c r="I534" s="102">
        <v>1</v>
      </c>
      <c r="J534" s="203">
        <v>163072</v>
      </c>
      <c r="K534" s="203">
        <v>0</v>
      </c>
      <c r="L534" s="203"/>
      <c r="M534" s="222">
        <f t="shared" si="54"/>
        <v>163072</v>
      </c>
      <c r="N534" s="222">
        <v>1.96</v>
      </c>
      <c r="O534" s="102">
        <v>1</v>
      </c>
      <c r="P534" s="203">
        <v>163072</v>
      </c>
      <c r="Q534" s="203">
        <v>0</v>
      </c>
      <c r="R534" s="203"/>
      <c r="S534" s="222">
        <f t="shared" si="55"/>
        <v>163072</v>
      </c>
      <c r="T534" s="222">
        <f t="shared" si="59"/>
        <v>0</v>
      </c>
      <c r="U534" s="222">
        <f t="shared" si="59"/>
        <v>0</v>
      </c>
      <c r="V534" s="222">
        <f t="shared" si="59"/>
        <v>0</v>
      </c>
      <c r="W534" s="222">
        <f t="shared" si="59"/>
        <v>0</v>
      </c>
      <c r="X534" s="222">
        <f t="shared" si="56"/>
        <v>0</v>
      </c>
      <c r="Y534" s="222" t="s">
        <v>1</v>
      </c>
      <c r="Z534" s="222">
        <v>2.02</v>
      </c>
      <c r="AA534" s="102">
        <v>1</v>
      </c>
      <c r="AB534" s="203">
        <v>168064</v>
      </c>
      <c r="AC534" s="203">
        <v>0</v>
      </c>
      <c r="AD534" s="203"/>
      <c r="AE534" s="222">
        <f t="shared" si="57"/>
        <v>168064</v>
      </c>
      <c r="AF534" s="222" t="s">
        <v>1</v>
      </c>
      <c r="AG534" s="222">
        <v>2.02</v>
      </c>
      <c r="AH534" s="102">
        <v>1</v>
      </c>
      <c r="AI534" s="203">
        <v>168064</v>
      </c>
      <c r="AJ534" s="203">
        <v>0</v>
      </c>
      <c r="AK534" s="203"/>
      <c r="AL534" s="222">
        <f t="shared" si="58"/>
        <v>168064</v>
      </c>
    </row>
    <row r="535" spans="1:38" s="5" customFormat="1">
      <c r="A535" s="203">
        <v>526</v>
      </c>
      <c r="B535" s="102" t="s">
        <v>5819</v>
      </c>
      <c r="C535" s="102" t="s">
        <v>8233</v>
      </c>
      <c r="D535" s="203" t="s">
        <v>8762</v>
      </c>
      <c r="E535" s="1650" t="s">
        <v>569</v>
      </c>
      <c r="F535" s="222" t="s">
        <v>1</v>
      </c>
      <c r="G535" s="222" t="s">
        <v>1</v>
      </c>
      <c r="H535" s="222">
        <v>1.96</v>
      </c>
      <c r="I535" s="102">
        <v>1</v>
      </c>
      <c r="J535" s="203">
        <v>163072</v>
      </c>
      <c r="K535" s="203">
        <v>0</v>
      </c>
      <c r="L535" s="203"/>
      <c r="M535" s="222">
        <f t="shared" si="54"/>
        <v>163072</v>
      </c>
      <c r="N535" s="222">
        <v>1.96</v>
      </c>
      <c r="O535" s="102">
        <v>1</v>
      </c>
      <c r="P535" s="203">
        <v>163072</v>
      </c>
      <c r="Q535" s="203">
        <v>0</v>
      </c>
      <c r="R535" s="203"/>
      <c r="S535" s="222">
        <f t="shared" si="55"/>
        <v>163072</v>
      </c>
      <c r="T535" s="222">
        <f t="shared" si="59"/>
        <v>0</v>
      </c>
      <c r="U535" s="222">
        <f t="shared" si="59"/>
        <v>0</v>
      </c>
      <c r="V535" s="222">
        <f t="shared" si="59"/>
        <v>0</v>
      </c>
      <c r="W535" s="222">
        <f t="shared" si="59"/>
        <v>0</v>
      </c>
      <c r="X535" s="222">
        <f t="shared" si="56"/>
        <v>0</v>
      </c>
      <c r="Y535" s="222" t="s">
        <v>1</v>
      </c>
      <c r="Z535" s="222">
        <v>2.02</v>
      </c>
      <c r="AA535" s="102">
        <v>1</v>
      </c>
      <c r="AB535" s="203">
        <v>168064</v>
      </c>
      <c r="AC535" s="203">
        <v>0</v>
      </c>
      <c r="AD535" s="203"/>
      <c r="AE535" s="222">
        <f t="shared" si="57"/>
        <v>168064</v>
      </c>
      <c r="AF535" s="222" t="s">
        <v>1</v>
      </c>
      <c r="AG535" s="222">
        <v>2.02</v>
      </c>
      <c r="AH535" s="102">
        <v>1</v>
      </c>
      <c r="AI535" s="203">
        <v>168064</v>
      </c>
      <c r="AJ535" s="203">
        <v>0</v>
      </c>
      <c r="AK535" s="203"/>
      <c r="AL535" s="222">
        <f t="shared" si="58"/>
        <v>168064</v>
      </c>
    </row>
    <row r="536" spans="1:38" s="5" customFormat="1">
      <c r="A536" s="203">
        <v>527</v>
      </c>
      <c r="B536" s="102" t="s">
        <v>5820</v>
      </c>
      <c r="C536" s="102" t="s">
        <v>8234</v>
      </c>
      <c r="D536" s="203" t="s">
        <v>8756</v>
      </c>
      <c r="E536" s="1650" t="s">
        <v>569</v>
      </c>
      <c r="F536" s="222" t="s">
        <v>1</v>
      </c>
      <c r="G536" s="222" t="s">
        <v>1</v>
      </c>
      <c r="H536" s="222">
        <v>1.96</v>
      </c>
      <c r="I536" s="102">
        <v>1</v>
      </c>
      <c r="J536" s="203">
        <v>163072</v>
      </c>
      <c r="K536" s="203">
        <v>0</v>
      </c>
      <c r="L536" s="203"/>
      <c r="M536" s="222">
        <f t="shared" si="54"/>
        <v>163072</v>
      </c>
      <c r="N536" s="222">
        <v>1.96</v>
      </c>
      <c r="O536" s="102">
        <v>1</v>
      </c>
      <c r="P536" s="203">
        <v>163072</v>
      </c>
      <c r="Q536" s="203">
        <v>0</v>
      </c>
      <c r="R536" s="203"/>
      <c r="S536" s="222">
        <f t="shared" si="55"/>
        <v>163072</v>
      </c>
      <c r="T536" s="222">
        <f t="shared" si="59"/>
        <v>0</v>
      </c>
      <c r="U536" s="222">
        <f t="shared" si="59"/>
        <v>0</v>
      </c>
      <c r="V536" s="222">
        <f t="shared" si="59"/>
        <v>0</v>
      </c>
      <c r="W536" s="222">
        <f t="shared" si="59"/>
        <v>0</v>
      </c>
      <c r="X536" s="222">
        <f t="shared" si="56"/>
        <v>0</v>
      </c>
      <c r="Y536" s="222" t="s">
        <v>1</v>
      </c>
      <c r="Z536" s="222">
        <v>2.02</v>
      </c>
      <c r="AA536" s="102">
        <v>1</v>
      </c>
      <c r="AB536" s="203">
        <v>168064</v>
      </c>
      <c r="AC536" s="203">
        <v>0</v>
      </c>
      <c r="AD536" s="203"/>
      <c r="AE536" s="222">
        <f t="shared" si="57"/>
        <v>168064</v>
      </c>
      <c r="AF536" s="222" t="s">
        <v>1</v>
      </c>
      <c r="AG536" s="222">
        <v>2.02</v>
      </c>
      <c r="AH536" s="102">
        <v>1</v>
      </c>
      <c r="AI536" s="203">
        <v>168064</v>
      </c>
      <c r="AJ536" s="203">
        <v>0</v>
      </c>
      <c r="AK536" s="203"/>
      <c r="AL536" s="222">
        <f t="shared" si="58"/>
        <v>168064</v>
      </c>
    </row>
    <row r="537" spans="1:38" s="5" customFormat="1">
      <c r="A537" s="203">
        <v>528</v>
      </c>
      <c r="B537" s="102" t="s">
        <v>8853</v>
      </c>
      <c r="C537" s="102" t="s">
        <v>8234</v>
      </c>
      <c r="D537" s="203" t="s">
        <v>8762</v>
      </c>
      <c r="E537" s="1650" t="s">
        <v>569</v>
      </c>
      <c r="F537" s="222" t="s">
        <v>1</v>
      </c>
      <c r="G537" s="222" t="s">
        <v>1</v>
      </c>
      <c r="H537" s="222">
        <v>1.79</v>
      </c>
      <c r="I537" s="102">
        <v>1</v>
      </c>
      <c r="J537" s="203">
        <v>148928</v>
      </c>
      <c r="K537" s="203">
        <v>0</v>
      </c>
      <c r="L537" s="203"/>
      <c r="M537" s="222">
        <f t="shared" si="54"/>
        <v>148928</v>
      </c>
      <c r="N537" s="222">
        <v>1.73</v>
      </c>
      <c r="O537" s="102">
        <v>1</v>
      </c>
      <c r="P537" s="203">
        <v>143936</v>
      </c>
      <c r="Q537" s="203">
        <v>0</v>
      </c>
      <c r="R537" s="203"/>
      <c r="S537" s="222">
        <f t="shared" si="55"/>
        <v>143936</v>
      </c>
      <c r="T537" s="222">
        <f t="shared" si="59"/>
        <v>0</v>
      </c>
      <c r="U537" s="222">
        <f t="shared" si="59"/>
        <v>4992</v>
      </c>
      <c r="V537" s="222">
        <f t="shared" si="59"/>
        <v>0</v>
      </c>
      <c r="W537" s="222">
        <f t="shared" si="59"/>
        <v>0</v>
      </c>
      <c r="X537" s="222">
        <f t="shared" si="56"/>
        <v>4992</v>
      </c>
      <c r="Y537" s="222" t="s">
        <v>1</v>
      </c>
      <c r="Z537" s="222">
        <v>1.84</v>
      </c>
      <c r="AA537" s="102">
        <v>1</v>
      </c>
      <c r="AB537" s="203">
        <v>153088</v>
      </c>
      <c r="AC537" s="203">
        <v>0</v>
      </c>
      <c r="AD537" s="203"/>
      <c r="AE537" s="222">
        <f t="shared" si="57"/>
        <v>153088</v>
      </c>
      <c r="AF537" s="222" t="s">
        <v>1</v>
      </c>
      <c r="AG537" s="222">
        <v>1.9</v>
      </c>
      <c r="AH537" s="102">
        <v>1</v>
      </c>
      <c r="AI537" s="203">
        <v>158080</v>
      </c>
      <c r="AJ537" s="203">
        <v>0</v>
      </c>
      <c r="AK537" s="203"/>
      <c r="AL537" s="222">
        <f t="shared" si="58"/>
        <v>158080</v>
      </c>
    </row>
    <row r="538" spans="1:38" s="5" customFormat="1">
      <c r="A538" s="203">
        <v>529</v>
      </c>
      <c r="B538" s="102" t="s">
        <v>5821</v>
      </c>
      <c r="C538" s="102" t="s">
        <v>8234</v>
      </c>
      <c r="D538" s="203" t="s">
        <v>8740</v>
      </c>
      <c r="E538" s="1650" t="s">
        <v>569</v>
      </c>
      <c r="F538" s="222" t="s">
        <v>1</v>
      </c>
      <c r="G538" s="222" t="s">
        <v>1</v>
      </c>
      <c r="H538" s="222">
        <v>1.96</v>
      </c>
      <c r="I538" s="102">
        <v>1</v>
      </c>
      <c r="J538" s="203">
        <v>163072</v>
      </c>
      <c r="K538" s="203">
        <v>0</v>
      </c>
      <c r="L538" s="203"/>
      <c r="M538" s="222">
        <f t="shared" si="54"/>
        <v>163072</v>
      </c>
      <c r="N538" s="222">
        <v>1.96</v>
      </c>
      <c r="O538" s="102">
        <v>1</v>
      </c>
      <c r="P538" s="203">
        <v>163072</v>
      </c>
      <c r="Q538" s="203">
        <v>0</v>
      </c>
      <c r="R538" s="203"/>
      <c r="S538" s="222">
        <f t="shared" si="55"/>
        <v>163072</v>
      </c>
      <c r="T538" s="222">
        <f t="shared" si="59"/>
        <v>0</v>
      </c>
      <c r="U538" s="222">
        <f t="shared" si="59"/>
        <v>0</v>
      </c>
      <c r="V538" s="222">
        <f t="shared" si="59"/>
        <v>0</v>
      </c>
      <c r="W538" s="222">
        <f t="shared" si="59"/>
        <v>0</v>
      </c>
      <c r="X538" s="222">
        <f t="shared" si="56"/>
        <v>0</v>
      </c>
      <c r="Y538" s="222" t="s">
        <v>1</v>
      </c>
      <c r="Z538" s="222">
        <v>2.02</v>
      </c>
      <c r="AA538" s="102">
        <v>1</v>
      </c>
      <c r="AB538" s="203">
        <v>168064</v>
      </c>
      <c r="AC538" s="203">
        <v>0</v>
      </c>
      <c r="AD538" s="203"/>
      <c r="AE538" s="222">
        <f t="shared" si="57"/>
        <v>168064</v>
      </c>
      <c r="AF538" s="222" t="s">
        <v>1</v>
      </c>
      <c r="AG538" s="222">
        <v>2.02</v>
      </c>
      <c r="AH538" s="102">
        <v>1</v>
      </c>
      <c r="AI538" s="203">
        <v>168064</v>
      </c>
      <c r="AJ538" s="203">
        <v>0</v>
      </c>
      <c r="AK538" s="203"/>
      <c r="AL538" s="222">
        <f t="shared" si="58"/>
        <v>168064</v>
      </c>
    </row>
    <row r="539" spans="1:38" s="5" customFormat="1">
      <c r="A539" s="203">
        <v>530</v>
      </c>
      <c r="B539" s="102" t="s">
        <v>5822</v>
      </c>
      <c r="C539" s="102" t="s">
        <v>8234</v>
      </c>
      <c r="D539" s="203" t="s">
        <v>8765</v>
      </c>
      <c r="E539" s="1650" t="s">
        <v>569</v>
      </c>
      <c r="F539" s="222" t="s">
        <v>1</v>
      </c>
      <c r="G539" s="222" t="s">
        <v>1</v>
      </c>
      <c r="H539" s="222">
        <v>1.9</v>
      </c>
      <c r="I539" s="102">
        <v>1</v>
      </c>
      <c r="J539" s="203">
        <v>158080</v>
      </c>
      <c r="K539" s="203">
        <v>0</v>
      </c>
      <c r="L539" s="203"/>
      <c r="M539" s="222">
        <f t="shared" si="54"/>
        <v>158080</v>
      </c>
      <c r="N539" s="222">
        <v>1.9</v>
      </c>
      <c r="O539" s="102">
        <v>1</v>
      </c>
      <c r="P539" s="203">
        <v>158080</v>
      </c>
      <c r="Q539" s="203">
        <v>0</v>
      </c>
      <c r="R539" s="203"/>
      <c r="S539" s="222">
        <f t="shared" si="55"/>
        <v>158080</v>
      </c>
      <c r="T539" s="222">
        <f t="shared" si="59"/>
        <v>0</v>
      </c>
      <c r="U539" s="222">
        <f t="shared" si="59"/>
        <v>0</v>
      </c>
      <c r="V539" s="222">
        <f t="shared" si="59"/>
        <v>0</v>
      </c>
      <c r="W539" s="222">
        <f t="shared" si="59"/>
        <v>0</v>
      </c>
      <c r="X539" s="222">
        <f t="shared" si="56"/>
        <v>0</v>
      </c>
      <c r="Y539" s="222" t="s">
        <v>1</v>
      </c>
      <c r="Z539" s="222">
        <v>1.96</v>
      </c>
      <c r="AA539" s="102">
        <v>1</v>
      </c>
      <c r="AB539" s="203">
        <v>163072</v>
      </c>
      <c r="AC539" s="203">
        <v>0</v>
      </c>
      <c r="AD539" s="203"/>
      <c r="AE539" s="222">
        <f t="shared" si="57"/>
        <v>163072</v>
      </c>
      <c r="AF539" s="222" t="s">
        <v>1</v>
      </c>
      <c r="AG539" s="222">
        <v>1.96</v>
      </c>
      <c r="AH539" s="102">
        <v>1</v>
      </c>
      <c r="AI539" s="203">
        <v>163072</v>
      </c>
      <c r="AJ539" s="203">
        <v>0</v>
      </c>
      <c r="AK539" s="203"/>
      <c r="AL539" s="222">
        <f t="shared" si="58"/>
        <v>163072</v>
      </c>
    </row>
    <row r="540" spans="1:38" s="5" customFormat="1">
      <c r="A540" s="203">
        <v>531</v>
      </c>
      <c r="B540" s="102" t="s">
        <v>5823</v>
      </c>
      <c r="C540" s="102" t="s">
        <v>8234</v>
      </c>
      <c r="D540" s="203" t="s">
        <v>8760</v>
      </c>
      <c r="E540" s="1650" t="s">
        <v>569</v>
      </c>
      <c r="F540" s="222" t="s">
        <v>1</v>
      </c>
      <c r="G540" s="222" t="s">
        <v>1</v>
      </c>
      <c r="H540" s="222">
        <v>1.9</v>
      </c>
      <c r="I540" s="102">
        <v>1</v>
      </c>
      <c r="J540" s="203">
        <v>158080</v>
      </c>
      <c r="K540" s="203">
        <v>0</v>
      </c>
      <c r="L540" s="203"/>
      <c r="M540" s="222">
        <f t="shared" si="54"/>
        <v>158080</v>
      </c>
      <c r="N540" s="222">
        <v>1.9</v>
      </c>
      <c r="O540" s="102">
        <v>1</v>
      </c>
      <c r="P540" s="203">
        <v>158080</v>
      </c>
      <c r="Q540" s="203">
        <v>0</v>
      </c>
      <c r="R540" s="203"/>
      <c r="S540" s="222">
        <f t="shared" si="55"/>
        <v>158080</v>
      </c>
      <c r="T540" s="222">
        <f t="shared" si="59"/>
        <v>0</v>
      </c>
      <c r="U540" s="222">
        <f t="shared" si="59"/>
        <v>0</v>
      </c>
      <c r="V540" s="222">
        <f t="shared" si="59"/>
        <v>0</v>
      </c>
      <c r="W540" s="222">
        <f t="shared" si="59"/>
        <v>0</v>
      </c>
      <c r="X540" s="222">
        <f t="shared" si="56"/>
        <v>0</v>
      </c>
      <c r="Y540" s="222" t="s">
        <v>1</v>
      </c>
      <c r="Z540" s="222">
        <v>1.96</v>
      </c>
      <c r="AA540" s="102">
        <v>1</v>
      </c>
      <c r="AB540" s="203">
        <v>163072</v>
      </c>
      <c r="AC540" s="203">
        <v>0</v>
      </c>
      <c r="AD540" s="203"/>
      <c r="AE540" s="222">
        <f t="shared" si="57"/>
        <v>163072</v>
      </c>
      <c r="AF540" s="222" t="s">
        <v>1</v>
      </c>
      <c r="AG540" s="222">
        <v>1.96</v>
      </c>
      <c r="AH540" s="102">
        <v>1</v>
      </c>
      <c r="AI540" s="203">
        <v>163072</v>
      </c>
      <c r="AJ540" s="203">
        <v>0</v>
      </c>
      <c r="AK540" s="203"/>
      <c r="AL540" s="222">
        <f t="shared" si="58"/>
        <v>163072</v>
      </c>
    </row>
    <row r="541" spans="1:38" s="5" customFormat="1">
      <c r="A541" s="203">
        <v>532</v>
      </c>
      <c r="B541" s="102" t="s">
        <v>1944</v>
      </c>
      <c r="C541" s="102" t="s">
        <v>8234</v>
      </c>
      <c r="D541" s="203" t="s">
        <v>8757</v>
      </c>
      <c r="E541" s="1650" t="s">
        <v>569</v>
      </c>
      <c r="F541" s="222" t="s">
        <v>1</v>
      </c>
      <c r="G541" s="222" t="s">
        <v>1</v>
      </c>
      <c r="H541" s="222">
        <v>1.9</v>
      </c>
      <c r="I541" s="102">
        <v>1</v>
      </c>
      <c r="J541" s="203">
        <v>158080</v>
      </c>
      <c r="K541" s="203">
        <v>0</v>
      </c>
      <c r="L541" s="203"/>
      <c r="M541" s="222">
        <f t="shared" si="54"/>
        <v>158080</v>
      </c>
      <c r="N541" s="222">
        <v>1.9</v>
      </c>
      <c r="O541" s="102">
        <v>1</v>
      </c>
      <c r="P541" s="203">
        <v>158080</v>
      </c>
      <c r="Q541" s="203">
        <v>0</v>
      </c>
      <c r="R541" s="203"/>
      <c r="S541" s="222">
        <f t="shared" si="55"/>
        <v>158080</v>
      </c>
      <c r="T541" s="222">
        <f t="shared" si="59"/>
        <v>0</v>
      </c>
      <c r="U541" s="222">
        <f t="shared" si="59"/>
        <v>0</v>
      </c>
      <c r="V541" s="222">
        <f t="shared" si="59"/>
        <v>0</v>
      </c>
      <c r="W541" s="222">
        <f t="shared" si="59"/>
        <v>0</v>
      </c>
      <c r="X541" s="222">
        <f t="shared" si="56"/>
        <v>0</v>
      </c>
      <c r="Y541" s="222" t="s">
        <v>1</v>
      </c>
      <c r="Z541" s="222">
        <v>1.96</v>
      </c>
      <c r="AA541" s="102">
        <v>1</v>
      </c>
      <c r="AB541" s="203">
        <v>163072</v>
      </c>
      <c r="AC541" s="203">
        <v>0</v>
      </c>
      <c r="AD541" s="203"/>
      <c r="AE541" s="222">
        <f t="shared" si="57"/>
        <v>163072</v>
      </c>
      <c r="AF541" s="222" t="s">
        <v>1</v>
      </c>
      <c r="AG541" s="222">
        <v>1.96</v>
      </c>
      <c r="AH541" s="102">
        <v>1</v>
      </c>
      <c r="AI541" s="203">
        <v>163072</v>
      </c>
      <c r="AJ541" s="203">
        <v>0</v>
      </c>
      <c r="AK541" s="203"/>
      <c r="AL541" s="222">
        <f t="shared" si="58"/>
        <v>163072</v>
      </c>
    </row>
    <row r="542" spans="1:38" s="5" customFormat="1">
      <c r="A542" s="203">
        <v>533</v>
      </c>
      <c r="B542" s="102" t="s">
        <v>1836</v>
      </c>
      <c r="C542" s="102" t="s">
        <v>8234</v>
      </c>
      <c r="D542" s="203" t="s">
        <v>8760</v>
      </c>
      <c r="E542" s="1650" t="s">
        <v>569</v>
      </c>
      <c r="F542" s="222" t="s">
        <v>1</v>
      </c>
      <c r="G542" s="222" t="s">
        <v>1</v>
      </c>
      <c r="H542" s="222">
        <v>1.9</v>
      </c>
      <c r="I542" s="102">
        <v>1</v>
      </c>
      <c r="J542" s="203">
        <v>158080</v>
      </c>
      <c r="K542" s="203">
        <v>0</v>
      </c>
      <c r="L542" s="203"/>
      <c r="M542" s="222">
        <f t="shared" si="54"/>
        <v>158080</v>
      </c>
      <c r="N542" s="222">
        <v>1.9</v>
      </c>
      <c r="O542" s="102">
        <v>1</v>
      </c>
      <c r="P542" s="203">
        <v>158080</v>
      </c>
      <c r="Q542" s="203">
        <v>0</v>
      </c>
      <c r="R542" s="203"/>
      <c r="S542" s="222">
        <f t="shared" si="55"/>
        <v>158080</v>
      </c>
      <c r="T542" s="222">
        <f t="shared" si="59"/>
        <v>0</v>
      </c>
      <c r="U542" s="222">
        <f t="shared" si="59"/>
        <v>0</v>
      </c>
      <c r="V542" s="222">
        <f t="shared" si="59"/>
        <v>0</v>
      </c>
      <c r="W542" s="222">
        <f t="shared" si="59"/>
        <v>0</v>
      </c>
      <c r="X542" s="222">
        <f t="shared" si="56"/>
        <v>0</v>
      </c>
      <c r="Y542" s="222" t="s">
        <v>1</v>
      </c>
      <c r="Z542" s="222">
        <v>1.96</v>
      </c>
      <c r="AA542" s="102">
        <v>1</v>
      </c>
      <c r="AB542" s="203">
        <v>163072</v>
      </c>
      <c r="AC542" s="203">
        <v>0</v>
      </c>
      <c r="AD542" s="203"/>
      <c r="AE542" s="222">
        <f t="shared" si="57"/>
        <v>163072</v>
      </c>
      <c r="AF542" s="222" t="s">
        <v>1</v>
      </c>
      <c r="AG542" s="222">
        <v>1.96</v>
      </c>
      <c r="AH542" s="102">
        <v>1</v>
      </c>
      <c r="AI542" s="203">
        <v>163072</v>
      </c>
      <c r="AJ542" s="203">
        <v>0</v>
      </c>
      <c r="AK542" s="203"/>
      <c r="AL542" s="222">
        <f t="shared" si="58"/>
        <v>163072</v>
      </c>
    </row>
    <row r="543" spans="1:38" s="5" customFormat="1">
      <c r="A543" s="203">
        <v>534</v>
      </c>
      <c r="B543" s="102" t="s">
        <v>1942</v>
      </c>
      <c r="C543" s="102" t="s">
        <v>8234</v>
      </c>
      <c r="D543" s="203" t="s">
        <v>8762</v>
      </c>
      <c r="E543" s="1650" t="s">
        <v>569</v>
      </c>
      <c r="F543" s="222" t="s">
        <v>1</v>
      </c>
      <c r="G543" s="222" t="s">
        <v>1</v>
      </c>
      <c r="H543" s="222">
        <v>1.9</v>
      </c>
      <c r="I543" s="102">
        <v>1</v>
      </c>
      <c r="J543" s="203">
        <v>158080</v>
      </c>
      <c r="K543" s="203">
        <v>0</v>
      </c>
      <c r="L543" s="203"/>
      <c r="M543" s="222">
        <f t="shared" si="54"/>
        <v>158080</v>
      </c>
      <c r="N543" s="222">
        <v>1.9</v>
      </c>
      <c r="O543" s="102">
        <v>1</v>
      </c>
      <c r="P543" s="203">
        <v>158080</v>
      </c>
      <c r="Q543" s="203">
        <v>0</v>
      </c>
      <c r="R543" s="203"/>
      <c r="S543" s="222">
        <f t="shared" si="55"/>
        <v>158080</v>
      </c>
      <c r="T543" s="222">
        <f t="shared" si="59"/>
        <v>0</v>
      </c>
      <c r="U543" s="222">
        <f t="shared" si="59"/>
        <v>0</v>
      </c>
      <c r="V543" s="222">
        <f t="shared" si="59"/>
        <v>0</v>
      </c>
      <c r="W543" s="222">
        <f t="shared" si="59"/>
        <v>0</v>
      </c>
      <c r="X543" s="222">
        <f t="shared" si="56"/>
        <v>0</v>
      </c>
      <c r="Y543" s="222" t="s">
        <v>1</v>
      </c>
      <c r="Z543" s="222">
        <v>1.96</v>
      </c>
      <c r="AA543" s="102">
        <v>1</v>
      </c>
      <c r="AB543" s="203">
        <v>163072</v>
      </c>
      <c r="AC543" s="203">
        <v>0</v>
      </c>
      <c r="AD543" s="203"/>
      <c r="AE543" s="222">
        <f t="shared" si="57"/>
        <v>163072</v>
      </c>
      <c r="AF543" s="222" t="s">
        <v>1</v>
      </c>
      <c r="AG543" s="222">
        <v>1.96</v>
      </c>
      <c r="AH543" s="102">
        <v>1</v>
      </c>
      <c r="AI543" s="203">
        <v>163072</v>
      </c>
      <c r="AJ543" s="203">
        <v>0</v>
      </c>
      <c r="AK543" s="203"/>
      <c r="AL543" s="222">
        <f t="shared" si="58"/>
        <v>163072</v>
      </c>
    </row>
    <row r="544" spans="1:38" s="5" customFormat="1">
      <c r="A544" s="203">
        <v>535</v>
      </c>
      <c r="B544" s="102" t="s">
        <v>1943</v>
      </c>
      <c r="C544" s="102" t="s">
        <v>8234</v>
      </c>
      <c r="D544" s="203" t="s">
        <v>8140</v>
      </c>
      <c r="E544" s="1650" t="s">
        <v>569</v>
      </c>
      <c r="F544" s="222" t="s">
        <v>1</v>
      </c>
      <c r="G544" s="222" t="s">
        <v>1</v>
      </c>
      <c r="H544" s="222">
        <v>1.9</v>
      </c>
      <c r="I544" s="102">
        <v>1</v>
      </c>
      <c r="J544" s="203">
        <v>158080</v>
      </c>
      <c r="K544" s="203">
        <v>0</v>
      </c>
      <c r="L544" s="203"/>
      <c r="M544" s="222">
        <f t="shared" si="54"/>
        <v>158080</v>
      </c>
      <c r="N544" s="222">
        <v>1.9</v>
      </c>
      <c r="O544" s="102">
        <v>1</v>
      </c>
      <c r="P544" s="203">
        <v>158080</v>
      </c>
      <c r="Q544" s="203">
        <v>0</v>
      </c>
      <c r="R544" s="203"/>
      <c r="S544" s="222">
        <f t="shared" si="55"/>
        <v>158080</v>
      </c>
      <c r="T544" s="222">
        <f t="shared" si="59"/>
        <v>0</v>
      </c>
      <c r="U544" s="222">
        <f t="shared" si="59"/>
        <v>0</v>
      </c>
      <c r="V544" s="222">
        <f t="shared" si="59"/>
        <v>0</v>
      </c>
      <c r="W544" s="222">
        <f t="shared" si="59"/>
        <v>0</v>
      </c>
      <c r="X544" s="222">
        <f t="shared" si="56"/>
        <v>0</v>
      </c>
      <c r="Y544" s="222" t="s">
        <v>1</v>
      </c>
      <c r="Z544" s="222">
        <v>1.96</v>
      </c>
      <c r="AA544" s="102">
        <v>1</v>
      </c>
      <c r="AB544" s="203">
        <v>163072</v>
      </c>
      <c r="AC544" s="203">
        <v>0</v>
      </c>
      <c r="AD544" s="203"/>
      <c r="AE544" s="222">
        <f t="shared" si="57"/>
        <v>163072</v>
      </c>
      <c r="AF544" s="222" t="s">
        <v>1</v>
      </c>
      <c r="AG544" s="222">
        <v>1.96</v>
      </c>
      <c r="AH544" s="102">
        <v>1</v>
      </c>
      <c r="AI544" s="203">
        <v>163072</v>
      </c>
      <c r="AJ544" s="203">
        <v>0</v>
      </c>
      <c r="AK544" s="203"/>
      <c r="AL544" s="222">
        <f t="shared" si="58"/>
        <v>163072</v>
      </c>
    </row>
    <row r="545" spans="1:38" s="5" customFormat="1">
      <c r="A545" s="203">
        <v>536</v>
      </c>
      <c r="B545" s="102" t="s">
        <v>5824</v>
      </c>
      <c r="C545" s="102" t="s">
        <v>8234</v>
      </c>
      <c r="D545" s="203" t="s">
        <v>8739</v>
      </c>
      <c r="E545" s="1650" t="s">
        <v>569</v>
      </c>
      <c r="F545" s="222" t="s">
        <v>1</v>
      </c>
      <c r="G545" s="222" t="s">
        <v>1</v>
      </c>
      <c r="H545" s="222">
        <v>2.08</v>
      </c>
      <c r="I545" s="102">
        <v>1</v>
      </c>
      <c r="J545" s="203">
        <v>173056</v>
      </c>
      <c r="K545" s="203">
        <v>0</v>
      </c>
      <c r="L545" s="203"/>
      <c r="M545" s="222">
        <f t="shared" si="54"/>
        <v>173056</v>
      </c>
      <c r="N545" s="222">
        <v>2.08</v>
      </c>
      <c r="O545" s="102">
        <v>1</v>
      </c>
      <c r="P545" s="203">
        <v>173056</v>
      </c>
      <c r="Q545" s="203">
        <v>0</v>
      </c>
      <c r="R545" s="203"/>
      <c r="S545" s="222">
        <f t="shared" si="55"/>
        <v>173056</v>
      </c>
      <c r="T545" s="222">
        <f t="shared" si="59"/>
        <v>0</v>
      </c>
      <c r="U545" s="222">
        <f t="shared" si="59"/>
        <v>0</v>
      </c>
      <c r="V545" s="222">
        <f t="shared" si="59"/>
        <v>0</v>
      </c>
      <c r="W545" s="222">
        <f t="shared" si="59"/>
        <v>0</v>
      </c>
      <c r="X545" s="222">
        <f t="shared" si="56"/>
        <v>0</v>
      </c>
      <c r="Y545" s="222" t="s">
        <v>1</v>
      </c>
      <c r="Z545" s="222">
        <v>2.08</v>
      </c>
      <c r="AA545" s="102">
        <v>1</v>
      </c>
      <c r="AB545" s="203">
        <v>173056</v>
      </c>
      <c r="AC545" s="203">
        <v>0</v>
      </c>
      <c r="AD545" s="203"/>
      <c r="AE545" s="222">
        <f t="shared" si="57"/>
        <v>173056</v>
      </c>
      <c r="AF545" s="222" t="s">
        <v>1</v>
      </c>
      <c r="AG545" s="222">
        <v>2.14</v>
      </c>
      <c r="AH545" s="102">
        <v>1</v>
      </c>
      <c r="AI545" s="203">
        <v>178048</v>
      </c>
      <c r="AJ545" s="203">
        <v>0</v>
      </c>
      <c r="AK545" s="203"/>
      <c r="AL545" s="222">
        <f t="shared" si="58"/>
        <v>178048</v>
      </c>
    </row>
    <row r="546" spans="1:38" s="5" customFormat="1">
      <c r="A546" s="203">
        <v>537</v>
      </c>
      <c r="B546" s="102" t="s">
        <v>1855</v>
      </c>
      <c r="C546" s="102" t="s">
        <v>8234</v>
      </c>
      <c r="D546" s="203" t="s">
        <v>8773</v>
      </c>
      <c r="E546" s="1650" t="s">
        <v>569</v>
      </c>
      <c r="F546" s="222" t="s">
        <v>1</v>
      </c>
      <c r="G546" s="222" t="s">
        <v>1</v>
      </c>
      <c r="H546" s="222">
        <v>1.9</v>
      </c>
      <c r="I546" s="102">
        <v>1</v>
      </c>
      <c r="J546" s="203">
        <v>158080</v>
      </c>
      <c r="K546" s="203">
        <v>0</v>
      </c>
      <c r="L546" s="203"/>
      <c r="M546" s="222">
        <f t="shared" si="54"/>
        <v>158080</v>
      </c>
      <c r="N546" s="222">
        <v>1.9</v>
      </c>
      <c r="O546" s="102">
        <v>1</v>
      </c>
      <c r="P546" s="203">
        <v>158080</v>
      </c>
      <c r="Q546" s="203">
        <v>0</v>
      </c>
      <c r="R546" s="203"/>
      <c r="S546" s="222">
        <f t="shared" si="55"/>
        <v>158080</v>
      </c>
      <c r="T546" s="222">
        <f t="shared" si="59"/>
        <v>0</v>
      </c>
      <c r="U546" s="222">
        <f t="shared" si="59"/>
        <v>0</v>
      </c>
      <c r="V546" s="222">
        <f t="shared" si="59"/>
        <v>0</v>
      </c>
      <c r="W546" s="222">
        <f t="shared" si="59"/>
        <v>0</v>
      </c>
      <c r="X546" s="222">
        <f t="shared" si="56"/>
        <v>0</v>
      </c>
      <c r="Y546" s="222" t="s">
        <v>1</v>
      </c>
      <c r="Z546" s="222">
        <v>1.96</v>
      </c>
      <c r="AA546" s="102">
        <v>1</v>
      </c>
      <c r="AB546" s="203">
        <v>163072</v>
      </c>
      <c r="AC546" s="203">
        <v>0</v>
      </c>
      <c r="AD546" s="203"/>
      <c r="AE546" s="222">
        <f t="shared" si="57"/>
        <v>163072</v>
      </c>
      <c r="AF546" s="222" t="s">
        <v>1</v>
      </c>
      <c r="AG546" s="222">
        <v>1.96</v>
      </c>
      <c r="AH546" s="102">
        <v>1</v>
      </c>
      <c r="AI546" s="203">
        <v>163072</v>
      </c>
      <c r="AJ546" s="203">
        <v>0</v>
      </c>
      <c r="AK546" s="203"/>
      <c r="AL546" s="222">
        <f t="shared" si="58"/>
        <v>163072</v>
      </c>
    </row>
    <row r="547" spans="1:38" s="5" customFormat="1">
      <c r="A547" s="203">
        <v>538</v>
      </c>
      <c r="B547" s="102" t="s">
        <v>5825</v>
      </c>
      <c r="C547" s="102" t="s">
        <v>8234</v>
      </c>
      <c r="D547" s="203" t="s">
        <v>8760</v>
      </c>
      <c r="E547" s="1650" t="s">
        <v>569</v>
      </c>
      <c r="F547" s="222" t="s">
        <v>1</v>
      </c>
      <c r="G547" s="222" t="s">
        <v>1</v>
      </c>
      <c r="H547" s="222">
        <v>1.9</v>
      </c>
      <c r="I547" s="102">
        <v>1</v>
      </c>
      <c r="J547" s="203">
        <v>158080</v>
      </c>
      <c r="K547" s="203">
        <v>0</v>
      </c>
      <c r="L547" s="203"/>
      <c r="M547" s="222">
        <f t="shared" si="54"/>
        <v>158080</v>
      </c>
      <c r="N547" s="222">
        <v>1.9</v>
      </c>
      <c r="O547" s="102">
        <v>1</v>
      </c>
      <c r="P547" s="203">
        <v>158080</v>
      </c>
      <c r="Q547" s="203">
        <v>0</v>
      </c>
      <c r="R547" s="203"/>
      <c r="S547" s="222">
        <f t="shared" si="55"/>
        <v>158080</v>
      </c>
      <c r="T547" s="222">
        <f t="shared" si="59"/>
        <v>0</v>
      </c>
      <c r="U547" s="222">
        <f t="shared" si="59"/>
        <v>0</v>
      </c>
      <c r="V547" s="222">
        <f t="shared" si="59"/>
        <v>0</v>
      </c>
      <c r="W547" s="222">
        <f t="shared" si="59"/>
        <v>0</v>
      </c>
      <c r="X547" s="222">
        <f t="shared" si="56"/>
        <v>0</v>
      </c>
      <c r="Y547" s="222" t="s">
        <v>1</v>
      </c>
      <c r="Z547" s="222">
        <v>1.96</v>
      </c>
      <c r="AA547" s="102">
        <v>1</v>
      </c>
      <c r="AB547" s="203">
        <v>163072</v>
      </c>
      <c r="AC547" s="203">
        <v>0</v>
      </c>
      <c r="AD547" s="203"/>
      <c r="AE547" s="222">
        <f t="shared" si="57"/>
        <v>163072</v>
      </c>
      <c r="AF547" s="222" t="s">
        <v>1</v>
      </c>
      <c r="AG547" s="222">
        <v>1.96</v>
      </c>
      <c r="AH547" s="102">
        <v>1</v>
      </c>
      <c r="AI547" s="203">
        <v>163072</v>
      </c>
      <c r="AJ547" s="203">
        <v>0</v>
      </c>
      <c r="AK547" s="203"/>
      <c r="AL547" s="222">
        <f t="shared" si="58"/>
        <v>163072</v>
      </c>
    </row>
    <row r="548" spans="1:38" s="5" customFormat="1">
      <c r="A548" s="203">
        <v>539</v>
      </c>
      <c r="B548" s="102" t="s">
        <v>5826</v>
      </c>
      <c r="C548" s="102" t="s">
        <v>8234</v>
      </c>
      <c r="D548" s="203" t="s">
        <v>8758</v>
      </c>
      <c r="E548" s="1650" t="s">
        <v>569</v>
      </c>
      <c r="F548" s="222" t="s">
        <v>1</v>
      </c>
      <c r="G548" s="222" t="s">
        <v>1</v>
      </c>
      <c r="H548" s="222">
        <v>2.02</v>
      </c>
      <c r="I548" s="102">
        <v>1</v>
      </c>
      <c r="J548" s="203">
        <v>168064</v>
      </c>
      <c r="K548" s="203">
        <v>0</v>
      </c>
      <c r="L548" s="203"/>
      <c r="M548" s="222">
        <f t="shared" si="54"/>
        <v>168064</v>
      </c>
      <c r="N548" s="222">
        <v>2.02</v>
      </c>
      <c r="O548" s="102">
        <v>1</v>
      </c>
      <c r="P548" s="203">
        <v>168064</v>
      </c>
      <c r="Q548" s="203">
        <v>0</v>
      </c>
      <c r="R548" s="203"/>
      <c r="S548" s="222">
        <f t="shared" si="55"/>
        <v>168064</v>
      </c>
      <c r="T548" s="222">
        <f t="shared" si="59"/>
        <v>0</v>
      </c>
      <c r="U548" s="222">
        <f t="shared" si="59"/>
        <v>0</v>
      </c>
      <c r="V548" s="222">
        <f t="shared" si="59"/>
        <v>0</v>
      </c>
      <c r="W548" s="222">
        <f t="shared" si="59"/>
        <v>0</v>
      </c>
      <c r="X548" s="222">
        <f t="shared" si="56"/>
        <v>0</v>
      </c>
      <c r="Y548" s="222" t="s">
        <v>1</v>
      </c>
      <c r="Z548" s="222">
        <v>2.08</v>
      </c>
      <c r="AA548" s="102">
        <v>1</v>
      </c>
      <c r="AB548" s="203">
        <v>173056</v>
      </c>
      <c r="AC548" s="203">
        <v>0</v>
      </c>
      <c r="AD548" s="203"/>
      <c r="AE548" s="222">
        <f t="shared" si="57"/>
        <v>173056</v>
      </c>
      <c r="AF548" s="222" t="s">
        <v>1</v>
      </c>
      <c r="AG548" s="222">
        <v>2.08</v>
      </c>
      <c r="AH548" s="102">
        <v>1</v>
      </c>
      <c r="AI548" s="203">
        <v>173056</v>
      </c>
      <c r="AJ548" s="203">
        <v>0</v>
      </c>
      <c r="AK548" s="203"/>
      <c r="AL548" s="222">
        <f t="shared" si="58"/>
        <v>173056</v>
      </c>
    </row>
    <row r="549" spans="1:38" s="5" customFormat="1">
      <c r="A549" s="203">
        <v>540</v>
      </c>
      <c r="B549" s="102" t="s">
        <v>5827</v>
      </c>
      <c r="C549" s="102" t="s">
        <v>8234</v>
      </c>
      <c r="D549" s="203" t="s">
        <v>8753</v>
      </c>
      <c r="E549" s="1650" t="s">
        <v>569</v>
      </c>
      <c r="F549" s="222" t="s">
        <v>1</v>
      </c>
      <c r="G549" s="222" t="s">
        <v>1</v>
      </c>
      <c r="H549" s="222">
        <v>2.02</v>
      </c>
      <c r="I549" s="102">
        <v>1</v>
      </c>
      <c r="J549" s="203">
        <v>168064</v>
      </c>
      <c r="K549" s="203">
        <v>0</v>
      </c>
      <c r="L549" s="203"/>
      <c r="M549" s="222">
        <f t="shared" si="54"/>
        <v>168064</v>
      </c>
      <c r="N549" s="222">
        <v>2.02</v>
      </c>
      <c r="O549" s="102">
        <v>1</v>
      </c>
      <c r="P549" s="203">
        <v>168064</v>
      </c>
      <c r="Q549" s="203">
        <v>0</v>
      </c>
      <c r="R549" s="203"/>
      <c r="S549" s="222">
        <f t="shared" si="55"/>
        <v>168064</v>
      </c>
      <c r="T549" s="222">
        <f t="shared" si="59"/>
        <v>0</v>
      </c>
      <c r="U549" s="222">
        <f t="shared" si="59"/>
        <v>0</v>
      </c>
      <c r="V549" s="222">
        <f t="shared" si="59"/>
        <v>0</v>
      </c>
      <c r="W549" s="222">
        <f t="shared" si="59"/>
        <v>0</v>
      </c>
      <c r="X549" s="222">
        <f t="shared" si="56"/>
        <v>0</v>
      </c>
      <c r="Y549" s="222" t="s">
        <v>1</v>
      </c>
      <c r="Z549" s="222">
        <v>2.08</v>
      </c>
      <c r="AA549" s="102">
        <v>1</v>
      </c>
      <c r="AB549" s="203">
        <v>173056</v>
      </c>
      <c r="AC549" s="203">
        <v>0</v>
      </c>
      <c r="AD549" s="203"/>
      <c r="AE549" s="222">
        <f t="shared" si="57"/>
        <v>173056</v>
      </c>
      <c r="AF549" s="222" t="s">
        <v>1</v>
      </c>
      <c r="AG549" s="222">
        <v>2.08</v>
      </c>
      <c r="AH549" s="102">
        <v>1</v>
      </c>
      <c r="AI549" s="203">
        <v>173056</v>
      </c>
      <c r="AJ549" s="203">
        <v>0</v>
      </c>
      <c r="AK549" s="203"/>
      <c r="AL549" s="222">
        <f t="shared" si="58"/>
        <v>173056</v>
      </c>
    </row>
    <row r="550" spans="1:38" s="5" customFormat="1">
      <c r="A550" s="203">
        <v>541</v>
      </c>
      <c r="B550" s="102" t="s">
        <v>5828</v>
      </c>
      <c r="C550" s="102" t="s">
        <v>8234</v>
      </c>
      <c r="D550" s="203" t="s">
        <v>8758</v>
      </c>
      <c r="E550" s="1650" t="s">
        <v>569</v>
      </c>
      <c r="F550" s="222" t="s">
        <v>1</v>
      </c>
      <c r="G550" s="222" t="s">
        <v>1</v>
      </c>
      <c r="H550" s="222">
        <v>1.96</v>
      </c>
      <c r="I550" s="102">
        <v>1</v>
      </c>
      <c r="J550" s="203">
        <v>163072</v>
      </c>
      <c r="K550" s="203">
        <v>0</v>
      </c>
      <c r="L550" s="203"/>
      <c r="M550" s="222">
        <f t="shared" si="54"/>
        <v>163072</v>
      </c>
      <c r="N550" s="222">
        <v>1.96</v>
      </c>
      <c r="O550" s="102">
        <v>1</v>
      </c>
      <c r="P550" s="203">
        <v>163072</v>
      </c>
      <c r="Q550" s="203">
        <v>0</v>
      </c>
      <c r="R550" s="203"/>
      <c r="S550" s="222">
        <f t="shared" si="55"/>
        <v>163072</v>
      </c>
      <c r="T550" s="222">
        <f t="shared" si="59"/>
        <v>0</v>
      </c>
      <c r="U550" s="222">
        <f t="shared" si="59"/>
        <v>0</v>
      </c>
      <c r="V550" s="222">
        <f t="shared" si="59"/>
        <v>0</v>
      </c>
      <c r="W550" s="222">
        <f t="shared" si="59"/>
        <v>0</v>
      </c>
      <c r="X550" s="222">
        <f t="shared" si="56"/>
        <v>0</v>
      </c>
      <c r="Y550" s="222" t="s">
        <v>1</v>
      </c>
      <c r="Z550" s="222">
        <v>2.02</v>
      </c>
      <c r="AA550" s="102">
        <v>1</v>
      </c>
      <c r="AB550" s="203">
        <v>168064</v>
      </c>
      <c r="AC550" s="203">
        <v>0</v>
      </c>
      <c r="AD550" s="203"/>
      <c r="AE550" s="222">
        <f t="shared" si="57"/>
        <v>168064</v>
      </c>
      <c r="AF550" s="222" t="s">
        <v>1</v>
      </c>
      <c r="AG550" s="222">
        <v>2.02</v>
      </c>
      <c r="AH550" s="102">
        <v>1</v>
      </c>
      <c r="AI550" s="203">
        <v>168064</v>
      </c>
      <c r="AJ550" s="203">
        <v>0</v>
      </c>
      <c r="AK550" s="203"/>
      <c r="AL550" s="222">
        <f t="shared" si="58"/>
        <v>168064</v>
      </c>
    </row>
    <row r="551" spans="1:38" s="5" customFormat="1">
      <c r="A551" s="203">
        <v>542</v>
      </c>
      <c r="B551" s="102" t="s">
        <v>827</v>
      </c>
      <c r="C551" s="102"/>
      <c r="D551" s="203"/>
      <c r="E551" s="1650" t="s">
        <v>569</v>
      </c>
      <c r="F551" s="222" t="s">
        <v>1</v>
      </c>
      <c r="G551" s="222" t="s">
        <v>1</v>
      </c>
      <c r="H551" s="222">
        <v>1.96</v>
      </c>
      <c r="I551" s="102">
        <v>1</v>
      </c>
      <c r="J551" s="203">
        <v>163072</v>
      </c>
      <c r="K551" s="203">
        <v>0</v>
      </c>
      <c r="L551" s="203"/>
      <c r="M551" s="222">
        <f t="shared" si="54"/>
        <v>163072</v>
      </c>
      <c r="N551" s="222">
        <v>1.96</v>
      </c>
      <c r="O551" s="102">
        <v>1</v>
      </c>
      <c r="P551" s="203">
        <v>163072</v>
      </c>
      <c r="Q551" s="203">
        <v>0</v>
      </c>
      <c r="R551" s="203"/>
      <c r="S551" s="222">
        <f t="shared" si="55"/>
        <v>163072</v>
      </c>
      <c r="T551" s="222">
        <f t="shared" si="59"/>
        <v>0</v>
      </c>
      <c r="U551" s="222">
        <f t="shared" si="59"/>
        <v>0</v>
      </c>
      <c r="V551" s="222">
        <f t="shared" si="59"/>
        <v>0</v>
      </c>
      <c r="W551" s="222">
        <f t="shared" si="59"/>
        <v>0</v>
      </c>
      <c r="X551" s="222">
        <f t="shared" si="56"/>
        <v>0</v>
      </c>
      <c r="Y551" s="222" t="s">
        <v>1</v>
      </c>
      <c r="Z551" s="222">
        <v>2.02</v>
      </c>
      <c r="AA551" s="102">
        <v>1</v>
      </c>
      <c r="AB551" s="203">
        <v>168064</v>
      </c>
      <c r="AC551" s="203">
        <v>0</v>
      </c>
      <c r="AD551" s="203"/>
      <c r="AE551" s="222">
        <f t="shared" si="57"/>
        <v>168064</v>
      </c>
      <c r="AF551" s="222" t="s">
        <v>1</v>
      </c>
      <c r="AG551" s="222">
        <v>2.02</v>
      </c>
      <c r="AH551" s="102">
        <v>1</v>
      </c>
      <c r="AI551" s="203">
        <v>168064</v>
      </c>
      <c r="AJ551" s="203">
        <v>0</v>
      </c>
      <c r="AK551" s="203"/>
      <c r="AL551" s="222">
        <f t="shared" si="58"/>
        <v>168064</v>
      </c>
    </row>
    <row r="552" spans="1:38" s="5" customFormat="1">
      <c r="A552" s="203">
        <v>543</v>
      </c>
      <c r="B552" s="102" t="s">
        <v>827</v>
      </c>
      <c r="C552" s="102"/>
      <c r="D552" s="203"/>
      <c r="E552" s="1650" t="s">
        <v>569</v>
      </c>
      <c r="F552" s="222" t="s">
        <v>1</v>
      </c>
      <c r="G552" s="222" t="s">
        <v>1</v>
      </c>
      <c r="H552" s="222">
        <v>1.96</v>
      </c>
      <c r="I552" s="102">
        <v>1</v>
      </c>
      <c r="J552" s="203">
        <v>163072</v>
      </c>
      <c r="K552" s="203">
        <v>0</v>
      </c>
      <c r="L552" s="203"/>
      <c r="M552" s="222">
        <f t="shared" si="54"/>
        <v>163072</v>
      </c>
      <c r="N552" s="222">
        <v>1.96</v>
      </c>
      <c r="O552" s="102">
        <v>1</v>
      </c>
      <c r="P552" s="203">
        <v>163072</v>
      </c>
      <c r="Q552" s="203">
        <v>0</v>
      </c>
      <c r="R552" s="203"/>
      <c r="S552" s="222">
        <f t="shared" si="55"/>
        <v>163072</v>
      </c>
      <c r="T552" s="222">
        <f t="shared" si="59"/>
        <v>0</v>
      </c>
      <c r="U552" s="222">
        <f t="shared" si="59"/>
        <v>0</v>
      </c>
      <c r="V552" s="222">
        <f t="shared" si="59"/>
        <v>0</v>
      </c>
      <c r="W552" s="222">
        <f t="shared" si="59"/>
        <v>0</v>
      </c>
      <c r="X552" s="222">
        <f t="shared" si="56"/>
        <v>0</v>
      </c>
      <c r="Y552" s="222" t="s">
        <v>1</v>
      </c>
      <c r="Z552" s="222">
        <v>2.02</v>
      </c>
      <c r="AA552" s="102">
        <v>1</v>
      </c>
      <c r="AB552" s="203">
        <v>168064</v>
      </c>
      <c r="AC552" s="203">
        <v>0</v>
      </c>
      <c r="AD552" s="203"/>
      <c r="AE552" s="222">
        <f t="shared" si="57"/>
        <v>168064</v>
      </c>
      <c r="AF552" s="222" t="s">
        <v>1</v>
      </c>
      <c r="AG552" s="222">
        <v>2.02</v>
      </c>
      <c r="AH552" s="102">
        <v>1</v>
      </c>
      <c r="AI552" s="203">
        <v>168064</v>
      </c>
      <c r="AJ552" s="203">
        <v>0</v>
      </c>
      <c r="AK552" s="203"/>
      <c r="AL552" s="222">
        <f t="shared" si="58"/>
        <v>168064</v>
      </c>
    </row>
    <row r="553" spans="1:38" s="5" customFormat="1" ht="108">
      <c r="A553" s="203">
        <v>544</v>
      </c>
      <c r="B553" s="102" t="s">
        <v>5829</v>
      </c>
      <c r="C553" s="102" t="s">
        <v>8234</v>
      </c>
      <c r="D553" s="203" t="s">
        <v>8854</v>
      </c>
      <c r="E553" s="1650" t="s">
        <v>5830</v>
      </c>
      <c r="F553" s="222" t="s">
        <v>1</v>
      </c>
      <c r="G553" s="222" t="s">
        <v>1</v>
      </c>
      <c r="H553" s="222">
        <v>4.41</v>
      </c>
      <c r="I553" s="102">
        <v>1</v>
      </c>
      <c r="J553" s="203">
        <v>366912</v>
      </c>
      <c r="K553" s="203">
        <v>8000</v>
      </c>
      <c r="L553" s="203"/>
      <c r="M553" s="222">
        <f t="shared" si="54"/>
        <v>374912</v>
      </c>
      <c r="N553" s="222">
        <v>4.41</v>
      </c>
      <c r="O553" s="102">
        <v>1</v>
      </c>
      <c r="P553" s="203">
        <v>366912</v>
      </c>
      <c r="Q553" s="203">
        <v>8000</v>
      </c>
      <c r="R553" s="203"/>
      <c r="S553" s="222">
        <f t="shared" si="55"/>
        <v>374912</v>
      </c>
      <c r="T553" s="222">
        <f t="shared" si="59"/>
        <v>0</v>
      </c>
      <c r="U553" s="222">
        <f t="shared" si="59"/>
        <v>0</v>
      </c>
      <c r="V553" s="222">
        <f t="shared" si="59"/>
        <v>0</v>
      </c>
      <c r="W553" s="222">
        <f t="shared" si="59"/>
        <v>0</v>
      </c>
      <c r="X553" s="222">
        <f t="shared" si="56"/>
        <v>0</v>
      </c>
      <c r="Y553" s="222" t="s">
        <v>1</v>
      </c>
      <c r="Z553" s="222">
        <v>4.55</v>
      </c>
      <c r="AA553" s="102">
        <v>1</v>
      </c>
      <c r="AB553" s="203">
        <v>378560</v>
      </c>
      <c r="AC553" s="203">
        <v>8000</v>
      </c>
      <c r="AD553" s="203"/>
      <c r="AE553" s="222">
        <f t="shared" si="57"/>
        <v>386560</v>
      </c>
      <c r="AF553" s="222" t="s">
        <v>1</v>
      </c>
      <c r="AG553" s="222">
        <v>4.55</v>
      </c>
      <c r="AH553" s="102">
        <v>1</v>
      </c>
      <c r="AI553" s="203">
        <v>378560</v>
      </c>
      <c r="AJ553" s="203">
        <v>8000</v>
      </c>
      <c r="AK553" s="203"/>
      <c r="AL553" s="222">
        <f t="shared" si="58"/>
        <v>386560</v>
      </c>
    </row>
    <row r="554" spans="1:38" s="5" customFormat="1" ht="54">
      <c r="A554" s="203">
        <v>545</v>
      </c>
      <c r="B554" s="102" t="s">
        <v>1868</v>
      </c>
      <c r="C554" s="102" t="s">
        <v>8234</v>
      </c>
      <c r="D554" s="203" t="s">
        <v>8736</v>
      </c>
      <c r="E554" s="1650" t="s">
        <v>1822</v>
      </c>
      <c r="F554" s="222" t="s">
        <v>1</v>
      </c>
      <c r="G554" s="222" t="s">
        <v>1</v>
      </c>
      <c r="H554" s="222">
        <v>3.64</v>
      </c>
      <c r="I554" s="102">
        <v>1</v>
      </c>
      <c r="J554" s="203">
        <v>302848</v>
      </c>
      <c r="K554" s="203">
        <v>8000</v>
      </c>
      <c r="L554" s="203"/>
      <c r="M554" s="222">
        <f t="shared" si="54"/>
        <v>310848</v>
      </c>
      <c r="N554" s="222">
        <v>3.64</v>
      </c>
      <c r="O554" s="102">
        <v>1</v>
      </c>
      <c r="P554" s="203">
        <v>302848</v>
      </c>
      <c r="Q554" s="203">
        <v>8000</v>
      </c>
      <c r="R554" s="203"/>
      <c r="S554" s="222">
        <f t="shared" si="55"/>
        <v>310848</v>
      </c>
      <c r="T554" s="222">
        <f t="shared" si="59"/>
        <v>0</v>
      </c>
      <c r="U554" s="222">
        <f t="shared" si="59"/>
        <v>0</v>
      </c>
      <c r="V554" s="222">
        <f t="shared" si="59"/>
        <v>0</v>
      </c>
      <c r="W554" s="222">
        <f t="shared" si="59"/>
        <v>0</v>
      </c>
      <c r="X554" s="222">
        <f t="shared" si="56"/>
        <v>0</v>
      </c>
      <c r="Y554" s="222" t="s">
        <v>1</v>
      </c>
      <c r="Z554" s="222">
        <v>3.64</v>
      </c>
      <c r="AA554" s="102">
        <v>1</v>
      </c>
      <c r="AB554" s="203">
        <v>302848</v>
      </c>
      <c r="AC554" s="203">
        <v>8000</v>
      </c>
      <c r="AD554" s="203"/>
      <c r="AE554" s="222">
        <f t="shared" si="57"/>
        <v>310848</v>
      </c>
      <c r="AF554" s="222" t="s">
        <v>1</v>
      </c>
      <c r="AG554" s="222">
        <v>3.64</v>
      </c>
      <c r="AH554" s="102">
        <v>1</v>
      </c>
      <c r="AI554" s="203">
        <v>302848</v>
      </c>
      <c r="AJ554" s="203">
        <v>8000</v>
      </c>
      <c r="AK554" s="203"/>
      <c r="AL554" s="222">
        <f t="shared" si="58"/>
        <v>310848</v>
      </c>
    </row>
    <row r="555" spans="1:38" s="5" customFormat="1" ht="54">
      <c r="A555" s="203">
        <v>546</v>
      </c>
      <c r="B555" s="102" t="s">
        <v>1964</v>
      </c>
      <c r="C555" s="102" t="s">
        <v>8234</v>
      </c>
      <c r="D555" s="203" t="s">
        <v>8752</v>
      </c>
      <c r="E555" s="1650" t="s">
        <v>1887</v>
      </c>
      <c r="F555" s="222" t="s">
        <v>1</v>
      </c>
      <c r="G555" s="222" t="s">
        <v>1</v>
      </c>
      <c r="H555" s="222">
        <v>2.58</v>
      </c>
      <c r="I555" s="102">
        <v>1</v>
      </c>
      <c r="J555" s="203">
        <v>214656</v>
      </c>
      <c r="K555" s="203">
        <v>8000</v>
      </c>
      <c r="L555" s="203"/>
      <c r="M555" s="222">
        <f t="shared" si="54"/>
        <v>222656</v>
      </c>
      <c r="N555" s="222">
        <v>2.58</v>
      </c>
      <c r="O555" s="102">
        <v>1</v>
      </c>
      <c r="P555" s="203">
        <v>214656</v>
      </c>
      <c r="Q555" s="203">
        <v>8000</v>
      </c>
      <c r="R555" s="203"/>
      <c r="S555" s="222">
        <f t="shared" si="55"/>
        <v>222656</v>
      </c>
      <c r="T555" s="222">
        <f t="shared" si="59"/>
        <v>0</v>
      </c>
      <c r="U555" s="222">
        <f t="shared" si="59"/>
        <v>0</v>
      </c>
      <c r="V555" s="222">
        <f t="shared" si="59"/>
        <v>0</v>
      </c>
      <c r="W555" s="222">
        <f t="shared" si="59"/>
        <v>0</v>
      </c>
      <c r="X555" s="222">
        <f t="shared" si="56"/>
        <v>0</v>
      </c>
      <c r="Y555" s="222" t="s">
        <v>1</v>
      </c>
      <c r="Z555" s="222">
        <v>2.66</v>
      </c>
      <c r="AA555" s="102">
        <v>1</v>
      </c>
      <c r="AB555" s="203">
        <v>221312</v>
      </c>
      <c r="AC555" s="203">
        <v>8000</v>
      </c>
      <c r="AD555" s="203"/>
      <c r="AE555" s="222">
        <f t="shared" si="57"/>
        <v>229312</v>
      </c>
      <c r="AF555" s="222" t="s">
        <v>1</v>
      </c>
      <c r="AG555" s="222">
        <v>2.66</v>
      </c>
      <c r="AH555" s="102">
        <v>1</v>
      </c>
      <c r="AI555" s="203">
        <v>221312</v>
      </c>
      <c r="AJ555" s="203">
        <v>8000</v>
      </c>
      <c r="AK555" s="203"/>
      <c r="AL555" s="222">
        <f t="shared" si="58"/>
        <v>229312</v>
      </c>
    </row>
    <row r="556" spans="1:38" s="5" customFormat="1" ht="54">
      <c r="A556" s="203">
        <v>547</v>
      </c>
      <c r="B556" s="102" t="s">
        <v>5831</v>
      </c>
      <c r="C556" s="102" t="s">
        <v>8234</v>
      </c>
      <c r="D556" s="203" t="s">
        <v>8752</v>
      </c>
      <c r="E556" s="1650" t="s">
        <v>1887</v>
      </c>
      <c r="F556" s="222" t="s">
        <v>1</v>
      </c>
      <c r="G556" s="222" t="s">
        <v>1</v>
      </c>
      <c r="H556" s="222">
        <v>2.58</v>
      </c>
      <c r="I556" s="102">
        <v>1</v>
      </c>
      <c r="J556" s="203">
        <v>214656</v>
      </c>
      <c r="K556" s="203">
        <v>0</v>
      </c>
      <c r="L556" s="203"/>
      <c r="M556" s="222">
        <f t="shared" si="54"/>
        <v>214656</v>
      </c>
      <c r="N556" s="222">
        <v>2.58</v>
      </c>
      <c r="O556" s="102">
        <v>1</v>
      </c>
      <c r="P556" s="203">
        <v>214656</v>
      </c>
      <c r="Q556" s="203"/>
      <c r="R556" s="203"/>
      <c r="S556" s="222">
        <f t="shared" si="55"/>
        <v>214656</v>
      </c>
      <c r="T556" s="222">
        <f t="shared" si="59"/>
        <v>0</v>
      </c>
      <c r="U556" s="222">
        <f t="shared" si="59"/>
        <v>0</v>
      </c>
      <c r="V556" s="222">
        <f t="shared" si="59"/>
        <v>0</v>
      </c>
      <c r="W556" s="222">
        <f t="shared" si="59"/>
        <v>0</v>
      </c>
      <c r="X556" s="222">
        <f t="shared" si="56"/>
        <v>0</v>
      </c>
      <c r="Y556" s="222" t="s">
        <v>1</v>
      </c>
      <c r="Z556" s="222">
        <v>2.66</v>
      </c>
      <c r="AA556" s="102">
        <v>1</v>
      </c>
      <c r="AB556" s="203">
        <v>221312</v>
      </c>
      <c r="AC556" s="203">
        <v>0</v>
      </c>
      <c r="AD556" s="203"/>
      <c r="AE556" s="222">
        <f t="shared" si="57"/>
        <v>221312</v>
      </c>
      <c r="AF556" s="222" t="s">
        <v>1</v>
      </c>
      <c r="AG556" s="222">
        <v>2.66</v>
      </c>
      <c r="AH556" s="102">
        <v>1</v>
      </c>
      <c r="AI556" s="203">
        <v>221312</v>
      </c>
      <c r="AJ556" s="203">
        <v>0</v>
      </c>
      <c r="AK556" s="203"/>
      <c r="AL556" s="222">
        <f t="shared" si="58"/>
        <v>221312</v>
      </c>
    </row>
    <row r="557" spans="1:38" s="5" customFormat="1" ht="54">
      <c r="A557" s="203">
        <v>548</v>
      </c>
      <c r="B557" s="102" t="s">
        <v>5832</v>
      </c>
      <c r="C557" s="102" t="s">
        <v>8234</v>
      </c>
      <c r="D557" s="203" t="s">
        <v>8743</v>
      </c>
      <c r="E557" s="1650" t="s">
        <v>1887</v>
      </c>
      <c r="F557" s="222" t="s">
        <v>1</v>
      </c>
      <c r="G557" s="222" t="s">
        <v>1</v>
      </c>
      <c r="H557" s="222">
        <v>2.5</v>
      </c>
      <c r="I557" s="102">
        <v>1</v>
      </c>
      <c r="J557" s="203">
        <v>208000</v>
      </c>
      <c r="K557" s="203">
        <v>8000</v>
      </c>
      <c r="L557" s="203"/>
      <c r="M557" s="222">
        <f t="shared" si="54"/>
        <v>216000</v>
      </c>
      <c r="N557" s="222">
        <v>2.4300000000000002</v>
      </c>
      <c r="O557" s="102">
        <v>1</v>
      </c>
      <c r="P557" s="203">
        <v>202176</v>
      </c>
      <c r="Q557" s="203">
        <v>8000</v>
      </c>
      <c r="R557" s="203"/>
      <c r="S557" s="222">
        <f t="shared" si="55"/>
        <v>210176</v>
      </c>
      <c r="T557" s="222">
        <f t="shared" si="59"/>
        <v>0</v>
      </c>
      <c r="U557" s="222">
        <f t="shared" si="59"/>
        <v>5824</v>
      </c>
      <c r="V557" s="222">
        <f t="shared" si="59"/>
        <v>0</v>
      </c>
      <c r="W557" s="222">
        <f t="shared" si="59"/>
        <v>0</v>
      </c>
      <c r="X557" s="222">
        <f t="shared" si="56"/>
        <v>5824</v>
      </c>
      <c r="Y557" s="222" t="s">
        <v>1</v>
      </c>
      <c r="Z557" s="222">
        <v>2.58</v>
      </c>
      <c r="AA557" s="102">
        <v>1</v>
      </c>
      <c r="AB557" s="203">
        <v>214656</v>
      </c>
      <c r="AC557" s="203">
        <v>8000</v>
      </c>
      <c r="AD557" s="203"/>
      <c r="AE557" s="222">
        <f t="shared" si="57"/>
        <v>222656</v>
      </c>
      <c r="AF557" s="222" t="s">
        <v>1</v>
      </c>
      <c r="AG557" s="222">
        <v>2.58</v>
      </c>
      <c r="AH557" s="102">
        <v>1</v>
      </c>
      <c r="AI557" s="203">
        <v>214656</v>
      </c>
      <c r="AJ557" s="203">
        <v>8000</v>
      </c>
      <c r="AK557" s="203"/>
      <c r="AL557" s="222">
        <f t="shared" si="58"/>
        <v>222656</v>
      </c>
    </row>
    <row r="558" spans="1:38" s="5" customFormat="1" ht="54">
      <c r="A558" s="203">
        <v>549</v>
      </c>
      <c r="B558" s="102" t="s">
        <v>5833</v>
      </c>
      <c r="C558" s="102" t="s">
        <v>8234</v>
      </c>
      <c r="D558" s="203" t="s">
        <v>8746</v>
      </c>
      <c r="E558" s="1650" t="s">
        <v>1887</v>
      </c>
      <c r="F558" s="222" t="s">
        <v>1</v>
      </c>
      <c r="G558" s="222" t="s">
        <v>1</v>
      </c>
      <c r="H558" s="222">
        <v>2.5</v>
      </c>
      <c r="I558" s="102">
        <v>1</v>
      </c>
      <c r="J558" s="203">
        <v>208000</v>
      </c>
      <c r="K558" s="203">
        <v>8000</v>
      </c>
      <c r="L558" s="203"/>
      <c r="M558" s="222">
        <f t="shared" si="54"/>
        <v>216000</v>
      </c>
      <c r="N558" s="222">
        <v>2.4300000000000002</v>
      </c>
      <c r="O558" s="102">
        <v>1</v>
      </c>
      <c r="P558" s="203">
        <v>202176</v>
      </c>
      <c r="Q558" s="203">
        <v>8000</v>
      </c>
      <c r="R558" s="203"/>
      <c r="S558" s="222">
        <f t="shared" si="55"/>
        <v>210176</v>
      </c>
      <c r="T558" s="222">
        <f t="shared" si="59"/>
        <v>0</v>
      </c>
      <c r="U558" s="222">
        <f t="shared" si="59"/>
        <v>5824</v>
      </c>
      <c r="V558" s="222">
        <f t="shared" si="59"/>
        <v>0</v>
      </c>
      <c r="W558" s="222">
        <f t="shared" si="59"/>
        <v>0</v>
      </c>
      <c r="X558" s="222">
        <f t="shared" si="56"/>
        <v>5824</v>
      </c>
      <c r="Y558" s="222" t="s">
        <v>1</v>
      </c>
      <c r="Z558" s="222">
        <v>2.58</v>
      </c>
      <c r="AA558" s="102">
        <v>1</v>
      </c>
      <c r="AB558" s="203">
        <v>214656</v>
      </c>
      <c r="AC558" s="203">
        <v>8000</v>
      </c>
      <c r="AD558" s="203"/>
      <c r="AE558" s="222">
        <f t="shared" si="57"/>
        <v>222656</v>
      </c>
      <c r="AF558" s="222" t="s">
        <v>1</v>
      </c>
      <c r="AG558" s="222">
        <v>2.58</v>
      </c>
      <c r="AH558" s="102">
        <v>1</v>
      </c>
      <c r="AI558" s="203">
        <v>214656</v>
      </c>
      <c r="AJ558" s="203">
        <v>8000</v>
      </c>
      <c r="AK558" s="203"/>
      <c r="AL558" s="222">
        <f t="shared" si="58"/>
        <v>222656</v>
      </c>
    </row>
    <row r="559" spans="1:38" s="5" customFormat="1">
      <c r="A559" s="203">
        <v>550</v>
      </c>
      <c r="B559" s="102" t="s">
        <v>5834</v>
      </c>
      <c r="C559" s="102" t="s">
        <v>8233</v>
      </c>
      <c r="D559" s="203" t="s">
        <v>8743</v>
      </c>
      <c r="E559" s="1650" t="s">
        <v>1812</v>
      </c>
      <c r="F559" s="222" t="s">
        <v>1</v>
      </c>
      <c r="G559" s="222" t="s">
        <v>1</v>
      </c>
      <c r="H559" s="222">
        <v>2.21</v>
      </c>
      <c r="I559" s="102">
        <v>1</v>
      </c>
      <c r="J559" s="203">
        <v>183872</v>
      </c>
      <c r="K559" s="203">
        <v>8000</v>
      </c>
      <c r="L559" s="203"/>
      <c r="M559" s="222">
        <f t="shared" si="54"/>
        <v>191872</v>
      </c>
      <c r="N559" s="222">
        <v>2.21</v>
      </c>
      <c r="O559" s="102">
        <v>1</v>
      </c>
      <c r="P559" s="203">
        <v>183872</v>
      </c>
      <c r="Q559" s="203">
        <v>8000</v>
      </c>
      <c r="R559" s="203"/>
      <c r="S559" s="222">
        <f t="shared" si="55"/>
        <v>191872</v>
      </c>
      <c r="T559" s="222">
        <f t="shared" si="59"/>
        <v>0</v>
      </c>
      <c r="U559" s="222">
        <f t="shared" si="59"/>
        <v>0</v>
      </c>
      <c r="V559" s="222">
        <f t="shared" si="59"/>
        <v>0</v>
      </c>
      <c r="W559" s="222">
        <f t="shared" si="59"/>
        <v>0</v>
      </c>
      <c r="X559" s="222">
        <f t="shared" si="56"/>
        <v>0</v>
      </c>
      <c r="Y559" s="222" t="s">
        <v>1</v>
      </c>
      <c r="Z559" s="222">
        <v>2.2799999999999998</v>
      </c>
      <c r="AA559" s="102">
        <v>1</v>
      </c>
      <c r="AB559" s="203">
        <v>189695.99999999997</v>
      </c>
      <c r="AC559" s="203">
        <v>8000</v>
      </c>
      <c r="AD559" s="203"/>
      <c r="AE559" s="222">
        <f t="shared" si="57"/>
        <v>197695.99999999997</v>
      </c>
      <c r="AF559" s="222" t="s">
        <v>1</v>
      </c>
      <c r="AG559" s="222">
        <v>2.2799999999999998</v>
      </c>
      <c r="AH559" s="102">
        <v>1</v>
      </c>
      <c r="AI559" s="203">
        <v>189695.99999999997</v>
      </c>
      <c r="AJ559" s="203">
        <v>8000</v>
      </c>
      <c r="AK559" s="203"/>
      <c r="AL559" s="222">
        <f t="shared" si="58"/>
        <v>197695.99999999997</v>
      </c>
    </row>
    <row r="560" spans="1:38" s="5" customFormat="1">
      <c r="A560" s="203">
        <v>551</v>
      </c>
      <c r="B560" s="102" t="s">
        <v>5835</v>
      </c>
      <c r="C560" s="102" t="s">
        <v>8234</v>
      </c>
      <c r="D560" s="203" t="s">
        <v>8792</v>
      </c>
      <c r="E560" s="1650" t="s">
        <v>1812</v>
      </c>
      <c r="F560" s="222" t="s">
        <v>1</v>
      </c>
      <c r="G560" s="222" t="s">
        <v>1</v>
      </c>
      <c r="H560" s="222">
        <v>2.21</v>
      </c>
      <c r="I560" s="102">
        <v>1</v>
      </c>
      <c r="J560" s="203">
        <v>183872</v>
      </c>
      <c r="K560" s="203">
        <v>0</v>
      </c>
      <c r="L560" s="203"/>
      <c r="M560" s="222">
        <f t="shared" si="54"/>
        <v>183872</v>
      </c>
      <c r="N560" s="222">
        <v>2.21</v>
      </c>
      <c r="O560" s="102">
        <v>1</v>
      </c>
      <c r="P560" s="203">
        <v>183872</v>
      </c>
      <c r="Q560" s="203"/>
      <c r="R560" s="203"/>
      <c r="S560" s="222">
        <f t="shared" si="55"/>
        <v>183872</v>
      </c>
      <c r="T560" s="222">
        <f t="shared" si="59"/>
        <v>0</v>
      </c>
      <c r="U560" s="222">
        <f t="shared" si="59"/>
        <v>0</v>
      </c>
      <c r="V560" s="222">
        <f t="shared" si="59"/>
        <v>0</v>
      </c>
      <c r="W560" s="222">
        <f t="shared" si="59"/>
        <v>0</v>
      </c>
      <c r="X560" s="222">
        <f t="shared" si="56"/>
        <v>0</v>
      </c>
      <c r="Y560" s="222" t="s">
        <v>1</v>
      </c>
      <c r="Z560" s="222">
        <v>2.2799999999999998</v>
      </c>
      <c r="AA560" s="102">
        <v>1</v>
      </c>
      <c r="AB560" s="203">
        <v>189695.99999999997</v>
      </c>
      <c r="AC560" s="203">
        <v>0</v>
      </c>
      <c r="AD560" s="203"/>
      <c r="AE560" s="222">
        <f t="shared" si="57"/>
        <v>189695.99999999997</v>
      </c>
      <c r="AF560" s="222" t="s">
        <v>1</v>
      </c>
      <c r="AG560" s="222">
        <v>2.2799999999999998</v>
      </c>
      <c r="AH560" s="102">
        <v>1</v>
      </c>
      <c r="AI560" s="203">
        <v>189695.99999999997</v>
      </c>
      <c r="AJ560" s="203">
        <v>0</v>
      </c>
      <c r="AK560" s="203"/>
      <c r="AL560" s="222">
        <f t="shared" si="58"/>
        <v>189695.99999999997</v>
      </c>
    </row>
    <row r="561" spans="1:38" s="5" customFormat="1">
      <c r="A561" s="203">
        <v>552</v>
      </c>
      <c r="B561" s="102" t="s">
        <v>5836</v>
      </c>
      <c r="C561" s="102" t="s">
        <v>8234</v>
      </c>
      <c r="D561" s="203" t="s">
        <v>8738</v>
      </c>
      <c r="E561" s="1650" t="s">
        <v>1812</v>
      </c>
      <c r="F561" s="222" t="s">
        <v>1</v>
      </c>
      <c r="G561" s="222" t="s">
        <v>1</v>
      </c>
      <c r="H561" s="222">
        <v>2.21</v>
      </c>
      <c r="I561" s="102">
        <v>1</v>
      </c>
      <c r="J561" s="203">
        <v>183872</v>
      </c>
      <c r="K561" s="203">
        <v>8000</v>
      </c>
      <c r="L561" s="203"/>
      <c r="M561" s="222">
        <f t="shared" si="54"/>
        <v>191872</v>
      </c>
      <c r="N561" s="222">
        <v>2.15</v>
      </c>
      <c r="O561" s="102">
        <v>1</v>
      </c>
      <c r="P561" s="203">
        <v>178880</v>
      </c>
      <c r="Q561" s="203">
        <v>8000</v>
      </c>
      <c r="R561" s="203"/>
      <c r="S561" s="222">
        <f t="shared" si="55"/>
        <v>186880</v>
      </c>
      <c r="T561" s="222">
        <f t="shared" si="59"/>
        <v>0</v>
      </c>
      <c r="U561" s="222">
        <f t="shared" si="59"/>
        <v>4992</v>
      </c>
      <c r="V561" s="222">
        <f t="shared" si="59"/>
        <v>0</v>
      </c>
      <c r="W561" s="222">
        <f t="shared" si="59"/>
        <v>0</v>
      </c>
      <c r="X561" s="222">
        <f t="shared" si="56"/>
        <v>4992</v>
      </c>
      <c r="Y561" s="222" t="s">
        <v>1</v>
      </c>
      <c r="Z561" s="222">
        <v>2.21</v>
      </c>
      <c r="AA561" s="102">
        <v>1</v>
      </c>
      <c r="AB561" s="203">
        <v>183872</v>
      </c>
      <c r="AC561" s="203">
        <v>8000</v>
      </c>
      <c r="AD561" s="203"/>
      <c r="AE561" s="222">
        <f t="shared" si="57"/>
        <v>191872</v>
      </c>
      <c r="AF561" s="222" t="s">
        <v>1</v>
      </c>
      <c r="AG561" s="222">
        <v>2.2799999999999998</v>
      </c>
      <c r="AH561" s="102">
        <v>1</v>
      </c>
      <c r="AI561" s="203">
        <v>189695.99999999997</v>
      </c>
      <c r="AJ561" s="203">
        <v>8000</v>
      </c>
      <c r="AK561" s="203"/>
      <c r="AL561" s="222">
        <f t="shared" si="58"/>
        <v>197695.99999999997</v>
      </c>
    </row>
    <row r="562" spans="1:38" s="5" customFormat="1">
      <c r="A562" s="203">
        <v>553</v>
      </c>
      <c r="B562" s="102" t="s">
        <v>5837</v>
      </c>
      <c r="C562" s="102" t="s">
        <v>8234</v>
      </c>
      <c r="D562" s="203" t="s">
        <v>8760</v>
      </c>
      <c r="E562" s="1650" t="s">
        <v>1812</v>
      </c>
      <c r="F562" s="222" t="s">
        <v>1</v>
      </c>
      <c r="G562" s="222" t="s">
        <v>1</v>
      </c>
      <c r="H562" s="222">
        <v>2.21</v>
      </c>
      <c r="I562" s="102">
        <v>1</v>
      </c>
      <c r="J562" s="203">
        <v>183872</v>
      </c>
      <c r="K562" s="203">
        <v>8000</v>
      </c>
      <c r="L562" s="203"/>
      <c r="M562" s="222">
        <f t="shared" si="54"/>
        <v>191872</v>
      </c>
      <c r="N562" s="222">
        <v>2.21</v>
      </c>
      <c r="O562" s="102">
        <v>1</v>
      </c>
      <c r="P562" s="203">
        <v>183872</v>
      </c>
      <c r="Q562" s="203">
        <v>8000</v>
      </c>
      <c r="R562" s="203"/>
      <c r="S562" s="222">
        <f t="shared" si="55"/>
        <v>191872</v>
      </c>
      <c r="T562" s="222">
        <f t="shared" si="59"/>
        <v>0</v>
      </c>
      <c r="U562" s="222">
        <f t="shared" si="59"/>
        <v>0</v>
      </c>
      <c r="V562" s="222">
        <f t="shared" si="59"/>
        <v>0</v>
      </c>
      <c r="W562" s="222">
        <f t="shared" si="59"/>
        <v>0</v>
      </c>
      <c r="X562" s="222">
        <f t="shared" si="56"/>
        <v>0</v>
      </c>
      <c r="Y562" s="222" t="s">
        <v>1</v>
      </c>
      <c r="Z562" s="222">
        <v>2.2799999999999998</v>
      </c>
      <c r="AA562" s="102">
        <v>1</v>
      </c>
      <c r="AB562" s="203">
        <v>189695.99999999997</v>
      </c>
      <c r="AC562" s="203">
        <v>8000</v>
      </c>
      <c r="AD562" s="203"/>
      <c r="AE562" s="222">
        <f t="shared" si="57"/>
        <v>197695.99999999997</v>
      </c>
      <c r="AF562" s="222" t="s">
        <v>1</v>
      </c>
      <c r="AG562" s="222">
        <v>2.2799999999999998</v>
      </c>
      <c r="AH562" s="102">
        <v>1</v>
      </c>
      <c r="AI562" s="203">
        <v>189695.99999999997</v>
      </c>
      <c r="AJ562" s="203">
        <v>8000</v>
      </c>
      <c r="AK562" s="203"/>
      <c r="AL562" s="222">
        <f t="shared" si="58"/>
        <v>197695.99999999997</v>
      </c>
    </row>
    <row r="563" spans="1:38" s="5" customFormat="1">
      <c r="A563" s="203">
        <v>554</v>
      </c>
      <c r="B563" s="102" t="s">
        <v>5842</v>
      </c>
      <c r="C563" s="102" t="s">
        <v>8234</v>
      </c>
      <c r="D563" s="203" t="s">
        <v>8775</v>
      </c>
      <c r="E563" s="1650" t="s">
        <v>1812</v>
      </c>
      <c r="F563" s="222" t="s">
        <v>1</v>
      </c>
      <c r="G563" s="222" t="s">
        <v>1</v>
      </c>
      <c r="H563" s="222">
        <v>2.21</v>
      </c>
      <c r="I563" s="102">
        <v>1</v>
      </c>
      <c r="J563" s="203">
        <v>183872</v>
      </c>
      <c r="K563" s="203">
        <v>8000</v>
      </c>
      <c r="L563" s="203"/>
      <c r="M563" s="222">
        <f t="shared" si="54"/>
        <v>191872</v>
      </c>
      <c r="N563" s="222">
        <v>2.15</v>
      </c>
      <c r="O563" s="102">
        <v>1</v>
      </c>
      <c r="P563" s="203">
        <v>178880</v>
      </c>
      <c r="Q563" s="203">
        <v>8000</v>
      </c>
      <c r="R563" s="203"/>
      <c r="S563" s="222">
        <f t="shared" si="55"/>
        <v>186880</v>
      </c>
      <c r="T563" s="222">
        <f t="shared" si="59"/>
        <v>0</v>
      </c>
      <c r="U563" s="222">
        <f t="shared" si="59"/>
        <v>4992</v>
      </c>
      <c r="V563" s="222">
        <f t="shared" si="59"/>
        <v>0</v>
      </c>
      <c r="W563" s="222">
        <f t="shared" si="59"/>
        <v>0</v>
      </c>
      <c r="X563" s="222">
        <f t="shared" si="56"/>
        <v>4992</v>
      </c>
      <c r="Y563" s="222" t="s">
        <v>1</v>
      </c>
      <c r="Z563" s="222">
        <v>2.21</v>
      </c>
      <c r="AA563" s="102">
        <v>1</v>
      </c>
      <c r="AB563" s="203">
        <v>183872</v>
      </c>
      <c r="AC563" s="203">
        <v>8000</v>
      </c>
      <c r="AD563" s="203"/>
      <c r="AE563" s="222">
        <f t="shared" si="57"/>
        <v>191872</v>
      </c>
      <c r="AF563" s="222" t="s">
        <v>1</v>
      </c>
      <c r="AG563" s="222">
        <v>2.2799999999999998</v>
      </c>
      <c r="AH563" s="102">
        <v>1</v>
      </c>
      <c r="AI563" s="203">
        <v>189695.99999999997</v>
      </c>
      <c r="AJ563" s="203">
        <v>8000</v>
      </c>
      <c r="AK563" s="203"/>
      <c r="AL563" s="222">
        <f t="shared" si="58"/>
        <v>197695.99999999997</v>
      </c>
    </row>
    <row r="564" spans="1:38" s="5" customFormat="1">
      <c r="A564" s="203">
        <v>555</v>
      </c>
      <c r="B564" s="102" t="s">
        <v>827</v>
      </c>
      <c r="C564" s="102"/>
      <c r="D564" s="203"/>
      <c r="E564" s="1650" t="s">
        <v>1812</v>
      </c>
      <c r="F564" s="222" t="s">
        <v>1</v>
      </c>
      <c r="G564" s="222" t="s">
        <v>1</v>
      </c>
      <c r="H564" s="222">
        <v>2.2799999999999998</v>
      </c>
      <c r="I564" s="102">
        <v>1</v>
      </c>
      <c r="J564" s="203">
        <v>189695.99999999997</v>
      </c>
      <c r="K564" s="203">
        <v>8000</v>
      </c>
      <c r="L564" s="203"/>
      <c r="M564" s="222">
        <f t="shared" si="54"/>
        <v>197695.99999999997</v>
      </c>
      <c r="N564" s="222">
        <v>2.2799999999999998</v>
      </c>
      <c r="O564" s="102">
        <v>1</v>
      </c>
      <c r="P564" s="203">
        <v>189695.99999999997</v>
      </c>
      <c r="Q564" s="203">
        <v>8000</v>
      </c>
      <c r="R564" s="203"/>
      <c r="S564" s="222">
        <f t="shared" si="55"/>
        <v>197695.99999999997</v>
      </c>
      <c r="T564" s="222">
        <f t="shared" si="59"/>
        <v>0</v>
      </c>
      <c r="U564" s="222">
        <f t="shared" si="59"/>
        <v>0</v>
      </c>
      <c r="V564" s="222">
        <f t="shared" si="59"/>
        <v>0</v>
      </c>
      <c r="W564" s="222">
        <f t="shared" si="59"/>
        <v>0</v>
      </c>
      <c r="X564" s="222">
        <f t="shared" si="56"/>
        <v>0</v>
      </c>
      <c r="Y564" s="222" t="s">
        <v>1</v>
      </c>
      <c r="Z564" s="222">
        <v>2.35</v>
      </c>
      <c r="AA564" s="102">
        <v>1</v>
      </c>
      <c r="AB564" s="203">
        <v>195520</v>
      </c>
      <c r="AC564" s="203">
        <v>8000</v>
      </c>
      <c r="AD564" s="203"/>
      <c r="AE564" s="222">
        <f t="shared" si="57"/>
        <v>203520</v>
      </c>
      <c r="AF564" s="222" t="s">
        <v>1</v>
      </c>
      <c r="AG564" s="222">
        <v>2.35</v>
      </c>
      <c r="AH564" s="102">
        <v>1</v>
      </c>
      <c r="AI564" s="203">
        <v>195520</v>
      </c>
      <c r="AJ564" s="203">
        <v>8000</v>
      </c>
      <c r="AK564" s="203"/>
      <c r="AL564" s="222">
        <f t="shared" si="58"/>
        <v>203520</v>
      </c>
    </row>
    <row r="565" spans="1:38" s="5" customFormat="1">
      <c r="A565" s="203">
        <v>556</v>
      </c>
      <c r="B565" s="102" t="s">
        <v>827</v>
      </c>
      <c r="C565" s="102"/>
      <c r="D565" s="203"/>
      <c r="E565" s="1650" t="s">
        <v>1812</v>
      </c>
      <c r="F565" s="222" t="s">
        <v>1</v>
      </c>
      <c r="G565" s="222" t="s">
        <v>1</v>
      </c>
      <c r="H565" s="222">
        <v>2.2799999999999998</v>
      </c>
      <c r="I565" s="102">
        <v>1</v>
      </c>
      <c r="J565" s="203">
        <v>189695.99999999997</v>
      </c>
      <c r="K565" s="203">
        <v>8000</v>
      </c>
      <c r="L565" s="203"/>
      <c r="M565" s="222">
        <f t="shared" si="54"/>
        <v>197695.99999999997</v>
      </c>
      <c r="N565" s="222">
        <v>2.2799999999999998</v>
      </c>
      <c r="O565" s="102">
        <v>1</v>
      </c>
      <c r="P565" s="203">
        <v>189695.99999999997</v>
      </c>
      <c r="Q565" s="203">
        <v>8000</v>
      </c>
      <c r="R565" s="203"/>
      <c r="S565" s="222">
        <f t="shared" si="55"/>
        <v>197695.99999999997</v>
      </c>
      <c r="T565" s="222">
        <f t="shared" si="59"/>
        <v>0</v>
      </c>
      <c r="U565" s="222">
        <f t="shared" si="59"/>
        <v>0</v>
      </c>
      <c r="V565" s="222">
        <f t="shared" si="59"/>
        <v>0</v>
      </c>
      <c r="W565" s="222">
        <f t="shared" si="59"/>
        <v>0</v>
      </c>
      <c r="X565" s="222">
        <f t="shared" si="56"/>
        <v>0</v>
      </c>
      <c r="Y565" s="222" t="s">
        <v>1</v>
      </c>
      <c r="Z565" s="222">
        <v>2.35</v>
      </c>
      <c r="AA565" s="102">
        <v>1</v>
      </c>
      <c r="AB565" s="203">
        <v>195520</v>
      </c>
      <c r="AC565" s="203">
        <v>8000</v>
      </c>
      <c r="AD565" s="203"/>
      <c r="AE565" s="222">
        <f t="shared" si="57"/>
        <v>203520</v>
      </c>
      <c r="AF565" s="222" t="s">
        <v>1</v>
      </c>
      <c r="AG565" s="222">
        <v>2.35</v>
      </c>
      <c r="AH565" s="102">
        <v>1</v>
      </c>
      <c r="AI565" s="203">
        <v>195520</v>
      </c>
      <c r="AJ565" s="203">
        <v>8000</v>
      </c>
      <c r="AK565" s="203"/>
      <c r="AL565" s="222">
        <f t="shared" si="58"/>
        <v>203520</v>
      </c>
    </row>
    <row r="566" spans="1:38" s="5" customFormat="1">
      <c r="A566" s="203">
        <v>557</v>
      </c>
      <c r="B566" s="102" t="s">
        <v>1860</v>
      </c>
      <c r="C566" s="102" t="s">
        <v>8234</v>
      </c>
      <c r="D566" s="203" t="s">
        <v>8767</v>
      </c>
      <c r="E566" s="1650" t="s">
        <v>569</v>
      </c>
      <c r="F566" s="222" t="s">
        <v>1</v>
      </c>
      <c r="G566" s="222" t="s">
        <v>1</v>
      </c>
      <c r="H566" s="222">
        <v>1.9</v>
      </c>
      <c r="I566" s="102">
        <v>1</v>
      </c>
      <c r="J566" s="203">
        <v>158080</v>
      </c>
      <c r="K566" s="203">
        <v>0</v>
      </c>
      <c r="L566" s="203"/>
      <c r="M566" s="222">
        <f t="shared" si="54"/>
        <v>158080</v>
      </c>
      <c r="N566" s="222">
        <v>1.9</v>
      </c>
      <c r="O566" s="102">
        <v>1</v>
      </c>
      <c r="P566" s="203">
        <v>158080</v>
      </c>
      <c r="Q566" s="203"/>
      <c r="R566" s="203"/>
      <c r="S566" s="222">
        <f t="shared" si="55"/>
        <v>158080</v>
      </c>
      <c r="T566" s="222">
        <f t="shared" si="59"/>
        <v>0</v>
      </c>
      <c r="U566" s="222">
        <f t="shared" si="59"/>
        <v>0</v>
      </c>
      <c r="V566" s="222">
        <f t="shared" si="59"/>
        <v>0</v>
      </c>
      <c r="W566" s="222">
        <f t="shared" si="59"/>
        <v>0</v>
      </c>
      <c r="X566" s="222">
        <f t="shared" si="56"/>
        <v>0</v>
      </c>
      <c r="Y566" s="222" t="s">
        <v>1</v>
      </c>
      <c r="Z566" s="222">
        <v>1.96</v>
      </c>
      <c r="AA566" s="102">
        <v>1</v>
      </c>
      <c r="AB566" s="203">
        <v>163072</v>
      </c>
      <c r="AC566" s="203">
        <v>0</v>
      </c>
      <c r="AD566" s="203"/>
      <c r="AE566" s="222">
        <f t="shared" si="57"/>
        <v>163072</v>
      </c>
      <c r="AF566" s="222" t="s">
        <v>1</v>
      </c>
      <c r="AG566" s="222">
        <v>1.96</v>
      </c>
      <c r="AH566" s="102">
        <v>1</v>
      </c>
      <c r="AI566" s="203">
        <v>163072</v>
      </c>
      <c r="AJ566" s="203">
        <v>0</v>
      </c>
      <c r="AK566" s="203"/>
      <c r="AL566" s="222">
        <f t="shared" si="58"/>
        <v>163072</v>
      </c>
    </row>
    <row r="567" spans="1:38" s="5" customFormat="1">
      <c r="A567" s="203">
        <v>558</v>
      </c>
      <c r="B567" s="102" t="s">
        <v>1966</v>
      </c>
      <c r="C567" s="102" t="s">
        <v>8234</v>
      </c>
      <c r="D567" s="203" t="s">
        <v>8752</v>
      </c>
      <c r="E567" s="1650" t="s">
        <v>569</v>
      </c>
      <c r="F567" s="222" t="s">
        <v>1</v>
      </c>
      <c r="G567" s="222" t="s">
        <v>1</v>
      </c>
      <c r="H567" s="222">
        <v>1.9</v>
      </c>
      <c r="I567" s="102">
        <v>1</v>
      </c>
      <c r="J567" s="203">
        <v>158080</v>
      </c>
      <c r="K567" s="203">
        <v>8000</v>
      </c>
      <c r="L567" s="203"/>
      <c r="M567" s="222">
        <f t="shared" si="54"/>
        <v>166080</v>
      </c>
      <c r="N567" s="222">
        <v>1.9</v>
      </c>
      <c r="O567" s="102">
        <v>1</v>
      </c>
      <c r="P567" s="203">
        <v>158080</v>
      </c>
      <c r="Q567" s="203">
        <v>8000</v>
      </c>
      <c r="R567" s="203"/>
      <c r="S567" s="222">
        <f t="shared" si="55"/>
        <v>166080</v>
      </c>
      <c r="T567" s="222">
        <f t="shared" si="59"/>
        <v>0</v>
      </c>
      <c r="U567" s="222">
        <f t="shared" si="59"/>
        <v>0</v>
      </c>
      <c r="V567" s="222">
        <f t="shared" si="59"/>
        <v>0</v>
      </c>
      <c r="W567" s="222">
        <f t="shared" si="59"/>
        <v>0</v>
      </c>
      <c r="X567" s="222">
        <f t="shared" si="56"/>
        <v>0</v>
      </c>
      <c r="Y567" s="222" t="s">
        <v>1</v>
      </c>
      <c r="Z567" s="222">
        <v>1.96</v>
      </c>
      <c r="AA567" s="102">
        <v>1</v>
      </c>
      <c r="AB567" s="203">
        <v>163072</v>
      </c>
      <c r="AC567" s="203">
        <v>8000</v>
      </c>
      <c r="AD567" s="203"/>
      <c r="AE567" s="222">
        <f t="shared" si="57"/>
        <v>171072</v>
      </c>
      <c r="AF567" s="222" t="s">
        <v>1</v>
      </c>
      <c r="AG567" s="222">
        <v>1.96</v>
      </c>
      <c r="AH567" s="102">
        <v>1</v>
      </c>
      <c r="AI567" s="203">
        <v>163072</v>
      </c>
      <c r="AJ567" s="203">
        <v>8000</v>
      </c>
      <c r="AK567" s="203"/>
      <c r="AL567" s="222">
        <f t="shared" si="58"/>
        <v>171072</v>
      </c>
    </row>
    <row r="568" spans="1:38" s="5" customFormat="1">
      <c r="A568" s="203">
        <v>559</v>
      </c>
      <c r="B568" s="102" t="s">
        <v>5838</v>
      </c>
      <c r="C568" s="102" t="s">
        <v>8234</v>
      </c>
      <c r="D568" s="203" t="s">
        <v>8840</v>
      </c>
      <c r="E568" s="1650" t="s">
        <v>569</v>
      </c>
      <c r="F568" s="222" t="s">
        <v>1</v>
      </c>
      <c r="G568" s="222" t="s">
        <v>1</v>
      </c>
      <c r="H568" s="222">
        <v>2.21</v>
      </c>
      <c r="I568" s="102">
        <v>1</v>
      </c>
      <c r="J568" s="203">
        <v>183872</v>
      </c>
      <c r="K568" s="203">
        <v>8000</v>
      </c>
      <c r="L568" s="203"/>
      <c r="M568" s="222">
        <f t="shared" si="54"/>
        <v>191872</v>
      </c>
      <c r="N568" s="222">
        <v>2.14</v>
      </c>
      <c r="O568" s="102">
        <v>1</v>
      </c>
      <c r="P568" s="203">
        <v>178048</v>
      </c>
      <c r="Q568" s="203">
        <v>8000</v>
      </c>
      <c r="R568" s="203"/>
      <c r="S568" s="222">
        <f t="shared" si="55"/>
        <v>186048</v>
      </c>
      <c r="T568" s="222">
        <f t="shared" si="59"/>
        <v>0</v>
      </c>
      <c r="U568" s="222">
        <f t="shared" si="59"/>
        <v>5824</v>
      </c>
      <c r="V568" s="222">
        <f t="shared" si="59"/>
        <v>0</v>
      </c>
      <c r="W568" s="222">
        <f t="shared" si="59"/>
        <v>0</v>
      </c>
      <c r="X568" s="222">
        <f t="shared" si="56"/>
        <v>5824</v>
      </c>
      <c r="Y568" s="222" t="s">
        <v>1</v>
      </c>
      <c r="Z568" s="222">
        <v>2.21</v>
      </c>
      <c r="AA568" s="102">
        <v>1</v>
      </c>
      <c r="AB568" s="203">
        <v>183872</v>
      </c>
      <c r="AC568" s="203">
        <v>8000</v>
      </c>
      <c r="AD568" s="203"/>
      <c r="AE568" s="222">
        <f t="shared" si="57"/>
        <v>191872</v>
      </c>
      <c r="AF568" s="222" t="s">
        <v>1</v>
      </c>
      <c r="AG568" s="222">
        <v>2.21</v>
      </c>
      <c r="AH568" s="102">
        <v>1</v>
      </c>
      <c r="AI568" s="203">
        <v>183872</v>
      </c>
      <c r="AJ568" s="203">
        <v>8000</v>
      </c>
      <c r="AK568" s="203"/>
      <c r="AL568" s="222">
        <f t="shared" si="58"/>
        <v>191872</v>
      </c>
    </row>
    <row r="569" spans="1:38" s="5" customFormat="1">
      <c r="A569" s="203">
        <v>560</v>
      </c>
      <c r="B569" s="102" t="s">
        <v>5839</v>
      </c>
      <c r="C569" s="102" t="s">
        <v>8234</v>
      </c>
      <c r="D569" s="203" t="s">
        <v>8790</v>
      </c>
      <c r="E569" s="1650" t="s">
        <v>569</v>
      </c>
      <c r="F569" s="222" t="s">
        <v>1</v>
      </c>
      <c r="G569" s="222" t="s">
        <v>1</v>
      </c>
      <c r="H569" s="222">
        <v>2.02</v>
      </c>
      <c r="I569" s="102">
        <v>1</v>
      </c>
      <c r="J569" s="203">
        <v>168064</v>
      </c>
      <c r="K569" s="203">
        <v>8000</v>
      </c>
      <c r="L569" s="203"/>
      <c r="M569" s="222">
        <f t="shared" si="54"/>
        <v>176064</v>
      </c>
      <c r="N569" s="222">
        <v>2.02</v>
      </c>
      <c r="O569" s="102">
        <v>1</v>
      </c>
      <c r="P569" s="203">
        <v>168064</v>
      </c>
      <c r="Q569" s="203">
        <v>8000</v>
      </c>
      <c r="R569" s="203"/>
      <c r="S569" s="222">
        <f t="shared" si="55"/>
        <v>176064</v>
      </c>
      <c r="T569" s="222">
        <f t="shared" si="59"/>
        <v>0</v>
      </c>
      <c r="U569" s="222">
        <f t="shared" si="59"/>
        <v>0</v>
      </c>
      <c r="V569" s="222">
        <f t="shared" si="59"/>
        <v>0</v>
      </c>
      <c r="W569" s="222">
        <f t="shared" si="59"/>
        <v>0</v>
      </c>
      <c r="X569" s="222">
        <f t="shared" si="56"/>
        <v>0</v>
      </c>
      <c r="Y569" s="222" t="s">
        <v>1</v>
      </c>
      <c r="Z569" s="222">
        <v>2.08</v>
      </c>
      <c r="AA569" s="102">
        <v>1</v>
      </c>
      <c r="AB569" s="203">
        <v>173056</v>
      </c>
      <c r="AC569" s="203">
        <v>8000</v>
      </c>
      <c r="AD569" s="203"/>
      <c r="AE569" s="222">
        <f t="shared" si="57"/>
        <v>181056</v>
      </c>
      <c r="AF569" s="222" t="s">
        <v>1</v>
      </c>
      <c r="AG569" s="222">
        <v>2.08</v>
      </c>
      <c r="AH569" s="102">
        <v>1</v>
      </c>
      <c r="AI569" s="203">
        <v>173056</v>
      </c>
      <c r="AJ569" s="203">
        <v>8000</v>
      </c>
      <c r="AK569" s="203"/>
      <c r="AL569" s="222">
        <f t="shared" si="58"/>
        <v>181056</v>
      </c>
    </row>
    <row r="570" spans="1:38" s="5" customFormat="1">
      <c r="A570" s="203">
        <v>561</v>
      </c>
      <c r="B570" s="102" t="s">
        <v>1967</v>
      </c>
      <c r="C570" s="102" t="s">
        <v>8234</v>
      </c>
      <c r="D570" s="203" t="s">
        <v>8776</v>
      </c>
      <c r="E570" s="1650" t="s">
        <v>569</v>
      </c>
      <c r="F570" s="222" t="s">
        <v>1</v>
      </c>
      <c r="G570" s="222" t="s">
        <v>1</v>
      </c>
      <c r="H570" s="222">
        <v>1.9</v>
      </c>
      <c r="I570" s="102">
        <v>1</v>
      </c>
      <c r="J570" s="203">
        <v>158080</v>
      </c>
      <c r="K570" s="203">
        <v>8000</v>
      </c>
      <c r="L570" s="203"/>
      <c r="M570" s="222">
        <f t="shared" si="54"/>
        <v>166080</v>
      </c>
      <c r="N570" s="222">
        <v>1.9</v>
      </c>
      <c r="O570" s="102">
        <v>1</v>
      </c>
      <c r="P570" s="203">
        <v>158080</v>
      </c>
      <c r="Q570" s="203">
        <v>8000</v>
      </c>
      <c r="R570" s="203"/>
      <c r="S570" s="222">
        <f t="shared" si="55"/>
        <v>166080</v>
      </c>
      <c r="T570" s="222">
        <f t="shared" si="59"/>
        <v>0</v>
      </c>
      <c r="U570" s="222">
        <f t="shared" si="59"/>
        <v>0</v>
      </c>
      <c r="V570" s="222">
        <f t="shared" si="59"/>
        <v>0</v>
      </c>
      <c r="W570" s="222">
        <f t="shared" si="59"/>
        <v>0</v>
      </c>
      <c r="X570" s="222">
        <f t="shared" si="56"/>
        <v>0</v>
      </c>
      <c r="Y570" s="222" t="s">
        <v>1</v>
      </c>
      <c r="Z570" s="222">
        <v>1.96</v>
      </c>
      <c r="AA570" s="102">
        <v>1</v>
      </c>
      <c r="AB570" s="203">
        <v>163072</v>
      </c>
      <c r="AC570" s="203">
        <v>8000</v>
      </c>
      <c r="AD570" s="203"/>
      <c r="AE570" s="222">
        <f t="shared" si="57"/>
        <v>171072</v>
      </c>
      <c r="AF570" s="222" t="s">
        <v>1</v>
      </c>
      <c r="AG570" s="222">
        <v>1.96</v>
      </c>
      <c r="AH570" s="102">
        <v>1</v>
      </c>
      <c r="AI570" s="203">
        <v>163072</v>
      </c>
      <c r="AJ570" s="203">
        <v>8000</v>
      </c>
      <c r="AK570" s="203"/>
      <c r="AL570" s="222">
        <f t="shared" si="58"/>
        <v>171072</v>
      </c>
    </row>
    <row r="571" spans="1:38" s="5" customFormat="1">
      <c r="A571" s="203">
        <v>562</v>
      </c>
      <c r="B571" s="102" t="s">
        <v>5840</v>
      </c>
      <c r="C571" s="102" t="s">
        <v>8234</v>
      </c>
      <c r="D571" s="203" t="s">
        <v>8745</v>
      </c>
      <c r="E571" s="1650" t="s">
        <v>569</v>
      </c>
      <c r="F571" s="222" t="s">
        <v>1</v>
      </c>
      <c r="G571" s="222" t="s">
        <v>1</v>
      </c>
      <c r="H571" s="222">
        <v>1.9</v>
      </c>
      <c r="I571" s="102">
        <v>1</v>
      </c>
      <c r="J571" s="203">
        <v>158080</v>
      </c>
      <c r="K571" s="203">
        <v>8000</v>
      </c>
      <c r="L571" s="203"/>
      <c r="M571" s="222">
        <f t="shared" si="54"/>
        <v>166080</v>
      </c>
      <c r="N571" s="222">
        <v>1.9</v>
      </c>
      <c r="O571" s="102">
        <v>1</v>
      </c>
      <c r="P571" s="203">
        <v>158080</v>
      </c>
      <c r="Q571" s="203">
        <v>8000</v>
      </c>
      <c r="R571" s="203"/>
      <c r="S571" s="222">
        <f t="shared" si="55"/>
        <v>166080</v>
      </c>
      <c r="T571" s="222">
        <f t="shared" si="59"/>
        <v>0</v>
      </c>
      <c r="U571" s="222">
        <f t="shared" si="59"/>
        <v>0</v>
      </c>
      <c r="V571" s="222">
        <f t="shared" si="59"/>
        <v>0</v>
      </c>
      <c r="W571" s="222">
        <f t="shared" si="59"/>
        <v>0</v>
      </c>
      <c r="X571" s="222">
        <f t="shared" si="56"/>
        <v>0</v>
      </c>
      <c r="Y571" s="222" t="s">
        <v>1</v>
      </c>
      <c r="Z571" s="222">
        <v>1.96</v>
      </c>
      <c r="AA571" s="102">
        <v>1</v>
      </c>
      <c r="AB571" s="203">
        <v>163072</v>
      </c>
      <c r="AC571" s="203">
        <v>8000</v>
      </c>
      <c r="AD571" s="203"/>
      <c r="AE571" s="222">
        <f t="shared" si="57"/>
        <v>171072</v>
      </c>
      <c r="AF571" s="222" t="s">
        <v>1</v>
      </c>
      <c r="AG571" s="222">
        <v>1.96</v>
      </c>
      <c r="AH571" s="102">
        <v>1</v>
      </c>
      <c r="AI571" s="203">
        <v>163072</v>
      </c>
      <c r="AJ571" s="203">
        <v>8000</v>
      </c>
      <c r="AK571" s="203"/>
      <c r="AL571" s="222">
        <f t="shared" si="58"/>
        <v>171072</v>
      </c>
    </row>
    <row r="572" spans="1:38" s="5" customFormat="1">
      <c r="A572" s="203">
        <v>563</v>
      </c>
      <c r="B572" s="102" t="s">
        <v>1859</v>
      </c>
      <c r="C572" s="102" t="s">
        <v>8234</v>
      </c>
      <c r="D572" s="203" t="s">
        <v>8773</v>
      </c>
      <c r="E572" s="1650" t="s">
        <v>569</v>
      </c>
      <c r="F572" s="222" t="s">
        <v>1</v>
      </c>
      <c r="G572" s="222" t="s">
        <v>1</v>
      </c>
      <c r="H572" s="222">
        <v>1.9</v>
      </c>
      <c r="I572" s="102">
        <v>1</v>
      </c>
      <c r="J572" s="203">
        <v>158080</v>
      </c>
      <c r="K572" s="203">
        <v>8000</v>
      </c>
      <c r="L572" s="203"/>
      <c r="M572" s="222">
        <f t="shared" si="54"/>
        <v>166080</v>
      </c>
      <c r="N572" s="222">
        <v>1.9</v>
      </c>
      <c r="O572" s="102">
        <v>1</v>
      </c>
      <c r="P572" s="203">
        <v>158080</v>
      </c>
      <c r="Q572" s="203">
        <v>8000</v>
      </c>
      <c r="R572" s="203"/>
      <c r="S572" s="222">
        <f t="shared" si="55"/>
        <v>166080</v>
      </c>
      <c r="T572" s="222">
        <f t="shared" si="59"/>
        <v>0</v>
      </c>
      <c r="U572" s="222">
        <f t="shared" si="59"/>
        <v>0</v>
      </c>
      <c r="V572" s="222">
        <f t="shared" si="59"/>
        <v>0</v>
      </c>
      <c r="W572" s="222">
        <f t="shared" si="59"/>
        <v>0</v>
      </c>
      <c r="X572" s="222">
        <f t="shared" si="56"/>
        <v>0</v>
      </c>
      <c r="Y572" s="222" t="s">
        <v>1</v>
      </c>
      <c r="Z572" s="222">
        <v>1.96</v>
      </c>
      <c r="AA572" s="102">
        <v>1</v>
      </c>
      <c r="AB572" s="203">
        <v>163072</v>
      </c>
      <c r="AC572" s="203">
        <v>8000</v>
      </c>
      <c r="AD572" s="203"/>
      <c r="AE572" s="222">
        <f t="shared" si="57"/>
        <v>171072</v>
      </c>
      <c r="AF572" s="222" t="s">
        <v>1</v>
      </c>
      <c r="AG572" s="222">
        <v>1.96</v>
      </c>
      <c r="AH572" s="102">
        <v>1</v>
      </c>
      <c r="AI572" s="203">
        <v>163072</v>
      </c>
      <c r="AJ572" s="203">
        <v>8000</v>
      </c>
      <c r="AK572" s="203"/>
      <c r="AL572" s="222">
        <f t="shared" si="58"/>
        <v>171072</v>
      </c>
    </row>
    <row r="573" spans="1:38" s="5" customFormat="1">
      <c r="A573" s="203">
        <v>564</v>
      </c>
      <c r="B573" s="102" t="s">
        <v>5841</v>
      </c>
      <c r="C573" s="102" t="s">
        <v>8233</v>
      </c>
      <c r="D573" s="203" t="s">
        <v>8754</v>
      </c>
      <c r="E573" s="1650" t="s">
        <v>569</v>
      </c>
      <c r="F573" s="222" t="s">
        <v>1</v>
      </c>
      <c r="G573" s="222" t="s">
        <v>1</v>
      </c>
      <c r="H573" s="222">
        <v>1.9</v>
      </c>
      <c r="I573" s="102">
        <v>1</v>
      </c>
      <c r="J573" s="203">
        <v>158080</v>
      </c>
      <c r="K573" s="203">
        <v>0</v>
      </c>
      <c r="L573" s="203"/>
      <c r="M573" s="222">
        <f t="shared" si="54"/>
        <v>158080</v>
      </c>
      <c r="N573" s="222">
        <v>1.9</v>
      </c>
      <c r="O573" s="102">
        <v>1</v>
      </c>
      <c r="P573" s="203">
        <v>158080</v>
      </c>
      <c r="Q573" s="203"/>
      <c r="R573" s="203"/>
      <c r="S573" s="222">
        <f t="shared" si="55"/>
        <v>158080</v>
      </c>
      <c r="T573" s="222">
        <f t="shared" si="59"/>
        <v>0</v>
      </c>
      <c r="U573" s="222">
        <f t="shared" si="59"/>
        <v>0</v>
      </c>
      <c r="V573" s="222">
        <f t="shared" si="59"/>
        <v>0</v>
      </c>
      <c r="W573" s="222">
        <f t="shared" si="59"/>
        <v>0</v>
      </c>
      <c r="X573" s="222">
        <f t="shared" si="56"/>
        <v>0</v>
      </c>
      <c r="Y573" s="222" t="s">
        <v>1</v>
      </c>
      <c r="Z573" s="222">
        <v>1.96</v>
      </c>
      <c r="AA573" s="102">
        <v>1</v>
      </c>
      <c r="AB573" s="203">
        <v>163072</v>
      </c>
      <c r="AC573" s="203">
        <v>0</v>
      </c>
      <c r="AD573" s="203"/>
      <c r="AE573" s="222">
        <f t="shared" si="57"/>
        <v>163072</v>
      </c>
      <c r="AF573" s="222" t="s">
        <v>1</v>
      </c>
      <c r="AG573" s="222">
        <v>1.96</v>
      </c>
      <c r="AH573" s="102">
        <v>1</v>
      </c>
      <c r="AI573" s="203">
        <v>163072</v>
      </c>
      <c r="AJ573" s="203">
        <v>0</v>
      </c>
      <c r="AK573" s="203"/>
      <c r="AL573" s="222">
        <f t="shared" si="58"/>
        <v>163072</v>
      </c>
    </row>
    <row r="574" spans="1:38" s="5" customFormat="1">
      <c r="A574" s="203">
        <v>565</v>
      </c>
      <c r="B574" s="102" t="s">
        <v>1972</v>
      </c>
      <c r="C574" s="102" t="s">
        <v>8234</v>
      </c>
      <c r="D574" s="203" t="s">
        <v>8759</v>
      </c>
      <c r="E574" s="1650" t="s">
        <v>569</v>
      </c>
      <c r="F574" s="222" t="s">
        <v>1</v>
      </c>
      <c r="G574" s="222" t="s">
        <v>1</v>
      </c>
      <c r="H574" s="222">
        <v>1.9</v>
      </c>
      <c r="I574" s="102">
        <v>1</v>
      </c>
      <c r="J574" s="203">
        <v>158080</v>
      </c>
      <c r="K574" s="203">
        <v>8000</v>
      </c>
      <c r="L574" s="203"/>
      <c r="M574" s="222">
        <f t="shared" si="54"/>
        <v>166080</v>
      </c>
      <c r="N574" s="222">
        <v>1.9</v>
      </c>
      <c r="O574" s="102">
        <v>1</v>
      </c>
      <c r="P574" s="203">
        <v>158080</v>
      </c>
      <c r="Q574" s="203">
        <v>8000</v>
      </c>
      <c r="R574" s="203"/>
      <c r="S574" s="222">
        <f t="shared" si="55"/>
        <v>166080</v>
      </c>
      <c r="T574" s="222">
        <f t="shared" si="59"/>
        <v>0</v>
      </c>
      <c r="U574" s="222">
        <f t="shared" si="59"/>
        <v>0</v>
      </c>
      <c r="V574" s="222">
        <f t="shared" si="59"/>
        <v>0</v>
      </c>
      <c r="W574" s="222">
        <f t="shared" si="59"/>
        <v>0</v>
      </c>
      <c r="X574" s="222">
        <f t="shared" si="56"/>
        <v>0</v>
      </c>
      <c r="Y574" s="222" t="s">
        <v>1</v>
      </c>
      <c r="Z574" s="222">
        <v>1.96</v>
      </c>
      <c r="AA574" s="102">
        <v>1</v>
      </c>
      <c r="AB574" s="203">
        <v>163072</v>
      </c>
      <c r="AC574" s="203">
        <v>8000</v>
      </c>
      <c r="AD574" s="203"/>
      <c r="AE574" s="222">
        <f t="shared" si="57"/>
        <v>171072</v>
      </c>
      <c r="AF574" s="222" t="s">
        <v>1</v>
      </c>
      <c r="AG574" s="222">
        <v>1.96</v>
      </c>
      <c r="AH574" s="102">
        <v>1</v>
      </c>
      <c r="AI574" s="203">
        <v>163072</v>
      </c>
      <c r="AJ574" s="203">
        <v>8000</v>
      </c>
      <c r="AK574" s="203"/>
      <c r="AL574" s="222">
        <f t="shared" si="58"/>
        <v>171072</v>
      </c>
    </row>
    <row r="575" spans="1:38" s="5" customFormat="1">
      <c r="A575" s="203">
        <v>566</v>
      </c>
      <c r="B575" s="102" t="s">
        <v>2279</v>
      </c>
      <c r="C575" s="102" t="s">
        <v>8234</v>
      </c>
      <c r="D575" s="203" t="s">
        <v>8741</v>
      </c>
      <c r="E575" s="1650" t="s">
        <v>569</v>
      </c>
      <c r="F575" s="222" t="s">
        <v>1</v>
      </c>
      <c r="G575" s="222" t="s">
        <v>1</v>
      </c>
      <c r="H575" s="222">
        <v>1.9</v>
      </c>
      <c r="I575" s="102">
        <v>1</v>
      </c>
      <c r="J575" s="203">
        <v>158080</v>
      </c>
      <c r="K575" s="203">
        <v>8000</v>
      </c>
      <c r="L575" s="203"/>
      <c r="M575" s="222">
        <f t="shared" si="54"/>
        <v>166080</v>
      </c>
      <c r="N575" s="222">
        <v>1.84</v>
      </c>
      <c r="O575" s="102">
        <v>1</v>
      </c>
      <c r="P575" s="203">
        <v>153088</v>
      </c>
      <c r="Q575" s="203">
        <v>8000</v>
      </c>
      <c r="R575" s="203"/>
      <c r="S575" s="222">
        <f t="shared" si="55"/>
        <v>161088</v>
      </c>
      <c r="T575" s="222">
        <f t="shared" si="59"/>
        <v>0</v>
      </c>
      <c r="U575" s="222">
        <f t="shared" si="59"/>
        <v>4992</v>
      </c>
      <c r="V575" s="222">
        <f t="shared" si="59"/>
        <v>0</v>
      </c>
      <c r="W575" s="222">
        <f t="shared" si="59"/>
        <v>0</v>
      </c>
      <c r="X575" s="222">
        <f t="shared" si="56"/>
        <v>4992</v>
      </c>
      <c r="Y575" s="222" t="s">
        <v>1</v>
      </c>
      <c r="Z575" s="222">
        <v>1.9</v>
      </c>
      <c r="AA575" s="102">
        <v>1</v>
      </c>
      <c r="AB575" s="203">
        <v>158080</v>
      </c>
      <c r="AC575" s="203">
        <v>8000</v>
      </c>
      <c r="AD575" s="203"/>
      <c r="AE575" s="222">
        <f t="shared" si="57"/>
        <v>166080</v>
      </c>
      <c r="AF575" s="222" t="s">
        <v>1</v>
      </c>
      <c r="AG575" s="222">
        <v>1.96</v>
      </c>
      <c r="AH575" s="102">
        <v>1</v>
      </c>
      <c r="AI575" s="203">
        <v>163072</v>
      </c>
      <c r="AJ575" s="203">
        <v>8000</v>
      </c>
      <c r="AK575" s="203"/>
      <c r="AL575" s="222">
        <f t="shared" si="58"/>
        <v>171072</v>
      </c>
    </row>
    <row r="576" spans="1:38" s="5" customFormat="1">
      <c r="A576" s="203">
        <v>567</v>
      </c>
      <c r="B576" s="102" t="s">
        <v>5843</v>
      </c>
      <c r="C576" s="102" t="s">
        <v>8234</v>
      </c>
      <c r="D576" s="203" t="s">
        <v>8753</v>
      </c>
      <c r="E576" s="1650" t="s">
        <v>569</v>
      </c>
      <c r="F576" s="222" t="s">
        <v>1</v>
      </c>
      <c r="G576" s="222" t="s">
        <v>1</v>
      </c>
      <c r="H576" s="222">
        <v>2.02</v>
      </c>
      <c r="I576" s="102">
        <v>1</v>
      </c>
      <c r="J576" s="203">
        <v>168064</v>
      </c>
      <c r="K576" s="203">
        <v>8000</v>
      </c>
      <c r="L576" s="203"/>
      <c r="M576" s="222">
        <f t="shared" si="54"/>
        <v>176064</v>
      </c>
      <c r="N576" s="222">
        <v>2.02</v>
      </c>
      <c r="O576" s="102">
        <v>1</v>
      </c>
      <c r="P576" s="203">
        <v>168064</v>
      </c>
      <c r="Q576" s="203">
        <v>8000</v>
      </c>
      <c r="R576" s="203"/>
      <c r="S576" s="222">
        <f t="shared" si="55"/>
        <v>176064</v>
      </c>
      <c r="T576" s="222">
        <f t="shared" si="59"/>
        <v>0</v>
      </c>
      <c r="U576" s="222">
        <f t="shared" si="59"/>
        <v>0</v>
      </c>
      <c r="V576" s="222">
        <f t="shared" si="59"/>
        <v>0</v>
      </c>
      <c r="W576" s="222">
        <f t="shared" si="59"/>
        <v>0</v>
      </c>
      <c r="X576" s="222">
        <f t="shared" si="56"/>
        <v>0</v>
      </c>
      <c r="Y576" s="222" t="s">
        <v>1</v>
      </c>
      <c r="Z576" s="222">
        <v>2.08</v>
      </c>
      <c r="AA576" s="102">
        <v>1</v>
      </c>
      <c r="AB576" s="203">
        <v>173056</v>
      </c>
      <c r="AC576" s="203">
        <v>8000</v>
      </c>
      <c r="AD576" s="203"/>
      <c r="AE576" s="222">
        <f t="shared" si="57"/>
        <v>181056</v>
      </c>
      <c r="AF576" s="222" t="s">
        <v>1</v>
      </c>
      <c r="AG576" s="222">
        <v>2.08</v>
      </c>
      <c r="AH576" s="102">
        <v>1</v>
      </c>
      <c r="AI576" s="203">
        <v>173056</v>
      </c>
      <c r="AJ576" s="203">
        <v>8000</v>
      </c>
      <c r="AK576" s="203"/>
      <c r="AL576" s="222">
        <f t="shared" si="58"/>
        <v>181056</v>
      </c>
    </row>
    <row r="577" spans="1:38" s="5" customFormat="1">
      <c r="A577" s="203">
        <v>568</v>
      </c>
      <c r="B577" s="102" t="s">
        <v>8855</v>
      </c>
      <c r="C577" s="102" t="s">
        <v>8233</v>
      </c>
      <c r="D577" s="203" t="s">
        <v>8802</v>
      </c>
      <c r="E577" s="1650" t="s">
        <v>569</v>
      </c>
      <c r="F577" s="222" t="s">
        <v>1</v>
      </c>
      <c r="G577" s="222" t="s">
        <v>1</v>
      </c>
      <c r="H577" s="222">
        <v>1.79</v>
      </c>
      <c r="I577" s="102">
        <v>1</v>
      </c>
      <c r="J577" s="203">
        <v>148928</v>
      </c>
      <c r="K577" s="203">
        <v>8000</v>
      </c>
      <c r="L577" s="203"/>
      <c r="M577" s="222">
        <f t="shared" si="54"/>
        <v>156928</v>
      </c>
      <c r="N577" s="222">
        <v>1.73</v>
      </c>
      <c r="O577" s="102">
        <v>1</v>
      </c>
      <c r="P577" s="203">
        <v>143936</v>
      </c>
      <c r="Q577" s="203">
        <v>8000</v>
      </c>
      <c r="R577" s="203"/>
      <c r="S577" s="222">
        <f t="shared" si="55"/>
        <v>151936</v>
      </c>
      <c r="T577" s="222">
        <f t="shared" si="59"/>
        <v>0</v>
      </c>
      <c r="U577" s="222">
        <f t="shared" si="59"/>
        <v>4992</v>
      </c>
      <c r="V577" s="222">
        <f t="shared" si="59"/>
        <v>0</v>
      </c>
      <c r="W577" s="222">
        <f t="shared" si="59"/>
        <v>0</v>
      </c>
      <c r="X577" s="222">
        <f t="shared" si="56"/>
        <v>4992</v>
      </c>
      <c r="Y577" s="222" t="s">
        <v>1</v>
      </c>
      <c r="Z577" s="222">
        <v>1.84</v>
      </c>
      <c r="AA577" s="102">
        <v>1</v>
      </c>
      <c r="AB577" s="203">
        <v>153088</v>
      </c>
      <c r="AC577" s="203">
        <v>8000</v>
      </c>
      <c r="AD577" s="203"/>
      <c r="AE577" s="222">
        <f t="shared" si="57"/>
        <v>161088</v>
      </c>
      <c r="AF577" s="222" t="s">
        <v>1</v>
      </c>
      <c r="AG577" s="222">
        <v>1.9</v>
      </c>
      <c r="AH577" s="102">
        <v>1</v>
      </c>
      <c r="AI577" s="203">
        <v>158080</v>
      </c>
      <c r="AJ577" s="203">
        <v>8000</v>
      </c>
      <c r="AK577" s="203"/>
      <c r="AL577" s="222">
        <f t="shared" si="58"/>
        <v>166080</v>
      </c>
    </row>
    <row r="578" spans="1:38" s="5" customFormat="1">
      <c r="A578" s="203">
        <v>569</v>
      </c>
      <c r="B578" s="102" t="s">
        <v>5844</v>
      </c>
      <c r="C578" s="102" t="s">
        <v>8234</v>
      </c>
      <c r="D578" s="203" t="s">
        <v>8854</v>
      </c>
      <c r="E578" s="1650" t="s">
        <v>569</v>
      </c>
      <c r="F578" s="222" t="s">
        <v>1</v>
      </c>
      <c r="G578" s="222" t="s">
        <v>1</v>
      </c>
      <c r="H578" s="222">
        <v>2.02</v>
      </c>
      <c r="I578" s="102">
        <v>1</v>
      </c>
      <c r="J578" s="203">
        <v>168064</v>
      </c>
      <c r="K578" s="203">
        <v>8000</v>
      </c>
      <c r="L578" s="203"/>
      <c r="M578" s="222">
        <f t="shared" si="54"/>
        <v>176064</v>
      </c>
      <c r="N578" s="222">
        <v>2.02</v>
      </c>
      <c r="O578" s="102">
        <v>1</v>
      </c>
      <c r="P578" s="203">
        <v>168064</v>
      </c>
      <c r="Q578" s="203">
        <v>8000</v>
      </c>
      <c r="R578" s="203"/>
      <c r="S578" s="222">
        <f t="shared" si="55"/>
        <v>176064</v>
      </c>
      <c r="T578" s="222">
        <f t="shared" si="59"/>
        <v>0</v>
      </c>
      <c r="U578" s="222">
        <f t="shared" si="59"/>
        <v>0</v>
      </c>
      <c r="V578" s="222">
        <f t="shared" si="59"/>
        <v>0</v>
      </c>
      <c r="W578" s="222">
        <f t="shared" si="59"/>
        <v>0</v>
      </c>
      <c r="X578" s="222">
        <f t="shared" si="56"/>
        <v>0</v>
      </c>
      <c r="Y578" s="222" t="s">
        <v>1</v>
      </c>
      <c r="Z578" s="222">
        <v>2.08</v>
      </c>
      <c r="AA578" s="102">
        <v>1</v>
      </c>
      <c r="AB578" s="203">
        <v>173056</v>
      </c>
      <c r="AC578" s="203">
        <v>8000</v>
      </c>
      <c r="AD578" s="203"/>
      <c r="AE578" s="222">
        <f t="shared" si="57"/>
        <v>181056</v>
      </c>
      <c r="AF578" s="222" t="s">
        <v>1</v>
      </c>
      <c r="AG578" s="222">
        <v>2.08</v>
      </c>
      <c r="AH578" s="102">
        <v>1</v>
      </c>
      <c r="AI578" s="203">
        <v>173056</v>
      </c>
      <c r="AJ578" s="203">
        <v>8000</v>
      </c>
      <c r="AK578" s="203"/>
      <c r="AL578" s="222">
        <f t="shared" si="58"/>
        <v>181056</v>
      </c>
    </row>
    <row r="579" spans="1:38" s="5" customFormat="1">
      <c r="A579" s="203">
        <v>570</v>
      </c>
      <c r="B579" s="102" t="s">
        <v>5845</v>
      </c>
      <c r="C579" s="102" t="s">
        <v>8234</v>
      </c>
      <c r="D579" s="203" t="s">
        <v>8140</v>
      </c>
      <c r="E579" s="1650" t="s">
        <v>569</v>
      </c>
      <c r="F579" s="222" t="s">
        <v>1</v>
      </c>
      <c r="G579" s="222" t="s">
        <v>1</v>
      </c>
      <c r="H579" s="222">
        <v>1.96</v>
      </c>
      <c r="I579" s="102">
        <v>1</v>
      </c>
      <c r="J579" s="203">
        <v>163072</v>
      </c>
      <c r="K579" s="203">
        <v>8000</v>
      </c>
      <c r="L579" s="203"/>
      <c r="M579" s="222">
        <f t="shared" si="54"/>
        <v>171072</v>
      </c>
      <c r="N579" s="222">
        <v>1.96</v>
      </c>
      <c r="O579" s="102">
        <v>1</v>
      </c>
      <c r="P579" s="203">
        <v>163072</v>
      </c>
      <c r="Q579" s="203">
        <v>8000</v>
      </c>
      <c r="R579" s="203"/>
      <c r="S579" s="222">
        <f t="shared" si="55"/>
        <v>171072</v>
      </c>
      <c r="T579" s="222">
        <f t="shared" si="59"/>
        <v>0</v>
      </c>
      <c r="U579" s="222">
        <f t="shared" si="59"/>
        <v>0</v>
      </c>
      <c r="V579" s="222">
        <f t="shared" si="59"/>
        <v>0</v>
      </c>
      <c r="W579" s="222">
        <f t="shared" si="59"/>
        <v>0</v>
      </c>
      <c r="X579" s="222">
        <f t="shared" si="56"/>
        <v>0</v>
      </c>
      <c r="Y579" s="222" t="s">
        <v>1</v>
      </c>
      <c r="Z579" s="222">
        <v>2.02</v>
      </c>
      <c r="AA579" s="102">
        <v>1</v>
      </c>
      <c r="AB579" s="203">
        <v>168064</v>
      </c>
      <c r="AC579" s="203">
        <v>8000</v>
      </c>
      <c r="AD579" s="203"/>
      <c r="AE579" s="222">
        <f t="shared" si="57"/>
        <v>176064</v>
      </c>
      <c r="AF579" s="222" t="s">
        <v>1</v>
      </c>
      <c r="AG579" s="222">
        <v>2.02</v>
      </c>
      <c r="AH579" s="102">
        <v>1</v>
      </c>
      <c r="AI579" s="203">
        <v>168064</v>
      </c>
      <c r="AJ579" s="203">
        <v>8000</v>
      </c>
      <c r="AK579" s="203"/>
      <c r="AL579" s="222">
        <f t="shared" si="58"/>
        <v>176064</v>
      </c>
    </row>
    <row r="580" spans="1:38" s="5" customFormat="1">
      <c r="A580" s="203">
        <v>571</v>
      </c>
      <c r="B580" s="102" t="s">
        <v>5846</v>
      </c>
      <c r="C580" s="102" t="s">
        <v>8233</v>
      </c>
      <c r="D580" s="203" t="s">
        <v>8764</v>
      </c>
      <c r="E580" s="1650" t="s">
        <v>569</v>
      </c>
      <c r="F580" s="222" t="s">
        <v>1</v>
      </c>
      <c r="G580" s="222" t="s">
        <v>1</v>
      </c>
      <c r="H580" s="222">
        <v>1.96</v>
      </c>
      <c r="I580" s="102">
        <v>1</v>
      </c>
      <c r="J580" s="203">
        <v>163072</v>
      </c>
      <c r="K580" s="203">
        <v>8000</v>
      </c>
      <c r="L580" s="203"/>
      <c r="M580" s="222">
        <f t="shared" si="54"/>
        <v>171072</v>
      </c>
      <c r="N580" s="222">
        <v>1.96</v>
      </c>
      <c r="O580" s="102">
        <v>1</v>
      </c>
      <c r="P580" s="203">
        <v>163072</v>
      </c>
      <c r="Q580" s="203">
        <v>8000</v>
      </c>
      <c r="R580" s="203"/>
      <c r="S580" s="222">
        <f t="shared" si="55"/>
        <v>171072</v>
      </c>
      <c r="T580" s="222">
        <f t="shared" si="59"/>
        <v>0</v>
      </c>
      <c r="U580" s="222">
        <f t="shared" si="59"/>
        <v>0</v>
      </c>
      <c r="V580" s="222">
        <f t="shared" si="59"/>
        <v>0</v>
      </c>
      <c r="W580" s="222">
        <f t="shared" si="59"/>
        <v>0</v>
      </c>
      <c r="X580" s="222">
        <f t="shared" si="56"/>
        <v>0</v>
      </c>
      <c r="Y580" s="222" t="s">
        <v>1</v>
      </c>
      <c r="Z580" s="222">
        <v>2.02</v>
      </c>
      <c r="AA580" s="102">
        <v>1</v>
      </c>
      <c r="AB580" s="203">
        <v>168064</v>
      </c>
      <c r="AC580" s="203">
        <v>8000</v>
      </c>
      <c r="AD580" s="203"/>
      <c r="AE580" s="222">
        <f t="shared" si="57"/>
        <v>176064</v>
      </c>
      <c r="AF580" s="222" t="s">
        <v>1</v>
      </c>
      <c r="AG580" s="222">
        <v>2.02</v>
      </c>
      <c r="AH580" s="102">
        <v>1</v>
      </c>
      <c r="AI580" s="203">
        <v>168064</v>
      </c>
      <c r="AJ580" s="203">
        <v>8000</v>
      </c>
      <c r="AK580" s="203"/>
      <c r="AL580" s="222">
        <f t="shared" si="58"/>
        <v>176064</v>
      </c>
    </row>
    <row r="581" spans="1:38" s="5" customFormat="1">
      <c r="A581" s="203">
        <v>572</v>
      </c>
      <c r="B581" s="102" t="s">
        <v>5847</v>
      </c>
      <c r="C581" s="102" t="s">
        <v>8234</v>
      </c>
      <c r="D581" s="203" t="s">
        <v>8754</v>
      </c>
      <c r="E581" s="1650" t="s">
        <v>569</v>
      </c>
      <c r="F581" s="222" t="s">
        <v>1</v>
      </c>
      <c r="G581" s="222" t="s">
        <v>1</v>
      </c>
      <c r="H581" s="222">
        <v>2.02</v>
      </c>
      <c r="I581" s="102">
        <v>1</v>
      </c>
      <c r="J581" s="203">
        <v>168064</v>
      </c>
      <c r="K581" s="203">
        <v>8000</v>
      </c>
      <c r="L581" s="203"/>
      <c r="M581" s="222">
        <f t="shared" si="54"/>
        <v>176064</v>
      </c>
      <c r="N581" s="222">
        <v>2.02</v>
      </c>
      <c r="O581" s="102">
        <v>1</v>
      </c>
      <c r="P581" s="203">
        <v>168064</v>
      </c>
      <c r="Q581" s="203">
        <v>8000</v>
      </c>
      <c r="R581" s="203"/>
      <c r="S581" s="222">
        <f t="shared" si="55"/>
        <v>176064</v>
      </c>
      <c r="T581" s="222">
        <f t="shared" si="59"/>
        <v>0</v>
      </c>
      <c r="U581" s="222">
        <f t="shared" si="59"/>
        <v>0</v>
      </c>
      <c r="V581" s="222">
        <f t="shared" si="59"/>
        <v>0</v>
      </c>
      <c r="W581" s="222">
        <f t="shared" si="59"/>
        <v>0</v>
      </c>
      <c r="X581" s="222">
        <f t="shared" si="56"/>
        <v>0</v>
      </c>
      <c r="Y581" s="222" t="s">
        <v>1</v>
      </c>
      <c r="Z581" s="222">
        <v>2.08</v>
      </c>
      <c r="AA581" s="102">
        <v>1</v>
      </c>
      <c r="AB581" s="203">
        <v>173056</v>
      </c>
      <c r="AC581" s="203">
        <v>8000</v>
      </c>
      <c r="AD581" s="203"/>
      <c r="AE581" s="222">
        <f t="shared" si="57"/>
        <v>181056</v>
      </c>
      <c r="AF581" s="222" t="s">
        <v>1</v>
      </c>
      <c r="AG581" s="222">
        <v>2.08</v>
      </c>
      <c r="AH581" s="102">
        <v>1</v>
      </c>
      <c r="AI581" s="203">
        <v>173056</v>
      </c>
      <c r="AJ581" s="203">
        <v>8000</v>
      </c>
      <c r="AK581" s="203"/>
      <c r="AL581" s="222">
        <f t="shared" si="58"/>
        <v>181056</v>
      </c>
    </row>
    <row r="582" spans="1:38" s="5" customFormat="1">
      <c r="A582" s="203">
        <v>573</v>
      </c>
      <c r="B582" s="102" t="s">
        <v>5848</v>
      </c>
      <c r="C582" s="102" t="s">
        <v>8234</v>
      </c>
      <c r="D582" s="203" t="s">
        <v>8754</v>
      </c>
      <c r="E582" s="1650" t="s">
        <v>569</v>
      </c>
      <c r="F582" s="222" t="s">
        <v>1</v>
      </c>
      <c r="G582" s="222" t="s">
        <v>1</v>
      </c>
      <c r="H582" s="222">
        <v>1.96</v>
      </c>
      <c r="I582" s="102">
        <v>1</v>
      </c>
      <c r="J582" s="203">
        <v>163072</v>
      </c>
      <c r="K582" s="203">
        <v>8000</v>
      </c>
      <c r="L582" s="203"/>
      <c r="M582" s="222">
        <f t="shared" si="54"/>
        <v>171072</v>
      </c>
      <c r="N582" s="222">
        <v>1.96</v>
      </c>
      <c r="O582" s="102">
        <v>1</v>
      </c>
      <c r="P582" s="203">
        <v>163072</v>
      </c>
      <c r="Q582" s="203">
        <v>8000</v>
      </c>
      <c r="R582" s="203"/>
      <c r="S582" s="222">
        <f t="shared" si="55"/>
        <v>171072</v>
      </c>
      <c r="T582" s="222">
        <f t="shared" si="59"/>
        <v>0</v>
      </c>
      <c r="U582" s="222">
        <f t="shared" si="59"/>
        <v>0</v>
      </c>
      <c r="V582" s="222">
        <f t="shared" si="59"/>
        <v>0</v>
      </c>
      <c r="W582" s="222">
        <f t="shared" si="59"/>
        <v>0</v>
      </c>
      <c r="X582" s="222">
        <f t="shared" si="56"/>
        <v>0</v>
      </c>
      <c r="Y582" s="222" t="s">
        <v>1</v>
      </c>
      <c r="Z582" s="222">
        <v>2.02</v>
      </c>
      <c r="AA582" s="102">
        <v>1</v>
      </c>
      <c r="AB582" s="203">
        <v>168064</v>
      </c>
      <c r="AC582" s="203">
        <v>8000</v>
      </c>
      <c r="AD582" s="203"/>
      <c r="AE582" s="222">
        <f t="shared" si="57"/>
        <v>176064</v>
      </c>
      <c r="AF582" s="222" t="s">
        <v>1</v>
      </c>
      <c r="AG582" s="222">
        <v>2.02</v>
      </c>
      <c r="AH582" s="102">
        <v>1</v>
      </c>
      <c r="AI582" s="203">
        <v>168064</v>
      </c>
      <c r="AJ582" s="203">
        <v>8000</v>
      </c>
      <c r="AK582" s="203"/>
      <c r="AL582" s="222">
        <f t="shared" si="58"/>
        <v>176064</v>
      </c>
    </row>
    <row r="583" spans="1:38" s="5" customFormat="1">
      <c r="A583" s="203">
        <v>574</v>
      </c>
      <c r="B583" s="102" t="s">
        <v>5849</v>
      </c>
      <c r="C583" s="102" t="s">
        <v>8234</v>
      </c>
      <c r="D583" s="203" t="s">
        <v>8140</v>
      </c>
      <c r="E583" s="1650" t="s">
        <v>569</v>
      </c>
      <c r="F583" s="222" t="s">
        <v>1</v>
      </c>
      <c r="G583" s="222" t="s">
        <v>1</v>
      </c>
      <c r="H583" s="222">
        <v>1.96</v>
      </c>
      <c r="I583" s="102">
        <v>1</v>
      </c>
      <c r="J583" s="203">
        <v>163072</v>
      </c>
      <c r="K583" s="203">
        <v>8000</v>
      </c>
      <c r="L583" s="203"/>
      <c r="M583" s="222">
        <f t="shared" si="54"/>
        <v>171072</v>
      </c>
      <c r="N583" s="222">
        <v>1.96</v>
      </c>
      <c r="O583" s="102">
        <v>1</v>
      </c>
      <c r="P583" s="203">
        <v>163072</v>
      </c>
      <c r="Q583" s="203">
        <v>8000</v>
      </c>
      <c r="R583" s="203"/>
      <c r="S583" s="222">
        <f t="shared" si="55"/>
        <v>171072</v>
      </c>
      <c r="T583" s="222">
        <f t="shared" si="59"/>
        <v>0</v>
      </c>
      <c r="U583" s="222">
        <f t="shared" si="59"/>
        <v>0</v>
      </c>
      <c r="V583" s="222">
        <f t="shared" si="59"/>
        <v>0</v>
      </c>
      <c r="W583" s="222">
        <f t="shared" si="59"/>
        <v>0</v>
      </c>
      <c r="X583" s="222">
        <f t="shared" si="56"/>
        <v>0</v>
      </c>
      <c r="Y583" s="222" t="s">
        <v>1</v>
      </c>
      <c r="Z583" s="222">
        <v>2.02</v>
      </c>
      <c r="AA583" s="102">
        <v>1</v>
      </c>
      <c r="AB583" s="203">
        <v>168064</v>
      </c>
      <c r="AC583" s="203">
        <v>8000</v>
      </c>
      <c r="AD583" s="203"/>
      <c r="AE583" s="222">
        <f t="shared" si="57"/>
        <v>176064</v>
      </c>
      <c r="AF583" s="222" t="s">
        <v>1</v>
      </c>
      <c r="AG583" s="222">
        <v>2.02</v>
      </c>
      <c r="AH583" s="102">
        <v>1</v>
      </c>
      <c r="AI583" s="203">
        <v>168064</v>
      </c>
      <c r="AJ583" s="203">
        <v>8000</v>
      </c>
      <c r="AK583" s="203"/>
      <c r="AL583" s="222">
        <f t="shared" si="58"/>
        <v>176064</v>
      </c>
    </row>
    <row r="584" spans="1:38" s="5" customFormat="1">
      <c r="A584" s="203">
        <v>575</v>
      </c>
      <c r="B584" s="102" t="s">
        <v>5850</v>
      </c>
      <c r="C584" s="102" t="s">
        <v>8234</v>
      </c>
      <c r="D584" s="203" t="s">
        <v>8790</v>
      </c>
      <c r="E584" s="1650" t="s">
        <v>569</v>
      </c>
      <c r="F584" s="222" t="s">
        <v>1</v>
      </c>
      <c r="G584" s="222" t="s">
        <v>1</v>
      </c>
      <c r="H584" s="222">
        <v>1.96</v>
      </c>
      <c r="I584" s="102">
        <v>1</v>
      </c>
      <c r="J584" s="203">
        <v>163072</v>
      </c>
      <c r="K584" s="203">
        <v>8000</v>
      </c>
      <c r="L584" s="203"/>
      <c r="M584" s="222">
        <f t="shared" si="54"/>
        <v>171072</v>
      </c>
      <c r="N584" s="222">
        <v>1.96</v>
      </c>
      <c r="O584" s="102">
        <v>1</v>
      </c>
      <c r="P584" s="203">
        <v>163072</v>
      </c>
      <c r="Q584" s="203">
        <v>8000</v>
      </c>
      <c r="R584" s="203"/>
      <c r="S584" s="222">
        <f t="shared" si="55"/>
        <v>171072</v>
      </c>
      <c r="T584" s="222">
        <f t="shared" si="59"/>
        <v>0</v>
      </c>
      <c r="U584" s="222">
        <f t="shared" si="59"/>
        <v>0</v>
      </c>
      <c r="V584" s="222">
        <f t="shared" si="59"/>
        <v>0</v>
      </c>
      <c r="W584" s="222">
        <f t="shared" si="59"/>
        <v>0</v>
      </c>
      <c r="X584" s="222">
        <f t="shared" si="56"/>
        <v>0</v>
      </c>
      <c r="Y584" s="222" t="s">
        <v>1</v>
      </c>
      <c r="Z584" s="222">
        <v>2.02</v>
      </c>
      <c r="AA584" s="102">
        <v>1</v>
      </c>
      <c r="AB584" s="203">
        <v>168064</v>
      </c>
      <c r="AC584" s="203">
        <v>8000</v>
      </c>
      <c r="AD584" s="203"/>
      <c r="AE584" s="222">
        <f t="shared" si="57"/>
        <v>176064</v>
      </c>
      <c r="AF584" s="222" t="s">
        <v>1</v>
      </c>
      <c r="AG584" s="222">
        <v>2.02</v>
      </c>
      <c r="AH584" s="102">
        <v>1</v>
      </c>
      <c r="AI584" s="203">
        <v>168064</v>
      </c>
      <c r="AJ584" s="203">
        <v>8000</v>
      </c>
      <c r="AK584" s="203"/>
      <c r="AL584" s="222">
        <f t="shared" si="58"/>
        <v>176064</v>
      </c>
    </row>
    <row r="585" spans="1:38" s="5" customFormat="1">
      <c r="A585" s="203">
        <v>576</v>
      </c>
      <c r="B585" s="102" t="s">
        <v>5851</v>
      </c>
      <c r="C585" s="102" t="s">
        <v>8234</v>
      </c>
      <c r="D585" s="203" t="s">
        <v>8743</v>
      </c>
      <c r="E585" s="1650" t="s">
        <v>569</v>
      </c>
      <c r="F585" s="222" t="s">
        <v>1</v>
      </c>
      <c r="G585" s="222" t="s">
        <v>1</v>
      </c>
      <c r="H585" s="222">
        <v>2.02</v>
      </c>
      <c r="I585" s="102">
        <v>1</v>
      </c>
      <c r="J585" s="203">
        <v>168064</v>
      </c>
      <c r="K585" s="203">
        <v>8000</v>
      </c>
      <c r="L585" s="203"/>
      <c r="M585" s="222">
        <f t="shared" si="54"/>
        <v>176064</v>
      </c>
      <c r="N585" s="222">
        <v>2.02</v>
      </c>
      <c r="O585" s="102">
        <v>1</v>
      </c>
      <c r="P585" s="203">
        <v>168064</v>
      </c>
      <c r="Q585" s="203">
        <v>8000</v>
      </c>
      <c r="R585" s="203"/>
      <c r="S585" s="222">
        <f t="shared" si="55"/>
        <v>176064</v>
      </c>
      <c r="T585" s="222">
        <f t="shared" si="59"/>
        <v>0</v>
      </c>
      <c r="U585" s="222">
        <f t="shared" si="59"/>
        <v>0</v>
      </c>
      <c r="V585" s="222">
        <f t="shared" si="59"/>
        <v>0</v>
      </c>
      <c r="W585" s="222">
        <f t="shared" si="59"/>
        <v>0</v>
      </c>
      <c r="X585" s="222">
        <f t="shared" si="56"/>
        <v>0</v>
      </c>
      <c r="Y585" s="222" t="s">
        <v>1</v>
      </c>
      <c r="Z585" s="222">
        <v>2.08</v>
      </c>
      <c r="AA585" s="102">
        <v>1</v>
      </c>
      <c r="AB585" s="203">
        <v>173056</v>
      </c>
      <c r="AC585" s="203">
        <v>8000</v>
      </c>
      <c r="AD585" s="203"/>
      <c r="AE585" s="222">
        <f t="shared" si="57"/>
        <v>181056</v>
      </c>
      <c r="AF585" s="222" t="s">
        <v>1</v>
      </c>
      <c r="AG585" s="222">
        <v>2.08</v>
      </c>
      <c r="AH585" s="102">
        <v>1</v>
      </c>
      <c r="AI585" s="203">
        <v>173056</v>
      </c>
      <c r="AJ585" s="203">
        <v>8000</v>
      </c>
      <c r="AK585" s="203"/>
      <c r="AL585" s="222">
        <f t="shared" si="58"/>
        <v>181056</v>
      </c>
    </row>
    <row r="586" spans="1:38" s="5" customFormat="1">
      <c r="A586" s="203">
        <v>577</v>
      </c>
      <c r="B586" s="102" t="s">
        <v>5852</v>
      </c>
      <c r="C586" s="102" t="s">
        <v>8234</v>
      </c>
      <c r="D586" s="203" t="s">
        <v>8752</v>
      </c>
      <c r="E586" s="1650" t="s">
        <v>569</v>
      </c>
      <c r="F586" s="222" t="s">
        <v>1</v>
      </c>
      <c r="G586" s="222" t="s">
        <v>1</v>
      </c>
      <c r="H586" s="222">
        <v>2.02</v>
      </c>
      <c r="I586" s="102">
        <v>1</v>
      </c>
      <c r="J586" s="203">
        <v>168064</v>
      </c>
      <c r="K586" s="203">
        <v>8000</v>
      </c>
      <c r="L586" s="203"/>
      <c r="M586" s="222">
        <f t="shared" ref="M586:M649" si="60">J586+K586+L586</f>
        <v>176064</v>
      </c>
      <c r="N586" s="222">
        <v>2.02</v>
      </c>
      <c r="O586" s="102">
        <v>1</v>
      </c>
      <c r="P586" s="203">
        <v>168064</v>
      </c>
      <c r="Q586" s="203">
        <v>8000</v>
      </c>
      <c r="R586" s="203"/>
      <c r="S586" s="222">
        <f t="shared" ref="S586:S649" si="61">P586+Q586+R586</f>
        <v>176064</v>
      </c>
      <c r="T586" s="222">
        <f t="shared" si="59"/>
        <v>0</v>
      </c>
      <c r="U586" s="222">
        <f t="shared" si="59"/>
        <v>0</v>
      </c>
      <c r="V586" s="222">
        <f t="shared" si="59"/>
        <v>0</v>
      </c>
      <c r="W586" s="222">
        <f t="shared" si="59"/>
        <v>0</v>
      </c>
      <c r="X586" s="222">
        <f t="shared" ref="X586:X649" si="62">U586+V586+W586</f>
        <v>0</v>
      </c>
      <c r="Y586" s="222" t="s">
        <v>1</v>
      </c>
      <c r="Z586" s="222">
        <v>2.08</v>
      </c>
      <c r="AA586" s="102">
        <v>1</v>
      </c>
      <c r="AB586" s="203">
        <v>173056</v>
      </c>
      <c r="AC586" s="203">
        <v>8000</v>
      </c>
      <c r="AD586" s="203"/>
      <c r="AE586" s="222">
        <f t="shared" ref="AE586:AE649" si="63">AB586+AC586+AD586</f>
        <v>181056</v>
      </c>
      <c r="AF586" s="222" t="s">
        <v>1</v>
      </c>
      <c r="AG586" s="222">
        <v>2.08</v>
      </c>
      <c r="AH586" s="102">
        <v>1</v>
      </c>
      <c r="AI586" s="203">
        <v>173056</v>
      </c>
      <c r="AJ586" s="203">
        <v>8000</v>
      </c>
      <c r="AK586" s="203"/>
      <c r="AL586" s="222">
        <f t="shared" ref="AL586:AL649" si="64">AI586+AJ586+AK586</f>
        <v>181056</v>
      </c>
    </row>
    <row r="587" spans="1:38" s="5" customFormat="1">
      <c r="A587" s="203">
        <v>578</v>
      </c>
      <c r="B587" s="102" t="s">
        <v>5853</v>
      </c>
      <c r="C587" s="102" t="s">
        <v>8234</v>
      </c>
      <c r="D587" s="203" t="s">
        <v>8758</v>
      </c>
      <c r="E587" s="1650" t="s">
        <v>569</v>
      </c>
      <c r="F587" s="222" t="s">
        <v>1</v>
      </c>
      <c r="G587" s="222" t="s">
        <v>1</v>
      </c>
      <c r="H587" s="222">
        <v>2.02</v>
      </c>
      <c r="I587" s="102">
        <v>1</v>
      </c>
      <c r="J587" s="203">
        <v>168064</v>
      </c>
      <c r="K587" s="203">
        <v>8000</v>
      </c>
      <c r="L587" s="203"/>
      <c r="M587" s="222">
        <f t="shared" si="60"/>
        <v>176064</v>
      </c>
      <c r="N587" s="222">
        <v>2.02</v>
      </c>
      <c r="O587" s="102">
        <v>1</v>
      </c>
      <c r="P587" s="203">
        <v>168064</v>
      </c>
      <c r="Q587" s="203">
        <v>8000</v>
      </c>
      <c r="R587" s="203"/>
      <c r="S587" s="222">
        <f t="shared" si="61"/>
        <v>176064</v>
      </c>
      <c r="T587" s="222">
        <f t="shared" si="59"/>
        <v>0</v>
      </c>
      <c r="U587" s="222">
        <f t="shared" si="59"/>
        <v>0</v>
      </c>
      <c r="V587" s="222">
        <f t="shared" si="59"/>
        <v>0</v>
      </c>
      <c r="W587" s="222">
        <f t="shared" si="59"/>
        <v>0</v>
      </c>
      <c r="X587" s="222">
        <f t="shared" si="62"/>
        <v>0</v>
      </c>
      <c r="Y587" s="222" t="s">
        <v>1</v>
      </c>
      <c r="Z587" s="222">
        <v>2.08</v>
      </c>
      <c r="AA587" s="102">
        <v>1</v>
      </c>
      <c r="AB587" s="203">
        <v>173056</v>
      </c>
      <c r="AC587" s="203">
        <v>8000</v>
      </c>
      <c r="AD587" s="203"/>
      <c r="AE587" s="222">
        <f t="shared" si="63"/>
        <v>181056</v>
      </c>
      <c r="AF587" s="222" t="s">
        <v>1</v>
      </c>
      <c r="AG587" s="222">
        <v>2.08</v>
      </c>
      <c r="AH587" s="102">
        <v>1</v>
      </c>
      <c r="AI587" s="203">
        <v>173056</v>
      </c>
      <c r="AJ587" s="203">
        <v>8000</v>
      </c>
      <c r="AK587" s="203"/>
      <c r="AL587" s="222">
        <f t="shared" si="64"/>
        <v>181056</v>
      </c>
    </row>
    <row r="588" spans="1:38" s="5" customFormat="1">
      <c r="A588" s="203">
        <v>579</v>
      </c>
      <c r="B588" s="102" t="s">
        <v>5854</v>
      </c>
      <c r="C588" s="102" t="s">
        <v>8234</v>
      </c>
      <c r="D588" s="203" t="s">
        <v>8747</v>
      </c>
      <c r="E588" s="1650" t="s">
        <v>569</v>
      </c>
      <c r="F588" s="222" t="s">
        <v>1</v>
      </c>
      <c r="G588" s="222" t="s">
        <v>1</v>
      </c>
      <c r="H588" s="222">
        <v>2.02</v>
      </c>
      <c r="I588" s="102">
        <v>1</v>
      </c>
      <c r="J588" s="203">
        <v>168064</v>
      </c>
      <c r="K588" s="203">
        <v>8000</v>
      </c>
      <c r="L588" s="203"/>
      <c r="M588" s="222">
        <f t="shared" si="60"/>
        <v>176064</v>
      </c>
      <c r="N588" s="222">
        <v>2.02</v>
      </c>
      <c r="O588" s="102">
        <v>1</v>
      </c>
      <c r="P588" s="203">
        <v>168064</v>
      </c>
      <c r="Q588" s="203">
        <v>8000</v>
      </c>
      <c r="R588" s="203"/>
      <c r="S588" s="222">
        <f t="shared" si="61"/>
        <v>176064</v>
      </c>
      <c r="T588" s="222">
        <f t="shared" si="59"/>
        <v>0</v>
      </c>
      <c r="U588" s="222">
        <f t="shared" si="59"/>
        <v>0</v>
      </c>
      <c r="V588" s="222">
        <f t="shared" si="59"/>
        <v>0</v>
      </c>
      <c r="W588" s="222">
        <f t="shared" si="59"/>
        <v>0</v>
      </c>
      <c r="X588" s="222">
        <f t="shared" si="62"/>
        <v>0</v>
      </c>
      <c r="Y588" s="222" t="s">
        <v>1</v>
      </c>
      <c r="Z588" s="222">
        <v>2.08</v>
      </c>
      <c r="AA588" s="102">
        <v>1</v>
      </c>
      <c r="AB588" s="203">
        <v>173056</v>
      </c>
      <c r="AC588" s="203">
        <v>8000</v>
      </c>
      <c r="AD588" s="203"/>
      <c r="AE588" s="222">
        <f t="shared" si="63"/>
        <v>181056</v>
      </c>
      <c r="AF588" s="222" t="s">
        <v>1</v>
      </c>
      <c r="AG588" s="222">
        <v>2.08</v>
      </c>
      <c r="AH588" s="102">
        <v>1</v>
      </c>
      <c r="AI588" s="203">
        <v>173056</v>
      </c>
      <c r="AJ588" s="203">
        <v>8000</v>
      </c>
      <c r="AK588" s="203"/>
      <c r="AL588" s="222">
        <f t="shared" si="64"/>
        <v>181056</v>
      </c>
    </row>
    <row r="589" spans="1:38" s="5" customFormat="1">
      <c r="A589" s="203">
        <v>580</v>
      </c>
      <c r="B589" s="102" t="s">
        <v>5855</v>
      </c>
      <c r="C589" s="102" t="s">
        <v>8234</v>
      </c>
      <c r="D589" s="203" t="s">
        <v>8140</v>
      </c>
      <c r="E589" s="1650" t="s">
        <v>569</v>
      </c>
      <c r="F589" s="222" t="s">
        <v>1</v>
      </c>
      <c r="G589" s="222" t="s">
        <v>1</v>
      </c>
      <c r="H589" s="222">
        <v>2.02</v>
      </c>
      <c r="I589" s="102">
        <v>1</v>
      </c>
      <c r="J589" s="203">
        <v>168064</v>
      </c>
      <c r="K589" s="203">
        <v>8000</v>
      </c>
      <c r="L589" s="203"/>
      <c r="M589" s="222">
        <f t="shared" si="60"/>
        <v>176064</v>
      </c>
      <c r="N589" s="222">
        <v>2.02</v>
      </c>
      <c r="O589" s="102">
        <v>1</v>
      </c>
      <c r="P589" s="203">
        <v>168064</v>
      </c>
      <c r="Q589" s="203">
        <v>8000</v>
      </c>
      <c r="R589" s="203"/>
      <c r="S589" s="222">
        <f t="shared" si="61"/>
        <v>176064</v>
      </c>
      <c r="T589" s="222">
        <f t="shared" si="59"/>
        <v>0</v>
      </c>
      <c r="U589" s="222">
        <f t="shared" si="59"/>
        <v>0</v>
      </c>
      <c r="V589" s="222">
        <f t="shared" si="59"/>
        <v>0</v>
      </c>
      <c r="W589" s="222">
        <f t="shared" si="59"/>
        <v>0</v>
      </c>
      <c r="X589" s="222">
        <f t="shared" si="62"/>
        <v>0</v>
      </c>
      <c r="Y589" s="222" t="s">
        <v>1</v>
      </c>
      <c r="Z589" s="222">
        <v>2.08</v>
      </c>
      <c r="AA589" s="102">
        <v>1</v>
      </c>
      <c r="AB589" s="203">
        <v>173056</v>
      </c>
      <c r="AC589" s="203">
        <v>8000</v>
      </c>
      <c r="AD589" s="203"/>
      <c r="AE589" s="222">
        <f t="shared" si="63"/>
        <v>181056</v>
      </c>
      <c r="AF589" s="222" t="s">
        <v>1</v>
      </c>
      <c r="AG589" s="222">
        <v>2.08</v>
      </c>
      <c r="AH589" s="102">
        <v>1</v>
      </c>
      <c r="AI589" s="203">
        <v>173056</v>
      </c>
      <c r="AJ589" s="203">
        <v>8000</v>
      </c>
      <c r="AK589" s="203"/>
      <c r="AL589" s="222">
        <f t="shared" si="64"/>
        <v>181056</v>
      </c>
    </row>
    <row r="590" spans="1:38" s="5" customFormat="1">
      <c r="A590" s="203">
        <v>581</v>
      </c>
      <c r="B590" s="102" t="s">
        <v>5856</v>
      </c>
      <c r="C590" s="102" t="s">
        <v>8234</v>
      </c>
      <c r="D590" s="203" t="s">
        <v>8140</v>
      </c>
      <c r="E590" s="1650" t="s">
        <v>569</v>
      </c>
      <c r="F590" s="222" t="s">
        <v>1</v>
      </c>
      <c r="G590" s="222" t="s">
        <v>1</v>
      </c>
      <c r="H590" s="222">
        <v>2.02</v>
      </c>
      <c r="I590" s="102">
        <v>1</v>
      </c>
      <c r="J590" s="203">
        <v>168064</v>
      </c>
      <c r="K590" s="203">
        <v>0</v>
      </c>
      <c r="L590" s="203"/>
      <c r="M590" s="222">
        <f t="shared" si="60"/>
        <v>168064</v>
      </c>
      <c r="N590" s="222">
        <v>2.02</v>
      </c>
      <c r="O590" s="102">
        <v>1</v>
      </c>
      <c r="P590" s="203">
        <v>168064</v>
      </c>
      <c r="Q590" s="203"/>
      <c r="R590" s="203"/>
      <c r="S590" s="222">
        <f t="shared" si="61"/>
        <v>168064</v>
      </c>
      <c r="T590" s="222">
        <f t="shared" si="59"/>
        <v>0</v>
      </c>
      <c r="U590" s="222">
        <f t="shared" si="59"/>
        <v>0</v>
      </c>
      <c r="V590" s="222">
        <f t="shared" si="59"/>
        <v>0</v>
      </c>
      <c r="W590" s="222">
        <f t="shared" si="59"/>
        <v>0</v>
      </c>
      <c r="X590" s="222">
        <f t="shared" si="62"/>
        <v>0</v>
      </c>
      <c r="Y590" s="222" t="s">
        <v>1</v>
      </c>
      <c r="Z590" s="222">
        <v>2.08</v>
      </c>
      <c r="AA590" s="102">
        <v>1</v>
      </c>
      <c r="AB590" s="203">
        <v>173056</v>
      </c>
      <c r="AC590" s="203">
        <v>0</v>
      </c>
      <c r="AD590" s="203"/>
      <c r="AE590" s="222">
        <f t="shared" si="63"/>
        <v>173056</v>
      </c>
      <c r="AF590" s="222" t="s">
        <v>1</v>
      </c>
      <c r="AG590" s="222">
        <v>2.08</v>
      </c>
      <c r="AH590" s="102">
        <v>1</v>
      </c>
      <c r="AI590" s="203">
        <v>173056</v>
      </c>
      <c r="AJ590" s="203">
        <v>0</v>
      </c>
      <c r="AK590" s="203"/>
      <c r="AL590" s="222">
        <f t="shared" si="64"/>
        <v>173056</v>
      </c>
    </row>
    <row r="591" spans="1:38" s="5" customFormat="1">
      <c r="A591" s="203">
        <v>582</v>
      </c>
      <c r="B591" s="102" t="s">
        <v>5857</v>
      </c>
      <c r="C591" s="102" t="s">
        <v>8234</v>
      </c>
      <c r="D591" s="203" t="s">
        <v>8753</v>
      </c>
      <c r="E591" s="1650" t="s">
        <v>569</v>
      </c>
      <c r="F591" s="222" t="s">
        <v>1</v>
      </c>
      <c r="G591" s="222" t="s">
        <v>1</v>
      </c>
      <c r="H591" s="222">
        <v>1.96</v>
      </c>
      <c r="I591" s="102">
        <v>1</v>
      </c>
      <c r="J591" s="203">
        <v>163072</v>
      </c>
      <c r="K591" s="203">
        <v>0</v>
      </c>
      <c r="L591" s="203"/>
      <c r="M591" s="222">
        <f t="shared" si="60"/>
        <v>163072</v>
      </c>
      <c r="N591" s="222">
        <v>1.96</v>
      </c>
      <c r="O591" s="102">
        <v>1</v>
      </c>
      <c r="P591" s="203">
        <v>163072</v>
      </c>
      <c r="Q591" s="203"/>
      <c r="R591" s="203"/>
      <c r="S591" s="222">
        <f t="shared" si="61"/>
        <v>163072</v>
      </c>
      <c r="T591" s="222">
        <f t="shared" si="59"/>
        <v>0</v>
      </c>
      <c r="U591" s="222">
        <f t="shared" si="59"/>
        <v>0</v>
      </c>
      <c r="V591" s="222">
        <f t="shared" si="59"/>
        <v>0</v>
      </c>
      <c r="W591" s="222">
        <f t="shared" si="59"/>
        <v>0</v>
      </c>
      <c r="X591" s="222">
        <f t="shared" si="62"/>
        <v>0</v>
      </c>
      <c r="Y591" s="222" t="s">
        <v>1</v>
      </c>
      <c r="Z591" s="222">
        <v>2.02</v>
      </c>
      <c r="AA591" s="102">
        <v>1</v>
      </c>
      <c r="AB591" s="203">
        <v>168064</v>
      </c>
      <c r="AC591" s="203">
        <v>0</v>
      </c>
      <c r="AD591" s="203"/>
      <c r="AE591" s="222">
        <f t="shared" si="63"/>
        <v>168064</v>
      </c>
      <c r="AF591" s="222" t="s">
        <v>1</v>
      </c>
      <c r="AG591" s="222">
        <v>2.02</v>
      </c>
      <c r="AH591" s="102">
        <v>1</v>
      </c>
      <c r="AI591" s="203">
        <v>168064</v>
      </c>
      <c r="AJ591" s="203">
        <v>0</v>
      </c>
      <c r="AK591" s="203"/>
      <c r="AL591" s="222">
        <f t="shared" si="64"/>
        <v>168064</v>
      </c>
    </row>
    <row r="592" spans="1:38" s="5" customFormat="1">
      <c r="A592" s="203">
        <v>583</v>
      </c>
      <c r="B592" s="102" t="s">
        <v>5858</v>
      </c>
      <c r="C592" s="102" t="s">
        <v>8234</v>
      </c>
      <c r="D592" s="203" t="s">
        <v>8752</v>
      </c>
      <c r="E592" s="1650" t="s">
        <v>569</v>
      </c>
      <c r="F592" s="222" t="s">
        <v>1</v>
      </c>
      <c r="G592" s="222" t="s">
        <v>1</v>
      </c>
      <c r="H592" s="222">
        <v>1.96</v>
      </c>
      <c r="I592" s="102">
        <v>1</v>
      </c>
      <c r="J592" s="203">
        <v>163072</v>
      </c>
      <c r="K592" s="203">
        <v>0</v>
      </c>
      <c r="L592" s="203"/>
      <c r="M592" s="222">
        <f t="shared" si="60"/>
        <v>163072</v>
      </c>
      <c r="N592" s="222">
        <v>1.96</v>
      </c>
      <c r="O592" s="102">
        <v>1</v>
      </c>
      <c r="P592" s="203">
        <v>163072</v>
      </c>
      <c r="Q592" s="203"/>
      <c r="R592" s="203"/>
      <c r="S592" s="222">
        <f t="shared" si="61"/>
        <v>163072</v>
      </c>
      <c r="T592" s="222">
        <f t="shared" si="59"/>
        <v>0</v>
      </c>
      <c r="U592" s="222">
        <f t="shared" si="59"/>
        <v>0</v>
      </c>
      <c r="V592" s="222">
        <f t="shared" si="59"/>
        <v>0</v>
      </c>
      <c r="W592" s="222">
        <f t="shared" si="59"/>
        <v>0</v>
      </c>
      <c r="X592" s="222">
        <f t="shared" si="62"/>
        <v>0</v>
      </c>
      <c r="Y592" s="222" t="s">
        <v>1</v>
      </c>
      <c r="Z592" s="222">
        <v>2.02</v>
      </c>
      <c r="AA592" s="102">
        <v>1</v>
      </c>
      <c r="AB592" s="203">
        <v>168064</v>
      </c>
      <c r="AC592" s="203">
        <v>0</v>
      </c>
      <c r="AD592" s="203"/>
      <c r="AE592" s="222">
        <f t="shared" si="63"/>
        <v>168064</v>
      </c>
      <c r="AF592" s="222" t="s">
        <v>1</v>
      </c>
      <c r="AG592" s="222">
        <v>2.02</v>
      </c>
      <c r="AH592" s="102">
        <v>1</v>
      </c>
      <c r="AI592" s="203">
        <v>168064</v>
      </c>
      <c r="AJ592" s="203">
        <v>0</v>
      </c>
      <c r="AK592" s="203"/>
      <c r="AL592" s="222">
        <f t="shared" si="64"/>
        <v>168064</v>
      </c>
    </row>
    <row r="593" spans="1:38" s="5" customFormat="1">
      <c r="A593" s="203">
        <v>584</v>
      </c>
      <c r="B593" s="102" t="s">
        <v>5859</v>
      </c>
      <c r="C593" s="102" t="s">
        <v>8234</v>
      </c>
      <c r="D593" s="203" t="s">
        <v>8754</v>
      </c>
      <c r="E593" s="1650" t="s">
        <v>569</v>
      </c>
      <c r="F593" s="222" t="s">
        <v>1</v>
      </c>
      <c r="G593" s="222" t="s">
        <v>1</v>
      </c>
      <c r="H593" s="222">
        <v>2.02</v>
      </c>
      <c r="I593" s="102">
        <v>1</v>
      </c>
      <c r="J593" s="203">
        <v>168064</v>
      </c>
      <c r="K593" s="203">
        <v>0</v>
      </c>
      <c r="L593" s="203"/>
      <c r="M593" s="222">
        <f t="shared" si="60"/>
        <v>168064</v>
      </c>
      <c r="N593" s="222">
        <v>2.02</v>
      </c>
      <c r="O593" s="102">
        <v>1</v>
      </c>
      <c r="P593" s="203">
        <v>168064</v>
      </c>
      <c r="Q593" s="203"/>
      <c r="R593" s="203"/>
      <c r="S593" s="222">
        <f t="shared" si="61"/>
        <v>168064</v>
      </c>
      <c r="T593" s="222">
        <f t="shared" si="59"/>
        <v>0</v>
      </c>
      <c r="U593" s="222">
        <f t="shared" si="59"/>
        <v>0</v>
      </c>
      <c r="V593" s="222">
        <f t="shared" si="59"/>
        <v>0</v>
      </c>
      <c r="W593" s="222">
        <f t="shared" ref="W593:W656" si="65">L593-R593</f>
        <v>0</v>
      </c>
      <c r="X593" s="222">
        <f t="shared" si="62"/>
        <v>0</v>
      </c>
      <c r="Y593" s="222" t="s">
        <v>1</v>
      </c>
      <c r="Z593" s="222">
        <v>2.08</v>
      </c>
      <c r="AA593" s="102">
        <v>1</v>
      </c>
      <c r="AB593" s="203">
        <v>173056</v>
      </c>
      <c r="AC593" s="203">
        <v>0</v>
      </c>
      <c r="AD593" s="203"/>
      <c r="AE593" s="222">
        <f t="shared" si="63"/>
        <v>173056</v>
      </c>
      <c r="AF593" s="222" t="s">
        <v>1</v>
      </c>
      <c r="AG593" s="222">
        <v>2.08</v>
      </c>
      <c r="AH593" s="102">
        <v>1</v>
      </c>
      <c r="AI593" s="203">
        <v>173056</v>
      </c>
      <c r="AJ593" s="203">
        <v>0</v>
      </c>
      <c r="AK593" s="203"/>
      <c r="AL593" s="222">
        <f t="shared" si="64"/>
        <v>173056</v>
      </c>
    </row>
    <row r="594" spans="1:38" s="5" customFormat="1">
      <c r="A594" s="203">
        <v>585</v>
      </c>
      <c r="B594" s="102" t="s">
        <v>5860</v>
      </c>
      <c r="C594" s="102" t="s">
        <v>8234</v>
      </c>
      <c r="D594" s="203" t="s">
        <v>8778</v>
      </c>
      <c r="E594" s="1650" t="s">
        <v>569</v>
      </c>
      <c r="F594" s="222" t="s">
        <v>1</v>
      </c>
      <c r="G594" s="222" t="s">
        <v>1</v>
      </c>
      <c r="H594" s="222">
        <v>1.96</v>
      </c>
      <c r="I594" s="102">
        <v>1</v>
      </c>
      <c r="J594" s="203">
        <v>163072</v>
      </c>
      <c r="K594" s="203">
        <v>0</v>
      </c>
      <c r="L594" s="203"/>
      <c r="M594" s="222">
        <f t="shared" si="60"/>
        <v>163072</v>
      </c>
      <c r="N594" s="222">
        <v>1.96</v>
      </c>
      <c r="O594" s="102">
        <v>1</v>
      </c>
      <c r="P594" s="203">
        <v>163072</v>
      </c>
      <c r="Q594" s="203"/>
      <c r="R594" s="203"/>
      <c r="S594" s="222">
        <f t="shared" si="61"/>
        <v>163072</v>
      </c>
      <c r="T594" s="222">
        <f t="shared" ref="T594:W657" si="66">I594-O594</f>
        <v>0</v>
      </c>
      <c r="U594" s="222">
        <f t="shared" si="66"/>
        <v>0</v>
      </c>
      <c r="V594" s="222">
        <f t="shared" si="66"/>
        <v>0</v>
      </c>
      <c r="W594" s="222">
        <f t="shared" si="65"/>
        <v>0</v>
      </c>
      <c r="X594" s="222">
        <f t="shared" si="62"/>
        <v>0</v>
      </c>
      <c r="Y594" s="222" t="s">
        <v>1</v>
      </c>
      <c r="Z594" s="222">
        <v>2.02</v>
      </c>
      <c r="AA594" s="102">
        <v>1</v>
      </c>
      <c r="AB594" s="203">
        <v>168064</v>
      </c>
      <c r="AC594" s="203">
        <v>0</v>
      </c>
      <c r="AD594" s="203"/>
      <c r="AE594" s="222">
        <f t="shared" si="63"/>
        <v>168064</v>
      </c>
      <c r="AF594" s="222" t="s">
        <v>1</v>
      </c>
      <c r="AG594" s="222">
        <v>2.02</v>
      </c>
      <c r="AH594" s="102">
        <v>1</v>
      </c>
      <c r="AI594" s="203">
        <v>168064</v>
      </c>
      <c r="AJ594" s="203">
        <v>0</v>
      </c>
      <c r="AK594" s="203"/>
      <c r="AL594" s="222">
        <f t="shared" si="64"/>
        <v>168064</v>
      </c>
    </row>
    <row r="595" spans="1:38" s="5" customFormat="1">
      <c r="A595" s="203">
        <v>586</v>
      </c>
      <c r="B595" s="102" t="s">
        <v>5861</v>
      </c>
      <c r="C595" s="102" t="s">
        <v>8234</v>
      </c>
      <c r="D595" s="203" t="s">
        <v>8758</v>
      </c>
      <c r="E595" s="1650" t="s">
        <v>569</v>
      </c>
      <c r="F595" s="222" t="s">
        <v>1</v>
      </c>
      <c r="G595" s="222" t="s">
        <v>1</v>
      </c>
      <c r="H595" s="222">
        <v>1.96</v>
      </c>
      <c r="I595" s="102">
        <v>1</v>
      </c>
      <c r="J595" s="203">
        <v>163072</v>
      </c>
      <c r="K595" s="203">
        <v>8000</v>
      </c>
      <c r="L595" s="203"/>
      <c r="M595" s="222">
        <f t="shared" si="60"/>
        <v>171072</v>
      </c>
      <c r="N595" s="222">
        <v>1.96</v>
      </c>
      <c r="O595" s="102">
        <v>1</v>
      </c>
      <c r="P595" s="203">
        <v>163072</v>
      </c>
      <c r="Q595" s="203">
        <v>8000</v>
      </c>
      <c r="R595" s="203"/>
      <c r="S595" s="222">
        <f t="shared" si="61"/>
        <v>171072</v>
      </c>
      <c r="T595" s="222">
        <f t="shared" si="66"/>
        <v>0</v>
      </c>
      <c r="U595" s="222">
        <f t="shared" si="66"/>
        <v>0</v>
      </c>
      <c r="V595" s="222">
        <f t="shared" si="66"/>
        <v>0</v>
      </c>
      <c r="W595" s="222">
        <f t="shared" si="65"/>
        <v>0</v>
      </c>
      <c r="X595" s="222">
        <f t="shared" si="62"/>
        <v>0</v>
      </c>
      <c r="Y595" s="222" t="s">
        <v>1</v>
      </c>
      <c r="Z595" s="222">
        <v>2.02</v>
      </c>
      <c r="AA595" s="102">
        <v>1</v>
      </c>
      <c r="AB595" s="203">
        <v>168064</v>
      </c>
      <c r="AC595" s="203">
        <v>8000</v>
      </c>
      <c r="AD595" s="203"/>
      <c r="AE595" s="222">
        <f t="shared" si="63"/>
        <v>176064</v>
      </c>
      <c r="AF595" s="222" t="s">
        <v>1</v>
      </c>
      <c r="AG595" s="222">
        <v>2.02</v>
      </c>
      <c r="AH595" s="102">
        <v>1</v>
      </c>
      <c r="AI595" s="203">
        <v>168064</v>
      </c>
      <c r="AJ595" s="203">
        <v>8000</v>
      </c>
      <c r="AK595" s="203"/>
      <c r="AL595" s="222">
        <f t="shared" si="64"/>
        <v>176064</v>
      </c>
    </row>
    <row r="596" spans="1:38" s="5" customFormat="1">
      <c r="A596" s="203">
        <v>587</v>
      </c>
      <c r="B596" s="102" t="s">
        <v>5862</v>
      </c>
      <c r="C596" s="102" t="s">
        <v>8234</v>
      </c>
      <c r="D596" s="203" t="s">
        <v>8764</v>
      </c>
      <c r="E596" s="1650" t="s">
        <v>569</v>
      </c>
      <c r="F596" s="222" t="s">
        <v>1</v>
      </c>
      <c r="G596" s="222" t="s">
        <v>1</v>
      </c>
      <c r="H596" s="222">
        <v>2.02</v>
      </c>
      <c r="I596" s="102">
        <v>1</v>
      </c>
      <c r="J596" s="203">
        <v>168064</v>
      </c>
      <c r="K596" s="203">
        <v>8000</v>
      </c>
      <c r="L596" s="203"/>
      <c r="M596" s="222">
        <f t="shared" si="60"/>
        <v>176064</v>
      </c>
      <c r="N596" s="222">
        <v>2.02</v>
      </c>
      <c r="O596" s="102">
        <v>1</v>
      </c>
      <c r="P596" s="203">
        <v>168064</v>
      </c>
      <c r="Q596" s="203">
        <v>8000</v>
      </c>
      <c r="R596" s="203"/>
      <c r="S596" s="222">
        <f t="shared" si="61"/>
        <v>176064</v>
      </c>
      <c r="T596" s="222">
        <f t="shared" si="66"/>
        <v>0</v>
      </c>
      <c r="U596" s="222">
        <f t="shared" si="66"/>
        <v>0</v>
      </c>
      <c r="V596" s="222">
        <f t="shared" si="66"/>
        <v>0</v>
      </c>
      <c r="W596" s="222">
        <f t="shared" si="65"/>
        <v>0</v>
      </c>
      <c r="X596" s="222">
        <f t="shared" si="62"/>
        <v>0</v>
      </c>
      <c r="Y596" s="222" t="s">
        <v>1</v>
      </c>
      <c r="Z596" s="222">
        <v>2.08</v>
      </c>
      <c r="AA596" s="102">
        <v>1</v>
      </c>
      <c r="AB596" s="203">
        <v>173056</v>
      </c>
      <c r="AC596" s="203">
        <v>8000</v>
      </c>
      <c r="AD596" s="203"/>
      <c r="AE596" s="222">
        <f t="shared" si="63"/>
        <v>181056</v>
      </c>
      <c r="AF596" s="222" t="s">
        <v>1</v>
      </c>
      <c r="AG596" s="222">
        <v>2.08</v>
      </c>
      <c r="AH596" s="102">
        <v>1</v>
      </c>
      <c r="AI596" s="203">
        <v>173056</v>
      </c>
      <c r="AJ596" s="203">
        <v>8000</v>
      </c>
      <c r="AK596" s="203"/>
      <c r="AL596" s="222">
        <f t="shared" si="64"/>
        <v>181056</v>
      </c>
    </row>
    <row r="597" spans="1:38" s="5" customFormat="1">
      <c r="A597" s="203">
        <v>588</v>
      </c>
      <c r="B597" s="102" t="s">
        <v>1971</v>
      </c>
      <c r="C597" s="102" t="s">
        <v>8234</v>
      </c>
      <c r="D597" s="203" t="s">
        <v>8762</v>
      </c>
      <c r="E597" s="1650" t="s">
        <v>569</v>
      </c>
      <c r="F597" s="222" t="s">
        <v>1</v>
      </c>
      <c r="G597" s="222" t="s">
        <v>1</v>
      </c>
      <c r="H597" s="222">
        <v>1.9</v>
      </c>
      <c r="I597" s="102">
        <v>1</v>
      </c>
      <c r="J597" s="203">
        <v>158080</v>
      </c>
      <c r="K597" s="203">
        <v>8000</v>
      </c>
      <c r="L597" s="203"/>
      <c r="M597" s="222">
        <f t="shared" si="60"/>
        <v>166080</v>
      </c>
      <c r="N597" s="222">
        <v>1.9</v>
      </c>
      <c r="O597" s="102">
        <v>1</v>
      </c>
      <c r="P597" s="203">
        <v>158080</v>
      </c>
      <c r="Q597" s="203">
        <v>8000</v>
      </c>
      <c r="R597" s="203"/>
      <c r="S597" s="222">
        <f t="shared" si="61"/>
        <v>166080</v>
      </c>
      <c r="T597" s="222">
        <f t="shared" si="66"/>
        <v>0</v>
      </c>
      <c r="U597" s="222">
        <f t="shared" si="66"/>
        <v>0</v>
      </c>
      <c r="V597" s="222">
        <f t="shared" si="66"/>
        <v>0</v>
      </c>
      <c r="W597" s="222">
        <f t="shared" si="65"/>
        <v>0</v>
      </c>
      <c r="X597" s="222">
        <f t="shared" si="62"/>
        <v>0</v>
      </c>
      <c r="Y597" s="222" t="s">
        <v>1</v>
      </c>
      <c r="Z597" s="222">
        <v>1.96</v>
      </c>
      <c r="AA597" s="102">
        <v>1</v>
      </c>
      <c r="AB597" s="203">
        <v>163072</v>
      </c>
      <c r="AC597" s="203">
        <v>8000</v>
      </c>
      <c r="AD597" s="203"/>
      <c r="AE597" s="222">
        <f t="shared" si="63"/>
        <v>171072</v>
      </c>
      <c r="AF597" s="222" t="s">
        <v>1</v>
      </c>
      <c r="AG597" s="222">
        <v>1.96</v>
      </c>
      <c r="AH597" s="102">
        <v>1</v>
      </c>
      <c r="AI597" s="203">
        <v>163072</v>
      </c>
      <c r="AJ597" s="203">
        <v>8000</v>
      </c>
      <c r="AK597" s="203"/>
      <c r="AL597" s="222">
        <f t="shared" si="64"/>
        <v>171072</v>
      </c>
    </row>
    <row r="598" spans="1:38" s="5" customFormat="1">
      <c r="A598" s="203">
        <v>589</v>
      </c>
      <c r="B598" s="102" t="s">
        <v>1970</v>
      </c>
      <c r="C598" s="102" t="s">
        <v>8234</v>
      </c>
      <c r="D598" s="203" t="s">
        <v>8740</v>
      </c>
      <c r="E598" s="1650" t="s">
        <v>569</v>
      </c>
      <c r="F598" s="222" t="s">
        <v>1</v>
      </c>
      <c r="G598" s="222" t="s">
        <v>1</v>
      </c>
      <c r="H598" s="222">
        <v>1.9</v>
      </c>
      <c r="I598" s="102">
        <v>1</v>
      </c>
      <c r="J598" s="203">
        <v>158080</v>
      </c>
      <c r="K598" s="203">
        <v>8000</v>
      </c>
      <c r="L598" s="203"/>
      <c r="M598" s="222">
        <f t="shared" si="60"/>
        <v>166080</v>
      </c>
      <c r="N598" s="222">
        <v>1.9</v>
      </c>
      <c r="O598" s="102">
        <v>1</v>
      </c>
      <c r="P598" s="203">
        <v>158080</v>
      </c>
      <c r="Q598" s="203">
        <v>8000</v>
      </c>
      <c r="R598" s="203"/>
      <c r="S598" s="222">
        <f t="shared" si="61"/>
        <v>166080</v>
      </c>
      <c r="T598" s="222">
        <f t="shared" si="66"/>
        <v>0</v>
      </c>
      <c r="U598" s="222">
        <f t="shared" si="66"/>
        <v>0</v>
      </c>
      <c r="V598" s="222">
        <f t="shared" si="66"/>
        <v>0</v>
      </c>
      <c r="W598" s="222">
        <f t="shared" si="65"/>
        <v>0</v>
      </c>
      <c r="X598" s="222">
        <f t="shared" si="62"/>
        <v>0</v>
      </c>
      <c r="Y598" s="222" t="s">
        <v>1</v>
      </c>
      <c r="Z598" s="222">
        <v>1.96</v>
      </c>
      <c r="AA598" s="102">
        <v>1</v>
      </c>
      <c r="AB598" s="203">
        <v>163072</v>
      </c>
      <c r="AC598" s="203">
        <v>8000</v>
      </c>
      <c r="AD598" s="203"/>
      <c r="AE598" s="222">
        <f t="shared" si="63"/>
        <v>171072</v>
      </c>
      <c r="AF598" s="222" t="s">
        <v>1</v>
      </c>
      <c r="AG598" s="222">
        <v>1.96</v>
      </c>
      <c r="AH598" s="102">
        <v>1</v>
      </c>
      <c r="AI598" s="203">
        <v>163072</v>
      </c>
      <c r="AJ598" s="203">
        <v>8000</v>
      </c>
      <c r="AK598" s="203"/>
      <c r="AL598" s="222">
        <f t="shared" si="64"/>
        <v>171072</v>
      </c>
    </row>
    <row r="599" spans="1:38" s="5" customFormat="1">
      <c r="A599" s="203">
        <v>590</v>
      </c>
      <c r="B599" s="102" t="s">
        <v>5863</v>
      </c>
      <c r="C599" s="102" t="s">
        <v>8234</v>
      </c>
      <c r="D599" s="203" t="s">
        <v>8739</v>
      </c>
      <c r="E599" s="1650" t="s">
        <v>569</v>
      </c>
      <c r="F599" s="222" t="s">
        <v>1</v>
      </c>
      <c r="G599" s="222" t="s">
        <v>1</v>
      </c>
      <c r="H599" s="222">
        <v>1.96</v>
      </c>
      <c r="I599" s="102">
        <v>1</v>
      </c>
      <c r="J599" s="203">
        <v>163072</v>
      </c>
      <c r="K599" s="203">
        <v>8000</v>
      </c>
      <c r="L599" s="203"/>
      <c r="M599" s="222">
        <f t="shared" si="60"/>
        <v>171072</v>
      </c>
      <c r="N599" s="222">
        <v>1.96</v>
      </c>
      <c r="O599" s="102">
        <v>1</v>
      </c>
      <c r="P599" s="203">
        <v>163072</v>
      </c>
      <c r="Q599" s="203">
        <v>8000</v>
      </c>
      <c r="R599" s="203"/>
      <c r="S599" s="222">
        <f t="shared" si="61"/>
        <v>171072</v>
      </c>
      <c r="T599" s="222">
        <f t="shared" si="66"/>
        <v>0</v>
      </c>
      <c r="U599" s="222">
        <f t="shared" si="66"/>
        <v>0</v>
      </c>
      <c r="V599" s="222">
        <f t="shared" si="66"/>
        <v>0</v>
      </c>
      <c r="W599" s="222">
        <f t="shared" si="65"/>
        <v>0</v>
      </c>
      <c r="X599" s="222">
        <f t="shared" si="62"/>
        <v>0</v>
      </c>
      <c r="Y599" s="222" t="s">
        <v>1</v>
      </c>
      <c r="Z599" s="222">
        <v>2.02</v>
      </c>
      <c r="AA599" s="102">
        <v>1</v>
      </c>
      <c r="AB599" s="203">
        <v>168064</v>
      </c>
      <c r="AC599" s="203">
        <v>8000</v>
      </c>
      <c r="AD599" s="203"/>
      <c r="AE599" s="222">
        <f t="shared" si="63"/>
        <v>176064</v>
      </c>
      <c r="AF599" s="222" t="s">
        <v>1</v>
      </c>
      <c r="AG599" s="222">
        <v>2.02</v>
      </c>
      <c r="AH599" s="102">
        <v>1</v>
      </c>
      <c r="AI599" s="203">
        <v>168064</v>
      </c>
      <c r="AJ599" s="203">
        <v>8000</v>
      </c>
      <c r="AK599" s="203"/>
      <c r="AL599" s="222">
        <f t="shared" si="64"/>
        <v>176064</v>
      </c>
    </row>
    <row r="600" spans="1:38" s="5" customFormat="1">
      <c r="A600" s="203">
        <v>591</v>
      </c>
      <c r="B600" s="102" t="s">
        <v>5864</v>
      </c>
      <c r="C600" s="102" t="s">
        <v>8234</v>
      </c>
      <c r="D600" s="203" t="s">
        <v>8740</v>
      </c>
      <c r="E600" s="1650" t="s">
        <v>569</v>
      </c>
      <c r="F600" s="222" t="s">
        <v>1</v>
      </c>
      <c r="G600" s="222" t="s">
        <v>1</v>
      </c>
      <c r="H600" s="222">
        <v>1.96</v>
      </c>
      <c r="I600" s="102">
        <v>1</v>
      </c>
      <c r="J600" s="203">
        <v>163072</v>
      </c>
      <c r="K600" s="203">
        <v>8000</v>
      </c>
      <c r="L600" s="203"/>
      <c r="M600" s="222">
        <f t="shared" si="60"/>
        <v>171072</v>
      </c>
      <c r="N600" s="222">
        <v>1.96</v>
      </c>
      <c r="O600" s="102">
        <v>1</v>
      </c>
      <c r="P600" s="203">
        <v>163072</v>
      </c>
      <c r="Q600" s="203">
        <v>8000</v>
      </c>
      <c r="R600" s="203"/>
      <c r="S600" s="222">
        <f t="shared" si="61"/>
        <v>171072</v>
      </c>
      <c r="T600" s="222">
        <f t="shared" si="66"/>
        <v>0</v>
      </c>
      <c r="U600" s="222">
        <f t="shared" si="66"/>
        <v>0</v>
      </c>
      <c r="V600" s="222">
        <f t="shared" si="66"/>
        <v>0</v>
      </c>
      <c r="W600" s="222">
        <f t="shared" si="65"/>
        <v>0</v>
      </c>
      <c r="X600" s="222">
        <f t="shared" si="62"/>
        <v>0</v>
      </c>
      <c r="Y600" s="222" t="s">
        <v>1</v>
      </c>
      <c r="Z600" s="222">
        <v>2.02</v>
      </c>
      <c r="AA600" s="102">
        <v>1</v>
      </c>
      <c r="AB600" s="203">
        <v>168064</v>
      </c>
      <c r="AC600" s="203">
        <v>8000</v>
      </c>
      <c r="AD600" s="203"/>
      <c r="AE600" s="222">
        <f t="shared" si="63"/>
        <v>176064</v>
      </c>
      <c r="AF600" s="222" t="s">
        <v>1</v>
      </c>
      <c r="AG600" s="222">
        <v>2.02</v>
      </c>
      <c r="AH600" s="102">
        <v>1</v>
      </c>
      <c r="AI600" s="203">
        <v>168064</v>
      </c>
      <c r="AJ600" s="203">
        <v>8000</v>
      </c>
      <c r="AK600" s="203"/>
      <c r="AL600" s="222">
        <f t="shared" si="64"/>
        <v>176064</v>
      </c>
    </row>
    <row r="601" spans="1:38" s="5" customFormat="1">
      <c r="A601" s="203">
        <v>592</v>
      </c>
      <c r="B601" s="102" t="s">
        <v>5865</v>
      </c>
      <c r="C601" s="102" t="s">
        <v>8234</v>
      </c>
      <c r="D601" s="203" t="s">
        <v>8754</v>
      </c>
      <c r="E601" s="1650" t="s">
        <v>569</v>
      </c>
      <c r="F601" s="222" t="s">
        <v>1</v>
      </c>
      <c r="G601" s="222" t="s">
        <v>1</v>
      </c>
      <c r="H601" s="222">
        <v>1.9</v>
      </c>
      <c r="I601" s="102">
        <v>1</v>
      </c>
      <c r="J601" s="203">
        <v>158080</v>
      </c>
      <c r="K601" s="203">
        <v>8000</v>
      </c>
      <c r="L601" s="203"/>
      <c r="M601" s="222">
        <f t="shared" si="60"/>
        <v>166080</v>
      </c>
      <c r="N601" s="222">
        <v>1.9</v>
      </c>
      <c r="O601" s="102">
        <v>1</v>
      </c>
      <c r="P601" s="203">
        <v>158080</v>
      </c>
      <c r="Q601" s="203">
        <v>8000</v>
      </c>
      <c r="R601" s="203"/>
      <c r="S601" s="222">
        <f t="shared" si="61"/>
        <v>166080</v>
      </c>
      <c r="T601" s="222">
        <f t="shared" si="66"/>
        <v>0</v>
      </c>
      <c r="U601" s="222">
        <f t="shared" si="66"/>
        <v>0</v>
      </c>
      <c r="V601" s="222">
        <f t="shared" si="66"/>
        <v>0</v>
      </c>
      <c r="W601" s="222">
        <f t="shared" si="65"/>
        <v>0</v>
      </c>
      <c r="X601" s="222">
        <f t="shared" si="62"/>
        <v>0</v>
      </c>
      <c r="Y601" s="222" t="s">
        <v>1</v>
      </c>
      <c r="Z601" s="222">
        <v>1.96</v>
      </c>
      <c r="AA601" s="102">
        <v>1</v>
      </c>
      <c r="AB601" s="203">
        <v>163072</v>
      </c>
      <c r="AC601" s="203">
        <v>8000</v>
      </c>
      <c r="AD601" s="203"/>
      <c r="AE601" s="222">
        <f t="shared" si="63"/>
        <v>171072</v>
      </c>
      <c r="AF601" s="222" t="s">
        <v>1</v>
      </c>
      <c r="AG601" s="222">
        <v>1.96</v>
      </c>
      <c r="AH601" s="102">
        <v>1</v>
      </c>
      <c r="AI601" s="203">
        <v>163072</v>
      </c>
      <c r="AJ601" s="203">
        <v>8000</v>
      </c>
      <c r="AK601" s="203"/>
      <c r="AL601" s="222">
        <f t="shared" si="64"/>
        <v>171072</v>
      </c>
    </row>
    <row r="602" spans="1:38" s="5" customFormat="1">
      <c r="A602" s="203">
        <v>593</v>
      </c>
      <c r="B602" s="102" t="s">
        <v>1965</v>
      </c>
      <c r="C602" s="102" t="s">
        <v>8234</v>
      </c>
      <c r="D602" s="203" t="s">
        <v>8759</v>
      </c>
      <c r="E602" s="1650" t="s">
        <v>569</v>
      </c>
      <c r="F602" s="222" t="s">
        <v>1</v>
      </c>
      <c r="G602" s="222" t="s">
        <v>1</v>
      </c>
      <c r="H602" s="222">
        <v>2.2799999999999998</v>
      </c>
      <c r="I602" s="102">
        <v>1</v>
      </c>
      <c r="J602" s="203">
        <v>189695.99999999997</v>
      </c>
      <c r="K602" s="203">
        <v>8000</v>
      </c>
      <c r="L602" s="203"/>
      <c r="M602" s="222">
        <f t="shared" si="60"/>
        <v>197695.99999999997</v>
      </c>
      <c r="N602" s="222">
        <v>2.2799999999999998</v>
      </c>
      <c r="O602" s="102">
        <v>1</v>
      </c>
      <c r="P602" s="203">
        <v>189695.99999999997</v>
      </c>
      <c r="Q602" s="203">
        <v>8000</v>
      </c>
      <c r="R602" s="203"/>
      <c r="S602" s="222">
        <f t="shared" si="61"/>
        <v>197695.99999999997</v>
      </c>
      <c r="T602" s="222">
        <f t="shared" si="66"/>
        <v>0</v>
      </c>
      <c r="U602" s="222">
        <f t="shared" si="66"/>
        <v>0</v>
      </c>
      <c r="V602" s="222">
        <f t="shared" si="66"/>
        <v>0</v>
      </c>
      <c r="W602" s="222">
        <f t="shared" si="65"/>
        <v>0</v>
      </c>
      <c r="X602" s="222">
        <f t="shared" si="62"/>
        <v>0</v>
      </c>
      <c r="Y602" s="222" t="s">
        <v>1</v>
      </c>
      <c r="Z602" s="222">
        <v>2.2799999999999998</v>
      </c>
      <c r="AA602" s="102">
        <v>1</v>
      </c>
      <c r="AB602" s="203">
        <v>189695.99999999997</v>
      </c>
      <c r="AC602" s="203">
        <v>8000</v>
      </c>
      <c r="AD602" s="203"/>
      <c r="AE602" s="222">
        <f t="shared" si="63"/>
        <v>197695.99999999997</v>
      </c>
      <c r="AF602" s="222" t="s">
        <v>1</v>
      </c>
      <c r="AG602" s="222">
        <v>2.2799999999999998</v>
      </c>
      <c r="AH602" s="102">
        <v>1</v>
      </c>
      <c r="AI602" s="203">
        <v>189695.99999999997</v>
      </c>
      <c r="AJ602" s="203">
        <v>8000</v>
      </c>
      <c r="AK602" s="203"/>
      <c r="AL602" s="222">
        <f t="shared" si="64"/>
        <v>197695.99999999997</v>
      </c>
    </row>
    <row r="603" spans="1:38" s="5" customFormat="1">
      <c r="A603" s="203">
        <v>594</v>
      </c>
      <c r="B603" s="102" t="s">
        <v>1968</v>
      </c>
      <c r="C603" s="102" t="s">
        <v>8234</v>
      </c>
      <c r="D603" s="203" t="s">
        <v>8745</v>
      </c>
      <c r="E603" s="1650" t="s">
        <v>569</v>
      </c>
      <c r="F603" s="222" t="s">
        <v>1</v>
      </c>
      <c r="G603" s="222" t="s">
        <v>1</v>
      </c>
      <c r="H603" s="222">
        <v>1.9</v>
      </c>
      <c r="I603" s="102">
        <v>1</v>
      </c>
      <c r="J603" s="203">
        <v>158080</v>
      </c>
      <c r="K603" s="203">
        <v>8000</v>
      </c>
      <c r="L603" s="203"/>
      <c r="M603" s="222">
        <f t="shared" si="60"/>
        <v>166080</v>
      </c>
      <c r="N603" s="222">
        <v>1.9</v>
      </c>
      <c r="O603" s="102">
        <v>1</v>
      </c>
      <c r="P603" s="203">
        <v>158080</v>
      </c>
      <c r="Q603" s="203">
        <v>8000</v>
      </c>
      <c r="R603" s="203"/>
      <c r="S603" s="222">
        <f t="shared" si="61"/>
        <v>166080</v>
      </c>
      <c r="T603" s="222">
        <f t="shared" si="66"/>
        <v>0</v>
      </c>
      <c r="U603" s="222">
        <f t="shared" si="66"/>
        <v>0</v>
      </c>
      <c r="V603" s="222">
        <f t="shared" si="66"/>
        <v>0</v>
      </c>
      <c r="W603" s="222">
        <f t="shared" si="65"/>
        <v>0</v>
      </c>
      <c r="X603" s="222">
        <f t="shared" si="62"/>
        <v>0</v>
      </c>
      <c r="Y603" s="222" t="s">
        <v>1</v>
      </c>
      <c r="Z603" s="222">
        <v>1.96</v>
      </c>
      <c r="AA603" s="102">
        <v>1</v>
      </c>
      <c r="AB603" s="203">
        <v>163072</v>
      </c>
      <c r="AC603" s="203">
        <v>8000</v>
      </c>
      <c r="AD603" s="203"/>
      <c r="AE603" s="222">
        <f t="shared" si="63"/>
        <v>171072</v>
      </c>
      <c r="AF603" s="222" t="s">
        <v>1</v>
      </c>
      <c r="AG603" s="222">
        <v>1.96</v>
      </c>
      <c r="AH603" s="102">
        <v>1</v>
      </c>
      <c r="AI603" s="203">
        <v>163072</v>
      </c>
      <c r="AJ603" s="203">
        <v>8000</v>
      </c>
      <c r="AK603" s="203"/>
      <c r="AL603" s="222">
        <f t="shared" si="64"/>
        <v>171072</v>
      </c>
    </row>
    <row r="604" spans="1:38" s="5" customFormat="1">
      <c r="A604" s="203">
        <v>595</v>
      </c>
      <c r="B604" s="102" t="s">
        <v>8856</v>
      </c>
      <c r="C604" s="102" t="s">
        <v>8234</v>
      </c>
      <c r="D604" s="203" t="s">
        <v>8778</v>
      </c>
      <c r="E604" s="1650" t="s">
        <v>569</v>
      </c>
      <c r="F604" s="222" t="s">
        <v>1</v>
      </c>
      <c r="G604" s="222" t="s">
        <v>1</v>
      </c>
      <c r="H604" s="222">
        <v>1.79</v>
      </c>
      <c r="I604" s="102">
        <v>1</v>
      </c>
      <c r="J604" s="203">
        <v>148928</v>
      </c>
      <c r="K604" s="203">
        <v>8000</v>
      </c>
      <c r="L604" s="203"/>
      <c r="M604" s="222">
        <f t="shared" si="60"/>
        <v>156928</v>
      </c>
      <c r="N604" s="222">
        <v>1.73</v>
      </c>
      <c r="O604" s="102">
        <v>1</v>
      </c>
      <c r="P604" s="203">
        <v>143936</v>
      </c>
      <c r="Q604" s="203">
        <v>8000</v>
      </c>
      <c r="R604" s="203"/>
      <c r="S604" s="222">
        <f t="shared" si="61"/>
        <v>151936</v>
      </c>
      <c r="T604" s="222">
        <f t="shared" si="66"/>
        <v>0</v>
      </c>
      <c r="U604" s="222">
        <f t="shared" si="66"/>
        <v>4992</v>
      </c>
      <c r="V604" s="222">
        <f t="shared" si="66"/>
        <v>0</v>
      </c>
      <c r="W604" s="222">
        <f t="shared" si="65"/>
        <v>0</v>
      </c>
      <c r="X604" s="222">
        <f t="shared" si="62"/>
        <v>4992</v>
      </c>
      <c r="Y604" s="222" t="s">
        <v>1</v>
      </c>
      <c r="Z604" s="222">
        <v>1.84</v>
      </c>
      <c r="AA604" s="102">
        <v>1</v>
      </c>
      <c r="AB604" s="203">
        <v>153088</v>
      </c>
      <c r="AC604" s="203">
        <v>8000</v>
      </c>
      <c r="AD604" s="203"/>
      <c r="AE604" s="222">
        <f t="shared" si="63"/>
        <v>161088</v>
      </c>
      <c r="AF604" s="222" t="s">
        <v>1</v>
      </c>
      <c r="AG604" s="222">
        <v>1.9</v>
      </c>
      <c r="AH604" s="102">
        <v>1</v>
      </c>
      <c r="AI604" s="203">
        <v>158080</v>
      </c>
      <c r="AJ604" s="203">
        <v>8000</v>
      </c>
      <c r="AK604" s="203"/>
      <c r="AL604" s="222">
        <f t="shared" si="64"/>
        <v>166080</v>
      </c>
    </row>
    <row r="605" spans="1:38" s="5" customFormat="1">
      <c r="A605" s="203">
        <v>596</v>
      </c>
      <c r="B605" s="102" t="s">
        <v>1969</v>
      </c>
      <c r="C605" s="102" t="s">
        <v>8234</v>
      </c>
      <c r="D605" s="203" t="s">
        <v>8140</v>
      </c>
      <c r="E605" s="1650" t="s">
        <v>569</v>
      </c>
      <c r="F605" s="222" t="s">
        <v>1</v>
      </c>
      <c r="G605" s="222" t="s">
        <v>1</v>
      </c>
      <c r="H605" s="222">
        <v>1.9</v>
      </c>
      <c r="I605" s="102">
        <v>1</v>
      </c>
      <c r="J605" s="203">
        <v>158080</v>
      </c>
      <c r="K605" s="203">
        <v>8000</v>
      </c>
      <c r="L605" s="203"/>
      <c r="M605" s="222">
        <f t="shared" si="60"/>
        <v>166080</v>
      </c>
      <c r="N605" s="222">
        <v>1.9</v>
      </c>
      <c r="O605" s="102">
        <v>1</v>
      </c>
      <c r="P605" s="203">
        <v>158080</v>
      </c>
      <c r="Q605" s="203">
        <v>8000</v>
      </c>
      <c r="R605" s="203"/>
      <c r="S605" s="222">
        <f t="shared" si="61"/>
        <v>166080</v>
      </c>
      <c r="T605" s="222">
        <f t="shared" si="66"/>
        <v>0</v>
      </c>
      <c r="U605" s="222">
        <f t="shared" si="66"/>
        <v>0</v>
      </c>
      <c r="V605" s="222">
        <f t="shared" si="66"/>
        <v>0</v>
      </c>
      <c r="W605" s="222">
        <f t="shared" si="65"/>
        <v>0</v>
      </c>
      <c r="X605" s="222">
        <f t="shared" si="62"/>
        <v>0</v>
      </c>
      <c r="Y605" s="222" t="s">
        <v>1</v>
      </c>
      <c r="Z605" s="222">
        <v>1.96</v>
      </c>
      <c r="AA605" s="102">
        <v>1</v>
      </c>
      <c r="AB605" s="203">
        <v>163072</v>
      </c>
      <c r="AC605" s="203">
        <v>8000</v>
      </c>
      <c r="AD605" s="203"/>
      <c r="AE605" s="222">
        <f t="shared" si="63"/>
        <v>171072</v>
      </c>
      <c r="AF605" s="222" t="s">
        <v>1</v>
      </c>
      <c r="AG605" s="222">
        <v>1.96</v>
      </c>
      <c r="AH605" s="102">
        <v>1</v>
      </c>
      <c r="AI605" s="203">
        <v>163072</v>
      </c>
      <c r="AJ605" s="203">
        <v>8000</v>
      </c>
      <c r="AK605" s="203"/>
      <c r="AL605" s="222">
        <f t="shared" si="64"/>
        <v>171072</v>
      </c>
    </row>
    <row r="606" spans="1:38" s="5" customFormat="1">
      <c r="A606" s="203">
        <v>597</v>
      </c>
      <c r="B606" s="102" t="s">
        <v>5866</v>
      </c>
      <c r="C606" s="102" t="s">
        <v>8234</v>
      </c>
      <c r="D606" s="203" t="s">
        <v>8757</v>
      </c>
      <c r="E606" s="1650" t="s">
        <v>569</v>
      </c>
      <c r="F606" s="222" t="s">
        <v>1</v>
      </c>
      <c r="G606" s="222" t="s">
        <v>1</v>
      </c>
      <c r="H606" s="222">
        <v>1.9</v>
      </c>
      <c r="I606" s="102">
        <v>1</v>
      </c>
      <c r="J606" s="203">
        <v>158080</v>
      </c>
      <c r="K606" s="203">
        <v>0</v>
      </c>
      <c r="L606" s="203"/>
      <c r="M606" s="222">
        <f t="shared" si="60"/>
        <v>158080</v>
      </c>
      <c r="N606" s="222">
        <v>1.9</v>
      </c>
      <c r="O606" s="102">
        <v>1</v>
      </c>
      <c r="P606" s="203">
        <v>158080</v>
      </c>
      <c r="Q606" s="203"/>
      <c r="R606" s="203"/>
      <c r="S606" s="222">
        <f t="shared" si="61"/>
        <v>158080</v>
      </c>
      <c r="T606" s="222">
        <f t="shared" si="66"/>
        <v>0</v>
      </c>
      <c r="U606" s="222">
        <f t="shared" si="66"/>
        <v>0</v>
      </c>
      <c r="V606" s="222">
        <f t="shared" si="66"/>
        <v>0</v>
      </c>
      <c r="W606" s="222">
        <f t="shared" si="65"/>
        <v>0</v>
      </c>
      <c r="X606" s="222">
        <f t="shared" si="62"/>
        <v>0</v>
      </c>
      <c r="Y606" s="222" t="s">
        <v>1</v>
      </c>
      <c r="Z606" s="222">
        <v>1.96</v>
      </c>
      <c r="AA606" s="102">
        <v>1</v>
      </c>
      <c r="AB606" s="203">
        <v>163072</v>
      </c>
      <c r="AC606" s="203">
        <v>0</v>
      </c>
      <c r="AD606" s="203"/>
      <c r="AE606" s="222">
        <f t="shared" si="63"/>
        <v>163072</v>
      </c>
      <c r="AF606" s="222" t="s">
        <v>1</v>
      </c>
      <c r="AG606" s="222">
        <v>1.96</v>
      </c>
      <c r="AH606" s="102">
        <v>1</v>
      </c>
      <c r="AI606" s="203">
        <v>163072</v>
      </c>
      <c r="AJ606" s="203">
        <v>0</v>
      </c>
      <c r="AK606" s="203"/>
      <c r="AL606" s="222">
        <f t="shared" si="64"/>
        <v>163072</v>
      </c>
    </row>
    <row r="607" spans="1:38" s="5" customFormat="1">
      <c r="A607" s="203">
        <v>598</v>
      </c>
      <c r="B607" s="102" t="s">
        <v>5867</v>
      </c>
      <c r="C607" s="102" t="s">
        <v>8234</v>
      </c>
      <c r="D607" s="203" t="s">
        <v>8773</v>
      </c>
      <c r="E607" s="1650" t="s">
        <v>569</v>
      </c>
      <c r="F607" s="222" t="s">
        <v>1</v>
      </c>
      <c r="G607" s="222" t="s">
        <v>1</v>
      </c>
      <c r="H607" s="222">
        <v>1.84</v>
      </c>
      <c r="I607" s="102">
        <v>1</v>
      </c>
      <c r="J607" s="203">
        <v>153088</v>
      </c>
      <c r="K607" s="203">
        <v>8000</v>
      </c>
      <c r="L607" s="203"/>
      <c r="M607" s="222">
        <f t="shared" si="60"/>
        <v>161088</v>
      </c>
      <c r="N607" s="222">
        <v>1.79</v>
      </c>
      <c r="O607" s="102">
        <v>1</v>
      </c>
      <c r="P607" s="203">
        <v>148928</v>
      </c>
      <c r="Q607" s="203">
        <v>8000</v>
      </c>
      <c r="R607" s="203"/>
      <c r="S607" s="222">
        <f t="shared" si="61"/>
        <v>156928</v>
      </c>
      <c r="T607" s="222">
        <f t="shared" si="66"/>
        <v>0</v>
      </c>
      <c r="U607" s="222">
        <f t="shared" si="66"/>
        <v>4160</v>
      </c>
      <c r="V607" s="222">
        <f t="shared" si="66"/>
        <v>0</v>
      </c>
      <c r="W607" s="222">
        <f t="shared" si="65"/>
        <v>0</v>
      </c>
      <c r="X607" s="222">
        <f t="shared" si="62"/>
        <v>4160</v>
      </c>
      <c r="Y607" s="222" t="s">
        <v>1</v>
      </c>
      <c r="Z607" s="222">
        <v>1.9</v>
      </c>
      <c r="AA607" s="102">
        <v>1</v>
      </c>
      <c r="AB607" s="203">
        <v>158080</v>
      </c>
      <c r="AC607" s="203">
        <v>8000</v>
      </c>
      <c r="AD607" s="203"/>
      <c r="AE607" s="222">
        <f t="shared" si="63"/>
        <v>166080</v>
      </c>
      <c r="AF607" s="222" t="s">
        <v>1</v>
      </c>
      <c r="AG607" s="222">
        <v>1.9</v>
      </c>
      <c r="AH607" s="102">
        <v>1</v>
      </c>
      <c r="AI607" s="203">
        <v>158080</v>
      </c>
      <c r="AJ607" s="203">
        <v>8000</v>
      </c>
      <c r="AK607" s="203"/>
      <c r="AL607" s="222">
        <f t="shared" si="64"/>
        <v>166080</v>
      </c>
    </row>
    <row r="608" spans="1:38" s="5" customFormat="1">
      <c r="A608" s="203">
        <v>599</v>
      </c>
      <c r="B608" s="102" t="s">
        <v>5868</v>
      </c>
      <c r="C608" s="102" t="s">
        <v>8234</v>
      </c>
      <c r="D608" s="203" t="s">
        <v>8757</v>
      </c>
      <c r="E608" s="1650" t="s">
        <v>569</v>
      </c>
      <c r="F608" s="222" t="s">
        <v>1</v>
      </c>
      <c r="G608" s="222" t="s">
        <v>1</v>
      </c>
      <c r="H608" s="222">
        <v>1.84</v>
      </c>
      <c r="I608" s="102">
        <v>1</v>
      </c>
      <c r="J608" s="203">
        <v>153088</v>
      </c>
      <c r="K608" s="203">
        <v>8000</v>
      </c>
      <c r="L608" s="203"/>
      <c r="M608" s="222">
        <f t="shared" si="60"/>
        <v>161088</v>
      </c>
      <c r="N608" s="222">
        <v>1.79</v>
      </c>
      <c r="O608" s="102">
        <v>1</v>
      </c>
      <c r="P608" s="203">
        <v>148928</v>
      </c>
      <c r="Q608" s="203">
        <v>8000</v>
      </c>
      <c r="R608" s="203"/>
      <c r="S608" s="222">
        <f t="shared" si="61"/>
        <v>156928</v>
      </c>
      <c r="T608" s="222">
        <f t="shared" si="66"/>
        <v>0</v>
      </c>
      <c r="U608" s="222">
        <f t="shared" si="66"/>
        <v>4160</v>
      </c>
      <c r="V608" s="222">
        <f t="shared" si="66"/>
        <v>0</v>
      </c>
      <c r="W608" s="222">
        <f t="shared" si="65"/>
        <v>0</v>
      </c>
      <c r="X608" s="222">
        <f t="shared" si="62"/>
        <v>4160</v>
      </c>
      <c r="Y608" s="222" t="s">
        <v>1</v>
      </c>
      <c r="Z608" s="222">
        <v>1.9</v>
      </c>
      <c r="AA608" s="102">
        <v>1</v>
      </c>
      <c r="AB608" s="203">
        <v>158080</v>
      </c>
      <c r="AC608" s="203">
        <v>8000</v>
      </c>
      <c r="AD608" s="203"/>
      <c r="AE608" s="222">
        <f t="shared" si="63"/>
        <v>166080</v>
      </c>
      <c r="AF608" s="222" t="s">
        <v>1</v>
      </c>
      <c r="AG608" s="222">
        <v>1.9</v>
      </c>
      <c r="AH608" s="102">
        <v>1</v>
      </c>
      <c r="AI608" s="203">
        <v>158080</v>
      </c>
      <c r="AJ608" s="203">
        <v>8000</v>
      </c>
      <c r="AK608" s="203"/>
      <c r="AL608" s="222">
        <f t="shared" si="64"/>
        <v>166080</v>
      </c>
    </row>
    <row r="609" spans="1:38" s="5" customFormat="1">
      <c r="A609" s="203">
        <v>600</v>
      </c>
      <c r="B609" s="102" t="s">
        <v>5869</v>
      </c>
      <c r="C609" s="102" t="s">
        <v>8233</v>
      </c>
      <c r="D609" s="203" t="s">
        <v>8821</v>
      </c>
      <c r="E609" s="1650" t="s">
        <v>569</v>
      </c>
      <c r="F609" s="222" t="s">
        <v>1</v>
      </c>
      <c r="G609" s="222" t="s">
        <v>1</v>
      </c>
      <c r="H609" s="222">
        <v>1.84</v>
      </c>
      <c r="I609" s="102">
        <v>1</v>
      </c>
      <c r="J609" s="203">
        <v>153088</v>
      </c>
      <c r="K609" s="203">
        <v>8000</v>
      </c>
      <c r="L609" s="203"/>
      <c r="M609" s="222">
        <f t="shared" si="60"/>
        <v>161088</v>
      </c>
      <c r="N609" s="222">
        <v>1.79</v>
      </c>
      <c r="O609" s="102">
        <v>1</v>
      </c>
      <c r="P609" s="203">
        <v>148928</v>
      </c>
      <c r="Q609" s="203">
        <v>8000</v>
      </c>
      <c r="R609" s="203"/>
      <c r="S609" s="222">
        <f t="shared" si="61"/>
        <v>156928</v>
      </c>
      <c r="T609" s="222">
        <f t="shared" si="66"/>
        <v>0</v>
      </c>
      <c r="U609" s="222">
        <f t="shared" si="66"/>
        <v>4160</v>
      </c>
      <c r="V609" s="222">
        <f t="shared" si="66"/>
        <v>0</v>
      </c>
      <c r="W609" s="222">
        <f t="shared" si="65"/>
        <v>0</v>
      </c>
      <c r="X609" s="222">
        <f t="shared" si="62"/>
        <v>4160</v>
      </c>
      <c r="Y609" s="222" t="s">
        <v>1</v>
      </c>
      <c r="Z609" s="222">
        <v>1.9</v>
      </c>
      <c r="AA609" s="102">
        <v>1</v>
      </c>
      <c r="AB609" s="203">
        <v>158080</v>
      </c>
      <c r="AC609" s="203">
        <v>8000</v>
      </c>
      <c r="AD609" s="203"/>
      <c r="AE609" s="222">
        <f t="shared" si="63"/>
        <v>166080</v>
      </c>
      <c r="AF609" s="222" t="s">
        <v>1</v>
      </c>
      <c r="AG609" s="222">
        <v>1.9</v>
      </c>
      <c r="AH609" s="102">
        <v>1</v>
      </c>
      <c r="AI609" s="203">
        <v>158080</v>
      </c>
      <c r="AJ609" s="203">
        <v>8000</v>
      </c>
      <c r="AK609" s="203"/>
      <c r="AL609" s="222">
        <f t="shared" si="64"/>
        <v>166080</v>
      </c>
    </row>
    <row r="610" spans="1:38" s="5" customFormat="1">
      <c r="A610" s="203">
        <v>601</v>
      </c>
      <c r="B610" s="102" t="s">
        <v>8857</v>
      </c>
      <c r="C610" s="102" t="s">
        <v>8234</v>
      </c>
      <c r="D610" s="203" t="s">
        <v>8761</v>
      </c>
      <c r="E610" s="1650" t="s">
        <v>569</v>
      </c>
      <c r="F610" s="222" t="s">
        <v>1</v>
      </c>
      <c r="G610" s="222" t="s">
        <v>1</v>
      </c>
      <c r="H610" s="222">
        <v>1.79</v>
      </c>
      <c r="I610" s="102">
        <v>1</v>
      </c>
      <c r="J610" s="203">
        <v>148928</v>
      </c>
      <c r="K610" s="203">
        <v>8000</v>
      </c>
      <c r="L610" s="203"/>
      <c r="M610" s="222">
        <f t="shared" si="60"/>
        <v>156928</v>
      </c>
      <c r="N610" s="222">
        <v>1.73</v>
      </c>
      <c r="O610" s="102">
        <v>1</v>
      </c>
      <c r="P610" s="203">
        <v>143936</v>
      </c>
      <c r="Q610" s="203">
        <v>8000</v>
      </c>
      <c r="R610" s="203"/>
      <c r="S610" s="222">
        <f t="shared" si="61"/>
        <v>151936</v>
      </c>
      <c r="T610" s="222">
        <f t="shared" si="66"/>
        <v>0</v>
      </c>
      <c r="U610" s="222">
        <f t="shared" si="66"/>
        <v>4992</v>
      </c>
      <c r="V610" s="222">
        <f t="shared" si="66"/>
        <v>0</v>
      </c>
      <c r="W610" s="222">
        <f t="shared" si="65"/>
        <v>0</v>
      </c>
      <c r="X610" s="222">
        <f t="shared" si="62"/>
        <v>4992</v>
      </c>
      <c r="Y610" s="222" t="s">
        <v>1</v>
      </c>
      <c r="Z610" s="222">
        <v>1.84</v>
      </c>
      <c r="AA610" s="102">
        <v>1</v>
      </c>
      <c r="AB610" s="203">
        <v>153088</v>
      </c>
      <c r="AC610" s="203">
        <v>8000</v>
      </c>
      <c r="AD610" s="203"/>
      <c r="AE610" s="222">
        <f t="shared" si="63"/>
        <v>161088</v>
      </c>
      <c r="AF610" s="222" t="s">
        <v>1</v>
      </c>
      <c r="AG610" s="222">
        <v>1.9</v>
      </c>
      <c r="AH610" s="102">
        <v>1</v>
      </c>
      <c r="AI610" s="203">
        <v>158080</v>
      </c>
      <c r="AJ610" s="203">
        <v>8000</v>
      </c>
      <c r="AK610" s="203"/>
      <c r="AL610" s="222">
        <f t="shared" si="64"/>
        <v>166080</v>
      </c>
    </row>
    <row r="611" spans="1:38" s="5" customFormat="1">
      <c r="A611" s="203">
        <v>602</v>
      </c>
      <c r="B611" s="102" t="s">
        <v>827</v>
      </c>
      <c r="C611" s="102"/>
      <c r="D611" s="203"/>
      <c r="E611" s="1650" t="s">
        <v>569</v>
      </c>
      <c r="F611" s="222" t="s">
        <v>1</v>
      </c>
      <c r="G611" s="222" t="s">
        <v>1</v>
      </c>
      <c r="H611" s="222">
        <v>1.96</v>
      </c>
      <c r="I611" s="102">
        <v>1</v>
      </c>
      <c r="J611" s="203">
        <v>163072</v>
      </c>
      <c r="K611" s="203">
        <v>8000</v>
      </c>
      <c r="L611" s="203"/>
      <c r="M611" s="222">
        <f t="shared" si="60"/>
        <v>171072</v>
      </c>
      <c r="N611" s="222">
        <v>1.96</v>
      </c>
      <c r="O611" s="102">
        <v>1</v>
      </c>
      <c r="P611" s="203">
        <v>163072</v>
      </c>
      <c r="Q611" s="203">
        <v>8000</v>
      </c>
      <c r="R611" s="203"/>
      <c r="S611" s="222">
        <f t="shared" si="61"/>
        <v>171072</v>
      </c>
      <c r="T611" s="222">
        <f t="shared" si="66"/>
        <v>0</v>
      </c>
      <c r="U611" s="222">
        <f t="shared" si="66"/>
        <v>0</v>
      </c>
      <c r="V611" s="222">
        <f t="shared" si="66"/>
        <v>0</v>
      </c>
      <c r="W611" s="222">
        <f t="shared" si="65"/>
        <v>0</v>
      </c>
      <c r="X611" s="222">
        <f t="shared" si="62"/>
        <v>0</v>
      </c>
      <c r="Y611" s="222" t="s">
        <v>1</v>
      </c>
      <c r="Z611" s="222">
        <v>2.02</v>
      </c>
      <c r="AA611" s="102">
        <v>1</v>
      </c>
      <c r="AB611" s="203">
        <v>168064</v>
      </c>
      <c r="AC611" s="203">
        <v>8000</v>
      </c>
      <c r="AD611" s="203"/>
      <c r="AE611" s="222">
        <f t="shared" si="63"/>
        <v>176064</v>
      </c>
      <c r="AF611" s="222" t="s">
        <v>1</v>
      </c>
      <c r="AG611" s="222">
        <v>2.02</v>
      </c>
      <c r="AH611" s="102">
        <v>1</v>
      </c>
      <c r="AI611" s="203">
        <v>168064</v>
      </c>
      <c r="AJ611" s="203">
        <v>8000</v>
      </c>
      <c r="AK611" s="203"/>
      <c r="AL611" s="222">
        <f t="shared" si="64"/>
        <v>176064</v>
      </c>
    </row>
    <row r="612" spans="1:38" s="5" customFormat="1">
      <c r="A612" s="203">
        <v>603</v>
      </c>
      <c r="B612" s="102" t="s">
        <v>827</v>
      </c>
      <c r="C612" s="102"/>
      <c r="D612" s="203"/>
      <c r="E612" s="1650" t="s">
        <v>569</v>
      </c>
      <c r="F612" s="222" t="s">
        <v>1</v>
      </c>
      <c r="G612" s="222" t="s">
        <v>1</v>
      </c>
      <c r="H612" s="222">
        <v>1.96</v>
      </c>
      <c r="I612" s="102">
        <v>1</v>
      </c>
      <c r="J612" s="203">
        <v>163072</v>
      </c>
      <c r="K612" s="203">
        <v>8000</v>
      </c>
      <c r="L612" s="203"/>
      <c r="M612" s="222">
        <f t="shared" si="60"/>
        <v>171072</v>
      </c>
      <c r="N612" s="222">
        <v>1.96</v>
      </c>
      <c r="O612" s="102">
        <v>1</v>
      </c>
      <c r="P612" s="203">
        <v>163072</v>
      </c>
      <c r="Q612" s="203">
        <v>8000</v>
      </c>
      <c r="R612" s="203"/>
      <c r="S612" s="222">
        <f t="shared" si="61"/>
        <v>171072</v>
      </c>
      <c r="T612" s="222">
        <f t="shared" si="66"/>
        <v>0</v>
      </c>
      <c r="U612" s="222">
        <f t="shared" si="66"/>
        <v>0</v>
      </c>
      <c r="V612" s="222">
        <f t="shared" si="66"/>
        <v>0</v>
      </c>
      <c r="W612" s="222">
        <f t="shared" si="65"/>
        <v>0</v>
      </c>
      <c r="X612" s="222">
        <f t="shared" si="62"/>
        <v>0</v>
      </c>
      <c r="Y612" s="222" t="s">
        <v>1</v>
      </c>
      <c r="Z612" s="222">
        <v>2.02</v>
      </c>
      <c r="AA612" s="102">
        <v>1</v>
      </c>
      <c r="AB612" s="203">
        <v>168064</v>
      </c>
      <c r="AC612" s="203">
        <v>8000</v>
      </c>
      <c r="AD612" s="203"/>
      <c r="AE612" s="222">
        <f t="shared" si="63"/>
        <v>176064</v>
      </c>
      <c r="AF612" s="222" t="s">
        <v>1</v>
      </c>
      <c r="AG612" s="222">
        <v>2.02</v>
      </c>
      <c r="AH612" s="102">
        <v>1</v>
      </c>
      <c r="AI612" s="203">
        <v>168064</v>
      </c>
      <c r="AJ612" s="203">
        <v>8000</v>
      </c>
      <c r="AK612" s="203"/>
      <c r="AL612" s="222">
        <f t="shared" si="64"/>
        <v>176064</v>
      </c>
    </row>
    <row r="613" spans="1:38" s="5" customFormat="1">
      <c r="A613" s="203">
        <v>604</v>
      </c>
      <c r="B613" s="102" t="s">
        <v>827</v>
      </c>
      <c r="C613" s="102"/>
      <c r="D613" s="203"/>
      <c r="E613" s="1650" t="s">
        <v>569</v>
      </c>
      <c r="F613" s="222" t="s">
        <v>1</v>
      </c>
      <c r="G613" s="222" t="s">
        <v>1</v>
      </c>
      <c r="H613" s="222">
        <v>1.96</v>
      </c>
      <c r="I613" s="102">
        <v>1</v>
      </c>
      <c r="J613" s="203">
        <v>163072</v>
      </c>
      <c r="K613" s="203">
        <v>8000</v>
      </c>
      <c r="L613" s="203"/>
      <c r="M613" s="222">
        <f t="shared" si="60"/>
        <v>171072</v>
      </c>
      <c r="N613" s="222">
        <v>1.96</v>
      </c>
      <c r="O613" s="102">
        <v>1</v>
      </c>
      <c r="P613" s="203">
        <v>163072</v>
      </c>
      <c r="Q613" s="203">
        <v>8000</v>
      </c>
      <c r="R613" s="203"/>
      <c r="S613" s="222">
        <f t="shared" si="61"/>
        <v>171072</v>
      </c>
      <c r="T613" s="222">
        <f t="shared" si="66"/>
        <v>0</v>
      </c>
      <c r="U613" s="222">
        <f t="shared" si="66"/>
        <v>0</v>
      </c>
      <c r="V613" s="222">
        <f t="shared" si="66"/>
        <v>0</v>
      </c>
      <c r="W613" s="222">
        <f t="shared" si="65"/>
        <v>0</v>
      </c>
      <c r="X613" s="222">
        <f t="shared" si="62"/>
        <v>0</v>
      </c>
      <c r="Y613" s="222" t="s">
        <v>1</v>
      </c>
      <c r="Z613" s="222">
        <v>2.02</v>
      </c>
      <c r="AA613" s="102">
        <v>1</v>
      </c>
      <c r="AB613" s="203">
        <v>168064</v>
      </c>
      <c r="AC613" s="203">
        <v>8000</v>
      </c>
      <c r="AD613" s="203"/>
      <c r="AE613" s="222">
        <f t="shared" si="63"/>
        <v>176064</v>
      </c>
      <c r="AF613" s="222" t="s">
        <v>1</v>
      </c>
      <c r="AG613" s="222">
        <v>2.02</v>
      </c>
      <c r="AH613" s="102">
        <v>1</v>
      </c>
      <c r="AI613" s="203">
        <v>168064</v>
      </c>
      <c r="AJ613" s="203">
        <v>8000</v>
      </c>
      <c r="AK613" s="203"/>
      <c r="AL613" s="222">
        <f t="shared" si="64"/>
        <v>176064</v>
      </c>
    </row>
    <row r="614" spans="1:38" s="5" customFormat="1">
      <c r="A614" s="203">
        <v>605</v>
      </c>
      <c r="B614" s="102" t="s">
        <v>827</v>
      </c>
      <c r="C614" s="102"/>
      <c r="D614" s="203"/>
      <c r="E614" s="1650" t="s">
        <v>569</v>
      </c>
      <c r="F614" s="222" t="s">
        <v>1</v>
      </c>
      <c r="G614" s="222" t="s">
        <v>1</v>
      </c>
      <c r="H614" s="222">
        <v>1.96</v>
      </c>
      <c r="I614" s="102">
        <v>1</v>
      </c>
      <c r="J614" s="203">
        <v>163072</v>
      </c>
      <c r="K614" s="203">
        <v>8000</v>
      </c>
      <c r="L614" s="203"/>
      <c r="M614" s="222">
        <f t="shared" si="60"/>
        <v>171072</v>
      </c>
      <c r="N614" s="222">
        <v>1.96</v>
      </c>
      <c r="O614" s="102">
        <v>1</v>
      </c>
      <c r="P614" s="203">
        <v>163072</v>
      </c>
      <c r="Q614" s="203">
        <v>8000</v>
      </c>
      <c r="R614" s="203"/>
      <c r="S614" s="222">
        <f t="shared" si="61"/>
        <v>171072</v>
      </c>
      <c r="T614" s="222">
        <f t="shared" si="66"/>
        <v>0</v>
      </c>
      <c r="U614" s="222">
        <f t="shared" si="66"/>
        <v>0</v>
      </c>
      <c r="V614" s="222">
        <f t="shared" si="66"/>
        <v>0</v>
      </c>
      <c r="W614" s="222">
        <f t="shared" si="65"/>
        <v>0</v>
      </c>
      <c r="X614" s="222">
        <f t="shared" si="62"/>
        <v>0</v>
      </c>
      <c r="Y614" s="222" t="s">
        <v>1</v>
      </c>
      <c r="Z614" s="222">
        <v>2.02</v>
      </c>
      <c r="AA614" s="102">
        <v>1</v>
      </c>
      <c r="AB614" s="203">
        <v>168064</v>
      </c>
      <c r="AC614" s="203">
        <v>8000</v>
      </c>
      <c r="AD614" s="203"/>
      <c r="AE614" s="222">
        <f t="shared" si="63"/>
        <v>176064</v>
      </c>
      <c r="AF614" s="222" t="s">
        <v>1</v>
      </c>
      <c r="AG614" s="222">
        <v>2.02</v>
      </c>
      <c r="AH614" s="102">
        <v>1</v>
      </c>
      <c r="AI614" s="203">
        <v>168064</v>
      </c>
      <c r="AJ614" s="203">
        <v>8000</v>
      </c>
      <c r="AK614" s="203"/>
      <c r="AL614" s="222">
        <f t="shared" si="64"/>
        <v>176064</v>
      </c>
    </row>
    <row r="615" spans="1:38" s="5" customFormat="1" ht="94.5">
      <c r="A615" s="203">
        <v>606</v>
      </c>
      <c r="B615" s="102" t="s">
        <v>5870</v>
      </c>
      <c r="C615" s="102" t="s">
        <v>8234</v>
      </c>
      <c r="D615" s="203" t="s">
        <v>8778</v>
      </c>
      <c r="E615" s="1650" t="s">
        <v>5871</v>
      </c>
      <c r="F615" s="222" t="s">
        <v>1</v>
      </c>
      <c r="G615" s="222" t="s">
        <v>1</v>
      </c>
      <c r="H615" s="222">
        <v>4.41</v>
      </c>
      <c r="I615" s="102">
        <v>1</v>
      </c>
      <c r="J615" s="203">
        <v>366912</v>
      </c>
      <c r="K615" s="203">
        <v>0</v>
      </c>
      <c r="L615" s="203"/>
      <c r="M615" s="222">
        <f t="shared" si="60"/>
        <v>366912</v>
      </c>
      <c r="N615" s="222">
        <v>4.41</v>
      </c>
      <c r="O615" s="102">
        <v>1</v>
      </c>
      <c r="P615" s="203">
        <v>366912</v>
      </c>
      <c r="Q615" s="203">
        <v>0</v>
      </c>
      <c r="R615" s="203"/>
      <c r="S615" s="222">
        <f t="shared" si="61"/>
        <v>366912</v>
      </c>
      <c r="T615" s="222">
        <f t="shared" si="66"/>
        <v>0</v>
      </c>
      <c r="U615" s="222">
        <f t="shared" si="66"/>
        <v>0</v>
      </c>
      <c r="V615" s="222">
        <f t="shared" si="66"/>
        <v>0</v>
      </c>
      <c r="W615" s="222">
        <f t="shared" si="65"/>
        <v>0</v>
      </c>
      <c r="X615" s="222">
        <f t="shared" si="62"/>
        <v>0</v>
      </c>
      <c r="Y615" s="222" t="s">
        <v>1</v>
      </c>
      <c r="Z615" s="222">
        <v>4.55</v>
      </c>
      <c r="AA615" s="102">
        <v>1</v>
      </c>
      <c r="AB615" s="203">
        <v>378560</v>
      </c>
      <c r="AC615" s="203">
        <v>0</v>
      </c>
      <c r="AD615" s="203"/>
      <c r="AE615" s="222">
        <f t="shared" si="63"/>
        <v>378560</v>
      </c>
      <c r="AF615" s="222" t="s">
        <v>1</v>
      </c>
      <c r="AG615" s="222">
        <v>4.55</v>
      </c>
      <c r="AH615" s="102">
        <v>1</v>
      </c>
      <c r="AI615" s="203">
        <v>378560</v>
      </c>
      <c r="AJ615" s="203">
        <v>0</v>
      </c>
      <c r="AK615" s="203"/>
      <c r="AL615" s="222">
        <f t="shared" si="64"/>
        <v>378560</v>
      </c>
    </row>
    <row r="616" spans="1:38" s="5" customFormat="1" ht="54">
      <c r="A616" s="203">
        <v>607</v>
      </c>
      <c r="B616" s="102" t="s">
        <v>5872</v>
      </c>
      <c r="C616" s="102" t="s">
        <v>8234</v>
      </c>
      <c r="D616" s="203" t="s">
        <v>8748</v>
      </c>
      <c r="E616" s="1650" t="s">
        <v>1822</v>
      </c>
      <c r="F616" s="222" t="s">
        <v>1</v>
      </c>
      <c r="G616" s="222" t="s">
        <v>1</v>
      </c>
      <c r="H616" s="222">
        <v>2.83</v>
      </c>
      <c r="I616" s="102">
        <v>1</v>
      </c>
      <c r="J616" s="203">
        <v>235456</v>
      </c>
      <c r="K616" s="203">
        <v>0</v>
      </c>
      <c r="L616" s="203"/>
      <c r="M616" s="222">
        <f t="shared" si="60"/>
        <v>235456</v>
      </c>
      <c r="N616" s="222">
        <v>2.75</v>
      </c>
      <c r="O616" s="102">
        <v>1</v>
      </c>
      <c r="P616" s="203">
        <v>228800</v>
      </c>
      <c r="Q616" s="203">
        <v>0</v>
      </c>
      <c r="R616" s="203"/>
      <c r="S616" s="222">
        <f t="shared" si="61"/>
        <v>228800</v>
      </c>
      <c r="T616" s="222">
        <f t="shared" si="66"/>
        <v>0</v>
      </c>
      <c r="U616" s="222">
        <f t="shared" si="66"/>
        <v>6656</v>
      </c>
      <c r="V616" s="222">
        <f t="shared" si="66"/>
        <v>0</v>
      </c>
      <c r="W616" s="222">
        <f t="shared" si="65"/>
        <v>0</v>
      </c>
      <c r="X616" s="222">
        <f t="shared" si="62"/>
        <v>6656</v>
      </c>
      <c r="Y616" s="222" t="s">
        <v>1</v>
      </c>
      <c r="Z616" s="222">
        <v>2.92</v>
      </c>
      <c r="AA616" s="102">
        <v>1</v>
      </c>
      <c r="AB616" s="203">
        <v>242944</v>
      </c>
      <c r="AC616" s="203">
        <v>0</v>
      </c>
      <c r="AD616" s="203"/>
      <c r="AE616" s="222">
        <f t="shared" si="63"/>
        <v>242944</v>
      </c>
      <c r="AF616" s="222" t="s">
        <v>1</v>
      </c>
      <c r="AG616" s="222">
        <v>3.02</v>
      </c>
      <c r="AH616" s="102">
        <v>1</v>
      </c>
      <c r="AI616" s="203">
        <v>251264</v>
      </c>
      <c r="AJ616" s="203">
        <v>0</v>
      </c>
      <c r="AK616" s="203"/>
      <c r="AL616" s="222">
        <f t="shared" si="64"/>
        <v>251264</v>
      </c>
    </row>
    <row r="617" spans="1:38" s="5" customFormat="1" ht="54">
      <c r="A617" s="203">
        <v>608</v>
      </c>
      <c r="B617" s="102" t="s">
        <v>5873</v>
      </c>
      <c r="C617" s="102" t="s">
        <v>8234</v>
      </c>
      <c r="D617" s="203" t="s">
        <v>8140</v>
      </c>
      <c r="E617" s="1650" t="s">
        <v>1887</v>
      </c>
      <c r="F617" s="222" t="s">
        <v>1</v>
      </c>
      <c r="G617" s="222" t="s">
        <v>1</v>
      </c>
      <c r="H617" s="222">
        <v>2.58</v>
      </c>
      <c r="I617" s="102">
        <v>1</v>
      </c>
      <c r="J617" s="203">
        <v>214656</v>
      </c>
      <c r="K617" s="203">
        <v>0</v>
      </c>
      <c r="L617" s="203"/>
      <c r="M617" s="222">
        <f t="shared" si="60"/>
        <v>214656</v>
      </c>
      <c r="N617" s="222">
        <v>2.58</v>
      </c>
      <c r="O617" s="102">
        <v>1</v>
      </c>
      <c r="P617" s="203">
        <v>214656</v>
      </c>
      <c r="Q617" s="203">
        <v>0</v>
      </c>
      <c r="R617" s="203"/>
      <c r="S617" s="222">
        <f t="shared" si="61"/>
        <v>214656</v>
      </c>
      <c r="T617" s="222">
        <f t="shared" si="66"/>
        <v>0</v>
      </c>
      <c r="U617" s="222">
        <f t="shared" si="66"/>
        <v>0</v>
      </c>
      <c r="V617" s="222">
        <f t="shared" si="66"/>
        <v>0</v>
      </c>
      <c r="W617" s="222">
        <f t="shared" si="65"/>
        <v>0</v>
      </c>
      <c r="X617" s="222">
        <f t="shared" si="62"/>
        <v>0</v>
      </c>
      <c r="Y617" s="222" t="s">
        <v>1</v>
      </c>
      <c r="Z617" s="222">
        <v>2.66</v>
      </c>
      <c r="AA617" s="102">
        <v>1</v>
      </c>
      <c r="AB617" s="203">
        <v>221312</v>
      </c>
      <c r="AC617" s="203">
        <v>0</v>
      </c>
      <c r="AD617" s="203"/>
      <c r="AE617" s="222">
        <f t="shared" si="63"/>
        <v>221312</v>
      </c>
      <c r="AF617" s="222" t="s">
        <v>1</v>
      </c>
      <c r="AG617" s="222">
        <v>2.66</v>
      </c>
      <c r="AH617" s="102">
        <v>1</v>
      </c>
      <c r="AI617" s="203">
        <v>221312</v>
      </c>
      <c r="AJ617" s="203">
        <v>0</v>
      </c>
      <c r="AK617" s="203"/>
      <c r="AL617" s="222">
        <f t="shared" si="64"/>
        <v>221312</v>
      </c>
    </row>
    <row r="618" spans="1:38" s="5" customFormat="1" ht="54">
      <c r="A618" s="203">
        <v>609</v>
      </c>
      <c r="B618" s="102" t="s">
        <v>1889</v>
      </c>
      <c r="C618" s="102" t="s">
        <v>8234</v>
      </c>
      <c r="D618" s="203" t="s">
        <v>8756</v>
      </c>
      <c r="E618" s="1650" t="s">
        <v>1887</v>
      </c>
      <c r="F618" s="222" t="s">
        <v>1</v>
      </c>
      <c r="G618" s="222" t="s">
        <v>1</v>
      </c>
      <c r="H618" s="222">
        <v>2.5</v>
      </c>
      <c r="I618" s="102">
        <v>1</v>
      </c>
      <c r="J618" s="203">
        <v>208000</v>
      </c>
      <c r="K618" s="203">
        <v>0</v>
      </c>
      <c r="L618" s="203"/>
      <c r="M618" s="222">
        <f t="shared" si="60"/>
        <v>208000</v>
      </c>
      <c r="N618" s="222">
        <v>2.4300000000000002</v>
      </c>
      <c r="O618" s="102">
        <v>1</v>
      </c>
      <c r="P618" s="203">
        <v>202176</v>
      </c>
      <c r="Q618" s="203">
        <v>0</v>
      </c>
      <c r="R618" s="203"/>
      <c r="S618" s="222">
        <f t="shared" si="61"/>
        <v>202176</v>
      </c>
      <c r="T618" s="222">
        <f t="shared" si="66"/>
        <v>0</v>
      </c>
      <c r="U618" s="222">
        <f t="shared" si="66"/>
        <v>5824</v>
      </c>
      <c r="V618" s="222">
        <f t="shared" si="66"/>
        <v>0</v>
      </c>
      <c r="W618" s="222">
        <f t="shared" si="65"/>
        <v>0</v>
      </c>
      <c r="X618" s="222">
        <f t="shared" si="62"/>
        <v>5824</v>
      </c>
      <c r="Y618" s="222" t="s">
        <v>1</v>
      </c>
      <c r="Z618" s="222">
        <v>2.58</v>
      </c>
      <c r="AA618" s="102">
        <v>1</v>
      </c>
      <c r="AB618" s="203">
        <v>214656</v>
      </c>
      <c r="AC618" s="203">
        <v>0</v>
      </c>
      <c r="AD618" s="203"/>
      <c r="AE618" s="222">
        <f t="shared" si="63"/>
        <v>214656</v>
      </c>
      <c r="AF618" s="222" t="s">
        <v>1</v>
      </c>
      <c r="AG618" s="222">
        <v>2.58</v>
      </c>
      <c r="AH618" s="102">
        <v>1</v>
      </c>
      <c r="AI618" s="203">
        <v>214656</v>
      </c>
      <c r="AJ618" s="203">
        <v>0</v>
      </c>
      <c r="AK618" s="203"/>
      <c r="AL618" s="222">
        <f t="shared" si="64"/>
        <v>214656</v>
      </c>
    </row>
    <row r="619" spans="1:38" s="5" customFormat="1" ht="54">
      <c r="A619" s="203">
        <v>610</v>
      </c>
      <c r="B619" s="102" t="s">
        <v>1890</v>
      </c>
      <c r="C619" s="102" t="s">
        <v>8234</v>
      </c>
      <c r="D619" s="203" t="s">
        <v>8767</v>
      </c>
      <c r="E619" s="1650" t="s">
        <v>1887</v>
      </c>
      <c r="F619" s="222" t="s">
        <v>1</v>
      </c>
      <c r="G619" s="222" t="s">
        <v>1</v>
      </c>
      <c r="H619" s="222">
        <v>2.4300000000000002</v>
      </c>
      <c r="I619" s="102">
        <v>1</v>
      </c>
      <c r="J619" s="203">
        <v>202176</v>
      </c>
      <c r="K619" s="203">
        <v>0</v>
      </c>
      <c r="L619" s="203"/>
      <c r="M619" s="222">
        <f t="shared" si="60"/>
        <v>202176</v>
      </c>
      <c r="N619" s="222">
        <v>2.35</v>
      </c>
      <c r="O619" s="102">
        <v>1</v>
      </c>
      <c r="P619" s="203">
        <v>195520</v>
      </c>
      <c r="Q619" s="203">
        <v>0</v>
      </c>
      <c r="R619" s="203"/>
      <c r="S619" s="222">
        <f t="shared" si="61"/>
        <v>195520</v>
      </c>
      <c r="T619" s="222">
        <f t="shared" si="66"/>
        <v>0</v>
      </c>
      <c r="U619" s="222">
        <f t="shared" si="66"/>
        <v>6656</v>
      </c>
      <c r="V619" s="222">
        <f t="shared" si="66"/>
        <v>0</v>
      </c>
      <c r="W619" s="222">
        <f t="shared" si="65"/>
        <v>0</v>
      </c>
      <c r="X619" s="222">
        <f t="shared" si="62"/>
        <v>6656</v>
      </c>
      <c r="Y619" s="222" t="s">
        <v>1</v>
      </c>
      <c r="Z619" s="222">
        <v>2.5</v>
      </c>
      <c r="AA619" s="102">
        <v>1</v>
      </c>
      <c r="AB619" s="203">
        <v>208000</v>
      </c>
      <c r="AC619" s="203">
        <v>0</v>
      </c>
      <c r="AD619" s="203"/>
      <c r="AE619" s="222">
        <f t="shared" si="63"/>
        <v>208000</v>
      </c>
      <c r="AF619" s="222" t="s">
        <v>1</v>
      </c>
      <c r="AG619" s="222">
        <v>2.58</v>
      </c>
      <c r="AH619" s="102">
        <v>1</v>
      </c>
      <c r="AI619" s="203">
        <v>214656</v>
      </c>
      <c r="AJ619" s="203">
        <v>0</v>
      </c>
      <c r="AK619" s="203"/>
      <c r="AL619" s="222">
        <f t="shared" si="64"/>
        <v>214656</v>
      </c>
    </row>
    <row r="620" spans="1:38" s="5" customFormat="1" ht="54">
      <c r="A620" s="203">
        <v>611</v>
      </c>
      <c r="B620" s="102" t="s">
        <v>827</v>
      </c>
      <c r="C620" s="102"/>
      <c r="D620" s="203"/>
      <c r="E620" s="1650" t="s">
        <v>1887</v>
      </c>
      <c r="F620" s="222" t="s">
        <v>1</v>
      </c>
      <c r="G620" s="222" t="s">
        <v>1</v>
      </c>
      <c r="H620" s="222">
        <v>2.66</v>
      </c>
      <c r="I620" s="102">
        <v>1</v>
      </c>
      <c r="J620" s="203">
        <v>221312</v>
      </c>
      <c r="K620" s="203">
        <v>0</v>
      </c>
      <c r="L620" s="203"/>
      <c r="M620" s="222">
        <f t="shared" si="60"/>
        <v>221312</v>
      </c>
      <c r="N620" s="222">
        <v>2.66</v>
      </c>
      <c r="O620" s="102">
        <v>1</v>
      </c>
      <c r="P620" s="203">
        <v>221312</v>
      </c>
      <c r="Q620" s="203">
        <v>0</v>
      </c>
      <c r="R620" s="203"/>
      <c r="S620" s="222">
        <f t="shared" si="61"/>
        <v>221312</v>
      </c>
      <c r="T620" s="222">
        <f t="shared" si="66"/>
        <v>0</v>
      </c>
      <c r="U620" s="222">
        <f t="shared" si="66"/>
        <v>0</v>
      </c>
      <c r="V620" s="222">
        <f t="shared" si="66"/>
        <v>0</v>
      </c>
      <c r="W620" s="222">
        <f t="shared" si="65"/>
        <v>0</v>
      </c>
      <c r="X620" s="222">
        <f t="shared" si="62"/>
        <v>0</v>
      </c>
      <c r="Y620" s="222" t="s">
        <v>1</v>
      </c>
      <c r="Z620" s="222">
        <v>2.75</v>
      </c>
      <c r="AA620" s="102">
        <v>1</v>
      </c>
      <c r="AB620" s="203">
        <v>228800</v>
      </c>
      <c r="AC620" s="203">
        <v>0</v>
      </c>
      <c r="AD620" s="203"/>
      <c r="AE620" s="222">
        <f t="shared" si="63"/>
        <v>228800</v>
      </c>
      <c r="AF620" s="222" t="s">
        <v>1</v>
      </c>
      <c r="AG620" s="222">
        <v>2.75</v>
      </c>
      <c r="AH620" s="102">
        <v>1</v>
      </c>
      <c r="AI620" s="203">
        <v>228800</v>
      </c>
      <c r="AJ620" s="203">
        <v>0</v>
      </c>
      <c r="AK620" s="203"/>
      <c r="AL620" s="222">
        <f t="shared" si="64"/>
        <v>228800</v>
      </c>
    </row>
    <row r="621" spans="1:38" s="5" customFormat="1">
      <c r="A621" s="203">
        <v>612</v>
      </c>
      <c r="B621" s="102" t="s">
        <v>5874</v>
      </c>
      <c r="C621" s="102" t="s">
        <v>8234</v>
      </c>
      <c r="D621" s="203" t="s">
        <v>8738</v>
      </c>
      <c r="E621" s="1650" t="s">
        <v>1812</v>
      </c>
      <c r="F621" s="222" t="s">
        <v>1</v>
      </c>
      <c r="G621" s="222" t="s">
        <v>1</v>
      </c>
      <c r="H621" s="222">
        <v>2.35</v>
      </c>
      <c r="I621" s="102">
        <v>1</v>
      </c>
      <c r="J621" s="203">
        <v>195520</v>
      </c>
      <c r="K621" s="203">
        <v>0</v>
      </c>
      <c r="L621" s="203"/>
      <c r="M621" s="222">
        <f t="shared" si="60"/>
        <v>195520</v>
      </c>
      <c r="N621" s="222">
        <v>2.2799999999999998</v>
      </c>
      <c r="O621" s="102">
        <v>1</v>
      </c>
      <c r="P621" s="203">
        <v>189695.99999999997</v>
      </c>
      <c r="Q621" s="203">
        <v>0</v>
      </c>
      <c r="R621" s="203"/>
      <c r="S621" s="222">
        <f t="shared" si="61"/>
        <v>189695.99999999997</v>
      </c>
      <c r="T621" s="222">
        <f t="shared" si="66"/>
        <v>0</v>
      </c>
      <c r="U621" s="222">
        <f t="shared" si="66"/>
        <v>5824.0000000000291</v>
      </c>
      <c r="V621" s="222">
        <f t="shared" si="66"/>
        <v>0</v>
      </c>
      <c r="W621" s="222">
        <f t="shared" si="65"/>
        <v>0</v>
      </c>
      <c r="X621" s="222">
        <f t="shared" si="62"/>
        <v>5824.0000000000291</v>
      </c>
      <c r="Y621" s="222" t="s">
        <v>1</v>
      </c>
      <c r="Z621" s="222">
        <v>2.35</v>
      </c>
      <c r="AA621" s="102">
        <v>1</v>
      </c>
      <c r="AB621" s="203">
        <v>195520</v>
      </c>
      <c r="AC621" s="203">
        <v>0</v>
      </c>
      <c r="AD621" s="203"/>
      <c r="AE621" s="222">
        <f t="shared" si="63"/>
        <v>195520</v>
      </c>
      <c r="AF621" s="222" t="s">
        <v>1</v>
      </c>
      <c r="AG621" s="222">
        <v>2.42</v>
      </c>
      <c r="AH621" s="102">
        <v>1</v>
      </c>
      <c r="AI621" s="203">
        <v>201344</v>
      </c>
      <c r="AJ621" s="203">
        <v>0</v>
      </c>
      <c r="AK621" s="203"/>
      <c r="AL621" s="222">
        <f t="shared" si="64"/>
        <v>201344</v>
      </c>
    </row>
    <row r="622" spans="1:38" s="5" customFormat="1">
      <c r="A622" s="203">
        <v>613</v>
      </c>
      <c r="B622" s="102" t="s">
        <v>5875</v>
      </c>
      <c r="C622" s="102" t="s">
        <v>8234</v>
      </c>
      <c r="D622" s="203" t="s">
        <v>8764</v>
      </c>
      <c r="E622" s="1650" t="s">
        <v>1812</v>
      </c>
      <c r="F622" s="222" t="s">
        <v>1</v>
      </c>
      <c r="G622" s="222" t="s">
        <v>1</v>
      </c>
      <c r="H622" s="222">
        <v>2.08</v>
      </c>
      <c r="I622" s="102">
        <v>1</v>
      </c>
      <c r="J622" s="203">
        <v>173056</v>
      </c>
      <c r="K622" s="203">
        <v>0</v>
      </c>
      <c r="L622" s="203"/>
      <c r="M622" s="222">
        <f t="shared" si="60"/>
        <v>173056</v>
      </c>
      <c r="N622" s="222">
        <v>2.02</v>
      </c>
      <c r="O622" s="102">
        <v>1</v>
      </c>
      <c r="P622" s="203">
        <v>168064</v>
      </c>
      <c r="Q622" s="203">
        <v>0</v>
      </c>
      <c r="R622" s="203"/>
      <c r="S622" s="222">
        <f t="shared" si="61"/>
        <v>168064</v>
      </c>
      <c r="T622" s="222">
        <f t="shared" si="66"/>
        <v>0</v>
      </c>
      <c r="U622" s="222">
        <f t="shared" si="66"/>
        <v>4992</v>
      </c>
      <c r="V622" s="222">
        <f t="shared" si="66"/>
        <v>0</v>
      </c>
      <c r="W622" s="222">
        <f t="shared" si="65"/>
        <v>0</v>
      </c>
      <c r="X622" s="222">
        <f t="shared" si="62"/>
        <v>4992</v>
      </c>
      <c r="Y622" s="222" t="s">
        <v>1</v>
      </c>
      <c r="Z622" s="222">
        <v>2.15</v>
      </c>
      <c r="AA622" s="102">
        <v>1</v>
      </c>
      <c r="AB622" s="203">
        <v>178880</v>
      </c>
      <c r="AC622" s="203">
        <v>0</v>
      </c>
      <c r="AD622" s="203"/>
      <c r="AE622" s="222">
        <f t="shared" si="63"/>
        <v>178880</v>
      </c>
      <c r="AF622" s="222" t="s">
        <v>1</v>
      </c>
      <c r="AG622" s="222">
        <v>2.21</v>
      </c>
      <c r="AH622" s="102">
        <v>1</v>
      </c>
      <c r="AI622" s="203">
        <v>183872</v>
      </c>
      <c r="AJ622" s="203">
        <v>0</v>
      </c>
      <c r="AK622" s="203"/>
      <c r="AL622" s="222">
        <f t="shared" si="64"/>
        <v>183872</v>
      </c>
    </row>
    <row r="623" spans="1:38" s="5" customFormat="1">
      <c r="A623" s="203">
        <v>614</v>
      </c>
      <c r="B623" s="102" t="s">
        <v>5876</v>
      </c>
      <c r="C623" s="102" t="s">
        <v>8234</v>
      </c>
      <c r="D623" s="203" t="s">
        <v>8775</v>
      </c>
      <c r="E623" s="1650" t="s">
        <v>1812</v>
      </c>
      <c r="F623" s="222" t="s">
        <v>1</v>
      </c>
      <c r="G623" s="222" t="s">
        <v>1</v>
      </c>
      <c r="H623" s="222">
        <v>2.21</v>
      </c>
      <c r="I623" s="102">
        <v>1</v>
      </c>
      <c r="J623" s="203">
        <v>183872</v>
      </c>
      <c r="K623" s="203">
        <v>0</v>
      </c>
      <c r="L623" s="203"/>
      <c r="M623" s="222">
        <f t="shared" si="60"/>
        <v>183872</v>
      </c>
      <c r="N623" s="222">
        <v>2.21</v>
      </c>
      <c r="O623" s="102">
        <v>1</v>
      </c>
      <c r="P623" s="203">
        <v>183872</v>
      </c>
      <c r="Q623" s="203">
        <v>0</v>
      </c>
      <c r="R623" s="203"/>
      <c r="S623" s="222">
        <f t="shared" si="61"/>
        <v>183872</v>
      </c>
      <c r="T623" s="222">
        <f t="shared" si="66"/>
        <v>0</v>
      </c>
      <c r="U623" s="222">
        <f t="shared" si="66"/>
        <v>0</v>
      </c>
      <c r="V623" s="222">
        <f t="shared" si="66"/>
        <v>0</v>
      </c>
      <c r="W623" s="222">
        <f t="shared" si="65"/>
        <v>0</v>
      </c>
      <c r="X623" s="222">
        <f t="shared" si="62"/>
        <v>0</v>
      </c>
      <c r="Y623" s="222" t="s">
        <v>1</v>
      </c>
      <c r="Z623" s="222">
        <v>2.2799999999999998</v>
      </c>
      <c r="AA623" s="102">
        <v>1</v>
      </c>
      <c r="AB623" s="203">
        <v>189695.99999999997</v>
      </c>
      <c r="AC623" s="203">
        <v>0</v>
      </c>
      <c r="AD623" s="203"/>
      <c r="AE623" s="222">
        <f t="shared" si="63"/>
        <v>189695.99999999997</v>
      </c>
      <c r="AF623" s="222" t="s">
        <v>1</v>
      </c>
      <c r="AG623" s="222">
        <v>2.2799999999999998</v>
      </c>
      <c r="AH623" s="102">
        <v>1</v>
      </c>
      <c r="AI623" s="203">
        <v>189695.99999999997</v>
      </c>
      <c r="AJ623" s="203">
        <v>0</v>
      </c>
      <c r="AK623" s="203"/>
      <c r="AL623" s="222">
        <f t="shared" si="64"/>
        <v>189695.99999999997</v>
      </c>
    </row>
    <row r="624" spans="1:38" s="5" customFormat="1">
      <c r="A624" s="203">
        <v>615</v>
      </c>
      <c r="B624" s="102" t="s">
        <v>1888</v>
      </c>
      <c r="C624" s="102" t="s">
        <v>8234</v>
      </c>
      <c r="D624" s="203" t="s">
        <v>8762</v>
      </c>
      <c r="E624" s="1650" t="s">
        <v>1812</v>
      </c>
      <c r="F624" s="222" t="s">
        <v>1</v>
      </c>
      <c r="G624" s="222" t="s">
        <v>1</v>
      </c>
      <c r="H624" s="222">
        <v>2.21</v>
      </c>
      <c r="I624" s="102">
        <v>1</v>
      </c>
      <c r="J624" s="203">
        <v>183872</v>
      </c>
      <c r="K624" s="203">
        <v>0</v>
      </c>
      <c r="L624" s="203"/>
      <c r="M624" s="222">
        <f t="shared" si="60"/>
        <v>183872</v>
      </c>
      <c r="N624" s="222">
        <v>2.21</v>
      </c>
      <c r="O624" s="102">
        <v>1</v>
      </c>
      <c r="P624" s="203">
        <v>183872</v>
      </c>
      <c r="Q624" s="203">
        <v>0</v>
      </c>
      <c r="R624" s="203"/>
      <c r="S624" s="222">
        <f t="shared" si="61"/>
        <v>183872</v>
      </c>
      <c r="T624" s="222">
        <f t="shared" si="66"/>
        <v>0</v>
      </c>
      <c r="U624" s="222">
        <f t="shared" si="66"/>
        <v>0</v>
      </c>
      <c r="V624" s="222">
        <f t="shared" si="66"/>
        <v>0</v>
      </c>
      <c r="W624" s="222">
        <f t="shared" si="65"/>
        <v>0</v>
      </c>
      <c r="X624" s="222">
        <f t="shared" si="62"/>
        <v>0</v>
      </c>
      <c r="Y624" s="222" t="s">
        <v>1</v>
      </c>
      <c r="Z624" s="222">
        <v>2.2799999999999998</v>
      </c>
      <c r="AA624" s="102">
        <v>1</v>
      </c>
      <c r="AB624" s="203">
        <v>189695.99999999997</v>
      </c>
      <c r="AC624" s="203">
        <v>0</v>
      </c>
      <c r="AD624" s="203"/>
      <c r="AE624" s="222">
        <f t="shared" si="63"/>
        <v>189695.99999999997</v>
      </c>
      <c r="AF624" s="222" t="s">
        <v>1</v>
      </c>
      <c r="AG624" s="222">
        <v>2.2799999999999998</v>
      </c>
      <c r="AH624" s="102">
        <v>1</v>
      </c>
      <c r="AI624" s="203">
        <v>189695.99999999997</v>
      </c>
      <c r="AJ624" s="203">
        <v>0</v>
      </c>
      <c r="AK624" s="203"/>
      <c r="AL624" s="222">
        <f t="shared" si="64"/>
        <v>189695.99999999997</v>
      </c>
    </row>
    <row r="625" spans="1:38" s="5" customFormat="1">
      <c r="A625" s="203">
        <v>616</v>
      </c>
      <c r="B625" s="102" t="s">
        <v>5877</v>
      </c>
      <c r="C625" s="102" t="s">
        <v>8234</v>
      </c>
      <c r="D625" s="203" t="s">
        <v>8754</v>
      </c>
      <c r="E625" s="1650" t="s">
        <v>1812</v>
      </c>
      <c r="F625" s="222" t="s">
        <v>1</v>
      </c>
      <c r="G625" s="222" t="s">
        <v>1</v>
      </c>
      <c r="H625" s="222">
        <v>2.21</v>
      </c>
      <c r="I625" s="102">
        <v>1</v>
      </c>
      <c r="J625" s="203">
        <v>183872</v>
      </c>
      <c r="K625" s="203">
        <v>0</v>
      </c>
      <c r="L625" s="203"/>
      <c r="M625" s="222">
        <f t="shared" si="60"/>
        <v>183872</v>
      </c>
      <c r="N625" s="222">
        <v>2.21</v>
      </c>
      <c r="O625" s="102">
        <v>1</v>
      </c>
      <c r="P625" s="203">
        <v>183872</v>
      </c>
      <c r="Q625" s="203">
        <v>0</v>
      </c>
      <c r="R625" s="203"/>
      <c r="S625" s="222">
        <f t="shared" si="61"/>
        <v>183872</v>
      </c>
      <c r="T625" s="222">
        <f t="shared" si="66"/>
        <v>0</v>
      </c>
      <c r="U625" s="222">
        <f t="shared" si="66"/>
        <v>0</v>
      </c>
      <c r="V625" s="222">
        <f t="shared" si="66"/>
        <v>0</v>
      </c>
      <c r="W625" s="222">
        <f t="shared" si="65"/>
        <v>0</v>
      </c>
      <c r="X625" s="222">
        <f t="shared" si="62"/>
        <v>0</v>
      </c>
      <c r="Y625" s="222" t="s">
        <v>1</v>
      </c>
      <c r="Z625" s="222">
        <v>2.2799999999999998</v>
      </c>
      <c r="AA625" s="102">
        <v>1</v>
      </c>
      <c r="AB625" s="203">
        <v>189695.99999999997</v>
      </c>
      <c r="AC625" s="203">
        <v>0</v>
      </c>
      <c r="AD625" s="203"/>
      <c r="AE625" s="222">
        <f t="shared" si="63"/>
        <v>189695.99999999997</v>
      </c>
      <c r="AF625" s="222" t="s">
        <v>1</v>
      </c>
      <c r="AG625" s="222">
        <v>2.2799999999999998</v>
      </c>
      <c r="AH625" s="102">
        <v>1</v>
      </c>
      <c r="AI625" s="203">
        <v>189695.99999999997</v>
      </c>
      <c r="AJ625" s="203">
        <v>0</v>
      </c>
      <c r="AK625" s="203"/>
      <c r="AL625" s="222">
        <f t="shared" si="64"/>
        <v>189695.99999999997</v>
      </c>
    </row>
    <row r="626" spans="1:38" s="5" customFormat="1">
      <c r="A626" s="203">
        <v>617</v>
      </c>
      <c r="B626" s="102" t="s">
        <v>5878</v>
      </c>
      <c r="C626" s="102" t="s">
        <v>8234</v>
      </c>
      <c r="D626" s="203" t="s">
        <v>8749</v>
      </c>
      <c r="E626" s="1650" t="s">
        <v>1812</v>
      </c>
      <c r="F626" s="222" t="s">
        <v>1</v>
      </c>
      <c r="G626" s="222" t="s">
        <v>1</v>
      </c>
      <c r="H626" s="222">
        <v>2.08</v>
      </c>
      <c r="I626" s="102">
        <v>1</v>
      </c>
      <c r="J626" s="203">
        <v>173056</v>
      </c>
      <c r="K626" s="203">
        <v>0</v>
      </c>
      <c r="L626" s="203"/>
      <c r="M626" s="222">
        <f t="shared" si="60"/>
        <v>173056</v>
      </c>
      <c r="N626" s="222">
        <v>2.02</v>
      </c>
      <c r="O626" s="102">
        <v>1</v>
      </c>
      <c r="P626" s="203">
        <v>168064</v>
      </c>
      <c r="Q626" s="203">
        <v>0</v>
      </c>
      <c r="R626" s="203"/>
      <c r="S626" s="222">
        <f t="shared" si="61"/>
        <v>168064</v>
      </c>
      <c r="T626" s="222">
        <f t="shared" si="66"/>
        <v>0</v>
      </c>
      <c r="U626" s="222">
        <f t="shared" si="66"/>
        <v>4992</v>
      </c>
      <c r="V626" s="222">
        <f t="shared" si="66"/>
        <v>0</v>
      </c>
      <c r="W626" s="222">
        <f t="shared" si="65"/>
        <v>0</v>
      </c>
      <c r="X626" s="222">
        <f t="shared" si="62"/>
        <v>4992</v>
      </c>
      <c r="Y626" s="222" t="s">
        <v>1</v>
      </c>
      <c r="Z626" s="222">
        <v>2.15</v>
      </c>
      <c r="AA626" s="102">
        <v>1</v>
      </c>
      <c r="AB626" s="203">
        <v>178880</v>
      </c>
      <c r="AC626" s="203">
        <v>0</v>
      </c>
      <c r="AD626" s="203"/>
      <c r="AE626" s="222">
        <f t="shared" si="63"/>
        <v>178880</v>
      </c>
      <c r="AF626" s="222" t="s">
        <v>1</v>
      </c>
      <c r="AG626" s="222">
        <v>2.21</v>
      </c>
      <c r="AH626" s="102">
        <v>1</v>
      </c>
      <c r="AI626" s="203">
        <v>183872</v>
      </c>
      <c r="AJ626" s="203">
        <v>0</v>
      </c>
      <c r="AK626" s="203"/>
      <c r="AL626" s="222">
        <f t="shared" si="64"/>
        <v>183872</v>
      </c>
    </row>
    <row r="627" spans="1:38" s="5" customFormat="1">
      <c r="A627" s="203">
        <v>618</v>
      </c>
      <c r="B627" s="102" t="s">
        <v>827</v>
      </c>
      <c r="C627" s="102"/>
      <c r="D627" s="203"/>
      <c r="E627" s="1650" t="s">
        <v>1812</v>
      </c>
      <c r="F627" s="222" t="s">
        <v>1</v>
      </c>
      <c r="G627" s="222" t="s">
        <v>1</v>
      </c>
      <c r="H627" s="222">
        <v>2.2799999999999998</v>
      </c>
      <c r="I627" s="102">
        <v>1</v>
      </c>
      <c r="J627" s="203">
        <v>189695.99999999997</v>
      </c>
      <c r="K627" s="203">
        <v>0</v>
      </c>
      <c r="L627" s="203"/>
      <c r="M627" s="222">
        <f t="shared" si="60"/>
        <v>189695.99999999997</v>
      </c>
      <c r="N627" s="222">
        <v>2.2799999999999998</v>
      </c>
      <c r="O627" s="102">
        <v>1</v>
      </c>
      <c r="P627" s="203">
        <v>189695.99999999997</v>
      </c>
      <c r="Q627" s="203">
        <v>0</v>
      </c>
      <c r="R627" s="203"/>
      <c r="S627" s="222">
        <f t="shared" si="61"/>
        <v>189695.99999999997</v>
      </c>
      <c r="T627" s="222">
        <f t="shared" si="66"/>
        <v>0</v>
      </c>
      <c r="U627" s="222">
        <f t="shared" si="66"/>
        <v>0</v>
      </c>
      <c r="V627" s="222">
        <f t="shared" si="66"/>
        <v>0</v>
      </c>
      <c r="W627" s="222">
        <f t="shared" si="65"/>
        <v>0</v>
      </c>
      <c r="X627" s="222">
        <f t="shared" si="62"/>
        <v>0</v>
      </c>
      <c r="Y627" s="222" t="s">
        <v>1</v>
      </c>
      <c r="Z627" s="222">
        <v>2.35</v>
      </c>
      <c r="AA627" s="102">
        <v>1</v>
      </c>
      <c r="AB627" s="203">
        <v>195520</v>
      </c>
      <c r="AC627" s="203">
        <v>0</v>
      </c>
      <c r="AD627" s="203"/>
      <c r="AE627" s="222">
        <f t="shared" si="63"/>
        <v>195520</v>
      </c>
      <c r="AF627" s="222" t="s">
        <v>1</v>
      </c>
      <c r="AG627" s="222">
        <v>2.35</v>
      </c>
      <c r="AH627" s="102">
        <v>1</v>
      </c>
      <c r="AI627" s="203">
        <v>195520</v>
      </c>
      <c r="AJ627" s="203">
        <v>0</v>
      </c>
      <c r="AK627" s="203"/>
      <c r="AL627" s="222">
        <f t="shared" si="64"/>
        <v>195520</v>
      </c>
    </row>
    <row r="628" spans="1:38" s="5" customFormat="1">
      <c r="A628" s="203">
        <v>619</v>
      </c>
      <c r="B628" s="102" t="s">
        <v>5879</v>
      </c>
      <c r="C628" s="102" t="s">
        <v>8234</v>
      </c>
      <c r="D628" s="203" t="s">
        <v>8846</v>
      </c>
      <c r="E628" s="1650" t="s">
        <v>569</v>
      </c>
      <c r="F628" s="222" t="s">
        <v>1</v>
      </c>
      <c r="G628" s="222" t="s">
        <v>1</v>
      </c>
      <c r="H628" s="222">
        <v>2.02</v>
      </c>
      <c r="I628" s="102">
        <v>1</v>
      </c>
      <c r="J628" s="203">
        <v>168064</v>
      </c>
      <c r="K628" s="203">
        <v>0</v>
      </c>
      <c r="L628" s="203"/>
      <c r="M628" s="222">
        <f t="shared" si="60"/>
        <v>168064</v>
      </c>
      <c r="N628" s="222">
        <v>2.02</v>
      </c>
      <c r="O628" s="102">
        <v>1</v>
      </c>
      <c r="P628" s="203">
        <v>168064</v>
      </c>
      <c r="Q628" s="203">
        <v>0</v>
      </c>
      <c r="R628" s="203"/>
      <c r="S628" s="222">
        <f t="shared" si="61"/>
        <v>168064</v>
      </c>
      <c r="T628" s="222">
        <f t="shared" si="66"/>
        <v>0</v>
      </c>
      <c r="U628" s="222">
        <f t="shared" si="66"/>
        <v>0</v>
      </c>
      <c r="V628" s="222">
        <f t="shared" si="66"/>
        <v>0</v>
      </c>
      <c r="W628" s="222">
        <f t="shared" si="65"/>
        <v>0</v>
      </c>
      <c r="X628" s="222">
        <f t="shared" si="62"/>
        <v>0</v>
      </c>
      <c r="Y628" s="222" t="s">
        <v>1</v>
      </c>
      <c r="Z628" s="222">
        <v>2.08</v>
      </c>
      <c r="AA628" s="102">
        <v>1</v>
      </c>
      <c r="AB628" s="203">
        <v>173056</v>
      </c>
      <c r="AC628" s="203">
        <v>0</v>
      </c>
      <c r="AD628" s="203"/>
      <c r="AE628" s="222">
        <f t="shared" si="63"/>
        <v>173056</v>
      </c>
      <c r="AF628" s="222" t="s">
        <v>1</v>
      </c>
      <c r="AG628" s="222">
        <v>2.08</v>
      </c>
      <c r="AH628" s="102">
        <v>1</v>
      </c>
      <c r="AI628" s="203">
        <v>173056</v>
      </c>
      <c r="AJ628" s="203">
        <v>0</v>
      </c>
      <c r="AK628" s="203"/>
      <c r="AL628" s="222">
        <f t="shared" si="64"/>
        <v>173056</v>
      </c>
    </row>
    <row r="629" spans="1:38" s="5" customFormat="1">
      <c r="A629" s="203">
        <v>620</v>
      </c>
      <c r="B629" s="102" t="s">
        <v>1891</v>
      </c>
      <c r="C629" s="102" t="s">
        <v>8234</v>
      </c>
      <c r="D629" s="203" t="s">
        <v>8140</v>
      </c>
      <c r="E629" s="1650" t="s">
        <v>569</v>
      </c>
      <c r="F629" s="222" t="s">
        <v>1</v>
      </c>
      <c r="G629" s="222" t="s">
        <v>1</v>
      </c>
      <c r="H629" s="222">
        <v>1.9</v>
      </c>
      <c r="I629" s="102">
        <v>1</v>
      </c>
      <c r="J629" s="203">
        <v>158080</v>
      </c>
      <c r="K629" s="203">
        <v>0</v>
      </c>
      <c r="L629" s="203"/>
      <c r="M629" s="222">
        <f t="shared" si="60"/>
        <v>158080</v>
      </c>
      <c r="N629" s="222">
        <v>1.9</v>
      </c>
      <c r="O629" s="102">
        <v>1</v>
      </c>
      <c r="P629" s="203">
        <v>158080</v>
      </c>
      <c r="Q629" s="203">
        <v>0</v>
      </c>
      <c r="R629" s="203"/>
      <c r="S629" s="222">
        <f t="shared" si="61"/>
        <v>158080</v>
      </c>
      <c r="T629" s="222">
        <f t="shared" si="66"/>
        <v>0</v>
      </c>
      <c r="U629" s="222">
        <f t="shared" si="66"/>
        <v>0</v>
      </c>
      <c r="V629" s="222">
        <f t="shared" si="66"/>
        <v>0</v>
      </c>
      <c r="W629" s="222">
        <f t="shared" si="65"/>
        <v>0</v>
      </c>
      <c r="X629" s="222">
        <f t="shared" si="62"/>
        <v>0</v>
      </c>
      <c r="Y629" s="222" t="s">
        <v>1</v>
      </c>
      <c r="Z629" s="222">
        <v>1.96</v>
      </c>
      <c r="AA629" s="102">
        <v>1</v>
      </c>
      <c r="AB629" s="203">
        <v>163072</v>
      </c>
      <c r="AC629" s="203">
        <v>0</v>
      </c>
      <c r="AD629" s="203"/>
      <c r="AE629" s="222">
        <f t="shared" si="63"/>
        <v>163072</v>
      </c>
      <c r="AF629" s="222" t="s">
        <v>1</v>
      </c>
      <c r="AG629" s="222">
        <v>1.96</v>
      </c>
      <c r="AH629" s="102">
        <v>1</v>
      </c>
      <c r="AI629" s="203">
        <v>163072</v>
      </c>
      <c r="AJ629" s="203">
        <v>0</v>
      </c>
      <c r="AK629" s="203"/>
      <c r="AL629" s="222">
        <f t="shared" si="64"/>
        <v>163072</v>
      </c>
    </row>
    <row r="630" spans="1:38" s="5" customFormat="1">
      <c r="A630" s="203">
        <v>621</v>
      </c>
      <c r="B630" s="102" t="s">
        <v>5880</v>
      </c>
      <c r="C630" s="102" t="s">
        <v>8234</v>
      </c>
      <c r="D630" s="203" t="s">
        <v>8858</v>
      </c>
      <c r="E630" s="1650" t="s">
        <v>569</v>
      </c>
      <c r="F630" s="222" t="s">
        <v>1</v>
      </c>
      <c r="G630" s="222" t="s">
        <v>1</v>
      </c>
      <c r="H630" s="222">
        <v>1.96</v>
      </c>
      <c r="I630" s="102">
        <v>1</v>
      </c>
      <c r="J630" s="203">
        <v>163072</v>
      </c>
      <c r="K630" s="203">
        <v>0</v>
      </c>
      <c r="L630" s="203"/>
      <c r="M630" s="222">
        <f t="shared" si="60"/>
        <v>163072</v>
      </c>
      <c r="N630" s="222">
        <v>1.96</v>
      </c>
      <c r="O630" s="102">
        <v>1</v>
      </c>
      <c r="P630" s="203">
        <v>163072</v>
      </c>
      <c r="Q630" s="203">
        <v>0</v>
      </c>
      <c r="R630" s="203"/>
      <c r="S630" s="222">
        <f t="shared" si="61"/>
        <v>163072</v>
      </c>
      <c r="T630" s="222">
        <f t="shared" si="66"/>
        <v>0</v>
      </c>
      <c r="U630" s="222">
        <f t="shared" si="66"/>
        <v>0</v>
      </c>
      <c r="V630" s="222">
        <f t="shared" si="66"/>
        <v>0</v>
      </c>
      <c r="W630" s="222">
        <f t="shared" si="65"/>
        <v>0</v>
      </c>
      <c r="X630" s="222">
        <f t="shared" si="62"/>
        <v>0</v>
      </c>
      <c r="Y630" s="222" t="s">
        <v>1</v>
      </c>
      <c r="Z630" s="222">
        <v>2.02</v>
      </c>
      <c r="AA630" s="102">
        <v>1</v>
      </c>
      <c r="AB630" s="203">
        <v>168064</v>
      </c>
      <c r="AC630" s="203">
        <v>0</v>
      </c>
      <c r="AD630" s="203"/>
      <c r="AE630" s="222">
        <f t="shared" si="63"/>
        <v>168064</v>
      </c>
      <c r="AF630" s="222" t="s">
        <v>1</v>
      </c>
      <c r="AG630" s="222">
        <v>2.02</v>
      </c>
      <c r="AH630" s="102">
        <v>1</v>
      </c>
      <c r="AI630" s="203">
        <v>168064</v>
      </c>
      <c r="AJ630" s="203">
        <v>0</v>
      </c>
      <c r="AK630" s="203"/>
      <c r="AL630" s="222">
        <f t="shared" si="64"/>
        <v>168064</v>
      </c>
    </row>
    <row r="631" spans="1:38" s="5" customFormat="1">
      <c r="A631" s="203">
        <v>622</v>
      </c>
      <c r="B631" s="102" t="s">
        <v>5881</v>
      </c>
      <c r="C631" s="102" t="s">
        <v>8234</v>
      </c>
      <c r="D631" s="203" t="s">
        <v>8800</v>
      </c>
      <c r="E631" s="1650" t="s">
        <v>569</v>
      </c>
      <c r="F631" s="222" t="s">
        <v>1</v>
      </c>
      <c r="G631" s="222" t="s">
        <v>1</v>
      </c>
      <c r="H631" s="222">
        <v>2.02</v>
      </c>
      <c r="I631" s="102">
        <v>1</v>
      </c>
      <c r="J631" s="203">
        <v>168064</v>
      </c>
      <c r="K631" s="203">
        <v>0</v>
      </c>
      <c r="L631" s="203"/>
      <c r="M631" s="222">
        <f t="shared" si="60"/>
        <v>168064</v>
      </c>
      <c r="N631" s="222">
        <v>2.02</v>
      </c>
      <c r="O631" s="102">
        <v>1</v>
      </c>
      <c r="P631" s="203">
        <v>168064</v>
      </c>
      <c r="Q631" s="203">
        <v>0</v>
      </c>
      <c r="R631" s="203"/>
      <c r="S631" s="222">
        <f t="shared" si="61"/>
        <v>168064</v>
      </c>
      <c r="T631" s="222">
        <f t="shared" si="66"/>
        <v>0</v>
      </c>
      <c r="U631" s="222">
        <f t="shared" si="66"/>
        <v>0</v>
      </c>
      <c r="V631" s="222">
        <f t="shared" si="66"/>
        <v>0</v>
      </c>
      <c r="W631" s="222">
        <f t="shared" si="65"/>
        <v>0</v>
      </c>
      <c r="X631" s="222">
        <f t="shared" si="62"/>
        <v>0</v>
      </c>
      <c r="Y631" s="222" t="s">
        <v>1</v>
      </c>
      <c r="Z631" s="222">
        <v>2.08</v>
      </c>
      <c r="AA631" s="102">
        <v>1</v>
      </c>
      <c r="AB631" s="203">
        <v>173056</v>
      </c>
      <c r="AC631" s="203">
        <v>0</v>
      </c>
      <c r="AD631" s="203"/>
      <c r="AE631" s="222">
        <f t="shared" si="63"/>
        <v>173056</v>
      </c>
      <c r="AF631" s="222" t="s">
        <v>1</v>
      </c>
      <c r="AG631" s="222">
        <v>2.08</v>
      </c>
      <c r="AH631" s="102">
        <v>1</v>
      </c>
      <c r="AI631" s="203">
        <v>173056</v>
      </c>
      <c r="AJ631" s="203">
        <v>0</v>
      </c>
      <c r="AK631" s="203"/>
      <c r="AL631" s="222">
        <f t="shared" si="64"/>
        <v>173056</v>
      </c>
    </row>
    <row r="632" spans="1:38" s="5" customFormat="1">
      <c r="A632" s="203">
        <v>623</v>
      </c>
      <c r="B632" s="102" t="s">
        <v>5882</v>
      </c>
      <c r="C632" s="102" t="s">
        <v>8234</v>
      </c>
      <c r="D632" s="203" t="s">
        <v>8757</v>
      </c>
      <c r="E632" s="1650" t="s">
        <v>569</v>
      </c>
      <c r="F632" s="222" t="s">
        <v>1</v>
      </c>
      <c r="G632" s="222" t="s">
        <v>1</v>
      </c>
      <c r="H632" s="222">
        <v>1.9</v>
      </c>
      <c r="I632" s="102">
        <v>1</v>
      </c>
      <c r="J632" s="203">
        <v>158080</v>
      </c>
      <c r="K632" s="203">
        <v>0</v>
      </c>
      <c r="L632" s="203"/>
      <c r="M632" s="222">
        <f t="shared" si="60"/>
        <v>158080</v>
      </c>
      <c r="N632" s="222">
        <v>1.9</v>
      </c>
      <c r="O632" s="102">
        <v>1</v>
      </c>
      <c r="P632" s="203">
        <v>158080</v>
      </c>
      <c r="Q632" s="203">
        <v>0</v>
      </c>
      <c r="R632" s="203"/>
      <c r="S632" s="222">
        <f t="shared" si="61"/>
        <v>158080</v>
      </c>
      <c r="T632" s="222">
        <f t="shared" si="66"/>
        <v>0</v>
      </c>
      <c r="U632" s="222">
        <f t="shared" si="66"/>
        <v>0</v>
      </c>
      <c r="V632" s="222">
        <f t="shared" si="66"/>
        <v>0</v>
      </c>
      <c r="W632" s="222">
        <f t="shared" si="65"/>
        <v>0</v>
      </c>
      <c r="X632" s="222">
        <f t="shared" si="62"/>
        <v>0</v>
      </c>
      <c r="Y632" s="222" t="s">
        <v>1</v>
      </c>
      <c r="Z632" s="222">
        <v>1.96</v>
      </c>
      <c r="AA632" s="102">
        <v>1</v>
      </c>
      <c r="AB632" s="203">
        <v>163072</v>
      </c>
      <c r="AC632" s="203">
        <v>0</v>
      </c>
      <c r="AD632" s="203"/>
      <c r="AE632" s="222">
        <f t="shared" si="63"/>
        <v>163072</v>
      </c>
      <c r="AF632" s="222" t="s">
        <v>1</v>
      </c>
      <c r="AG632" s="222">
        <v>1.96</v>
      </c>
      <c r="AH632" s="102">
        <v>1</v>
      </c>
      <c r="AI632" s="203">
        <v>163072</v>
      </c>
      <c r="AJ632" s="203">
        <v>0</v>
      </c>
      <c r="AK632" s="203"/>
      <c r="AL632" s="222">
        <f t="shared" si="64"/>
        <v>163072</v>
      </c>
    </row>
    <row r="633" spans="1:38" s="5" customFormat="1">
      <c r="A633" s="203">
        <v>624</v>
      </c>
      <c r="B633" s="102" t="s">
        <v>5883</v>
      </c>
      <c r="C633" s="102" t="s">
        <v>8234</v>
      </c>
      <c r="D633" s="203" t="s">
        <v>8739</v>
      </c>
      <c r="E633" s="1650" t="s">
        <v>569</v>
      </c>
      <c r="F633" s="222" t="s">
        <v>1</v>
      </c>
      <c r="G633" s="222" t="s">
        <v>1</v>
      </c>
      <c r="H633" s="222">
        <v>2.02</v>
      </c>
      <c r="I633" s="102">
        <v>1</v>
      </c>
      <c r="J633" s="203">
        <v>168064</v>
      </c>
      <c r="K633" s="203">
        <v>0</v>
      </c>
      <c r="L633" s="203"/>
      <c r="M633" s="222">
        <f t="shared" si="60"/>
        <v>168064</v>
      </c>
      <c r="N633" s="222">
        <v>2.02</v>
      </c>
      <c r="O633" s="102">
        <v>1</v>
      </c>
      <c r="P633" s="203">
        <v>168064</v>
      </c>
      <c r="Q633" s="203">
        <v>0</v>
      </c>
      <c r="R633" s="203"/>
      <c r="S633" s="222">
        <f t="shared" si="61"/>
        <v>168064</v>
      </c>
      <c r="T633" s="222">
        <f t="shared" si="66"/>
        <v>0</v>
      </c>
      <c r="U633" s="222">
        <f t="shared" si="66"/>
        <v>0</v>
      </c>
      <c r="V633" s="222">
        <f t="shared" si="66"/>
        <v>0</v>
      </c>
      <c r="W633" s="222">
        <f t="shared" si="65"/>
        <v>0</v>
      </c>
      <c r="X633" s="222">
        <f t="shared" si="62"/>
        <v>0</v>
      </c>
      <c r="Y633" s="222" t="s">
        <v>1</v>
      </c>
      <c r="Z633" s="222">
        <v>2.08</v>
      </c>
      <c r="AA633" s="102">
        <v>1</v>
      </c>
      <c r="AB633" s="203">
        <v>173056</v>
      </c>
      <c r="AC633" s="203">
        <v>0</v>
      </c>
      <c r="AD633" s="203"/>
      <c r="AE633" s="222">
        <f t="shared" si="63"/>
        <v>173056</v>
      </c>
      <c r="AF633" s="222" t="s">
        <v>1</v>
      </c>
      <c r="AG633" s="222">
        <v>2.08</v>
      </c>
      <c r="AH633" s="102">
        <v>1</v>
      </c>
      <c r="AI633" s="203">
        <v>173056</v>
      </c>
      <c r="AJ633" s="203">
        <v>0</v>
      </c>
      <c r="AK633" s="203"/>
      <c r="AL633" s="222">
        <f t="shared" si="64"/>
        <v>173056</v>
      </c>
    </row>
    <row r="634" spans="1:38" s="5" customFormat="1">
      <c r="A634" s="203">
        <v>625</v>
      </c>
      <c r="B634" s="102" t="s">
        <v>5884</v>
      </c>
      <c r="C634" s="102" t="s">
        <v>8234</v>
      </c>
      <c r="D634" s="203" t="s">
        <v>8753</v>
      </c>
      <c r="E634" s="1650" t="s">
        <v>569</v>
      </c>
      <c r="F634" s="222" t="s">
        <v>1</v>
      </c>
      <c r="G634" s="222" t="s">
        <v>1</v>
      </c>
      <c r="H634" s="222">
        <v>2.02</v>
      </c>
      <c r="I634" s="102">
        <v>1</v>
      </c>
      <c r="J634" s="203">
        <v>168064</v>
      </c>
      <c r="K634" s="203">
        <v>0</v>
      </c>
      <c r="L634" s="203"/>
      <c r="M634" s="222">
        <f t="shared" si="60"/>
        <v>168064</v>
      </c>
      <c r="N634" s="222">
        <v>2.02</v>
      </c>
      <c r="O634" s="102">
        <v>1</v>
      </c>
      <c r="P634" s="203">
        <v>168064</v>
      </c>
      <c r="Q634" s="203">
        <v>0</v>
      </c>
      <c r="R634" s="203"/>
      <c r="S634" s="222">
        <f t="shared" si="61"/>
        <v>168064</v>
      </c>
      <c r="T634" s="222">
        <f t="shared" si="66"/>
        <v>0</v>
      </c>
      <c r="U634" s="222">
        <f t="shared" si="66"/>
        <v>0</v>
      </c>
      <c r="V634" s="222">
        <f t="shared" si="66"/>
        <v>0</v>
      </c>
      <c r="W634" s="222">
        <f t="shared" si="65"/>
        <v>0</v>
      </c>
      <c r="X634" s="222">
        <f t="shared" si="62"/>
        <v>0</v>
      </c>
      <c r="Y634" s="222" t="s">
        <v>1</v>
      </c>
      <c r="Z634" s="222">
        <v>2.08</v>
      </c>
      <c r="AA634" s="102">
        <v>1</v>
      </c>
      <c r="AB634" s="203">
        <v>173056</v>
      </c>
      <c r="AC634" s="203">
        <v>0</v>
      </c>
      <c r="AD634" s="203"/>
      <c r="AE634" s="222">
        <f t="shared" si="63"/>
        <v>173056</v>
      </c>
      <c r="AF634" s="222" t="s">
        <v>1</v>
      </c>
      <c r="AG634" s="222">
        <v>2.08</v>
      </c>
      <c r="AH634" s="102">
        <v>1</v>
      </c>
      <c r="AI634" s="203">
        <v>173056</v>
      </c>
      <c r="AJ634" s="203">
        <v>0</v>
      </c>
      <c r="AK634" s="203"/>
      <c r="AL634" s="222">
        <f t="shared" si="64"/>
        <v>173056</v>
      </c>
    </row>
    <row r="635" spans="1:38" s="5" customFormat="1">
      <c r="A635" s="203">
        <v>626</v>
      </c>
      <c r="B635" s="102" t="s">
        <v>1892</v>
      </c>
      <c r="C635" s="102" t="s">
        <v>8234</v>
      </c>
      <c r="D635" s="203" t="s">
        <v>8752</v>
      </c>
      <c r="E635" s="1650" t="s">
        <v>569</v>
      </c>
      <c r="F635" s="222" t="s">
        <v>1</v>
      </c>
      <c r="G635" s="222" t="s">
        <v>1</v>
      </c>
      <c r="H635" s="222">
        <v>2.02</v>
      </c>
      <c r="I635" s="102">
        <v>1</v>
      </c>
      <c r="J635" s="203">
        <v>168064</v>
      </c>
      <c r="K635" s="203">
        <v>0</v>
      </c>
      <c r="L635" s="203"/>
      <c r="M635" s="222">
        <f t="shared" si="60"/>
        <v>168064</v>
      </c>
      <c r="N635" s="222">
        <v>2.02</v>
      </c>
      <c r="O635" s="102">
        <v>1</v>
      </c>
      <c r="P635" s="203">
        <v>168064</v>
      </c>
      <c r="Q635" s="203">
        <v>0</v>
      </c>
      <c r="R635" s="203"/>
      <c r="S635" s="222">
        <f t="shared" si="61"/>
        <v>168064</v>
      </c>
      <c r="T635" s="222">
        <f t="shared" si="66"/>
        <v>0</v>
      </c>
      <c r="U635" s="222">
        <f t="shared" si="66"/>
        <v>0</v>
      </c>
      <c r="V635" s="222">
        <f t="shared" si="66"/>
        <v>0</v>
      </c>
      <c r="W635" s="222">
        <f t="shared" si="65"/>
        <v>0</v>
      </c>
      <c r="X635" s="222">
        <f t="shared" si="62"/>
        <v>0</v>
      </c>
      <c r="Y635" s="222" t="s">
        <v>1</v>
      </c>
      <c r="Z635" s="222">
        <v>2.08</v>
      </c>
      <c r="AA635" s="102">
        <v>1</v>
      </c>
      <c r="AB635" s="203">
        <v>173056</v>
      </c>
      <c r="AC635" s="203">
        <v>0</v>
      </c>
      <c r="AD635" s="203"/>
      <c r="AE635" s="222">
        <f t="shared" si="63"/>
        <v>173056</v>
      </c>
      <c r="AF635" s="222" t="s">
        <v>1</v>
      </c>
      <c r="AG635" s="222">
        <v>2.08</v>
      </c>
      <c r="AH635" s="102">
        <v>1</v>
      </c>
      <c r="AI635" s="203">
        <v>173056</v>
      </c>
      <c r="AJ635" s="203">
        <v>0</v>
      </c>
      <c r="AK635" s="203"/>
      <c r="AL635" s="222">
        <f t="shared" si="64"/>
        <v>173056</v>
      </c>
    </row>
    <row r="636" spans="1:38" s="5" customFormat="1">
      <c r="A636" s="203">
        <v>627</v>
      </c>
      <c r="B636" s="102" t="s">
        <v>5885</v>
      </c>
      <c r="C636" s="102" t="s">
        <v>8234</v>
      </c>
      <c r="D636" s="203" t="s">
        <v>8743</v>
      </c>
      <c r="E636" s="1650" t="s">
        <v>569</v>
      </c>
      <c r="F636" s="222" t="s">
        <v>1</v>
      </c>
      <c r="G636" s="222" t="s">
        <v>1</v>
      </c>
      <c r="H636" s="222">
        <v>1.96</v>
      </c>
      <c r="I636" s="102">
        <v>1</v>
      </c>
      <c r="J636" s="203">
        <v>163072</v>
      </c>
      <c r="K636" s="203">
        <v>0</v>
      </c>
      <c r="L636" s="203"/>
      <c r="M636" s="222">
        <f t="shared" si="60"/>
        <v>163072</v>
      </c>
      <c r="N636" s="222">
        <v>1.96</v>
      </c>
      <c r="O636" s="102">
        <v>1</v>
      </c>
      <c r="P636" s="203">
        <v>163072</v>
      </c>
      <c r="Q636" s="203">
        <v>0</v>
      </c>
      <c r="R636" s="203"/>
      <c r="S636" s="222">
        <f t="shared" si="61"/>
        <v>163072</v>
      </c>
      <c r="T636" s="222">
        <f t="shared" si="66"/>
        <v>0</v>
      </c>
      <c r="U636" s="222">
        <f t="shared" si="66"/>
        <v>0</v>
      </c>
      <c r="V636" s="222">
        <f t="shared" si="66"/>
        <v>0</v>
      </c>
      <c r="W636" s="222">
        <f t="shared" si="65"/>
        <v>0</v>
      </c>
      <c r="X636" s="222">
        <f t="shared" si="62"/>
        <v>0</v>
      </c>
      <c r="Y636" s="222" t="s">
        <v>1</v>
      </c>
      <c r="Z636" s="222">
        <v>2.02</v>
      </c>
      <c r="AA636" s="102">
        <v>1</v>
      </c>
      <c r="AB636" s="203">
        <v>168064</v>
      </c>
      <c r="AC636" s="203">
        <v>0</v>
      </c>
      <c r="AD636" s="203"/>
      <c r="AE636" s="222">
        <f t="shared" si="63"/>
        <v>168064</v>
      </c>
      <c r="AF636" s="222" t="s">
        <v>1</v>
      </c>
      <c r="AG636" s="222">
        <v>2.02</v>
      </c>
      <c r="AH636" s="102">
        <v>1</v>
      </c>
      <c r="AI636" s="203">
        <v>168064</v>
      </c>
      <c r="AJ636" s="203">
        <v>0</v>
      </c>
      <c r="AK636" s="203"/>
      <c r="AL636" s="222">
        <f t="shared" si="64"/>
        <v>168064</v>
      </c>
    </row>
    <row r="637" spans="1:38" s="5" customFormat="1">
      <c r="A637" s="203">
        <v>628</v>
      </c>
      <c r="B637" s="102" t="s">
        <v>5886</v>
      </c>
      <c r="C637" s="102" t="s">
        <v>8234</v>
      </c>
      <c r="D637" s="203" t="s">
        <v>8756</v>
      </c>
      <c r="E637" s="1650" t="s">
        <v>569</v>
      </c>
      <c r="F637" s="222" t="s">
        <v>1</v>
      </c>
      <c r="G637" s="222" t="s">
        <v>1</v>
      </c>
      <c r="H637" s="222">
        <v>1.96</v>
      </c>
      <c r="I637" s="102">
        <v>1</v>
      </c>
      <c r="J637" s="203">
        <v>163072</v>
      </c>
      <c r="K637" s="203">
        <v>0</v>
      </c>
      <c r="L637" s="203"/>
      <c r="M637" s="222">
        <f t="shared" si="60"/>
        <v>163072</v>
      </c>
      <c r="N637" s="222">
        <v>1.96</v>
      </c>
      <c r="O637" s="102">
        <v>1</v>
      </c>
      <c r="P637" s="203">
        <v>163072</v>
      </c>
      <c r="Q637" s="203">
        <v>0</v>
      </c>
      <c r="R637" s="203"/>
      <c r="S637" s="222">
        <f t="shared" si="61"/>
        <v>163072</v>
      </c>
      <c r="T637" s="222">
        <f t="shared" si="66"/>
        <v>0</v>
      </c>
      <c r="U637" s="222">
        <f t="shared" si="66"/>
        <v>0</v>
      </c>
      <c r="V637" s="222">
        <f t="shared" si="66"/>
        <v>0</v>
      </c>
      <c r="W637" s="222">
        <f t="shared" si="65"/>
        <v>0</v>
      </c>
      <c r="X637" s="222">
        <f t="shared" si="62"/>
        <v>0</v>
      </c>
      <c r="Y637" s="222" t="s">
        <v>1</v>
      </c>
      <c r="Z637" s="222">
        <v>2.02</v>
      </c>
      <c r="AA637" s="102">
        <v>1</v>
      </c>
      <c r="AB637" s="203">
        <v>168064</v>
      </c>
      <c r="AC637" s="203">
        <v>0</v>
      </c>
      <c r="AD637" s="203"/>
      <c r="AE637" s="222">
        <f t="shared" si="63"/>
        <v>168064</v>
      </c>
      <c r="AF637" s="222" t="s">
        <v>1</v>
      </c>
      <c r="AG637" s="222">
        <v>2.02</v>
      </c>
      <c r="AH637" s="102">
        <v>1</v>
      </c>
      <c r="AI637" s="203">
        <v>168064</v>
      </c>
      <c r="AJ637" s="203">
        <v>0</v>
      </c>
      <c r="AK637" s="203"/>
      <c r="AL637" s="222">
        <f t="shared" si="64"/>
        <v>168064</v>
      </c>
    </row>
    <row r="638" spans="1:38" s="5" customFormat="1">
      <c r="A638" s="203">
        <v>629</v>
      </c>
      <c r="B638" s="102" t="s">
        <v>5887</v>
      </c>
      <c r="C638" s="102" t="s">
        <v>8234</v>
      </c>
      <c r="D638" s="203" t="s">
        <v>8760</v>
      </c>
      <c r="E638" s="1650" t="s">
        <v>569</v>
      </c>
      <c r="F638" s="222" t="s">
        <v>1</v>
      </c>
      <c r="G638" s="222" t="s">
        <v>1</v>
      </c>
      <c r="H638" s="222">
        <v>1.96</v>
      </c>
      <c r="I638" s="102">
        <v>1</v>
      </c>
      <c r="J638" s="203">
        <v>163072</v>
      </c>
      <c r="K638" s="203">
        <v>0</v>
      </c>
      <c r="L638" s="203"/>
      <c r="M638" s="222">
        <f t="shared" si="60"/>
        <v>163072</v>
      </c>
      <c r="N638" s="222">
        <v>1.96</v>
      </c>
      <c r="O638" s="102">
        <v>1</v>
      </c>
      <c r="P638" s="203">
        <v>163072</v>
      </c>
      <c r="Q638" s="203">
        <v>0</v>
      </c>
      <c r="R638" s="203"/>
      <c r="S638" s="222">
        <f t="shared" si="61"/>
        <v>163072</v>
      </c>
      <c r="T638" s="222">
        <f t="shared" si="66"/>
        <v>0</v>
      </c>
      <c r="U638" s="222">
        <f t="shared" si="66"/>
        <v>0</v>
      </c>
      <c r="V638" s="222">
        <f t="shared" si="66"/>
        <v>0</v>
      </c>
      <c r="W638" s="222">
        <f t="shared" si="65"/>
        <v>0</v>
      </c>
      <c r="X638" s="222">
        <f t="shared" si="62"/>
        <v>0</v>
      </c>
      <c r="Y638" s="222" t="s">
        <v>1</v>
      </c>
      <c r="Z638" s="222">
        <v>2.02</v>
      </c>
      <c r="AA638" s="102">
        <v>1</v>
      </c>
      <c r="AB638" s="203">
        <v>168064</v>
      </c>
      <c r="AC638" s="203">
        <v>0</v>
      </c>
      <c r="AD638" s="203"/>
      <c r="AE638" s="222">
        <f t="shared" si="63"/>
        <v>168064</v>
      </c>
      <c r="AF638" s="222" t="s">
        <v>1</v>
      </c>
      <c r="AG638" s="222">
        <v>2.02</v>
      </c>
      <c r="AH638" s="102">
        <v>1</v>
      </c>
      <c r="AI638" s="203">
        <v>168064</v>
      </c>
      <c r="AJ638" s="203">
        <v>0</v>
      </c>
      <c r="AK638" s="203"/>
      <c r="AL638" s="222">
        <f t="shared" si="64"/>
        <v>168064</v>
      </c>
    </row>
    <row r="639" spans="1:38" s="5" customFormat="1">
      <c r="A639" s="203">
        <v>630</v>
      </c>
      <c r="B639" s="102" t="s">
        <v>5888</v>
      </c>
      <c r="C639" s="102" t="s">
        <v>8234</v>
      </c>
      <c r="D639" s="203" t="s">
        <v>8754</v>
      </c>
      <c r="E639" s="1650" t="s">
        <v>569</v>
      </c>
      <c r="F639" s="222" t="s">
        <v>1</v>
      </c>
      <c r="G639" s="222" t="s">
        <v>1</v>
      </c>
      <c r="H639" s="222">
        <v>1.96</v>
      </c>
      <c r="I639" s="102">
        <v>1</v>
      </c>
      <c r="J639" s="203">
        <v>163072</v>
      </c>
      <c r="K639" s="203">
        <v>0</v>
      </c>
      <c r="L639" s="203"/>
      <c r="M639" s="222">
        <f t="shared" si="60"/>
        <v>163072</v>
      </c>
      <c r="N639" s="222">
        <v>1.96</v>
      </c>
      <c r="O639" s="102">
        <v>1</v>
      </c>
      <c r="P639" s="203">
        <v>163072</v>
      </c>
      <c r="Q639" s="203">
        <v>0</v>
      </c>
      <c r="R639" s="203"/>
      <c r="S639" s="222">
        <f t="shared" si="61"/>
        <v>163072</v>
      </c>
      <c r="T639" s="222">
        <f t="shared" si="66"/>
        <v>0</v>
      </c>
      <c r="U639" s="222">
        <f t="shared" si="66"/>
        <v>0</v>
      </c>
      <c r="V639" s="222">
        <f t="shared" si="66"/>
        <v>0</v>
      </c>
      <c r="W639" s="222">
        <f t="shared" si="65"/>
        <v>0</v>
      </c>
      <c r="X639" s="222">
        <f t="shared" si="62"/>
        <v>0</v>
      </c>
      <c r="Y639" s="222" t="s">
        <v>1</v>
      </c>
      <c r="Z639" s="222">
        <v>2.02</v>
      </c>
      <c r="AA639" s="102">
        <v>1</v>
      </c>
      <c r="AB639" s="203">
        <v>168064</v>
      </c>
      <c r="AC639" s="203">
        <v>0</v>
      </c>
      <c r="AD639" s="203"/>
      <c r="AE639" s="222">
        <f t="shared" si="63"/>
        <v>168064</v>
      </c>
      <c r="AF639" s="222" t="s">
        <v>1</v>
      </c>
      <c r="AG639" s="222">
        <v>2.02</v>
      </c>
      <c r="AH639" s="102">
        <v>1</v>
      </c>
      <c r="AI639" s="203">
        <v>168064</v>
      </c>
      <c r="AJ639" s="203">
        <v>0</v>
      </c>
      <c r="AK639" s="203"/>
      <c r="AL639" s="222">
        <f t="shared" si="64"/>
        <v>168064</v>
      </c>
    </row>
    <row r="640" spans="1:38" s="5" customFormat="1">
      <c r="A640" s="203">
        <v>631</v>
      </c>
      <c r="B640" s="102" t="s">
        <v>5889</v>
      </c>
      <c r="C640" s="102" t="s">
        <v>8234</v>
      </c>
      <c r="D640" s="203" t="s">
        <v>8769</v>
      </c>
      <c r="E640" s="1650" t="s">
        <v>569</v>
      </c>
      <c r="F640" s="222" t="s">
        <v>1</v>
      </c>
      <c r="G640" s="222" t="s">
        <v>1</v>
      </c>
      <c r="H640" s="222">
        <v>2.02</v>
      </c>
      <c r="I640" s="102">
        <v>1</v>
      </c>
      <c r="J640" s="203">
        <v>168064</v>
      </c>
      <c r="K640" s="203">
        <v>0</v>
      </c>
      <c r="L640" s="203"/>
      <c r="M640" s="222">
        <f t="shared" si="60"/>
        <v>168064</v>
      </c>
      <c r="N640" s="222">
        <v>2.02</v>
      </c>
      <c r="O640" s="102">
        <v>1</v>
      </c>
      <c r="P640" s="203">
        <v>168064</v>
      </c>
      <c r="Q640" s="203"/>
      <c r="R640" s="203"/>
      <c r="S640" s="222">
        <f t="shared" si="61"/>
        <v>168064</v>
      </c>
      <c r="T640" s="222">
        <f t="shared" si="66"/>
        <v>0</v>
      </c>
      <c r="U640" s="222">
        <f t="shared" si="66"/>
        <v>0</v>
      </c>
      <c r="V640" s="222">
        <f t="shared" si="66"/>
        <v>0</v>
      </c>
      <c r="W640" s="222">
        <f t="shared" si="65"/>
        <v>0</v>
      </c>
      <c r="X640" s="222">
        <f t="shared" si="62"/>
        <v>0</v>
      </c>
      <c r="Y640" s="222" t="s">
        <v>1</v>
      </c>
      <c r="Z640" s="222">
        <v>2.08</v>
      </c>
      <c r="AA640" s="102">
        <v>1</v>
      </c>
      <c r="AB640" s="203">
        <v>173056</v>
      </c>
      <c r="AC640" s="203">
        <v>0</v>
      </c>
      <c r="AD640" s="203"/>
      <c r="AE640" s="222">
        <f t="shared" si="63"/>
        <v>173056</v>
      </c>
      <c r="AF640" s="222" t="s">
        <v>1</v>
      </c>
      <c r="AG640" s="222">
        <v>2.08</v>
      </c>
      <c r="AH640" s="102">
        <v>1</v>
      </c>
      <c r="AI640" s="203">
        <v>173056</v>
      </c>
      <c r="AJ640" s="203">
        <v>0</v>
      </c>
      <c r="AK640" s="203"/>
      <c r="AL640" s="222">
        <f t="shared" si="64"/>
        <v>173056</v>
      </c>
    </row>
    <row r="641" spans="1:38" s="5" customFormat="1">
      <c r="A641" s="203">
        <v>632</v>
      </c>
      <c r="B641" s="102" t="s">
        <v>5890</v>
      </c>
      <c r="C641" s="102" t="s">
        <v>8234</v>
      </c>
      <c r="D641" s="203" t="s">
        <v>8756</v>
      </c>
      <c r="E641" s="1650" t="s">
        <v>569</v>
      </c>
      <c r="F641" s="222" t="s">
        <v>1</v>
      </c>
      <c r="G641" s="222" t="s">
        <v>1</v>
      </c>
      <c r="H641" s="222">
        <v>2.02</v>
      </c>
      <c r="I641" s="102">
        <v>1</v>
      </c>
      <c r="J641" s="203">
        <v>168064</v>
      </c>
      <c r="K641" s="203">
        <v>0</v>
      </c>
      <c r="L641" s="203"/>
      <c r="M641" s="222">
        <f t="shared" si="60"/>
        <v>168064</v>
      </c>
      <c r="N641" s="222">
        <v>2.02</v>
      </c>
      <c r="O641" s="102">
        <v>1</v>
      </c>
      <c r="P641" s="203">
        <v>168064</v>
      </c>
      <c r="Q641" s="203"/>
      <c r="R641" s="203"/>
      <c r="S641" s="222">
        <f t="shared" si="61"/>
        <v>168064</v>
      </c>
      <c r="T641" s="222">
        <f t="shared" si="66"/>
        <v>0</v>
      </c>
      <c r="U641" s="222">
        <f t="shared" si="66"/>
        <v>0</v>
      </c>
      <c r="V641" s="222">
        <f t="shared" si="66"/>
        <v>0</v>
      </c>
      <c r="W641" s="222">
        <f t="shared" si="65"/>
        <v>0</v>
      </c>
      <c r="X641" s="222">
        <f t="shared" si="62"/>
        <v>0</v>
      </c>
      <c r="Y641" s="222" t="s">
        <v>1</v>
      </c>
      <c r="Z641" s="222">
        <v>2.08</v>
      </c>
      <c r="AA641" s="102">
        <v>1</v>
      </c>
      <c r="AB641" s="203">
        <v>173056</v>
      </c>
      <c r="AC641" s="203">
        <v>0</v>
      </c>
      <c r="AD641" s="203"/>
      <c r="AE641" s="222">
        <f t="shared" si="63"/>
        <v>173056</v>
      </c>
      <c r="AF641" s="222" t="s">
        <v>1</v>
      </c>
      <c r="AG641" s="222">
        <v>2.08</v>
      </c>
      <c r="AH641" s="102">
        <v>1</v>
      </c>
      <c r="AI641" s="203">
        <v>173056</v>
      </c>
      <c r="AJ641" s="203">
        <v>0</v>
      </c>
      <c r="AK641" s="203"/>
      <c r="AL641" s="222">
        <f t="shared" si="64"/>
        <v>173056</v>
      </c>
    </row>
    <row r="642" spans="1:38" s="5" customFormat="1">
      <c r="A642" s="203">
        <v>633</v>
      </c>
      <c r="B642" s="102" t="s">
        <v>5891</v>
      </c>
      <c r="C642" s="102" t="s">
        <v>8234</v>
      </c>
      <c r="D642" s="203" t="s">
        <v>8758</v>
      </c>
      <c r="E642" s="1650" t="s">
        <v>569</v>
      </c>
      <c r="F642" s="222" t="s">
        <v>1</v>
      </c>
      <c r="G642" s="222" t="s">
        <v>1</v>
      </c>
      <c r="H642" s="222">
        <v>2.02</v>
      </c>
      <c r="I642" s="102">
        <v>1</v>
      </c>
      <c r="J642" s="203">
        <v>168064</v>
      </c>
      <c r="K642" s="203">
        <v>0</v>
      </c>
      <c r="L642" s="203"/>
      <c r="M642" s="222">
        <f t="shared" si="60"/>
        <v>168064</v>
      </c>
      <c r="N642" s="222">
        <v>2.02</v>
      </c>
      <c r="O642" s="102">
        <v>1</v>
      </c>
      <c r="P642" s="203">
        <v>168064</v>
      </c>
      <c r="Q642" s="203"/>
      <c r="R642" s="203"/>
      <c r="S642" s="222">
        <f t="shared" si="61"/>
        <v>168064</v>
      </c>
      <c r="T642" s="222">
        <f t="shared" si="66"/>
        <v>0</v>
      </c>
      <c r="U642" s="222">
        <f t="shared" si="66"/>
        <v>0</v>
      </c>
      <c r="V642" s="222">
        <f t="shared" si="66"/>
        <v>0</v>
      </c>
      <c r="W642" s="222">
        <f t="shared" si="65"/>
        <v>0</v>
      </c>
      <c r="X642" s="222">
        <f t="shared" si="62"/>
        <v>0</v>
      </c>
      <c r="Y642" s="222" t="s">
        <v>1</v>
      </c>
      <c r="Z642" s="222">
        <v>2.08</v>
      </c>
      <c r="AA642" s="102">
        <v>1</v>
      </c>
      <c r="AB642" s="203">
        <v>173056</v>
      </c>
      <c r="AC642" s="203">
        <v>0</v>
      </c>
      <c r="AD642" s="203"/>
      <c r="AE642" s="222">
        <f t="shared" si="63"/>
        <v>173056</v>
      </c>
      <c r="AF642" s="222" t="s">
        <v>1</v>
      </c>
      <c r="AG642" s="222">
        <v>2.08</v>
      </c>
      <c r="AH642" s="102">
        <v>1</v>
      </c>
      <c r="AI642" s="203">
        <v>173056</v>
      </c>
      <c r="AJ642" s="203">
        <v>0</v>
      </c>
      <c r="AK642" s="203"/>
      <c r="AL642" s="222">
        <f t="shared" si="64"/>
        <v>173056</v>
      </c>
    </row>
    <row r="643" spans="1:38" s="5" customFormat="1">
      <c r="A643" s="203">
        <v>634</v>
      </c>
      <c r="B643" s="102" t="s">
        <v>5892</v>
      </c>
      <c r="C643" s="102" t="s">
        <v>8234</v>
      </c>
      <c r="D643" s="203" t="s">
        <v>8140</v>
      </c>
      <c r="E643" s="1650" t="s">
        <v>569</v>
      </c>
      <c r="F643" s="222" t="s">
        <v>1</v>
      </c>
      <c r="G643" s="222" t="s">
        <v>1</v>
      </c>
      <c r="H643" s="222">
        <v>2.02</v>
      </c>
      <c r="I643" s="102">
        <v>1</v>
      </c>
      <c r="J643" s="203">
        <v>168064</v>
      </c>
      <c r="K643" s="203">
        <v>0</v>
      </c>
      <c r="L643" s="203"/>
      <c r="M643" s="222">
        <f t="shared" si="60"/>
        <v>168064</v>
      </c>
      <c r="N643" s="222">
        <v>2.02</v>
      </c>
      <c r="O643" s="102">
        <v>1</v>
      </c>
      <c r="P643" s="203">
        <v>168064</v>
      </c>
      <c r="Q643" s="203"/>
      <c r="R643" s="203"/>
      <c r="S643" s="222">
        <f t="shared" si="61"/>
        <v>168064</v>
      </c>
      <c r="T643" s="222">
        <f t="shared" si="66"/>
        <v>0</v>
      </c>
      <c r="U643" s="222">
        <f t="shared" si="66"/>
        <v>0</v>
      </c>
      <c r="V643" s="222">
        <f t="shared" si="66"/>
        <v>0</v>
      </c>
      <c r="W643" s="222">
        <f t="shared" si="65"/>
        <v>0</v>
      </c>
      <c r="X643" s="222">
        <f t="shared" si="62"/>
        <v>0</v>
      </c>
      <c r="Y643" s="222" t="s">
        <v>1</v>
      </c>
      <c r="Z643" s="222">
        <v>2.08</v>
      </c>
      <c r="AA643" s="102">
        <v>1</v>
      </c>
      <c r="AB643" s="203">
        <v>173056</v>
      </c>
      <c r="AC643" s="203">
        <v>0</v>
      </c>
      <c r="AD643" s="203"/>
      <c r="AE643" s="222">
        <f t="shared" si="63"/>
        <v>173056</v>
      </c>
      <c r="AF643" s="222" t="s">
        <v>1</v>
      </c>
      <c r="AG643" s="222">
        <v>2.08</v>
      </c>
      <c r="AH643" s="102">
        <v>1</v>
      </c>
      <c r="AI643" s="203">
        <v>173056</v>
      </c>
      <c r="AJ643" s="203">
        <v>0</v>
      </c>
      <c r="AK643" s="203"/>
      <c r="AL643" s="222">
        <f t="shared" si="64"/>
        <v>173056</v>
      </c>
    </row>
    <row r="644" spans="1:38" s="5" customFormat="1">
      <c r="A644" s="203">
        <v>635</v>
      </c>
      <c r="B644" s="102" t="s">
        <v>5893</v>
      </c>
      <c r="C644" s="102" t="s">
        <v>8234</v>
      </c>
      <c r="D644" s="203" t="s">
        <v>8752</v>
      </c>
      <c r="E644" s="1650" t="s">
        <v>569</v>
      </c>
      <c r="F644" s="222" t="s">
        <v>1</v>
      </c>
      <c r="G644" s="222" t="s">
        <v>1</v>
      </c>
      <c r="H644" s="222">
        <v>1.96</v>
      </c>
      <c r="I644" s="102">
        <v>1</v>
      </c>
      <c r="J644" s="203">
        <v>163072</v>
      </c>
      <c r="K644" s="203">
        <v>0</v>
      </c>
      <c r="L644" s="203"/>
      <c r="M644" s="222">
        <f t="shared" si="60"/>
        <v>163072</v>
      </c>
      <c r="N644" s="222">
        <v>1.96</v>
      </c>
      <c r="O644" s="102">
        <v>1</v>
      </c>
      <c r="P644" s="203">
        <v>163072</v>
      </c>
      <c r="Q644" s="203"/>
      <c r="R644" s="203"/>
      <c r="S644" s="222">
        <f t="shared" si="61"/>
        <v>163072</v>
      </c>
      <c r="T644" s="222">
        <f t="shared" si="66"/>
        <v>0</v>
      </c>
      <c r="U644" s="222">
        <f t="shared" si="66"/>
        <v>0</v>
      </c>
      <c r="V644" s="222">
        <f t="shared" si="66"/>
        <v>0</v>
      </c>
      <c r="W644" s="222">
        <f t="shared" si="65"/>
        <v>0</v>
      </c>
      <c r="X644" s="222">
        <f t="shared" si="62"/>
        <v>0</v>
      </c>
      <c r="Y644" s="222" t="s">
        <v>1</v>
      </c>
      <c r="Z644" s="222">
        <v>2.02</v>
      </c>
      <c r="AA644" s="102">
        <v>1</v>
      </c>
      <c r="AB644" s="203">
        <v>168064</v>
      </c>
      <c r="AC644" s="203">
        <v>0</v>
      </c>
      <c r="AD644" s="203"/>
      <c r="AE644" s="222">
        <f t="shared" si="63"/>
        <v>168064</v>
      </c>
      <c r="AF644" s="222" t="s">
        <v>1</v>
      </c>
      <c r="AG644" s="222">
        <v>2.02</v>
      </c>
      <c r="AH644" s="102">
        <v>1</v>
      </c>
      <c r="AI644" s="203">
        <v>168064</v>
      </c>
      <c r="AJ644" s="203">
        <v>0</v>
      </c>
      <c r="AK644" s="203"/>
      <c r="AL644" s="222">
        <f t="shared" si="64"/>
        <v>168064</v>
      </c>
    </row>
    <row r="645" spans="1:38" s="5" customFormat="1">
      <c r="A645" s="203">
        <v>636</v>
      </c>
      <c r="B645" s="102" t="s">
        <v>5894</v>
      </c>
      <c r="C645" s="102" t="s">
        <v>8234</v>
      </c>
      <c r="D645" s="203" t="s">
        <v>8752</v>
      </c>
      <c r="E645" s="1650" t="s">
        <v>569</v>
      </c>
      <c r="F645" s="222" t="s">
        <v>1</v>
      </c>
      <c r="G645" s="222" t="s">
        <v>1</v>
      </c>
      <c r="H645" s="222">
        <v>1.96</v>
      </c>
      <c r="I645" s="102">
        <v>1</v>
      </c>
      <c r="J645" s="203">
        <v>163072</v>
      </c>
      <c r="K645" s="203">
        <v>0</v>
      </c>
      <c r="L645" s="203"/>
      <c r="M645" s="222">
        <f t="shared" si="60"/>
        <v>163072</v>
      </c>
      <c r="N645" s="222">
        <v>1.96</v>
      </c>
      <c r="O645" s="102">
        <v>1</v>
      </c>
      <c r="P645" s="203">
        <v>163072</v>
      </c>
      <c r="Q645" s="203"/>
      <c r="R645" s="203"/>
      <c r="S645" s="222">
        <f t="shared" si="61"/>
        <v>163072</v>
      </c>
      <c r="T645" s="222">
        <f t="shared" si="66"/>
        <v>0</v>
      </c>
      <c r="U645" s="222">
        <f t="shared" si="66"/>
        <v>0</v>
      </c>
      <c r="V645" s="222">
        <f t="shared" si="66"/>
        <v>0</v>
      </c>
      <c r="W645" s="222">
        <f t="shared" si="65"/>
        <v>0</v>
      </c>
      <c r="X645" s="222">
        <f t="shared" si="62"/>
        <v>0</v>
      </c>
      <c r="Y645" s="222" t="s">
        <v>1</v>
      </c>
      <c r="Z645" s="222">
        <v>2.02</v>
      </c>
      <c r="AA645" s="102">
        <v>1</v>
      </c>
      <c r="AB645" s="203">
        <v>168064</v>
      </c>
      <c r="AC645" s="203">
        <v>0</v>
      </c>
      <c r="AD645" s="203"/>
      <c r="AE645" s="222">
        <f t="shared" si="63"/>
        <v>168064</v>
      </c>
      <c r="AF645" s="222" t="s">
        <v>1</v>
      </c>
      <c r="AG645" s="222">
        <v>2.02</v>
      </c>
      <c r="AH645" s="102">
        <v>1</v>
      </c>
      <c r="AI645" s="203">
        <v>168064</v>
      </c>
      <c r="AJ645" s="203">
        <v>0</v>
      </c>
      <c r="AK645" s="203"/>
      <c r="AL645" s="222">
        <f t="shared" si="64"/>
        <v>168064</v>
      </c>
    </row>
    <row r="646" spans="1:38" s="5" customFormat="1">
      <c r="A646" s="203">
        <v>637</v>
      </c>
      <c r="B646" s="102" t="s">
        <v>5895</v>
      </c>
      <c r="C646" s="102" t="s">
        <v>8234</v>
      </c>
      <c r="D646" s="203" t="s">
        <v>8740</v>
      </c>
      <c r="E646" s="1650" t="s">
        <v>569</v>
      </c>
      <c r="F646" s="222" t="s">
        <v>1</v>
      </c>
      <c r="G646" s="222" t="s">
        <v>1</v>
      </c>
      <c r="H646" s="222">
        <v>1.96</v>
      </c>
      <c r="I646" s="102">
        <v>1</v>
      </c>
      <c r="J646" s="203">
        <v>163072</v>
      </c>
      <c r="K646" s="203">
        <v>0</v>
      </c>
      <c r="L646" s="203"/>
      <c r="M646" s="222">
        <f t="shared" si="60"/>
        <v>163072</v>
      </c>
      <c r="N646" s="222">
        <v>1.96</v>
      </c>
      <c r="O646" s="102">
        <v>1</v>
      </c>
      <c r="P646" s="203">
        <v>163072</v>
      </c>
      <c r="Q646" s="203"/>
      <c r="R646" s="203"/>
      <c r="S646" s="222">
        <f t="shared" si="61"/>
        <v>163072</v>
      </c>
      <c r="T646" s="222">
        <f t="shared" si="66"/>
        <v>0</v>
      </c>
      <c r="U646" s="222">
        <f t="shared" si="66"/>
        <v>0</v>
      </c>
      <c r="V646" s="222">
        <f t="shared" si="66"/>
        <v>0</v>
      </c>
      <c r="W646" s="222">
        <f t="shared" si="65"/>
        <v>0</v>
      </c>
      <c r="X646" s="222">
        <f t="shared" si="62"/>
        <v>0</v>
      </c>
      <c r="Y646" s="222" t="s">
        <v>1</v>
      </c>
      <c r="Z646" s="222">
        <v>2.02</v>
      </c>
      <c r="AA646" s="102">
        <v>1</v>
      </c>
      <c r="AB646" s="203">
        <v>168064</v>
      </c>
      <c r="AC646" s="203">
        <v>0</v>
      </c>
      <c r="AD646" s="203"/>
      <c r="AE646" s="222">
        <f t="shared" si="63"/>
        <v>168064</v>
      </c>
      <c r="AF646" s="222" t="s">
        <v>1</v>
      </c>
      <c r="AG646" s="222">
        <v>2.02</v>
      </c>
      <c r="AH646" s="102">
        <v>1</v>
      </c>
      <c r="AI646" s="203">
        <v>168064</v>
      </c>
      <c r="AJ646" s="203">
        <v>0</v>
      </c>
      <c r="AK646" s="203"/>
      <c r="AL646" s="222">
        <f t="shared" si="64"/>
        <v>168064</v>
      </c>
    </row>
    <row r="647" spans="1:38" s="5" customFormat="1">
      <c r="A647" s="203">
        <v>638</v>
      </c>
      <c r="B647" s="102" t="s">
        <v>5896</v>
      </c>
      <c r="C647" s="102" t="s">
        <v>8234</v>
      </c>
      <c r="D647" s="203" t="s">
        <v>8759</v>
      </c>
      <c r="E647" s="1650" t="s">
        <v>569</v>
      </c>
      <c r="F647" s="222" t="s">
        <v>1</v>
      </c>
      <c r="G647" s="222" t="s">
        <v>1</v>
      </c>
      <c r="H647" s="222">
        <v>1.84</v>
      </c>
      <c r="I647" s="102">
        <v>1</v>
      </c>
      <c r="J647" s="203">
        <v>153088</v>
      </c>
      <c r="K647" s="203">
        <v>0</v>
      </c>
      <c r="L647" s="203"/>
      <c r="M647" s="222">
        <f t="shared" si="60"/>
        <v>153088</v>
      </c>
      <c r="N647" s="222">
        <v>1.79</v>
      </c>
      <c r="O647" s="102">
        <v>1</v>
      </c>
      <c r="P647" s="203">
        <v>148928</v>
      </c>
      <c r="Q647" s="203"/>
      <c r="R647" s="203"/>
      <c r="S647" s="222">
        <f t="shared" si="61"/>
        <v>148928</v>
      </c>
      <c r="T647" s="222">
        <f t="shared" si="66"/>
        <v>0</v>
      </c>
      <c r="U647" s="222">
        <f t="shared" si="66"/>
        <v>4160</v>
      </c>
      <c r="V647" s="222">
        <f t="shared" si="66"/>
        <v>0</v>
      </c>
      <c r="W647" s="222">
        <f t="shared" si="65"/>
        <v>0</v>
      </c>
      <c r="X647" s="222">
        <f t="shared" si="62"/>
        <v>4160</v>
      </c>
      <c r="Y647" s="222" t="s">
        <v>1</v>
      </c>
      <c r="Z647" s="222">
        <v>1.9</v>
      </c>
      <c r="AA647" s="102">
        <v>1</v>
      </c>
      <c r="AB647" s="203">
        <v>158080</v>
      </c>
      <c r="AC647" s="203">
        <v>0</v>
      </c>
      <c r="AD647" s="203"/>
      <c r="AE647" s="222">
        <f t="shared" si="63"/>
        <v>158080</v>
      </c>
      <c r="AF647" s="222" t="s">
        <v>1</v>
      </c>
      <c r="AG647" s="222">
        <v>1.9</v>
      </c>
      <c r="AH647" s="102">
        <v>1</v>
      </c>
      <c r="AI647" s="203">
        <v>158080</v>
      </c>
      <c r="AJ647" s="203">
        <v>0</v>
      </c>
      <c r="AK647" s="203"/>
      <c r="AL647" s="222">
        <f t="shared" si="64"/>
        <v>158080</v>
      </c>
    </row>
    <row r="648" spans="1:38" s="5" customFormat="1">
      <c r="A648" s="203">
        <v>639</v>
      </c>
      <c r="B648" s="102" t="s">
        <v>1900</v>
      </c>
      <c r="C648" s="102" t="s">
        <v>8234</v>
      </c>
      <c r="D648" s="203" t="s">
        <v>8764</v>
      </c>
      <c r="E648" s="1650" t="s">
        <v>569</v>
      </c>
      <c r="F648" s="222" t="s">
        <v>1</v>
      </c>
      <c r="G648" s="222" t="s">
        <v>1</v>
      </c>
      <c r="H648" s="222">
        <v>1.9</v>
      </c>
      <c r="I648" s="102">
        <v>1</v>
      </c>
      <c r="J648" s="203">
        <v>158080</v>
      </c>
      <c r="K648" s="203">
        <v>0</v>
      </c>
      <c r="L648" s="203"/>
      <c r="M648" s="222">
        <f t="shared" si="60"/>
        <v>158080</v>
      </c>
      <c r="N648" s="222">
        <v>1.9</v>
      </c>
      <c r="O648" s="102">
        <v>1</v>
      </c>
      <c r="P648" s="203">
        <v>158080</v>
      </c>
      <c r="Q648" s="203"/>
      <c r="R648" s="203"/>
      <c r="S648" s="222">
        <f t="shared" si="61"/>
        <v>158080</v>
      </c>
      <c r="T648" s="222">
        <f t="shared" si="66"/>
        <v>0</v>
      </c>
      <c r="U648" s="222">
        <f t="shared" si="66"/>
        <v>0</v>
      </c>
      <c r="V648" s="222">
        <f t="shared" si="66"/>
        <v>0</v>
      </c>
      <c r="W648" s="222">
        <f t="shared" si="65"/>
        <v>0</v>
      </c>
      <c r="X648" s="222">
        <f t="shared" si="62"/>
        <v>0</v>
      </c>
      <c r="Y648" s="222" t="s">
        <v>1</v>
      </c>
      <c r="Z648" s="222">
        <v>1.96</v>
      </c>
      <c r="AA648" s="102">
        <v>1</v>
      </c>
      <c r="AB648" s="203">
        <v>163072</v>
      </c>
      <c r="AC648" s="203">
        <v>0</v>
      </c>
      <c r="AD648" s="203"/>
      <c r="AE648" s="222">
        <f t="shared" si="63"/>
        <v>163072</v>
      </c>
      <c r="AF648" s="222" t="s">
        <v>1</v>
      </c>
      <c r="AG648" s="222">
        <v>1.96</v>
      </c>
      <c r="AH648" s="102">
        <v>1</v>
      </c>
      <c r="AI648" s="203">
        <v>163072</v>
      </c>
      <c r="AJ648" s="203">
        <v>0</v>
      </c>
      <c r="AK648" s="203"/>
      <c r="AL648" s="222">
        <f t="shared" si="64"/>
        <v>163072</v>
      </c>
    </row>
    <row r="649" spans="1:38" s="5" customFormat="1">
      <c r="A649" s="203">
        <v>640</v>
      </c>
      <c r="B649" s="102" t="s">
        <v>5897</v>
      </c>
      <c r="C649" s="102" t="s">
        <v>8233</v>
      </c>
      <c r="D649" s="203" t="s">
        <v>8746</v>
      </c>
      <c r="E649" s="1650" t="s">
        <v>569</v>
      </c>
      <c r="F649" s="222" t="s">
        <v>1</v>
      </c>
      <c r="G649" s="222" t="s">
        <v>1</v>
      </c>
      <c r="H649" s="222">
        <v>1.84</v>
      </c>
      <c r="I649" s="102">
        <v>1</v>
      </c>
      <c r="J649" s="203">
        <v>153088</v>
      </c>
      <c r="K649" s="203">
        <v>0</v>
      </c>
      <c r="L649" s="203"/>
      <c r="M649" s="222">
        <f t="shared" si="60"/>
        <v>153088</v>
      </c>
      <c r="N649" s="222">
        <v>1.79</v>
      </c>
      <c r="O649" s="102">
        <v>1</v>
      </c>
      <c r="P649" s="203">
        <v>148928</v>
      </c>
      <c r="Q649" s="203"/>
      <c r="R649" s="203"/>
      <c r="S649" s="222">
        <f t="shared" si="61"/>
        <v>148928</v>
      </c>
      <c r="T649" s="222">
        <f t="shared" si="66"/>
        <v>0</v>
      </c>
      <c r="U649" s="222">
        <f t="shared" si="66"/>
        <v>4160</v>
      </c>
      <c r="V649" s="222">
        <f t="shared" si="66"/>
        <v>0</v>
      </c>
      <c r="W649" s="222">
        <f t="shared" si="65"/>
        <v>0</v>
      </c>
      <c r="X649" s="222">
        <f t="shared" si="62"/>
        <v>4160</v>
      </c>
      <c r="Y649" s="222" t="s">
        <v>1</v>
      </c>
      <c r="Z649" s="222">
        <v>1.9</v>
      </c>
      <c r="AA649" s="102">
        <v>1</v>
      </c>
      <c r="AB649" s="203">
        <v>158080</v>
      </c>
      <c r="AC649" s="203">
        <v>0</v>
      </c>
      <c r="AD649" s="203"/>
      <c r="AE649" s="222">
        <f t="shared" si="63"/>
        <v>158080</v>
      </c>
      <c r="AF649" s="222" t="s">
        <v>1</v>
      </c>
      <c r="AG649" s="222">
        <v>1.9</v>
      </c>
      <c r="AH649" s="102">
        <v>1</v>
      </c>
      <c r="AI649" s="203">
        <v>158080</v>
      </c>
      <c r="AJ649" s="203">
        <v>0</v>
      </c>
      <c r="AK649" s="203"/>
      <c r="AL649" s="222">
        <f t="shared" si="64"/>
        <v>158080</v>
      </c>
    </row>
    <row r="650" spans="1:38" s="5" customFormat="1">
      <c r="A650" s="203">
        <v>641</v>
      </c>
      <c r="B650" s="102" t="s">
        <v>5898</v>
      </c>
      <c r="C650" s="102" t="s">
        <v>8234</v>
      </c>
      <c r="D650" s="203" t="s">
        <v>8758</v>
      </c>
      <c r="E650" s="1650" t="s">
        <v>569</v>
      </c>
      <c r="F650" s="222" t="s">
        <v>1</v>
      </c>
      <c r="G650" s="222" t="s">
        <v>1</v>
      </c>
      <c r="H650" s="222">
        <v>1.96</v>
      </c>
      <c r="I650" s="102">
        <v>1</v>
      </c>
      <c r="J650" s="203">
        <v>163072</v>
      </c>
      <c r="K650" s="203">
        <v>0</v>
      </c>
      <c r="L650" s="203"/>
      <c r="M650" s="222">
        <f t="shared" ref="M650:M713" si="67">J650+K650+L650</f>
        <v>163072</v>
      </c>
      <c r="N650" s="222">
        <v>1.96</v>
      </c>
      <c r="O650" s="102">
        <v>1</v>
      </c>
      <c r="P650" s="203">
        <v>163072</v>
      </c>
      <c r="Q650" s="203"/>
      <c r="R650" s="203"/>
      <c r="S650" s="222">
        <f t="shared" ref="S650:S713" si="68">P650+Q650+R650</f>
        <v>163072</v>
      </c>
      <c r="T650" s="222">
        <f t="shared" si="66"/>
        <v>0</v>
      </c>
      <c r="U650" s="222">
        <f t="shared" si="66"/>
        <v>0</v>
      </c>
      <c r="V650" s="222">
        <f t="shared" si="66"/>
        <v>0</v>
      </c>
      <c r="W650" s="222">
        <f t="shared" si="65"/>
        <v>0</v>
      </c>
      <c r="X650" s="222">
        <f t="shared" ref="X650:X713" si="69">U650+V650+W650</f>
        <v>0</v>
      </c>
      <c r="Y650" s="222" t="s">
        <v>1</v>
      </c>
      <c r="Z650" s="222">
        <v>2.02</v>
      </c>
      <c r="AA650" s="102">
        <v>1</v>
      </c>
      <c r="AB650" s="203">
        <v>168064</v>
      </c>
      <c r="AC650" s="203">
        <v>0</v>
      </c>
      <c r="AD650" s="203"/>
      <c r="AE650" s="222">
        <f t="shared" ref="AE650:AE713" si="70">AB650+AC650+AD650</f>
        <v>168064</v>
      </c>
      <c r="AF650" s="222" t="s">
        <v>1</v>
      </c>
      <c r="AG650" s="222">
        <v>2.02</v>
      </c>
      <c r="AH650" s="102">
        <v>1</v>
      </c>
      <c r="AI650" s="203">
        <v>168064</v>
      </c>
      <c r="AJ650" s="203">
        <v>0</v>
      </c>
      <c r="AK650" s="203"/>
      <c r="AL650" s="222">
        <f t="shared" ref="AL650:AL713" si="71">AI650+AJ650+AK650</f>
        <v>168064</v>
      </c>
    </row>
    <row r="651" spans="1:38" s="5" customFormat="1">
      <c r="A651" s="203">
        <v>642</v>
      </c>
      <c r="B651" s="102" t="s">
        <v>5899</v>
      </c>
      <c r="C651" s="102" t="s">
        <v>8234</v>
      </c>
      <c r="D651" s="203" t="s">
        <v>8752</v>
      </c>
      <c r="E651" s="1650" t="s">
        <v>569</v>
      </c>
      <c r="F651" s="222" t="s">
        <v>1</v>
      </c>
      <c r="G651" s="222" t="s">
        <v>1</v>
      </c>
      <c r="H651" s="222">
        <v>1.96</v>
      </c>
      <c r="I651" s="102">
        <v>1</v>
      </c>
      <c r="J651" s="203">
        <v>163072</v>
      </c>
      <c r="K651" s="203">
        <v>0</v>
      </c>
      <c r="L651" s="203"/>
      <c r="M651" s="222">
        <f t="shared" si="67"/>
        <v>163072</v>
      </c>
      <c r="N651" s="222">
        <v>1.96</v>
      </c>
      <c r="O651" s="102">
        <v>1</v>
      </c>
      <c r="P651" s="203">
        <v>163072</v>
      </c>
      <c r="Q651" s="203"/>
      <c r="R651" s="203"/>
      <c r="S651" s="222">
        <f t="shared" si="68"/>
        <v>163072</v>
      </c>
      <c r="T651" s="222">
        <f t="shared" si="66"/>
        <v>0</v>
      </c>
      <c r="U651" s="222">
        <f t="shared" si="66"/>
        <v>0</v>
      </c>
      <c r="V651" s="222">
        <f t="shared" si="66"/>
        <v>0</v>
      </c>
      <c r="W651" s="222">
        <f t="shared" si="65"/>
        <v>0</v>
      </c>
      <c r="X651" s="222">
        <f t="shared" si="69"/>
        <v>0</v>
      </c>
      <c r="Y651" s="222" t="s">
        <v>1</v>
      </c>
      <c r="Z651" s="222">
        <v>2.02</v>
      </c>
      <c r="AA651" s="102">
        <v>1</v>
      </c>
      <c r="AB651" s="203">
        <v>168064</v>
      </c>
      <c r="AC651" s="203">
        <v>0</v>
      </c>
      <c r="AD651" s="203"/>
      <c r="AE651" s="222">
        <f t="shared" si="70"/>
        <v>168064</v>
      </c>
      <c r="AF651" s="222" t="s">
        <v>1</v>
      </c>
      <c r="AG651" s="222">
        <v>2.02</v>
      </c>
      <c r="AH651" s="102">
        <v>1</v>
      </c>
      <c r="AI651" s="203">
        <v>168064</v>
      </c>
      <c r="AJ651" s="203">
        <v>0</v>
      </c>
      <c r="AK651" s="203"/>
      <c r="AL651" s="222">
        <f t="shared" si="71"/>
        <v>168064</v>
      </c>
    </row>
    <row r="652" spans="1:38" s="5" customFormat="1">
      <c r="A652" s="203">
        <v>643</v>
      </c>
      <c r="B652" s="102" t="s">
        <v>5900</v>
      </c>
      <c r="C652" s="102" t="s">
        <v>8234</v>
      </c>
      <c r="D652" s="203" t="s">
        <v>8775</v>
      </c>
      <c r="E652" s="1650" t="s">
        <v>569</v>
      </c>
      <c r="F652" s="222" t="s">
        <v>1</v>
      </c>
      <c r="G652" s="222" t="s">
        <v>1</v>
      </c>
      <c r="H652" s="222">
        <v>1.96</v>
      </c>
      <c r="I652" s="102">
        <v>1</v>
      </c>
      <c r="J652" s="203">
        <v>163072</v>
      </c>
      <c r="K652" s="203">
        <v>0</v>
      </c>
      <c r="L652" s="203"/>
      <c r="M652" s="222">
        <f t="shared" si="67"/>
        <v>163072</v>
      </c>
      <c r="N652" s="222">
        <v>1.96</v>
      </c>
      <c r="O652" s="102">
        <v>1</v>
      </c>
      <c r="P652" s="203">
        <v>163072</v>
      </c>
      <c r="Q652" s="203"/>
      <c r="R652" s="203"/>
      <c r="S652" s="222">
        <f t="shared" si="68"/>
        <v>163072</v>
      </c>
      <c r="T652" s="222">
        <f t="shared" si="66"/>
        <v>0</v>
      </c>
      <c r="U652" s="222">
        <f t="shared" si="66"/>
        <v>0</v>
      </c>
      <c r="V652" s="222">
        <f t="shared" si="66"/>
        <v>0</v>
      </c>
      <c r="W652" s="222">
        <f t="shared" si="65"/>
        <v>0</v>
      </c>
      <c r="X652" s="222">
        <f t="shared" si="69"/>
        <v>0</v>
      </c>
      <c r="Y652" s="222" t="s">
        <v>1</v>
      </c>
      <c r="Z652" s="222">
        <v>2.02</v>
      </c>
      <c r="AA652" s="102">
        <v>1</v>
      </c>
      <c r="AB652" s="203">
        <v>168064</v>
      </c>
      <c r="AC652" s="203">
        <v>0</v>
      </c>
      <c r="AD652" s="203"/>
      <c r="AE652" s="222">
        <f t="shared" si="70"/>
        <v>168064</v>
      </c>
      <c r="AF652" s="222" t="s">
        <v>1</v>
      </c>
      <c r="AG652" s="222">
        <v>2.02</v>
      </c>
      <c r="AH652" s="102">
        <v>1</v>
      </c>
      <c r="AI652" s="203">
        <v>168064</v>
      </c>
      <c r="AJ652" s="203">
        <v>0</v>
      </c>
      <c r="AK652" s="203"/>
      <c r="AL652" s="222">
        <f t="shared" si="71"/>
        <v>168064</v>
      </c>
    </row>
    <row r="653" spans="1:38" s="5" customFormat="1">
      <c r="A653" s="203">
        <v>644</v>
      </c>
      <c r="B653" s="102" t="s">
        <v>5901</v>
      </c>
      <c r="C653" s="102" t="s">
        <v>8234</v>
      </c>
      <c r="D653" s="203" t="s">
        <v>8760</v>
      </c>
      <c r="E653" s="1650" t="s">
        <v>569</v>
      </c>
      <c r="F653" s="222" t="s">
        <v>1</v>
      </c>
      <c r="G653" s="222" t="s">
        <v>1</v>
      </c>
      <c r="H653" s="222">
        <v>1.96</v>
      </c>
      <c r="I653" s="102">
        <v>1</v>
      </c>
      <c r="J653" s="203">
        <v>163072</v>
      </c>
      <c r="K653" s="203">
        <v>0</v>
      </c>
      <c r="L653" s="203"/>
      <c r="M653" s="222">
        <f t="shared" si="67"/>
        <v>163072</v>
      </c>
      <c r="N653" s="222">
        <v>1.96</v>
      </c>
      <c r="O653" s="102">
        <v>1</v>
      </c>
      <c r="P653" s="203">
        <v>163072</v>
      </c>
      <c r="Q653" s="203"/>
      <c r="R653" s="203"/>
      <c r="S653" s="222">
        <f t="shared" si="68"/>
        <v>163072</v>
      </c>
      <c r="T653" s="222">
        <f t="shared" si="66"/>
        <v>0</v>
      </c>
      <c r="U653" s="222">
        <f t="shared" si="66"/>
        <v>0</v>
      </c>
      <c r="V653" s="222">
        <f t="shared" si="66"/>
        <v>0</v>
      </c>
      <c r="W653" s="222">
        <f t="shared" si="65"/>
        <v>0</v>
      </c>
      <c r="X653" s="222">
        <f t="shared" si="69"/>
        <v>0</v>
      </c>
      <c r="Y653" s="222" t="s">
        <v>1</v>
      </c>
      <c r="Z653" s="222">
        <v>2.02</v>
      </c>
      <c r="AA653" s="102">
        <v>1</v>
      </c>
      <c r="AB653" s="203">
        <v>168064</v>
      </c>
      <c r="AC653" s="203">
        <v>0</v>
      </c>
      <c r="AD653" s="203"/>
      <c r="AE653" s="222">
        <f t="shared" si="70"/>
        <v>168064</v>
      </c>
      <c r="AF653" s="222" t="s">
        <v>1</v>
      </c>
      <c r="AG653" s="222">
        <v>2.02</v>
      </c>
      <c r="AH653" s="102">
        <v>1</v>
      </c>
      <c r="AI653" s="203">
        <v>168064</v>
      </c>
      <c r="AJ653" s="203">
        <v>0</v>
      </c>
      <c r="AK653" s="203"/>
      <c r="AL653" s="222">
        <f t="shared" si="71"/>
        <v>168064</v>
      </c>
    </row>
    <row r="654" spans="1:38" s="5" customFormat="1">
      <c r="A654" s="203">
        <v>645</v>
      </c>
      <c r="B654" s="102" t="s">
        <v>5902</v>
      </c>
      <c r="C654" s="102" t="s">
        <v>8234</v>
      </c>
      <c r="D654" s="203" t="s">
        <v>8762</v>
      </c>
      <c r="E654" s="1650" t="s">
        <v>569</v>
      </c>
      <c r="F654" s="222" t="s">
        <v>1</v>
      </c>
      <c r="G654" s="222" t="s">
        <v>1</v>
      </c>
      <c r="H654" s="222">
        <v>1.96</v>
      </c>
      <c r="I654" s="102">
        <v>1</v>
      </c>
      <c r="J654" s="203">
        <v>163072</v>
      </c>
      <c r="K654" s="203">
        <v>0</v>
      </c>
      <c r="L654" s="203"/>
      <c r="M654" s="222">
        <f t="shared" si="67"/>
        <v>163072</v>
      </c>
      <c r="N654" s="222">
        <v>1.96</v>
      </c>
      <c r="O654" s="102">
        <v>1</v>
      </c>
      <c r="P654" s="203">
        <v>163072</v>
      </c>
      <c r="Q654" s="203"/>
      <c r="R654" s="203"/>
      <c r="S654" s="222">
        <f t="shared" si="68"/>
        <v>163072</v>
      </c>
      <c r="T654" s="222">
        <f t="shared" si="66"/>
        <v>0</v>
      </c>
      <c r="U654" s="222">
        <f t="shared" si="66"/>
        <v>0</v>
      </c>
      <c r="V654" s="222">
        <f t="shared" si="66"/>
        <v>0</v>
      </c>
      <c r="W654" s="222">
        <f t="shared" si="65"/>
        <v>0</v>
      </c>
      <c r="X654" s="222">
        <f t="shared" si="69"/>
        <v>0</v>
      </c>
      <c r="Y654" s="222" t="s">
        <v>1</v>
      </c>
      <c r="Z654" s="222">
        <v>2.02</v>
      </c>
      <c r="AA654" s="102">
        <v>1</v>
      </c>
      <c r="AB654" s="203">
        <v>168064</v>
      </c>
      <c r="AC654" s="203">
        <v>0</v>
      </c>
      <c r="AD654" s="203"/>
      <c r="AE654" s="222">
        <f t="shared" si="70"/>
        <v>168064</v>
      </c>
      <c r="AF654" s="222" t="s">
        <v>1</v>
      </c>
      <c r="AG654" s="222">
        <v>2.02</v>
      </c>
      <c r="AH654" s="102">
        <v>1</v>
      </c>
      <c r="AI654" s="203">
        <v>168064</v>
      </c>
      <c r="AJ654" s="203">
        <v>0</v>
      </c>
      <c r="AK654" s="203"/>
      <c r="AL654" s="222">
        <f t="shared" si="71"/>
        <v>168064</v>
      </c>
    </row>
    <row r="655" spans="1:38" s="5" customFormat="1">
      <c r="A655" s="203">
        <v>646</v>
      </c>
      <c r="B655" s="102" t="s">
        <v>8859</v>
      </c>
      <c r="C655" s="102" t="s">
        <v>8233</v>
      </c>
      <c r="D655" s="203" t="s">
        <v>8757</v>
      </c>
      <c r="E655" s="1650" t="s">
        <v>569</v>
      </c>
      <c r="F655" s="222" t="s">
        <v>1</v>
      </c>
      <c r="G655" s="222" t="s">
        <v>1</v>
      </c>
      <c r="H655" s="222">
        <v>1.79</v>
      </c>
      <c r="I655" s="102">
        <v>1</v>
      </c>
      <c r="J655" s="203">
        <v>148928</v>
      </c>
      <c r="K655" s="203">
        <v>0</v>
      </c>
      <c r="L655" s="203"/>
      <c r="M655" s="222">
        <f t="shared" si="67"/>
        <v>148928</v>
      </c>
      <c r="N655" s="222">
        <v>1.73</v>
      </c>
      <c r="O655" s="102">
        <v>1</v>
      </c>
      <c r="P655" s="203">
        <v>143936</v>
      </c>
      <c r="Q655" s="203"/>
      <c r="R655" s="203"/>
      <c r="S655" s="222">
        <f t="shared" si="68"/>
        <v>143936</v>
      </c>
      <c r="T655" s="222">
        <f t="shared" si="66"/>
        <v>0</v>
      </c>
      <c r="U655" s="222">
        <f t="shared" si="66"/>
        <v>4992</v>
      </c>
      <c r="V655" s="222">
        <f t="shared" si="66"/>
        <v>0</v>
      </c>
      <c r="W655" s="222">
        <f t="shared" si="65"/>
        <v>0</v>
      </c>
      <c r="X655" s="222">
        <f t="shared" si="69"/>
        <v>4992</v>
      </c>
      <c r="Y655" s="222" t="s">
        <v>1</v>
      </c>
      <c r="Z655" s="222">
        <v>1.84</v>
      </c>
      <c r="AA655" s="102">
        <v>1</v>
      </c>
      <c r="AB655" s="203">
        <v>153088</v>
      </c>
      <c r="AC655" s="203">
        <v>0</v>
      </c>
      <c r="AD655" s="203"/>
      <c r="AE655" s="222">
        <f t="shared" si="70"/>
        <v>153088</v>
      </c>
      <c r="AF655" s="222" t="s">
        <v>1</v>
      </c>
      <c r="AG655" s="222">
        <v>1.9</v>
      </c>
      <c r="AH655" s="102">
        <v>1</v>
      </c>
      <c r="AI655" s="203">
        <v>158080</v>
      </c>
      <c r="AJ655" s="203">
        <v>0</v>
      </c>
      <c r="AK655" s="203"/>
      <c r="AL655" s="222">
        <f t="shared" si="71"/>
        <v>158080</v>
      </c>
    </row>
    <row r="656" spans="1:38" s="5" customFormat="1">
      <c r="A656" s="203">
        <v>647</v>
      </c>
      <c r="B656" s="102" t="s">
        <v>5903</v>
      </c>
      <c r="C656" s="102" t="s">
        <v>8234</v>
      </c>
      <c r="D656" s="203" t="s">
        <v>8757</v>
      </c>
      <c r="E656" s="1650" t="s">
        <v>569</v>
      </c>
      <c r="F656" s="222" t="s">
        <v>1</v>
      </c>
      <c r="G656" s="222" t="s">
        <v>1</v>
      </c>
      <c r="H656" s="222">
        <v>1.96</v>
      </c>
      <c r="I656" s="102">
        <v>1</v>
      </c>
      <c r="J656" s="203">
        <v>163072</v>
      </c>
      <c r="K656" s="203">
        <v>0</v>
      </c>
      <c r="L656" s="203"/>
      <c r="M656" s="222">
        <f t="shared" si="67"/>
        <v>163072</v>
      </c>
      <c r="N656" s="222">
        <v>1.96</v>
      </c>
      <c r="O656" s="102">
        <v>1</v>
      </c>
      <c r="P656" s="203">
        <v>163072</v>
      </c>
      <c r="Q656" s="203"/>
      <c r="R656" s="203"/>
      <c r="S656" s="222">
        <f t="shared" si="68"/>
        <v>163072</v>
      </c>
      <c r="T656" s="222">
        <f t="shared" si="66"/>
        <v>0</v>
      </c>
      <c r="U656" s="222">
        <f t="shared" si="66"/>
        <v>0</v>
      </c>
      <c r="V656" s="222">
        <f t="shared" si="66"/>
        <v>0</v>
      </c>
      <c r="W656" s="222">
        <f t="shared" si="65"/>
        <v>0</v>
      </c>
      <c r="X656" s="222">
        <f t="shared" si="69"/>
        <v>0</v>
      </c>
      <c r="Y656" s="222" t="s">
        <v>1</v>
      </c>
      <c r="Z656" s="222">
        <v>2.02</v>
      </c>
      <c r="AA656" s="102">
        <v>1</v>
      </c>
      <c r="AB656" s="203">
        <v>168064</v>
      </c>
      <c r="AC656" s="203">
        <v>0</v>
      </c>
      <c r="AD656" s="203"/>
      <c r="AE656" s="222">
        <f t="shared" si="70"/>
        <v>168064</v>
      </c>
      <c r="AF656" s="222" t="s">
        <v>1</v>
      </c>
      <c r="AG656" s="222">
        <v>2.02</v>
      </c>
      <c r="AH656" s="102">
        <v>1</v>
      </c>
      <c r="AI656" s="203">
        <v>168064</v>
      </c>
      <c r="AJ656" s="203">
        <v>0</v>
      </c>
      <c r="AK656" s="203"/>
      <c r="AL656" s="222">
        <f t="shared" si="71"/>
        <v>168064</v>
      </c>
    </row>
    <row r="657" spans="1:38" s="5" customFormat="1">
      <c r="A657" s="203">
        <v>648</v>
      </c>
      <c r="B657" s="102" t="s">
        <v>1893</v>
      </c>
      <c r="C657" s="102" t="s">
        <v>8234</v>
      </c>
      <c r="D657" s="203" t="s">
        <v>8759</v>
      </c>
      <c r="E657" s="1650" t="s">
        <v>569</v>
      </c>
      <c r="F657" s="222" t="s">
        <v>1</v>
      </c>
      <c r="G657" s="222" t="s">
        <v>1</v>
      </c>
      <c r="H657" s="222">
        <v>1.9</v>
      </c>
      <c r="I657" s="102">
        <v>1</v>
      </c>
      <c r="J657" s="203">
        <v>158080</v>
      </c>
      <c r="K657" s="203">
        <v>0</v>
      </c>
      <c r="L657" s="203"/>
      <c r="M657" s="222">
        <f t="shared" si="67"/>
        <v>158080</v>
      </c>
      <c r="N657" s="222">
        <v>1.9</v>
      </c>
      <c r="O657" s="102">
        <v>1</v>
      </c>
      <c r="P657" s="203">
        <v>158080</v>
      </c>
      <c r="Q657" s="203"/>
      <c r="R657" s="203"/>
      <c r="S657" s="222">
        <f t="shared" si="68"/>
        <v>158080</v>
      </c>
      <c r="T657" s="222">
        <f t="shared" si="66"/>
        <v>0</v>
      </c>
      <c r="U657" s="222">
        <f t="shared" si="66"/>
        <v>0</v>
      </c>
      <c r="V657" s="222">
        <f t="shared" si="66"/>
        <v>0</v>
      </c>
      <c r="W657" s="222">
        <f t="shared" si="66"/>
        <v>0</v>
      </c>
      <c r="X657" s="222">
        <f t="shared" si="69"/>
        <v>0</v>
      </c>
      <c r="Y657" s="222" t="s">
        <v>1</v>
      </c>
      <c r="Z657" s="222">
        <v>1.96</v>
      </c>
      <c r="AA657" s="102">
        <v>1</v>
      </c>
      <c r="AB657" s="203">
        <v>163072</v>
      </c>
      <c r="AC657" s="203">
        <v>0</v>
      </c>
      <c r="AD657" s="203"/>
      <c r="AE657" s="222">
        <f t="shared" si="70"/>
        <v>163072</v>
      </c>
      <c r="AF657" s="222" t="s">
        <v>1</v>
      </c>
      <c r="AG657" s="222">
        <v>1.96</v>
      </c>
      <c r="AH657" s="102">
        <v>1</v>
      </c>
      <c r="AI657" s="203">
        <v>163072</v>
      </c>
      <c r="AJ657" s="203">
        <v>0</v>
      </c>
      <c r="AK657" s="203"/>
      <c r="AL657" s="222">
        <f t="shared" si="71"/>
        <v>163072</v>
      </c>
    </row>
    <row r="658" spans="1:38" s="5" customFormat="1">
      <c r="A658" s="203">
        <v>649</v>
      </c>
      <c r="B658" s="102" t="s">
        <v>5904</v>
      </c>
      <c r="C658" s="102" t="s">
        <v>8234</v>
      </c>
      <c r="D658" s="203" t="s">
        <v>8757</v>
      </c>
      <c r="E658" s="1650" t="s">
        <v>569</v>
      </c>
      <c r="F658" s="222" t="s">
        <v>1</v>
      </c>
      <c r="G658" s="222" t="s">
        <v>1</v>
      </c>
      <c r="H658" s="222">
        <v>1.9</v>
      </c>
      <c r="I658" s="102">
        <v>1</v>
      </c>
      <c r="J658" s="203">
        <v>158080</v>
      </c>
      <c r="K658" s="203">
        <v>0</v>
      </c>
      <c r="L658" s="203"/>
      <c r="M658" s="222">
        <f t="shared" si="67"/>
        <v>158080</v>
      </c>
      <c r="N658" s="222">
        <v>1.9</v>
      </c>
      <c r="O658" s="102">
        <v>1</v>
      </c>
      <c r="P658" s="203">
        <v>158080</v>
      </c>
      <c r="Q658" s="203"/>
      <c r="R658" s="203"/>
      <c r="S658" s="222">
        <f t="shared" si="68"/>
        <v>158080</v>
      </c>
      <c r="T658" s="222">
        <f t="shared" ref="T658:W721" si="72">I658-O658</f>
        <v>0</v>
      </c>
      <c r="U658" s="222">
        <f t="shared" si="72"/>
        <v>0</v>
      </c>
      <c r="V658" s="222">
        <f t="shared" si="72"/>
        <v>0</v>
      </c>
      <c r="W658" s="222">
        <f t="shared" si="72"/>
        <v>0</v>
      </c>
      <c r="X658" s="222">
        <f t="shared" si="69"/>
        <v>0</v>
      </c>
      <c r="Y658" s="222" t="s">
        <v>1</v>
      </c>
      <c r="Z658" s="222">
        <v>1.96</v>
      </c>
      <c r="AA658" s="102">
        <v>1</v>
      </c>
      <c r="AB658" s="203">
        <v>163072</v>
      </c>
      <c r="AC658" s="203">
        <v>0</v>
      </c>
      <c r="AD658" s="203"/>
      <c r="AE658" s="222">
        <f t="shared" si="70"/>
        <v>163072</v>
      </c>
      <c r="AF658" s="222" t="s">
        <v>1</v>
      </c>
      <c r="AG658" s="222">
        <v>1.96</v>
      </c>
      <c r="AH658" s="102">
        <v>1</v>
      </c>
      <c r="AI658" s="203">
        <v>163072</v>
      </c>
      <c r="AJ658" s="203">
        <v>0</v>
      </c>
      <c r="AK658" s="203"/>
      <c r="AL658" s="222">
        <f t="shared" si="71"/>
        <v>163072</v>
      </c>
    </row>
    <row r="659" spans="1:38" s="5" customFormat="1">
      <c r="A659" s="203">
        <v>650</v>
      </c>
      <c r="B659" s="102" t="s">
        <v>5905</v>
      </c>
      <c r="C659" s="102" t="s">
        <v>8233</v>
      </c>
      <c r="D659" s="203" t="s">
        <v>8758</v>
      </c>
      <c r="E659" s="1650" t="s">
        <v>569</v>
      </c>
      <c r="F659" s="222" t="s">
        <v>1</v>
      </c>
      <c r="G659" s="222" t="s">
        <v>1</v>
      </c>
      <c r="H659" s="222">
        <v>1.9</v>
      </c>
      <c r="I659" s="102">
        <v>1</v>
      </c>
      <c r="J659" s="203">
        <v>158080</v>
      </c>
      <c r="K659" s="203">
        <v>0</v>
      </c>
      <c r="L659" s="203"/>
      <c r="M659" s="222">
        <f t="shared" si="67"/>
        <v>158080</v>
      </c>
      <c r="N659" s="222">
        <v>1.9</v>
      </c>
      <c r="O659" s="102">
        <v>1</v>
      </c>
      <c r="P659" s="203">
        <v>158080</v>
      </c>
      <c r="Q659" s="203"/>
      <c r="R659" s="203"/>
      <c r="S659" s="222">
        <f t="shared" si="68"/>
        <v>158080</v>
      </c>
      <c r="T659" s="222">
        <f t="shared" si="72"/>
        <v>0</v>
      </c>
      <c r="U659" s="222">
        <f t="shared" si="72"/>
        <v>0</v>
      </c>
      <c r="V659" s="222">
        <f t="shared" si="72"/>
        <v>0</v>
      </c>
      <c r="W659" s="222">
        <f t="shared" si="72"/>
        <v>0</v>
      </c>
      <c r="X659" s="222">
        <f t="shared" si="69"/>
        <v>0</v>
      </c>
      <c r="Y659" s="222" t="s">
        <v>1</v>
      </c>
      <c r="Z659" s="222">
        <v>1.96</v>
      </c>
      <c r="AA659" s="102">
        <v>1</v>
      </c>
      <c r="AB659" s="203">
        <v>163072</v>
      </c>
      <c r="AC659" s="203">
        <v>0</v>
      </c>
      <c r="AD659" s="203"/>
      <c r="AE659" s="222">
        <f t="shared" si="70"/>
        <v>163072</v>
      </c>
      <c r="AF659" s="222" t="s">
        <v>1</v>
      </c>
      <c r="AG659" s="222">
        <v>1.96</v>
      </c>
      <c r="AH659" s="102">
        <v>1</v>
      </c>
      <c r="AI659" s="203">
        <v>163072</v>
      </c>
      <c r="AJ659" s="203">
        <v>0</v>
      </c>
      <c r="AK659" s="203"/>
      <c r="AL659" s="222">
        <f t="shared" si="71"/>
        <v>163072</v>
      </c>
    </row>
    <row r="660" spans="1:38" s="5" customFormat="1">
      <c r="A660" s="203">
        <v>651</v>
      </c>
      <c r="B660" s="102" t="s">
        <v>5906</v>
      </c>
      <c r="C660" s="102" t="s">
        <v>8234</v>
      </c>
      <c r="D660" s="203" t="s">
        <v>8757</v>
      </c>
      <c r="E660" s="1650" t="s">
        <v>569</v>
      </c>
      <c r="F660" s="222" t="s">
        <v>1</v>
      </c>
      <c r="G660" s="222" t="s">
        <v>1</v>
      </c>
      <c r="H660" s="222">
        <v>1.9</v>
      </c>
      <c r="I660" s="102">
        <v>1</v>
      </c>
      <c r="J660" s="203">
        <v>158080</v>
      </c>
      <c r="K660" s="203">
        <v>0</v>
      </c>
      <c r="L660" s="203"/>
      <c r="M660" s="222">
        <f t="shared" si="67"/>
        <v>158080</v>
      </c>
      <c r="N660" s="222">
        <v>1.9</v>
      </c>
      <c r="O660" s="102">
        <v>1</v>
      </c>
      <c r="P660" s="203">
        <v>158080</v>
      </c>
      <c r="Q660" s="203"/>
      <c r="R660" s="203"/>
      <c r="S660" s="222">
        <f t="shared" si="68"/>
        <v>158080</v>
      </c>
      <c r="T660" s="222">
        <f t="shared" si="72"/>
        <v>0</v>
      </c>
      <c r="U660" s="222">
        <f t="shared" si="72"/>
        <v>0</v>
      </c>
      <c r="V660" s="222">
        <f t="shared" si="72"/>
        <v>0</v>
      </c>
      <c r="W660" s="222">
        <f t="shared" si="72"/>
        <v>0</v>
      </c>
      <c r="X660" s="222">
        <f t="shared" si="69"/>
        <v>0</v>
      </c>
      <c r="Y660" s="222" t="s">
        <v>1</v>
      </c>
      <c r="Z660" s="222">
        <v>1.96</v>
      </c>
      <c r="AA660" s="102">
        <v>1</v>
      </c>
      <c r="AB660" s="203">
        <v>163072</v>
      </c>
      <c r="AC660" s="203">
        <v>0</v>
      </c>
      <c r="AD660" s="203"/>
      <c r="AE660" s="222">
        <f t="shared" si="70"/>
        <v>163072</v>
      </c>
      <c r="AF660" s="222" t="s">
        <v>1</v>
      </c>
      <c r="AG660" s="222">
        <v>1.96</v>
      </c>
      <c r="AH660" s="102">
        <v>1</v>
      </c>
      <c r="AI660" s="203">
        <v>163072</v>
      </c>
      <c r="AJ660" s="203">
        <v>0</v>
      </c>
      <c r="AK660" s="203"/>
      <c r="AL660" s="222">
        <f t="shared" si="71"/>
        <v>163072</v>
      </c>
    </row>
    <row r="661" spans="1:38" s="5" customFormat="1">
      <c r="A661" s="203">
        <v>652</v>
      </c>
      <c r="B661" s="102" t="s">
        <v>1894</v>
      </c>
      <c r="C661" s="102" t="s">
        <v>8233</v>
      </c>
      <c r="D661" s="203" t="s">
        <v>8759</v>
      </c>
      <c r="E661" s="1650" t="s">
        <v>569</v>
      </c>
      <c r="F661" s="222" t="s">
        <v>1</v>
      </c>
      <c r="G661" s="222" t="s">
        <v>1</v>
      </c>
      <c r="H661" s="222">
        <v>1.9</v>
      </c>
      <c r="I661" s="102">
        <v>1</v>
      </c>
      <c r="J661" s="203">
        <v>158080</v>
      </c>
      <c r="K661" s="203">
        <v>0</v>
      </c>
      <c r="L661" s="203"/>
      <c r="M661" s="222">
        <f t="shared" si="67"/>
        <v>158080</v>
      </c>
      <c r="N661" s="222">
        <v>1.9</v>
      </c>
      <c r="O661" s="102">
        <v>1</v>
      </c>
      <c r="P661" s="203">
        <v>158080</v>
      </c>
      <c r="Q661" s="203"/>
      <c r="R661" s="203"/>
      <c r="S661" s="222">
        <f t="shared" si="68"/>
        <v>158080</v>
      </c>
      <c r="T661" s="222">
        <f t="shared" si="72"/>
        <v>0</v>
      </c>
      <c r="U661" s="222">
        <f t="shared" si="72"/>
        <v>0</v>
      </c>
      <c r="V661" s="222">
        <f t="shared" si="72"/>
        <v>0</v>
      </c>
      <c r="W661" s="222">
        <f t="shared" si="72"/>
        <v>0</v>
      </c>
      <c r="X661" s="222">
        <f t="shared" si="69"/>
        <v>0</v>
      </c>
      <c r="Y661" s="222" t="s">
        <v>1</v>
      </c>
      <c r="Z661" s="222">
        <v>1.96</v>
      </c>
      <c r="AA661" s="102">
        <v>1</v>
      </c>
      <c r="AB661" s="203">
        <v>163072</v>
      </c>
      <c r="AC661" s="203">
        <v>0</v>
      </c>
      <c r="AD661" s="203"/>
      <c r="AE661" s="222">
        <f t="shared" si="70"/>
        <v>163072</v>
      </c>
      <c r="AF661" s="222" t="s">
        <v>1</v>
      </c>
      <c r="AG661" s="222">
        <v>1.96</v>
      </c>
      <c r="AH661" s="102">
        <v>1</v>
      </c>
      <c r="AI661" s="203">
        <v>163072</v>
      </c>
      <c r="AJ661" s="203">
        <v>0</v>
      </c>
      <c r="AK661" s="203"/>
      <c r="AL661" s="222">
        <f t="shared" si="71"/>
        <v>163072</v>
      </c>
    </row>
    <row r="662" spans="1:38" s="5" customFormat="1">
      <c r="A662" s="203">
        <v>653</v>
      </c>
      <c r="B662" s="102" t="s">
        <v>1895</v>
      </c>
      <c r="C662" s="102" t="s">
        <v>8234</v>
      </c>
      <c r="D662" s="203" t="s">
        <v>8760</v>
      </c>
      <c r="E662" s="1650" t="s">
        <v>569</v>
      </c>
      <c r="F662" s="222" t="s">
        <v>1</v>
      </c>
      <c r="G662" s="222" t="s">
        <v>1</v>
      </c>
      <c r="H662" s="222">
        <v>1.9</v>
      </c>
      <c r="I662" s="102">
        <v>1</v>
      </c>
      <c r="J662" s="203">
        <v>158080</v>
      </c>
      <c r="K662" s="203">
        <v>0</v>
      </c>
      <c r="L662" s="203"/>
      <c r="M662" s="222">
        <f t="shared" si="67"/>
        <v>158080</v>
      </c>
      <c r="N662" s="222">
        <v>1.9</v>
      </c>
      <c r="O662" s="102">
        <v>1</v>
      </c>
      <c r="P662" s="203">
        <v>158080</v>
      </c>
      <c r="Q662" s="203"/>
      <c r="R662" s="203"/>
      <c r="S662" s="222">
        <f t="shared" si="68"/>
        <v>158080</v>
      </c>
      <c r="T662" s="222">
        <f t="shared" si="72"/>
        <v>0</v>
      </c>
      <c r="U662" s="222">
        <f t="shared" si="72"/>
        <v>0</v>
      </c>
      <c r="V662" s="222">
        <f t="shared" si="72"/>
        <v>0</v>
      </c>
      <c r="W662" s="222">
        <f t="shared" si="72"/>
        <v>0</v>
      </c>
      <c r="X662" s="222">
        <f t="shared" si="69"/>
        <v>0</v>
      </c>
      <c r="Y662" s="222" t="s">
        <v>1</v>
      </c>
      <c r="Z662" s="222">
        <v>1.96</v>
      </c>
      <c r="AA662" s="102">
        <v>1</v>
      </c>
      <c r="AB662" s="203">
        <v>163072</v>
      </c>
      <c r="AC662" s="203">
        <v>0</v>
      </c>
      <c r="AD662" s="203"/>
      <c r="AE662" s="222">
        <f t="shared" si="70"/>
        <v>163072</v>
      </c>
      <c r="AF662" s="222" t="s">
        <v>1</v>
      </c>
      <c r="AG662" s="222">
        <v>1.96</v>
      </c>
      <c r="AH662" s="102">
        <v>1</v>
      </c>
      <c r="AI662" s="203">
        <v>163072</v>
      </c>
      <c r="AJ662" s="203">
        <v>0</v>
      </c>
      <c r="AK662" s="203"/>
      <c r="AL662" s="222">
        <f t="shared" si="71"/>
        <v>163072</v>
      </c>
    </row>
    <row r="663" spans="1:38" s="5" customFormat="1">
      <c r="A663" s="203">
        <v>654</v>
      </c>
      <c r="B663" s="102" t="s">
        <v>1866</v>
      </c>
      <c r="C663" s="102" t="s">
        <v>8234</v>
      </c>
      <c r="D663" s="203" t="s">
        <v>8846</v>
      </c>
      <c r="E663" s="1650" t="s">
        <v>569</v>
      </c>
      <c r="F663" s="222" t="s">
        <v>1</v>
      </c>
      <c r="G663" s="222" t="s">
        <v>1</v>
      </c>
      <c r="H663" s="222">
        <v>1.9</v>
      </c>
      <c r="I663" s="102">
        <v>1</v>
      </c>
      <c r="J663" s="203">
        <v>158080</v>
      </c>
      <c r="K663" s="203">
        <v>0</v>
      </c>
      <c r="L663" s="203"/>
      <c r="M663" s="222">
        <f t="shared" si="67"/>
        <v>158080</v>
      </c>
      <c r="N663" s="222">
        <v>1.9</v>
      </c>
      <c r="O663" s="102">
        <v>1</v>
      </c>
      <c r="P663" s="203">
        <v>158080</v>
      </c>
      <c r="Q663" s="203"/>
      <c r="R663" s="203"/>
      <c r="S663" s="222">
        <f t="shared" si="68"/>
        <v>158080</v>
      </c>
      <c r="T663" s="222">
        <f t="shared" si="72"/>
        <v>0</v>
      </c>
      <c r="U663" s="222">
        <f t="shared" si="72"/>
        <v>0</v>
      </c>
      <c r="V663" s="222">
        <f t="shared" si="72"/>
        <v>0</v>
      </c>
      <c r="W663" s="222">
        <f t="shared" si="72"/>
        <v>0</v>
      </c>
      <c r="X663" s="222">
        <f t="shared" si="69"/>
        <v>0</v>
      </c>
      <c r="Y663" s="222" t="s">
        <v>1</v>
      </c>
      <c r="Z663" s="222">
        <v>1.96</v>
      </c>
      <c r="AA663" s="102">
        <v>1</v>
      </c>
      <c r="AB663" s="203">
        <v>163072</v>
      </c>
      <c r="AC663" s="203">
        <v>0</v>
      </c>
      <c r="AD663" s="203"/>
      <c r="AE663" s="222">
        <f t="shared" si="70"/>
        <v>163072</v>
      </c>
      <c r="AF663" s="222" t="s">
        <v>1</v>
      </c>
      <c r="AG663" s="222">
        <v>1.96</v>
      </c>
      <c r="AH663" s="102">
        <v>1</v>
      </c>
      <c r="AI663" s="203">
        <v>163072</v>
      </c>
      <c r="AJ663" s="203">
        <v>0</v>
      </c>
      <c r="AK663" s="203"/>
      <c r="AL663" s="222">
        <f t="shared" si="71"/>
        <v>163072</v>
      </c>
    </row>
    <row r="664" spans="1:38" s="5" customFormat="1">
      <c r="A664" s="203">
        <v>655</v>
      </c>
      <c r="B664" s="102" t="s">
        <v>1896</v>
      </c>
      <c r="C664" s="102" t="s">
        <v>8233</v>
      </c>
      <c r="D664" s="203" t="s">
        <v>8752</v>
      </c>
      <c r="E664" s="1650" t="s">
        <v>569</v>
      </c>
      <c r="F664" s="222" t="s">
        <v>1</v>
      </c>
      <c r="G664" s="222" t="s">
        <v>1</v>
      </c>
      <c r="H664" s="222">
        <v>1.9</v>
      </c>
      <c r="I664" s="102">
        <v>1</v>
      </c>
      <c r="J664" s="203">
        <v>158080</v>
      </c>
      <c r="K664" s="203">
        <v>0</v>
      </c>
      <c r="L664" s="203"/>
      <c r="M664" s="222">
        <f t="shared" si="67"/>
        <v>158080</v>
      </c>
      <c r="N664" s="222">
        <v>1.9</v>
      </c>
      <c r="O664" s="102">
        <v>1</v>
      </c>
      <c r="P664" s="203">
        <v>158080</v>
      </c>
      <c r="Q664" s="203"/>
      <c r="R664" s="203"/>
      <c r="S664" s="222">
        <f t="shared" si="68"/>
        <v>158080</v>
      </c>
      <c r="T664" s="222">
        <f t="shared" si="72"/>
        <v>0</v>
      </c>
      <c r="U664" s="222">
        <f t="shared" si="72"/>
        <v>0</v>
      </c>
      <c r="V664" s="222">
        <f t="shared" si="72"/>
        <v>0</v>
      </c>
      <c r="W664" s="222">
        <f t="shared" si="72"/>
        <v>0</v>
      </c>
      <c r="X664" s="222">
        <f t="shared" si="69"/>
        <v>0</v>
      </c>
      <c r="Y664" s="222" t="s">
        <v>1</v>
      </c>
      <c r="Z664" s="222">
        <v>1.96</v>
      </c>
      <c r="AA664" s="102">
        <v>1</v>
      </c>
      <c r="AB664" s="203">
        <v>163072</v>
      </c>
      <c r="AC664" s="203">
        <v>0</v>
      </c>
      <c r="AD664" s="203"/>
      <c r="AE664" s="222">
        <f t="shared" si="70"/>
        <v>163072</v>
      </c>
      <c r="AF664" s="222" t="s">
        <v>1</v>
      </c>
      <c r="AG664" s="222">
        <v>1.96</v>
      </c>
      <c r="AH664" s="102">
        <v>1</v>
      </c>
      <c r="AI664" s="203">
        <v>163072</v>
      </c>
      <c r="AJ664" s="203">
        <v>0</v>
      </c>
      <c r="AK664" s="203"/>
      <c r="AL664" s="222">
        <f t="shared" si="71"/>
        <v>163072</v>
      </c>
    </row>
    <row r="665" spans="1:38" s="5" customFormat="1">
      <c r="A665" s="203">
        <v>656</v>
      </c>
      <c r="B665" s="102" t="s">
        <v>1897</v>
      </c>
      <c r="C665" s="102" t="s">
        <v>8234</v>
      </c>
      <c r="D665" s="203" t="s">
        <v>8745</v>
      </c>
      <c r="E665" s="1650" t="s">
        <v>569</v>
      </c>
      <c r="F665" s="222" t="s">
        <v>1</v>
      </c>
      <c r="G665" s="222" t="s">
        <v>1</v>
      </c>
      <c r="H665" s="222">
        <v>1.9</v>
      </c>
      <c r="I665" s="102">
        <v>1</v>
      </c>
      <c r="J665" s="203">
        <v>158080</v>
      </c>
      <c r="K665" s="203">
        <v>0</v>
      </c>
      <c r="L665" s="203"/>
      <c r="M665" s="222">
        <f t="shared" si="67"/>
        <v>158080</v>
      </c>
      <c r="N665" s="222">
        <v>1.9</v>
      </c>
      <c r="O665" s="102">
        <v>1</v>
      </c>
      <c r="P665" s="203">
        <v>158080</v>
      </c>
      <c r="Q665" s="203"/>
      <c r="R665" s="203"/>
      <c r="S665" s="222">
        <f t="shared" si="68"/>
        <v>158080</v>
      </c>
      <c r="T665" s="222">
        <f t="shared" si="72"/>
        <v>0</v>
      </c>
      <c r="U665" s="222">
        <f t="shared" si="72"/>
        <v>0</v>
      </c>
      <c r="V665" s="222">
        <f t="shared" si="72"/>
        <v>0</v>
      </c>
      <c r="W665" s="222">
        <f t="shared" si="72"/>
        <v>0</v>
      </c>
      <c r="X665" s="222">
        <f t="shared" si="69"/>
        <v>0</v>
      </c>
      <c r="Y665" s="222" t="s">
        <v>1</v>
      </c>
      <c r="Z665" s="222">
        <v>1.96</v>
      </c>
      <c r="AA665" s="102">
        <v>1</v>
      </c>
      <c r="AB665" s="203">
        <v>163072</v>
      </c>
      <c r="AC665" s="203">
        <v>0</v>
      </c>
      <c r="AD665" s="203"/>
      <c r="AE665" s="222">
        <f t="shared" si="70"/>
        <v>163072</v>
      </c>
      <c r="AF665" s="222" t="s">
        <v>1</v>
      </c>
      <c r="AG665" s="222">
        <v>1.96</v>
      </c>
      <c r="AH665" s="102">
        <v>1</v>
      </c>
      <c r="AI665" s="203">
        <v>163072</v>
      </c>
      <c r="AJ665" s="203">
        <v>0</v>
      </c>
      <c r="AK665" s="203"/>
      <c r="AL665" s="222">
        <f t="shared" si="71"/>
        <v>163072</v>
      </c>
    </row>
    <row r="666" spans="1:38" s="5" customFormat="1">
      <c r="A666" s="203">
        <v>657</v>
      </c>
      <c r="B666" s="102" t="s">
        <v>1898</v>
      </c>
      <c r="C666" s="102" t="s">
        <v>8234</v>
      </c>
      <c r="D666" s="203" t="s">
        <v>8767</v>
      </c>
      <c r="E666" s="1650" t="s">
        <v>569</v>
      </c>
      <c r="F666" s="222" t="s">
        <v>1</v>
      </c>
      <c r="G666" s="222" t="s">
        <v>1</v>
      </c>
      <c r="H666" s="222">
        <v>1.96</v>
      </c>
      <c r="I666" s="102">
        <v>1</v>
      </c>
      <c r="J666" s="203">
        <v>163072</v>
      </c>
      <c r="K666" s="203">
        <v>0</v>
      </c>
      <c r="L666" s="203"/>
      <c r="M666" s="222">
        <f t="shared" si="67"/>
        <v>163072</v>
      </c>
      <c r="N666" s="222">
        <v>1.96</v>
      </c>
      <c r="O666" s="102">
        <v>1</v>
      </c>
      <c r="P666" s="203">
        <v>163072</v>
      </c>
      <c r="Q666" s="203"/>
      <c r="R666" s="203"/>
      <c r="S666" s="222">
        <f t="shared" si="68"/>
        <v>163072</v>
      </c>
      <c r="T666" s="222">
        <f t="shared" si="72"/>
        <v>0</v>
      </c>
      <c r="U666" s="222">
        <f t="shared" si="72"/>
        <v>0</v>
      </c>
      <c r="V666" s="222">
        <f t="shared" si="72"/>
        <v>0</v>
      </c>
      <c r="W666" s="222">
        <f t="shared" si="72"/>
        <v>0</v>
      </c>
      <c r="X666" s="222">
        <f t="shared" si="69"/>
        <v>0</v>
      </c>
      <c r="Y666" s="222" t="s">
        <v>1</v>
      </c>
      <c r="Z666" s="222">
        <v>2.02</v>
      </c>
      <c r="AA666" s="102">
        <v>1</v>
      </c>
      <c r="AB666" s="203">
        <v>168064</v>
      </c>
      <c r="AC666" s="203">
        <v>0</v>
      </c>
      <c r="AD666" s="203"/>
      <c r="AE666" s="222">
        <f t="shared" si="70"/>
        <v>168064</v>
      </c>
      <c r="AF666" s="222" t="s">
        <v>1</v>
      </c>
      <c r="AG666" s="222">
        <v>2.02</v>
      </c>
      <c r="AH666" s="102">
        <v>1</v>
      </c>
      <c r="AI666" s="203">
        <v>168064</v>
      </c>
      <c r="AJ666" s="203">
        <v>0</v>
      </c>
      <c r="AK666" s="203"/>
      <c r="AL666" s="222">
        <f t="shared" si="71"/>
        <v>168064</v>
      </c>
    </row>
    <row r="667" spans="1:38" s="5" customFormat="1">
      <c r="A667" s="203">
        <v>658</v>
      </c>
      <c r="B667" s="102" t="s">
        <v>1931</v>
      </c>
      <c r="C667" s="102" t="s">
        <v>8234</v>
      </c>
      <c r="D667" s="203" t="s">
        <v>8759</v>
      </c>
      <c r="E667" s="1650" t="s">
        <v>569</v>
      </c>
      <c r="F667" s="222" t="s">
        <v>1</v>
      </c>
      <c r="G667" s="222" t="s">
        <v>1</v>
      </c>
      <c r="H667" s="222">
        <v>1.9</v>
      </c>
      <c r="I667" s="102">
        <v>1</v>
      </c>
      <c r="J667" s="203">
        <v>158080</v>
      </c>
      <c r="K667" s="203">
        <v>0</v>
      </c>
      <c r="L667" s="203"/>
      <c r="M667" s="222">
        <f t="shared" si="67"/>
        <v>158080</v>
      </c>
      <c r="N667" s="222">
        <v>1.9</v>
      </c>
      <c r="O667" s="102">
        <v>1</v>
      </c>
      <c r="P667" s="203">
        <v>158080</v>
      </c>
      <c r="Q667" s="203"/>
      <c r="R667" s="203"/>
      <c r="S667" s="222">
        <f t="shared" si="68"/>
        <v>158080</v>
      </c>
      <c r="T667" s="222">
        <f t="shared" si="72"/>
        <v>0</v>
      </c>
      <c r="U667" s="222">
        <f t="shared" si="72"/>
        <v>0</v>
      </c>
      <c r="V667" s="222">
        <f t="shared" si="72"/>
        <v>0</v>
      </c>
      <c r="W667" s="222">
        <f t="shared" si="72"/>
        <v>0</v>
      </c>
      <c r="X667" s="222">
        <f t="shared" si="69"/>
        <v>0</v>
      </c>
      <c r="Y667" s="222" t="s">
        <v>1</v>
      </c>
      <c r="Z667" s="222">
        <v>1.96</v>
      </c>
      <c r="AA667" s="102">
        <v>1</v>
      </c>
      <c r="AB667" s="203">
        <v>163072</v>
      </c>
      <c r="AC667" s="203">
        <v>0</v>
      </c>
      <c r="AD667" s="203"/>
      <c r="AE667" s="222">
        <f t="shared" si="70"/>
        <v>163072</v>
      </c>
      <c r="AF667" s="222" t="s">
        <v>1</v>
      </c>
      <c r="AG667" s="222">
        <v>1.96</v>
      </c>
      <c r="AH667" s="102">
        <v>1</v>
      </c>
      <c r="AI667" s="203">
        <v>163072</v>
      </c>
      <c r="AJ667" s="203">
        <v>0</v>
      </c>
      <c r="AK667" s="203"/>
      <c r="AL667" s="222">
        <f t="shared" si="71"/>
        <v>163072</v>
      </c>
    </row>
    <row r="668" spans="1:38" s="5" customFormat="1">
      <c r="A668" s="203">
        <v>659</v>
      </c>
      <c r="B668" s="102" t="s">
        <v>1899</v>
      </c>
      <c r="C668" s="102" t="s">
        <v>8234</v>
      </c>
      <c r="D668" s="203" t="s">
        <v>8843</v>
      </c>
      <c r="E668" s="1650" t="s">
        <v>569</v>
      </c>
      <c r="F668" s="222" t="s">
        <v>1</v>
      </c>
      <c r="G668" s="222" t="s">
        <v>1</v>
      </c>
      <c r="H668" s="222">
        <v>1.9</v>
      </c>
      <c r="I668" s="102">
        <v>1</v>
      </c>
      <c r="J668" s="203">
        <v>158080</v>
      </c>
      <c r="K668" s="203">
        <v>0</v>
      </c>
      <c r="L668" s="203"/>
      <c r="M668" s="222">
        <f t="shared" si="67"/>
        <v>158080</v>
      </c>
      <c r="N668" s="222">
        <v>1.9</v>
      </c>
      <c r="O668" s="102">
        <v>1</v>
      </c>
      <c r="P668" s="203">
        <v>158080</v>
      </c>
      <c r="Q668" s="203"/>
      <c r="R668" s="203"/>
      <c r="S668" s="222">
        <f t="shared" si="68"/>
        <v>158080</v>
      </c>
      <c r="T668" s="222">
        <f t="shared" si="72"/>
        <v>0</v>
      </c>
      <c r="U668" s="222">
        <f t="shared" si="72"/>
        <v>0</v>
      </c>
      <c r="V668" s="222">
        <f t="shared" si="72"/>
        <v>0</v>
      </c>
      <c r="W668" s="222">
        <f t="shared" si="72"/>
        <v>0</v>
      </c>
      <c r="X668" s="222">
        <f t="shared" si="69"/>
        <v>0</v>
      </c>
      <c r="Y668" s="222" t="s">
        <v>1</v>
      </c>
      <c r="Z668" s="222">
        <v>1.96</v>
      </c>
      <c r="AA668" s="102">
        <v>1</v>
      </c>
      <c r="AB668" s="203">
        <v>163072</v>
      </c>
      <c r="AC668" s="203">
        <v>0</v>
      </c>
      <c r="AD668" s="203"/>
      <c r="AE668" s="222">
        <f t="shared" si="70"/>
        <v>163072</v>
      </c>
      <c r="AF668" s="222" t="s">
        <v>1</v>
      </c>
      <c r="AG668" s="222">
        <v>1.96</v>
      </c>
      <c r="AH668" s="102">
        <v>1</v>
      </c>
      <c r="AI668" s="203">
        <v>163072</v>
      </c>
      <c r="AJ668" s="203">
        <v>0</v>
      </c>
      <c r="AK668" s="203"/>
      <c r="AL668" s="222">
        <f t="shared" si="71"/>
        <v>163072</v>
      </c>
    </row>
    <row r="669" spans="1:38" s="5" customFormat="1">
      <c r="A669" s="203">
        <v>660</v>
      </c>
      <c r="B669" s="102" t="s">
        <v>1858</v>
      </c>
      <c r="C669" s="102" t="s">
        <v>8234</v>
      </c>
      <c r="D669" s="203" t="s">
        <v>8757</v>
      </c>
      <c r="E669" s="1650" t="s">
        <v>569</v>
      </c>
      <c r="F669" s="222" t="s">
        <v>1</v>
      </c>
      <c r="G669" s="222" t="s">
        <v>1</v>
      </c>
      <c r="H669" s="222">
        <v>1.9</v>
      </c>
      <c r="I669" s="102">
        <v>1</v>
      </c>
      <c r="J669" s="203">
        <v>158080</v>
      </c>
      <c r="K669" s="203">
        <v>0</v>
      </c>
      <c r="L669" s="203"/>
      <c r="M669" s="222">
        <f t="shared" si="67"/>
        <v>158080</v>
      </c>
      <c r="N669" s="222">
        <v>1.9</v>
      </c>
      <c r="O669" s="102">
        <v>1</v>
      </c>
      <c r="P669" s="203">
        <v>158080</v>
      </c>
      <c r="Q669" s="203"/>
      <c r="R669" s="203"/>
      <c r="S669" s="222">
        <f t="shared" si="68"/>
        <v>158080</v>
      </c>
      <c r="T669" s="222">
        <f t="shared" si="72"/>
        <v>0</v>
      </c>
      <c r="U669" s="222">
        <f t="shared" si="72"/>
        <v>0</v>
      </c>
      <c r="V669" s="222">
        <f t="shared" si="72"/>
        <v>0</v>
      </c>
      <c r="W669" s="222">
        <f t="shared" si="72"/>
        <v>0</v>
      </c>
      <c r="X669" s="222">
        <f t="shared" si="69"/>
        <v>0</v>
      </c>
      <c r="Y669" s="222" t="s">
        <v>1</v>
      </c>
      <c r="Z669" s="222">
        <v>1.96</v>
      </c>
      <c r="AA669" s="102">
        <v>1</v>
      </c>
      <c r="AB669" s="203">
        <v>163072</v>
      </c>
      <c r="AC669" s="203">
        <v>0</v>
      </c>
      <c r="AD669" s="203"/>
      <c r="AE669" s="222">
        <f t="shared" si="70"/>
        <v>163072</v>
      </c>
      <c r="AF669" s="222" t="s">
        <v>1</v>
      </c>
      <c r="AG669" s="222">
        <v>1.96</v>
      </c>
      <c r="AH669" s="102">
        <v>1</v>
      </c>
      <c r="AI669" s="203">
        <v>163072</v>
      </c>
      <c r="AJ669" s="203">
        <v>0</v>
      </c>
      <c r="AK669" s="203"/>
      <c r="AL669" s="222">
        <f t="shared" si="71"/>
        <v>163072</v>
      </c>
    </row>
    <row r="670" spans="1:38" s="5" customFormat="1">
      <c r="A670" s="203">
        <v>661</v>
      </c>
      <c r="B670" s="102" t="s">
        <v>2276</v>
      </c>
      <c r="C670" s="102" t="s">
        <v>8233</v>
      </c>
      <c r="D670" s="203" t="s">
        <v>8745</v>
      </c>
      <c r="E670" s="1650" t="s">
        <v>569</v>
      </c>
      <c r="F670" s="222" t="s">
        <v>1</v>
      </c>
      <c r="G670" s="222" t="s">
        <v>1</v>
      </c>
      <c r="H670" s="222">
        <v>1.96</v>
      </c>
      <c r="I670" s="102">
        <v>1</v>
      </c>
      <c r="J670" s="203">
        <v>163072</v>
      </c>
      <c r="K670" s="203">
        <v>0</v>
      </c>
      <c r="L670" s="203"/>
      <c r="M670" s="222">
        <f t="shared" si="67"/>
        <v>163072</v>
      </c>
      <c r="N670" s="222">
        <v>1.96</v>
      </c>
      <c r="O670" s="102">
        <v>1</v>
      </c>
      <c r="P670" s="203">
        <v>163072</v>
      </c>
      <c r="Q670" s="203"/>
      <c r="R670" s="203"/>
      <c r="S670" s="222">
        <f t="shared" si="68"/>
        <v>163072</v>
      </c>
      <c r="T670" s="222">
        <f t="shared" si="72"/>
        <v>0</v>
      </c>
      <c r="U670" s="222">
        <f t="shared" si="72"/>
        <v>0</v>
      </c>
      <c r="V670" s="222">
        <f t="shared" si="72"/>
        <v>0</v>
      </c>
      <c r="W670" s="222">
        <f t="shared" si="72"/>
        <v>0</v>
      </c>
      <c r="X670" s="222">
        <f t="shared" si="69"/>
        <v>0</v>
      </c>
      <c r="Y670" s="222" t="s">
        <v>1</v>
      </c>
      <c r="Z670" s="222">
        <v>2.02</v>
      </c>
      <c r="AA670" s="102">
        <v>1</v>
      </c>
      <c r="AB670" s="203">
        <v>168064</v>
      </c>
      <c r="AC670" s="203">
        <v>0</v>
      </c>
      <c r="AD670" s="203"/>
      <c r="AE670" s="222">
        <f t="shared" si="70"/>
        <v>168064</v>
      </c>
      <c r="AF670" s="222" t="s">
        <v>1</v>
      </c>
      <c r="AG670" s="222">
        <v>2.02</v>
      </c>
      <c r="AH670" s="102">
        <v>1</v>
      </c>
      <c r="AI670" s="203">
        <v>168064</v>
      </c>
      <c r="AJ670" s="203">
        <v>0</v>
      </c>
      <c r="AK670" s="203"/>
      <c r="AL670" s="222">
        <f t="shared" si="71"/>
        <v>168064</v>
      </c>
    </row>
    <row r="671" spans="1:38" s="5" customFormat="1">
      <c r="A671" s="203">
        <v>662</v>
      </c>
      <c r="B671" s="102" t="s">
        <v>1886</v>
      </c>
      <c r="C671" s="102" t="s">
        <v>8234</v>
      </c>
      <c r="D671" s="203" t="s">
        <v>8745</v>
      </c>
      <c r="E671" s="1650" t="s">
        <v>569</v>
      </c>
      <c r="F671" s="222" t="s">
        <v>1</v>
      </c>
      <c r="G671" s="222" t="s">
        <v>1</v>
      </c>
      <c r="H671" s="222">
        <v>1.9</v>
      </c>
      <c r="I671" s="102">
        <v>1</v>
      </c>
      <c r="J671" s="203">
        <v>158080</v>
      </c>
      <c r="K671" s="203">
        <v>0</v>
      </c>
      <c r="L671" s="203"/>
      <c r="M671" s="222">
        <f t="shared" si="67"/>
        <v>158080</v>
      </c>
      <c r="N671" s="222">
        <v>1.9</v>
      </c>
      <c r="O671" s="102">
        <v>1</v>
      </c>
      <c r="P671" s="203">
        <v>158080</v>
      </c>
      <c r="Q671" s="203"/>
      <c r="R671" s="203"/>
      <c r="S671" s="222">
        <f t="shared" si="68"/>
        <v>158080</v>
      </c>
      <c r="T671" s="222">
        <f t="shared" si="72"/>
        <v>0</v>
      </c>
      <c r="U671" s="222">
        <f t="shared" si="72"/>
        <v>0</v>
      </c>
      <c r="V671" s="222">
        <f t="shared" si="72"/>
        <v>0</v>
      </c>
      <c r="W671" s="222">
        <f t="shared" si="72"/>
        <v>0</v>
      </c>
      <c r="X671" s="222">
        <f t="shared" si="69"/>
        <v>0</v>
      </c>
      <c r="Y671" s="222" t="s">
        <v>1</v>
      </c>
      <c r="Z671" s="222">
        <v>1.96</v>
      </c>
      <c r="AA671" s="102">
        <v>1</v>
      </c>
      <c r="AB671" s="203">
        <v>163072</v>
      </c>
      <c r="AC671" s="203">
        <v>0</v>
      </c>
      <c r="AD671" s="203"/>
      <c r="AE671" s="222">
        <f t="shared" si="70"/>
        <v>163072</v>
      </c>
      <c r="AF671" s="222" t="s">
        <v>1</v>
      </c>
      <c r="AG671" s="222">
        <v>1.96</v>
      </c>
      <c r="AH671" s="102">
        <v>1</v>
      </c>
      <c r="AI671" s="203">
        <v>163072</v>
      </c>
      <c r="AJ671" s="203">
        <v>0</v>
      </c>
      <c r="AK671" s="203"/>
      <c r="AL671" s="222">
        <f t="shared" si="71"/>
        <v>163072</v>
      </c>
    </row>
    <row r="672" spans="1:38" s="5" customFormat="1">
      <c r="A672" s="203">
        <v>663</v>
      </c>
      <c r="B672" s="102" t="s">
        <v>5907</v>
      </c>
      <c r="C672" s="102" t="s">
        <v>8234</v>
      </c>
      <c r="D672" s="203" t="s">
        <v>8767</v>
      </c>
      <c r="E672" s="1650" t="s">
        <v>569</v>
      </c>
      <c r="F672" s="222" t="s">
        <v>1</v>
      </c>
      <c r="G672" s="222" t="s">
        <v>1</v>
      </c>
      <c r="H672" s="222">
        <v>1.96</v>
      </c>
      <c r="I672" s="102">
        <v>1</v>
      </c>
      <c r="J672" s="203">
        <v>163072</v>
      </c>
      <c r="K672" s="203">
        <v>0</v>
      </c>
      <c r="L672" s="203"/>
      <c r="M672" s="222">
        <f t="shared" si="67"/>
        <v>163072</v>
      </c>
      <c r="N672" s="222">
        <v>1.96</v>
      </c>
      <c r="O672" s="102">
        <v>1</v>
      </c>
      <c r="P672" s="203">
        <v>163072</v>
      </c>
      <c r="Q672" s="203"/>
      <c r="R672" s="203"/>
      <c r="S672" s="222">
        <f t="shared" si="68"/>
        <v>163072</v>
      </c>
      <c r="T672" s="222">
        <f t="shared" si="72"/>
        <v>0</v>
      </c>
      <c r="U672" s="222">
        <f t="shared" si="72"/>
        <v>0</v>
      </c>
      <c r="V672" s="222">
        <f t="shared" si="72"/>
        <v>0</v>
      </c>
      <c r="W672" s="222">
        <f t="shared" si="72"/>
        <v>0</v>
      </c>
      <c r="X672" s="222">
        <f t="shared" si="69"/>
        <v>0</v>
      </c>
      <c r="Y672" s="222" t="s">
        <v>1</v>
      </c>
      <c r="Z672" s="222">
        <v>2.02</v>
      </c>
      <c r="AA672" s="102">
        <v>1</v>
      </c>
      <c r="AB672" s="203">
        <v>168064</v>
      </c>
      <c r="AC672" s="203">
        <v>0</v>
      </c>
      <c r="AD672" s="203"/>
      <c r="AE672" s="222">
        <f t="shared" si="70"/>
        <v>168064</v>
      </c>
      <c r="AF672" s="222" t="s">
        <v>1</v>
      </c>
      <c r="AG672" s="222">
        <v>2.02</v>
      </c>
      <c r="AH672" s="102">
        <v>1</v>
      </c>
      <c r="AI672" s="203">
        <v>168064</v>
      </c>
      <c r="AJ672" s="203">
        <v>0</v>
      </c>
      <c r="AK672" s="203"/>
      <c r="AL672" s="222">
        <f t="shared" si="71"/>
        <v>168064</v>
      </c>
    </row>
    <row r="673" spans="1:38" s="5" customFormat="1">
      <c r="A673" s="203">
        <v>664</v>
      </c>
      <c r="B673" s="102" t="s">
        <v>1981</v>
      </c>
      <c r="C673" s="102" t="s">
        <v>8234</v>
      </c>
      <c r="D673" s="203" t="s">
        <v>8738</v>
      </c>
      <c r="E673" s="1650" t="s">
        <v>569</v>
      </c>
      <c r="F673" s="222" t="s">
        <v>1</v>
      </c>
      <c r="G673" s="222" t="s">
        <v>1</v>
      </c>
      <c r="H673" s="222">
        <v>1.9</v>
      </c>
      <c r="I673" s="102">
        <v>1</v>
      </c>
      <c r="J673" s="203">
        <v>158080</v>
      </c>
      <c r="K673" s="203">
        <v>0</v>
      </c>
      <c r="L673" s="203"/>
      <c r="M673" s="222">
        <f t="shared" si="67"/>
        <v>158080</v>
      </c>
      <c r="N673" s="222">
        <v>1.9</v>
      </c>
      <c r="O673" s="102">
        <v>1</v>
      </c>
      <c r="P673" s="203">
        <v>158080</v>
      </c>
      <c r="Q673" s="203"/>
      <c r="R673" s="203"/>
      <c r="S673" s="222">
        <f t="shared" si="68"/>
        <v>158080</v>
      </c>
      <c r="T673" s="222">
        <f t="shared" si="72"/>
        <v>0</v>
      </c>
      <c r="U673" s="222">
        <f t="shared" si="72"/>
        <v>0</v>
      </c>
      <c r="V673" s="222">
        <f t="shared" si="72"/>
        <v>0</v>
      </c>
      <c r="W673" s="222">
        <f t="shared" si="72"/>
        <v>0</v>
      </c>
      <c r="X673" s="222">
        <f t="shared" si="69"/>
        <v>0</v>
      </c>
      <c r="Y673" s="222" t="s">
        <v>1</v>
      </c>
      <c r="Z673" s="222">
        <v>1.96</v>
      </c>
      <c r="AA673" s="102">
        <v>1</v>
      </c>
      <c r="AB673" s="203">
        <v>163072</v>
      </c>
      <c r="AC673" s="203">
        <v>0</v>
      </c>
      <c r="AD673" s="203"/>
      <c r="AE673" s="222">
        <f t="shared" si="70"/>
        <v>163072</v>
      </c>
      <c r="AF673" s="222" t="s">
        <v>1</v>
      </c>
      <c r="AG673" s="222">
        <v>1.96</v>
      </c>
      <c r="AH673" s="102">
        <v>1</v>
      </c>
      <c r="AI673" s="203">
        <v>163072</v>
      </c>
      <c r="AJ673" s="203">
        <v>0</v>
      </c>
      <c r="AK673" s="203"/>
      <c r="AL673" s="222">
        <f t="shared" si="71"/>
        <v>163072</v>
      </c>
    </row>
    <row r="674" spans="1:38" s="5" customFormat="1">
      <c r="A674" s="203">
        <v>665</v>
      </c>
      <c r="B674" s="102" t="s">
        <v>5908</v>
      </c>
      <c r="C674" s="102" t="s">
        <v>8233</v>
      </c>
      <c r="D674" s="203" t="s">
        <v>7902</v>
      </c>
      <c r="E674" s="1650" t="s">
        <v>569</v>
      </c>
      <c r="F674" s="222" t="s">
        <v>1</v>
      </c>
      <c r="G674" s="222" t="s">
        <v>1</v>
      </c>
      <c r="H674" s="222">
        <v>1.84</v>
      </c>
      <c r="I674" s="102">
        <v>1</v>
      </c>
      <c r="J674" s="203">
        <v>153088</v>
      </c>
      <c r="K674" s="203">
        <v>0</v>
      </c>
      <c r="L674" s="203"/>
      <c r="M674" s="222">
        <f t="shared" si="67"/>
        <v>153088</v>
      </c>
      <c r="N674" s="222">
        <v>1.79</v>
      </c>
      <c r="O674" s="102">
        <v>1</v>
      </c>
      <c r="P674" s="203">
        <v>148928</v>
      </c>
      <c r="Q674" s="203"/>
      <c r="R674" s="203"/>
      <c r="S674" s="222">
        <f t="shared" si="68"/>
        <v>148928</v>
      </c>
      <c r="T674" s="222">
        <f t="shared" si="72"/>
        <v>0</v>
      </c>
      <c r="U674" s="222">
        <f t="shared" si="72"/>
        <v>4160</v>
      </c>
      <c r="V674" s="222">
        <f t="shared" si="72"/>
        <v>0</v>
      </c>
      <c r="W674" s="222">
        <f t="shared" si="72"/>
        <v>0</v>
      </c>
      <c r="X674" s="222">
        <f t="shared" si="69"/>
        <v>4160</v>
      </c>
      <c r="Y674" s="222" t="s">
        <v>1</v>
      </c>
      <c r="Z674" s="222">
        <v>1.9</v>
      </c>
      <c r="AA674" s="102">
        <v>1</v>
      </c>
      <c r="AB674" s="203">
        <v>158080</v>
      </c>
      <c r="AC674" s="203">
        <v>0</v>
      </c>
      <c r="AD674" s="203"/>
      <c r="AE674" s="222">
        <f t="shared" si="70"/>
        <v>158080</v>
      </c>
      <c r="AF674" s="222" t="s">
        <v>1</v>
      </c>
      <c r="AG674" s="222">
        <v>1.9</v>
      </c>
      <c r="AH674" s="102">
        <v>1</v>
      </c>
      <c r="AI674" s="203">
        <v>158080</v>
      </c>
      <c r="AJ674" s="203">
        <v>0</v>
      </c>
      <c r="AK674" s="203"/>
      <c r="AL674" s="222">
        <f t="shared" si="71"/>
        <v>158080</v>
      </c>
    </row>
    <row r="675" spans="1:38" s="5" customFormat="1">
      <c r="A675" s="203">
        <v>666</v>
      </c>
      <c r="B675" s="102" t="s">
        <v>827</v>
      </c>
      <c r="C675" s="102"/>
      <c r="D675" s="203"/>
      <c r="E675" s="1650" t="s">
        <v>569</v>
      </c>
      <c r="F675" s="222" t="s">
        <v>1</v>
      </c>
      <c r="G675" s="222" t="s">
        <v>1</v>
      </c>
      <c r="H675" s="222">
        <v>1.96</v>
      </c>
      <c r="I675" s="102">
        <v>1</v>
      </c>
      <c r="J675" s="203">
        <v>163072</v>
      </c>
      <c r="K675" s="203">
        <v>0</v>
      </c>
      <c r="L675" s="203"/>
      <c r="M675" s="222">
        <f t="shared" si="67"/>
        <v>163072</v>
      </c>
      <c r="N675" s="222">
        <v>1.96</v>
      </c>
      <c r="O675" s="102">
        <v>1</v>
      </c>
      <c r="P675" s="203">
        <v>163072</v>
      </c>
      <c r="Q675" s="203"/>
      <c r="R675" s="203"/>
      <c r="S675" s="222">
        <f t="shared" si="68"/>
        <v>163072</v>
      </c>
      <c r="T675" s="222">
        <f t="shared" si="72"/>
        <v>0</v>
      </c>
      <c r="U675" s="222">
        <f t="shared" si="72"/>
        <v>0</v>
      </c>
      <c r="V675" s="222">
        <f t="shared" si="72"/>
        <v>0</v>
      </c>
      <c r="W675" s="222">
        <f t="shared" si="72"/>
        <v>0</v>
      </c>
      <c r="X675" s="222">
        <f t="shared" si="69"/>
        <v>0</v>
      </c>
      <c r="Y675" s="222" t="s">
        <v>1</v>
      </c>
      <c r="Z675" s="222">
        <v>2.02</v>
      </c>
      <c r="AA675" s="102">
        <v>1</v>
      </c>
      <c r="AB675" s="203">
        <v>168064</v>
      </c>
      <c r="AC675" s="203">
        <v>0</v>
      </c>
      <c r="AD675" s="203"/>
      <c r="AE675" s="222">
        <f t="shared" si="70"/>
        <v>168064</v>
      </c>
      <c r="AF675" s="222" t="s">
        <v>1</v>
      </c>
      <c r="AG675" s="222">
        <v>2.02</v>
      </c>
      <c r="AH675" s="102">
        <v>1</v>
      </c>
      <c r="AI675" s="203">
        <v>168064</v>
      </c>
      <c r="AJ675" s="203">
        <v>0</v>
      </c>
      <c r="AK675" s="203"/>
      <c r="AL675" s="222">
        <f t="shared" si="71"/>
        <v>168064</v>
      </c>
    </row>
    <row r="676" spans="1:38" s="5" customFormat="1">
      <c r="A676" s="203">
        <v>667</v>
      </c>
      <c r="B676" s="102" t="s">
        <v>827</v>
      </c>
      <c r="C676" s="102"/>
      <c r="D676" s="203"/>
      <c r="E676" s="1650" t="s">
        <v>569</v>
      </c>
      <c r="F676" s="222" t="s">
        <v>1</v>
      </c>
      <c r="G676" s="222" t="s">
        <v>1</v>
      </c>
      <c r="H676" s="222">
        <v>1.96</v>
      </c>
      <c r="I676" s="102">
        <v>1</v>
      </c>
      <c r="J676" s="203">
        <v>163072</v>
      </c>
      <c r="K676" s="203">
        <v>0</v>
      </c>
      <c r="L676" s="203"/>
      <c r="M676" s="222">
        <f t="shared" si="67"/>
        <v>163072</v>
      </c>
      <c r="N676" s="222">
        <v>1.96</v>
      </c>
      <c r="O676" s="102">
        <v>1</v>
      </c>
      <c r="P676" s="203">
        <v>163072</v>
      </c>
      <c r="Q676" s="203"/>
      <c r="R676" s="203"/>
      <c r="S676" s="222">
        <f t="shared" si="68"/>
        <v>163072</v>
      </c>
      <c r="T676" s="222">
        <f t="shared" si="72"/>
        <v>0</v>
      </c>
      <c r="U676" s="222">
        <f t="shared" si="72"/>
        <v>0</v>
      </c>
      <c r="V676" s="222">
        <f t="shared" si="72"/>
        <v>0</v>
      </c>
      <c r="W676" s="222">
        <f t="shared" si="72"/>
        <v>0</v>
      </c>
      <c r="X676" s="222">
        <f t="shared" si="69"/>
        <v>0</v>
      </c>
      <c r="Y676" s="222" t="s">
        <v>1</v>
      </c>
      <c r="Z676" s="222">
        <v>2.02</v>
      </c>
      <c r="AA676" s="102">
        <v>1</v>
      </c>
      <c r="AB676" s="203">
        <v>168064</v>
      </c>
      <c r="AC676" s="203">
        <v>0</v>
      </c>
      <c r="AD676" s="203"/>
      <c r="AE676" s="222">
        <f t="shared" si="70"/>
        <v>168064</v>
      </c>
      <c r="AF676" s="222" t="s">
        <v>1</v>
      </c>
      <c r="AG676" s="222">
        <v>2.02</v>
      </c>
      <c r="AH676" s="102">
        <v>1</v>
      </c>
      <c r="AI676" s="203">
        <v>168064</v>
      </c>
      <c r="AJ676" s="203">
        <v>0</v>
      </c>
      <c r="AK676" s="203"/>
      <c r="AL676" s="222">
        <f t="shared" si="71"/>
        <v>168064</v>
      </c>
    </row>
    <row r="677" spans="1:38" s="5" customFormat="1">
      <c r="A677" s="203">
        <v>668</v>
      </c>
      <c r="B677" s="102" t="s">
        <v>827</v>
      </c>
      <c r="C677" s="102"/>
      <c r="D677" s="203"/>
      <c r="E677" s="1650" t="s">
        <v>569</v>
      </c>
      <c r="F677" s="222" t="s">
        <v>1</v>
      </c>
      <c r="G677" s="222" t="s">
        <v>1</v>
      </c>
      <c r="H677" s="222">
        <v>1.96</v>
      </c>
      <c r="I677" s="102">
        <v>1</v>
      </c>
      <c r="J677" s="203">
        <v>163072</v>
      </c>
      <c r="K677" s="203">
        <v>0</v>
      </c>
      <c r="L677" s="203"/>
      <c r="M677" s="222">
        <f t="shared" si="67"/>
        <v>163072</v>
      </c>
      <c r="N677" s="222">
        <v>1.96</v>
      </c>
      <c r="O677" s="102">
        <v>1</v>
      </c>
      <c r="P677" s="203">
        <v>163072</v>
      </c>
      <c r="Q677" s="203"/>
      <c r="R677" s="203"/>
      <c r="S677" s="222">
        <f t="shared" si="68"/>
        <v>163072</v>
      </c>
      <c r="T677" s="222">
        <f t="shared" si="72"/>
        <v>0</v>
      </c>
      <c r="U677" s="222">
        <f t="shared" si="72"/>
        <v>0</v>
      </c>
      <c r="V677" s="222">
        <f t="shared" si="72"/>
        <v>0</v>
      </c>
      <c r="W677" s="222">
        <f t="shared" si="72"/>
        <v>0</v>
      </c>
      <c r="X677" s="222">
        <f t="shared" si="69"/>
        <v>0</v>
      </c>
      <c r="Y677" s="222" t="s">
        <v>1</v>
      </c>
      <c r="Z677" s="222">
        <v>2.02</v>
      </c>
      <c r="AA677" s="102">
        <v>1</v>
      </c>
      <c r="AB677" s="203">
        <v>168064</v>
      </c>
      <c r="AC677" s="203">
        <v>0</v>
      </c>
      <c r="AD677" s="203"/>
      <c r="AE677" s="222">
        <f t="shared" si="70"/>
        <v>168064</v>
      </c>
      <c r="AF677" s="222" t="s">
        <v>1</v>
      </c>
      <c r="AG677" s="222">
        <v>2.02</v>
      </c>
      <c r="AH677" s="102">
        <v>1</v>
      </c>
      <c r="AI677" s="203">
        <v>168064</v>
      </c>
      <c r="AJ677" s="203">
        <v>0</v>
      </c>
      <c r="AK677" s="203"/>
      <c r="AL677" s="222">
        <f t="shared" si="71"/>
        <v>168064</v>
      </c>
    </row>
    <row r="678" spans="1:38" s="5" customFormat="1" ht="94.5">
      <c r="A678" s="203">
        <v>669</v>
      </c>
      <c r="B678" s="102" t="s">
        <v>1919</v>
      </c>
      <c r="C678" s="102" t="s">
        <v>8234</v>
      </c>
      <c r="D678" s="203" t="s">
        <v>8758</v>
      </c>
      <c r="E678" s="1650" t="s">
        <v>5909</v>
      </c>
      <c r="F678" s="222" t="s">
        <v>1</v>
      </c>
      <c r="G678" s="222" t="s">
        <v>1</v>
      </c>
      <c r="H678" s="222">
        <v>4.41</v>
      </c>
      <c r="I678" s="102">
        <v>1</v>
      </c>
      <c r="J678" s="203">
        <v>366912</v>
      </c>
      <c r="K678" s="203">
        <v>0</v>
      </c>
      <c r="L678" s="203"/>
      <c r="M678" s="222">
        <f t="shared" si="67"/>
        <v>366912</v>
      </c>
      <c r="N678" s="222">
        <v>4.41</v>
      </c>
      <c r="O678" s="102">
        <v>1</v>
      </c>
      <c r="P678" s="203">
        <v>366912</v>
      </c>
      <c r="Q678" s="203"/>
      <c r="R678" s="203"/>
      <c r="S678" s="222">
        <f t="shared" si="68"/>
        <v>366912</v>
      </c>
      <c r="T678" s="222">
        <f t="shared" si="72"/>
        <v>0</v>
      </c>
      <c r="U678" s="222">
        <f t="shared" si="72"/>
        <v>0</v>
      </c>
      <c r="V678" s="222">
        <f t="shared" si="72"/>
        <v>0</v>
      </c>
      <c r="W678" s="222">
        <f t="shared" si="72"/>
        <v>0</v>
      </c>
      <c r="X678" s="222">
        <f t="shared" si="69"/>
        <v>0</v>
      </c>
      <c r="Y678" s="222" t="s">
        <v>1</v>
      </c>
      <c r="Z678" s="222">
        <v>4.55</v>
      </c>
      <c r="AA678" s="102">
        <v>1</v>
      </c>
      <c r="AB678" s="203">
        <v>378560</v>
      </c>
      <c r="AC678" s="203">
        <v>0</v>
      </c>
      <c r="AD678" s="203"/>
      <c r="AE678" s="222">
        <f t="shared" si="70"/>
        <v>378560</v>
      </c>
      <c r="AF678" s="222" t="s">
        <v>1</v>
      </c>
      <c r="AG678" s="222">
        <v>4.55</v>
      </c>
      <c r="AH678" s="102">
        <v>1</v>
      </c>
      <c r="AI678" s="203">
        <v>378560</v>
      </c>
      <c r="AJ678" s="203">
        <v>0</v>
      </c>
      <c r="AK678" s="203"/>
      <c r="AL678" s="222">
        <f t="shared" si="71"/>
        <v>378560</v>
      </c>
    </row>
    <row r="679" spans="1:38" s="5" customFormat="1" ht="54">
      <c r="A679" s="203">
        <v>670</v>
      </c>
      <c r="B679" s="102" t="s">
        <v>827</v>
      </c>
      <c r="C679" s="102"/>
      <c r="D679" s="203"/>
      <c r="E679" s="1650" t="s">
        <v>1822</v>
      </c>
      <c r="F679" s="222" t="s">
        <v>1</v>
      </c>
      <c r="G679" s="222" t="s">
        <v>1</v>
      </c>
      <c r="H679" s="222">
        <v>3.11</v>
      </c>
      <c r="I679" s="102">
        <v>1</v>
      </c>
      <c r="J679" s="203">
        <v>258752</v>
      </c>
      <c r="K679" s="203">
        <v>0</v>
      </c>
      <c r="L679" s="203"/>
      <c r="M679" s="222">
        <f t="shared" si="67"/>
        <v>258752</v>
      </c>
      <c r="N679" s="222">
        <v>3.11</v>
      </c>
      <c r="O679" s="102">
        <v>1</v>
      </c>
      <c r="P679" s="203">
        <v>258752</v>
      </c>
      <c r="Q679" s="203"/>
      <c r="R679" s="203"/>
      <c r="S679" s="222">
        <f t="shared" si="68"/>
        <v>258752</v>
      </c>
      <c r="T679" s="222">
        <f t="shared" si="72"/>
        <v>0</v>
      </c>
      <c r="U679" s="222">
        <f t="shared" si="72"/>
        <v>0</v>
      </c>
      <c r="V679" s="222">
        <f t="shared" si="72"/>
        <v>0</v>
      </c>
      <c r="W679" s="222">
        <f t="shared" si="72"/>
        <v>0</v>
      </c>
      <c r="X679" s="222">
        <f t="shared" si="69"/>
        <v>0</v>
      </c>
      <c r="Y679" s="222" t="s">
        <v>1</v>
      </c>
      <c r="Z679" s="222">
        <v>3.21</v>
      </c>
      <c r="AA679" s="102">
        <v>1</v>
      </c>
      <c r="AB679" s="203">
        <v>267072</v>
      </c>
      <c r="AC679" s="203">
        <v>0</v>
      </c>
      <c r="AD679" s="203"/>
      <c r="AE679" s="222">
        <f t="shared" si="70"/>
        <v>267072</v>
      </c>
      <c r="AF679" s="222" t="s">
        <v>1</v>
      </c>
      <c r="AG679" s="222">
        <v>3.21</v>
      </c>
      <c r="AH679" s="102">
        <v>1</v>
      </c>
      <c r="AI679" s="203">
        <v>267072</v>
      </c>
      <c r="AJ679" s="203">
        <v>0</v>
      </c>
      <c r="AK679" s="203"/>
      <c r="AL679" s="222">
        <f t="shared" si="71"/>
        <v>267072</v>
      </c>
    </row>
    <row r="680" spans="1:38" s="5" customFormat="1" ht="54">
      <c r="A680" s="203">
        <v>671</v>
      </c>
      <c r="B680" s="102" t="s">
        <v>5910</v>
      </c>
      <c r="C680" s="102" t="s">
        <v>8234</v>
      </c>
      <c r="D680" s="203" t="s">
        <v>8843</v>
      </c>
      <c r="E680" s="1650" t="s">
        <v>1887</v>
      </c>
      <c r="F680" s="222" t="s">
        <v>1</v>
      </c>
      <c r="G680" s="222" t="s">
        <v>1</v>
      </c>
      <c r="H680" s="222">
        <v>2.58</v>
      </c>
      <c r="I680" s="102">
        <v>1</v>
      </c>
      <c r="J680" s="203">
        <v>214656</v>
      </c>
      <c r="K680" s="203">
        <v>0</v>
      </c>
      <c r="L680" s="203"/>
      <c r="M680" s="222">
        <f t="shared" si="67"/>
        <v>214656</v>
      </c>
      <c r="N680" s="222">
        <v>2.58</v>
      </c>
      <c r="O680" s="102">
        <v>1</v>
      </c>
      <c r="P680" s="203">
        <v>214656</v>
      </c>
      <c r="Q680" s="203"/>
      <c r="R680" s="203"/>
      <c r="S680" s="222">
        <f t="shared" si="68"/>
        <v>214656</v>
      </c>
      <c r="T680" s="222">
        <f t="shared" si="72"/>
        <v>0</v>
      </c>
      <c r="U680" s="222">
        <f t="shared" si="72"/>
        <v>0</v>
      </c>
      <c r="V680" s="222">
        <f t="shared" si="72"/>
        <v>0</v>
      </c>
      <c r="W680" s="222">
        <f t="shared" si="72"/>
        <v>0</v>
      </c>
      <c r="X680" s="222">
        <f t="shared" si="69"/>
        <v>0</v>
      </c>
      <c r="Y680" s="222" t="s">
        <v>1</v>
      </c>
      <c r="Z680" s="222">
        <v>2.66</v>
      </c>
      <c r="AA680" s="102">
        <v>1</v>
      </c>
      <c r="AB680" s="203">
        <v>221312</v>
      </c>
      <c r="AC680" s="203">
        <v>0</v>
      </c>
      <c r="AD680" s="203"/>
      <c r="AE680" s="222">
        <f t="shared" si="70"/>
        <v>221312</v>
      </c>
      <c r="AF680" s="222" t="s">
        <v>1</v>
      </c>
      <c r="AG680" s="222">
        <v>2.66</v>
      </c>
      <c r="AH680" s="102">
        <v>1</v>
      </c>
      <c r="AI680" s="203">
        <v>221312</v>
      </c>
      <c r="AJ680" s="203">
        <v>0</v>
      </c>
      <c r="AK680" s="203"/>
      <c r="AL680" s="222">
        <f t="shared" si="71"/>
        <v>221312</v>
      </c>
    </row>
    <row r="681" spans="1:38" s="5" customFormat="1" ht="54">
      <c r="A681" s="203">
        <v>672</v>
      </c>
      <c r="B681" s="102" t="s">
        <v>827</v>
      </c>
      <c r="C681" s="102"/>
      <c r="D681" s="203"/>
      <c r="E681" s="1650" t="s">
        <v>1887</v>
      </c>
      <c r="F681" s="222" t="s">
        <v>1</v>
      </c>
      <c r="G681" s="222" t="s">
        <v>1</v>
      </c>
      <c r="H681" s="222">
        <v>2.66</v>
      </c>
      <c r="I681" s="102">
        <v>1</v>
      </c>
      <c r="J681" s="203">
        <v>221312</v>
      </c>
      <c r="K681" s="203">
        <v>0</v>
      </c>
      <c r="L681" s="203"/>
      <c r="M681" s="222">
        <f t="shared" si="67"/>
        <v>221312</v>
      </c>
      <c r="N681" s="222">
        <v>2.66</v>
      </c>
      <c r="O681" s="102">
        <v>1</v>
      </c>
      <c r="P681" s="203">
        <v>221312</v>
      </c>
      <c r="Q681" s="203"/>
      <c r="R681" s="203"/>
      <c r="S681" s="222">
        <f t="shared" si="68"/>
        <v>221312</v>
      </c>
      <c r="T681" s="222">
        <f t="shared" si="72"/>
        <v>0</v>
      </c>
      <c r="U681" s="222">
        <f t="shared" si="72"/>
        <v>0</v>
      </c>
      <c r="V681" s="222">
        <f t="shared" si="72"/>
        <v>0</v>
      </c>
      <c r="W681" s="222">
        <f t="shared" si="72"/>
        <v>0</v>
      </c>
      <c r="X681" s="222">
        <f t="shared" si="69"/>
        <v>0</v>
      </c>
      <c r="Y681" s="222" t="s">
        <v>1</v>
      </c>
      <c r="Z681" s="222">
        <v>2.75</v>
      </c>
      <c r="AA681" s="102">
        <v>1</v>
      </c>
      <c r="AB681" s="203">
        <v>228800</v>
      </c>
      <c r="AC681" s="203">
        <v>0</v>
      </c>
      <c r="AD681" s="203"/>
      <c r="AE681" s="222">
        <f t="shared" si="70"/>
        <v>228800</v>
      </c>
      <c r="AF681" s="222" t="s">
        <v>1</v>
      </c>
      <c r="AG681" s="222">
        <v>2.75</v>
      </c>
      <c r="AH681" s="102">
        <v>1</v>
      </c>
      <c r="AI681" s="203">
        <v>228800</v>
      </c>
      <c r="AJ681" s="203">
        <v>0</v>
      </c>
      <c r="AK681" s="203"/>
      <c r="AL681" s="222">
        <f t="shared" si="71"/>
        <v>228800</v>
      </c>
    </row>
    <row r="682" spans="1:38" s="5" customFormat="1" ht="54">
      <c r="A682" s="203">
        <v>673</v>
      </c>
      <c r="B682" s="102" t="s">
        <v>827</v>
      </c>
      <c r="C682" s="102"/>
      <c r="D682" s="203"/>
      <c r="E682" s="1650" t="s">
        <v>1887</v>
      </c>
      <c r="F682" s="222" t="s">
        <v>1</v>
      </c>
      <c r="G682" s="222" t="s">
        <v>1</v>
      </c>
      <c r="H682" s="222">
        <v>2.66</v>
      </c>
      <c r="I682" s="102">
        <v>1</v>
      </c>
      <c r="J682" s="203">
        <v>221312</v>
      </c>
      <c r="K682" s="203">
        <v>0</v>
      </c>
      <c r="L682" s="203"/>
      <c r="M682" s="222">
        <f t="shared" si="67"/>
        <v>221312</v>
      </c>
      <c r="N682" s="222">
        <v>2.66</v>
      </c>
      <c r="O682" s="102">
        <v>1</v>
      </c>
      <c r="P682" s="203">
        <v>221312</v>
      </c>
      <c r="Q682" s="203"/>
      <c r="R682" s="203"/>
      <c r="S682" s="222">
        <f t="shared" si="68"/>
        <v>221312</v>
      </c>
      <c r="T682" s="222">
        <f t="shared" si="72"/>
        <v>0</v>
      </c>
      <c r="U682" s="222">
        <f t="shared" si="72"/>
        <v>0</v>
      </c>
      <c r="V682" s="222">
        <f t="shared" si="72"/>
        <v>0</v>
      </c>
      <c r="W682" s="222">
        <f t="shared" si="72"/>
        <v>0</v>
      </c>
      <c r="X682" s="222">
        <f t="shared" si="69"/>
        <v>0</v>
      </c>
      <c r="Y682" s="222" t="s">
        <v>1</v>
      </c>
      <c r="Z682" s="222">
        <v>2.75</v>
      </c>
      <c r="AA682" s="102">
        <v>1</v>
      </c>
      <c r="AB682" s="203">
        <v>228800</v>
      </c>
      <c r="AC682" s="203">
        <v>0</v>
      </c>
      <c r="AD682" s="203"/>
      <c r="AE682" s="222">
        <f t="shared" si="70"/>
        <v>228800</v>
      </c>
      <c r="AF682" s="222" t="s">
        <v>1</v>
      </c>
      <c r="AG682" s="222">
        <v>2.75</v>
      </c>
      <c r="AH682" s="102">
        <v>1</v>
      </c>
      <c r="AI682" s="203">
        <v>228800</v>
      </c>
      <c r="AJ682" s="203">
        <v>0</v>
      </c>
      <c r="AK682" s="203"/>
      <c r="AL682" s="222">
        <f t="shared" si="71"/>
        <v>228800</v>
      </c>
    </row>
    <row r="683" spans="1:38" s="5" customFormat="1">
      <c r="A683" s="203">
        <v>674</v>
      </c>
      <c r="B683" s="102" t="s">
        <v>5911</v>
      </c>
      <c r="C683" s="102" t="s">
        <v>8233</v>
      </c>
      <c r="D683" s="203" t="s">
        <v>8754</v>
      </c>
      <c r="E683" s="1650" t="s">
        <v>1812</v>
      </c>
      <c r="F683" s="222" t="s">
        <v>1</v>
      </c>
      <c r="G683" s="222" t="s">
        <v>1</v>
      </c>
      <c r="H683" s="222">
        <v>2.21</v>
      </c>
      <c r="I683" s="102">
        <v>1</v>
      </c>
      <c r="J683" s="203">
        <v>183872</v>
      </c>
      <c r="K683" s="203">
        <v>0</v>
      </c>
      <c r="L683" s="203"/>
      <c r="M683" s="222">
        <f t="shared" si="67"/>
        <v>183872</v>
      </c>
      <c r="N683" s="222">
        <v>2.21</v>
      </c>
      <c r="O683" s="102">
        <v>1</v>
      </c>
      <c r="P683" s="203">
        <v>183872</v>
      </c>
      <c r="Q683" s="203"/>
      <c r="R683" s="203"/>
      <c r="S683" s="222">
        <f t="shared" si="68"/>
        <v>183872</v>
      </c>
      <c r="T683" s="222">
        <f t="shared" si="72"/>
        <v>0</v>
      </c>
      <c r="U683" s="222">
        <f t="shared" si="72"/>
        <v>0</v>
      </c>
      <c r="V683" s="222">
        <f t="shared" si="72"/>
        <v>0</v>
      </c>
      <c r="W683" s="222">
        <f t="shared" si="72"/>
        <v>0</v>
      </c>
      <c r="X683" s="222">
        <f t="shared" si="69"/>
        <v>0</v>
      </c>
      <c r="Y683" s="222" t="s">
        <v>1</v>
      </c>
      <c r="Z683" s="222">
        <v>2.2799999999999998</v>
      </c>
      <c r="AA683" s="102">
        <v>1</v>
      </c>
      <c r="AB683" s="203">
        <v>189695.99999999997</v>
      </c>
      <c r="AC683" s="203">
        <v>0</v>
      </c>
      <c r="AD683" s="203"/>
      <c r="AE683" s="222">
        <f t="shared" si="70"/>
        <v>189695.99999999997</v>
      </c>
      <c r="AF683" s="222" t="s">
        <v>1</v>
      </c>
      <c r="AG683" s="222">
        <v>2.2799999999999998</v>
      </c>
      <c r="AH683" s="102">
        <v>1</v>
      </c>
      <c r="AI683" s="203">
        <v>189695.99999999997</v>
      </c>
      <c r="AJ683" s="203">
        <v>0</v>
      </c>
      <c r="AK683" s="203"/>
      <c r="AL683" s="222">
        <f t="shared" si="71"/>
        <v>189695.99999999997</v>
      </c>
    </row>
    <row r="684" spans="1:38" s="5" customFormat="1">
      <c r="A684" s="203">
        <v>675</v>
      </c>
      <c r="B684" s="102" t="s">
        <v>5912</v>
      </c>
      <c r="C684" s="102" t="s">
        <v>8234</v>
      </c>
      <c r="D684" s="203" t="s">
        <v>8740</v>
      </c>
      <c r="E684" s="1650" t="s">
        <v>1812</v>
      </c>
      <c r="F684" s="222" t="s">
        <v>1</v>
      </c>
      <c r="G684" s="222" t="s">
        <v>1</v>
      </c>
      <c r="H684" s="222">
        <v>2.21</v>
      </c>
      <c r="I684" s="102">
        <v>1</v>
      </c>
      <c r="J684" s="203">
        <v>183872</v>
      </c>
      <c r="K684" s="203">
        <v>0</v>
      </c>
      <c r="L684" s="203"/>
      <c r="M684" s="222">
        <f t="shared" si="67"/>
        <v>183872</v>
      </c>
      <c r="N684" s="222">
        <v>2.21</v>
      </c>
      <c r="O684" s="102">
        <v>1</v>
      </c>
      <c r="P684" s="203">
        <v>183872</v>
      </c>
      <c r="Q684" s="203"/>
      <c r="R684" s="203"/>
      <c r="S684" s="222">
        <f t="shared" si="68"/>
        <v>183872</v>
      </c>
      <c r="T684" s="222">
        <f t="shared" si="72"/>
        <v>0</v>
      </c>
      <c r="U684" s="222">
        <f t="shared" si="72"/>
        <v>0</v>
      </c>
      <c r="V684" s="222">
        <f t="shared" si="72"/>
        <v>0</v>
      </c>
      <c r="W684" s="222">
        <f t="shared" si="72"/>
        <v>0</v>
      </c>
      <c r="X684" s="222">
        <f t="shared" si="69"/>
        <v>0</v>
      </c>
      <c r="Y684" s="222" t="s">
        <v>1</v>
      </c>
      <c r="Z684" s="222">
        <v>2.2799999999999998</v>
      </c>
      <c r="AA684" s="102">
        <v>1</v>
      </c>
      <c r="AB684" s="203">
        <v>189695.99999999997</v>
      </c>
      <c r="AC684" s="203">
        <v>0</v>
      </c>
      <c r="AD684" s="203"/>
      <c r="AE684" s="222">
        <f t="shared" si="70"/>
        <v>189695.99999999997</v>
      </c>
      <c r="AF684" s="222" t="s">
        <v>1</v>
      </c>
      <c r="AG684" s="222">
        <v>2.2799999999999998</v>
      </c>
      <c r="AH684" s="102">
        <v>1</v>
      </c>
      <c r="AI684" s="203">
        <v>189695.99999999997</v>
      </c>
      <c r="AJ684" s="203">
        <v>0</v>
      </c>
      <c r="AK684" s="203"/>
      <c r="AL684" s="222">
        <f t="shared" si="71"/>
        <v>189695.99999999997</v>
      </c>
    </row>
    <row r="685" spans="1:38" s="5" customFormat="1">
      <c r="A685" s="203">
        <v>676</v>
      </c>
      <c r="B685" s="102" t="s">
        <v>5913</v>
      </c>
      <c r="C685" s="102" t="s">
        <v>8234</v>
      </c>
      <c r="D685" s="203" t="s">
        <v>8756</v>
      </c>
      <c r="E685" s="1650" t="s">
        <v>1812</v>
      </c>
      <c r="F685" s="222" t="s">
        <v>1</v>
      </c>
      <c r="G685" s="222" t="s">
        <v>1</v>
      </c>
      <c r="H685" s="222">
        <v>2.21</v>
      </c>
      <c r="I685" s="102">
        <v>1</v>
      </c>
      <c r="J685" s="203">
        <v>183872</v>
      </c>
      <c r="K685" s="203">
        <v>0</v>
      </c>
      <c r="L685" s="203"/>
      <c r="M685" s="222">
        <f t="shared" si="67"/>
        <v>183872</v>
      </c>
      <c r="N685" s="222">
        <v>2.21</v>
      </c>
      <c r="O685" s="102">
        <v>1</v>
      </c>
      <c r="P685" s="203">
        <v>183872</v>
      </c>
      <c r="Q685" s="203"/>
      <c r="R685" s="203"/>
      <c r="S685" s="222">
        <f t="shared" si="68"/>
        <v>183872</v>
      </c>
      <c r="T685" s="222">
        <f t="shared" si="72"/>
        <v>0</v>
      </c>
      <c r="U685" s="222">
        <f t="shared" si="72"/>
        <v>0</v>
      </c>
      <c r="V685" s="222">
        <f t="shared" si="72"/>
        <v>0</v>
      </c>
      <c r="W685" s="222">
        <f t="shared" si="72"/>
        <v>0</v>
      </c>
      <c r="X685" s="222">
        <f t="shared" si="69"/>
        <v>0</v>
      </c>
      <c r="Y685" s="222" t="s">
        <v>1</v>
      </c>
      <c r="Z685" s="222">
        <v>2.2799999999999998</v>
      </c>
      <c r="AA685" s="102">
        <v>1</v>
      </c>
      <c r="AB685" s="203">
        <v>189695.99999999997</v>
      </c>
      <c r="AC685" s="203">
        <v>0</v>
      </c>
      <c r="AD685" s="203"/>
      <c r="AE685" s="222">
        <f t="shared" si="70"/>
        <v>189695.99999999997</v>
      </c>
      <c r="AF685" s="222" t="s">
        <v>1</v>
      </c>
      <c r="AG685" s="222">
        <v>2.2799999999999998</v>
      </c>
      <c r="AH685" s="102">
        <v>1</v>
      </c>
      <c r="AI685" s="203">
        <v>189695.99999999997</v>
      </c>
      <c r="AJ685" s="203">
        <v>0</v>
      </c>
      <c r="AK685" s="203"/>
      <c r="AL685" s="222">
        <f t="shared" si="71"/>
        <v>189695.99999999997</v>
      </c>
    </row>
    <row r="686" spans="1:38" s="5" customFormat="1">
      <c r="A686" s="203">
        <v>677</v>
      </c>
      <c r="B686" s="102" t="s">
        <v>1927</v>
      </c>
      <c r="C686" s="102" t="s">
        <v>8234</v>
      </c>
      <c r="D686" s="203" t="s">
        <v>8773</v>
      </c>
      <c r="E686" s="1650" t="s">
        <v>1812</v>
      </c>
      <c r="F686" s="222" t="s">
        <v>1</v>
      </c>
      <c r="G686" s="222" t="s">
        <v>1</v>
      </c>
      <c r="H686" s="222">
        <v>2.08</v>
      </c>
      <c r="I686" s="102">
        <v>1</v>
      </c>
      <c r="J686" s="203">
        <v>173056</v>
      </c>
      <c r="K686" s="203">
        <v>0</v>
      </c>
      <c r="L686" s="203"/>
      <c r="M686" s="222">
        <f t="shared" si="67"/>
        <v>173056</v>
      </c>
      <c r="N686" s="222">
        <v>2.02</v>
      </c>
      <c r="O686" s="102">
        <v>1</v>
      </c>
      <c r="P686" s="203">
        <v>168064</v>
      </c>
      <c r="Q686" s="203"/>
      <c r="R686" s="203"/>
      <c r="S686" s="222">
        <f t="shared" si="68"/>
        <v>168064</v>
      </c>
      <c r="T686" s="222">
        <f t="shared" si="72"/>
        <v>0</v>
      </c>
      <c r="U686" s="222">
        <f t="shared" si="72"/>
        <v>4992</v>
      </c>
      <c r="V686" s="222">
        <f t="shared" si="72"/>
        <v>0</v>
      </c>
      <c r="W686" s="222">
        <f t="shared" si="72"/>
        <v>0</v>
      </c>
      <c r="X686" s="222">
        <f t="shared" si="69"/>
        <v>4992</v>
      </c>
      <c r="Y686" s="222" t="s">
        <v>1</v>
      </c>
      <c r="Z686" s="222">
        <v>2.15</v>
      </c>
      <c r="AA686" s="102">
        <v>1</v>
      </c>
      <c r="AB686" s="203">
        <v>178880</v>
      </c>
      <c r="AC686" s="203">
        <v>0</v>
      </c>
      <c r="AD686" s="203"/>
      <c r="AE686" s="222">
        <f t="shared" si="70"/>
        <v>178880</v>
      </c>
      <c r="AF686" s="222" t="s">
        <v>1</v>
      </c>
      <c r="AG686" s="222">
        <v>2.21</v>
      </c>
      <c r="AH686" s="102">
        <v>1</v>
      </c>
      <c r="AI686" s="203">
        <v>183872</v>
      </c>
      <c r="AJ686" s="203">
        <v>0</v>
      </c>
      <c r="AK686" s="203"/>
      <c r="AL686" s="222">
        <f t="shared" si="71"/>
        <v>183872</v>
      </c>
    </row>
    <row r="687" spans="1:38" s="5" customFormat="1">
      <c r="A687" s="203">
        <v>678</v>
      </c>
      <c r="B687" s="102" t="s">
        <v>827</v>
      </c>
      <c r="C687" s="102"/>
      <c r="D687" s="203"/>
      <c r="E687" s="1650" t="s">
        <v>1812</v>
      </c>
      <c r="F687" s="222" t="s">
        <v>1</v>
      </c>
      <c r="G687" s="222" t="s">
        <v>1</v>
      </c>
      <c r="H687" s="222">
        <v>2.2799999999999998</v>
      </c>
      <c r="I687" s="102">
        <v>1</v>
      </c>
      <c r="J687" s="203">
        <v>189695.99999999997</v>
      </c>
      <c r="K687" s="203">
        <v>0</v>
      </c>
      <c r="L687" s="203"/>
      <c r="M687" s="222">
        <f t="shared" si="67"/>
        <v>189695.99999999997</v>
      </c>
      <c r="N687" s="222">
        <v>2.2799999999999998</v>
      </c>
      <c r="O687" s="102">
        <v>1</v>
      </c>
      <c r="P687" s="203">
        <v>189695.99999999997</v>
      </c>
      <c r="Q687" s="203"/>
      <c r="R687" s="203"/>
      <c r="S687" s="222">
        <f t="shared" si="68"/>
        <v>189695.99999999997</v>
      </c>
      <c r="T687" s="222">
        <f t="shared" si="72"/>
        <v>0</v>
      </c>
      <c r="U687" s="222">
        <f t="shared" si="72"/>
        <v>0</v>
      </c>
      <c r="V687" s="222">
        <f t="shared" si="72"/>
        <v>0</v>
      </c>
      <c r="W687" s="222">
        <f t="shared" si="72"/>
        <v>0</v>
      </c>
      <c r="X687" s="222">
        <f t="shared" si="69"/>
        <v>0</v>
      </c>
      <c r="Y687" s="222" t="s">
        <v>1</v>
      </c>
      <c r="Z687" s="222">
        <v>2.35</v>
      </c>
      <c r="AA687" s="102">
        <v>1</v>
      </c>
      <c r="AB687" s="203">
        <v>195520</v>
      </c>
      <c r="AC687" s="203">
        <v>0</v>
      </c>
      <c r="AD687" s="203"/>
      <c r="AE687" s="222">
        <f t="shared" si="70"/>
        <v>195520</v>
      </c>
      <c r="AF687" s="222" t="s">
        <v>1</v>
      </c>
      <c r="AG687" s="222">
        <v>2.35</v>
      </c>
      <c r="AH687" s="102">
        <v>1</v>
      </c>
      <c r="AI687" s="203">
        <v>195520</v>
      </c>
      <c r="AJ687" s="203">
        <v>0</v>
      </c>
      <c r="AK687" s="203"/>
      <c r="AL687" s="222">
        <f t="shared" si="71"/>
        <v>195520</v>
      </c>
    </row>
    <row r="688" spans="1:38" s="5" customFormat="1">
      <c r="A688" s="203">
        <v>679</v>
      </c>
      <c r="B688" s="102" t="s">
        <v>827</v>
      </c>
      <c r="C688" s="102"/>
      <c r="D688" s="203"/>
      <c r="E688" s="1650" t="s">
        <v>1812</v>
      </c>
      <c r="F688" s="222" t="s">
        <v>1</v>
      </c>
      <c r="G688" s="222" t="s">
        <v>1</v>
      </c>
      <c r="H688" s="222">
        <v>2.2799999999999998</v>
      </c>
      <c r="I688" s="102">
        <v>1</v>
      </c>
      <c r="J688" s="203">
        <v>189695.99999999997</v>
      </c>
      <c r="K688" s="203">
        <v>0</v>
      </c>
      <c r="L688" s="203"/>
      <c r="M688" s="222">
        <f t="shared" si="67"/>
        <v>189695.99999999997</v>
      </c>
      <c r="N688" s="222">
        <v>2.2799999999999998</v>
      </c>
      <c r="O688" s="102">
        <v>1</v>
      </c>
      <c r="P688" s="203">
        <v>189695.99999999997</v>
      </c>
      <c r="Q688" s="203"/>
      <c r="R688" s="203"/>
      <c r="S688" s="222">
        <f t="shared" si="68"/>
        <v>189695.99999999997</v>
      </c>
      <c r="T688" s="222">
        <f t="shared" si="72"/>
        <v>0</v>
      </c>
      <c r="U688" s="222">
        <f t="shared" si="72"/>
        <v>0</v>
      </c>
      <c r="V688" s="222">
        <f t="shared" si="72"/>
        <v>0</v>
      </c>
      <c r="W688" s="222">
        <f t="shared" si="72"/>
        <v>0</v>
      </c>
      <c r="X688" s="222">
        <f t="shared" si="69"/>
        <v>0</v>
      </c>
      <c r="Y688" s="222" t="s">
        <v>1</v>
      </c>
      <c r="Z688" s="222">
        <v>2.35</v>
      </c>
      <c r="AA688" s="102">
        <v>1</v>
      </c>
      <c r="AB688" s="203">
        <v>195520</v>
      </c>
      <c r="AC688" s="203">
        <v>0</v>
      </c>
      <c r="AD688" s="203"/>
      <c r="AE688" s="222">
        <f t="shared" si="70"/>
        <v>195520</v>
      </c>
      <c r="AF688" s="222" t="s">
        <v>1</v>
      </c>
      <c r="AG688" s="222">
        <v>2.35</v>
      </c>
      <c r="AH688" s="102">
        <v>1</v>
      </c>
      <c r="AI688" s="203">
        <v>195520</v>
      </c>
      <c r="AJ688" s="203">
        <v>0</v>
      </c>
      <c r="AK688" s="203"/>
      <c r="AL688" s="222">
        <f t="shared" si="71"/>
        <v>195520</v>
      </c>
    </row>
    <row r="689" spans="1:38" s="5" customFormat="1">
      <c r="A689" s="203">
        <v>680</v>
      </c>
      <c r="B689" s="102" t="s">
        <v>5939</v>
      </c>
      <c r="C689" s="102" t="s">
        <v>8234</v>
      </c>
      <c r="D689" s="203" t="s">
        <v>8759</v>
      </c>
      <c r="E689" s="1650" t="s">
        <v>569</v>
      </c>
      <c r="F689" s="222" t="s">
        <v>1</v>
      </c>
      <c r="G689" s="222" t="s">
        <v>1</v>
      </c>
      <c r="H689" s="222">
        <v>1.84</v>
      </c>
      <c r="I689" s="102">
        <v>1</v>
      </c>
      <c r="J689" s="203">
        <v>153088</v>
      </c>
      <c r="K689" s="203">
        <v>0</v>
      </c>
      <c r="L689" s="203"/>
      <c r="M689" s="222">
        <f t="shared" si="67"/>
        <v>153088</v>
      </c>
      <c r="N689" s="222">
        <v>1.79</v>
      </c>
      <c r="O689" s="102">
        <v>1</v>
      </c>
      <c r="P689" s="203">
        <v>148928</v>
      </c>
      <c r="Q689" s="203"/>
      <c r="R689" s="203"/>
      <c r="S689" s="222">
        <f t="shared" si="68"/>
        <v>148928</v>
      </c>
      <c r="T689" s="222">
        <f t="shared" si="72"/>
        <v>0</v>
      </c>
      <c r="U689" s="222">
        <f t="shared" si="72"/>
        <v>4160</v>
      </c>
      <c r="V689" s="222">
        <f t="shared" si="72"/>
        <v>0</v>
      </c>
      <c r="W689" s="222">
        <f t="shared" si="72"/>
        <v>0</v>
      </c>
      <c r="X689" s="222">
        <f t="shared" si="69"/>
        <v>4160</v>
      </c>
      <c r="Y689" s="222" t="s">
        <v>1</v>
      </c>
      <c r="Z689" s="222">
        <v>1.9</v>
      </c>
      <c r="AA689" s="102">
        <v>1</v>
      </c>
      <c r="AB689" s="203">
        <v>158080</v>
      </c>
      <c r="AC689" s="203">
        <v>0</v>
      </c>
      <c r="AD689" s="203"/>
      <c r="AE689" s="222">
        <f t="shared" si="70"/>
        <v>158080</v>
      </c>
      <c r="AF689" s="222" t="s">
        <v>1</v>
      </c>
      <c r="AG689" s="222">
        <v>1.9</v>
      </c>
      <c r="AH689" s="102">
        <v>1</v>
      </c>
      <c r="AI689" s="203">
        <v>158080</v>
      </c>
      <c r="AJ689" s="203">
        <v>0</v>
      </c>
      <c r="AK689" s="203"/>
      <c r="AL689" s="222">
        <f t="shared" si="71"/>
        <v>158080</v>
      </c>
    </row>
    <row r="690" spans="1:38" s="5" customFormat="1">
      <c r="A690" s="203">
        <v>681</v>
      </c>
      <c r="B690" s="102" t="s">
        <v>5914</v>
      </c>
      <c r="C690" s="102" t="s">
        <v>8234</v>
      </c>
      <c r="D690" s="203" t="s">
        <v>8840</v>
      </c>
      <c r="E690" s="1650" t="s">
        <v>569</v>
      </c>
      <c r="F690" s="222" t="s">
        <v>1</v>
      </c>
      <c r="G690" s="222" t="s">
        <v>1</v>
      </c>
      <c r="H690" s="222">
        <v>2.21</v>
      </c>
      <c r="I690" s="102">
        <v>1</v>
      </c>
      <c r="J690" s="203">
        <v>183872</v>
      </c>
      <c r="K690" s="203">
        <v>0</v>
      </c>
      <c r="L690" s="203"/>
      <c r="M690" s="222">
        <f t="shared" si="67"/>
        <v>183872</v>
      </c>
      <c r="N690" s="222">
        <v>2.14</v>
      </c>
      <c r="O690" s="102">
        <v>1</v>
      </c>
      <c r="P690" s="203">
        <v>178048</v>
      </c>
      <c r="Q690" s="203"/>
      <c r="R690" s="203"/>
      <c r="S690" s="222">
        <f t="shared" si="68"/>
        <v>178048</v>
      </c>
      <c r="T690" s="222">
        <f t="shared" si="72"/>
        <v>0</v>
      </c>
      <c r="U690" s="222">
        <f t="shared" si="72"/>
        <v>5824</v>
      </c>
      <c r="V690" s="222">
        <f t="shared" si="72"/>
        <v>0</v>
      </c>
      <c r="W690" s="222">
        <f t="shared" si="72"/>
        <v>0</v>
      </c>
      <c r="X690" s="222">
        <f t="shared" si="69"/>
        <v>5824</v>
      </c>
      <c r="Y690" s="222" t="s">
        <v>1</v>
      </c>
      <c r="Z690" s="222">
        <v>2.21</v>
      </c>
      <c r="AA690" s="102">
        <v>1</v>
      </c>
      <c r="AB690" s="203">
        <v>183872</v>
      </c>
      <c r="AC690" s="203">
        <v>0</v>
      </c>
      <c r="AD690" s="203"/>
      <c r="AE690" s="222">
        <f t="shared" si="70"/>
        <v>183872</v>
      </c>
      <c r="AF690" s="222" t="s">
        <v>1</v>
      </c>
      <c r="AG690" s="222">
        <v>2.21</v>
      </c>
      <c r="AH690" s="102">
        <v>1</v>
      </c>
      <c r="AI690" s="203">
        <v>183872</v>
      </c>
      <c r="AJ690" s="203">
        <v>0</v>
      </c>
      <c r="AK690" s="203"/>
      <c r="AL690" s="222">
        <f t="shared" si="71"/>
        <v>183872</v>
      </c>
    </row>
    <row r="691" spans="1:38" s="5" customFormat="1">
      <c r="A691" s="203">
        <v>682</v>
      </c>
      <c r="B691" s="102" t="s">
        <v>5915</v>
      </c>
      <c r="C691" s="102" t="s">
        <v>8234</v>
      </c>
      <c r="D691" s="203" t="s">
        <v>8840</v>
      </c>
      <c r="E691" s="1650" t="s">
        <v>569</v>
      </c>
      <c r="F691" s="222" t="s">
        <v>1</v>
      </c>
      <c r="G691" s="222" t="s">
        <v>1</v>
      </c>
      <c r="H691" s="222">
        <v>2.02</v>
      </c>
      <c r="I691" s="102">
        <v>1</v>
      </c>
      <c r="J691" s="203">
        <v>168064</v>
      </c>
      <c r="K691" s="203">
        <v>0</v>
      </c>
      <c r="L691" s="203"/>
      <c r="M691" s="222">
        <f t="shared" si="67"/>
        <v>168064</v>
      </c>
      <c r="N691" s="222">
        <v>2.02</v>
      </c>
      <c r="O691" s="102">
        <v>1</v>
      </c>
      <c r="P691" s="203">
        <v>168064</v>
      </c>
      <c r="Q691" s="203"/>
      <c r="R691" s="203"/>
      <c r="S691" s="222">
        <f t="shared" si="68"/>
        <v>168064</v>
      </c>
      <c r="T691" s="222">
        <f t="shared" si="72"/>
        <v>0</v>
      </c>
      <c r="U691" s="222">
        <f t="shared" si="72"/>
        <v>0</v>
      </c>
      <c r="V691" s="222">
        <f t="shared" si="72"/>
        <v>0</v>
      </c>
      <c r="W691" s="222">
        <f t="shared" si="72"/>
        <v>0</v>
      </c>
      <c r="X691" s="222">
        <f t="shared" si="69"/>
        <v>0</v>
      </c>
      <c r="Y691" s="222" t="s">
        <v>1</v>
      </c>
      <c r="Z691" s="222">
        <v>2.08</v>
      </c>
      <c r="AA691" s="102">
        <v>1</v>
      </c>
      <c r="AB691" s="203">
        <v>173056</v>
      </c>
      <c r="AC691" s="203">
        <v>0</v>
      </c>
      <c r="AD691" s="203"/>
      <c r="AE691" s="222">
        <f t="shared" si="70"/>
        <v>173056</v>
      </c>
      <c r="AF691" s="222" t="s">
        <v>1</v>
      </c>
      <c r="AG691" s="222">
        <v>2.08</v>
      </c>
      <c r="AH691" s="102">
        <v>1</v>
      </c>
      <c r="AI691" s="203">
        <v>173056</v>
      </c>
      <c r="AJ691" s="203">
        <v>0</v>
      </c>
      <c r="AK691" s="203"/>
      <c r="AL691" s="222">
        <f t="shared" si="71"/>
        <v>173056</v>
      </c>
    </row>
    <row r="692" spans="1:38" s="5" customFormat="1">
      <c r="A692" s="203">
        <v>683</v>
      </c>
      <c r="B692" s="102" t="s">
        <v>5916</v>
      </c>
      <c r="C692" s="102" t="s">
        <v>8234</v>
      </c>
      <c r="D692" s="203" t="s">
        <v>8753</v>
      </c>
      <c r="E692" s="1650" t="s">
        <v>569</v>
      </c>
      <c r="F692" s="222" t="s">
        <v>1</v>
      </c>
      <c r="G692" s="222" t="s">
        <v>1</v>
      </c>
      <c r="H692" s="222">
        <v>1.96</v>
      </c>
      <c r="I692" s="102">
        <v>1</v>
      </c>
      <c r="J692" s="203">
        <v>163072</v>
      </c>
      <c r="K692" s="203">
        <v>0</v>
      </c>
      <c r="L692" s="203"/>
      <c r="M692" s="222">
        <f t="shared" si="67"/>
        <v>163072</v>
      </c>
      <c r="N692" s="222">
        <v>1.96</v>
      </c>
      <c r="O692" s="102">
        <v>1</v>
      </c>
      <c r="P692" s="203">
        <v>163072</v>
      </c>
      <c r="Q692" s="203"/>
      <c r="R692" s="203"/>
      <c r="S692" s="222">
        <f t="shared" si="68"/>
        <v>163072</v>
      </c>
      <c r="T692" s="222">
        <f t="shared" si="72"/>
        <v>0</v>
      </c>
      <c r="U692" s="222">
        <f t="shared" si="72"/>
        <v>0</v>
      </c>
      <c r="V692" s="222">
        <f t="shared" si="72"/>
        <v>0</v>
      </c>
      <c r="W692" s="222">
        <f t="shared" si="72"/>
        <v>0</v>
      </c>
      <c r="X692" s="222">
        <f t="shared" si="69"/>
        <v>0</v>
      </c>
      <c r="Y692" s="222" t="s">
        <v>1</v>
      </c>
      <c r="Z692" s="222">
        <v>2.02</v>
      </c>
      <c r="AA692" s="102">
        <v>1</v>
      </c>
      <c r="AB692" s="203">
        <v>168064</v>
      </c>
      <c r="AC692" s="203">
        <v>0</v>
      </c>
      <c r="AD692" s="203"/>
      <c r="AE692" s="222">
        <f t="shared" si="70"/>
        <v>168064</v>
      </c>
      <c r="AF692" s="222" t="s">
        <v>1</v>
      </c>
      <c r="AG692" s="222">
        <v>2.02</v>
      </c>
      <c r="AH692" s="102">
        <v>1</v>
      </c>
      <c r="AI692" s="203">
        <v>168064</v>
      </c>
      <c r="AJ692" s="203">
        <v>0</v>
      </c>
      <c r="AK692" s="203"/>
      <c r="AL692" s="222">
        <f t="shared" si="71"/>
        <v>168064</v>
      </c>
    </row>
    <row r="693" spans="1:38" s="5" customFormat="1">
      <c r="A693" s="203">
        <v>684</v>
      </c>
      <c r="B693" s="102" t="s">
        <v>5917</v>
      </c>
      <c r="C693" s="102" t="s">
        <v>8234</v>
      </c>
      <c r="D693" s="203" t="s">
        <v>8778</v>
      </c>
      <c r="E693" s="1650" t="s">
        <v>569</v>
      </c>
      <c r="F693" s="222" t="s">
        <v>1</v>
      </c>
      <c r="G693" s="222" t="s">
        <v>1</v>
      </c>
      <c r="H693" s="222">
        <v>2.08</v>
      </c>
      <c r="I693" s="102">
        <v>1</v>
      </c>
      <c r="J693" s="203">
        <v>173056</v>
      </c>
      <c r="K693" s="203">
        <v>0</v>
      </c>
      <c r="L693" s="203"/>
      <c r="M693" s="222">
        <f t="shared" si="67"/>
        <v>173056</v>
      </c>
      <c r="N693" s="222">
        <v>2.08</v>
      </c>
      <c r="O693" s="102">
        <v>1</v>
      </c>
      <c r="P693" s="203">
        <v>173056</v>
      </c>
      <c r="Q693" s="203"/>
      <c r="R693" s="203"/>
      <c r="S693" s="222">
        <f t="shared" si="68"/>
        <v>173056</v>
      </c>
      <c r="T693" s="222">
        <f t="shared" si="72"/>
        <v>0</v>
      </c>
      <c r="U693" s="222">
        <f t="shared" si="72"/>
        <v>0</v>
      </c>
      <c r="V693" s="222">
        <f t="shared" si="72"/>
        <v>0</v>
      </c>
      <c r="W693" s="222">
        <f t="shared" si="72"/>
        <v>0</v>
      </c>
      <c r="X693" s="222">
        <f t="shared" si="69"/>
        <v>0</v>
      </c>
      <c r="Y693" s="222" t="s">
        <v>1</v>
      </c>
      <c r="Z693" s="222">
        <v>2.08</v>
      </c>
      <c r="AA693" s="102">
        <v>1</v>
      </c>
      <c r="AB693" s="203">
        <v>173056</v>
      </c>
      <c r="AC693" s="203">
        <v>0</v>
      </c>
      <c r="AD693" s="203"/>
      <c r="AE693" s="222">
        <f t="shared" si="70"/>
        <v>173056</v>
      </c>
      <c r="AF693" s="222" t="s">
        <v>1</v>
      </c>
      <c r="AG693" s="222">
        <v>2.14</v>
      </c>
      <c r="AH693" s="102">
        <v>1</v>
      </c>
      <c r="AI693" s="203">
        <v>178048</v>
      </c>
      <c r="AJ693" s="203">
        <v>0</v>
      </c>
      <c r="AK693" s="203"/>
      <c r="AL693" s="222">
        <f t="shared" si="71"/>
        <v>178048</v>
      </c>
    </row>
    <row r="694" spans="1:38" s="5" customFormat="1">
      <c r="A694" s="203">
        <v>685</v>
      </c>
      <c r="B694" s="102" t="s">
        <v>5918</v>
      </c>
      <c r="C694" s="102" t="s">
        <v>8234</v>
      </c>
      <c r="D694" s="203" t="s">
        <v>8764</v>
      </c>
      <c r="E694" s="1650" t="s">
        <v>569</v>
      </c>
      <c r="F694" s="222" t="s">
        <v>1</v>
      </c>
      <c r="G694" s="222" t="s">
        <v>1</v>
      </c>
      <c r="H694" s="222">
        <v>1.96</v>
      </c>
      <c r="I694" s="102">
        <v>1</v>
      </c>
      <c r="J694" s="203">
        <v>163072</v>
      </c>
      <c r="K694" s="203">
        <v>0</v>
      </c>
      <c r="L694" s="203"/>
      <c r="M694" s="222">
        <f t="shared" si="67"/>
        <v>163072</v>
      </c>
      <c r="N694" s="222">
        <v>1.96</v>
      </c>
      <c r="O694" s="102">
        <v>1</v>
      </c>
      <c r="P694" s="203">
        <v>163072</v>
      </c>
      <c r="Q694" s="203"/>
      <c r="R694" s="203"/>
      <c r="S694" s="222">
        <f t="shared" si="68"/>
        <v>163072</v>
      </c>
      <c r="T694" s="222">
        <f t="shared" si="72"/>
        <v>0</v>
      </c>
      <c r="U694" s="222">
        <f t="shared" si="72"/>
        <v>0</v>
      </c>
      <c r="V694" s="222">
        <f t="shared" si="72"/>
        <v>0</v>
      </c>
      <c r="W694" s="222">
        <f t="shared" si="72"/>
        <v>0</v>
      </c>
      <c r="X694" s="222">
        <f t="shared" si="69"/>
        <v>0</v>
      </c>
      <c r="Y694" s="222" t="s">
        <v>1</v>
      </c>
      <c r="Z694" s="222">
        <v>2.02</v>
      </c>
      <c r="AA694" s="102">
        <v>1</v>
      </c>
      <c r="AB694" s="203">
        <v>168064</v>
      </c>
      <c r="AC694" s="203">
        <v>0</v>
      </c>
      <c r="AD694" s="203"/>
      <c r="AE694" s="222">
        <f t="shared" si="70"/>
        <v>168064</v>
      </c>
      <c r="AF694" s="222" t="s">
        <v>1</v>
      </c>
      <c r="AG694" s="222">
        <v>2.02</v>
      </c>
      <c r="AH694" s="102">
        <v>1</v>
      </c>
      <c r="AI694" s="203">
        <v>168064</v>
      </c>
      <c r="AJ694" s="203">
        <v>0</v>
      </c>
      <c r="AK694" s="203"/>
      <c r="AL694" s="222">
        <f t="shared" si="71"/>
        <v>168064</v>
      </c>
    </row>
    <row r="695" spans="1:38" s="5" customFormat="1">
      <c r="A695" s="203">
        <v>686</v>
      </c>
      <c r="B695" s="102" t="s">
        <v>5919</v>
      </c>
      <c r="C695" s="102" t="s">
        <v>8234</v>
      </c>
      <c r="D695" s="203" t="s">
        <v>8738</v>
      </c>
      <c r="E695" s="1650" t="s">
        <v>569</v>
      </c>
      <c r="F695" s="222" t="s">
        <v>1</v>
      </c>
      <c r="G695" s="222" t="s">
        <v>1</v>
      </c>
      <c r="H695" s="222">
        <v>2.02</v>
      </c>
      <c r="I695" s="102">
        <v>1</v>
      </c>
      <c r="J695" s="203">
        <v>168064</v>
      </c>
      <c r="K695" s="203">
        <v>0</v>
      </c>
      <c r="L695" s="203"/>
      <c r="M695" s="222">
        <f t="shared" si="67"/>
        <v>168064</v>
      </c>
      <c r="N695" s="222">
        <v>2.02</v>
      </c>
      <c r="O695" s="102">
        <v>1</v>
      </c>
      <c r="P695" s="203">
        <v>168064</v>
      </c>
      <c r="Q695" s="203"/>
      <c r="R695" s="203"/>
      <c r="S695" s="222">
        <f t="shared" si="68"/>
        <v>168064</v>
      </c>
      <c r="T695" s="222">
        <f t="shared" si="72"/>
        <v>0</v>
      </c>
      <c r="U695" s="222">
        <f t="shared" si="72"/>
        <v>0</v>
      </c>
      <c r="V695" s="222">
        <f t="shared" si="72"/>
        <v>0</v>
      </c>
      <c r="W695" s="222">
        <f t="shared" si="72"/>
        <v>0</v>
      </c>
      <c r="X695" s="222">
        <f t="shared" si="69"/>
        <v>0</v>
      </c>
      <c r="Y695" s="222" t="s">
        <v>1</v>
      </c>
      <c r="Z695" s="222">
        <v>2.08</v>
      </c>
      <c r="AA695" s="102">
        <v>1</v>
      </c>
      <c r="AB695" s="203">
        <v>173056</v>
      </c>
      <c r="AC695" s="203">
        <v>0</v>
      </c>
      <c r="AD695" s="203"/>
      <c r="AE695" s="222">
        <f t="shared" si="70"/>
        <v>173056</v>
      </c>
      <c r="AF695" s="222" t="s">
        <v>1</v>
      </c>
      <c r="AG695" s="222">
        <v>2.08</v>
      </c>
      <c r="AH695" s="102">
        <v>1</v>
      </c>
      <c r="AI695" s="203">
        <v>173056</v>
      </c>
      <c r="AJ695" s="203">
        <v>0</v>
      </c>
      <c r="AK695" s="203"/>
      <c r="AL695" s="222">
        <f t="shared" si="71"/>
        <v>173056</v>
      </c>
    </row>
    <row r="696" spans="1:38" s="5" customFormat="1">
      <c r="A696" s="203">
        <v>687</v>
      </c>
      <c r="B696" s="102" t="s">
        <v>5920</v>
      </c>
      <c r="C696" s="102" t="s">
        <v>8234</v>
      </c>
      <c r="D696" s="203" t="s">
        <v>8792</v>
      </c>
      <c r="E696" s="1650" t="s">
        <v>569</v>
      </c>
      <c r="F696" s="222" t="s">
        <v>1</v>
      </c>
      <c r="G696" s="222" t="s">
        <v>1</v>
      </c>
      <c r="H696" s="222">
        <v>2.02</v>
      </c>
      <c r="I696" s="102">
        <v>1</v>
      </c>
      <c r="J696" s="203">
        <v>168064</v>
      </c>
      <c r="K696" s="203">
        <v>0</v>
      </c>
      <c r="L696" s="203"/>
      <c r="M696" s="222">
        <f t="shared" si="67"/>
        <v>168064</v>
      </c>
      <c r="N696" s="222">
        <v>2.02</v>
      </c>
      <c r="O696" s="102">
        <v>1</v>
      </c>
      <c r="P696" s="203">
        <v>168064</v>
      </c>
      <c r="Q696" s="203"/>
      <c r="R696" s="203"/>
      <c r="S696" s="222">
        <f t="shared" si="68"/>
        <v>168064</v>
      </c>
      <c r="T696" s="222">
        <f t="shared" si="72"/>
        <v>0</v>
      </c>
      <c r="U696" s="222">
        <f t="shared" si="72"/>
        <v>0</v>
      </c>
      <c r="V696" s="222">
        <f t="shared" si="72"/>
        <v>0</v>
      </c>
      <c r="W696" s="222">
        <f t="shared" si="72"/>
        <v>0</v>
      </c>
      <c r="X696" s="222">
        <f t="shared" si="69"/>
        <v>0</v>
      </c>
      <c r="Y696" s="222" t="s">
        <v>1</v>
      </c>
      <c r="Z696" s="222">
        <v>2.08</v>
      </c>
      <c r="AA696" s="102">
        <v>1</v>
      </c>
      <c r="AB696" s="203">
        <v>173056</v>
      </c>
      <c r="AC696" s="203">
        <v>0</v>
      </c>
      <c r="AD696" s="203"/>
      <c r="AE696" s="222">
        <f t="shared" si="70"/>
        <v>173056</v>
      </c>
      <c r="AF696" s="222" t="s">
        <v>1</v>
      </c>
      <c r="AG696" s="222">
        <v>2.08</v>
      </c>
      <c r="AH696" s="102">
        <v>1</v>
      </c>
      <c r="AI696" s="203">
        <v>173056</v>
      </c>
      <c r="AJ696" s="203">
        <v>0</v>
      </c>
      <c r="AK696" s="203"/>
      <c r="AL696" s="222">
        <f t="shared" si="71"/>
        <v>173056</v>
      </c>
    </row>
    <row r="697" spans="1:38" s="5" customFormat="1">
      <c r="A697" s="203">
        <v>688</v>
      </c>
      <c r="B697" s="102" t="s">
        <v>5921</v>
      </c>
      <c r="C697" s="102" t="s">
        <v>8234</v>
      </c>
      <c r="D697" s="203" t="s">
        <v>8753</v>
      </c>
      <c r="E697" s="1650" t="s">
        <v>569</v>
      </c>
      <c r="F697" s="222" t="s">
        <v>1</v>
      </c>
      <c r="G697" s="222" t="s">
        <v>1</v>
      </c>
      <c r="H697" s="222">
        <v>2.02</v>
      </c>
      <c r="I697" s="102">
        <v>1</v>
      </c>
      <c r="J697" s="203">
        <v>168064</v>
      </c>
      <c r="K697" s="203">
        <v>0</v>
      </c>
      <c r="L697" s="203"/>
      <c r="M697" s="222">
        <f t="shared" si="67"/>
        <v>168064</v>
      </c>
      <c r="N697" s="222">
        <v>2.02</v>
      </c>
      <c r="O697" s="102">
        <v>1</v>
      </c>
      <c r="P697" s="203">
        <v>168064</v>
      </c>
      <c r="Q697" s="203"/>
      <c r="R697" s="203"/>
      <c r="S697" s="222">
        <f t="shared" si="68"/>
        <v>168064</v>
      </c>
      <c r="T697" s="222">
        <f t="shared" si="72"/>
        <v>0</v>
      </c>
      <c r="U697" s="222">
        <f t="shared" si="72"/>
        <v>0</v>
      </c>
      <c r="V697" s="222">
        <f t="shared" si="72"/>
        <v>0</v>
      </c>
      <c r="W697" s="222">
        <f t="shared" si="72"/>
        <v>0</v>
      </c>
      <c r="X697" s="222">
        <f t="shared" si="69"/>
        <v>0</v>
      </c>
      <c r="Y697" s="222" t="s">
        <v>1</v>
      </c>
      <c r="Z697" s="222">
        <v>2.08</v>
      </c>
      <c r="AA697" s="102">
        <v>1</v>
      </c>
      <c r="AB697" s="203">
        <v>173056</v>
      </c>
      <c r="AC697" s="203">
        <v>0</v>
      </c>
      <c r="AD697" s="203"/>
      <c r="AE697" s="222">
        <f t="shared" si="70"/>
        <v>173056</v>
      </c>
      <c r="AF697" s="222" t="s">
        <v>1</v>
      </c>
      <c r="AG697" s="222">
        <v>2.08</v>
      </c>
      <c r="AH697" s="102">
        <v>1</v>
      </c>
      <c r="AI697" s="203">
        <v>173056</v>
      </c>
      <c r="AJ697" s="203">
        <v>0</v>
      </c>
      <c r="AK697" s="203"/>
      <c r="AL697" s="222">
        <f t="shared" si="71"/>
        <v>173056</v>
      </c>
    </row>
    <row r="698" spans="1:38" s="5" customFormat="1">
      <c r="A698" s="203">
        <v>689</v>
      </c>
      <c r="B698" s="102" t="s">
        <v>5922</v>
      </c>
      <c r="C698" s="102" t="s">
        <v>8233</v>
      </c>
      <c r="D698" s="203" t="s">
        <v>8756</v>
      </c>
      <c r="E698" s="1650" t="s">
        <v>569</v>
      </c>
      <c r="F698" s="222" t="s">
        <v>1</v>
      </c>
      <c r="G698" s="222" t="s">
        <v>1</v>
      </c>
      <c r="H698" s="222">
        <v>1.96</v>
      </c>
      <c r="I698" s="102">
        <v>1</v>
      </c>
      <c r="J698" s="203">
        <v>163072</v>
      </c>
      <c r="K698" s="203">
        <v>0</v>
      </c>
      <c r="L698" s="203"/>
      <c r="M698" s="222">
        <f t="shared" si="67"/>
        <v>163072</v>
      </c>
      <c r="N698" s="222">
        <v>1.96</v>
      </c>
      <c r="O698" s="102">
        <v>1</v>
      </c>
      <c r="P698" s="203">
        <v>163072</v>
      </c>
      <c r="Q698" s="203"/>
      <c r="R698" s="203"/>
      <c r="S698" s="222">
        <f t="shared" si="68"/>
        <v>163072</v>
      </c>
      <c r="T698" s="222">
        <f t="shared" si="72"/>
        <v>0</v>
      </c>
      <c r="U698" s="222">
        <f t="shared" si="72"/>
        <v>0</v>
      </c>
      <c r="V698" s="222">
        <f t="shared" si="72"/>
        <v>0</v>
      </c>
      <c r="W698" s="222">
        <f t="shared" si="72"/>
        <v>0</v>
      </c>
      <c r="X698" s="222">
        <f t="shared" si="69"/>
        <v>0</v>
      </c>
      <c r="Y698" s="222" t="s">
        <v>1</v>
      </c>
      <c r="Z698" s="222">
        <v>2.02</v>
      </c>
      <c r="AA698" s="102">
        <v>1</v>
      </c>
      <c r="AB698" s="203">
        <v>168064</v>
      </c>
      <c r="AC698" s="203">
        <v>0</v>
      </c>
      <c r="AD698" s="203"/>
      <c r="AE698" s="222">
        <f t="shared" si="70"/>
        <v>168064</v>
      </c>
      <c r="AF698" s="222" t="s">
        <v>1</v>
      </c>
      <c r="AG698" s="222">
        <v>2.02</v>
      </c>
      <c r="AH698" s="102">
        <v>1</v>
      </c>
      <c r="AI698" s="203">
        <v>168064</v>
      </c>
      <c r="AJ698" s="203">
        <v>0</v>
      </c>
      <c r="AK698" s="203"/>
      <c r="AL698" s="222">
        <f t="shared" si="71"/>
        <v>168064</v>
      </c>
    </row>
    <row r="699" spans="1:38" s="5" customFormat="1">
      <c r="A699" s="203">
        <v>690</v>
      </c>
      <c r="B699" s="102" t="s">
        <v>5923</v>
      </c>
      <c r="C699" s="102" t="s">
        <v>8234</v>
      </c>
      <c r="D699" s="203" t="s">
        <v>8758</v>
      </c>
      <c r="E699" s="1650" t="s">
        <v>569</v>
      </c>
      <c r="F699" s="222" t="s">
        <v>1</v>
      </c>
      <c r="G699" s="222" t="s">
        <v>1</v>
      </c>
      <c r="H699" s="222">
        <v>1.96</v>
      </c>
      <c r="I699" s="102">
        <v>1</v>
      </c>
      <c r="J699" s="203">
        <v>163072</v>
      </c>
      <c r="K699" s="203">
        <v>0</v>
      </c>
      <c r="L699" s="203"/>
      <c r="M699" s="222">
        <f t="shared" si="67"/>
        <v>163072</v>
      </c>
      <c r="N699" s="222">
        <v>1.96</v>
      </c>
      <c r="O699" s="102">
        <v>1</v>
      </c>
      <c r="P699" s="203">
        <v>163072</v>
      </c>
      <c r="Q699" s="203"/>
      <c r="R699" s="203"/>
      <c r="S699" s="222">
        <f t="shared" si="68"/>
        <v>163072</v>
      </c>
      <c r="T699" s="222">
        <f t="shared" si="72"/>
        <v>0</v>
      </c>
      <c r="U699" s="222">
        <f t="shared" si="72"/>
        <v>0</v>
      </c>
      <c r="V699" s="222">
        <f t="shared" si="72"/>
        <v>0</v>
      </c>
      <c r="W699" s="222">
        <f t="shared" si="72"/>
        <v>0</v>
      </c>
      <c r="X699" s="222">
        <f t="shared" si="69"/>
        <v>0</v>
      </c>
      <c r="Y699" s="222" t="s">
        <v>1</v>
      </c>
      <c r="Z699" s="222">
        <v>2.02</v>
      </c>
      <c r="AA699" s="102">
        <v>1</v>
      </c>
      <c r="AB699" s="203">
        <v>168064</v>
      </c>
      <c r="AC699" s="203">
        <v>0</v>
      </c>
      <c r="AD699" s="203"/>
      <c r="AE699" s="222">
        <f t="shared" si="70"/>
        <v>168064</v>
      </c>
      <c r="AF699" s="222" t="s">
        <v>1</v>
      </c>
      <c r="AG699" s="222">
        <v>2.02</v>
      </c>
      <c r="AH699" s="102">
        <v>1</v>
      </c>
      <c r="AI699" s="203">
        <v>168064</v>
      </c>
      <c r="AJ699" s="203">
        <v>0</v>
      </c>
      <c r="AK699" s="203"/>
      <c r="AL699" s="222">
        <f t="shared" si="71"/>
        <v>168064</v>
      </c>
    </row>
    <row r="700" spans="1:38" s="5" customFormat="1">
      <c r="A700" s="203">
        <v>691</v>
      </c>
      <c r="B700" s="102" t="s">
        <v>5924</v>
      </c>
      <c r="C700" s="102" t="s">
        <v>8234</v>
      </c>
      <c r="D700" s="203" t="s">
        <v>8743</v>
      </c>
      <c r="E700" s="1650" t="s">
        <v>569</v>
      </c>
      <c r="F700" s="222" t="s">
        <v>1</v>
      </c>
      <c r="G700" s="222" t="s">
        <v>1</v>
      </c>
      <c r="H700" s="222">
        <v>1.96</v>
      </c>
      <c r="I700" s="102">
        <v>1</v>
      </c>
      <c r="J700" s="203">
        <v>163072</v>
      </c>
      <c r="K700" s="203">
        <v>0</v>
      </c>
      <c r="L700" s="203"/>
      <c r="M700" s="222">
        <f t="shared" si="67"/>
        <v>163072</v>
      </c>
      <c r="N700" s="222">
        <v>1.96</v>
      </c>
      <c r="O700" s="102">
        <v>1</v>
      </c>
      <c r="P700" s="203">
        <v>163072</v>
      </c>
      <c r="Q700" s="203"/>
      <c r="R700" s="203"/>
      <c r="S700" s="222">
        <f t="shared" si="68"/>
        <v>163072</v>
      </c>
      <c r="T700" s="222">
        <f t="shared" si="72"/>
        <v>0</v>
      </c>
      <c r="U700" s="222">
        <f t="shared" si="72"/>
        <v>0</v>
      </c>
      <c r="V700" s="222">
        <f t="shared" si="72"/>
        <v>0</v>
      </c>
      <c r="W700" s="222">
        <f t="shared" si="72"/>
        <v>0</v>
      </c>
      <c r="X700" s="222">
        <f t="shared" si="69"/>
        <v>0</v>
      </c>
      <c r="Y700" s="222" t="s">
        <v>1</v>
      </c>
      <c r="Z700" s="222">
        <v>2.02</v>
      </c>
      <c r="AA700" s="102">
        <v>1</v>
      </c>
      <c r="AB700" s="203">
        <v>168064</v>
      </c>
      <c r="AC700" s="203">
        <v>0</v>
      </c>
      <c r="AD700" s="203"/>
      <c r="AE700" s="222">
        <f t="shared" si="70"/>
        <v>168064</v>
      </c>
      <c r="AF700" s="222" t="s">
        <v>1</v>
      </c>
      <c r="AG700" s="222">
        <v>2.02</v>
      </c>
      <c r="AH700" s="102">
        <v>1</v>
      </c>
      <c r="AI700" s="203">
        <v>168064</v>
      </c>
      <c r="AJ700" s="203">
        <v>0</v>
      </c>
      <c r="AK700" s="203"/>
      <c r="AL700" s="222">
        <f t="shared" si="71"/>
        <v>168064</v>
      </c>
    </row>
    <row r="701" spans="1:38" s="5" customFormat="1">
      <c r="A701" s="203">
        <v>692</v>
      </c>
      <c r="B701" s="102" t="s">
        <v>1920</v>
      </c>
      <c r="C701" s="102" t="s">
        <v>8234</v>
      </c>
      <c r="D701" s="203" t="s">
        <v>8767</v>
      </c>
      <c r="E701" s="1650" t="s">
        <v>569</v>
      </c>
      <c r="F701" s="222" t="s">
        <v>1</v>
      </c>
      <c r="G701" s="222" t="s">
        <v>1</v>
      </c>
      <c r="H701" s="222">
        <v>2.02</v>
      </c>
      <c r="I701" s="102">
        <v>1</v>
      </c>
      <c r="J701" s="203">
        <v>168064</v>
      </c>
      <c r="K701" s="203">
        <v>0</v>
      </c>
      <c r="L701" s="203"/>
      <c r="M701" s="222">
        <f t="shared" si="67"/>
        <v>168064</v>
      </c>
      <c r="N701" s="222">
        <v>2.02</v>
      </c>
      <c r="O701" s="102">
        <v>1</v>
      </c>
      <c r="P701" s="203">
        <v>168064</v>
      </c>
      <c r="Q701" s="203"/>
      <c r="R701" s="203"/>
      <c r="S701" s="222">
        <f t="shared" si="68"/>
        <v>168064</v>
      </c>
      <c r="T701" s="222">
        <f t="shared" si="72"/>
        <v>0</v>
      </c>
      <c r="U701" s="222">
        <f t="shared" si="72"/>
        <v>0</v>
      </c>
      <c r="V701" s="222">
        <f t="shared" si="72"/>
        <v>0</v>
      </c>
      <c r="W701" s="222">
        <f t="shared" si="72"/>
        <v>0</v>
      </c>
      <c r="X701" s="222">
        <f t="shared" si="69"/>
        <v>0</v>
      </c>
      <c r="Y701" s="222" t="s">
        <v>1</v>
      </c>
      <c r="Z701" s="222">
        <v>2.08</v>
      </c>
      <c r="AA701" s="102">
        <v>1</v>
      </c>
      <c r="AB701" s="203">
        <v>173056</v>
      </c>
      <c r="AC701" s="203">
        <v>0</v>
      </c>
      <c r="AD701" s="203"/>
      <c r="AE701" s="222">
        <f t="shared" si="70"/>
        <v>173056</v>
      </c>
      <c r="AF701" s="222" t="s">
        <v>1</v>
      </c>
      <c r="AG701" s="222">
        <v>2.08</v>
      </c>
      <c r="AH701" s="102">
        <v>1</v>
      </c>
      <c r="AI701" s="203">
        <v>173056</v>
      </c>
      <c r="AJ701" s="203">
        <v>0</v>
      </c>
      <c r="AK701" s="203"/>
      <c r="AL701" s="222">
        <f t="shared" si="71"/>
        <v>173056</v>
      </c>
    </row>
    <row r="702" spans="1:38" s="5" customFormat="1">
      <c r="A702" s="203">
        <v>693</v>
      </c>
      <c r="B702" s="102" t="s">
        <v>5925</v>
      </c>
      <c r="C702" s="102" t="s">
        <v>8234</v>
      </c>
      <c r="D702" s="203" t="s">
        <v>8752</v>
      </c>
      <c r="E702" s="1650" t="s">
        <v>569</v>
      </c>
      <c r="F702" s="222" t="s">
        <v>1</v>
      </c>
      <c r="G702" s="222" t="s">
        <v>1</v>
      </c>
      <c r="H702" s="222">
        <v>2.02</v>
      </c>
      <c r="I702" s="102">
        <v>1</v>
      </c>
      <c r="J702" s="203">
        <v>168064</v>
      </c>
      <c r="K702" s="203">
        <v>0</v>
      </c>
      <c r="L702" s="203"/>
      <c r="M702" s="222">
        <f t="shared" si="67"/>
        <v>168064</v>
      </c>
      <c r="N702" s="222">
        <v>2.02</v>
      </c>
      <c r="O702" s="102">
        <v>1</v>
      </c>
      <c r="P702" s="203">
        <v>168064</v>
      </c>
      <c r="Q702" s="203"/>
      <c r="R702" s="203"/>
      <c r="S702" s="222">
        <f t="shared" si="68"/>
        <v>168064</v>
      </c>
      <c r="T702" s="222">
        <f t="shared" si="72"/>
        <v>0</v>
      </c>
      <c r="U702" s="222">
        <f t="shared" si="72"/>
        <v>0</v>
      </c>
      <c r="V702" s="222">
        <f t="shared" si="72"/>
        <v>0</v>
      </c>
      <c r="W702" s="222">
        <f t="shared" si="72"/>
        <v>0</v>
      </c>
      <c r="X702" s="222">
        <f t="shared" si="69"/>
        <v>0</v>
      </c>
      <c r="Y702" s="222" t="s">
        <v>1</v>
      </c>
      <c r="Z702" s="222">
        <v>2.08</v>
      </c>
      <c r="AA702" s="102">
        <v>1</v>
      </c>
      <c r="AB702" s="203">
        <v>173056</v>
      </c>
      <c r="AC702" s="203">
        <v>0</v>
      </c>
      <c r="AD702" s="203"/>
      <c r="AE702" s="222">
        <f t="shared" si="70"/>
        <v>173056</v>
      </c>
      <c r="AF702" s="222" t="s">
        <v>1</v>
      </c>
      <c r="AG702" s="222">
        <v>2.08</v>
      </c>
      <c r="AH702" s="102">
        <v>1</v>
      </c>
      <c r="AI702" s="203">
        <v>173056</v>
      </c>
      <c r="AJ702" s="203">
        <v>0</v>
      </c>
      <c r="AK702" s="203"/>
      <c r="AL702" s="222">
        <f t="shared" si="71"/>
        <v>173056</v>
      </c>
    </row>
    <row r="703" spans="1:38" s="5" customFormat="1">
      <c r="A703" s="203">
        <v>694</v>
      </c>
      <c r="B703" s="102" t="s">
        <v>5926</v>
      </c>
      <c r="C703" s="102" t="s">
        <v>8234</v>
      </c>
      <c r="D703" s="203" t="s">
        <v>8741</v>
      </c>
      <c r="E703" s="1650" t="s">
        <v>569</v>
      </c>
      <c r="F703" s="222" t="s">
        <v>1</v>
      </c>
      <c r="G703" s="222" t="s">
        <v>1</v>
      </c>
      <c r="H703" s="222">
        <v>1.96</v>
      </c>
      <c r="I703" s="102">
        <v>1</v>
      </c>
      <c r="J703" s="203">
        <v>163072</v>
      </c>
      <c r="K703" s="203">
        <v>0</v>
      </c>
      <c r="L703" s="203"/>
      <c r="M703" s="222">
        <f t="shared" si="67"/>
        <v>163072</v>
      </c>
      <c r="N703" s="222">
        <v>1.96</v>
      </c>
      <c r="O703" s="102">
        <v>1</v>
      </c>
      <c r="P703" s="203">
        <v>163072</v>
      </c>
      <c r="Q703" s="203"/>
      <c r="R703" s="203"/>
      <c r="S703" s="222">
        <f t="shared" si="68"/>
        <v>163072</v>
      </c>
      <c r="T703" s="222">
        <f t="shared" si="72"/>
        <v>0</v>
      </c>
      <c r="U703" s="222">
        <f t="shared" si="72"/>
        <v>0</v>
      </c>
      <c r="V703" s="222">
        <f t="shared" si="72"/>
        <v>0</v>
      </c>
      <c r="W703" s="222">
        <f t="shared" si="72"/>
        <v>0</v>
      </c>
      <c r="X703" s="222">
        <f t="shared" si="69"/>
        <v>0</v>
      </c>
      <c r="Y703" s="222" t="s">
        <v>1</v>
      </c>
      <c r="Z703" s="222">
        <v>2.02</v>
      </c>
      <c r="AA703" s="102">
        <v>1</v>
      </c>
      <c r="AB703" s="203">
        <v>168064</v>
      </c>
      <c r="AC703" s="203">
        <v>0</v>
      </c>
      <c r="AD703" s="203"/>
      <c r="AE703" s="222">
        <f t="shared" si="70"/>
        <v>168064</v>
      </c>
      <c r="AF703" s="222" t="s">
        <v>1</v>
      </c>
      <c r="AG703" s="222">
        <v>2.02</v>
      </c>
      <c r="AH703" s="102">
        <v>1</v>
      </c>
      <c r="AI703" s="203">
        <v>168064</v>
      </c>
      <c r="AJ703" s="203">
        <v>0</v>
      </c>
      <c r="AK703" s="203"/>
      <c r="AL703" s="222">
        <f t="shared" si="71"/>
        <v>168064</v>
      </c>
    </row>
    <row r="704" spans="1:38" s="5" customFormat="1">
      <c r="A704" s="203">
        <v>695</v>
      </c>
      <c r="B704" s="102" t="s">
        <v>5927</v>
      </c>
      <c r="C704" s="102" t="s">
        <v>8234</v>
      </c>
      <c r="D704" s="203" t="s">
        <v>8760</v>
      </c>
      <c r="E704" s="1650" t="s">
        <v>569</v>
      </c>
      <c r="F704" s="222" t="s">
        <v>1</v>
      </c>
      <c r="G704" s="222" t="s">
        <v>1</v>
      </c>
      <c r="H704" s="222">
        <v>1.96</v>
      </c>
      <c r="I704" s="102">
        <v>1</v>
      </c>
      <c r="J704" s="203">
        <v>163072</v>
      </c>
      <c r="K704" s="203">
        <v>0</v>
      </c>
      <c r="L704" s="203"/>
      <c r="M704" s="222">
        <f t="shared" si="67"/>
        <v>163072</v>
      </c>
      <c r="N704" s="222">
        <v>1.96</v>
      </c>
      <c r="O704" s="102">
        <v>1</v>
      </c>
      <c r="P704" s="203">
        <v>163072</v>
      </c>
      <c r="Q704" s="203"/>
      <c r="R704" s="203"/>
      <c r="S704" s="222">
        <f t="shared" si="68"/>
        <v>163072</v>
      </c>
      <c r="T704" s="222">
        <f t="shared" si="72"/>
        <v>0</v>
      </c>
      <c r="U704" s="222">
        <f t="shared" si="72"/>
        <v>0</v>
      </c>
      <c r="V704" s="222">
        <f t="shared" si="72"/>
        <v>0</v>
      </c>
      <c r="W704" s="222">
        <f t="shared" si="72"/>
        <v>0</v>
      </c>
      <c r="X704" s="222">
        <f t="shared" si="69"/>
        <v>0</v>
      </c>
      <c r="Y704" s="222" t="s">
        <v>1</v>
      </c>
      <c r="Z704" s="222">
        <v>2.02</v>
      </c>
      <c r="AA704" s="102">
        <v>1</v>
      </c>
      <c r="AB704" s="203">
        <v>168064</v>
      </c>
      <c r="AC704" s="203">
        <v>0</v>
      </c>
      <c r="AD704" s="203"/>
      <c r="AE704" s="222">
        <f t="shared" si="70"/>
        <v>168064</v>
      </c>
      <c r="AF704" s="222" t="s">
        <v>1</v>
      </c>
      <c r="AG704" s="222">
        <v>2.02</v>
      </c>
      <c r="AH704" s="102">
        <v>1</v>
      </c>
      <c r="AI704" s="203">
        <v>168064</v>
      </c>
      <c r="AJ704" s="203">
        <v>0</v>
      </c>
      <c r="AK704" s="203"/>
      <c r="AL704" s="222">
        <f t="shared" si="71"/>
        <v>168064</v>
      </c>
    </row>
    <row r="705" spans="1:38" s="5" customFormat="1">
      <c r="A705" s="203">
        <v>696</v>
      </c>
      <c r="B705" s="102" t="s">
        <v>5928</v>
      </c>
      <c r="C705" s="102" t="s">
        <v>8234</v>
      </c>
      <c r="D705" s="203" t="s">
        <v>8740</v>
      </c>
      <c r="E705" s="1650" t="s">
        <v>569</v>
      </c>
      <c r="F705" s="222" t="s">
        <v>1</v>
      </c>
      <c r="G705" s="222" t="s">
        <v>1</v>
      </c>
      <c r="H705" s="222">
        <v>1.96</v>
      </c>
      <c r="I705" s="102">
        <v>1</v>
      </c>
      <c r="J705" s="203">
        <v>163072</v>
      </c>
      <c r="K705" s="203">
        <v>0</v>
      </c>
      <c r="L705" s="203"/>
      <c r="M705" s="222">
        <f t="shared" si="67"/>
        <v>163072</v>
      </c>
      <c r="N705" s="222">
        <v>1.96</v>
      </c>
      <c r="O705" s="102">
        <v>1</v>
      </c>
      <c r="P705" s="203">
        <v>163072</v>
      </c>
      <c r="Q705" s="203"/>
      <c r="R705" s="203"/>
      <c r="S705" s="222">
        <f t="shared" si="68"/>
        <v>163072</v>
      </c>
      <c r="T705" s="222">
        <f t="shared" si="72"/>
        <v>0</v>
      </c>
      <c r="U705" s="222">
        <f t="shared" si="72"/>
        <v>0</v>
      </c>
      <c r="V705" s="222">
        <f t="shared" si="72"/>
        <v>0</v>
      </c>
      <c r="W705" s="222">
        <f t="shared" si="72"/>
        <v>0</v>
      </c>
      <c r="X705" s="222">
        <f t="shared" si="69"/>
        <v>0</v>
      </c>
      <c r="Y705" s="222" t="s">
        <v>1</v>
      </c>
      <c r="Z705" s="222">
        <v>2.02</v>
      </c>
      <c r="AA705" s="102">
        <v>1</v>
      </c>
      <c r="AB705" s="203">
        <v>168064</v>
      </c>
      <c r="AC705" s="203">
        <v>0</v>
      </c>
      <c r="AD705" s="203"/>
      <c r="AE705" s="222">
        <f t="shared" si="70"/>
        <v>168064</v>
      </c>
      <c r="AF705" s="222" t="s">
        <v>1</v>
      </c>
      <c r="AG705" s="222">
        <v>2.02</v>
      </c>
      <c r="AH705" s="102">
        <v>1</v>
      </c>
      <c r="AI705" s="203">
        <v>168064</v>
      </c>
      <c r="AJ705" s="203">
        <v>0</v>
      </c>
      <c r="AK705" s="203"/>
      <c r="AL705" s="222">
        <f t="shared" si="71"/>
        <v>168064</v>
      </c>
    </row>
    <row r="706" spans="1:38" s="5" customFormat="1">
      <c r="A706" s="203">
        <v>697</v>
      </c>
      <c r="B706" s="102" t="s">
        <v>1926</v>
      </c>
      <c r="C706" s="102" t="s">
        <v>8234</v>
      </c>
      <c r="D706" s="203" t="s">
        <v>8745</v>
      </c>
      <c r="E706" s="1650" t="s">
        <v>569</v>
      </c>
      <c r="F706" s="222" t="s">
        <v>1</v>
      </c>
      <c r="G706" s="222" t="s">
        <v>1</v>
      </c>
      <c r="H706" s="222">
        <v>1.9</v>
      </c>
      <c r="I706" s="102">
        <v>1</v>
      </c>
      <c r="J706" s="203">
        <v>158080</v>
      </c>
      <c r="K706" s="203">
        <v>0</v>
      </c>
      <c r="L706" s="203"/>
      <c r="M706" s="222">
        <f t="shared" si="67"/>
        <v>158080</v>
      </c>
      <c r="N706" s="222">
        <v>1.9</v>
      </c>
      <c r="O706" s="102">
        <v>1</v>
      </c>
      <c r="P706" s="203">
        <v>158080</v>
      </c>
      <c r="Q706" s="203"/>
      <c r="R706" s="203"/>
      <c r="S706" s="222">
        <f t="shared" si="68"/>
        <v>158080</v>
      </c>
      <c r="T706" s="222">
        <f t="shared" si="72"/>
        <v>0</v>
      </c>
      <c r="U706" s="222">
        <f t="shared" si="72"/>
        <v>0</v>
      </c>
      <c r="V706" s="222">
        <f t="shared" si="72"/>
        <v>0</v>
      </c>
      <c r="W706" s="222">
        <f t="shared" si="72"/>
        <v>0</v>
      </c>
      <c r="X706" s="222">
        <f t="shared" si="69"/>
        <v>0</v>
      </c>
      <c r="Y706" s="222" t="s">
        <v>1</v>
      </c>
      <c r="Z706" s="222">
        <v>1.96</v>
      </c>
      <c r="AA706" s="102">
        <v>1</v>
      </c>
      <c r="AB706" s="203">
        <v>163072</v>
      </c>
      <c r="AC706" s="203">
        <v>0</v>
      </c>
      <c r="AD706" s="203"/>
      <c r="AE706" s="222">
        <f t="shared" si="70"/>
        <v>163072</v>
      </c>
      <c r="AF706" s="222" t="s">
        <v>1</v>
      </c>
      <c r="AG706" s="222">
        <v>1.96</v>
      </c>
      <c r="AH706" s="102">
        <v>1</v>
      </c>
      <c r="AI706" s="203">
        <v>163072</v>
      </c>
      <c r="AJ706" s="203">
        <v>0</v>
      </c>
      <c r="AK706" s="203"/>
      <c r="AL706" s="222">
        <f t="shared" si="71"/>
        <v>163072</v>
      </c>
    </row>
    <row r="707" spans="1:38" s="5" customFormat="1">
      <c r="A707" s="203">
        <v>698</v>
      </c>
      <c r="B707" s="102" t="s">
        <v>5929</v>
      </c>
      <c r="C707" s="102" t="s">
        <v>8234</v>
      </c>
      <c r="D707" s="203" t="s">
        <v>8740</v>
      </c>
      <c r="E707" s="1650" t="s">
        <v>569</v>
      </c>
      <c r="F707" s="222" t="s">
        <v>1</v>
      </c>
      <c r="G707" s="222" t="s">
        <v>1</v>
      </c>
      <c r="H707" s="222">
        <v>1.96</v>
      </c>
      <c r="I707" s="102">
        <v>1</v>
      </c>
      <c r="J707" s="203">
        <v>163072</v>
      </c>
      <c r="K707" s="203">
        <v>0</v>
      </c>
      <c r="L707" s="203"/>
      <c r="M707" s="222">
        <f t="shared" si="67"/>
        <v>163072</v>
      </c>
      <c r="N707" s="222">
        <v>1.96</v>
      </c>
      <c r="O707" s="102">
        <v>1</v>
      </c>
      <c r="P707" s="203">
        <v>163072</v>
      </c>
      <c r="Q707" s="203"/>
      <c r="R707" s="203"/>
      <c r="S707" s="222">
        <f t="shared" si="68"/>
        <v>163072</v>
      </c>
      <c r="T707" s="222">
        <f t="shared" si="72"/>
        <v>0</v>
      </c>
      <c r="U707" s="222">
        <f t="shared" si="72"/>
        <v>0</v>
      </c>
      <c r="V707" s="222">
        <f t="shared" si="72"/>
        <v>0</v>
      </c>
      <c r="W707" s="222">
        <f t="shared" si="72"/>
        <v>0</v>
      </c>
      <c r="X707" s="222">
        <f t="shared" si="69"/>
        <v>0</v>
      </c>
      <c r="Y707" s="222" t="s">
        <v>1</v>
      </c>
      <c r="Z707" s="222">
        <v>2.02</v>
      </c>
      <c r="AA707" s="102">
        <v>1</v>
      </c>
      <c r="AB707" s="203">
        <v>168064</v>
      </c>
      <c r="AC707" s="203">
        <v>0</v>
      </c>
      <c r="AD707" s="203"/>
      <c r="AE707" s="222">
        <f t="shared" si="70"/>
        <v>168064</v>
      </c>
      <c r="AF707" s="222" t="s">
        <v>1</v>
      </c>
      <c r="AG707" s="222">
        <v>2.02</v>
      </c>
      <c r="AH707" s="102">
        <v>1</v>
      </c>
      <c r="AI707" s="203">
        <v>168064</v>
      </c>
      <c r="AJ707" s="203">
        <v>0</v>
      </c>
      <c r="AK707" s="203"/>
      <c r="AL707" s="222">
        <f t="shared" si="71"/>
        <v>168064</v>
      </c>
    </row>
    <row r="708" spans="1:38" s="5" customFormat="1">
      <c r="A708" s="203">
        <v>699</v>
      </c>
      <c r="B708" s="102" t="s">
        <v>5930</v>
      </c>
      <c r="C708" s="102" t="s">
        <v>8234</v>
      </c>
      <c r="D708" s="203" t="s">
        <v>8775</v>
      </c>
      <c r="E708" s="1650" t="s">
        <v>569</v>
      </c>
      <c r="F708" s="222" t="s">
        <v>1</v>
      </c>
      <c r="G708" s="222" t="s">
        <v>1</v>
      </c>
      <c r="H708" s="222">
        <v>1.9</v>
      </c>
      <c r="I708" s="102">
        <v>1</v>
      </c>
      <c r="J708" s="203">
        <v>158080</v>
      </c>
      <c r="K708" s="203">
        <v>0</v>
      </c>
      <c r="L708" s="203"/>
      <c r="M708" s="222">
        <f t="shared" si="67"/>
        <v>158080</v>
      </c>
      <c r="N708" s="222">
        <v>1.9</v>
      </c>
      <c r="O708" s="102">
        <v>1</v>
      </c>
      <c r="P708" s="203">
        <v>158080</v>
      </c>
      <c r="Q708" s="203"/>
      <c r="R708" s="203"/>
      <c r="S708" s="222">
        <f t="shared" si="68"/>
        <v>158080</v>
      </c>
      <c r="T708" s="222">
        <f t="shared" si="72"/>
        <v>0</v>
      </c>
      <c r="U708" s="222">
        <f t="shared" si="72"/>
        <v>0</v>
      </c>
      <c r="V708" s="222">
        <f t="shared" si="72"/>
        <v>0</v>
      </c>
      <c r="W708" s="222">
        <f t="shared" si="72"/>
        <v>0</v>
      </c>
      <c r="X708" s="222">
        <f t="shared" si="69"/>
        <v>0</v>
      </c>
      <c r="Y708" s="222" t="s">
        <v>1</v>
      </c>
      <c r="Z708" s="222">
        <v>1.96</v>
      </c>
      <c r="AA708" s="102">
        <v>1</v>
      </c>
      <c r="AB708" s="203">
        <v>163072</v>
      </c>
      <c r="AC708" s="203">
        <v>0</v>
      </c>
      <c r="AD708" s="203"/>
      <c r="AE708" s="222">
        <f t="shared" si="70"/>
        <v>163072</v>
      </c>
      <c r="AF708" s="222" t="s">
        <v>1</v>
      </c>
      <c r="AG708" s="222">
        <v>1.96</v>
      </c>
      <c r="AH708" s="102">
        <v>1</v>
      </c>
      <c r="AI708" s="203">
        <v>163072</v>
      </c>
      <c r="AJ708" s="203">
        <v>0</v>
      </c>
      <c r="AK708" s="203"/>
      <c r="AL708" s="222">
        <f t="shared" si="71"/>
        <v>163072</v>
      </c>
    </row>
    <row r="709" spans="1:38" s="5" customFormat="1">
      <c r="A709" s="203">
        <v>700</v>
      </c>
      <c r="B709" s="102" t="s">
        <v>5931</v>
      </c>
      <c r="C709" s="102" t="s">
        <v>8234</v>
      </c>
      <c r="D709" s="203" t="s">
        <v>8752</v>
      </c>
      <c r="E709" s="1650" t="s">
        <v>569</v>
      </c>
      <c r="F709" s="222" t="s">
        <v>1</v>
      </c>
      <c r="G709" s="222" t="s">
        <v>1</v>
      </c>
      <c r="H709" s="222">
        <v>1.9</v>
      </c>
      <c r="I709" s="102">
        <v>1</v>
      </c>
      <c r="J709" s="203">
        <v>158080</v>
      </c>
      <c r="K709" s="203">
        <v>0</v>
      </c>
      <c r="L709" s="203"/>
      <c r="M709" s="222">
        <f t="shared" si="67"/>
        <v>158080</v>
      </c>
      <c r="N709" s="222">
        <v>1.9</v>
      </c>
      <c r="O709" s="102">
        <v>1</v>
      </c>
      <c r="P709" s="203">
        <v>158080</v>
      </c>
      <c r="Q709" s="203"/>
      <c r="R709" s="203"/>
      <c r="S709" s="222">
        <f t="shared" si="68"/>
        <v>158080</v>
      </c>
      <c r="T709" s="222">
        <f t="shared" si="72"/>
        <v>0</v>
      </c>
      <c r="U709" s="222">
        <f t="shared" si="72"/>
        <v>0</v>
      </c>
      <c r="V709" s="222">
        <f t="shared" si="72"/>
        <v>0</v>
      </c>
      <c r="W709" s="222">
        <f t="shared" si="72"/>
        <v>0</v>
      </c>
      <c r="X709" s="222">
        <f t="shared" si="69"/>
        <v>0</v>
      </c>
      <c r="Y709" s="222" t="s">
        <v>1</v>
      </c>
      <c r="Z709" s="222">
        <v>1.96</v>
      </c>
      <c r="AA709" s="102">
        <v>1</v>
      </c>
      <c r="AB709" s="203">
        <v>163072</v>
      </c>
      <c r="AC709" s="203">
        <v>0</v>
      </c>
      <c r="AD709" s="203"/>
      <c r="AE709" s="222">
        <f t="shared" si="70"/>
        <v>163072</v>
      </c>
      <c r="AF709" s="222" t="s">
        <v>1</v>
      </c>
      <c r="AG709" s="222">
        <v>1.96</v>
      </c>
      <c r="AH709" s="102">
        <v>1</v>
      </c>
      <c r="AI709" s="203">
        <v>163072</v>
      </c>
      <c r="AJ709" s="203">
        <v>0</v>
      </c>
      <c r="AK709" s="203"/>
      <c r="AL709" s="222">
        <f t="shared" si="71"/>
        <v>163072</v>
      </c>
    </row>
    <row r="710" spans="1:38" s="5" customFormat="1">
      <c r="A710" s="203">
        <v>701</v>
      </c>
      <c r="B710" s="102" t="s">
        <v>1921</v>
      </c>
      <c r="C710" s="102" t="s">
        <v>8234</v>
      </c>
      <c r="D710" s="203" t="s">
        <v>8761</v>
      </c>
      <c r="E710" s="1650" t="s">
        <v>569</v>
      </c>
      <c r="F710" s="222" t="s">
        <v>1</v>
      </c>
      <c r="G710" s="222" t="s">
        <v>1</v>
      </c>
      <c r="H710" s="222">
        <v>1.9</v>
      </c>
      <c r="I710" s="102">
        <v>1</v>
      </c>
      <c r="J710" s="203">
        <v>158080</v>
      </c>
      <c r="K710" s="203">
        <v>0</v>
      </c>
      <c r="L710" s="203"/>
      <c r="M710" s="222">
        <f t="shared" si="67"/>
        <v>158080</v>
      </c>
      <c r="N710" s="222">
        <v>1.9</v>
      </c>
      <c r="O710" s="102">
        <v>1</v>
      </c>
      <c r="P710" s="203">
        <v>158080</v>
      </c>
      <c r="Q710" s="203"/>
      <c r="R710" s="203"/>
      <c r="S710" s="222">
        <f t="shared" si="68"/>
        <v>158080</v>
      </c>
      <c r="T710" s="222">
        <f t="shared" si="72"/>
        <v>0</v>
      </c>
      <c r="U710" s="222">
        <f t="shared" si="72"/>
        <v>0</v>
      </c>
      <c r="V710" s="222">
        <f t="shared" si="72"/>
        <v>0</v>
      </c>
      <c r="W710" s="222">
        <f t="shared" si="72"/>
        <v>0</v>
      </c>
      <c r="X710" s="222">
        <f t="shared" si="69"/>
        <v>0</v>
      </c>
      <c r="Y710" s="222" t="s">
        <v>1</v>
      </c>
      <c r="Z710" s="222">
        <v>1.96</v>
      </c>
      <c r="AA710" s="102">
        <v>1</v>
      </c>
      <c r="AB710" s="203">
        <v>163072</v>
      </c>
      <c r="AC710" s="203">
        <v>0</v>
      </c>
      <c r="AD710" s="203"/>
      <c r="AE710" s="222">
        <f t="shared" si="70"/>
        <v>163072</v>
      </c>
      <c r="AF710" s="222" t="s">
        <v>1</v>
      </c>
      <c r="AG710" s="222">
        <v>1.96</v>
      </c>
      <c r="AH710" s="102">
        <v>1</v>
      </c>
      <c r="AI710" s="203">
        <v>163072</v>
      </c>
      <c r="AJ710" s="203">
        <v>0</v>
      </c>
      <c r="AK710" s="203"/>
      <c r="AL710" s="222">
        <f t="shared" si="71"/>
        <v>163072</v>
      </c>
    </row>
    <row r="711" spans="1:38" s="5" customFormat="1">
      <c r="A711" s="203">
        <v>702</v>
      </c>
      <c r="B711" s="102" t="s">
        <v>2280</v>
      </c>
      <c r="C711" s="102" t="s">
        <v>8234</v>
      </c>
      <c r="D711" s="203" t="s">
        <v>8751</v>
      </c>
      <c r="E711" s="1650" t="s">
        <v>569</v>
      </c>
      <c r="F711" s="222" t="s">
        <v>1</v>
      </c>
      <c r="G711" s="222" t="s">
        <v>1</v>
      </c>
      <c r="H711" s="222">
        <v>1.9</v>
      </c>
      <c r="I711" s="102">
        <v>1</v>
      </c>
      <c r="J711" s="203">
        <v>158080</v>
      </c>
      <c r="K711" s="203">
        <v>0</v>
      </c>
      <c r="L711" s="203"/>
      <c r="M711" s="222">
        <f t="shared" si="67"/>
        <v>158080</v>
      </c>
      <c r="N711" s="222">
        <v>1.84</v>
      </c>
      <c r="O711" s="102">
        <v>1</v>
      </c>
      <c r="P711" s="203">
        <v>153088</v>
      </c>
      <c r="Q711" s="203"/>
      <c r="R711" s="203"/>
      <c r="S711" s="222">
        <f t="shared" si="68"/>
        <v>153088</v>
      </c>
      <c r="T711" s="222">
        <f t="shared" si="72"/>
        <v>0</v>
      </c>
      <c r="U711" s="222">
        <f t="shared" si="72"/>
        <v>4992</v>
      </c>
      <c r="V711" s="222">
        <f t="shared" si="72"/>
        <v>0</v>
      </c>
      <c r="W711" s="222">
        <f t="shared" si="72"/>
        <v>0</v>
      </c>
      <c r="X711" s="222">
        <f t="shared" si="69"/>
        <v>4992</v>
      </c>
      <c r="Y711" s="222" t="s">
        <v>1</v>
      </c>
      <c r="Z711" s="222">
        <v>1.9</v>
      </c>
      <c r="AA711" s="102">
        <v>1</v>
      </c>
      <c r="AB711" s="203">
        <v>158080</v>
      </c>
      <c r="AC711" s="203">
        <v>0</v>
      </c>
      <c r="AD711" s="203"/>
      <c r="AE711" s="222">
        <f t="shared" si="70"/>
        <v>158080</v>
      </c>
      <c r="AF711" s="222" t="s">
        <v>1</v>
      </c>
      <c r="AG711" s="222">
        <v>1.96</v>
      </c>
      <c r="AH711" s="102">
        <v>1</v>
      </c>
      <c r="AI711" s="203">
        <v>163072</v>
      </c>
      <c r="AJ711" s="203">
        <v>0</v>
      </c>
      <c r="AK711" s="203"/>
      <c r="AL711" s="222">
        <f t="shared" si="71"/>
        <v>163072</v>
      </c>
    </row>
    <row r="712" spans="1:38" s="5" customFormat="1">
      <c r="A712" s="203">
        <v>703</v>
      </c>
      <c r="B712" s="102" t="s">
        <v>5932</v>
      </c>
      <c r="C712" s="102" t="s">
        <v>8233</v>
      </c>
      <c r="D712" s="203" t="s">
        <v>8752</v>
      </c>
      <c r="E712" s="1650" t="s">
        <v>569</v>
      </c>
      <c r="F712" s="222" t="s">
        <v>1</v>
      </c>
      <c r="G712" s="222" t="s">
        <v>1</v>
      </c>
      <c r="H712" s="222">
        <v>1.9</v>
      </c>
      <c r="I712" s="102">
        <v>1</v>
      </c>
      <c r="J712" s="203">
        <v>158080</v>
      </c>
      <c r="K712" s="203">
        <v>0</v>
      </c>
      <c r="L712" s="203"/>
      <c r="M712" s="222">
        <f t="shared" si="67"/>
        <v>158080</v>
      </c>
      <c r="N712" s="222">
        <v>1.9</v>
      </c>
      <c r="O712" s="102">
        <v>1</v>
      </c>
      <c r="P712" s="203">
        <v>158080</v>
      </c>
      <c r="Q712" s="203"/>
      <c r="R712" s="203"/>
      <c r="S712" s="222">
        <f t="shared" si="68"/>
        <v>158080</v>
      </c>
      <c r="T712" s="222">
        <f t="shared" si="72"/>
        <v>0</v>
      </c>
      <c r="U712" s="222">
        <f t="shared" si="72"/>
        <v>0</v>
      </c>
      <c r="V712" s="222">
        <f t="shared" si="72"/>
        <v>0</v>
      </c>
      <c r="W712" s="222">
        <f t="shared" si="72"/>
        <v>0</v>
      </c>
      <c r="X712" s="222">
        <f t="shared" si="69"/>
        <v>0</v>
      </c>
      <c r="Y712" s="222" t="s">
        <v>1</v>
      </c>
      <c r="Z712" s="222">
        <v>1.96</v>
      </c>
      <c r="AA712" s="102">
        <v>1</v>
      </c>
      <c r="AB712" s="203">
        <v>163072</v>
      </c>
      <c r="AC712" s="203">
        <v>0</v>
      </c>
      <c r="AD712" s="203"/>
      <c r="AE712" s="222">
        <f t="shared" si="70"/>
        <v>163072</v>
      </c>
      <c r="AF712" s="222" t="s">
        <v>1</v>
      </c>
      <c r="AG712" s="222">
        <v>1.96</v>
      </c>
      <c r="AH712" s="102">
        <v>1</v>
      </c>
      <c r="AI712" s="203">
        <v>163072</v>
      </c>
      <c r="AJ712" s="203">
        <v>0</v>
      </c>
      <c r="AK712" s="203"/>
      <c r="AL712" s="222">
        <f t="shared" si="71"/>
        <v>163072</v>
      </c>
    </row>
    <row r="713" spans="1:38" s="5" customFormat="1">
      <c r="A713" s="203">
        <v>704</v>
      </c>
      <c r="B713" s="102" t="s">
        <v>1922</v>
      </c>
      <c r="C713" s="102" t="s">
        <v>8234</v>
      </c>
      <c r="D713" s="203" t="s">
        <v>8740</v>
      </c>
      <c r="E713" s="1650" t="s">
        <v>569</v>
      </c>
      <c r="F713" s="222" t="s">
        <v>1</v>
      </c>
      <c r="G713" s="222" t="s">
        <v>1</v>
      </c>
      <c r="H713" s="222">
        <v>1.9</v>
      </c>
      <c r="I713" s="102">
        <v>1</v>
      </c>
      <c r="J713" s="203">
        <v>158080</v>
      </c>
      <c r="K713" s="203">
        <v>0</v>
      </c>
      <c r="L713" s="203"/>
      <c r="M713" s="222">
        <f t="shared" si="67"/>
        <v>158080</v>
      </c>
      <c r="N713" s="222">
        <v>1.9</v>
      </c>
      <c r="O713" s="102">
        <v>1</v>
      </c>
      <c r="P713" s="203">
        <v>158080</v>
      </c>
      <c r="Q713" s="203"/>
      <c r="R713" s="203"/>
      <c r="S713" s="222">
        <f t="shared" si="68"/>
        <v>158080</v>
      </c>
      <c r="T713" s="222">
        <f t="shared" si="72"/>
        <v>0</v>
      </c>
      <c r="U713" s="222">
        <f t="shared" si="72"/>
        <v>0</v>
      </c>
      <c r="V713" s="222">
        <f t="shared" si="72"/>
        <v>0</v>
      </c>
      <c r="W713" s="222">
        <f t="shared" si="72"/>
        <v>0</v>
      </c>
      <c r="X713" s="222">
        <f t="shared" si="69"/>
        <v>0</v>
      </c>
      <c r="Y713" s="222" t="s">
        <v>1</v>
      </c>
      <c r="Z713" s="222">
        <v>1.96</v>
      </c>
      <c r="AA713" s="102">
        <v>1</v>
      </c>
      <c r="AB713" s="203">
        <v>163072</v>
      </c>
      <c r="AC713" s="203">
        <v>0</v>
      </c>
      <c r="AD713" s="203"/>
      <c r="AE713" s="222">
        <f t="shared" si="70"/>
        <v>163072</v>
      </c>
      <c r="AF713" s="222" t="s">
        <v>1</v>
      </c>
      <c r="AG713" s="222">
        <v>1.96</v>
      </c>
      <c r="AH713" s="102">
        <v>1</v>
      </c>
      <c r="AI713" s="203">
        <v>163072</v>
      </c>
      <c r="AJ713" s="203">
        <v>0</v>
      </c>
      <c r="AK713" s="203"/>
      <c r="AL713" s="222">
        <f t="shared" si="71"/>
        <v>163072</v>
      </c>
    </row>
    <row r="714" spans="1:38" s="5" customFormat="1">
      <c r="A714" s="203">
        <v>705</v>
      </c>
      <c r="B714" s="102" t="s">
        <v>5933</v>
      </c>
      <c r="C714" s="102" t="s">
        <v>8234</v>
      </c>
      <c r="D714" s="203" t="s">
        <v>8140</v>
      </c>
      <c r="E714" s="1650" t="s">
        <v>569</v>
      </c>
      <c r="F714" s="222" t="s">
        <v>1</v>
      </c>
      <c r="G714" s="222" t="s">
        <v>1</v>
      </c>
      <c r="H714" s="222">
        <v>1.9</v>
      </c>
      <c r="I714" s="102">
        <v>1</v>
      </c>
      <c r="J714" s="203">
        <v>158080</v>
      </c>
      <c r="K714" s="203">
        <v>0</v>
      </c>
      <c r="L714" s="203"/>
      <c r="M714" s="222">
        <f t="shared" ref="M714:M774" si="73">J714+K714+L714</f>
        <v>158080</v>
      </c>
      <c r="N714" s="222">
        <v>1.9</v>
      </c>
      <c r="O714" s="102">
        <v>1</v>
      </c>
      <c r="P714" s="203">
        <v>158080</v>
      </c>
      <c r="Q714" s="203"/>
      <c r="R714" s="203"/>
      <c r="S714" s="222">
        <f t="shared" ref="S714:S774" si="74">P714+Q714+R714</f>
        <v>158080</v>
      </c>
      <c r="T714" s="222">
        <f t="shared" si="72"/>
        <v>0</v>
      </c>
      <c r="U714" s="222">
        <f t="shared" si="72"/>
        <v>0</v>
      </c>
      <c r="V714" s="222">
        <f t="shared" si="72"/>
        <v>0</v>
      </c>
      <c r="W714" s="222">
        <f t="shared" si="72"/>
        <v>0</v>
      </c>
      <c r="X714" s="222">
        <f t="shared" ref="X714:X774" si="75">U714+V714+W714</f>
        <v>0</v>
      </c>
      <c r="Y714" s="222" t="s">
        <v>1</v>
      </c>
      <c r="Z714" s="222">
        <v>1.96</v>
      </c>
      <c r="AA714" s="102">
        <v>1</v>
      </c>
      <c r="AB714" s="203">
        <v>163072</v>
      </c>
      <c r="AC714" s="203">
        <v>0</v>
      </c>
      <c r="AD714" s="203"/>
      <c r="AE714" s="222">
        <f t="shared" ref="AE714:AE774" si="76">AB714+AC714+AD714</f>
        <v>163072</v>
      </c>
      <c r="AF714" s="222" t="s">
        <v>1</v>
      </c>
      <c r="AG714" s="222">
        <v>1.96</v>
      </c>
      <c r="AH714" s="102">
        <v>1</v>
      </c>
      <c r="AI714" s="203">
        <v>163072</v>
      </c>
      <c r="AJ714" s="203">
        <v>0</v>
      </c>
      <c r="AK714" s="203"/>
      <c r="AL714" s="222">
        <f t="shared" ref="AL714:AL774" si="77">AI714+AJ714+AK714</f>
        <v>163072</v>
      </c>
    </row>
    <row r="715" spans="1:38" s="5" customFormat="1">
      <c r="A715" s="203">
        <v>706</v>
      </c>
      <c r="B715" s="102" t="s">
        <v>1923</v>
      </c>
      <c r="C715" s="102" t="s">
        <v>8234</v>
      </c>
      <c r="D715" s="203" t="s">
        <v>8843</v>
      </c>
      <c r="E715" s="1650" t="s">
        <v>569</v>
      </c>
      <c r="F715" s="222" t="s">
        <v>1</v>
      </c>
      <c r="G715" s="222" t="s">
        <v>1</v>
      </c>
      <c r="H715" s="222">
        <v>1.9</v>
      </c>
      <c r="I715" s="102">
        <v>1</v>
      </c>
      <c r="J715" s="203">
        <v>158080</v>
      </c>
      <c r="K715" s="203">
        <v>0</v>
      </c>
      <c r="L715" s="203"/>
      <c r="M715" s="222">
        <f t="shared" si="73"/>
        <v>158080</v>
      </c>
      <c r="N715" s="222">
        <v>1.9</v>
      </c>
      <c r="O715" s="102">
        <v>1</v>
      </c>
      <c r="P715" s="203">
        <v>158080</v>
      </c>
      <c r="Q715" s="203"/>
      <c r="R715" s="203"/>
      <c r="S715" s="222">
        <f t="shared" si="74"/>
        <v>158080</v>
      </c>
      <c r="T715" s="222">
        <f t="shared" si="72"/>
        <v>0</v>
      </c>
      <c r="U715" s="222">
        <f t="shared" si="72"/>
        <v>0</v>
      </c>
      <c r="V715" s="222">
        <f t="shared" si="72"/>
        <v>0</v>
      </c>
      <c r="W715" s="222">
        <f t="shared" si="72"/>
        <v>0</v>
      </c>
      <c r="X715" s="222">
        <f t="shared" si="75"/>
        <v>0</v>
      </c>
      <c r="Y715" s="222" t="s">
        <v>1</v>
      </c>
      <c r="Z715" s="222">
        <v>1.96</v>
      </c>
      <c r="AA715" s="102">
        <v>1</v>
      </c>
      <c r="AB715" s="203">
        <v>163072</v>
      </c>
      <c r="AC715" s="203">
        <v>0</v>
      </c>
      <c r="AD715" s="203"/>
      <c r="AE715" s="222">
        <f t="shared" si="76"/>
        <v>163072</v>
      </c>
      <c r="AF715" s="222" t="s">
        <v>1</v>
      </c>
      <c r="AG715" s="222">
        <v>1.96</v>
      </c>
      <c r="AH715" s="102">
        <v>1</v>
      </c>
      <c r="AI715" s="203">
        <v>163072</v>
      </c>
      <c r="AJ715" s="203">
        <v>0</v>
      </c>
      <c r="AK715" s="203"/>
      <c r="AL715" s="222">
        <f t="shared" si="77"/>
        <v>163072</v>
      </c>
    </row>
    <row r="716" spans="1:38" s="5" customFormat="1">
      <c r="A716" s="203">
        <v>707</v>
      </c>
      <c r="B716" s="102" t="s">
        <v>5934</v>
      </c>
      <c r="C716" s="102" t="s">
        <v>8234</v>
      </c>
      <c r="D716" s="203" t="s">
        <v>8758</v>
      </c>
      <c r="E716" s="1650" t="s">
        <v>569</v>
      </c>
      <c r="F716" s="222" t="s">
        <v>1</v>
      </c>
      <c r="G716" s="222" t="s">
        <v>1</v>
      </c>
      <c r="H716" s="222">
        <v>1.9</v>
      </c>
      <c r="I716" s="102">
        <v>1</v>
      </c>
      <c r="J716" s="203">
        <v>158080</v>
      </c>
      <c r="K716" s="203">
        <v>0</v>
      </c>
      <c r="L716" s="203"/>
      <c r="M716" s="222">
        <f t="shared" si="73"/>
        <v>158080</v>
      </c>
      <c r="N716" s="222">
        <v>1.9</v>
      </c>
      <c r="O716" s="102">
        <v>1</v>
      </c>
      <c r="P716" s="203">
        <v>158080</v>
      </c>
      <c r="Q716" s="203"/>
      <c r="R716" s="203"/>
      <c r="S716" s="222">
        <f t="shared" si="74"/>
        <v>158080</v>
      </c>
      <c r="T716" s="222">
        <f t="shared" si="72"/>
        <v>0</v>
      </c>
      <c r="U716" s="222">
        <f t="shared" si="72"/>
        <v>0</v>
      </c>
      <c r="V716" s="222">
        <f t="shared" si="72"/>
        <v>0</v>
      </c>
      <c r="W716" s="222">
        <f t="shared" si="72"/>
        <v>0</v>
      </c>
      <c r="X716" s="222">
        <f t="shared" si="75"/>
        <v>0</v>
      </c>
      <c r="Y716" s="222" t="s">
        <v>1</v>
      </c>
      <c r="Z716" s="222">
        <v>1.96</v>
      </c>
      <c r="AA716" s="102">
        <v>1</v>
      </c>
      <c r="AB716" s="203">
        <v>163072</v>
      </c>
      <c r="AC716" s="203">
        <v>0</v>
      </c>
      <c r="AD716" s="203"/>
      <c r="AE716" s="222">
        <f t="shared" si="76"/>
        <v>163072</v>
      </c>
      <c r="AF716" s="222" t="s">
        <v>1</v>
      </c>
      <c r="AG716" s="222">
        <v>1.96</v>
      </c>
      <c r="AH716" s="102">
        <v>1</v>
      </c>
      <c r="AI716" s="203">
        <v>163072</v>
      </c>
      <c r="AJ716" s="203">
        <v>0</v>
      </c>
      <c r="AK716" s="203"/>
      <c r="AL716" s="222">
        <f t="shared" si="77"/>
        <v>163072</v>
      </c>
    </row>
    <row r="717" spans="1:38" s="5" customFormat="1">
      <c r="A717" s="203">
        <v>708</v>
      </c>
      <c r="B717" s="102" t="s">
        <v>1924</v>
      </c>
      <c r="C717" s="102" t="s">
        <v>8234</v>
      </c>
      <c r="D717" s="203" t="s">
        <v>8757</v>
      </c>
      <c r="E717" s="1650" t="s">
        <v>569</v>
      </c>
      <c r="F717" s="222" t="s">
        <v>1</v>
      </c>
      <c r="G717" s="222" t="s">
        <v>1</v>
      </c>
      <c r="H717" s="222">
        <v>1.9</v>
      </c>
      <c r="I717" s="102">
        <v>1</v>
      </c>
      <c r="J717" s="203">
        <v>158080</v>
      </c>
      <c r="K717" s="203">
        <v>0</v>
      </c>
      <c r="L717" s="203"/>
      <c r="M717" s="222">
        <f t="shared" si="73"/>
        <v>158080</v>
      </c>
      <c r="N717" s="222">
        <v>1.9</v>
      </c>
      <c r="O717" s="102">
        <v>1</v>
      </c>
      <c r="P717" s="203">
        <v>158080</v>
      </c>
      <c r="Q717" s="203"/>
      <c r="R717" s="203"/>
      <c r="S717" s="222">
        <f t="shared" si="74"/>
        <v>158080</v>
      </c>
      <c r="T717" s="222">
        <f t="shared" si="72"/>
        <v>0</v>
      </c>
      <c r="U717" s="222">
        <f t="shared" si="72"/>
        <v>0</v>
      </c>
      <c r="V717" s="222">
        <f t="shared" si="72"/>
        <v>0</v>
      </c>
      <c r="W717" s="222">
        <f t="shared" si="72"/>
        <v>0</v>
      </c>
      <c r="X717" s="222">
        <f t="shared" si="75"/>
        <v>0</v>
      </c>
      <c r="Y717" s="222" t="s">
        <v>1</v>
      </c>
      <c r="Z717" s="222">
        <v>1.96</v>
      </c>
      <c r="AA717" s="102">
        <v>1</v>
      </c>
      <c r="AB717" s="203">
        <v>163072</v>
      </c>
      <c r="AC717" s="203">
        <v>0</v>
      </c>
      <c r="AD717" s="203"/>
      <c r="AE717" s="222">
        <f t="shared" si="76"/>
        <v>163072</v>
      </c>
      <c r="AF717" s="222" t="s">
        <v>1</v>
      </c>
      <c r="AG717" s="222">
        <v>1.96</v>
      </c>
      <c r="AH717" s="102">
        <v>1</v>
      </c>
      <c r="AI717" s="203">
        <v>163072</v>
      </c>
      <c r="AJ717" s="203">
        <v>0</v>
      </c>
      <c r="AK717" s="203"/>
      <c r="AL717" s="222">
        <f t="shared" si="77"/>
        <v>163072</v>
      </c>
    </row>
    <row r="718" spans="1:38" s="5" customFormat="1">
      <c r="A718" s="203">
        <v>709</v>
      </c>
      <c r="B718" s="102" t="s">
        <v>8860</v>
      </c>
      <c r="C718" s="102" t="s">
        <v>8234</v>
      </c>
      <c r="D718" s="203" t="s">
        <v>8749</v>
      </c>
      <c r="E718" s="1650" t="s">
        <v>569</v>
      </c>
      <c r="F718" s="222" t="s">
        <v>1</v>
      </c>
      <c r="G718" s="222" t="s">
        <v>1</v>
      </c>
      <c r="H718" s="222">
        <v>1.79</v>
      </c>
      <c r="I718" s="102">
        <v>1</v>
      </c>
      <c r="J718" s="203">
        <v>148928</v>
      </c>
      <c r="K718" s="203">
        <v>0</v>
      </c>
      <c r="L718" s="203"/>
      <c r="M718" s="222">
        <f t="shared" si="73"/>
        <v>148928</v>
      </c>
      <c r="N718" s="222">
        <v>1.73</v>
      </c>
      <c r="O718" s="102">
        <v>1</v>
      </c>
      <c r="P718" s="203">
        <v>143936</v>
      </c>
      <c r="Q718" s="203"/>
      <c r="R718" s="203"/>
      <c r="S718" s="222">
        <f t="shared" si="74"/>
        <v>143936</v>
      </c>
      <c r="T718" s="222">
        <f t="shared" si="72"/>
        <v>0</v>
      </c>
      <c r="U718" s="222">
        <f t="shared" si="72"/>
        <v>4992</v>
      </c>
      <c r="V718" s="222">
        <f t="shared" si="72"/>
        <v>0</v>
      </c>
      <c r="W718" s="222">
        <f t="shared" si="72"/>
        <v>0</v>
      </c>
      <c r="X718" s="222">
        <f t="shared" si="75"/>
        <v>4992</v>
      </c>
      <c r="Y718" s="222" t="s">
        <v>1</v>
      </c>
      <c r="Z718" s="222">
        <v>1.84</v>
      </c>
      <c r="AA718" s="102">
        <v>1</v>
      </c>
      <c r="AB718" s="203">
        <v>153088</v>
      </c>
      <c r="AC718" s="203">
        <v>0</v>
      </c>
      <c r="AD718" s="203"/>
      <c r="AE718" s="222">
        <f t="shared" si="76"/>
        <v>153088</v>
      </c>
      <c r="AF718" s="222" t="s">
        <v>1</v>
      </c>
      <c r="AG718" s="222">
        <v>1.9</v>
      </c>
      <c r="AH718" s="102">
        <v>1</v>
      </c>
      <c r="AI718" s="203">
        <v>158080</v>
      </c>
      <c r="AJ718" s="203">
        <v>0</v>
      </c>
      <c r="AK718" s="203"/>
      <c r="AL718" s="222">
        <f t="shared" si="77"/>
        <v>158080</v>
      </c>
    </row>
    <row r="719" spans="1:38" s="5" customFormat="1">
      <c r="A719" s="203">
        <v>710</v>
      </c>
      <c r="B719" s="102" t="s">
        <v>1925</v>
      </c>
      <c r="C719" s="102" t="s">
        <v>8233</v>
      </c>
      <c r="D719" s="203" t="s">
        <v>8741</v>
      </c>
      <c r="E719" s="1650" t="s">
        <v>569</v>
      </c>
      <c r="F719" s="222" t="s">
        <v>1</v>
      </c>
      <c r="G719" s="222" t="s">
        <v>1</v>
      </c>
      <c r="H719" s="222">
        <v>1.9</v>
      </c>
      <c r="I719" s="102">
        <v>1</v>
      </c>
      <c r="J719" s="203">
        <v>158080</v>
      </c>
      <c r="K719" s="203">
        <v>0</v>
      </c>
      <c r="L719" s="203"/>
      <c r="M719" s="222">
        <f t="shared" si="73"/>
        <v>158080</v>
      </c>
      <c r="N719" s="222">
        <v>1.9</v>
      </c>
      <c r="O719" s="102">
        <v>1</v>
      </c>
      <c r="P719" s="203">
        <v>158080</v>
      </c>
      <c r="Q719" s="203"/>
      <c r="R719" s="203"/>
      <c r="S719" s="222">
        <f t="shared" si="74"/>
        <v>158080</v>
      </c>
      <c r="T719" s="222">
        <f t="shared" si="72"/>
        <v>0</v>
      </c>
      <c r="U719" s="222">
        <f t="shared" si="72"/>
        <v>0</v>
      </c>
      <c r="V719" s="222">
        <f t="shared" si="72"/>
        <v>0</v>
      </c>
      <c r="W719" s="222">
        <f t="shared" si="72"/>
        <v>0</v>
      </c>
      <c r="X719" s="222">
        <f t="shared" si="75"/>
        <v>0</v>
      </c>
      <c r="Y719" s="222" t="s">
        <v>1</v>
      </c>
      <c r="Z719" s="222">
        <v>1.96</v>
      </c>
      <c r="AA719" s="102">
        <v>1</v>
      </c>
      <c r="AB719" s="203">
        <v>163072</v>
      </c>
      <c r="AC719" s="203">
        <v>0</v>
      </c>
      <c r="AD719" s="203"/>
      <c r="AE719" s="222">
        <f t="shared" si="76"/>
        <v>163072</v>
      </c>
      <c r="AF719" s="222" t="s">
        <v>1</v>
      </c>
      <c r="AG719" s="222">
        <v>1.96</v>
      </c>
      <c r="AH719" s="102">
        <v>1</v>
      </c>
      <c r="AI719" s="203">
        <v>163072</v>
      </c>
      <c r="AJ719" s="203">
        <v>0</v>
      </c>
      <c r="AK719" s="203"/>
      <c r="AL719" s="222">
        <f t="shared" si="77"/>
        <v>163072</v>
      </c>
    </row>
    <row r="720" spans="1:38" s="5" customFormat="1">
      <c r="A720" s="203">
        <v>711</v>
      </c>
      <c r="B720" s="102" t="s">
        <v>5935</v>
      </c>
      <c r="C720" s="102" t="s">
        <v>8234</v>
      </c>
      <c r="D720" s="203" t="s">
        <v>8751</v>
      </c>
      <c r="E720" s="1650" t="s">
        <v>569</v>
      </c>
      <c r="F720" s="222" t="s">
        <v>1</v>
      </c>
      <c r="G720" s="222" t="s">
        <v>1</v>
      </c>
      <c r="H720" s="222">
        <v>1.84</v>
      </c>
      <c r="I720" s="102">
        <v>1</v>
      </c>
      <c r="J720" s="203">
        <v>153088</v>
      </c>
      <c r="K720" s="203">
        <v>0</v>
      </c>
      <c r="L720" s="203"/>
      <c r="M720" s="222">
        <f t="shared" si="73"/>
        <v>153088</v>
      </c>
      <c r="N720" s="222">
        <v>1.79</v>
      </c>
      <c r="O720" s="102">
        <v>1</v>
      </c>
      <c r="P720" s="203">
        <v>148928</v>
      </c>
      <c r="Q720" s="203"/>
      <c r="R720" s="203"/>
      <c r="S720" s="222">
        <f t="shared" si="74"/>
        <v>148928</v>
      </c>
      <c r="T720" s="222">
        <f t="shared" si="72"/>
        <v>0</v>
      </c>
      <c r="U720" s="222">
        <f t="shared" si="72"/>
        <v>4160</v>
      </c>
      <c r="V720" s="222">
        <f t="shared" si="72"/>
        <v>0</v>
      </c>
      <c r="W720" s="222">
        <f t="shared" si="72"/>
        <v>0</v>
      </c>
      <c r="X720" s="222">
        <f t="shared" si="75"/>
        <v>4160</v>
      </c>
      <c r="Y720" s="222" t="s">
        <v>1</v>
      </c>
      <c r="Z720" s="222">
        <v>1.9</v>
      </c>
      <c r="AA720" s="102">
        <v>1</v>
      </c>
      <c r="AB720" s="203">
        <v>158080</v>
      </c>
      <c r="AC720" s="203">
        <v>0</v>
      </c>
      <c r="AD720" s="203"/>
      <c r="AE720" s="222">
        <f t="shared" si="76"/>
        <v>158080</v>
      </c>
      <c r="AF720" s="222" t="s">
        <v>1</v>
      </c>
      <c r="AG720" s="222">
        <v>1.9</v>
      </c>
      <c r="AH720" s="102">
        <v>1</v>
      </c>
      <c r="AI720" s="203">
        <v>158080</v>
      </c>
      <c r="AJ720" s="203">
        <v>0</v>
      </c>
      <c r="AK720" s="203"/>
      <c r="AL720" s="222">
        <f t="shared" si="77"/>
        <v>158080</v>
      </c>
    </row>
    <row r="721" spans="1:38" s="5" customFormat="1">
      <c r="A721" s="203">
        <v>712</v>
      </c>
      <c r="B721" s="102" t="s">
        <v>5936</v>
      </c>
      <c r="C721" s="102" t="s">
        <v>8234</v>
      </c>
      <c r="D721" s="203" t="s">
        <v>8776</v>
      </c>
      <c r="E721" s="1650" t="s">
        <v>569</v>
      </c>
      <c r="F721" s="222" t="s">
        <v>1</v>
      </c>
      <c r="G721" s="222" t="s">
        <v>1</v>
      </c>
      <c r="H721" s="222">
        <v>2.02</v>
      </c>
      <c r="I721" s="102">
        <v>1</v>
      </c>
      <c r="J721" s="203">
        <v>168064</v>
      </c>
      <c r="K721" s="203">
        <v>0</v>
      </c>
      <c r="L721" s="203"/>
      <c r="M721" s="222">
        <f t="shared" si="73"/>
        <v>168064</v>
      </c>
      <c r="N721" s="222">
        <v>2.02</v>
      </c>
      <c r="O721" s="102">
        <v>1</v>
      </c>
      <c r="P721" s="203">
        <v>168064</v>
      </c>
      <c r="Q721" s="203"/>
      <c r="R721" s="203"/>
      <c r="S721" s="222">
        <f t="shared" si="74"/>
        <v>168064</v>
      </c>
      <c r="T721" s="222">
        <f t="shared" si="72"/>
        <v>0</v>
      </c>
      <c r="U721" s="222">
        <f t="shared" si="72"/>
        <v>0</v>
      </c>
      <c r="V721" s="222">
        <f t="shared" si="72"/>
        <v>0</v>
      </c>
      <c r="W721" s="222">
        <f t="shared" ref="W721:W774" si="78">L721-R721</f>
        <v>0</v>
      </c>
      <c r="X721" s="222">
        <f t="shared" si="75"/>
        <v>0</v>
      </c>
      <c r="Y721" s="222" t="s">
        <v>1</v>
      </c>
      <c r="Z721" s="222">
        <v>2.08</v>
      </c>
      <c r="AA721" s="102">
        <v>1</v>
      </c>
      <c r="AB721" s="203">
        <v>173056</v>
      </c>
      <c r="AC721" s="203">
        <v>0</v>
      </c>
      <c r="AD721" s="203"/>
      <c r="AE721" s="222">
        <f t="shared" si="76"/>
        <v>173056</v>
      </c>
      <c r="AF721" s="222" t="s">
        <v>1</v>
      </c>
      <c r="AG721" s="222">
        <v>2.08</v>
      </c>
      <c r="AH721" s="102">
        <v>1</v>
      </c>
      <c r="AI721" s="203">
        <v>173056</v>
      </c>
      <c r="AJ721" s="203">
        <v>0</v>
      </c>
      <c r="AK721" s="203"/>
      <c r="AL721" s="222">
        <f t="shared" si="77"/>
        <v>173056</v>
      </c>
    </row>
    <row r="722" spans="1:38" s="5" customFormat="1">
      <c r="A722" s="203">
        <v>713</v>
      </c>
      <c r="B722" s="102" t="s">
        <v>5937</v>
      </c>
      <c r="C722" s="102" t="s">
        <v>8234</v>
      </c>
      <c r="D722" s="203" t="s">
        <v>8773</v>
      </c>
      <c r="E722" s="1650" t="s">
        <v>569</v>
      </c>
      <c r="F722" s="222" t="s">
        <v>1</v>
      </c>
      <c r="G722" s="222" t="s">
        <v>1</v>
      </c>
      <c r="H722" s="222">
        <v>1.84</v>
      </c>
      <c r="I722" s="102">
        <v>1</v>
      </c>
      <c r="J722" s="203">
        <v>153088</v>
      </c>
      <c r="K722" s="203">
        <v>0</v>
      </c>
      <c r="L722" s="203"/>
      <c r="M722" s="222">
        <f t="shared" si="73"/>
        <v>153088</v>
      </c>
      <c r="N722" s="222">
        <v>1.79</v>
      </c>
      <c r="O722" s="102">
        <v>1</v>
      </c>
      <c r="P722" s="203">
        <v>148928</v>
      </c>
      <c r="Q722" s="203"/>
      <c r="R722" s="203"/>
      <c r="S722" s="222">
        <f t="shared" si="74"/>
        <v>148928</v>
      </c>
      <c r="T722" s="222">
        <f t="shared" ref="T722:V774" si="79">I722-O722</f>
        <v>0</v>
      </c>
      <c r="U722" s="222">
        <f t="shared" si="79"/>
        <v>4160</v>
      </c>
      <c r="V722" s="222">
        <f t="shared" si="79"/>
        <v>0</v>
      </c>
      <c r="W722" s="222">
        <f t="shared" si="78"/>
        <v>0</v>
      </c>
      <c r="X722" s="222">
        <f t="shared" si="75"/>
        <v>4160</v>
      </c>
      <c r="Y722" s="222" t="s">
        <v>1</v>
      </c>
      <c r="Z722" s="222">
        <v>1.9</v>
      </c>
      <c r="AA722" s="102">
        <v>1</v>
      </c>
      <c r="AB722" s="203">
        <v>158080</v>
      </c>
      <c r="AC722" s="203">
        <v>0</v>
      </c>
      <c r="AD722" s="203"/>
      <c r="AE722" s="222">
        <f t="shared" si="76"/>
        <v>158080</v>
      </c>
      <c r="AF722" s="222" t="s">
        <v>1</v>
      </c>
      <c r="AG722" s="222">
        <v>1.9</v>
      </c>
      <c r="AH722" s="102">
        <v>1</v>
      </c>
      <c r="AI722" s="203">
        <v>158080</v>
      </c>
      <c r="AJ722" s="203">
        <v>0</v>
      </c>
      <c r="AK722" s="203"/>
      <c r="AL722" s="222">
        <f t="shared" si="77"/>
        <v>158080</v>
      </c>
    </row>
    <row r="723" spans="1:38" s="5" customFormat="1">
      <c r="A723" s="203">
        <v>714</v>
      </c>
      <c r="B723" s="102" t="s">
        <v>2278</v>
      </c>
      <c r="C723" s="102" t="s">
        <v>8234</v>
      </c>
      <c r="D723" s="203" t="s">
        <v>8757</v>
      </c>
      <c r="E723" s="1650" t="s">
        <v>569</v>
      </c>
      <c r="F723" s="222" t="s">
        <v>1</v>
      </c>
      <c r="G723" s="222" t="s">
        <v>1</v>
      </c>
      <c r="H723" s="222">
        <v>1.9</v>
      </c>
      <c r="I723" s="102">
        <v>1</v>
      </c>
      <c r="J723" s="203">
        <v>158080</v>
      </c>
      <c r="K723" s="203">
        <v>0</v>
      </c>
      <c r="L723" s="203"/>
      <c r="M723" s="222">
        <f t="shared" si="73"/>
        <v>158080</v>
      </c>
      <c r="N723" s="222">
        <v>1.84</v>
      </c>
      <c r="O723" s="102">
        <v>1</v>
      </c>
      <c r="P723" s="203">
        <v>153088</v>
      </c>
      <c r="Q723" s="203"/>
      <c r="R723" s="203"/>
      <c r="S723" s="222">
        <f t="shared" si="74"/>
        <v>153088</v>
      </c>
      <c r="T723" s="222">
        <f t="shared" si="79"/>
        <v>0</v>
      </c>
      <c r="U723" s="222">
        <f t="shared" si="79"/>
        <v>4992</v>
      </c>
      <c r="V723" s="222">
        <f t="shared" si="79"/>
        <v>0</v>
      </c>
      <c r="W723" s="222">
        <f t="shared" si="78"/>
        <v>0</v>
      </c>
      <c r="X723" s="222">
        <f t="shared" si="75"/>
        <v>4992</v>
      </c>
      <c r="Y723" s="222" t="s">
        <v>1</v>
      </c>
      <c r="Z723" s="222">
        <v>1.9</v>
      </c>
      <c r="AA723" s="102">
        <v>1</v>
      </c>
      <c r="AB723" s="203">
        <v>158080</v>
      </c>
      <c r="AC723" s="203">
        <v>0</v>
      </c>
      <c r="AD723" s="203"/>
      <c r="AE723" s="222">
        <f t="shared" si="76"/>
        <v>158080</v>
      </c>
      <c r="AF723" s="222" t="s">
        <v>1</v>
      </c>
      <c r="AG723" s="222">
        <v>1.96</v>
      </c>
      <c r="AH723" s="102">
        <v>1</v>
      </c>
      <c r="AI723" s="203">
        <v>163072</v>
      </c>
      <c r="AJ723" s="203">
        <v>0</v>
      </c>
      <c r="AK723" s="203"/>
      <c r="AL723" s="222">
        <f t="shared" si="77"/>
        <v>163072</v>
      </c>
    </row>
    <row r="724" spans="1:38" s="5" customFormat="1">
      <c r="A724" s="203">
        <v>715</v>
      </c>
      <c r="B724" s="102" t="s">
        <v>5938</v>
      </c>
      <c r="C724" s="102" t="s">
        <v>8234</v>
      </c>
      <c r="D724" s="203" t="s">
        <v>7902</v>
      </c>
      <c r="E724" s="1650" t="s">
        <v>569</v>
      </c>
      <c r="F724" s="222" t="s">
        <v>1</v>
      </c>
      <c r="G724" s="222" t="s">
        <v>1</v>
      </c>
      <c r="H724" s="222">
        <v>1.84</v>
      </c>
      <c r="I724" s="102">
        <v>1</v>
      </c>
      <c r="J724" s="203">
        <v>153088</v>
      </c>
      <c r="K724" s="203">
        <v>0</v>
      </c>
      <c r="L724" s="203"/>
      <c r="M724" s="222">
        <f t="shared" si="73"/>
        <v>153088</v>
      </c>
      <c r="N724" s="222">
        <v>1.79</v>
      </c>
      <c r="O724" s="102">
        <v>1</v>
      </c>
      <c r="P724" s="203">
        <v>148928</v>
      </c>
      <c r="Q724" s="203"/>
      <c r="R724" s="203"/>
      <c r="S724" s="222">
        <f t="shared" si="74"/>
        <v>148928</v>
      </c>
      <c r="T724" s="222">
        <f t="shared" si="79"/>
        <v>0</v>
      </c>
      <c r="U724" s="222">
        <f t="shared" si="79"/>
        <v>4160</v>
      </c>
      <c r="V724" s="222">
        <f t="shared" si="79"/>
        <v>0</v>
      </c>
      <c r="W724" s="222">
        <f t="shared" si="78"/>
        <v>0</v>
      </c>
      <c r="X724" s="222">
        <f t="shared" si="75"/>
        <v>4160</v>
      </c>
      <c r="Y724" s="222" t="s">
        <v>1</v>
      </c>
      <c r="Z724" s="222">
        <v>1.9</v>
      </c>
      <c r="AA724" s="102">
        <v>1</v>
      </c>
      <c r="AB724" s="203">
        <v>158080</v>
      </c>
      <c r="AC724" s="203">
        <v>0</v>
      </c>
      <c r="AD724" s="203"/>
      <c r="AE724" s="222">
        <f t="shared" si="76"/>
        <v>158080</v>
      </c>
      <c r="AF724" s="222" t="s">
        <v>1</v>
      </c>
      <c r="AG724" s="222">
        <v>1.9</v>
      </c>
      <c r="AH724" s="102">
        <v>1</v>
      </c>
      <c r="AI724" s="203">
        <v>158080</v>
      </c>
      <c r="AJ724" s="203">
        <v>0</v>
      </c>
      <c r="AK724" s="203"/>
      <c r="AL724" s="222">
        <f t="shared" si="77"/>
        <v>158080</v>
      </c>
    </row>
    <row r="725" spans="1:38" s="5" customFormat="1">
      <c r="A725" s="203">
        <v>716</v>
      </c>
      <c r="B725" s="102" t="s">
        <v>8861</v>
      </c>
      <c r="C725" s="102" t="s">
        <v>8234</v>
      </c>
      <c r="D725" s="203" t="s">
        <v>8751</v>
      </c>
      <c r="E725" s="1650" t="s">
        <v>569</v>
      </c>
      <c r="F725" s="222" t="s">
        <v>1</v>
      </c>
      <c r="G725" s="222" t="s">
        <v>1</v>
      </c>
      <c r="H725" s="222">
        <v>1.79</v>
      </c>
      <c r="I725" s="102">
        <v>1</v>
      </c>
      <c r="J725" s="203">
        <v>148928</v>
      </c>
      <c r="K725" s="203">
        <v>0</v>
      </c>
      <c r="L725" s="203"/>
      <c r="M725" s="222">
        <f t="shared" si="73"/>
        <v>148928</v>
      </c>
      <c r="N725" s="222">
        <v>1.73</v>
      </c>
      <c r="O725" s="102">
        <v>1</v>
      </c>
      <c r="P725" s="203">
        <v>143936</v>
      </c>
      <c r="Q725" s="203"/>
      <c r="R725" s="203"/>
      <c r="S725" s="222">
        <f t="shared" si="74"/>
        <v>143936</v>
      </c>
      <c r="T725" s="222">
        <f t="shared" si="79"/>
        <v>0</v>
      </c>
      <c r="U725" s="222">
        <f t="shared" si="79"/>
        <v>4992</v>
      </c>
      <c r="V725" s="222">
        <f t="shared" si="79"/>
        <v>0</v>
      </c>
      <c r="W725" s="222">
        <f t="shared" si="78"/>
        <v>0</v>
      </c>
      <c r="X725" s="222">
        <f t="shared" si="75"/>
        <v>4992</v>
      </c>
      <c r="Y725" s="222" t="s">
        <v>1</v>
      </c>
      <c r="Z725" s="222">
        <v>1.84</v>
      </c>
      <c r="AA725" s="102">
        <v>1</v>
      </c>
      <c r="AB725" s="203">
        <v>153088</v>
      </c>
      <c r="AC725" s="203">
        <v>0</v>
      </c>
      <c r="AD725" s="203"/>
      <c r="AE725" s="222">
        <f t="shared" si="76"/>
        <v>153088</v>
      </c>
      <c r="AF725" s="222" t="s">
        <v>1</v>
      </c>
      <c r="AG725" s="222">
        <v>1.9</v>
      </c>
      <c r="AH725" s="102">
        <v>1</v>
      </c>
      <c r="AI725" s="203">
        <v>158080</v>
      </c>
      <c r="AJ725" s="203">
        <v>0</v>
      </c>
      <c r="AK725" s="203"/>
      <c r="AL725" s="222">
        <f t="shared" si="77"/>
        <v>158080</v>
      </c>
    </row>
    <row r="726" spans="1:38" s="5" customFormat="1">
      <c r="A726" s="203">
        <v>717</v>
      </c>
      <c r="B726" s="102" t="s">
        <v>827</v>
      </c>
      <c r="C726" s="102"/>
      <c r="D726" s="203"/>
      <c r="E726" s="1650" t="s">
        <v>569</v>
      </c>
      <c r="F726" s="222" t="s">
        <v>1</v>
      </c>
      <c r="G726" s="222" t="s">
        <v>1</v>
      </c>
      <c r="H726" s="222">
        <v>1.96</v>
      </c>
      <c r="I726" s="102">
        <v>1</v>
      </c>
      <c r="J726" s="203">
        <v>163072</v>
      </c>
      <c r="K726" s="203">
        <v>0</v>
      </c>
      <c r="L726" s="203"/>
      <c r="M726" s="222">
        <f t="shared" si="73"/>
        <v>163072</v>
      </c>
      <c r="N726" s="222">
        <v>1.96</v>
      </c>
      <c r="O726" s="102">
        <v>1</v>
      </c>
      <c r="P726" s="203">
        <v>163072</v>
      </c>
      <c r="Q726" s="203"/>
      <c r="R726" s="203"/>
      <c r="S726" s="222">
        <f t="shared" si="74"/>
        <v>163072</v>
      </c>
      <c r="T726" s="222">
        <f t="shared" si="79"/>
        <v>0</v>
      </c>
      <c r="U726" s="222">
        <f t="shared" si="79"/>
        <v>0</v>
      </c>
      <c r="V726" s="222">
        <f t="shared" si="79"/>
        <v>0</v>
      </c>
      <c r="W726" s="222">
        <f t="shared" si="78"/>
        <v>0</v>
      </c>
      <c r="X726" s="222">
        <f t="shared" si="75"/>
        <v>0</v>
      </c>
      <c r="Y726" s="222" t="s">
        <v>1</v>
      </c>
      <c r="Z726" s="222">
        <v>2.02</v>
      </c>
      <c r="AA726" s="102">
        <v>1</v>
      </c>
      <c r="AB726" s="203">
        <v>168064</v>
      </c>
      <c r="AC726" s="203">
        <v>0</v>
      </c>
      <c r="AD726" s="203"/>
      <c r="AE726" s="222">
        <f t="shared" si="76"/>
        <v>168064</v>
      </c>
      <c r="AF726" s="222" t="s">
        <v>1</v>
      </c>
      <c r="AG726" s="222">
        <v>2.02</v>
      </c>
      <c r="AH726" s="102">
        <v>1</v>
      </c>
      <c r="AI726" s="203">
        <v>168064</v>
      </c>
      <c r="AJ726" s="203">
        <v>0</v>
      </c>
      <c r="AK726" s="203"/>
      <c r="AL726" s="222">
        <f t="shared" si="77"/>
        <v>168064</v>
      </c>
    </row>
    <row r="727" spans="1:38" s="5" customFormat="1">
      <c r="A727" s="203">
        <v>718</v>
      </c>
      <c r="B727" s="102" t="s">
        <v>827</v>
      </c>
      <c r="C727" s="102"/>
      <c r="D727" s="203"/>
      <c r="E727" s="1650" t="s">
        <v>569</v>
      </c>
      <c r="F727" s="222" t="s">
        <v>1</v>
      </c>
      <c r="G727" s="222" t="s">
        <v>1</v>
      </c>
      <c r="H727" s="222">
        <v>1.96</v>
      </c>
      <c r="I727" s="102">
        <v>1</v>
      </c>
      <c r="J727" s="203">
        <v>163072</v>
      </c>
      <c r="K727" s="203">
        <v>0</v>
      </c>
      <c r="L727" s="203"/>
      <c r="M727" s="222">
        <f t="shared" si="73"/>
        <v>163072</v>
      </c>
      <c r="N727" s="222">
        <v>1.96</v>
      </c>
      <c r="O727" s="102">
        <v>1</v>
      </c>
      <c r="P727" s="203">
        <v>163072</v>
      </c>
      <c r="Q727" s="203"/>
      <c r="R727" s="203"/>
      <c r="S727" s="222">
        <f t="shared" si="74"/>
        <v>163072</v>
      </c>
      <c r="T727" s="222">
        <f t="shared" si="79"/>
        <v>0</v>
      </c>
      <c r="U727" s="222">
        <f t="shared" si="79"/>
        <v>0</v>
      </c>
      <c r="V727" s="222">
        <f t="shared" si="79"/>
        <v>0</v>
      </c>
      <c r="W727" s="222">
        <f t="shared" si="78"/>
        <v>0</v>
      </c>
      <c r="X727" s="222">
        <f t="shared" si="75"/>
        <v>0</v>
      </c>
      <c r="Y727" s="222" t="s">
        <v>1</v>
      </c>
      <c r="Z727" s="222">
        <v>2.02</v>
      </c>
      <c r="AA727" s="102">
        <v>1</v>
      </c>
      <c r="AB727" s="203">
        <v>168064</v>
      </c>
      <c r="AC727" s="203">
        <v>0</v>
      </c>
      <c r="AD727" s="203"/>
      <c r="AE727" s="222">
        <f t="shared" si="76"/>
        <v>168064</v>
      </c>
      <c r="AF727" s="222" t="s">
        <v>1</v>
      </c>
      <c r="AG727" s="222">
        <v>2.02</v>
      </c>
      <c r="AH727" s="102">
        <v>1</v>
      </c>
      <c r="AI727" s="203">
        <v>168064</v>
      </c>
      <c r="AJ727" s="203">
        <v>0</v>
      </c>
      <c r="AK727" s="203"/>
      <c r="AL727" s="222">
        <f t="shared" si="77"/>
        <v>168064</v>
      </c>
    </row>
    <row r="728" spans="1:38" s="5" customFormat="1">
      <c r="A728" s="203">
        <v>719</v>
      </c>
      <c r="B728" s="102" t="s">
        <v>827</v>
      </c>
      <c r="C728" s="102"/>
      <c r="D728" s="203"/>
      <c r="E728" s="1650" t="s">
        <v>569</v>
      </c>
      <c r="F728" s="222" t="s">
        <v>1</v>
      </c>
      <c r="G728" s="222" t="s">
        <v>1</v>
      </c>
      <c r="H728" s="222">
        <v>1.96</v>
      </c>
      <c r="I728" s="102">
        <v>1</v>
      </c>
      <c r="J728" s="203">
        <v>163072</v>
      </c>
      <c r="K728" s="203">
        <v>0</v>
      </c>
      <c r="L728" s="203"/>
      <c r="M728" s="222">
        <f t="shared" si="73"/>
        <v>163072</v>
      </c>
      <c r="N728" s="222">
        <v>1.96</v>
      </c>
      <c r="O728" s="102">
        <v>1</v>
      </c>
      <c r="P728" s="203">
        <v>163072</v>
      </c>
      <c r="Q728" s="203"/>
      <c r="R728" s="203"/>
      <c r="S728" s="222">
        <f t="shared" si="74"/>
        <v>163072</v>
      </c>
      <c r="T728" s="222">
        <f t="shared" si="79"/>
        <v>0</v>
      </c>
      <c r="U728" s="222">
        <f t="shared" si="79"/>
        <v>0</v>
      </c>
      <c r="V728" s="222">
        <f t="shared" si="79"/>
        <v>0</v>
      </c>
      <c r="W728" s="222">
        <f t="shared" si="78"/>
        <v>0</v>
      </c>
      <c r="X728" s="222">
        <f t="shared" si="75"/>
        <v>0</v>
      </c>
      <c r="Y728" s="222" t="s">
        <v>1</v>
      </c>
      <c r="Z728" s="222">
        <v>2.02</v>
      </c>
      <c r="AA728" s="102">
        <v>1</v>
      </c>
      <c r="AB728" s="203">
        <v>168064</v>
      </c>
      <c r="AC728" s="203">
        <v>0</v>
      </c>
      <c r="AD728" s="203"/>
      <c r="AE728" s="222">
        <f t="shared" si="76"/>
        <v>168064</v>
      </c>
      <c r="AF728" s="222" t="s">
        <v>1</v>
      </c>
      <c r="AG728" s="222">
        <v>2.02</v>
      </c>
      <c r="AH728" s="102">
        <v>1</v>
      </c>
      <c r="AI728" s="203">
        <v>168064</v>
      </c>
      <c r="AJ728" s="203">
        <v>0</v>
      </c>
      <c r="AK728" s="203"/>
      <c r="AL728" s="222">
        <f t="shared" si="77"/>
        <v>168064</v>
      </c>
    </row>
    <row r="729" spans="1:38" s="5" customFormat="1">
      <c r="A729" s="203">
        <v>720</v>
      </c>
      <c r="B729" s="102" t="s">
        <v>827</v>
      </c>
      <c r="C729" s="102"/>
      <c r="D729" s="203"/>
      <c r="E729" s="1650" t="s">
        <v>569</v>
      </c>
      <c r="F729" s="222" t="s">
        <v>1</v>
      </c>
      <c r="G729" s="222" t="s">
        <v>1</v>
      </c>
      <c r="H729" s="222">
        <v>1.96</v>
      </c>
      <c r="I729" s="102">
        <v>1</v>
      </c>
      <c r="J729" s="203">
        <v>163072</v>
      </c>
      <c r="K729" s="203">
        <v>0</v>
      </c>
      <c r="L729" s="203"/>
      <c r="M729" s="222">
        <f t="shared" si="73"/>
        <v>163072</v>
      </c>
      <c r="N729" s="222">
        <v>1.96</v>
      </c>
      <c r="O729" s="102">
        <v>1</v>
      </c>
      <c r="P729" s="203">
        <v>163072</v>
      </c>
      <c r="Q729" s="203"/>
      <c r="R729" s="203"/>
      <c r="S729" s="222">
        <f t="shared" si="74"/>
        <v>163072</v>
      </c>
      <c r="T729" s="222">
        <f t="shared" si="79"/>
        <v>0</v>
      </c>
      <c r="U729" s="222">
        <f t="shared" si="79"/>
        <v>0</v>
      </c>
      <c r="V729" s="222">
        <f t="shared" si="79"/>
        <v>0</v>
      </c>
      <c r="W729" s="222">
        <f t="shared" si="78"/>
        <v>0</v>
      </c>
      <c r="X729" s="222">
        <f t="shared" si="75"/>
        <v>0</v>
      </c>
      <c r="Y729" s="222" t="s">
        <v>1</v>
      </c>
      <c r="Z729" s="222">
        <v>2.02</v>
      </c>
      <c r="AA729" s="102">
        <v>1</v>
      </c>
      <c r="AB729" s="203">
        <v>168064</v>
      </c>
      <c r="AC729" s="203">
        <v>0</v>
      </c>
      <c r="AD729" s="203"/>
      <c r="AE729" s="222">
        <f t="shared" si="76"/>
        <v>168064</v>
      </c>
      <c r="AF729" s="222" t="s">
        <v>1</v>
      </c>
      <c r="AG729" s="222">
        <v>2.02</v>
      </c>
      <c r="AH729" s="102">
        <v>1</v>
      </c>
      <c r="AI729" s="203">
        <v>168064</v>
      </c>
      <c r="AJ729" s="203">
        <v>0</v>
      </c>
      <c r="AK729" s="203"/>
      <c r="AL729" s="222">
        <f t="shared" si="77"/>
        <v>168064</v>
      </c>
    </row>
    <row r="730" spans="1:38" s="5" customFormat="1">
      <c r="A730" s="203">
        <v>721</v>
      </c>
      <c r="B730" s="102" t="s">
        <v>827</v>
      </c>
      <c r="C730" s="102"/>
      <c r="D730" s="203"/>
      <c r="E730" s="1650" t="s">
        <v>569</v>
      </c>
      <c r="F730" s="222" t="s">
        <v>1</v>
      </c>
      <c r="G730" s="222" t="s">
        <v>1</v>
      </c>
      <c r="H730" s="222">
        <v>1.96</v>
      </c>
      <c r="I730" s="102">
        <v>1</v>
      </c>
      <c r="J730" s="203">
        <v>163072</v>
      </c>
      <c r="K730" s="203">
        <v>0</v>
      </c>
      <c r="L730" s="203"/>
      <c r="M730" s="222">
        <f t="shared" si="73"/>
        <v>163072</v>
      </c>
      <c r="N730" s="222">
        <v>1.96</v>
      </c>
      <c r="O730" s="102">
        <v>1</v>
      </c>
      <c r="P730" s="203">
        <v>163072</v>
      </c>
      <c r="Q730" s="203"/>
      <c r="R730" s="203"/>
      <c r="S730" s="222">
        <f t="shared" si="74"/>
        <v>163072</v>
      </c>
      <c r="T730" s="222">
        <f t="shared" si="79"/>
        <v>0</v>
      </c>
      <c r="U730" s="222">
        <f t="shared" si="79"/>
        <v>0</v>
      </c>
      <c r="V730" s="222">
        <f t="shared" si="79"/>
        <v>0</v>
      </c>
      <c r="W730" s="222">
        <f t="shared" si="78"/>
        <v>0</v>
      </c>
      <c r="X730" s="222">
        <f t="shared" si="75"/>
        <v>0</v>
      </c>
      <c r="Y730" s="222" t="s">
        <v>1</v>
      </c>
      <c r="Z730" s="222">
        <v>2.02</v>
      </c>
      <c r="AA730" s="102">
        <v>1</v>
      </c>
      <c r="AB730" s="203">
        <v>168064</v>
      </c>
      <c r="AC730" s="203">
        <v>0</v>
      </c>
      <c r="AD730" s="203"/>
      <c r="AE730" s="222">
        <f t="shared" si="76"/>
        <v>168064</v>
      </c>
      <c r="AF730" s="222" t="s">
        <v>1</v>
      </c>
      <c r="AG730" s="222">
        <v>2.02</v>
      </c>
      <c r="AH730" s="102">
        <v>1</v>
      </c>
      <c r="AI730" s="203">
        <v>168064</v>
      </c>
      <c r="AJ730" s="203">
        <v>0</v>
      </c>
      <c r="AK730" s="203"/>
      <c r="AL730" s="222">
        <f t="shared" si="77"/>
        <v>168064</v>
      </c>
    </row>
    <row r="731" spans="1:38" s="5" customFormat="1" ht="94.5">
      <c r="A731" s="203">
        <v>722</v>
      </c>
      <c r="B731" s="102" t="s">
        <v>5940</v>
      </c>
      <c r="C731" s="102" t="s">
        <v>8234</v>
      </c>
      <c r="D731" s="203" t="s">
        <v>8823</v>
      </c>
      <c r="E731" s="1650" t="s">
        <v>5941</v>
      </c>
      <c r="F731" s="222" t="s">
        <v>1</v>
      </c>
      <c r="G731" s="222" t="s">
        <v>1</v>
      </c>
      <c r="H731" s="222">
        <v>4.2699999999999996</v>
      </c>
      <c r="I731" s="102">
        <v>1</v>
      </c>
      <c r="J731" s="203">
        <v>355263.99999999994</v>
      </c>
      <c r="K731" s="203">
        <v>0</v>
      </c>
      <c r="L731" s="203"/>
      <c r="M731" s="222">
        <f t="shared" si="73"/>
        <v>355263.99999999994</v>
      </c>
      <c r="N731" s="222">
        <v>4.1399999999999997</v>
      </c>
      <c r="O731" s="102">
        <v>1</v>
      </c>
      <c r="P731" s="203">
        <v>344448</v>
      </c>
      <c r="Q731" s="203"/>
      <c r="R731" s="203"/>
      <c r="S731" s="222">
        <f t="shared" si="74"/>
        <v>344448</v>
      </c>
      <c r="T731" s="222">
        <f t="shared" si="79"/>
        <v>0</v>
      </c>
      <c r="U731" s="222">
        <f t="shared" si="79"/>
        <v>10815.999999999942</v>
      </c>
      <c r="V731" s="222">
        <f t="shared" si="79"/>
        <v>0</v>
      </c>
      <c r="W731" s="222">
        <f t="shared" si="78"/>
        <v>0</v>
      </c>
      <c r="X731" s="222">
        <f t="shared" si="75"/>
        <v>10815.999999999942</v>
      </c>
      <c r="Y731" s="222" t="s">
        <v>1</v>
      </c>
      <c r="Z731" s="222">
        <v>4.41</v>
      </c>
      <c r="AA731" s="102">
        <v>1</v>
      </c>
      <c r="AB731" s="203">
        <v>366912</v>
      </c>
      <c r="AC731" s="203">
        <v>0</v>
      </c>
      <c r="AD731" s="203"/>
      <c r="AE731" s="222">
        <f t="shared" si="76"/>
        <v>366912</v>
      </c>
      <c r="AF731" s="222" t="s">
        <v>1</v>
      </c>
      <c r="AG731" s="222">
        <v>4.41</v>
      </c>
      <c r="AH731" s="102">
        <v>1</v>
      </c>
      <c r="AI731" s="203">
        <v>366912</v>
      </c>
      <c r="AJ731" s="203">
        <v>0</v>
      </c>
      <c r="AK731" s="203"/>
      <c r="AL731" s="222">
        <f t="shared" si="77"/>
        <v>366912</v>
      </c>
    </row>
    <row r="732" spans="1:38" s="5" customFormat="1" ht="54">
      <c r="A732" s="203">
        <v>723</v>
      </c>
      <c r="B732" s="102" t="s">
        <v>1929</v>
      </c>
      <c r="C732" s="102" t="s">
        <v>8234</v>
      </c>
      <c r="D732" s="203" t="s">
        <v>8767</v>
      </c>
      <c r="E732" s="1650" t="s">
        <v>1822</v>
      </c>
      <c r="F732" s="222" t="s">
        <v>1</v>
      </c>
      <c r="G732" s="222" t="s">
        <v>1</v>
      </c>
      <c r="H732" s="222">
        <v>3.64</v>
      </c>
      <c r="I732" s="102">
        <v>1</v>
      </c>
      <c r="J732" s="203">
        <v>302848</v>
      </c>
      <c r="K732" s="203">
        <v>0</v>
      </c>
      <c r="L732" s="203"/>
      <c r="M732" s="222">
        <f t="shared" si="73"/>
        <v>302848</v>
      </c>
      <c r="N732" s="222">
        <v>3.64</v>
      </c>
      <c r="O732" s="102">
        <v>1</v>
      </c>
      <c r="P732" s="203">
        <v>302848</v>
      </c>
      <c r="Q732" s="203"/>
      <c r="R732" s="203"/>
      <c r="S732" s="222">
        <f t="shared" si="74"/>
        <v>302848</v>
      </c>
      <c r="T732" s="222">
        <f t="shared" si="79"/>
        <v>0</v>
      </c>
      <c r="U732" s="222">
        <f t="shared" si="79"/>
        <v>0</v>
      </c>
      <c r="V732" s="222">
        <f t="shared" si="79"/>
        <v>0</v>
      </c>
      <c r="W732" s="222">
        <f t="shared" si="78"/>
        <v>0</v>
      </c>
      <c r="X732" s="222">
        <f t="shared" si="75"/>
        <v>0</v>
      </c>
      <c r="Y732" s="222" t="s">
        <v>1</v>
      </c>
      <c r="Z732" s="222">
        <v>3.64</v>
      </c>
      <c r="AA732" s="102">
        <v>1</v>
      </c>
      <c r="AB732" s="203">
        <v>302848</v>
      </c>
      <c r="AC732" s="203">
        <v>0</v>
      </c>
      <c r="AD732" s="203"/>
      <c r="AE732" s="222">
        <f t="shared" si="76"/>
        <v>302848</v>
      </c>
      <c r="AF732" s="222" t="s">
        <v>1</v>
      </c>
      <c r="AG732" s="222">
        <v>3.64</v>
      </c>
      <c r="AH732" s="102">
        <v>1</v>
      </c>
      <c r="AI732" s="203">
        <v>302848</v>
      </c>
      <c r="AJ732" s="203">
        <v>0</v>
      </c>
      <c r="AK732" s="203"/>
      <c r="AL732" s="222">
        <f t="shared" si="77"/>
        <v>302848</v>
      </c>
    </row>
    <row r="733" spans="1:38" s="5" customFormat="1" ht="54">
      <c r="A733" s="203">
        <v>724</v>
      </c>
      <c r="B733" s="102" t="s">
        <v>5943</v>
      </c>
      <c r="C733" s="102" t="s">
        <v>8234</v>
      </c>
      <c r="D733" s="203" t="s">
        <v>8768</v>
      </c>
      <c r="E733" s="1650" t="s">
        <v>1887</v>
      </c>
      <c r="F733" s="222" t="s">
        <v>1</v>
      </c>
      <c r="G733" s="222" t="s">
        <v>1</v>
      </c>
      <c r="H733" s="222">
        <v>2.4300000000000002</v>
      </c>
      <c r="I733" s="102">
        <v>1</v>
      </c>
      <c r="J733" s="203">
        <v>202176</v>
      </c>
      <c r="K733" s="203">
        <v>0</v>
      </c>
      <c r="L733" s="203"/>
      <c r="M733" s="222">
        <f t="shared" si="73"/>
        <v>202176</v>
      </c>
      <c r="N733" s="222">
        <v>2.35</v>
      </c>
      <c r="O733" s="102">
        <v>1</v>
      </c>
      <c r="P733" s="203">
        <v>195520</v>
      </c>
      <c r="Q733" s="203"/>
      <c r="R733" s="203"/>
      <c r="S733" s="222">
        <f t="shared" si="74"/>
        <v>195520</v>
      </c>
      <c r="T733" s="222">
        <f t="shared" si="79"/>
        <v>0</v>
      </c>
      <c r="U733" s="222">
        <f t="shared" si="79"/>
        <v>6656</v>
      </c>
      <c r="V733" s="222">
        <f t="shared" si="79"/>
        <v>0</v>
      </c>
      <c r="W733" s="222">
        <f t="shared" si="78"/>
        <v>0</v>
      </c>
      <c r="X733" s="222">
        <f t="shared" si="75"/>
        <v>6656</v>
      </c>
      <c r="Y733" s="222" t="s">
        <v>1</v>
      </c>
      <c r="Z733" s="222">
        <v>2.5</v>
      </c>
      <c r="AA733" s="102">
        <v>1</v>
      </c>
      <c r="AB733" s="203">
        <v>208000</v>
      </c>
      <c r="AC733" s="203">
        <v>0</v>
      </c>
      <c r="AD733" s="203"/>
      <c r="AE733" s="222">
        <f t="shared" si="76"/>
        <v>208000</v>
      </c>
      <c r="AF733" s="222" t="s">
        <v>1</v>
      </c>
      <c r="AG733" s="222">
        <v>2.58</v>
      </c>
      <c r="AH733" s="102">
        <v>1</v>
      </c>
      <c r="AI733" s="203">
        <v>214656</v>
      </c>
      <c r="AJ733" s="203">
        <v>0</v>
      </c>
      <c r="AK733" s="203"/>
      <c r="AL733" s="222">
        <f t="shared" si="77"/>
        <v>214656</v>
      </c>
    </row>
    <row r="734" spans="1:38" s="5" customFormat="1" ht="54">
      <c r="A734" s="203">
        <v>725</v>
      </c>
      <c r="B734" s="102" t="s">
        <v>5949</v>
      </c>
      <c r="C734" s="102" t="s">
        <v>8234</v>
      </c>
      <c r="D734" s="203" t="s">
        <v>8754</v>
      </c>
      <c r="E734" s="1650" t="s">
        <v>1887</v>
      </c>
      <c r="F734" s="222" t="s">
        <v>1</v>
      </c>
      <c r="G734" s="222" t="s">
        <v>1</v>
      </c>
      <c r="H734" s="222">
        <v>2.4300000000000002</v>
      </c>
      <c r="I734" s="102">
        <v>1</v>
      </c>
      <c r="J734" s="203">
        <v>202176</v>
      </c>
      <c r="K734" s="203">
        <v>0</v>
      </c>
      <c r="L734" s="203"/>
      <c r="M734" s="222">
        <f t="shared" si="73"/>
        <v>202176</v>
      </c>
      <c r="N734" s="222">
        <v>2.35</v>
      </c>
      <c r="O734" s="102">
        <v>1</v>
      </c>
      <c r="P734" s="203">
        <v>195520</v>
      </c>
      <c r="Q734" s="203"/>
      <c r="R734" s="203"/>
      <c r="S734" s="222">
        <f t="shared" si="74"/>
        <v>195520</v>
      </c>
      <c r="T734" s="222">
        <f t="shared" si="79"/>
        <v>0</v>
      </c>
      <c r="U734" s="222">
        <f t="shared" si="79"/>
        <v>6656</v>
      </c>
      <c r="V734" s="222">
        <f t="shared" si="79"/>
        <v>0</v>
      </c>
      <c r="W734" s="222">
        <f t="shared" si="78"/>
        <v>0</v>
      </c>
      <c r="X734" s="222">
        <f t="shared" si="75"/>
        <v>6656</v>
      </c>
      <c r="Y734" s="222" t="s">
        <v>1</v>
      </c>
      <c r="Z734" s="222">
        <v>2.5</v>
      </c>
      <c r="AA734" s="102">
        <v>1</v>
      </c>
      <c r="AB734" s="203">
        <v>208000</v>
      </c>
      <c r="AC734" s="203">
        <v>0</v>
      </c>
      <c r="AD734" s="203"/>
      <c r="AE734" s="222">
        <f t="shared" si="76"/>
        <v>208000</v>
      </c>
      <c r="AF734" s="222" t="s">
        <v>1</v>
      </c>
      <c r="AG734" s="222">
        <v>2.58</v>
      </c>
      <c r="AH734" s="102">
        <v>1</v>
      </c>
      <c r="AI734" s="203">
        <v>214656</v>
      </c>
      <c r="AJ734" s="203">
        <v>0</v>
      </c>
      <c r="AK734" s="203"/>
      <c r="AL734" s="222">
        <f t="shared" si="77"/>
        <v>214656</v>
      </c>
    </row>
    <row r="735" spans="1:38" s="5" customFormat="1">
      <c r="A735" s="203">
        <v>726</v>
      </c>
      <c r="B735" s="102" t="s">
        <v>5944</v>
      </c>
      <c r="C735" s="102" t="s">
        <v>8234</v>
      </c>
      <c r="D735" s="203" t="s">
        <v>8747</v>
      </c>
      <c r="E735" s="1650" t="s">
        <v>1812</v>
      </c>
      <c r="F735" s="222" t="s">
        <v>1</v>
      </c>
      <c r="G735" s="222" t="s">
        <v>1</v>
      </c>
      <c r="H735" s="222">
        <v>2.21</v>
      </c>
      <c r="I735" s="102">
        <v>1</v>
      </c>
      <c r="J735" s="203">
        <v>183872</v>
      </c>
      <c r="K735" s="203">
        <v>0</v>
      </c>
      <c r="L735" s="203"/>
      <c r="M735" s="222">
        <f t="shared" si="73"/>
        <v>183872</v>
      </c>
      <c r="N735" s="222">
        <v>2.21</v>
      </c>
      <c r="O735" s="102">
        <v>1</v>
      </c>
      <c r="P735" s="203">
        <v>183872</v>
      </c>
      <c r="Q735" s="203"/>
      <c r="R735" s="203"/>
      <c r="S735" s="222">
        <f t="shared" si="74"/>
        <v>183872</v>
      </c>
      <c r="T735" s="222">
        <f t="shared" si="79"/>
        <v>0</v>
      </c>
      <c r="U735" s="222">
        <f t="shared" si="79"/>
        <v>0</v>
      </c>
      <c r="V735" s="222">
        <f t="shared" si="79"/>
        <v>0</v>
      </c>
      <c r="W735" s="222">
        <f t="shared" si="78"/>
        <v>0</v>
      </c>
      <c r="X735" s="222">
        <f t="shared" si="75"/>
        <v>0</v>
      </c>
      <c r="Y735" s="222" t="s">
        <v>1</v>
      </c>
      <c r="Z735" s="222">
        <v>2.2799999999999998</v>
      </c>
      <c r="AA735" s="102">
        <v>1</v>
      </c>
      <c r="AB735" s="203">
        <v>189695.99999999997</v>
      </c>
      <c r="AC735" s="203">
        <v>0</v>
      </c>
      <c r="AD735" s="203"/>
      <c r="AE735" s="222">
        <f t="shared" si="76"/>
        <v>189695.99999999997</v>
      </c>
      <c r="AF735" s="222" t="s">
        <v>1</v>
      </c>
      <c r="AG735" s="222">
        <v>2.2799999999999998</v>
      </c>
      <c r="AH735" s="102">
        <v>1</v>
      </c>
      <c r="AI735" s="203">
        <v>189695.99999999997</v>
      </c>
      <c r="AJ735" s="203">
        <v>0</v>
      </c>
      <c r="AK735" s="203"/>
      <c r="AL735" s="222">
        <f t="shared" si="77"/>
        <v>189695.99999999997</v>
      </c>
    </row>
    <row r="736" spans="1:38" s="5" customFormat="1">
      <c r="A736" s="203">
        <v>727</v>
      </c>
      <c r="B736" s="102" t="s">
        <v>5945</v>
      </c>
      <c r="C736" s="102" t="s">
        <v>8234</v>
      </c>
      <c r="D736" s="203" t="s">
        <v>8765</v>
      </c>
      <c r="E736" s="1650" t="s">
        <v>1812</v>
      </c>
      <c r="F736" s="222" t="s">
        <v>1</v>
      </c>
      <c r="G736" s="222" t="s">
        <v>1</v>
      </c>
      <c r="H736" s="222">
        <v>2.08</v>
      </c>
      <c r="I736" s="102">
        <v>1</v>
      </c>
      <c r="J736" s="203">
        <v>173056</v>
      </c>
      <c r="K736" s="203">
        <v>0</v>
      </c>
      <c r="L736" s="203"/>
      <c r="M736" s="222">
        <f t="shared" si="73"/>
        <v>173056</v>
      </c>
      <c r="N736" s="222">
        <v>2.02</v>
      </c>
      <c r="O736" s="102">
        <v>1</v>
      </c>
      <c r="P736" s="203">
        <v>168064</v>
      </c>
      <c r="Q736" s="203"/>
      <c r="R736" s="203"/>
      <c r="S736" s="222">
        <f t="shared" si="74"/>
        <v>168064</v>
      </c>
      <c r="T736" s="222">
        <f t="shared" si="79"/>
        <v>0</v>
      </c>
      <c r="U736" s="222">
        <f t="shared" si="79"/>
        <v>4992</v>
      </c>
      <c r="V736" s="222">
        <f t="shared" si="79"/>
        <v>0</v>
      </c>
      <c r="W736" s="222">
        <f t="shared" si="78"/>
        <v>0</v>
      </c>
      <c r="X736" s="222">
        <f t="shared" si="75"/>
        <v>4992</v>
      </c>
      <c r="Y736" s="222" t="s">
        <v>1</v>
      </c>
      <c r="Z736" s="222">
        <v>2.15</v>
      </c>
      <c r="AA736" s="102">
        <v>1</v>
      </c>
      <c r="AB736" s="203">
        <v>178880</v>
      </c>
      <c r="AC736" s="203">
        <v>0</v>
      </c>
      <c r="AD736" s="203"/>
      <c r="AE736" s="222">
        <f t="shared" si="76"/>
        <v>178880</v>
      </c>
      <c r="AF736" s="222" t="s">
        <v>1</v>
      </c>
      <c r="AG736" s="222">
        <v>2.21</v>
      </c>
      <c r="AH736" s="102">
        <v>1</v>
      </c>
      <c r="AI736" s="203">
        <v>183872</v>
      </c>
      <c r="AJ736" s="203">
        <v>0</v>
      </c>
      <c r="AK736" s="203"/>
      <c r="AL736" s="222">
        <f t="shared" si="77"/>
        <v>183872</v>
      </c>
    </row>
    <row r="737" spans="1:38" s="5" customFormat="1">
      <c r="A737" s="203">
        <v>728</v>
      </c>
      <c r="B737" s="102" t="s">
        <v>5960</v>
      </c>
      <c r="C737" s="102" t="s">
        <v>8233</v>
      </c>
      <c r="D737" s="203" t="s">
        <v>8754</v>
      </c>
      <c r="E737" s="1650" t="s">
        <v>1812</v>
      </c>
      <c r="F737" s="222" t="s">
        <v>1</v>
      </c>
      <c r="G737" s="222" t="s">
        <v>1</v>
      </c>
      <c r="H737" s="222">
        <v>2.21</v>
      </c>
      <c r="I737" s="102">
        <v>1</v>
      </c>
      <c r="J737" s="203">
        <v>183872</v>
      </c>
      <c r="K737" s="203">
        <v>0</v>
      </c>
      <c r="L737" s="203"/>
      <c r="M737" s="222">
        <f t="shared" si="73"/>
        <v>183872</v>
      </c>
      <c r="N737" s="222">
        <v>2.15</v>
      </c>
      <c r="O737" s="102">
        <v>1</v>
      </c>
      <c r="P737" s="203">
        <v>178880</v>
      </c>
      <c r="Q737" s="203"/>
      <c r="R737" s="203"/>
      <c r="S737" s="222">
        <f t="shared" si="74"/>
        <v>178880</v>
      </c>
      <c r="T737" s="222">
        <f t="shared" si="79"/>
        <v>0</v>
      </c>
      <c r="U737" s="222">
        <f t="shared" si="79"/>
        <v>4992</v>
      </c>
      <c r="V737" s="222">
        <f t="shared" si="79"/>
        <v>0</v>
      </c>
      <c r="W737" s="222">
        <f t="shared" si="78"/>
        <v>0</v>
      </c>
      <c r="X737" s="222">
        <f t="shared" si="75"/>
        <v>4992</v>
      </c>
      <c r="Y737" s="222" t="s">
        <v>1</v>
      </c>
      <c r="Z737" s="222">
        <v>2.21</v>
      </c>
      <c r="AA737" s="102">
        <v>1</v>
      </c>
      <c r="AB737" s="203">
        <v>183872</v>
      </c>
      <c r="AC737" s="203">
        <v>0</v>
      </c>
      <c r="AD737" s="203"/>
      <c r="AE737" s="222">
        <f t="shared" si="76"/>
        <v>183872</v>
      </c>
      <c r="AF737" s="222" t="s">
        <v>1</v>
      </c>
      <c r="AG737" s="222">
        <v>2.2799999999999998</v>
      </c>
      <c r="AH737" s="102">
        <v>1</v>
      </c>
      <c r="AI737" s="203">
        <v>189695.99999999997</v>
      </c>
      <c r="AJ737" s="203">
        <v>0</v>
      </c>
      <c r="AK737" s="203"/>
      <c r="AL737" s="222">
        <f t="shared" si="77"/>
        <v>189695.99999999997</v>
      </c>
    </row>
    <row r="738" spans="1:38" s="5" customFormat="1">
      <c r="A738" s="203">
        <v>729</v>
      </c>
      <c r="B738" s="102" t="s">
        <v>8862</v>
      </c>
      <c r="C738" s="102" t="s">
        <v>8234</v>
      </c>
      <c r="D738" s="203" t="s">
        <v>8773</v>
      </c>
      <c r="E738" s="1650" t="s">
        <v>1812</v>
      </c>
      <c r="F738" s="222" t="s">
        <v>1</v>
      </c>
      <c r="G738" s="222" t="s">
        <v>1</v>
      </c>
      <c r="H738" s="222">
        <v>2.08</v>
      </c>
      <c r="I738" s="102">
        <v>1</v>
      </c>
      <c r="J738" s="203">
        <v>173056</v>
      </c>
      <c r="K738" s="203">
        <v>0</v>
      </c>
      <c r="L738" s="203"/>
      <c r="M738" s="222">
        <f t="shared" si="73"/>
        <v>173056</v>
      </c>
      <c r="N738" s="222">
        <v>2.02</v>
      </c>
      <c r="O738" s="102">
        <v>1</v>
      </c>
      <c r="P738" s="203">
        <v>168064</v>
      </c>
      <c r="Q738" s="203"/>
      <c r="R738" s="203"/>
      <c r="S738" s="222">
        <f t="shared" si="74"/>
        <v>168064</v>
      </c>
      <c r="T738" s="222">
        <f t="shared" si="79"/>
        <v>0</v>
      </c>
      <c r="U738" s="222">
        <f t="shared" si="79"/>
        <v>4992</v>
      </c>
      <c r="V738" s="222">
        <f t="shared" si="79"/>
        <v>0</v>
      </c>
      <c r="W738" s="222">
        <f t="shared" si="78"/>
        <v>0</v>
      </c>
      <c r="X738" s="222">
        <f t="shared" si="75"/>
        <v>4992</v>
      </c>
      <c r="Y738" s="222" t="s">
        <v>1</v>
      </c>
      <c r="Z738" s="222">
        <v>2.15</v>
      </c>
      <c r="AA738" s="102">
        <v>1</v>
      </c>
      <c r="AB738" s="203">
        <v>178880</v>
      </c>
      <c r="AC738" s="203">
        <v>0</v>
      </c>
      <c r="AD738" s="203"/>
      <c r="AE738" s="222">
        <f t="shared" si="76"/>
        <v>178880</v>
      </c>
      <c r="AF738" s="222" t="s">
        <v>1</v>
      </c>
      <c r="AG738" s="222">
        <v>2.21</v>
      </c>
      <c r="AH738" s="102">
        <v>1</v>
      </c>
      <c r="AI738" s="203">
        <v>183872</v>
      </c>
      <c r="AJ738" s="203">
        <v>0</v>
      </c>
      <c r="AK738" s="203"/>
      <c r="AL738" s="222">
        <f t="shared" si="77"/>
        <v>183872</v>
      </c>
    </row>
    <row r="739" spans="1:38" s="5" customFormat="1">
      <c r="A739" s="203">
        <v>730</v>
      </c>
      <c r="B739" s="102" t="s">
        <v>827</v>
      </c>
      <c r="C739" s="102"/>
      <c r="D739" s="203"/>
      <c r="E739" s="1650" t="s">
        <v>1812</v>
      </c>
      <c r="F739" s="222" t="s">
        <v>1</v>
      </c>
      <c r="G739" s="222" t="s">
        <v>1</v>
      </c>
      <c r="H739" s="222">
        <v>2.2799999999999998</v>
      </c>
      <c r="I739" s="102">
        <v>1</v>
      </c>
      <c r="J739" s="203">
        <v>189695.99999999997</v>
      </c>
      <c r="K739" s="203">
        <v>0</v>
      </c>
      <c r="L739" s="203"/>
      <c r="M739" s="222">
        <f t="shared" si="73"/>
        <v>189695.99999999997</v>
      </c>
      <c r="N739" s="222">
        <v>2.2799999999999998</v>
      </c>
      <c r="O739" s="102">
        <v>1</v>
      </c>
      <c r="P739" s="203">
        <v>189695.99999999997</v>
      </c>
      <c r="Q739" s="203"/>
      <c r="R739" s="203"/>
      <c r="S739" s="222">
        <f t="shared" si="74"/>
        <v>189695.99999999997</v>
      </c>
      <c r="T739" s="222">
        <f t="shared" si="79"/>
        <v>0</v>
      </c>
      <c r="U739" s="222">
        <f t="shared" si="79"/>
        <v>0</v>
      </c>
      <c r="V739" s="222">
        <f t="shared" si="79"/>
        <v>0</v>
      </c>
      <c r="W739" s="222">
        <f t="shared" si="78"/>
        <v>0</v>
      </c>
      <c r="X739" s="222">
        <f t="shared" si="75"/>
        <v>0</v>
      </c>
      <c r="Y739" s="222" t="s">
        <v>1</v>
      </c>
      <c r="Z739" s="222">
        <v>2.35</v>
      </c>
      <c r="AA739" s="102">
        <v>1</v>
      </c>
      <c r="AB739" s="203">
        <v>195520</v>
      </c>
      <c r="AC739" s="203">
        <v>0</v>
      </c>
      <c r="AD739" s="203"/>
      <c r="AE739" s="222">
        <f t="shared" si="76"/>
        <v>195520</v>
      </c>
      <c r="AF739" s="222" t="s">
        <v>1</v>
      </c>
      <c r="AG739" s="222">
        <v>2.35</v>
      </c>
      <c r="AH739" s="102">
        <v>1</v>
      </c>
      <c r="AI739" s="203">
        <v>195520</v>
      </c>
      <c r="AJ739" s="203">
        <v>0</v>
      </c>
      <c r="AK739" s="203"/>
      <c r="AL739" s="222">
        <f t="shared" si="77"/>
        <v>195520</v>
      </c>
    </row>
    <row r="740" spans="1:38" s="5" customFormat="1">
      <c r="A740" s="203">
        <v>731</v>
      </c>
      <c r="B740" s="102" t="s">
        <v>5946</v>
      </c>
      <c r="C740" s="102" t="s">
        <v>8234</v>
      </c>
      <c r="D740" s="203" t="s">
        <v>8756</v>
      </c>
      <c r="E740" s="1650" t="s">
        <v>569</v>
      </c>
      <c r="F740" s="222" t="s">
        <v>1</v>
      </c>
      <c r="G740" s="222" t="s">
        <v>1</v>
      </c>
      <c r="H740" s="222">
        <v>1.9</v>
      </c>
      <c r="I740" s="102">
        <v>1</v>
      </c>
      <c r="J740" s="203">
        <v>158080</v>
      </c>
      <c r="K740" s="203">
        <v>0</v>
      </c>
      <c r="L740" s="203"/>
      <c r="M740" s="222">
        <f t="shared" si="73"/>
        <v>158080</v>
      </c>
      <c r="N740" s="222">
        <v>1.9</v>
      </c>
      <c r="O740" s="102">
        <v>1</v>
      </c>
      <c r="P740" s="203">
        <v>158080</v>
      </c>
      <c r="Q740" s="203"/>
      <c r="R740" s="203"/>
      <c r="S740" s="222">
        <f t="shared" si="74"/>
        <v>158080</v>
      </c>
      <c r="T740" s="222">
        <f t="shared" si="79"/>
        <v>0</v>
      </c>
      <c r="U740" s="222">
        <f t="shared" si="79"/>
        <v>0</v>
      </c>
      <c r="V740" s="222">
        <f t="shared" si="79"/>
        <v>0</v>
      </c>
      <c r="W740" s="222">
        <f t="shared" si="78"/>
        <v>0</v>
      </c>
      <c r="X740" s="222">
        <f t="shared" si="75"/>
        <v>0</v>
      </c>
      <c r="Y740" s="222" t="s">
        <v>1</v>
      </c>
      <c r="Z740" s="222">
        <v>1.96</v>
      </c>
      <c r="AA740" s="102">
        <v>1</v>
      </c>
      <c r="AB740" s="203">
        <v>163072</v>
      </c>
      <c r="AC740" s="203">
        <v>0</v>
      </c>
      <c r="AD740" s="203"/>
      <c r="AE740" s="222">
        <f t="shared" si="76"/>
        <v>163072</v>
      </c>
      <c r="AF740" s="222" t="s">
        <v>1</v>
      </c>
      <c r="AG740" s="222">
        <v>1.96</v>
      </c>
      <c r="AH740" s="102">
        <v>1</v>
      </c>
      <c r="AI740" s="203">
        <v>163072</v>
      </c>
      <c r="AJ740" s="203">
        <v>0</v>
      </c>
      <c r="AK740" s="203"/>
      <c r="AL740" s="222">
        <f t="shared" si="77"/>
        <v>163072</v>
      </c>
    </row>
    <row r="741" spans="1:38" s="5" customFormat="1">
      <c r="A741" s="203">
        <v>732</v>
      </c>
      <c r="B741" s="102" t="s">
        <v>5947</v>
      </c>
      <c r="C741" s="102" t="s">
        <v>8234</v>
      </c>
      <c r="D741" s="203" t="s">
        <v>8738</v>
      </c>
      <c r="E741" s="1650" t="s">
        <v>569</v>
      </c>
      <c r="F741" s="222" t="s">
        <v>1</v>
      </c>
      <c r="G741" s="222" t="s">
        <v>1</v>
      </c>
      <c r="H741" s="222">
        <v>2.08</v>
      </c>
      <c r="I741" s="102">
        <v>1</v>
      </c>
      <c r="J741" s="203">
        <v>173056</v>
      </c>
      <c r="K741" s="203">
        <v>0</v>
      </c>
      <c r="L741" s="203"/>
      <c r="M741" s="222">
        <f t="shared" si="73"/>
        <v>173056</v>
      </c>
      <c r="N741" s="222">
        <v>2.08</v>
      </c>
      <c r="O741" s="102">
        <v>1</v>
      </c>
      <c r="P741" s="203">
        <v>173056</v>
      </c>
      <c r="Q741" s="203">
        <v>0</v>
      </c>
      <c r="R741" s="203"/>
      <c r="S741" s="222">
        <f t="shared" si="74"/>
        <v>173056</v>
      </c>
      <c r="T741" s="222">
        <f t="shared" si="79"/>
        <v>0</v>
      </c>
      <c r="U741" s="222">
        <f t="shared" si="79"/>
        <v>0</v>
      </c>
      <c r="V741" s="222">
        <f t="shared" si="79"/>
        <v>0</v>
      </c>
      <c r="W741" s="222">
        <f t="shared" si="78"/>
        <v>0</v>
      </c>
      <c r="X741" s="222">
        <f t="shared" si="75"/>
        <v>0</v>
      </c>
      <c r="Y741" s="222" t="s">
        <v>1</v>
      </c>
      <c r="Z741" s="222">
        <v>2.08</v>
      </c>
      <c r="AA741" s="102">
        <v>1</v>
      </c>
      <c r="AB741" s="203">
        <v>173056</v>
      </c>
      <c r="AC741" s="203">
        <v>0</v>
      </c>
      <c r="AD741" s="203"/>
      <c r="AE741" s="222">
        <f t="shared" si="76"/>
        <v>173056</v>
      </c>
      <c r="AF741" s="222" t="s">
        <v>1</v>
      </c>
      <c r="AG741" s="222">
        <v>2.14</v>
      </c>
      <c r="AH741" s="102">
        <v>1</v>
      </c>
      <c r="AI741" s="203">
        <v>178048</v>
      </c>
      <c r="AJ741" s="203">
        <v>0</v>
      </c>
      <c r="AK741" s="203"/>
      <c r="AL741" s="222">
        <f t="shared" si="77"/>
        <v>178048</v>
      </c>
    </row>
    <row r="742" spans="1:38" s="5" customFormat="1">
      <c r="A742" s="203">
        <v>733</v>
      </c>
      <c r="B742" s="102" t="s">
        <v>5948</v>
      </c>
      <c r="C742" s="102" t="s">
        <v>8234</v>
      </c>
      <c r="D742" s="203" t="s">
        <v>8740</v>
      </c>
      <c r="E742" s="1650" t="s">
        <v>569</v>
      </c>
      <c r="F742" s="222" t="s">
        <v>1</v>
      </c>
      <c r="G742" s="222" t="s">
        <v>1</v>
      </c>
      <c r="H742" s="222">
        <v>1.9</v>
      </c>
      <c r="I742" s="102">
        <v>1</v>
      </c>
      <c r="J742" s="203">
        <v>158080</v>
      </c>
      <c r="K742" s="203">
        <v>0</v>
      </c>
      <c r="L742" s="203"/>
      <c r="M742" s="222">
        <f t="shared" si="73"/>
        <v>158080</v>
      </c>
      <c r="N742" s="222">
        <v>1.9</v>
      </c>
      <c r="O742" s="102">
        <v>1</v>
      </c>
      <c r="P742" s="203">
        <v>158080</v>
      </c>
      <c r="Q742" s="203">
        <v>0</v>
      </c>
      <c r="R742" s="203"/>
      <c r="S742" s="222">
        <f t="shared" si="74"/>
        <v>158080</v>
      </c>
      <c r="T742" s="222">
        <f t="shared" si="79"/>
        <v>0</v>
      </c>
      <c r="U742" s="222">
        <f t="shared" si="79"/>
        <v>0</v>
      </c>
      <c r="V742" s="222">
        <f t="shared" si="79"/>
        <v>0</v>
      </c>
      <c r="W742" s="222">
        <f t="shared" si="78"/>
        <v>0</v>
      </c>
      <c r="X742" s="222">
        <f t="shared" si="75"/>
        <v>0</v>
      </c>
      <c r="Y742" s="222" t="s">
        <v>1</v>
      </c>
      <c r="Z742" s="222">
        <v>1.96</v>
      </c>
      <c r="AA742" s="102">
        <v>1</v>
      </c>
      <c r="AB742" s="203">
        <v>163072</v>
      </c>
      <c r="AC742" s="203">
        <v>0</v>
      </c>
      <c r="AD742" s="203"/>
      <c r="AE742" s="222">
        <f t="shared" si="76"/>
        <v>163072</v>
      </c>
      <c r="AF742" s="222" t="s">
        <v>1</v>
      </c>
      <c r="AG742" s="222">
        <v>1.96</v>
      </c>
      <c r="AH742" s="102">
        <v>1</v>
      </c>
      <c r="AI742" s="203">
        <v>163072</v>
      </c>
      <c r="AJ742" s="203">
        <v>0</v>
      </c>
      <c r="AK742" s="203"/>
      <c r="AL742" s="222">
        <f t="shared" si="77"/>
        <v>163072</v>
      </c>
    </row>
    <row r="743" spans="1:38" s="5" customFormat="1">
      <c r="A743" s="203">
        <v>734</v>
      </c>
      <c r="B743" s="102" t="s">
        <v>1936</v>
      </c>
      <c r="C743" s="102" t="s">
        <v>8233</v>
      </c>
      <c r="D743" s="203" t="s">
        <v>8764</v>
      </c>
      <c r="E743" s="1650" t="s">
        <v>569</v>
      </c>
      <c r="F743" s="222" t="s">
        <v>1</v>
      </c>
      <c r="G743" s="222" t="s">
        <v>1</v>
      </c>
      <c r="H743" s="222">
        <v>1.9</v>
      </c>
      <c r="I743" s="102">
        <v>1</v>
      </c>
      <c r="J743" s="203">
        <v>158080</v>
      </c>
      <c r="K743" s="203">
        <v>0</v>
      </c>
      <c r="L743" s="203"/>
      <c r="M743" s="222">
        <f t="shared" si="73"/>
        <v>158080</v>
      </c>
      <c r="N743" s="222">
        <v>1.9</v>
      </c>
      <c r="O743" s="102">
        <v>1</v>
      </c>
      <c r="P743" s="203">
        <v>158080</v>
      </c>
      <c r="Q743" s="203">
        <v>0</v>
      </c>
      <c r="R743" s="203"/>
      <c r="S743" s="222">
        <f t="shared" si="74"/>
        <v>158080</v>
      </c>
      <c r="T743" s="222">
        <f t="shared" si="79"/>
        <v>0</v>
      </c>
      <c r="U743" s="222">
        <f t="shared" si="79"/>
        <v>0</v>
      </c>
      <c r="V743" s="222">
        <f t="shared" si="79"/>
        <v>0</v>
      </c>
      <c r="W743" s="222">
        <f t="shared" si="78"/>
        <v>0</v>
      </c>
      <c r="X743" s="222">
        <f t="shared" si="75"/>
        <v>0</v>
      </c>
      <c r="Y743" s="222" t="s">
        <v>1</v>
      </c>
      <c r="Z743" s="222">
        <v>1.96</v>
      </c>
      <c r="AA743" s="102">
        <v>1</v>
      </c>
      <c r="AB743" s="203">
        <v>163072</v>
      </c>
      <c r="AC743" s="203">
        <v>0</v>
      </c>
      <c r="AD743" s="203"/>
      <c r="AE743" s="222">
        <f t="shared" si="76"/>
        <v>163072</v>
      </c>
      <c r="AF743" s="222" t="s">
        <v>1</v>
      </c>
      <c r="AG743" s="222">
        <v>1.96</v>
      </c>
      <c r="AH743" s="102">
        <v>1</v>
      </c>
      <c r="AI743" s="203">
        <v>163072</v>
      </c>
      <c r="AJ743" s="203">
        <v>0</v>
      </c>
      <c r="AK743" s="203"/>
      <c r="AL743" s="222">
        <f t="shared" si="77"/>
        <v>163072</v>
      </c>
    </row>
    <row r="744" spans="1:38" s="5" customFormat="1">
      <c r="A744" s="203">
        <v>735</v>
      </c>
      <c r="B744" s="102" t="s">
        <v>5631</v>
      </c>
      <c r="C744" s="102" t="s">
        <v>8234</v>
      </c>
      <c r="D744" s="203" t="s">
        <v>8752</v>
      </c>
      <c r="E744" s="1650" t="s">
        <v>569</v>
      </c>
      <c r="F744" s="222" t="s">
        <v>1</v>
      </c>
      <c r="G744" s="222" t="s">
        <v>1</v>
      </c>
      <c r="H744" s="222">
        <v>1.84</v>
      </c>
      <c r="I744" s="102">
        <v>1</v>
      </c>
      <c r="J744" s="203">
        <v>153088</v>
      </c>
      <c r="K744" s="203">
        <v>0</v>
      </c>
      <c r="L744" s="203"/>
      <c r="M744" s="222">
        <f t="shared" si="73"/>
        <v>153088</v>
      </c>
      <c r="N744" s="222">
        <v>1.79</v>
      </c>
      <c r="O744" s="102">
        <v>1</v>
      </c>
      <c r="P744" s="203">
        <v>148928</v>
      </c>
      <c r="Q744" s="203">
        <v>0</v>
      </c>
      <c r="R744" s="203"/>
      <c r="S744" s="222">
        <f t="shared" si="74"/>
        <v>148928</v>
      </c>
      <c r="T744" s="222">
        <f t="shared" si="79"/>
        <v>0</v>
      </c>
      <c r="U744" s="222">
        <f t="shared" si="79"/>
        <v>4160</v>
      </c>
      <c r="V744" s="222">
        <f t="shared" si="79"/>
        <v>0</v>
      </c>
      <c r="W744" s="222">
        <f t="shared" si="78"/>
        <v>0</v>
      </c>
      <c r="X744" s="222">
        <f t="shared" si="75"/>
        <v>4160</v>
      </c>
      <c r="Y744" s="222" t="s">
        <v>1</v>
      </c>
      <c r="Z744" s="222">
        <v>1.9</v>
      </c>
      <c r="AA744" s="102">
        <v>1</v>
      </c>
      <c r="AB744" s="203">
        <v>158080</v>
      </c>
      <c r="AC744" s="203">
        <v>0</v>
      </c>
      <c r="AD744" s="203"/>
      <c r="AE744" s="222">
        <f t="shared" si="76"/>
        <v>158080</v>
      </c>
      <c r="AF744" s="222" t="s">
        <v>1</v>
      </c>
      <c r="AG744" s="222">
        <v>1.9</v>
      </c>
      <c r="AH744" s="102">
        <v>1</v>
      </c>
      <c r="AI744" s="203">
        <v>158080</v>
      </c>
      <c r="AJ744" s="203">
        <v>0</v>
      </c>
      <c r="AK744" s="203"/>
      <c r="AL744" s="222">
        <f t="shared" si="77"/>
        <v>158080</v>
      </c>
    </row>
    <row r="745" spans="1:38" s="5" customFormat="1">
      <c r="A745" s="203">
        <v>736</v>
      </c>
      <c r="B745" s="102" t="s">
        <v>1932</v>
      </c>
      <c r="C745" s="102" t="s">
        <v>8234</v>
      </c>
      <c r="D745" s="203" t="s">
        <v>8736</v>
      </c>
      <c r="E745" s="1650" t="s">
        <v>569</v>
      </c>
      <c r="F745" s="222" t="s">
        <v>1</v>
      </c>
      <c r="G745" s="222" t="s">
        <v>1</v>
      </c>
      <c r="H745" s="222">
        <v>1.9</v>
      </c>
      <c r="I745" s="102">
        <v>1</v>
      </c>
      <c r="J745" s="203">
        <v>158080</v>
      </c>
      <c r="K745" s="203">
        <v>0</v>
      </c>
      <c r="L745" s="203"/>
      <c r="M745" s="222">
        <f t="shared" si="73"/>
        <v>158080</v>
      </c>
      <c r="N745" s="222">
        <v>1.9</v>
      </c>
      <c r="O745" s="102">
        <v>1</v>
      </c>
      <c r="P745" s="203">
        <v>158080</v>
      </c>
      <c r="Q745" s="203">
        <v>0</v>
      </c>
      <c r="R745" s="203"/>
      <c r="S745" s="222">
        <f t="shared" si="74"/>
        <v>158080</v>
      </c>
      <c r="T745" s="222">
        <f t="shared" si="79"/>
        <v>0</v>
      </c>
      <c r="U745" s="222">
        <f t="shared" si="79"/>
        <v>0</v>
      </c>
      <c r="V745" s="222">
        <f t="shared" si="79"/>
        <v>0</v>
      </c>
      <c r="W745" s="222">
        <f t="shared" si="78"/>
        <v>0</v>
      </c>
      <c r="X745" s="222">
        <f t="shared" si="75"/>
        <v>0</v>
      </c>
      <c r="Y745" s="222" t="s">
        <v>1</v>
      </c>
      <c r="Z745" s="222">
        <v>1.96</v>
      </c>
      <c r="AA745" s="102">
        <v>1</v>
      </c>
      <c r="AB745" s="203">
        <v>163072</v>
      </c>
      <c r="AC745" s="203">
        <v>0</v>
      </c>
      <c r="AD745" s="203"/>
      <c r="AE745" s="222">
        <f t="shared" si="76"/>
        <v>163072</v>
      </c>
      <c r="AF745" s="222" t="s">
        <v>1</v>
      </c>
      <c r="AG745" s="222">
        <v>1.96</v>
      </c>
      <c r="AH745" s="102">
        <v>1</v>
      </c>
      <c r="AI745" s="203">
        <v>163072</v>
      </c>
      <c r="AJ745" s="203">
        <v>0</v>
      </c>
      <c r="AK745" s="203"/>
      <c r="AL745" s="222">
        <f t="shared" si="77"/>
        <v>163072</v>
      </c>
    </row>
    <row r="746" spans="1:38" s="5" customFormat="1">
      <c r="A746" s="203">
        <v>737</v>
      </c>
      <c r="B746" s="102" t="s">
        <v>1935</v>
      </c>
      <c r="C746" s="102" t="s">
        <v>8234</v>
      </c>
      <c r="D746" s="203" t="s">
        <v>8762</v>
      </c>
      <c r="E746" s="1650" t="s">
        <v>569</v>
      </c>
      <c r="F746" s="222" t="s">
        <v>1</v>
      </c>
      <c r="G746" s="222" t="s">
        <v>1</v>
      </c>
      <c r="H746" s="222">
        <v>1.9</v>
      </c>
      <c r="I746" s="102">
        <v>1</v>
      </c>
      <c r="J746" s="203">
        <v>158080</v>
      </c>
      <c r="K746" s="203">
        <v>0</v>
      </c>
      <c r="L746" s="203"/>
      <c r="M746" s="222">
        <f t="shared" si="73"/>
        <v>158080</v>
      </c>
      <c r="N746" s="222">
        <v>1.9</v>
      </c>
      <c r="O746" s="102">
        <v>1</v>
      </c>
      <c r="P746" s="203">
        <v>158080</v>
      </c>
      <c r="Q746" s="203">
        <v>0</v>
      </c>
      <c r="R746" s="203"/>
      <c r="S746" s="222">
        <f t="shared" si="74"/>
        <v>158080</v>
      </c>
      <c r="T746" s="222">
        <f t="shared" si="79"/>
        <v>0</v>
      </c>
      <c r="U746" s="222">
        <f t="shared" si="79"/>
        <v>0</v>
      </c>
      <c r="V746" s="222">
        <f t="shared" si="79"/>
        <v>0</v>
      </c>
      <c r="W746" s="222">
        <f t="shared" si="78"/>
        <v>0</v>
      </c>
      <c r="X746" s="222">
        <f t="shared" si="75"/>
        <v>0</v>
      </c>
      <c r="Y746" s="222" t="s">
        <v>1</v>
      </c>
      <c r="Z746" s="222">
        <v>1.96</v>
      </c>
      <c r="AA746" s="102">
        <v>1</v>
      </c>
      <c r="AB746" s="203">
        <v>163072</v>
      </c>
      <c r="AC746" s="203">
        <v>0</v>
      </c>
      <c r="AD746" s="203"/>
      <c r="AE746" s="222">
        <f t="shared" si="76"/>
        <v>163072</v>
      </c>
      <c r="AF746" s="222" t="s">
        <v>1</v>
      </c>
      <c r="AG746" s="222">
        <v>1.96</v>
      </c>
      <c r="AH746" s="102">
        <v>1</v>
      </c>
      <c r="AI746" s="203">
        <v>163072</v>
      </c>
      <c r="AJ746" s="203">
        <v>0</v>
      </c>
      <c r="AK746" s="203"/>
      <c r="AL746" s="222">
        <f t="shared" si="77"/>
        <v>163072</v>
      </c>
    </row>
    <row r="747" spans="1:38" s="5" customFormat="1">
      <c r="A747" s="203">
        <v>738</v>
      </c>
      <c r="B747" s="102" t="s">
        <v>5942</v>
      </c>
      <c r="C747" s="102" t="s">
        <v>8234</v>
      </c>
      <c r="D747" s="203" t="s">
        <v>8752</v>
      </c>
      <c r="E747" s="1650" t="s">
        <v>569</v>
      </c>
      <c r="F747" s="222" t="s">
        <v>1</v>
      </c>
      <c r="G747" s="222" t="s">
        <v>1</v>
      </c>
      <c r="H747" s="222">
        <v>2.14</v>
      </c>
      <c r="I747" s="102">
        <v>1</v>
      </c>
      <c r="J747" s="203">
        <v>178048</v>
      </c>
      <c r="K747" s="203">
        <v>0</v>
      </c>
      <c r="L747" s="203"/>
      <c r="M747" s="222">
        <f t="shared" si="73"/>
        <v>178048</v>
      </c>
      <c r="N747" s="222">
        <v>2.14</v>
      </c>
      <c r="O747" s="102">
        <v>1</v>
      </c>
      <c r="P747" s="203">
        <v>178048</v>
      </c>
      <c r="Q747" s="203">
        <v>0</v>
      </c>
      <c r="R747" s="203"/>
      <c r="S747" s="222">
        <f t="shared" si="74"/>
        <v>178048</v>
      </c>
      <c r="T747" s="222">
        <f t="shared" si="79"/>
        <v>0</v>
      </c>
      <c r="U747" s="222">
        <f t="shared" si="79"/>
        <v>0</v>
      </c>
      <c r="V747" s="222">
        <f t="shared" si="79"/>
        <v>0</v>
      </c>
      <c r="W747" s="222">
        <f t="shared" si="78"/>
        <v>0</v>
      </c>
      <c r="X747" s="222">
        <f t="shared" si="75"/>
        <v>0</v>
      </c>
      <c r="Y747" s="222" t="s">
        <v>1</v>
      </c>
      <c r="Z747" s="222">
        <v>2.14</v>
      </c>
      <c r="AA747" s="102">
        <v>1</v>
      </c>
      <c r="AB747" s="203">
        <v>178048</v>
      </c>
      <c r="AC747" s="203">
        <v>0</v>
      </c>
      <c r="AD747" s="203"/>
      <c r="AE747" s="222">
        <f t="shared" si="76"/>
        <v>178048</v>
      </c>
      <c r="AF747" s="222" t="s">
        <v>1</v>
      </c>
      <c r="AG747" s="222">
        <v>2.21</v>
      </c>
      <c r="AH747" s="102">
        <v>1</v>
      </c>
      <c r="AI747" s="203">
        <v>183872</v>
      </c>
      <c r="AJ747" s="203">
        <v>0</v>
      </c>
      <c r="AK747" s="203"/>
      <c r="AL747" s="222">
        <f t="shared" si="77"/>
        <v>183872</v>
      </c>
    </row>
    <row r="748" spans="1:38" s="5" customFormat="1">
      <c r="A748" s="203">
        <v>739</v>
      </c>
      <c r="B748" s="102" t="s">
        <v>5950</v>
      </c>
      <c r="C748" s="102" t="s">
        <v>8234</v>
      </c>
      <c r="D748" s="203" t="s">
        <v>8758</v>
      </c>
      <c r="E748" s="1650" t="s">
        <v>569</v>
      </c>
      <c r="F748" s="222" t="s">
        <v>1</v>
      </c>
      <c r="G748" s="222" t="s">
        <v>1</v>
      </c>
      <c r="H748" s="222">
        <v>2.02</v>
      </c>
      <c r="I748" s="102">
        <v>1</v>
      </c>
      <c r="J748" s="203">
        <v>168064</v>
      </c>
      <c r="K748" s="203">
        <v>0</v>
      </c>
      <c r="L748" s="203"/>
      <c r="M748" s="222">
        <f t="shared" si="73"/>
        <v>168064</v>
      </c>
      <c r="N748" s="222">
        <v>2.02</v>
      </c>
      <c r="O748" s="102">
        <v>1</v>
      </c>
      <c r="P748" s="203">
        <v>168064</v>
      </c>
      <c r="Q748" s="203">
        <v>0</v>
      </c>
      <c r="R748" s="203"/>
      <c r="S748" s="222">
        <f t="shared" si="74"/>
        <v>168064</v>
      </c>
      <c r="T748" s="222">
        <f t="shared" si="79"/>
        <v>0</v>
      </c>
      <c r="U748" s="222">
        <f t="shared" si="79"/>
        <v>0</v>
      </c>
      <c r="V748" s="222">
        <f t="shared" si="79"/>
        <v>0</v>
      </c>
      <c r="W748" s="222">
        <f t="shared" si="78"/>
        <v>0</v>
      </c>
      <c r="X748" s="222">
        <f t="shared" si="75"/>
        <v>0</v>
      </c>
      <c r="Y748" s="222" t="s">
        <v>1</v>
      </c>
      <c r="Z748" s="222">
        <v>2.08</v>
      </c>
      <c r="AA748" s="102">
        <v>1</v>
      </c>
      <c r="AB748" s="203">
        <v>173056</v>
      </c>
      <c r="AC748" s="203">
        <v>0</v>
      </c>
      <c r="AD748" s="203"/>
      <c r="AE748" s="222">
        <f t="shared" si="76"/>
        <v>173056</v>
      </c>
      <c r="AF748" s="222" t="s">
        <v>1</v>
      </c>
      <c r="AG748" s="222">
        <v>2.08</v>
      </c>
      <c r="AH748" s="102">
        <v>1</v>
      </c>
      <c r="AI748" s="203">
        <v>173056</v>
      </c>
      <c r="AJ748" s="203">
        <v>0</v>
      </c>
      <c r="AK748" s="203"/>
      <c r="AL748" s="222">
        <f t="shared" si="77"/>
        <v>173056</v>
      </c>
    </row>
    <row r="749" spans="1:38" s="5" customFormat="1">
      <c r="A749" s="203">
        <v>740</v>
      </c>
      <c r="B749" s="102" t="s">
        <v>1934</v>
      </c>
      <c r="C749" s="102" t="s">
        <v>8234</v>
      </c>
      <c r="D749" s="203" t="s">
        <v>8778</v>
      </c>
      <c r="E749" s="1650" t="s">
        <v>569</v>
      </c>
      <c r="F749" s="222" t="s">
        <v>1</v>
      </c>
      <c r="G749" s="222" t="s">
        <v>1</v>
      </c>
      <c r="H749" s="222">
        <v>1.9</v>
      </c>
      <c r="I749" s="102">
        <v>1</v>
      </c>
      <c r="J749" s="203">
        <v>158080</v>
      </c>
      <c r="K749" s="203">
        <v>0</v>
      </c>
      <c r="L749" s="203"/>
      <c r="M749" s="222">
        <f t="shared" si="73"/>
        <v>158080</v>
      </c>
      <c r="N749" s="222">
        <v>1.9</v>
      </c>
      <c r="O749" s="102">
        <v>1</v>
      </c>
      <c r="P749" s="203">
        <v>158080</v>
      </c>
      <c r="Q749" s="203">
        <v>0</v>
      </c>
      <c r="R749" s="203"/>
      <c r="S749" s="222">
        <f t="shared" si="74"/>
        <v>158080</v>
      </c>
      <c r="T749" s="222">
        <f t="shared" si="79"/>
        <v>0</v>
      </c>
      <c r="U749" s="222">
        <f t="shared" si="79"/>
        <v>0</v>
      </c>
      <c r="V749" s="222">
        <f t="shared" si="79"/>
        <v>0</v>
      </c>
      <c r="W749" s="222">
        <f t="shared" si="78"/>
        <v>0</v>
      </c>
      <c r="X749" s="222">
        <f t="shared" si="75"/>
        <v>0</v>
      </c>
      <c r="Y749" s="222" t="s">
        <v>1</v>
      </c>
      <c r="Z749" s="222">
        <v>1.96</v>
      </c>
      <c r="AA749" s="102">
        <v>1</v>
      </c>
      <c r="AB749" s="203">
        <v>163072</v>
      </c>
      <c r="AC749" s="203">
        <v>0</v>
      </c>
      <c r="AD749" s="203"/>
      <c r="AE749" s="222">
        <f t="shared" si="76"/>
        <v>163072</v>
      </c>
      <c r="AF749" s="222" t="s">
        <v>1</v>
      </c>
      <c r="AG749" s="222">
        <v>1.96</v>
      </c>
      <c r="AH749" s="102">
        <v>1</v>
      </c>
      <c r="AI749" s="203">
        <v>163072</v>
      </c>
      <c r="AJ749" s="203">
        <v>0</v>
      </c>
      <c r="AK749" s="203"/>
      <c r="AL749" s="222">
        <f t="shared" si="77"/>
        <v>163072</v>
      </c>
    </row>
    <row r="750" spans="1:38" s="5" customFormat="1">
      <c r="A750" s="203">
        <v>741</v>
      </c>
      <c r="B750" s="102" t="s">
        <v>5951</v>
      </c>
      <c r="C750" s="102" t="s">
        <v>8234</v>
      </c>
      <c r="D750" s="203" t="s">
        <v>8764</v>
      </c>
      <c r="E750" s="1650" t="s">
        <v>569</v>
      </c>
      <c r="F750" s="222" t="s">
        <v>1</v>
      </c>
      <c r="G750" s="222" t="s">
        <v>1</v>
      </c>
      <c r="H750" s="222">
        <v>2.02</v>
      </c>
      <c r="I750" s="102">
        <v>1</v>
      </c>
      <c r="J750" s="203">
        <v>168064</v>
      </c>
      <c r="K750" s="203">
        <v>0</v>
      </c>
      <c r="L750" s="203"/>
      <c r="M750" s="222">
        <f t="shared" si="73"/>
        <v>168064</v>
      </c>
      <c r="N750" s="222">
        <v>2.02</v>
      </c>
      <c r="O750" s="102">
        <v>1</v>
      </c>
      <c r="P750" s="203">
        <v>168064</v>
      </c>
      <c r="Q750" s="203">
        <v>0</v>
      </c>
      <c r="R750" s="203"/>
      <c r="S750" s="222">
        <f t="shared" si="74"/>
        <v>168064</v>
      </c>
      <c r="T750" s="222">
        <f t="shared" si="79"/>
        <v>0</v>
      </c>
      <c r="U750" s="222">
        <f t="shared" si="79"/>
        <v>0</v>
      </c>
      <c r="V750" s="222">
        <f t="shared" si="79"/>
        <v>0</v>
      </c>
      <c r="W750" s="222">
        <f t="shared" si="78"/>
        <v>0</v>
      </c>
      <c r="X750" s="222">
        <f t="shared" si="75"/>
        <v>0</v>
      </c>
      <c r="Y750" s="222" t="s">
        <v>1</v>
      </c>
      <c r="Z750" s="222">
        <v>2.08</v>
      </c>
      <c r="AA750" s="102">
        <v>1</v>
      </c>
      <c r="AB750" s="203">
        <v>173056</v>
      </c>
      <c r="AC750" s="203">
        <v>0</v>
      </c>
      <c r="AD750" s="203"/>
      <c r="AE750" s="222">
        <f t="shared" si="76"/>
        <v>173056</v>
      </c>
      <c r="AF750" s="222" t="s">
        <v>1</v>
      </c>
      <c r="AG750" s="222">
        <v>2.08</v>
      </c>
      <c r="AH750" s="102">
        <v>1</v>
      </c>
      <c r="AI750" s="203">
        <v>173056</v>
      </c>
      <c r="AJ750" s="203">
        <v>0</v>
      </c>
      <c r="AK750" s="203"/>
      <c r="AL750" s="222">
        <f t="shared" si="77"/>
        <v>173056</v>
      </c>
    </row>
    <row r="751" spans="1:38" s="5" customFormat="1">
      <c r="A751" s="203">
        <v>742</v>
      </c>
      <c r="B751" s="102" t="s">
        <v>5952</v>
      </c>
      <c r="C751" s="102" t="s">
        <v>8234</v>
      </c>
      <c r="D751" s="203" t="s">
        <v>8764</v>
      </c>
      <c r="E751" s="1650" t="s">
        <v>569</v>
      </c>
      <c r="F751" s="222" t="s">
        <v>1</v>
      </c>
      <c r="G751" s="222" t="s">
        <v>1</v>
      </c>
      <c r="H751" s="222">
        <v>1.96</v>
      </c>
      <c r="I751" s="102">
        <v>1</v>
      </c>
      <c r="J751" s="203">
        <v>163072</v>
      </c>
      <c r="K751" s="203">
        <v>0</v>
      </c>
      <c r="L751" s="203"/>
      <c r="M751" s="222">
        <f t="shared" si="73"/>
        <v>163072</v>
      </c>
      <c r="N751" s="222">
        <v>1.96</v>
      </c>
      <c r="O751" s="102">
        <v>1</v>
      </c>
      <c r="P751" s="203">
        <v>163072</v>
      </c>
      <c r="Q751" s="203">
        <v>0</v>
      </c>
      <c r="R751" s="203"/>
      <c r="S751" s="222">
        <f t="shared" si="74"/>
        <v>163072</v>
      </c>
      <c r="T751" s="222">
        <f t="shared" si="79"/>
        <v>0</v>
      </c>
      <c r="U751" s="222">
        <f t="shared" si="79"/>
        <v>0</v>
      </c>
      <c r="V751" s="222">
        <f t="shared" si="79"/>
        <v>0</v>
      </c>
      <c r="W751" s="222">
        <f t="shared" si="78"/>
        <v>0</v>
      </c>
      <c r="X751" s="222">
        <f t="shared" si="75"/>
        <v>0</v>
      </c>
      <c r="Y751" s="222" t="s">
        <v>1</v>
      </c>
      <c r="Z751" s="222">
        <v>2.02</v>
      </c>
      <c r="AA751" s="102">
        <v>1</v>
      </c>
      <c r="AB751" s="203">
        <v>168064</v>
      </c>
      <c r="AC751" s="203">
        <v>0</v>
      </c>
      <c r="AD751" s="203"/>
      <c r="AE751" s="222">
        <f t="shared" si="76"/>
        <v>168064</v>
      </c>
      <c r="AF751" s="222" t="s">
        <v>1</v>
      </c>
      <c r="AG751" s="222">
        <v>2.02</v>
      </c>
      <c r="AH751" s="102">
        <v>1</v>
      </c>
      <c r="AI751" s="203">
        <v>168064</v>
      </c>
      <c r="AJ751" s="203">
        <v>0</v>
      </c>
      <c r="AK751" s="203"/>
      <c r="AL751" s="222">
        <f t="shared" si="77"/>
        <v>168064</v>
      </c>
    </row>
    <row r="752" spans="1:38" s="5" customFormat="1">
      <c r="A752" s="203">
        <v>743</v>
      </c>
      <c r="B752" s="102" t="s">
        <v>5953</v>
      </c>
      <c r="C752" s="102" t="s">
        <v>8234</v>
      </c>
      <c r="D752" s="203" t="s">
        <v>8140</v>
      </c>
      <c r="E752" s="1650" t="s">
        <v>569</v>
      </c>
      <c r="F752" s="222" t="s">
        <v>1</v>
      </c>
      <c r="G752" s="222" t="s">
        <v>1</v>
      </c>
      <c r="H752" s="222">
        <v>2.02</v>
      </c>
      <c r="I752" s="102">
        <v>1</v>
      </c>
      <c r="J752" s="203">
        <v>168064</v>
      </c>
      <c r="K752" s="203">
        <v>0</v>
      </c>
      <c r="L752" s="203"/>
      <c r="M752" s="222">
        <f t="shared" si="73"/>
        <v>168064</v>
      </c>
      <c r="N752" s="222">
        <v>2.02</v>
      </c>
      <c r="O752" s="102">
        <v>1</v>
      </c>
      <c r="P752" s="203">
        <v>168064</v>
      </c>
      <c r="Q752" s="203">
        <v>0</v>
      </c>
      <c r="R752" s="203"/>
      <c r="S752" s="222">
        <f t="shared" si="74"/>
        <v>168064</v>
      </c>
      <c r="T752" s="222">
        <f t="shared" si="79"/>
        <v>0</v>
      </c>
      <c r="U752" s="222">
        <f t="shared" si="79"/>
        <v>0</v>
      </c>
      <c r="V752" s="222">
        <f t="shared" si="79"/>
        <v>0</v>
      </c>
      <c r="W752" s="222">
        <f t="shared" si="78"/>
        <v>0</v>
      </c>
      <c r="X752" s="222">
        <f t="shared" si="75"/>
        <v>0</v>
      </c>
      <c r="Y752" s="222" t="s">
        <v>1</v>
      </c>
      <c r="Z752" s="222">
        <v>2.08</v>
      </c>
      <c r="AA752" s="102">
        <v>1</v>
      </c>
      <c r="AB752" s="203">
        <v>173056</v>
      </c>
      <c r="AC752" s="203">
        <v>0</v>
      </c>
      <c r="AD752" s="203"/>
      <c r="AE752" s="222">
        <f t="shared" si="76"/>
        <v>173056</v>
      </c>
      <c r="AF752" s="222" t="s">
        <v>1</v>
      </c>
      <c r="AG752" s="222">
        <v>2.08</v>
      </c>
      <c r="AH752" s="102">
        <v>1</v>
      </c>
      <c r="AI752" s="203">
        <v>173056</v>
      </c>
      <c r="AJ752" s="203">
        <v>0</v>
      </c>
      <c r="AK752" s="203"/>
      <c r="AL752" s="222">
        <f t="shared" si="77"/>
        <v>173056</v>
      </c>
    </row>
    <row r="753" spans="1:38" s="5" customFormat="1">
      <c r="A753" s="203">
        <v>744</v>
      </c>
      <c r="B753" s="102" t="s">
        <v>5954</v>
      </c>
      <c r="C753" s="102" t="s">
        <v>8234</v>
      </c>
      <c r="D753" s="203" t="s">
        <v>8752</v>
      </c>
      <c r="E753" s="1650" t="s">
        <v>569</v>
      </c>
      <c r="F753" s="222" t="s">
        <v>1</v>
      </c>
      <c r="G753" s="222" t="s">
        <v>1</v>
      </c>
      <c r="H753" s="222">
        <v>2.02</v>
      </c>
      <c r="I753" s="102">
        <v>1</v>
      </c>
      <c r="J753" s="203">
        <v>168064</v>
      </c>
      <c r="K753" s="203">
        <v>0</v>
      </c>
      <c r="L753" s="203"/>
      <c r="M753" s="222">
        <f t="shared" si="73"/>
        <v>168064</v>
      </c>
      <c r="N753" s="222">
        <v>2.02</v>
      </c>
      <c r="O753" s="102">
        <v>1</v>
      </c>
      <c r="P753" s="203">
        <v>168064</v>
      </c>
      <c r="Q753" s="203">
        <v>0</v>
      </c>
      <c r="R753" s="203"/>
      <c r="S753" s="222">
        <f t="shared" si="74"/>
        <v>168064</v>
      </c>
      <c r="T753" s="222">
        <f t="shared" si="79"/>
        <v>0</v>
      </c>
      <c r="U753" s="222">
        <f t="shared" si="79"/>
        <v>0</v>
      </c>
      <c r="V753" s="222">
        <f t="shared" si="79"/>
        <v>0</v>
      </c>
      <c r="W753" s="222">
        <f t="shared" si="78"/>
        <v>0</v>
      </c>
      <c r="X753" s="222">
        <f t="shared" si="75"/>
        <v>0</v>
      </c>
      <c r="Y753" s="222" t="s">
        <v>1</v>
      </c>
      <c r="Z753" s="222">
        <v>2.08</v>
      </c>
      <c r="AA753" s="102">
        <v>1</v>
      </c>
      <c r="AB753" s="203">
        <v>173056</v>
      </c>
      <c r="AC753" s="203">
        <v>0</v>
      </c>
      <c r="AD753" s="203"/>
      <c r="AE753" s="222">
        <f t="shared" si="76"/>
        <v>173056</v>
      </c>
      <c r="AF753" s="222" t="s">
        <v>1</v>
      </c>
      <c r="AG753" s="222">
        <v>2.08</v>
      </c>
      <c r="AH753" s="102">
        <v>1</v>
      </c>
      <c r="AI753" s="203">
        <v>173056</v>
      </c>
      <c r="AJ753" s="203">
        <v>0</v>
      </c>
      <c r="AK753" s="203"/>
      <c r="AL753" s="222">
        <f t="shared" si="77"/>
        <v>173056</v>
      </c>
    </row>
    <row r="754" spans="1:38" s="5" customFormat="1">
      <c r="A754" s="203">
        <v>745</v>
      </c>
      <c r="B754" s="102" t="s">
        <v>5955</v>
      </c>
      <c r="C754" s="102" t="s">
        <v>8234</v>
      </c>
      <c r="D754" s="203" t="s">
        <v>8764</v>
      </c>
      <c r="E754" s="1650" t="s">
        <v>569</v>
      </c>
      <c r="F754" s="222" t="s">
        <v>1</v>
      </c>
      <c r="G754" s="222" t="s">
        <v>1</v>
      </c>
      <c r="H754" s="222">
        <v>1.96</v>
      </c>
      <c r="I754" s="102">
        <v>1</v>
      </c>
      <c r="J754" s="203">
        <v>163072</v>
      </c>
      <c r="K754" s="203">
        <v>0</v>
      </c>
      <c r="L754" s="203"/>
      <c r="M754" s="222">
        <f t="shared" si="73"/>
        <v>163072</v>
      </c>
      <c r="N754" s="222">
        <v>1.96</v>
      </c>
      <c r="O754" s="102">
        <v>1</v>
      </c>
      <c r="P754" s="203">
        <v>163072</v>
      </c>
      <c r="Q754" s="203">
        <v>0</v>
      </c>
      <c r="R754" s="203"/>
      <c r="S754" s="222">
        <f t="shared" si="74"/>
        <v>163072</v>
      </c>
      <c r="T754" s="222">
        <f t="shared" si="79"/>
        <v>0</v>
      </c>
      <c r="U754" s="222">
        <f t="shared" si="79"/>
        <v>0</v>
      </c>
      <c r="V754" s="222">
        <f t="shared" si="79"/>
        <v>0</v>
      </c>
      <c r="W754" s="222">
        <f t="shared" si="78"/>
        <v>0</v>
      </c>
      <c r="X754" s="222">
        <f t="shared" si="75"/>
        <v>0</v>
      </c>
      <c r="Y754" s="222" t="s">
        <v>1</v>
      </c>
      <c r="Z754" s="222">
        <v>2.02</v>
      </c>
      <c r="AA754" s="102">
        <v>1</v>
      </c>
      <c r="AB754" s="203">
        <v>168064</v>
      </c>
      <c r="AC754" s="203">
        <v>0</v>
      </c>
      <c r="AD754" s="203"/>
      <c r="AE754" s="222">
        <f t="shared" si="76"/>
        <v>168064</v>
      </c>
      <c r="AF754" s="222" t="s">
        <v>1</v>
      </c>
      <c r="AG754" s="222">
        <v>2.02</v>
      </c>
      <c r="AH754" s="102">
        <v>1</v>
      </c>
      <c r="AI754" s="203">
        <v>168064</v>
      </c>
      <c r="AJ754" s="203">
        <v>0</v>
      </c>
      <c r="AK754" s="203"/>
      <c r="AL754" s="222">
        <f t="shared" si="77"/>
        <v>168064</v>
      </c>
    </row>
    <row r="755" spans="1:38" s="5" customFormat="1">
      <c r="A755" s="203">
        <v>746</v>
      </c>
      <c r="B755" s="102" t="s">
        <v>5956</v>
      </c>
      <c r="C755" s="102" t="s">
        <v>8234</v>
      </c>
      <c r="D755" s="203" t="s">
        <v>8752</v>
      </c>
      <c r="E755" s="1650" t="s">
        <v>569</v>
      </c>
      <c r="F755" s="222" t="s">
        <v>1</v>
      </c>
      <c r="G755" s="222" t="s">
        <v>1</v>
      </c>
      <c r="H755" s="222">
        <v>1.96</v>
      </c>
      <c r="I755" s="102">
        <v>1</v>
      </c>
      <c r="J755" s="203">
        <v>163072</v>
      </c>
      <c r="K755" s="203">
        <v>0</v>
      </c>
      <c r="L755" s="203"/>
      <c r="M755" s="222">
        <f t="shared" si="73"/>
        <v>163072</v>
      </c>
      <c r="N755" s="222">
        <v>1.96</v>
      </c>
      <c r="O755" s="102">
        <v>1</v>
      </c>
      <c r="P755" s="203">
        <v>163072</v>
      </c>
      <c r="Q755" s="203">
        <v>0</v>
      </c>
      <c r="R755" s="203"/>
      <c r="S755" s="222">
        <f t="shared" si="74"/>
        <v>163072</v>
      </c>
      <c r="T755" s="222">
        <f t="shared" si="79"/>
        <v>0</v>
      </c>
      <c r="U755" s="222">
        <f t="shared" si="79"/>
        <v>0</v>
      </c>
      <c r="V755" s="222">
        <f t="shared" si="79"/>
        <v>0</v>
      </c>
      <c r="W755" s="222">
        <f t="shared" si="78"/>
        <v>0</v>
      </c>
      <c r="X755" s="222">
        <f t="shared" si="75"/>
        <v>0</v>
      </c>
      <c r="Y755" s="222" t="s">
        <v>1</v>
      </c>
      <c r="Z755" s="222">
        <v>2.02</v>
      </c>
      <c r="AA755" s="102">
        <v>1</v>
      </c>
      <c r="AB755" s="203">
        <v>168064</v>
      </c>
      <c r="AC755" s="203">
        <v>0</v>
      </c>
      <c r="AD755" s="203"/>
      <c r="AE755" s="222">
        <f t="shared" si="76"/>
        <v>168064</v>
      </c>
      <c r="AF755" s="222" t="s">
        <v>1</v>
      </c>
      <c r="AG755" s="222">
        <v>2.02</v>
      </c>
      <c r="AH755" s="102">
        <v>1</v>
      </c>
      <c r="AI755" s="203">
        <v>168064</v>
      </c>
      <c r="AJ755" s="203">
        <v>0</v>
      </c>
      <c r="AK755" s="203"/>
      <c r="AL755" s="222">
        <f t="shared" si="77"/>
        <v>168064</v>
      </c>
    </row>
    <row r="756" spans="1:38" s="5" customFormat="1">
      <c r="A756" s="203">
        <v>747</v>
      </c>
      <c r="B756" s="102" t="s">
        <v>5957</v>
      </c>
      <c r="C756" s="102" t="s">
        <v>8234</v>
      </c>
      <c r="D756" s="203" t="s">
        <v>8768</v>
      </c>
      <c r="E756" s="1650" t="s">
        <v>569</v>
      </c>
      <c r="F756" s="222" t="s">
        <v>1</v>
      </c>
      <c r="G756" s="222" t="s">
        <v>1</v>
      </c>
      <c r="H756" s="222">
        <v>2.02</v>
      </c>
      <c r="I756" s="102">
        <v>1</v>
      </c>
      <c r="J756" s="203">
        <v>168064</v>
      </c>
      <c r="K756" s="203">
        <v>0</v>
      </c>
      <c r="L756" s="203"/>
      <c r="M756" s="222">
        <f t="shared" si="73"/>
        <v>168064</v>
      </c>
      <c r="N756" s="222">
        <v>2.02</v>
      </c>
      <c r="O756" s="102">
        <v>1</v>
      </c>
      <c r="P756" s="203">
        <v>168064</v>
      </c>
      <c r="Q756" s="203">
        <v>0</v>
      </c>
      <c r="R756" s="203"/>
      <c r="S756" s="222">
        <f t="shared" si="74"/>
        <v>168064</v>
      </c>
      <c r="T756" s="222">
        <f t="shared" si="79"/>
        <v>0</v>
      </c>
      <c r="U756" s="222">
        <f t="shared" si="79"/>
        <v>0</v>
      </c>
      <c r="V756" s="222">
        <f t="shared" si="79"/>
        <v>0</v>
      </c>
      <c r="W756" s="222">
        <f t="shared" si="78"/>
        <v>0</v>
      </c>
      <c r="X756" s="222">
        <f t="shared" si="75"/>
        <v>0</v>
      </c>
      <c r="Y756" s="222" t="s">
        <v>1</v>
      </c>
      <c r="Z756" s="222">
        <v>2.08</v>
      </c>
      <c r="AA756" s="102">
        <v>1</v>
      </c>
      <c r="AB756" s="203">
        <v>173056</v>
      </c>
      <c r="AC756" s="203">
        <v>0</v>
      </c>
      <c r="AD756" s="203"/>
      <c r="AE756" s="222">
        <f t="shared" si="76"/>
        <v>173056</v>
      </c>
      <c r="AF756" s="222" t="s">
        <v>1</v>
      </c>
      <c r="AG756" s="222">
        <v>2.08</v>
      </c>
      <c r="AH756" s="102">
        <v>1</v>
      </c>
      <c r="AI756" s="203">
        <v>173056</v>
      </c>
      <c r="AJ756" s="203">
        <v>0</v>
      </c>
      <c r="AK756" s="203"/>
      <c r="AL756" s="222">
        <f t="shared" si="77"/>
        <v>173056</v>
      </c>
    </row>
    <row r="757" spans="1:38" s="5" customFormat="1">
      <c r="A757" s="203">
        <v>748</v>
      </c>
      <c r="B757" s="102" t="s">
        <v>5958</v>
      </c>
      <c r="C757" s="102" t="s">
        <v>8233</v>
      </c>
      <c r="D757" s="203" t="s">
        <v>8762</v>
      </c>
      <c r="E757" s="1650" t="s">
        <v>569</v>
      </c>
      <c r="F757" s="222" t="s">
        <v>1</v>
      </c>
      <c r="G757" s="222" t="s">
        <v>1</v>
      </c>
      <c r="H757" s="222">
        <v>1.96</v>
      </c>
      <c r="I757" s="102">
        <v>1</v>
      </c>
      <c r="J757" s="203">
        <v>163072</v>
      </c>
      <c r="K757" s="203">
        <v>0</v>
      </c>
      <c r="L757" s="203"/>
      <c r="M757" s="222">
        <f t="shared" si="73"/>
        <v>163072</v>
      </c>
      <c r="N757" s="222">
        <v>1.96</v>
      </c>
      <c r="O757" s="102">
        <v>1</v>
      </c>
      <c r="P757" s="203">
        <v>163072</v>
      </c>
      <c r="Q757" s="203">
        <v>0</v>
      </c>
      <c r="R757" s="203"/>
      <c r="S757" s="222">
        <f t="shared" si="74"/>
        <v>163072</v>
      </c>
      <c r="T757" s="222">
        <f t="shared" si="79"/>
        <v>0</v>
      </c>
      <c r="U757" s="222">
        <f t="shared" si="79"/>
        <v>0</v>
      </c>
      <c r="V757" s="222">
        <f t="shared" si="79"/>
        <v>0</v>
      </c>
      <c r="W757" s="222">
        <f t="shared" si="78"/>
        <v>0</v>
      </c>
      <c r="X757" s="222">
        <f t="shared" si="75"/>
        <v>0</v>
      </c>
      <c r="Y757" s="222" t="s">
        <v>1</v>
      </c>
      <c r="Z757" s="222">
        <v>2.02</v>
      </c>
      <c r="AA757" s="102">
        <v>1</v>
      </c>
      <c r="AB757" s="203">
        <v>168064</v>
      </c>
      <c r="AC757" s="203">
        <v>0</v>
      </c>
      <c r="AD757" s="203"/>
      <c r="AE757" s="222">
        <f t="shared" si="76"/>
        <v>168064</v>
      </c>
      <c r="AF757" s="222" t="s">
        <v>1</v>
      </c>
      <c r="AG757" s="222">
        <v>2.02</v>
      </c>
      <c r="AH757" s="102">
        <v>1</v>
      </c>
      <c r="AI757" s="203">
        <v>168064</v>
      </c>
      <c r="AJ757" s="203">
        <v>0</v>
      </c>
      <c r="AK757" s="203"/>
      <c r="AL757" s="222">
        <f t="shared" si="77"/>
        <v>168064</v>
      </c>
    </row>
    <row r="758" spans="1:38" s="5" customFormat="1">
      <c r="A758" s="203">
        <v>749</v>
      </c>
      <c r="B758" s="102" t="s">
        <v>5959</v>
      </c>
      <c r="C758" s="102" t="s">
        <v>8234</v>
      </c>
      <c r="D758" s="203" t="s">
        <v>8754</v>
      </c>
      <c r="E758" s="1650" t="s">
        <v>569</v>
      </c>
      <c r="F758" s="222" t="s">
        <v>1</v>
      </c>
      <c r="G758" s="222" t="s">
        <v>1</v>
      </c>
      <c r="H758" s="222">
        <v>2.02</v>
      </c>
      <c r="I758" s="102">
        <v>1</v>
      </c>
      <c r="J758" s="203">
        <v>168064</v>
      </c>
      <c r="K758" s="203">
        <v>0</v>
      </c>
      <c r="L758" s="203"/>
      <c r="M758" s="222">
        <f t="shared" si="73"/>
        <v>168064</v>
      </c>
      <c r="N758" s="222">
        <v>2.02</v>
      </c>
      <c r="O758" s="102">
        <v>1</v>
      </c>
      <c r="P758" s="203">
        <v>168064</v>
      </c>
      <c r="Q758" s="203">
        <v>0</v>
      </c>
      <c r="R758" s="203"/>
      <c r="S758" s="222">
        <f t="shared" si="74"/>
        <v>168064</v>
      </c>
      <c r="T758" s="222">
        <f t="shared" si="79"/>
        <v>0</v>
      </c>
      <c r="U758" s="222">
        <f t="shared" si="79"/>
        <v>0</v>
      </c>
      <c r="V758" s="222">
        <f t="shared" si="79"/>
        <v>0</v>
      </c>
      <c r="W758" s="222">
        <f t="shared" si="78"/>
        <v>0</v>
      </c>
      <c r="X758" s="222">
        <f t="shared" si="75"/>
        <v>0</v>
      </c>
      <c r="Y758" s="222" t="s">
        <v>1</v>
      </c>
      <c r="Z758" s="222">
        <v>2.08</v>
      </c>
      <c r="AA758" s="102">
        <v>1</v>
      </c>
      <c r="AB758" s="203">
        <v>173056</v>
      </c>
      <c r="AC758" s="203">
        <v>0</v>
      </c>
      <c r="AD758" s="203"/>
      <c r="AE758" s="222">
        <f t="shared" si="76"/>
        <v>173056</v>
      </c>
      <c r="AF758" s="222" t="s">
        <v>1</v>
      </c>
      <c r="AG758" s="222">
        <v>2.08</v>
      </c>
      <c r="AH758" s="102">
        <v>1</v>
      </c>
      <c r="AI758" s="203">
        <v>173056</v>
      </c>
      <c r="AJ758" s="203">
        <v>0</v>
      </c>
      <c r="AK758" s="203"/>
      <c r="AL758" s="222">
        <f t="shared" si="77"/>
        <v>173056</v>
      </c>
    </row>
    <row r="759" spans="1:38" s="5" customFormat="1">
      <c r="A759" s="203">
        <v>750</v>
      </c>
      <c r="B759" s="102" t="s">
        <v>5964</v>
      </c>
      <c r="C759" s="102" t="s">
        <v>8234</v>
      </c>
      <c r="D759" s="203" t="s">
        <v>8759</v>
      </c>
      <c r="E759" s="1650" t="s">
        <v>569</v>
      </c>
      <c r="F759" s="222" t="s">
        <v>1</v>
      </c>
      <c r="G759" s="222" t="s">
        <v>1</v>
      </c>
      <c r="H759" s="222">
        <v>1.84</v>
      </c>
      <c r="I759" s="102">
        <v>1</v>
      </c>
      <c r="J759" s="203">
        <v>153088</v>
      </c>
      <c r="K759" s="203">
        <v>0</v>
      </c>
      <c r="L759" s="203"/>
      <c r="M759" s="222">
        <f t="shared" si="73"/>
        <v>153088</v>
      </c>
      <c r="N759" s="222">
        <v>1.79</v>
      </c>
      <c r="O759" s="102">
        <v>1</v>
      </c>
      <c r="P759" s="203">
        <v>148928</v>
      </c>
      <c r="Q759" s="203">
        <v>0</v>
      </c>
      <c r="R759" s="203"/>
      <c r="S759" s="222">
        <f t="shared" si="74"/>
        <v>148928</v>
      </c>
      <c r="T759" s="222">
        <f t="shared" si="79"/>
        <v>0</v>
      </c>
      <c r="U759" s="222">
        <f t="shared" si="79"/>
        <v>4160</v>
      </c>
      <c r="V759" s="222">
        <f t="shared" si="79"/>
        <v>0</v>
      </c>
      <c r="W759" s="222">
        <f t="shared" si="78"/>
        <v>0</v>
      </c>
      <c r="X759" s="222">
        <f t="shared" si="75"/>
        <v>4160</v>
      </c>
      <c r="Y759" s="222" t="s">
        <v>1</v>
      </c>
      <c r="Z759" s="222">
        <v>1.9</v>
      </c>
      <c r="AA759" s="102">
        <v>1</v>
      </c>
      <c r="AB759" s="203">
        <v>158080</v>
      </c>
      <c r="AC759" s="203">
        <v>0</v>
      </c>
      <c r="AD759" s="203"/>
      <c r="AE759" s="222">
        <f t="shared" si="76"/>
        <v>158080</v>
      </c>
      <c r="AF759" s="222" t="s">
        <v>1</v>
      </c>
      <c r="AG759" s="222">
        <v>1.9</v>
      </c>
      <c r="AH759" s="102">
        <v>1</v>
      </c>
      <c r="AI759" s="203">
        <v>158080</v>
      </c>
      <c r="AJ759" s="203">
        <v>0</v>
      </c>
      <c r="AK759" s="203"/>
      <c r="AL759" s="222">
        <f t="shared" si="77"/>
        <v>158080</v>
      </c>
    </row>
    <row r="760" spans="1:38" s="5" customFormat="1">
      <c r="A760" s="203">
        <v>751</v>
      </c>
      <c r="B760" s="102" t="s">
        <v>5961</v>
      </c>
      <c r="C760" s="102" t="s">
        <v>8234</v>
      </c>
      <c r="D760" s="203" t="s">
        <v>8747</v>
      </c>
      <c r="E760" s="1650" t="s">
        <v>569</v>
      </c>
      <c r="F760" s="222" t="s">
        <v>1</v>
      </c>
      <c r="G760" s="222" t="s">
        <v>1</v>
      </c>
      <c r="H760" s="222">
        <v>1.96</v>
      </c>
      <c r="I760" s="102">
        <v>1</v>
      </c>
      <c r="J760" s="203">
        <v>163072</v>
      </c>
      <c r="K760" s="203">
        <v>0</v>
      </c>
      <c r="L760" s="203"/>
      <c r="M760" s="222">
        <f t="shared" si="73"/>
        <v>163072</v>
      </c>
      <c r="N760" s="222">
        <v>1.96</v>
      </c>
      <c r="O760" s="102">
        <v>1</v>
      </c>
      <c r="P760" s="203">
        <v>163072</v>
      </c>
      <c r="Q760" s="203">
        <v>0</v>
      </c>
      <c r="R760" s="203"/>
      <c r="S760" s="222">
        <f t="shared" si="74"/>
        <v>163072</v>
      </c>
      <c r="T760" s="222">
        <f t="shared" si="79"/>
        <v>0</v>
      </c>
      <c r="U760" s="222">
        <f t="shared" si="79"/>
        <v>0</v>
      </c>
      <c r="V760" s="222">
        <f t="shared" si="79"/>
        <v>0</v>
      </c>
      <c r="W760" s="222">
        <f t="shared" si="78"/>
        <v>0</v>
      </c>
      <c r="X760" s="222">
        <f t="shared" si="75"/>
        <v>0</v>
      </c>
      <c r="Y760" s="222" t="s">
        <v>1</v>
      </c>
      <c r="Z760" s="222">
        <v>2.02</v>
      </c>
      <c r="AA760" s="102">
        <v>1</v>
      </c>
      <c r="AB760" s="203">
        <v>168064</v>
      </c>
      <c r="AC760" s="203">
        <v>0</v>
      </c>
      <c r="AD760" s="203"/>
      <c r="AE760" s="222">
        <f t="shared" si="76"/>
        <v>168064</v>
      </c>
      <c r="AF760" s="222" t="s">
        <v>1</v>
      </c>
      <c r="AG760" s="222">
        <v>2.02</v>
      </c>
      <c r="AH760" s="102">
        <v>1</v>
      </c>
      <c r="AI760" s="203">
        <v>168064</v>
      </c>
      <c r="AJ760" s="203">
        <v>0</v>
      </c>
      <c r="AK760" s="203"/>
      <c r="AL760" s="222">
        <f t="shared" si="77"/>
        <v>168064</v>
      </c>
    </row>
    <row r="761" spans="1:38" s="5" customFormat="1">
      <c r="A761" s="203">
        <v>752</v>
      </c>
      <c r="B761" s="102" t="s">
        <v>5962</v>
      </c>
      <c r="C761" s="102" t="s">
        <v>8234</v>
      </c>
      <c r="D761" s="203" t="s">
        <v>8762</v>
      </c>
      <c r="E761" s="1650" t="s">
        <v>569</v>
      </c>
      <c r="F761" s="222" t="s">
        <v>1</v>
      </c>
      <c r="G761" s="222" t="s">
        <v>1</v>
      </c>
      <c r="H761" s="222">
        <v>1.9</v>
      </c>
      <c r="I761" s="102">
        <v>1</v>
      </c>
      <c r="J761" s="203">
        <v>158080</v>
      </c>
      <c r="K761" s="203">
        <v>0</v>
      </c>
      <c r="L761" s="203"/>
      <c r="M761" s="222">
        <f t="shared" si="73"/>
        <v>158080</v>
      </c>
      <c r="N761" s="222">
        <v>1.9</v>
      </c>
      <c r="O761" s="102">
        <v>1</v>
      </c>
      <c r="P761" s="203">
        <v>158080</v>
      </c>
      <c r="Q761" s="203">
        <v>0</v>
      </c>
      <c r="R761" s="203"/>
      <c r="S761" s="222">
        <f t="shared" si="74"/>
        <v>158080</v>
      </c>
      <c r="T761" s="222">
        <f t="shared" si="79"/>
        <v>0</v>
      </c>
      <c r="U761" s="222">
        <f t="shared" si="79"/>
        <v>0</v>
      </c>
      <c r="V761" s="222">
        <f t="shared" si="79"/>
        <v>0</v>
      </c>
      <c r="W761" s="222">
        <f t="shared" si="78"/>
        <v>0</v>
      </c>
      <c r="X761" s="222">
        <f t="shared" si="75"/>
        <v>0</v>
      </c>
      <c r="Y761" s="222" t="s">
        <v>1</v>
      </c>
      <c r="Z761" s="222">
        <v>1.96</v>
      </c>
      <c r="AA761" s="102">
        <v>1</v>
      </c>
      <c r="AB761" s="203">
        <v>163072</v>
      </c>
      <c r="AC761" s="203">
        <v>0</v>
      </c>
      <c r="AD761" s="203"/>
      <c r="AE761" s="222">
        <f t="shared" si="76"/>
        <v>163072</v>
      </c>
      <c r="AF761" s="222" t="s">
        <v>1</v>
      </c>
      <c r="AG761" s="222">
        <v>1.96</v>
      </c>
      <c r="AH761" s="102">
        <v>1</v>
      </c>
      <c r="AI761" s="203">
        <v>163072</v>
      </c>
      <c r="AJ761" s="203">
        <v>0</v>
      </c>
      <c r="AK761" s="203"/>
      <c r="AL761" s="222">
        <f t="shared" si="77"/>
        <v>163072</v>
      </c>
    </row>
    <row r="762" spans="1:38" s="5" customFormat="1">
      <c r="A762" s="203">
        <v>753</v>
      </c>
      <c r="B762" s="102" t="s">
        <v>5963</v>
      </c>
      <c r="C762" s="102" t="s">
        <v>8234</v>
      </c>
      <c r="D762" s="203" t="s">
        <v>8740</v>
      </c>
      <c r="E762" s="1650" t="s">
        <v>569</v>
      </c>
      <c r="F762" s="222" t="s">
        <v>1</v>
      </c>
      <c r="G762" s="222" t="s">
        <v>1</v>
      </c>
      <c r="H762" s="222">
        <v>1.9</v>
      </c>
      <c r="I762" s="102">
        <v>1</v>
      </c>
      <c r="J762" s="203">
        <v>158080</v>
      </c>
      <c r="K762" s="203">
        <v>0</v>
      </c>
      <c r="L762" s="203"/>
      <c r="M762" s="222">
        <f t="shared" si="73"/>
        <v>158080</v>
      </c>
      <c r="N762" s="222">
        <v>1.9</v>
      </c>
      <c r="O762" s="102">
        <v>1</v>
      </c>
      <c r="P762" s="203">
        <v>158080</v>
      </c>
      <c r="Q762" s="203">
        <v>0</v>
      </c>
      <c r="R762" s="203"/>
      <c r="S762" s="222">
        <f t="shared" si="74"/>
        <v>158080</v>
      </c>
      <c r="T762" s="222">
        <f t="shared" si="79"/>
        <v>0</v>
      </c>
      <c r="U762" s="222">
        <f t="shared" si="79"/>
        <v>0</v>
      </c>
      <c r="V762" s="222">
        <f t="shared" si="79"/>
        <v>0</v>
      </c>
      <c r="W762" s="222">
        <f t="shared" si="78"/>
        <v>0</v>
      </c>
      <c r="X762" s="222">
        <f t="shared" si="75"/>
        <v>0</v>
      </c>
      <c r="Y762" s="222" t="s">
        <v>1</v>
      </c>
      <c r="Z762" s="222">
        <v>1.96</v>
      </c>
      <c r="AA762" s="102">
        <v>1</v>
      </c>
      <c r="AB762" s="203">
        <v>163072</v>
      </c>
      <c r="AC762" s="203">
        <v>0</v>
      </c>
      <c r="AD762" s="203"/>
      <c r="AE762" s="222">
        <f t="shared" si="76"/>
        <v>163072</v>
      </c>
      <c r="AF762" s="222" t="s">
        <v>1</v>
      </c>
      <c r="AG762" s="222">
        <v>1.96</v>
      </c>
      <c r="AH762" s="102">
        <v>1</v>
      </c>
      <c r="AI762" s="203">
        <v>163072</v>
      </c>
      <c r="AJ762" s="203">
        <v>0</v>
      </c>
      <c r="AK762" s="203"/>
      <c r="AL762" s="222">
        <f t="shared" si="77"/>
        <v>163072</v>
      </c>
    </row>
    <row r="763" spans="1:38" s="5" customFormat="1">
      <c r="A763" s="203">
        <v>754</v>
      </c>
      <c r="B763" s="102" t="s">
        <v>8863</v>
      </c>
      <c r="C763" s="102" t="s">
        <v>8234</v>
      </c>
      <c r="D763" s="203" t="s">
        <v>8761</v>
      </c>
      <c r="E763" s="1650" t="s">
        <v>569</v>
      </c>
      <c r="F763" s="222" t="s">
        <v>1</v>
      </c>
      <c r="G763" s="222" t="s">
        <v>1</v>
      </c>
      <c r="H763" s="222">
        <v>1.79</v>
      </c>
      <c r="I763" s="102">
        <v>1</v>
      </c>
      <c r="J763" s="203">
        <v>148928</v>
      </c>
      <c r="K763" s="203">
        <v>0</v>
      </c>
      <c r="L763" s="203"/>
      <c r="M763" s="222">
        <f t="shared" si="73"/>
        <v>148928</v>
      </c>
      <c r="N763" s="222">
        <v>1.73</v>
      </c>
      <c r="O763" s="102">
        <v>1</v>
      </c>
      <c r="P763" s="203">
        <v>143936</v>
      </c>
      <c r="Q763" s="203">
        <v>0</v>
      </c>
      <c r="R763" s="203"/>
      <c r="S763" s="222">
        <f t="shared" si="74"/>
        <v>143936</v>
      </c>
      <c r="T763" s="222">
        <f t="shared" si="79"/>
        <v>0</v>
      </c>
      <c r="U763" s="222">
        <f t="shared" si="79"/>
        <v>4992</v>
      </c>
      <c r="V763" s="222">
        <f t="shared" si="79"/>
        <v>0</v>
      </c>
      <c r="W763" s="222">
        <f t="shared" si="78"/>
        <v>0</v>
      </c>
      <c r="X763" s="222">
        <f t="shared" si="75"/>
        <v>4992</v>
      </c>
      <c r="Y763" s="222" t="s">
        <v>1</v>
      </c>
      <c r="Z763" s="222">
        <v>1.84</v>
      </c>
      <c r="AA763" s="102">
        <v>1</v>
      </c>
      <c r="AB763" s="203">
        <v>153088</v>
      </c>
      <c r="AC763" s="203">
        <v>0</v>
      </c>
      <c r="AD763" s="203"/>
      <c r="AE763" s="222">
        <f t="shared" si="76"/>
        <v>153088</v>
      </c>
      <c r="AF763" s="222" t="s">
        <v>1</v>
      </c>
      <c r="AG763" s="222">
        <v>1.9</v>
      </c>
      <c r="AH763" s="102">
        <v>1</v>
      </c>
      <c r="AI763" s="203">
        <v>158080</v>
      </c>
      <c r="AJ763" s="203">
        <v>0</v>
      </c>
      <c r="AK763" s="203"/>
      <c r="AL763" s="222">
        <f t="shared" si="77"/>
        <v>158080</v>
      </c>
    </row>
    <row r="764" spans="1:38" s="5" customFormat="1">
      <c r="A764" s="203">
        <v>755</v>
      </c>
      <c r="B764" s="102" t="s">
        <v>8864</v>
      </c>
      <c r="C764" s="102" t="s">
        <v>8234</v>
      </c>
      <c r="D764" s="203" t="s">
        <v>8761</v>
      </c>
      <c r="E764" s="1650" t="s">
        <v>569</v>
      </c>
      <c r="F764" s="222" t="s">
        <v>1</v>
      </c>
      <c r="G764" s="222" t="s">
        <v>1</v>
      </c>
      <c r="H764" s="222">
        <v>1.79</v>
      </c>
      <c r="I764" s="102">
        <v>1</v>
      </c>
      <c r="J764" s="203">
        <v>148928</v>
      </c>
      <c r="K764" s="203">
        <v>0</v>
      </c>
      <c r="L764" s="203"/>
      <c r="M764" s="222">
        <f t="shared" si="73"/>
        <v>148928</v>
      </c>
      <c r="N764" s="222">
        <v>1.73</v>
      </c>
      <c r="O764" s="102">
        <v>1</v>
      </c>
      <c r="P764" s="203">
        <v>143936</v>
      </c>
      <c r="Q764" s="203">
        <v>0</v>
      </c>
      <c r="R764" s="203"/>
      <c r="S764" s="222">
        <f t="shared" si="74"/>
        <v>143936</v>
      </c>
      <c r="T764" s="222">
        <f t="shared" si="79"/>
        <v>0</v>
      </c>
      <c r="U764" s="222">
        <f t="shared" si="79"/>
        <v>4992</v>
      </c>
      <c r="V764" s="222">
        <f t="shared" si="79"/>
        <v>0</v>
      </c>
      <c r="W764" s="222">
        <f t="shared" si="78"/>
        <v>0</v>
      </c>
      <c r="X764" s="222">
        <f t="shared" si="75"/>
        <v>4992</v>
      </c>
      <c r="Y764" s="222" t="s">
        <v>1</v>
      </c>
      <c r="Z764" s="222">
        <v>1.84</v>
      </c>
      <c r="AA764" s="102">
        <v>1</v>
      </c>
      <c r="AB764" s="203">
        <v>153088</v>
      </c>
      <c r="AC764" s="203">
        <v>0</v>
      </c>
      <c r="AD764" s="203"/>
      <c r="AE764" s="222">
        <f t="shared" si="76"/>
        <v>153088</v>
      </c>
      <c r="AF764" s="222" t="s">
        <v>1</v>
      </c>
      <c r="AG764" s="222">
        <v>1.9</v>
      </c>
      <c r="AH764" s="102">
        <v>1</v>
      </c>
      <c r="AI764" s="203">
        <v>158080</v>
      </c>
      <c r="AJ764" s="203">
        <v>0</v>
      </c>
      <c r="AK764" s="203"/>
      <c r="AL764" s="222">
        <f t="shared" si="77"/>
        <v>158080</v>
      </c>
    </row>
    <row r="765" spans="1:38" s="5" customFormat="1">
      <c r="A765" s="203">
        <v>756</v>
      </c>
      <c r="B765" s="102" t="s">
        <v>8865</v>
      </c>
      <c r="C765" s="102" t="s">
        <v>8234</v>
      </c>
      <c r="D765" s="203" t="s">
        <v>8802</v>
      </c>
      <c r="E765" s="1650" t="s">
        <v>569</v>
      </c>
      <c r="F765" s="222" t="s">
        <v>1</v>
      </c>
      <c r="G765" s="222" t="s">
        <v>1</v>
      </c>
      <c r="H765" s="222">
        <v>1.79</v>
      </c>
      <c r="I765" s="102">
        <v>1</v>
      </c>
      <c r="J765" s="203">
        <v>148928</v>
      </c>
      <c r="K765" s="203">
        <v>0</v>
      </c>
      <c r="L765" s="203"/>
      <c r="M765" s="222">
        <f t="shared" si="73"/>
        <v>148928</v>
      </c>
      <c r="N765" s="222">
        <v>1.73</v>
      </c>
      <c r="O765" s="102">
        <v>1</v>
      </c>
      <c r="P765" s="203">
        <v>143936</v>
      </c>
      <c r="Q765" s="203">
        <v>0</v>
      </c>
      <c r="R765" s="203"/>
      <c r="S765" s="222">
        <f t="shared" si="74"/>
        <v>143936</v>
      </c>
      <c r="T765" s="222">
        <f t="shared" si="79"/>
        <v>0</v>
      </c>
      <c r="U765" s="222">
        <f t="shared" si="79"/>
        <v>4992</v>
      </c>
      <c r="V765" s="222">
        <f t="shared" si="79"/>
        <v>0</v>
      </c>
      <c r="W765" s="222">
        <f t="shared" si="78"/>
        <v>0</v>
      </c>
      <c r="X765" s="222">
        <f t="shared" si="75"/>
        <v>4992</v>
      </c>
      <c r="Y765" s="222" t="s">
        <v>1</v>
      </c>
      <c r="Z765" s="222">
        <v>1.84</v>
      </c>
      <c r="AA765" s="102">
        <v>1</v>
      </c>
      <c r="AB765" s="203">
        <v>153088</v>
      </c>
      <c r="AC765" s="203">
        <v>0</v>
      </c>
      <c r="AD765" s="203"/>
      <c r="AE765" s="222">
        <f t="shared" si="76"/>
        <v>153088</v>
      </c>
      <c r="AF765" s="222" t="s">
        <v>1</v>
      </c>
      <c r="AG765" s="222">
        <v>1.9</v>
      </c>
      <c r="AH765" s="102">
        <v>1</v>
      </c>
      <c r="AI765" s="203">
        <v>158080</v>
      </c>
      <c r="AJ765" s="203">
        <v>0</v>
      </c>
      <c r="AK765" s="203"/>
      <c r="AL765" s="222">
        <f t="shared" si="77"/>
        <v>158080</v>
      </c>
    </row>
    <row r="766" spans="1:38" s="5" customFormat="1">
      <c r="A766" s="203">
        <v>757</v>
      </c>
      <c r="B766" s="102" t="s">
        <v>8866</v>
      </c>
      <c r="C766" s="102" t="s">
        <v>8234</v>
      </c>
      <c r="D766" s="203" t="s">
        <v>8749</v>
      </c>
      <c r="E766" s="1650" t="s">
        <v>569</v>
      </c>
      <c r="F766" s="222" t="s">
        <v>1</v>
      </c>
      <c r="G766" s="222" t="s">
        <v>1</v>
      </c>
      <c r="H766" s="222">
        <v>1.79</v>
      </c>
      <c r="I766" s="102">
        <v>1</v>
      </c>
      <c r="J766" s="203">
        <v>148928</v>
      </c>
      <c r="K766" s="203">
        <v>0</v>
      </c>
      <c r="L766" s="203"/>
      <c r="M766" s="222">
        <f t="shared" si="73"/>
        <v>148928</v>
      </c>
      <c r="N766" s="222">
        <v>1.73</v>
      </c>
      <c r="O766" s="102">
        <v>1</v>
      </c>
      <c r="P766" s="203">
        <v>143936</v>
      </c>
      <c r="Q766" s="203">
        <v>0</v>
      </c>
      <c r="R766" s="203"/>
      <c r="S766" s="222">
        <f t="shared" si="74"/>
        <v>143936</v>
      </c>
      <c r="T766" s="222">
        <f t="shared" si="79"/>
        <v>0</v>
      </c>
      <c r="U766" s="222">
        <f t="shared" si="79"/>
        <v>4992</v>
      </c>
      <c r="V766" s="222">
        <f t="shared" si="79"/>
        <v>0</v>
      </c>
      <c r="W766" s="222">
        <f t="shared" si="78"/>
        <v>0</v>
      </c>
      <c r="X766" s="222">
        <f t="shared" si="75"/>
        <v>4992</v>
      </c>
      <c r="Y766" s="222" t="s">
        <v>1</v>
      </c>
      <c r="Z766" s="222">
        <v>1.84</v>
      </c>
      <c r="AA766" s="102">
        <v>1</v>
      </c>
      <c r="AB766" s="203">
        <v>153088</v>
      </c>
      <c r="AC766" s="203">
        <v>0</v>
      </c>
      <c r="AD766" s="203"/>
      <c r="AE766" s="222">
        <f t="shared" si="76"/>
        <v>153088</v>
      </c>
      <c r="AF766" s="222" t="s">
        <v>1</v>
      </c>
      <c r="AG766" s="222">
        <v>1.9</v>
      </c>
      <c r="AH766" s="102">
        <v>1</v>
      </c>
      <c r="AI766" s="203">
        <v>158080</v>
      </c>
      <c r="AJ766" s="203">
        <v>0</v>
      </c>
      <c r="AK766" s="203"/>
      <c r="AL766" s="222">
        <f t="shared" si="77"/>
        <v>158080</v>
      </c>
    </row>
    <row r="767" spans="1:38" s="5" customFormat="1">
      <c r="A767" s="203">
        <v>758</v>
      </c>
      <c r="B767" s="102" t="s">
        <v>8867</v>
      </c>
      <c r="C767" s="102" t="s">
        <v>8234</v>
      </c>
      <c r="D767" s="203" t="s">
        <v>8757</v>
      </c>
      <c r="E767" s="1650" t="s">
        <v>569</v>
      </c>
      <c r="F767" s="222" t="s">
        <v>1</v>
      </c>
      <c r="G767" s="222" t="s">
        <v>1</v>
      </c>
      <c r="H767" s="222">
        <v>1.79</v>
      </c>
      <c r="I767" s="102">
        <v>1</v>
      </c>
      <c r="J767" s="203">
        <v>148928</v>
      </c>
      <c r="K767" s="203">
        <v>0</v>
      </c>
      <c r="L767" s="203"/>
      <c r="M767" s="222">
        <f t="shared" si="73"/>
        <v>148928</v>
      </c>
      <c r="N767" s="222">
        <v>1.73</v>
      </c>
      <c r="O767" s="102">
        <v>1</v>
      </c>
      <c r="P767" s="203">
        <v>143936</v>
      </c>
      <c r="Q767" s="203">
        <v>0</v>
      </c>
      <c r="R767" s="203"/>
      <c r="S767" s="222">
        <f t="shared" si="74"/>
        <v>143936</v>
      </c>
      <c r="T767" s="222">
        <f t="shared" si="79"/>
        <v>0</v>
      </c>
      <c r="U767" s="222">
        <f t="shared" si="79"/>
        <v>4992</v>
      </c>
      <c r="V767" s="222">
        <f t="shared" si="79"/>
        <v>0</v>
      </c>
      <c r="W767" s="222">
        <f t="shared" si="78"/>
        <v>0</v>
      </c>
      <c r="X767" s="222">
        <f t="shared" si="75"/>
        <v>4992</v>
      </c>
      <c r="Y767" s="222" t="s">
        <v>1</v>
      </c>
      <c r="Z767" s="222">
        <v>1.84</v>
      </c>
      <c r="AA767" s="102">
        <v>1</v>
      </c>
      <c r="AB767" s="203">
        <v>153088</v>
      </c>
      <c r="AC767" s="203">
        <v>0</v>
      </c>
      <c r="AD767" s="203"/>
      <c r="AE767" s="222">
        <f t="shared" si="76"/>
        <v>153088</v>
      </c>
      <c r="AF767" s="222" t="s">
        <v>1</v>
      </c>
      <c r="AG767" s="222">
        <v>1.9</v>
      </c>
      <c r="AH767" s="102">
        <v>1</v>
      </c>
      <c r="AI767" s="203">
        <v>158080</v>
      </c>
      <c r="AJ767" s="203">
        <v>0</v>
      </c>
      <c r="AK767" s="203"/>
      <c r="AL767" s="222">
        <f t="shared" si="77"/>
        <v>158080</v>
      </c>
    </row>
    <row r="768" spans="1:38" s="5" customFormat="1">
      <c r="A768" s="203">
        <v>759</v>
      </c>
      <c r="B768" s="102" t="s">
        <v>8868</v>
      </c>
      <c r="C768" s="102" t="s">
        <v>8234</v>
      </c>
      <c r="D768" s="203" t="s">
        <v>8140</v>
      </c>
      <c r="E768" s="1650" t="s">
        <v>569</v>
      </c>
      <c r="F768" s="222" t="s">
        <v>1</v>
      </c>
      <c r="G768" s="222" t="s">
        <v>1</v>
      </c>
      <c r="H768" s="222">
        <v>1.79</v>
      </c>
      <c r="I768" s="102">
        <v>1</v>
      </c>
      <c r="J768" s="203">
        <v>148928</v>
      </c>
      <c r="K768" s="203">
        <v>0</v>
      </c>
      <c r="L768" s="203"/>
      <c r="M768" s="222">
        <f t="shared" si="73"/>
        <v>148928</v>
      </c>
      <c r="N768" s="222">
        <v>1.73</v>
      </c>
      <c r="O768" s="102">
        <v>1</v>
      </c>
      <c r="P768" s="203">
        <v>143936</v>
      </c>
      <c r="Q768" s="203">
        <v>0</v>
      </c>
      <c r="R768" s="203"/>
      <c r="S768" s="222">
        <f t="shared" si="74"/>
        <v>143936</v>
      </c>
      <c r="T768" s="222">
        <f t="shared" si="79"/>
        <v>0</v>
      </c>
      <c r="U768" s="222">
        <f t="shared" si="79"/>
        <v>4992</v>
      </c>
      <c r="V768" s="222">
        <f t="shared" si="79"/>
        <v>0</v>
      </c>
      <c r="W768" s="222">
        <f t="shared" si="78"/>
        <v>0</v>
      </c>
      <c r="X768" s="222">
        <f t="shared" si="75"/>
        <v>4992</v>
      </c>
      <c r="Y768" s="222" t="s">
        <v>1</v>
      </c>
      <c r="Z768" s="222">
        <v>1.84</v>
      </c>
      <c r="AA768" s="102">
        <v>1</v>
      </c>
      <c r="AB768" s="203">
        <v>153088</v>
      </c>
      <c r="AC768" s="203">
        <v>0</v>
      </c>
      <c r="AD768" s="203"/>
      <c r="AE768" s="222">
        <f t="shared" si="76"/>
        <v>153088</v>
      </c>
      <c r="AF768" s="222" t="s">
        <v>1</v>
      </c>
      <c r="AG768" s="222">
        <v>1.9</v>
      </c>
      <c r="AH768" s="102">
        <v>1</v>
      </c>
      <c r="AI768" s="203">
        <v>158080</v>
      </c>
      <c r="AJ768" s="203">
        <v>0</v>
      </c>
      <c r="AK768" s="203"/>
      <c r="AL768" s="222">
        <f t="shared" si="77"/>
        <v>158080</v>
      </c>
    </row>
    <row r="769" spans="1:38" s="5" customFormat="1">
      <c r="A769" s="203">
        <v>760</v>
      </c>
      <c r="B769" s="102" t="s">
        <v>8869</v>
      </c>
      <c r="C769" s="102" t="s">
        <v>8234</v>
      </c>
      <c r="D769" s="203" t="s">
        <v>8749</v>
      </c>
      <c r="E769" s="1650" t="s">
        <v>569</v>
      </c>
      <c r="F769" s="222" t="s">
        <v>1</v>
      </c>
      <c r="G769" s="222" t="s">
        <v>1</v>
      </c>
      <c r="H769" s="222">
        <v>1.79</v>
      </c>
      <c r="I769" s="102">
        <v>1</v>
      </c>
      <c r="J769" s="203">
        <v>148928</v>
      </c>
      <c r="K769" s="203">
        <v>0</v>
      </c>
      <c r="L769" s="203"/>
      <c r="M769" s="222">
        <f t="shared" si="73"/>
        <v>148928</v>
      </c>
      <c r="N769" s="222">
        <v>1.73</v>
      </c>
      <c r="O769" s="102">
        <v>1</v>
      </c>
      <c r="P769" s="203">
        <v>143936</v>
      </c>
      <c r="Q769" s="203">
        <v>0</v>
      </c>
      <c r="R769" s="203"/>
      <c r="S769" s="222">
        <f t="shared" si="74"/>
        <v>143936</v>
      </c>
      <c r="T769" s="222">
        <f t="shared" si="79"/>
        <v>0</v>
      </c>
      <c r="U769" s="222">
        <f t="shared" si="79"/>
        <v>4992</v>
      </c>
      <c r="V769" s="222">
        <f t="shared" si="79"/>
        <v>0</v>
      </c>
      <c r="W769" s="222">
        <f t="shared" si="78"/>
        <v>0</v>
      </c>
      <c r="X769" s="222">
        <f t="shared" si="75"/>
        <v>4992</v>
      </c>
      <c r="Y769" s="222" t="s">
        <v>1</v>
      </c>
      <c r="Z769" s="222">
        <v>1.84</v>
      </c>
      <c r="AA769" s="102">
        <v>1</v>
      </c>
      <c r="AB769" s="203">
        <v>153088</v>
      </c>
      <c r="AC769" s="203">
        <v>0</v>
      </c>
      <c r="AD769" s="203"/>
      <c r="AE769" s="222">
        <f t="shared" si="76"/>
        <v>153088</v>
      </c>
      <c r="AF769" s="222" t="s">
        <v>1</v>
      </c>
      <c r="AG769" s="222">
        <v>1.9</v>
      </c>
      <c r="AH769" s="102">
        <v>1</v>
      </c>
      <c r="AI769" s="203">
        <v>158080</v>
      </c>
      <c r="AJ769" s="203">
        <v>0</v>
      </c>
      <c r="AK769" s="203"/>
      <c r="AL769" s="222">
        <f t="shared" si="77"/>
        <v>158080</v>
      </c>
    </row>
    <row r="770" spans="1:38" s="5" customFormat="1">
      <c r="A770" s="203">
        <v>761</v>
      </c>
      <c r="B770" s="102" t="s">
        <v>8870</v>
      </c>
      <c r="C770" s="102" t="s">
        <v>8234</v>
      </c>
      <c r="D770" s="203" t="s">
        <v>8759</v>
      </c>
      <c r="E770" s="1650" t="s">
        <v>569</v>
      </c>
      <c r="F770" s="222" t="s">
        <v>1</v>
      </c>
      <c r="G770" s="222" t="s">
        <v>1</v>
      </c>
      <c r="H770" s="222">
        <v>1.79</v>
      </c>
      <c r="I770" s="102">
        <v>1</v>
      </c>
      <c r="J770" s="203">
        <v>148928</v>
      </c>
      <c r="K770" s="203">
        <v>0</v>
      </c>
      <c r="L770" s="203"/>
      <c r="M770" s="222">
        <f t="shared" si="73"/>
        <v>148928</v>
      </c>
      <c r="N770" s="222">
        <v>1.73</v>
      </c>
      <c r="O770" s="102">
        <v>1</v>
      </c>
      <c r="P770" s="203">
        <v>143936</v>
      </c>
      <c r="Q770" s="203">
        <v>0</v>
      </c>
      <c r="R770" s="203"/>
      <c r="S770" s="222">
        <f t="shared" si="74"/>
        <v>143936</v>
      </c>
      <c r="T770" s="222">
        <f t="shared" si="79"/>
        <v>0</v>
      </c>
      <c r="U770" s="222">
        <f t="shared" si="79"/>
        <v>4992</v>
      </c>
      <c r="V770" s="222">
        <f t="shared" si="79"/>
        <v>0</v>
      </c>
      <c r="W770" s="222">
        <f t="shared" si="78"/>
        <v>0</v>
      </c>
      <c r="X770" s="222">
        <f t="shared" si="75"/>
        <v>4992</v>
      </c>
      <c r="Y770" s="222" t="s">
        <v>1</v>
      </c>
      <c r="Z770" s="222">
        <v>1.84</v>
      </c>
      <c r="AA770" s="102">
        <v>1</v>
      </c>
      <c r="AB770" s="203">
        <v>153088</v>
      </c>
      <c r="AC770" s="203">
        <v>0</v>
      </c>
      <c r="AD770" s="203"/>
      <c r="AE770" s="222">
        <f t="shared" si="76"/>
        <v>153088</v>
      </c>
      <c r="AF770" s="222" t="s">
        <v>1</v>
      </c>
      <c r="AG770" s="222">
        <v>1.9</v>
      </c>
      <c r="AH770" s="102">
        <v>1</v>
      </c>
      <c r="AI770" s="203">
        <v>158080</v>
      </c>
      <c r="AJ770" s="203">
        <v>0</v>
      </c>
      <c r="AK770" s="203"/>
      <c r="AL770" s="222">
        <f t="shared" si="77"/>
        <v>158080</v>
      </c>
    </row>
    <row r="771" spans="1:38" s="5" customFormat="1">
      <c r="A771" s="203">
        <v>762</v>
      </c>
      <c r="B771" s="102" t="s">
        <v>8871</v>
      </c>
      <c r="C771" s="102" t="s">
        <v>8233</v>
      </c>
      <c r="D771" s="203" t="s">
        <v>8773</v>
      </c>
      <c r="E771" s="1650" t="s">
        <v>569</v>
      </c>
      <c r="F771" s="222" t="s">
        <v>1</v>
      </c>
      <c r="G771" s="222" t="s">
        <v>1</v>
      </c>
      <c r="H771" s="222">
        <v>1.79</v>
      </c>
      <c r="I771" s="102">
        <v>1</v>
      </c>
      <c r="J771" s="203">
        <v>148928</v>
      </c>
      <c r="K771" s="203">
        <v>0</v>
      </c>
      <c r="L771" s="203"/>
      <c r="M771" s="222">
        <f t="shared" si="73"/>
        <v>148928</v>
      </c>
      <c r="N771" s="222">
        <v>1.73</v>
      </c>
      <c r="O771" s="102">
        <v>1</v>
      </c>
      <c r="P771" s="203">
        <v>143936</v>
      </c>
      <c r="Q771" s="203">
        <v>0</v>
      </c>
      <c r="R771" s="203"/>
      <c r="S771" s="222">
        <f t="shared" si="74"/>
        <v>143936</v>
      </c>
      <c r="T771" s="222">
        <f t="shared" si="79"/>
        <v>0</v>
      </c>
      <c r="U771" s="222">
        <f t="shared" si="79"/>
        <v>4992</v>
      </c>
      <c r="V771" s="222">
        <f t="shared" si="79"/>
        <v>0</v>
      </c>
      <c r="W771" s="222">
        <f t="shared" si="78"/>
        <v>0</v>
      </c>
      <c r="X771" s="222">
        <f t="shared" si="75"/>
        <v>4992</v>
      </c>
      <c r="Y771" s="222" t="s">
        <v>1</v>
      </c>
      <c r="Z771" s="222">
        <v>1.84</v>
      </c>
      <c r="AA771" s="102">
        <v>1</v>
      </c>
      <c r="AB771" s="203">
        <v>153088</v>
      </c>
      <c r="AC771" s="203">
        <v>0</v>
      </c>
      <c r="AD771" s="203"/>
      <c r="AE771" s="222">
        <f t="shared" si="76"/>
        <v>153088</v>
      </c>
      <c r="AF771" s="222" t="s">
        <v>1</v>
      </c>
      <c r="AG771" s="222">
        <v>1.9</v>
      </c>
      <c r="AH771" s="102">
        <v>1</v>
      </c>
      <c r="AI771" s="203">
        <v>158080</v>
      </c>
      <c r="AJ771" s="203">
        <v>0</v>
      </c>
      <c r="AK771" s="203"/>
      <c r="AL771" s="222">
        <f t="shared" si="77"/>
        <v>158080</v>
      </c>
    </row>
    <row r="772" spans="1:38" s="5" customFormat="1">
      <c r="A772" s="203">
        <v>763</v>
      </c>
      <c r="B772" s="102" t="s">
        <v>8872</v>
      </c>
      <c r="C772" s="102" t="s">
        <v>8233</v>
      </c>
      <c r="D772" s="203" t="s">
        <v>7927</v>
      </c>
      <c r="E772" s="1650" t="s">
        <v>569</v>
      </c>
      <c r="F772" s="222" t="s">
        <v>1</v>
      </c>
      <c r="G772" s="222" t="s">
        <v>1</v>
      </c>
      <c r="H772" s="222">
        <v>1.79</v>
      </c>
      <c r="I772" s="102">
        <v>1</v>
      </c>
      <c r="J772" s="203">
        <v>148928</v>
      </c>
      <c r="K772" s="203">
        <v>0</v>
      </c>
      <c r="L772" s="203"/>
      <c r="M772" s="222">
        <f t="shared" si="73"/>
        <v>148928</v>
      </c>
      <c r="N772" s="222">
        <v>1.73</v>
      </c>
      <c r="O772" s="102">
        <v>1</v>
      </c>
      <c r="P772" s="203">
        <v>143936</v>
      </c>
      <c r="Q772" s="203">
        <v>0</v>
      </c>
      <c r="R772" s="203"/>
      <c r="S772" s="222">
        <f t="shared" si="74"/>
        <v>143936</v>
      </c>
      <c r="T772" s="222">
        <f t="shared" si="79"/>
        <v>0</v>
      </c>
      <c r="U772" s="222">
        <f t="shared" si="79"/>
        <v>4992</v>
      </c>
      <c r="V772" s="222">
        <f t="shared" si="79"/>
        <v>0</v>
      </c>
      <c r="W772" s="222">
        <f t="shared" si="78"/>
        <v>0</v>
      </c>
      <c r="X772" s="222">
        <f t="shared" si="75"/>
        <v>4992</v>
      </c>
      <c r="Y772" s="222" t="s">
        <v>1</v>
      </c>
      <c r="Z772" s="222">
        <v>1.84</v>
      </c>
      <c r="AA772" s="102">
        <v>1</v>
      </c>
      <c r="AB772" s="203">
        <v>153088</v>
      </c>
      <c r="AC772" s="203">
        <v>0</v>
      </c>
      <c r="AD772" s="203"/>
      <c r="AE772" s="222">
        <f t="shared" si="76"/>
        <v>153088</v>
      </c>
      <c r="AF772" s="222" t="s">
        <v>1</v>
      </c>
      <c r="AG772" s="222">
        <v>1.9</v>
      </c>
      <c r="AH772" s="102">
        <v>1</v>
      </c>
      <c r="AI772" s="203">
        <v>158080</v>
      </c>
      <c r="AJ772" s="203">
        <v>0</v>
      </c>
      <c r="AK772" s="203"/>
      <c r="AL772" s="222">
        <f t="shared" si="77"/>
        <v>158080</v>
      </c>
    </row>
    <row r="773" spans="1:38" s="5" customFormat="1">
      <c r="A773" s="203">
        <v>764</v>
      </c>
      <c r="B773" s="102" t="s">
        <v>8873</v>
      </c>
      <c r="C773" s="102" t="s">
        <v>8234</v>
      </c>
      <c r="D773" s="203" t="s">
        <v>8771</v>
      </c>
      <c r="E773" s="1650" t="s">
        <v>569</v>
      </c>
      <c r="F773" s="222" t="s">
        <v>1</v>
      </c>
      <c r="G773" s="222" t="s">
        <v>1</v>
      </c>
      <c r="H773" s="222">
        <v>1.79</v>
      </c>
      <c r="I773" s="102">
        <v>1</v>
      </c>
      <c r="J773" s="203">
        <v>148928</v>
      </c>
      <c r="K773" s="203">
        <v>0</v>
      </c>
      <c r="L773" s="203"/>
      <c r="M773" s="222">
        <f t="shared" si="73"/>
        <v>148928</v>
      </c>
      <c r="N773" s="222">
        <v>1.73</v>
      </c>
      <c r="O773" s="102">
        <v>1</v>
      </c>
      <c r="P773" s="203">
        <v>143936</v>
      </c>
      <c r="Q773" s="203">
        <v>0</v>
      </c>
      <c r="R773" s="203"/>
      <c r="S773" s="222">
        <f t="shared" si="74"/>
        <v>143936</v>
      </c>
      <c r="T773" s="222">
        <f t="shared" si="79"/>
        <v>0</v>
      </c>
      <c r="U773" s="222">
        <f t="shared" si="79"/>
        <v>4992</v>
      </c>
      <c r="V773" s="222">
        <f t="shared" si="79"/>
        <v>0</v>
      </c>
      <c r="W773" s="222">
        <f t="shared" si="78"/>
        <v>0</v>
      </c>
      <c r="X773" s="222">
        <f t="shared" si="75"/>
        <v>4992</v>
      </c>
      <c r="Y773" s="222" t="s">
        <v>1</v>
      </c>
      <c r="Z773" s="222">
        <v>1.84</v>
      </c>
      <c r="AA773" s="102">
        <v>1</v>
      </c>
      <c r="AB773" s="203">
        <v>153088</v>
      </c>
      <c r="AC773" s="203">
        <v>0</v>
      </c>
      <c r="AD773" s="203"/>
      <c r="AE773" s="222">
        <f t="shared" si="76"/>
        <v>153088</v>
      </c>
      <c r="AF773" s="222" t="s">
        <v>1</v>
      </c>
      <c r="AG773" s="222">
        <v>1.9</v>
      </c>
      <c r="AH773" s="102">
        <v>1</v>
      </c>
      <c r="AI773" s="203">
        <v>158080</v>
      </c>
      <c r="AJ773" s="203">
        <v>0</v>
      </c>
      <c r="AK773" s="203"/>
      <c r="AL773" s="222">
        <f t="shared" si="77"/>
        <v>158080</v>
      </c>
    </row>
    <row r="774" spans="1:38" s="5" customFormat="1">
      <c r="A774" s="203">
        <v>765</v>
      </c>
      <c r="B774" s="102" t="s">
        <v>827</v>
      </c>
      <c r="C774" s="102"/>
      <c r="D774" s="203"/>
      <c r="E774" s="1650" t="s">
        <v>569</v>
      </c>
      <c r="F774" s="222" t="s">
        <v>1</v>
      </c>
      <c r="G774" s="222" t="s">
        <v>1</v>
      </c>
      <c r="H774" s="222">
        <v>1.96</v>
      </c>
      <c r="I774" s="102">
        <v>1</v>
      </c>
      <c r="J774" s="203">
        <v>163072</v>
      </c>
      <c r="K774" s="203">
        <v>0</v>
      </c>
      <c r="L774" s="203"/>
      <c r="M774" s="222">
        <f t="shared" si="73"/>
        <v>163072</v>
      </c>
      <c r="N774" s="222">
        <v>1.96</v>
      </c>
      <c r="O774" s="102">
        <v>1</v>
      </c>
      <c r="P774" s="203">
        <v>163072</v>
      </c>
      <c r="Q774" s="203">
        <v>0</v>
      </c>
      <c r="R774" s="203"/>
      <c r="S774" s="222">
        <f t="shared" si="74"/>
        <v>163072</v>
      </c>
      <c r="T774" s="222">
        <f t="shared" si="79"/>
        <v>0</v>
      </c>
      <c r="U774" s="222">
        <f t="shared" si="79"/>
        <v>0</v>
      </c>
      <c r="V774" s="222">
        <f t="shared" si="79"/>
        <v>0</v>
      </c>
      <c r="W774" s="222">
        <f t="shared" si="78"/>
        <v>0</v>
      </c>
      <c r="X774" s="222">
        <f t="shared" si="75"/>
        <v>0</v>
      </c>
      <c r="Y774" s="222" t="s">
        <v>1</v>
      </c>
      <c r="Z774" s="222">
        <v>2.02</v>
      </c>
      <c r="AA774" s="102">
        <v>1</v>
      </c>
      <c r="AB774" s="203">
        <v>168064</v>
      </c>
      <c r="AC774" s="203">
        <v>0</v>
      </c>
      <c r="AD774" s="203"/>
      <c r="AE774" s="222">
        <f t="shared" si="76"/>
        <v>168064</v>
      </c>
      <c r="AF774" s="222" t="s">
        <v>1</v>
      </c>
      <c r="AG774" s="222">
        <v>2.02</v>
      </c>
      <c r="AH774" s="102">
        <v>1</v>
      </c>
      <c r="AI774" s="203">
        <v>168064</v>
      </c>
      <c r="AJ774" s="203">
        <v>0</v>
      </c>
      <c r="AK774" s="203"/>
      <c r="AL774" s="222">
        <f t="shared" si="77"/>
        <v>168064</v>
      </c>
    </row>
    <row r="775" spans="1:38" s="5" customFormat="1">
      <c r="A775" s="203"/>
      <c r="B775" s="102" t="s">
        <v>8874</v>
      </c>
      <c r="C775" s="102"/>
      <c r="D775" s="203"/>
      <c r="E775" s="1650"/>
      <c r="F775" s="222"/>
      <c r="G775" s="222"/>
      <c r="H775" s="222"/>
      <c r="I775" s="102"/>
      <c r="J775" s="203"/>
      <c r="K775" s="203"/>
      <c r="L775" s="203"/>
      <c r="M775" s="222">
        <v>39000</v>
      </c>
      <c r="N775" s="222"/>
      <c r="O775" s="102"/>
      <c r="P775" s="203"/>
      <c r="Q775" s="203"/>
      <c r="R775" s="203"/>
      <c r="S775" s="222">
        <v>39000</v>
      </c>
      <c r="T775" s="222"/>
      <c r="U775" s="222"/>
      <c r="V775" s="222"/>
      <c r="W775" s="222"/>
      <c r="X775" s="222"/>
      <c r="Y775" s="222"/>
      <c r="Z775" s="222"/>
      <c r="AA775" s="102"/>
      <c r="AB775" s="203"/>
      <c r="AC775" s="203"/>
      <c r="AD775" s="203"/>
      <c r="AE775" s="222">
        <v>39000</v>
      </c>
      <c r="AF775" s="222"/>
      <c r="AG775" s="222"/>
      <c r="AH775" s="102"/>
      <c r="AI775" s="203"/>
      <c r="AJ775" s="203"/>
      <c r="AK775" s="203"/>
      <c r="AL775" s="222">
        <v>39000</v>
      </c>
    </row>
    <row r="776" spans="1:38" s="5" customFormat="1">
      <c r="A776" s="203"/>
      <c r="B776" s="102"/>
      <c r="C776" s="102"/>
      <c r="D776" s="203"/>
      <c r="E776" s="29"/>
      <c r="F776" s="222"/>
      <c r="G776" s="222"/>
      <c r="H776" s="222"/>
      <c r="I776" s="102"/>
      <c r="J776" s="203"/>
      <c r="K776" s="203"/>
      <c r="L776" s="203"/>
      <c r="M776" s="222"/>
      <c r="N776" s="222"/>
      <c r="O776" s="102"/>
      <c r="P776" s="203"/>
      <c r="Q776" s="222"/>
      <c r="R776" s="222"/>
      <c r="S776" s="102"/>
      <c r="T776" s="203"/>
      <c r="U776" s="102"/>
      <c r="V776" s="203"/>
      <c r="W776" s="106"/>
      <c r="X776" s="106"/>
      <c r="Y776" s="222"/>
      <c r="Z776" s="222"/>
      <c r="AA776" s="102"/>
      <c r="AB776" s="203"/>
      <c r="AC776" s="203"/>
      <c r="AD776" s="203"/>
      <c r="AE776" s="222"/>
      <c r="AF776" s="222"/>
      <c r="AG776" s="222"/>
      <c r="AH776" s="102"/>
      <c r="AI776" s="203"/>
      <c r="AJ776" s="203"/>
      <c r="AK776" s="203"/>
      <c r="AL776" s="222"/>
    </row>
    <row r="780" spans="1:38" s="5" customFormat="1" ht="17.25">
      <c r="A780" s="1625"/>
      <c r="B780" s="292" t="s">
        <v>8317</v>
      </c>
      <c r="C780" s="292"/>
      <c r="D780" s="290"/>
      <c r="E780" s="1655"/>
      <c r="F780" s="290"/>
      <c r="G780" s="290"/>
      <c r="H780" s="290"/>
      <c r="I780" s="290"/>
      <c r="Y780" s="290"/>
      <c r="Z780" s="290"/>
      <c r="AA780" s="290"/>
      <c r="AF780" s="290"/>
      <c r="AG780" s="290"/>
      <c r="AH780" s="290"/>
    </row>
    <row r="781" spans="1:38" ht="81.75">
      <c r="B781" s="1627" t="s">
        <v>5965</v>
      </c>
      <c r="C781" s="1627"/>
      <c r="D781" s="1627"/>
      <c r="E781" s="1627"/>
      <c r="F781" s="1627"/>
      <c r="G781" s="1627"/>
      <c r="H781" s="1627"/>
      <c r="I781" s="1627"/>
      <c r="J781" s="1627"/>
      <c r="K781" s="1627"/>
    </row>
  </sheetData>
  <mergeCells count="5">
    <mergeCell ref="C3:E3"/>
    <mergeCell ref="C5:C6"/>
    <mergeCell ref="D5:D6"/>
    <mergeCell ref="O5:S5"/>
    <mergeCell ref="T5:X5"/>
  </mergeCells>
  <phoneticPr fontId="2" type="noConversion"/>
  <printOptions horizontalCentered="1"/>
  <pageMargins left="0.15748031496062992" right="0.15748031496062992" top="0.39370078740157483" bottom="0.19685039370078741" header="0.11811023622047245" footer="0.11811023622047245"/>
  <pageSetup paperSize="9" scale="49" orientation="landscape" verticalDpi="0" r:id="rId1"/>
  <headerFooter alignWithMargins="0"/>
  <colBreaks count="1" manualBreakCount="1">
    <brk id="22" max="1048575" man="1"/>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theme="6" tint="0.59999389629810485"/>
  </sheetPr>
  <dimension ref="A1:AJ679"/>
  <sheetViews>
    <sheetView topLeftCell="A461" zoomScaleNormal="100" workbookViewId="0">
      <selection activeCell="E470" sqref="E470"/>
    </sheetView>
  </sheetViews>
  <sheetFormatPr defaultRowHeight="13.5"/>
  <cols>
    <col min="1" max="1" width="3.5703125" style="1625" customWidth="1"/>
    <col min="2" max="2" width="27.28515625" style="5" customWidth="1"/>
    <col min="3" max="3" width="10.7109375" style="5" customWidth="1"/>
    <col min="4" max="4" width="10.42578125" style="5" customWidth="1"/>
    <col min="5" max="5" width="16.5703125" style="5" customWidth="1"/>
    <col min="6" max="6" width="11.42578125" style="5" customWidth="1"/>
    <col min="7" max="7" width="12.7109375" style="5" customWidth="1"/>
    <col min="8" max="8" width="10.5703125" style="5" customWidth="1"/>
    <col min="9" max="9" width="11.42578125" style="5" customWidth="1"/>
    <col min="10" max="10" width="14.42578125" style="5" customWidth="1"/>
    <col min="11" max="11" width="10.5703125" style="5" customWidth="1"/>
    <col min="12" max="12" width="13.85546875" style="5" customWidth="1"/>
    <col min="13" max="13" width="13.42578125" style="5" customWidth="1"/>
    <col min="14" max="15" width="11.28515625" style="5" customWidth="1"/>
    <col min="16" max="16" width="13.85546875" style="5" customWidth="1"/>
    <col min="17" max="17" width="11" style="5" customWidth="1"/>
    <col min="18" max="18" width="9.7109375" style="5" customWidth="1"/>
    <col min="19" max="19" width="12.7109375" style="5" customWidth="1"/>
    <col min="20" max="20" width="10.5703125" style="5" customWidth="1"/>
    <col min="21" max="21" width="10.42578125" style="5" customWidth="1"/>
    <col min="22" max="22" width="11.85546875" style="5" customWidth="1"/>
    <col min="23" max="23" width="10.28515625" style="5" customWidth="1"/>
    <col min="24" max="24" width="11.42578125" style="5" customWidth="1"/>
    <col min="25" max="25" width="9.140625" style="5"/>
    <col min="26" max="26" width="11.28515625" style="5" customWidth="1"/>
    <col min="27" max="27" width="12.7109375" style="5" customWidth="1"/>
    <col min="28" max="28" width="11.7109375" style="5" customWidth="1"/>
    <col min="29" max="29" width="10.5703125" style="5" customWidth="1"/>
    <col min="30" max="30" width="13.7109375" style="5" customWidth="1"/>
    <col min="31" max="31" width="9.140625" style="5"/>
    <col min="32" max="32" width="11.28515625" style="5" customWidth="1"/>
    <col min="33" max="33" width="13" style="5" customWidth="1"/>
    <col min="34" max="34" width="12.85546875" style="5" customWidth="1"/>
    <col min="35" max="35" width="11" style="5" customWidth="1"/>
    <col min="36" max="36" width="14" style="5" customWidth="1"/>
    <col min="37" max="256" width="9.140625" style="5"/>
    <col min="257" max="257" width="3.5703125" style="5" customWidth="1"/>
    <col min="258" max="258" width="27.28515625" style="5" customWidth="1"/>
    <col min="259" max="259" width="10.7109375" style="5" customWidth="1"/>
    <col min="260" max="260" width="10.42578125" style="5" customWidth="1"/>
    <col min="261" max="261" width="16.5703125" style="5" customWidth="1"/>
    <col min="262" max="262" width="11.42578125" style="5" customWidth="1"/>
    <col min="263" max="263" width="12.7109375" style="5" customWidth="1"/>
    <col min="264" max="264" width="10.5703125" style="5" customWidth="1"/>
    <col min="265" max="265" width="11.42578125" style="5" customWidth="1"/>
    <col min="266" max="266" width="14.42578125" style="5" customWidth="1"/>
    <col min="267" max="267" width="10.5703125" style="5" customWidth="1"/>
    <col min="268" max="268" width="13.85546875" style="5" customWidth="1"/>
    <col min="269" max="269" width="13.42578125" style="5" customWidth="1"/>
    <col min="270" max="271" width="11.28515625" style="5" customWidth="1"/>
    <col min="272" max="272" width="13.85546875" style="5" customWidth="1"/>
    <col min="273" max="273" width="11" style="5" customWidth="1"/>
    <col min="274" max="274" width="9.7109375" style="5" customWidth="1"/>
    <col min="275" max="275" width="12.7109375" style="5" customWidth="1"/>
    <col min="276" max="276" width="10.5703125" style="5" customWidth="1"/>
    <col min="277" max="277" width="10.42578125" style="5" customWidth="1"/>
    <col min="278" max="278" width="11.85546875" style="5" customWidth="1"/>
    <col min="279" max="279" width="10.28515625" style="5" customWidth="1"/>
    <col min="280" max="280" width="11.42578125" style="5" customWidth="1"/>
    <col min="281" max="281" width="9.140625" style="5"/>
    <col min="282" max="282" width="11.28515625" style="5" customWidth="1"/>
    <col min="283" max="283" width="12.7109375" style="5" customWidth="1"/>
    <col min="284" max="284" width="11.7109375" style="5" customWidth="1"/>
    <col min="285" max="285" width="10.5703125" style="5" customWidth="1"/>
    <col min="286" max="286" width="13.7109375" style="5" customWidth="1"/>
    <col min="287" max="287" width="9.140625" style="5"/>
    <col min="288" max="288" width="11.28515625" style="5" customWidth="1"/>
    <col min="289" max="289" width="13" style="5" customWidth="1"/>
    <col min="290" max="290" width="12.85546875" style="5" customWidth="1"/>
    <col min="291" max="291" width="11" style="5" customWidth="1"/>
    <col min="292" max="292" width="14" style="5" customWidth="1"/>
    <col min="293" max="512" width="9.140625" style="5"/>
    <col min="513" max="513" width="3.5703125" style="5" customWidth="1"/>
    <col min="514" max="514" width="27.28515625" style="5" customWidth="1"/>
    <col min="515" max="515" width="10.7109375" style="5" customWidth="1"/>
    <col min="516" max="516" width="10.42578125" style="5" customWidth="1"/>
    <col min="517" max="517" width="16.5703125" style="5" customWidth="1"/>
    <col min="518" max="518" width="11.42578125" style="5" customWidth="1"/>
    <col min="519" max="519" width="12.7109375" style="5" customWidth="1"/>
    <col min="520" max="520" width="10.5703125" style="5" customWidth="1"/>
    <col min="521" max="521" width="11.42578125" style="5" customWidth="1"/>
    <col min="522" max="522" width="14.42578125" style="5" customWidth="1"/>
    <col min="523" max="523" width="10.5703125" style="5" customWidth="1"/>
    <col min="524" max="524" width="13.85546875" style="5" customWidth="1"/>
    <col min="525" max="525" width="13.42578125" style="5" customWidth="1"/>
    <col min="526" max="527" width="11.28515625" style="5" customWidth="1"/>
    <col min="528" max="528" width="13.85546875" style="5" customWidth="1"/>
    <col min="529" max="529" width="11" style="5" customWidth="1"/>
    <col min="530" max="530" width="9.7109375" style="5" customWidth="1"/>
    <col min="531" max="531" width="12.7109375" style="5" customWidth="1"/>
    <col min="532" max="532" width="10.5703125" style="5" customWidth="1"/>
    <col min="533" max="533" width="10.42578125" style="5" customWidth="1"/>
    <col min="534" max="534" width="11.85546875" style="5" customWidth="1"/>
    <col min="535" max="535" width="10.28515625" style="5" customWidth="1"/>
    <col min="536" max="536" width="11.42578125" style="5" customWidth="1"/>
    <col min="537" max="537" width="9.140625" style="5"/>
    <col min="538" max="538" width="11.28515625" style="5" customWidth="1"/>
    <col min="539" max="539" width="12.7109375" style="5" customWidth="1"/>
    <col min="540" max="540" width="11.7109375" style="5" customWidth="1"/>
    <col min="541" max="541" width="10.5703125" style="5" customWidth="1"/>
    <col min="542" max="542" width="13.7109375" style="5" customWidth="1"/>
    <col min="543" max="543" width="9.140625" style="5"/>
    <col min="544" max="544" width="11.28515625" style="5" customWidth="1"/>
    <col min="545" max="545" width="13" style="5" customWidth="1"/>
    <col min="546" max="546" width="12.85546875" style="5" customWidth="1"/>
    <col min="547" max="547" width="11" style="5" customWidth="1"/>
    <col min="548" max="548" width="14" style="5" customWidth="1"/>
    <col min="549" max="768" width="9.140625" style="5"/>
    <col min="769" max="769" width="3.5703125" style="5" customWidth="1"/>
    <col min="770" max="770" width="27.28515625" style="5" customWidth="1"/>
    <col min="771" max="771" width="10.7109375" style="5" customWidth="1"/>
    <col min="772" max="772" width="10.42578125" style="5" customWidth="1"/>
    <col min="773" max="773" width="16.5703125" style="5" customWidth="1"/>
    <col min="774" max="774" width="11.42578125" style="5" customWidth="1"/>
    <col min="775" max="775" width="12.7109375" style="5" customWidth="1"/>
    <col min="776" max="776" width="10.5703125" style="5" customWidth="1"/>
    <col min="777" max="777" width="11.42578125" style="5" customWidth="1"/>
    <col min="778" max="778" width="14.42578125" style="5" customWidth="1"/>
    <col min="779" max="779" width="10.5703125" style="5" customWidth="1"/>
    <col min="780" max="780" width="13.85546875" style="5" customWidth="1"/>
    <col min="781" max="781" width="13.42578125" style="5" customWidth="1"/>
    <col min="782" max="783" width="11.28515625" style="5" customWidth="1"/>
    <col min="784" max="784" width="13.85546875" style="5" customWidth="1"/>
    <col min="785" max="785" width="11" style="5" customWidth="1"/>
    <col min="786" max="786" width="9.7109375" style="5" customWidth="1"/>
    <col min="787" max="787" width="12.7109375" style="5" customWidth="1"/>
    <col min="788" max="788" width="10.5703125" style="5" customWidth="1"/>
    <col min="789" max="789" width="10.42578125" style="5" customWidth="1"/>
    <col min="790" max="790" width="11.85546875" style="5" customWidth="1"/>
    <col min="791" max="791" width="10.28515625" style="5" customWidth="1"/>
    <col min="792" max="792" width="11.42578125" style="5" customWidth="1"/>
    <col min="793" max="793" width="9.140625" style="5"/>
    <col min="794" max="794" width="11.28515625" style="5" customWidth="1"/>
    <col min="795" max="795" width="12.7109375" style="5" customWidth="1"/>
    <col min="796" max="796" width="11.7109375" style="5" customWidth="1"/>
    <col min="797" max="797" width="10.5703125" style="5" customWidth="1"/>
    <col min="798" max="798" width="13.7109375" style="5" customWidth="1"/>
    <col min="799" max="799" width="9.140625" style="5"/>
    <col min="800" max="800" width="11.28515625" style="5" customWidth="1"/>
    <col min="801" max="801" width="13" style="5" customWidth="1"/>
    <col min="802" max="802" width="12.85546875" style="5" customWidth="1"/>
    <col min="803" max="803" width="11" style="5" customWidth="1"/>
    <col min="804" max="804" width="14" style="5" customWidth="1"/>
    <col min="805" max="1024" width="9.140625" style="5"/>
    <col min="1025" max="1025" width="3.5703125" style="5" customWidth="1"/>
    <col min="1026" max="1026" width="27.28515625" style="5" customWidth="1"/>
    <col min="1027" max="1027" width="10.7109375" style="5" customWidth="1"/>
    <col min="1028" max="1028" width="10.42578125" style="5" customWidth="1"/>
    <col min="1029" max="1029" width="16.5703125" style="5" customWidth="1"/>
    <col min="1030" max="1030" width="11.42578125" style="5" customWidth="1"/>
    <col min="1031" max="1031" width="12.7109375" style="5" customWidth="1"/>
    <col min="1032" max="1032" width="10.5703125" style="5" customWidth="1"/>
    <col min="1033" max="1033" width="11.42578125" style="5" customWidth="1"/>
    <col min="1034" max="1034" width="14.42578125" style="5" customWidth="1"/>
    <col min="1035" max="1035" width="10.5703125" style="5" customWidth="1"/>
    <col min="1036" max="1036" width="13.85546875" style="5" customWidth="1"/>
    <col min="1037" max="1037" width="13.42578125" style="5" customWidth="1"/>
    <col min="1038" max="1039" width="11.28515625" style="5" customWidth="1"/>
    <col min="1040" max="1040" width="13.85546875" style="5" customWidth="1"/>
    <col min="1041" max="1041" width="11" style="5" customWidth="1"/>
    <col min="1042" max="1042" width="9.7109375" style="5" customWidth="1"/>
    <col min="1043" max="1043" width="12.7109375" style="5" customWidth="1"/>
    <col min="1044" max="1044" width="10.5703125" style="5" customWidth="1"/>
    <col min="1045" max="1045" width="10.42578125" style="5" customWidth="1"/>
    <col min="1046" max="1046" width="11.85546875" style="5" customWidth="1"/>
    <col min="1047" max="1047" width="10.28515625" style="5" customWidth="1"/>
    <col min="1048" max="1048" width="11.42578125" style="5" customWidth="1"/>
    <col min="1049" max="1049" width="9.140625" style="5"/>
    <col min="1050" max="1050" width="11.28515625" style="5" customWidth="1"/>
    <col min="1051" max="1051" width="12.7109375" style="5" customWidth="1"/>
    <col min="1052" max="1052" width="11.7109375" style="5" customWidth="1"/>
    <col min="1053" max="1053" width="10.5703125" style="5" customWidth="1"/>
    <col min="1054" max="1054" width="13.7109375" style="5" customWidth="1"/>
    <col min="1055" max="1055" width="9.140625" style="5"/>
    <col min="1056" max="1056" width="11.28515625" style="5" customWidth="1"/>
    <col min="1057" max="1057" width="13" style="5" customWidth="1"/>
    <col min="1058" max="1058" width="12.85546875" style="5" customWidth="1"/>
    <col min="1059" max="1059" width="11" style="5" customWidth="1"/>
    <col min="1060" max="1060" width="14" style="5" customWidth="1"/>
    <col min="1061" max="1280" width="9.140625" style="5"/>
    <col min="1281" max="1281" width="3.5703125" style="5" customWidth="1"/>
    <col min="1282" max="1282" width="27.28515625" style="5" customWidth="1"/>
    <col min="1283" max="1283" width="10.7109375" style="5" customWidth="1"/>
    <col min="1284" max="1284" width="10.42578125" style="5" customWidth="1"/>
    <col min="1285" max="1285" width="16.5703125" style="5" customWidth="1"/>
    <col min="1286" max="1286" width="11.42578125" style="5" customWidth="1"/>
    <col min="1287" max="1287" width="12.7109375" style="5" customWidth="1"/>
    <col min="1288" max="1288" width="10.5703125" style="5" customWidth="1"/>
    <col min="1289" max="1289" width="11.42578125" style="5" customWidth="1"/>
    <col min="1290" max="1290" width="14.42578125" style="5" customWidth="1"/>
    <col min="1291" max="1291" width="10.5703125" style="5" customWidth="1"/>
    <col min="1292" max="1292" width="13.85546875" style="5" customWidth="1"/>
    <col min="1293" max="1293" width="13.42578125" style="5" customWidth="1"/>
    <col min="1294" max="1295" width="11.28515625" style="5" customWidth="1"/>
    <col min="1296" max="1296" width="13.85546875" style="5" customWidth="1"/>
    <col min="1297" max="1297" width="11" style="5" customWidth="1"/>
    <col min="1298" max="1298" width="9.7109375" style="5" customWidth="1"/>
    <col min="1299" max="1299" width="12.7109375" style="5" customWidth="1"/>
    <col min="1300" max="1300" width="10.5703125" style="5" customWidth="1"/>
    <col min="1301" max="1301" width="10.42578125" style="5" customWidth="1"/>
    <col min="1302" max="1302" width="11.85546875" style="5" customWidth="1"/>
    <col min="1303" max="1303" width="10.28515625" style="5" customWidth="1"/>
    <col min="1304" max="1304" width="11.42578125" style="5" customWidth="1"/>
    <col min="1305" max="1305" width="9.140625" style="5"/>
    <col min="1306" max="1306" width="11.28515625" style="5" customWidth="1"/>
    <col min="1307" max="1307" width="12.7109375" style="5" customWidth="1"/>
    <col min="1308" max="1308" width="11.7109375" style="5" customWidth="1"/>
    <col min="1309" max="1309" width="10.5703125" style="5" customWidth="1"/>
    <col min="1310" max="1310" width="13.7109375" style="5" customWidth="1"/>
    <col min="1311" max="1311" width="9.140625" style="5"/>
    <col min="1312" max="1312" width="11.28515625" style="5" customWidth="1"/>
    <col min="1313" max="1313" width="13" style="5" customWidth="1"/>
    <col min="1314" max="1314" width="12.85546875" style="5" customWidth="1"/>
    <col min="1315" max="1315" width="11" style="5" customWidth="1"/>
    <col min="1316" max="1316" width="14" style="5" customWidth="1"/>
    <col min="1317" max="1536" width="9.140625" style="5"/>
    <col min="1537" max="1537" width="3.5703125" style="5" customWidth="1"/>
    <col min="1538" max="1538" width="27.28515625" style="5" customWidth="1"/>
    <col min="1539" max="1539" width="10.7109375" style="5" customWidth="1"/>
    <col min="1540" max="1540" width="10.42578125" style="5" customWidth="1"/>
    <col min="1541" max="1541" width="16.5703125" style="5" customWidth="1"/>
    <col min="1542" max="1542" width="11.42578125" style="5" customWidth="1"/>
    <col min="1543" max="1543" width="12.7109375" style="5" customWidth="1"/>
    <col min="1544" max="1544" width="10.5703125" style="5" customWidth="1"/>
    <col min="1545" max="1545" width="11.42578125" style="5" customWidth="1"/>
    <col min="1546" max="1546" width="14.42578125" style="5" customWidth="1"/>
    <col min="1547" max="1547" width="10.5703125" style="5" customWidth="1"/>
    <col min="1548" max="1548" width="13.85546875" style="5" customWidth="1"/>
    <col min="1549" max="1549" width="13.42578125" style="5" customWidth="1"/>
    <col min="1550" max="1551" width="11.28515625" style="5" customWidth="1"/>
    <col min="1552" max="1552" width="13.85546875" style="5" customWidth="1"/>
    <col min="1553" max="1553" width="11" style="5" customWidth="1"/>
    <col min="1554" max="1554" width="9.7109375" style="5" customWidth="1"/>
    <col min="1555" max="1555" width="12.7109375" style="5" customWidth="1"/>
    <col min="1556" max="1556" width="10.5703125" style="5" customWidth="1"/>
    <col min="1557" max="1557" width="10.42578125" style="5" customWidth="1"/>
    <col min="1558" max="1558" width="11.85546875" style="5" customWidth="1"/>
    <col min="1559" max="1559" width="10.28515625" style="5" customWidth="1"/>
    <col min="1560" max="1560" width="11.42578125" style="5" customWidth="1"/>
    <col min="1561" max="1561" width="9.140625" style="5"/>
    <col min="1562" max="1562" width="11.28515625" style="5" customWidth="1"/>
    <col min="1563" max="1563" width="12.7109375" style="5" customWidth="1"/>
    <col min="1564" max="1564" width="11.7109375" style="5" customWidth="1"/>
    <col min="1565" max="1565" width="10.5703125" style="5" customWidth="1"/>
    <col min="1566" max="1566" width="13.7109375" style="5" customWidth="1"/>
    <col min="1567" max="1567" width="9.140625" style="5"/>
    <col min="1568" max="1568" width="11.28515625" style="5" customWidth="1"/>
    <col min="1569" max="1569" width="13" style="5" customWidth="1"/>
    <col min="1570" max="1570" width="12.85546875" style="5" customWidth="1"/>
    <col min="1571" max="1571" width="11" style="5" customWidth="1"/>
    <col min="1572" max="1572" width="14" style="5" customWidth="1"/>
    <col min="1573" max="1792" width="9.140625" style="5"/>
    <col min="1793" max="1793" width="3.5703125" style="5" customWidth="1"/>
    <col min="1794" max="1794" width="27.28515625" style="5" customWidth="1"/>
    <col min="1795" max="1795" width="10.7109375" style="5" customWidth="1"/>
    <col min="1796" max="1796" width="10.42578125" style="5" customWidth="1"/>
    <col min="1797" max="1797" width="16.5703125" style="5" customWidth="1"/>
    <col min="1798" max="1798" width="11.42578125" style="5" customWidth="1"/>
    <col min="1799" max="1799" width="12.7109375" style="5" customWidth="1"/>
    <col min="1800" max="1800" width="10.5703125" style="5" customWidth="1"/>
    <col min="1801" max="1801" width="11.42578125" style="5" customWidth="1"/>
    <col min="1802" max="1802" width="14.42578125" style="5" customWidth="1"/>
    <col min="1803" max="1803" width="10.5703125" style="5" customWidth="1"/>
    <col min="1804" max="1804" width="13.85546875" style="5" customWidth="1"/>
    <col min="1805" max="1805" width="13.42578125" style="5" customWidth="1"/>
    <col min="1806" max="1807" width="11.28515625" style="5" customWidth="1"/>
    <col min="1808" max="1808" width="13.85546875" style="5" customWidth="1"/>
    <col min="1809" max="1809" width="11" style="5" customWidth="1"/>
    <col min="1810" max="1810" width="9.7109375" style="5" customWidth="1"/>
    <col min="1811" max="1811" width="12.7109375" style="5" customWidth="1"/>
    <col min="1812" max="1812" width="10.5703125" style="5" customWidth="1"/>
    <col min="1813" max="1813" width="10.42578125" style="5" customWidth="1"/>
    <col min="1814" max="1814" width="11.85546875" style="5" customWidth="1"/>
    <col min="1815" max="1815" width="10.28515625" style="5" customWidth="1"/>
    <col min="1816" max="1816" width="11.42578125" style="5" customWidth="1"/>
    <col min="1817" max="1817" width="9.140625" style="5"/>
    <col min="1818" max="1818" width="11.28515625" style="5" customWidth="1"/>
    <col min="1819" max="1819" width="12.7109375" style="5" customWidth="1"/>
    <col min="1820" max="1820" width="11.7109375" style="5" customWidth="1"/>
    <col min="1821" max="1821" width="10.5703125" style="5" customWidth="1"/>
    <col min="1822" max="1822" width="13.7109375" style="5" customWidth="1"/>
    <col min="1823" max="1823" width="9.140625" style="5"/>
    <col min="1824" max="1824" width="11.28515625" style="5" customWidth="1"/>
    <col min="1825" max="1825" width="13" style="5" customWidth="1"/>
    <col min="1826" max="1826" width="12.85546875" style="5" customWidth="1"/>
    <col min="1827" max="1827" width="11" style="5" customWidth="1"/>
    <col min="1828" max="1828" width="14" style="5" customWidth="1"/>
    <col min="1829" max="2048" width="9.140625" style="5"/>
    <col min="2049" max="2049" width="3.5703125" style="5" customWidth="1"/>
    <col min="2050" max="2050" width="27.28515625" style="5" customWidth="1"/>
    <col min="2051" max="2051" width="10.7109375" style="5" customWidth="1"/>
    <col min="2052" max="2052" width="10.42578125" style="5" customWidth="1"/>
    <col min="2053" max="2053" width="16.5703125" style="5" customWidth="1"/>
    <col min="2054" max="2054" width="11.42578125" style="5" customWidth="1"/>
    <col min="2055" max="2055" width="12.7109375" style="5" customWidth="1"/>
    <col min="2056" max="2056" width="10.5703125" style="5" customWidth="1"/>
    <col min="2057" max="2057" width="11.42578125" style="5" customWidth="1"/>
    <col min="2058" max="2058" width="14.42578125" style="5" customWidth="1"/>
    <col min="2059" max="2059" width="10.5703125" style="5" customWidth="1"/>
    <col min="2060" max="2060" width="13.85546875" style="5" customWidth="1"/>
    <col min="2061" max="2061" width="13.42578125" style="5" customWidth="1"/>
    <col min="2062" max="2063" width="11.28515625" style="5" customWidth="1"/>
    <col min="2064" max="2064" width="13.85546875" style="5" customWidth="1"/>
    <col min="2065" max="2065" width="11" style="5" customWidth="1"/>
    <col min="2066" max="2066" width="9.7109375" style="5" customWidth="1"/>
    <col min="2067" max="2067" width="12.7109375" style="5" customWidth="1"/>
    <col min="2068" max="2068" width="10.5703125" style="5" customWidth="1"/>
    <col min="2069" max="2069" width="10.42578125" style="5" customWidth="1"/>
    <col min="2070" max="2070" width="11.85546875" style="5" customWidth="1"/>
    <col min="2071" max="2071" width="10.28515625" style="5" customWidth="1"/>
    <col min="2072" max="2072" width="11.42578125" style="5" customWidth="1"/>
    <col min="2073" max="2073" width="9.140625" style="5"/>
    <col min="2074" max="2074" width="11.28515625" style="5" customWidth="1"/>
    <col min="2075" max="2075" width="12.7109375" style="5" customWidth="1"/>
    <col min="2076" max="2076" width="11.7109375" style="5" customWidth="1"/>
    <col min="2077" max="2077" width="10.5703125" style="5" customWidth="1"/>
    <col min="2078" max="2078" width="13.7109375" style="5" customWidth="1"/>
    <col min="2079" max="2079" width="9.140625" style="5"/>
    <col min="2080" max="2080" width="11.28515625" style="5" customWidth="1"/>
    <col min="2081" max="2081" width="13" style="5" customWidth="1"/>
    <col min="2082" max="2082" width="12.85546875" style="5" customWidth="1"/>
    <col min="2083" max="2083" width="11" style="5" customWidth="1"/>
    <col min="2084" max="2084" width="14" style="5" customWidth="1"/>
    <col min="2085" max="2304" width="9.140625" style="5"/>
    <col min="2305" max="2305" width="3.5703125" style="5" customWidth="1"/>
    <col min="2306" max="2306" width="27.28515625" style="5" customWidth="1"/>
    <col min="2307" max="2307" width="10.7109375" style="5" customWidth="1"/>
    <col min="2308" max="2308" width="10.42578125" style="5" customWidth="1"/>
    <col min="2309" max="2309" width="16.5703125" style="5" customWidth="1"/>
    <col min="2310" max="2310" width="11.42578125" style="5" customWidth="1"/>
    <col min="2311" max="2311" width="12.7109375" style="5" customWidth="1"/>
    <col min="2312" max="2312" width="10.5703125" style="5" customWidth="1"/>
    <col min="2313" max="2313" width="11.42578125" style="5" customWidth="1"/>
    <col min="2314" max="2314" width="14.42578125" style="5" customWidth="1"/>
    <col min="2315" max="2315" width="10.5703125" style="5" customWidth="1"/>
    <col min="2316" max="2316" width="13.85546875" style="5" customWidth="1"/>
    <col min="2317" max="2317" width="13.42578125" style="5" customWidth="1"/>
    <col min="2318" max="2319" width="11.28515625" style="5" customWidth="1"/>
    <col min="2320" max="2320" width="13.85546875" style="5" customWidth="1"/>
    <col min="2321" max="2321" width="11" style="5" customWidth="1"/>
    <col min="2322" max="2322" width="9.7109375" style="5" customWidth="1"/>
    <col min="2323" max="2323" width="12.7109375" style="5" customWidth="1"/>
    <col min="2324" max="2324" width="10.5703125" style="5" customWidth="1"/>
    <col min="2325" max="2325" width="10.42578125" style="5" customWidth="1"/>
    <col min="2326" max="2326" width="11.85546875" style="5" customWidth="1"/>
    <col min="2327" max="2327" width="10.28515625" style="5" customWidth="1"/>
    <col min="2328" max="2328" width="11.42578125" style="5" customWidth="1"/>
    <col min="2329" max="2329" width="9.140625" style="5"/>
    <col min="2330" max="2330" width="11.28515625" style="5" customWidth="1"/>
    <col min="2331" max="2331" width="12.7109375" style="5" customWidth="1"/>
    <col min="2332" max="2332" width="11.7109375" style="5" customWidth="1"/>
    <col min="2333" max="2333" width="10.5703125" style="5" customWidth="1"/>
    <col min="2334" max="2334" width="13.7109375" style="5" customWidth="1"/>
    <col min="2335" max="2335" width="9.140625" style="5"/>
    <col min="2336" max="2336" width="11.28515625" style="5" customWidth="1"/>
    <col min="2337" max="2337" width="13" style="5" customWidth="1"/>
    <col min="2338" max="2338" width="12.85546875" style="5" customWidth="1"/>
    <col min="2339" max="2339" width="11" style="5" customWidth="1"/>
    <col min="2340" max="2340" width="14" style="5" customWidth="1"/>
    <col min="2341" max="2560" width="9.140625" style="5"/>
    <col min="2561" max="2561" width="3.5703125" style="5" customWidth="1"/>
    <col min="2562" max="2562" width="27.28515625" style="5" customWidth="1"/>
    <col min="2563" max="2563" width="10.7109375" style="5" customWidth="1"/>
    <col min="2564" max="2564" width="10.42578125" style="5" customWidth="1"/>
    <col min="2565" max="2565" width="16.5703125" style="5" customWidth="1"/>
    <col min="2566" max="2566" width="11.42578125" style="5" customWidth="1"/>
    <col min="2567" max="2567" width="12.7109375" style="5" customWidth="1"/>
    <col min="2568" max="2568" width="10.5703125" style="5" customWidth="1"/>
    <col min="2569" max="2569" width="11.42578125" style="5" customWidth="1"/>
    <col min="2570" max="2570" width="14.42578125" style="5" customWidth="1"/>
    <col min="2571" max="2571" width="10.5703125" style="5" customWidth="1"/>
    <col min="2572" max="2572" width="13.85546875" style="5" customWidth="1"/>
    <col min="2573" max="2573" width="13.42578125" style="5" customWidth="1"/>
    <col min="2574" max="2575" width="11.28515625" style="5" customWidth="1"/>
    <col min="2576" max="2576" width="13.85546875" style="5" customWidth="1"/>
    <col min="2577" max="2577" width="11" style="5" customWidth="1"/>
    <col min="2578" max="2578" width="9.7109375" style="5" customWidth="1"/>
    <col min="2579" max="2579" width="12.7109375" style="5" customWidth="1"/>
    <col min="2580" max="2580" width="10.5703125" style="5" customWidth="1"/>
    <col min="2581" max="2581" width="10.42578125" style="5" customWidth="1"/>
    <col min="2582" max="2582" width="11.85546875" style="5" customWidth="1"/>
    <col min="2583" max="2583" width="10.28515625" style="5" customWidth="1"/>
    <col min="2584" max="2584" width="11.42578125" style="5" customWidth="1"/>
    <col min="2585" max="2585" width="9.140625" style="5"/>
    <col min="2586" max="2586" width="11.28515625" style="5" customWidth="1"/>
    <col min="2587" max="2587" width="12.7109375" style="5" customWidth="1"/>
    <col min="2588" max="2588" width="11.7109375" style="5" customWidth="1"/>
    <col min="2589" max="2589" width="10.5703125" style="5" customWidth="1"/>
    <col min="2590" max="2590" width="13.7109375" style="5" customWidth="1"/>
    <col min="2591" max="2591" width="9.140625" style="5"/>
    <col min="2592" max="2592" width="11.28515625" style="5" customWidth="1"/>
    <col min="2593" max="2593" width="13" style="5" customWidth="1"/>
    <col min="2594" max="2594" width="12.85546875" style="5" customWidth="1"/>
    <col min="2595" max="2595" width="11" style="5" customWidth="1"/>
    <col min="2596" max="2596" width="14" style="5" customWidth="1"/>
    <col min="2597" max="2816" width="9.140625" style="5"/>
    <col min="2817" max="2817" width="3.5703125" style="5" customWidth="1"/>
    <col min="2818" max="2818" width="27.28515625" style="5" customWidth="1"/>
    <col min="2819" max="2819" width="10.7109375" style="5" customWidth="1"/>
    <col min="2820" max="2820" width="10.42578125" style="5" customWidth="1"/>
    <col min="2821" max="2821" width="16.5703125" style="5" customWidth="1"/>
    <col min="2822" max="2822" width="11.42578125" style="5" customWidth="1"/>
    <col min="2823" max="2823" width="12.7109375" style="5" customWidth="1"/>
    <col min="2824" max="2824" width="10.5703125" style="5" customWidth="1"/>
    <col min="2825" max="2825" width="11.42578125" style="5" customWidth="1"/>
    <col min="2826" max="2826" width="14.42578125" style="5" customWidth="1"/>
    <col min="2827" max="2827" width="10.5703125" style="5" customWidth="1"/>
    <col min="2828" max="2828" width="13.85546875" style="5" customWidth="1"/>
    <col min="2829" max="2829" width="13.42578125" style="5" customWidth="1"/>
    <col min="2830" max="2831" width="11.28515625" style="5" customWidth="1"/>
    <col min="2832" max="2832" width="13.85546875" style="5" customWidth="1"/>
    <col min="2833" max="2833" width="11" style="5" customWidth="1"/>
    <col min="2834" max="2834" width="9.7109375" style="5" customWidth="1"/>
    <col min="2835" max="2835" width="12.7109375" style="5" customWidth="1"/>
    <col min="2836" max="2836" width="10.5703125" style="5" customWidth="1"/>
    <col min="2837" max="2837" width="10.42578125" style="5" customWidth="1"/>
    <col min="2838" max="2838" width="11.85546875" style="5" customWidth="1"/>
    <col min="2839" max="2839" width="10.28515625" style="5" customWidth="1"/>
    <col min="2840" max="2840" width="11.42578125" style="5" customWidth="1"/>
    <col min="2841" max="2841" width="9.140625" style="5"/>
    <col min="2842" max="2842" width="11.28515625" style="5" customWidth="1"/>
    <col min="2843" max="2843" width="12.7109375" style="5" customWidth="1"/>
    <col min="2844" max="2844" width="11.7109375" style="5" customWidth="1"/>
    <col min="2845" max="2845" width="10.5703125" style="5" customWidth="1"/>
    <col min="2846" max="2846" width="13.7109375" style="5" customWidth="1"/>
    <col min="2847" max="2847" width="9.140625" style="5"/>
    <col min="2848" max="2848" width="11.28515625" style="5" customWidth="1"/>
    <col min="2849" max="2849" width="13" style="5" customWidth="1"/>
    <col min="2850" max="2850" width="12.85546875" style="5" customWidth="1"/>
    <col min="2851" max="2851" width="11" style="5" customWidth="1"/>
    <col min="2852" max="2852" width="14" style="5" customWidth="1"/>
    <col min="2853" max="3072" width="9.140625" style="5"/>
    <col min="3073" max="3073" width="3.5703125" style="5" customWidth="1"/>
    <col min="3074" max="3074" width="27.28515625" style="5" customWidth="1"/>
    <col min="3075" max="3075" width="10.7109375" style="5" customWidth="1"/>
    <col min="3076" max="3076" width="10.42578125" style="5" customWidth="1"/>
    <col min="3077" max="3077" width="16.5703125" style="5" customWidth="1"/>
    <col min="3078" max="3078" width="11.42578125" style="5" customWidth="1"/>
    <col min="3079" max="3079" width="12.7109375" style="5" customWidth="1"/>
    <col min="3080" max="3080" width="10.5703125" style="5" customWidth="1"/>
    <col min="3081" max="3081" width="11.42578125" style="5" customWidth="1"/>
    <col min="3082" max="3082" width="14.42578125" style="5" customWidth="1"/>
    <col min="3083" max="3083" width="10.5703125" style="5" customWidth="1"/>
    <col min="3084" max="3084" width="13.85546875" style="5" customWidth="1"/>
    <col min="3085" max="3085" width="13.42578125" style="5" customWidth="1"/>
    <col min="3086" max="3087" width="11.28515625" style="5" customWidth="1"/>
    <col min="3088" max="3088" width="13.85546875" style="5" customWidth="1"/>
    <col min="3089" max="3089" width="11" style="5" customWidth="1"/>
    <col min="3090" max="3090" width="9.7109375" style="5" customWidth="1"/>
    <col min="3091" max="3091" width="12.7109375" style="5" customWidth="1"/>
    <col min="3092" max="3092" width="10.5703125" style="5" customWidth="1"/>
    <col min="3093" max="3093" width="10.42578125" style="5" customWidth="1"/>
    <col min="3094" max="3094" width="11.85546875" style="5" customWidth="1"/>
    <col min="3095" max="3095" width="10.28515625" style="5" customWidth="1"/>
    <col min="3096" max="3096" width="11.42578125" style="5" customWidth="1"/>
    <col min="3097" max="3097" width="9.140625" style="5"/>
    <col min="3098" max="3098" width="11.28515625" style="5" customWidth="1"/>
    <col min="3099" max="3099" width="12.7109375" style="5" customWidth="1"/>
    <col min="3100" max="3100" width="11.7109375" style="5" customWidth="1"/>
    <col min="3101" max="3101" width="10.5703125" style="5" customWidth="1"/>
    <col min="3102" max="3102" width="13.7109375" style="5" customWidth="1"/>
    <col min="3103" max="3103" width="9.140625" style="5"/>
    <col min="3104" max="3104" width="11.28515625" style="5" customWidth="1"/>
    <col min="3105" max="3105" width="13" style="5" customWidth="1"/>
    <col min="3106" max="3106" width="12.85546875" style="5" customWidth="1"/>
    <col min="3107" max="3107" width="11" style="5" customWidth="1"/>
    <col min="3108" max="3108" width="14" style="5" customWidth="1"/>
    <col min="3109" max="3328" width="9.140625" style="5"/>
    <col min="3329" max="3329" width="3.5703125" style="5" customWidth="1"/>
    <col min="3330" max="3330" width="27.28515625" style="5" customWidth="1"/>
    <col min="3331" max="3331" width="10.7109375" style="5" customWidth="1"/>
    <col min="3332" max="3332" width="10.42578125" style="5" customWidth="1"/>
    <col min="3333" max="3333" width="16.5703125" style="5" customWidth="1"/>
    <col min="3334" max="3334" width="11.42578125" style="5" customWidth="1"/>
    <col min="3335" max="3335" width="12.7109375" style="5" customWidth="1"/>
    <col min="3336" max="3336" width="10.5703125" style="5" customWidth="1"/>
    <col min="3337" max="3337" width="11.42578125" style="5" customWidth="1"/>
    <col min="3338" max="3338" width="14.42578125" style="5" customWidth="1"/>
    <col min="3339" max="3339" width="10.5703125" style="5" customWidth="1"/>
    <col min="3340" max="3340" width="13.85546875" style="5" customWidth="1"/>
    <col min="3341" max="3341" width="13.42578125" style="5" customWidth="1"/>
    <col min="3342" max="3343" width="11.28515625" style="5" customWidth="1"/>
    <col min="3344" max="3344" width="13.85546875" style="5" customWidth="1"/>
    <col min="3345" max="3345" width="11" style="5" customWidth="1"/>
    <col min="3346" max="3346" width="9.7109375" style="5" customWidth="1"/>
    <col min="3347" max="3347" width="12.7109375" style="5" customWidth="1"/>
    <col min="3348" max="3348" width="10.5703125" style="5" customWidth="1"/>
    <col min="3349" max="3349" width="10.42578125" style="5" customWidth="1"/>
    <col min="3350" max="3350" width="11.85546875" style="5" customWidth="1"/>
    <col min="3351" max="3351" width="10.28515625" style="5" customWidth="1"/>
    <col min="3352" max="3352" width="11.42578125" style="5" customWidth="1"/>
    <col min="3353" max="3353" width="9.140625" style="5"/>
    <col min="3354" max="3354" width="11.28515625" style="5" customWidth="1"/>
    <col min="3355" max="3355" width="12.7109375" style="5" customWidth="1"/>
    <col min="3356" max="3356" width="11.7109375" style="5" customWidth="1"/>
    <col min="3357" max="3357" width="10.5703125" style="5" customWidth="1"/>
    <col min="3358" max="3358" width="13.7109375" style="5" customWidth="1"/>
    <col min="3359" max="3359" width="9.140625" style="5"/>
    <col min="3360" max="3360" width="11.28515625" style="5" customWidth="1"/>
    <col min="3361" max="3361" width="13" style="5" customWidth="1"/>
    <col min="3362" max="3362" width="12.85546875" style="5" customWidth="1"/>
    <col min="3363" max="3363" width="11" style="5" customWidth="1"/>
    <col min="3364" max="3364" width="14" style="5" customWidth="1"/>
    <col min="3365" max="3584" width="9.140625" style="5"/>
    <col min="3585" max="3585" width="3.5703125" style="5" customWidth="1"/>
    <col min="3586" max="3586" width="27.28515625" style="5" customWidth="1"/>
    <col min="3587" max="3587" width="10.7109375" style="5" customWidth="1"/>
    <col min="3588" max="3588" width="10.42578125" style="5" customWidth="1"/>
    <col min="3589" max="3589" width="16.5703125" style="5" customWidth="1"/>
    <col min="3590" max="3590" width="11.42578125" style="5" customWidth="1"/>
    <col min="3591" max="3591" width="12.7109375" style="5" customWidth="1"/>
    <col min="3592" max="3592" width="10.5703125" style="5" customWidth="1"/>
    <col min="3593" max="3593" width="11.42578125" style="5" customWidth="1"/>
    <col min="3594" max="3594" width="14.42578125" style="5" customWidth="1"/>
    <col min="3595" max="3595" width="10.5703125" style="5" customWidth="1"/>
    <col min="3596" max="3596" width="13.85546875" style="5" customWidth="1"/>
    <col min="3597" max="3597" width="13.42578125" style="5" customWidth="1"/>
    <col min="3598" max="3599" width="11.28515625" style="5" customWidth="1"/>
    <col min="3600" max="3600" width="13.85546875" style="5" customWidth="1"/>
    <col min="3601" max="3601" width="11" style="5" customWidth="1"/>
    <col min="3602" max="3602" width="9.7109375" style="5" customWidth="1"/>
    <col min="3603" max="3603" width="12.7109375" style="5" customWidth="1"/>
    <col min="3604" max="3604" width="10.5703125" style="5" customWidth="1"/>
    <col min="3605" max="3605" width="10.42578125" style="5" customWidth="1"/>
    <col min="3606" max="3606" width="11.85546875" style="5" customWidth="1"/>
    <col min="3607" max="3607" width="10.28515625" style="5" customWidth="1"/>
    <col min="3608" max="3608" width="11.42578125" style="5" customWidth="1"/>
    <col min="3609" max="3609" width="9.140625" style="5"/>
    <col min="3610" max="3610" width="11.28515625" style="5" customWidth="1"/>
    <col min="3611" max="3611" width="12.7109375" style="5" customWidth="1"/>
    <col min="3612" max="3612" width="11.7109375" style="5" customWidth="1"/>
    <col min="3613" max="3613" width="10.5703125" style="5" customWidth="1"/>
    <col min="3614" max="3614" width="13.7109375" style="5" customWidth="1"/>
    <col min="3615" max="3615" width="9.140625" style="5"/>
    <col min="3616" max="3616" width="11.28515625" style="5" customWidth="1"/>
    <col min="3617" max="3617" width="13" style="5" customWidth="1"/>
    <col min="3618" max="3618" width="12.85546875" style="5" customWidth="1"/>
    <col min="3619" max="3619" width="11" style="5" customWidth="1"/>
    <col min="3620" max="3620" width="14" style="5" customWidth="1"/>
    <col min="3621" max="3840" width="9.140625" style="5"/>
    <col min="3841" max="3841" width="3.5703125" style="5" customWidth="1"/>
    <col min="3842" max="3842" width="27.28515625" style="5" customWidth="1"/>
    <col min="3843" max="3843" width="10.7109375" style="5" customWidth="1"/>
    <col min="3844" max="3844" width="10.42578125" style="5" customWidth="1"/>
    <col min="3845" max="3845" width="16.5703125" style="5" customWidth="1"/>
    <col min="3846" max="3846" width="11.42578125" style="5" customWidth="1"/>
    <col min="3847" max="3847" width="12.7109375" style="5" customWidth="1"/>
    <col min="3848" max="3848" width="10.5703125" style="5" customWidth="1"/>
    <col min="3849" max="3849" width="11.42578125" style="5" customWidth="1"/>
    <col min="3850" max="3850" width="14.42578125" style="5" customWidth="1"/>
    <col min="3851" max="3851" width="10.5703125" style="5" customWidth="1"/>
    <col min="3852" max="3852" width="13.85546875" style="5" customWidth="1"/>
    <col min="3853" max="3853" width="13.42578125" style="5" customWidth="1"/>
    <col min="3854" max="3855" width="11.28515625" style="5" customWidth="1"/>
    <col min="3856" max="3856" width="13.85546875" style="5" customWidth="1"/>
    <col min="3857" max="3857" width="11" style="5" customWidth="1"/>
    <col min="3858" max="3858" width="9.7109375" style="5" customWidth="1"/>
    <col min="3859" max="3859" width="12.7109375" style="5" customWidth="1"/>
    <col min="3860" max="3860" width="10.5703125" style="5" customWidth="1"/>
    <col min="3861" max="3861" width="10.42578125" style="5" customWidth="1"/>
    <col min="3862" max="3862" width="11.85546875" style="5" customWidth="1"/>
    <col min="3863" max="3863" width="10.28515625" style="5" customWidth="1"/>
    <col min="3864" max="3864" width="11.42578125" style="5" customWidth="1"/>
    <col min="3865" max="3865" width="9.140625" style="5"/>
    <col min="3866" max="3866" width="11.28515625" style="5" customWidth="1"/>
    <col min="3867" max="3867" width="12.7109375" style="5" customWidth="1"/>
    <col min="3868" max="3868" width="11.7109375" style="5" customWidth="1"/>
    <col min="3869" max="3869" width="10.5703125" style="5" customWidth="1"/>
    <col min="3870" max="3870" width="13.7109375" style="5" customWidth="1"/>
    <col min="3871" max="3871" width="9.140625" style="5"/>
    <col min="3872" max="3872" width="11.28515625" style="5" customWidth="1"/>
    <col min="3873" max="3873" width="13" style="5" customWidth="1"/>
    <col min="3874" max="3874" width="12.85546875" style="5" customWidth="1"/>
    <col min="3875" max="3875" width="11" style="5" customWidth="1"/>
    <col min="3876" max="3876" width="14" style="5" customWidth="1"/>
    <col min="3877" max="4096" width="9.140625" style="5"/>
    <col min="4097" max="4097" width="3.5703125" style="5" customWidth="1"/>
    <col min="4098" max="4098" width="27.28515625" style="5" customWidth="1"/>
    <col min="4099" max="4099" width="10.7109375" style="5" customWidth="1"/>
    <col min="4100" max="4100" width="10.42578125" style="5" customWidth="1"/>
    <col min="4101" max="4101" width="16.5703125" style="5" customWidth="1"/>
    <col min="4102" max="4102" width="11.42578125" style="5" customWidth="1"/>
    <col min="4103" max="4103" width="12.7109375" style="5" customWidth="1"/>
    <col min="4104" max="4104" width="10.5703125" style="5" customWidth="1"/>
    <col min="4105" max="4105" width="11.42578125" style="5" customWidth="1"/>
    <col min="4106" max="4106" width="14.42578125" style="5" customWidth="1"/>
    <col min="4107" max="4107" width="10.5703125" style="5" customWidth="1"/>
    <col min="4108" max="4108" width="13.85546875" style="5" customWidth="1"/>
    <col min="4109" max="4109" width="13.42578125" style="5" customWidth="1"/>
    <col min="4110" max="4111" width="11.28515625" style="5" customWidth="1"/>
    <col min="4112" max="4112" width="13.85546875" style="5" customWidth="1"/>
    <col min="4113" max="4113" width="11" style="5" customWidth="1"/>
    <col min="4114" max="4114" width="9.7109375" style="5" customWidth="1"/>
    <col min="4115" max="4115" width="12.7109375" style="5" customWidth="1"/>
    <col min="4116" max="4116" width="10.5703125" style="5" customWidth="1"/>
    <col min="4117" max="4117" width="10.42578125" style="5" customWidth="1"/>
    <col min="4118" max="4118" width="11.85546875" style="5" customWidth="1"/>
    <col min="4119" max="4119" width="10.28515625" style="5" customWidth="1"/>
    <col min="4120" max="4120" width="11.42578125" style="5" customWidth="1"/>
    <col min="4121" max="4121" width="9.140625" style="5"/>
    <col min="4122" max="4122" width="11.28515625" style="5" customWidth="1"/>
    <col min="4123" max="4123" width="12.7109375" style="5" customWidth="1"/>
    <col min="4124" max="4124" width="11.7109375" style="5" customWidth="1"/>
    <col min="4125" max="4125" width="10.5703125" style="5" customWidth="1"/>
    <col min="4126" max="4126" width="13.7109375" style="5" customWidth="1"/>
    <col min="4127" max="4127" width="9.140625" style="5"/>
    <col min="4128" max="4128" width="11.28515625" style="5" customWidth="1"/>
    <col min="4129" max="4129" width="13" style="5" customWidth="1"/>
    <col min="4130" max="4130" width="12.85546875" style="5" customWidth="1"/>
    <col min="4131" max="4131" width="11" style="5" customWidth="1"/>
    <col min="4132" max="4132" width="14" style="5" customWidth="1"/>
    <col min="4133" max="4352" width="9.140625" style="5"/>
    <col min="4353" max="4353" width="3.5703125" style="5" customWidth="1"/>
    <col min="4354" max="4354" width="27.28515625" style="5" customWidth="1"/>
    <col min="4355" max="4355" width="10.7109375" style="5" customWidth="1"/>
    <col min="4356" max="4356" width="10.42578125" style="5" customWidth="1"/>
    <col min="4357" max="4357" width="16.5703125" style="5" customWidth="1"/>
    <col min="4358" max="4358" width="11.42578125" style="5" customWidth="1"/>
    <col min="4359" max="4359" width="12.7109375" style="5" customWidth="1"/>
    <col min="4360" max="4360" width="10.5703125" style="5" customWidth="1"/>
    <col min="4361" max="4361" width="11.42578125" style="5" customWidth="1"/>
    <col min="4362" max="4362" width="14.42578125" style="5" customWidth="1"/>
    <col min="4363" max="4363" width="10.5703125" style="5" customWidth="1"/>
    <col min="4364" max="4364" width="13.85546875" style="5" customWidth="1"/>
    <col min="4365" max="4365" width="13.42578125" style="5" customWidth="1"/>
    <col min="4366" max="4367" width="11.28515625" style="5" customWidth="1"/>
    <col min="4368" max="4368" width="13.85546875" style="5" customWidth="1"/>
    <col min="4369" max="4369" width="11" style="5" customWidth="1"/>
    <col min="4370" max="4370" width="9.7109375" style="5" customWidth="1"/>
    <col min="4371" max="4371" width="12.7109375" style="5" customWidth="1"/>
    <col min="4372" max="4372" width="10.5703125" style="5" customWidth="1"/>
    <col min="4373" max="4373" width="10.42578125" style="5" customWidth="1"/>
    <col min="4374" max="4374" width="11.85546875" style="5" customWidth="1"/>
    <col min="4375" max="4375" width="10.28515625" style="5" customWidth="1"/>
    <col min="4376" max="4376" width="11.42578125" style="5" customWidth="1"/>
    <col min="4377" max="4377" width="9.140625" style="5"/>
    <col min="4378" max="4378" width="11.28515625" style="5" customWidth="1"/>
    <col min="4379" max="4379" width="12.7109375" style="5" customWidth="1"/>
    <col min="4380" max="4380" width="11.7109375" style="5" customWidth="1"/>
    <col min="4381" max="4381" width="10.5703125" style="5" customWidth="1"/>
    <col min="4382" max="4382" width="13.7109375" style="5" customWidth="1"/>
    <col min="4383" max="4383" width="9.140625" style="5"/>
    <col min="4384" max="4384" width="11.28515625" style="5" customWidth="1"/>
    <col min="4385" max="4385" width="13" style="5" customWidth="1"/>
    <col min="4386" max="4386" width="12.85546875" style="5" customWidth="1"/>
    <col min="4387" max="4387" width="11" style="5" customWidth="1"/>
    <col min="4388" max="4388" width="14" style="5" customWidth="1"/>
    <col min="4389" max="4608" width="9.140625" style="5"/>
    <col min="4609" max="4609" width="3.5703125" style="5" customWidth="1"/>
    <col min="4610" max="4610" width="27.28515625" style="5" customWidth="1"/>
    <col min="4611" max="4611" width="10.7109375" style="5" customWidth="1"/>
    <col min="4612" max="4612" width="10.42578125" style="5" customWidth="1"/>
    <col min="4613" max="4613" width="16.5703125" style="5" customWidth="1"/>
    <col min="4614" max="4614" width="11.42578125" style="5" customWidth="1"/>
    <col min="4615" max="4615" width="12.7109375" style="5" customWidth="1"/>
    <col min="4616" max="4616" width="10.5703125" style="5" customWidth="1"/>
    <col min="4617" max="4617" width="11.42578125" style="5" customWidth="1"/>
    <col min="4618" max="4618" width="14.42578125" style="5" customWidth="1"/>
    <col min="4619" max="4619" width="10.5703125" style="5" customWidth="1"/>
    <col min="4620" max="4620" width="13.85546875" style="5" customWidth="1"/>
    <col min="4621" max="4621" width="13.42578125" style="5" customWidth="1"/>
    <col min="4622" max="4623" width="11.28515625" style="5" customWidth="1"/>
    <col min="4624" max="4624" width="13.85546875" style="5" customWidth="1"/>
    <col min="4625" max="4625" width="11" style="5" customWidth="1"/>
    <col min="4626" max="4626" width="9.7109375" style="5" customWidth="1"/>
    <col min="4627" max="4627" width="12.7109375" style="5" customWidth="1"/>
    <col min="4628" max="4628" width="10.5703125" style="5" customWidth="1"/>
    <col min="4629" max="4629" width="10.42578125" style="5" customWidth="1"/>
    <col min="4630" max="4630" width="11.85546875" style="5" customWidth="1"/>
    <col min="4631" max="4631" width="10.28515625" style="5" customWidth="1"/>
    <col min="4632" max="4632" width="11.42578125" style="5" customWidth="1"/>
    <col min="4633" max="4633" width="9.140625" style="5"/>
    <col min="4634" max="4634" width="11.28515625" style="5" customWidth="1"/>
    <col min="4635" max="4635" width="12.7109375" style="5" customWidth="1"/>
    <col min="4636" max="4636" width="11.7109375" style="5" customWidth="1"/>
    <col min="4637" max="4637" width="10.5703125" style="5" customWidth="1"/>
    <col min="4638" max="4638" width="13.7109375" style="5" customWidth="1"/>
    <col min="4639" max="4639" width="9.140625" style="5"/>
    <col min="4640" max="4640" width="11.28515625" style="5" customWidth="1"/>
    <col min="4641" max="4641" width="13" style="5" customWidth="1"/>
    <col min="4642" max="4642" width="12.85546875" style="5" customWidth="1"/>
    <col min="4643" max="4643" width="11" style="5" customWidth="1"/>
    <col min="4644" max="4644" width="14" style="5" customWidth="1"/>
    <col min="4645" max="4864" width="9.140625" style="5"/>
    <col min="4865" max="4865" width="3.5703125" style="5" customWidth="1"/>
    <col min="4866" max="4866" width="27.28515625" style="5" customWidth="1"/>
    <col min="4867" max="4867" width="10.7109375" style="5" customWidth="1"/>
    <col min="4868" max="4868" width="10.42578125" style="5" customWidth="1"/>
    <col min="4869" max="4869" width="16.5703125" style="5" customWidth="1"/>
    <col min="4870" max="4870" width="11.42578125" style="5" customWidth="1"/>
    <col min="4871" max="4871" width="12.7109375" style="5" customWidth="1"/>
    <col min="4872" max="4872" width="10.5703125" style="5" customWidth="1"/>
    <col min="4873" max="4873" width="11.42578125" style="5" customWidth="1"/>
    <col min="4874" max="4874" width="14.42578125" style="5" customWidth="1"/>
    <col min="4875" max="4875" width="10.5703125" style="5" customWidth="1"/>
    <col min="4876" max="4876" width="13.85546875" style="5" customWidth="1"/>
    <col min="4877" max="4877" width="13.42578125" style="5" customWidth="1"/>
    <col min="4878" max="4879" width="11.28515625" style="5" customWidth="1"/>
    <col min="4880" max="4880" width="13.85546875" style="5" customWidth="1"/>
    <col min="4881" max="4881" width="11" style="5" customWidth="1"/>
    <col min="4882" max="4882" width="9.7109375" style="5" customWidth="1"/>
    <col min="4883" max="4883" width="12.7109375" style="5" customWidth="1"/>
    <col min="4884" max="4884" width="10.5703125" style="5" customWidth="1"/>
    <col min="4885" max="4885" width="10.42578125" style="5" customWidth="1"/>
    <col min="4886" max="4886" width="11.85546875" style="5" customWidth="1"/>
    <col min="4887" max="4887" width="10.28515625" style="5" customWidth="1"/>
    <col min="4888" max="4888" width="11.42578125" style="5" customWidth="1"/>
    <col min="4889" max="4889" width="9.140625" style="5"/>
    <col min="4890" max="4890" width="11.28515625" style="5" customWidth="1"/>
    <col min="4891" max="4891" width="12.7109375" style="5" customWidth="1"/>
    <col min="4892" max="4892" width="11.7109375" style="5" customWidth="1"/>
    <col min="4893" max="4893" width="10.5703125" style="5" customWidth="1"/>
    <col min="4894" max="4894" width="13.7109375" style="5" customWidth="1"/>
    <col min="4895" max="4895" width="9.140625" style="5"/>
    <col min="4896" max="4896" width="11.28515625" style="5" customWidth="1"/>
    <col min="4897" max="4897" width="13" style="5" customWidth="1"/>
    <col min="4898" max="4898" width="12.85546875" style="5" customWidth="1"/>
    <col min="4899" max="4899" width="11" style="5" customWidth="1"/>
    <col min="4900" max="4900" width="14" style="5" customWidth="1"/>
    <col min="4901" max="5120" width="9.140625" style="5"/>
    <col min="5121" max="5121" width="3.5703125" style="5" customWidth="1"/>
    <col min="5122" max="5122" width="27.28515625" style="5" customWidth="1"/>
    <col min="5123" max="5123" width="10.7109375" style="5" customWidth="1"/>
    <col min="5124" max="5124" width="10.42578125" style="5" customWidth="1"/>
    <col min="5125" max="5125" width="16.5703125" style="5" customWidth="1"/>
    <col min="5126" max="5126" width="11.42578125" style="5" customWidth="1"/>
    <col min="5127" max="5127" width="12.7109375" style="5" customWidth="1"/>
    <col min="5128" max="5128" width="10.5703125" style="5" customWidth="1"/>
    <col min="5129" max="5129" width="11.42578125" style="5" customWidth="1"/>
    <col min="5130" max="5130" width="14.42578125" style="5" customWidth="1"/>
    <col min="5131" max="5131" width="10.5703125" style="5" customWidth="1"/>
    <col min="5132" max="5132" width="13.85546875" style="5" customWidth="1"/>
    <col min="5133" max="5133" width="13.42578125" style="5" customWidth="1"/>
    <col min="5134" max="5135" width="11.28515625" style="5" customWidth="1"/>
    <col min="5136" max="5136" width="13.85546875" style="5" customWidth="1"/>
    <col min="5137" max="5137" width="11" style="5" customWidth="1"/>
    <col min="5138" max="5138" width="9.7109375" style="5" customWidth="1"/>
    <col min="5139" max="5139" width="12.7109375" style="5" customWidth="1"/>
    <col min="5140" max="5140" width="10.5703125" style="5" customWidth="1"/>
    <col min="5141" max="5141" width="10.42578125" style="5" customWidth="1"/>
    <col min="5142" max="5142" width="11.85546875" style="5" customWidth="1"/>
    <col min="5143" max="5143" width="10.28515625" style="5" customWidth="1"/>
    <col min="5144" max="5144" width="11.42578125" style="5" customWidth="1"/>
    <col min="5145" max="5145" width="9.140625" style="5"/>
    <col min="5146" max="5146" width="11.28515625" style="5" customWidth="1"/>
    <col min="5147" max="5147" width="12.7109375" style="5" customWidth="1"/>
    <col min="5148" max="5148" width="11.7109375" style="5" customWidth="1"/>
    <col min="5149" max="5149" width="10.5703125" style="5" customWidth="1"/>
    <col min="5150" max="5150" width="13.7109375" style="5" customWidth="1"/>
    <col min="5151" max="5151" width="9.140625" style="5"/>
    <col min="5152" max="5152" width="11.28515625" style="5" customWidth="1"/>
    <col min="5153" max="5153" width="13" style="5" customWidth="1"/>
    <col min="5154" max="5154" width="12.85546875" style="5" customWidth="1"/>
    <col min="5155" max="5155" width="11" style="5" customWidth="1"/>
    <col min="5156" max="5156" width="14" style="5" customWidth="1"/>
    <col min="5157" max="5376" width="9.140625" style="5"/>
    <col min="5377" max="5377" width="3.5703125" style="5" customWidth="1"/>
    <col min="5378" max="5378" width="27.28515625" style="5" customWidth="1"/>
    <col min="5379" max="5379" width="10.7109375" style="5" customWidth="1"/>
    <col min="5380" max="5380" width="10.42578125" style="5" customWidth="1"/>
    <col min="5381" max="5381" width="16.5703125" style="5" customWidth="1"/>
    <col min="5382" max="5382" width="11.42578125" style="5" customWidth="1"/>
    <col min="5383" max="5383" width="12.7109375" style="5" customWidth="1"/>
    <col min="5384" max="5384" width="10.5703125" style="5" customWidth="1"/>
    <col min="5385" max="5385" width="11.42578125" style="5" customWidth="1"/>
    <col min="5386" max="5386" width="14.42578125" style="5" customWidth="1"/>
    <col min="5387" max="5387" width="10.5703125" style="5" customWidth="1"/>
    <col min="5388" max="5388" width="13.85546875" style="5" customWidth="1"/>
    <col min="5389" max="5389" width="13.42578125" style="5" customWidth="1"/>
    <col min="5390" max="5391" width="11.28515625" style="5" customWidth="1"/>
    <col min="5392" max="5392" width="13.85546875" style="5" customWidth="1"/>
    <col min="5393" max="5393" width="11" style="5" customWidth="1"/>
    <col min="5394" max="5394" width="9.7109375" style="5" customWidth="1"/>
    <col min="5395" max="5395" width="12.7109375" style="5" customWidth="1"/>
    <col min="5396" max="5396" width="10.5703125" style="5" customWidth="1"/>
    <col min="5397" max="5397" width="10.42578125" style="5" customWidth="1"/>
    <col min="5398" max="5398" width="11.85546875" style="5" customWidth="1"/>
    <col min="5399" max="5399" width="10.28515625" style="5" customWidth="1"/>
    <col min="5400" max="5400" width="11.42578125" style="5" customWidth="1"/>
    <col min="5401" max="5401" width="9.140625" style="5"/>
    <col min="5402" max="5402" width="11.28515625" style="5" customWidth="1"/>
    <col min="5403" max="5403" width="12.7109375" style="5" customWidth="1"/>
    <col min="5404" max="5404" width="11.7109375" style="5" customWidth="1"/>
    <col min="5405" max="5405" width="10.5703125" style="5" customWidth="1"/>
    <col min="5406" max="5406" width="13.7109375" style="5" customWidth="1"/>
    <col min="5407" max="5407" width="9.140625" style="5"/>
    <col min="5408" max="5408" width="11.28515625" style="5" customWidth="1"/>
    <col min="5409" max="5409" width="13" style="5" customWidth="1"/>
    <col min="5410" max="5410" width="12.85546875" style="5" customWidth="1"/>
    <col min="5411" max="5411" width="11" style="5" customWidth="1"/>
    <col min="5412" max="5412" width="14" style="5" customWidth="1"/>
    <col min="5413" max="5632" width="9.140625" style="5"/>
    <col min="5633" max="5633" width="3.5703125" style="5" customWidth="1"/>
    <col min="5634" max="5634" width="27.28515625" style="5" customWidth="1"/>
    <col min="5635" max="5635" width="10.7109375" style="5" customWidth="1"/>
    <col min="5636" max="5636" width="10.42578125" style="5" customWidth="1"/>
    <col min="5637" max="5637" width="16.5703125" style="5" customWidth="1"/>
    <col min="5638" max="5638" width="11.42578125" style="5" customWidth="1"/>
    <col min="5639" max="5639" width="12.7109375" style="5" customWidth="1"/>
    <col min="5640" max="5640" width="10.5703125" style="5" customWidth="1"/>
    <col min="5641" max="5641" width="11.42578125" style="5" customWidth="1"/>
    <col min="5642" max="5642" width="14.42578125" style="5" customWidth="1"/>
    <col min="5643" max="5643" width="10.5703125" style="5" customWidth="1"/>
    <col min="5644" max="5644" width="13.85546875" style="5" customWidth="1"/>
    <col min="5645" max="5645" width="13.42578125" style="5" customWidth="1"/>
    <col min="5646" max="5647" width="11.28515625" style="5" customWidth="1"/>
    <col min="5648" max="5648" width="13.85546875" style="5" customWidth="1"/>
    <col min="5649" max="5649" width="11" style="5" customWidth="1"/>
    <col min="5650" max="5650" width="9.7109375" style="5" customWidth="1"/>
    <col min="5651" max="5651" width="12.7109375" style="5" customWidth="1"/>
    <col min="5652" max="5652" width="10.5703125" style="5" customWidth="1"/>
    <col min="5653" max="5653" width="10.42578125" style="5" customWidth="1"/>
    <col min="5654" max="5654" width="11.85546875" style="5" customWidth="1"/>
    <col min="5655" max="5655" width="10.28515625" style="5" customWidth="1"/>
    <col min="5656" max="5656" width="11.42578125" style="5" customWidth="1"/>
    <col min="5657" max="5657" width="9.140625" style="5"/>
    <col min="5658" max="5658" width="11.28515625" style="5" customWidth="1"/>
    <col min="5659" max="5659" width="12.7109375" style="5" customWidth="1"/>
    <col min="5660" max="5660" width="11.7109375" style="5" customWidth="1"/>
    <col min="5661" max="5661" width="10.5703125" style="5" customWidth="1"/>
    <col min="5662" max="5662" width="13.7109375" style="5" customWidth="1"/>
    <col min="5663" max="5663" width="9.140625" style="5"/>
    <col min="5664" max="5664" width="11.28515625" style="5" customWidth="1"/>
    <col min="5665" max="5665" width="13" style="5" customWidth="1"/>
    <col min="5666" max="5666" width="12.85546875" style="5" customWidth="1"/>
    <col min="5667" max="5667" width="11" style="5" customWidth="1"/>
    <col min="5668" max="5668" width="14" style="5" customWidth="1"/>
    <col min="5669" max="5888" width="9.140625" style="5"/>
    <col min="5889" max="5889" width="3.5703125" style="5" customWidth="1"/>
    <col min="5890" max="5890" width="27.28515625" style="5" customWidth="1"/>
    <col min="5891" max="5891" width="10.7109375" style="5" customWidth="1"/>
    <col min="5892" max="5892" width="10.42578125" style="5" customWidth="1"/>
    <col min="5893" max="5893" width="16.5703125" style="5" customWidth="1"/>
    <col min="5894" max="5894" width="11.42578125" style="5" customWidth="1"/>
    <col min="5895" max="5895" width="12.7109375" style="5" customWidth="1"/>
    <col min="5896" max="5896" width="10.5703125" style="5" customWidth="1"/>
    <col min="5897" max="5897" width="11.42578125" style="5" customWidth="1"/>
    <col min="5898" max="5898" width="14.42578125" style="5" customWidth="1"/>
    <col min="5899" max="5899" width="10.5703125" style="5" customWidth="1"/>
    <col min="5900" max="5900" width="13.85546875" style="5" customWidth="1"/>
    <col min="5901" max="5901" width="13.42578125" style="5" customWidth="1"/>
    <col min="5902" max="5903" width="11.28515625" style="5" customWidth="1"/>
    <col min="5904" max="5904" width="13.85546875" style="5" customWidth="1"/>
    <col min="5905" max="5905" width="11" style="5" customWidth="1"/>
    <col min="5906" max="5906" width="9.7109375" style="5" customWidth="1"/>
    <col min="5907" max="5907" width="12.7109375" style="5" customWidth="1"/>
    <col min="5908" max="5908" width="10.5703125" style="5" customWidth="1"/>
    <col min="5909" max="5909" width="10.42578125" style="5" customWidth="1"/>
    <col min="5910" max="5910" width="11.85546875" style="5" customWidth="1"/>
    <col min="5911" max="5911" width="10.28515625" style="5" customWidth="1"/>
    <col min="5912" max="5912" width="11.42578125" style="5" customWidth="1"/>
    <col min="5913" max="5913" width="9.140625" style="5"/>
    <col min="5914" max="5914" width="11.28515625" style="5" customWidth="1"/>
    <col min="5915" max="5915" width="12.7109375" style="5" customWidth="1"/>
    <col min="5916" max="5916" width="11.7109375" style="5" customWidth="1"/>
    <col min="5917" max="5917" width="10.5703125" style="5" customWidth="1"/>
    <col min="5918" max="5918" width="13.7109375" style="5" customWidth="1"/>
    <col min="5919" max="5919" width="9.140625" style="5"/>
    <col min="5920" max="5920" width="11.28515625" style="5" customWidth="1"/>
    <col min="5921" max="5921" width="13" style="5" customWidth="1"/>
    <col min="5922" max="5922" width="12.85546875" style="5" customWidth="1"/>
    <col min="5923" max="5923" width="11" style="5" customWidth="1"/>
    <col min="5924" max="5924" width="14" style="5" customWidth="1"/>
    <col min="5925" max="6144" width="9.140625" style="5"/>
    <col min="6145" max="6145" width="3.5703125" style="5" customWidth="1"/>
    <col min="6146" max="6146" width="27.28515625" style="5" customWidth="1"/>
    <col min="6147" max="6147" width="10.7109375" style="5" customWidth="1"/>
    <col min="6148" max="6148" width="10.42578125" style="5" customWidth="1"/>
    <col min="6149" max="6149" width="16.5703125" style="5" customWidth="1"/>
    <col min="6150" max="6150" width="11.42578125" style="5" customWidth="1"/>
    <col min="6151" max="6151" width="12.7109375" style="5" customWidth="1"/>
    <col min="6152" max="6152" width="10.5703125" style="5" customWidth="1"/>
    <col min="6153" max="6153" width="11.42578125" style="5" customWidth="1"/>
    <col min="6154" max="6154" width="14.42578125" style="5" customWidth="1"/>
    <col min="6155" max="6155" width="10.5703125" style="5" customWidth="1"/>
    <col min="6156" max="6156" width="13.85546875" style="5" customWidth="1"/>
    <col min="6157" max="6157" width="13.42578125" style="5" customWidth="1"/>
    <col min="6158" max="6159" width="11.28515625" style="5" customWidth="1"/>
    <col min="6160" max="6160" width="13.85546875" style="5" customWidth="1"/>
    <col min="6161" max="6161" width="11" style="5" customWidth="1"/>
    <col min="6162" max="6162" width="9.7109375" style="5" customWidth="1"/>
    <col min="6163" max="6163" width="12.7109375" style="5" customWidth="1"/>
    <col min="6164" max="6164" width="10.5703125" style="5" customWidth="1"/>
    <col min="6165" max="6165" width="10.42578125" style="5" customWidth="1"/>
    <col min="6166" max="6166" width="11.85546875" style="5" customWidth="1"/>
    <col min="6167" max="6167" width="10.28515625" style="5" customWidth="1"/>
    <col min="6168" max="6168" width="11.42578125" style="5" customWidth="1"/>
    <col min="6169" max="6169" width="9.140625" style="5"/>
    <col min="6170" max="6170" width="11.28515625" style="5" customWidth="1"/>
    <col min="6171" max="6171" width="12.7109375" style="5" customWidth="1"/>
    <col min="6172" max="6172" width="11.7109375" style="5" customWidth="1"/>
    <col min="6173" max="6173" width="10.5703125" style="5" customWidth="1"/>
    <col min="6174" max="6174" width="13.7109375" style="5" customWidth="1"/>
    <col min="6175" max="6175" width="9.140625" style="5"/>
    <col min="6176" max="6176" width="11.28515625" style="5" customWidth="1"/>
    <col min="6177" max="6177" width="13" style="5" customWidth="1"/>
    <col min="6178" max="6178" width="12.85546875" style="5" customWidth="1"/>
    <col min="6179" max="6179" width="11" style="5" customWidth="1"/>
    <col min="6180" max="6180" width="14" style="5" customWidth="1"/>
    <col min="6181" max="6400" width="9.140625" style="5"/>
    <col min="6401" max="6401" width="3.5703125" style="5" customWidth="1"/>
    <col min="6402" max="6402" width="27.28515625" style="5" customWidth="1"/>
    <col min="6403" max="6403" width="10.7109375" style="5" customWidth="1"/>
    <col min="6404" max="6404" width="10.42578125" style="5" customWidth="1"/>
    <col min="6405" max="6405" width="16.5703125" style="5" customWidth="1"/>
    <col min="6406" max="6406" width="11.42578125" style="5" customWidth="1"/>
    <col min="6407" max="6407" width="12.7109375" style="5" customWidth="1"/>
    <col min="6408" max="6408" width="10.5703125" style="5" customWidth="1"/>
    <col min="6409" max="6409" width="11.42578125" style="5" customWidth="1"/>
    <col min="6410" max="6410" width="14.42578125" style="5" customWidth="1"/>
    <col min="6411" max="6411" width="10.5703125" style="5" customWidth="1"/>
    <col min="6412" max="6412" width="13.85546875" style="5" customWidth="1"/>
    <col min="6413" max="6413" width="13.42578125" style="5" customWidth="1"/>
    <col min="6414" max="6415" width="11.28515625" style="5" customWidth="1"/>
    <col min="6416" max="6416" width="13.85546875" style="5" customWidth="1"/>
    <col min="6417" max="6417" width="11" style="5" customWidth="1"/>
    <col min="6418" max="6418" width="9.7109375" style="5" customWidth="1"/>
    <col min="6419" max="6419" width="12.7109375" style="5" customWidth="1"/>
    <col min="6420" max="6420" width="10.5703125" style="5" customWidth="1"/>
    <col min="6421" max="6421" width="10.42578125" style="5" customWidth="1"/>
    <col min="6422" max="6422" width="11.85546875" style="5" customWidth="1"/>
    <col min="6423" max="6423" width="10.28515625" style="5" customWidth="1"/>
    <col min="6424" max="6424" width="11.42578125" style="5" customWidth="1"/>
    <col min="6425" max="6425" width="9.140625" style="5"/>
    <col min="6426" max="6426" width="11.28515625" style="5" customWidth="1"/>
    <col min="6427" max="6427" width="12.7109375" style="5" customWidth="1"/>
    <col min="6428" max="6428" width="11.7109375" style="5" customWidth="1"/>
    <col min="6429" max="6429" width="10.5703125" style="5" customWidth="1"/>
    <col min="6430" max="6430" width="13.7109375" style="5" customWidth="1"/>
    <col min="6431" max="6431" width="9.140625" style="5"/>
    <col min="6432" max="6432" width="11.28515625" style="5" customWidth="1"/>
    <col min="6433" max="6433" width="13" style="5" customWidth="1"/>
    <col min="6434" max="6434" width="12.85546875" style="5" customWidth="1"/>
    <col min="6435" max="6435" width="11" style="5" customWidth="1"/>
    <col min="6436" max="6436" width="14" style="5" customWidth="1"/>
    <col min="6437" max="6656" width="9.140625" style="5"/>
    <col min="6657" max="6657" width="3.5703125" style="5" customWidth="1"/>
    <col min="6658" max="6658" width="27.28515625" style="5" customWidth="1"/>
    <col min="6659" max="6659" width="10.7109375" style="5" customWidth="1"/>
    <col min="6660" max="6660" width="10.42578125" style="5" customWidth="1"/>
    <col min="6661" max="6661" width="16.5703125" style="5" customWidth="1"/>
    <col min="6662" max="6662" width="11.42578125" style="5" customWidth="1"/>
    <col min="6663" max="6663" width="12.7109375" style="5" customWidth="1"/>
    <col min="6664" max="6664" width="10.5703125" style="5" customWidth="1"/>
    <col min="6665" max="6665" width="11.42578125" style="5" customWidth="1"/>
    <col min="6666" max="6666" width="14.42578125" style="5" customWidth="1"/>
    <col min="6667" max="6667" width="10.5703125" style="5" customWidth="1"/>
    <col min="6668" max="6668" width="13.85546875" style="5" customWidth="1"/>
    <col min="6669" max="6669" width="13.42578125" style="5" customWidth="1"/>
    <col min="6670" max="6671" width="11.28515625" style="5" customWidth="1"/>
    <col min="6672" max="6672" width="13.85546875" style="5" customWidth="1"/>
    <col min="6673" max="6673" width="11" style="5" customWidth="1"/>
    <col min="6674" max="6674" width="9.7109375" style="5" customWidth="1"/>
    <col min="6675" max="6675" width="12.7109375" style="5" customWidth="1"/>
    <col min="6676" max="6676" width="10.5703125" style="5" customWidth="1"/>
    <col min="6677" max="6677" width="10.42578125" style="5" customWidth="1"/>
    <col min="6678" max="6678" width="11.85546875" style="5" customWidth="1"/>
    <col min="6679" max="6679" width="10.28515625" style="5" customWidth="1"/>
    <col min="6680" max="6680" width="11.42578125" style="5" customWidth="1"/>
    <col min="6681" max="6681" width="9.140625" style="5"/>
    <col min="6682" max="6682" width="11.28515625" style="5" customWidth="1"/>
    <col min="6683" max="6683" width="12.7109375" style="5" customWidth="1"/>
    <col min="6684" max="6684" width="11.7109375" style="5" customWidth="1"/>
    <col min="6685" max="6685" width="10.5703125" style="5" customWidth="1"/>
    <col min="6686" max="6686" width="13.7109375" style="5" customWidth="1"/>
    <col min="6687" max="6687" width="9.140625" style="5"/>
    <col min="6688" max="6688" width="11.28515625" style="5" customWidth="1"/>
    <col min="6689" max="6689" width="13" style="5" customWidth="1"/>
    <col min="6690" max="6690" width="12.85546875" style="5" customWidth="1"/>
    <col min="6691" max="6691" width="11" style="5" customWidth="1"/>
    <col min="6692" max="6692" width="14" style="5" customWidth="1"/>
    <col min="6693" max="6912" width="9.140625" style="5"/>
    <col min="6913" max="6913" width="3.5703125" style="5" customWidth="1"/>
    <col min="6914" max="6914" width="27.28515625" style="5" customWidth="1"/>
    <col min="6915" max="6915" width="10.7109375" style="5" customWidth="1"/>
    <col min="6916" max="6916" width="10.42578125" style="5" customWidth="1"/>
    <col min="6917" max="6917" width="16.5703125" style="5" customWidth="1"/>
    <col min="6918" max="6918" width="11.42578125" style="5" customWidth="1"/>
    <col min="6919" max="6919" width="12.7109375" style="5" customWidth="1"/>
    <col min="6920" max="6920" width="10.5703125" style="5" customWidth="1"/>
    <col min="6921" max="6921" width="11.42578125" style="5" customWidth="1"/>
    <col min="6922" max="6922" width="14.42578125" style="5" customWidth="1"/>
    <col min="6923" max="6923" width="10.5703125" style="5" customWidth="1"/>
    <col min="6924" max="6924" width="13.85546875" style="5" customWidth="1"/>
    <col min="6925" max="6925" width="13.42578125" style="5" customWidth="1"/>
    <col min="6926" max="6927" width="11.28515625" style="5" customWidth="1"/>
    <col min="6928" max="6928" width="13.85546875" style="5" customWidth="1"/>
    <col min="6929" max="6929" width="11" style="5" customWidth="1"/>
    <col min="6930" max="6930" width="9.7109375" style="5" customWidth="1"/>
    <col min="6931" max="6931" width="12.7109375" style="5" customWidth="1"/>
    <col min="6932" max="6932" width="10.5703125" style="5" customWidth="1"/>
    <col min="6933" max="6933" width="10.42578125" style="5" customWidth="1"/>
    <col min="6934" max="6934" width="11.85546875" style="5" customWidth="1"/>
    <col min="6935" max="6935" width="10.28515625" style="5" customWidth="1"/>
    <col min="6936" max="6936" width="11.42578125" style="5" customWidth="1"/>
    <col min="6937" max="6937" width="9.140625" style="5"/>
    <col min="6938" max="6938" width="11.28515625" style="5" customWidth="1"/>
    <col min="6939" max="6939" width="12.7109375" style="5" customWidth="1"/>
    <col min="6940" max="6940" width="11.7109375" style="5" customWidth="1"/>
    <col min="6941" max="6941" width="10.5703125" style="5" customWidth="1"/>
    <col min="6942" max="6942" width="13.7109375" style="5" customWidth="1"/>
    <col min="6943" max="6943" width="9.140625" style="5"/>
    <col min="6944" max="6944" width="11.28515625" style="5" customWidth="1"/>
    <col min="6945" max="6945" width="13" style="5" customWidth="1"/>
    <col min="6946" max="6946" width="12.85546875" style="5" customWidth="1"/>
    <col min="6947" max="6947" width="11" style="5" customWidth="1"/>
    <col min="6948" max="6948" width="14" style="5" customWidth="1"/>
    <col min="6949" max="7168" width="9.140625" style="5"/>
    <col min="7169" max="7169" width="3.5703125" style="5" customWidth="1"/>
    <col min="7170" max="7170" width="27.28515625" style="5" customWidth="1"/>
    <col min="7171" max="7171" width="10.7109375" style="5" customWidth="1"/>
    <col min="7172" max="7172" width="10.42578125" style="5" customWidth="1"/>
    <col min="7173" max="7173" width="16.5703125" style="5" customWidth="1"/>
    <col min="7174" max="7174" width="11.42578125" style="5" customWidth="1"/>
    <col min="7175" max="7175" width="12.7109375" style="5" customWidth="1"/>
    <col min="7176" max="7176" width="10.5703125" style="5" customWidth="1"/>
    <col min="7177" max="7177" width="11.42578125" style="5" customWidth="1"/>
    <col min="7178" max="7178" width="14.42578125" style="5" customWidth="1"/>
    <col min="7179" max="7179" width="10.5703125" style="5" customWidth="1"/>
    <col min="7180" max="7180" width="13.85546875" style="5" customWidth="1"/>
    <col min="7181" max="7181" width="13.42578125" style="5" customWidth="1"/>
    <col min="7182" max="7183" width="11.28515625" style="5" customWidth="1"/>
    <col min="7184" max="7184" width="13.85546875" style="5" customWidth="1"/>
    <col min="7185" max="7185" width="11" style="5" customWidth="1"/>
    <col min="7186" max="7186" width="9.7109375" style="5" customWidth="1"/>
    <col min="7187" max="7187" width="12.7109375" style="5" customWidth="1"/>
    <col min="7188" max="7188" width="10.5703125" style="5" customWidth="1"/>
    <col min="7189" max="7189" width="10.42578125" style="5" customWidth="1"/>
    <col min="7190" max="7190" width="11.85546875" style="5" customWidth="1"/>
    <col min="7191" max="7191" width="10.28515625" style="5" customWidth="1"/>
    <col min="7192" max="7192" width="11.42578125" style="5" customWidth="1"/>
    <col min="7193" max="7193" width="9.140625" style="5"/>
    <col min="7194" max="7194" width="11.28515625" style="5" customWidth="1"/>
    <col min="7195" max="7195" width="12.7109375" style="5" customWidth="1"/>
    <col min="7196" max="7196" width="11.7109375" style="5" customWidth="1"/>
    <col min="7197" max="7197" width="10.5703125" style="5" customWidth="1"/>
    <col min="7198" max="7198" width="13.7109375" style="5" customWidth="1"/>
    <col min="7199" max="7199" width="9.140625" style="5"/>
    <col min="7200" max="7200" width="11.28515625" style="5" customWidth="1"/>
    <col min="7201" max="7201" width="13" style="5" customWidth="1"/>
    <col min="7202" max="7202" width="12.85546875" style="5" customWidth="1"/>
    <col min="7203" max="7203" width="11" style="5" customWidth="1"/>
    <col min="7204" max="7204" width="14" style="5" customWidth="1"/>
    <col min="7205" max="7424" width="9.140625" style="5"/>
    <col min="7425" max="7425" width="3.5703125" style="5" customWidth="1"/>
    <col min="7426" max="7426" width="27.28515625" style="5" customWidth="1"/>
    <col min="7427" max="7427" width="10.7109375" style="5" customWidth="1"/>
    <col min="7428" max="7428" width="10.42578125" style="5" customWidth="1"/>
    <col min="7429" max="7429" width="16.5703125" style="5" customWidth="1"/>
    <col min="7430" max="7430" width="11.42578125" style="5" customWidth="1"/>
    <col min="7431" max="7431" width="12.7109375" style="5" customWidth="1"/>
    <col min="7432" max="7432" width="10.5703125" style="5" customWidth="1"/>
    <col min="7433" max="7433" width="11.42578125" style="5" customWidth="1"/>
    <col min="7434" max="7434" width="14.42578125" style="5" customWidth="1"/>
    <col min="7435" max="7435" width="10.5703125" style="5" customWidth="1"/>
    <col min="7436" max="7436" width="13.85546875" style="5" customWidth="1"/>
    <col min="7437" max="7437" width="13.42578125" style="5" customWidth="1"/>
    <col min="7438" max="7439" width="11.28515625" style="5" customWidth="1"/>
    <col min="7440" max="7440" width="13.85546875" style="5" customWidth="1"/>
    <col min="7441" max="7441" width="11" style="5" customWidth="1"/>
    <col min="7442" max="7442" width="9.7109375" style="5" customWidth="1"/>
    <col min="7443" max="7443" width="12.7109375" style="5" customWidth="1"/>
    <col min="7444" max="7444" width="10.5703125" style="5" customWidth="1"/>
    <col min="7445" max="7445" width="10.42578125" style="5" customWidth="1"/>
    <col min="7446" max="7446" width="11.85546875" style="5" customWidth="1"/>
    <col min="7447" max="7447" width="10.28515625" style="5" customWidth="1"/>
    <col min="7448" max="7448" width="11.42578125" style="5" customWidth="1"/>
    <col min="7449" max="7449" width="9.140625" style="5"/>
    <col min="7450" max="7450" width="11.28515625" style="5" customWidth="1"/>
    <col min="7451" max="7451" width="12.7109375" style="5" customWidth="1"/>
    <col min="7452" max="7452" width="11.7109375" style="5" customWidth="1"/>
    <col min="7453" max="7453" width="10.5703125" style="5" customWidth="1"/>
    <col min="7454" max="7454" width="13.7109375" style="5" customWidth="1"/>
    <col min="7455" max="7455" width="9.140625" style="5"/>
    <col min="7456" max="7456" width="11.28515625" style="5" customWidth="1"/>
    <col min="7457" max="7457" width="13" style="5" customWidth="1"/>
    <col min="7458" max="7458" width="12.85546875" style="5" customWidth="1"/>
    <col min="7459" max="7459" width="11" style="5" customWidth="1"/>
    <col min="7460" max="7460" width="14" style="5" customWidth="1"/>
    <col min="7461" max="7680" width="9.140625" style="5"/>
    <col min="7681" max="7681" width="3.5703125" style="5" customWidth="1"/>
    <col min="7682" max="7682" width="27.28515625" style="5" customWidth="1"/>
    <col min="7683" max="7683" width="10.7109375" style="5" customWidth="1"/>
    <col min="7684" max="7684" width="10.42578125" style="5" customWidth="1"/>
    <col min="7685" max="7685" width="16.5703125" style="5" customWidth="1"/>
    <col min="7686" max="7686" width="11.42578125" style="5" customWidth="1"/>
    <col min="7687" max="7687" width="12.7109375" style="5" customWidth="1"/>
    <col min="7688" max="7688" width="10.5703125" style="5" customWidth="1"/>
    <col min="7689" max="7689" width="11.42578125" style="5" customWidth="1"/>
    <col min="7690" max="7690" width="14.42578125" style="5" customWidth="1"/>
    <col min="7691" max="7691" width="10.5703125" style="5" customWidth="1"/>
    <col min="7692" max="7692" width="13.85546875" style="5" customWidth="1"/>
    <col min="7693" max="7693" width="13.42578125" style="5" customWidth="1"/>
    <col min="7694" max="7695" width="11.28515625" style="5" customWidth="1"/>
    <col min="7696" max="7696" width="13.85546875" style="5" customWidth="1"/>
    <col min="7697" max="7697" width="11" style="5" customWidth="1"/>
    <col min="7698" max="7698" width="9.7109375" style="5" customWidth="1"/>
    <col min="7699" max="7699" width="12.7109375" style="5" customWidth="1"/>
    <col min="7700" max="7700" width="10.5703125" style="5" customWidth="1"/>
    <col min="7701" max="7701" width="10.42578125" style="5" customWidth="1"/>
    <col min="7702" max="7702" width="11.85546875" style="5" customWidth="1"/>
    <col min="7703" max="7703" width="10.28515625" style="5" customWidth="1"/>
    <col min="7704" max="7704" width="11.42578125" style="5" customWidth="1"/>
    <col min="7705" max="7705" width="9.140625" style="5"/>
    <col min="7706" max="7706" width="11.28515625" style="5" customWidth="1"/>
    <col min="7707" max="7707" width="12.7109375" style="5" customWidth="1"/>
    <col min="7708" max="7708" width="11.7109375" style="5" customWidth="1"/>
    <col min="7709" max="7709" width="10.5703125" style="5" customWidth="1"/>
    <col min="7710" max="7710" width="13.7109375" style="5" customWidth="1"/>
    <col min="7711" max="7711" width="9.140625" style="5"/>
    <col min="7712" max="7712" width="11.28515625" style="5" customWidth="1"/>
    <col min="7713" max="7713" width="13" style="5" customWidth="1"/>
    <col min="7714" max="7714" width="12.85546875" style="5" customWidth="1"/>
    <col min="7715" max="7715" width="11" style="5" customWidth="1"/>
    <col min="7716" max="7716" width="14" style="5" customWidth="1"/>
    <col min="7717" max="7936" width="9.140625" style="5"/>
    <col min="7937" max="7937" width="3.5703125" style="5" customWidth="1"/>
    <col min="7938" max="7938" width="27.28515625" style="5" customWidth="1"/>
    <col min="7939" max="7939" width="10.7109375" style="5" customWidth="1"/>
    <col min="7940" max="7940" width="10.42578125" style="5" customWidth="1"/>
    <col min="7941" max="7941" width="16.5703125" style="5" customWidth="1"/>
    <col min="7942" max="7942" width="11.42578125" style="5" customWidth="1"/>
    <col min="7943" max="7943" width="12.7109375" style="5" customWidth="1"/>
    <col min="7944" max="7944" width="10.5703125" style="5" customWidth="1"/>
    <col min="7945" max="7945" width="11.42578125" style="5" customWidth="1"/>
    <col min="7946" max="7946" width="14.42578125" style="5" customWidth="1"/>
    <col min="7947" max="7947" width="10.5703125" style="5" customWidth="1"/>
    <col min="7948" max="7948" width="13.85546875" style="5" customWidth="1"/>
    <col min="7949" max="7949" width="13.42578125" style="5" customWidth="1"/>
    <col min="7950" max="7951" width="11.28515625" style="5" customWidth="1"/>
    <col min="7952" max="7952" width="13.85546875" style="5" customWidth="1"/>
    <col min="7953" max="7953" width="11" style="5" customWidth="1"/>
    <col min="7954" max="7954" width="9.7109375" style="5" customWidth="1"/>
    <col min="7955" max="7955" width="12.7109375" style="5" customWidth="1"/>
    <col min="7956" max="7956" width="10.5703125" style="5" customWidth="1"/>
    <col min="7957" max="7957" width="10.42578125" style="5" customWidth="1"/>
    <col min="7958" max="7958" width="11.85546875" style="5" customWidth="1"/>
    <col min="7959" max="7959" width="10.28515625" style="5" customWidth="1"/>
    <col min="7960" max="7960" width="11.42578125" style="5" customWidth="1"/>
    <col min="7961" max="7961" width="9.140625" style="5"/>
    <col min="7962" max="7962" width="11.28515625" style="5" customWidth="1"/>
    <col min="7963" max="7963" width="12.7109375" style="5" customWidth="1"/>
    <col min="7964" max="7964" width="11.7109375" style="5" customWidth="1"/>
    <col min="7965" max="7965" width="10.5703125" style="5" customWidth="1"/>
    <col min="7966" max="7966" width="13.7109375" style="5" customWidth="1"/>
    <col min="7967" max="7967" width="9.140625" style="5"/>
    <col min="7968" max="7968" width="11.28515625" style="5" customWidth="1"/>
    <col min="7969" max="7969" width="13" style="5" customWidth="1"/>
    <col min="7970" max="7970" width="12.85546875" style="5" customWidth="1"/>
    <col min="7971" max="7971" width="11" style="5" customWidth="1"/>
    <col min="7972" max="7972" width="14" style="5" customWidth="1"/>
    <col min="7973" max="8192" width="9.140625" style="5"/>
    <col min="8193" max="8193" width="3.5703125" style="5" customWidth="1"/>
    <col min="8194" max="8194" width="27.28515625" style="5" customWidth="1"/>
    <col min="8195" max="8195" width="10.7109375" style="5" customWidth="1"/>
    <col min="8196" max="8196" width="10.42578125" style="5" customWidth="1"/>
    <col min="8197" max="8197" width="16.5703125" style="5" customWidth="1"/>
    <col min="8198" max="8198" width="11.42578125" style="5" customWidth="1"/>
    <col min="8199" max="8199" width="12.7109375" style="5" customWidth="1"/>
    <col min="8200" max="8200" width="10.5703125" style="5" customWidth="1"/>
    <col min="8201" max="8201" width="11.42578125" style="5" customWidth="1"/>
    <col min="8202" max="8202" width="14.42578125" style="5" customWidth="1"/>
    <col min="8203" max="8203" width="10.5703125" style="5" customWidth="1"/>
    <col min="8204" max="8204" width="13.85546875" style="5" customWidth="1"/>
    <col min="8205" max="8205" width="13.42578125" style="5" customWidth="1"/>
    <col min="8206" max="8207" width="11.28515625" style="5" customWidth="1"/>
    <col min="8208" max="8208" width="13.85546875" style="5" customWidth="1"/>
    <col min="8209" max="8209" width="11" style="5" customWidth="1"/>
    <col min="8210" max="8210" width="9.7109375" style="5" customWidth="1"/>
    <col min="8211" max="8211" width="12.7109375" style="5" customWidth="1"/>
    <col min="8212" max="8212" width="10.5703125" style="5" customWidth="1"/>
    <col min="8213" max="8213" width="10.42578125" style="5" customWidth="1"/>
    <col min="8214" max="8214" width="11.85546875" style="5" customWidth="1"/>
    <col min="8215" max="8215" width="10.28515625" style="5" customWidth="1"/>
    <col min="8216" max="8216" width="11.42578125" style="5" customWidth="1"/>
    <col min="8217" max="8217" width="9.140625" style="5"/>
    <col min="8218" max="8218" width="11.28515625" style="5" customWidth="1"/>
    <col min="8219" max="8219" width="12.7109375" style="5" customWidth="1"/>
    <col min="8220" max="8220" width="11.7109375" style="5" customWidth="1"/>
    <col min="8221" max="8221" width="10.5703125" style="5" customWidth="1"/>
    <col min="8222" max="8222" width="13.7109375" style="5" customWidth="1"/>
    <col min="8223" max="8223" width="9.140625" style="5"/>
    <col min="8224" max="8224" width="11.28515625" style="5" customWidth="1"/>
    <col min="8225" max="8225" width="13" style="5" customWidth="1"/>
    <col min="8226" max="8226" width="12.85546875" style="5" customWidth="1"/>
    <col min="8227" max="8227" width="11" style="5" customWidth="1"/>
    <col min="8228" max="8228" width="14" style="5" customWidth="1"/>
    <col min="8229" max="8448" width="9.140625" style="5"/>
    <col min="8449" max="8449" width="3.5703125" style="5" customWidth="1"/>
    <col min="8450" max="8450" width="27.28515625" style="5" customWidth="1"/>
    <col min="8451" max="8451" width="10.7109375" style="5" customWidth="1"/>
    <col min="8452" max="8452" width="10.42578125" style="5" customWidth="1"/>
    <col min="8453" max="8453" width="16.5703125" style="5" customWidth="1"/>
    <col min="8454" max="8454" width="11.42578125" style="5" customWidth="1"/>
    <col min="8455" max="8455" width="12.7109375" style="5" customWidth="1"/>
    <col min="8456" max="8456" width="10.5703125" style="5" customWidth="1"/>
    <col min="8457" max="8457" width="11.42578125" style="5" customWidth="1"/>
    <col min="8458" max="8458" width="14.42578125" style="5" customWidth="1"/>
    <col min="8459" max="8459" width="10.5703125" style="5" customWidth="1"/>
    <col min="8460" max="8460" width="13.85546875" style="5" customWidth="1"/>
    <col min="8461" max="8461" width="13.42578125" style="5" customWidth="1"/>
    <col min="8462" max="8463" width="11.28515625" style="5" customWidth="1"/>
    <col min="8464" max="8464" width="13.85546875" style="5" customWidth="1"/>
    <col min="8465" max="8465" width="11" style="5" customWidth="1"/>
    <col min="8466" max="8466" width="9.7109375" style="5" customWidth="1"/>
    <col min="8467" max="8467" width="12.7109375" style="5" customWidth="1"/>
    <col min="8468" max="8468" width="10.5703125" style="5" customWidth="1"/>
    <col min="8469" max="8469" width="10.42578125" style="5" customWidth="1"/>
    <col min="8470" max="8470" width="11.85546875" style="5" customWidth="1"/>
    <col min="8471" max="8471" width="10.28515625" style="5" customWidth="1"/>
    <col min="8472" max="8472" width="11.42578125" style="5" customWidth="1"/>
    <col min="8473" max="8473" width="9.140625" style="5"/>
    <col min="8474" max="8474" width="11.28515625" style="5" customWidth="1"/>
    <col min="8475" max="8475" width="12.7109375" style="5" customWidth="1"/>
    <col min="8476" max="8476" width="11.7109375" style="5" customWidth="1"/>
    <col min="8477" max="8477" width="10.5703125" style="5" customWidth="1"/>
    <col min="8478" max="8478" width="13.7109375" style="5" customWidth="1"/>
    <col min="8479" max="8479" width="9.140625" style="5"/>
    <col min="8480" max="8480" width="11.28515625" style="5" customWidth="1"/>
    <col min="8481" max="8481" width="13" style="5" customWidth="1"/>
    <col min="8482" max="8482" width="12.85546875" style="5" customWidth="1"/>
    <col min="8483" max="8483" width="11" style="5" customWidth="1"/>
    <col min="8484" max="8484" width="14" style="5" customWidth="1"/>
    <col min="8485" max="8704" width="9.140625" style="5"/>
    <col min="8705" max="8705" width="3.5703125" style="5" customWidth="1"/>
    <col min="8706" max="8706" width="27.28515625" style="5" customWidth="1"/>
    <col min="8707" max="8707" width="10.7109375" style="5" customWidth="1"/>
    <col min="8708" max="8708" width="10.42578125" style="5" customWidth="1"/>
    <col min="8709" max="8709" width="16.5703125" style="5" customWidth="1"/>
    <col min="8710" max="8710" width="11.42578125" style="5" customWidth="1"/>
    <col min="8711" max="8711" width="12.7109375" style="5" customWidth="1"/>
    <col min="8712" max="8712" width="10.5703125" style="5" customWidth="1"/>
    <col min="8713" max="8713" width="11.42578125" style="5" customWidth="1"/>
    <col min="8714" max="8714" width="14.42578125" style="5" customWidth="1"/>
    <col min="8715" max="8715" width="10.5703125" style="5" customWidth="1"/>
    <col min="8716" max="8716" width="13.85546875" style="5" customWidth="1"/>
    <col min="8717" max="8717" width="13.42578125" style="5" customWidth="1"/>
    <col min="8718" max="8719" width="11.28515625" style="5" customWidth="1"/>
    <col min="8720" max="8720" width="13.85546875" style="5" customWidth="1"/>
    <col min="8721" max="8721" width="11" style="5" customWidth="1"/>
    <col min="8722" max="8722" width="9.7109375" style="5" customWidth="1"/>
    <col min="8723" max="8723" width="12.7109375" style="5" customWidth="1"/>
    <col min="8724" max="8724" width="10.5703125" style="5" customWidth="1"/>
    <col min="8725" max="8725" width="10.42578125" style="5" customWidth="1"/>
    <col min="8726" max="8726" width="11.85546875" style="5" customWidth="1"/>
    <col min="8727" max="8727" width="10.28515625" style="5" customWidth="1"/>
    <col min="8728" max="8728" width="11.42578125" style="5" customWidth="1"/>
    <col min="8729" max="8729" width="9.140625" style="5"/>
    <col min="8730" max="8730" width="11.28515625" style="5" customWidth="1"/>
    <col min="8731" max="8731" width="12.7109375" style="5" customWidth="1"/>
    <col min="8732" max="8732" width="11.7109375" style="5" customWidth="1"/>
    <col min="8733" max="8733" width="10.5703125" style="5" customWidth="1"/>
    <col min="8734" max="8734" width="13.7109375" style="5" customWidth="1"/>
    <col min="8735" max="8735" width="9.140625" style="5"/>
    <col min="8736" max="8736" width="11.28515625" style="5" customWidth="1"/>
    <col min="8737" max="8737" width="13" style="5" customWidth="1"/>
    <col min="8738" max="8738" width="12.85546875" style="5" customWidth="1"/>
    <col min="8739" max="8739" width="11" style="5" customWidth="1"/>
    <col min="8740" max="8740" width="14" style="5" customWidth="1"/>
    <col min="8741" max="8960" width="9.140625" style="5"/>
    <col min="8961" max="8961" width="3.5703125" style="5" customWidth="1"/>
    <col min="8962" max="8962" width="27.28515625" style="5" customWidth="1"/>
    <col min="8963" max="8963" width="10.7109375" style="5" customWidth="1"/>
    <col min="8964" max="8964" width="10.42578125" style="5" customWidth="1"/>
    <col min="8965" max="8965" width="16.5703125" style="5" customWidth="1"/>
    <col min="8966" max="8966" width="11.42578125" style="5" customWidth="1"/>
    <col min="8967" max="8967" width="12.7109375" style="5" customWidth="1"/>
    <col min="8968" max="8968" width="10.5703125" style="5" customWidth="1"/>
    <col min="8969" max="8969" width="11.42578125" style="5" customWidth="1"/>
    <col min="8970" max="8970" width="14.42578125" style="5" customWidth="1"/>
    <col min="8971" max="8971" width="10.5703125" style="5" customWidth="1"/>
    <col min="8972" max="8972" width="13.85546875" style="5" customWidth="1"/>
    <col min="8973" max="8973" width="13.42578125" style="5" customWidth="1"/>
    <col min="8974" max="8975" width="11.28515625" style="5" customWidth="1"/>
    <col min="8976" max="8976" width="13.85546875" style="5" customWidth="1"/>
    <col min="8977" max="8977" width="11" style="5" customWidth="1"/>
    <col min="8978" max="8978" width="9.7109375" style="5" customWidth="1"/>
    <col min="8979" max="8979" width="12.7109375" style="5" customWidth="1"/>
    <col min="8980" max="8980" width="10.5703125" style="5" customWidth="1"/>
    <col min="8981" max="8981" width="10.42578125" style="5" customWidth="1"/>
    <col min="8982" max="8982" width="11.85546875" style="5" customWidth="1"/>
    <col min="8983" max="8983" width="10.28515625" style="5" customWidth="1"/>
    <col min="8984" max="8984" width="11.42578125" style="5" customWidth="1"/>
    <col min="8985" max="8985" width="9.140625" style="5"/>
    <col min="8986" max="8986" width="11.28515625" style="5" customWidth="1"/>
    <col min="8987" max="8987" width="12.7109375" style="5" customWidth="1"/>
    <col min="8988" max="8988" width="11.7109375" style="5" customWidth="1"/>
    <col min="8989" max="8989" width="10.5703125" style="5" customWidth="1"/>
    <col min="8990" max="8990" width="13.7109375" style="5" customWidth="1"/>
    <col min="8991" max="8991" width="9.140625" style="5"/>
    <col min="8992" max="8992" width="11.28515625" style="5" customWidth="1"/>
    <col min="8993" max="8993" width="13" style="5" customWidth="1"/>
    <col min="8994" max="8994" width="12.85546875" style="5" customWidth="1"/>
    <col min="8995" max="8995" width="11" style="5" customWidth="1"/>
    <col min="8996" max="8996" width="14" style="5" customWidth="1"/>
    <col min="8997" max="9216" width="9.140625" style="5"/>
    <col min="9217" max="9217" width="3.5703125" style="5" customWidth="1"/>
    <col min="9218" max="9218" width="27.28515625" style="5" customWidth="1"/>
    <col min="9219" max="9219" width="10.7109375" style="5" customWidth="1"/>
    <col min="9220" max="9220" width="10.42578125" style="5" customWidth="1"/>
    <col min="9221" max="9221" width="16.5703125" style="5" customWidth="1"/>
    <col min="9222" max="9222" width="11.42578125" style="5" customWidth="1"/>
    <col min="9223" max="9223" width="12.7109375" style="5" customWidth="1"/>
    <col min="9224" max="9224" width="10.5703125" style="5" customWidth="1"/>
    <col min="9225" max="9225" width="11.42578125" style="5" customWidth="1"/>
    <col min="9226" max="9226" width="14.42578125" style="5" customWidth="1"/>
    <col min="9227" max="9227" width="10.5703125" style="5" customWidth="1"/>
    <col min="9228" max="9228" width="13.85546875" style="5" customWidth="1"/>
    <col min="9229" max="9229" width="13.42578125" style="5" customWidth="1"/>
    <col min="9230" max="9231" width="11.28515625" style="5" customWidth="1"/>
    <col min="9232" max="9232" width="13.85546875" style="5" customWidth="1"/>
    <col min="9233" max="9233" width="11" style="5" customWidth="1"/>
    <col min="9234" max="9234" width="9.7109375" style="5" customWidth="1"/>
    <col min="9235" max="9235" width="12.7109375" style="5" customWidth="1"/>
    <col min="9236" max="9236" width="10.5703125" style="5" customWidth="1"/>
    <col min="9237" max="9237" width="10.42578125" style="5" customWidth="1"/>
    <col min="9238" max="9238" width="11.85546875" style="5" customWidth="1"/>
    <col min="9239" max="9239" width="10.28515625" style="5" customWidth="1"/>
    <col min="9240" max="9240" width="11.42578125" style="5" customWidth="1"/>
    <col min="9241" max="9241" width="9.140625" style="5"/>
    <col min="9242" max="9242" width="11.28515625" style="5" customWidth="1"/>
    <col min="9243" max="9243" width="12.7109375" style="5" customWidth="1"/>
    <col min="9244" max="9244" width="11.7109375" style="5" customWidth="1"/>
    <col min="9245" max="9245" width="10.5703125" style="5" customWidth="1"/>
    <col min="9246" max="9246" width="13.7109375" style="5" customWidth="1"/>
    <col min="9247" max="9247" width="9.140625" style="5"/>
    <col min="9248" max="9248" width="11.28515625" style="5" customWidth="1"/>
    <col min="9249" max="9249" width="13" style="5" customWidth="1"/>
    <col min="9250" max="9250" width="12.85546875" style="5" customWidth="1"/>
    <col min="9251" max="9251" width="11" style="5" customWidth="1"/>
    <col min="9252" max="9252" width="14" style="5" customWidth="1"/>
    <col min="9253" max="9472" width="9.140625" style="5"/>
    <col min="9473" max="9473" width="3.5703125" style="5" customWidth="1"/>
    <col min="9474" max="9474" width="27.28515625" style="5" customWidth="1"/>
    <col min="9475" max="9475" width="10.7109375" style="5" customWidth="1"/>
    <col min="9476" max="9476" width="10.42578125" style="5" customWidth="1"/>
    <col min="9477" max="9477" width="16.5703125" style="5" customWidth="1"/>
    <col min="9478" max="9478" width="11.42578125" style="5" customWidth="1"/>
    <col min="9479" max="9479" width="12.7109375" style="5" customWidth="1"/>
    <col min="9480" max="9480" width="10.5703125" style="5" customWidth="1"/>
    <col min="9481" max="9481" width="11.42578125" style="5" customWidth="1"/>
    <col min="9482" max="9482" width="14.42578125" style="5" customWidth="1"/>
    <col min="9483" max="9483" width="10.5703125" style="5" customWidth="1"/>
    <col min="9484" max="9484" width="13.85546875" style="5" customWidth="1"/>
    <col min="9485" max="9485" width="13.42578125" style="5" customWidth="1"/>
    <col min="9486" max="9487" width="11.28515625" style="5" customWidth="1"/>
    <col min="9488" max="9488" width="13.85546875" style="5" customWidth="1"/>
    <col min="9489" max="9489" width="11" style="5" customWidth="1"/>
    <col min="9490" max="9490" width="9.7109375" style="5" customWidth="1"/>
    <col min="9491" max="9491" width="12.7109375" style="5" customWidth="1"/>
    <col min="9492" max="9492" width="10.5703125" style="5" customWidth="1"/>
    <col min="9493" max="9493" width="10.42578125" style="5" customWidth="1"/>
    <col min="9494" max="9494" width="11.85546875" style="5" customWidth="1"/>
    <col min="9495" max="9495" width="10.28515625" style="5" customWidth="1"/>
    <col min="9496" max="9496" width="11.42578125" style="5" customWidth="1"/>
    <col min="9497" max="9497" width="9.140625" style="5"/>
    <col min="9498" max="9498" width="11.28515625" style="5" customWidth="1"/>
    <col min="9499" max="9499" width="12.7109375" style="5" customWidth="1"/>
    <col min="9500" max="9500" width="11.7109375" style="5" customWidth="1"/>
    <col min="9501" max="9501" width="10.5703125" style="5" customWidth="1"/>
    <col min="9502" max="9502" width="13.7109375" style="5" customWidth="1"/>
    <col min="9503" max="9503" width="9.140625" style="5"/>
    <col min="9504" max="9504" width="11.28515625" style="5" customWidth="1"/>
    <col min="9505" max="9505" width="13" style="5" customWidth="1"/>
    <col min="9506" max="9506" width="12.85546875" style="5" customWidth="1"/>
    <col min="9507" max="9507" width="11" style="5" customWidth="1"/>
    <col min="9508" max="9508" width="14" style="5" customWidth="1"/>
    <col min="9509" max="9728" width="9.140625" style="5"/>
    <col min="9729" max="9729" width="3.5703125" style="5" customWidth="1"/>
    <col min="9730" max="9730" width="27.28515625" style="5" customWidth="1"/>
    <col min="9731" max="9731" width="10.7109375" style="5" customWidth="1"/>
    <col min="9732" max="9732" width="10.42578125" style="5" customWidth="1"/>
    <col min="9733" max="9733" width="16.5703125" style="5" customWidth="1"/>
    <col min="9734" max="9734" width="11.42578125" style="5" customWidth="1"/>
    <col min="9735" max="9735" width="12.7109375" style="5" customWidth="1"/>
    <col min="9736" max="9736" width="10.5703125" style="5" customWidth="1"/>
    <col min="9737" max="9737" width="11.42578125" style="5" customWidth="1"/>
    <col min="9738" max="9738" width="14.42578125" style="5" customWidth="1"/>
    <col min="9739" max="9739" width="10.5703125" style="5" customWidth="1"/>
    <col min="9740" max="9740" width="13.85546875" style="5" customWidth="1"/>
    <col min="9741" max="9741" width="13.42578125" style="5" customWidth="1"/>
    <col min="9742" max="9743" width="11.28515625" style="5" customWidth="1"/>
    <col min="9744" max="9744" width="13.85546875" style="5" customWidth="1"/>
    <col min="9745" max="9745" width="11" style="5" customWidth="1"/>
    <col min="9746" max="9746" width="9.7109375" style="5" customWidth="1"/>
    <col min="9747" max="9747" width="12.7109375" style="5" customWidth="1"/>
    <col min="9748" max="9748" width="10.5703125" style="5" customWidth="1"/>
    <col min="9749" max="9749" width="10.42578125" style="5" customWidth="1"/>
    <col min="9750" max="9750" width="11.85546875" style="5" customWidth="1"/>
    <col min="9751" max="9751" width="10.28515625" style="5" customWidth="1"/>
    <col min="9752" max="9752" width="11.42578125" style="5" customWidth="1"/>
    <col min="9753" max="9753" width="9.140625" style="5"/>
    <col min="9754" max="9754" width="11.28515625" style="5" customWidth="1"/>
    <col min="9755" max="9755" width="12.7109375" style="5" customWidth="1"/>
    <col min="9756" max="9756" width="11.7109375" style="5" customWidth="1"/>
    <col min="9757" max="9757" width="10.5703125" style="5" customWidth="1"/>
    <col min="9758" max="9758" width="13.7109375" style="5" customWidth="1"/>
    <col min="9759" max="9759" width="9.140625" style="5"/>
    <col min="9760" max="9760" width="11.28515625" style="5" customWidth="1"/>
    <col min="9761" max="9761" width="13" style="5" customWidth="1"/>
    <col min="9762" max="9762" width="12.85546875" style="5" customWidth="1"/>
    <col min="9763" max="9763" width="11" style="5" customWidth="1"/>
    <col min="9764" max="9764" width="14" style="5" customWidth="1"/>
    <col min="9765" max="9984" width="9.140625" style="5"/>
    <col min="9985" max="9985" width="3.5703125" style="5" customWidth="1"/>
    <col min="9986" max="9986" width="27.28515625" style="5" customWidth="1"/>
    <col min="9987" max="9987" width="10.7109375" style="5" customWidth="1"/>
    <col min="9988" max="9988" width="10.42578125" style="5" customWidth="1"/>
    <col min="9989" max="9989" width="16.5703125" style="5" customWidth="1"/>
    <col min="9990" max="9990" width="11.42578125" style="5" customWidth="1"/>
    <col min="9991" max="9991" width="12.7109375" style="5" customWidth="1"/>
    <col min="9992" max="9992" width="10.5703125" style="5" customWidth="1"/>
    <col min="9993" max="9993" width="11.42578125" style="5" customWidth="1"/>
    <col min="9994" max="9994" width="14.42578125" style="5" customWidth="1"/>
    <col min="9995" max="9995" width="10.5703125" style="5" customWidth="1"/>
    <col min="9996" max="9996" width="13.85546875" style="5" customWidth="1"/>
    <col min="9997" max="9997" width="13.42578125" style="5" customWidth="1"/>
    <col min="9998" max="9999" width="11.28515625" style="5" customWidth="1"/>
    <col min="10000" max="10000" width="13.85546875" style="5" customWidth="1"/>
    <col min="10001" max="10001" width="11" style="5" customWidth="1"/>
    <col min="10002" max="10002" width="9.7109375" style="5" customWidth="1"/>
    <col min="10003" max="10003" width="12.7109375" style="5" customWidth="1"/>
    <col min="10004" max="10004" width="10.5703125" style="5" customWidth="1"/>
    <col min="10005" max="10005" width="10.42578125" style="5" customWidth="1"/>
    <col min="10006" max="10006" width="11.85546875" style="5" customWidth="1"/>
    <col min="10007" max="10007" width="10.28515625" style="5" customWidth="1"/>
    <col min="10008" max="10008" width="11.42578125" style="5" customWidth="1"/>
    <col min="10009" max="10009" width="9.140625" style="5"/>
    <col min="10010" max="10010" width="11.28515625" style="5" customWidth="1"/>
    <col min="10011" max="10011" width="12.7109375" style="5" customWidth="1"/>
    <col min="10012" max="10012" width="11.7109375" style="5" customWidth="1"/>
    <col min="10013" max="10013" width="10.5703125" style="5" customWidth="1"/>
    <col min="10014" max="10014" width="13.7109375" style="5" customWidth="1"/>
    <col min="10015" max="10015" width="9.140625" style="5"/>
    <col min="10016" max="10016" width="11.28515625" style="5" customWidth="1"/>
    <col min="10017" max="10017" width="13" style="5" customWidth="1"/>
    <col min="10018" max="10018" width="12.85546875" style="5" customWidth="1"/>
    <col min="10019" max="10019" width="11" style="5" customWidth="1"/>
    <col min="10020" max="10020" width="14" style="5" customWidth="1"/>
    <col min="10021" max="10240" width="9.140625" style="5"/>
    <col min="10241" max="10241" width="3.5703125" style="5" customWidth="1"/>
    <col min="10242" max="10242" width="27.28515625" style="5" customWidth="1"/>
    <col min="10243" max="10243" width="10.7109375" style="5" customWidth="1"/>
    <col min="10244" max="10244" width="10.42578125" style="5" customWidth="1"/>
    <col min="10245" max="10245" width="16.5703125" style="5" customWidth="1"/>
    <col min="10246" max="10246" width="11.42578125" style="5" customWidth="1"/>
    <col min="10247" max="10247" width="12.7109375" style="5" customWidth="1"/>
    <col min="10248" max="10248" width="10.5703125" style="5" customWidth="1"/>
    <col min="10249" max="10249" width="11.42578125" style="5" customWidth="1"/>
    <col min="10250" max="10250" width="14.42578125" style="5" customWidth="1"/>
    <col min="10251" max="10251" width="10.5703125" style="5" customWidth="1"/>
    <col min="10252" max="10252" width="13.85546875" style="5" customWidth="1"/>
    <col min="10253" max="10253" width="13.42578125" style="5" customWidth="1"/>
    <col min="10254" max="10255" width="11.28515625" style="5" customWidth="1"/>
    <col min="10256" max="10256" width="13.85546875" style="5" customWidth="1"/>
    <col min="10257" max="10257" width="11" style="5" customWidth="1"/>
    <col min="10258" max="10258" width="9.7109375" style="5" customWidth="1"/>
    <col min="10259" max="10259" width="12.7109375" style="5" customWidth="1"/>
    <col min="10260" max="10260" width="10.5703125" style="5" customWidth="1"/>
    <col min="10261" max="10261" width="10.42578125" style="5" customWidth="1"/>
    <col min="10262" max="10262" width="11.85546875" style="5" customWidth="1"/>
    <col min="10263" max="10263" width="10.28515625" style="5" customWidth="1"/>
    <col min="10264" max="10264" width="11.42578125" style="5" customWidth="1"/>
    <col min="10265" max="10265" width="9.140625" style="5"/>
    <col min="10266" max="10266" width="11.28515625" style="5" customWidth="1"/>
    <col min="10267" max="10267" width="12.7109375" style="5" customWidth="1"/>
    <col min="10268" max="10268" width="11.7109375" style="5" customWidth="1"/>
    <col min="10269" max="10269" width="10.5703125" style="5" customWidth="1"/>
    <col min="10270" max="10270" width="13.7109375" style="5" customWidth="1"/>
    <col min="10271" max="10271" width="9.140625" style="5"/>
    <col min="10272" max="10272" width="11.28515625" style="5" customWidth="1"/>
    <col min="10273" max="10273" width="13" style="5" customWidth="1"/>
    <col min="10274" max="10274" width="12.85546875" style="5" customWidth="1"/>
    <col min="10275" max="10275" width="11" style="5" customWidth="1"/>
    <col min="10276" max="10276" width="14" style="5" customWidth="1"/>
    <col min="10277" max="10496" width="9.140625" style="5"/>
    <col min="10497" max="10497" width="3.5703125" style="5" customWidth="1"/>
    <col min="10498" max="10498" width="27.28515625" style="5" customWidth="1"/>
    <col min="10499" max="10499" width="10.7109375" style="5" customWidth="1"/>
    <col min="10500" max="10500" width="10.42578125" style="5" customWidth="1"/>
    <col min="10501" max="10501" width="16.5703125" style="5" customWidth="1"/>
    <col min="10502" max="10502" width="11.42578125" style="5" customWidth="1"/>
    <col min="10503" max="10503" width="12.7109375" style="5" customWidth="1"/>
    <col min="10504" max="10504" width="10.5703125" style="5" customWidth="1"/>
    <col min="10505" max="10505" width="11.42578125" style="5" customWidth="1"/>
    <col min="10506" max="10506" width="14.42578125" style="5" customWidth="1"/>
    <col min="10507" max="10507" width="10.5703125" style="5" customWidth="1"/>
    <col min="10508" max="10508" width="13.85546875" style="5" customWidth="1"/>
    <col min="10509" max="10509" width="13.42578125" style="5" customWidth="1"/>
    <col min="10510" max="10511" width="11.28515625" style="5" customWidth="1"/>
    <col min="10512" max="10512" width="13.85546875" style="5" customWidth="1"/>
    <col min="10513" max="10513" width="11" style="5" customWidth="1"/>
    <col min="10514" max="10514" width="9.7109375" style="5" customWidth="1"/>
    <col min="10515" max="10515" width="12.7109375" style="5" customWidth="1"/>
    <col min="10516" max="10516" width="10.5703125" style="5" customWidth="1"/>
    <col min="10517" max="10517" width="10.42578125" style="5" customWidth="1"/>
    <col min="10518" max="10518" width="11.85546875" style="5" customWidth="1"/>
    <col min="10519" max="10519" width="10.28515625" style="5" customWidth="1"/>
    <col min="10520" max="10520" width="11.42578125" style="5" customWidth="1"/>
    <col min="10521" max="10521" width="9.140625" style="5"/>
    <col min="10522" max="10522" width="11.28515625" style="5" customWidth="1"/>
    <col min="10523" max="10523" width="12.7109375" style="5" customWidth="1"/>
    <col min="10524" max="10524" width="11.7109375" style="5" customWidth="1"/>
    <col min="10525" max="10525" width="10.5703125" style="5" customWidth="1"/>
    <col min="10526" max="10526" width="13.7109375" style="5" customWidth="1"/>
    <col min="10527" max="10527" width="9.140625" style="5"/>
    <col min="10528" max="10528" width="11.28515625" style="5" customWidth="1"/>
    <col min="10529" max="10529" width="13" style="5" customWidth="1"/>
    <col min="10530" max="10530" width="12.85546875" style="5" customWidth="1"/>
    <col min="10531" max="10531" width="11" style="5" customWidth="1"/>
    <col min="10532" max="10532" width="14" style="5" customWidth="1"/>
    <col min="10533" max="10752" width="9.140625" style="5"/>
    <col min="10753" max="10753" width="3.5703125" style="5" customWidth="1"/>
    <col min="10754" max="10754" width="27.28515625" style="5" customWidth="1"/>
    <col min="10755" max="10755" width="10.7109375" style="5" customWidth="1"/>
    <col min="10756" max="10756" width="10.42578125" style="5" customWidth="1"/>
    <col min="10757" max="10757" width="16.5703125" style="5" customWidth="1"/>
    <col min="10758" max="10758" width="11.42578125" style="5" customWidth="1"/>
    <col min="10759" max="10759" width="12.7109375" style="5" customWidth="1"/>
    <col min="10760" max="10760" width="10.5703125" style="5" customWidth="1"/>
    <col min="10761" max="10761" width="11.42578125" style="5" customWidth="1"/>
    <col min="10762" max="10762" width="14.42578125" style="5" customWidth="1"/>
    <col min="10763" max="10763" width="10.5703125" style="5" customWidth="1"/>
    <col min="10764" max="10764" width="13.85546875" style="5" customWidth="1"/>
    <col min="10765" max="10765" width="13.42578125" style="5" customWidth="1"/>
    <col min="10766" max="10767" width="11.28515625" style="5" customWidth="1"/>
    <col min="10768" max="10768" width="13.85546875" style="5" customWidth="1"/>
    <col min="10769" max="10769" width="11" style="5" customWidth="1"/>
    <col min="10770" max="10770" width="9.7109375" style="5" customWidth="1"/>
    <col min="10771" max="10771" width="12.7109375" style="5" customWidth="1"/>
    <col min="10772" max="10772" width="10.5703125" style="5" customWidth="1"/>
    <col min="10773" max="10773" width="10.42578125" style="5" customWidth="1"/>
    <col min="10774" max="10774" width="11.85546875" style="5" customWidth="1"/>
    <col min="10775" max="10775" width="10.28515625" style="5" customWidth="1"/>
    <col min="10776" max="10776" width="11.42578125" style="5" customWidth="1"/>
    <col min="10777" max="10777" width="9.140625" style="5"/>
    <col min="10778" max="10778" width="11.28515625" style="5" customWidth="1"/>
    <col min="10779" max="10779" width="12.7109375" style="5" customWidth="1"/>
    <col min="10780" max="10780" width="11.7109375" style="5" customWidth="1"/>
    <col min="10781" max="10781" width="10.5703125" style="5" customWidth="1"/>
    <col min="10782" max="10782" width="13.7109375" style="5" customWidth="1"/>
    <col min="10783" max="10783" width="9.140625" style="5"/>
    <col min="10784" max="10784" width="11.28515625" style="5" customWidth="1"/>
    <col min="10785" max="10785" width="13" style="5" customWidth="1"/>
    <col min="10786" max="10786" width="12.85546875" style="5" customWidth="1"/>
    <col min="10787" max="10787" width="11" style="5" customWidth="1"/>
    <col min="10788" max="10788" width="14" style="5" customWidth="1"/>
    <col min="10789" max="11008" width="9.140625" style="5"/>
    <col min="11009" max="11009" width="3.5703125" style="5" customWidth="1"/>
    <col min="11010" max="11010" width="27.28515625" style="5" customWidth="1"/>
    <col min="11011" max="11011" width="10.7109375" style="5" customWidth="1"/>
    <col min="11012" max="11012" width="10.42578125" style="5" customWidth="1"/>
    <col min="11013" max="11013" width="16.5703125" style="5" customWidth="1"/>
    <col min="11014" max="11014" width="11.42578125" style="5" customWidth="1"/>
    <col min="11015" max="11015" width="12.7109375" style="5" customWidth="1"/>
    <col min="11016" max="11016" width="10.5703125" style="5" customWidth="1"/>
    <col min="11017" max="11017" width="11.42578125" style="5" customWidth="1"/>
    <col min="11018" max="11018" width="14.42578125" style="5" customWidth="1"/>
    <col min="11019" max="11019" width="10.5703125" style="5" customWidth="1"/>
    <col min="11020" max="11020" width="13.85546875" style="5" customWidth="1"/>
    <col min="11021" max="11021" width="13.42578125" style="5" customWidth="1"/>
    <col min="11022" max="11023" width="11.28515625" style="5" customWidth="1"/>
    <col min="11024" max="11024" width="13.85546875" style="5" customWidth="1"/>
    <col min="11025" max="11025" width="11" style="5" customWidth="1"/>
    <col min="11026" max="11026" width="9.7109375" style="5" customWidth="1"/>
    <col min="11027" max="11027" width="12.7109375" style="5" customWidth="1"/>
    <col min="11028" max="11028" width="10.5703125" style="5" customWidth="1"/>
    <col min="11029" max="11029" width="10.42578125" style="5" customWidth="1"/>
    <col min="11030" max="11030" width="11.85546875" style="5" customWidth="1"/>
    <col min="11031" max="11031" width="10.28515625" style="5" customWidth="1"/>
    <col min="11032" max="11032" width="11.42578125" style="5" customWidth="1"/>
    <col min="11033" max="11033" width="9.140625" style="5"/>
    <col min="11034" max="11034" width="11.28515625" style="5" customWidth="1"/>
    <col min="11035" max="11035" width="12.7109375" style="5" customWidth="1"/>
    <col min="11036" max="11036" width="11.7109375" style="5" customWidth="1"/>
    <col min="11037" max="11037" width="10.5703125" style="5" customWidth="1"/>
    <col min="11038" max="11038" width="13.7109375" style="5" customWidth="1"/>
    <col min="11039" max="11039" width="9.140625" style="5"/>
    <col min="11040" max="11040" width="11.28515625" style="5" customWidth="1"/>
    <col min="11041" max="11041" width="13" style="5" customWidth="1"/>
    <col min="11042" max="11042" width="12.85546875" style="5" customWidth="1"/>
    <col min="11043" max="11043" width="11" style="5" customWidth="1"/>
    <col min="11044" max="11044" width="14" style="5" customWidth="1"/>
    <col min="11045" max="11264" width="9.140625" style="5"/>
    <col min="11265" max="11265" width="3.5703125" style="5" customWidth="1"/>
    <col min="11266" max="11266" width="27.28515625" style="5" customWidth="1"/>
    <col min="11267" max="11267" width="10.7109375" style="5" customWidth="1"/>
    <col min="11268" max="11268" width="10.42578125" style="5" customWidth="1"/>
    <col min="11269" max="11269" width="16.5703125" style="5" customWidth="1"/>
    <col min="11270" max="11270" width="11.42578125" style="5" customWidth="1"/>
    <col min="11271" max="11271" width="12.7109375" style="5" customWidth="1"/>
    <col min="11272" max="11272" width="10.5703125" style="5" customWidth="1"/>
    <col min="11273" max="11273" width="11.42578125" style="5" customWidth="1"/>
    <col min="11274" max="11274" width="14.42578125" style="5" customWidth="1"/>
    <col min="11275" max="11275" width="10.5703125" style="5" customWidth="1"/>
    <col min="11276" max="11276" width="13.85546875" style="5" customWidth="1"/>
    <col min="11277" max="11277" width="13.42578125" style="5" customWidth="1"/>
    <col min="11278" max="11279" width="11.28515625" style="5" customWidth="1"/>
    <col min="11280" max="11280" width="13.85546875" style="5" customWidth="1"/>
    <col min="11281" max="11281" width="11" style="5" customWidth="1"/>
    <col min="11282" max="11282" width="9.7109375" style="5" customWidth="1"/>
    <col min="11283" max="11283" width="12.7109375" style="5" customWidth="1"/>
    <col min="11284" max="11284" width="10.5703125" style="5" customWidth="1"/>
    <col min="11285" max="11285" width="10.42578125" style="5" customWidth="1"/>
    <col min="11286" max="11286" width="11.85546875" style="5" customWidth="1"/>
    <col min="11287" max="11287" width="10.28515625" style="5" customWidth="1"/>
    <col min="11288" max="11288" width="11.42578125" style="5" customWidth="1"/>
    <col min="11289" max="11289" width="9.140625" style="5"/>
    <col min="11290" max="11290" width="11.28515625" style="5" customWidth="1"/>
    <col min="11291" max="11291" width="12.7109375" style="5" customWidth="1"/>
    <col min="11292" max="11292" width="11.7109375" style="5" customWidth="1"/>
    <col min="11293" max="11293" width="10.5703125" style="5" customWidth="1"/>
    <col min="11294" max="11294" width="13.7109375" style="5" customWidth="1"/>
    <col min="11295" max="11295" width="9.140625" style="5"/>
    <col min="11296" max="11296" width="11.28515625" style="5" customWidth="1"/>
    <col min="11297" max="11297" width="13" style="5" customWidth="1"/>
    <col min="11298" max="11298" width="12.85546875" style="5" customWidth="1"/>
    <col min="11299" max="11299" width="11" style="5" customWidth="1"/>
    <col min="11300" max="11300" width="14" style="5" customWidth="1"/>
    <col min="11301" max="11520" width="9.140625" style="5"/>
    <col min="11521" max="11521" width="3.5703125" style="5" customWidth="1"/>
    <col min="11522" max="11522" width="27.28515625" style="5" customWidth="1"/>
    <col min="11523" max="11523" width="10.7109375" style="5" customWidth="1"/>
    <col min="11524" max="11524" width="10.42578125" style="5" customWidth="1"/>
    <col min="11525" max="11525" width="16.5703125" style="5" customWidth="1"/>
    <col min="11526" max="11526" width="11.42578125" style="5" customWidth="1"/>
    <col min="11527" max="11527" width="12.7109375" style="5" customWidth="1"/>
    <col min="11528" max="11528" width="10.5703125" style="5" customWidth="1"/>
    <col min="11529" max="11529" width="11.42578125" style="5" customWidth="1"/>
    <col min="11530" max="11530" width="14.42578125" style="5" customWidth="1"/>
    <col min="11531" max="11531" width="10.5703125" style="5" customWidth="1"/>
    <col min="11532" max="11532" width="13.85546875" style="5" customWidth="1"/>
    <col min="11533" max="11533" width="13.42578125" style="5" customWidth="1"/>
    <col min="11534" max="11535" width="11.28515625" style="5" customWidth="1"/>
    <col min="11536" max="11536" width="13.85546875" style="5" customWidth="1"/>
    <col min="11537" max="11537" width="11" style="5" customWidth="1"/>
    <col min="11538" max="11538" width="9.7109375" style="5" customWidth="1"/>
    <col min="11539" max="11539" width="12.7109375" style="5" customWidth="1"/>
    <col min="11540" max="11540" width="10.5703125" style="5" customWidth="1"/>
    <col min="11541" max="11541" width="10.42578125" style="5" customWidth="1"/>
    <col min="11542" max="11542" width="11.85546875" style="5" customWidth="1"/>
    <col min="11543" max="11543" width="10.28515625" style="5" customWidth="1"/>
    <col min="11544" max="11544" width="11.42578125" style="5" customWidth="1"/>
    <col min="11545" max="11545" width="9.140625" style="5"/>
    <col min="11546" max="11546" width="11.28515625" style="5" customWidth="1"/>
    <col min="11547" max="11547" width="12.7109375" style="5" customWidth="1"/>
    <col min="11548" max="11548" width="11.7109375" style="5" customWidth="1"/>
    <col min="11549" max="11549" width="10.5703125" style="5" customWidth="1"/>
    <col min="11550" max="11550" width="13.7109375" style="5" customWidth="1"/>
    <col min="11551" max="11551" width="9.140625" style="5"/>
    <col min="11552" max="11552" width="11.28515625" style="5" customWidth="1"/>
    <col min="11553" max="11553" width="13" style="5" customWidth="1"/>
    <col min="11554" max="11554" width="12.85546875" style="5" customWidth="1"/>
    <col min="11555" max="11555" width="11" style="5" customWidth="1"/>
    <col min="11556" max="11556" width="14" style="5" customWidth="1"/>
    <col min="11557" max="11776" width="9.140625" style="5"/>
    <col min="11777" max="11777" width="3.5703125" style="5" customWidth="1"/>
    <col min="11778" max="11778" width="27.28515625" style="5" customWidth="1"/>
    <col min="11779" max="11779" width="10.7109375" style="5" customWidth="1"/>
    <col min="11780" max="11780" width="10.42578125" style="5" customWidth="1"/>
    <col min="11781" max="11781" width="16.5703125" style="5" customWidth="1"/>
    <col min="11782" max="11782" width="11.42578125" style="5" customWidth="1"/>
    <col min="11783" max="11783" width="12.7109375" style="5" customWidth="1"/>
    <col min="11784" max="11784" width="10.5703125" style="5" customWidth="1"/>
    <col min="11785" max="11785" width="11.42578125" style="5" customWidth="1"/>
    <col min="11786" max="11786" width="14.42578125" style="5" customWidth="1"/>
    <col min="11787" max="11787" width="10.5703125" style="5" customWidth="1"/>
    <col min="11788" max="11788" width="13.85546875" style="5" customWidth="1"/>
    <col min="11789" max="11789" width="13.42578125" style="5" customWidth="1"/>
    <col min="11790" max="11791" width="11.28515625" style="5" customWidth="1"/>
    <col min="11792" max="11792" width="13.85546875" style="5" customWidth="1"/>
    <col min="11793" max="11793" width="11" style="5" customWidth="1"/>
    <col min="11794" max="11794" width="9.7109375" style="5" customWidth="1"/>
    <col min="11795" max="11795" width="12.7109375" style="5" customWidth="1"/>
    <col min="11796" max="11796" width="10.5703125" style="5" customWidth="1"/>
    <col min="11797" max="11797" width="10.42578125" style="5" customWidth="1"/>
    <col min="11798" max="11798" width="11.85546875" style="5" customWidth="1"/>
    <col min="11799" max="11799" width="10.28515625" style="5" customWidth="1"/>
    <col min="11800" max="11800" width="11.42578125" style="5" customWidth="1"/>
    <col min="11801" max="11801" width="9.140625" style="5"/>
    <col min="11802" max="11802" width="11.28515625" style="5" customWidth="1"/>
    <col min="11803" max="11803" width="12.7109375" style="5" customWidth="1"/>
    <col min="11804" max="11804" width="11.7109375" style="5" customWidth="1"/>
    <col min="11805" max="11805" width="10.5703125" style="5" customWidth="1"/>
    <col min="11806" max="11806" width="13.7109375" style="5" customWidth="1"/>
    <col min="11807" max="11807" width="9.140625" style="5"/>
    <col min="11808" max="11808" width="11.28515625" style="5" customWidth="1"/>
    <col min="11809" max="11809" width="13" style="5" customWidth="1"/>
    <col min="11810" max="11810" width="12.85546875" style="5" customWidth="1"/>
    <col min="11811" max="11811" width="11" style="5" customWidth="1"/>
    <col min="11812" max="11812" width="14" style="5" customWidth="1"/>
    <col min="11813" max="12032" width="9.140625" style="5"/>
    <col min="12033" max="12033" width="3.5703125" style="5" customWidth="1"/>
    <col min="12034" max="12034" width="27.28515625" style="5" customWidth="1"/>
    <col min="12035" max="12035" width="10.7109375" style="5" customWidth="1"/>
    <col min="12036" max="12036" width="10.42578125" style="5" customWidth="1"/>
    <col min="12037" max="12037" width="16.5703125" style="5" customWidth="1"/>
    <col min="12038" max="12038" width="11.42578125" style="5" customWidth="1"/>
    <col min="12039" max="12039" width="12.7109375" style="5" customWidth="1"/>
    <col min="12040" max="12040" width="10.5703125" style="5" customWidth="1"/>
    <col min="12041" max="12041" width="11.42578125" style="5" customWidth="1"/>
    <col min="12042" max="12042" width="14.42578125" style="5" customWidth="1"/>
    <col min="12043" max="12043" width="10.5703125" style="5" customWidth="1"/>
    <col min="12044" max="12044" width="13.85546875" style="5" customWidth="1"/>
    <col min="12045" max="12045" width="13.42578125" style="5" customWidth="1"/>
    <col min="12046" max="12047" width="11.28515625" style="5" customWidth="1"/>
    <col min="12048" max="12048" width="13.85546875" style="5" customWidth="1"/>
    <col min="12049" max="12049" width="11" style="5" customWidth="1"/>
    <col min="12050" max="12050" width="9.7109375" style="5" customWidth="1"/>
    <col min="12051" max="12051" width="12.7109375" style="5" customWidth="1"/>
    <col min="12052" max="12052" width="10.5703125" style="5" customWidth="1"/>
    <col min="12053" max="12053" width="10.42578125" style="5" customWidth="1"/>
    <col min="12054" max="12054" width="11.85546875" style="5" customWidth="1"/>
    <col min="12055" max="12055" width="10.28515625" style="5" customWidth="1"/>
    <col min="12056" max="12056" width="11.42578125" style="5" customWidth="1"/>
    <col min="12057" max="12057" width="9.140625" style="5"/>
    <col min="12058" max="12058" width="11.28515625" style="5" customWidth="1"/>
    <col min="12059" max="12059" width="12.7109375" style="5" customWidth="1"/>
    <col min="12060" max="12060" width="11.7109375" style="5" customWidth="1"/>
    <col min="12061" max="12061" width="10.5703125" style="5" customWidth="1"/>
    <col min="12062" max="12062" width="13.7109375" style="5" customWidth="1"/>
    <col min="12063" max="12063" width="9.140625" style="5"/>
    <col min="12064" max="12064" width="11.28515625" style="5" customWidth="1"/>
    <col min="12065" max="12065" width="13" style="5" customWidth="1"/>
    <col min="12066" max="12066" width="12.85546875" style="5" customWidth="1"/>
    <col min="12067" max="12067" width="11" style="5" customWidth="1"/>
    <col min="12068" max="12068" width="14" style="5" customWidth="1"/>
    <col min="12069" max="12288" width="9.140625" style="5"/>
    <col min="12289" max="12289" width="3.5703125" style="5" customWidth="1"/>
    <col min="12290" max="12290" width="27.28515625" style="5" customWidth="1"/>
    <col min="12291" max="12291" width="10.7109375" style="5" customWidth="1"/>
    <col min="12292" max="12292" width="10.42578125" style="5" customWidth="1"/>
    <col min="12293" max="12293" width="16.5703125" style="5" customWidth="1"/>
    <col min="12294" max="12294" width="11.42578125" style="5" customWidth="1"/>
    <col min="12295" max="12295" width="12.7109375" style="5" customWidth="1"/>
    <col min="12296" max="12296" width="10.5703125" style="5" customWidth="1"/>
    <col min="12297" max="12297" width="11.42578125" style="5" customWidth="1"/>
    <col min="12298" max="12298" width="14.42578125" style="5" customWidth="1"/>
    <col min="12299" max="12299" width="10.5703125" style="5" customWidth="1"/>
    <col min="12300" max="12300" width="13.85546875" style="5" customWidth="1"/>
    <col min="12301" max="12301" width="13.42578125" style="5" customWidth="1"/>
    <col min="12302" max="12303" width="11.28515625" style="5" customWidth="1"/>
    <col min="12304" max="12304" width="13.85546875" style="5" customWidth="1"/>
    <col min="12305" max="12305" width="11" style="5" customWidth="1"/>
    <col min="12306" max="12306" width="9.7109375" style="5" customWidth="1"/>
    <col min="12307" max="12307" width="12.7109375" style="5" customWidth="1"/>
    <col min="12308" max="12308" width="10.5703125" style="5" customWidth="1"/>
    <col min="12309" max="12309" width="10.42578125" style="5" customWidth="1"/>
    <col min="12310" max="12310" width="11.85546875" style="5" customWidth="1"/>
    <col min="12311" max="12311" width="10.28515625" style="5" customWidth="1"/>
    <col min="12312" max="12312" width="11.42578125" style="5" customWidth="1"/>
    <col min="12313" max="12313" width="9.140625" style="5"/>
    <col min="12314" max="12314" width="11.28515625" style="5" customWidth="1"/>
    <col min="12315" max="12315" width="12.7109375" style="5" customWidth="1"/>
    <col min="12316" max="12316" width="11.7109375" style="5" customWidth="1"/>
    <col min="12317" max="12317" width="10.5703125" style="5" customWidth="1"/>
    <col min="12318" max="12318" width="13.7109375" style="5" customWidth="1"/>
    <col min="12319" max="12319" width="9.140625" style="5"/>
    <col min="12320" max="12320" width="11.28515625" style="5" customWidth="1"/>
    <col min="12321" max="12321" width="13" style="5" customWidth="1"/>
    <col min="12322" max="12322" width="12.85546875" style="5" customWidth="1"/>
    <col min="12323" max="12323" width="11" style="5" customWidth="1"/>
    <col min="12324" max="12324" width="14" style="5" customWidth="1"/>
    <col min="12325" max="12544" width="9.140625" style="5"/>
    <col min="12545" max="12545" width="3.5703125" style="5" customWidth="1"/>
    <col min="12546" max="12546" width="27.28515625" style="5" customWidth="1"/>
    <col min="12547" max="12547" width="10.7109375" style="5" customWidth="1"/>
    <col min="12548" max="12548" width="10.42578125" style="5" customWidth="1"/>
    <col min="12549" max="12549" width="16.5703125" style="5" customWidth="1"/>
    <col min="12550" max="12550" width="11.42578125" style="5" customWidth="1"/>
    <col min="12551" max="12551" width="12.7109375" style="5" customWidth="1"/>
    <col min="12552" max="12552" width="10.5703125" style="5" customWidth="1"/>
    <col min="12553" max="12553" width="11.42578125" style="5" customWidth="1"/>
    <col min="12554" max="12554" width="14.42578125" style="5" customWidth="1"/>
    <col min="12555" max="12555" width="10.5703125" style="5" customWidth="1"/>
    <col min="12556" max="12556" width="13.85546875" style="5" customWidth="1"/>
    <col min="12557" max="12557" width="13.42578125" style="5" customWidth="1"/>
    <col min="12558" max="12559" width="11.28515625" style="5" customWidth="1"/>
    <col min="12560" max="12560" width="13.85546875" style="5" customWidth="1"/>
    <col min="12561" max="12561" width="11" style="5" customWidth="1"/>
    <col min="12562" max="12562" width="9.7109375" style="5" customWidth="1"/>
    <col min="12563" max="12563" width="12.7109375" style="5" customWidth="1"/>
    <col min="12564" max="12564" width="10.5703125" style="5" customWidth="1"/>
    <col min="12565" max="12565" width="10.42578125" style="5" customWidth="1"/>
    <col min="12566" max="12566" width="11.85546875" style="5" customWidth="1"/>
    <col min="12567" max="12567" width="10.28515625" style="5" customWidth="1"/>
    <col min="12568" max="12568" width="11.42578125" style="5" customWidth="1"/>
    <col min="12569" max="12569" width="9.140625" style="5"/>
    <col min="12570" max="12570" width="11.28515625" style="5" customWidth="1"/>
    <col min="12571" max="12571" width="12.7109375" style="5" customWidth="1"/>
    <col min="12572" max="12572" width="11.7109375" style="5" customWidth="1"/>
    <col min="12573" max="12573" width="10.5703125" style="5" customWidth="1"/>
    <col min="12574" max="12574" width="13.7109375" style="5" customWidth="1"/>
    <col min="12575" max="12575" width="9.140625" style="5"/>
    <col min="12576" max="12576" width="11.28515625" style="5" customWidth="1"/>
    <col min="12577" max="12577" width="13" style="5" customWidth="1"/>
    <col min="12578" max="12578" width="12.85546875" style="5" customWidth="1"/>
    <col min="12579" max="12579" width="11" style="5" customWidth="1"/>
    <col min="12580" max="12580" width="14" style="5" customWidth="1"/>
    <col min="12581" max="12800" width="9.140625" style="5"/>
    <col min="12801" max="12801" width="3.5703125" style="5" customWidth="1"/>
    <col min="12802" max="12802" width="27.28515625" style="5" customWidth="1"/>
    <col min="12803" max="12803" width="10.7109375" style="5" customWidth="1"/>
    <col min="12804" max="12804" width="10.42578125" style="5" customWidth="1"/>
    <col min="12805" max="12805" width="16.5703125" style="5" customWidth="1"/>
    <col min="12806" max="12806" width="11.42578125" style="5" customWidth="1"/>
    <col min="12807" max="12807" width="12.7109375" style="5" customWidth="1"/>
    <col min="12808" max="12808" width="10.5703125" style="5" customWidth="1"/>
    <col min="12809" max="12809" width="11.42578125" style="5" customWidth="1"/>
    <col min="12810" max="12810" width="14.42578125" style="5" customWidth="1"/>
    <col min="12811" max="12811" width="10.5703125" style="5" customWidth="1"/>
    <col min="12812" max="12812" width="13.85546875" style="5" customWidth="1"/>
    <col min="12813" max="12813" width="13.42578125" style="5" customWidth="1"/>
    <col min="12814" max="12815" width="11.28515625" style="5" customWidth="1"/>
    <col min="12816" max="12816" width="13.85546875" style="5" customWidth="1"/>
    <col min="12817" max="12817" width="11" style="5" customWidth="1"/>
    <col min="12818" max="12818" width="9.7109375" style="5" customWidth="1"/>
    <col min="12819" max="12819" width="12.7109375" style="5" customWidth="1"/>
    <col min="12820" max="12820" width="10.5703125" style="5" customWidth="1"/>
    <col min="12821" max="12821" width="10.42578125" style="5" customWidth="1"/>
    <col min="12822" max="12822" width="11.85546875" style="5" customWidth="1"/>
    <col min="12823" max="12823" width="10.28515625" style="5" customWidth="1"/>
    <col min="12824" max="12824" width="11.42578125" style="5" customWidth="1"/>
    <col min="12825" max="12825" width="9.140625" style="5"/>
    <col min="12826" max="12826" width="11.28515625" style="5" customWidth="1"/>
    <col min="12827" max="12827" width="12.7109375" style="5" customWidth="1"/>
    <col min="12828" max="12828" width="11.7109375" style="5" customWidth="1"/>
    <col min="12829" max="12829" width="10.5703125" style="5" customWidth="1"/>
    <col min="12830" max="12830" width="13.7109375" style="5" customWidth="1"/>
    <col min="12831" max="12831" width="9.140625" style="5"/>
    <col min="12832" max="12832" width="11.28515625" style="5" customWidth="1"/>
    <col min="12833" max="12833" width="13" style="5" customWidth="1"/>
    <col min="12834" max="12834" width="12.85546875" style="5" customWidth="1"/>
    <col min="12835" max="12835" width="11" style="5" customWidth="1"/>
    <col min="12836" max="12836" width="14" style="5" customWidth="1"/>
    <col min="12837" max="13056" width="9.140625" style="5"/>
    <col min="13057" max="13057" width="3.5703125" style="5" customWidth="1"/>
    <col min="13058" max="13058" width="27.28515625" style="5" customWidth="1"/>
    <col min="13059" max="13059" width="10.7109375" style="5" customWidth="1"/>
    <col min="13060" max="13060" width="10.42578125" style="5" customWidth="1"/>
    <col min="13061" max="13061" width="16.5703125" style="5" customWidth="1"/>
    <col min="13062" max="13062" width="11.42578125" style="5" customWidth="1"/>
    <col min="13063" max="13063" width="12.7109375" style="5" customWidth="1"/>
    <col min="13064" max="13064" width="10.5703125" style="5" customWidth="1"/>
    <col min="13065" max="13065" width="11.42578125" style="5" customWidth="1"/>
    <col min="13066" max="13066" width="14.42578125" style="5" customWidth="1"/>
    <col min="13067" max="13067" width="10.5703125" style="5" customWidth="1"/>
    <col min="13068" max="13068" width="13.85546875" style="5" customWidth="1"/>
    <col min="13069" max="13069" width="13.42578125" style="5" customWidth="1"/>
    <col min="13070" max="13071" width="11.28515625" style="5" customWidth="1"/>
    <col min="13072" max="13072" width="13.85546875" style="5" customWidth="1"/>
    <col min="13073" max="13073" width="11" style="5" customWidth="1"/>
    <col min="13074" max="13074" width="9.7109375" style="5" customWidth="1"/>
    <col min="13075" max="13075" width="12.7109375" style="5" customWidth="1"/>
    <col min="13076" max="13076" width="10.5703125" style="5" customWidth="1"/>
    <col min="13077" max="13077" width="10.42578125" style="5" customWidth="1"/>
    <col min="13078" max="13078" width="11.85546875" style="5" customWidth="1"/>
    <col min="13079" max="13079" width="10.28515625" style="5" customWidth="1"/>
    <col min="13080" max="13080" width="11.42578125" style="5" customWidth="1"/>
    <col min="13081" max="13081" width="9.140625" style="5"/>
    <col min="13082" max="13082" width="11.28515625" style="5" customWidth="1"/>
    <col min="13083" max="13083" width="12.7109375" style="5" customWidth="1"/>
    <col min="13084" max="13084" width="11.7109375" style="5" customWidth="1"/>
    <col min="13085" max="13085" width="10.5703125" style="5" customWidth="1"/>
    <col min="13086" max="13086" width="13.7109375" style="5" customWidth="1"/>
    <col min="13087" max="13087" width="9.140625" style="5"/>
    <col min="13088" max="13088" width="11.28515625" style="5" customWidth="1"/>
    <col min="13089" max="13089" width="13" style="5" customWidth="1"/>
    <col min="13090" max="13090" width="12.85546875" style="5" customWidth="1"/>
    <col min="13091" max="13091" width="11" style="5" customWidth="1"/>
    <col min="13092" max="13092" width="14" style="5" customWidth="1"/>
    <col min="13093" max="13312" width="9.140625" style="5"/>
    <col min="13313" max="13313" width="3.5703125" style="5" customWidth="1"/>
    <col min="13314" max="13314" width="27.28515625" style="5" customWidth="1"/>
    <col min="13315" max="13315" width="10.7109375" style="5" customWidth="1"/>
    <col min="13316" max="13316" width="10.42578125" style="5" customWidth="1"/>
    <col min="13317" max="13317" width="16.5703125" style="5" customWidth="1"/>
    <col min="13318" max="13318" width="11.42578125" style="5" customWidth="1"/>
    <col min="13319" max="13319" width="12.7109375" style="5" customWidth="1"/>
    <col min="13320" max="13320" width="10.5703125" style="5" customWidth="1"/>
    <col min="13321" max="13321" width="11.42578125" style="5" customWidth="1"/>
    <col min="13322" max="13322" width="14.42578125" style="5" customWidth="1"/>
    <col min="13323" max="13323" width="10.5703125" style="5" customWidth="1"/>
    <col min="13324" max="13324" width="13.85546875" style="5" customWidth="1"/>
    <col min="13325" max="13325" width="13.42578125" style="5" customWidth="1"/>
    <col min="13326" max="13327" width="11.28515625" style="5" customWidth="1"/>
    <col min="13328" max="13328" width="13.85546875" style="5" customWidth="1"/>
    <col min="13329" max="13329" width="11" style="5" customWidth="1"/>
    <col min="13330" max="13330" width="9.7109375" style="5" customWidth="1"/>
    <col min="13331" max="13331" width="12.7109375" style="5" customWidth="1"/>
    <col min="13332" max="13332" width="10.5703125" style="5" customWidth="1"/>
    <col min="13333" max="13333" width="10.42578125" style="5" customWidth="1"/>
    <col min="13334" max="13334" width="11.85546875" style="5" customWidth="1"/>
    <col min="13335" max="13335" width="10.28515625" style="5" customWidth="1"/>
    <col min="13336" max="13336" width="11.42578125" style="5" customWidth="1"/>
    <col min="13337" max="13337" width="9.140625" style="5"/>
    <col min="13338" max="13338" width="11.28515625" style="5" customWidth="1"/>
    <col min="13339" max="13339" width="12.7109375" style="5" customWidth="1"/>
    <col min="13340" max="13340" width="11.7109375" style="5" customWidth="1"/>
    <col min="13341" max="13341" width="10.5703125" style="5" customWidth="1"/>
    <col min="13342" max="13342" width="13.7109375" style="5" customWidth="1"/>
    <col min="13343" max="13343" width="9.140625" style="5"/>
    <col min="13344" max="13344" width="11.28515625" style="5" customWidth="1"/>
    <col min="13345" max="13345" width="13" style="5" customWidth="1"/>
    <col min="13346" max="13346" width="12.85546875" style="5" customWidth="1"/>
    <col min="13347" max="13347" width="11" style="5" customWidth="1"/>
    <col min="13348" max="13348" width="14" style="5" customWidth="1"/>
    <col min="13349" max="13568" width="9.140625" style="5"/>
    <col min="13569" max="13569" width="3.5703125" style="5" customWidth="1"/>
    <col min="13570" max="13570" width="27.28515625" style="5" customWidth="1"/>
    <col min="13571" max="13571" width="10.7109375" style="5" customWidth="1"/>
    <col min="13572" max="13572" width="10.42578125" style="5" customWidth="1"/>
    <col min="13573" max="13573" width="16.5703125" style="5" customWidth="1"/>
    <col min="13574" max="13574" width="11.42578125" style="5" customWidth="1"/>
    <col min="13575" max="13575" width="12.7109375" style="5" customWidth="1"/>
    <col min="13576" max="13576" width="10.5703125" style="5" customWidth="1"/>
    <col min="13577" max="13577" width="11.42578125" style="5" customWidth="1"/>
    <col min="13578" max="13578" width="14.42578125" style="5" customWidth="1"/>
    <col min="13579" max="13579" width="10.5703125" style="5" customWidth="1"/>
    <col min="13580" max="13580" width="13.85546875" style="5" customWidth="1"/>
    <col min="13581" max="13581" width="13.42578125" style="5" customWidth="1"/>
    <col min="13582" max="13583" width="11.28515625" style="5" customWidth="1"/>
    <col min="13584" max="13584" width="13.85546875" style="5" customWidth="1"/>
    <col min="13585" max="13585" width="11" style="5" customWidth="1"/>
    <col min="13586" max="13586" width="9.7109375" style="5" customWidth="1"/>
    <col min="13587" max="13587" width="12.7109375" style="5" customWidth="1"/>
    <col min="13588" max="13588" width="10.5703125" style="5" customWidth="1"/>
    <col min="13589" max="13589" width="10.42578125" style="5" customWidth="1"/>
    <col min="13590" max="13590" width="11.85546875" style="5" customWidth="1"/>
    <col min="13591" max="13591" width="10.28515625" style="5" customWidth="1"/>
    <col min="13592" max="13592" width="11.42578125" style="5" customWidth="1"/>
    <col min="13593" max="13593" width="9.140625" style="5"/>
    <col min="13594" max="13594" width="11.28515625" style="5" customWidth="1"/>
    <col min="13595" max="13595" width="12.7109375" style="5" customWidth="1"/>
    <col min="13596" max="13596" width="11.7109375" style="5" customWidth="1"/>
    <col min="13597" max="13597" width="10.5703125" style="5" customWidth="1"/>
    <col min="13598" max="13598" width="13.7109375" style="5" customWidth="1"/>
    <col min="13599" max="13599" width="9.140625" style="5"/>
    <col min="13600" max="13600" width="11.28515625" style="5" customWidth="1"/>
    <col min="13601" max="13601" width="13" style="5" customWidth="1"/>
    <col min="13602" max="13602" width="12.85546875" style="5" customWidth="1"/>
    <col min="13603" max="13603" width="11" style="5" customWidth="1"/>
    <col min="13604" max="13604" width="14" style="5" customWidth="1"/>
    <col min="13605" max="13824" width="9.140625" style="5"/>
    <col min="13825" max="13825" width="3.5703125" style="5" customWidth="1"/>
    <col min="13826" max="13826" width="27.28515625" style="5" customWidth="1"/>
    <col min="13827" max="13827" width="10.7109375" style="5" customWidth="1"/>
    <col min="13828" max="13828" width="10.42578125" style="5" customWidth="1"/>
    <col min="13829" max="13829" width="16.5703125" style="5" customWidth="1"/>
    <col min="13830" max="13830" width="11.42578125" style="5" customWidth="1"/>
    <col min="13831" max="13831" width="12.7109375" style="5" customWidth="1"/>
    <col min="13832" max="13832" width="10.5703125" style="5" customWidth="1"/>
    <col min="13833" max="13833" width="11.42578125" style="5" customWidth="1"/>
    <col min="13834" max="13834" width="14.42578125" style="5" customWidth="1"/>
    <col min="13835" max="13835" width="10.5703125" style="5" customWidth="1"/>
    <col min="13836" max="13836" width="13.85546875" style="5" customWidth="1"/>
    <col min="13837" max="13837" width="13.42578125" style="5" customWidth="1"/>
    <col min="13838" max="13839" width="11.28515625" style="5" customWidth="1"/>
    <col min="13840" max="13840" width="13.85546875" style="5" customWidth="1"/>
    <col min="13841" max="13841" width="11" style="5" customWidth="1"/>
    <col min="13842" max="13842" width="9.7109375" style="5" customWidth="1"/>
    <col min="13843" max="13843" width="12.7109375" style="5" customWidth="1"/>
    <col min="13844" max="13844" width="10.5703125" style="5" customWidth="1"/>
    <col min="13845" max="13845" width="10.42578125" style="5" customWidth="1"/>
    <col min="13846" max="13846" width="11.85546875" style="5" customWidth="1"/>
    <col min="13847" max="13847" width="10.28515625" style="5" customWidth="1"/>
    <col min="13848" max="13848" width="11.42578125" style="5" customWidth="1"/>
    <col min="13849" max="13849" width="9.140625" style="5"/>
    <col min="13850" max="13850" width="11.28515625" style="5" customWidth="1"/>
    <col min="13851" max="13851" width="12.7109375" style="5" customWidth="1"/>
    <col min="13852" max="13852" width="11.7109375" style="5" customWidth="1"/>
    <col min="13853" max="13853" width="10.5703125" style="5" customWidth="1"/>
    <col min="13854" max="13854" width="13.7109375" style="5" customWidth="1"/>
    <col min="13855" max="13855" width="9.140625" style="5"/>
    <col min="13856" max="13856" width="11.28515625" style="5" customWidth="1"/>
    <col min="13857" max="13857" width="13" style="5" customWidth="1"/>
    <col min="13858" max="13858" width="12.85546875" style="5" customWidth="1"/>
    <col min="13859" max="13859" width="11" style="5" customWidth="1"/>
    <col min="13860" max="13860" width="14" style="5" customWidth="1"/>
    <col min="13861" max="14080" width="9.140625" style="5"/>
    <col min="14081" max="14081" width="3.5703125" style="5" customWidth="1"/>
    <col min="14082" max="14082" width="27.28515625" style="5" customWidth="1"/>
    <col min="14083" max="14083" width="10.7109375" style="5" customWidth="1"/>
    <col min="14084" max="14084" width="10.42578125" style="5" customWidth="1"/>
    <col min="14085" max="14085" width="16.5703125" style="5" customWidth="1"/>
    <col min="14086" max="14086" width="11.42578125" style="5" customWidth="1"/>
    <col min="14087" max="14087" width="12.7109375" style="5" customWidth="1"/>
    <col min="14088" max="14088" width="10.5703125" style="5" customWidth="1"/>
    <col min="14089" max="14089" width="11.42578125" style="5" customWidth="1"/>
    <col min="14090" max="14090" width="14.42578125" style="5" customWidth="1"/>
    <col min="14091" max="14091" width="10.5703125" style="5" customWidth="1"/>
    <col min="14092" max="14092" width="13.85546875" style="5" customWidth="1"/>
    <col min="14093" max="14093" width="13.42578125" style="5" customWidth="1"/>
    <col min="14094" max="14095" width="11.28515625" style="5" customWidth="1"/>
    <col min="14096" max="14096" width="13.85546875" style="5" customWidth="1"/>
    <col min="14097" max="14097" width="11" style="5" customWidth="1"/>
    <col min="14098" max="14098" width="9.7109375" style="5" customWidth="1"/>
    <col min="14099" max="14099" width="12.7109375" style="5" customWidth="1"/>
    <col min="14100" max="14100" width="10.5703125" style="5" customWidth="1"/>
    <col min="14101" max="14101" width="10.42578125" style="5" customWidth="1"/>
    <col min="14102" max="14102" width="11.85546875" style="5" customWidth="1"/>
    <col min="14103" max="14103" width="10.28515625" style="5" customWidth="1"/>
    <col min="14104" max="14104" width="11.42578125" style="5" customWidth="1"/>
    <col min="14105" max="14105" width="9.140625" style="5"/>
    <col min="14106" max="14106" width="11.28515625" style="5" customWidth="1"/>
    <col min="14107" max="14107" width="12.7109375" style="5" customWidth="1"/>
    <col min="14108" max="14108" width="11.7109375" style="5" customWidth="1"/>
    <col min="14109" max="14109" width="10.5703125" style="5" customWidth="1"/>
    <col min="14110" max="14110" width="13.7109375" style="5" customWidth="1"/>
    <col min="14111" max="14111" width="9.140625" style="5"/>
    <col min="14112" max="14112" width="11.28515625" style="5" customWidth="1"/>
    <col min="14113" max="14113" width="13" style="5" customWidth="1"/>
    <col min="14114" max="14114" width="12.85546875" style="5" customWidth="1"/>
    <col min="14115" max="14115" width="11" style="5" customWidth="1"/>
    <col min="14116" max="14116" width="14" style="5" customWidth="1"/>
    <col min="14117" max="14336" width="9.140625" style="5"/>
    <col min="14337" max="14337" width="3.5703125" style="5" customWidth="1"/>
    <col min="14338" max="14338" width="27.28515625" style="5" customWidth="1"/>
    <col min="14339" max="14339" width="10.7109375" style="5" customWidth="1"/>
    <col min="14340" max="14340" width="10.42578125" style="5" customWidth="1"/>
    <col min="14341" max="14341" width="16.5703125" style="5" customWidth="1"/>
    <col min="14342" max="14342" width="11.42578125" style="5" customWidth="1"/>
    <col min="14343" max="14343" width="12.7109375" style="5" customWidth="1"/>
    <col min="14344" max="14344" width="10.5703125" style="5" customWidth="1"/>
    <col min="14345" max="14345" width="11.42578125" style="5" customWidth="1"/>
    <col min="14346" max="14346" width="14.42578125" style="5" customWidth="1"/>
    <col min="14347" max="14347" width="10.5703125" style="5" customWidth="1"/>
    <col min="14348" max="14348" width="13.85546875" style="5" customWidth="1"/>
    <col min="14349" max="14349" width="13.42578125" style="5" customWidth="1"/>
    <col min="14350" max="14351" width="11.28515625" style="5" customWidth="1"/>
    <col min="14352" max="14352" width="13.85546875" style="5" customWidth="1"/>
    <col min="14353" max="14353" width="11" style="5" customWidth="1"/>
    <col min="14354" max="14354" width="9.7109375" style="5" customWidth="1"/>
    <col min="14355" max="14355" width="12.7109375" style="5" customWidth="1"/>
    <col min="14356" max="14356" width="10.5703125" style="5" customWidth="1"/>
    <col min="14357" max="14357" width="10.42578125" style="5" customWidth="1"/>
    <col min="14358" max="14358" width="11.85546875" style="5" customWidth="1"/>
    <col min="14359" max="14359" width="10.28515625" style="5" customWidth="1"/>
    <col min="14360" max="14360" width="11.42578125" style="5" customWidth="1"/>
    <col min="14361" max="14361" width="9.140625" style="5"/>
    <col min="14362" max="14362" width="11.28515625" style="5" customWidth="1"/>
    <col min="14363" max="14363" width="12.7109375" style="5" customWidth="1"/>
    <col min="14364" max="14364" width="11.7109375" style="5" customWidth="1"/>
    <col min="14365" max="14365" width="10.5703125" style="5" customWidth="1"/>
    <col min="14366" max="14366" width="13.7109375" style="5" customWidth="1"/>
    <col min="14367" max="14367" width="9.140625" style="5"/>
    <col min="14368" max="14368" width="11.28515625" style="5" customWidth="1"/>
    <col min="14369" max="14369" width="13" style="5" customWidth="1"/>
    <col min="14370" max="14370" width="12.85546875" style="5" customWidth="1"/>
    <col min="14371" max="14371" width="11" style="5" customWidth="1"/>
    <col min="14372" max="14372" width="14" style="5" customWidth="1"/>
    <col min="14373" max="14592" width="9.140625" style="5"/>
    <col min="14593" max="14593" width="3.5703125" style="5" customWidth="1"/>
    <col min="14594" max="14594" width="27.28515625" style="5" customWidth="1"/>
    <col min="14595" max="14595" width="10.7109375" style="5" customWidth="1"/>
    <col min="14596" max="14596" width="10.42578125" style="5" customWidth="1"/>
    <col min="14597" max="14597" width="16.5703125" style="5" customWidth="1"/>
    <col min="14598" max="14598" width="11.42578125" style="5" customWidth="1"/>
    <col min="14599" max="14599" width="12.7109375" style="5" customWidth="1"/>
    <col min="14600" max="14600" width="10.5703125" style="5" customWidth="1"/>
    <col min="14601" max="14601" width="11.42578125" style="5" customWidth="1"/>
    <col min="14602" max="14602" width="14.42578125" style="5" customWidth="1"/>
    <col min="14603" max="14603" width="10.5703125" style="5" customWidth="1"/>
    <col min="14604" max="14604" width="13.85546875" style="5" customWidth="1"/>
    <col min="14605" max="14605" width="13.42578125" style="5" customWidth="1"/>
    <col min="14606" max="14607" width="11.28515625" style="5" customWidth="1"/>
    <col min="14608" max="14608" width="13.85546875" style="5" customWidth="1"/>
    <col min="14609" max="14609" width="11" style="5" customWidth="1"/>
    <col min="14610" max="14610" width="9.7109375" style="5" customWidth="1"/>
    <col min="14611" max="14611" width="12.7109375" style="5" customWidth="1"/>
    <col min="14612" max="14612" width="10.5703125" style="5" customWidth="1"/>
    <col min="14613" max="14613" width="10.42578125" style="5" customWidth="1"/>
    <col min="14614" max="14614" width="11.85546875" style="5" customWidth="1"/>
    <col min="14615" max="14615" width="10.28515625" style="5" customWidth="1"/>
    <col min="14616" max="14616" width="11.42578125" style="5" customWidth="1"/>
    <col min="14617" max="14617" width="9.140625" style="5"/>
    <col min="14618" max="14618" width="11.28515625" style="5" customWidth="1"/>
    <col min="14619" max="14619" width="12.7109375" style="5" customWidth="1"/>
    <col min="14620" max="14620" width="11.7109375" style="5" customWidth="1"/>
    <col min="14621" max="14621" width="10.5703125" style="5" customWidth="1"/>
    <col min="14622" max="14622" width="13.7109375" style="5" customWidth="1"/>
    <col min="14623" max="14623" width="9.140625" style="5"/>
    <col min="14624" max="14624" width="11.28515625" style="5" customWidth="1"/>
    <col min="14625" max="14625" width="13" style="5" customWidth="1"/>
    <col min="14626" max="14626" width="12.85546875" style="5" customWidth="1"/>
    <col min="14627" max="14627" width="11" style="5" customWidth="1"/>
    <col min="14628" max="14628" width="14" style="5" customWidth="1"/>
    <col min="14629" max="14848" width="9.140625" style="5"/>
    <col min="14849" max="14849" width="3.5703125" style="5" customWidth="1"/>
    <col min="14850" max="14850" width="27.28515625" style="5" customWidth="1"/>
    <col min="14851" max="14851" width="10.7109375" style="5" customWidth="1"/>
    <col min="14852" max="14852" width="10.42578125" style="5" customWidth="1"/>
    <col min="14853" max="14853" width="16.5703125" style="5" customWidth="1"/>
    <col min="14854" max="14854" width="11.42578125" style="5" customWidth="1"/>
    <col min="14855" max="14855" width="12.7109375" style="5" customWidth="1"/>
    <col min="14856" max="14856" width="10.5703125" style="5" customWidth="1"/>
    <col min="14857" max="14857" width="11.42578125" style="5" customWidth="1"/>
    <col min="14858" max="14858" width="14.42578125" style="5" customWidth="1"/>
    <col min="14859" max="14859" width="10.5703125" style="5" customWidth="1"/>
    <col min="14860" max="14860" width="13.85546875" style="5" customWidth="1"/>
    <col min="14861" max="14861" width="13.42578125" style="5" customWidth="1"/>
    <col min="14862" max="14863" width="11.28515625" style="5" customWidth="1"/>
    <col min="14864" max="14864" width="13.85546875" style="5" customWidth="1"/>
    <col min="14865" max="14865" width="11" style="5" customWidth="1"/>
    <col min="14866" max="14866" width="9.7109375" style="5" customWidth="1"/>
    <col min="14867" max="14867" width="12.7109375" style="5" customWidth="1"/>
    <col min="14868" max="14868" width="10.5703125" style="5" customWidth="1"/>
    <col min="14869" max="14869" width="10.42578125" style="5" customWidth="1"/>
    <col min="14870" max="14870" width="11.85546875" style="5" customWidth="1"/>
    <col min="14871" max="14871" width="10.28515625" style="5" customWidth="1"/>
    <col min="14872" max="14872" width="11.42578125" style="5" customWidth="1"/>
    <col min="14873" max="14873" width="9.140625" style="5"/>
    <col min="14874" max="14874" width="11.28515625" style="5" customWidth="1"/>
    <col min="14875" max="14875" width="12.7109375" style="5" customWidth="1"/>
    <col min="14876" max="14876" width="11.7109375" style="5" customWidth="1"/>
    <col min="14877" max="14877" width="10.5703125" style="5" customWidth="1"/>
    <col min="14878" max="14878" width="13.7109375" style="5" customWidth="1"/>
    <col min="14879" max="14879" width="9.140625" style="5"/>
    <col min="14880" max="14880" width="11.28515625" style="5" customWidth="1"/>
    <col min="14881" max="14881" width="13" style="5" customWidth="1"/>
    <col min="14882" max="14882" width="12.85546875" style="5" customWidth="1"/>
    <col min="14883" max="14883" width="11" style="5" customWidth="1"/>
    <col min="14884" max="14884" width="14" style="5" customWidth="1"/>
    <col min="14885" max="15104" width="9.140625" style="5"/>
    <col min="15105" max="15105" width="3.5703125" style="5" customWidth="1"/>
    <col min="15106" max="15106" width="27.28515625" style="5" customWidth="1"/>
    <col min="15107" max="15107" width="10.7109375" style="5" customWidth="1"/>
    <col min="15108" max="15108" width="10.42578125" style="5" customWidth="1"/>
    <col min="15109" max="15109" width="16.5703125" style="5" customWidth="1"/>
    <col min="15110" max="15110" width="11.42578125" style="5" customWidth="1"/>
    <col min="15111" max="15111" width="12.7109375" style="5" customWidth="1"/>
    <col min="15112" max="15112" width="10.5703125" style="5" customWidth="1"/>
    <col min="15113" max="15113" width="11.42578125" style="5" customWidth="1"/>
    <col min="15114" max="15114" width="14.42578125" style="5" customWidth="1"/>
    <col min="15115" max="15115" width="10.5703125" style="5" customWidth="1"/>
    <col min="15116" max="15116" width="13.85546875" style="5" customWidth="1"/>
    <col min="15117" max="15117" width="13.42578125" style="5" customWidth="1"/>
    <col min="15118" max="15119" width="11.28515625" style="5" customWidth="1"/>
    <col min="15120" max="15120" width="13.85546875" style="5" customWidth="1"/>
    <col min="15121" max="15121" width="11" style="5" customWidth="1"/>
    <col min="15122" max="15122" width="9.7109375" style="5" customWidth="1"/>
    <col min="15123" max="15123" width="12.7109375" style="5" customWidth="1"/>
    <col min="15124" max="15124" width="10.5703125" style="5" customWidth="1"/>
    <col min="15125" max="15125" width="10.42578125" style="5" customWidth="1"/>
    <col min="15126" max="15126" width="11.85546875" style="5" customWidth="1"/>
    <col min="15127" max="15127" width="10.28515625" style="5" customWidth="1"/>
    <col min="15128" max="15128" width="11.42578125" style="5" customWidth="1"/>
    <col min="15129" max="15129" width="9.140625" style="5"/>
    <col min="15130" max="15130" width="11.28515625" style="5" customWidth="1"/>
    <col min="15131" max="15131" width="12.7109375" style="5" customWidth="1"/>
    <col min="15132" max="15132" width="11.7109375" style="5" customWidth="1"/>
    <col min="15133" max="15133" width="10.5703125" style="5" customWidth="1"/>
    <col min="15134" max="15134" width="13.7109375" style="5" customWidth="1"/>
    <col min="15135" max="15135" width="9.140625" style="5"/>
    <col min="15136" max="15136" width="11.28515625" style="5" customWidth="1"/>
    <col min="15137" max="15137" width="13" style="5" customWidth="1"/>
    <col min="15138" max="15138" width="12.85546875" style="5" customWidth="1"/>
    <col min="15139" max="15139" width="11" style="5" customWidth="1"/>
    <col min="15140" max="15140" width="14" style="5" customWidth="1"/>
    <col min="15141" max="15360" width="9.140625" style="5"/>
    <col min="15361" max="15361" width="3.5703125" style="5" customWidth="1"/>
    <col min="15362" max="15362" width="27.28515625" style="5" customWidth="1"/>
    <col min="15363" max="15363" width="10.7109375" style="5" customWidth="1"/>
    <col min="15364" max="15364" width="10.42578125" style="5" customWidth="1"/>
    <col min="15365" max="15365" width="16.5703125" style="5" customWidth="1"/>
    <col min="15366" max="15366" width="11.42578125" style="5" customWidth="1"/>
    <col min="15367" max="15367" width="12.7109375" style="5" customWidth="1"/>
    <col min="15368" max="15368" width="10.5703125" style="5" customWidth="1"/>
    <col min="15369" max="15369" width="11.42578125" style="5" customWidth="1"/>
    <col min="15370" max="15370" width="14.42578125" style="5" customWidth="1"/>
    <col min="15371" max="15371" width="10.5703125" style="5" customWidth="1"/>
    <col min="15372" max="15372" width="13.85546875" style="5" customWidth="1"/>
    <col min="15373" max="15373" width="13.42578125" style="5" customWidth="1"/>
    <col min="15374" max="15375" width="11.28515625" style="5" customWidth="1"/>
    <col min="15376" max="15376" width="13.85546875" style="5" customWidth="1"/>
    <col min="15377" max="15377" width="11" style="5" customWidth="1"/>
    <col min="15378" max="15378" width="9.7109375" style="5" customWidth="1"/>
    <col min="15379" max="15379" width="12.7109375" style="5" customWidth="1"/>
    <col min="15380" max="15380" width="10.5703125" style="5" customWidth="1"/>
    <col min="15381" max="15381" width="10.42578125" style="5" customWidth="1"/>
    <col min="15382" max="15382" width="11.85546875" style="5" customWidth="1"/>
    <col min="15383" max="15383" width="10.28515625" style="5" customWidth="1"/>
    <col min="15384" max="15384" width="11.42578125" style="5" customWidth="1"/>
    <col min="15385" max="15385" width="9.140625" style="5"/>
    <col min="15386" max="15386" width="11.28515625" style="5" customWidth="1"/>
    <col min="15387" max="15387" width="12.7109375" style="5" customWidth="1"/>
    <col min="15388" max="15388" width="11.7109375" style="5" customWidth="1"/>
    <col min="15389" max="15389" width="10.5703125" style="5" customWidth="1"/>
    <col min="15390" max="15390" width="13.7109375" style="5" customWidth="1"/>
    <col min="15391" max="15391" width="9.140625" style="5"/>
    <col min="15392" max="15392" width="11.28515625" style="5" customWidth="1"/>
    <col min="15393" max="15393" width="13" style="5" customWidth="1"/>
    <col min="15394" max="15394" width="12.85546875" style="5" customWidth="1"/>
    <col min="15395" max="15395" width="11" style="5" customWidth="1"/>
    <col min="15396" max="15396" width="14" style="5" customWidth="1"/>
    <col min="15397" max="15616" width="9.140625" style="5"/>
    <col min="15617" max="15617" width="3.5703125" style="5" customWidth="1"/>
    <col min="15618" max="15618" width="27.28515625" style="5" customWidth="1"/>
    <col min="15619" max="15619" width="10.7109375" style="5" customWidth="1"/>
    <col min="15620" max="15620" width="10.42578125" style="5" customWidth="1"/>
    <col min="15621" max="15621" width="16.5703125" style="5" customWidth="1"/>
    <col min="15622" max="15622" width="11.42578125" style="5" customWidth="1"/>
    <col min="15623" max="15623" width="12.7109375" style="5" customWidth="1"/>
    <col min="15624" max="15624" width="10.5703125" style="5" customWidth="1"/>
    <col min="15625" max="15625" width="11.42578125" style="5" customWidth="1"/>
    <col min="15626" max="15626" width="14.42578125" style="5" customWidth="1"/>
    <col min="15627" max="15627" width="10.5703125" style="5" customWidth="1"/>
    <col min="15628" max="15628" width="13.85546875" style="5" customWidth="1"/>
    <col min="15629" max="15629" width="13.42578125" style="5" customWidth="1"/>
    <col min="15630" max="15631" width="11.28515625" style="5" customWidth="1"/>
    <col min="15632" max="15632" width="13.85546875" style="5" customWidth="1"/>
    <col min="15633" max="15633" width="11" style="5" customWidth="1"/>
    <col min="15634" max="15634" width="9.7109375" style="5" customWidth="1"/>
    <col min="15635" max="15635" width="12.7109375" style="5" customWidth="1"/>
    <col min="15636" max="15636" width="10.5703125" style="5" customWidth="1"/>
    <col min="15637" max="15637" width="10.42578125" style="5" customWidth="1"/>
    <col min="15638" max="15638" width="11.85546875" style="5" customWidth="1"/>
    <col min="15639" max="15639" width="10.28515625" style="5" customWidth="1"/>
    <col min="15640" max="15640" width="11.42578125" style="5" customWidth="1"/>
    <col min="15641" max="15641" width="9.140625" style="5"/>
    <col min="15642" max="15642" width="11.28515625" style="5" customWidth="1"/>
    <col min="15643" max="15643" width="12.7109375" style="5" customWidth="1"/>
    <col min="15644" max="15644" width="11.7109375" style="5" customWidth="1"/>
    <col min="15645" max="15645" width="10.5703125" style="5" customWidth="1"/>
    <col min="15646" max="15646" width="13.7109375" style="5" customWidth="1"/>
    <col min="15647" max="15647" width="9.140625" style="5"/>
    <col min="15648" max="15648" width="11.28515625" style="5" customWidth="1"/>
    <col min="15649" max="15649" width="13" style="5" customWidth="1"/>
    <col min="15650" max="15650" width="12.85546875" style="5" customWidth="1"/>
    <col min="15651" max="15651" width="11" style="5" customWidth="1"/>
    <col min="15652" max="15652" width="14" style="5" customWidth="1"/>
    <col min="15653" max="15872" width="9.140625" style="5"/>
    <col min="15873" max="15873" width="3.5703125" style="5" customWidth="1"/>
    <col min="15874" max="15874" width="27.28515625" style="5" customWidth="1"/>
    <col min="15875" max="15875" width="10.7109375" style="5" customWidth="1"/>
    <col min="15876" max="15876" width="10.42578125" style="5" customWidth="1"/>
    <col min="15877" max="15877" width="16.5703125" style="5" customWidth="1"/>
    <col min="15878" max="15878" width="11.42578125" style="5" customWidth="1"/>
    <col min="15879" max="15879" width="12.7109375" style="5" customWidth="1"/>
    <col min="15880" max="15880" width="10.5703125" style="5" customWidth="1"/>
    <col min="15881" max="15881" width="11.42578125" style="5" customWidth="1"/>
    <col min="15882" max="15882" width="14.42578125" style="5" customWidth="1"/>
    <col min="15883" max="15883" width="10.5703125" style="5" customWidth="1"/>
    <col min="15884" max="15884" width="13.85546875" style="5" customWidth="1"/>
    <col min="15885" max="15885" width="13.42578125" style="5" customWidth="1"/>
    <col min="15886" max="15887" width="11.28515625" style="5" customWidth="1"/>
    <col min="15888" max="15888" width="13.85546875" style="5" customWidth="1"/>
    <col min="15889" max="15889" width="11" style="5" customWidth="1"/>
    <col min="15890" max="15890" width="9.7109375" style="5" customWidth="1"/>
    <col min="15891" max="15891" width="12.7109375" style="5" customWidth="1"/>
    <col min="15892" max="15892" width="10.5703125" style="5" customWidth="1"/>
    <col min="15893" max="15893" width="10.42578125" style="5" customWidth="1"/>
    <col min="15894" max="15894" width="11.85546875" style="5" customWidth="1"/>
    <col min="15895" max="15895" width="10.28515625" style="5" customWidth="1"/>
    <col min="15896" max="15896" width="11.42578125" style="5" customWidth="1"/>
    <col min="15897" max="15897" width="9.140625" style="5"/>
    <col min="15898" max="15898" width="11.28515625" style="5" customWidth="1"/>
    <col min="15899" max="15899" width="12.7109375" style="5" customWidth="1"/>
    <col min="15900" max="15900" width="11.7109375" style="5" customWidth="1"/>
    <col min="15901" max="15901" width="10.5703125" style="5" customWidth="1"/>
    <col min="15902" max="15902" width="13.7109375" style="5" customWidth="1"/>
    <col min="15903" max="15903" width="9.140625" style="5"/>
    <col min="15904" max="15904" width="11.28515625" style="5" customWidth="1"/>
    <col min="15905" max="15905" width="13" style="5" customWidth="1"/>
    <col min="15906" max="15906" width="12.85546875" style="5" customWidth="1"/>
    <col min="15907" max="15907" width="11" style="5" customWidth="1"/>
    <col min="15908" max="15908" width="14" style="5" customWidth="1"/>
    <col min="15909" max="16128" width="9.140625" style="5"/>
    <col min="16129" max="16129" width="3.5703125" style="5" customWidth="1"/>
    <col min="16130" max="16130" width="27.28515625" style="5" customWidth="1"/>
    <col min="16131" max="16131" width="10.7109375" style="5" customWidth="1"/>
    <col min="16132" max="16132" width="10.42578125" style="5" customWidth="1"/>
    <col min="16133" max="16133" width="16.5703125" style="5" customWidth="1"/>
    <col min="16134" max="16134" width="11.42578125" style="5" customWidth="1"/>
    <col min="16135" max="16135" width="12.7109375" style="5" customWidth="1"/>
    <col min="16136" max="16136" width="10.5703125" style="5" customWidth="1"/>
    <col min="16137" max="16137" width="11.42578125" style="5" customWidth="1"/>
    <col min="16138" max="16138" width="14.42578125" style="5" customWidth="1"/>
    <col min="16139" max="16139" width="10.5703125" style="5" customWidth="1"/>
    <col min="16140" max="16140" width="13.85546875" style="5" customWidth="1"/>
    <col min="16141" max="16141" width="13.42578125" style="5" customWidth="1"/>
    <col min="16142" max="16143" width="11.28515625" style="5" customWidth="1"/>
    <col min="16144" max="16144" width="13.85546875" style="5" customWidth="1"/>
    <col min="16145" max="16145" width="11" style="5" customWidth="1"/>
    <col min="16146" max="16146" width="9.7109375" style="5" customWidth="1"/>
    <col min="16147" max="16147" width="12.7109375" style="5" customWidth="1"/>
    <col min="16148" max="16148" width="10.5703125" style="5" customWidth="1"/>
    <col min="16149" max="16149" width="10.42578125" style="5" customWidth="1"/>
    <col min="16150" max="16150" width="11.85546875" style="5" customWidth="1"/>
    <col min="16151" max="16151" width="10.28515625" style="5" customWidth="1"/>
    <col min="16152" max="16152" width="11.42578125" style="5" customWidth="1"/>
    <col min="16153" max="16153" width="9.140625" style="5"/>
    <col min="16154" max="16154" width="11.28515625" style="5" customWidth="1"/>
    <col min="16155" max="16155" width="12.7109375" style="5" customWidth="1"/>
    <col min="16156" max="16156" width="11.7109375" style="5" customWidth="1"/>
    <col min="16157" max="16157" width="10.5703125" style="5" customWidth="1"/>
    <col min="16158" max="16158" width="13.7109375" style="5" customWidth="1"/>
    <col min="16159" max="16159" width="9.140625" style="5"/>
    <col min="16160" max="16160" width="11.28515625" style="5" customWidth="1"/>
    <col min="16161" max="16161" width="13" style="5" customWidth="1"/>
    <col min="16162" max="16162" width="12.85546875" style="5" customWidth="1"/>
    <col min="16163" max="16163" width="11" style="5" customWidth="1"/>
    <col min="16164" max="16164" width="14" style="5" customWidth="1"/>
    <col min="16165" max="16384" width="9.140625" style="5"/>
  </cols>
  <sheetData>
    <row r="1" spans="1:36" ht="16.5">
      <c r="A1" s="30"/>
      <c r="B1" s="212" t="s">
        <v>222</v>
      </c>
      <c r="C1" s="212"/>
      <c r="D1" s="212"/>
      <c r="E1" s="31"/>
      <c r="F1" s="31"/>
      <c r="G1" s="31"/>
      <c r="H1" s="31"/>
      <c r="I1" s="31"/>
      <c r="J1" s="30"/>
      <c r="K1" s="133" t="s">
        <v>8875</v>
      </c>
      <c r="L1" s="31"/>
      <c r="M1" s="31"/>
      <c r="N1" s="31"/>
      <c r="O1" s="31"/>
      <c r="P1" s="31"/>
      <c r="Q1" s="134"/>
      <c r="R1" s="3"/>
      <c r="S1" s="31"/>
      <c r="T1" s="31"/>
      <c r="U1" s="31"/>
      <c r="V1" s="31"/>
      <c r="W1" s="31"/>
      <c r="X1" s="31"/>
      <c r="Y1" s="31"/>
      <c r="Z1" s="31"/>
      <c r="AA1" s="31"/>
      <c r="AB1" s="31"/>
      <c r="AC1" s="31"/>
      <c r="AD1" s="31"/>
      <c r="AE1" s="31"/>
      <c r="AF1" s="31"/>
      <c r="AG1" s="31"/>
      <c r="AH1" s="31"/>
      <c r="AI1" s="31"/>
      <c r="AJ1" s="31"/>
    </row>
    <row r="2" spans="1:36" ht="22.7" customHeight="1" thickBot="1">
      <c r="A2" s="30"/>
      <c r="B2" s="1621"/>
      <c r="C2" s="1621"/>
      <c r="D2" s="1621"/>
      <c r="E2" s="177"/>
      <c r="F2" s="177"/>
      <c r="G2" s="177"/>
      <c r="H2" s="177"/>
      <c r="I2" s="177"/>
      <c r="K2" s="408" t="s">
        <v>28</v>
      </c>
      <c r="L2" s="148"/>
      <c r="M2" s="148"/>
      <c r="N2" s="148"/>
      <c r="O2" s="148"/>
      <c r="P2" s="148"/>
      <c r="Q2" s="31"/>
      <c r="R2" s="31"/>
      <c r="S2" s="31"/>
      <c r="T2" s="31"/>
      <c r="U2" s="31"/>
      <c r="V2" s="31"/>
      <c r="W2" s="31"/>
      <c r="X2" s="31"/>
      <c r="Y2" s="31"/>
      <c r="Z2" s="148"/>
      <c r="AA2" s="31"/>
      <c r="AB2" s="31"/>
      <c r="AC2" s="31"/>
      <c r="AD2" s="31"/>
      <c r="AE2" s="31"/>
      <c r="AF2" s="148"/>
      <c r="AG2" s="31"/>
      <c r="AH2" s="31"/>
      <c r="AI2" s="31"/>
      <c r="AJ2" s="31"/>
    </row>
    <row r="3" spans="1:36" s="181" customFormat="1" ht="40.5" customHeight="1">
      <c r="A3" s="30"/>
      <c r="B3" s="2043" t="s">
        <v>8876</v>
      </c>
      <c r="C3" s="2043"/>
      <c r="D3" s="2043"/>
      <c r="E3" s="2043"/>
      <c r="F3" s="2043"/>
      <c r="G3" s="2043"/>
      <c r="H3" s="2043"/>
      <c r="I3" s="31"/>
      <c r="J3" s="31"/>
      <c r="K3" s="180"/>
      <c r="L3" s="34"/>
      <c r="M3" s="31"/>
      <c r="N3" s="31"/>
      <c r="O3" s="31"/>
      <c r="P3" s="34"/>
      <c r="Q3" s="180"/>
      <c r="R3" s="180"/>
      <c r="S3" s="180"/>
      <c r="T3" s="180"/>
      <c r="U3" s="180"/>
      <c r="V3" s="180"/>
      <c r="W3" s="180"/>
      <c r="X3" s="180"/>
      <c r="Y3" s="180"/>
      <c r="Z3" s="31"/>
      <c r="AA3" s="180"/>
      <c r="AB3" s="180"/>
      <c r="AC3" s="180"/>
      <c r="AD3" s="180"/>
      <c r="AE3" s="180"/>
      <c r="AF3" s="31"/>
      <c r="AG3" s="180"/>
      <c r="AH3" s="180"/>
      <c r="AI3" s="180"/>
      <c r="AJ3" s="180"/>
    </row>
    <row r="4" spans="1:36" s="181" customFormat="1" ht="22.7" customHeight="1">
      <c r="A4" s="30"/>
      <c r="B4" s="179"/>
      <c r="C4" s="179"/>
      <c r="D4" s="179"/>
      <c r="E4" s="134"/>
      <c r="F4" s="134"/>
      <c r="G4" s="134"/>
      <c r="H4" s="31"/>
      <c r="I4" s="179"/>
      <c r="J4" s="31"/>
      <c r="K4" s="31"/>
      <c r="L4" s="41" t="s">
        <v>220</v>
      </c>
      <c r="M4" s="31"/>
      <c r="N4" s="31"/>
      <c r="O4" s="31"/>
      <c r="P4" s="180"/>
      <c r="Q4" s="34"/>
      <c r="R4" s="180"/>
      <c r="S4" s="180"/>
      <c r="T4" s="180"/>
      <c r="U4" s="180"/>
      <c r="V4" s="180"/>
      <c r="W4" s="180"/>
      <c r="X4" s="180"/>
      <c r="Y4" s="180"/>
      <c r="Z4" s="31"/>
      <c r="AA4" s="180"/>
      <c r="AB4" s="180"/>
      <c r="AC4" s="180"/>
      <c r="AD4" s="180"/>
      <c r="AE4" s="180"/>
      <c r="AF4" s="31"/>
      <c r="AG4" s="180"/>
      <c r="AH4" s="180"/>
      <c r="AI4" s="180"/>
      <c r="AJ4" s="180"/>
    </row>
    <row r="5" spans="1:36" s="334" customFormat="1" ht="14.25">
      <c r="A5" s="254"/>
      <c r="B5" s="331"/>
      <c r="C5" s="2027" t="s">
        <v>8229</v>
      </c>
      <c r="D5" s="2027" t="s">
        <v>8230</v>
      </c>
      <c r="E5" s="332"/>
      <c r="F5" s="333"/>
      <c r="G5" s="333"/>
      <c r="H5" s="333"/>
      <c r="I5" s="1628" t="s">
        <v>2143</v>
      </c>
      <c r="J5" s="333"/>
      <c r="K5" s="333"/>
      <c r="L5" s="333"/>
      <c r="M5" s="333"/>
      <c r="N5" s="332"/>
      <c r="O5" s="2010" t="s">
        <v>1007</v>
      </c>
      <c r="P5" s="2010"/>
      <c r="Q5" s="2010"/>
      <c r="R5" s="2010"/>
      <c r="S5" s="2036"/>
      <c r="T5" s="2037" t="s">
        <v>221</v>
      </c>
      <c r="U5" s="2010"/>
      <c r="V5" s="2010"/>
      <c r="W5" s="2010"/>
      <c r="X5" s="2036"/>
      <c r="Y5" s="2037" t="s">
        <v>2354</v>
      </c>
      <c r="Z5" s="2010"/>
      <c r="AA5" s="2010"/>
      <c r="AB5" s="2010"/>
      <c r="AC5" s="2010"/>
      <c r="AD5" s="2010"/>
      <c r="AE5" s="2037" t="s">
        <v>8319</v>
      </c>
      <c r="AF5" s="2010"/>
      <c r="AG5" s="2010"/>
      <c r="AH5" s="2010"/>
      <c r="AI5" s="2010"/>
      <c r="AJ5" s="2036"/>
    </row>
    <row r="6" spans="1:36" s="181" customFormat="1" ht="76.5">
      <c r="A6" s="219" t="s">
        <v>114</v>
      </c>
      <c r="B6" s="1171" t="s">
        <v>223</v>
      </c>
      <c r="C6" s="2029"/>
      <c r="D6" s="2029"/>
      <c r="E6" s="1171" t="s">
        <v>224</v>
      </c>
      <c r="F6" s="1171" t="s">
        <v>225</v>
      </c>
      <c r="G6" s="1171" t="s">
        <v>226</v>
      </c>
      <c r="H6" s="537" t="s">
        <v>2144</v>
      </c>
      <c r="I6" s="1171" t="s">
        <v>215</v>
      </c>
      <c r="J6" s="291" t="s">
        <v>469</v>
      </c>
      <c r="K6" s="1171" t="s">
        <v>227</v>
      </c>
      <c r="L6" s="1171" t="s">
        <v>228</v>
      </c>
      <c r="M6" s="1171" t="s">
        <v>259</v>
      </c>
      <c r="N6" s="537" t="s">
        <v>1019</v>
      </c>
      <c r="O6" s="1171" t="s">
        <v>215</v>
      </c>
      <c r="P6" s="1171" t="s">
        <v>290</v>
      </c>
      <c r="Q6" s="1171" t="s">
        <v>227</v>
      </c>
      <c r="R6" s="1171" t="s">
        <v>228</v>
      </c>
      <c r="S6" s="1171" t="s">
        <v>259</v>
      </c>
      <c r="T6" s="1171" t="s">
        <v>215</v>
      </c>
      <c r="U6" s="1171" t="s">
        <v>290</v>
      </c>
      <c r="V6" s="1171" t="s">
        <v>227</v>
      </c>
      <c r="W6" s="1171" t="s">
        <v>228</v>
      </c>
      <c r="X6" s="1171" t="s">
        <v>259</v>
      </c>
      <c r="Y6" s="1171" t="s">
        <v>215</v>
      </c>
      <c r="Z6" s="537" t="s">
        <v>5284</v>
      </c>
      <c r="AA6" s="1171" t="s">
        <v>290</v>
      </c>
      <c r="AB6" s="1171" t="s">
        <v>227</v>
      </c>
      <c r="AC6" s="1171" t="s">
        <v>228</v>
      </c>
      <c r="AD6" s="1171" t="s">
        <v>259</v>
      </c>
      <c r="AE6" s="1171" t="s">
        <v>215</v>
      </c>
      <c r="AF6" s="537" t="s">
        <v>8323</v>
      </c>
      <c r="AG6" s="1171" t="s">
        <v>290</v>
      </c>
      <c r="AH6" s="1171" t="s">
        <v>227</v>
      </c>
      <c r="AI6" s="1171" t="s">
        <v>228</v>
      </c>
      <c r="AJ6" s="1171" t="s">
        <v>259</v>
      </c>
    </row>
    <row r="7" spans="1:36" s="35" customFormat="1" ht="12.75">
      <c r="A7" s="123">
        <v>1</v>
      </c>
      <c r="B7" s="123">
        <v>2</v>
      </c>
      <c r="C7" s="123"/>
      <c r="D7" s="123">
        <v>3</v>
      </c>
      <c r="E7" s="123">
        <v>4</v>
      </c>
      <c r="F7" s="123">
        <v>5</v>
      </c>
      <c r="G7" s="123">
        <v>6</v>
      </c>
      <c r="H7" s="123">
        <v>7</v>
      </c>
      <c r="I7" s="123">
        <v>8</v>
      </c>
      <c r="J7" s="123">
        <v>9</v>
      </c>
      <c r="K7" s="123">
        <v>10</v>
      </c>
      <c r="L7" s="123">
        <v>11</v>
      </c>
      <c r="M7" s="123">
        <v>12</v>
      </c>
      <c r="N7" s="123">
        <v>13</v>
      </c>
      <c r="O7" s="123">
        <v>14</v>
      </c>
      <c r="P7" s="123">
        <v>15</v>
      </c>
      <c r="Q7" s="123">
        <v>16</v>
      </c>
      <c r="R7" s="123">
        <v>17</v>
      </c>
      <c r="S7" s="123">
        <v>18</v>
      </c>
      <c r="T7" s="123">
        <v>19</v>
      </c>
      <c r="U7" s="123">
        <v>20</v>
      </c>
      <c r="V7" s="123">
        <v>21</v>
      </c>
      <c r="W7" s="123">
        <v>22</v>
      </c>
      <c r="X7" s="123">
        <v>23</v>
      </c>
      <c r="Y7" s="123">
        <v>24</v>
      </c>
      <c r="Z7" s="123">
        <v>25</v>
      </c>
      <c r="AA7" s="123">
        <v>26</v>
      </c>
      <c r="AB7" s="123">
        <v>27</v>
      </c>
      <c r="AC7" s="123">
        <v>28</v>
      </c>
      <c r="AD7" s="123">
        <v>29</v>
      </c>
      <c r="AE7" s="123">
        <v>30</v>
      </c>
      <c r="AF7" s="123">
        <v>31</v>
      </c>
      <c r="AG7" s="123">
        <v>32</v>
      </c>
      <c r="AH7" s="123">
        <v>33</v>
      </c>
      <c r="AI7" s="123">
        <v>34</v>
      </c>
      <c r="AJ7" s="123">
        <v>35</v>
      </c>
    </row>
    <row r="8" spans="1:36" ht="40.5">
      <c r="A8" s="220" t="s">
        <v>2</v>
      </c>
      <c r="B8" s="221" t="s">
        <v>478</v>
      </c>
      <c r="C8" s="221"/>
      <c r="D8" s="221"/>
      <c r="E8" s="222"/>
      <c r="F8" s="222"/>
      <c r="G8" s="222"/>
      <c r="H8" s="222"/>
      <c r="I8" s="188"/>
      <c r="J8" s="222"/>
      <c r="K8" s="222"/>
      <c r="L8" s="222"/>
      <c r="M8" s="222"/>
      <c r="N8" s="222"/>
      <c r="O8" s="188"/>
      <c r="P8" s="222"/>
      <c r="Q8" s="222"/>
      <c r="R8" s="222"/>
      <c r="S8" s="188"/>
      <c r="T8" s="222"/>
      <c r="U8" s="188"/>
      <c r="V8" s="222"/>
      <c r="W8" s="106"/>
      <c r="X8" s="106"/>
      <c r="Y8" s="106"/>
      <c r="Z8" s="222"/>
      <c r="AA8" s="106"/>
      <c r="AB8" s="106"/>
      <c r="AC8" s="106"/>
      <c r="AD8" s="106"/>
      <c r="AE8" s="106"/>
      <c r="AF8" s="222"/>
      <c r="AG8" s="106"/>
      <c r="AH8" s="106"/>
      <c r="AI8" s="106"/>
      <c r="AJ8" s="106"/>
    </row>
    <row r="9" spans="1:36">
      <c r="A9" s="203"/>
      <c r="B9" s="188" t="s">
        <v>126</v>
      </c>
      <c r="C9" s="188"/>
      <c r="D9" s="188"/>
      <c r="E9" s="222"/>
      <c r="F9" s="222"/>
      <c r="G9" s="222"/>
      <c r="H9" s="222"/>
      <c r="I9" s="188"/>
      <c r="J9" s="222"/>
      <c r="K9" s="222"/>
      <c r="L9" s="222"/>
      <c r="M9" s="222"/>
      <c r="N9" s="222"/>
      <c r="O9" s="188"/>
      <c r="P9" s="222"/>
      <c r="Q9" s="222"/>
      <c r="R9" s="222"/>
      <c r="S9" s="188"/>
      <c r="T9" s="222"/>
      <c r="U9" s="188"/>
      <c r="V9" s="222"/>
      <c r="W9" s="106"/>
      <c r="X9" s="106"/>
      <c r="Y9" s="106"/>
      <c r="Z9" s="222"/>
      <c r="AA9" s="106"/>
      <c r="AB9" s="106"/>
      <c r="AC9" s="106"/>
      <c r="AD9" s="106"/>
      <c r="AE9" s="106"/>
      <c r="AF9" s="222"/>
      <c r="AG9" s="106"/>
      <c r="AH9" s="106"/>
      <c r="AI9" s="106"/>
      <c r="AJ9" s="106"/>
    </row>
    <row r="10" spans="1:36">
      <c r="A10" s="203">
        <v>1</v>
      </c>
      <c r="B10" s="631" t="s">
        <v>8877</v>
      </c>
      <c r="C10" s="1656" t="s">
        <v>8234</v>
      </c>
      <c r="D10" s="1656">
        <v>1977</v>
      </c>
      <c r="E10" s="1043" t="s">
        <v>8878</v>
      </c>
      <c r="F10" s="203"/>
      <c r="G10" s="203">
        <v>1</v>
      </c>
      <c r="H10" s="203">
        <v>16</v>
      </c>
      <c r="I10" s="102">
        <v>1</v>
      </c>
      <c r="J10" s="102">
        <v>1331200</v>
      </c>
      <c r="K10" s="102">
        <v>665600</v>
      </c>
      <c r="L10" s="102">
        <v>26624</v>
      </c>
      <c r="M10" s="222">
        <f>J10+K10+L10</f>
        <v>2023424</v>
      </c>
      <c r="N10" s="222">
        <v>16</v>
      </c>
      <c r="O10" s="102">
        <v>1</v>
      </c>
      <c r="P10" s="203">
        <v>1331200</v>
      </c>
      <c r="Q10" s="203">
        <v>665600</v>
      </c>
      <c r="R10" s="203">
        <v>0</v>
      </c>
      <c r="S10" s="222">
        <f>P10+Q10+R10</f>
        <v>1996800</v>
      </c>
      <c r="T10" s="222">
        <f t="shared" ref="T10:W25" si="0">I10-O10</f>
        <v>0</v>
      </c>
      <c r="U10" s="222">
        <f t="shared" si="0"/>
        <v>0</v>
      </c>
      <c r="V10" s="222">
        <f t="shared" si="0"/>
        <v>0</v>
      </c>
      <c r="W10" s="222">
        <f t="shared" si="0"/>
        <v>26624</v>
      </c>
      <c r="X10" s="222">
        <f t="shared" ref="X10:X31" si="1">U10+V10+W10</f>
        <v>26624</v>
      </c>
      <c r="Y10" s="102">
        <v>1</v>
      </c>
      <c r="Z10" s="222">
        <v>16</v>
      </c>
      <c r="AA10" s="203">
        <v>1331200</v>
      </c>
      <c r="AB10" s="203">
        <v>665600</v>
      </c>
      <c r="AC10" s="203">
        <v>53248</v>
      </c>
      <c r="AD10" s="222">
        <f>AA10+AB10+AC10</f>
        <v>2050048</v>
      </c>
      <c r="AE10" s="102">
        <v>1</v>
      </c>
      <c r="AF10" s="222">
        <v>16</v>
      </c>
      <c r="AG10" s="203">
        <v>1331200</v>
      </c>
      <c r="AH10" s="203">
        <v>665600</v>
      </c>
      <c r="AI10" s="203">
        <v>79872</v>
      </c>
      <c r="AJ10" s="222">
        <f>AG10+AH10+AI10</f>
        <v>2076672</v>
      </c>
    </row>
    <row r="11" spans="1:36">
      <c r="A11" s="203">
        <v>2</v>
      </c>
      <c r="B11" s="631" t="s">
        <v>1985</v>
      </c>
      <c r="C11" s="1656" t="s">
        <v>8234</v>
      </c>
      <c r="D11" s="1656">
        <v>1972</v>
      </c>
      <c r="E11" s="1043" t="s">
        <v>956</v>
      </c>
      <c r="F11" s="203"/>
      <c r="G11" s="203">
        <v>5</v>
      </c>
      <c r="H11" s="203">
        <v>12</v>
      </c>
      <c r="I11" s="102">
        <v>1</v>
      </c>
      <c r="J11" s="102">
        <v>998400</v>
      </c>
      <c r="K11" s="102">
        <v>499200</v>
      </c>
      <c r="L11" s="102">
        <v>99840</v>
      </c>
      <c r="M11" s="222">
        <f t="shared" ref="M11:M31" si="2">J11+K11+L11</f>
        <v>1597440</v>
      </c>
      <c r="N11" s="222">
        <v>12</v>
      </c>
      <c r="O11" s="102">
        <v>1</v>
      </c>
      <c r="P11" s="203">
        <v>998400</v>
      </c>
      <c r="Q11" s="203">
        <v>499200</v>
      </c>
      <c r="R11" s="203">
        <v>79872</v>
      </c>
      <c r="S11" s="222">
        <f t="shared" ref="S11:S31" si="3">P11+Q11+R11</f>
        <v>1577472</v>
      </c>
      <c r="T11" s="222">
        <f t="shared" si="0"/>
        <v>0</v>
      </c>
      <c r="U11" s="222">
        <f t="shared" si="0"/>
        <v>0</v>
      </c>
      <c r="V11" s="222">
        <f t="shared" si="0"/>
        <v>0</v>
      </c>
      <c r="W11" s="222">
        <f t="shared" si="0"/>
        <v>19968</v>
      </c>
      <c r="X11" s="222">
        <f t="shared" si="1"/>
        <v>19968</v>
      </c>
      <c r="Y11" s="102">
        <v>1</v>
      </c>
      <c r="Z11" s="222">
        <v>12</v>
      </c>
      <c r="AA11" s="203">
        <v>998400</v>
      </c>
      <c r="AB11" s="203">
        <v>499200</v>
      </c>
      <c r="AC11" s="203">
        <v>119808</v>
      </c>
      <c r="AD11" s="222">
        <f t="shared" ref="AD11:AD31" si="4">AA11+AB11+AC11</f>
        <v>1617408</v>
      </c>
      <c r="AE11" s="102">
        <v>1</v>
      </c>
      <c r="AF11" s="222">
        <v>12</v>
      </c>
      <c r="AG11" s="203">
        <v>998400</v>
      </c>
      <c r="AH11" s="203">
        <v>499200</v>
      </c>
      <c r="AI11" s="203">
        <v>139776</v>
      </c>
      <c r="AJ11" s="222">
        <f t="shared" ref="AJ11:AJ31" si="5">AG11+AH11+AI11</f>
        <v>1637376</v>
      </c>
    </row>
    <row r="12" spans="1:36">
      <c r="A12" s="203">
        <v>3</v>
      </c>
      <c r="B12" s="631" t="s">
        <v>8879</v>
      </c>
      <c r="C12" s="1656" t="s">
        <v>8233</v>
      </c>
      <c r="D12" s="1656">
        <v>1985</v>
      </c>
      <c r="E12" s="1043" t="s">
        <v>956</v>
      </c>
      <c r="F12" s="203"/>
      <c r="G12" s="203">
        <v>1</v>
      </c>
      <c r="H12" s="203">
        <v>12</v>
      </c>
      <c r="I12" s="102">
        <v>1</v>
      </c>
      <c r="J12" s="102">
        <v>998400</v>
      </c>
      <c r="K12" s="102">
        <v>499200</v>
      </c>
      <c r="L12" s="102">
        <v>19968</v>
      </c>
      <c r="M12" s="222">
        <f t="shared" si="2"/>
        <v>1517568</v>
      </c>
      <c r="N12" s="222">
        <v>12</v>
      </c>
      <c r="O12" s="102">
        <v>1</v>
      </c>
      <c r="P12" s="203">
        <v>998400</v>
      </c>
      <c r="Q12" s="203">
        <v>499200</v>
      </c>
      <c r="R12" s="203">
        <v>0</v>
      </c>
      <c r="S12" s="222">
        <f t="shared" si="3"/>
        <v>1497600</v>
      </c>
      <c r="T12" s="222">
        <f t="shared" si="0"/>
        <v>0</v>
      </c>
      <c r="U12" s="222">
        <f t="shared" si="0"/>
        <v>0</v>
      </c>
      <c r="V12" s="222">
        <f t="shared" si="0"/>
        <v>0</v>
      </c>
      <c r="W12" s="222">
        <f t="shared" si="0"/>
        <v>19968</v>
      </c>
      <c r="X12" s="222">
        <f t="shared" si="1"/>
        <v>19968</v>
      </c>
      <c r="Y12" s="102">
        <v>1</v>
      </c>
      <c r="Z12" s="222">
        <v>12</v>
      </c>
      <c r="AA12" s="203">
        <v>998400</v>
      </c>
      <c r="AB12" s="203">
        <v>499200</v>
      </c>
      <c r="AC12" s="203">
        <v>39936</v>
      </c>
      <c r="AD12" s="222">
        <f t="shared" si="4"/>
        <v>1537536</v>
      </c>
      <c r="AE12" s="102">
        <v>1</v>
      </c>
      <c r="AF12" s="222">
        <v>12</v>
      </c>
      <c r="AG12" s="203">
        <v>998400</v>
      </c>
      <c r="AH12" s="203">
        <v>499200</v>
      </c>
      <c r="AI12" s="203">
        <v>59904</v>
      </c>
      <c r="AJ12" s="222">
        <f t="shared" si="5"/>
        <v>1557504</v>
      </c>
    </row>
    <row r="13" spans="1:36">
      <c r="A13" s="203">
        <v>4</v>
      </c>
      <c r="B13" s="631" t="s">
        <v>8880</v>
      </c>
      <c r="C13" s="1656" t="s">
        <v>8234</v>
      </c>
      <c r="D13" s="1656">
        <v>1976</v>
      </c>
      <c r="E13" s="1043" t="s">
        <v>956</v>
      </c>
      <c r="F13" s="203"/>
      <c r="G13" s="203">
        <v>1</v>
      </c>
      <c r="H13" s="203">
        <v>12</v>
      </c>
      <c r="I13" s="102">
        <v>1</v>
      </c>
      <c r="J13" s="102">
        <v>998400</v>
      </c>
      <c r="K13" s="102">
        <v>499200</v>
      </c>
      <c r="L13" s="102">
        <v>19968</v>
      </c>
      <c r="M13" s="222">
        <f t="shared" si="2"/>
        <v>1517568</v>
      </c>
      <c r="N13" s="222">
        <v>12</v>
      </c>
      <c r="O13" s="102">
        <v>1</v>
      </c>
      <c r="P13" s="203">
        <v>998400</v>
      </c>
      <c r="Q13" s="203">
        <v>499200</v>
      </c>
      <c r="R13" s="203">
        <v>0</v>
      </c>
      <c r="S13" s="222">
        <f t="shared" si="3"/>
        <v>1497600</v>
      </c>
      <c r="T13" s="222">
        <f t="shared" si="0"/>
        <v>0</v>
      </c>
      <c r="U13" s="222">
        <f t="shared" si="0"/>
        <v>0</v>
      </c>
      <c r="V13" s="222">
        <f t="shared" si="0"/>
        <v>0</v>
      </c>
      <c r="W13" s="222">
        <f t="shared" si="0"/>
        <v>19968</v>
      </c>
      <c r="X13" s="222">
        <f t="shared" si="1"/>
        <v>19968</v>
      </c>
      <c r="Y13" s="102">
        <v>1</v>
      </c>
      <c r="Z13" s="222">
        <v>12</v>
      </c>
      <c r="AA13" s="203">
        <v>998400</v>
      </c>
      <c r="AB13" s="203">
        <v>499200</v>
      </c>
      <c r="AC13" s="203">
        <v>39936</v>
      </c>
      <c r="AD13" s="222">
        <f t="shared" si="4"/>
        <v>1537536</v>
      </c>
      <c r="AE13" s="102">
        <v>1</v>
      </c>
      <c r="AF13" s="222">
        <v>12</v>
      </c>
      <c r="AG13" s="203">
        <v>998400</v>
      </c>
      <c r="AH13" s="203">
        <v>499200</v>
      </c>
      <c r="AI13" s="203">
        <v>59904</v>
      </c>
      <c r="AJ13" s="222">
        <f t="shared" si="5"/>
        <v>1557504</v>
      </c>
    </row>
    <row r="14" spans="1:36">
      <c r="A14" s="203">
        <v>5</v>
      </c>
      <c r="B14" s="631" t="s">
        <v>2288</v>
      </c>
      <c r="C14" s="1656" t="s">
        <v>8234</v>
      </c>
      <c r="D14" s="1656">
        <v>1975</v>
      </c>
      <c r="E14" s="1043" t="s">
        <v>956</v>
      </c>
      <c r="F14" s="203"/>
      <c r="G14" s="203">
        <v>3</v>
      </c>
      <c r="H14" s="203">
        <v>12</v>
      </c>
      <c r="I14" s="102">
        <v>1</v>
      </c>
      <c r="J14" s="102">
        <v>998400</v>
      </c>
      <c r="K14" s="102">
        <v>499200</v>
      </c>
      <c r="L14" s="102">
        <v>59904</v>
      </c>
      <c r="M14" s="222">
        <f t="shared" si="2"/>
        <v>1557504</v>
      </c>
      <c r="N14" s="222">
        <v>12</v>
      </c>
      <c r="O14" s="102">
        <v>1</v>
      </c>
      <c r="P14" s="203">
        <v>998400</v>
      </c>
      <c r="Q14" s="203">
        <v>499200</v>
      </c>
      <c r="R14" s="203">
        <v>39936</v>
      </c>
      <c r="S14" s="222">
        <f t="shared" si="3"/>
        <v>1537536</v>
      </c>
      <c r="T14" s="222">
        <f t="shared" si="0"/>
        <v>0</v>
      </c>
      <c r="U14" s="222">
        <f t="shared" si="0"/>
        <v>0</v>
      </c>
      <c r="V14" s="222">
        <f t="shared" si="0"/>
        <v>0</v>
      </c>
      <c r="W14" s="222">
        <f t="shared" si="0"/>
        <v>19968</v>
      </c>
      <c r="X14" s="222">
        <f t="shared" si="1"/>
        <v>19968</v>
      </c>
      <c r="Y14" s="102">
        <v>1</v>
      </c>
      <c r="Z14" s="222">
        <v>12</v>
      </c>
      <c r="AA14" s="203">
        <v>998400</v>
      </c>
      <c r="AB14" s="203">
        <v>499200</v>
      </c>
      <c r="AC14" s="203">
        <v>79872</v>
      </c>
      <c r="AD14" s="222">
        <f t="shared" si="4"/>
        <v>1577472</v>
      </c>
      <c r="AE14" s="102">
        <v>1</v>
      </c>
      <c r="AF14" s="222">
        <v>12</v>
      </c>
      <c r="AG14" s="203">
        <v>998400</v>
      </c>
      <c r="AH14" s="203">
        <v>499200</v>
      </c>
      <c r="AI14" s="203">
        <v>99840</v>
      </c>
      <c r="AJ14" s="222">
        <f t="shared" si="5"/>
        <v>1597440</v>
      </c>
    </row>
    <row r="15" spans="1:36" ht="40.5">
      <c r="A15" s="203">
        <v>6</v>
      </c>
      <c r="B15" s="631" t="s">
        <v>827</v>
      </c>
      <c r="C15" s="1091"/>
      <c r="D15" s="1091"/>
      <c r="E15" s="1169" t="s">
        <v>484</v>
      </c>
      <c r="F15" s="203"/>
      <c r="G15" s="203"/>
      <c r="H15" s="203">
        <v>10</v>
      </c>
      <c r="I15" s="102">
        <v>1</v>
      </c>
      <c r="J15" s="102">
        <v>832000</v>
      </c>
      <c r="K15" s="102"/>
      <c r="L15" s="102">
        <v>0</v>
      </c>
      <c r="M15" s="222">
        <f t="shared" si="2"/>
        <v>832000</v>
      </c>
      <c r="N15" s="222">
        <v>10</v>
      </c>
      <c r="O15" s="102">
        <v>1</v>
      </c>
      <c r="P15" s="203">
        <v>832000</v>
      </c>
      <c r="Q15" s="203"/>
      <c r="R15" s="203">
        <v>0</v>
      </c>
      <c r="S15" s="222">
        <f t="shared" si="3"/>
        <v>832000</v>
      </c>
      <c r="T15" s="222">
        <f t="shared" si="0"/>
        <v>0</v>
      </c>
      <c r="U15" s="222">
        <f t="shared" si="0"/>
        <v>0</v>
      </c>
      <c r="V15" s="222">
        <f t="shared" si="0"/>
        <v>0</v>
      </c>
      <c r="W15" s="222">
        <f t="shared" si="0"/>
        <v>0</v>
      </c>
      <c r="X15" s="222">
        <f t="shared" si="1"/>
        <v>0</v>
      </c>
      <c r="Y15" s="102">
        <v>1</v>
      </c>
      <c r="Z15" s="222">
        <v>10</v>
      </c>
      <c r="AA15" s="203">
        <v>832000</v>
      </c>
      <c r="AB15" s="203"/>
      <c r="AC15" s="203">
        <v>0</v>
      </c>
      <c r="AD15" s="222">
        <f t="shared" si="4"/>
        <v>832000</v>
      </c>
      <c r="AE15" s="102">
        <v>1</v>
      </c>
      <c r="AF15" s="222">
        <v>10</v>
      </c>
      <c r="AG15" s="203">
        <v>832000</v>
      </c>
      <c r="AH15" s="203"/>
      <c r="AI15" s="203">
        <v>0</v>
      </c>
      <c r="AJ15" s="222">
        <f t="shared" si="5"/>
        <v>832000</v>
      </c>
    </row>
    <row r="16" spans="1:36" ht="27">
      <c r="A16" s="203">
        <v>7</v>
      </c>
      <c r="B16" s="631" t="s">
        <v>8881</v>
      </c>
      <c r="C16" s="1091" t="s">
        <v>8234</v>
      </c>
      <c r="D16" s="1091">
        <v>1994</v>
      </c>
      <c r="E16" s="1169" t="s">
        <v>958</v>
      </c>
      <c r="F16" s="203"/>
      <c r="G16" s="203"/>
      <c r="H16" s="203">
        <v>4.5</v>
      </c>
      <c r="I16" s="102">
        <v>1</v>
      </c>
      <c r="J16" s="102">
        <v>374400</v>
      </c>
      <c r="K16" s="102"/>
      <c r="L16" s="102">
        <v>0</v>
      </c>
      <c r="M16" s="222">
        <f t="shared" si="2"/>
        <v>374400</v>
      </c>
      <c r="N16" s="222">
        <v>4.5</v>
      </c>
      <c r="O16" s="102">
        <v>1</v>
      </c>
      <c r="P16" s="203">
        <v>374400</v>
      </c>
      <c r="Q16" s="203"/>
      <c r="R16" s="203">
        <v>0</v>
      </c>
      <c r="S16" s="222">
        <f t="shared" si="3"/>
        <v>374400</v>
      </c>
      <c r="T16" s="222">
        <f t="shared" si="0"/>
        <v>0</v>
      </c>
      <c r="U16" s="222">
        <f t="shared" si="0"/>
        <v>0</v>
      </c>
      <c r="V16" s="222">
        <f t="shared" si="0"/>
        <v>0</v>
      </c>
      <c r="W16" s="222">
        <f t="shared" si="0"/>
        <v>0</v>
      </c>
      <c r="X16" s="222">
        <f t="shared" si="1"/>
        <v>0</v>
      </c>
      <c r="Y16" s="102">
        <v>1</v>
      </c>
      <c r="Z16" s="222">
        <v>4.5</v>
      </c>
      <c r="AA16" s="203">
        <v>374400</v>
      </c>
      <c r="AB16" s="203"/>
      <c r="AC16" s="203">
        <v>0</v>
      </c>
      <c r="AD16" s="222">
        <f t="shared" si="4"/>
        <v>374400</v>
      </c>
      <c r="AE16" s="102">
        <v>1</v>
      </c>
      <c r="AF16" s="222">
        <v>4.5</v>
      </c>
      <c r="AG16" s="203">
        <v>374400</v>
      </c>
      <c r="AH16" s="203"/>
      <c r="AI16" s="203">
        <v>0</v>
      </c>
      <c r="AJ16" s="222">
        <f t="shared" si="5"/>
        <v>374400</v>
      </c>
    </row>
    <row r="17" spans="1:36" ht="27">
      <c r="A17" s="203">
        <v>8</v>
      </c>
      <c r="B17" s="631" t="s">
        <v>8882</v>
      </c>
      <c r="C17" s="1091" t="s">
        <v>8234</v>
      </c>
      <c r="D17" s="1091">
        <v>1992</v>
      </c>
      <c r="E17" s="1169" t="s">
        <v>959</v>
      </c>
      <c r="F17" s="203"/>
      <c r="G17" s="203"/>
      <c r="H17" s="203">
        <v>4.75</v>
      </c>
      <c r="I17" s="102">
        <v>1</v>
      </c>
      <c r="J17" s="102">
        <v>395200</v>
      </c>
      <c r="K17" s="102"/>
      <c r="L17" s="102">
        <v>0</v>
      </c>
      <c r="M17" s="222">
        <f t="shared" si="2"/>
        <v>395200</v>
      </c>
      <c r="N17" s="222">
        <v>4.75</v>
      </c>
      <c r="O17" s="102">
        <v>1</v>
      </c>
      <c r="P17" s="203">
        <v>395200</v>
      </c>
      <c r="Q17" s="203"/>
      <c r="R17" s="203">
        <v>0</v>
      </c>
      <c r="S17" s="222">
        <f t="shared" si="3"/>
        <v>395200</v>
      </c>
      <c r="T17" s="222">
        <f t="shared" si="0"/>
        <v>0</v>
      </c>
      <c r="U17" s="222">
        <f t="shared" si="0"/>
        <v>0</v>
      </c>
      <c r="V17" s="222">
        <f t="shared" si="0"/>
        <v>0</v>
      </c>
      <c r="W17" s="222">
        <f t="shared" si="0"/>
        <v>0</v>
      </c>
      <c r="X17" s="222">
        <f t="shared" si="1"/>
        <v>0</v>
      </c>
      <c r="Y17" s="102">
        <v>1</v>
      </c>
      <c r="Z17" s="222">
        <v>4.75</v>
      </c>
      <c r="AA17" s="203">
        <v>395200</v>
      </c>
      <c r="AB17" s="203"/>
      <c r="AC17" s="203">
        <v>0</v>
      </c>
      <c r="AD17" s="222">
        <f t="shared" si="4"/>
        <v>395200</v>
      </c>
      <c r="AE17" s="102">
        <v>1</v>
      </c>
      <c r="AF17" s="222">
        <v>4.75</v>
      </c>
      <c r="AG17" s="203">
        <v>395200</v>
      </c>
      <c r="AH17" s="203"/>
      <c r="AI17" s="203">
        <v>0</v>
      </c>
      <c r="AJ17" s="222">
        <f t="shared" si="5"/>
        <v>395200</v>
      </c>
    </row>
    <row r="18" spans="1:36" ht="27">
      <c r="A18" s="203">
        <v>9</v>
      </c>
      <c r="B18" s="631" t="s">
        <v>8883</v>
      </c>
      <c r="C18" s="1091" t="s">
        <v>8234</v>
      </c>
      <c r="D18" s="1091">
        <v>1991</v>
      </c>
      <c r="E18" s="1169" t="s">
        <v>959</v>
      </c>
      <c r="F18" s="203"/>
      <c r="G18" s="203"/>
      <c r="H18" s="203">
        <v>4.75</v>
      </c>
      <c r="I18" s="102">
        <v>1</v>
      </c>
      <c r="J18" s="102">
        <v>395200</v>
      </c>
      <c r="K18" s="102"/>
      <c r="L18" s="102">
        <v>0</v>
      </c>
      <c r="M18" s="222">
        <f t="shared" si="2"/>
        <v>395200</v>
      </c>
      <c r="N18" s="222">
        <v>4.75</v>
      </c>
      <c r="O18" s="102">
        <v>1</v>
      </c>
      <c r="P18" s="203">
        <v>395200</v>
      </c>
      <c r="Q18" s="203"/>
      <c r="R18" s="203">
        <v>0</v>
      </c>
      <c r="S18" s="222">
        <f t="shared" si="3"/>
        <v>395200</v>
      </c>
      <c r="T18" s="222">
        <f t="shared" si="0"/>
        <v>0</v>
      </c>
      <c r="U18" s="222">
        <f t="shared" si="0"/>
        <v>0</v>
      </c>
      <c r="V18" s="222">
        <f t="shared" si="0"/>
        <v>0</v>
      </c>
      <c r="W18" s="222">
        <f t="shared" si="0"/>
        <v>0</v>
      </c>
      <c r="X18" s="222">
        <f t="shared" si="1"/>
        <v>0</v>
      </c>
      <c r="Y18" s="102">
        <v>1</v>
      </c>
      <c r="Z18" s="222">
        <v>4.75</v>
      </c>
      <c r="AA18" s="203">
        <v>395200</v>
      </c>
      <c r="AB18" s="203"/>
      <c r="AC18" s="203">
        <v>0</v>
      </c>
      <c r="AD18" s="222">
        <f t="shared" si="4"/>
        <v>395200</v>
      </c>
      <c r="AE18" s="102">
        <v>1</v>
      </c>
      <c r="AF18" s="222">
        <v>4.75</v>
      </c>
      <c r="AG18" s="203">
        <v>395200</v>
      </c>
      <c r="AH18" s="203"/>
      <c r="AI18" s="203">
        <v>0</v>
      </c>
      <c r="AJ18" s="222">
        <f t="shared" si="5"/>
        <v>395200</v>
      </c>
    </row>
    <row r="19" spans="1:36" ht="27">
      <c r="A19" s="203">
        <v>10</v>
      </c>
      <c r="B19" s="631" t="s">
        <v>5966</v>
      </c>
      <c r="C19" s="1091" t="s">
        <v>8233</v>
      </c>
      <c r="D19" s="1091">
        <v>1996</v>
      </c>
      <c r="E19" s="1169" t="s">
        <v>961</v>
      </c>
      <c r="F19" s="203"/>
      <c r="G19" s="203"/>
      <c r="H19" s="203">
        <v>3</v>
      </c>
      <c r="I19" s="102">
        <v>1</v>
      </c>
      <c r="J19" s="102">
        <v>249600</v>
      </c>
      <c r="K19" s="102"/>
      <c r="L19" s="102">
        <v>0</v>
      </c>
      <c r="M19" s="222">
        <f t="shared" si="2"/>
        <v>249600</v>
      </c>
      <c r="N19" s="222">
        <v>3</v>
      </c>
      <c r="O19" s="102">
        <v>1</v>
      </c>
      <c r="P19" s="203">
        <v>249600</v>
      </c>
      <c r="Q19" s="203"/>
      <c r="R19" s="203">
        <v>0</v>
      </c>
      <c r="S19" s="222">
        <f t="shared" si="3"/>
        <v>249600</v>
      </c>
      <c r="T19" s="222">
        <f t="shared" si="0"/>
        <v>0</v>
      </c>
      <c r="U19" s="222">
        <f t="shared" si="0"/>
        <v>0</v>
      </c>
      <c r="V19" s="222">
        <f t="shared" si="0"/>
        <v>0</v>
      </c>
      <c r="W19" s="222">
        <f t="shared" si="0"/>
        <v>0</v>
      </c>
      <c r="X19" s="222">
        <f t="shared" si="1"/>
        <v>0</v>
      </c>
      <c r="Y19" s="102">
        <v>1</v>
      </c>
      <c r="Z19" s="222">
        <v>3</v>
      </c>
      <c r="AA19" s="203">
        <v>249600</v>
      </c>
      <c r="AB19" s="203"/>
      <c r="AC19" s="203">
        <v>0</v>
      </c>
      <c r="AD19" s="222">
        <f t="shared" si="4"/>
        <v>249600</v>
      </c>
      <c r="AE19" s="102">
        <v>1</v>
      </c>
      <c r="AF19" s="222">
        <v>3</v>
      </c>
      <c r="AG19" s="203">
        <v>249600</v>
      </c>
      <c r="AH19" s="203"/>
      <c r="AI19" s="203">
        <v>0</v>
      </c>
      <c r="AJ19" s="222">
        <f t="shared" si="5"/>
        <v>249600</v>
      </c>
    </row>
    <row r="20" spans="1:36" ht="27">
      <c r="A20" s="203">
        <v>11</v>
      </c>
      <c r="B20" s="631" t="s">
        <v>962</v>
      </c>
      <c r="C20" s="1091" t="s">
        <v>8233</v>
      </c>
      <c r="D20" s="1091">
        <v>1994</v>
      </c>
      <c r="E20" s="1169" t="s">
        <v>961</v>
      </c>
      <c r="F20" s="203"/>
      <c r="G20" s="203"/>
      <c r="H20" s="203">
        <v>3</v>
      </c>
      <c r="I20" s="102">
        <v>1</v>
      </c>
      <c r="J20" s="102">
        <v>249600</v>
      </c>
      <c r="K20" s="102"/>
      <c r="L20" s="102">
        <v>0</v>
      </c>
      <c r="M20" s="222">
        <f t="shared" si="2"/>
        <v>249600</v>
      </c>
      <c r="N20" s="222">
        <v>3</v>
      </c>
      <c r="O20" s="102">
        <v>1</v>
      </c>
      <c r="P20" s="203">
        <v>249600</v>
      </c>
      <c r="Q20" s="203"/>
      <c r="R20" s="203">
        <v>0</v>
      </c>
      <c r="S20" s="222">
        <f t="shared" si="3"/>
        <v>249600</v>
      </c>
      <c r="T20" s="222">
        <f t="shared" si="0"/>
        <v>0</v>
      </c>
      <c r="U20" s="222">
        <f t="shared" si="0"/>
        <v>0</v>
      </c>
      <c r="V20" s="222">
        <f t="shared" si="0"/>
        <v>0</v>
      </c>
      <c r="W20" s="222">
        <f t="shared" si="0"/>
        <v>0</v>
      </c>
      <c r="X20" s="222">
        <f t="shared" si="1"/>
        <v>0</v>
      </c>
      <c r="Y20" s="102">
        <v>1</v>
      </c>
      <c r="Z20" s="222">
        <v>3</v>
      </c>
      <c r="AA20" s="203">
        <v>249600</v>
      </c>
      <c r="AB20" s="203"/>
      <c r="AC20" s="203">
        <v>0</v>
      </c>
      <c r="AD20" s="222">
        <f t="shared" si="4"/>
        <v>249600</v>
      </c>
      <c r="AE20" s="102">
        <v>1</v>
      </c>
      <c r="AF20" s="222">
        <v>3</v>
      </c>
      <c r="AG20" s="203">
        <v>249600</v>
      </c>
      <c r="AH20" s="203"/>
      <c r="AI20" s="203">
        <v>0</v>
      </c>
      <c r="AJ20" s="222">
        <f t="shared" si="5"/>
        <v>249600</v>
      </c>
    </row>
    <row r="21" spans="1:36" ht="27">
      <c r="A21" s="203">
        <v>12</v>
      </c>
      <c r="B21" s="631" t="s">
        <v>8884</v>
      </c>
      <c r="C21" s="1091" t="s">
        <v>8233</v>
      </c>
      <c r="D21" s="1091">
        <v>1981</v>
      </c>
      <c r="E21" s="1169" t="s">
        <v>961</v>
      </c>
      <c r="F21" s="203"/>
      <c r="G21" s="203"/>
      <c r="H21" s="203">
        <v>3</v>
      </c>
      <c r="I21" s="102">
        <v>1</v>
      </c>
      <c r="J21" s="102">
        <v>249600</v>
      </c>
      <c r="K21" s="102"/>
      <c r="L21" s="102">
        <v>0</v>
      </c>
      <c r="M21" s="222">
        <f t="shared" si="2"/>
        <v>249600</v>
      </c>
      <c r="N21" s="222">
        <v>3</v>
      </c>
      <c r="O21" s="102">
        <v>1</v>
      </c>
      <c r="P21" s="203">
        <v>249600</v>
      </c>
      <c r="Q21" s="203"/>
      <c r="R21" s="203">
        <v>0</v>
      </c>
      <c r="S21" s="222">
        <f t="shared" si="3"/>
        <v>249600</v>
      </c>
      <c r="T21" s="222">
        <f t="shared" si="0"/>
        <v>0</v>
      </c>
      <c r="U21" s="222">
        <f t="shared" si="0"/>
        <v>0</v>
      </c>
      <c r="V21" s="222">
        <f t="shared" si="0"/>
        <v>0</v>
      </c>
      <c r="W21" s="222">
        <f t="shared" si="0"/>
        <v>0</v>
      </c>
      <c r="X21" s="222">
        <f t="shared" si="1"/>
        <v>0</v>
      </c>
      <c r="Y21" s="102">
        <v>1</v>
      </c>
      <c r="Z21" s="222">
        <v>3</v>
      </c>
      <c r="AA21" s="203">
        <v>249600</v>
      </c>
      <c r="AB21" s="203"/>
      <c r="AC21" s="203">
        <v>0</v>
      </c>
      <c r="AD21" s="222">
        <f t="shared" si="4"/>
        <v>249600</v>
      </c>
      <c r="AE21" s="102">
        <v>1</v>
      </c>
      <c r="AF21" s="222">
        <v>3</v>
      </c>
      <c r="AG21" s="203">
        <v>249600</v>
      </c>
      <c r="AH21" s="203"/>
      <c r="AI21" s="203">
        <v>0</v>
      </c>
      <c r="AJ21" s="222">
        <f t="shared" si="5"/>
        <v>249600</v>
      </c>
    </row>
    <row r="22" spans="1:36" ht="27">
      <c r="A22" s="203">
        <v>13</v>
      </c>
      <c r="B22" s="1169" t="s">
        <v>5967</v>
      </c>
      <c r="C22" s="1091" t="s">
        <v>8233</v>
      </c>
      <c r="D22" s="1091">
        <v>1993</v>
      </c>
      <c r="E22" s="1169" t="s">
        <v>961</v>
      </c>
      <c r="F22" s="203"/>
      <c r="G22" s="203"/>
      <c r="H22" s="203">
        <v>3</v>
      </c>
      <c r="I22" s="102">
        <v>1</v>
      </c>
      <c r="J22" s="102">
        <v>249600</v>
      </c>
      <c r="K22" s="102"/>
      <c r="L22" s="102">
        <v>0</v>
      </c>
      <c r="M22" s="222">
        <f t="shared" si="2"/>
        <v>249600</v>
      </c>
      <c r="N22" s="222">
        <v>3</v>
      </c>
      <c r="O22" s="102">
        <v>1</v>
      </c>
      <c r="P22" s="203">
        <v>249600</v>
      </c>
      <c r="Q22" s="203"/>
      <c r="R22" s="203">
        <v>0</v>
      </c>
      <c r="S22" s="222">
        <f t="shared" si="3"/>
        <v>249600</v>
      </c>
      <c r="T22" s="222">
        <f t="shared" si="0"/>
        <v>0</v>
      </c>
      <c r="U22" s="222">
        <f t="shared" si="0"/>
        <v>0</v>
      </c>
      <c r="V22" s="222">
        <f t="shared" si="0"/>
        <v>0</v>
      </c>
      <c r="W22" s="222">
        <f t="shared" si="0"/>
        <v>0</v>
      </c>
      <c r="X22" s="222">
        <f t="shared" si="1"/>
        <v>0</v>
      </c>
      <c r="Y22" s="102">
        <v>1</v>
      </c>
      <c r="Z22" s="222">
        <v>3</v>
      </c>
      <c r="AA22" s="203">
        <v>249600</v>
      </c>
      <c r="AB22" s="203"/>
      <c r="AC22" s="203">
        <v>0</v>
      </c>
      <c r="AD22" s="222">
        <f t="shared" si="4"/>
        <v>249600</v>
      </c>
      <c r="AE22" s="102">
        <v>1</v>
      </c>
      <c r="AF22" s="222">
        <v>3</v>
      </c>
      <c r="AG22" s="203">
        <v>249600</v>
      </c>
      <c r="AH22" s="203"/>
      <c r="AI22" s="203">
        <v>0</v>
      </c>
      <c r="AJ22" s="222">
        <f t="shared" si="5"/>
        <v>249600</v>
      </c>
    </row>
    <row r="23" spans="1:36" ht="27">
      <c r="A23" s="203">
        <v>14</v>
      </c>
      <c r="B23" s="631" t="s">
        <v>8885</v>
      </c>
      <c r="C23" s="1091" t="s">
        <v>8233</v>
      </c>
      <c r="D23" s="1091">
        <v>2001</v>
      </c>
      <c r="E23" s="1169" t="s">
        <v>961</v>
      </c>
      <c r="F23" s="203"/>
      <c r="G23" s="203"/>
      <c r="H23" s="203">
        <v>3</v>
      </c>
      <c r="I23" s="102">
        <v>1</v>
      </c>
      <c r="J23" s="102">
        <v>249600</v>
      </c>
      <c r="K23" s="102"/>
      <c r="L23" s="102">
        <v>0</v>
      </c>
      <c r="M23" s="222">
        <f t="shared" si="2"/>
        <v>249600</v>
      </c>
      <c r="N23" s="222">
        <v>3</v>
      </c>
      <c r="O23" s="102">
        <v>1</v>
      </c>
      <c r="P23" s="203">
        <v>249600</v>
      </c>
      <c r="Q23" s="203"/>
      <c r="R23" s="203">
        <v>0</v>
      </c>
      <c r="S23" s="222">
        <f t="shared" si="3"/>
        <v>249600</v>
      </c>
      <c r="T23" s="222">
        <f t="shared" si="0"/>
        <v>0</v>
      </c>
      <c r="U23" s="222">
        <f t="shared" si="0"/>
        <v>0</v>
      </c>
      <c r="V23" s="222">
        <f t="shared" si="0"/>
        <v>0</v>
      </c>
      <c r="W23" s="222">
        <f t="shared" si="0"/>
        <v>0</v>
      </c>
      <c r="X23" s="222">
        <f t="shared" si="1"/>
        <v>0</v>
      </c>
      <c r="Y23" s="102">
        <v>1</v>
      </c>
      <c r="Z23" s="222">
        <v>3</v>
      </c>
      <c r="AA23" s="203">
        <v>249600</v>
      </c>
      <c r="AB23" s="203"/>
      <c r="AC23" s="203">
        <v>0</v>
      </c>
      <c r="AD23" s="222">
        <f t="shared" si="4"/>
        <v>249600</v>
      </c>
      <c r="AE23" s="102">
        <v>1</v>
      </c>
      <c r="AF23" s="222">
        <v>3</v>
      </c>
      <c r="AG23" s="203">
        <v>249600</v>
      </c>
      <c r="AH23" s="203"/>
      <c r="AI23" s="203">
        <v>0</v>
      </c>
      <c r="AJ23" s="222">
        <f t="shared" si="5"/>
        <v>249600</v>
      </c>
    </row>
    <row r="24" spans="1:36" ht="27">
      <c r="A24" s="203">
        <v>15</v>
      </c>
      <c r="B24" s="631" t="s">
        <v>827</v>
      </c>
      <c r="C24" s="1091"/>
      <c r="D24" s="1091"/>
      <c r="E24" s="1169" t="s">
        <v>961</v>
      </c>
      <c r="F24" s="203"/>
      <c r="G24" s="203"/>
      <c r="H24" s="203">
        <v>3</v>
      </c>
      <c r="I24" s="102">
        <v>1</v>
      </c>
      <c r="J24" s="102">
        <v>249600</v>
      </c>
      <c r="K24" s="102"/>
      <c r="L24" s="102">
        <v>0</v>
      </c>
      <c r="M24" s="222">
        <f t="shared" si="2"/>
        <v>249600</v>
      </c>
      <c r="N24" s="222">
        <v>3</v>
      </c>
      <c r="O24" s="102">
        <v>1</v>
      </c>
      <c r="P24" s="203">
        <v>249600</v>
      </c>
      <c r="Q24" s="203"/>
      <c r="R24" s="203">
        <v>0</v>
      </c>
      <c r="S24" s="222">
        <f t="shared" si="3"/>
        <v>249600</v>
      </c>
      <c r="T24" s="222">
        <f t="shared" si="0"/>
        <v>0</v>
      </c>
      <c r="U24" s="222">
        <f t="shared" si="0"/>
        <v>0</v>
      </c>
      <c r="V24" s="222">
        <f t="shared" si="0"/>
        <v>0</v>
      </c>
      <c r="W24" s="222">
        <f t="shared" si="0"/>
        <v>0</v>
      </c>
      <c r="X24" s="222">
        <f t="shared" si="1"/>
        <v>0</v>
      </c>
      <c r="Y24" s="102">
        <v>1</v>
      </c>
      <c r="Z24" s="222">
        <v>3</v>
      </c>
      <c r="AA24" s="203">
        <v>249600</v>
      </c>
      <c r="AB24" s="203"/>
      <c r="AC24" s="203">
        <v>0</v>
      </c>
      <c r="AD24" s="222">
        <f t="shared" si="4"/>
        <v>249600</v>
      </c>
      <c r="AE24" s="102">
        <v>1</v>
      </c>
      <c r="AF24" s="222">
        <v>3</v>
      </c>
      <c r="AG24" s="203">
        <v>249600</v>
      </c>
      <c r="AH24" s="203"/>
      <c r="AI24" s="203">
        <v>0</v>
      </c>
      <c r="AJ24" s="222">
        <f t="shared" si="5"/>
        <v>249600</v>
      </c>
    </row>
    <row r="25" spans="1:36" ht="27">
      <c r="A25" s="203">
        <v>16</v>
      </c>
      <c r="B25" s="631" t="s">
        <v>8886</v>
      </c>
      <c r="C25" s="1091" t="s">
        <v>8233</v>
      </c>
      <c r="D25" s="1091">
        <v>1994</v>
      </c>
      <c r="E25" s="1169" t="s">
        <v>961</v>
      </c>
      <c r="F25" s="203"/>
      <c r="G25" s="203"/>
      <c r="H25" s="203">
        <v>3</v>
      </c>
      <c r="I25" s="102">
        <v>1</v>
      </c>
      <c r="J25" s="102">
        <v>249600</v>
      </c>
      <c r="K25" s="102"/>
      <c r="L25" s="102">
        <v>0</v>
      </c>
      <c r="M25" s="222">
        <f t="shared" si="2"/>
        <v>249600</v>
      </c>
      <c r="N25" s="222">
        <v>3</v>
      </c>
      <c r="O25" s="102">
        <v>1</v>
      </c>
      <c r="P25" s="203">
        <v>249600</v>
      </c>
      <c r="Q25" s="203"/>
      <c r="R25" s="203">
        <v>0</v>
      </c>
      <c r="S25" s="222">
        <f t="shared" si="3"/>
        <v>249600</v>
      </c>
      <c r="T25" s="222">
        <f t="shared" si="0"/>
        <v>0</v>
      </c>
      <c r="U25" s="222">
        <f t="shared" si="0"/>
        <v>0</v>
      </c>
      <c r="V25" s="222">
        <f t="shared" si="0"/>
        <v>0</v>
      </c>
      <c r="W25" s="222">
        <f t="shared" si="0"/>
        <v>0</v>
      </c>
      <c r="X25" s="222">
        <f t="shared" si="1"/>
        <v>0</v>
      </c>
      <c r="Y25" s="102">
        <v>1</v>
      </c>
      <c r="Z25" s="222">
        <v>3</v>
      </c>
      <c r="AA25" s="203">
        <v>249600</v>
      </c>
      <c r="AB25" s="203"/>
      <c r="AC25" s="203">
        <v>0</v>
      </c>
      <c r="AD25" s="222">
        <f t="shared" si="4"/>
        <v>249600</v>
      </c>
      <c r="AE25" s="102">
        <v>1</v>
      </c>
      <c r="AF25" s="222">
        <v>3</v>
      </c>
      <c r="AG25" s="203">
        <v>249600</v>
      </c>
      <c r="AH25" s="203"/>
      <c r="AI25" s="203">
        <v>0</v>
      </c>
      <c r="AJ25" s="222">
        <f t="shared" si="5"/>
        <v>249600</v>
      </c>
    </row>
    <row r="26" spans="1:36" ht="27">
      <c r="A26" s="203">
        <v>17</v>
      </c>
      <c r="B26" s="631" t="s">
        <v>5969</v>
      </c>
      <c r="C26" s="1091" t="s">
        <v>8233</v>
      </c>
      <c r="D26" s="1091">
        <v>1997</v>
      </c>
      <c r="E26" s="1169" t="s">
        <v>961</v>
      </c>
      <c r="F26" s="203"/>
      <c r="G26" s="203"/>
      <c r="H26" s="203">
        <v>3</v>
      </c>
      <c r="I26" s="102">
        <v>1</v>
      </c>
      <c r="J26" s="102">
        <v>249600</v>
      </c>
      <c r="K26" s="102"/>
      <c r="L26" s="102">
        <v>0</v>
      </c>
      <c r="M26" s="222">
        <f t="shared" si="2"/>
        <v>249600</v>
      </c>
      <c r="N26" s="222">
        <v>3</v>
      </c>
      <c r="O26" s="102">
        <v>1</v>
      </c>
      <c r="P26" s="203">
        <v>249600</v>
      </c>
      <c r="Q26" s="203"/>
      <c r="R26" s="203">
        <v>0</v>
      </c>
      <c r="S26" s="222">
        <f t="shared" si="3"/>
        <v>249600</v>
      </c>
      <c r="T26" s="222">
        <f t="shared" ref="T26:W30" si="6">I26-O26</f>
        <v>0</v>
      </c>
      <c r="U26" s="222">
        <f t="shared" si="6"/>
        <v>0</v>
      </c>
      <c r="V26" s="222">
        <f t="shared" si="6"/>
        <v>0</v>
      </c>
      <c r="W26" s="222">
        <f t="shared" si="6"/>
        <v>0</v>
      </c>
      <c r="X26" s="222">
        <f t="shared" si="1"/>
        <v>0</v>
      </c>
      <c r="Y26" s="102">
        <v>1</v>
      </c>
      <c r="Z26" s="222">
        <v>3</v>
      </c>
      <c r="AA26" s="203">
        <v>249600</v>
      </c>
      <c r="AB26" s="203"/>
      <c r="AC26" s="203">
        <v>0</v>
      </c>
      <c r="AD26" s="222">
        <f t="shared" si="4"/>
        <v>249600</v>
      </c>
      <c r="AE26" s="102">
        <v>1</v>
      </c>
      <c r="AF26" s="222">
        <v>3</v>
      </c>
      <c r="AG26" s="203">
        <v>249600</v>
      </c>
      <c r="AH26" s="203"/>
      <c r="AI26" s="203">
        <v>0</v>
      </c>
      <c r="AJ26" s="222">
        <f t="shared" si="5"/>
        <v>249600</v>
      </c>
    </row>
    <row r="27" spans="1:36" ht="27">
      <c r="A27" s="203">
        <v>18</v>
      </c>
      <c r="B27" s="631" t="s">
        <v>2290</v>
      </c>
      <c r="C27" s="1091" t="s">
        <v>8233</v>
      </c>
      <c r="D27" s="1091">
        <v>1997</v>
      </c>
      <c r="E27" s="1169" t="s">
        <v>961</v>
      </c>
      <c r="F27" s="203"/>
      <c r="G27" s="203"/>
      <c r="H27" s="203">
        <v>3</v>
      </c>
      <c r="I27" s="102">
        <v>1</v>
      </c>
      <c r="J27" s="102">
        <v>249600</v>
      </c>
      <c r="K27" s="102"/>
      <c r="L27" s="102">
        <v>0</v>
      </c>
      <c r="M27" s="222">
        <f t="shared" si="2"/>
        <v>249600</v>
      </c>
      <c r="N27" s="222">
        <v>3</v>
      </c>
      <c r="O27" s="102">
        <v>1</v>
      </c>
      <c r="P27" s="203">
        <v>249600</v>
      </c>
      <c r="Q27" s="203"/>
      <c r="R27" s="203">
        <v>0</v>
      </c>
      <c r="S27" s="222">
        <f t="shared" si="3"/>
        <v>249600</v>
      </c>
      <c r="T27" s="222">
        <f t="shared" si="6"/>
        <v>0</v>
      </c>
      <c r="U27" s="222">
        <f t="shared" si="6"/>
        <v>0</v>
      </c>
      <c r="V27" s="222">
        <f t="shared" si="6"/>
        <v>0</v>
      </c>
      <c r="W27" s="222">
        <f t="shared" si="6"/>
        <v>0</v>
      </c>
      <c r="X27" s="222">
        <f t="shared" si="1"/>
        <v>0</v>
      </c>
      <c r="Y27" s="102">
        <v>1</v>
      </c>
      <c r="Z27" s="222">
        <v>3</v>
      </c>
      <c r="AA27" s="203">
        <v>249600</v>
      </c>
      <c r="AB27" s="203"/>
      <c r="AC27" s="203">
        <v>0</v>
      </c>
      <c r="AD27" s="222">
        <f t="shared" si="4"/>
        <v>249600</v>
      </c>
      <c r="AE27" s="102">
        <v>1</v>
      </c>
      <c r="AF27" s="222">
        <v>3</v>
      </c>
      <c r="AG27" s="203">
        <v>249600</v>
      </c>
      <c r="AH27" s="203"/>
      <c r="AI27" s="203">
        <v>0</v>
      </c>
      <c r="AJ27" s="222">
        <f t="shared" si="5"/>
        <v>249600</v>
      </c>
    </row>
    <row r="28" spans="1:36" ht="54">
      <c r="A28" s="203">
        <v>19</v>
      </c>
      <c r="B28" s="631" t="s">
        <v>8311</v>
      </c>
      <c r="C28" s="1091" t="s">
        <v>8234</v>
      </c>
      <c r="D28" s="1091">
        <v>1990</v>
      </c>
      <c r="E28" s="1169" t="s">
        <v>964</v>
      </c>
      <c r="F28" s="203"/>
      <c r="G28" s="203"/>
      <c r="H28" s="203">
        <v>3.5</v>
      </c>
      <c r="I28" s="102">
        <v>1</v>
      </c>
      <c r="J28" s="102">
        <v>291200</v>
      </c>
      <c r="K28" s="102"/>
      <c r="L28" s="102">
        <v>0</v>
      </c>
      <c r="M28" s="222">
        <f t="shared" si="2"/>
        <v>291200</v>
      </c>
      <c r="N28" s="222">
        <v>3.5</v>
      </c>
      <c r="O28" s="102">
        <v>1</v>
      </c>
      <c r="P28" s="203">
        <v>291200</v>
      </c>
      <c r="Q28" s="203"/>
      <c r="R28" s="203">
        <v>0</v>
      </c>
      <c r="S28" s="222">
        <f t="shared" si="3"/>
        <v>291200</v>
      </c>
      <c r="T28" s="222">
        <f t="shared" si="6"/>
        <v>0</v>
      </c>
      <c r="U28" s="222">
        <f t="shared" si="6"/>
        <v>0</v>
      </c>
      <c r="V28" s="222">
        <f t="shared" si="6"/>
        <v>0</v>
      </c>
      <c r="W28" s="222">
        <f t="shared" si="6"/>
        <v>0</v>
      </c>
      <c r="X28" s="222">
        <f t="shared" si="1"/>
        <v>0</v>
      </c>
      <c r="Y28" s="102">
        <v>1</v>
      </c>
      <c r="Z28" s="222">
        <v>3.5</v>
      </c>
      <c r="AA28" s="203">
        <v>291200</v>
      </c>
      <c r="AB28" s="203"/>
      <c r="AC28" s="203">
        <v>0</v>
      </c>
      <c r="AD28" s="222">
        <f t="shared" si="4"/>
        <v>291200</v>
      </c>
      <c r="AE28" s="102">
        <v>1</v>
      </c>
      <c r="AF28" s="222">
        <v>3.5</v>
      </c>
      <c r="AG28" s="203">
        <v>291200</v>
      </c>
      <c r="AH28" s="203"/>
      <c r="AI28" s="203">
        <v>0</v>
      </c>
      <c r="AJ28" s="222">
        <f t="shared" si="5"/>
        <v>291200</v>
      </c>
    </row>
    <row r="29" spans="1:36" ht="135">
      <c r="A29" s="203">
        <v>20</v>
      </c>
      <c r="B29" s="631" t="s">
        <v>5970</v>
      </c>
      <c r="C29" s="1091" t="s">
        <v>8234</v>
      </c>
      <c r="D29" s="1091">
        <v>1981</v>
      </c>
      <c r="E29" s="1169" t="s">
        <v>5971</v>
      </c>
      <c r="F29" s="203"/>
      <c r="G29" s="203"/>
      <c r="H29" s="203">
        <v>2.5</v>
      </c>
      <c r="I29" s="102">
        <v>1</v>
      </c>
      <c r="J29" s="102">
        <v>208000</v>
      </c>
      <c r="K29" s="102"/>
      <c r="L29" s="102">
        <v>0</v>
      </c>
      <c r="M29" s="222">
        <f t="shared" si="2"/>
        <v>208000</v>
      </c>
      <c r="N29" s="222">
        <v>2.5</v>
      </c>
      <c r="O29" s="102">
        <v>1</v>
      </c>
      <c r="P29" s="203">
        <v>208000</v>
      </c>
      <c r="Q29" s="203"/>
      <c r="R29" s="203">
        <v>0</v>
      </c>
      <c r="S29" s="222">
        <f t="shared" si="3"/>
        <v>208000</v>
      </c>
      <c r="T29" s="222">
        <f t="shared" si="6"/>
        <v>0</v>
      </c>
      <c r="U29" s="222">
        <f t="shared" si="6"/>
        <v>0</v>
      </c>
      <c r="V29" s="222">
        <f t="shared" si="6"/>
        <v>0</v>
      </c>
      <c r="W29" s="222">
        <f t="shared" si="6"/>
        <v>0</v>
      </c>
      <c r="X29" s="222">
        <f t="shared" si="1"/>
        <v>0</v>
      </c>
      <c r="Y29" s="102">
        <v>1</v>
      </c>
      <c r="Z29" s="222">
        <v>2.5</v>
      </c>
      <c r="AA29" s="203">
        <v>208000</v>
      </c>
      <c r="AB29" s="203"/>
      <c r="AC29" s="203">
        <v>0</v>
      </c>
      <c r="AD29" s="222">
        <f t="shared" si="4"/>
        <v>208000</v>
      </c>
      <c r="AE29" s="102">
        <v>1</v>
      </c>
      <c r="AF29" s="222">
        <v>2.5</v>
      </c>
      <c r="AG29" s="203">
        <v>208000</v>
      </c>
      <c r="AH29" s="203"/>
      <c r="AI29" s="203">
        <v>0</v>
      </c>
      <c r="AJ29" s="222">
        <f t="shared" si="5"/>
        <v>208000</v>
      </c>
    </row>
    <row r="30" spans="1:36" ht="135">
      <c r="A30" s="203">
        <v>21</v>
      </c>
      <c r="B30" s="631" t="s">
        <v>5972</v>
      </c>
      <c r="C30" s="1091" t="s">
        <v>8233</v>
      </c>
      <c r="D30" s="1091">
        <v>1998</v>
      </c>
      <c r="E30" s="1169" t="s">
        <v>5973</v>
      </c>
      <c r="F30" s="203"/>
      <c r="G30" s="203"/>
      <c r="H30" s="203">
        <v>2.2999999999999998</v>
      </c>
      <c r="I30" s="102">
        <v>1</v>
      </c>
      <c r="J30" s="102">
        <v>191359.99999999997</v>
      </c>
      <c r="K30" s="102"/>
      <c r="L30" s="102">
        <v>0</v>
      </c>
      <c r="M30" s="222">
        <f t="shared" si="2"/>
        <v>191359.99999999997</v>
      </c>
      <c r="N30" s="222">
        <v>2.2999999999999998</v>
      </c>
      <c r="O30" s="102">
        <v>1</v>
      </c>
      <c r="P30" s="203">
        <v>191359.99999999997</v>
      </c>
      <c r="Q30" s="203"/>
      <c r="R30" s="203">
        <v>0</v>
      </c>
      <c r="S30" s="222">
        <f t="shared" si="3"/>
        <v>191359.99999999997</v>
      </c>
      <c r="T30" s="222">
        <f t="shared" si="6"/>
        <v>0</v>
      </c>
      <c r="U30" s="222">
        <f t="shared" si="6"/>
        <v>0</v>
      </c>
      <c r="V30" s="222">
        <f t="shared" si="6"/>
        <v>0</v>
      </c>
      <c r="W30" s="222">
        <f t="shared" si="6"/>
        <v>0</v>
      </c>
      <c r="X30" s="222">
        <f t="shared" si="1"/>
        <v>0</v>
      </c>
      <c r="Y30" s="102">
        <v>1</v>
      </c>
      <c r="Z30" s="222">
        <v>2.2999999999999998</v>
      </c>
      <c r="AA30" s="203">
        <v>191359.99999999997</v>
      </c>
      <c r="AB30" s="203"/>
      <c r="AC30" s="203">
        <v>0</v>
      </c>
      <c r="AD30" s="222">
        <f t="shared" si="4"/>
        <v>191359.99999999997</v>
      </c>
      <c r="AE30" s="102">
        <v>1</v>
      </c>
      <c r="AF30" s="222">
        <v>2.2999999999999998</v>
      </c>
      <c r="AG30" s="203">
        <v>191359.99999999997</v>
      </c>
      <c r="AH30" s="203"/>
      <c r="AI30" s="203">
        <v>0</v>
      </c>
      <c r="AJ30" s="222">
        <f t="shared" si="5"/>
        <v>191359.99999999997</v>
      </c>
    </row>
    <row r="31" spans="1:36" ht="121.5">
      <c r="A31" s="203">
        <v>22</v>
      </c>
      <c r="B31" s="631" t="s">
        <v>5974</v>
      </c>
      <c r="C31" s="1091" t="s">
        <v>8233</v>
      </c>
      <c r="D31" s="1091">
        <v>1995</v>
      </c>
      <c r="E31" s="1169" t="s">
        <v>5975</v>
      </c>
      <c r="F31" s="203"/>
      <c r="G31" s="203"/>
      <c r="H31" s="203">
        <v>1</v>
      </c>
      <c r="I31" s="102">
        <v>1</v>
      </c>
      <c r="J31" s="102">
        <v>91275</v>
      </c>
      <c r="K31" s="102"/>
      <c r="L31" s="102">
        <v>0</v>
      </c>
      <c r="M31" s="222">
        <f t="shared" si="2"/>
        <v>91275</v>
      </c>
      <c r="N31" s="222">
        <v>1</v>
      </c>
      <c r="O31" s="102">
        <v>1</v>
      </c>
      <c r="P31" s="203">
        <v>100000</v>
      </c>
      <c r="Q31" s="203"/>
      <c r="R31" s="203">
        <v>0</v>
      </c>
      <c r="S31" s="222">
        <f t="shared" si="3"/>
        <v>100000</v>
      </c>
      <c r="T31" s="222">
        <f>I31-O31</f>
        <v>0</v>
      </c>
      <c r="U31" s="222">
        <f>J31-P31</f>
        <v>-8725</v>
      </c>
      <c r="V31" s="222">
        <f>K31-Q31</f>
        <v>0</v>
      </c>
      <c r="W31" s="222">
        <f>L31-R31</f>
        <v>0</v>
      </c>
      <c r="X31" s="222">
        <f t="shared" si="1"/>
        <v>-8725</v>
      </c>
      <c r="Y31" s="102">
        <v>1</v>
      </c>
      <c r="Z31" s="222">
        <v>1</v>
      </c>
      <c r="AA31" s="203">
        <v>91275</v>
      </c>
      <c r="AB31" s="203"/>
      <c r="AC31" s="203">
        <v>0</v>
      </c>
      <c r="AD31" s="222">
        <f t="shared" si="4"/>
        <v>91275</v>
      </c>
      <c r="AE31" s="102">
        <v>1</v>
      </c>
      <c r="AF31" s="222">
        <v>1</v>
      </c>
      <c r="AG31" s="203">
        <v>91275</v>
      </c>
      <c r="AH31" s="203"/>
      <c r="AI31" s="203">
        <v>0</v>
      </c>
      <c r="AJ31" s="222">
        <f t="shared" si="5"/>
        <v>91275</v>
      </c>
    </row>
    <row r="32" spans="1:36">
      <c r="A32" s="203"/>
      <c r="B32" s="631"/>
      <c r="C32" s="1091"/>
      <c r="D32" s="1091"/>
      <c r="E32" s="1169"/>
      <c r="F32" s="203"/>
      <c r="G32" s="203"/>
      <c r="H32" s="203"/>
      <c r="I32" s="102"/>
      <c r="J32" s="102"/>
      <c r="K32" s="102"/>
      <c r="L32" s="102"/>
      <c r="M32" s="222"/>
      <c r="N32" s="222"/>
      <c r="O32" s="102"/>
      <c r="P32" s="203"/>
      <c r="Q32" s="203"/>
      <c r="R32" s="203"/>
      <c r="S32" s="222"/>
      <c r="T32" s="222"/>
      <c r="U32" s="222"/>
      <c r="V32" s="222"/>
      <c r="W32" s="222"/>
      <c r="X32" s="222"/>
      <c r="Y32" s="102"/>
      <c r="Z32" s="222"/>
      <c r="AA32" s="203"/>
      <c r="AB32" s="203"/>
      <c r="AC32" s="203"/>
      <c r="AD32" s="222"/>
      <c r="AE32" s="102"/>
      <c r="AF32" s="222"/>
      <c r="AG32" s="203"/>
      <c r="AH32" s="203"/>
      <c r="AI32" s="203"/>
      <c r="AJ32" s="222"/>
    </row>
    <row r="33" spans="1:36" s="225" customFormat="1" ht="14.25">
      <c r="A33" s="220"/>
      <c r="B33" s="228" t="s">
        <v>269</v>
      </c>
      <c r="C33" s="228"/>
      <c r="D33" s="224" t="s">
        <v>1</v>
      </c>
      <c r="E33" s="224" t="s">
        <v>1</v>
      </c>
      <c r="F33" s="224" t="s">
        <v>1</v>
      </c>
      <c r="G33" s="224" t="s">
        <v>1</v>
      </c>
      <c r="H33" s="224" t="s">
        <v>1</v>
      </c>
      <c r="I33" s="224">
        <f>SUM(I10:I31)</f>
        <v>22</v>
      </c>
      <c r="J33" s="224">
        <f>SUM(J10:J31)</f>
        <v>10349835</v>
      </c>
      <c r="K33" s="224">
        <f t="shared" ref="K33:R33" si="7">SUM(K10:K31)</f>
        <v>2662400</v>
      </c>
      <c r="L33" s="224">
        <f t="shared" si="7"/>
        <v>226304</v>
      </c>
      <c r="M33" s="224">
        <f t="shared" si="7"/>
        <v>13238539</v>
      </c>
      <c r="N33" s="224" t="s">
        <v>1</v>
      </c>
      <c r="O33" s="224">
        <f t="shared" si="7"/>
        <v>22</v>
      </c>
      <c r="P33" s="224">
        <f t="shared" si="7"/>
        <v>10358560</v>
      </c>
      <c r="Q33" s="224">
        <f t="shared" si="7"/>
        <v>2662400</v>
      </c>
      <c r="R33" s="224">
        <f t="shared" si="7"/>
        <v>119808</v>
      </c>
      <c r="S33" s="224">
        <f>SUM(S10:S31)</f>
        <v>13140768</v>
      </c>
      <c r="T33" s="224">
        <f t="shared" ref="T33:AJ33" si="8">SUM(T10:T31)</f>
        <v>0</v>
      </c>
      <c r="U33" s="224">
        <f t="shared" si="8"/>
        <v>-8725</v>
      </c>
      <c r="V33" s="224">
        <f t="shared" si="8"/>
        <v>0</v>
      </c>
      <c r="W33" s="224">
        <f t="shared" si="8"/>
        <v>106496</v>
      </c>
      <c r="X33" s="224">
        <f t="shared" si="8"/>
        <v>97771</v>
      </c>
      <c r="Y33" s="224">
        <f t="shared" si="8"/>
        <v>22</v>
      </c>
      <c r="Z33" s="224" t="s">
        <v>1</v>
      </c>
      <c r="AA33" s="224">
        <f>SUM(AA10:AA31)</f>
        <v>10349835</v>
      </c>
      <c r="AB33" s="224">
        <f t="shared" si="8"/>
        <v>2662400</v>
      </c>
      <c r="AC33" s="224">
        <f t="shared" si="8"/>
        <v>332800</v>
      </c>
      <c r="AD33" s="224">
        <f t="shared" si="8"/>
        <v>13345035</v>
      </c>
      <c r="AE33" s="224">
        <f t="shared" si="8"/>
        <v>22</v>
      </c>
      <c r="AF33" s="224">
        <f t="shared" si="8"/>
        <v>124.3</v>
      </c>
      <c r="AG33" s="224">
        <f t="shared" si="8"/>
        <v>10349835</v>
      </c>
      <c r="AH33" s="224">
        <f t="shared" si="8"/>
        <v>2662400</v>
      </c>
      <c r="AI33" s="224">
        <f t="shared" si="8"/>
        <v>439296</v>
      </c>
      <c r="AJ33" s="224">
        <f t="shared" si="8"/>
        <v>13451531</v>
      </c>
    </row>
    <row r="34" spans="1:36" ht="14.25" thickBot="1">
      <c r="A34" s="203"/>
      <c r="B34" s="188"/>
      <c r="C34" s="188"/>
      <c r="D34" s="188"/>
      <c r="E34" s="222"/>
      <c r="F34" s="222"/>
      <c r="G34" s="222"/>
      <c r="H34" s="222"/>
      <c r="I34" s="188"/>
      <c r="J34" s="222"/>
      <c r="K34" s="222"/>
      <c r="L34" s="222"/>
      <c r="M34" s="222"/>
      <c r="N34" s="222"/>
      <c r="O34" s="188"/>
      <c r="P34" s="222"/>
      <c r="Q34" s="222"/>
      <c r="R34" s="222"/>
      <c r="S34" s="188"/>
      <c r="T34" s="222"/>
      <c r="U34" s="188"/>
      <c r="V34" s="222"/>
      <c r="W34" s="106"/>
      <c r="X34" s="106"/>
      <c r="Y34" s="106"/>
      <c r="Z34" s="222"/>
      <c r="AA34" s="106"/>
      <c r="AB34" s="106"/>
      <c r="AC34" s="106"/>
      <c r="AD34" s="106"/>
      <c r="AE34" s="106"/>
      <c r="AF34" s="222"/>
      <c r="AG34" s="106"/>
      <c r="AH34" s="106"/>
      <c r="AI34" s="106"/>
      <c r="AJ34" s="106"/>
    </row>
    <row r="35" spans="1:36" ht="41.25" hidden="1" thickBot="1">
      <c r="A35" s="220" t="s">
        <v>3</v>
      </c>
      <c r="B35" s="221" t="s">
        <v>8887</v>
      </c>
      <c r="C35" s="221"/>
      <c r="D35" s="221"/>
      <c r="E35" s="222"/>
      <c r="F35" s="222"/>
      <c r="G35" s="222"/>
      <c r="H35" s="222"/>
      <c r="I35" s="221"/>
      <c r="J35" s="222"/>
      <c r="K35" s="222"/>
      <c r="L35" s="222"/>
      <c r="M35" s="222"/>
      <c r="N35" s="222"/>
      <c r="O35" s="221"/>
      <c r="P35" s="222"/>
      <c r="Q35" s="222"/>
      <c r="R35" s="222"/>
      <c r="S35" s="221"/>
      <c r="T35" s="222"/>
      <c r="U35" s="221"/>
      <c r="V35" s="222"/>
      <c r="W35" s="106"/>
      <c r="X35" s="106"/>
      <c r="Y35" s="106"/>
      <c r="Z35" s="222"/>
      <c r="AA35" s="106"/>
      <c r="AB35" s="106"/>
      <c r="AC35" s="106"/>
      <c r="AD35" s="106"/>
      <c r="AE35" s="106"/>
      <c r="AF35" s="222"/>
      <c r="AG35" s="106"/>
      <c r="AH35" s="106"/>
      <c r="AI35" s="106"/>
      <c r="AJ35" s="106"/>
    </row>
    <row r="36" spans="1:36" ht="14.25" hidden="1" thickBot="1">
      <c r="A36" s="203"/>
      <c r="B36" s="188" t="s">
        <v>126</v>
      </c>
      <c r="C36" s="188"/>
      <c r="D36" s="188"/>
      <c r="E36" s="222"/>
      <c r="F36" s="222"/>
      <c r="G36" s="222"/>
      <c r="H36" s="222"/>
      <c r="I36" s="188"/>
      <c r="J36" s="222"/>
      <c r="K36" s="222"/>
      <c r="L36" s="222"/>
      <c r="M36" s="222"/>
      <c r="N36" s="222"/>
      <c r="O36" s="188"/>
      <c r="P36" s="222"/>
      <c r="Q36" s="222"/>
      <c r="R36" s="222"/>
      <c r="S36" s="188"/>
      <c r="T36" s="222"/>
      <c r="U36" s="188"/>
      <c r="V36" s="222"/>
      <c r="W36" s="106"/>
      <c r="X36" s="106"/>
      <c r="Y36" s="106"/>
      <c r="Z36" s="222"/>
      <c r="AA36" s="106"/>
      <c r="AB36" s="106"/>
      <c r="AC36" s="106"/>
      <c r="AD36" s="106"/>
      <c r="AE36" s="106"/>
      <c r="AF36" s="222"/>
      <c r="AG36" s="106"/>
      <c r="AH36" s="106"/>
      <c r="AI36" s="106"/>
      <c r="AJ36" s="106"/>
    </row>
    <row r="37" spans="1:36" ht="14.25" hidden="1" thickBot="1">
      <c r="A37" s="203"/>
      <c r="B37" s="188" t="s">
        <v>230</v>
      </c>
      <c r="C37" s="188"/>
      <c r="D37" s="188"/>
      <c r="E37" s="222"/>
      <c r="F37" s="222"/>
      <c r="G37" s="222"/>
      <c r="H37" s="222"/>
      <c r="I37" s="188"/>
      <c r="J37" s="188"/>
      <c r="K37" s="188"/>
      <c r="L37" s="188"/>
      <c r="M37" s="188"/>
      <c r="N37" s="188"/>
      <c r="O37" s="188"/>
      <c r="P37" s="188"/>
      <c r="Q37" s="188"/>
      <c r="R37" s="188"/>
      <c r="S37" s="188"/>
      <c r="T37" s="188"/>
      <c r="U37" s="188"/>
      <c r="V37" s="188"/>
      <c r="W37" s="106"/>
      <c r="X37" s="106"/>
      <c r="Y37" s="106"/>
      <c r="Z37" s="188"/>
      <c r="AA37" s="106"/>
      <c r="AB37" s="106"/>
      <c r="AC37" s="106"/>
      <c r="AD37" s="106"/>
      <c r="AE37" s="106"/>
      <c r="AF37" s="188"/>
      <c r="AG37" s="106"/>
      <c r="AH37" s="106"/>
      <c r="AI37" s="106"/>
      <c r="AJ37" s="106"/>
    </row>
    <row r="38" spans="1:36" ht="14.25" hidden="1" thickBot="1">
      <c r="A38" s="203"/>
      <c r="B38" s="188" t="s">
        <v>231</v>
      </c>
      <c r="C38" s="188"/>
      <c r="D38" s="188"/>
      <c r="E38" s="222"/>
      <c r="F38" s="222"/>
      <c r="G38" s="222"/>
      <c r="H38" s="222"/>
      <c r="I38" s="188"/>
      <c r="J38" s="188"/>
      <c r="K38" s="188"/>
      <c r="L38" s="188"/>
      <c r="M38" s="188"/>
      <c r="N38" s="188"/>
      <c r="O38" s="188"/>
      <c r="P38" s="188"/>
      <c r="Q38" s="188"/>
      <c r="R38" s="188"/>
      <c r="S38" s="188"/>
      <c r="T38" s="188"/>
      <c r="U38" s="188"/>
      <c r="V38" s="188"/>
      <c r="W38" s="106"/>
      <c r="X38" s="106"/>
      <c r="Y38" s="106"/>
      <c r="Z38" s="188"/>
      <c r="AA38" s="106"/>
      <c r="AB38" s="106"/>
      <c r="AC38" s="106"/>
      <c r="AD38" s="106"/>
      <c r="AE38" s="106"/>
      <c r="AF38" s="188"/>
      <c r="AG38" s="106"/>
      <c r="AH38" s="106"/>
      <c r="AI38" s="106"/>
      <c r="AJ38" s="106"/>
    </row>
    <row r="39" spans="1:36" ht="14.25" hidden="1" thickBot="1">
      <c r="A39" s="203">
        <v>1</v>
      </c>
      <c r="B39" s="102"/>
      <c r="C39" s="102"/>
      <c r="D39" s="102"/>
      <c r="E39" s="203"/>
      <c r="F39" s="203"/>
      <c r="G39" s="203"/>
      <c r="H39" s="203"/>
      <c r="I39" s="102"/>
      <c r="J39" s="102"/>
      <c r="K39" s="102"/>
      <c r="L39" s="102"/>
      <c r="M39" s="222">
        <f>J39+K39+L39</f>
        <v>0</v>
      </c>
      <c r="N39" s="222"/>
      <c r="O39" s="102"/>
      <c r="P39" s="203"/>
      <c r="Q39" s="203"/>
      <c r="R39" s="203"/>
      <c r="S39" s="222">
        <f>P39+Q39+R39</f>
        <v>0</v>
      </c>
      <c r="T39" s="222">
        <f t="shared" ref="T39:W41" si="9">I39-O39</f>
        <v>0</v>
      </c>
      <c r="U39" s="222">
        <f t="shared" si="9"/>
        <v>0</v>
      </c>
      <c r="V39" s="222">
        <f t="shared" si="9"/>
        <v>0</v>
      </c>
      <c r="W39" s="222">
        <f t="shared" si="9"/>
        <v>0</v>
      </c>
      <c r="X39" s="222">
        <f>U39+V39+W39</f>
        <v>0</v>
      </c>
      <c r="Y39" s="102"/>
      <c r="Z39" s="222"/>
      <c r="AA39" s="203"/>
      <c r="AB39" s="203"/>
      <c r="AC39" s="203"/>
      <c r="AD39" s="222">
        <f>AA39+AB39+AC39</f>
        <v>0</v>
      </c>
      <c r="AE39" s="102"/>
      <c r="AF39" s="222"/>
      <c r="AG39" s="203"/>
      <c r="AH39" s="203"/>
      <c r="AI39" s="203"/>
      <c r="AJ39" s="222">
        <f>AG39+AH39+AI39</f>
        <v>0</v>
      </c>
    </row>
    <row r="40" spans="1:36" ht="14.25" hidden="1" thickBot="1">
      <c r="A40" s="203">
        <v>2</v>
      </c>
      <c r="B40" s="102"/>
      <c r="C40" s="102"/>
      <c r="D40" s="102"/>
      <c r="E40" s="203"/>
      <c r="F40" s="203"/>
      <c r="G40" s="203"/>
      <c r="H40" s="203"/>
      <c r="I40" s="102"/>
      <c r="J40" s="102"/>
      <c r="K40" s="102"/>
      <c r="L40" s="102"/>
      <c r="M40" s="222">
        <f>J40+K40+L40</f>
        <v>0</v>
      </c>
      <c r="N40" s="222"/>
      <c r="O40" s="102"/>
      <c r="P40" s="203"/>
      <c r="Q40" s="203"/>
      <c r="R40" s="203"/>
      <c r="S40" s="222">
        <f>P40+Q40+R40</f>
        <v>0</v>
      </c>
      <c r="T40" s="222">
        <f t="shared" si="9"/>
        <v>0</v>
      </c>
      <c r="U40" s="222">
        <f t="shared" si="9"/>
        <v>0</v>
      </c>
      <c r="V40" s="222">
        <f t="shared" si="9"/>
        <v>0</v>
      </c>
      <c r="W40" s="222">
        <f t="shared" si="9"/>
        <v>0</v>
      </c>
      <c r="X40" s="222">
        <f>U40+V40+W40</f>
        <v>0</v>
      </c>
      <c r="Y40" s="102"/>
      <c r="Z40" s="222"/>
      <c r="AA40" s="203"/>
      <c r="AB40" s="203"/>
      <c r="AC40" s="203"/>
      <c r="AD40" s="222">
        <f>AA40+AB40+AC40</f>
        <v>0</v>
      </c>
      <c r="AE40" s="102"/>
      <c r="AF40" s="222"/>
      <c r="AG40" s="203"/>
      <c r="AH40" s="203"/>
      <c r="AI40" s="203"/>
      <c r="AJ40" s="222">
        <f>AG40+AH40+AI40</f>
        <v>0</v>
      </c>
    </row>
    <row r="41" spans="1:36" ht="14.25" hidden="1" thickBot="1">
      <c r="A41" s="203">
        <v>3</v>
      </c>
      <c r="B41" s="223"/>
      <c r="C41" s="223"/>
      <c r="D41" s="223"/>
      <c r="E41" s="203"/>
      <c r="F41" s="203"/>
      <c r="G41" s="203"/>
      <c r="H41" s="203"/>
      <c r="I41" s="102"/>
      <c r="J41" s="102"/>
      <c r="K41" s="102"/>
      <c r="L41" s="102"/>
      <c r="M41" s="222">
        <f>J41+K41+L41</f>
        <v>0</v>
      </c>
      <c r="N41" s="222"/>
      <c r="O41" s="102"/>
      <c r="P41" s="203"/>
      <c r="Q41" s="203"/>
      <c r="R41" s="203"/>
      <c r="S41" s="222">
        <f>P41+Q41+R41</f>
        <v>0</v>
      </c>
      <c r="T41" s="222">
        <f t="shared" si="9"/>
        <v>0</v>
      </c>
      <c r="U41" s="222">
        <f t="shared" si="9"/>
        <v>0</v>
      </c>
      <c r="V41" s="222">
        <f t="shared" si="9"/>
        <v>0</v>
      </c>
      <c r="W41" s="222">
        <f t="shared" si="9"/>
        <v>0</v>
      </c>
      <c r="X41" s="222">
        <f>U41+V41+W41</f>
        <v>0</v>
      </c>
      <c r="Y41" s="102"/>
      <c r="Z41" s="222"/>
      <c r="AA41" s="203"/>
      <c r="AB41" s="203"/>
      <c r="AC41" s="203"/>
      <c r="AD41" s="222">
        <f>AA41+AB41+AC41</f>
        <v>0</v>
      </c>
      <c r="AE41" s="102"/>
      <c r="AF41" s="222"/>
      <c r="AG41" s="203"/>
      <c r="AH41" s="203"/>
      <c r="AI41" s="203"/>
      <c r="AJ41" s="222">
        <f>AG41+AH41+AI41</f>
        <v>0</v>
      </c>
    </row>
    <row r="42" spans="1:36" s="225" customFormat="1" ht="27.75" hidden="1" thickBot="1">
      <c r="A42" s="220"/>
      <c r="B42" s="228" t="s">
        <v>232</v>
      </c>
      <c r="C42" s="228"/>
      <c r="D42" s="224" t="s">
        <v>1</v>
      </c>
      <c r="E42" s="224" t="s">
        <v>1</v>
      </c>
      <c r="F42" s="224" t="s">
        <v>1</v>
      </c>
      <c r="G42" s="224" t="s">
        <v>1</v>
      </c>
      <c r="H42" s="224" t="s">
        <v>1</v>
      </c>
      <c r="I42" s="224">
        <f>SUM(I39:I41)</f>
        <v>0</v>
      </c>
      <c r="J42" s="224">
        <f>SUM(J39:J41)</f>
        <v>0</v>
      </c>
      <c r="K42" s="224">
        <f>SUM(K39:K41)</f>
        <v>0</v>
      </c>
      <c r="L42" s="224">
        <f>SUM(L39:L41)</f>
        <v>0</v>
      </c>
      <c r="M42" s="224">
        <f>SUM(M39:M41)</f>
        <v>0</v>
      </c>
      <c r="N42" s="224" t="s">
        <v>1</v>
      </c>
      <c r="O42" s="224">
        <f t="shared" ref="O42:AJ42" si="10">SUM(O39:O41)</f>
        <v>0</v>
      </c>
      <c r="P42" s="224">
        <f t="shared" si="10"/>
        <v>0</v>
      </c>
      <c r="Q42" s="224">
        <f t="shared" si="10"/>
        <v>0</v>
      </c>
      <c r="R42" s="224">
        <f t="shared" si="10"/>
        <v>0</v>
      </c>
      <c r="S42" s="224">
        <f t="shared" si="10"/>
        <v>0</v>
      </c>
      <c r="T42" s="224">
        <f t="shared" si="10"/>
        <v>0</v>
      </c>
      <c r="U42" s="224">
        <f t="shared" si="10"/>
        <v>0</v>
      </c>
      <c r="V42" s="224">
        <f t="shared" si="10"/>
        <v>0</v>
      </c>
      <c r="W42" s="224">
        <f t="shared" si="10"/>
        <v>0</v>
      </c>
      <c r="X42" s="224">
        <f t="shared" si="10"/>
        <v>0</v>
      </c>
      <c r="Y42" s="224">
        <f t="shared" si="10"/>
        <v>0</v>
      </c>
      <c r="Z42" s="224" t="s">
        <v>1</v>
      </c>
      <c r="AA42" s="224">
        <f t="shared" si="10"/>
        <v>0</v>
      </c>
      <c r="AB42" s="224">
        <f t="shared" si="10"/>
        <v>0</v>
      </c>
      <c r="AC42" s="224">
        <f t="shared" si="10"/>
        <v>0</v>
      </c>
      <c r="AD42" s="224">
        <f t="shared" si="10"/>
        <v>0</v>
      </c>
      <c r="AE42" s="224">
        <f t="shared" si="10"/>
        <v>0</v>
      </c>
      <c r="AF42" s="224" t="s">
        <v>1</v>
      </c>
      <c r="AG42" s="224">
        <f t="shared" si="10"/>
        <v>0</v>
      </c>
      <c r="AH42" s="224">
        <f t="shared" si="10"/>
        <v>0</v>
      </c>
      <c r="AI42" s="224">
        <f t="shared" si="10"/>
        <v>0</v>
      </c>
      <c r="AJ42" s="224">
        <f t="shared" si="10"/>
        <v>0</v>
      </c>
    </row>
    <row r="43" spans="1:36" ht="14.25" hidden="1" thickBot="1">
      <c r="A43" s="203"/>
      <c r="B43" s="188" t="s">
        <v>231</v>
      </c>
      <c r="C43" s="188"/>
      <c r="D43" s="188"/>
      <c r="E43" s="222"/>
      <c r="F43" s="222"/>
      <c r="G43" s="222"/>
      <c r="H43" s="222"/>
      <c r="I43" s="188"/>
      <c r="J43" s="188"/>
      <c r="K43" s="188"/>
      <c r="L43" s="188"/>
      <c r="M43" s="188"/>
      <c r="N43" s="188"/>
      <c r="O43" s="188"/>
      <c r="P43" s="188"/>
      <c r="Q43" s="188"/>
      <c r="R43" s="188"/>
      <c r="S43" s="188"/>
      <c r="T43" s="188"/>
      <c r="U43" s="188"/>
      <c r="V43" s="188"/>
      <c r="W43" s="106"/>
      <c r="X43" s="106"/>
      <c r="Y43" s="106"/>
      <c r="Z43" s="188"/>
      <c r="AA43" s="106"/>
      <c r="AB43" s="106"/>
      <c r="AC43" s="106"/>
      <c r="AD43" s="106"/>
      <c r="AE43" s="106"/>
      <c r="AF43" s="188"/>
      <c r="AG43" s="106"/>
      <c r="AH43" s="106"/>
      <c r="AI43" s="106"/>
      <c r="AJ43" s="106"/>
    </row>
    <row r="44" spans="1:36" ht="14.25" hidden="1" thickBot="1">
      <c r="A44" s="203">
        <v>1</v>
      </c>
      <c r="B44" s="102"/>
      <c r="C44" s="102"/>
      <c r="D44" s="102"/>
      <c r="E44" s="203"/>
      <c r="F44" s="203"/>
      <c r="G44" s="203"/>
      <c r="H44" s="203"/>
      <c r="I44" s="102"/>
      <c r="J44" s="102"/>
      <c r="K44" s="102"/>
      <c r="L44" s="102"/>
      <c r="M44" s="222">
        <f>J44+K44+L44</f>
        <v>0</v>
      </c>
      <c r="N44" s="222"/>
      <c r="O44" s="102"/>
      <c r="P44" s="203"/>
      <c r="Q44" s="203"/>
      <c r="R44" s="203"/>
      <c r="S44" s="222">
        <f>P44+Q44+R44</f>
        <v>0</v>
      </c>
      <c r="T44" s="222">
        <f t="shared" ref="T44:W46" si="11">I44-O44</f>
        <v>0</v>
      </c>
      <c r="U44" s="222">
        <f t="shared" si="11"/>
        <v>0</v>
      </c>
      <c r="V44" s="222">
        <f t="shared" si="11"/>
        <v>0</v>
      </c>
      <c r="W44" s="222">
        <f t="shared" si="11"/>
        <v>0</v>
      </c>
      <c r="X44" s="222">
        <f>U44+V44+W44</f>
        <v>0</v>
      </c>
      <c r="Y44" s="102"/>
      <c r="Z44" s="222"/>
      <c r="AA44" s="203"/>
      <c r="AB44" s="203"/>
      <c r="AC44" s="203"/>
      <c r="AD44" s="222">
        <f>AA44+AB44+AC44</f>
        <v>0</v>
      </c>
      <c r="AE44" s="102"/>
      <c r="AF44" s="222"/>
      <c r="AG44" s="203"/>
      <c r="AH44" s="203"/>
      <c r="AI44" s="203"/>
      <c r="AJ44" s="222">
        <f>AG44+AH44+AI44</f>
        <v>0</v>
      </c>
    </row>
    <row r="45" spans="1:36" ht="14.25" hidden="1" thickBot="1">
      <c r="A45" s="203">
        <v>2</v>
      </c>
      <c r="B45" s="102"/>
      <c r="C45" s="102"/>
      <c r="D45" s="102"/>
      <c r="E45" s="203"/>
      <c r="F45" s="203"/>
      <c r="G45" s="203"/>
      <c r="H45" s="203"/>
      <c r="I45" s="102"/>
      <c r="J45" s="102"/>
      <c r="K45" s="102"/>
      <c r="L45" s="102"/>
      <c r="M45" s="222">
        <f>J45+K45+L45</f>
        <v>0</v>
      </c>
      <c r="N45" s="222"/>
      <c r="O45" s="102"/>
      <c r="P45" s="203"/>
      <c r="Q45" s="203"/>
      <c r="R45" s="203"/>
      <c r="S45" s="222">
        <f>P45+Q45+R45</f>
        <v>0</v>
      </c>
      <c r="T45" s="222">
        <f t="shared" si="11"/>
        <v>0</v>
      </c>
      <c r="U45" s="222">
        <f t="shared" si="11"/>
        <v>0</v>
      </c>
      <c r="V45" s="222">
        <f t="shared" si="11"/>
        <v>0</v>
      </c>
      <c r="W45" s="222">
        <f t="shared" si="11"/>
        <v>0</v>
      </c>
      <c r="X45" s="222">
        <f>U45+V45+W45</f>
        <v>0</v>
      </c>
      <c r="Y45" s="102"/>
      <c r="Z45" s="222"/>
      <c r="AA45" s="203"/>
      <c r="AB45" s="203"/>
      <c r="AC45" s="203"/>
      <c r="AD45" s="222">
        <f>AA45+AB45+AC45</f>
        <v>0</v>
      </c>
      <c r="AE45" s="102"/>
      <c r="AF45" s="222"/>
      <c r="AG45" s="203"/>
      <c r="AH45" s="203"/>
      <c r="AI45" s="203"/>
      <c r="AJ45" s="222">
        <f>AG45+AH45+AI45</f>
        <v>0</v>
      </c>
    </row>
    <row r="46" spans="1:36" ht="14.25" hidden="1" thickBot="1">
      <c r="A46" s="203">
        <v>3</v>
      </c>
      <c r="B46" s="223"/>
      <c r="C46" s="223"/>
      <c r="D46" s="223"/>
      <c r="E46" s="203"/>
      <c r="F46" s="203"/>
      <c r="G46" s="203"/>
      <c r="H46" s="203"/>
      <c r="I46" s="102"/>
      <c r="J46" s="102"/>
      <c r="K46" s="102"/>
      <c r="L46" s="102"/>
      <c r="M46" s="222">
        <f>J46+K46+L46</f>
        <v>0</v>
      </c>
      <c r="N46" s="222"/>
      <c r="O46" s="102"/>
      <c r="P46" s="203"/>
      <c r="Q46" s="203"/>
      <c r="R46" s="203"/>
      <c r="S46" s="222">
        <f>P46+Q46+R46</f>
        <v>0</v>
      </c>
      <c r="T46" s="222">
        <f t="shared" si="11"/>
        <v>0</v>
      </c>
      <c r="U46" s="222">
        <f t="shared" si="11"/>
        <v>0</v>
      </c>
      <c r="V46" s="222">
        <f t="shared" si="11"/>
        <v>0</v>
      </c>
      <c r="W46" s="222">
        <f t="shared" si="11"/>
        <v>0</v>
      </c>
      <c r="X46" s="222">
        <f>U46+V46+W46</f>
        <v>0</v>
      </c>
      <c r="Y46" s="102"/>
      <c r="Z46" s="222"/>
      <c r="AA46" s="203"/>
      <c r="AB46" s="203"/>
      <c r="AC46" s="203"/>
      <c r="AD46" s="222">
        <f>AA46+AB46+AC46</f>
        <v>0</v>
      </c>
      <c r="AE46" s="102"/>
      <c r="AF46" s="222"/>
      <c r="AG46" s="203"/>
      <c r="AH46" s="203"/>
      <c r="AI46" s="203"/>
      <c r="AJ46" s="222">
        <f>AG46+AH46+AI46</f>
        <v>0</v>
      </c>
    </row>
    <row r="47" spans="1:36" s="225" customFormat="1" ht="27.75" hidden="1" thickBot="1">
      <c r="A47" s="220"/>
      <c r="B47" s="228" t="s">
        <v>232</v>
      </c>
      <c r="C47" s="228"/>
      <c r="D47" s="224" t="s">
        <v>1</v>
      </c>
      <c r="E47" s="224" t="s">
        <v>1</v>
      </c>
      <c r="F47" s="224" t="s">
        <v>1</v>
      </c>
      <c r="G47" s="224" t="s">
        <v>1</v>
      </c>
      <c r="H47" s="224" t="s">
        <v>1</v>
      </c>
      <c r="I47" s="224">
        <f>SUM(I44:I46)</f>
        <v>0</v>
      </c>
      <c r="J47" s="224">
        <f>SUM(J44:J46)</f>
        <v>0</v>
      </c>
      <c r="K47" s="224">
        <f>SUM(K44:K46)</f>
        <v>0</v>
      </c>
      <c r="L47" s="224">
        <f>SUM(L44:L46)</f>
        <v>0</v>
      </c>
      <c r="M47" s="224">
        <f>SUM(M44:M46)</f>
        <v>0</v>
      </c>
      <c r="N47" s="224" t="s">
        <v>1</v>
      </c>
      <c r="O47" s="224">
        <f t="shared" ref="O47:AJ47" si="12">SUM(O44:O46)</f>
        <v>0</v>
      </c>
      <c r="P47" s="224">
        <f t="shared" si="12"/>
        <v>0</v>
      </c>
      <c r="Q47" s="224">
        <f t="shared" si="12"/>
        <v>0</v>
      </c>
      <c r="R47" s="224">
        <f t="shared" si="12"/>
        <v>0</v>
      </c>
      <c r="S47" s="224">
        <f t="shared" si="12"/>
        <v>0</v>
      </c>
      <c r="T47" s="224">
        <f t="shared" si="12"/>
        <v>0</v>
      </c>
      <c r="U47" s="224">
        <f t="shared" si="12"/>
        <v>0</v>
      </c>
      <c r="V47" s="224">
        <f t="shared" si="12"/>
        <v>0</v>
      </c>
      <c r="W47" s="224">
        <f t="shared" si="12"/>
        <v>0</v>
      </c>
      <c r="X47" s="224">
        <f t="shared" si="12"/>
        <v>0</v>
      </c>
      <c r="Y47" s="224">
        <f t="shared" si="12"/>
        <v>0</v>
      </c>
      <c r="Z47" s="224" t="s">
        <v>1</v>
      </c>
      <c r="AA47" s="224">
        <f t="shared" si="12"/>
        <v>0</v>
      </c>
      <c r="AB47" s="224">
        <f t="shared" si="12"/>
        <v>0</v>
      </c>
      <c r="AC47" s="224">
        <f t="shared" si="12"/>
        <v>0</v>
      </c>
      <c r="AD47" s="224">
        <f t="shared" si="12"/>
        <v>0</v>
      </c>
      <c r="AE47" s="224">
        <f t="shared" si="12"/>
        <v>0</v>
      </c>
      <c r="AF47" s="224" t="s">
        <v>1</v>
      </c>
      <c r="AG47" s="224">
        <f t="shared" si="12"/>
        <v>0</v>
      </c>
      <c r="AH47" s="224">
        <f t="shared" si="12"/>
        <v>0</v>
      </c>
      <c r="AI47" s="224">
        <f t="shared" si="12"/>
        <v>0</v>
      </c>
      <c r="AJ47" s="224">
        <f t="shared" si="12"/>
        <v>0</v>
      </c>
    </row>
    <row r="48" spans="1:36" s="225" customFormat="1" ht="27.75" hidden="1" thickBot="1">
      <c r="A48" s="220"/>
      <c r="B48" s="228" t="s">
        <v>265</v>
      </c>
      <c r="C48" s="228"/>
      <c r="D48" s="224" t="s">
        <v>1</v>
      </c>
      <c r="E48" s="224" t="s">
        <v>1</v>
      </c>
      <c r="F48" s="224" t="s">
        <v>1</v>
      </c>
      <c r="G48" s="224" t="s">
        <v>1</v>
      </c>
      <c r="H48" s="224" t="s">
        <v>1</v>
      </c>
      <c r="I48" s="224">
        <f>I42+I47</f>
        <v>0</v>
      </c>
      <c r="J48" s="224">
        <f>J42+J47</f>
        <v>0</v>
      </c>
      <c r="K48" s="224">
        <f>K42+K47</f>
        <v>0</v>
      </c>
      <c r="L48" s="224">
        <f>L42+L47</f>
        <v>0</v>
      </c>
      <c r="M48" s="224">
        <f>M42+M47</f>
        <v>0</v>
      </c>
      <c r="N48" s="224" t="s">
        <v>1</v>
      </c>
      <c r="O48" s="224">
        <f t="shared" ref="O48:AJ48" si="13">O42+O47</f>
        <v>0</v>
      </c>
      <c r="P48" s="224">
        <f t="shared" si="13"/>
        <v>0</v>
      </c>
      <c r="Q48" s="224">
        <f t="shared" si="13"/>
        <v>0</v>
      </c>
      <c r="R48" s="224">
        <f t="shared" si="13"/>
        <v>0</v>
      </c>
      <c r="S48" s="224">
        <f t="shared" si="13"/>
        <v>0</v>
      </c>
      <c r="T48" s="224">
        <f t="shared" si="13"/>
        <v>0</v>
      </c>
      <c r="U48" s="224">
        <f t="shared" si="13"/>
        <v>0</v>
      </c>
      <c r="V48" s="224">
        <f t="shared" si="13"/>
        <v>0</v>
      </c>
      <c r="W48" s="224">
        <f t="shared" si="13"/>
        <v>0</v>
      </c>
      <c r="X48" s="224">
        <f t="shared" si="13"/>
        <v>0</v>
      </c>
      <c r="Y48" s="224">
        <f t="shared" si="13"/>
        <v>0</v>
      </c>
      <c r="Z48" s="224" t="s">
        <v>1</v>
      </c>
      <c r="AA48" s="224">
        <f t="shared" si="13"/>
        <v>0</v>
      </c>
      <c r="AB48" s="224">
        <f t="shared" si="13"/>
        <v>0</v>
      </c>
      <c r="AC48" s="224">
        <f t="shared" si="13"/>
        <v>0</v>
      </c>
      <c r="AD48" s="224">
        <f t="shared" si="13"/>
        <v>0</v>
      </c>
      <c r="AE48" s="224">
        <f t="shared" si="13"/>
        <v>0</v>
      </c>
      <c r="AF48" s="224" t="s">
        <v>1</v>
      </c>
      <c r="AG48" s="224">
        <f t="shared" si="13"/>
        <v>0</v>
      </c>
      <c r="AH48" s="224">
        <f t="shared" si="13"/>
        <v>0</v>
      </c>
      <c r="AI48" s="224">
        <f t="shared" si="13"/>
        <v>0</v>
      </c>
      <c r="AJ48" s="224">
        <f t="shared" si="13"/>
        <v>0</v>
      </c>
    </row>
    <row r="49" spans="1:36" ht="14.25" hidden="1" thickBot="1">
      <c r="A49" s="203"/>
      <c r="B49" s="223"/>
      <c r="C49" s="223"/>
      <c r="D49" s="223"/>
      <c r="E49" s="222"/>
      <c r="F49" s="222"/>
      <c r="G49" s="222"/>
      <c r="H49" s="222"/>
      <c r="I49" s="223"/>
      <c r="J49" s="222"/>
      <c r="K49" s="222"/>
      <c r="L49" s="222"/>
      <c r="M49" s="222"/>
      <c r="N49" s="222"/>
      <c r="O49" s="223"/>
      <c r="P49" s="222"/>
      <c r="Q49" s="222"/>
      <c r="R49" s="222"/>
      <c r="S49" s="223"/>
      <c r="T49" s="222"/>
      <c r="U49" s="223"/>
      <c r="V49" s="222"/>
      <c r="W49" s="106"/>
      <c r="X49" s="106"/>
      <c r="Y49" s="106"/>
      <c r="Z49" s="222"/>
      <c r="AA49" s="106"/>
      <c r="AB49" s="106"/>
      <c r="AC49" s="106"/>
      <c r="AD49" s="106"/>
      <c r="AE49" s="106"/>
      <c r="AF49" s="222"/>
      <c r="AG49" s="106"/>
      <c r="AH49" s="106"/>
      <c r="AI49" s="106"/>
      <c r="AJ49" s="106"/>
    </row>
    <row r="50" spans="1:36" ht="14.25" hidden="1" thickBot="1">
      <c r="A50" s="203"/>
      <c r="B50" s="102"/>
      <c r="C50" s="102"/>
      <c r="D50" s="102"/>
      <c r="E50" s="222"/>
      <c r="F50" s="222"/>
      <c r="G50" s="222"/>
      <c r="H50" s="222"/>
      <c r="I50" s="102"/>
      <c r="J50" s="222"/>
      <c r="K50" s="222"/>
      <c r="L50" s="222"/>
      <c r="M50" s="222"/>
      <c r="N50" s="222"/>
      <c r="O50" s="102"/>
      <c r="P50" s="222"/>
      <c r="Q50" s="222"/>
      <c r="R50" s="222"/>
      <c r="S50" s="102"/>
      <c r="T50" s="222"/>
      <c r="U50" s="102"/>
      <c r="V50" s="222"/>
      <c r="W50" s="106"/>
      <c r="X50" s="106"/>
      <c r="Y50" s="106"/>
      <c r="Z50" s="222"/>
      <c r="AA50" s="106"/>
      <c r="AB50" s="106"/>
      <c r="AC50" s="106"/>
      <c r="AD50" s="106"/>
      <c r="AE50" s="106"/>
      <c r="AF50" s="222"/>
      <c r="AG50" s="106"/>
      <c r="AH50" s="106"/>
      <c r="AI50" s="106"/>
      <c r="AJ50" s="106"/>
    </row>
    <row r="51" spans="1:36" ht="54.75" hidden="1" thickBot="1">
      <c r="A51" s="220" t="s">
        <v>4</v>
      </c>
      <c r="B51" s="221" t="s">
        <v>463</v>
      </c>
      <c r="C51" s="221"/>
      <c r="D51" s="221"/>
      <c r="E51" s="222"/>
      <c r="F51" s="222"/>
      <c r="G51" s="222"/>
      <c r="H51" s="222"/>
      <c r="I51" s="221"/>
      <c r="J51" s="222"/>
      <c r="K51" s="222"/>
      <c r="L51" s="222"/>
      <c r="M51" s="222"/>
      <c r="N51" s="222"/>
      <c r="O51" s="221"/>
      <c r="P51" s="222"/>
      <c r="Q51" s="222"/>
      <c r="R51" s="222"/>
      <c r="S51" s="221"/>
      <c r="T51" s="222"/>
      <c r="U51" s="221"/>
      <c r="V51" s="222"/>
      <c r="W51" s="106"/>
      <c r="X51" s="106"/>
      <c r="Y51" s="106"/>
      <c r="Z51" s="222"/>
      <c r="AA51" s="106"/>
      <c r="AB51" s="106"/>
      <c r="AC51" s="106"/>
      <c r="AD51" s="106"/>
      <c r="AE51" s="106"/>
      <c r="AF51" s="222"/>
      <c r="AG51" s="106"/>
      <c r="AH51" s="106"/>
      <c r="AI51" s="106"/>
      <c r="AJ51" s="106"/>
    </row>
    <row r="52" spans="1:36" ht="14.25" hidden="1" thickBot="1">
      <c r="A52" s="203"/>
      <c r="B52" s="188" t="s">
        <v>126</v>
      </c>
      <c r="C52" s="188"/>
      <c r="D52" s="188"/>
      <c r="E52" s="222"/>
      <c r="F52" s="222"/>
      <c r="G52" s="222"/>
      <c r="H52" s="222"/>
      <c r="I52" s="188"/>
      <c r="J52" s="222"/>
      <c r="K52" s="222"/>
      <c r="L52" s="222"/>
      <c r="M52" s="222"/>
      <c r="N52" s="222"/>
      <c r="O52" s="188"/>
      <c r="P52" s="222"/>
      <c r="Q52" s="222"/>
      <c r="R52" s="222"/>
      <c r="S52" s="188"/>
      <c r="T52" s="222"/>
      <c r="U52" s="188"/>
      <c r="V52" s="222"/>
      <c r="W52" s="106"/>
      <c r="X52" s="106"/>
      <c r="Y52" s="106"/>
      <c r="Z52" s="222"/>
      <c r="AA52" s="106"/>
      <c r="AB52" s="106"/>
      <c r="AC52" s="106"/>
      <c r="AD52" s="106"/>
      <c r="AE52" s="106"/>
      <c r="AF52" s="222"/>
      <c r="AG52" s="106"/>
      <c r="AH52" s="106"/>
      <c r="AI52" s="106"/>
      <c r="AJ52" s="106"/>
    </row>
    <row r="53" spans="1:36" ht="14.25" hidden="1" thickBot="1">
      <c r="A53" s="203">
        <v>1</v>
      </c>
      <c r="B53" s="102"/>
      <c r="C53" s="102"/>
      <c r="D53" s="102"/>
      <c r="E53" s="222"/>
      <c r="F53" s="222" t="s">
        <v>1</v>
      </c>
      <c r="G53" s="222" t="s">
        <v>1</v>
      </c>
      <c r="H53" s="222"/>
      <c r="I53" s="102"/>
      <c r="J53" s="203"/>
      <c r="K53" s="203"/>
      <c r="L53" s="203"/>
      <c r="M53" s="222">
        <f>J53+K53+L53</f>
        <v>0</v>
      </c>
      <c r="N53" s="222"/>
      <c r="O53" s="102"/>
      <c r="P53" s="203"/>
      <c r="Q53" s="203"/>
      <c r="R53" s="203"/>
      <c r="S53" s="222">
        <f>P53+Q53+R53</f>
        <v>0</v>
      </c>
      <c r="T53" s="222">
        <f t="shared" ref="T53:W55" si="14">I53-O53</f>
        <v>0</v>
      </c>
      <c r="U53" s="222">
        <f t="shared" si="14"/>
        <v>0</v>
      </c>
      <c r="V53" s="222">
        <f t="shared" si="14"/>
        <v>0</v>
      </c>
      <c r="W53" s="222">
        <f t="shared" si="14"/>
        <v>0</v>
      </c>
      <c r="X53" s="222">
        <f>U53+V53+W53</f>
        <v>0</v>
      </c>
      <c r="Y53" s="102"/>
      <c r="Z53" s="222"/>
      <c r="AA53" s="203"/>
      <c r="AB53" s="203"/>
      <c r="AC53" s="203"/>
      <c r="AD53" s="222">
        <f>AA53+AB53+AC53</f>
        <v>0</v>
      </c>
      <c r="AE53" s="102"/>
      <c r="AF53" s="222"/>
      <c r="AG53" s="203"/>
      <c r="AH53" s="203"/>
      <c r="AI53" s="203"/>
      <c r="AJ53" s="222">
        <f>AG53+AH53+AI53</f>
        <v>0</v>
      </c>
    </row>
    <row r="54" spans="1:36" ht="14.25" hidden="1" thickBot="1">
      <c r="A54" s="203">
        <v>2</v>
      </c>
      <c r="B54" s="102"/>
      <c r="C54" s="102"/>
      <c r="D54" s="102"/>
      <c r="E54" s="222"/>
      <c r="F54" s="222" t="s">
        <v>1</v>
      </c>
      <c r="G54" s="222" t="s">
        <v>1</v>
      </c>
      <c r="H54" s="222"/>
      <c r="I54" s="102"/>
      <c r="J54" s="203"/>
      <c r="K54" s="203"/>
      <c r="L54" s="203"/>
      <c r="M54" s="222">
        <f>J54+K54+L54</f>
        <v>0</v>
      </c>
      <c r="N54" s="222"/>
      <c r="O54" s="102"/>
      <c r="P54" s="203"/>
      <c r="Q54" s="203"/>
      <c r="R54" s="203"/>
      <c r="S54" s="222">
        <f>P54+Q54+R54</f>
        <v>0</v>
      </c>
      <c r="T54" s="222">
        <f t="shared" si="14"/>
        <v>0</v>
      </c>
      <c r="U54" s="222">
        <f t="shared" si="14"/>
        <v>0</v>
      </c>
      <c r="V54" s="222">
        <f t="shared" si="14"/>
        <v>0</v>
      </c>
      <c r="W54" s="222">
        <f t="shared" si="14"/>
        <v>0</v>
      </c>
      <c r="X54" s="222">
        <f>U54+V54+W54</f>
        <v>0</v>
      </c>
      <c r="Y54" s="102"/>
      <c r="Z54" s="222"/>
      <c r="AA54" s="203"/>
      <c r="AB54" s="203"/>
      <c r="AC54" s="203"/>
      <c r="AD54" s="222">
        <f>AA54+AB54+AC54</f>
        <v>0</v>
      </c>
      <c r="AE54" s="102"/>
      <c r="AF54" s="222"/>
      <c r="AG54" s="203"/>
      <c r="AH54" s="203"/>
      <c r="AI54" s="203"/>
      <c r="AJ54" s="222">
        <f>AG54+AH54+AI54</f>
        <v>0</v>
      </c>
    </row>
    <row r="55" spans="1:36" ht="14.25" hidden="1" thickBot="1">
      <c r="A55" s="203">
        <v>3</v>
      </c>
      <c r="B55" s="102"/>
      <c r="C55" s="102"/>
      <c r="D55" s="102"/>
      <c r="E55" s="222"/>
      <c r="F55" s="222" t="s">
        <v>1</v>
      </c>
      <c r="G55" s="222" t="s">
        <v>1</v>
      </c>
      <c r="H55" s="222"/>
      <c r="I55" s="102"/>
      <c r="J55" s="203"/>
      <c r="K55" s="203"/>
      <c r="L55" s="203"/>
      <c r="M55" s="222">
        <f>J55+K55+L55</f>
        <v>0</v>
      </c>
      <c r="N55" s="222"/>
      <c r="O55" s="102"/>
      <c r="P55" s="203"/>
      <c r="Q55" s="203"/>
      <c r="R55" s="203"/>
      <c r="S55" s="222">
        <f>P55+Q55+R55</f>
        <v>0</v>
      </c>
      <c r="T55" s="222">
        <f t="shared" si="14"/>
        <v>0</v>
      </c>
      <c r="U55" s="222">
        <f t="shared" si="14"/>
        <v>0</v>
      </c>
      <c r="V55" s="222">
        <f t="shared" si="14"/>
        <v>0</v>
      </c>
      <c r="W55" s="222">
        <f t="shared" si="14"/>
        <v>0</v>
      </c>
      <c r="X55" s="222">
        <f>U55+V55+W55</f>
        <v>0</v>
      </c>
      <c r="Y55" s="102"/>
      <c r="Z55" s="222"/>
      <c r="AA55" s="203"/>
      <c r="AB55" s="203"/>
      <c r="AC55" s="203"/>
      <c r="AD55" s="222">
        <f>AA55+AB55+AC55</f>
        <v>0</v>
      </c>
      <c r="AE55" s="102"/>
      <c r="AF55" s="222"/>
      <c r="AG55" s="203"/>
      <c r="AH55" s="203"/>
      <c r="AI55" s="203"/>
      <c r="AJ55" s="222">
        <f>AG55+AH55+AI55</f>
        <v>0</v>
      </c>
    </row>
    <row r="56" spans="1:36" s="225" customFormat="1" ht="15" hidden="1" thickBot="1">
      <c r="A56" s="220"/>
      <c r="B56" s="223" t="s">
        <v>113</v>
      </c>
      <c r="C56" s="223"/>
      <c r="D56" s="224" t="s">
        <v>1</v>
      </c>
      <c r="E56" s="224" t="s">
        <v>1</v>
      </c>
      <c r="F56" s="224" t="s">
        <v>1</v>
      </c>
      <c r="G56" s="224" t="s">
        <v>1</v>
      </c>
      <c r="H56" s="224" t="s">
        <v>1</v>
      </c>
      <c r="I56" s="224">
        <f>SUM(I53:I55)</f>
        <v>0</v>
      </c>
      <c r="J56" s="224">
        <f>SUM(J53:J55)</f>
        <v>0</v>
      </c>
      <c r="K56" s="224">
        <f>SUM(K53:K55)</f>
        <v>0</v>
      </c>
      <c r="L56" s="224">
        <f>SUM(L53:L55)</f>
        <v>0</v>
      </c>
      <c r="M56" s="224">
        <f>SUM(M53:M55)</f>
        <v>0</v>
      </c>
      <c r="N56" s="224" t="s">
        <v>1</v>
      </c>
      <c r="O56" s="224">
        <f t="shared" ref="O56:AJ56" si="15">SUM(O53:O55)</f>
        <v>0</v>
      </c>
      <c r="P56" s="224">
        <f t="shared" si="15"/>
        <v>0</v>
      </c>
      <c r="Q56" s="224">
        <f t="shared" si="15"/>
        <v>0</v>
      </c>
      <c r="R56" s="224">
        <f t="shared" si="15"/>
        <v>0</v>
      </c>
      <c r="S56" s="224">
        <f t="shared" si="15"/>
        <v>0</v>
      </c>
      <c r="T56" s="224">
        <f t="shared" si="15"/>
        <v>0</v>
      </c>
      <c r="U56" s="224">
        <f t="shared" si="15"/>
        <v>0</v>
      </c>
      <c r="V56" s="224">
        <f t="shared" si="15"/>
        <v>0</v>
      </c>
      <c r="W56" s="224">
        <f t="shared" si="15"/>
        <v>0</v>
      </c>
      <c r="X56" s="224">
        <f t="shared" si="15"/>
        <v>0</v>
      </c>
      <c r="Y56" s="224">
        <f t="shared" si="15"/>
        <v>0</v>
      </c>
      <c r="Z56" s="224" t="s">
        <v>1</v>
      </c>
      <c r="AA56" s="224">
        <f t="shared" si="15"/>
        <v>0</v>
      </c>
      <c r="AB56" s="224">
        <f t="shared" si="15"/>
        <v>0</v>
      </c>
      <c r="AC56" s="224">
        <f t="shared" si="15"/>
        <v>0</v>
      </c>
      <c r="AD56" s="224">
        <f t="shared" si="15"/>
        <v>0</v>
      </c>
      <c r="AE56" s="224">
        <f t="shared" si="15"/>
        <v>0</v>
      </c>
      <c r="AF56" s="224" t="s">
        <v>1</v>
      </c>
      <c r="AG56" s="224">
        <f t="shared" si="15"/>
        <v>0</v>
      </c>
      <c r="AH56" s="224">
        <f t="shared" si="15"/>
        <v>0</v>
      </c>
      <c r="AI56" s="224">
        <f t="shared" si="15"/>
        <v>0</v>
      </c>
      <c r="AJ56" s="224">
        <f t="shared" si="15"/>
        <v>0</v>
      </c>
    </row>
    <row r="57" spans="1:36" ht="14.25" hidden="1" thickBot="1">
      <c r="A57" s="203"/>
      <c r="B57" s="102"/>
      <c r="C57" s="102"/>
      <c r="D57" s="222"/>
      <c r="E57" s="222"/>
      <c r="F57" s="222"/>
      <c r="G57" s="222"/>
      <c r="H57" s="22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row>
    <row r="58" spans="1:36" s="225" customFormat="1" ht="27.75" hidden="1" thickBot="1">
      <c r="A58" s="220"/>
      <c r="B58" s="221" t="s">
        <v>320</v>
      </c>
      <c r="C58" s="221"/>
      <c r="D58" s="224" t="s">
        <v>1</v>
      </c>
      <c r="E58" s="224" t="s">
        <v>1</v>
      </c>
      <c r="F58" s="224" t="s">
        <v>1</v>
      </c>
      <c r="G58" s="224" t="s">
        <v>1</v>
      </c>
      <c r="H58" s="224" t="s">
        <v>1</v>
      </c>
      <c r="I58" s="224">
        <f>I33+I48+I56</f>
        <v>22</v>
      </c>
      <c r="J58" s="224">
        <f t="shared" ref="J58:AJ58" si="16">J33+J48+J56</f>
        <v>10349835</v>
      </c>
      <c r="K58" s="224">
        <f t="shared" si="16"/>
        <v>2662400</v>
      </c>
      <c r="L58" s="224">
        <f t="shared" si="16"/>
        <v>226304</v>
      </c>
      <c r="M58" s="224">
        <f t="shared" si="16"/>
        <v>13238539</v>
      </c>
      <c r="N58" s="224" t="s">
        <v>1</v>
      </c>
      <c r="O58" s="224">
        <f t="shared" si="16"/>
        <v>22</v>
      </c>
      <c r="P58" s="224">
        <f t="shared" si="16"/>
        <v>10358560</v>
      </c>
      <c r="Q58" s="224">
        <f t="shared" si="16"/>
        <v>2662400</v>
      </c>
      <c r="R58" s="224">
        <f t="shared" si="16"/>
        <v>119808</v>
      </c>
      <c r="S58" s="224">
        <f t="shared" si="16"/>
        <v>13140768</v>
      </c>
      <c r="T58" s="224">
        <f t="shared" si="16"/>
        <v>0</v>
      </c>
      <c r="U58" s="224">
        <f t="shared" si="16"/>
        <v>-8725</v>
      </c>
      <c r="V58" s="224">
        <f t="shared" si="16"/>
        <v>0</v>
      </c>
      <c r="W58" s="224">
        <f t="shared" si="16"/>
        <v>106496</v>
      </c>
      <c r="X58" s="224">
        <f t="shared" si="16"/>
        <v>97771</v>
      </c>
      <c r="Y58" s="224">
        <f t="shared" si="16"/>
        <v>22</v>
      </c>
      <c r="Z58" s="224"/>
      <c r="AA58" s="224">
        <f t="shared" si="16"/>
        <v>10349835</v>
      </c>
      <c r="AB58" s="224">
        <f t="shared" si="16"/>
        <v>2662400</v>
      </c>
      <c r="AC58" s="224">
        <f t="shared" si="16"/>
        <v>332800</v>
      </c>
      <c r="AD58" s="224">
        <f t="shared" si="16"/>
        <v>13345035</v>
      </c>
      <c r="AE58" s="224">
        <f t="shared" si="16"/>
        <v>22</v>
      </c>
      <c r="AF58" s="224"/>
      <c r="AG58" s="224">
        <f t="shared" si="16"/>
        <v>10349835</v>
      </c>
      <c r="AH58" s="224">
        <f t="shared" si="16"/>
        <v>2662400</v>
      </c>
      <c r="AI58" s="224">
        <f t="shared" si="16"/>
        <v>439296</v>
      </c>
      <c r="AJ58" s="224">
        <f t="shared" si="16"/>
        <v>13451531</v>
      </c>
    </row>
    <row r="59" spans="1:36" s="181" customFormat="1" ht="40.5" customHeight="1">
      <c r="A59" s="30"/>
      <c r="B59" s="2043" t="s">
        <v>8362</v>
      </c>
      <c r="C59" s="2043"/>
      <c r="D59" s="2043"/>
      <c r="E59" s="2043"/>
      <c r="F59" s="2043"/>
      <c r="G59" s="2043"/>
      <c r="H59" s="2043"/>
      <c r="I59" s="31"/>
      <c r="J59" s="31"/>
      <c r="K59" s="180"/>
      <c r="L59" s="34"/>
      <c r="M59" s="31"/>
      <c r="N59" s="31"/>
      <c r="O59" s="31"/>
      <c r="P59" s="34"/>
      <c r="Q59" s="180"/>
      <c r="R59" s="180"/>
      <c r="S59" s="180"/>
      <c r="T59" s="180"/>
      <c r="U59" s="180"/>
      <c r="V59" s="180"/>
      <c r="W59" s="180"/>
      <c r="X59" s="180"/>
      <c r="Y59" s="180"/>
      <c r="Z59" s="31"/>
      <c r="AA59" s="180"/>
      <c r="AB59" s="180"/>
      <c r="AC59" s="180"/>
      <c r="AD59" s="180"/>
      <c r="AE59" s="180"/>
      <c r="AF59" s="31"/>
      <c r="AG59" s="180"/>
      <c r="AH59" s="180"/>
      <c r="AI59" s="180"/>
      <c r="AJ59" s="180"/>
    </row>
    <row r="60" spans="1:36" s="181" customFormat="1" ht="22.7" customHeight="1">
      <c r="A60" s="30"/>
      <c r="B60" s="179"/>
      <c r="C60" s="179"/>
      <c r="D60" s="179"/>
      <c r="E60" s="134"/>
      <c r="F60" s="134"/>
      <c r="G60" s="134"/>
      <c r="H60" s="31"/>
      <c r="I60" s="179"/>
      <c r="J60" s="31"/>
      <c r="K60" s="31"/>
      <c r="L60" s="41" t="s">
        <v>220</v>
      </c>
      <c r="M60" s="31"/>
      <c r="N60" s="31"/>
      <c r="O60" s="31"/>
      <c r="P60" s="180"/>
      <c r="Q60" s="34"/>
      <c r="R60" s="180"/>
      <c r="S60" s="180"/>
      <c r="T60" s="180"/>
      <c r="U60" s="180"/>
      <c r="V60" s="180"/>
      <c r="W60" s="180"/>
      <c r="X60" s="180"/>
      <c r="Y60" s="180"/>
      <c r="Z60" s="31"/>
      <c r="AA60" s="180"/>
      <c r="AB60" s="180"/>
      <c r="AC60" s="180"/>
      <c r="AD60" s="180"/>
      <c r="AE60" s="180"/>
      <c r="AF60" s="31"/>
      <c r="AG60" s="180"/>
      <c r="AH60" s="180"/>
      <c r="AI60" s="180"/>
      <c r="AJ60" s="180"/>
    </row>
    <row r="61" spans="1:36" s="334" customFormat="1" ht="14.25">
      <c r="A61" s="254"/>
      <c r="B61" s="331"/>
      <c r="C61" s="2027" t="s">
        <v>8229</v>
      </c>
      <c r="D61" s="2027" t="s">
        <v>8230</v>
      </c>
      <c r="E61" s="332"/>
      <c r="F61" s="333"/>
      <c r="G61" s="333"/>
      <c r="H61" s="333"/>
      <c r="I61" s="1628" t="s">
        <v>2143</v>
      </c>
      <c r="J61" s="333"/>
      <c r="K61" s="333"/>
      <c r="L61" s="333"/>
      <c r="M61" s="333"/>
      <c r="N61" s="332"/>
      <c r="O61" s="2010" t="s">
        <v>1007</v>
      </c>
      <c r="P61" s="2010"/>
      <c r="Q61" s="2010"/>
      <c r="R61" s="2010"/>
      <c r="S61" s="2036"/>
      <c r="T61" s="2037" t="s">
        <v>221</v>
      </c>
      <c r="U61" s="2010"/>
      <c r="V61" s="2010"/>
      <c r="W61" s="2010"/>
      <c r="X61" s="2036"/>
      <c r="Y61" s="2037" t="s">
        <v>2354</v>
      </c>
      <c r="Z61" s="2010"/>
      <c r="AA61" s="2010"/>
      <c r="AB61" s="2010"/>
      <c r="AC61" s="2010"/>
      <c r="AD61" s="2010"/>
      <c r="AE61" s="2037" t="s">
        <v>8319</v>
      </c>
      <c r="AF61" s="2010"/>
      <c r="AG61" s="2010"/>
      <c r="AH61" s="2010"/>
      <c r="AI61" s="2010"/>
      <c r="AJ61" s="2036"/>
    </row>
    <row r="62" spans="1:36" s="181" customFormat="1" ht="76.5">
      <c r="A62" s="219" t="s">
        <v>114</v>
      </c>
      <c r="B62" s="1171" t="s">
        <v>223</v>
      </c>
      <c r="C62" s="2029"/>
      <c r="D62" s="2029"/>
      <c r="E62" s="1171" t="s">
        <v>224</v>
      </c>
      <c r="F62" s="1171" t="s">
        <v>225</v>
      </c>
      <c r="G62" s="1171" t="s">
        <v>226</v>
      </c>
      <c r="H62" s="537" t="s">
        <v>2144</v>
      </c>
      <c r="I62" s="1171" t="s">
        <v>215</v>
      </c>
      <c r="J62" s="291" t="s">
        <v>469</v>
      </c>
      <c r="K62" s="1171" t="s">
        <v>227</v>
      </c>
      <c r="L62" s="1171" t="s">
        <v>228</v>
      </c>
      <c r="M62" s="1171" t="s">
        <v>259</v>
      </c>
      <c r="N62" s="537" t="s">
        <v>1019</v>
      </c>
      <c r="O62" s="1171" t="s">
        <v>215</v>
      </c>
      <c r="P62" s="1171" t="s">
        <v>290</v>
      </c>
      <c r="Q62" s="1171" t="s">
        <v>227</v>
      </c>
      <c r="R62" s="1171" t="s">
        <v>228</v>
      </c>
      <c r="S62" s="1171" t="s">
        <v>259</v>
      </c>
      <c r="T62" s="1171" t="s">
        <v>215</v>
      </c>
      <c r="U62" s="1171" t="s">
        <v>290</v>
      </c>
      <c r="V62" s="1171" t="s">
        <v>227</v>
      </c>
      <c r="W62" s="1171" t="s">
        <v>228</v>
      </c>
      <c r="X62" s="1171" t="s">
        <v>259</v>
      </c>
      <c r="Y62" s="1171" t="s">
        <v>215</v>
      </c>
      <c r="Z62" s="537" t="s">
        <v>5284</v>
      </c>
      <c r="AA62" s="1171" t="s">
        <v>290</v>
      </c>
      <c r="AB62" s="1171" t="s">
        <v>227</v>
      </c>
      <c r="AC62" s="1171" t="s">
        <v>228</v>
      </c>
      <c r="AD62" s="1171" t="s">
        <v>259</v>
      </c>
      <c r="AE62" s="1171" t="s">
        <v>215</v>
      </c>
      <c r="AF62" s="537" t="s">
        <v>8323</v>
      </c>
      <c r="AG62" s="1171" t="s">
        <v>290</v>
      </c>
      <c r="AH62" s="1171" t="s">
        <v>227</v>
      </c>
      <c r="AI62" s="1171" t="s">
        <v>228</v>
      </c>
      <c r="AJ62" s="1171" t="s">
        <v>259</v>
      </c>
    </row>
    <row r="63" spans="1:36" s="35" customFormat="1" ht="12.75">
      <c r="A63" s="123">
        <v>1</v>
      </c>
      <c r="B63" s="123">
        <v>2</v>
      </c>
      <c r="C63" s="123"/>
      <c r="D63" s="123">
        <v>3</v>
      </c>
      <c r="E63" s="123">
        <v>4</v>
      </c>
      <c r="F63" s="123">
        <v>5</v>
      </c>
      <c r="G63" s="123">
        <v>6</v>
      </c>
      <c r="H63" s="123">
        <v>7</v>
      </c>
      <c r="I63" s="123">
        <v>8</v>
      </c>
      <c r="J63" s="123">
        <v>9</v>
      </c>
      <c r="K63" s="123">
        <v>10</v>
      </c>
      <c r="L63" s="123">
        <v>11</v>
      </c>
      <c r="M63" s="123">
        <v>12</v>
      </c>
      <c r="N63" s="123">
        <v>13</v>
      </c>
      <c r="O63" s="123">
        <v>14</v>
      </c>
      <c r="P63" s="123">
        <v>15</v>
      </c>
      <c r="Q63" s="123">
        <v>16</v>
      </c>
      <c r="R63" s="123">
        <v>17</v>
      </c>
      <c r="S63" s="123">
        <v>18</v>
      </c>
      <c r="T63" s="123">
        <v>19</v>
      </c>
      <c r="U63" s="123">
        <v>20</v>
      </c>
      <c r="V63" s="123">
        <v>21</v>
      </c>
      <c r="W63" s="123">
        <v>22</v>
      </c>
      <c r="X63" s="123">
        <v>23</v>
      </c>
      <c r="Y63" s="123">
        <v>24</v>
      </c>
      <c r="Z63" s="123">
        <v>25</v>
      </c>
      <c r="AA63" s="123">
        <v>26</v>
      </c>
      <c r="AB63" s="123">
        <v>27</v>
      </c>
      <c r="AC63" s="123">
        <v>28</v>
      </c>
      <c r="AD63" s="123">
        <v>29</v>
      </c>
      <c r="AE63" s="123">
        <v>30</v>
      </c>
      <c r="AF63" s="123">
        <v>31</v>
      </c>
      <c r="AG63" s="123">
        <v>32</v>
      </c>
      <c r="AH63" s="123">
        <v>33</v>
      </c>
      <c r="AI63" s="123">
        <v>34</v>
      </c>
      <c r="AJ63" s="123">
        <v>35</v>
      </c>
    </row>
    <row r="64" spans="1:36" ht="40.5">
      <c r="A64" s="220" t="s">
        <v>2</v>
      </c>
      <c r="B64" s="221" t="s">
        <v>478</v>
      </c>
      <c r="C64" s="221"/>
      <c r="D64" s="221"/>
      <c r="E64" s="222"/>
      <c r="F64" s="222"/>
      <c r="G64" s="222"/>
      <c r="H64" s="222"/>
      <c r="I64" s="188"/>
      <c r="J64" s="222"/>
      <c r="K64" s="222"/>
      <c r="L64" s="222"/>
      <c r="M64" s="222"/>
      <c r="N64" s="222"/>
      <c r="O64" s="188"/>
      <c r="P64" s="222"/>
      <c r="Q64" s="222"/>
      <c r="R64" s="222"/>
      <c r="S64" s="188"/>
      <c r="T64" s="222"/>
      <c r="U64" s="188"/>
      <c r="V64" s="222"/>
      <c r="W64" s="106"/>
      <c r="X64" s="106"/>
      <c r="Y64" s="106"/>
      <c r="Z64" s="222"/>
      <c r="AA64" s="106"/>
      <c r="AB64" s="106"/>
      <c r="AC64" s="106"/>
      <c r="AD64" s="106"/>
      <c r="AE64" s="106"/>
      <c r="AF64" s="222"/>
      <c r="AG64" s="106"/>
      <c r="AH64" s="106"/>
      <c r="AI64" s="106"/>
      <c r="AJ64" s="106"/>
    </row>
    <row r="65" spans="1:36">
      <c r="A65" s="203"/>
      <c r="B65" s="188" t="s">
        <v>126</v>
      </c>
      <c r="C65" s="188"/>
      <c r="D65" s="188"/>
      <c r="E65" s="222"/>
      <c r="F65" s="222"/>
      <c r="G65" s="222"/>
      <c r="H65" s="222"/>
      <c r="I65" s="188"/>
      <c r="J65" s="222"/>
      <c r="K65" s="222"/>
      <c r="L65" s="222"/>
      <c r="M65" s="222"/>
      <c r="N65" s="222"/>
      <c r="O65" s="188"/>
      <c r="P65" s="222"/>
      <c r="Q65" s="222"/>
      <c r="R65" s="222"/>
      <c r="S65" s="188"/>
      <c r="T65" s="222"/>
      <c r="U65" s="188"/>
      <c r="V65" s="222"/>
      <c r="W65" s="106"/>
      <c r="X65" s="106"/>
      <c r="Y65" s="106"/>
      <c r="Z65" s="222"/>
      <c r="AA65" s="106"/>
      <c r="AB65" s="106"/>
      <c r="AC65" s="106"/>
      <c r="AD65" s="106"/>
      <c r="AE65" s="106"/>
      <c r="AF65" s="222"/>
      <c r="AG65" s="106"/>
      <c r="AH65" s="106"/>
      <c r="AI65" s="106"/>
      <c r="AJ65" s="106"/>
    </row>
    <row r="66" spans="1:36" ht="27">
      <c r="A66" s="203">
        <v>1</v>
      </c>
      <c r="B66" s="631" t="s">
        <v>1989</v>
      </c>
      <c r="C66" s="1656" t="s">
        <v>8234</v>
      </c>
      <c r="D66" s="1656">
        <v>1968</v>
      </c>
      <c r="E66" s="1043" t="s">
        <v>1988</v>
      </c>
      <c r="F66" s="203"/>
      <c r="G66" s="203">
        <v>1</v>
      </c>
      <c r="H66" s="203">
        <v>5.01</v>
      </c>
      <c r="I66" s="102">
        <v>1</v>
      </c>
      <c r="J66" s="102">
        <v>416832</v>
      </c>
      <c r="K66" s="102"/>
      <c r="L66" s="102"/>
      <c r="M66" s="222">
        <f>J66+K66+L66</f>
        <v>416832</v>
      </c>
      <c r="N66" s="222">
        <v>5.01</v>
      </c>
      <c r="O66" s="102">
        <v>1</v>
      </c>
      <c r="P66" s="203">
        <v>331361.39999999997</v>
      </c>
      <c r="Q66" s="203"/>
      <c r="R66" s="203"/>
      <c r="S66" s="222">
        <f>P66+Q66+R66</f>
        <v>331361.39999999997</v>
      </c>
      <c r="T66" s="222">
        <f t="shared" ref="T66:W87" si="17">I66-O66</f>
        <v>0</v>
      </c>
      <c r="U66" s="222">
        <f t="shared" si="17"/>
        <v>85470.600000000035</v>
      </c>
      <c r="V66" s="222">
        <f t="shared" si="17"/>
        <v>0</v>
      </c>
      <c r="W66" s="222">
        <f t="shared" si="17"/>
        <v>0</v>
      </c>
      <c r="X66" s="222">
        <f t="shared" ref="X66:X126" si="18">U66+V66+W66</f>
        <v>85470.600000000035</v>
      </c>
      <c r="Y66" s="102">
        <v>1</v>
      </c>
      <c r="Z66" s="222">
        <v>5.01</v>
      </c>
      <c r="AA66" s="203">
        <v>416832</v>
      </c>
      <c r="AB66" s="203"/>
      <c r="AC66" s="203"/>
      <c r="AD66" s="222">
        <f>AA66+AB66+AC66</f>
        <v>416832</v>
      </c>
      <c r="AE66" s="102">
        <v>1</v>
      </c>
      <c r="AF66" s="222">
        <v>5.01</v>
      </c>
      <c r="AG66" s="203">
        <v>416832</v>
      </c>
      <c r="AH66" s="203"/>
      <c r="AI66" s="203"/>
      <c r="AJ66" s="222">
        <f>AG66+AH66+AI66</f>
        <v>416832</v>
      </c>
    </row>
    <row r="67" spans="1:36" ht="27">
      <c r="A67" s="203">
        <v>2</v>
      </c>
      <c r="B67" s="631" t="s">
        <v>1995</v>
      </c>
      <c r="C67" s="1656" t="s">
        <v>8233</v>
      </c>
      <c r="D67" s="1656">
        <v>1980</v>
      </c>
      <c r="E67" s="1043" t="s">
        <v>1988</v>
      </c>
      <c r="F67" s="203"/>
      <c r="G67" s="203">
        <v>1</v>
      </c>
      <c r="H67" s="203">
        <v>3.88</v>
      </c>
      <c r="I67" s="102">
        <v>1</v>
      </c>
      <c r="J67" s="102">
        <v>322816</v>
      </c>
      <c r="K67" s="102"/>
      <c r="L67" s="102"/>
      <c r="M67" s="222">
        <f t="shared" ref="M67:M87" si="19">J67+K67+L67</f>
        <v>322816</v>
      </c>
      <c r="N67" s="222">
        <v>3.88</v>
      </c>
      <c r="O67" s="102">
        <v>1</v>
      </c>
      <c r="P67" s="203">
        <v>322816</v>
      </c>
      <c r="Q67" s="203"/>
      <c r="R67" s="203"/>
      <c r="S67" s="222">
        <f t="shared" ref="S67:S87" si="20">P67+Q67+R67</f>
        <v>322816</v>
      </c>
      <c r="T67" s="222">
        <f t="shared" si="17"/>
        <v>0</v>
      </c>
      <c r="U67" s="222">
        <f t="shared" si="17"/>
        <v>0</v>
      </c>
      <c r="V67" s="222">
        <f t="shared" si="17"/>
        <v>0</v>
      </c>
      <c r="W67" s="222">
        <f t="shared" si="17"/>
        <v>0</v>
      </c>
      <c r="X67" s="222">
        <f t="shared" si="18"/>
        <v>0</v>
      </c>
      <c r="Y67" s="102">
        <v>1</v>
      </c>
      <c r="Z67" s="222">
        <v>3.88</v>
      </c>
      <c r="AA67" s="203">
        <v>322816</v>
      </c>
      <c r="AB67" s="203"/>
      <c r="AC67" s="203"/>
      <c r="AD67" s="222">
        <f t="shared" ref="AD67:AD87" si="21">AA67+AB67+AC67</f>
        <v>322816</v>
      </c>
      <c r="AE67" s="102">
        <v>1</v>
      </c>
      <c r="AF67" s="222">
        <v>3.88</v>
      </c>
      <c r="AG67" s="203">
        <v>322816</v>
      </c>
      <c r="AH67" s="203"/>
      <c r="AI67" s="203"/>
      <c r="AJ67" s="222">
        <f t="shared" ref="AJ67:AJ87" si="22">AG67+AH67+AI67</f>
        <v>322816</v>
      </c>
    </row>
    <row r="68" spans="1:36" ht="27">
      <c r="A68" s="203">
        <v>3</v>
      </c>
      <c r="B68" s="631" t="s">
        <v>2081</v>
      </c>
      <c r="C68" s="1656" t="s">
        <v>8233</v>
      </c>
      <c r="D68" s="1656">
        <v>1984</v>
      </c>
      <c r="E68" s="1043" t="s">
        <v>1988</v>
      </c>
      <c r="F68" s="203"/>
      <c r="G68" s="203">
        <v>1</v>
      </c>
      <c r="H68" s="203">
        <v>3.88</v>
      </c>
      <c r="I68" s="102">
        <v>1</v>
      </c>
      <c r="J68" s="102">
        <v>322816</v>
      </c>
      <c r="K68" s="102"/>
      <c r="L68" s="102"/>
      <c r="M68" s="222">
        <f t="shared" si="19"/>
        <v>322816</v>
      </c>
      <c r="N68" s="222">
        <v>3.88</v>
      </c>
      <c r="O68" s="102">
        <v>1</v>
      </c>
      <c r="P68" s="203">
        <v>322816</v>
      </c>
      <c r="Q68" s="203"/>
      <c r="R68" s="203"/>
      <c r="S68" s="222">
        <f t="shared" si="20"/>
        <v>322816</v>
      </c>
      <c r="T68" s="222">
        <f t="shared" si="17"/>
        <v>0</v>
      </c>
      <c r="U68" s="222">
        <f t="shared" si="17"/>
        <v>0</v>
      </c>
      <c r="V68" s="222">
        <f t="shared" si="17"/>
        <v>0</v>
      </c>
      <c r="W68" s="222">
        <f t="shared" si="17"/>
        <v>0</v>
      </c>
      <c r="X68" s="222">
        <f t="shared" si="18"/>
        <v>0</v>
      </c>
      <c r="Y68" s="102">
        <v>1</v>
      </c>
      <c r="Z68" s="222">
        <v>3.88</v>
      </c>
      <c r="AA68" s="203">
        <v>322816</v>
      </c>
      <c r="AB68" s="203"/>
      <c r="AC68" s="203"/>
      <c r="AD68" s="222">
        <f t="shared" si="21"/>
        <v>322816</v>
      </c>
      <c r="AE68" s="102">
        <v>1</v>
      </c>
      <c r="AF68" s="222">
        <v>3.88</v>
      </c>
      <c r="AG68" s="203">
        <v>322816</v>
      </c>
      <c r="AH68" s="203"/>
      <c r="AI68" s="203"/>
      <c r="AJ68" s="222">
        <f t="shared" si="22"/>
        <v>322816</v>
      </c>
    </row>
    <row r="69" spans="1:36" ht="27">
      <c r="A69" s="203">
        <v>4</v>
      </c>
      <c r="B69" s="631" t="s">
        <v>1999</v>
      </c>
      <c r="C69" s="1656" t="s">
        <v>8234</v>
      </c>
      <c r="D69" s="1656">
        <v>1994</v>
      </c>
      <c r="E69" s="1043" t="s">
        <v>1988</v>
      </c>
      <c r="F69" s="203"/>
      <c r="G69" s="203">
        <v>1</v>
      </c>
      <c r="H69" s="203">
        <v>3.88</v>
      </c>
      <c r="I69" s="102">
        <v>1</v>
      </c>
      <c r="J69" s="102">
        <v>322816</v>
      </c>
      <c r="K69" s="102"/>
      <c r="L69" s="102"/>
      <c r="M69" s="222">
        <f t="shared" si="19"/>
        <v>322816</v>
      </c>
      <c r="N69" s="222">
        <v>3.88</v>
      </c>
      <c r="O69" s="102">
        <v>1</v>
      </c>
      <c r="P69" s="203">
        <v>322816</v>
      </c>
      <c r="Q69" s="203"/>
      <c r="R69" s="203"/>
      <c r="S69" s="222">
        <f t="shared" si="20"/>
        <v>322816</v>
      </c>
      <c r="T69" s="222">
        <f t="shared" si="17"/>
        <v>0</v>
      </c>
      <c r="U69" s="222">
        <f t="shared" si="17"/>
        <v>0</v>
      </c>
      <c r="V69" s="222">
        <f t="shared" si="17"/>
        <v>0</v>
      </c>
      <c r="W69" s="222">
        <f t="shared" si="17"/>
        <v>0</v>
      </c>
      <c r="X69" s="222">
        <f t="shared" si="18"/>
        <v>0</v>
      </c>
      <c r="Y69" s="102">
        <v>1</v>
      </c>
      <c r="Z69" s="222">
        <v>3.88</v>
      </c>
      <c r="AA69" s="203">
        <v>322816</v>
      </c>
      <c r="AB69" s="203"/>
      <c r="AC69" s="203"/>
      <c r="AD69" s="222">
        <f t="shared" si="21"/>
        <v>322816</v>
      </c>
      <c r="AE69" s="102">
        <v>1</v>
      </c>
      <c r="AF69" s="222">
        <v>3.88</v>
      </c>
      <c r="AG69" s="203">
        <v>322816</v>
      </c>
      <c r="AH69" s="203"/>
      <c r="AI69" s="203"/>
      <c r="AJ69" s="222">
        <f t="shared" si="22"/>
        <v>322816</v>
      </c>
    </row>
    <row r="70" spans="1:36" ht="27">
      <c r="A70" s="203">
        <v>5</v>
      </c>
      <c r="B70" s="631" t="s">
        <v>8888</v>
      </c>
      <c r="C70" s="1656" t="s">
        <v>8234</v>
      </c>
      <c r="D70" s="1656">
        <v>1984</v>
      </c>
      <c r="E70" s="1043" t="s">
        <v>1988</v>
      </c>
      <c r="F70" s="203"/>
      <c r="G70" s="203">
        <v>1</v>
      </c>
      <c r="H70" s="203">
        <v>3.88</v>
      </c>
      <c r="I70" s="102">
        <v>1</v>
      </c>
      <c r="J70" s="102">
        <v>322816</v>
      </c>
      <c r="K70" s="102"/>
      <c r="L70" s="102"/>
      <c r="M70" s="222">
        <f t="shared" si="19"/>
        <v>322816</v>
      </c>
      <c r="N70" s="222">
        <v>3.88</v>
      </c>
      <c r="O70" s="102">
        <v>1</v>
      </c>
      <c r="P70" s="203">
        <v>322816</v>
      </c>
      <c r="Q70" s="203"/>
      <c r="R70" s="203"/>
      <c r="S70" s="222">
        <f t="shared" si="20"/>
        <v>322816</v>
      </c>
      <c r="T70" s="222">
        <f t="shared" si="17"/>
        <v>0</v>
      </c>
      <c r="U70" s="222">
        <f t="shared" si="17"/>
        <v>0</v>
      </c>
      <c r="V70" s="222">
        <f t="shared" si="17"/>
        <v>0</v>
      </c>
      <c r="W70" s="222">
        <f t="shared" si="17"/>
        <v>0</v>
      </c>
      <c r="X70" s="222">
        <f t="shared" si="18"/>
        <v>0</v>
      </c>
      <c r="Y70" s="102">
        <v>1</v>
      </c>
      <c r="Z70" s="222">
        <v>3.88</v>
      </c>
      <c r="AA70" s="203">
        <v>322816</v>
      </c>
      <c r="AB70" s="203"/>
      <c r="AC70" s="203"/>
      <c r="AD70" s="222">
        <f t="shared" si="21"/>
        <v>322816</v>
      </c>
      <c r="AE70" s="102">
        <v>1</v>
      </c>
      <c r="AF70" s="222">
        <v>3.88</v>
      </c>
      <c r="AG70" s="203">
        <v>322816</v>
      </c>
      <c r="AH70" s="203"/>
      <c r="AI70" s="203"/>
      <c r="AJ70" s="222">
        <f t="shared" si="22"/>
        <v>322816</v>
      </c>
    </row>
    <row r="71" spans="1:36" ht="27">
      <c r="A71" s="203">
        <v>6</v>
      </c>
      <c r="B71" s="631" t="s">
        <v>1997</v>
      </c>
      <c r="C71" s="1091" t="s">
        <v>8233</v>
      </c>
      <c r="D71" s="1091">
        <v>1975</v>
      </c>
      <c r="E71" s="1169" t="s">
        <v>1988</v>
      </c>
      <c r="F71" s="203"/>
      <c r="G71" s="203">
        <v>1</v>
      </c>
      <c r="H71" s="203">
        <v>3.88</v>
      </c>
      <c r="I71" s="102">
        <v>1</v>
      </c>
      <c r="J71" s="102">
        <v>322816</v>
      </c>
      <c r="K71" s="102"/>
      <c r="L71" s="102"/>
      <c r="M71" s="222">
        <f t="shared" si="19"/>
        <v>322816</v>
      </c>
      <c r="N71" s="222">
        <v>3.88</v>
      </c>
      <c r="O71" s="102">
        <v>1</v>
      </c>
      <c r="P71" s="203">
        <v>322816</v>
      </c>
      <c r="Q71" s="203"/>
      <c r="R71" s="203"/>
      <c r="S71" s="222">
        <f t="shared" si="20"/>
        <v>322816</v>
      </c>
      <c r="T71" s="222">
        <f t="shared" si="17"/>
        <v>0</v>
      </c>
      <c r="U71" s="222">
        <f t="shared" si="17"/>
        <v>0</v>
      </c>
      <c r="V71" s="222">
        <f t="shared" si="17"/>
        <v>0</v>
      </c>
      <c r="W71" s="222">
        <f t="shared" si="17"/>
        <v>0</v>
      </c>
      <c r="X71" s="222">
        <f t="shared" si="18"/>
        <v>0</v>
      </c>
      <c r="Y71" s="102">
        <v>1</v>
      </c>
      <c r="Z71" s="222">
        <v>3.88</v>
      </c>
      <c r="AA71" s="203">
        <v>322816</v>
      </c>
      <c r="AB71" s="203"/>
      <c r="AC71" s="203"/>
      <c r="AD71" s="222">
        <f t="shared" si="21"/>
        <v>322816</v>
      </c>
      <c r="AE71" s="102">
        <v>1</v>
      </c>
      <c r="AF71" s="222">
        <v>3.88</v>
      </c>
      <c r="AG71" s="203">
        <v>322816</v>
      </c>
      <c r="AH71" s="203"/>
      <c r="AI71" s="203"/>
      <c r="AJ71" s="222">
        <f t="shared" si="22"/>
        <v>322816</v>
      </c>
    </row>
    <row r="72" spans="1:36" ht="27">
      <c r="A72" s="203">
        <v>7</v>
      </c>
      <c r="B72" s="631" t="s">
        <v>8889</v>
      </c>
      <c r="C72" s="1091" t="s">
        <v>8233</v>
      </c>
      <c r="D72" s="1091">
        <v>1974</v>
      </c>
      <c r="E72" s="1169" t="s">
        <v>1988</v>
      </c>
      <c r="F72" s="203"/>
      <c r="G72" s="203">
        <v>1</v>
      </c>
      <c r="H72" s="203">
        <v>3.88</v>
      </c>
      <c r="I72" s="102">
        <v>1</v>
      </c>
      <c r="J72" s="102">
        <v>322816</v>
      </c>
      <c r="K72" s="102"/>
      <c r="L72" s="102"/>
      <c r="M72" s="222">
        <f t="shared" si="19"/>
        <v>322816</v>
      </c>
      <c r="N72" s="222">
        <v>3.88</v>
      </c>
      <c r="O72" s="102">
        <v>1</v>
      </c>
      <c r="P72" s="203">
        <v>322816</v>
      </c>
      <c r="Q72" s="203"/>
      <c r="R72" s="203"/>
      <c r="S72" s="222">
        <f t="shared" si="20"/>
        <v>322816</v>
      </c>
      <c r="T72" s="222">
        <f t="shared" si="17"/>
        <v>0</v>
      </c>
      <c r="U72" s="222">
        <f t="shared" si="17"/>
        <v>0</v>
      </c>
      <c r="V72" s="222">
        <f t="shared" si="17"/>
        <v>0</v>
      </c>
      <c r="W72" s="222">
        <f t="shared" si="17"/>
        <v>0</v>
      </c>
      <c r="X72" s="222">
        <f t="shared" si="18"/>
        <v>0</v>
      </c>
      <c r="Y72" s="102">
        <v>1</v>
      </c>
      <c r="Z72" s="222">
        <v>3.88</v>
      </c>
      <c r="AA72" s="203">
        <v>322816</v>
      </c>
      <c r="AB72" s="203"/>
      <c r="AC72" s="203"/>
      <c r="AD72" s="222">
        <f t="shared" si="21"/>
        <v>322816</v>
      </c>
      <c r="AE72" s="102">
        <v>1</v>
      </c>
      <c r="AF72" s="222">
        <v>3.88</v>
      </c>
      <c r="AG72" s="203">
        <v>322816</v>
      </c>
      <c r="AH72" s="203"/>
      <c r="AI72" s="203"/>
      <c r="AJ72" s="222">
        <f t="shared" si="22"/>
        <v>322816</v>
      </c>
    </row>
    <row r="73" spans="1:36" ht="27">
      <c r="A73" s="203">
        <v>8</v>
      </c>
      <c r="B73" s="631" t="s">
        <v>1990</v>
      </c>
      <c r="C73" s="1091" t="s">
        <v>8233</v>
      </c>
      <c r="D73" s="1091">
        <v>1989</v>
      </c>
      <c r="E73" s="1169" t="s">
        <v>1988</v>
      </c>
      <c r="F73" s="203"/>
      <c r="G73" s="203">
        <v>1</v>
      </c>
      <c r="H73" s="203">
        <v>3.88</v>
      </c>
      <c r="I73" s="102">
        <v>1</v>
      </c>
      <c r="J73" s="102">
        <v>322816</v>
      </c>
      <c r="K73" s="102"/>
      <c r="L73" s="102"/>
      <c r="M73" s="222">
        <f t="shared" si="19"/>
        <v>322816</v>
      </c>
      <c r="N73" s="222">
        <v>3.88</v>
      </c>
      <c r="O73" s="102">
        <v>1</v>
      </c>
      <c r="P73" s="203">
        <v>322816</v>
      </c>
      <c r="Q73" s="203"/>
      <c r="R73" s="203"/>
      <c r="S73" s="222">
        <f t="shared" si="20"/>
        <v>322816</v>
      </c>
      <c r="T73" s="222">
        <f t="shared" si="17"/>
        <v>0</v>
      </c>
      <c r="U73" s="222">
        <f t="shared" si="17"/>
        <v>0</v>
      </c>
      <c r="V73" s="222">
        <f t="shared" si="17"/>
        <v>0</v>
      </c>
      <c r="W73" s="222">
        <f t="shared" si="17"/>
        <v>0</v>
      </c>
      <c r="X73" s="222">
        <f t="shared" si="18"/>
        <v>0</v>
      </c>
      <c r="Y73" s="102">
        <v>1</v>
      </c>
      <c r="Z73" s="222">
        <v>3.88</v>
      </c>
      <c r="AA73" s="203">
        <v>322816</v>
      </c>
      <c r="AB73" s="203"/>
      <c r="AC73" s="203"/>
      <c r="AD73" s="222">
        <f t="shared" si="21"/>
        <v>322816</v>
      </c>
      <c r="AE73" s="102">
        <v>1</v>
      </c>
      <c r="AF73" s="222">
        <v>3.88</v>
      </c>
      <c r="AG73" s="203">
        <v>322816</v>
      </c>
      <c r="AH73" s="203"/>
      <c r="AI73" s="203"/>
      <c r="AJ73" s="222">
        <f t="shared" si="22"/>
        <v>322816</v>
      </c>
    </row>
    <row r="74" spans="1:36" ht="27">
      <c r="A74" s="203">
        <v>9</v>
      </c>
      <c r="B74" s="631" t="s">
        <v>885</v>
      </c>
      <c r="C74" s="1091" t="s">
        <v>8234</v>
      </c>
      <c r="D74" s="1091">
        <v>1965</v>
      </c>
      <c r="E74" s="1169" t="s">
        <v>1988</v>
      </c>
      <c r="F74" s="203"/>
      <c r="G74" s="203">
        <v>1</v>
      </c>
      <c r="H74" s="203">
        <v>3.88</v>
      </c>
      <c r="I74" s="102">
        <v>1</v>
      </c>
      <c r="J74" s="102">
        <v>322816</v>
      </c>
      <c r="K74" s="102"/>
      <c r="L74" s="102"/>
      <c r="M74" s="222">
        <f t="shared" si="19"/>
        <v>322816</v>
      </c>
      <c r="N74" s="222">
        <v>3.88</v>
      </c>
      <c r="O74" s="102">
        <v>1</v>
      </c>
      <c r="P74" s="203">
        <v>322816</v>
      </c>
      <c r="Q74" s="203"/>
      <c r="R74" s="203"/>
      <c r="S74" s="222">
        <f t="shared" si="20"/>
        <v>322816</v>
      </c>
      <c r="T74" s="222">
        <f t="shared" si="17"/>
        <v>0</v>
      </c>
      <c r="U74" s="222">
        <f t="shared" si="17"/>
        <v>0</v>
      </c>
      <c r="V74" s="222">
        <f t="shared" si="17"/>
        <v>0</v>
      </c>
      <c r="W74" s="222">
        <f t="shared" si="17"/>
        <v>0</v>
      </c>
      <c r="X74" s="222">
        <f t="shared" si="18"/>
        <v>0</v>
      </c>
      <c r="Y74" s="102">
        <v>1</v>
      </c>
      <c r="Z74" s="222">
        <v>3.88</v>
      </c>
      <c r="AA74" s="203">
        <v>322816</v>
      </c>
      <c r="AB74" s="203"/>
      <c r="AC74" s="203"/>
      <c r="AD74" s="222">
        <f t="shared" si="21"/>
        <v>322816</v>
      </c>
      <c r="AE74" s="102">
        <v>1</v>
      </c>
      <c r="AF74" s="222">
        <v>3.88</v>
      </c>
      <c r="AG74" s="203">
        <v>322816</v>
      </c>
      <c r="AH74" s="203"/>
      <c r="AI74" s="203"/>
      <c r="AJ74" s="222">
        <f t="shared" si="22"/>
        <v>322816</v>
      </c>
    </row>
    <row r="75" spans="1:36" ht="27">
      <c r="A75" s="203">
        <v>10</v>
      </c>
      <c r="B75" s="631" t="s">
        <v>2291</v>
      </c>
      <c r="C75" s="1091" t="s">
        <v>8233</v>
      </c>
      <c r="D75" s="1091">
        <v>1972</v>
      </c>
      <c r="E75" s="1169" t="s">
        <v>1988</v>
      </c>
      <c r="F75" s="203"/>
      <c r="G75" s="203">
        <v>1</v>
      </c>
      <c r="H75" s="203">
        <v>3.88</v>
      </c>
      <c r="I75" s="102">
        <v>1</v>
      </c>
      <c r="J75" s="102">
        <v>322816</v>
      </c>
      <c r="K75" s="102"/>
      <c r="L75" s="102"/>
      <c r="M75" s="222">
        <f t="shared" si="19"/>
        <v>322816</v>
      </c>
      <c r="N75" s="222">
        <v>3.88</v>
      </c>
      <c r="O75" s="102">
        <v>1</v>
      </c>
      <c r="P75" s="203">
        <v>322816</v>
      </c>
      <c r="Q75" s="203"/>
      <c r="R75" s="203"/>
      <c r="S75" s="222">
        <f t="shared" si="20"/>
        <v>322816</v>
      </c>
      <c r="T75" s="222">
        <f t="shared" si="17"/>
        <v>0</v>
      </c>
      <c r="U75" s="222">
        <f t="shared" si="17"/>
        <v>0</v>
      </c>
      <c r="V75" s="222">
        <f t="shared" si="17"/>
        <v>0</v>
      </c>
      <c r="W75" s="222">
        <f t="shared" si="17"/>
        <v>0</v>
      </c>
      <c r="X75" s="222">
        <f t="shared" si="18"/>
        <v>0</v>
      </c>
      <c r="Y75" s="102">
        <v>1</v>
      </c>
      <c r="Z75" s="222">
        <v>3.88</v>
      </c>
      <c r="AA75" s="203">
        <v>322816</v>
      </c>
      <c r="AB75" s="203"/>
      <c r="AC75" s="203"/>
      <c r="AD75" s="222">
        <f t="shared" si="21"/>
        <v>322816</v>
      </c>
      <c r="AE75" s="102">
        <v>1</v>
      </c>
      <c r="AF75" s="222">
        <v>3.88</v>
      </c>
      <c r="AG75" s="203">
        <v>322816</v>
      </c>
      <c r="AH75" s="203"/>
      <c r="AI75" s="203"/>
      <c r="AJ75" s="222">
        <f t="shared" si="22"/>
        <v>322816</v>
      </c>
    </row>
    <row r="76" spans="1:36" ht="27">
      <c r="A76" s="203">
        <v>11</v>
      </c>
      <c r="B76" s="631" t="s">
        <v>1742</v>
      </c>
      <c r="C76" s="1091" t="s">
        <v>8233</v>
      </c>
      <c r="D76" s="1091">
        <v>1998</v>
      </c>
      <c r="E76" s="1169" t="s">
        <v>1988</v>
      </c>
      <c r="F76" s="203"/>
      <c r="G76" s="203">
        <v>1</v>
      </c>
      <c r="H76" s="203">
        <v>3.88</v>
      </c>
      <c r="I76" s="102">
        <v>1</v>
      </c>
      <c r="J76" s="102">
        <v>322816</v>
      </c>
      <c r="K76" s="102"/>
      <c r="L76" s="102"/>
      <c r="M76" s="222">
        <f t="shared" si="19"/>
        <v>322816</v>
      </c>
      <c r="N76" s="222">
        <v>3.88</v>
      </c>
      <c r="O76" s="102">
        <v>1</v>
      </c>
      <c r="P76" s="203">
        <v>322816</v>
      </c>
      <c r="Q76" s="203"/>
      <c r="R76" s="203"/>
      <c r="S76" s="222">
        <f t="shared" si="20"/>
        <v>322816</v>
      </c>
      <c r="T76" s="222">
        <f t="shared" si="17"/>
        <v>0</v>
      </c>
      <c r="U76" s="222">
        <f t="shared" si="17"/>
        <v>0</v>
      </c>
      <c r="V76" s="222">
        <f t="shared" si="17"/>
        <v>0</v>
      </c>
      <c r="W76" s="222">
        <f t="shared" si="17"/>
        <v>0</v>
      </c>
      <c r="X76" s="222">
        <f t="shared" si="18"/>
        <v>0</v>
      </c>
      <c r="Y76" s="102">
        <v>1</v>
      </c>
      <c r="Z76" s="222">
        <v>3.88</v>
      </c>
      <c r="AA76" s="203">
        <v>322816</v>
      </c>
      <c r="AB76" s="203"/>
      <c r="AC76" s="203"/>
      <c r="AD76" s="222">
        <f t="shared" si="21"/>
        <v>322816</v>
      </c>
      <c r="AE76" s="102">
        <v>1</v>
      </c>
      <c r="AF76" s="222">
        <v>3.88</v>
      </c>
      <c r="AG76" s="203">
        <v>322816</v>
      </c>
      <c r="AH76" s="203"/>
      <c r="AI76" s="203"/>
      <c r="AJ76" s="222">
        <f t="shared" si="22"/>
        <v>322816</v>
      </c>
    </row>
    <row r="77" spans="1:36" ht="27">
      <c r="A77" s="203">
        <v>12</v>
      </c>
      <c r="B77" s="631" t="s">
        <v>2003</v>
      </c>
      <c r="C77" s="1091" t="s">
        <v>8233</v>
      </c>
      <c r="D77" s="1091">
        <v>1985</v>
      </c>
      <c r="E77" s="1169" t="s">
        <v>1988</v>
      </c>
      <c r="F77" s="203"/>
      <c r="G77" s="203">
        <v>1</v>
      </c>
      <c r="H77" s="203">
        <v>3.88</v>
      </c>
      <c r="I77" s="102">
        <v>1</v>
      </c>
      <c r="J77" s="102">
        <v>322816</v>
      </c>
      <c r="K77" s="102"/>
      <c r="L77" s="102"/>
      <c r="M77" s="222">
        <f t="shared" si="19"/>
        <v>322816</v>
      </c>
      <c r="N77" s="222">
        <v>3.88</v>
      </c>
      <c r="O77" s="102">
        <v>1</v>
      </c>
      <c r="P77" s="203">
        <v>322816</v>
      </c>
      <c r="Q77" s="203"/>
      <c r="R77" s="203"/>
      <c r="S77" s="222">
        <f t="shared" si="20"/>
        <v>322816</v>
      </c>
      <c r="T77" s="222">
        <f t="shared" si="17"/>
        <v>0</v>
      </c>
      <c r="U77" s="222">
        <f t="shared" si="17"/>
        <v>0</v>
      </c>
      <c r="V77" s="222">
        <f t="shared" si="17"/>
        <v>0</v>
      </c>
      <c r="W77" s="222">
        <f t="shared" si="17"/>
        <v>0</v>
      </c>
      <c r="X77" s="222">
        <f t="shared" si="18"/>
        <v>0</v>
      </c>
      <c r="Y77" s="102">
        <v>1</v>
      </c>
      <c r="Z77" s="222">
        <v>3.88</v>
      </c>
      <c r="AA77" s="203">
        <v>322816</v>
      </c>
      <c r="AB77" s="203"/>
      <c r="AC77" s="203"/>
      <c r="AD77" s="222">
        <f t="shared" si="21"/>
        <v>322816</v>
      </c>
      <c r="AE77" s="102">
        <v>1</v>
      </c>
      <c r="AF77" s="222">
        <v>3.88</v>
      </c>
      <c r="AG77" s="203">
        <v>322816</v>
      </c>
      <c r="AH77" s="203"/>
      <c r="AI77" s="203"/>
      <c r="AJ77" s="222">
        <f t="shared" si="22"/>
        <v>322816</v>
      </c>
    </row>
    <row r="78" spans="1:36" ht="27">
      <c r="A78" s="203">
        <v>13</v>
      </c>
      <c r="B78" s="1169" t="s">
        <v>8890</v>
      </c>
      <c r="C78" s="1091" t="s">
        <v>8234</v>
      </c>
      <c r="D78" s="1091">
        <v>1996</v>
      </c>
      <c r="E78" s="1169" t="s">
        <v>1988</v>
      </c>
      <c r="F78" s="203"/>
      <c r="G78" s="203">
        <v>1</v>
      </c>
      <c r="H78" s="203">
        <v>3.88</v>
      </c>
      <c r="I78" s="102">
        <v>1</v>
      </c>
      <c r="J78" s="102">
        <v>322816</v>
      </c>
      <c r="K78" s="102"/>
      <c r="L78" s="102"/>
      <c r="M78" s="222">
        <f t="shared" si="19"/>
        <v>322816</v>
      </c>
      <c r="N78" s="222">
        <v>3.88</v>
      </c>
      <c r="O78" s="102">
        <v>1</v>
      </c>
      <c r="P78" s="203">
        <v>322816</v>
      </c>
      <c r="Q78" s="203"/>
      <c r="R78" s="203"/>
      <c r="S78" s="222">
        <f t="shared" si="20"/>
        <v>322816</v>
      </c>
      <c r="T78" s="222">
        <f t="shared" si="17"/>
        <v>0</v>
      </c>
      <c r="U78" s="222">
        <f t="shared" si="17"/>
        <v>0</v>
      </c>
      <c r="V78" s="222">
        <f t="shared" si="17"/>
        <v>0</v>
      </c>
      <c r="W78" s="222">
        <f t="shared" si="17"/>
        <v>0</v>
      </c>
      <c r="X78" s="222">
        <f t="shared" si="18"/>
        <v>0</v>
      </c>
      <c r="Y78" s="102">
        <v>1</v>
      </c>
      <c r="Z78" s="222">
        <v>3.88</v>
      </c>
      <c r="AA78" s="203">
        <v>322816</v>
      </c>
      <c r="AB78" s="203"/>
      <c r="AC78" s="203"/>
      <c r="AD78" s="222">
        <f t="shared" si="21"/>
        <v>322816</v>
      </c>
      <c r="AE78" s="102">
        <v>1</v>
      </c>
      <c r="AF78" s="222">
        <v>3.88</v>
      </c>
      <c r="AG78" s="203">
        <v>322816</v>
      </c>
      <c r="AH78" s="203"/>
      <c r="AI78" s="203"/>
      <c r="AJ78" s="222">
        <f t="shared" si="22"/>
        <v>322816</v>
      </c>
    </row>
    <row r="79" spans="1:36" ht="27">
      <c r="A79" s="203">
        <v>14</v>
      </c>
      <c r="B79" s="631" t="s">
        <v>2292</v>
      </c>
      <c r="C79" s="1091" t="s">
        <v>8233</v>
      </c>
      <c r="D79" s="1091">
        <v>1981</v>
      </c>
      <c r="E79" s="1169" t="s">
        <v>1988</v>
      </c>
      <c r="F79" s="203"/>
      <c r="G79" s="203">
        <v>1</v>
      </c>
      <c r="H79" s="203">
        <v>3.88</v>
      </c>
      <c r="I79" s="102">
        <v>1</v>
      </c>
      <c r="J79" s="102">
        <v>322816</v>
      </c>
      <c r="K79" s="102"/>
      <c r="L79" s="102"/>
      <c r="M79" s="222">
        <f t="shared" si="19"/>
        <v>322816</v>
      </c>
      <c r="N79" s="222">
        <v>3.88</v>
      </c>
      <c r="O79" s="102">
        <v>1</v>
      </c>
      <c r="P79" s="203">
        <v>322816</v>
      </c>
      <c r="Q79" s="203"/>
      <c r="R79" s="203"/>
      <c r="S79" s="222">
        <f t="shared" si="20"/>
        <v>322816</v>
      </c>
      <c r="T79" s="222">
        <f t="shared" si="17"/>
        <v>0</v>
      </c>
      <c r="U79" s="222">
        <f t="shared" si="17"/>
        <v>0</v>
      </c>
      <c r="V79" s="222">
        <f t="shared" si="17"/>
        <v>0</v>
      </c>
      <c r="W79" s="222">
        <f t="shared" si="17"/>
        <v>0</v>
      </c>
      <c r="X79" s="222">
        <f t="shared" si="18"/>
        <v>0</v>
      </c>
      <c r="Y79" s="102">
        <v>1</v>
      </c>
      <c r="Z79" s="222">
        <v>3.88</v>
      </c>
      <c r="AA79" s="203">
        <v>322816</v>
      </c>
      <c r="AB79" s="203"/>
      <c r="AC79" s="203"/>
      <c r="AD79" s="222">
        <f t="shared" si="21"/>
        <v>322816</v>
      </c>
      <c r="AE79" s="102">
        <v>1</v>
      </c>
      <c r="AF79" s="222">
        <v>3.88</v>
      </c>
      <c r="AG79" s="203">
        <v>322816</v>
      </c>
      <c r="AH79" s="203"/>
      <c r="AI79" s="203"/>
      <c r="AJ79" s="222">
        <f t="shared" si="22"/>
        <v>322816</v>
      </c>
    </row>
    <row r="80" spans="1:36" ht="27">
      <c r="A80" s="203">
        <v>15</v>
      </c>
      <c r="B80" s="631" t="s">
        <v>1992</v>
      </c>
      <c r="C80" s="1091" t="s">
        <v>8233</v>
      </c>
      <c r="D80" s="1091">
        <v>1989</v>
      </c>
      <c r="E80" s="1169" t="s">
        <v>1988</v>
      </c>
      <c r="F80" s="203"/>
      <c r="G80" s="203">
        <v>1</v>
      </c>
      <c r="H80" s="203">
        <v>3.88</v>
      </c>
      <c r="I80" s="102">
        <v>1</v>
      </c>
      <c r="J80" s="102">
        <v>322816</v>
      </c>
      <c r="K80" s="102"/>
      <c r="L80" s="102"/>
      <c r="M80" s="222">
        <f t="shared" si="19"/>
        <v>322816</v>
      </c>
      <c r="N80" s="222">
        <v>3.88</v>
      </c>
      <c r="O80" s="102">
        <v>1</v>
      </c>
      <c r="P80" s="203">
        <v>322816</v>
      </c>
      <c r="Q80" s="203"/>
      <c r="R80" s="203"/>
      <c r="S80" s="222">
        <f t="shared" si="20"/>
        <v>322816</v>
      </c>
      <c r="T80" s="222">
        <f t="shared" si="17"/>
        <v>0</v>
      </c>
      <c r="U80" s="222">
        <f t="shared" si="17"/>
        <v>0</v>
      </c>
      <c r="V80" s="222">
        <f t="shared" si="17"/>
        <v>0</v>
      </c>
      <c r="W80" s="222">
        <f t="shared" si="17"/>
        <v>0</v>
      </c>
      <c r="X80" s="222">
        <f t="shared" si="18"/>
        <v>0</v>
      </c>
      <c r="Y80" s="102">
        <v>1</v>
      </c>
      <c r="Z80" s="222">
        <v>3.88</v>
      </c>
      <c r="AA80" s="203">
        <v>322816</v>
      </c>
      <c r="AB80" s="203"/>
      <c r="AC80" s="203"/>
      <c r="AD80" s="222">
        <f t="shared" si="21"/>
        <v>322816</v>
      </c>
      <c r="AE80" s="102">
        <v>1</v>
      </c>
      <c r="AF80" s="222">
        <v>3.88</v>
      </c>
      <c r="AG80" s="203">
        <v>322816</v>
      </c>
      <c r="AH80" s="203"/>
      <c r="AI80" s="203"/>
      <c r="AJ80" s="222">
        <f t="shared" si="22"/>
        <v>322816</v>
      </c>
    </row>
    <row r="81" spans="1:36" ht="27">
      <c r="A81" s="203">
        <v>16</v>
      </c>
      <c r="B81" s="631" t="s">
        <v>1998</v>
      </c>
      <c r="C81" s="1091" t="s">
        <v>8233</v>
      </c>
      <c r="D81" s="1091">
        <v>1978</v>
      </c>
      <c r="E81" s="1169" t="s">
        <v>1988</v>
      </c>
      <c r="F81" s="203"/>
      <c r="G81" s="203">
        <v>1</v>
      </c>
      <c r="H81" s="203">
        <v>3.88</v>
      </c>
      <c r="I81" s="102">
        <v>1</v>
      </c>
      <c r="J81" s="102">
        <v>322816</v>
      </c>
      <c r="K81" s="102"/>
      <c r="L81" s="102"/>
      <c r="M81" s="222">
        <f t="shared" si="19"/>
        <v>322816</v>
      </c>
      <c r="N81" s="222">
        <v>3.88</v>
      </c>
      <c r="O81" s="102">
        <v>1</v>
      </c>
      <c r="P81" s="203">
        <v>322816</v>
      </c>
      <c r="Q81" s="203"/>
      <c r="R81" s="203"/>
      <c r="S81" s="222">
        <f t="shared" si="20"/>
        <v>322816</v>
      </c>
      <c r="T81" s="222">
        <f t="shared" si="17"/>
        <v>0</v>
      </c>
      <c r="U81" s="222">
        <f t="shared" si="17"/>
        <v>0</v>
      </c>
      <c r="V81" s="222">
        <f t="shared" si="17"/>
        <v>0</v>
      </c>
      <c r="W81" s="222">
        <f t="shared" si="17"/>
        <v>0</v>
      </c>
      <c r="X81" s="222">
        <f t="shared" si="18"/>
        <v>0</v>
      </c>
      <c r="Y81" s="102">
        <v>1</v>
      </c>
      <c r="Z81" s="222">
        <v>3.88</v>
      </c>
      <c r="AA81" s="203">
        <v>322816</v>
      </c>
      <c r="AB81" s="203"/>
      <c r="AC81" s="203"/>
      <c r="AD81" s="222">
        <f t="shared" si="21"/>
        <v>322816</v>
      </c>
      <c r="AE81" s="102">
        <v>1</v>
      </c>
      <c r="AF81" s="222">
        <v>3.88</v>
      </c>
      <c r="AG81" s="203">
        <v>322816</v>
      </c>
      <c r="AH81" s="203"/>
      <c r="AI81" s="203"/>
      <c r="AJ81" s="222">
        <f t="shared" si="22"/>
        <v>322816</v>
      </c>
    </row>
    <row r="82" spans="1:36" ht="27">
      <c r="A82" s="203">
        <v>17</v>
      </c>
      <c r="B82" s="631" t="s">
        <v>2000</v>
      </c>
      <c r="C82" s="1091" t="s">
        <v>8233</v>
      </c>
      <c r="D82" s="1091">
        <v>1996</v>
      </c>
      <c r="E82" s="1169" t="s">
        <v>1988</v>
      </c>
      <c r="F82" s="203"/>
      <c r="G82" s="203">
        <v>1</v>
      </c>
      <c r="H82" s="203">
        <v>3.88</v>
      </c>
      <c r="I82" s="102">
        <v>1</v>
      </c>
      <c r="J82" s="102">
        <v>322816</v>
      </c>
      <c r="K82" s="102"/>
      <c r="L82" s="102"/>
      <c r="M82" s="222">
        <f t="shared" si="19"/>
        <v>322816</v>
      </c>
      <c r="N82" s="222">
        <v>3.88</v>
      </c>
      <c r="O82" s="102">
        <v>1</v>
      </c>
      <c r="P82" s="203">
        <v>322816</v>
      </c>
      <c r="Q82" s="203"/>
      <c r="R82" s="203"/>
      <c r="S82" s="222">
        <f t="shared" si="20"/>
        <v>322816</v>
      </c>
      <c r="T82" s="222">
        <f t="shared" si="17"/>
        <v>0</v>
      </c>
      <c r="U82" s="222">
        <f t="shared" si="17"/>
        <v>0</v>
      </c>
      <c r="V82" s="222">
        <f t="shared" si="17"/>
        <v>0</v>
      </c>
      <c r="W82" s="222">
        <f t="shared" si="17"/>
        <v>0</v>
      </c>
      <c r="X82" s="222">
        <f t="shared" si="18"/>
        <v>0</v>
      </c>
      <c r="Y82" s="102">
        <v>1</v>
      </c>
      <c r="Z82" s="222">
        <v>3.88</v>
      </c>
      <c r="AA82" s="203">
        <v>322816</v>
      </c>
      <c r="AB82" s="203"/>
      <c r="AC82" s="203"/>
      <c r="AD82" s="222">
        <f t="shared" si="21"/>
        <v>322816</v>
      </c>
      <c r="AE82" s="102">
        <v>1</v>
      </c>
      <c r="AF82" s="222">
        <v>3.88</v>
      </c>
      <c r="AG82" s="203">
        <v>322816</v>
      </c>
      <c r="AH82" s="203"/>
      <c r="AI82" s="203"/>
      <c r="AJ82" s="222">
        <f t="shared" si="22"/>
        <v>322816</v>
      </c>
    </row>
    <row r="83" spans="1:36" ht="27">
      <c r="A83" s="203">
        <v>18</v>
      </c>
      <c r="B83" s="631" t="s">
        <v>1996</v>
      </c>
      <c r="C83" s="1091" t="s">
        <v>8233</v>
      </c>
      <c r="D83" s="1091">
        <v>1991</v>
      </c>
      <c r="E83" s="1169" t="s">
        <v>1988</v>
      </c>
      <c r="F83" s="203"/>
      <c r="G83" s="203">
        <v>1</v>
      </c>
      <c r="H83" s="203">
        <v>3.88</v>
      </c>
      <c r="I83" s="102">
        <v>1</v>
      </c>
      <c r="J83" s="102">
        <v>322816</v>
      </c>
      <c r="K83" s="102"/>
      <c r="L83" s="102"/>
      <c r="M83" s="222">
        <f t="shared" si="19"/>
        <v>322816</v>
      </c>
      <c r="N83" s="222">
        <v>3.88</v>
      </c>
      <c r="O83" s="102">
        <v>1</v>
      </c>
      <c r="P83" s="203">
        <v>322816</v>
      </c>
      <c r="Q83" s="203"/>
      <c r="R83" s="203"/>
      <c r="S83" s="222">
        <f t="shared" si="20"/>
        <v>322816</v>
      </c>
      <c r="T83" s="222">
        <f t="shared" si="17"/>
        <v>0</v>
      </c>
      <c r="U83" s="222">
        <f t="shared" si="17"/>
        <v>0</v>
      </c>
      <c r="V83" s="222">
        <f t="shared" si="17"/>
        <v>0</v>
      </c>
      <c r="W83" s="222">
        <f t="shared" si="17"/>
        <v>0</v>
      </c>
      <c r="X83" s="222">
        <f t="shared" si="18"/>
        <v>0</v>
      </c>
      <c r="Y83" s="102">
        <v>1</v>
      </c>
      <c r="Z83" s="222">
        <v>3.88</v>
      </c>
      <c r="AA83" s="203">
        <v>322816</v>
      </c>
      <c r="AB83" s="203"/>
      <c r="AC83" s="203"/>
      <c r="AD83" s="222">
        <f t="shared" si="21"/>
        <v>322816</v>
      </c>
      <c r="AE83" s="102">
        <v>1</v>
      </c>
      <c r="AF83" s="222">
        <v>3.88</v>
      </c>
      <c r="AG83" s="203">
        <v>322816</v>
      </c>
      <c r="AH83" s="203"/>
      <c r="AI83" s="203"/>
      <c r="AJ83" s="222">
        <f t="shared" si="22"/>
        <v>322816</v>
      </c>
    </row>
    <row r="84" spans="1:36" ht="27">
      <c r="A84" s="203">
        <v>19</v>
      </c>
      <c r="B84" s="631" t="s">
        <v>2293</v>
      </c>
      <c r="C84" s="1091" t="s">
        <v>8233</v>
      </c>
      <c r="D84" s="1091">
        <v>1998</v>
      </c>
      <c r="E84" s="1169" t="s">
        <v>1988</v>
      </c>
      <c r="F84" s="203"/>
      <c r="G84" s="203">
        <v>1</v>
      </c>
      <c r="H84" s="203">
        <v>3.88</v>
      </c>
      <c r="I84" s="102">
        <v>1</v>
      </c>
      <c r="J84" s="102">
        <v>322816</v>
      </c>
      <c r="K84" s="102"/>
      <c r="L84" s="102"/>
      <c r="M84" s="222">
        <f t="shared" si="19"/>
        <v>322816</v>
      </c>
      <c r="N84" s="222">
        <v>3.88</v>
      </c>
      <c r="O84" s="102">
        <v>1</v>
      </c>
      <c r="P84" s="203">
        <v>322816</v>
      </c>
      <c r="Q84" s="203"/>
      <c r="R84" s="203"/>
      <c r="S84" s="222">
        <f t="shared" si="20"/>
        <v>322816</v>
      </c>
      <c r="T84" s="222">
        <f t="shared" si="17"/>
        <v>0</v>
      </c>
      <c r="U84" s="222">
        <f t="shared" si="17"/>
        <v>0</v>
      </c>
      <c r="V84" s="222">
        <f t="shared" si="17"/>
        <v>0</v>
      </c>
      <c r="W84" s="222">
        <f t="shared" si="17"/>
        <v>0</v>
      </c>
      <c r="X84" s="222">
        <f t="shared" si="18"/>
        <v>0</v>
      </c>
      <c r="Y84" s="102">
        <v>1</v>
      </c>
      <c r="Z84" s="222">
        <v>3.88</v>
      </c>
      <c r="AA84" s="203">
        <v>322816</v>
      </c>
      <c r="AB84" s="203"/>
      <c r="AC84" s="203"/>
      <c r="AD84" s="222">
        <f t="shared" si="21"/>
        <v>322816</v>
      </c>
      <c r="AE84" s="102">
        <v>1</v>
      </c>
      <c r="AF84" s="222">
        <v>3.88</v>
      </c>
      <c r="AG84" s="203">
        <v>322816</v>
      </c>
      <c r="AH84" s="203"/>
      <c r="AI84" s="203"/>
      <c r="AJ84" s="222">
        <f t="shared" si="22"/>
        <v>322816</v>
      </c>
    </row>
    <row r="85" spans="1:36" ht="27">
      <c r="A85" s="203">
        <v>20</v>
      </c>
      <c r="B85" s="631" t="s">
        <v>8891</v>
      </c>
      <c r="C85" s="1091" t="s">
        <v>8233</v>
      </c>
      <c r="D85" s="1091">
        <v>1985</v>
      </c>
      <c r="E85" s="1169" t="s">
        <v>1988</v>
      </c>
      <c r="F85" s="203"/>
      <c r="G85" s="203">
        <v>1</v>
      </c>
      <c r="H85" s="203">
        <v>3.88</v>
      </c>
      <c r="I85" s="102">
        <v>1</v>
      </c>
      <c r="J85" s="102">
        <v>322816</v>
      </c>
      <c r="K85" s="102"/>
      <c r="L85" s="102"/>
      <c r="M85" s="222">
        <f t="shared" si="19"/>
        <v>322816</v>
      </c>
      <c r="N85" s="222">
        <v>3.88</v>
      </c>
      <c r="O85" s="102">
        <v>1</v>
      </c>
      <c r="P85" s="203">
        <v>322816</v>
      </c>
      <c r="Q85" s="203"/>
      <c r="R85" s="203"/>
      <c r="S85" s="222">
        <f t="shared" si="20"/>
        <v>322816</v>
      </c>
      <c r="T85" s="222">
        <f t="shared" si="17"/>
        <v>0</v>
      </c>
      <c r="U85" s="222">
        <f t="shared" si="17"/>
        <v>0</v>
      </c>
      <c r="V85" s="222">
        <f t="shared" si="17"/>
        <v>0</v>
      </c>
      <c r="W85" s="222">
        <f t="shared" si="17"/>
        <v>0</v>
      </c>
      <c r="X85" s="222">
        <f t="shared" si="18"/>
        <v>0</v>
      </c>
      <c r="Y85" s="102">
        <v>1</v>
      </c>
      <c r="Z85" s="222">
        <v>3.88</v>
      </c>
      <c r="AA85" s="203">
        <v>322816</v>
      </c>
      <c r="AB85" s="203"/>
      <c r="AC85" s="203"/>
      <c r="AD85" s="222">
        <f t="shared" si="21"/>
        <v>322816</v>
      </c>
      <c r="AE85" s="102">
        <v>1</v>
      </c>
      <c r="AF85" s="222">
        <v>3.88</v>
      </c>
      <c r="AG85" s="203">
        <v>322816</v>
      </c>
      <c r="AH85" s="203"/>
      <c r="AI85" s="203"/>
      <c r="AJ85" s="222">
        <f t="shared" si="22"/>
        <v>322816</v>
      </c>
    </row>
    <row r="86" spans="1:36" ht="27">
      <c r="A86" s="203">
        <v>21</v>
      </c>
      <c r="B86" s="631" t="s">
        <v>1224</v>
      </c>
      <c r="C86" s="1091" t="s">
        <v>8234</v>
      </c>
      <c r="D86" s="1091">
        <v>1991</v>
      </c>
      <c r="E86" s="1169" t="s">
        <v>1988</v>
      </c>
      <c r="F86" s="203"/>
      <c r="G86" s="203">
        <v>1</v>
      </c>
      <c r="H86" s="203">
        <v>3.88</v>
      </c>
      <c r="I86" s="102">
        <v>1</v>
      </c>
      <c r="J86" s="102">
        <v>322816</v>
      </c>
      <c r="K86" s="102"/>
      <c r="L86" s="102"/>
      <c r="M86" s="222">
        <f t="shared" si="19"/>
        <v>322816</v>
      </c>
      <c r="N86" s="222">
        <v>3.88</v>
      </c>
      <c r="O86" s="102">
        <v>1</v>
      </c>
      <c r="P86" s="203">
        <v>322816</v>
      </c>
      <c r="Q86" s="203"/>
      <c r="R86" s="203"/>
      <c r="S86" s="222">
        <f t="shared" si="20"/>
        <v>322816</v>
      </c>
      <c r="T86" s="222">
        <f t="shared" si="17"/>
        <v>0</v>
      </c>
      <c r="U86" s="222">
        <f t="shared" si="17"/>
        <v>0</v>
      </c>
      <c r="V86" s="222">
        <f t="shared" si="17"/>
        <v>0</v>
      </c>
      <c r="W86" s="222">
        <f t="shared" si="17"/>
        <v>0</v>
      </c>
      <c r="X86" s="222">
        <f t="shared" si="18"/>
        <v>0</v>
      </c>
      <c r="Y86" s="102">
        <v>1</v>
      </c>
      <c r="Z86" s="222">
        <v>3.88</v>
      </c>
      <c r="AA86" s="203">
        <v>322816</v>
      </c>
      <c r="AB86" s="203"/>
      <c r="AC86" s="203"/>
      <c r="AD86" s="222">
        <f t="shared" si="21"/>
        <v>322816</v>
      </c>
      <c r="AE86" s="102">
        <v>1</v>
      </c>
      <c r="AF86" s="222">
        <v>3.88</v>
      </c>
      <c r="AG86" s="203">
        <v>322816</v>
      </c>
      <c r="AH86" s="203"/>
      <c r="AI86" s="203"/>
      <c r="AJ86" s="222">
        <f t="shared" si="22"/>
        <v>322816</v>
      </c>
    </row>
    <row r="87" spans="1:36" ht="27">
      <c r="A87" s="203">
        <v>22</v>
      </c>
      <c r="B87" s="631" t="s">
        <v>1993</v>
      </c>
      <c r="C87" s="1091" t="s">
        <v>8233</v>
      </c>
      <c r="D87" s="1091">
        <v>1967</v>
      </c>
      <c r="E87" s="1169" t="s">
        <v>1988</v>
      </c>
      <c r="F87" s="203"/>
      <c r="G87" s="203">
        <v>1</v>
      </c>
      <c r="H87" s="203">
        <v>3.88</v>
      </c>
      <c r="I87" s="102">
        <v>1</v>
      </c>
      <c r="J87" s="102">
        <v>322816</v>
      </c>
      <c r="K87" s="102"/>
      <c r="L87" s="102"/>
      <c r="M87" s="222">
        <f t="shared" si="19"/>
        <v>322816</v>
      </c>
      <c r="N87" s="222">
        <v>3.88</v>
      </c>
      <c r="O87" s="102">
        <v>1</v>
      </c>
      <c r="P87" s="203">
        <v>322816</v>
      </c>
      <c r="Q87" s="203"/>
      <c r="R87" s="203"/>
      <c r="S87" s="222">
        <f t="shared" si="20"/>
        <v>322816</v>
      </c>
      <c r="T87" s="222">
        <f t="shared" si="17"/>
        <v>0</v>
      </c>
      <c r="U87" s="222">
        <f t="shared" si="17"/>
        <v>0</v>
      </c>
      <c r="V87" s="222">
        <f t="shared" si="17"/>
        <v>0</v>
      </c>
      <c r="W87" s="222">
        <f t="shared" si="17"/>
        <v>0</v>
      </c>
      <c r="X87" s="222">
        <f t="shared" si="18"/>
        <v>0</v>
      </c>
      <c r="Y87" s="102">
        <v>1</v>
      </c>
      <c r="Z87" s="222">
        <v>3.88</v>
      </c>
      <c r="AA87" s="203">
        <v>322816</v>
      </c>
      <c r="AB87" s="203"/>
      <c r="AC87" s="203"/>
      <c r="AD87" s="222">
        <f t="shared" si="21"/>
        <v>322816</v>
      </c>
      <c r="AE87" s="102">
        <v>1</v>
      </c>
      <c r="AF87" s="222">
        <v>3.88</v>
      </c>
      <c r="AG87" s="203">
        <v>322816</v>
      </c>
      <c r="AH87" s="203"/>
      <c r="AI87" s="203"/>
      <c r="AJ87" s="222">
        <f t="shared" si="22"/>
        <v>322816</v>
      </c>
    </row>
    <row r="88" spans="1:36" ht="27">
      <c r="A88" s="203">
        <v>23</v>
      </c>
      <c r="B88" s="631" t="s">
        <v>1383</v>
      </c>
      <c r="C88" s="1656" t="s">
        <v>8233</v>
      </c>
      <c r="D88" s="1656">
        <v>1999</v>
      </c>
      <c r="E88" s="1043" t="s">
        <v>1988</v>
      </c>
      <c r="F88" s="203"/>
      <c r="G88" s="203">
        <v>1</v>
      </c>
      <c r="H88" s="203">
        <v>3.88</v>
      </c>
      <c r="I88" s="102">
        <v>1</v>
      </c>
      <c r="J88" s="102">
        <v>322816</v>
      </c>
      <c r="K88" s="102"/>
      <c r="L88" s="102"/>
      <c r="M88" s="222">
        <f>J88+K88+L88</f>
        <v>322816</v>
      </c>
      <c r="N88" s="222">
        <v>3.88</v>
      </c>
      <c r="O88" s="102">
        <v>1</v>
      </c>
      <c r="P88" s="203">
        <v>322816</v>
      </c>
      <c r="Q88" s="203"/>
      <c r="R88" s="203"/>
      <c r="S88" s="222">
        <f>P88+Q88+R88</f>
        <v>322816</v>
      </c>
      <c r="T88" s="222">
        <f t="shared" ref="T88:W109" si="23">I88-O88</f>
        <v>0</v>
      </c>
      <c r="U88" s="222">
        <f t="shared" si="23"/>
        <v>0</v>
      </c>
      <c r="V88" s="222">
        <f t="shared" si="23"/>
        <v>0</v>
      </c>
      <c r="W88" s="222">
        <f t="shared" si="23"/>
        <v>0</v>
      </c>
      <c r="X88" s="222">
        <f t="shared" si="18"/>
        <v>0</v>
      </c>
      <c r="Y88" s="102">
        <v>1</v>
      </c>
      <c r="Z88" s="222">
        <v>3.88</v>
      </c>
      <c r="AA88" s="203">
        <v>322816</v>
      </c>
      <c r="AB88" s="203"/>
      <c r="AC88" s="203"/>
      <c r="AD88" s="222">
        <f>AA88+AB88+AC88</f>
        <v>322816</v>
      </c>
      <c r="AE88" s="102">
        <v>1</v>
      </c>
      <c r="AF88" s="222">
        <v>3.88</v>
      </c>
      <c r="AG88" s="203">
        <v>322816</v>
      </c>
      <c r="AH88" s="203"/>
      <c r="AI88" s="203"/>
      <c r="AJ88" s="222">
        <f>AG88+AH88+AI88</f>
        <v>322816</v>
      </c>
    </row>
    <row r="89" spans="1:36" ht="27">
      <c r="A89" s="203">
        <v>24</v>
      </c>
      <c r="B89" s="631" t="s">
        <v>1516</v>
      </c>
      <c r="C89" s="1656" t="s">
        <v>8233</v>
      </c>
      <c r="D89" s="1656">
        <v>1998</v>
      </c>
      <c r="E89" s="1043" t="s">
        <v>1988</v>
      </c>
      <c r="F89" s="203"/>
      <c r="G89" s="203">
        <v>1</v>
      </c>
      <c r="H89" s="203">
        <v>3.88</v>
      </c>
      <c r="I89" s="102">
        <v>1</v>
      </c>
      <c r="J89" s="102">
        <v>322816</v>
      </c>
      <c r="K89" s="102"/>
      <c r="L89" s="102"/>
      <c r="M89" s="222">
        <f t="shared" ref="M89:M109" si="24">J89+K89+L89</f>
        <v>322816</v>
      </c>
      <c r="N89" s="222">
        <v>3.88</v>
      </c>
      <c r="O89" s="102">
        <v>1</v>
      </c>
      <c r="P89" s="203">
        <v>322816</v>
      </c>
      <c r="Q89" s="203"/>
      <c r="R89" s="203"/>
      <c r="S89" s="222">
        <f t="shared" ref="S89:S109" si="25">P89+Q89+R89</f>
        <v>322816</v>
      </c>
      <c r="T89" s="222">
        <f t="shared" si="23"/>
        <v>0</v>
      </c>
      <c r="U89" s="222">
        <f t="shared" si="23"/>
        <v>0</v>
      </c>
      <c r="V89" s="222">
        <f t="shared" si="23"/>
        <v>0</v>
      </c>
      <c r="W89" s="222">
        <f t="shared" si="23"/>
        <v>0</v>
      </c>
      <c r="X89" s="222">
        <f t="shared" si="18"/>
        <v>0</v>
      </c>
      <c r="Y89" s="102">
        <v>1</v>
      </c>
      <c r="Z89" s="222">
        <v>3.88</v>
      </c>
      <c r="AA89" s="203">
        <v>322816</v>
      </c>
      <c r="AB89" s="203"/>
      <c r="AC89" s="203"/>
      <c r="AD89" s="222">
        <f t="shared" ref="AD89:AD109" si="26">AA89+AB89+AC89</f>
        <v>322816</v>
      </c>
      <c r="AE89" s="102">
        <v>1</v>
      </c>
      <c r="AF89" s="222">
        <v>3.88</v>
      </c>
      <c r="AG89" s="203">
        <v>322816</v>
      </c>
      <c r="AH89" s="203"/>
      <c r="AI89" s="203"/>
      <c r="AJ89" s="222">
        <f t="shared" ref="AJ89:AJ109" si="27">AG89+AH89+AI89</f>
        <v>322816</v>
      </c>
    </row>
    <row r="90" spans="1:36" ht="27">
      <c r="A90" s="203">
        <v>25</v>
      </c>
      <c r="B90" s="631" t="s">
        <v>1987</v>
      </c>
      <c r="C90" s="1656" t="s">
        <v>8233</v>
      </c>
      <c r="D90" s="1656">
        <v>1995</v>
      </c>
      <c r="E90" s="1043" t="s">
        <v>1988</v>
      </c>
      <c r="F90" s="203"/>
      <c r="G90" s="203">
        <v>1</v>
      </c>
      <c r="H90" s="203">
        <v>3.88</v>
      </c>
      <c r="I90" s="102">
        <v>1</v>
      </c>
      <c r="J90" s="102">
        <v>322816</v>
      </c>
      <c r="K90" s="102"/>
      <c r="L90" s="102"/>
      <c r="M90" s="222">
        <f t="shared" si="24"/>
        <v>322816</v>
      </c>
      <c r="N90" s="222">
        <v>3.88</v>
      </c>
      <c r="O90" s="102">
        <v>1</v>
      </c>
      <c r="P90" s="203">
        <v>322816</v>
      </c>
      <c r="Q90" s="203"/>
      <c r="R90" s="203"/>
      <c r="S90" s="222">
        <f t="shared" si="25"/>
        <v>322816</v>
      </c>
      <c r="T90" s="222">
        <f t="shared" si="23"/>
        <v>0</v>
      </c>
      <c r="U90" s="222">
        <f t="shared" si="23"/>
        <v>0</v>
      </c>
      <c r="V90" s="222">
        <f t="shared" si="23"/>
        <v>0</v>
      </c>
      <c r="W90" s="222">
        <f t="shared" si="23"/>
        <v>0</v>
      </c>
      <c r="X90" s="222">
        <f t="shared" si="18"/>
        <v>0</v>
      </c>
      <c r="Y90" s="102">
        <v>1</v>
      </c>
      <c r="Z90" s="222">
        <v>3.88</v>
      </c>
      <c r="AA90" s="203">
        <v>322816</v>
      </c>
      <c r="AB90" s="203"/>
      <c r="AC90" s="203"/>
      <c r="AD90" s="222">
        <f t="shared" si="26"/>
        <v>322816</v>
      </c>
      <c r="AE90" s="102">
        <v>1</v>
      </c>
      <c r="AF90" s="222">
        <v>3.88</v>
      </c>
      <c r="AG90" s="203">
        <v>322816</v>
      </c>
      <c r="AH90" s="203"/>
      <c r="AI90" s="203"/>
      <c r="AJ90" s="222">
        <f t="shared" si="27"/>
        <v>322816</v>
      </c>
    </row>
    <row r="91" spans="1:36" ht="27">
      <c r="A91" s="203">
        <v>26</v>
      </c>
      <c r="B91" s="631" t="s">
        <v>8892</v>
      </c>
      <c r="C91" s="1656" t="s">
        <v>8233</v>
      </c>
      <c r="D91" s="1656">
        <v>1998</v>
      </c>
      <c r="E91" s="1043" t="s">
        <v>1988</v>
      </c>
      <c r="F91" s="203"/>
      <c r="G91" s="203">
        <v>1</v>
      </c>
      <c r="H91" s="203">
        <v>3.88</v>
      </c>
      <c r="I91" s="102">
        <v>1</v>
      </c>
      <c r="J91" s="102">
        <v>322816</v>
      </c>
      <c r="K91" s="102"/>
      <c r="L91" s="102"/>
      <c r="M91" s="222">
        <f t="shared" si="24"/>
        <v>322816</v>
      </c>
      <c r="N91" s="222">
        <v>3.88</v>
      </c>
      <c r="O91" s="102">
        <v>1</v>
      </c>
      <c r="P91" s="203">
        <v>322816</v>
      </c>
      <c r="Q91" s="203"/>
      <c r="R91" s="203"/>
      <c r="S91" s="222">
        <f t="shared" si="25"/>
        <v>322816</v>
      </c>
      <c r="T91" s="222">
        <f t="shared" si="23"/>
        <v>0</v>
      </c>
      <c r="U91" s="222">
        <f t="shared" si="23"/>
        <v>0</v>
      </c>
      <c r="V91" s="222">
        <f t="shared" si="23"/>
        <v>0</v>
      </c>
      <c r="W91" s="222">
        <f t="shared" si="23"/>
        <v>0</v>
      </c>
      <c r="X91" s="222">
        <f t="shared" si="18"/>
        <v>0</v>
      </c>
      <c r="Y91" s="102">
        <v>1</v>
      </c>
      <c r="Z91" s="222">
        <v>3.88</v>
      </c>
      <c r="AA91" s="203">
        <v>322816</v>
      </c>
      <c r="AB91" s="203"/>
      <c r="AC91" s="203"/>
      <c r="AD91" s="222">
        <f t="shared" si="26"/>
        <v>322816</v>
      </c>
      <c r="AE91" s="102">
        <v>1</v>
      </c>
      <c r="AF91" s="222">
        <v>3.88</v>
      </c>
      <c r="AG91" s="203">
        <v>322816</v>
      </c>
      <c r="AH91" s="203"/>
      <c r="AI91" s="203"/>
      <c r="AJ91" s="222">
        <f t="shared" si="27"/>
        <v>322816</v>
      </c>
    </row>
    <row r="92" spans="1:36" ht="27">
      <c r="A92" s="203">
        <v>27</v>
      </c>
      <c r="B92" s="631" t="s">
        <v>8893</v>
      </c>
      <c r="C92" s="1656" t="s">
        <v>8233</v>
      </c>
      <c r="D92" s="1656">
        <v>1998</v>
      </c>
      <c r="E92" s="1043" t="s">
        <v>1988</v>
      </c>
      <c r="F92" s="203"/>
      <c r="G92" s="203">
        <v>1</v>
      </c>
      <c r="H92" s="203">
        <v>3.88</v>
      </c>
      <c r="I92" s="102">
        <v>1</v>
      </c>
      <c r="J92" s="102">
        <v>322816</v>
      </c>
      <c r="K92" s="102"/>
      <c r="L92" s="102"/>
      <c r="M92" s="222">
        <f t="shared" si="24"/>
        <v>322816</v>
      </c>
      <c r="N92" s="222">
        <v>3.88</v>
      </c>
      <c r="O92" s="102">
        <v>1</v>
      </c>
      <c r="P92" s="203">
        <v>322816</v>
      </c>
      <c r="Q92" s="203"/>
      <c r="R92" s="203"/>
      <c r="S92" s="222">
        <f t="shared" si="25"/>
        <v>322816</v>
      </c>
      <c r="T92" s="222">
        <f t="shared" si="23"/>
        <v>0</v>
      </c>
      <c r="U92" s="222">
        <f t="shared" si="23"/>
        <v>0</v>
      </c>
      <c r="V92" s="222">
        <f t="shared" si="23"/>
        <v>0</v>
      </c>
      <c r="W92" s="222">
        <f t="shared" si="23"/>
        <v>0</v>
      </c>
      <c r="X92" s="222">
        <f t="shared" si="18"/>
        <v>0</v>
      </c>
      <c r="Y92" s="102">
        <v>1</v>
      </c>
      <c r="Z92" s="222">
        <v>3.88</v>
      </c>
      <c r="AA92" s="203">
        <v>322816</v>
      </c>
      <c r="AB92" s="203"/>
      <c r="AC92" s="203"/>
      <c r="AD92" s="222">
        <f t="shared" si="26"/>
        <v>322816</v>
      </c>
      <c r="AE92" s="102">
        <v>1</v>
      </c>
      <c r="AF92" s="222">
        <v>3.88</v>
      </c>
      <c r="AG92" s="203">
        <v>322816</v>
      </c>
      <c r="AH92" s="203"/>
      <c r="AI92" s="203"/>
      <c r="AJ92" s="222">
        <f t="shared" si="27"/>
        <v>322816</v>
      </c>
    </row>
    <row r="93" spans="1:36" ht="27">
      <c r="A93" s="203">
        <v>28</v>
      </c>
      <c r="B93" s="631" t="s">
        <v>5978</v>
      </c>
      <c r="C93" s="1091" t="s">
        <v>8233</v>
      </c>
      <c r="D93" s="1091">
        <v>1999</v>
      </c>
      <c r="E93" s="1169" t="s">
        <v>1988</v>
      </c>
      <c r="F93" s="203"/>
      <c r="G93" s="203">
        <v>1</v>
      </c>
      <c r="H93" s="203">
        <v>3.88</v>
      </c>
      <c r="I93" s="102">
        <v>1</v>
      </c>
      <c r="J93" s="102">
        <v>322816</v>
      </c>
      <c r="K93" s="102"/>
      <c r="L93" s="102"/>
      <c r="M93" s="222">
        <f t="shared" si="24"/>
        <v>322816</v>
      </c>
      <c r="N93" s="222">
        <v>3.88</v>
      </c>
      <c r="O93" s="102">
        <v>1</v>
      </c>
      <c r="P93" s="203">
        <v>322816</v>
      </c>
      <c r="Q93" s="203"/>
      <c r="R93" s="203"/>
      <c r="S93" s="222">
        <f t="shared" si="25"/>
        <v>322816</v>
      </c>
      <c r="T93" s="222">
        <f t="shared" si="23"/>
        <v>0</v>
      </c>
      <c r="U93" s="222">
        <f t="shared" si="23"/>
        <v>0</v>
      </c>
      <c r="V93" s="222">
        <f t="shared" si="23"/>
        <v>0</v>
      </c>
      <c r="W93" s="222">
        <f t="shared" si="23"/>
        <v>0</v>
      </c>
      <c r="X93" s="222">
        <f t="shared" si="18"/>
        <v>0</v>
      </c>
      <c r="Y93" s="102">
        <v>1</v>
      </c>
      <c r="Z93" s="222">
        <v>3.88</v>
      </c>
      <c r="AA93" s="203">
        <v>322816</v>
      </c>
      <c r="AB93" s="203"/>
      <c r="AC93" s="203"/>
      <c r="AD93" s="222">
        <f t="shared" si="26"/>
        <v>322816</v>
      </c>
      <c r="AE93" s="102">
        <v>1</v>
      </c>
      <c r="AF93" s="222">
        <v>3.88</v>
      </c>
      <c r="AG93" s="203">
        <v>322816</v>
      </c>
      <c r="AH93" s="203"/>
      <c r="AI93" s="203"/>
      <c r="AJ93" s="222">
        <f t="shared" si="27"/>
        <v>322816</v>
      </c>
    </row>
    <row r="94" spans="1:36" ht="27">
      <c r="A94" s="203">
        <v>29</v>
      </c>
      <c r="B94" s="631" t="s">
        <v>8894</v>
      </c>
      <c r="C94" s="1091" t="s">
        <v>8234</v>
      </c>
      <c r="D94" s="1091">
        <v>1998</v>
      </c>
      <c r="E94" s="1169" t="s">
        <v>1988</v>
      </c>
      <c r="F94" s="203"/>
      <c r="G94" s="203">
        <v>1</v>
      </c>
      <c r="H94" s="203">
        <v>3.88</v>
      </c>
      <c r="I94" s="102">
        <v>1</v>
      </c>
      <c r="J94" s="102">
        <v>322816</v>
      </c>
      <c r="K94" s="102"/>
      <c r="L94" s="102"/>
      <c r="M94" s="222">
        <f t="shared" si="24"/>
        <v>322816</v>
      </c>
      <c r="N94" s="222">
        <v>3.88</v>
      </c>
      <c r="O94" s="102">
        <v>1</v>
      </c>
      <c r="P94" s="203">
        <v>322816</v>
      </c>
      <c r="Q94" s="203"/>
      <c r="R94" s="203"/>
      <c r="S94" s="222">
        <f t="shared" si="25"/>
        <v>322816</v>
      </c>
      <c r="T94" s="222">
        <f t="shared" si="23"/>
        <v>0</v>
      </c>
      <c r="U94" s="222">
        <f t="shared" si="23"/>
        <v>0</v>
      </c>
      <c r="V94" s="222">
        <f t="shared" si="23"/>
        <v>0</v>
      </c>
      <c r="W94" s="222">
        <f t="shared" si="23"/>
        <v>0</v>
      </c>
      <c r="X94" s="222">
        <f t="shared" si="18"/>
        <v>0</v>
      </c>
      <c r="Y94" s="102">
        <v>1</v>
      </c>
      <c r="Z94" s="222">
        <v>3.88</v>
      </c>
      <c r="AA94" s="203">
        <v>322816</v>
      </c>
      <c r="AB94" s="203"/>
      <c r="AC94" s="203"/>
      <c r="AD94" s="222">
        <f t="shared" si="26"/>
        <v>322816</v>
      </c>
      <c r="AE94" s="102">
        <v>1</v>
      </c>
      <c r="AF94" s="222">
        <v>3.88</v>
      </c>
      <c r="AG94" s="203">
        <v>322816</v>
      </c>
      <c r="AH94" s="203"/>
      <c r="AI94" s="203"/>
      <c r="AJ94" s="222">
        <f t="shared" si="27"/>
        <v>322816</v>
      </c>
    </row>
    <row r="95" spans="1:36" ht="27">
      <c r="A95" s="203">
        <v>30</v>
      </c>
      <c r="B95" s="631" t="s">
        <v>5976</v>
      </c>
      <c r="C95" s="1091" t="s">
        <v>8234</v>
      </c>
      <c r="D95" s="1091">
        <v>1996</v>
      </c>
      <c r="E95" s="1169" t="s">
        <v>1988</v>
      </c>
      <c r="F95" s="203"/>
      <c r="G95" s="203">
        <v>1</v>
      </c>
      <c r="H95" s="203">
        <v>3.88</v>
      </c>
      <c r="I95" s="102">
        <v>1</v>
      </c>
      <c r="J95" s="102">
        <v>322816</v>
      </c>
      <c r="K95" s="102"/>
      <c r="L95" s="102"/>
      <c r="M95" s="222">
        <f t="shared" si="24"/>
        <v>322816</v>
      </c>
      <c r="N95" s="222">
        <v>3.88</v>
      </c>
      <c r="O95" s="102">
        <v>1</v>
      </c>
      <c r="P95" s="203">
        <v>322816</v>
      </c>
      <c r="Q95" s="203"/>
      <c r="R95" s="203"/>
      <c r="S95" s="222">
        <f t="shared" si="25"/>
        <v>322816</v>
      </c>
      <c r="T95" s="222">
        <f t="shared" si="23"/>
        <v>0</v>
      </c>
      <c r="U95" s="222">
        <f t="shared" si="23"/>
        <v>0</v>
      </c>
      <c r="V95" s="222">
        <f t="shared" si="23"/>
        <v>0</v>
      </c>
      <c r="W95" s="222">
        <f t="shared" si="23"/>
        <v>0</v>
      </c>
      <c r="X95" s="222">
        <f t="shared" si="18"/>
        <v>0</v>
      </c>
      <c r="Y95" s="102">
        <v>1</v>
      </c>
      <c r="Z95" s="222">
        <v>3.88</v>
      </c>
      <c r="AA95" s="203">
        <v>322816</v>
      </c>
      <c r="AB95" s="203"/>
      <c r="AC95" s="203"/>
      <c r="AD95" s="222">
        <f t="shared" si="26"/>
        <v>322816</v>
      </c>
      <c r="AE95" s="102">
        <v>1</v>
      </c>
      <c r="AF95" s="222">
        <v>3.88</v>
      </c>
      <c r="AG95" s="203">
        <v>322816</v>
      </c>
      <c r="AH95" s="203"/>
      <c r="AI95" s="203"/>
      <c r="AJ95" s="222">
        <f t="shared" si="27"/>
        <v>322816</v>
      </c>
    </row>
    <row r="96" spans="1:36" ht="27">
      <c r="A96" s="203">
        <v>31</v>
      </c>
      <c r="B96" s="631" t="s">
        <v>5990</v>
      </c>
      <c r="C96" s="1091" t="s">
        <v>8233</v>
      </c>
      <c r="D96" s="1091">
        <v>1997</v>
      </c>
      <c r="E96" s="1169" t="s">
        <v>1988</v>
      </c>
      <c r="F96" s="203"/>
      <c r="G96" s="203">
        <v>1</v>
      </c>
      <c r="H96" s="203">
        <v>3.88</v>
      </c>
      <c r="I96" s="102">
        <v>1</v>
      </c>
      <c r="J96" s="102">
        <v>322816</v>
      </c>
      <c r="K96" s="102"/>
      <c r="L96" s="102"/>
      <c r="M96" s="222">
        <f t="shared" si="24"/>
        <v>322816</v>
      </c>
      <c r="N96" s="222">
        <v>3.88</v>
      </c>
      <c r="O96" s="102">
        <v>1</v>
      </c>
      <c r="P96" s="203">
        <v>322816</v>
      </c>
      <c r="Q96" s="203"/>
      <c r="R96" s="203"/>
      <c r="S96" s="222">
        <f t="shared" si="25"/>
        <v>322816</v>
      </c>
      <c r="T96" s="222">
        <f t="shared" si="23"/>
        <v>0</v>
      </c>
      <c r="U96" s="222">
        <f t="shared" si="23"/>
        <v>0</v>
      </c>
      <c r="V96" s="222">
        <f t="shared" si="23"/>
        <v>0</v>
      </c>
      <c r="W96" s="222">
        <f t="shared" si="23"/>
        <v>0</v>
      </c>
      <c r="X96" s="222">
        <f t="shared" si="18"/>
        <v>0</v>
      </c>
      <c r="Y96" s="102">
        <v>1</v>
      </c>
      <c r="Z96" s="222">
        <v>3.88</v>
      </c>
      <c r="AA96" s="203">
        <v>322816</v>
      </c>
      <c r="AB96" s="203"/>
      <c r="AC96" s="203"/>
      <c r="AD96" s="222">
        <f t="shared" si="26"/>
        <v>322816</v>
      </c>
      <c r="AE96" s="102">
        <v>1</v>
      </c>
      <c r="AF96" s="222">
        <v>3.88</v>
      </c>
      <c r="AG96" s="203">
        <v>322816</v>
      </c>
      <c r="AH96" s="203"/>
      <c r="AI96" s="203"/>
      <c r="AJ96" s="222">
        <f t="shared" si="27"/>
        <v>322816</v>
      </c>
    </row>
    <row r="97" spans="1:36" ht="27">
      <c r="A97" s="203">
        <v>32</v>
      </c>
      <c r="B97" s="631" t="s">
        <v>8895</v>
      </c>
      <c r="C97" s="1091" t="s">
        <v>8234</v>
      </c>
      <c r="D97" s="1091">
        <v>1997</v>
      </c>
      <c r="E97" s="1169" t="s">
        <v>1988</v>
      </c>
      <c r="F97" s="203"/>
      <c r="G97" s="203">
        <v>1</v>
      </c>
      <c r="H97" s="203">
        <v>3.88</v>
      </c>
      <c r="I97" s="102">
        <v>1</v>
      </c>
      <c r="J97" s="102">
        <v>322816</v>
      </c>
      <c r="K97" s="102"/>
      <c r="L97" s="102"/>
      <c r="M97" s="222">
        <f t="shared" si="24"/>
        <v>322816</v>
      </c>
      <c r="N97" s="222">
        <v>3.88</v>
      </c>
      <c r="O97" s="102">
        <v>1</v>
      </c>
      <c r="P97" s="203">
        <v>322816</v>
      </c>
      <c r="Q97" s="203"/>
      <c r="R97" s="203"/>
      <c r="S97" s="222">
        <f t="shared" si="25"/>
        <v>322816</v>
      </c>
      <c r="T97" s="222">
        <f t="shared" si="23"/>
        <v>0</v>
      </c>
      <c r="U97" s="222">
        <f t="shared" si="23"/>
        <v>0</v>
      </c>
      <c r="V97" s="222">
        <f t="shared" si="23"/>
        <v>0</v>
      </c>
      <c r="W97" s="222">
        <f t="shared" si="23"/>
        <v>0</v>
      </c>
      <c r="X97" s="222">
        <f t="shared" si="18"/>
        <v>0</v>
      </c>
      <c r="Y97" s="102">
        <v>1</v>
      </c>
      <c r="Z97" s="222">
        <v>3.88</v>
      </c>
      <c r="AA97" s="203">
        <v>322816</v>
      </c>
      <c r="AB97" s="203"/>
      <c r="AC97" s="203"/>
      <c r="AD97" s="222">
        <f t="shared" si="26"/>
        <v>322816</v>
      </c>
      <c r="AE97" s="102">
        <v>1</v>
      </c>
      <c r="AF97" s="222">
        <v>3.88</v>
      </c>
      <c r="AG97" s="203">
        <v>322816</v>
      </c>
      <c r="AH97" s="203"/>
      <c r="AI97" s="203"/>
      <c r="AJ97" s="222">
        <f t="shared" si="27"/>
        <v>322816</v>
      </c>
    </row>
    <row r="98" spans="1:36" ht="27">
      <c r="A98" s="203">
        <v>33</v>
      </c>
      <c r="B98" s="631" t="s">
        <v>8896</v>
      </c>
      <c r="C98" s="1091" t="s">
        <v>8233</v>
      </c>
      <c r="D98" s="1091">
        <v>2000</v>
      </c>
      <c r="E98" s="1169" t="s">
        <v>1988</v>
      </c>
      <c r="F98" s="203"/>
      <c r="G98" s="203">
        <v>1</v>
      </c>
      <c r="H98" s="203">
        <v>3.88</v>
      </c>
      <c r="I98" s="102">
        <v>1</v>
      </c>
      <c r="J98" s="102">
        <v>322816</v>
      </c>
      <c r="K98" s="102"/>
      <c r="L98" s="102"/>
      <c r="M98" s="222">
        <f t="shared" si="24"/>
        <v>322816</v>
      </c>
      <c r="N98" s="222">
        <v>3.88</v>
      </c>
      <c r="O98" s="102">
        <v>1</v>
      </c>
      <c r="P98" s="203">
        <v>322816</v>
      </c>
      <c r="Q98" s="203"/>
      <c r="R98" s="203"/>
      <c r="S98" s="222">
        <f t="shared" si="25"/>
        <v>322816</v>
      </c>
      <c r="T98" s="222">
        <f t="shared" si="23"/>
        <v>0</v>
      </c>
      <c r="U98" s="222">
        <f t="shared" si="23"/>
        <v>0</v>
      </c>
      <c r="V98" s="222">
        <f t="shared" si="23"/>
        <v>0</v>
      </c>
      <c r="W98" s="222">
        <f t="shared" si="23"/>
        <v>0</v>
      </c>
      <c r="X98" s="222">
        <f t="shared" si="18"/>
        <v>0</v>
      </c>
      <c r="Y98" s="102">
        <v>1</v>
      </c>
      <c r="Z98" s="222">
        <v>3.88</v>
      </c>
      <c r="AA98" s="203">
        <v>322816</v>
      </c>
      <c r="AB98" s="203"/>
      <c r="AC98" s="203"/>
      <c r="AD98" s="222">
        <f t="shared" si="26"/>
        <v>322816</v>
      </c>
      <c r="AE98" s="102">
        <v>1</v>
      </c>
      <c r="AF98" s="222">
        <v>3.88</v>
      </c>
      <c r="AG98" s="203">
        <v>322816</v>
      </c>
      <c r="AH98" s="203"/>
      <c r="AI98" s="203"/>
      <c r="AJ98" s="222">
        <f t="shared" si="27"/>
        <v>322816</v>
      </c>
    </row>
    <row r="99" spans="1:36" ht="27">
      <c r="A99" s="203">
        <v>34</v>
      </c>
      <c r="B99" s="631" t="s">
        <v>942</v>
      </c>
      <c r="C99" s="1091" t="s">
        <v>8234</v>
      </c>
      <c r="D99" s="1091">
        <v>1987</v>
      </c>
      <c r="E99" s="1169" t="s">
        <v>1988</v>
      </c>
      <c r="F99" s="203"/>
      <c r="G99" s="203">
        <v>1</v>
      </c>
      <c r="H99" s="203">
        <v>3.88</v>
      </c>
      <c r="I99" s="102">
        <v>1</v>
      </c>
      <c r="J99" s="102">
        <v>322816</v>
      </c>
      <c r="K99" s="102"/>
      <c r="L99" s="102"/>
      <c r="M99" s="222">
        <f t="shared" si="24"/>
        <v>322816</v>
      </c>
      <c r="N99" s="222">
        <v>3.88</v>
      </c>
      <c r="O99" s="102">
        <v>1</v>
      </c>
      <c r="P99" s="203">
        <v>322816</v>
      </c>
      <c r="Q99" s="203"/>
      <c r="R99" s="203"/>
      <c r="S99" s="222">
        <f t="shared" si="25"/>
        <v>322816</v>
      </c>
      <c r="T99" s="222">
        <f t="shared" si="23"/>
        <v>0</v>
      </c>
      <c r="U99" s="222">
        <f t="shared" si="23"/>
        <v>0</v>
      </c>
      <c r="V99" s="222">
        <f t="shared" si="23"/>
        <v>0</v>
      </c>
      <c r="W99" s="222">
        <f t="shared" si="23"/>
        <v>0</v>
      </c>
      <c r="X99" s="222">
        <f t="shared" si="18"/>
        <v>0</v>
      </c>
      <c r="Y99" s="102">
        <v>1</v>
      </c>
      <c r="Z99" s="222">
        <v>3.88</v>
      </c>
      <c r="AA99" s="203">
        <v>322816</v>
      </c>
      <c r="AB99" s="203"/>
      <c r="AC99" s="203"/>
      <c r="AD99" s="222">
        <f t="shared" si="26"/>
        <v>322816</v>
      </c>
      <c r="AE99" s="102">
        <v>1</v>
      </c>
      <c r="AF99" s="222">
        <v>3.88</v>
      </c>
      <c r="AG99" s="203">
        <v>322816</v>
      </c>
      <c r="AH99" s="203"/>
      <c r="AI99" s="203"/>
      <c r="AJ99" s="222">
        <f t="shared" si="27"/>
        <v>322816</v>
      </c>
    </row>
    <row r="100" spans="1:36" ht="27">
      <c r="A100" s="203">
        <v>35</v>
      </c>
      <c r="B100" s="1169" t="s">
        <v>2150</v>
      </c>
      <c r="C100" s="1091" t="s">
        <v>8233</v>
      </c>
      <c r="D100" s="1091">
        <v>1999</v>
      </c>
      <c r="E100" s="1169" t="s">
        <v>1988</v>
      </c>
      <c r="F100" s="203"/>
      <c r="G100" s="203">
        <v>1</v>
      </c>
      <c r="H100" s="203">
        <v>3.88</v>
      </c>
      <c r="I100" s="102">
        <v>1</v>
      </c>
      <c r="J100" s="102">
        <v>322816</v>
      </c>
      <c r="K100" s="102"/>
      <c r="L100" s="102"/>
      <c r="M100" s="222">
        <f t="shared" si="24"/>
        <v>322816</v>
      </c>
      <c r="N100" s="222">
        <v>3.88</v>
      </c>
      <c r="O100" s="102">
        <v>1</v>
      </c>
      <c r="P100" s="203">
        <v>322816</v>
      </c>
      <c r="Q100" s="203"/>
      <c r="R100" s="203"/>
      <c r="S100" s="222">
        <f t="shared" si="25"/>
        <v>322816</v>
      </c>
      <c r="T100" s="222">
        <f t="shared" si="23"/>
        <v>0</v>
      </c>
      <c r="U100" s="222">
        <f t="shared" si="23"/>
        <v>0</v>
      </c>
      <c r="V100" s="222">
        <f t="shared" si="23"/>
        <v>0</v>
      </c>
      <c r="W100" s="222">
        <f t="shared" si="23"/>
        <v>0</v>
      </c>
      <c r="X100" s="222">
        <f t="shared" si="18"/>
        <v>0</v>
      </c>
      <c r="Y100" s="102">
        <v>1</v>
      </c>
      <c r="Z100" s="222">
        <v>3.88</v>
      </c>
      <c r="AA100" s="203">
        <v>322816</v>
      </c>
      <c r="AB100" s="203"/>
      <c r="AC100" s="203"/>
      <c r="AD100" s="222">
        <f t="shared" si="26"/>
        <v>322816</v>
      </c>
      <c r="AE100" s="102">
        <v>1</v>
      </c>
      <c r="AF100" s="222">
        <v>3.88</v>
      </c>
      <c r="AG100" s="203">
        <v>322816</v>
      </c>
      <c r="AH100" s="203"/>
      <c r="AI100" s="203"/>
      <c r="AJ100" s="222">
        <f t="shared" si="27"/>
        <v>322816</v>
      </c>
    </row>
    <row r="101" spans="1:36" ht="27">
      <c r="A101" s="203">
        <v>36</v>
      </c>
      <c r="B101" s="631" t="s">
        <v>8897</v>
      </c>
      <c r="C101" s="1091" t="s">
        <v>8233</v>
      </c>
      <c r="D101" s="1091">
        <v>1990</v>
      </c>
      <c r="E101" s="1169" t="s">
        <v>1988</v>
      </c>
      <c r="F101" s="203"/>
      <c r="G101" s="203">
        <v>1</v>
      </c>
      <c r="H101" s="203">
        <v>3.88</v>
      </c>
      <c r="I101" s="102">
        <v>1</v>
      </c>
      <c r="J101" s="102">
        <v>322816</v>
      </c>
      <c r="K101" s="102"/>
      <c r="L101" s="102"/>
      <c r="M101" s="222">
        <f t="shared" si="24"/>
        <v>322816</v>
      </c>
      <c r="N101" s="222">
        <v>3.88</v>
      </c>
      <c r="O101" s="102">
        <v>1</v>
      </c>
      <c r="P101" s="203">
        <v>322816</v>
      </c>
      <c r="Q101" s="203"/>
      <c r="R101" s="203"/>
      <c r="S101" s="222">
        <f t="shared" si="25"/>
        <v>322816</v>
      </c>
      <c r="T101" s="222">
        <f t="shared" si="23"/>
        <v>0</v>
      </c>
      <c r="U101" s="222">
        <f t="shared" si="23"/>
        <v>0</v>
      </c>
      <c r="V101" s="222">
        <f t="shared" si="23"/>
        <v>0</v>
      </c>
      <c r="W101" s="222">
        <f t="shared" si="23"/>
        <v>0</v>
      </c>
      <c r="X101" s="222">
        <f t="shared" si="18"/>
        <v>0</v>
      </c>
      <c r="Y101" s="102">
        <v>1</v>
      </c>
      <c r="Z101" s="222">
        <v>3.88</v>
      </c>
      <c r="AA101" s="203">
        <v>322816</v>
      </c>
      <c r="AB101" s="203"/>
      <c r="AC101" s="203"/>
      <c r="AD101" s="222">
        <f t="shared" si="26"/>
        <v>322816</v>
      </c>
      <c r="AE101" s="102">
        <v>1</v>
      </c>
      <c r="AF101" s="222">
        <v>3.88</v>
      </c>
      <c r="AG101" s="203">
        <v>322816</v>
      </c>
      <c r="AH101" s="203"/>
      <c r="AI101" s="203"/>
      <c r="AJ101" s="222">
        <f t="shared" si="27"/>
        <v>322816</v>
      </c>
    </row>
    <row r="102" spans="1:36" ht="27">
      <c r="A102" s="203">
        <v>37</v>
      </c>
      <c r="B102" s="631" t="s">
        <v>8898</v>
      </c>
      <c r="C102" s="1091" t="s">
        <v>8234</v>
      </c>
      <c r="D102" s="1091">
        <v>1998</v>
      </c>
      <c r="E102" s="1169" t="s">
        <v>1988</v>
      </c>
      <c r="F102" s="203"/>
      <c r="G102" s="203">
        <v>1</v>
      </c>
      <c r="H102" s="203">
        <v>3.88</v>
      </c>
      <c r="I102" s="102">
        <v>1</v>
      </c>
      <c r="J102" s="102">
        <v>322816</v>
      </c>
      <c r="K102" s="102"/>
      <c r="L102" s="102"/>
      <c r="M102" s="222">
        <f t="shared" si="24"/>
        <v>322816</v>
      </c>
      <c r="N102" s="222">
        <v>3.88</v>
      </c>
      <c r="O102" s="102">
        <v>1</v>
      </c>
      <c r="P102" s="203">
        <v>322816</v>
      </c>
      <c r="Q102" s="203"/>
      <c r="R102" s="203"/>
      <c r="S102" s="222">
        <f t="shared" si="25"/>
        <v>322816</v>
      </c>
      <c r="T102" s="222">
        <f t="shared" si="23"/>
        <v>0</v>
      </c>
      <c r="U102" s="222">
        <f t="shared" si="23"/>
        <v>0</v>
      </c>
      <c r="V102" s="222">
        <f t="shared" si="23"/>
        <v>0</v>
      </c>
      <c r="W102" s="222">
        <f t="shared" si="23"/>
        <v>0</v>
      </c>
      <c r="X102" s="222">
        <f t="shared" si="18"/>
        <v>0</v>
      </c>
      <c r="Y102" s="102">
        <v>1</v>
      </c>
      <c r="Z102" s="222">
        <v>3.88</v>
      </c>
      <c r="AA102" s="203">
        <v>322816</v>
      </c>
      <c r="AB102" s="203"/>
      <c r="AC102" s="203"/>
      <c r="AD102" s="222">
        <f t="shared" si="26"/>
        <v>322816</v>
      </c>
      <c r="AE102" s="102">
        <v>1</v>
      </c>
      <c r="AF102" s="222">
        <v>3.88</v>
      </c>
      <c r="AG102" s="203">
        <v>322816</v>
      </c>
      <c r="AH102" s="203"/>
      <c r="AI102" s="203"/>
      <c r="AJ102" s="222">
        <f t="shared" si="27"/>
        <v>322816</v>
      </c>
    </row>
    <row r="103" spans="1:36" ht="27">
      <c r="A103" s="203">
        <v>38</v>
      </c>
      <c r="B103" s="631" t="s">
        <v>8899</v>
      </c>
      <c r="C103" s="1091" t="s">
        <v>8234</v>
      </c>
      <c r="D103" s="1091">
        <v>1994</v>
      </c>
      <c r="E103" s="1169" t="s">
        <v>1988</v>
      </c>
      <c r="F103" s="203"/>
      <c r="G103" s="203">
        <v>1</v>
      </c>
      <c r="H103" s="203">
        <v>3.88</v>
      </c>
      <c r="I103" s="102">
        <v>1</v>
      </c>
      <c r="J103" s="102">
        <v>322816</v>
      </c>
      <c r="K103" s="102"/>
      <c r="L103" s="102"/>
      <c r="M103" s="222">
        <f t="shared" si="24"/>
        <v>322816</v>
      </c>
      <c r="N103" s="222">
        <v>3.88</v>
      </c>
      <c r="O103" s="102">
        <v>1</v>
      </c>
      <c r="P103" s="203">
        <v>322816</v>
      </c>
      <c r="Q103" s="203"/>
      <c r="R103" s="203"/>
      <c r="S103" s="222">
        <f t="shared" si="25"/>
        <v>322816</v>
      </c>
      <c r="T103" s="222">
        <f t="shared" si="23"/>
        <v>0</v>
      </c>
      <c r="U103" s="222">
        <f t="shared" si="23"/>
        <v>0</v>
      </c>
      <c r="V103" s="222">
        <f t="shared" si="23"/>
        <v>0</v>
      </c>
      <c r="W103" s="222">
        <f t="shared" si="23"/>
        <v>0</v>
      </c>
      <c r="X103" s="222">
        <f t="shared" si="18"/>
        <v>0</v>
      </c>
      <c r="Y103" s="102">
        <v>1</v>
      </c>
      <c r="Z103" s="222">
        <v>3.88</v>
      </c>
      <c r="AA103" s="203">
        <v>322816</v>
      </c>
      <c r="AB103" s="203"/>
      <c r="AC103" s="203"/>
      <c r="AD103" s="222">
        <f t="shared" si="26"/>
        <v>322816</v>
      </c>
      <c r="AE103" s="102">
        <v>1</v>
      </c>
      <c r="AF103" s="222">
        <v>3.88</v>
      </c>
      <c r="AG103" s="203">
        <v>322816</v>
      </c>
      <c r="AH103" s="203"/>
      <c r="AI103" s="203"/>
      <c r="AJ103" s="222">
        <f t="shared" si="27"/>
        <v>322816</v>
      </c>
    </row>
    <row r="104" spans="1:36" ht="27">
      <c r="A104" s="203">
        <v>39</v>
      </c>
      <c r="B104" s="631" t="s">
        <v>5370</v>
      </c>
      <c r="C104" s="1091" t="s">
        <v>8233</v>
      </c>
      <c r="D104" s="1091">
        <v>1983</v>
      </c>
      <c r="E104" s="1169" t="s">
        <v>1988</v>
      </c>
      <c r="F104" s="203"/>
      <c r="G104" s="203">
        <v>1</v>
      </c>
      <c r="H104" s="203">
        <v>3.88</v>
      </c>
      <c r="I104" s="102">
        <v>1</v>
      </c>
      <c r="J104" s="102">
        <v>322816</v>
      </c>
      <c r="K104" s="102"/>
      <c r="L104" s="102"/>
      <c r="M104" s="222">
        <f t="shared" si="24"/>
        <v>322816</v>
      </c>
      <c r="N104" s="222">
        <v>3.88</v>
      </c>
      <c r="O104" s="102">
        <v>1</v>
      </c>
      <c r="P104" s="203">
        <v>322816</v>
      </c>
      <c r="Q104" s="203"/>
      <c r="R104" s="203"/>
      <c r="S104" s="222">
        <f t="shared" si="25"/>
        <v>322816</v>
      </c>
      <c r="T104" s="222">
        <f t="shared" si="23"/>
        <v>0</v>
      </c>
      <c r="U104" s="222">
        <f t="shared" si="23"/>
        <v>0</v>
      </c>
      <c r="V104" s="222">
        <f t="shared" si="23"/>
        <v>0</v>
      </c>
      <c r="W104" s="222">
        <f t="shared" si="23"/>
        <v>0</v>
      </c>
      <c r="X104" s="222">
        <f t="shared" si="18"/>
        <v>0</v>
      </c>
      <c r="Y104" s="102">
        <v>1</v>
      </c>
      <c r="Z104" s="222">
        <v>3.88</v>
      </c>
      <c r="AA104" s="203">
        <v>322816</v>
      </c>
      <c r="AB104" s="203"/>
      <c r="AC104" s="203"/>
      <c r="AD104" s="222">
        <f t="shared" si="26"/>
        <v>322816</v>
      </c>
      <c r="AE104" s="102">
        <v>1</v>
      </c>
      <c r="AF104" s="222">
        <v>3.88</v>
      </c>
      <c r="AG104" s="203">
        <v>322816</v>
      </c>
      <c r="AH104" s="203"/>
      <c r="AI104" s="203"/>
      <c r="AJ104" s="222">
        <f t="shared" si="27"/>
        <v>322816</v>
      </c>
    </row>
    <row r="105" spans="1:36" ht="27">
      <c r="A105" s="203">
        <v>40</v>
      </c>
      <c r="B105" s="631" t="s">
        <v>8900</v>
      </c>
      <c r="C105" s="1091" t="s">
        <v>8234</v>
      </c>
      <c r="D105" s="1091">
        <v>1999</v>
      </c>
      <c r="E105" s="1169" t="s">
        <v>1988</v>
      </c>
      <c r="F105" s="203"/>
      <c r="G105" s="203">
        <v>1</v>
      </c>
      <c r="H105" s="203">
        <v>3.88</v>
      </c>
      <c r="I105" s="102">
        <v>1</v>
      </c>
      <c r="J105" s="102">
        <v>322816</v>
      </c>
      <c r="K105" s="102"/>
      <c r="L105" s="102"/>
      <c r="M105" s="222">
        <f t="shared" si="24"/>
        <v>322816</v>
      </c>
      <c r="N105" s="222">
        <v>3.88</v>
      </c>
      <c r="O105" s="102">
        <v>1</v>
      </c>
      <c r="P105" s="203">
        <v>322816</v>
      </c>
      <c r="Q105" s="203"/>
      <c r="R105" s="203"/>
      <c r="S105" s="222">
        <f t="shared" si="25"/>
        <v>322816</v>
      </c>
      <c r="T105" s="222">
        <f t="shared" si="23"/>
        <v>0</v>
      </c>
      <c r="U105" s="222">
        <f t="shared" si="23"/>
        <v>0</v>
      </c>
      <c r="V105" s="222">
        <f t="shared" si="23"/>
        <v>0</v>
      </c>
      <c r="W105" s="222">
        <f t="shared" si="23"/>
        <v>0</v>
      </c>
      <c r="X105" s="222">
        <f t="shared" si="18"/>
        <v>0</v>
      </c>
      <c r="Y105" s="102">
        <v>1</v>
      </c>
      <c r="Z105" s="222">
        <v>3.88</v>
      </c>
      <c r="AA105" s="203">
        <v>322816</v>
      </c>
      <c r="AB105" s="203"/>
      <c r="AC105" s="203"/>
      <c r="AD105" s="222">
        <f t="shared" si="26"/>
        <v>322816</v>
      </c>
      <c r="AE105" s="102">
        <v>1</v>
      </c>
      <c r="AF105" s="222">
        <v>3.88</v>
      </c>
      <c r="AG105" s="203">
        <v>322816</v>
      </c>
      <c r="AH105" s="203"/>
      <c r="AI105" s="203"/>
      <c r="AJ105" s="222">
        <f t="shared" si="27"/>
        <v>322816</v>
      </c>
    </row>
    <row r="106" spans="1:36" ht="27">
      <c r="A106" s="203">
        <v>41</v>
      </c>
      <c r="B106" s="631" t="s">
        <v>1986</v>
      </c>
      <c r="C106" s="1091" t="s">
        <v>8233</v>
      </c>
      <c r="D106" s="1091">
        <v>1995</v>
      </c>
      <c r="E106" s="1169" t="s">
        <v>1988</v>
      </c>
      <c r="F106" s="203"/>
      <c r="G106" s="203">
        <v>1</v>
      </c>
      <c r="H106" s="203">
        <v>3.88</v>
      </c>
      <c r="I106" s="102">
        <v>1</v>
      </c>
      <c r="J106" s="102">
        <v>322816</v>
      </c>
      <c r="K106" s="102"/>
      <c r="L106" s="102"/>
      <c r="M106" s="222">
        <f t="shared" si="24"/>
        <v>322816</v>
      </c>
      <c r="N106" s="222">
        <v>3.88</v>
      </c>
      <c r="O106" s="102">
        <v>1</v>
      </c>
      <c r="P106" s="203">
        <v>322816</v>
      </c>
      <c r="Q106" s="203"/>
      <c r="R106" s="203"/>
      <c r="S106" s="222">
        <f t="shared" si="25"/>
        <v>322816</v>
      </c>
      <c r="T106" s="222">
        <f t="shared" si="23"/>
        <v>0</v>
      </c>
      <c r="U106" s="222">
        <f t="shared" si="23"/>
        <v>0</v>
      </c>
      <c r="V106" s="222">
        <f t="shared" si="23"/>
        <v>0</v>
      </c>
      <c r="W106" s="222">
        <f t="shared" si="23"/>
        <v>0</v>
      </c>
      <c r="X106" s="222">
        <f t="shared" si="18"/>
        <v>0</v>
      </c>
      <c r="Y106" s="102">
        <v>1</v>
      </c>
      <c r="Z106" s="222">
        <v>3.88</v>
      </c>
      <c r="AA106" s="203">
        <v>322816</v>
      </c>
      <c r="AB106" s="203"/>
      <c r="AC106" s="203"/>
      <c r="AD106" s="222">
        <f t="shared" si="26"/>
        <v>322816</v>
      </c>
      <c r="AE106" s="102">
        <v>1</v>
      </c>
      <c r="AF106" s="222">
        <v>3.88</v>
      </c>
      <c r="AG106" s="203">
        <v>322816</v>
      </c>
      <c r="AH106" s="203"/>
      <c r="AI106" s="203"/>
      <c r="AJ106" s="222">
        <f t="shared" si="27"/>
        <v>322816</v>
      </c>
    </row>
    <row r="107" spans="1:36" ht="27">
      <c r="A107" s="203">
        <v>42</v>
      </c>
      <c r="B107" s="631" t="s">
        <v>2008</v>
      </c>
      <c r="C107" s="1091" t="s">
        <v>8233</v>
      </c>
      <c r="D107" s="1091">
        <v>1993</v>
      </c>
      <c r="E107" s="1169" t="s">
        <v>1988</v>
      </c>
      <c r="F107" s="203"/>
      <c r="G107" s="203">
        <v>1</v>
      </c>
      <c r="H107" s="203">
        <v>3.88</v>
      </c>
      <c r="I107" s="102">
        <v>1</v>
      </c>
      <c r="J107" s="102">
        <v>322816</v>
      </c>
      <c r="K107" s="102"/>
      <c r="L107" s="102"/>
      <c r="M107" s="222">
        <f t="shared" si="24"/>
        <v>322816</v>
      </c>
      <c r="N107" s="222">
        <v>3.88</v>
      </c>
      <c r="O107" s="102">
        <v>1</v>
      </c>
      <c r="P107" s="203">
        <v>322816</v>
      </c>
      <c r="Q107" s="203"/>
      <c r="R107" s="203"/>
      <c r="S107" s="222">
        <f t="shared" si="25"/>
        <v>322816</v>
      </c>
      <c r="T107" s="222">
        <f t="shared" si="23"/>
        <v>0</v>
      </c>
      <c r="U107" s="222">
        <f t="shared" si="23"/>
        <v>0</v>
      </c>
      <c r="V107" s="222">
        <f t="shared" si="23"/>
        <v>0</v>
      </c>
      <c r="W107" s="222">
        <f t="shared" si="23"/>
        <v>0</v>
      </c>
      <c r="X107" s="222">
        <f t="shared" si="18"/>
        <v>0</v>
      </c>
      <c r="Y107" s="102">
        <v>1</v>
      </c>
      <c r="Z107" s="222">
        <v>3.88</v>
      </c>
      <c r="AA107" s="203">
        <v>322816</v>
      </c>
      <c r="AB107" s="203"/>
      <c r="AC107" s="203"/>
      <c r="AD107" s="222">
        <f t="shared" si="26"/>
        <v>322816</v>
      </c>
      <c r="AE107" s="102">
        <v>1</v>
      </c>
      <c r="AF107" s="222">
        <v>3.88</v>
      </c>
      <c r="AG107" s="203">
        <v>322816</v>
      </c>
      <c r="AH107" s="203"/>
      <c r="AI107" s="203"/>
      <c r="AJ107" s="222">
        <f t="shared" si="27"/>
        <v>322816</v>
      </c>
    </row>
    <row r="108" spans="1:36" ht="27">
      <c r="A108" s="203">
        <v>43</v>
      </c>
      <c r="B108" s="631" t="s">
        <v>2001</v>
      </c>
      <c r="C108" s="1091" t="s">
        <v>8233</v>
      </c>
      <c r="D108" s="1091">
        <v>1994</v>
      </c>
      <c r="E108" s="1169" t="s">
        <v>1988</v>
      </c>
      <c r="F108" s="203"/>
      <c r="G108" s="203">
        <v>1</v>
      </c>
      <c r="H108" s="203">
        <v>3.88</v>
      </c>
      <c r="I108" s="102">
        <v>1</v>
      </c>
      <c r="J108" s="102">
        <v>322816</v>
      </c>
      <c r="K108" s="102"/>
      <c r="L108" s="102"/>
      <c r="M108" s="222">
        <f t="shared" si="24"/>
        <v>322816</v>
      </c>
      <c r="N108" s="222">
        <v>3.88</v>
      </c>
      <c r="O108" s="102">
        <v>1</v>
      </c>
      <c r="P108" s="203">
        <v>322816</v>
      </c>
      <c r="Q108" s="203"/>
      <c r="R108" s="203"/>
      <c r="S108" s="222">
        <f t="shared" si="25"/>
        <v>322816</v>
      </c>
      <c r="T108" s="222">
        <f t="shared" si="23"/>
        <v>0</v>
      </c>
      <c r="U108" s="222">
        <f t="shared" si="23"/>
        <v>0</v>
      </c>
      <c r="V108" s="222">
        <f t="shared" si="23"/>
        <v>0</v>
      </c>
      <c r="W108" s="222">
        <f t="shared" si="23"/>
        <v>0</v>
      </c>
      <c r="X108" s="222">
        <f t="shared" si="18"/>
        <v>0</v>
      </c>
      <c r="Y108" s="102">
        <v>1</v>
      </c>
      <c r="Z108" s="222">
        <v>3.88</v>
      </c>
      <c r="AA108" s="203">
        <v>322816</v>
      </c>
      <c r="AB108" s="203"/>
      <c r="AC108" s="203"/>
      <c r="AD108" s="222">
        <f t="shared" si="26"/>
        <v>322816</v>
      </c>
      <c r="AE108" s="102">
        <v>1</v>
      </c>
      <c r="AF108" s="222">
        <v>3.88</v>
      </c>
      <c r="AG108" s="203">
        <v>322816</v>
      </c>
      <c r="AH108" s="203"/>
      <c r="AI108" s="203"/>
      <c r="AJ108" s="222">
        <f t="shared" si="27"/>
        <v>322816</v>
      </c>
    </row>
    <row r="109" spans="1:36" ht="27">
      <c r="A109" s="203">
        <v>44</v>
      </c>
      <c r="B109" s="631" t="s">
        <v>2002</v>
      </c>
      <c r="C109" s="1091" t="s">
        <v>8233</v>
      </c>
      <c r="D109" s="1091">
        <v>1965</v>
      </c>
      <c r="E109" s="1169" t="s">
        <v>1988</v>
      </c>
      <c r="F109" s="203"/>
      <c r="G109" s="203">
        <v>1</v>
      </c>
      <c r="H109" s="203">
        <v>3.88</v>
      </c>
      <c r="I109" s="102">
        <v>1</v>
      </c>
      <c r="J109" s="102">
        <v>322816</v>
      </c>
      <c r="K109" s="102"/>
      <c r="L109" s="102"/>
      <c r="M109" s="222">
        <f t="shared" si="24"/>
        <v>322816</v>
      </c>
      <c r="N109" s="222">
        <v>3.88</v>
      </c>
      <c r="O109" s="102">
        <v>1</v>
      </c>
      <c r="P109" s="203">
        <v>322816</v>
      </c>
      <c r="Q109" s="203"/>
      <c r="R109" s="203"/>
      <c r="S109" s="222">
        <f t="shared" si="25"/>
        <v>322816</v>
      </c>
      <c r="T109" s="222">
        <f t="shared" si="23"/>
        <v>0</v>
      </c>
      <c r="U109" s="222">
        <f t="shared" si="23"/>
        <v>0</v>
      </c>
      <c r="V109" s="222">
        <f t="shared" si="23"/>
        <v>0</v>
      </c>
      <c r="W109" s="222">
        <f t="shared" si="23"/>
        <v>0</v>
      </c>
      <c r="X109" s="222">
        <f t="shared" si="18"/>
        <v>0</v>
      </c>
      <c r="Y109" s="102">
        <v>1</v>
      </c>
      <c r="Z109" s="222">
        <v>3.88</v>
      </c>
      <c r="AA109" s="203">
        <v>322816</v>
      </c>
      <c r="AB109" s="203"/>
      <c r="AC109" s="203"/>
      <c r="AD109" s="222">
        <f t="shared" si="26"/>
        <v>322816</v>
      </c>
      <c r="AE109" s="102">
        <v>1</v>
      </c>
      <c r="AF109" s="222">
        <v>3.88</v>
      </c>
      <c r="AG109" s="203">
        <v>322816</v>
      </c>
      <c r="AH109" s="203"/>
      <c r="AI109" s="203"/>
      <c r="AJ109" s="222">
        <f t="shared" si="27"/>
        <v>322816</v>
      </c>
    </row>
    <row r="110" spans="1:36" ht="27">
      <c r="A110" s="203">
        <v>45</v>
      </c>
      <c r="B110" s="631" t="s">
        <v>2025</v>
      </c>
      <c r="C110" s="1656" t="s">
        <v>8233</v>
      </c>
      <c r="D110" s="1656">
        <v>1996</v>
      </c>
      <c r="E110" s="1043" t="s">
        <v>1988</v>
      </c>
      <c r="F110" s="203"/>
      <c r="G110" s="203">
        <v>1</v>
      </c>
      <c r="H110" s="203">
        <v>3.88</v>
      </c>
      <c r="I110" s="102">
        <v>1</v>
      </c>
      <c r="J110" s="102">
        <v>322816</v>
      </c>
      <c r="K110" s="102"/>
      <c r="L110" s="102"/>
      <c r="M110" s="222">
        <f>J110+K110+L110</f>
        <v>322816</v>
      </c>
      <c r="N110" s="222">
        <v>3.88</v>
      </c>
      <c r="O110" s="102">
        <v>1</v>
      </c>
      <c r="P110" s="203">
        <v>322816</v>
      </c>
      <c r="Q110" s="203"/>
      <c r="R110" s="203"/>
      <c r="S110" s="222">
        <f>P110+Q110+R110</f>
        <v>322816</v>
      </c>
      <c r="T110" s="222">
        <f t="shared" ref="T110:W126" si="28">I110-O110</f>
        <v>0</v>
      </c>
      <c r="U110" s="222">
        <f t="shared" si="28"/>
        <v>0</v>
      </c>
      <c r="V110" s="222">
        <f t="shared" si="28"/>
        <v>0</v>
      </c>
      <c r="W110" s="222">
        <f t="shared" si="28"/>
        <v>0</v>
      </c>
      <c r="X110" s="222">
        <f t="shared" si="18"/>
        <v>0</v>
      </c>
      <c r="Y110" s="102">
        <v>1</v>
      </c>
      <c r="Z110" s="222">
        <v>3.88</v>
      </c>
      <c r="AA110" s="203">
        <v>322816</v>
      </c>
      <c r="AB110" s="203"/>
      <c r="AC110" s="203"/>
      <c r="AD110" s="222">
        <f>AA110+AB110+AC110</f>
        <v>322816</v>
      </c>
      <c r="AE110" s="102">
        <v>1</v>
      </c>
      <c r="AF110" s="222">
        <v>3.88</v>
      </c>
      <c r="AG110" s="203">
        <v>322816</v>
      </c>
      <c r="AH110" s="203"/>
      <c r="AI110" s="203"/>
      <c r="AJ110" s="222">
        <f>AG110+AH110+AI110</f>
        <v>322816</v>
      </c>
    </row>
    <row r="111" spans="1:36" ht="27">
      <c r="A111" s="203">
        <v>46</v>
      </c>
      <c r="B111" s="631" t="s">
        <v>8901</v>
      </c>
      <c r="C111" s="1656" t="s">
        <v>8233</v>
      </c>
      <c r="D111" s="1656">
        <v>1996</v>
      </c>
      <c r="E111" s="1043" t="s">
        <v>1988</v>
      </c>
      <c r="F111" s="203"/>
      <c r="G111" s="203">
        <v>1</v>
      </c>
      <c r="H111" s="203">
        <v>3.88</v>
      </c>
      <c r="I111" s="102">
        <v>1</v>
      </c>
      <c r="J111" s="102">
        <v>322816</v>
      </c>
      <c r="K111" s="102"/>
      <c r="L111" s="102"/>
      <c r="M111" s="222">
        <f t="shared" ref="M111:M126" si="29">J111+K111+L111</f>
        <v>322816</v>
      </c>
      <c r="N111" s="222">
        <v>3.88</v>
      </c>
      <c r="O111" s="102">
        <v>1</v>
      </c>
      <c r="P111" s="203">
        <v>322816</v>
      </c>
      <c r="Q111" s="203"/>
      <c r="R111" s="203"/>
      <c r="S111" s="222">
        <f t="shared" ref="S111:S126" si="30">P111+Q111+R111</f>
        <v>322816</v>
      </c>
      <c r="T111" s="222">
        <f t="shared" si="28"/>
        <v>0</v>
      </c>
      <c r="U111" s="222">
        <f t="shared" si="28"/>
        <v>0</v>
      </c>
      <c r="V111" s="222">
        <f t="shared" si="28"/>
        <v>0</v>
      </c>
      <c r="W111" s="222">
        <f t="shared" si="28"/>
        <v>0</v>
      </c>
      <c r="X111" s="222">
        <f t="shared" si="18"/>
        <v>0</v>
      </c>
      <c r="Y111" s="102">
        <v>1</v>
      </c>
      <c r="Z111" s="222">
        <v>3.88</v>
      </c>
      <c r="AA111" s="203">
        <v>322816</v>
      </c>
      <c r="AB111" s="203"/>
      <c r="AC111" s="203"/>
      <c r="AD111" s="222">
        <f t="shared" ref="AD111:AD126" si="31">AA111+AB111+AC111</f>
        <v>322816</v>
      </c>
      <c r="AE111" s="102">
        <v>1</v>
      </c>
      <c r="AF111" s="222">
        <v>3.88</v>
      </c>
      <c r="AG111" s="203">
        <v>322816</v>
      </c>
      <c r="AH111" s="203"/>
      <c r="AI111" s="203"/>
      <c r="AJ111" s="222">
        <f t="shared" ref="AJ111:AJ126" si="32">AG111+AH111+AI111</f>
        <v>322816</v>
      </c>
    </row>
    <row r="112" spans="1:36" ht="27">
      <c r="A112" s="203">
        <v>47</v>
      </c>
      <c r="B112" s="631" t="s">
        <v>5999</v>
      </c>
      <c r="C112" s="1656" t="s">
        <v>8234</v>
      </c>
      <c r="D112" s="1656">
        <v>1997</v>
      </c>
      <c r="E112" s="1043" t="s">
        <v>1988</v>
      </c>
      <c r="F112" s="203"/>
      <c r="G112" s="203">
        <v>1</v>
      </c>
      <c r="H112" s="203">
        <v>3.88</v>
      </c>
      <c r="I112" s="102">
        <v>1</v>
      </c>
      <c r="J112" s="102">
        <v>322816</v>
      </c>
      <c r="K112" s="102"/>
      <c r="L112" s="102"/>
      <c r="M112" s="222">
        <f t="shared" si="29"/>
        <v>322816</v>
      </c>
      <c r="N112" s="222">
        <v>3.88</v>
      </c>
      <c r="O112" s="102">
        <v>1</v>
      </c>
      <c r="P112" s="203">
        <v>322816</v>
      </c>
      <c r="Q112" s="203"/>
      <c r="R112" s="203"/>
      <c r="S112" s="222">
        <f t="shared" si="30"/>
        <v>322816</v>
      </c>
      <c r="T112" s="222">
        <f t="shared" si="28"/>
        <v>0</v>
      </c>
      <c r="U112" s="222">
        <f t="shared" si="28"/>
        <v>0</v>
      </c>
      <c r="V112" s="222">
        <f t="shared" si="28"/>
        <v>0</v>
      </c>
      <c r="W112" s="222">
        <f t="shared" si="28"/>
        <v>0</v>
      </c>
      <c r="X112" s="222">
        <f t="shared" si="18"/>
        <v>0</v>
      </c>
      <c r="Y112" s="102">
        <v>1</v>
      </c>
      <c r="Z112" s="222">
        <v>3.88</v>
      </c>
      <c r="AA112" s="203">
        <v>322816</v>
      </c>
      <c r="AB112" s="203"/>
      <c r="AC112" s="203"/>
      <c r="AD112" s="222">
        <f t="shared" si="31"/>
        <v>322816</v>
      </c>
      <c r="AE112" s="102">
        <v>1</v>
      </c>
      <c r="AF112" s="222">
        <v>3.88</v>
      </c>
      <c r="AG112" s="203">
        <v>322816</v>
      </c>
      <c r="AH112" s="203"/>
      <c r="AI112" s="203"/>
      <c r="AJ112" s="222">
        <f t="shared" si="32"/>
        <v>322816</v>
      </c>
    </row>
    <row r="113" spans="1:36" ht="27">
      <c r="A113" s="203">
        <v>48</v>
      </c>
      <c r="B113" s="631" t="s">
        <v>2064</v>
      </c>
      <c r="C113" s="1656" t="s">
        <v>8233</v>
      </c>
      <c r="D113" s="1656">
        <v>1979</v>
      </c>
      <c r="E113" s="1043" t="s">
        <v>1988</v>
      </c>
      <c r="F113" s="203"/>
      <c r="G113" s="203">
        <v>1</v>
      </c>
      <c r="H113" s="203">
        <v>3.88</v>
      </c>
      <c r="I113" s="102">
        <v>1</v>
      </c>
      <c r="J113" s="102">
        <v>322816</v>
      </c>
      <c r="K113" s="102"/>
      <c r="L113" s="102"/>
      <c r="M113" s="222">
        <f t="shared" si="29"/>
        <v>322816</v>
      </c>
      <c r="N113" s="222">
        <v>3.88</v>
      </c>
      <c r="O113" s="102">
        <v>1</v>
      </c>
      <c r="P113" s="203">
        <v>322816</v>
      </c>
      <c r="Q113" s="203"/>
      <c r="R113" s="203"/>
      <c r="S113" s="222">
        <f t="shared" si="30"/>
        <v>322816</v>
      </c>
      <c r="T113" s="222">
        <f t="shared" si="28"/>
        <v>0</v>
      </c>
      <c r="U113" s="222">
        <f t="shared" si="28"/>
        <v>0</v>
      </c>
      <c r="V113" s="222">
        <f t="shared" si="28"/>
        <v>0</v>
      </c>
      <c r="W113" s="222">
        <f t="shared" si="28"/>
        <v>0</v>
      </c>
      <c r="X113" s="222">
        <f t="shared" si="18"/>
        <v>0</v>
      </c>
      <c r="Y113" s="102">
        <v>1</v>
      </c>
      <c r="Z113" s="222">
        <v>3.88</v>
      </c>
      <c r="AA113" s="203">
        <v>322816</v>
      </c>
      <c r="AB113" s="203"/>
      <c r="AC113" s="203"/>
      <c r="AD113" s="222">
        <f t="shared" si="31"/>
        <v>322816</v>
      </c>
      <c r="AE113" s="102">
        <v>1</v>
      </c>
      <c r="AF113" s="222">
        <v>3.88</v>
      </c>
      <c r="AG113" s="203">
        <v>322816</v>
      </c>
      <c r="AH113" s="203"/>
      <c r="AI113" s="203"/>
      <c r="AJ113" s="222">
        <f t="shared" si="32"/>
        <v>322816</v>
      </c>
    </row>
    <row r="114" spans="1:36" ht="27">
      <c r="A114" s="203">
        <v>49</v>
      </c>
      <c r="B114" s="631" t="s">
        <v>1312</v>
      </c>
      <c r="C114" s="1656" t="s">
        <v>8233</v>
      </c>
      <c r="D114" s="1656">
        <v>1996</v>
      </c>
      <c r="E114" s="1043" t="s">
        <v>1988</v>
      </c>
      <c r="F114" s="203"/>
      <c r="G114" s="203">
        <v>1</v>
      </c>
      <c r="H114" s="203">
        <v>3.88</v>
      </c>
      <c r="I114" s="102">
        <v>1</v>
      </c>
      <c r="J114" s="102">
        <v>322816</v>
      </c>
      <c r="K114" s="102"/>
      <c r="L114" s="102"/>
      <c r="M114" s="222">
        <f t="shared" si="29"/>
        <v>322816</v>
      </c>
      <c r="N114" s="222">
        <v>3.88</v>
      </c>
      <c r="O114" s="102">
        <v>1</v>
      </c>
      <c r="P114" s="203">
        <v>322816</v>
      </c>
      <c r="Q114" s="203"/>
      <c r="R114" s="203"/>
      <c r="S114" s="222">
        <f t="shared" si="30"/>
        <v>322816</v>
      </c>
      <c r="T114" s="222">
        <f t="shared" si="28"/>
        <v>0</v>
      </c>
      <c r="U114" s="222">
        <f t="shared" si="28"/>
        <v>0</v>
      </c>
      <c r="V114" s="222">
        <f t="shared" si="28"/>
        <v>0</v>
      </c>
      <c r="W114" s="222">
        <f t="shared" si="28"/>
        <v>0</v>
      </c>
      <c r="X114" s="222">
        <f t="shared" si="18"/>
        <v>0</v>
      </c>
      <c r="Y114" s="102">
        <v>1</v>
      </c>
      <c r="Z114" s="222">
        <v>3.88</v>
      </c>
      <c r="AA114" s="203">
        <v>322816</v>
      </c>
      <c r="AB114" s="203"/>
      <c r="AC114" s="203"/>
      <c r="AD114" s="222">
        <f t="shared" si="31"/>
        <v>322816</v>
      </c>
      <c r="AE114" s="102">
        <v>1</v>
      </c>
      <c r="AF114" s="222">
        <v>3.88</v>
      </c>
      <c r="AG114" s="203">
        <v>322816</v>
      </c>
      <c r="AH114" s="203"/>
      <c r="AI114" s="203"/>
      <c r="AJ114" s="222">
        <f t="shared" si="32"/>
        <v>322816</v>
      </c>
    </row>
    <row r="115" spans="1:36" ht="27">
      <c r="A115" s="203">
        <v>50</v>
      </c>
      <c r="B115" s="631" t="s">
        <v>5977</v>
      </c>
      <c r="C115" s="1091" t="s">
        <v>8234</v>
      </c>
      <c r="D115" s="1091">
        <v>1992</v>
      </c>
      <c r="E115" s="1169" t="s">
        <v>1988</v>
      </c>
      <c r="F115" s="203"/>
      <c r="G115" s="203">
        <v>1</v>
      </c>
      <c r="H115" s="203">
        <v>3.88</v>
      </c>
      <c r="I115" s="102">
        <v>1</v>
      </c>
      <c r="J115" s="102">
        <v>322816</v>
      </c>
      <c r="K115" s="102"/>
      <c r="L115" s="102"/>
      <c r="M115" s="222">
        <f t="shared" si="29"/>
        <v>322816</v>
      </c>
      <c r="N115" s="222">
        <v>3.88</v>
      </c>
      <c r="O115" s="102">
        <v>1</v>
      </c>
      <c r="P115" s="203">
        <v>322816</v>
      </c>
      <c r="Q115" s="203"/>
      <c r="R115" s="203"/>
      <c r="S115" s="222">
        <f t="shared" si="30"/>
        <v>322816</v>
      </c>
      <c r="T115" s="222">
        <f t="shared" si="28"/>
        <v>0</v>
      </c>
      <c r="U115" s="222">
        <f t="shared" si="28"/>
        <v>0</v>
      </c>
      <c r="V115" s="222">
        <f t="shared" si="28"/>
        <v>0</v>
      </c>
      <c r="W115" s="222">
        <f t="shared" si="28"/>
        <v>0</v>
      </c>
      <c r="X115" s="222">
        <f t="shared" si="18"/>
        <v>0</v>
      </c>
      <c r="Y115" s="102">
        <v>1</v>
      </c>
      <c r="Z115" s="222">
        <v>3.88</v>
      </c>
      <c r="AA115" s="203">
        <v>322816</v>
      </c>
      <c r="AB115" s="203"/>
      <c r="AC115" s="203"/>
      <c r="AD115" s="222">
        <f t="shared" si="31"/>
        <v>322816</v>
      </c>
      <c r="AE115" s="102">
        <v>1</v>
      </c>
      <c r="AF115" s="222">
        <v>3.88</v>
      </c>
      <c r="AG115" s="203">
        <v>322816</v>
      </c>
      <c r="AH115" s="203"/>
      <c r="AI115" s="203"/>
      <c r="AJ115" s="222">
        <f t="shared" si="32"/>
        <v>322816</v>
      </c>
    </row>
    <row r="116" spans="1:36" ht="27">
      <c r="A116" s="203">
        <v>51</v>
      </c>
      <c r="B116" s="631" t="s">
        <v>955</v>
      </c>
      <c r="C116" s="1091"/>
      <c r="D116" s="1091"/>
      <c r="E116" s="1169" t="s">
        <v>1988</v>
      </c>
      <c r="F116" s="203"/>
      <c r="G116" s="203">
        <v>1</v>
      </c>
      <c r="H116" s="203">
        <v>3.88</v>
      </c>
      <c r="I116" s="102">
        <v>1</v>
      </c>
      <c r="J116" s="102">
        <v>322816</v>
      </c>
      <c r="K116" s="102"/>
      <c r="L116" s="102"/>
      <c r="M116" s="222">
        <f t="shared" si="29"/>
        <v>322816</v>
      </c>
      <c r="N116" s="222">
        <v>3.88</v>
      </c>
      <c r="O116" s="102">
        <v>1</v>
      </c>
      <c r="P116" s="203">
        <v>322816</v>
      </c>
      <c r="Q116" s="203"/>
      <c r="R116" s="203"/>
      <c r="S116" s="222">
        <f t="shared" si="30"/>
        <v>322816</v>
      </c>
      <c r="T116" s="222">
        <f t="shared" si="28"/>
        <v>0</v>
      </c>
      <c r="U116" s="222">
        <f t="shared" si="28"/>
        <v>0</v>
      </c>
      <c r="V116" s="222">
        <f t="shared" si="28"/>
        <v>0</v>
      </c>
      <c r="W116" s="222">
        <f t="shared" si="28"/>
        <v>0</v>
      </c>
      <c r="X116" s="222">
        <f t="shared" si="18"/>
        <v>0</v>
      </c>
      <c r="Y116" s="102">
        <v>1</v>
      </c>
      <c r="Z116" s="222">
        <v>3.88</v>
      </c>
      <c r="AA116" s="203">
        <v>322816</v>
      </c>
      <c r="AB116" s="203"/>
      <c r="AC116" s="203"/>
      <c r="AD116" s="222">
        <f t="shared" si="31"/>
        <v>322816</v>
      </c>
      <c r="AE116" s="102">
        <v>1</v>
      </c>
      <c r="AF116" s="222">
        <v>3.88</v>
      </c>
      <c r="AG116" s="203">
        <v>322816</v>
      </c>
      <c r="AH116" s="203"/>
      <c r="AI116" s="203"/>
      <c r="AJ116" s="222">
        <f t="shared" si="32"/>
        <v>322816</v>
      </c>
    </row>
    <row r="117" spans="1:36" ht="27">
      <c r="A117" s="203">
        <v>52</v>
      </c>
      <c r="B117" s="631" t="s">
        <v>955</v>
      </c>
      <c r="C117" s="1091"/>
      <c r="D117" s="1091"/>
      <c r="E117" s="1169" t="s">
        <v>1988</v>
      </c>
      <c r="F117" s="203"/>
      <c r="G117" s="203">
        <v>1</v>
      </c>
      <c r="H117" s="203">
        <v>3.88</v>
      </c>
      <c r="I117" s="102">
        <v>1</v>
      </c>
      <c r="J117" s="102">
        <v>322816</v>
      </c>
      <c r="K117" s="102"/>
      <c r="L117" s="102"/>
      <c r="M117" s="222">
        <f t="shared" si="29"/>
        <v>322816</v>
      </c>
      <c r="N117" s="222">
        <v>3.88</v>
      </c>
      <c r="O117" s="102">
        <v>1</v>
      </c>
      <c r="P117" s="203">
        <v>322816</v>
      </c>
      <c r="Q117" s="203"/>
      <c r="R117" s="203"/>
      <c r="S117" s="222">
        <f t="shared" si="30"/>
        <v>322816</v>
      </c>
      <c r="T117" s="222">
        <f t="shared" si="28"/>
        <v>0</v>
      </c>
      <c r="U117" s="222">
        <f t="shared" si="28"/>
        <v>0</v>
      </c>
      <c r="V117" s="222">
        <f t="shared" si="28"/>
        <v>0</v>
      </c>
      <c r="W117" s="222">
        <f t="shared" si="28"/>
        <v>0</v>
      </c>
      <c r="X117" s="222">
        <f t="shared" si="18"/>
        <v>0</v>
      </c>
      <c r="Y117" s="102">
        <v>1</v>
      </c>
      <c r="Z117" s="222">
        <v>3.88</v>
      </c>
      <c r="AA117" s="203">
        <v>322816</v>
      </c>
      <c r="AB117" s="203"/>
      <c r="AC117" s="203"/>
      <c r="AD117" s="222">
        <f t="shared" si="31"/>
        <v>322816</v>
      </c>
      <c r="AE117" s="102">
        <v>1</v>
      </c>
      <c r="AF117" s="222">
        <v>3.88</v>
      </c>
      <c r="AG117" s="203">
        <v>322816</v>
      </c>
      <c r="AH117" s="203"/>
      <c r="AI117" s="203"/>
      <c r="AJ117" s="222">
        <f t="shared" si="32"/>
        <v>322816</v>
      </c>
    </row>
    <row r="118" spans="1:36" ht="27">
      <c r="A118" s="203">
        <v>53</v>
      </c>
      <c r="B118" s="631" t="s">
        <v>955</v>
      </c>
      <c r="C118" s="1091"/>
      <c r="D118" s="1091"/>
      <c r="E118" s="1169" t="s">
        <v>1988</v>
      </c>
      <c r="F118" s="203"/>
      <c r="G118" s="203">
        <v>1</v>
      </c>
      <c r="H118" s="203">
        <v>3.88</v>
      </c>
      <c r="I118" s="102">
        <v>1</v>
      </c>
      <c r="J118" s="102">
        <v>322816</v>
      </c>
      <c r="K118" s="102"/>
      <c r="L118" s="102"/>
      <c r="M118" s="222">
        <f t="shared" si="29"/>
        <v>322816</v>
      </c>
      <c r="N118" s="222">
        <v>3.88</v>
      </c>
      <c r="O118" s="102">
        <v>1</v>
      </c>
      <c r="P118" s="203">
        <v>322816</v>
      </c>
      <c r="Q118" s="203"/>
      <c r="R118" s="203"/>
      <c r="S118" s="222">
        <f t="shared" si="30"/>
        <v>322816</v>
      </c>
      <c r="T118" s="222">
        <f t="shared" si="28"/>
        <v>0</v>
      </c>
      <c r="U118" s="222">
        <f t="shared" si="28"/>
        <v>0</v>
      </c>
      <c r="V118" s="222">
        <f t="shared" si="28"/>
        <v>0</v>
      </c>
      <c r="W118" s="222">
        <f t="shared" si="28"/>
        <v>0</v>
      </c>
      <c r="X118" s="222">
        <f t="shared" si="18"/>
        <v>0</v>
      </c>
      <c r="Y118" s="102">
        <v>1</v>
      </c>
      <c r="Z118" s="222">
        <v>3.88</v>
      </c>
      <c r="AA118" s="203">
        <v>322816</v>
      </c>
      <c r="AB118" s="203"/>
      <c r="AC118" s="203"/>
      <c r="AD118" s="222">
        <f t="shared" si="31"/>
        <v>322816</v>
      </c>
      <c r="AE118" s="102">
        <v>1</v>
      </c>
      <c r="AF118" s="222">
        <v>3.88</v>
      </c>
      <c r="AG118" s="203">
        <v>322816</v>
      </c>
      <c r="AH118" s="203"/>
      <c r="AI118" s="203"/>
      <c r="AJ118" s="222">
        <f t="shared" si="32"/>
        <v>322816</v>
      </c>
    </row>
    <row r="119" spans="1:36" ht="27">
      <c r="A119" s="203">
        <v>54</v>
      </c>
      <c r="B119" s="631" t="s">
        <v>955</v>
      </c>
      <c r="C119" s="1091"/>
      <c r="D119" s="1091"/>
      <c r="E119" s="1169" t="s">
        <v>1988</v>
      </c>
      <c r="F119" s="203"/>
      <c r="G119" s="203">
        <v>1</v>
      </c>
      <c r="H119" s="203">
        <v>3.88</v>
      </c>
      <c r="I119" s="102">
        <v>1</v>
      </c>
      <c r="J119" s="102">
        <v>322816</v>
      </c>
      <c r="K119" s="102"/>
      <c r="L119" s="102"/>
      <c r="M119" s="222">
        <f t="shared" si="29"/>
        <v>322816</v>
      </c>
      <c r="N119" s="222">
        <v>3.88</v>
      </c>
      <c r="O119" s="102">
        <v>1</v>
      </c>
      <c r="P119" s="203">
        <v>322816</v>
      </c>
      <c r="Q119" s="203"/>
      <c r="R119" s="203"/>
      <c r="S119" s="222">
        <f t="shared" si="30"/>
        <v>322816</v>
      </c>
      <c r="T119" s="222">
        <f t="shared" si="28"/>
        <v>0</v>
      </c>
      <c r="U119" s="222">
        <f t="shared" si="28"/>
        <v>0</v>
      </c>
      <c r="V119" s="222">
        <f t="shared" si="28"/>
        <v>0</v>
      </c>
      <c r="W119" s="222">
        <f t="shared" si="28"/>
        <v>0</v>
      </c>
      <c r="X119" s="222">
        <f t="shared" si="18"/>
        <v>0</v>
      </c>
      <c r="Y119" s="102">
        <v>1</v>
      </c>
      <c r="Z119" s="222">
        <v>3.88</v>
      </c>
      <c r="AA119" s="203">
        <v>322816</v>
      </c>
      <c r="AB119" s="203"/>
      <c r="AC119" s="203"/>
      <c r="AD119" s="222">
        <f t="shared" si="31"/>
        <v>322816</v>
      </c>
      <c r="AE119" s="102">
        <v>1</v>
      </c>
      <c r="AF119" s="222">
        <v>3.88</v>
      </c>
      <c r="AG119" s="203">
        <v>322816</v>
      </c>
      <c r="AH119" s="203"/>
      <c r="AI119" s="203"/>
      <c r="AJ119" s="222">
        <f t="shared" si="32"/>
        <v>322816</v>
      </c>
    </row>
    <row r="120" spans="1:36" ht="27">
      <c r="A120" s="203">
        <v>55</v>
      </c>
      <c r="B120" s="631" t="s">
        <v>955</v>
      </c>
      <c r="C120" s="1091"/>
      <c r="D120" s="1091"/>
      <c r="E120" s="1169" t="s">
        <v>1988</v>
      </c>
      <c r="F120" s="203"/>
      <c r="G120" s="203">
        <v>1</v>
      </c>
      <c r="H120" s="203">
        <v>3.88</v>
      </c>
      <c r="I120" s="102">
        <v>1</v>
      </c>
      <c r="J120" s="102">
        <v>322816</v>
      </c>
      <c r="K120" s="102"/>
      <c r="L120" s="102"/>
      <c r="M120" s="222">
        <f t="shared" si="29"/>
        <v>322816</v>
      </c>
      <c r="N120" s="222">
        <v>3.88</v>
      </c>
      <c r="O120" s="102">
        <v>1</v>
      </c>
      <c r="P120" s="203">
        <v>322816</v>
      </c>
      <c r="Q120" s="203"/>
      <c r="R120" s="203"/>
      <c r="S120" s="222">
        <f t="shared" si="30"/>
        <v>322816</v>
      </c>
      <c r="T120" s="222">
        <f t="shared" si="28"/>
        <v>0</v>
      </c>
      <c r="U120" s="222">
        <f t="shared" si="28"/>
        <v>0</v>
      </c>
      <c r="V120" s="222">
        <f t="shared" si="28"/>
        <v>0</v>
      </c>
      <c r="W120" s="222">
        <f t="shared" si="28"/>
        <v>0</v>
      </c>
      <c r="X120" s="222">
        <f t="shared" si="18"/>
        <v>0</v>
      </c>
      <c r="Y120" s="102">
        <v>1</v>
      </c>
      <c r="Z120" s="222">
        <v>3.88</v>
      </c>
      <c r="AA120" s="203">
        <v>322816</v>
      </c>
      <c r="AB120" s="203"/>
      <c r="AC120" s="203"/>
      <c r="AD120" s="222">
        <f t="shared" si="31"/>
        <v>322816</v>
      </c>
      <c r="AE120" s="102">
        <v>1</v>
      </c>
      <c r="AF120" s="222">
        <v>3.88</v>
      </c>
      <c r="AG120" s="203">
        <v>322816</v>
      </c>
      <c r="AH120" s="203"/>
      <c r="AI120" s="203"/>
      <c r="AJ120" s="222">
        <f t="shared" si="32"/>
        <v>322816</v>
      </c>
    </row>
    <row r="121" spans="1:36" ht="27">
      <c r="A121" s="203">
        <v>56</v>
      </c>
      <c r="B121" s="631" t="s">
        <v>955</v>
      </c>
      <c r="C121" s="1091"/>
      <c r="D121" s="1091"/>
      <c r="E121" s="1169" t="s">
        <v>1988</v>
      </c>
      <c r="F121" s="203"/>
      <c r="G121" s="203">
        <v>1</v>
      </c>
      <c r="H121" s="203">
        <v>3.88</v>
      </c>
      <c r="I121" s="102">
        <v>1</v>
      </c>
      <c r="J121" s="102">
        <v>322816</v>
      </c>
      <c r="K121" s="102"/>
      <c r="L121" s="102"/>
      <c r="M121" s="222">
        <f t="shared" si="29"/>
        <v>322816</v>
      </c>
      <c r="N121" s="222">
        <v>3.88</v>
      </c>
      <c r="O121" s="102">
        <v>1</v>
      </c>
      <c r="P121" s="203">
        <v>322816</v>
      </c>
      <c r="Q121" s="203"/>
      <c r="R121" s="203"/>
      <c r="S121" s="222">
        <f t="shared" si="30"/>
        <v>322816</v>
      </c>
      <c r="T121" s="222">
        <f t="shared" si="28"/>
        <v>0</v>
      </c>
      <c r="U121" s="222">
        <f t="shared" si="28"/>
        <v>0</v>
      </c>
      <c r="V121" s="222">
        <f t="shared" si="28"/>
        <v>0</v>
      </c>
      <c r="W121" s="222">
        <f t="shared" si="28"/>
        <v>0</v>
      </c>
      <c r="X121" s="222">
        <f t="shared" si="18"/>
        <v>0</v>
      </c>
      <c r="Y121" s="102">
        <v>1</v>
      </c>
      <c r="Z121" s="222">
        <v>3.88</v>
      </c>
      <c r="AA121" s="203">
        <v>322816</v>
      </c>
      <c r="AB121" s="203"/>
      <c r="AC121" s="203"/>
      <c r="AD121" s="222">
        <f t="shared" si="31"/>
        <v>322816</v>
      </c>
      <c r="AE121" s="102">
        <v>1</v>
      </c>
      <c r="AF121" s="222">
        <v>3.88</v>
      </c>
      <c r="AG121" s="203">
        <v>322816</v>
      </c>
      <c r="AH121" s="203"/>
      <c r="AI121" s="203"/>
      <c r="AJ121" s="222">
        <f t="shared" si="32"/>
        <v>322816</v>
      </c>
    </row>
    <row r="122" spans="1:36" ht="27">
      <c r="A122" s="203">
        <v>57</v>
      </c>
      <c r="B122" s="1169" t="s">
        <v>955</v>
      </c>
      <c r="C122" s="1091"/>
      <c r="D122" s="1091"/>
      <c r="E122" s="1169" t="s">
        <v>1988</v>
      </c>
      <c r="F122" s="203"/>
      <c r="G122" s="203">
        <v>1</v>
      </c>
      <c r="H122" s="203">
        <v>3.88</v>
      </c>
      <c r="I122" s="102">
        <v>1</v>
      </c>
      <c r="J122" s="102">
        <v>322816</v>
      </c>
      <c r="K122" s="102"/>
      <c r="L122" s="102"/>
      <c r="M122" s="222">
        <f t="shared" si="29"/>
        <v>322816</v>
      </c>
      <c r="N122" s="222">
        <v>3.88</v>
      </c>
      <c r="O122" s="102">
        <v>1</v>
      </c>
      <c r="P122" s="203">
        <v>322816</v>
      </c>
      <c r="Q122" s="203"/>
      <c r="R122" s="203"/>
      <c r="S122" s="222">
        <f t="shared" si="30"/>
        <v>322816</v>
      </c>
      <c r="T122" s="222">
        <f t="shared" si="28"/>
        <v>0</v>
      </c>
      <c r="U122" s="222">
        <f t="shared" si="28"/>
        <v>0</v>
      </c>
      <c r="V122" s="222">
        <f t="shared" si="28"/>
        <v>0</v>
      </c>
      <c r="W122" s="222">
        <f t="shared" si="28"/>
        <v>0</v>
      </c>
      <c r="X122" s="222">
        <f t="shared" si="18"/>
        <v>0</v>
      </c>
      <c r="Y122" s="102">
        <v>1</v>
      </c>
      <c r="Z122" s="222">
        <v>3.88</v>
      </c>
      <c r="AA122" s="203">
        <v>322816</v>
      </c>
      <c r="AB122" s="203"/>
      <c r="AC122" s="203"/>
      <c r="AD122" s="222">
        <f t="shared" si="31"/>
        <v>322816</v>
      </c>
      <c r="AE122" s="102">
        <v>1</v>
      </c>
      <c r="AF122" s="222">
        <v>3.88</v>
      </c>
      <c r="AG122" s="203">
        <v>322816</v>
      </c>
      <c r="AH122" s="203"/>
      <c r="AI122" s="203"/>
      <c r="AJ122" s="222">
        <f t="shared" si="32"/>
        <v>322816</v>
      </c>
    </row>
    <row r="123" spans="1:36" ht="27">
      <c r="A123" s="203">
        <v>58</v>
      </c>
      <c r="B123" s="631" t="s">
        <v>955</v>
      </c>
      <c r="C123" s="1091"/>
      <c r="D123" s="1091"/>
      <c r="E123" s="1169" t="s">
        <v>1988</v>
      </c>
      <c r="F123" s="203"/>
      <c r="G123" s="203">
        <v>1</v>
      </c>
      <c r="H123" s="203">
        <v>3.88</v>
      </c>
      <c r="I123" s="102">
        <v>1</v>
      </c>
      <c r="J123" s="102">
        <v>322816</v>
      </c>
      <c r="K123" s="102"/>
      <c r="L123" s="102"/>
      <c r="M123" s="222">
        <f t="shared" si="29"/>
        <v>322816</v>
      </c>
      <c r="N123" s="222">
        <v>3.88</v>
      </c>
      <c r="O123" s="102">
        <v>1</v>
      </c>
      <c r="P123" s="203">
        <v>322816</v>
      </c>
      <c r="Q123" s="203"/>
      <c r="R123" s="203"/>
      <c r="S123" s="222">
        <f t="shared" si="30"/>
        <v>322816</v>
      </c>
      <c r="T123" s="222">
        <f t="shared" si="28"/>
        <v>0</v>
      </c>
      <c r="U123" s="222">
        <f t="shared" si="28"/>
        <v>0</v>
      </c>
      <c r="V123" s="222">
        <f t="shared" si="28"/>
        <v>0</v>
      </c>
      <c r="W123" s="222">
        <f t="shared" si="28"/>
        <v>0</v>
      </c>
      <c r="X123" s="222">
        <f t="shared" si="18"/>
        <v>0</v>
      </c>
      <c r="Y123" s="102">
        <v>1</v>
      </c>
      <c r="Z123" s="222">
        <v>3.88</v>
      </c>
      <c r="AA123" s="203">
        <v>322816</v>
      </c>
      <c r="AB123" s="203"/>
      <c r="AC123" s="203"/>
      <c r="AD123" s="222">
        <f t="shared" si="31"/>
        <v>322816</v>
      </c>
      <c r="AE123" s="102">
        <v>1</v>
      </c>
      <c r="AF123" s="222">
        <v>3.88</v>
      </c>
      <c r="AG123" s="203">
        <v>322816</v>
      </c>
      <c r="AH123" s="203"/>
      <c r="AI123" s="203"/>
      <c r="AJ123" s="222">
        <f t="shared" si="32"/>
        <v>322816</v>
      </c>
    </row>
    <row r="124" spans="1:36" ht="27">
      <c r="A124" s="203">
        <v>59</v>
      </c>
      <c r="B124" s="631" t="s">
        <v>955</v>
      </c>
      <c r="C124" s="1091"/>
      <c r="D124" s="1091"/>
      <c r="E124" s="1169" t="s">
        <v>1988</v>
      </c>
      <c r="F124" s="203"/>
      <c r="G124" s="203">
        <v>1</v>
      </c>
      <c r="H124" s="203">
        <v>3.88</v>
      </c>
      <c r="I124" s="102">
        <v>1</v>
      </c>
      <c r="J124" s="102">
        <v>322816</v>
      </c>
      <c r="K124" s="102"/>
      <c r="L124" s="102"/>
      <c r="M124" s="222">
        <f t="shared" si="29"/>
        <v>322816</v>
      </c>
      <c r="N124" s="222">
        <v>3.88</v>
      </c>
      <c r="O124" s="102">
        <v>1</v>
      </c>
      <c r="P124" s="203">
        <v>322816</v>
      </c>
      <c r="Q124" s="203"/>
      <c r="R124" s="203"/>
      <c r="S124" s="222">
        <f t="shared" si="30"/>
        <v>322816</v>
      </c>
      <c r="T124" s="222">
        <f t="shared" si="28"/>
        <v>0</v>
      </c>
      <c r="U124" s="222">
        <f t="shared" si="28"/>
        <v>0</v>
      </c>
      <c r="V124" s="222">
        <f t="shared" si="28"/>
        <v>0</v>
      </c>
      <c r="W124" s="222">
        <f t="shared" si="28"/>
        <v>0</v>
      </c>
      <c r="X124" s="222">
        <f t="shared" si="18"/>
        <v>0</v>
      </c>
      <c r="Y124" s="102">
        <v>1</v>
      </c>
      <c r="Z124" s="222">
        <v>3.88</v>
      </c>
      <c r="AA124" s="203">
        <v>322816</v>
      </c>
      <c r="AB124" s="203"/>
      <c r="AC124" s="203"/>
      <c r="AD124" s="222">
        <f t="shared" si="31"/>
        <v>322816</v>
      </c>
      <c r="AE124" s="102">
        <v>1</v>
      </c>
      <c r="AF124" s="222">
        <v>3.88</v>
      </c>
      <c r="AG124" s="203">
        <v>322816</v>
      </c>
      <c r="AH124" s="203"/>
      <c r="AI124" s="203"/>
      <c r="AJ124" s="222">
        <f t="shared" si="32"/>
        <v>322816</v>
      </c>
    </row>
    <row r="125" spans="1:36" ht="27">
      <c r="A125" s="203">
        <v>60</v>
      </c>
      <c r="B125" s="631" t="s">
        <v>955</v>
      </c>
      <c r="C125" s="1091"/>
      <c r="D125" s="1091"/>
      <c r="E125" s="1169" t="s">
        <v>1988</v>
      </c>
      <c r="F125" s="203"/>
      <c r="G125" s="203">
        <v>1</v>
      </c>
      <c r="H125" s="203">
        <v>3.88</v>
      </c>
      <c r="I125" s="102">
        <v>1</v>
      </c>
      <c r="J125" s="102">
        <v>322816</v>
      </c>
      <c r="K125" s="102"/>
      <c r="L125" s="102"/>
      <c r="M125" s="222">
        <f t="shared" si="29"/>
        <v>322816</v>
      </c>
      <c r="N125" s="222">
        <v>3.88</v>
      </c>
      <c r="O125" s="102">
        <v>1</v>
      </c>
      <c r="P125" s="203">
        <v>322816</v>
      </c>
      <c r="Q125" s="203"/>
      <c r="R125" s="203"/>
      <c r="S125" s="222">
        <f t="shared" si="30"/>
        <v>322816</v>
      </c>
      <c r="T125" s="222">
        <f t="shared" si="28"/>
        <v>0</v>
      </c>
      <c r="U125" s="222">
        <f t="shared" si="28"/>
        <v>0</v>
      </c>
      <c r="V125" s="222">
        <f t="shared" si="28"/>
        <v>0</v>
      </c>
      <c r="W125" s="222">
        <f t="shared" si="28"/>
        <v>0</v>
      </c>
      <c r="X125" s="222">
        <f t="shared" si="18"/>
        <v>0</v>
      </c>
      <c r="Y125" s="102">
        <v>1</v>
      </c>
      <c r="Z125" s="222">
        <v>3.88</v>
      </c>
      <c r="AA125" s="203">
        <v>322816</v>
      </c>
      <c r="AB125" s="203"/>
      <c r="AC125" s="203"/>
      <c r="AD125" s="222">
        <f t="shared" si="31"/>
        <v>322816</v>
      </c>
      <c r="AE125" s="102">
        <v>1</v>
      </c>
      <c r="AF125" s="222">
        <v>3.88</v>
      </c>
      <c r="AG125" s="203">
        <v>322816</v>
      </c>
      <c r="AH125" s="203"/>
      <c r="AI125" s="203"/>
      <c r="AJ125" s="222">
        <f t="shared" si="32"/>
        <v>322816</v>
      </c>
    </row>
    <row r="126" spans="1:36" ht="27">
      <c r="A126" s="203">
        <v>61</v>
      </c>
      <c r="B126" s="631" t="s">
        <v>955</v>
      </c>
      <c r="C126" s="1091"/>
      <c r="D126" s="1091"/>
      <c r="E126" s="1169" t="s">
        <v>1988</v>
      </c>
      <c r="F126" s="203"/>
      <c r="G126" s="203">
        <v>1</v>
      </c>
      <c r="H126" s="203">
        <v>3.88</v>
      </c>
      <c r="I126" s="102">
        <v>1</v>
      </c>
      <c r="J126" s="102">
        <v>322816</v>
      </c>
      <c r="K126" s="102"/>
      <c r="L126" s="102"/>
      <c r="M126" s="222">
        <f t="shared" si="29"/>
        <v>322816</v>
      </c>
      <c r="N126" s="222">
        <v>3.88</v>
      </c>
      <c r="O126" s="102">
        <v>1</v>
      </c>
      <c r="P126" s="203">
        <v>322816</v>
      </c>
      <c r="Q126" s="203"/>
      <c r="R126" s="203"/>
      <c r="S126" s="222">
        <f t="shared" si="30"/>
        <v>322816</v>
      </c>
      <c r="T126" s="222">
        <f t="shared" si="28"/>
        <v>0</v>
      </c>
      <c r="U126" s="222">
        <f t="shared" si="28"/>
        <v>0</v>
      </c>
      <c r="V126" s="222">
        <f t="shared" si="28"/>
        <v>0</v>
      </c>
      <c r="W126" s="222">
        <f t="shared" si="28"/>
        <v>0</v>
      </c>
      <c r="X126" s="222">
        <f t="shared" si="18"/>
        <v>0</v>
      </c>
      <c r="Y126" s="102">
        <v>1</v>
      </c>
      <c r="Z126" s="222">
        <v>3.88</v>
      </c>
      <c r="AA126" s="203">
        <v>322816</v>
      </c>
      <c r="AB126" s="203"/>
      <c r="AC126" s="203"/>
      <c r="AD126" s="222">
        <f t="shared" si="31"/>
        <v>322816</v>
      </c>
      <c r="AE126" s="102">
        <v>1</v>
      </c>
      <c r="AF126" s="222">
        <v>3.88</v>
      </c>
      <c r="AG126" s="203">
        <v>322816</v>
      </c>
      <c r="AH126" s="203"/>
      <c r="AI126" s="203"/>
      <c r="AJ126" s="222">
        <f t="shared" si="32"/>
        <v>322816</v>
      </c>
    </row>
    <row r="127" spans="1:36">
      <c r="A127" s="203"/>
      <c r="B127" s="631"/>
      <c r="C127" s="1091"/>
      <c r="D127" s="1091"/>
      <c r="E127" s="1169"/>
      <c r="F127" s="203"/>
      <c r="G127" s="203"/>
      <c r="H127" s="203"/>
      <c r="I127" s="102"/>
      <c r="J127" s="102"/>
      <c r="K127" s="102"/>
      <c r="L127" s="102"/>
      <c r="M127" s="222"/>
      <c r="N127" s="222"/>
      <c r="O127" s="102"/>
      <c r="P127" s="203"/>
      <c r="Q127" s="203"/>
      <c r="R127" s="203"/>
      <c r="S127" s="222"/>
      <c r="T127" s="222"/>
      <c r="U127" s="222"/>
      <c r="V127" s="222"/>
      <c r="W127" s="222"/>
      <c r="X127" s="222"/>
      <c r="Y127" s="102"/>
      <c r="Z127" s="222"/>
      <c r="AA127" s="203"/>
      <c r="AB127" s="203"/>
      <c r="AC127" s="203"/>
      <c r="AD127" s="222"/>
      <c r="AE127" s="102"/>
      <c r="AF127" s="222"/>
      <c r="AG127" s="203"/>
      <c r="AH127" s="203"/>
      <c r="AI127" s="203"/>
      <c r="AJ127" s="222"/>
    </row>
    <row r="128" spans="1:36" s="225" customFormat="1" ht="14.25">
      <c r="A128" s="220"/>
      <c r="B128" s="228" t="s">
        <v>269</v>
      </c>
      <c r="C128" s="228"/>
      <c r="D128" s="224" t="s">
        <v>1</v>
      </c>
      <c r="E128" s="224" t="s">
        <v>1</v>
      </c>
      <c r="F128" s="224" t="s">
        <v>1</v>
      </c>
      <c r="G128" s="224" t="s">
        <v>1</v>
      </c>
      <c r="H128" s="224" t="s">
        <v>1</v>
      </c>
      <c r="I128" s="224">
        <f>SUM(I66:I126)</f>
        <v>61</v>
      </c>
      <c r="J128" s="224">
        <f t="shared" ref="J128:AJ128" si="33">SUM(J66:J126)</f>
        <v>19785792</v>
      </c>
      <c r="K128" s="224">
        <f t="shared" si="33"/>
        <v>0</v>
      </c>
      <c r="L128" s="224">
        <f t="shared" si="33"/>
        <v>0</v>
      </c>
      <c r="M128" s="224">
        <f t="shared" si="33"/>
        <v>19785792</v>
      </c>
      <c r="N128" s="224">
        <f t="shared" si="33"/>
        <v>237.80999999999983</v>
      </c>
      <c r="O128" s="224">
        <f t="shared" si="33"/>
        <v>61</v>
      </c>
      <c r="P128" s="224">
        <f t="shared" si="33"/>
        <v>19700321.399999999</v>
      </c>
      <c r="Q128" s="224">
        <f t="shared" si="33"/>
        <v>0</v>
      </c>
      <c r="R128" s="224">
        <f t="shared" si="33"/>
        <v>0</v>
      </c>
      <c r="S128" s="224">
        <f t="shared" si="33"/>
        <v>19700321.399999999</v>
      </c>
      <c r="T128" s="224">
        <f t="shared" si="33"/>
        <v>0</v>
      </c>
      <c r="U128" s="224">
        <f t="shared" si="33"/>
        <v>85470.600000000035</v>
      </c>
      <c r="V128" s="224">
        <f t="shared" si="33"/>
        <v>0</v>
      </c>
      <c r="W128" s="224">
        <f t="shared" si="33"/>
        <v>0</v>
      </c>
      <c r="X128" s="224">
        <f t="shared" si="33"/>
        <v>85470.600000000035</v>
      </c>
      <c r="Y128" s="224">
        <f t="shared" si="33"/>
        <v>61</v>
      </c>
      <c r="Z128" s="224">
        <f t="shared" si="33"/>
        <v>237.80999999999983</v>
      </c>
      <c r="AA128" s="224">
        <f t="shared" si="33"/>
        <v>19785792</v>
      </c>
      <c r="AB128" s="224">
        <f t="shared" si="33"/>
        <v>0</v>
      </c>
      <c r="AC128" s="224">
        <f t="shared" si="33"/>
        <v>0</v>
      </c>
      <c r="AD128" s="224">
        <f t="shared" si="33"/>
        <v>19785792</v>
      </c>
      <c r="AE128" s="224">
        <f t="shared" si="33"/>
        <v>61</v>
      </c>
      <c r="AF128" s="224">
        <f t="shared" si="33"/>
        <v>237.80999999999983</v>
      </c>
      <c r="AG128" s="224">
        <f t="shared" si="33"/>
        <v>19785792</v>
      </c>
      <c r="AH128" s="224">
        <f t="shared" si="33"/>
        <v>0</v>
      </c>
      <c r="AI128" s="224">
        <f t="shared" si="33"/>
        <v>0</v>
      </c>
      <c r="AJ128" s="224">
        <f t="shared" si="33"/>
        <v>19785792</v>
      </c>
    </row>
    <row r="129" spans="1:36" ht="14.25" thickBot="1">
      <c r="A129" s="203"/>
      <c r="B129" s="188"/>
      <c r="C129" s="188"/>
      <c r="D129" s="188"/>
      <c r="E129" s="222"/>
      <c r="F129" s="222"/>
      <c r="G129" s="222"/>
      <c r="H129" s="222"/>
      <c r="I129" s="188"/>
      <c r="J129" s="222"/>
      <c r="K129" s="222"/>
      <c r="L129" s="222"/>
      <c r="M129" s="222"/>
      <c r="N129" s="222"/>
      <c r="O129" s="188"/>
      <c r="P129" s="222"/>
      <c r="Q129" s="222"/>
      <c r="R129" s="222"/>
      <c r="S129" s="188"/>
      <c r="T129" s="222"/>
      <c r="U129" s="188"/>
      <c r="V129" s="222"/>
      <c r="W129" s="106"/>
      <c r="X129" s="106"/>
      <c r="Y129" s="106"/>
      <c r="Z129" s="222"/>
      <c r="AA129" s="106"/>
      <c r="AB129" s="106"/>
      <c r="AC129" s="106"/>
      <c r="AD129" s="106"/>
      <c r="AE129" s="106"/>
      <c r="AF129" s="222"/>
      <c r="AG129" s="106"/>
      <c r="AH129" s="106"/>
      <c r="AI129" s="106"/>
      <c r="AJ129" s="106"/>
    </row>
    <row r="130" spans="1:36" s="181" customFormat="1" ht="40.5" customHeight="1">
      <c r="A130" s="30"/>
      <c r="B130" s="2043" t="s">
        <v>8902</v>
      </c>
      <c r="C130" s="2043"/>
      <c r="D130" s="2043"/>
      <c r="E130" s="2043"/>
      <c r="F130" s="2043"/>
      <c r="G130" s="2043"/>
      <c r="H130" s="2043"/>
      <c r="I130" s="31"/>
      <c r="J130" s="31"/>
      <c r="K130" s="180"/>
      <c r="L130" s="34"/>
      <c r="M130" s="31"/>
      <c r="N130" s="31"/>
      <c r="O130" s="31"/>
      <c r="P130" s="34"/>
      <c r="Q130" s="180"/>
      <c r="R130" s="180"/>
      <c r="S130" s="180"/>
      <c r="T130" s="180"/>
      <c r="U130" s="180"/>
      <c r="V130" s="180"/>
      <c r="W130" s="180"/>
      <c r="X130" s="180"/>
      <c r="Y130" s="180"/>
      <c r="Z130" s="31"/>
      <c r="AA130" s="180"/>
      <c r="AB130" s="180"/>
      <c r="AC130" s="180"/>
      <c r="AD130" s="180"/>
      <c r="AE130" s="180"/>
      <c r="AF130" s="31"/>
      <c r="AG130" s="180"/>
      <c r="AH130" s="180"/>
      <c r="AI130" s="180"/>
      <c r="AJ130" s="180"/>
    </row>
    <row r="131" spans="1:36" s="181" customFormat="1" ht="22.7" customHeight="1">
      <c r="A131" s="30"/>
      <c r="B131" s="179"/>
      <c r="C131" s="179"/>
      <c r="D131" s="179"/>
      <c r="E131" s="134"/>
      <c r="F131" s="134"/>
      <c r="G131" s="134"/>
      <c r="H131" s="31"/>
      <c r="I131" s="179"/>
      <c r="J131" s="31"/>
      <c r="K131" s="31"/>
      <c r="L131" s="41" t="s">
        <v>220</v>
      </c>
      <c r="M131" s="31"/>
      <c r="N131" s="31"/>
      <c r="O131" s="31"/>
      <c r="P131" s="180"/>
      <c r="Q131" s="34"/>
      <c r="R131" s="180"/>
      <c r="S131" s="180"/>
      <c r="T131" s="180"/>
      <c r="U131" s="180"/>
      <c r="V131" s="180"/>
      <c r="W131" s="180"/>
      <c r="X131" s="180"/>
      <c r="Y131" s="180"/>
      <c r="Z131" s="31"/>
      <c r="AA131" s="180"/>
      <c r="AB131" s="180"/>
      <c r="AC131" s="180"/>
      <c r="AD131" s="180"/>
      <c r="AE131" s="180"/>
      <c r="AF131" s="31"/>
      <c r="AG131" s="180"/>
      <c r="AH131" s="180"/>
      <c r="AI131" s="180"/>
      <c r="AJ131" s="180"/>
    </row>
    <row r="132" spans="1:36" s="334" customFormat="1" ht="14.25">
      <c r="A132" s="254"/>
      <c r="B132" s="331"/>
      <c r="C132" s="2027" t="s">
        <v>8229</v>
      </c>
      <c r="D132" s="2027" t="s">
        <v>8230</v>
      </c>
      <c r="E132" s="332"/>
      <c r="F132" s="333"/>
      <c r="G132" s="333"/>
      <c r="H132" s="333"/>
      <c r="I132" s="1628" t="s">
        <v>2143</v>
      </c>
      <c r="J132" s="333"/>
      <c r="K132" s="333"/>
      <c r="L132" s="333"/>
      <c r="M132" s="333"/>
      <c r="N132" s="332"/>
      <c r="O132" s="2010" t="s">
        <v>1007</v>
      </c>
      <c r="P132" s="2010"/>
      <c r="Q132" s="2010"/>
      <c r="R132" s="2010"/>
      <c r="S132" s="2036"/>
      <c r="T132" s="2037" t="s">
        <v>221</v>
      </c>
      <c r="U132" s="2010"/>
      <c r="V132" s="2010"/>
      <c r="W132" s="2010"/>
      <c r="X132" s="2036"/>
      <c r="Y132" s="2037" t="s">
        <v>2354</v>
      </c>
      <c r="Z132" s="2010"/>
      <c r="AA132" s="2010"/>
      <c r="AB132" s="2010"/>
      <c r="AC132" s="2010"/>
      <c r="AD132" s="2010"/>
      <c r="AE132" s="2037" t="s">
        <v>8319</v>
      </c>
      <c r="AF132" s="2010"/>
      <c r="AG132" s="2010"/>
      <c r="AH132" s="2010"/>
      <c r="AI132" s="2010"/>
      <c r="AJ132" s="2036"/>
    </row>
    <row r="133" spans="1:36" s="181" customFormat="1" ht="76.5">
      <c r="A133" s="219" t="s">
        <v>114</v>
      </c>
      <c r="B133" s="1171" t="s">
        <v>223</v>
      </c>
      <c r="C133" s="2029"/>
      <c r="D133" s="2029"/>
      <c r="E133" s="1171" t="s">
        <v>224</v>
      </c>
      <c r="F133" s="1171" t="s">
        <v>225</v>
      </c>
      <c r="G133" s="1171" t="s">
        <v>226</v>
      </c>
      <c r="H133" s="537" t="s">
        <v>2144</v>
      </c>
      <c r="I133" s="1171" t="s">
        <v>215</v>
      </c>
      <c r="J133" s="291" t="s">
        <v>469</v>
      </c>
      <c r="K133" s="1171" t="s">
        <v>227</v>
      </c>
      <c r="L133" s="1171" t="s">
        <v>228</v>
      </c>
      <c r="M133" s="1171" t="s">
        <v>259</v>
      </c>
      <c r="N133" s="537" t="s">
        <v>1019</v>
      </c>
      <c r="O133" s="1171" t="s">
        <v>215</v>
      </c>
      <c r="P133" s="1171" t="s">
        <v>290</v>
      </c>
      <c r="Q133" s="1171" t="s">
        <v>227</v>
      </c>
      <c r="R133" s="1171" t="s">
        <v>228</v>
      </c>
      <c r="S133" s="1171" t="s">
        <v>259</v>
      </c>
      <c r="T133" s="1171" t="s">
        <v>215</v>
      </c>
      <c r="U133" s="1171" t="s">
        <v>290</v>
      </c>
      <c r="V133" s="1171" t="s">
        <v>227</v>
      </c>
      <c r="W133" s="1171" t="s">
        <v>228</v>
      </c>
      <c r="X133" s="1171" t="s">
        <v>259</v>
      </c>
      <c r="Y133" s="1171" t="s">
        <v>215</v>
      </c>
      <c r="Z133" s="537" t="s">
        <v>5284</v>
      </c>
      <c r="AA133" s="1171" t="s">
        <v>290</v>
      </c>
      <c r="AB133" s="1171" t="s">
        <v>227</v>
      </c>
      <c r="AC133" s="1171" t="s">
        <v>228</v>
      </c>
      <c r="AD133" s="1171" t="s">
        <v>259</v>
      </c>
      <c r="AE133" s="1171" t="s">
        <v>215</v>
      </c>
      <c r="AF133" s="537" t="s">
        <v>8323</v>
      </c>
      <c r="AG133" s="1171" t="s">
        <v>290</v>
      </c>
      <c r="AH133" s="1171" t="s">
        <v>227</v>
      </c>
      <c r="AI133" s="1171" t="s">
        <v>228</v>
      </c>
      <c r="AJ133" s="1171" t="s">
        <v>259</v>
      </c>
    </row>
    <row r="134" spans="1:36" s="35" customFormat="1" ht="12.75">
      <c r="A134" s="123">
        <v>1</v>
      </c>
      <c r="B134" s="123">
        <v>2</v>
      </c>
      <c r="C134" s="123"/>
      <c r="D134" s="123">
        <v>3</v>
      </c>
      <c r="E134" s="123">
        <v>4</v>
      </c>
      <c r="F134" s="123">
        <v>5</v>
      </c>
      <c r="G134" s="123">
        <v>6</v>
      </c>
      <c r="H134" s="123">
        <v>7</v>
      </c>
      <c r="I134" s="123">
        <v>8</v>
      </c>
      <c r="J134" s="123">
        <v>9</v>
      </c>
      <c r="K134" s="123">
        <v>10</v>
      </c>
      <c r="L134" s="123">
        <v>11</v>
      </c>
      <c r="M134" s="123">
        <v>12</v>
      </c>
      <c r="N134" s="123">
        <v>13</v>
      </c>
      <c r="O134" s="123">
        <v>14</v>
      </c>
      <c r="P134" s="123">
        <v>15</v>
      </c>
      <c r="Q134" s="123">
        <v>16</v>
      </c>
      <c r="R134" s="123">
        <v>17</v>
      </c>
      <c r="S134" s="123">
        <v>18</v>
      </c>
      <c r="T134" s="123">
        <v>19</v>
      </c>
      <c r="U134" s="123">
        <v>20</v>
      </c>
      <c r="V134" s="123">
        <v>21</v>
      </c>
      <c r="W134" s="123">
        <v>22</v>
      </c>
      <c r="X134" s="123">
        <v>23</v>
      </c>
      <c r="Y134" s="123">
        <v>24</v>
      </c>
      <c r="Z134" s="123">
        <v>25</v>
      </c>
      <c r="AA134" s="123">
        <v>26</v>
      </c>
      <c r="AB134" s="123">
        <v>27</v>
      </c>
      <c r="AC134" s="123">
        <v>28</v>
      </c>
      <c r="AD134" s="123">
        <v>29</v>
      </c>
      <c r="AE134" s="123">
        <v>30</v>
      </c>
      <c r="AF134" s="123">
        <v>31</v>
      </c>
      <c r="AG134" s="123">
        <v>32</v>
      </c>
      <c r="AH134" s="123">
        <v>33</v>
      </c>
      <c r="AI134" s="123">
        <v>34</v>
      </c>
      <c r="AJ134" s="123">
        <v>35</v>
      </c>
    </row>
    <row r="135" spans="1:36" ht="40.5">
      <c r="A135" s="220" t="s">
        <v>2</v>
      </c>
      <c r="B135" s="221" t="s">
        <v>478</v>
      </c>
      <c r="C135" s="221"/>
      <c r="D135" s="221"/>
      <c r="E135" s="222"/>
      <c r="F135" s="222"/>
      <c r="G135" s="222"/>
      <c r="H135" s="222"/>
      <c r="I135" s="188"/>
      <c r="J135" s="222"/>
      <c r="K135" s="222"/>
      <c r="L135" s="222"/>
      <c r="M135" s="222"/>
      <c r="N135" s="222"/>
      <c r="O135" s="188"/>
      <c r="P135" s="222"/>
      <c r="Q135" s="222"/>
      <c r="R135" s="222"/>
      <c r="S135" s="188"/>
      <c r="T135" s="222"/>
      <c r="U135" s="188"/>
      <c r="V135" s="222"/>
      <c r="W135" s="106"/>
      <c r="X135" s="106"/>
      <c r="Y135" s="106"/>
      <c r="Z135" s="222"/>
      <c r="AA135" s="106"/>
      <c r="AB135" s="106"/>
      <c r="AC135" s="106"/>
      <c r="AD135" s="106"/>
      <c r="AE135" s="106"/>
      <c r="AF135" s="222"/>
      <c r="AG135" s="106"/>
      <c r="AH135" s="106"/>
      <c r="AI135" s="106"/>
      <c r="AJ135" s="106"/>
    </row>
    <row r="136" spans="1:36">
      <c r="A136" s="203"/>
      <c r="B136" s="188" t="s">
        <v>126</v>
      </c>
      <c r="C136" s="188"/>
      <c r="D136" s="188"/>
      <c r="E136" s="222"/>
      <c r="F136" s="222"/>
      <c r="G136" s="222"/>
      <c r="H136" s="222"/>
      <c r="I136" s="188"/>
      <c r="J136" s="222"/>
      <c r="K136" s="222"/>
      <c r="L136" s="222"/>
      <c r="M136" s="222"/>
      <c r="N136" s="222"/>
      <c r="O136" s="188"/>
      <c r="P136" s="222"/>
      <c r="Q136" s="222"/>
      <c r="R136" s="222"/>
      <c r="S136" s="188"/>
      <c r="T136" s="222"/>
      <c r="U136" s="188"/>
      <c r="V136" s="222"/>
      <c r="W136" s="106"/>
      <c r="X136" s="106"/>
      <c r="Y136" s="106"/>
      <c r="Z136" s="222"/>
      <c r="AA136" s="106"/>
      <c r="AB136" s="106"/>
      <c r="AC136" s="106"/>
      <c r="AD136" s="106"/>
      <c r="AE136" s="106"/>
      <c r="AF136" s="222"/>
      <c r="AG136" s="106"/>
      <c r="AH136" s="106"/>
      <c r="AI136" s="106"/>
      <c r="AJ136" s="106"/>
    </row>
    <row r="137" spans="1:36" ht="27">
      <c r="A137" s="203">
        <v>1</v>
      </c>
      <c r="B137" s="631" t="s">
        <v>8903</v>
      </c>
      <c r="C137" s="1656" t="s">
        <v>8233</v>
      </c>
      <c r="D137" s="1656">
        <v>1998</v>
      </c>
      <c r="E137" s="1043" t="s">
        <v>1988</v>
      </c>
      <c r="F137" s="203"/>
      <c r="G137" s="203">
        <v>1</v>
      </c>
      <c r="H137" s="203">
        <v>3.88</v>
      </c>
      <c r="I137" s="102">
        <v>1</v>
      </c>
      <c r="J137" s="102">
        <v>322816</v>
      </c>
      <c r="K137" s="102"/>
      <c r="L137" s="102"/>
      <c r="M137" s="222">
        <f>J137+K137+L137</f>
        <v>322816</v>
      </c>
      <c r="N137" s="222">
        <v>3.88</v>
      </c>
      <c r="O137" s="102">
        <v>1</v>
      </c>
      <c r="P137" s="203">
        <v>322816</v>
      </c>
      <c r="Q137" s="203"/>
      <c r="R137" s="203"/>
      <c r="S137" s="222">
        <f>P137+Q137+R137</f>
        <v>322816</v>
      </c>
      <c r="T137" s="222">
        <f t="shared" ref="T137:W161" si="34">I137-O137</f>
        <v>0</v>
      </c>
      <c r="U137" s="222">
        <f t="shared" si="34"/>
        <v>0</v>
      </c>
      <c r="V137" s="222">
        <f t="shared" si="34"/>
        <v>0</v>
      </c>
      <c r="W137" s="222">
        <f t="shared" si="34"/>
        <v>0</v>
      </c>
      <c r="X137" s="222">
        <f t="shared" ref="X137:X161" si="35">U137+V137+W137</f>
        <v>0</v>
      </c>
      <c r="Y137" s="102">
        <v>1</v>
      </c>
      <c r="Z137" s="222">
        <v>3.88</v>
      </c>
      <c r="AA137" s="203">
        <v>322816</v>
      </c>
      <c r="AB137" s="203"/>
      <c r="AC137" s="203"/>
      <c r="AD137" s="222">
        <f>AA137+AB137+AC137</f>
        <v>322816</v>
      </c>
      <c r="AE137" s="102">
        <v>1</v>
      </c>
      <c r="AF137" s="222">
        <v>3.88</v>
      </c>
      <c r="AG137" s="203">
        <v>322816</v>
      </c>
      <c r="AH137" s="203"/>
      <c r="AI137" s="203"/>
      <c r="AJ137" s="222">
        <f>AG137+AH137+AI137</f>
        <v>322816</v>
      </c>
    </row>
    <row r="138" spans="1:36" ht="27">
      <c r="A138" s="203">
        <v>2</v>
      </c>
      <c r="B138" s="631" t="s">
        <v>2004</v>
      </c>
      <c r="C138" s="1656" t="s">
        <v>8233</v>
      </c>
      <c r="D138" s="1656">
        <v>1967</v>
      </c>
      <c r="E138" s="1043" t="s">
        <v>1988</v>
      </c>
      <c r="F138" s="203"/>
      <c r="G138" s="203">
        <v>1</v>
      </c>
      <c r="H138" s="203">
        <v>3.88</v>
      </c>
      <c r="I138" s="102">
        <v>1</v>
      </c>
      <c r="J138" s="102">
        <v>322816</v>
      </c>
      <c r="K138" s="102"/>
      <c r="L138" s="102"/>
      <c r="M138" s="222">
        <f t="shared" ref="M138:M158" si="36">J138+K138+L138</f>
        <v>322816</v>
      </c>
      <c r="N138" s="222">
        <v>3.88</v>
      </c>
      <c r="O138" s="102">
        <v>1</v>
      </c>
      <c r="P138" s="203">
        <v>322816</v>
      </c>
      <c r="Q138" s="203"/>
      <c r="R138" s="203"/>
      <c r="S138" s="222">
        <f t="shared" ref="S138:S158" si="37">P138+Q138+R138</f>
        <v>322816</v>
      </c>
      <c r="T138" s="222">
        <f t="shared" si="34"/>
        <v>0</v>
      </c>
      <c r="U138" s="222">
        <f t="shared" si="34"/>
        <v>0</v>
      </c>
      <c r="V138" s="222">
        <f t="shared" si="34"/>
        <v>0</v>
      </c>
      <c r="W138" s="222">
        <f t="shared" si="34"/>
        <v>0</v>
      </c>
      <c r="X138" s="222">
        <f t="shared" si="35"/>
        <v>0</v>
      </c>
      <c r="Y138" s="102">
        <v>1</v>
      </c>
      <c r="Z138" s="222">
        <v>3.88</v>
      </c>
      <c r="AA138" s="203">
        <v>322816</v>
      </c>
      <c r="AB138" s="203"/>
      <c r="AC138" s="203"/>
      <c r="AD138" s="222">
        <f t="shared" ref="AD138:AD158" si="38">AA138+AB138+AC138</f>
        <v>322816</v>
      </c>
      <c r="AE138" s="102">
        <v>1</v>
      </c>
      <c r="AF138" s="222">
        <v>3.88</v>
      </c>
      <c r="AG138" s="203">
        <v>322816</v>
      </c>
      <c r="AH138" s="203"/>
      <c r="AI138" s="203"/>
      <c r="AJ138" s="222">
        <f t="shared" ref="AJ138:AJ158" si="39">AG138+AH138+AI138</f>
        <v>322816</v>
      </c>
    </row>
    <row r="139" spans="1:36" ht="27">
      <c r="A139" s="203">
        <v>3</v>
      </c>
      <c r="B139" s="631" t="s">
        <v>1285</v>
      </c>
      <c r="C139" s="1656" t="s">
        <v>8234</v>
      </c>
      <c r="D139" s="1656">
        <v>1997</v>
      </c>
      <c r="E139" s="1043" t="s">
        <v>1988</v>
      </c>
      <c r="F139" s="203"/>
      <c r="G139" s="203">
        <v>1</v>
      </c>
      <c r="H139" s="203">
        <v>3.88</v>
      </c>
      <c r="I139" s="102">
        <v>1</v>
      </c>
      <c r="J139" s="102">
        <v>322816</v>
      </c>
      <c r="K139" s="102"/>
      <c r="L139" s="102"/>
      <c r="M139" s="222">
        <f t="shared" si="36"/>
        <v>322816</v>
      </c>
      <c r="N139" s="222">
        <v>3.88</v>
      </c>
      <c r="O139" s="102">
        <v>1</v>
      </c>
      <c r="P139" s="203">
        <v>322816</v>
      </c>
      <c r="Q139" s="203"/>
      <c r="R139" s="203"/>
      <c r="S139" s="222">
        <f t="shared" si="37"/>
        <v>322816</v>
      </c>
      <c r="T139" s="222">
        <f t="shared" si="34"/>
        <v>0</v>
      </c>
      <c r="U139" s="222">
        <f t="shared" si="34"/>
        <v>0</v>
      </c>
      <c r="V139" s="222">
        <f t="shared" si="34"/>
        <v>0</v>
      </c>
      <c r="W139" s="222">
        <f t="shared" si="34"/>
        <v>0</v>
      </c>
      <c r="X139" s="222">
        <f t="shared" si="35"/>
        <v>0</v>
      </c>
      <c r="Y139" s="102">
        <v>1</v>
      </c>
      <c r="Z139" s="222">
        <v>3.88</v>
      </c>
      <c r="AA139" s="203">
        <v>322816</v>
      </c>
      <c r="AB139" s="203"/>
      <c r="AC139" s="203"/>
      <c r="AD139" s="222">
        <f t="shared" si="38"/>
        <v>322816</v>
      </c>
      <c r="AE139" s="102">
        <v>1</v>
      </c>
      <c r="AF139" s="222">
        <v>3.88</v>
      </c>
      <c r="AG139" s="203">
        <v>322816</v>
      </c>
      <c r="AH139" s="203"/>
      <c r="AI139" s="203"/>
      <c r="AJ139" s="222">
        <f t="shared" si="39"/>
        <v>322816</v>
      </c>
    </row>
    <row r="140" spans="1:36" ht="27">
      <c r="A140" s="203">
        <v>4</v>
      </c>
      <c r="B140" s="631" t="s">
        <v>2178</v>
      </c>
      <c r="C140" s="1656" t="s">
        <v>8233</v>
      </c>
      <c r="D140" s="1656">
        <v>1995</v>
      </c>
      <c r="E140" s="1043" t="s">
        <v>1988</v>
      </c>
      <c r="F140" s="203"/>
      <c r="G140" s="203">
        <v>1</v>
      </c>
      <c r="H140" s="203">
        <v>3.88</v>
      </c>
      <c r="I140" s="102">
        <v>1</v>
      </c>
      <c r="J140" s="102">
        <v>322816</v>
      </c>
      <c r="K140" s="102"/>
      <c r="L140" s="102"/>
      <c r="M140" s="222">
        <f t="shared" si="36"/>
        <v>322816</v>
      </c>
      <c r="N140" s="222">
        <v>3.88</v>
      </c>
      <c r="O140" s="102">
        <v>1</v>
      </c>
      <c r="P140" s="203">
        <v>322816</v>
      </c>
      <c r="Q140" s="203"/>
      <c r="R140" s="203"/>
      <c r="S140" s="222">
        <f t="shared" si="37"/>
        <v>322816</v>
      </c>
      <c r="T140" s="222">
        <f t="shared" si="34"/>
        <v>0</v>
      </c>
      <c r="U140" s="222">
        <f t="shared" si="34"/>
        <v>0</v>
      </c>
      <c r="V140" s="222">
        <f t="shared" si="34"/>
        <v>0</v>
      </c>
      <c r="W140" s="222">
        <f t="shared" si="34"/>
        <v>0</v>
      </c>
      <c r="X140" s="222">
        <f t="shared" si="35"/>
        <v>0</v>
      </c>
      <c r="Y140" s="102">
        <v>1</v>
      </c>
      <c r="Z140" s="222">
        <v>3.88</v>
      </c>
      <c r="AA140" s="203">
        <v>322816</v>
      </c>
      <c r="AB140" s="203"/>
      <c r="AC140" s="203"/>
      <c r="AD140" s="222">
        <f t="shared" si="38"/>
        <v>322816</v>
      </c>
      <c r="AE140" s="102">
        <v>1</v>
      </c>
      <c r="AF140" s="222">
        <v>3.88</v>
      </c>
      <c r="AG140" s="203">
        <v>322816</v>
      </c>
      <c r="AH140" s="203"/>
      <c r="AI140" s="203"/>
      <c r="AJ140" s="222">
        <f t="shared" si="39"/>
        <v>322816</v>
      </c>
    </row>
    <row r="141" spans="1:36" ht="27">
      <c r="A141" s="203">
        <v>5</v>
      </c>
      <c r="B141" s="631" t="s">
        <v>2295</v>
      </c>
      <c r="C141" s="1656" t="s">
        <v>8233</v>
      </c>
      <c r="D141" s="1656">
        <v>1998</v>
      </c>
      <c r="E141" s="1043" t="s">
        <v>1988</v>
      </c>
      <c r="F141" s="203"/>
      <c r="G141" s="203">
        <v>1</v>
      </c>
      <c r="H141" s="203">
        <v>3.88</v>
      </c>
      <c r="I141" s="102">
        <v>1</v>
      </c>
      <c r="J141" s="102">
        <v>322816</v>
      </c>
      <c r="K141" s="102"/>
      <c r="L141" s="102"/>
      <c r="M141" s="222">
        <f t="shared" si="36"/>
        <v>322816</v>
      </c>
      <c r="N141" s="222">
        <v>3.88</v>
      </c>
      <c r="O141" s="102">
        <v>1</v>
      </c>
      <c r="P141" s="203">
        <v>322816</v>
      </c>
      <c r="Q141" s="203"/>
      <c r="R141" s="203"/>
      <c r="S141" s="222">
        <f t="shared" si="37"/>
        <v>322816</v>
      </c>
      <c r="T141" s="222">
        <f t="shared" si="34"/>
        <v>0</v>
      </c>
      <c r="U141" s="222">
        <f t="shared" si="34"/>
        <v>0</v>
      </c>
      <c r="V141" s="222">
        <f t="shared" si="34"/>
        <v>0</v>
      </c>
      <c r="W141" s="222">
        <f t="shared" si="34"/>
        <v>0</v>
      </c>
      <c r="X141" s="222">
        <f t="shared" si="35"/>
        <v>0</v>
      </c>
      <c r="Y141" s="102">
        <v>1</v>
      </c>
      <c r="Z141" s="222">
        <v>3.88</v>
      </c>
      <c r="AA141" s="203">
        <v>322816</v>
      </c>
      <c r="AB141" s="203"/>
      <c r="AC141" s="203"/>
      <c r="AD141" s="222">
        <f t="shared" si="38"/>
        <v>322816</v>
      </c>
      <c r="AE141" s="102">
        <v>1</v>
      </c>
      <c r="AF141" s="222">
        <v>3.88</v>
      </c>
      <c r="AG141" s="203">
        <v>322816</v>
      </c>
      <c r="AH141" s="203"/>
      <c r="AI141" s="203"/>
      <c r="AJ141" s="222">
        <f t="shared" si="39"/>
        <v>322816</v>
      </c>
    </row>
    <row r="142" spans="1:36" ht="27">
      <c r="A142" s="203">
        <v>6</v>
      </c>
      <c r="B142" s="631" t="s">
        <v>2005</v>
      </c>
      <c r="C142" s="1091" t="s">
        <v>8233</v>
      </c>
      <c r="D142" s="1091">
        <v>1993</v>
      </c>
      <c r="E142" s="1169" t="s">
        <v>1988</v>
      </c>
      <c r="F142" s="203"/>
      <c r="G142" s="203">
        <v>1</v>
      </c>
      <c r="H142" s="203">
        <v>3.88</v>
      </c>
      <c r="I142" s="102">
        <v>1</v>
      </c>
      <c r="J142" s="102">
        <v>322816</v>
      </c>
      <c r="K142" s="102"/>
      <c r="L142" s="102"/>
      <c r="M142" s="222">
        <f t="shared" si="36"/>
        <v>322816</v>
      </c>
      <c r="N142" s="222">
        <v>3.88</v>
      </c>
      <c r="O142" s="102">
        <v>1</v>
      </c>
      <c r="P142" s="203">
        <v>322816</v>
      </c>
      <c r="Q142" s="203"/>
      <c r="R142" s="203"/>
      <c r="S142" s="222">
        <f t="shared" si="37"/>
        <v>322816</v>
      </c>
      <c r="T142" s="222">
        <f t="shared" si="34"/>
        <v>0</v>
      </c>
      <c r="U142" s="222">
        <f t="shared" si="34"/>
        <v>0</v>
      </c>
      <c r="V142" s="222">
        <f t="shared" si="34"/>
        <v>0</v>
      </c>
      <c r="W142" s="222">
        <f t="shared" si="34"/>
        <v>0</v>
      </c>
      <c r="X142" s="222">
        <f t="shared" si="35"/>
        <v>0</v>
      </c>
      <c r="Y142" s="102">
        <v>1</v>
      </c>
      <c r="Z142" s="222">
        <v>3.88</v>
      </c>
      <c r="AA142" s="203">
        <v>322816</v>
      </c>
      <c r="AB142" s="203"/>
      <c r="AC142" s="203"/>
      <c r="AD142" s="222">
        <f t="shared" si="38"/>
        <v>322816</v>
      </c>
      <c r="AE142" s="102">
        <v>1</v>
      </c>
      <c r="AF142" s="222">
        <v>3.88</v>
      </c>
      <c r="AG142" s="203">
        <v>322816</v>
      </c>
      <c r="AH142" s="203"/>
      <c r="AI142" s="203"/>
      <c r="AJ142" s="222">
        <f t="shared" si="39"/>
        <v>322816</v>
      </c>
    </row>
    <row r="143" spans="1:36" ht="27">
      <c r="A143" s="203">
        <v>7</v>
      </c>
      <c r="B143" s="631" t="s">
        <v>2296</v>
      </c>
      <c r="C143" s="1091" t="s">
        <v>8233</v>
      </c>
      <c r="D143" s="1091">
        <v>1999</v>
      </c>
      <c r="E143" s="1169" t="s">
        <v>1988</v>
      </c>
      <c r="F143" s="203"/>
      <c r="G143" s="203">
        <v>1</v>
      </c>
      <c r="H143" s="203">
        <v>3.88</v>
      </c>
      <c r="I143" s="102">
        <v>1</v>
      </c>
      <c r="J143" s="102">
        <v>322816</v>
      </c>
      <c r="K143" s="102"/>
      <c r="L143" s="102"/>
      <c r="M143" s="222">
        <f t="shared" si="36"/>
        <v>322816</v>
      </c>
      <c r="N143" s="222">
        <v>3.88</v>
      </c>
      <c r="O143" s="102">
        <v>1</v>
      </c>
      <c r="P143" s="203">
        <v>322816</v>
      </c>
      <c r="Q143" s="203"/>
      <c r="R143" s="203"/>
      <c r="S143" s="222">
        <f t="shared" si="37"/>
        <v>322816</v>
      </c>
      <c r="T143" s="222">
        <f t="shared" si="34"/>
        <v>0</v>
      </c>
      <c r="U143" s="222">
        <f t="shared" si="34"/>
        <v>0</v>
      </c>
      <c r="V143" s="222">
        <f t="shared" si="34"/>
        <v>0</v>
      </c>
      <c r="W143" s="222">
        <f t="shared" si="34"/>
        <v>0</v>
      </c>
      <c r="X143" s="222">
        <f t="shared" si="35"/>
        <v>0</v>
      </c>
      <c r="Y143" s="102">
        <v>1</v>
      </c>
      <c r="Z143" s="222">
        <v>3.88</v>
      </c>
      <c r="AA143" s="203">
        <v>322816</v>
      </c>
      <c r="AB143" s="203"/>
      <c r="AC143" s="203"/>
      <c r="AD143" s="222">
        <f t="shared" si="38"/>
        <v>322816</v>
      </c>
      <c r="AE143" s="102">
        <v>1</v>
      </c>
      <c r="AF143" s="222">
        <v>3.88</v>
      </c>
      <c r="AG143" s="203">
        <v>322816</v>
      </c>
      <c r="AH143" s="203"/>
      <c r="AI143" s="203"/>
      <c r="AJ143" s="222">
        <f t="shared" si="39"/>
        <v>322816</v>
      </c>
    </row>
    <row r="144" spans="1:36" ht="27">
      <c r="A144" s="203">
        <v>8</v>
      </c>
      <c r="B144" s="631" t="s">
        <v>2035</v>
      </c>
      <c r="C144" s="1091" t="s">
        <v>8234</v>
      </c>
      <c r="D144" s="1091">
        <v>1991</v>
      </c>
      <c r="E144" s="1169" t="s">
        <v>1988</v>
      </c>
      <c r="F144" s="203"/>
      <c r="G144" s="203">
        <v>1</v>
      </c>
      <c r="H144" s="203">
        <v>3.88</v>
      </c>
      <c r="I144" s="102">
        <v>1</v>
      </c>
      <c r="J144" s="102">
        <v>322816</v>
      </c>
      <c r="K144" s="102"/>
      <c r="L144" s="102"/>
      <c r="M144" s="222">
        <f t="shared" si="36"/>
        <v>322816</v>
      </c>
      <c r="N144" s="222">
        <v>3.88</v>
      </c>
      <c r="O144" s="102">
        <v>1</v>
      </c>
      <c r="P144" s="203">
        <v>322816</v>
      </c>
      <c r="Q144" s="203"/>
      <c r="R144" s="203"/>
      <c r="S144" s="222">
        <f t="shared" si="37"/>
        <v>322816</v>
      </c>
      <c r="T144" s="222">
        <f t="shared" si="34"/>
        <v>0</v>
      </c>
      <c r="U144" s="222">
        <f t="shared" si="34"/>
        <v>0</v>
      </c>
      <c r="V144" s="222">
        <f t="shared" si="34"/>
        <v>0</v>
      </c>
      <c r="W144" s="222">
        <f t="shared" si="34"/>
        <v>0</v>
      </c>
      <c r="X144" s="222">
        <f t="shared" si="35"/>
        <v>0</v>
      </c>
      <c r="Y144" s="102">
        <v>1</v>
      </c>
      <c r="Z144" s="222">
        <v>3.88</v>
      </c>
      <c r="AA144" s="203">
        <v>322816</v>
      </c>
      <c r="AB144" s="203"/>
      <c r="AC144" s="203"/>
      <c r="AD144" s="222">
        <f t="shared" si="38"/>
        <v>322816</v>
      </c>
      <c r="AE144" s="102">
        <v>1</v>
      </c>
      <c r="AF144" s="222">
        <v>3.88</v>
      </c>
      <c r="AG144" s="203">
        <v>322816</v>
      </c>
      <c r="AH144" s="203"/>
      <c r="AI144" s="203"/>
      <c r="AJ144" s="222">
        <f t="shared" si="39"/>
        <v>322816</v>
      </c>
    </row>
    <row r="145" spans="1:36" ht="27">
      <c r="A145" s="203">
        <v>9</v>
      </c>
      <c r="B145" s="631" t="s">
        <v>5981</v>
      </c>
      <c r="C145" s="1091" t="s">
        <v>8233</v>
      </c>
      <c r="D145" s="1091">
        <v>1994</v>
      </c>
      <c r="E145" s="1169" t="s">
        <v>1988</v>
      </c>
      <c r="F145" s="203"/>
      <c r="G145" s="203">
        <v>1</v>
      </c>
      <c r="H145" s="203">
        <v>3.88</v>
      </c>
      <c r="I145" s="102">
        <v>1</v>
      </c>
      <c r="J145" s="102">
        <v>322816</v>
      </c>
      <c r="K145" s="102"/>
      <c r="L145" s="102"/>
      <c r="M145" s="222">
        <f t="shared" si="36"/>
        <v>322816</v>
      </c>
      <c r="N145" s="222">
        <v>3.88</v>
      </c>
      <c r="O145" s="102">
        <v>1</v>
      </c>
      <c r="P145" s="203">
        <v>322816</v>
      </c>
      <c r="Q145" s="203"/>
      <c r="R145" s="203"/>
      <c r="S145" s="222">
        <f t="shared" si="37"/>
        <v>322816</v>
      </c>
      <c r="T145" s="222">
        <f t="shared" si="34"/>
        <v>0</v>
      </c>
      <c r="U145" s="222">
        <f t="shared" si="34"/>
        <v>0</v>
      </c>
      <c r="V145" s="222">
        <f t="shared" si="34"/>
        <v>0</v>
      </c>
      <c r="W145" s="222">
        <f t="shared" si="34"/>
        <v>0</v>
      </c>
      <c r="X145" s="222">
        <f t="shared" si="35"/>
        <v>0</v>
      </c>
      <c r="Y145" s="102">
        <v>1</v>
      </c>
      <c r="Z145" s="222">
        <v>3.88</v>
      </c>
      <c r="AA145" s="203">
        <v>322816</v>
      </c>
      <c r="AB145" s="203"/>
      <c r="AC145" s="203"/>
      <c r="AD145" s="222">
        <f t="shared" si="38"/>
        <v>322816</v>
      </c>
      <c r="AE145" s="102">
        <v>1</v>
      </c>
      <c r="AF145" s="222">
        <v>3.88</v>
      </c>
      <c r="AG145" s="203">
        <v>322816</v>
      </c>
      <c r="AH145" s="203"/>
      <c r="AI145" s="203"/>
      <c r="AJ145" s="222">
        <f t="shared" si="39"/>
        <v>322816</v>
      </c>
    </row>
    <row r="146" spans="1:36" ht="27">
      <c r="A146" s="203">
        <v>10</v>
      </c>
      <c r="B146" s="631" t="s">
        <v>5980</v>
      </c>
      <c r="C146" s="1091" t="s">
        <v>8233</v>
      </c>
      <c r="D146" s="1091">
        <v>1998</v>
      </c>
      <c r="E146" s="1169" t="s">
        <v>1988</v>
      </c>
      <c r="F146" s="203"/>
      <c r="G146" s="203">
        <v>1</v>
      </c>
      <c r="H146" s="203">
        <v>3.88</v>
      </c>
      <c r="I146" s="102">
        <v>1</v>
      </c>
      <c r="J146" s="102">
        <v>322816</v>
      </c>
      <c r="K146" s="102"/>
      <c r="L146" s="102"/>
      <c r="M146" s="222">
        <f t="shared" si="36"/>
        <v>322816</v>
      </c>
      <c r="N146" s="222">
        <v>3.88</v>
      </c>
      <c r="O146" s="102">
        <v>1</v>
      </c>
      <c r="P146" s="203">
        <v>322816</v>
      </c>
      <c r="Q146" s="203"/>
      <c r="R146" s="203"/>
      <c r="S146" s="222">
        <f t="shared" si="37"/>
        <v>322816</v>
      </c>
      <c r="T146" s="222">
        <f t="shared" si="34"/>
        <v>0</v>
      </c>
      <c r="U146" s="222">
        <f t="shared" si="34"/>
        <v>0</v>
      </c>
      <c r="V146" s="222">
        <f t="shared" si="34"/>
        <v>0</v>
      </c>
      <c r="W146" s="222">
        <f t="shared" si="34"/>
        <v>0</v>
      </c>
      <c r="X146" s="222">
        <f t="shared" si="35"/>
        <v>0</v>
      </c>
      <c r="Y146" s="102">
        <v>1</v>
      </c>
      <c r="Z146" s="222">
        <v>3.88</v>
      </c>
      <c r="AA146" s="203">
        <v>322816</v>
      </c>
      <c r="AB146" s="203"/>
      <c r="AC146" s="203"/>
      <c r="AD146" s="222">
        <f t="shared" si="38"/>
        <v>322816</v>
      </c>
      <c r="AE146" s="102">
        <v>1</v>
      </c>
      <c r="AF146" s="222">
        <v>3.88</v>
      </c>
      <c r="AG146" s="203">
        <v>322816</v>
      </c>
      <c r="AH146" s="203"/>
      <c r="AI146" s="203"/>
      <c r="AJ146" s="222">
        <f t="shared" si="39"/>
        <v>322816</v>
      </c>
    </row>
    <row r="147" spans="1:36" ht="27">
      <c r="A147" s="203">
        <v>11</v>
      </c>
      <c r="B147" s="631" t="s">
        <v>2007</v>
      </c>
      <c r="C147" s="1091" t="s">
        <v>8233</v>
      </c>
      <c r="D147" s="1091">
        <v>1985</v>
      </c>
      <c r="E147" s="1169" t="s">
        <v>1988</v>
      </c>
      <c r="F147" s="203"/>
      <c r="G147" s="203">
        <v>1</v>
      </c>
      <c r="H147" s="203">
        <v>3.88</v>
      </c>
      <c r="I147" s="102">
        <v>1</v>
      </c>
      <c r="J147" s="102">
        <v>322816</v>
      </c>
      <c r="K147" s="102"/>
      <c r="L147" s="102"/>
      <c r="M147" s="222">
        <f t="shared" si="36"/>
        <v>322816</v>
      </c>
      <c r="N147" s="222">
        <v>3.88</v>
      </c>
      <c r="O147" s="102">
        <v>1</v>
      </c>
      <c r="P147" s="203">
        <v>322816</v>
      </c>
      <c r="Q147" s="203"/>
      <c r="R147" s="203"/>
      <c r="S147" s="222">
        <f t="shared" si="37"/>
        <v>322816</v>
      </c>
      <c r="T147" s="222">
        <f t="shared" si="34"/>
        <v>0</v>
      </c>
      <c r="U147" s="222">
        <f t="shared" si="34"/>
        <v>0</v>
      </c>
      <c r="V147" s="222">
        <f t="shared" si="34"/>
        <v>0</v>
      </c>
      <c r="W147" s="222">
        <f t="shared" si="34"/>
        <v>0</v>
      </c>
      <c r="X147" s="222">
        <f t="shared" si="35"/>
        <v>0</v>
      </c>
      <c r="Y147" s="102">
        <v>1</v>
      </c>
      <c r="Z147" s="222">
        <v>3.88</v>
      </c>
      <c r="AA147" s="203">
        <v>322816</v>
      </c>
      <c r="AB147" s="203"/>
      <c r="AC147" s="203"/>
      <c r="AD147" s="222">
        <f t="shared" si="38"/>
        <v>322816</v>
      </c>
      <c r="AE147" s="102">
        <v>1</v>
      </c>
      <c r="AF147" s="222">
        <v>3.88</v>
      </c>
      <c r="AG147" s="203">
        <v>322816</v>
      </c>
      <c r="AH147" s="203"/>
      <c r="AI147" s="203"/>
      <c r="AJ147" s="222">
        <f t="shared" si="39"/>
        <v>322816</v>
      </c>
    </row>
    <row r="148" spans="1:36" ht="27">
      <c r="A148" s="203">
        <v>12</v>
      </c>
      <c r="B148" s="631" t="s">
        <v>1091</v>
      </c>
      <c r="C148" s="1091" t="s">
        <v>8233</v>
      </c>
      <c r="D148" s="1091">
        <v>1990</v>
      </c>
      <c r="E148" s="1169" t="s">
        <v>1988</v>
      </c>
      <c r="F148" s="203"/>
      <c r="G148" s="203">
        <v>1</v>
      </c>
      <c r="H148" s="203">
        <v>3.88</v>
      </c>
      <c r="I148" s="102">
        <v>1</v>
      </c>
      <c r="J148" s="102">
        <v>322816</v>
      </c>
      <c r="K148" s="102"/>
      <c r="L148" s="102"/>
      <c r="M148" s="222">
        <f t="shared" si="36"/>
        <v>322816</v>
      </c>
      <c r="N148" s="222">
        <v>3.88</v>
      </c>
      <c r="O148" s="102">
        <v>1</v>
      </c>
      <c r="P148" s="203">
        <v>322816</v>
      </c>
      <c r="Q148" s="203"/>
      <c r="R148" s="203"/>
      <c r="S148" s="222">
        <f t="shared" si="37"/>
        <v>322816</v>
      </c>
      <c r="T148" s="222">
        <f t="shared" si="34"/>
        <v>0</v>
      </c>
      <c r="U148" s="222">
        <f t="shared" si="34"/>
        <v>0</v>
      </c>
      <c r="V148" s="222">
        <f t="shared" si="34"/>
        <v>0</v>
      </c>
      <c r="W148" s="222">
        <f t="shared" si="34"/>
        <v>0</v>
      </c>
      <c r="X148" s="222">
        <f t="shared" si="35"/>
        <v>0</v>
      </c>
      <c r="Y148" s="102">
        <v>1</v>
      </c>
      <c r="Z148" s="222">
        <v>3.88</v>
      </c>
      <c r="AA148" s="203">
        <v>322816</v>
      </c>
      <c r="AB148" s="203"/>
      <c r="AC148" s="203"/>
      <c r="AD148" s="222">
        <f t="shared" si="38"/>
        <v>322816</v>
      </c>
      <c r="AE148" s="102">
        <v>1</v>
      </c>
      <c r="AF148" s="222">
        <v>3.88</v>
      </c>
      <c r="AG148" s="203">
        <v>322816</v>
      </c>
      <c r="AH148" s="203"/>
      <c r="AI148" s="203"/>
      <c r="AJ148" s="222">
        <f t="shared" si="39"/>
        <v>322816</v>
      </c>
    </row>
    <row r="149" spans="1:36" ht="27">
      <c r="A149" s="203">
        <v>13</v>
      </c>
      <c r="B149" s="1169" t="s">
        <v>2294</v>
      </c>
      <c r="C149" s="1091" t="s">
        <v>8233</v>
      </c>
      <c r="D149" s="1091">
        <v>1993</v>
      </c>
      <c r="E149" s="1169" t="s">
        <v>1988</v>
      </c>
      <c r="F149" s="203"/>
      <c r="G149" s="203">
        <v>1</v>
      </c>
      <c r="H149" s="203">
        <v>3.88</v>
      </c>
      <c r="I149" s="102">
        <v>1</v>
      </c>
      <c r="J149" s="102">
        <v>322816</v>
      </c>
      <c r="K149" s="102"/>
      <c r="L149" s="102"/>
      <c r="M149" s="222">
        <f t="shared" si="36"/>
        <v>322816</v>
      </c>
      <c r="N149" s="222">
        <v>3.88</v>
      </c>
      <c r="O149" s="102">
        <v>1</v>
      </c>
      <c r="P149" s="203">
        <v>322816</v>
      </c>
      <c r="Q149" s="203"/>
      <c r="R149" s="203"/>
      <c r="S149" s="222">
        <f t="shared" si="37"/>
        <v>322816</v>
      </c>
      <c r="T149" s="222">
        <f t="shared" si="34"/>
        <v>0</v>
      </c>
      <c r="U149" s="222">
        <f t="shared" si="34"/>
        <v>0</v>
      </c>
      <c r="V149" s="222">
        <f t="shared" si="34"/>
        <v>0</v>
      </c>
      <c r="W149" s="222">
        <f t="shared" si="34"/>
        <v>0</v>
      </c>
      <c r="X149" s="222">
        <f t="shared" si="35"/>
        <v>0</v>
      </c>
      <c r="Y149" s="102">
        <v>1</v>
      </c>
      <c r="Z149" s="222">
        <v>3.88</v>
      </c>
      <c r="AA149" s="203">
        <v>322816</v>
      </c>
      <c r="AB149" s="203"/>
      <c r="AC149" s="203"/>
      <c r="AD149" s="222">
        <f t="shared" si="38"/>
        <v>322816</v>
      </c>
      <c r="AE149" s="102">
        <v>1</v>
      </c>
      <c r="AF149" s="222">
        <v>3.88</v>
      </c>
      <c r="AG149" s="203">
        <v>322816</v>
      </c>
      <c r="AH149" s="203"/>
      <c r="AI149" s="203"/>
      <c r="AJ149" s="222">
        <f t="shared" si="39"/>
        <v>322816</v>
      </c>
    </row>
    <row r="150" spans="1:36" ht="27">
      <c r="A150" s="203">
        <v>14</v>
      </c>
      <c r="B150" s="631" t="s">
        <v>2009</v>
      </c>
      <c r="C150" s="1091" t="s">
        <v>8233</v>
      </c>
      <c r="D150" s="1091">
        <v>1985</v>
      </c>
      <c r="E150" s="1169" t="s">
        <v>1988</v>
      </c>
      <c r="F150" s="203"/>
      <c r="G150" s="203">
        <v>1</v>
      </c>
      <c r="H150" s="203">
        <v>3.88</v>
      </c>
      <c r="I150" s="102">
        <v>1</v>
      </c>
      <c r="J150" s="102">
        <v>322816</v>
      </c>
      <c r="K150" s="102"/>
      <c r="L150" s="102"/>
      <c r="M150" s="222">
        <f t="shared" si="36"/>
        <v>322816</v>
      </c>
      <c r="N150" s="222">
        <v>3.88</v>
      </c>
      <c r="O150" s="102">
        <v>1</v>
      </c>
      <c r="P150" s="203">
        <v>322816</v>
      </c>
      <c r="Q150" s="203"/>
      <c r="R150" s="203"/>
      <c r="S150" s="222">
        <f t="shared" si="37"/>
        <v>322816</v>
      </c>
      <c r="T150" s="222">
        <f t="shared" si="34"/>
        <v>0</v>
      </c>
      <c r="U150" s="222">
        <f t="shared" si="34"/>
        <v>0</v>
      </c>
      <c r="V150" s="222">
        <f t="shared" si="34"/>
        <v>0</v>
      </c>
      <c r="W150" s="222">
        <f t="shared" si="34"/>
        <v>0</v>
      </c>
      <c r="X150" s="222">
        <f t="shared" si="35"/>
        <v>0</v>
      </c>
      <c r="Y150" s="102">
        <v>1</v>
      </c>
      <c r="Z150" s="222">
        <v>3.88</v>
      </c>
      <c r="AA150" s="203">
        <v>322816</v>
      </c>
      <c r="AB150" s="203"/>
      <c r="AC150" s="203"/>
      <c r="AD150" s="222">
        <f t="shared" si="38"/>
        <v>322816</v>
      </c>
      <c r="AE150" s="102">
        <v>1</v>
      </c>
      <c r="AF150" s="222">
        <v>3.88</v>
      </c>
      <c r="AG150" s="203">
        <v>322816</v>
      </c>
      <c r="AH150" s="203"/>
      <c r="AI150" s="203"/>
      <c r="AJ150" s="222">
        <f t="shared" si="39"/>
        <v>322816</v>
      </c>
    </row>
    <row r="151" spans="1:36" ht="27">
      <c r="A151" s="203">
        <v>15</v>
      </c>
      <c r="B151" s="631" t="s">
        <v>8257</v>
      </c>
      <c r="C151" s="1091" t="s">
        <v>8233</v>
      </c>
      <c r="D151" s="1091">
        <v>1978</v>
      </c>
      <c r="E151" s="1169" t="s">
        <v>1988</v>
      </c>
      <c r="F151" s="203"/>
      <c r="G151" s="203">
        <v>1</v>
      </c>
      <c r="H151" s="203">
        <v>3.88</v>
      </c>
      <c r="I151" s="102">
        <v>1</v>
      </c>
      <c r="J151" s="102">
        <v>322816</v>
      </c>
      <c r="K151" s="102"/>
      <c r="L151" s="102"/>
      <c r="M151" s="222">
        <f t="shared" si="36"/>
        <v>322816</v>
      </c>
      <c r="N151" s="222">
        <v>3.88</v>
      </c>
      <c r="O151" s="102">
        <v>1</v>
      </c>
      <c r="P151" s="203">
        <v>322816</v>
      </c>
      <c r="Q151" s="203"/>
      <c r="R151" s="203"/>
      <c r="S151" s="222">
        <f t="shared" si="37"/>
        <v>322816</v>
      </c>
      <c r="T151" s="222">
        <f t="shared" si="34"/>
        <v>0</v>
      </c>
      <c r="U151" s="222">
        <f t="shared" si="34"/>
        <v>0</v>
      </c>
      <c r="V151" s="222">
        <f t="shared" si="34"/>
        <v>0</v>
      </c>
      <c r="W151" s="222">
        <f t="shared" si="34"/>
        <v>0</v>
      </c>
      <c r="X151" s="222">
        <f t="shared" si="35"/>
        <v>0</v>
      </c>
      <c r="Y151" s="102">
        <v>1</v>
      </c>
      <c r="Z151" s="222">
        <v>3.88</v>
      </c>
      <c r="AA151" s="203">
        <v>322816</v>
      </c>
      <c r="AB151" s="203"/>
      <c r="AC151" s="203"/>
      <c r="AD151" s="222">
        <f t="shared" si="38"/>
        <v>322816</v>
      </c>
      <c r="AE151" s="102">
        <v>1</v>
      </c>
      <c r="AF151" s="222">
        <v>3.88</v>
      </c>
      <c r="AG151" s="203">
        <v>322816</v>
      </c>
      <c r="AH151" s="203"/>
      <c r="AI151" s="203"/>
      <c r="AJ151" s="222">
        <f t="shared" si="39"/>
        <v>322816</v>
      </c>
    </row>
    <row r="152" spans="1:36" ht="27">
      <c r="A152" s="203">
        <v>16</v>
      </c>
      <c r="B152" s="631" t="s">
        <v>2079</v>
      </c>
      <c r="C152" s="1091" t="s">
        <v>8233</v>
      </c>
      <c r="D152" s="1091">
        <v>1967</v>
      </c>
      <c r="E152" s="1169" t="s">
        <v>1988</v>
      </c>
      <c r="F152" s="203"/>
      <c r="G152" s="203">
        <v>1</v>
      </c>
      <c r="H152" s="203">
        <v>3.88</v>
      </c>
      <c r="I152" s="102">
        <v>1</v>
      </c>
      <c r="J152" s="102">
        <v>322816</v>
      </c>
      <c r="K152" s="102"/>
      <c r="L152" s="102"/>
      <c r="M152" s="222">
        <f t="shared" si="36"/>
        <v>322816</v>
      </c>
      <c r="N152" s="222">
        <v>3.88</v>
      </c>
      <c r="O152" s="102">
        <v>1</v>
      </c>
      <c r="P152" s="203">
        <v>322816</v>
      </c>
      <c r="Q152" s="203"/>
      <c r="R152" s="203"/>
      <c r="S152" s="222">
        <f t="shared" si="37"/>
        <v>322816</v>
      </c>
      <c r="T152" s="222">
        <f t="shared" si="34"/>
        <v>0</v>
      </c>
      <c r="U152" s="222">
        <f t="shared" si="34"/>
        <v>0</v>
      </c>
      <c r="V152" s="222">
        <f t="shared" si="34"/>
        <v>0</v>
      </c>
      <c r="W152" s="222">
        <f t="shared" si="34"/>
        <v>0</v>
      </c>
      <c r="X152" s="222">
        <f t="shared" si="35"/>
        <v>0</v>
      </c>
      <c r="Y152" s="102">
        <v>1</v>
      </c>
      <c r="Z152" s="222">
        <v>3.88</v>
      </c>
      <c r="AA152" s="203">
        <v>322816</v>
      </c>
      <c r="AB152" s="203"/>
      <c r="AC152" s="203"/>
      <c r="AD152" s="222">
        <f t="shared" si="38"/>
        <v>322816</v>
      </c>
      <c r="AE152" s="102">
        <v>1</v>
      </c>
      <c r="AF152" s="222">
        <v>3.88</v>
      </c>
      <c r="AG152" s="203">
        <v>322816</v>
      </c>
      <c r="AH152" s="203"/>
      <c r="AI152" s="203"/>
      <c r="AJ152" s="222">
        <f t="shared" si="39"/>
        <v>322816</v>
      </c>
    </row>
    <row r="153" spans="1:36" ht="27">
      <c r="A153" s="203">
        <v>17</v>
      </c>
      <c r="B153" s="631" t="s">
        <v>6009</v>
      </c>
      <c r="C153" s="1091" t="s">
        <v>8233</v>
      </c>
      <c r="D153" s="1091">
        <v>2000</v>
      </c>
      <c r="E153" s="1169" t="s">
        <v>1988</v>
      </c>
      <c r="F153" s="203"/>
      <c r="G153" s="203">
        <v>1</v>
      </c>
      <c r="H153" s="203">
        <v>3.88</v>
      </c>
      <c r="I153" s="102">
        <v>1</v>
      </c>
      <c r="J153" s="102">
        <v>322816</v>
      </c>
      <c r="K153" s="102"/>
      <c r="L153" s="102"/>
      <c r="M153" s="222">
        <f t="shared" si="36"/>
        <v>322816</v>
      </c>
      <c r="N153" s="222">
        <v>3.88</v>
      </c>
      <c r="O153" s="102">
        <v>1</v>
      </c>
      <c r="P153" s="203">
        <v>322816</v>
      </c>
      <c r="Q153" s="203"/>
      <c r="R153" s="203"/>
      <c r="S153" s="222">
        <f t="shared" si="37"/>
        <v>322816</v>
      </c>
      <c r="T153" s="222">
        <f t="shared" si="34"/>
        <v>0</v>
      </c>
      <c r="U153" s="222">
        <f t="shared" si="34"/>
        <v>0</v>
      </c>
      <c r="V153" s="222">
        <f t="shared" si="34"/>
        <v>0</v>
      </c>
      <c r="W153" s="222">
        <f t="shared" si="34"/>
        <v>0</v>
      </c>
      <c r="X153" s="222">
        <f t="shared" si="35"/>
        <v>0</v>
      </c>
      <c r="Y153" s="102">
        <v>1</v>
      </c>
      <c r="Z153" s="222">
        <v>3.88</v>
      </c>
      <c r="AA153" s="203">
        <v>322816</v>
      </c>
      <c r="AB153" s="203"/>
      <c r="AC153" s="203"/>
      <c r="AD153" s="222">
        <f t="shared" si="38"/>
        <v>322816</v>
      </c>
      <c r="AE153" s="102">
        <v>1</v>
      </c>
      <c r="AF153" s="222">
        <v>3.88</v>
      </c>
      <c r="AG153" s="203">
        <v>322816</v>
      </c>
      <c r="AH153" s="203"/>
      <c r="AI153" s="203"/>
      <c r="AJ153" s="222">
        <f t="shared" si="39"/>
        <v>322816</v>
      </c>
    </row>
    <row r="154" spans="1:36" ht="27">
      <c r="A154" s="203">
        <v>18</v>
      </c>
      <c r="B154" s="631" t="s">
        <v>8904</v>
      </c>
      <c r="C154" s="1091" t="s">
        <v>8233</v>
      </c>
      <c r="D154" s="1091">
        <v>1997</v>
      </c>
      <c r="E154" s="1169" t="s">
        <v>1988</v>
      </c>
      <c r="F154" s="203"/>
      <c r="G154" s="203">
        <v>1</v>
      </c>
      <c r="H154" s="203">
        <v>3.88</v>
      </c>
      <c r="I154" s="102">
        <v>1</v>
      </c>
      <c r="J154" s="102">
        <v>322816</v>
      </c>
      <c r="K154" s="102"/>
      <c r="L154" s="102"/>
      <c r="M154" s="222">
        <f t="shared" si="36"/>
        <v>322816</v>
      </c>
      <c r="N154" s="222">
        <v>3.88</v>
      </c>
      <c r="O154" s="102">
        <v>1</v>
      </c>
      <c r="P154" s="203">
        <v>322816</v>
      </c>
      <c r="Q154" s="203"/>
      <c r="R154" s="203"/>
      <c r="S154" s="222">
        <f t="shared" si="37"/>
        <v>322816</v>
      </c>
      <c r="T154" s="222">
        <f t="shared" si="34"/>
        <v>0</v>
      </c>
      <c r="U154" s="222">
        <f t="shared" si="34"/>
        <v>0</v>
      </c>
      <c r="V154" s="222">
        <f t="shared" si="34"/>
        <v>0</v>
      </c>
      <c r="W154" s="222">
        <f t="shared" si="34"/>
        <v>0</v>
      </c>
      <c r="X154" s="222">
        <f t="shared" si="35"/>
        <v>0</v>
      </c>
      <c r="Y154" s="102">
        <v>1</v>
      </c>
      <c r="Z154" s="222">
        <v>3.88</v>
      </c>
      <c r="AA154" s="203">
        <v>322816</v>
      </c>
      <c r="AB154" s="203"/>
      <c r="AC154" s="203"/>
      <c r="AD154" s="222">
        <f t="shared" si="38"/>
        <v>322816</v>
      </c>
      <c r="AE154" s="102">
        <v>1</v>
      </c>
      <c r="AF154" s="222">
        <v>3.88</v>
      </c>
      <c r="AG154" s="203">
        <v>322816</v>
      </c>
      <c r="AH154" s="203"/>
      <c r="AI154" s="203"/>
      <c r="AJ154" s="222">
        <f t="shared" si="39"/>
        <v>322816</v>
      </c>
    </row>
    <row r="155" spans="1:36" ht="27">
      <c r="A155" s="203">
        <v>19</v>
      </c>
      <c r="B155" s="631" t="s">
        <v>827</v>
      </c>
      <c r="C155" s="1091"/>
      <c r="D155" s="1091"/>
      <c r="E155" s="1169" t="s">
        <v>1988</v>
      </c>
      <c r="F155" s="203"/>
      <c r="G155" s="203">
        <v>1</v>
      </c>
      <c r="H155" s="203">
        <v>3.88</v>
      </c>
      <c r="I155" s="102">
        <v>1</v>
      </c>
      <c r="J155" s="102">
        <v>322816</v>
      </c>
      <c r="K155" s="102"/>
      <c r="L155" s="102"/>
      <c r="M155" s="222">
        <f t="shared" si="36"/>
        <v>322816</v>
      </c>
      <c r="N155" s="222">
        <v>3.88</v>
      </c>
      <c r="O155" s="102">
        <v>1</v>
      </c>
      <c r="P155" s="203">
        <v>322816</v>
      </c>
      <c r="Q155" s="203"/>
      <c r="R155" s="203"/>
      <c r="S155" s="222">
        <f t="shared" si="37"/>
        <v>322816</v>
      </c>
      <c r="T155" s="222">
        <f t="shared" si="34"/>
        <v>0</v>
      </c>
      <c r="U155" s="222">
        <f t="shared" si="34"/>
        <v>0</v>
      </c>
      <c r="V155" s="222">
        <f t="shared" si="34"/>
        <v>0</v>
      </c>
      <c r="W155" s="222">
        <f t="shared" si="34"/>
        <v>0</v>
      </c>
      <c r="X155" s="222">
        <f t="shared" si="35"/>
        <v>0</v>
      </c>
      <c r="Y155" s="102">
        <v>1</v>
      </c>
      <c r="Z155" s="222">
        <v>3.88</v>
      </c>
      <c r="AA155" s="203">
        <v>322816</v>
      </c>
      <c r="AB155" s="203"/>
      <c r="AC155" s="203"/>
      <c r="AD155" s="222">
        <f t="shared" si="38"/>
        <v>322816</v>
      </c>
      <c r="AE155" s="102">
        <v>1</v>
      </c>
      <c r="AF155" s="222">
        <v>3.88</v>
      </c>
      <c r="AG155" s="203">
        <v>322816</v>
      </c>
      <c r="AH155" s="203"/>
      <c r="AI155" s="203"/>
      <c r="AJ155" s="222">
        <f t="shared" si="39"/>
        <v>322816</v>
      </c>
    </row>
    <row r="156" spans="1:36" ht="27">
      <c r="A156" s="203">
        <v>20</v>
      </c>
      <c r="B156" s="631" t="s">
        <v>827</v>
      </c>
      <c r="C156" s="1091"/>
      <c r="D156" s="1091"/>
      <c r="E156" s="1169" t="s">
        <v>1988</v>
      </c>
      <c r="F156" s="203"/>
      <c r="G156" s="203">
        <v>1</v>
      </c>
      <c r="H156" s="203">
        <v>3.88</v>
      </c>
      <c r="I156" s="102">
        <v>1</v>
      </c>
      <c r="J156" s="102">
        <v>322816</v>
      </c>
      <c r="K156" s="102"/>
      <c r="L156" s="102"/>
      <c r="M156" s="222">
        <f t="shared" si="36"/>
        <v>322816</v>
      </c>
      <c r="N156" s="222">
        <v>3.88</v>
      </c>
      <c r="O156" s="102">
        <v>1</v>
      </c>
      <c r="P156" s="203">
        <v>322816</v>
      </c>
      <c r="Q156" s="203"/>
      <c r="R156" s="203"/>
      <c r="S156" s="222">
        <f t="shared" si="37"/>
        <v>322816</v>
      </c>
      <c r="T156" s="222">
        <f t="shared" si="34"/>
        <v>0</v>
      </c>
      <c r="U156" s="222">
        <f t="shared" si="34"/>
        <v>0</v>
      </c>
      <c r="V156" s="222">
        <f t="shared" si="34"/>
        <v>0</v>
      </c>
      <c r="W156" s="222">
        <f t="shared" si="34"/>
        <v>0</v>
      </c>
      <c r="X156" s="222">
        <f t="shared" si="35"/>
        <v>0</v>
      </c>
      <c r="Y156" s="102">
        <v>1</v>
      </c>
      <c r="Z156" s="222">
        <v>3.88</v>
      </c>
      <c r="AA156" s="203">
        <v>322816</v>
      </c>
      <c r="AB156" s="203"/>
      <c r="AC156" s="203"/>
      <c r="AD156" s="222">
        <f t="shared" si="38"/>
        <v>322816</v>
      </c>
      <c r="AE156" s="102">
        <v>1</v>
      </c>
      <c r="AF156" s="222">
        <v>3.88</v>
      </c>
      <c r="AG156" s="203">
        <v>322816</v>
      </c>
      <c r="AH156" s="203"/>
      <c r="AI156" s="203"/>
      <c r="AJ156" s="222">
        <f t="shared" si="39"/>
        <v>322816</v>
      </c>
    </row>
    <row r="157" spans="1:36" ht="27">
      <c r="A157" s="203">
        <v>21</v>
      </c>
      <c r="B157" s="631" t="s">
        <v>827</v>
      </c>
      <c r="C157" s="1091"/>
      <c r="D157" s="1091"/>
      <c r="E157" s="1169" t="s">
        <v>1988</v>
      </c>
      <c r="F157" s="203"/>
      <c r="G157" s="203">
        <v>1</v>
      </c>
      <c r="H157" s="203">
        <v>3.88</v>
      </c>
      <c r="I157" s="102">
        <v>1</v>
      </c>
      <c r="J157" s="102">
        <v>322816</v>
      </c>
      <c r="K157" s="102"/>
      <c r="L157" s="102"/>
      <c r="M157" s="222">
        <f t="shared" si="36"/>
        <v>322816</v>
      </c>
      <c r="N157" s="222">
        <v>3.88</v>
      </c>
      <c r="O157" s="102">
        <v>1</v>
      </c>
      <c r="P157" s="203">
        <v>322816</v>
      </c>
      <c r="Q157" s="203"/>
      <c r="R157" s="203"/>
      <c r="S157" s="222">
        <f t="shared" si="37"/>
        <v>322816</v>
      </c>
      <c r="T157" s="222">
        <f t="shared" si="34"/>
        <v>0</v>
      </c>
      <c r="U157" s="222">
        <f t="shared" si="34"/>
        <v>0</v>
      </c>
      <c r="V157" s="222">
        <f t="shared" si="34"/>
        <v>0</v>
      </c>
      <c r="W157" s="222">
        <f t="shared" si="34"/>
        <v>0</v>
      </c>
      <c r="X157" s="222">
        <f t="shared" si="35"/>
        <v>0</v>
      </c>
      <c r="Y157" s="102">
        <v>1</v>
      </c>
      <c r="Z157" s="222">
        <v>3.88</v>
      </c>
      <c r="AA157" s="203">
        <v>322816</v>
      </c>
      <c r="AB157" s="203"/>
      <c r="AC157" s="203"/>
      <c r="AD157" s="222">
        <f t="shared" si="38"/>
        <v>322816</v>
      </c>
      <c r="AE157" s="102">
        <v>1</v>
      </c>
      <c r="AF157" s="222">
        <v>3.88</v>
      </c>
      <c r="AG157" s="203">
        <v>322816</v>
      </c>
      <c r="AH157" s="203"/>
      <c r="AI157" s="203"/>
      <c r="AJ157" s="222">
        <f t="shared" si="39"/>
        <v>322816</v>
      </c>
    </row>
    <row r="158" spans="1:36" ht="27">
      <c r="A158" s="203">
        <v>22</v>
      </c>
      <c r="B158" s="631" t="s">
        <v>827</v>
      </c>
      <c r="C158" s="1091"/>
      <c r="D158" s="1091"/>
      <c r="E158" s="1169" t="s">
        <v>1988</v>
      </c>
      <c r="F158" s="203"/>
      <c r="G158" s="203">
        <v>1</v>
      </c>
      <c r="H158" s="203">
        <v>3.88</v>
      </c>
      <c r="I158" s="102">
        <v>1</v>
      </c>
      <c r="J158" s="102">
        <v>322816</v>
      </c>
      <c r="K158" s="102"/>
      <c r="L158" s="102"/>
      <c r="M158" s="222">
        <f t="shared" si="36"/>
        <v>322816</v>
      </c>
      <c r="N158" s="222">
        <v>3.88</v>
      </c>
      <c r="O158" s="102">
        <v>1</v>
      </c>
      <c r="P158" s="203">
        <v>322816</v>
      </c>
      <c r="Q158" s="203"/>
      <c r="R158" s="203"/>
      <c r="S158" s="222">
        <f t="shared" si="37"/>
        <v>322816</v>
      </c>
      <c r="T158" s="222">
        <f t="shared" si="34"/>
        <v>0</v>
      </c>
      <c r="U158" s="222">
        <f t="shared" si="34"/>
        <v>0</v>
      </c>
      <c r="V158" s="222">
        <f t="shared" si="34"/>
        <v>0</v>
      </c>
      <c r="W158" s="222">
        <f t="shared" si="34"/>
        <v>0</v>
      </c>
      <c r="X158" s="222">
        <f t="shared" si="35"/>
        <v>0</v>
      </c>
      <c r="Y158" s="102">
        <v>1</v>
      </c>
      <c r="Z158" s="222">
        <v>3.88</v>
      </c>
      <c r="AA158" s="203">
        <v>322816</v>
      </c>
      <c r="AB158" s="203"/>
      <c r="AC158" s="203"/>
      <c r="AD158" s="222">
        <f t="shared" si="38"/>
        <v>322816</v>
      </c>
      <c r="AE158" s="102">
        <v>1</v>
      </c>
      <c r="AF158" s="222">
        <v>3.88</v>
      </c>
      <c r="AG158" s="203">
        <v>322816</v>
      </c>
      <c r="AH158" s="203"/>
      <c r="AI158" s="203"/>
      <c r="AJ158" s="222">
        <f t="shared" si="39"/>
        <v>322816</v>
      </c>
    </row>
    <row r="159" spans="1:36" ht="27">
      <c r="A159" s="203">
        <v>23</v>
      </c>
      <c r="B159" s="631" t="s">
        <v>827</v>
      </c>
      <c r="C159" s="1656"/>
      <c r="D159" s="1656"/>
      <c r="E159" s="1043" t="s">
        <v>1988</v>
      </c>
      <c r="F159" s="203"/>
      <c r="G159" s="203">
        <v>1</v>
      </c>
      <c r="H159" s="203">
        <v>3.88</v>
      </c>
      <c r="I159" s="102">
        <v>1</v>
      </c>
      <c r="J159" s="102">
        <v>322816</v>
      </c>
      <c r="K159" s="102"/>
      <c r="L159" s="102"/>
      <c r="M159" s="222">
        <f>J159+K159+L159</f>
        <v>322816</v>
      </c>
      <c r="N159" s="222">
        <v>3.88</v>
      </c>
      <c r="O159" s="102">
        <v>1</v>
      </c>
      <c r="P159" s="203">
        <v>322816</v>
      </c>
      <c r="Q159" s="203"/>
      <c r="R159" s="203"/>
      <c r="S159" s="222">
        <f>P159+Q159+R159</f>
        <v>322816</v>
      </c>
      <c r="T159" s="222">
        <f t="shared" si="34"/>
        <v>0</v>
      </c>
      <c r="U159" s="222">
        <f t="shared" si="34"/>
        <v>0</v>
      </c>
      <c r="V159" s="222">
        <f t="shared" si="34"/>
        <v>0</v>
      </c>
      <c r="W159" s="222">
        <f t="shared" si="34"/>
        <v>0</v>
      </c>
      <c r="X159" s="222">
        <f t="shared" si="35"/>
        <v>0</v>
      </c>
      <c r="Y159" s="102">
        <v>1</v>
      </c>
      <c r="Z159" s="222">
        <v>3.88</v>
      </c>
      <c r="AA159" s="203">
        <v>322816</v>
      </c>
      <c r="AB159" s="203"/>
      <c r="AC159" s="203"/>
      <c r="AD159" s="222">
        <f>AA159+AB159+AC159</f>
        <v>322816</v>
      </c>
      <c r="AE159" s="102">
        <v>1</v>
      </c>
      <c r="AF159" s="222">
        <v>3.88</v>
      </c>
      <c r="AG159" s="203">
        <v>322816</v>
      </c>
      <c r="AH159" s="203"/>
      <c r="AI159" s="203"/>
      <c r="AJ159" s="222">
        <f>AG159+AH159+AI159</f>
        <v>322816</v>
      </c>
    </row>
    <row r="160" spans="1:36" ht="27">
      <c r="A160" s="203">
        <v>24</v>
      </c>
      <c r="B160" s="631" t="s">
        <v>827</v>
      </c>
      <c r="C160" s="1656"/>
      <c r="D160" s="1656"/>
      <c r="E160" s="1043" t="s">
        <v>1988</v>
      </c>
      <c r="F160" s="203"/>
      <c r="G160" s="203">
        <v>1</v>
      </c>
      <c r="H160" s="203">
        <v>3.88</v>
      </c>
      <c r="I160" s="102">
        <v>1</v>
      </c>
      <c r="J160" s="102">
        <v>322816</v>
      </c>
      <c r="K160" s="102"/>
      <c r="L160" s="102"/>
      <c r="M160" s="222">
        <f>J160+K160+L160</f>
        <v>322816</v>
      </c>
      <c r="N160" s="222">
        <v>3.88</v>
      </c>
      <c r="O160" s="102">
        <v>1</v>
      </c>
      <c r="P160" s="203">
        <v>322816</v>
      </c>
      <c r="Q160" s="203"/>
      <c r="R160" s="203"/>
      <c r="S160" s="222">
        <f>P160+Q160+R160</f>
        <v>322816</v>
      </c>
      <c r="T160" s="222">
        <f t="shared" si="34"/>
        <v>0</v>
      </c>
      <c r="U160" s="222">
        <f t="shared" si="34"/>
        <v>0</v>
      </c>
      <c r="V160" s="222">
        <f t="shared" si="34"/>
        <v>0</v>
      </c>
      <c r="W160" s="222">
        <f t="shared" si="34"/>
        <v>0</v>
      </c>
      <c r="X160" s="222">
        <f t="shared" si="35"/>
        <v>0</v>
      </c>
      <c r="Y160" s="102">
        <v>1</v>
      </c>
      <c r="Z160" s="222">
        <v>3.88</v>
      </c>
      <c r="AA160" s="203">
        <v>322816</v>
      </c>
      <c r="AB160" s="203"/>
      <c r="AC160" s="203"/>
      <c r="AD160" s="222">
        <f>AA160+AB160+AC160</f>
        <v>322816</v>
      </c>
      <c r="AE160" s="102">
        <v>1</v>
      </c>
      <c r="AF160" s="222">
        <v>3.88</v>
      </c>
      <c r="AG160" s="203">
        <v>322816</v>
      </c>
      <c r="AH160" s="203"/>
      <c r="AI160" s="203"/>
      <c r="AJ160" s="222">
        <f>AG160+AH160+AI160</f>
        <v>322816</v>
      </c>
    </row>
    <row r="161" spans="1:36" ht="27">
      <c r="A161" s="203">
        <v>25</v>
      </c>
      <c r="B161" s="631" t="s">
        <v>827</v>
      </c>
      <c r="C161" s="1656"/>
      <c r="D161" s="1656"/>
      <c r="E161" s="1043" t="s">
        <v>1988</v>
      </c>
      <c r="F161" s="203"/>
      <c r="G161" s="203">
        <v>1</v>
      </c>
      <c r="H161" s="203">
        <v>3.88</v>
      </c>
      <c r="I161" s="102">
        <v>1</v>
      </c>
      <c r="J161" s="102">
        <v>322816</v>
      </c>
      <c r="K161" s="102"/>
      <c r="L161" s="102"/>
      <c r="M161" s="222">
        <f>J161+K161+L161</f>
        <v>322816</v>
      </c>
      <c r="N161" s="222">
        <v>3.88</v>
      </c>
      <c r="O161" s="102">
        <v>1</v>
      </c>
      <c r="P161" s="203">
        <v>322816</v>
      </c>
      <c r="Q161" s="203"/>
      <c r="R161" s="203"/>
      <c r="S161" s="222">
        <f>P161+Q161+R161</f>
        <v>322816</v>
      </c>
      <c r="T161" s="222">
        <f t="shared" si="34"/>
        <v>0</v>
      </c>
      <c r="U161" s="222">
        <f t="shared" si="34"/>
        <v>0</v>
      </c>
      <c r="V161" s="222">
        <f t="shared" si="34"/>
        <v>0</v>
      </c>
      <c r="W161" s="222">
        <f t="shared" si="34"/>
        <v>0</v>
      </c>
      <c r="X161" s="222">
        <f t="shared" si="35"/>
        <v>0</v>
      </c>
      <c r="Y161" s="102">
        <v>1</v>
      </c>
      <c r="Z161" s="222">
        <v>3.88</v>
      </c>
      <c r="AA161" s="203">
        <v>322816</v>
      </c>
      <c r="AB161" s="203"/>
      <c r="AC161" s="203"/>
      <c r="AD161" s="222">
        <f>AA161+AB161+AC161</f>
        <v>322816</v>
      </c>
      <c r="AE161" s="102">
        <v>1</v>
      </c>
      <c r="AF161" s="222">
        <v>3.88</v>
      </c>
      <c r="AG161" s="203">
        <v>322816</v>
      </c>
      <c r="AH161" s="203"/>
      <c r="AI161" s="203"/>
      <c r="AJ161" s="222">
        <f>AG161+AH161+AI161</f>
        <v>322816</v>
      </c>
    </row>
    <row r="162" spans="1:36">
      <c r="A162" s="203"/>
      <c r="B162" s="631"/>
      <c r="C162" s="1091"/>
      <c r="D162" s="1091"/>
      <c r="E162" s="1169"/>
      <c r="F162" s="203"/>
      <c r="G162" s="203"/>
      <c r="H162" s="203"/>
      <c r="I162" s="102"/>
      <c r="J162" s="102"/>
      <c r="K162" s="102"/>
      <c r="L162" s="102"/>
      <c r="M162" s="222"/>
      <c r="N162" s="222"/>
      <c r="O162" s="102"/>
      <c r="P162" s="203"/>
      <c r="Q162" s="203"/>
      <c r="R162" s="203"/>
      <c r="S162" s="222"/>
      <c r="T162" s="222"/>
      <c r="U162" s="222"/>
      <c r="V162" s="222"/>
      <c r="W162" s="222"/>
      <c r="X162" s="222"/>
      <c r="Y162" s="102"/>
      <c r="Z162" s="222"/>
      <c r="AA162" s="203"/>
      <c r="AB162" s="203"/>
      <c r="AC162" s="203"/>
      <c r="AD162" s="222"/>
      <c r="AE162" s="102"/>
      <c r="AF162" s="222"/>
      <c r="AG162" s="203"/>
      <c r="AH162" s="203"/>
      <c r="AI162" s="203"/>
      <c r="AJ162" s="222"/>
    </row>
    <row r="163" spans="1:36" s="225" customFormat="1" ht="14.25">
      <c r="A163" s="220"/>
      <c r="B163" s="228" t="s">
        <v>269</v>
      </c>
      <c r="C163" s="228"/>
      <c r="D163" s="224" t="s">
        <v>1</v>
      </c>
      <c r="E163" s="224" t="s">
        <v>1</v>
      </c>
      <c r="F163" s="224" t="s">
        <v>1</v>
      </c>
      <c r="G163" s="224" t="s">
        <v>1</v>
      </c>
      <c r="H163" s="224" t="s">
        <v>1</v>
      </c>
      <c r="I163" s="224">
        <f>SUM(I137:I161)</f>
        <v>25</v>
      </c>
      <c r="J163" s="224">
        <f>SUM(J137:J161)</f>
        <v>8070400</v>
      </c>
      <c r="K163" s="224">
        <f>SUM(K137:K161)</f>
        <v>0</v>
      </c>
      <c r="L163" s="224">
        <f>SUM(L137:L161)</f>
        <v>0</v>
      </c>
      <c r="M163" s="224">
        <f>SUM(M137:M161)</f>
        <v>8070400</v>
      </c>
      <c r="N163" s="224"/>
      <c r="O163" s="224">
        <f t="shared" ref="O163:Y163" si="40">SUM(O137:O161)</f>
        <v>25</v>
      </c>
      <c r="P163" s="224">
        <f t="shared" si="40"/>
        <v>8070400</v>
      </c>
      <c r="Q163" s="224">
        <f t="shared" si="40"/>
        <v>0</v>
      </c>
      <c r="R163" s="224">
        <f t="shared" si="40"/>
        <v>0</v>
      </c>
      <c r="S163" s="224">
        <f t="shared" si="40"/>
        <v>8070400</v>
      </c>
      <c r="T163" s="224">
        <f t="shared" si="40"/>
        <v>0</v>
      </c>
      <c r="U163" s="224">
        <f t="shared" si="40"/>
        <v>0</v>
      </c>
      <c r="V163" s="224">
        <f t="shared" si="40"/>
        <v>0</v>
      </c>
      <c r="W163" s="224">
        <f t="shared" si="40"/>
        <v>0</v>
      </c>
      <c r="X163" s="224">
        <f t="shared" si="40"/>
        <v>0</v>
      </c>
      <c r="Y163" s="224">
        <f t="shared" si="40"/>
        <v>25</v>
      </c>
      <c r="Z163" s="224"/>
      <c r="AA163" s="224">
        <f>SUM(AA137:AA161)</f>
        <v>8070400</v>
      </c>
      <c r="AB163" s="224">
        <f>SUM(AB137:AB161)</f>
        <v>0</v>
      </c>
      <c r="AC163" s="224">
        <f>SUM(AC137:AC161)</f>
        <v>0</v>
      </c>
      <c r="AD163" s="224">
        <f>SUM(AD137:AD161)</f>
        <v>8070400</v>
      </c>
      <c r="AE163" s="224">
        <f>SUM(AE137:AE161)</f>
        <v>25</v>
      </c>
      <c r="AF163" s="224"/>
      <c r="AG163" s="224">
        <f>SUM(AG137:AG161)</f>
        <v>8070400</v>
      </c>
      <c r="AH163" s="224">
        <f>SUM(AH137:AH161)</f>
        <v>0</v>
      </c>
      <c r="AI163" s="224">
        <f>SUM(AI137:AI161)</f>
        <v>0</v>
      </c>
      <c r="AJ163" s="224">
        <f>SUM(AJ137:AJ161)</f>
        <v>8070400</v>
      </c>
    </row>
    <row r="164" spans="1:36" ht="14.25" thickBot="1">
      <c r="A164" s="203"/>
      <c r="B164" s="188"/>
      <c r="C164" s="188"/>
      <c r="D164" s="188"/>
      <c r="E164" s="222"/>
      <c r="F164" s="222"/>
      <c r="G164" s="222"/>
      <c r="H164" s="222"/>
      <c r="I164" s="188"/>
      <c r="J164" s="222"/>
      <c r="K164" s="222"/>
      <c r="L164" s="222"/>
      <c r="M164" s="222"/>
      <c r="N164" s="222"/>
      <c r="O164" s="188"/>
      <c r="P164" s="222"/>
      <c r="Q164" s="222"/>
      <c r="R164" s="222"/>
      <c r="S164" s="188"/>
      <c r="T164" s="222"/>
      <c r="U164" s="188"/>
      <c r="V164" s="222"/>
      <c r="W164" s="106"/>
      <c r="X164" s="106"/>
      <c r="Y164" s="106"/>
      <c r="Z164" s="222"/>
      <c r="AA164" s="106"/>
      <c r="AB164" s="106"/>
      <c r="AC164" s="106"/>
      <c r="AD164" s="106"/>
      <c r="AE164" s="106"/>
      <c r="AF164" s="222"/>
      <c r="AG164" s="106"/>
      <c r="AH164" s="106"/>
      <c r="AI164" s="106"/>
      <c r="AJ164" s="106"/>
    </row>
    <row r="165" spans="1:36" s="181" customFormat="1" ht="40.5" customHeight="1">
      <c r="A165" s="30"/>
      <c r="B165" s="2043" t="s">
        <v>8385</v>
      </c>
      <c r="C165" s="2043"/>
      <c r="D165" s="2043"/>
      <c r="E165" s="2043"/>
      <c r="F165" s="2043"/>
      <c r="G165" s="2043"/>
      <c r="H165" s="2043"/>
      <c r="I165" s="31"/>
      <c r="J165" s="31"/>
      <c r="K165" s="180"/>
      <c r="L165" s="34"/>
      <c r="M165" s="31"/>
      <c r="N165" s="31"/>
      <c r="O165" s="31"/>
      <c r="P165" s="34"/>
      <c r="Q165" s="180"/>
      <c r="R165" s="180"/>
      <c r="S165" s="180"/>
      <c r="T165" s="180"/>
      <c r="U165" s="180"/>
      <c r="V165" s="180"/>
      <c r="W165" s="180"/>
      <c r="X165" s="180"/>
      <c r="Y165" s="180"/>
      <c r="Z165" s="31"/>
      <c r="AA165" s="180"/>
      <c r="AB165" s="180"/>
      <c r="AC165" s="180"/>
      <c r="AD165" s="180"/>
      <c r="AE165" s="180"/>
      <c r="AF165" s="31"/>
      <c r="AG165" s="180"/>
      <c r="AH165" s="180"/>
      <c r="AI165" s="180"/>
      <c r="AJ165" s="180"/>
    </row>
    <row r="166" spans="1:36" s="181" customFormat="1" ht="22.7" customHeight="1">
      <c r="A166" s="30"/>
      <c r="B166" s="179"/>
      <c r="C166" s="179"/>
      <c r="D166" s="179"/>
      <c r="E166" s="134"/>
      <c r="F166" s="134"/>
      <c r="G166" s="134"/>
      <c r="H166" s="31"/>
      <c r="I166" s="179"/>
      <c r="J166" s="31"/>
      <c r="K166" s="31"/>
      <c r="L166" s="41" t="s">
        <v>220</v>
      </c>
      <c r="M166" s="31"/>
      <c r="N166" s="31"/>
      <c r="O166" s="31"/>
      <c r="P166" s="180"/>
      <c r="Q166" s="34"/>
      <c r="R166" s="180"/>
      <c r="S166" s="180"/>
      <c r="T166" s="180"/>
      <c r="U166" s="180"/>
      <c r="V166" s="180"/>
      <c r="W166" s="180"/>
      <c r="X166" s="180"/>
      <c r="Y166" s="180"/>
      <c r="Z166" s="31"/>
      <c r="AA166" s="180"/>
      <c r="AB166" s="180"/>
      <c r="AC166" s="180"/>
      <c r="AD166" s="180"/>
      <c r="AE166" s="180"/>
      <c r="AF166" s="31"/>
      <c r="AG166" s="180"/>
      <c r="AH166" s="180"/>
      <c r="AI166" s="180"/>
      <c r="AJ166" s="180"/>
    </row>
    <row r="167" spans="1:36" s="334" customFormat="1" ht="14.25">
      <c r="A167" s="254"/>
      <c r="B167" s="331"/>
      <c r="C167" s="2027" t="s">
        <v>8229</v>
      </c>
      <c r="D167" s="2027" t="s">
        <v>8230</v>
      </c>
      <c r="E167" s="332"/>
      <c r="F167" s="333"/>
      <c r="G167" s="333"/>
      <c r="H167" s="333"/>
      <c r="I167" s="1628" t="s">
        <v>2143</v>
      </c>
      <c r="J167" s="333"/>
      <c r="K167" s="333"/>
      <c r="L167" s="333"/>
      <c r="M167" s="333"/>
      <c r="N167" s="332"/>
      <c r="O167" s="2010" t="s">
        <v>1007</v>
      </c>
      <c r="P167" s="2010"/>
      <c r="Q167" s="2010"/>
      <c r="R167" s="2010"/>
      <c r="S167" s="2036"/>
      <c r="T167" s="2037" t="s">
        <v>221</v>
      </c>
      <c r="U167" s="2010"/>
      <c r="V167" s="2010"/>
      <c r="W167" s="2010"/>
      <c r="X167" s="2036"/>
      <c r="Y167" s="2037" t="s">
        <v>2354</v>
      </c>
      <c r="Z167" s="2010"/>
      <c r="AA167" s="2010"/>
      <c r="AB167" s="2010"/>
      <c r="AC167" s="2010"/>
      <c r="AD167" s="2010"/>
      <c r="AE167" s="2037" t="s">
        <v>8319</v>
      </c>
      <c r="AF167" s="2010"/>
      <c r="AG167" s="2010"/>
      <c r="AH167" s="2010"/>
      <c r="AI167" s="2010"/>
      <c r="AJ167" s="2036"/>
    </row>
    <row r="168" spans="1:36" s="181" customFormat="1" ht="76.5">
      <c r="A168" s="219" t="s">
        <v>114</v>
      </c>
      <c r="B168" s="1171" t="s">
        <v>223</v>
      </c>
      <c r="C168" s="2029"/>
      <c r="D168" s="2029"/>
      <c r="E168" s="1171" t="s">
        <v>224</v>
      </c>
      <c r="F168" s="1171" t="s">
        <v>225</v>
      </c>
      <c r="G168" s="1171" t="s">
        <v>226</v>
      </c>
      <c r="H168" s="537" t="s">
        <v>2144</v>
      </c>
      <c r="I168" s="1171" t="s">
        <v>215</v>
      </c>
      <c r="J168" s="291" t="s">
        <v>469</v>
      </c>
      <c r="K168" s="1171" t="s">
        <v>227</v>
      </c>
      <c r="L168" s="1171" t="s">
        <v>228</v>
      </c>
      <c r="M168" s="1171" t="s">
        <v>259</v>
      </c>
      <c r="N168" s="537" t="s">
        <v>1019</v>
      </c>
      <c r="O168" s="1171" t="s">
        <v>215</v>
      </c>
      <c r="P168" s="1171" t="s">
        <v>290</v>
      </c>
      <c r="Q168" s="1171" t="s">
        <v>227</v>
      </c>
      <c r="R168" s="1171" t="s">
        <v>228</v>
      </c>
      <c r="S168" s="1171" t="s">
        <v>259</v>
      </c>
      <c r="T168" s="1171" t="s">
        <v>215</v>
      </c>
      <c r="U168" s="1171" t="s">
        <v>290</v>
      </c>
      <c r="V168" s="1171" t="s">
        <v>227</v>
      </c>
      <c r="W168" s="1171" t="s">
        <v>228</v>
      </c>
      <c r="X168" s="1171" t="s">
        <v>259</v>
      </c>
      <c r="Y168" s="1171" t="s">
        <v>215</v>
      </c>
      <c r="Z168" s="537" t="s">
        <v>5284</v>
      </c>
      <c r="AA168" s="1171" t="s">
        <v>290</v>
      </c>
      <c r="AB168" s="1171" t="s">
        <v>227</v>
      </c>
      <c r="AC168" s="1171" t="s">
        <v>228</v>
      </c>
      <c r="AD168" s="1171" t="s">
        <v>259</v>
      </c>
      <c r="AE168" s="1171" t="s">
        <v>215</v>
      </c>
      <c r="AF168" s="537" t="s">
        <v>8323</v>
      </c>
      <c r="AG168" s="1171" t="s">
        <v>290</v>
      </c>
      <c r="AH168" s="1171" t="s">
        <v>227</v>
      </c>
      <c r="AI168" s="1171" t="s">
        <v>228</v>
      </c>
      <c r="AJ168" s="1171" t="s">
        <v>259</v>
      </c>
    </row>
    <row r="169" spans="1:36" s="35" customFormat="1" ht="12.75">
      <c r="A169" s="123">
        <v>1</v>
      </c>
      <c r="B169" s="123">
        <v>2</v>
      </c>
      <c r="C169" s="123"/>
      <c r="D169" s="123">
        <v>3</v>
      </c>
      <c r="E169" s="123">
        <v>4</v>
      </c>
      <c r="F169" s="123">
        <v>5</v>
      </c>
      <c r="G169" s="123">
        <v>6</v>
      </c>
      <c r="H169" s="123">
        <v>7</v>
      </c>
      <c r="I169" s="123">
        <v>8</v>
      </c>
      <c r="J169" s="123">
        <v>9</v>
      </c>
      <c r="K169" s="123">
        <v>10</v>
      </c>
      <c r="L169" s="123">
        <v>11</v>
      </c>
      <c r="M169" s="123">
        <v>12</v>
      </c>
      <c r="N169" s="123">
        <v>13</v>
      </c>
      <c r="O169" s="123">
        <v>14</v>
      </c>
      <c r="P169" s="123">
        <v>15</v>
      </c>
      <c r="Q169" s="123">
        <v>16</v>
      </c>
      <c r="R169" s="123">
        <v>17</v>
      </c>
      <c r="S169" s="123">
        <v>18</v>
      </c>
      <c r="T169" s="123">
        <v>19</v>
      </c>
      <c r="U169" s="123">
        <v>20</v>
      </c>
      <c r="V169" s="123">
        <v>21</v>
      </c>
      <c r="W169" s="123">
        <v>22</v>
      </c>
      <c r="X169" s="123">
        <v>23</v>
      </c>
      <c r="Y169" s="123">
        <v>24</v>
      </c>
      <c r="Z169" s="123">
        <v>25</v>
      </c>
      <c r="AA169" s="123">
        <v>26</v>
      </c>
      <c r="AB169" s="123">
        <v>27</v>
      </c>
      <c r="AC169" s="123">
        <v>28</v>
      </c>
      <c r="AD169" s="123">
        <v>29</v>
      </c>
      <c r="AE169" s="123">
        <v>30</v>
      </c>
      <c r="AF169" s="123">
        <v>31</v>
      </c>
      <c r="AG169" s="123">
        <v>32</v>
      </c>
      <c r="AH169" s="123">
        <v>33</v>
      </c>
      <c r="AI169" s="123">
        <v>34</v>
      </c>
      <c r="AJ169" s="123">
        <v>35</v>
      </c>
    </row>
    <row r="170" spans="1:36" ht="40.5">
      <c r="A170" s="220" t="s">
        <v>2</v>
      </c>
      <c r="B170" s="221" t="s">
        <v>478</v>
      </c>
      <c r="C170" s="221"/>
      <c r="D170" s="221"/>
      <c r="E170" s="222"/>
      <c r="F170" s="222"/>
      <c r="G170" s="222"/>
      <c r="H170" s="222"/>
      <c r="I170" s="188"/>
      <c r="J170" s="222"/>
      <c r="K170" s="222"/>
      <c r="L170" s="222"/>
      <c r="M170" s="222"/>
      <c r="N170" s="222"/>
      <c r="O170" s="188"/>
      <c r="P170" s="222"/>
      <c r="Q170" s="222"/>
      <c r="R170" s="222"/>
      <c r="S170" s="188"/>
      <c r="T170" s="222"/>
      <c r="U170" s="188"/>
      <c r="V170" s="222"/>
      <c r="W170" s="106"/>
      <c r="X170" s="106"/>
      <c r="Y170" s="106"/>
      <c r="Z170" s="222"/>
      <c r="AA170" s="106"/>
      <c r="AB170" s="106"/>
      <c r="AC170" s="106"/>
      <c r="AD170" s="106"/>
      <c r="AE170" s="106"/>
      <c r="AF170" s="222"/>
      <c r="AG170" s="106"/>
      <c r="AH170" s="106"/>
      <c r="AI170" s="106"/>
      <c r="AJ170" s="106"/>
    </row>
    <row r="171" spans="1:36">
      <c r="A171" s="203"/>
      <c r="B171" s="188" t="s">
        <v>126</v>
      </c>
      <c r="C171" s="188"/>
      <c r="D171" s="188"/>
      <c r="E171" s="222"/>
      <c r="F171" s="222"/>
      <c r="G171" s="222"/>
      <c r="H171" s="222"/>
      <c r="I171" s="188"/>
      <c r="J171" s="222"/>
      <c r="K171" s="222"/>
      <c r="L171" s="222"/>
      <c r="M171" s="222"/>
      <c r="N171" s="222"/>
      <c r="O171" s="188"/>
      <c r="P171" s="222"/>
      <c r="Q171" s="222"/>
      <c r="R171" s="222"/>
      <c r="S171" s="188"/>
      <c r="T171" s="222"/>
      <c r="U171" s="188"/>
      <c r="V171" s="222"/>
      <c r="W171" s="106"/>
      <c r="X171" s="106"/>
      <c r="Y171" s="106"/>
      <c r="Z171" s="222"/>
      <c r="AA171" s="106"/>
      <c r="AB171" s="106"/>
      <c r="AC171" s="106"/>
      <c r="AD171" s="106"/>
      <c r="AE171" s="106"/>
      <c r="AF171" s="222"/>
      <c r="AG171" s="106"/>
      <c r="AH171" s="106"/>
      <c r="AI171" s="106"/>
      <c r="AJ171" s="106"/>
    </row>
    <row r="172" spans="1:36" ht="27">
      <c r="A172" s="203">
        <v>1</v>
      </c>
      <c r="B172" s="631" t="s">
        <v>2013</v>
      </c>
      <c r="C172" s="1656" t="s">
        <v>8233</v>
      </c>
      <c r="D172" s="1656">
        <v>1981</v>
      </c>
      <c r="E172" s="1043" t="s">
        <v>1988</v>
      </c>
      <c r="F172" s="203"/>
      <c r="G172" s="203">
        <v>2</v>
      </c>
      <c r="H172" s="203">
        <v>3.88</v>
      </c>
      <c r="I172" s="102">
        <v>1</v>
      </c>
      <c r="J172" s="102">
        <v>322816</v>
      </c>
      <c r="K172" s="102"/>
      <c r="L172" s="102"/>
      <c r="M172" s="222">
        <f>J172+K172+L172</f>
        <v>322816</v>
      </c>
      <c r="N172" s="222">
        <v>3.88</v>
      </c>
      <c r="O172" s="102">
        <v>1</v>
      </c>
      <c r="P172" s="203">
        <v>322816</v>
      </c>
      <c r="Q172" s="203"/>
      <c r="R172" s="203"/>
      <c r="S172" s="222">
        <f>P172+Q172+R172</f>
        <v>322816</v>
      </c>
      <c r="T172" s="222">
        <f t="shared" ref="T172:W195" si="41">I172-O172</f>
        <v>0</v>
      </c>
      <c r="U172" s="222">
        <f t="shared" si="41"/>
        <v>0</v>
      </c>
      <c r="V172" s="222">
        <f t="shared" si="41"/>
        <v>0</v>
      </c>
      <c r="W172" s="222">
        <f t="shared" si="41"/>
        <v>0</v>
      </c>
      <c r="X172" s="222">
        <f t="shared" ref="X172:X195" si="42">U172+V172+W172</f>
        <v>0</v>
      </c>
      <c r="Y172" s="102">
        <v>1</v>
      </c>
      <c r="Z172" s="222">
        <v>3.88</v>
      </c>
      <c r="AA172" s="203">
        <v>322816</v>
      </c>
      <c r="AB172" s="203"/>
      <c r="AC172" s="203"/>
      <c r="AD172" s="222">
        <f>AA172+AB172+AC172</f>
        <v>322816</v>
      </c>
      <c r="AE172" s="102">
        <v>1</v>
      </c>
      <c r="AF172" s="222">
        <v>3.88</v>
      </c>
      <c r="AG172" s="203">
        <v>322816</v>
      </c>
      <c r="AH172" s="203"/>
      <c r="AI172" s="203"/>
      <c r="AJ172" s="222">
        <f>AG172+AH172+AI172</f>
        <v>322816</v>
      </c>
    </row>
    <row r="173" spans="1:36" ht="27">
      <c r="A173" s="203">
        <v>2</v>
      </c>
      <c r="B173" s="631" t="s">
        <v>2016</v>
      </c>
      <c r="C173" s="1656" t="s">
        <v>8233</v>
      </c>
      <c r="D173" s="1656">
        <v>1990</v>
      </c>
      <c r="E173" s="1043" t="s">
        <v>1988</v>
      </c>
      <c r="F173" s="203"/>
      <c r="G173" s="203">
        <v>2</v>
      </c>
      <c r="H173" s="203">
        <v>3.88</v>
      </c>
      <c r="I173" s="102">
        <v>1</v>
      </c>
      <c r="J173" s="102">
        <v>322816</v>
      </c>
      <c r="K173" s="102"/>
      <c r="L173" s="102"/>
      <c r="M173" s="222">
        <f t="shared" ref="M173:M193" si="43">J173+K173+L173</f>
        <v>322816</v>
      </c>
      <c r="N173" s="222">
        <v>3.88</v>
      </c>
      <c r="O173" s="102">
        <v>1</v>
      </c>
      <c r="P173" s="203">
        <v>322816</v>
      </c>
      <c r="Q173" s="203"/>
      <c r="R173" s="203"/>
      <c r="S173" s="222">
        <f t="shared" ref="S173:S193" si="44">P173+Q173+R173</f>
        <v>322816</v>
      </c>
      <c r="T173" s="222">
        <f t="shared" si="41"/>
        <v>0</v>
      </c>
      <c r="U173" s="222">
        <f t="shared" si="41"/>
        <v>0</v>
      </c>
      <c r="V173" s="222">
        <f t="shared" si="41"/>
        <v>0</v>
      </c>
      <c r="W173" s="222">
        <f t="shared" si="41"/>
        <v>0</v>
      </c>
      <c r="X173" s="222">
        <f t="shared" si="42"/>
        <v>0</v>
      </c>
      <c r="Y173" s="102">
        <v>1</v>
      </c>
      <c r="Z173" s="222">
        <v>3.88</v>
      </c>
      <c r="AA173" s="203">
        <v>322816</v>
      </c>
      <c r="AB173" s="203"/>
      <c r="AC173" s="203"/>
      <c r="AD173" s="222">
        <f t="shared" ref="AD173:AD193" si="45">AA173+AB173+AC173</f>
        <v>322816</v>
      </c>
      <c r="AE173" s="102">
        <v>1</v>
      </c>
      <c r="AF173" s="222">
        <v>3.88</v>
      </c>
      <c r="AG173" s="203">
        <v>322816</v>
      </c>
      <c r="AH173" s="203"/>
      <c r="AI173" s="203"/>
      <c r="AJ173" s="222">
        <f t="shared" ref="AJ173:AJ193" si="46">AG173+AH173+AI173</f>
        <v>322816</v>
      </c>
    </row>
    <row r="174" spans="1:36" ht="27">
      <c r="A174" s="203">
        <v>3</v>
      </c>
      <c r="B174" s="631" t="s">
        <v>2017</v>
      </c>
      <c r="C174" s="1656" t="s">
        <v>8233</v>
      </c>
      <c r="D174" s="1656">
        <v>1981</v>
      </c>
      <c r="E174" s="1043" t="s">
        <v>1988</v>
      </c>
      <c r="F174" s="203"/>
      <c r="G174" s="203">
        <v>2</v>
      </c>
      <c r="H174" s="203">
        <v>3.88</v>
      </c>
      <c r="I174" s="102">
        <v>1</v>
      </c>
      <c r="J174" s="102">
        <v>322816</v>
      </c>
      <c r="K174" s="102"/>
      <c r="L174" s="102"/>
      <c r="M174" s="222">
        <f t="shared" si="43"/>
        <v>322816</v>
      </c>
      <c r="N174" s="222">
        <v>3.88</v>
      </c>
      <c r="O174" s="102">
        <v>1</v>
      </c>
      <c r="P174" s="203">
        <v>322816</v>
      </c>
      <c r="Q174" s="203"/>
      <c r="R174" s="203"/>
      <c r="S174" s="222">
        <f t="shared" si="44"/>
        <v>322816</v>
      </c>
      <c r="T174" s="222">
        <f t="shared" si="41"/>
        <v>0</v>
      </c>
      <c r="U174" s="222">
        <f t="shared" si="41"/>
        <v>0</v>
      </c>
      <c r="V174" s="222">
        <f t="shared" si="41"/>
        <v>0</v>
      </c>
      <c r="W174" s="222">
        <f t="shared" si="41"/>
        <v>0</v>
      </c>
      <c r="X174" s="222">
        <f t="shared" si="42"/>
        <v>0</v>
      </c>
      <c r="Y174" s="102">
        <v>1</v>
      </c>
      <c r="Z174" s="222">
        <v>3.88</v>
      </c>
      <c r="AA174" s="203">
        <v>322816</v>
      </c>
      <c r="AB174" s="203"/>
      <c r="AC174" s="203"/>
      <c r="AD174" s="222">
        <f t="shared" si="45"/>
        <v>322816</v>
      </c>
      <c r="AE174" s="102">
        <v>1</v>
      </c>
      <c r="AF174" s="222">
        <v>3.88</v>
      </c>
      <c r="AG174" s="203">
        <v>322816</v>
      </c>
      <c r="AH174" s="203"/>
      <c r="AI174" s="203"/>
      <c r="AJ174" s="222">
        <f t="shared" si="46"/>
        <v>322816</v>
      </c>
    </row>
    <row r="175" spans="1:36" ht="27">
      <c r="A175" s="203">
        <v>4</v>
      </c>
      <c r="B175" s="631" t="s">
        <v>2020</v>
      </c>
      <c r="C175" s="1656" t="s">
        <v>8234</v>
      </c>
      <c r="D175" s="1656">
        <v>1991</v>
      </c>
      <c r="E175" s="1043" t="s">
        <v>1988</v>
      </c>
      <c r="F175" s="203"/>
      <c r="G175" s="203">
        <v>2</v>
      </c>
      <c r="H175" s="203">
        <v>3.88</v>
      </c>
      <c r="I175" s="102">
        <v>1</v>
      </c>
      <c r="J175" s="102">
        <v>322816</v>
      </c>
      <c r="K175" s="102"/>
      <c r="L175" s="102"/>
      <c r="M175" s="222">
        <f t="shared" si="43"/>
        <v>322816</v>
      </c>
      <c r="N175" s="222">
        <v>3.88</v>
      </c>
      <c r="O175" s="102">
        <v>1</v>
      </c>
      <c r="P175" s="203">
        <v>322816</v>
      </c>
      <c r="Q175" s="203"/>
      <c r="R175" s="203"/>
      <c r="S175" s="222">
        <f t="shared" si="44"/>
        <v>322816</v>
      </c>
      <c r="T175" s="222">
        <f t="shared" si="41"/>
        <v>0</v>
      </c>
      <c r="U175" s="222">
        <f t="shared" si="41"/>
        <v>0</v>
      </c>
      <c r="V175" s="222">
        <f t="shared" si="41"/>
        <v>0</v>
      </c>
      <c r="W175" s="222">
        <f t="shared" si="41"/>
        <v>0</v>
      </c>
      <c r="X175" s="222">
        <f t="shared" si="42"/>
        <v>0</v>
      </c>
      <c r="Y175" s="102">
        <v>1</v>
      </c>
      <c r="Z175" s="222">
        <v>3.88</v>
      </c>
      <c r="AA175" s="203">
        <v>322816</v>
      </c>
      <c r="AB175" s="203"/>
      <c r="AC175" s="203"/>
      <c r="AD175" s="222">
        <f t="shared" si="45"/>
        <v>322816</v>
      </c>
      <c r="AE175" s="102">
        <v>1</v>
      </c>
      <c r="AF175" s="222">
        <v>3.88</v>
      </c>
      <c r="AG175" s="203">
        <v>322816</v>
      </c>
      <c r="AH175" s="203"/>
      <c r="AI175" s="203"/>
      <c r="AJ175" s="222">
        <f t="shared" si="46"/>
        <v>322816</v>
      </c>
    </row>
    <row r="176" spans="1:36" ht="27">
      <c r="A176" s="203">
        <v>5</v>
      </c>
      <c r="B176" s="631" t="s">
        <v>2023</v>
      </c>
      <c r="C176" s="1656" t="s">
        <v>8234</v>
      </c>
      <c r="D176" s="1656">
        <v>1991</v>
      </c>
      <c r="E176" s="1043" t="s">
        <v>1988</v>
      </c>
      <c r="F176" s="203"/>
      <c r="G176" s="203">
        <v>2</v>
      </c>
      <c r="H176" s="203">
        <v>3.88</v>
      </c>
      <c r="I176" s="102">
        <v>1</v>
      </c>
      <c r="J176" s="102">
        <v>322816</v>
      </c>
      <c r="K176" s="102"/>
      <c r="L176" s="102"/>
      <c r="M176" s="222">
        <f t="shared" si="43"/>
        <v>322816</v>
      </c>
      <c r="N176" s="222">
        <v>3.88</v>
      </c>
      <c r="O176" s="102">
        <v>1</v>
      </c>
      <c r="P176" s="203">
        <v>322816</v>
      </c>
      <c r="Q176" s="203"/>
      <c r="R176" s="203"/>
      <c r="S176" s="222">
        <f t="shared" si="44"/>
        <v>322816</v>
      </c>
      <c r="T176" s="222">
        <f t="shared" si="41"/>
        <v>0</v>
      </c>
      <c r="U176" s="222">
        <f t="shared" si="41"/>
        <v>0</v>
      </c>
      <c r="V176" s="222">
        <f t="shared" si="41"/>
        <v>0</v>
      </c>
      <c r="W176" s="222">
        <f t="shared" si="41"/>
        <v>0</v>
      </c>
      <c r="X176" s="222">
        <f t="shared" si="42"/>
        <v>0</v>
      </c>
      <c r="Y176" s="102">
        <v>1</v>
      </c>
      <c r="Z176" s="222">
        <v>3.88</v>
      </c>
      <c r="AA176" s="203">
        <v>322816</v>
      </c>
      <c r="AB176" s="203"/>
      <c r="AC176" s="203"/>
      <c r="AD176" s="222">
        <f t="shared" si="45"/>
        <v>322816</v>
      </c>
      <c r="AE176" s="102">
        <v>1</v>
      </c>
      <c r="AF176" s="222">
        <v>3.88</v>
      </c>
      <c r="AG176" s="203">
        <v>322816</v>
      </c>
      <c r="AH176" s="203"/>
      <c r="AI176" s="203"/>
      <c r="AJ176" s="222">
        <f t="shared" si="46"/>
        <v>322816</v>
      </c>
    </row>
    <row r="177" spans="1:36" ht="27">
      <c r="A177" s="203">
        <v>6</v>
      </c>
      <c r="B177" s="631" t="s">
        <v>2014</v>
      </c>
      <c r="C177" s="1091" t="s">
        <v>8234</v>
      </c>
      <c r="D177" s="1091">
        <v>1994</v>
      </c>
      <c r="E177" s="1169" t="s">
        <v>1988</v>
      </c>
      <c r="F177" s="203"/>
      <c r="G177" s="203">
        <v>2</v>
      </c>
      <c r="H177" s="203">
        <v>3.88</v>
      </c>
      <c r="I177" s="102">
        <v>1</v>
      </c>
      <c r="J177" s="102">
        <v>322816</v>
      </c>
      <c r="K177" s="102"/>
      <c r="L177" s="102"/>
      <c r="M177" s="222">
        <f t="shared" si="43"/>
        <v>322816</v>
      </c>
      <c r="N177" s="222">
        <v>3.88</v>
      </c>
      <c r="O177" s="102">
        <v>1</v>
      </c>
      <c r="P177" s="203">
        <v>322816</v>
      </c>
      <c r="Q177" s="203"/>
      <c r="R177" s="203"/>
      <c r="S177" s="222">
        <f t="shared" si="44"/>
        <v>322816</v>
      </c>
      <c r="T177" s="222">
        <f t="shared" si="41"/>
        <v>0</v>
      </c>
      <c r="U177" s="222">
        <f t="shared" si="41"/>
        <v>0</v>
      </c>
      <c r="V177" s="222">
        <f t="shared" si="41"/>
        <v>0</v>
      </c>
      <c r="W177" s="222">
        <f t="shared" si="41"/>
        <v>0</v>
      </c>
      <c r="X177" s="222">
        <f t="shared" si="42"/>
        <v>0</v>
      </c>
      <c r="Y177" s="102">
        <v>1</v>
      </c>
      <c r="Z177" s="222">
        <v>3.88</v>
      </c>
      <c r="AA177" s="203">
        <v>322816</v>
      </c>
      <c r="AB177" s="203"/>
      <c r="AC177" s="203"/>
      <c r="AD177" s="222">
        <f t="shared" si="45"/>
        <v>322816</v>
      </c>
      <c r="AE177" s="102">
        <v>1</v>
      </c>
      <c r="AF177" s="222">
        <v>3.88</v>
      </c>
      <c r="AG177" s="203">
        <v>322816</v>
      </c>
      <c r="AH177" s="203"/>
      <c r="AI177" s="203"/>
      <c r="AJ177" s="222">
        <f t="shared" si="46"/>
        <v>322816</v>
      </c>
    </row>
    <row r="178" spans="1:36" ht="27">
      <c r="A178" s="203">
        <v>7</v>
      </c>
      <c r="B178" s="631" t="s">
        <v>5982</v>
      </c>
      <c r="C178" s="1091" t="s">
        <v>8233</v>
      </c>
      <c r="D178" s="1091">
        <v>1999</v>
      </c>
      <c r="E178" s="1169" t="s">
        <v>1988</v>
      </c>
      <c r="F178" s="203"/>
      <c r="G178" s="203">
        <v>2</v>
      </c>
      <c r="H178" s="203">
        <v>3.88</v>
      </c>
      <c r="I178" s="102">
        <v>1</v>
      </c>
      <c r="J178" s="102">
        <v>322816</v>
      </c>
      <c r="K178" s="102"/>
      <c r="L178" s="102"/>
      <c r="M178" s="222">
        <f t="shared" si="43"/>
        <v>322816</v>
      </c>
      <c r="N178" s="222">
        <v>3.88</v>
      </c>
      <c r="O178" s="102">
        <v>1</v>
      </c>
      <c r="P178" s="203">
        <v>322816</v>
      </c>
      <c r="Q178" s="203"/>
      <c r="R178" s="203"/>
      <c r="S178" s="222">
        <f t="shared" si="44"/>
        <v>322816</v>
      </c>
      <c r="T178" s="222">
        <f t="shared" si="41"/>
        <v>0</v>
      </c>
      <c r="U178" s="222">
        <f t="shared" si="41"/>
        <v>0</v>
      </c>
      <c r="V178" s="222">
        <f t="shared" si="41"/>
        <v>0</v>
      </c>
      <c r="W178" s="222">
        <f t="shared" si="41"/>
        <v>0</v>
      </c>
      <c r="X178" s="222">
        <f t="shared" si="42"/>
        <v>0</v>
      </c>
      <c r="Y178" s="102">
        <v>1</v>
      </c>
      <c r="Z178" s="222">
        <v>3.88</v>
      </c>
      <c r="AA178" s="203">
        <v>322816</v>
      </c>
      <c r="AB178" s="203"/>
      <c r="AC178" s="203"/>
      <c r="AD178" s="222">
        <f t="shared" si="45"/>
        <v>322816</v>
      </c>
      <c r="AE178" s="102">
        <v>1</v>
      </c>
      <c r="AF178" s="222">
        <v>3.88</v>
      </c>
      <c r="AG178" s="203">
        <v>322816</v>
      </c>
      <c r="AH178" s="203"/>
      <c r="AI178" s="203"/>
      <c r="AJ178" s="222">
        <f t="shared" si="46"/>
        <v>322816</v>
      </c>
    </row>
    <row r="179" spans="1:36" ht="27">
      <c r="A179" s="203">
        <v>8</v>
      </c>
      <c r="B179" s="631" t="s">
        <v>5983</v>
      </c>
      <c r="C179" s="1091" t="s">
        <v>8233</v>
      </c>
      <c r="D179" s="1091">
        <v>2000</v>
      </c>
      <c r="E179" s="1169" t="s">
        <v>1988</v>
      </c>
      <c r="F179" s="203"/>
      <c r="G179" s="203">
        <v>2</v>
      </c>
      <c r="H179" s="203">
        <v>3.88</v>
      </c>
      <c r="I179" s="102">
        <v>1</v>
      </c>
      <c r="J179" s="102">
        <v>322816</v>
      </c>
      <c r="K179" s="102"/>
      <c r="L179" s="102"/>
      <c r="M179" s="222">
        <f t="shared" si="43"/>
        <v>322816</v>
      </c>
      <c r="N179" s="222">
        <v>3.88</v>
      </c>
      <c r="O179" s="102">
        <v>1</v>
      </c>
      <c r="P179" s="203">
        <v>322816</v>
      </c>
      <c r="Q179" s="203"/>
      <c r="R179" s="203"/>
      <c r="S179" s="222">
        <f t="shared" si="44"/>
        <v>322816</v>
      </c>
      <c r="T179" s="222">
        <f t="shared" si="41"/>
        <v>0</v>
      </c>
      <c r="U179" s="222">
        <f t="shared" si="41"/>
        <v>0</v>
      </c>
      <c r="V179" s="222">
        <f t="shared" si="41"/>
        <v>0</v>
      </c>
      <c r="W179" s="222">
        <f t="shared" si="41"/>
        <v>0</v>
      </c>
      <c r="X179" s="222">
        <f t="shared" si="42"/>
        <v>0</v>
      </c>
      <c r="Y179" s="102">
        <v>1</v>
      </c>
      <c r="Z179" s="222">
        <v>3.88</v>
      </c>
      <c r="AA179" s="203">
        <v>322816</v>
      </c>
      <c r="AB179" s="203"/>
      <c r="AC179" s="203"/>
      <c r="AD179" s="222">
        <f t="shared" si="45"/>
        <v>322816</v>
      </c>
      <c r="AE179" s="102">
        <v>1</v>
      </c>
      <c r="AF179" s="222">
        <v>3.88</v>
      </c>
      <c r="AG179" s="203">
        <v>322816</v>
      </c>
      <c r="AH179" s="203"/>
      <c r="AI179" s="203"/>
      <c r="AJ179" s="222">
        <f t="shared" si="46"/>
        <v>322816</v>
      </c>
    </row>
    <row r="180" spans="1:36" ht="27">
      <c r="A180" s="203">
        <v>9</v>
      </c>
      <c r="B180" s="631" t="s">
        <v>5984</v>
      </c>
      <c r="C180" s="1091" t="s">
        <v>8233</v>
      </c>
      <c r="D180" s="1091">
        <v>1992</v>
      </c>
      <c r="E180" s="1169" t="s">
        <v>1988</v>
      </c>
      <c r="F180" s="203"/>
      <c r="G180" s="203">
        <v>2</v>
      </c>
      <c r="H180" s="203">
        <v>3.88</v>
      </c>
      <c r="I180" s="102">
        <v>1</v>
      </c>
      <c r="J180" s="102">
        <v>322816</v>
      </c>
      <c r="K180" s="102"/>
      <c r="L180" s="102"/>
      <c r="M180" s="222">
        <f t="shared" si="43"/>
        <v>322816</v>
      </c>
      <c r="N180" s="222">
        <v>3.88</v>
      </c>
      <c r="O180" s="102">
        <v>1</v>
      </c>
      <c r="P180" s="203">
        <v>322816</v>
      </c>
      <c r="Q180" s="203"/>
      <c r="R180" s="203"/>
      <c r="S180" s="222">
        <f t="shared" si="44"/>
        <v>322816</v>
      </c>
      <c r="T180" s="222">
        <f t="shared" si="41"/>
        <v>0</v>
      </c>
      <c r="U180" s="222">
        <f t="shared" si="41"/>
        <v>0</v>
      </c>
      <c r="V180" s="222">
        <f t="shared" si="41"/>
        <v>0</v>
      </c>
      <c r="W180" s="222">
        <f t="shared" si="41"/>
        <v>0</v>
      </c>
      <c r="X180" s="222">
        <f t="shared" si="42"/>
        <v>0</v>
      </c>
      <c r="Y180" s="102">
        <v>1</v>
      </c>
      <c r="Z180" s="222">
        <v>3.88</v>
      </c>
      <c r="AA180" s="203">
        <v>322816</v>
      </c>
      <c r="AB180" s="203"/>
      <c r="AC180" s="203"/>
      <c r="AD180" s="222">
        <f t="shared" si="45"/>
        <v>322816</v>
      </c>
      <c r="AE180" s="102">
        <v>1</v>
      </c>
      <c r="AF180" s="222">
        <v>3.88</v>
      </c>
      <c r="AG180" s="203">
        <v>322816</v>
      </c>
      <c r="AH180" s="203"/>
      <c r="AI180" s="203"/>
      <c r="AJ180" s="222">
        <f t="shared" si="46"/>
        <v>322816</v>
      </c>
    </row>
    <row r="181" spans="1:36" ht="27">
      <c r="A181" s="203">
        <v>10</v>
      </c>
      <c r="B181" s="631" t="s">
        <v>1305</v>
      </c>
      <c r="C181" s="1091" t="s">
        <v>8233</v>
      </c>
      <c r="D181" s="1091">
        <v>1979</v>
      </c>
      <c r="E181" s="1169" t="s">
        <v>1988</v>
      </c>
      <c r="F181" s="203"/>
      <c r="G181" s="203">
        <v>2</v>
      </c>
      <c r="H181" s="203">
        <v>3.88</v>
      </c>
      <c r="I181" s="102">
        <v>1</v>
      </c>
      <c r="J181" s="102">
        <v>322816</v>
      </c>
      <c r="K181" s="102"/>
      <c r="L181" s="102"/>
      <c r="M181" s="222">
        <f t="shared" si="43"/>
        <v>322816</v>
      </c>
      <c r="N181" s="222">
        <v>3.88</v>
      </c>
      <c r="O181" s="102">
        <v>1</v>
      </c>
      <c r="P181" s="203">
        <v>322816</v>
      </c>
      <c r="Q181" s="203"/>
      <c r="R181" s="203"/>
      <c r="S181" s="222">
        <f t="shared" si="44"/>
        <v>322816</v>
      </c>
      <c r="T181" s="222">
        <f t="shared" si="41"/>
        <v>0</v>
      </c>
      <c r="U181" s="222">
        <f t="shared" si="41"/>
        <v>0</v>
      </c>
      <c r="V181" s="222">
        <f t="shared" si="41"/>
        <v>0</v>
      </c>
      <c r="W181" s="222">
        <f t="shared" si="41"/>
        <v>0</v>
      </c>
      <c r="X181" s="222">
        <f t="shared" si="42"/>
        <v>0</v>
      </c>
      <c r="Y181" s="102">
        <v>1</v>
      </c>
      <c r="Z181" s="222">
        <v>3.88</v>
      </c>
      <c r="AA181" s="203">
        <v>322816</v>
      </c>
      <c r="AB181" s="203"/>
      <c r="AC181" s="203"/>
      <c r="AD181" s="222">
        <f t="shared" si="45"/>
        <v>322816</v>
      </c>
      <c r="AE181" s="102">
        <v>1</v>
      </c>
      <c r="AF181" s="222">
        <v>3.88</v>
      </c>
      <c r="AG181" s="203">
        <v>322816</v>
      </c>
      <c r="AH181" s="203"/>
      <c r="AI181" s="203"/>
      <c r="AJ181" s="222">
        <f t="shared" si="46"/>
        <v>322816</v>
      </c>
    </row>
    <row r="182" spans="1:36" ht="27">
      <c r="A182" s="203">
        <v>11</v>
      </c>
      <c r="B182" s="631" t="s">
        <v>5985</v>
      </c>
      <c r="C182" s="1091" t="s">
        <v>8234</v>
      </c>
      <c r="D182" s="1091">
        <v>1998</v>
      </c>
      <c r="E182" s="1169" t="s">
        <v>1988</v>
      </c>
      <c r="F182" s="203"/>
      <c r="G182" s="203">
        <v>2</v>
      </c>
      <c r="H182" s="203">
        <v>3.88</v>
      </c>
      <c r="I182" s="102">
        <v>1</v>
      </c>
      <c r="J182" s="102">
        <v>322816</v>
      </c>
      <c r="K182" s="102"/>
      <c r="L182" s="102"/>
      <c r="M182" s="222">
        <f t="shared" si="43"/>
        <v>322816</v>
      </c>
      <c r="N182" s="222">
        <v>3.88</v>
      </c>
      <c r="O182" s="102">
        <v>1</v>
      </c>
      <c r="P182" s="203">
        <v>322816</v>
      </c>
      <c r="Q182" s="203"/>
      <c r="R182" s="203"/>
      <c r="S182" s="222">
        <f t="shared" si="44"/>
        <v>322816</v>
      </c>
      <c r="T182" s="222">
        <f t="shared" si="41"/>
        <v>0</v>
      </c>
      <c r="U182" s="222">
        <f t="shared" si="41"/>
        <v>0</v>
      </c>
      <c r="V182" s="222">
        <f t="shared" si="41"/>
        <v>0</v>
      </c>
      <c r="W182" s="222">
        <f t="shared" si="41"/>
        <v>0</v>
      </c>
      <c r="X182" s="222">
        <f t="shared" si="42"/>
        <v>0</v>
      </c>
      <c r="Y182" s="102">
        <v>1</v>
      </c>
      <c r="Z182" s="222">
        <v>3.88</v>
      </c>
      <c r="AA182" s="203">
        <v>322816</v>
      </c>
      <c r="AB182" s="203"/>
      <c r="AC182" s="203"/>
      <c r="AD182" s="222">
        <f t="shared" si="45"/>
        <v>322816</v>
      </c>
      <c r="AE182" s="102">
        <v>1</v>
      </c>
      <c r="AF182" s="222">
        <v>3.88</v>
      </c>
      <c r="AG182" s="203">
        <v>322816</v>
      </c>
      <c r="AH182" s="203"/>
      <c r="AI182" s="203"/>
      <c r="AJ182" s="222">
        <f t="shared" si="46"/>
        <v>322816</v>
      </c>
    </row>
    <row r="183" spans="1:36" ht="27">
      <c r="A183" s="203">
        <v>12</v>
      </c>
      <c r="B183" s="631" t="s">
        <v>5986</v>
      </c>
      <c r="C183" s="1091" t="s">
        <v>8234</v>
      </c>
      <c r="D183" s="1091">
        <v>1998</v>
      </c>
      <c r="E183" s="1169" t="s">
        <v>1988</v>
      </c>
      <c r="F183" s="203"/>
      <c r="G183" s="203">
        <v>2</v>
      </c>
      <c r="H183" s="203">
        <v>3.88</v>
      </c>
      <c r="I183" s="102">
        <v>1</v>
      </c>
      <c r="J183" s="102">
        <v>322816</v>
      </c>
      <c r="K183" s="102"/>
      <c r="L183" s="102"/>
      <c r="M183" s="222">
        <f t="shared" si="43"/>
        <v>322816</v>
      </c>
      <c r="N183" s="222">
        <v>3.88</v>
      </c>
      <c r="O183" s="102">
        <v>1</v>
      </c>
      <c r="P183" s="203">
        <v>322816</v>
      </c>
      <c r="Q183" s="203"/>
      <c r="R183" s="203"/>
      <c r="S183" s="222">
        <f t="shared" si="44"/>
        <v>322816</v>
      </c>
      <c r="T183" s="222">
        <f t="shared" si="41"/>
        <v>0</v>
      </c>
      <c r="U183" s="222">
        <f t="shared" si="41"/>
        <v>0</v>
      </c>
      <c r="V183" s="222">
        <f t="shared" si="41"/>
        <v>0</v>
      </c>
      <c r="W183" s="222">
        <f t="shared" si="41"/>
        <v>0</v>
      </c>
      <c r="X183" s="222">
        <f t="shared" si="42"/>
        <v>0</v>
      </c>
      <c r="Y183" s="102">
        <v>1</v>
      </c>
      <c r="Z183" s="222">
        <v>3.88</v>
      </c>
      <c r="AA183" s="203">
        <v>322816</v>
      </c>
      <c r="AB183" s="203"/>
      <c r="AC183" s="203"/>
      <c r="AD183" s="222">
        <f t="shared" si="45"/>
        <v>322816</v>
      </c>
      <c r="AE183" s="102">
        <v>1</v>
      </c>
      <c r="AF183" s="222">
        <v>3.88</v>
      </c>
      <c r="AG183" s="203">
        <v>322816</v>
      </c>
      <c r="AH183" s="203"/>
      <c r="AI183" s="203"/>
      <c r="AJ183" s="222">
        <f t="shared" si="46"/>
        <v>322816</v>
      </c>
    </row>
    <row r="184" spans="1:36" ht="27">
      <c r="A184" s="203">
        <v>13</v>
      </c>
      <c r="B184" s="1169" t="s">
        <v>5987</v>
      </c>
      <c r="C184" s="1091" t="s">
        <v>8233</v>
      </c>
      <c r="D184" s="1091">
        <v>1998</v>
      </c>
      <c r="E184" s="1169" t="s">
        <v>1988</v>
      </c>
      <c r="F184" s="203"/>
      <c r="G184" s="203">
        <v>2</v>
      </c>
      <c r="H184" s="203">
        <v>3.88</v>
      </c>
      <c r="I184" s="102">
        <v>1</v>
      </c>
      <c r="J184" s="102">
        <v>322816</v>
      </c>
      <c r="K184" s="102"/>
      <c r="L184" s="102"/>
      <c r="M184" s="222">
        <f t="shared" si="43"/>
        <v>322816</v>
      </c>
      <c r="N184" s="222">
        <v>3.88</v>
      </c>
      <c r="O184" s="102">
        <v>1</v>
      </c>
      <c r="P184" s="203">
        <v>322816</v>
      </c>
      <c r="Q184" s="203"/>
      <c r="R184" s="203"/>
      <c r="S184" s="222">
        <f t="shared" si="44"/>
        <v>322816</v>
      </c>
      <c r="T184" s="222">
        <f t="shared" si="41"/>
        <v>0</v>
      </c>
      <c r="U184" s="222">
        <f t="shared" si="41"/>
        <v>0</v>
      </c>
      <c r="V184" s="222">
        <f t="shared" si="41"/>
        <v>0</v>
      </c>
      <c r="W184" s="222">
        <f t="shared" si="41"/>
        <v>0</v>
      </c>
      <c r="X184" s="222">
        <f t="shared" si="42"/>
        <v>0</v>
      </c>
      <c r="Y184" s="102">
        <v>1</v>
      </c>
      <c r="Z184" s="222">
        <v>3.88</v>
      </c>
      <c r="AA184" s="203">
        <v>322816</v>
      </c>
      <c r="AB184" s="203"/>
      <c r="AC184" s="203"/>
      <c r="AD184" s="222">
        <f t="shared" si="45"/>
        <v>322816</v>
      </c>
      <c r="AE184" s="102">
        <v>1</v>
      </c>
      <c r="AF184" s="222">
        <v>3.88</v>
      </c>
      <c r="AG184" s="203">
        <v>322816</v>
      </c>
      <c r="AH184" s="203"/>
      <c r="AI184" s="203"/>
      <c r="AJ184" s="222">
        <f t="shared" si="46"/>
        <v>322816</v>
      </c>
    </row>
    <row r="185" spans="1:36" ht="27">
      <c r="A185" s="203">
        <v>14</v>
      </c>
      <c r="B185" s="631" t="s">
        <v>5988</v>
      </c>
      <c r="C185" s="1091" t="s">
        <v>8233</v>
      </c>
      <c r="D185" s="1091">
        <v>2000</v>
      </c>
      <c r="E185" s="1169" t="s">
        <v>1988</v>
      </c>
      <c r="F185" s="203"/>
      <c r="G185" s="203">
        <v>2</v>
      </c>
      <c r="H185" s="203">
        <v>3.88</v>
      </c>
      <c r="I185" s="102">
        <v>1</v>
      </c>
      <c r="J185" s="102">
        <v>322816</v>
      </c>
      <c r="K185" s="102"/>
      <c r="L185" s="102"/>
      <c r="M185" s="222">
        <f t="shared" si="43"/>
        <v>322816</v>
      </c>
      <c r="N185" s="222">
        <v>3.88</v>
      </c>
      <c r="O185" s="102">
        <v>1</v>
      </c>
      <c r="P185" s="203">
        <v>322816</v>
      </c>
      <c r="Q185" s="203"/>
      <c r="R185" s="203"/>
      <c r="S185" s="222">
        <f t="shared" si="44"/>
        <v>322816</v>
      </c>
      <c r="T185" s="222">
        <f t="shared" si="41"/>
        <v>0</v>
      </c>
      <c r="U185" s="222">
        <f t="shared" si="41"/>
        <v>0</v>
      </c>
      <c r="V185" s="222">
        <f t="shared" si="41"/>
        <v>0</v>
      </c>
      <c r="W185" s="222">
        <f t="shared" si="41"/>
        <v>0</v>
      </c>
      <c r="X185" s="222">
        <f t="shared" si="42"/>
        <v>0</v>
      </c>
      <c r="Y185" s="102">
        <v>1</v>
      </c>
      <c r="Z185" s="222">
        <v>3.88</v>
      </c>
      <c r="AA185" s="203">
        <v>322816</v>
      </c>
      <c r="AB185" s="203"/>
      <c r="AC185" s="203"/>
      <c r="AD185" s="222">
        <f t="shared" si="45"/>
        <v>322816</v>
      </c>
      <c r="AE185" s="102">
        <v>1</v>
      </c>
      <c r="AF185" s="222">
        <v>3.88</v>
      </c>
      <c r="AG185" s="203">
        <v>322816</v>
      </c>
      <c r="AH185" s="203"/>
      <c r="AI185" s="203"/>
      <c r="AJ185" s="222">
        <f t="shared" si="46"/>
        <v>322816</v>
      </c>
    </row>
    <row r="186" spans="1:36" ht="27">
      <c r="A186" s="203">
        <v>15</v>
      </c>
      <c r="B186" s="631" t="s">
        <v>5989</v>
      </c>
      <c r="C186" s="1091" t="s">
        <v>8234</v>
      </c>
      <c r="D186" s="1091">
        <v>1998</v>
      </c>
      <c r="E186" s="1169" t="s">
        <v>1988</v>
      </c>
      <c r="F186" s="203"/>
      <c r="G186" s="203">
        <v>2</v>
      </c>
      <c r="H186" s="203">
        <v>3.88</v>
      </c>
      <c r="I186" s="102">
        <v>1</v>
      </c>
      <c r="J186" s="102">
        <v>322816</v>
      </c>
      <c r="K186" s="102"/>
      <c r="L186" s="102"/>
      <c r="M186" s="222">
        <f t="shared" si="43"/>
        <v>322816</v>
      </c>
      <c r="N186" s="222">
        <v>3.88</v>
      </c>
      <c r="O186" s="102">
        <v>1</v>
      </c>
      <c r="P186" s="203">
        <v>322816</v>
      </c>
      <c r="Q186" s="203"/>
      <c r="R186" s="203"/>
      <c r="S186" s="222">
        <f t="shared" si="44"/>
        <v>322816</v>
      </c>
      <c r="T186" s="222">
        <f t="shared" si="41"/>
        <v>0</v>
      </c>
      <c r="U186" s="222">
        <f t="shared" si="41"/>
        <v>0</v>
      </c>
      <c r="V186" s="222">
        <f t="shared" si="41"/>
        <v>0</v>
      </c>
      <c r="W186" s="222">
        <f t="shared" si="41"/>
        <v>0</v>
      </c>
      <c r="X186" s="222">
        <f t="shared" si="42"/>
        <v>0</v>
      </c>
      <c r="Y186" s="102">
        <v>1</v>
      </c>
      <c r="Z186" s="222">
        <v>3.88</v>
      </c>
      <c r="AA186" s="203">
        <v>322816</v>
      </c>
      <c r="AB186" s="203"/>
      <c r="AC186" s="203"/>
      <c r="AD186" s="222">
        <f t="shared" si="45"/>
        <v>322816</v>
      </c>
      <c r="AE186" s="102">
        <v>1</v>
      </c>
      <c r="AF186" s="222">
        <v>3.88</v>
      </c>
      <c r="AG186" s="203">
        <v>322816</v>
      </c>
      <c r="AH186" s="203"/>
      <c r="AI186" s="203"/>
      <c r="AJ186" s="222">
        <f t="shared" si="46"/>
        <v>322816</v>
      </c>
    </row>
    <row r="187" spans="1:36" ht="27">
      <c r="A187" s="203">
        <v>16</v>
      </c>
      <c r="B187" s="631" t="s">
        <v>1309</v>
      </c>
      <c r="C187" s="1091" t="s">
        <v>8233</v>
      </c>
      <c r="D187" s="1091">
        <v>1998</v>
      </c>
      <c r="E187" s="1169" t="s">
        <v>1988</v>
      </c>
      <c r="F187" s="203"/>
      <c r="G187" s="203">
        <v>2</v>
      </c>
      <c r="H187" s="203">
        <v>3.88</v>
      </c>
      <c r="I187" s="102">
        <v>1</v>
      </c>
      <c r="J187" s="102">
        <v>322816</v>
      </c>
      <c r="K187" s="102"/>
      <c r="L187" s="102"/>
      <c r="M187" s="222">
        <f t="shared" si="43"/>
        <v>322816</v>
      </c>
      <c r="N187" s="222">
        <v>3.88</v>
      </c>
      <c r="O187" s="102">
        <v>1</v>
      </c>
      <c r="P187" s="203">
        <v>322816</v>
      </c>
      <c r="Q187" s="203"/>
      <c r="R187" s="203"/>
      <c r="S187" s="222">
        <f t="shared" si="44"/>
        <v>322816</v>
      </c>
      <c r="T187" s="222">
        <f t="shared" si="41"/>
        <v>0</v>
      </c>
      <c r="U187" s="222">
        <f t="shared" si="41"/>
        <v>0</v>
      </c>
      <c r="V187" s="222">
        <f t="shared" si="41"/>
        <v>0</v>
      </c>
      <c r="W187" s="222">
        <f t="shared" si="41"/>
        <v>0</v>
      </c>
      <c r="X187" s="222">
        <f t="shared" si="42"/>
        <v>0</v>
      </c>
      <c r="Y187" s="102">
        <v>1</v>
      </c>
      <c r="Z187" s="222">
        <v>3.88</v>
      </c>
      <c r="AA187" s="203">
        <v>322816</v>
      </c>
      <c r="AB187" s="203"/>
      <c r="AC187" s="203"/>
      <c r="AD187" s="222">
        <f t="shared" si="45"/>
        <v>322816</v>
      </c>
      <c r="AE187" s="102">
        <v>1</v>
      </c>
      <c r="AF187" s="222">
        <v>3.88</v>
      </c>
      <c r="AG187" s="203">
        <v>322816</v>
      </c>
      <c r="AH187" s="203"/>
      <c r="AI187" s="203"/>
      <c r="AJ187" s="222">
        <f t="shared" si="46"/>
        <v>322816</v>
      </c>
    </row>
    <row r="188" spans="1:36" ht="27">
      <c r="A188" s="203">
        <v>17</v>
      </c>
      <c r="B188" s="631" t="s">
        <v>2044</v>
      </c>
      <c r="C188" s="1091" t="s">
        <v>8233</v>
      </c>
      <c r="D188" s="1091">
        <v>1986</v>
      </c>
      <c r="E188" s="1169" t="s">
        <v>1988</v>
      </c>
      <c r="F188" s="203"/>
      <c r="G188" s="203">
        <v>2</v>
      </c>
      <c r="H188" s="203">
        <v>3.88</v>
      </c>
      <c r="I188" s="102">
        <v>1</v>
      </c>
      <c r="J188" s="102">
        <v>322816</v>
      </c>
      <c r="K188" s="102"/>
      <c r="L188" s="102"/>
      <c r="M188" s="222">
        <f t="shared" si="43"/>
        <v>322816</v>
      </c>
      <c r="N188" s="222">
        <v>3.88</v>
      </c>
      <c r="O188" s="102">
        <v>1</v>
      </c>
      <c r="P188" s="203">
        <v>322816</v>
      </c>
      <c r="Q188" s="203"/>
      <c r="R188" s="203"/>
      <c r="S188" s="222">
        <f t="shared" si="44"/>
        <v>322816</v>
      </c>
      <c r="T188" s="222">
        <f t="shared" si="41"/>
        <v>0</v>
      </c>
      <c r="U188" s="222">
        <f t="shared" si="41"/>
        <v>0</v>
      </c>
      <c r="V188" s="222">
        <f t="shared" si="41"/>
        <v>0</v>
      </c>
      <c r="W188" s="222">
        <f t="shared" si="41"/>
        <v>0</v>
      </c>
      <c r="X188" s="222">
        <f t="shared" si="42"/>
        <v>0</v>
      </c>
      <c r="Y188" s="102">
        <v>1</v>
      </c>
      <c r="Z188" s="222">
        <v>3.88</v>
      </c>
      <c r="AA188" s="203">
        <v>322816</v>
      </c>
      <c r="AB188" s="203"/>
      <c r="AC188" s="203"/>
      <c r="AD188" s="222">
        <f t="shared" si="45"/>
        <v>322816</v>
      </c>
      <c r="AE188" s="102">
        <v>1</v>
      </c>
      <c r="AF188" s="222">
        <v>3.88</v>
      </c>
      <c r="AG188" s="203">
        <v>322816</v>
      </c>
      <c r="AH188" s="203"/>
      <c r="AI188" s="203"/>
      <c r="AJ188" s="222">
        <f t="shared" si="46"/>
        <v>322816</v>
      </c>
    </row>
    <row r="189" spans="1:36" ht="27">
      <c r="A189" s="203">
        <v>18</v>
      </c>
      <c r="B189" s="631" t="s">
        <v>2028</v>
      </c>
      <c r="C189" s="1091" t="s">
        <v>8234</v>
      </c>
      <c r="D189" s="1091">
        <v>1987</v>
      </c>
      <c r="E189" s="1169" t="s">
        <v>1988</v>
      </c>
      <c r="F189" s="203"/>
      <c r="G189" s="203">
        <v>2</v>
      </c>
      <c r="H189" s="203">
        <v>3.88</v>
      </c>
      <c r="I189" s="102">
        <v>1</v>
      </c>
      <c r="J189" s="102">
        <v>322816</v>
      </c>
      <c r="K189" s="102"/>
      <c r="L189" s="102"/>
      <c r="M189" s="222">
        <f t="shared" si="43"/>
        <v>322816</v>
      </c>
      <c r="N189" s="222">
        <v>3.88</v>
      </c>
      <c r="O189" s="102">
        <v>1</v>
      </c>
      <c r="P189" s="203">
        <v>322816</v>
      </c>
      <c r="Q189" s="203"/>
      <c r="R189" s="203"/>
      <c r="S189" s="222">
        <f t="shared" si="44"/>
        <v>322816</v>
      </c>
      <c r="T189" s="222">
        <f t="shared" si="41"/>
        <v>0</v>
      </c>
      <c r="U189" s="222">
        <f t="shared" si="41"/>
        <v>0</v>
      </c>
      <c r="V189" s="222">
        <f t="shared" si="41"/>
        <v>0</v>
      </c>
      <c r="W189" s="222">
        <f t="shared" si="41"/>
        <v>0</v>
      </c>
      <c r="X189" s="222">
        <f t="shared" si="42"/>
        <v>0</v>
      </c>
      <c r="Y189" s="102">
        <v>1</v>
      </c>
      <c r="Z189" s="222">
        <v>3.88</v>
      </c>
      <c r="AA189" s="203">
        <v>322816</v>
      </c>
      <c r="AB189" s="203"/>
      <c r="AC189" s="203"/>
      <c r="AD189" s="222">
        <f t="shared" si="45"/>
        <v>322816</v>
      </c>
      <c r="AE189" s="102">
        <v>1</v>
      </c>
      <c r="AF189" s="222">
        <v>3.88</v>
      </c>
      <c r="AG189" s="203">
        <v>322816</v>
      </c>
      <c r="AH189" s="203"/>
      <c r="AI189" s="203"/>
      <c r="AJ189" s="222">
        <f t="shared" si="46"/>
        <v>322816</v>
      </c>
    </row>
    <row r="190" spans="1:36" ht="27">
      <c r="A190" s="203">
        <v>19</v>
      </c>
      <c r="B190" s="631" t="s">
        <v>8905</v>
      </c>
      <c r="C190" s="1091" t="s">
        <v>8233</v>
      </c>
      <c r="D190" s="1091">
        <v>1997</v>
      </c>
      <c r="E190" s="1169" t="s">
        <v>1988</v>
      </c>
      <c r="F190" s="203"/>
      <c r="G190" s="203">
        <v>2</v>
      </c>
      <c r="H190" s="203">
        <v>3.88</v>
      </c>
      <c r="I190" s="102">
        <v>1</v>
      </c>
      <c r="J190" s="102">
        <v>322816</v>
      </c>
      <c r="K190" s="102"/>
      <c r="L190" s="102"/>
      <c r="M190" s="222">
        <f t="shared" si="43"/>
        <v>322816</v>
      </c>
      <c r="N190" s="222">
        <v>3.88</v>
      </c>
      <c r="O190" s="102">
        <v>1</v>
      </c>
      <c r="P190" s="203">
        <v>322816</v>
      </c>
      <c r="Q190" s="203"/>
      <c r="R190" s="203"/>
      <c r="S190" s="222">
        <f t="shared" si="44"/>
        <v>322816</v>
      </c>
      <c r="T190" s="222">
        <f t="shared" si="41"/>
        <v>0</v>
      </c>
      <c r="U190" s="222">
        <f t="shared" si="41"/>
        <v>0</v>
      </c>
      <c r="V190" s="222">
        <f t="shared" si="41"/>
        <v>0</v>
      </c>
      <c r="W190" s="222">
        <f t="shared" si="41"/>
        <v>0</v>
      </c>
      <c r="X190" s="222">
        <f t="shared" si="42"/>
        <v>0</v>
      </c>
      <c r="Y190" s="102">
        <v>1</v>
      </c>
      <c r="Z190" s="222">
        <v>3.88</v>
      </c>
      <c r="AA190" s="203">
        <v>322816</v>
      </c>
      <c r="AB190" s="203"/>
      <c r="AC190" s="203"/>
      <c r="AD190" s="222">
        <f t="shared" si="45"/>
        <v>322816</v>
      </c>
      <c r="AE190" s="102">
        <v>1</v>
      </c>
      <c r="AF190" s="222">
        <v>3.88</v>
      </c>
      <c r="AG190" s="203">
        <v>322816</v>
      </c>
      <c r="AH190" s="203"/>
      <c r="AI190" s="203"/>
      <c r="AJ190" s="222">
        <f t="shared" si="46"/>
        <v>322816</v>
      </c>
    </row>
    <row r="191" spans="1:36" ht="27">
      <c r="A191" s="203">
        <v>20</v>
      </c>
      <c r="B191" s="631" t="s">
        <v>955</v>
      </c>
      <c r="C191" s="1091"/>
      <c r="D191" s="1091"/>
      <c r="E191" s="1169" t="s">
        <v>1988</v>
      </c>
      <c r="F191" s="203"/>
      <c r="G191" s="203">
        <v>2</v>
      </c>
      <c r="H191" s="203">
        <v>3.88</v>
      </c>
      <c r="I191" s="102">
        <v>1</v>
      </c>
      <c r="J191" s="102">
        <v>322816</v>
      </c>
      <c r="K191" s="102"/>
      <c r="L191" s="102"/>
      <c r="M191" s="222">
        <f t="shared" si="43"/>
        <v>322816</v>
      </c>
      <c r="N191" s="222">
        <v>3.88</v>
      </c>
      <c r="O191" s="102">
        <v>1</v>
      </c>
      <c r="P191" s="203">
        <v>322816</v>
      </c>
      <c r="Q191" s="203"/>
      <c r="R191" s="203"/>
      <c r="S191" s="222">
        <f t="shared" si="44"/>
        <v>322816</v>
      </c>
      <c r="T191" s="222">
        <f t="shared" si="41"/>
        <v>0</v>
      </c>
      <c r="U191" s="222">
        <f t="shared" si="41"/>
        <v>0</v>
      </c>
      <c r="V191" s="222">
        <f t="shared" si="41"/>
        <v>0</v>
      </c>
      <c r="W191" s="222">
        <f t="shared" si="41"/>
        <v>0</v>
      </c>
      <c r="X191" s="222">
        <f t="shared" si="42"/>
        <v>0</v>
      </c>
      <c r="Y191" s="102">
        <v>1</v>
      </c>
      <c r="Z191" s="222">
        <v>3.88</v>
      </c>
      <c r="AA191" s="203">
        <v>322816</v>
      </c>
      <c r="AB191" s="203"/>
      <c r="AC191" s="203"/>
      <c r="AD191" s="222">
        <f t="shared" si="45"/>
        <v>322816</v>
      </c>
      <c r="AE191" s="102">
        <v>1</v>
      </c>
      <c r="AF191" s="222">
        <v>3.88</v>
      </c>
      <c r="AG191" s="203">
        <v>322816</v>
      </c>
      <c r="AH191" s="203"/>
      <c r="AI191" s="203"/>
      <c r="AJ191" s="222">
        <f t="shared" si="46"/>
        <v>322816</v>
      </c>
    </row>
    <row r="192" spans="1:36" ht="27">
      <c r="A192" s="203">
        <v>21</v>
      </c>
      <c r="B192" s="631" t="s">
        <v>955</v>
      </c>
      <c r="C192" s="1091"/>
      <c r="D192" s="1091"/>
      <c r="E192" s="1169" t="s">
        <v>1988</v>
      </c>
      <c r="F192" s="203"/>
      <c r="G192" s="203">
        <v>2</v>
      </c>
      <c r="H192" s="203">
        <v>3.88</v>
      </c>
      <c r="I192" s="102">
        <v>1</v>
      </c>
      <c r="J192" s="102">
        <v>322816</v>
      </c>
      <c r="K192" s="102"/>
      <c r="L192" s="102"/>
      <c r="M192" s="222">
        <f t="shared" si="43"/>
        <v>322816</v>
      </c>
      <c r="N192" s="222">
        <v>3.88</v>
      </c>
      <c r="O192" s="102">
        <v>1</v>
      </c>
      <c r="P192" s="203">
        <v>322816</v>
      </c>
      <c r="Q192" s="203"/>
      <c r="R192" s="203"/>
      <c r="S192" s="222">
        <f t="shared" si="44"/>
        <v>322816</v>
      </c>
      <c r="T192" s="222">
        <f t="shared" si="41"/>
        <v>0</v>
      </c>
      <c r="U192" s="222">
        <f t="shared" si="41"/>
        <v>0</v>
      </c>
      <c r="V192" s="222">
        <f t="shared" si="41"/>
        <v>0</v>
      </c>
      <c r="W192" s="222">
        <f t="shared" si="41"/>
        <v>0</v>
      </c>
      <c r="X192" s="222">
        <f t="shared" si="42"/>
        <v>0</v>
      </c>
      <c r="Y192" s="102">
        <v>1</v>
      </c>
      <c r="Z192" s="222">
        <v>3.88</v>
      </c>
      <c r="AA192" s="203">
        <v>322816</v>
      </c>
      <c r="AB192" s="203"/>
      <c r="AC192" s="203"/>
      <c r="AD192" s="222">
        <f t="shared" si="45"/>
        <v>322816</v>
      </c>
      <c r="AE192" s="102">
        <v>1</v>
      </c>
      <c r="AF192" s="222">
        <v>3.88</v>
      </c>
      <c r="AG192" s="203">
        <v>322816</v>
      </c>
      <c r="AH192" s="203"/>
      <c r="AI192" s="203"/>
      <c r="AJ192" s="222">
        <f t="shared" si="46"/>
        <v>322816</v>
      </c>
    </row>
    <row r="193" spans="1:36" ht="27">
      <c r="A193" s="203">
        <v>22</v>
      </c>
      <c r="B193" s="631" t="s">
        <v>827</v>
      </c>
      <c r="C193" s="1091"/>
      <c r="D193" s="1091"/>
      <c r="E193" s="1169" t="s">
        <v>1988</v>
      </c>
      <c r="F193" s="203"/>
      <c r="G193" s="203">
        <v>1</v>
      </c>
      <c r="H193" s="203">
        <v>3.88</v>
      </c>
      <c r="I193" s="102">
        <v>1</v>
      </c>
      <c r="J193" s="102">
        <v>322816</v>
      </c>
      <c r="K193" s="102"/>
      <c r="L193" s="102"/>
      <c r="M193" s="222">
        <f t="shared" si="43"/>
        <v>322816</v>
      </c>
      <c r="N193" s="222">
        <v>3.88</v>
      </c>
      <c r="O193" s="102">
        <v>1</v>
      </c>
      <c r="P193" s="203">
        <v>322816</v>
      </c>
      <c r="Q193" s="203"/>
      <c r="R193" s="203"/>
      <c r="S193" s="222">
        <f t="shared" si="44"/>
        <v>322816</v>
      </c>
      <c r="T193" s="222">
        <f t="shared" si="41"/>
        <v>0</v>
      </c>
      <c r="U193" s="222">
        <f t="shared" si="41"/>
        <v>0</v>
      </c>
      <c r="V193" s="222">
        <f t="shared" si="41"/>
        <v>0</v>
      </c>
      <c r="W193" s="222">
        <f t="shared" si="41"/>
        <v>0</v>
      </c>
      <c r="X193" s="222">
        <f t="shared" si="42"/>
        <v>0</v>
      </c>
      <c r="Y193" s="102">
        <v>1</v>
      </c>
      <c r="Z193" s="222">
        <v>3.88</v>
      </c>
      <c r="AA193" s="203">
        <v>322816</v>
      </c>
      <c r="AB193" s="203"/>
      <c r="AC193" s="203"/>
      <c r="AD193" s="222">
        <f t="shared" si="45"/>
        <v>322816</v>
      </c>
      <c r="AE193" s="102">
        <v>1</v>
      </c>
      <c r="AF193" s="222">
        <v>3.88</v>
      </c>
      <c r="AG193" s="203">
        <v>322816</v>
      </c>
      <c r="AH193" s="203"/>
      <c r="AI193" s="203"/>
      <c r="AJ193" s="222">
        <f t="shared" si="46"/>
        <v>322816</v>
      </c>
    </row>
    <row r="194" spans="1:36" ht="27">
      <c r="A194" s="203">
        <v>23</v>
      </c>
      <c r="B194" s="631" t="s">
        <v>827</v>
      </c>
      <c r="C194" s="1656"/>
      <c r="D194" s="1656"/>
      <c r="E194" s="1043" t="s">
        <v>1988</v>
      </c>
      <c r="F194" s="203"/>
      <c r="G194" s="203">
        <v>1</v>
      </c>
      <c r="H194" s="203">
        <v>3.88</v>
      </c>
      <c r="I194" s="102">
        <v>1</v>
      </c>
      <c r="J194" s="102">
        <v>322816</v>
      </c>
      <c r="K194" s="102"/>
      <c r="L194" s="102"/>
      <c r="M194" s="222">
        <f>J194+K194+L194</f>
        <v>322816</v>
      </c>
      <c r="N194" s="222">
        <v>3.88</v>
      </c>
      <c r="O194" s="102">
        <v>1</v>
      </c>
      <c r="P194" s="203">
        <v>322816</v>
      </c>
      <c r="Q194" s="203"/>
      <c r="R194" s="203"/>
      <c r="S194" s="222">
        <f>P194+Q194+R194</f>
        <v>322816</v>
      </c>
      <c r="T194" s="222">
        <f t="shared" si="41"/>
        <v>0</v>
      </c>
      <c r="U194" s="222">
        <f t="shared" si="41"/>
        <v>0</v>
      </c>
      <c r="V194" s="222">
        <f t="shared" si="41"/>
        <v>0</v>
      </c>
      <c r="W194" s="222">
        <f t="shared" si="41"/>
        <v>0</v>
      </c>
      <c r="X194" s="222">
        <f t="shared" si="42"/>
        <v>0</v>
      </c>
      <c r="Y194" s="102">
        <v>1</v>
      </c>
      <c r="Z194" s="222">
        <v>3.88</v>
      </c>
      <c r="AA194" s="203">
        <v>322816</v>
      </c>
      <c r="AB194" s="203"/>
      <c r="AC194" s="203"/>
      <c r="AD194" s="222">
        <f>AA194+AB194+AC194</f>
        <v>322816</v>
      </c>
      <c r="AE194" s="102">
        <v>1</v>
      </c>
      <c r="AF194" s="222">
        <v>3.88</v>
      </c>
      <c r="AG194" s="203">
        <v>322816</v>
      </c>
      <c r="AH194" s="203"/>
      <c r="AI194" s="203"/>
      <c r="AJ194" s="222">
        <f>AG194+AH194+AI194</f>
        <v>322816</v>
      </c>
    </row>
    <row r="195" spans="1:36" ht="27">
      <c r="A195" s="203">
        <v>24</v>
      </c>
      <c r="B195" s="631" t="s">
        <v>827</v>
      </c>
      <c r="C195" s="1656"/>
      <c r="D195" s="1656"/>
      <c r="E195" s="1043" t="s">
        <v>1988</v>
      </c>
      <c r="F195" s="203"/>
      <c r="G195" s="203">
        <v>1</v>
      </c>
      <c r="H195" s="203">
        <v>3.88</v>
      </c>
      <c r="I195" s="102">
        <v>1</v>
      </c>
      <c r="J195" s="102">
        <v>322816</v>
      </c>
      <c r="K195" s="102"/>
      <c r="L195" s="102"/>
      <c r="M195" s="222">
        <f>J195+K195+L195</f>
        <v>322816</v>
      </c>
      <c r="N195" s="222">
        <v>3.88</v>
      </c>
      <c r="O195" s="102">
        <v>1</v>
      </c>
      <c r="P195" s="203">
        <v>322816</v>
      </c>
      <c r="Q195" s="203"/>
      <c r="R195" s="203"/>
      <c r="S195" s="222">
        <f>P195+Q195+R195</f>
        <v>322816</v>
      </c>
      <c r="T195" s="222">
        <f t="shared" si="41"/>
        <v>0</v>
      </c>
      <c r="U195" s="222">
        <f t="shared" si="41"/>
        <v>0</v>
      </c>
      <c r="V195" s="222">
        <f t="shared" si="41"/>
        <v>0</v>
      </c>
      <c r="W195" s="222">
        <f t="shared" si="41"/>
        <v>0</v>
      </c>
      <c r="X195" s="222">
        <f t="shared" si="42"/>
        <v>0</v>
      </c>
      <c r="Y195" s="102">
        <v>1</v>
      </c>
      <c r="Z195" s="222">
        <v>3.88</v>
      </c>
      <c r="AA195" s="203">
        <v>322816</v>
      </c>
      <c r="AB195" s="203"/>
      <c r="AC195" s="203"/>
      <c r="AD195" s="222">
        <f>AA195+AB195+AC195</f>
        <v>322816</v>
      </c>
      <c r="AE195" s="102">
        <v>1</v>
      </c>
      <c r="AF195" s="222">
        <v>3.88</v>
      </c>
      <c r="AG195" s="203">
        <v>322816</v>
      </c>
      <c r="AH195" s="203"/>
      <c r="AI195" s="203"/>
      <c r="AJ195" s="222">
        <f>AG195+AH195+AI195</f>
        <v>322816</v>
      </c>
    </row>
    <row r="196" spans="1:36">
      <c r="A196" s="203"/>
      <c r="B196" s="631"/>
      <c r="C196" s="1091"/>
      <c r="D196" s="1091"/>
      <c r="E196" s="1169"/>
      <c r="F196" s="203"/>
      <c r="G196" s="203"/>
      <c r="H196" s="203"/>
      <c r="I196" s="102"/>
      <c r="J196" s="102"/>
      <c r="K196" s="102"/>
      <c r="L196" s="102"/>
      <c r="M196" s="222"/>
      <c r="N196" s="222"/>
      <c r="O196" s="102"/>
      <c r="P196" s="203"/>
      <c r="Q196" s="203"/>
      <c r="R196" s="203"/>
      <c r="S196" s="222"/>
      <c r="T196" s="222"/>
      <c r="U196" s="222"/>
      <c r="V196" s="222"/>
      <c r="W196" s="222"/>
      <c r="X196" s="222"/>
      <c r="Y196" s="102"/>
      <c r="Z196" s="222"/>
      <c r="AA196" s="203"/>
      <c r="AB196" s="203"/>
      <c r="AC196" s="203"/>
      <c r="AD196" s="222"/>
      <c r="AE196" s="102"/>
      <c r="AF196" s="222"/>
      <c r="AG196" s="203"/>
      <c r="AH196" s="203"/>
      <c r="AI196" s="203"/>
      <c r="AJ196" s="222"/>
    </row>
    <row r="197" spans="1:36" s="225" customFormat="1" ht="14.25">
      <c r="A197" s="220"/>
      <c r="B197" s="228" t="s">
        <v>269</v>
      </c>
      <c r="C197" s="228"/>
      <c r="D197" s="224" t="s">
        <v>1</v>
      </c>
      <c r="E197" s="224" t="s">
        <v>1</v>
      </c>
      <c r="F197" s="224" t="s">
        <v>1</v>
      </c>
      <c r="G197" s="224" t="s">
        <v>1</v>
      </c>
      <c r="H197" s="224" t="s">
        <v>1</v>
      </c>
      <c r="I197" s="224">
        <f>SUM(I172:I195)</f>
        <v>24</v>
      </c>
      <c r="J197" s="224">
        <f>SUM(J172:J195)</f>
        <v>7747584</v>
      </c>
      <c r="K197" s="224">
        <f>SUM(K172:K195)</f>
        <v>0</v>
      </c>
      <c r="L197" s="224">
        <f>SUM(L172:L195)</f>
        <v>0</v>
      </c>
      <c r="M197" s="224">
        <f>SUM(M172:M195)</f>
        <v>7747584</v>
      </c>
      <c r="N197" s="224"/>
      <c r="O197" s="224">
        <f t="shared" ref="O197:Y197" si="47">SUM(O172:O195)</f>
        <v>24</v>
      </c>
      <c r="P197" s="224">
        <f t="shared" si="47"/>
        <v>7747584</v>
      </c>
      <c r="Q197" s="224">
        <f t="shared" si="47"/>
        <v>0</v>
      </c>
      <c r="R197" s="224">
        <f t="shared" si="47"/>
        <v>0</v>
      </c>
      <c r="S197" s="224">
        <f t="shared" si="47"/>
        <v>7747584</v>
      </c>
      <c r="T197" s="224">
        <f t="shared" si="47"/>
        <v>0</v>
      </c>
      <c r="U197" s="224">
        <f t="shared" si="47"/>
        <v>0</v>
      </c>
      <c r="V197" s="224">
        <f t="shared" si="47"/>
        <v>0</v>
      </c>
      <c r="W197" s="224">
        <f t="shared" si="47"/>
        <v>0</v>
      </c>
      <c r="X197" s="224">
        <f t="shared" si="47"/>
        <v>0</v>
      </c>
      <c r="Y197" s="224">
        <f t="shared" si="47"/>
        <v>24</v>
      </c>
      <c r="Z197" s="224"/>
      <c r="AA197" s="224">
        <f>SUM(AA172:AA195)</f>
        <v>7747584</v>
      </c>
      <c r="AB197" s="224">
        <f>SUM(AB172:AB195)</f>
        <v>0</v>
      </c>
      <c r="AC197" s="224">
        <f>SUM(AC172:AC195)</f>
        <v>0</v>
      </c>
      <c r="AD197" s="224">
        <f>SUM(AD172:AD195)</f>
        <v>7747584</v>
      </c>
      <c r="AE197" s="224">
        <f>SUM(AE172:AE195)</f>
        <v>24</v>
      </c>
      <c r="AF197" s="224"/>
      <c r="AG197" s="224">
        <f>SUM(AG172:AG195)</f>
        <v>7747584</v>
      </c>
      <c r="AH197" s="224">
        <f>SUM(AH172:AH195)</f>
        <v>0</v>
      </c>
      <c r="AI197" s="224">
        <f>SUM(AI172:AI195)</f>
        <v>0</v>
      </c>
      <c r="AJ197" s="224">
        <f>SUM(AJ172:AJ195)</f>
        <v>7747584</v>
      </c>
    </row>
    <row r="198" spans="1:36" ht="14.25" thickBot="1">
      <c r="A198" s="203"/>
      <c r="B198" s="188"/>
      <c r="C198" s="188"/>
      <c r="D198" s="188"/>
      <c r="E198" s="222"/>
      <c r="F198" s="222"/>
      <c r="G198" s="222"/>
      <c r="H198" s="222"/>
      <c r="I198" s="188"/>
      <c r="J198" s="222"/>
      <c r="K198" s="222"/>
      <c r="L198" s="222"/>
      <c r="M198" s="222"/>
      <c r="N198" s="222"/>
      <c r="O198" s="188"/>
      <c r="P198" s="222"/>
      <c r="Q198" s="222"/>
      <c r="R198" s="222"/>
      <c r="S198" s="188"/>
      <c r="T198" s="222"/>
      <c r="U198" s="188"/>
      <c r="V198" s="222"/>
      <c r="W198" s="106"/>
      <c r="X198" s="106"/>
      <c r="Y198" s="106"/>
      <c r="Z198" s="222"/>
      <c r="AA198" s="106"/>
      <c r="AB198" s="106"/>
      <c r="AC198" s="106"/>
      <c r="AD198" s="106"/>
      <c r="AE198" s="106"/>
      <c r="AF198" s="222"/>
      <c r="AG198" s="106"/>
      <c r="AH198" s="106"/>
      <c r="AI198" s="106"/>
      <c r="AJ198" s="106"/>
    </row>
    <row r="199" spans="1:36" s="181" customFormat="1" ht="40.5" customHeight="1">
      <c r="A199" s="30"/>
      <c r="B199" s="2043" t="s">
        <v>8401</v>
      </c>
      <c r="C199" s="2043"/>
      <c r="D199" s="2043"/>
      <c r="E199" s="2043"/>
      <c r="F199" s="2043"/>
      <c r="G199" s="2043"/>
      <c r="H199" s="2043"/>
      <c r="I199" s="31"/>
      <c r="J199" s="31"/>
      <c r="K199" s="180"/>
      <c r="L199" s="34"/>
      <c r="M199" s="31"/>
      <c r="N199" s="31"/>
      <c r="O199" s="31"/>
      <c r="P199" s="34"/>
      <c r="Q199" s="180"/>
      <c r="R199" s="180"/>
      <c r="S199" s="180"/>
      <c r="T199" s="180"/>
      <c r="U199" s="180"/>
      <c r="V199" s="180"/>
      <c r="W199" s="180"/>
      <c r="X199" s="180"/>
      <c r="Y199" s="180"/>
      <c r="Z199" s="31"/>
      <c r="AA199" s="180"/>
      <c r="AB199" s="180"/>
      <c r="AC199" s="180"/>
      <c r="AD199" s="180"/>
      <c r="AE199" s="180"/>
      <c r="AF199" s="31"/>
      <c r="AG199" s="180"/>
      <c r="AH199" s="180"/>
      <c r="AI199" s="180"/>
      <c r="AJ199" s="180"/>
    </row>
    <row r="200" spans="1:36" s="181" customFormat="1" ht="22.7" customHeight="1">
      <c r="A200" s="30"/>
      <c r="B200" s="179"/>
      <c r="C200" s="179"/>
      <c r="D200" s="179"/>
      <c r="E200" s="134"/>
      <c r="F200" s="134"/>
      <c r="G200" s="134"/>
      <c r="H200" s="31"/>
      <c r="I200" s="179"/>
      <c r="J200" s="31"/>
      <c r="K200" s="31"/>
      <c r="L200" s="41" t="s">
        <v>220</v>
      </c>
      <c r="M200" s="31"/>
      <c r="N200" s="31"/>
      <c r="O200" s="31"/>
      <c r="P200" s="180"/>
      <c r="Q200" s="34"/>
      <c r="R200" s="180"/>
      <c r="S200" s="180"/>
      <c r="T200" s="180"/>
      <c r="U200" s="180"/>
      <c r="V200" s="180"/>
      <c r="W200" s="180"/>
      <c r="X200" s="180"/>
      <c r="Y200" s="180"/>
      <c r="Z200" s="31"/>
      <c r="AA200" s="180"/>
      <c r="AB200" s="180"/>
      <c r="AC200" s="180"/>
      <c r="AD200" s="180"/>
      <c r="AE200" s="180"/>
      <c r="AF200" s="31"/>
      <c r="AG200" s="180"/>
      <c r="AH200" s="180"/>
      <c r="AI200" s="180"/>
      <c r="AJ200" s="180"/>
    </row>
    <row r="201" spans="1:36" s="334" customFormat="1" ht="14.25">
      <c r="A201" s="254"/>
      <c r="B201" s="331"/>
      <c r="C201" s="2027" t="s">
        <v>8229</v>
      </c>
      <c r="D201" s="2027" t="s">
        <v>8230</v>
      </c>
      <c r="E201" s="332"/>
      <c r="F201" s="333"/>
      <c r="G201" s="333"/>
      <c r="H201" s="333"/>
      <c r="I201" s="1628" t="s">
        <v>2143</v>
      </c>
      <c r="J201" s="333"/>
      <c r="K201" s="333"/>
      <c r="L201" s="333"/>
      <c r="M201" s="333"/>
      <c r="N201" s="332"/>
      <c r="O201" s="2010" t="s">
        <v>1007</v>
      </c>
      <c r="P201" s="2010"/>
      <c r="Q201" s="2010"/>
      <c r="R201" s="2010"/>
      <c r="S201" s="2036"/>
      <c r="T201" s="2037" t="s">
        <v>221</v>
      </c>
      <c r="U201" s="2010"/>
      <c r="V201" s="2010"/>
      <c r="W201" s="2010"/>
      <c r="X201" s="2036"/>
      <c r="Y201" s="2037" t="s">
        <v>2354</v>
      </c>
      <c r="Z201" s="2010"/>
      <c r="AA201" s="2010"/>
      <c r="AB201" s="2010"/>
      <c r="AC201" s="2010"/>
      <c r="AD201" s="2010"/>
      <c r="AE201" s="2037" t="s">
        <v>8319</v>
      </c>
      <c r="AF201" s="2010"/>
      <c r="AG201" s="2010"/>
      <c r="AH201" s="2010"/>
      <c r="AI201" s="2010"/>
      <c r="AJ201" s="2036"/>
    </row>
    <row r="202" spans="1:36" s="181" customFormat="1" ht="76.5">
      <c r="A202" s="219" t="s">
        <v>114</v>
      </c>
      <c r="B202" s="1171" t="s">
        <v>223</v>
      </c>
      <c r="C202" s="2029"/>
      <c r="D202" s="2029"/>
      <c r="E202" s="1171" t="s">
        <v>224</v>
      </c>
      <c r="F202" s="1171" t="s">
        <v>225</v>
      </c>
      <c r="G202" s="1171" t="s">
        <v>226</v>
      </c>
      <c r="H202" s="537" t="s">
        <v>2144</v>
      </c>
      <c r="I202" s="1171" t="s">
        <v>215</v>
      </c>
      <c r="J202" s="291" t="s">
        <v>469</v>
      </c>
      <c r="K202" s="1171" t="s">
        <v>227</v>
      </c>
      <c r="L202" s="1171" t="s">
        <v>228</v>
      </c>
      <c r="M202" s="1171" t="s">
        <v>259</v>
      </c>
      <c r="N202" s="537" t="s">
        <v>1019</v>
      </c>
      <c r="O202" s="1171" t="s">
        <v>215</v>
      </c>
      <c r="P202" s="1171" t="s">
        <v>290</v>
      </c>
      <c r="Q202" s="1171" t="s">
        <v>227</v>
      </c>
      <c r="R202" s="1171" t="s">
        <v>228</v>
      </c>
      <c r="S202" s="1171" t="s">
        <v>259</v>
      </c>
      <c r="T202" s="1171" t="s">
        <v>215</v>
      </c>
      <c r="U202" s="1171" t="s">
        <v>290</v>
      </c>
      <c r="V202" s="1171" t="s">
        <v>227</v>
      </c>
      <c r="W202" s="1171" t="s">
        <v>228</v>
      </c>
      <c r="X202" s="1171" t="s">
        <v>259</v>
      </c>
      <c r="Y202" s="1171" t="s">
        <v>215</v>
      </c>
      <c r="Z202" s="537" t="s">
        <v>5284</v>
      </c>
      <c r="AA202" s="1171" t="s">
        <v>290</v>
      </c>
      <c r="AB202" s="1171" t="s">
        <v>227</v>
      </c>
      <c r="AC202" s="1171" t="s">
        <v>228</v>
      </c>
      <c r="AD202" s="1171" t="s">
        <v>259</v>
      </c>
      <c r="AE202" s="1171" t="s">
        <v>215</v>
      </c>
      <c r="AF202" s="537" t="s">
        <v>8323</v>
      </c>
      <c r="AG202" s="1171" t="s">
        <v>290</v>
      </c>
      <c r="AH202" s="1171" t="s">
        <v>227</v>
      </c>
      <c r="AI202" s="1171" t="s">
        <v>228</v>
      </c>
      <c r="AJ202" s="1171" t="s">
        <v>259</v>
      </c>
    </row>
    <row r="203" spans="1:36" s="35" customFormat="1" ht="12.75">
      <c r="A203" s="123">
        <v>1</v>
      </c>
      <c r="B203" s="123">
        <v>2</v>
      </c>
      <c r="C203" s="123"/>
      <c r="D203" s="123">
        <v>3</v>
      </c>
      <c r="E203" s="123">
        <v>4</v>
      </c>
      <c r="F203" s="123">
        <v>5</v>
      </c>
      <c r="G203" s="123">
        <v>6</v>
      </c>
      <c r="H203" s="123">
        <v>7</v>
      </c>
      <c r="I203" s="123">
        <v>8</v>
      </c>
      <c r="J203" s="123">
        <v>9</v>
      </c>
      <c r="K203" s="123">
        <v>10</v>
      </c>
      <c r="L203" s="123">
        <v>11</v>
      </c>
      <c r="M203" s="123">
        <v>12</v>
      </c>
      <c r="N203" s="123">
        <v>13</v>
      </c>
      <c r="O203" s="123">
        <v>14</v>
      </c>
      <c r="P203" s="123">
        <v>15</v>
      </c>
      <c r="Q203" s="123">
        <v>16</v>
      </c>
      <c r="R203" s="123">
        <v>17</v>
      </c>
      <c r="S203" s="123">
        <v>18</v>
      </c>
      <c r="T203" s="123">
        <v>19</v>
      </c>
      <c r="U203" s="123">
        <v>20</v>
      </c>
      <c r="V203" s="123">
        <v>21</v>
      </c>
      <c r="W203" s="123">
        <v>22</v>
      </c>
      <c r="X203" s="123">
        <v>23</v>
      </c>
      <c r="Y203" s="123">
        <v>24</v>
      </c>
      <c r="Z203" s="123">
        <v>25</v>
      </c>
      <c r="AA203" s="123">
        <v>26</v>
      </c>
      <c r="AB203" s="123">
        <v>27</v>
      </c>
      <c r="AC203" s="123">
        <v>28</v>
      </c>
      <c r="AD203" s="123">
        <v>29</v>
      </c>
      <c r="AE203" s="123">
        <v>30</v>
      </c>
      <c r="AF203" s="123">
        <v>31</v>
      </c>
      <c r="AG203" s="123">
        <v>32</v>
      </c>
      <c r="AH203" s="123">
        <v>33</v>
      </c>
      <c r="AI203" s="123">
        <v>34</v>
      </c>
      <c r="AJ203" s="123">
        <v>35</v>
      </c>
    </row>
    <row r="204" spans="1:36" ht="40.5">
      <c r="A204" s="220" t="s">
        <v>2</v>
      </c>
      <c r="B204" s="221" t="s">
        <v>478</v>
      </c>
      <c r="C204" s="221"/>
      <c r="D204" s="221"/>
      <c r="E204" s="222"/>
      <c r="F204" s="222"/>
      <c r="G204" s="222"/>
      <c r="H204" s="222"/>
      <c r="I204" s="188"/>
      <c r="J204" s="222"/>
      <c r="K204" s="222"/>
      <c r="L204" s="222"/>
      <c r="M204" s="222"/>
      <c r="N204" s="222"/>
      <c r="O204" s="188"/>
      <c r="P204" s="222"/>
      <c r="Q204" s="222"/>
      <c r="R204" s="222"/>
      <c r="S204" s="188"/>
      <c r="T204" s="222"/>
      <c r="U204" s="188"/>
      <c r="V204" s="222"/>
      <c r="W204" s="106"/>
      <c r="X204" s="106"/>
      <c r="Y204" s="106"/>
      <c r="Z204" s="222"/>
      <c r="AA204" s="106"/>
      <c r="AB204" s="106"/>
      <c r="AC204" s="106"/>
      <c r="AD204" s="106"/>
      <c r="AE204" s="106"/>
      <c r="AF204" s="222"/>
      <c r="AG204" s="106"/>
      <c r="AH204" s="106"/>
      <c r="AI204" s="106"/>
      <c r="AJ204" s="106"/>
    </row>
    <row r="205" spans="1:36">
      <c r="A205" s="203"/>
      <c r="B205" s="188" t="s">
        <v>126</v>
      </c>
      <c r="C205" s="188"/>
      <c r="D205" s="188"/>
      <c r="E205" s="222"/>
      <c r="F205" s="222"/>
      <c r="G205" s="222"/>
      <c r="H205" s="222"/>
      <c r="I205" s="188"/>
      <c r="J205" s="222"/>
      <c r="K205" s="222"/>
      <c r="L205" s="222"/>
      <c r="M205" s="222"/>
      <c r="N205" s="222"/>
      <c r="O205" s="188"/>
      <c r="P205" s="222"/>
      <c r="Q205" s="222"/>
      <c r="R205" s="222"/>
      <c r="S205" s="188"/>
      <c r="T205" s="222"/>
      <c r="U205" s="188"/>
      <c r="V205" s="222"/>
      <c r="W205" s="106"/>
      <c r="X205" s="106"/>
      <c r="Y205" s="106"/>
      <c r="Z205" s="222"/>
      <c r="AA205" s="106"/>
      <c r="AB205" s="106"/>
      <c r="AC205" s="106"/>
      <c r="AD205" s="106"/>
      <c r="AE205" s="106"/>
      <c r="AF205" s="222"/>
      <c r="AG205" s="106"/>
      <c r="AH205" s="106"/>
      <c r="AI205" s="106"/>
      <c r="AJ205" s="106"/>
    </row>
    <row r="206" spans="1:36" ht="27">
      <c r="A206" s="203">
        <v>1</v>
      </c>
      <c r="B206" s="631" t="s">
        <v>827</v>
      </c>
      <c r="C206" s="1656"/>
      <c r="D206" s="1656"/>
      <c r="E206" s="1043" t="s">
        <v>1988</v>
      </c>
      <c r="F206" s="203"/>
      <c r="G206" s="203">
        <v>1</v>
      </c>
      <c r="H206" s="203">
        <v>3.88</v>
      </c>
      <c r="I206" s="102">
        <v>1</v>
      </c>
      <c r="J206" s="102">
        <v>322816</v>
      </c>
      <c r="K206" s="102"/>
      <c r="L206" s="102"/>
      <c r="M206" s="222">
        <f>J206+K206+L206</f>
        <v>322816</v>
      </c>
      <c r="N206" s="222">
        <v>3.88</v>
      </c>
      <c r="O206" s="102">
        <v>1</v>
      </c>
      <c r="P206" s="203">
        <v>322816</v>
      </c>
      <c r="Q206" s="203"/>
      <c r="R206" s="203"/>
      <c r="S206" s="222">
        <f>P206+Q206+R206</f>
        <v>322816</v>
      </c>
      <c r="T206" s="222">
        <f t="shared" ref="T206:W224" si="48">I206-O206</f>
        <v>0</v>
      </c>
      <c r="U206" s="222">
        <f t="shared" si="48"/>
        <v>0</v>
      </c>
      <c r="V206" s="222">
        <f t="shared" si="48"/>
        <v>0</v>
      </c>
      <c r="W206" s="222">
        <f t="shared" si="48"/>
        <v>0</v>
      </c>
      <c r="X206" s="222">
        <f t="shared" ref="X206:X224" si="49">U206+V206+W206</f>
        <v>0</v>
      </c>
      <c r="Y206" s="102">
        <v>1</v>
      </c>
      <c r="Z206" s="222">
        <v>3.88</v>
      </c>
      <c r="AA206" s="203">
        <v>322816</v>
      </c>
      <c r="AB206" s="203"/>
      <c r="AC206" s="203"/>
      <c r="AD206" s="222">
        <f>AA206+AB206+AC206</f>
        <v>322816</v>
      </c>
      <c r="AE206" s="102">
        <v>1</v>
      </c>
      <c r="AF206" s="222">
        <v>3.88</v>
      </c>
      <c r="AG206" s="203">
        <v>322816</v>
      </c>
      <c r="AH206" s="203"/>
      <c r="AI206" s="203"/>
      <c r="AJ206" s="222">
        <f>AG206+AH206+AI206</f>
        <v>322816</v>
      </c>
    </row>
    <row r="207" spans="1:36" ht="27">
      <c r="A207" s="203">
        <v>2</v>
      </c>
      <c r="B207" s="631" t="s">
        <v>827</v>
      </c>
      <c r="C207" s="1656"/>
      <c r="D207" s="1656"/>
      <c r="E207" s="1043" t="s">
        <v>1988</v>
      </c>
      <c r="F207" s="203"/>
      <c r="G207" s="203">
        <v>1</v>
      </c>
      <c r="H207" s="203">
        <v>3.88</v>
      </c>
      <c r="I207" s="102">
        <v>1</v>
      </c>
      <c r="J207" s="102">
        <v>322816</v>
      </c>
      <c r="K207" s="102"/>
      <c r="L207" s="102"/>
      <c r="M207" s="222">
        <f t="shared" ref="M207:M224" si="50">J207+K207+L207</f>
        <v>322816</v>
      </c>
      <c r="N207" s="222">
        <v>3.88</v>
      </c>
      <c r="O207" s="102">
        <v>1</v>
      </c>
      <c r="P207" s="203">
        <v>322816</v>
      </c>
      <c r="Q207" s="203"/>
      <c r="R207" s="203"/>
      <c r="S207" s="222">
        <f t="shared" ref="S207:S224" si="51">P207+Q207+R207</f>
        <v>322816</v>
      </c>
      <c r="T207" s="222">
        <f t="shared" si="48"/>
        <v>0</v>
      </c>
      <c r="U207" s="222">
        <f t="shared" si="48"/>
        <v>0</v>
      </c>
      <c r="V207" s="222">
        <f t="shared" si="48"/>
        <v>0</v>
      </c>
      <c r="W207" s="222">
        <f t="shared" si="48"/>
        <v>0</v>
      </c>
      <c r="X207" s="222">
        <f t="shared" si="49"/>
        <v>0</v>
      </c>
      <c r="Y207" s="102">
        <v>1</v>
      </c>
      <c r="Z207" s="222">
        <v>3.88</v>
      </c>
      <c r="AA207" s="203">
        <v>322816</v>
      </c>
      <c r="AB207" s="203"/>
      <c r="AC207" s="203"/>
      <c r="AD207" s="222">
        <f t="shared" ref="AD207:AD224" si="52">AA207+AB207+AC207</f>
        <v>322816</v>
      </c>
      <c r="AE207" s="102">
        <v>1</v>
      </c>
      <c r="AF207" s="222">
        <v>3.88</v>
      </c>
      <c r="AG207" s="203">
        <v>322816</v>
      </c>
      <c r="AH207" s="203"/>
      <c r="AI207" s="203"/>
      <c r="AJ207" s="222">
        <f t="shared" ref="AJ207:AJ224" si="53">AG207+AH207+AI207</f>
        <v>322816</v>
      </c>
    </row>
    <row r="208" spans="1:36" ht="27">
      <c r="A208" s="203">
        <v>3</v>
      </c>
      <c r="B208" s="631" t="s">
        <v>8906</v>
      </c>
      <c r="C208" s="1656" t="s">
        <v>8234</v>
      </c>
      <c r="D208" s="1656">
        <v>1987</v>
      </c>
      <c r="E208" s="1043" t="s">
        <v>1988</v>
      </c>
      <c r="F208" s="203"/>
      <c r="G208" s="203">
        <v>1</v>
      </c>
      <c r="H208" s="203">
        <v>3.88</v>
      </c>
      <c r="I208" s="102">
        <v>1</v>
      </c>
      <c r="J208" s="102">
        <v>322816</v>
      </c>
      <c r="K208" s="102"/>
      <c r="L208" s="102"/>
      <c r="M208" s="222">
        <f t="shared" si="50"/>
        <v>322816</v>
      </c>
      <c r="N208" s="222">
        <v>3.88</v>
      </c>
      <c r="O208" s="102">
        <v>1</v>
      </c>
      <c r="P208" s="203">
        <v>322816</v>
      </c>
      <c r="Q208" s="203"/>
      <c r="R208" s="203"/>
      <c r="S208" s="222">
        <f t="shared" si="51"/>
        <v>322816</v>
      </c>
      <c r="T208" s="222">
        <f t="shared" si="48"/>
        <v>0</v>
      </c>
      <c r="U208" s="222">
        <f t="shared" si="48"/>
        <v>0</v>
      </c>
      <c r="V208" s="222">
        <f t="shared" si="48"/>
        <v>0</v>
      </c>
      <c r="W208" s="222">
        <f t="shared" si="48"/>
        <v>0</v>
      </c>
      <c r="X208" s="222">
        <f t="shared" si="49"/>
        <v>0</v>
      </c>
      <c r="Y208" s="102">
        <v>1</v>
      </c>
      <c r="Z208" s="222">
        <v>3.88</v>
      </c>
      <c r="AA208" s="203">
        <v>322816</v>
      </c>
      <c r="AB208" s="203"/>
      <c r="AC208" s="203"/>
      <c r="AD208" s="222">
        <f t="shared" si="52"/>
        <v>322816</v>
      </c>
      <c r="AE208" s="102">
        <v>1</v>
      </c>
      <c r="AF208" s="222">
        <v>3.88</v>
      </c>
      <c r="AG208" s="203">
        <v>322816</v>
      </c>
      <c r="AH208" s="203"/>
      <c r="AI208" s="203"/>
      <c r="AJ208" s="222">
        <f t="shared" si="53"/>
        <v>322816</v>
      </c>
    </row>
    <row r="209" spans="1:36" ht="27">
      <c r="A209" s="203">
        <v>4</v>
      </c>
      <c r="B209" s="631" t="s">
        <v>8907</v>
      </c>
      <c r="C209" s="1656" t="s">
        <v>8234</v>
      </c>
      <c r="D209" s="1656">
        <v>1985</v>
      </c>
      <c r="E209" s="1043" t="s">
        <v>1988</v>
      </c>
      <c r="F209" s="203"/>
      <c r="G209" s="203">
        <v>1</v>
      </c>
      <c r="H209" s="203">
        <v>3.88</v>
      </c>
      <c r="I209" s="102">
        <v>1</v>
      </c>
      <c r="J209" s="102">
        <v>322816</v>
      </c>
      <c r="K209" s="102"/>
      <c r="L209" s="102"/>
      <c r="M209" s="222">
        <f t="shared" si="50"/>
        <v>322816</v>
      </c>
      <c r="N209" s="222">
        <v>3.88</v>
      </c>
      <c r="O209" s="102">
        <v>1</v>
      </c>
      <c r="P209" s="203">
        <v>322816</v>
      </c>
      <c r="Q209" s="203"/>
      <c r="R209" s="203"/>
      <c r="S209" s="222">
        <f t="shared" si="51"/>
        <v>322816</v>
      </c>
      <c r="T209" s="222">
        <f t="shared" si="48"/>
        <v>0</v>
      </c>
      <c r="U209" s="222">
        <f t="shared" si="48"/>
        <v>0</v>
      </c>
      <c r="V209" s="222">
        <f t="shared" si="48"/>
        <v>0</v>
      </c>
      <c r="W209" s="222">
        <f t="shared" si="48"/>
        <v>0</v>
      </c>
      <c r="X209" s="222">
        <f t="shared" si="49"/>
        <v>0</v>
      </c>
      <c r="Y209" s="102">
        <v>1</v>
      </c>
      <c r="Z209" s="222">
        <v>3.88</v>
      </c>
      <c r="AA209" s="203">
        <v>322816</v>
      </c>
      <c r="AB209" s="203"/>
      <c r="AC209" s="203"/>
      <c r="AD209" s="222">
        <f t="shared" si="52"/>
        <v>322816</v>
      </c>
      <c r="AE209" s="102">
        <v>1</v>
      </c>
      <c r="AF209" s="222">
        <v>3.88</v>
      </c>
      <c r="AG209" s="203">
        <v>322816</v>
      </c>
      <c r="AH209" s="203"/>
      <c r="AI209" s="203"/>
      <c r="AJ209" s="222">
        <f t="shared" si="53"/>
        <v>322816</v>
      </c>
    </row>
    <row r="210" spans="1:36" ht="27">
      <c r="A210" s="203">
        <v>5</v>
      </c>
      <c r="B210" s="631" t="s">
        <v>8908</v>
      </c>
      <c r="C210" s="1656" t="s">
        <v>8234</v>
      </c>
      <c r="D210" s="1656">
        <v>1987</v>
      </c>
      <c r="E210" s="1043" t="s">
        <v>1988</v>
      </c>
      <c r="F210" s="203"/>
      <c r="G210" s="203">
        <v>1</v>
      </c>
      <c r="H210" s="203">
        <v>3.88</v>
      </c>
      <c r="I210" s="102">
        <v>1</v>
      </c>
      <c r="J210" s="102">
        <v>322816</v>
      </c>
      <c r="K210" s="102"/>
      <c r="L210" s="102"/>
      <c r="M210" s="222">
        <f t="shared" si="50"/>
        <v>322816</v>
      </c>
      <c r="N210" s="222">
        <v>3.88</v>
      </c>
      <c r="O210" s="102">
        <v>1</v>
      </c>
      <c r="P210" s="203">
        <v>322816</v>
      </c>
      <c r="Q210" s="203"/>
      <c r="R210" s="203"/>
      <c r="S210" s="222">
        <f t="shared" si="51"/>
        <v>322816</v>
      </c>
      <c r="T210" s="222">
        <f t="shared" si="48"/>
        <v>0</v>
      </c>
      <c r="U210" s="222">
        <f t="shared" si="48"/>
        <v>0</v>
      </c>
      <c r="V210" s="222">
        <f t="shared" si="48"/>
        <v>0</v>
      </c>
      <c r="W210" s="222">
        <f t="shared" si="48"/>
        <v>0</v>
      </c>
      <c r="X210" s="222">
        <f t="shared" si="49"/>
        <v>0</v>
      </c>
      <c r="Y210" s="102">
        <v>1</v>
      </c>
      <c r="Z210" s="222">
        <v>3.88</v>
      </c>
      <c r="AA210" s="203">
        <v>322816</v>
      </c>
      <c r="AB210" s="203"/>
      <c r="AC210" s="203"/>
      <c r="AD210" s="222">
        <f t="shared" si="52"/>
        <v>322816</v>
      </c>
      <c r="AE210" s="102">
        <v>1</v>
      </c>
      <c r="AF210" s="222">
        <v>3.88</v>
      </c>
      <c r="AG210" s="203">
        <v>322816</v>
      </c>
      <c r="AH210" s="203"/>
      <c r="AI210" s="203"/>
      <c r="AJ210" s="222">
        <f t="shared" si="53"/>
        <v>322816</v>
      </c>
    </row>
    <row r="211" spans="1:36" ht="27">
      <c r="A211" s="203">
        <v>6</v>
      </c>
      <c r="B211" s="631" t="s">
        <v>2026</v>
      </c>
      <c r="C211" s="1091" t="s">
        <v>8233</v>
      </c>
      <c r="D211" s="1091">
        <v>1988</v>
      </c>
      <c r="E211" s="1169" t="s">
        <v>1988</v>
      </c>
      <c r="F211" s="203"/>
      <c r="G211" s="203">
        <v>1</v>
      </c>
      <c r="H211" s="203">
        <v>3.88</v>
      </c>
      <c r="I211" s="102">
        <v>1</v>
      </c>
      <c r="J211" s="102">
        <v>322816</v>
      </c>
      <c r="K211" s="102"/>
      <c r="L211" s="102"/>
      <c r="M211" s="222">
        <f t="shared" si="50"/>
        <v>322816</v>
      </c>
      <c r="N211" s="222">
        <v>3.88</v>
      </c>
      <c r="O211" s="102">
        <v>1</v>
      </c>
      <c r="P211" s="203">
        <v>322816</v>
      </c>
      <c r="Q211" s="203"/>
      <c r="R211" s="203"/>
      <c r="S211" s="222">
        <f t="shared" si="51"/>
        <v>322816</v>
      </c>
      <c r="T211" s="222">
        <f t="shared" si="48"/>
        <v>0</v>
      </c>
      <c r="U211" s="222">
        <f t="shared" si="48"/>
        <v>0</v>
      </c>
      <c r="V211" s="222">
        <f t="shared" si="48"/>
        <v>0</v>
      </c>
      <c r="W211" s="222">
        <f t="shared" si="48"/>
        <v>0</v>
      </c>
      <c r="X211" s="222">
        <f t="shared" si="49"/>
        <v>0</v>
      </c>
      <c r="Y211" s="102">
        <v>1</v>
      </c>
      <c r="Z211" s="222">
        <v>3.88</v>
      </c>
      <c r="AA211" s="203">
        <v>322816</v>
      </c>
      <c r="AB211" s="203"/>
      <c r="AC211" s="203"/>
      <c r="AD211" s="222">
        <f t="shared" si="52"/>
        <v>322816</v>
      </c>
      <c r="AE211" s="102">
        <v>1</v>
      </c>
      <c r="AF211" s="222">
        <v>3.88</v>
      </c>
      <c r="AG211" s="203">
        <v>322816</v>
      </c>
      <c r="AH211" s="203"/>
      <c r="AI211" s="203"/>
      <c r="AJ211" s="222">
        <f t="shared" si="53"/>
        <v>322816</v>
      </c>
    </row>
    <row r="212" spans="1:36" ht="27">
      <c r="A212" s="203">
        <v>7</v>
      </c>
      <c r="B212" s="631" t="s">
        <v>8909</v>
      </c>
      <c r="C212" s="1091" t="s">
        <v>8233</v>
      </c>
      <c r="D212" s="1091">
        <v>1993</v>
      </c>
      <c r="E212" s="1169" t="s">
        <v>1988</v>
      </c>
      <c r="F212" s="203"/>
      <c r="G212" s="203">
        <v>1</v>
      </c>
      <c r="H212" s="203">
        <v>3.88</v>
      </c>
      <c r="I212" s="102">
        <v>1</v>
      </c>
      <c r="J212" s="102">
        <v>322816</v>
      </c>
      <c r="K212" s="102"/>
      <c r="L212" s="102"/>
      <c r="M212" s="222">
        <f t="shared" si="50"/>
        <v>322816</v>
      </c>
      <c r="N212" s="222">
        <v>3.88</v>
      </c>
      <c r="O212" s="102">
        <v>1</v>
      </c>
      <c r="P212" s="203">
        <v>322816</v>
      </c>
      <c r="Q212" s="203"/>
      <c r="R212" s="203"/>
      <c r="S212" s="222">
        <f t="shared" si="51"/>
        <v>322816</v>
      </c>
      <c r="T212" s="222">
        <f t="shared" si="48"/>
        <v>0</v>
      </c>
      <c r="U212" s="222">
        <f t="shared" si="48"/>
        <v>0</v>
      </c>
      <c r="V212" s="222">
        <f t="shared" si="48"/>
        <v>0</v>
      </c>
      <c r="W212" s="222">
        <f t="shared" si="48"/>
        <v>0</v>
      </c>
      <c r="X212" s="222">
        <f t="shared" si="49"/>
        <v>0</v>
      </c>
      <c r="Y212" s="102">
        <v>1</v>
      </c>
      <c r="Z212" s="222">
        <v>3.88</v>
      </c>
      <c r="AA212" s="203">
        <v>322816</v>
      </c>
      <c r="AB212" s="203"/>
      <c r="AC212" s="203"/>
      <c r="AD212" s="222">
        <f t="shared" si="52"/>
        <v>322816</v>
      </c>
      <c r="AE212" s="102">
        <v>1</v>
      </c>
      <c r="AF212" s="222">
        <v>3.88</v>
      </c>
      <c r="AG212" s="203">
        <v>322816</v>
      </c>
      <c r="AH212" s="203"/>
      <c r="AI212" s="203"/>
      <c r="AJ212" s="222">
        <f t="shared" si="53"/>
        <v>322816</v>
      </c>
    </row>
    <row r="213" spans="1:36" ht="27">
      <c r="A213" s="203">
        <v>8</v>
      </c>
      <c r="B213" s="631" t="s">
        <v>8910</v>
      </c>
      <c r="C213" s="1091" t="s">
        <v>8234</v>
      </c>
      <c r="D213" s="1091">
        <v>1997</v>
      </c>
      <c r="E213" s="1169" t="s">
        <v>1988</v>
      </c>
      <c r="F213" s="203"/>
      <c r="G213" s="203">
        <v>1</v>
      </c>
      <c r="H213" s="203">
        <v>3.88</v>
      </c>
      <c r="I213" s="102">
        <v>1</v>
      </c>
      <c r="J213" s="102">
        <v>322816</v>
      </c>
      <c r="K213" s="102"/>
      <c r="L213" s="102"/>
      <c r="M213" s="222">
        <f t="shared" si="50"/>
        <v>322816</v>
      </c>
      <c r="N213" s="222">
        <v>3.88</v>
      </c>
      <c r="O213" s="102">
        <v>1</v>
      </c>
      <c r="P213" s="203">
        <v>322816</v>
      </c>
      <c r="Q213" s="203"/>
      <c r="R213" s="203"/>
      <c r="S213" s="222">
        <f t="shared" si="51"/>
        <v>322816</v>
      </c>
      <c r="T213" s="222">
        <f t="shared" si="48"/>
        <v>0</v>
      </c>
      <c r="U213" s="222">
        <f t="shared" si="48"/>
        <v>0</v>
      </c>
      <c r="V213" s="222">
        <f t="shared" si="48"/>
        <v>0</v>
      </c>
      <c r="W213" s="222">
        <f t="shared" si="48"/>
        <v>0</v>
      </c>
      <c r="X213" s="222">
        <f t="shared" si="49"/>
        <v>0</v>
      </c>
      <c r="Y213" s="102">
        <v>1</v>
      </c>
      <c r="Z213" s="222">
        <v>3.88</v>
      </c>
      <c r="AA213" s="203">
        <v>322816</v>
      </c>
      <c r="AB213" s="203"/>
      <c r="AC213" s="203"/>
      <c r="AD213" s="222">
        <f t="shared" si="52"/>
        <v>322816</v>
      </c>
      <c r="AE213" s="102">
        <v>1</v>
      </c>
      <c r="AF213" s="222">
        <v>3.88</v>
      </c>
      <c r="AG213" s="203">
        <v>322816</v>
      </c>
      <c r="AH213" s="203"/>
      <c r="AI213" s="203"/>
      <c r="AJ213" s="222">
        <f t="shared" si="53"/>
        <v>322816</v>
      </c>
    </row>
    <row r="214" spans="1:36" ht="27">
      <c r="A214" s="203">
        <v>9</v>
      </c>
      <c r="B214" s="631" t="s">
        <v>8911</v>
      </c>
      <c r="C214" s="1091" t="s">
        <v>8233</v>
      </c>
      <c r="D214" s="1091">
        <v>1976</v>
      </c>
      <c r="E214" s="1169" t="s">
        <v>1988</v>
      </c>
      <c r="F214" s="203"/>
      <c r="G214" s="203">
        <v>1</v>
      </c>
      <c r="H214" s="203">
        <v>3.88</v>
      </c>
      <c r="I214" s="102">
        <v>1</v>
      </c>
      <c r="J214" s="102">
        <v>322816</v>
      </c>
      <c r="K214" s="102"/>
      <c r="L214" s="102"/>
      <c r="M214" s="222">
        <f t="shared" si="50"/>
        <v>322816</v>
      </c>
      <c r="N214" s="222">
        <v>3.88</v>
      </c>
      <c r="O214" s="102">
        <v>1</v>
      </c>
      <c r="P214" s="203">
        <v>322816</v>
      </c>
      <c r="Q214" s="203"/>
      <c r="R214" s="203"/>
      <c r="S214" s="222">
        <f t="shared" si="51"/>
        <v>322816</v>
      </c>
      <c r="T214" s="222">
        <f t="shared" si="48"/>
        <v>0</v>
      </c>
      <c r="U214" s="222">
        <f t="shared" si="48"/>
        <v>0</v>
      </c>
      <c r="V214" s="222">
        <f t="shared" si="48"/>
        <v>0</v>
      </c>
      <c r="W214" s="222">
        <f t="shared" si="48"/>
        <v>0</v>
      </c>
      <c r="X214" s="222">
        <f t="shared" si="49"/>
        <v>0</v>
      </c>
      <c r="Y214" s="102">
        <v>1</v>
      </c>
      <c r="Z214" s="222">
        <v>3.88</v>
      </c>
      <c r="AA214" s="203">
        <v>322816</v>
      </c>
      <c r="AB214" s="203"/>
      <c r="AC214" s="203"/>
      <c r="AD214" s="222">
        <f t="shared" si="52"/>
        <v>322816</v>
      </c>
      <c r="AE214" s="102">
        <v>1</v>
      </c>
      <c r="AF214" s="222">
        <v>3.88</v>
      </c>
      <c r="AG214" s="203">
        <v>322816</v>
      </c>
      <c r="AH214" s="203"/>
      <c r="AI214" s="203"/>
      <c r="AJ214" s="222">
        <f t="shared" si="53"/>
        <v>322816</v>
      </c>
    </row>
    <row r="215" spans="1:36" ht="27">
      <c r="A215" s="203">
        <v>10</v>
      </c>
      <c r="B215" s="631" t="s">
        <v>8912</v>
      </c>
      <c r="C215" s="1091" t="s">
        <v>8233</v>
      </c>
      <c r="D215" s="1091">
        <v>1999</v>
      </c>
      <c r="E215" s="1169" t="s">
        <v>1988</v>
      </c>
      <c r="F215" s="203"/>
      <c r="G215" s="203">
        <v>1</v>
      </c>
      <c r="H215" s="203">
        <v>3.88</v>
      </c>
      <c r="I215" s="102">
        <v>1</v>
      </c>
      <c r="J215" s="102">
        <v>322816</v>
      </c>
      <c r="K215" s="102"/>
      <c r="L215" s="102"/>
      <c r="M215" s="222">
        <f t="shared" si="50"/>
        <v>322816</v>
      </c>
      <c r="N215" s="222">
        <v>3.88</v>
      </c>
      <c r="O215" s="102">
        <v>1</v>
      </c>
      <c r="P215" s="203">
        <v>322816</v>
      </c>
      <c r="Q215" s="203"/>
      <c r="R215" s="203"/>
      <c r="S215" s="222">
        <f t="shared" si="51"/>
        <v>322816</v>
      </c>
      <c r="T215" s="222">
        <f t="shared" si="48"/>
        <v>0</v>
      </c>
      <c r="U215" s="222">
        <f t="shared" si="48"/>
        <v>0</v>
      </c>
      <c r="V215" s="222">
        <f t="shared" si="48"/>
        <v>0</v>
      </c>
      <c r="W215" s="222">
        <f t="shared" si="48"/>
        <v>0</v>
      </c>
      <c r="X215" s="222">
        <f t="shared" si="49"/>
        <v>0</v>
      </c>
      <c r="Y215" s="102">
        <v>1</v>
      </c>
      <c r="Z215" s="222">
        <v>3.88</v>
      </c>
      <c r="AA215" s="203">
        <v>322816</v>
      </c>
      <c r="AB215" s="203"/>
      <c r="AC215" s="203"/>
      <c r="AD215" s="222">
        <f t="shared" si="52"/>
        <v>322816</v>
      </c>
      <c r="AE215" s="102">
        <v>1</v>
      </c>
      <c r="AF215" s="222">
        <v>3.88</v>
      </c>
      <c r="AG215" s="203">
        <v>322816</v>
      </c>
      <c r="AH215" s="203"/>
      <c r="AI215" s="203"/>
      <c r="AJ215" s="222">
        <f t="shared" si="53"/>
        <v>322816</v>
      </c>
    </row>
    <row r="216" spans="1:36" ht="27">
      <c r="A216" s="203">
        <v>11</v>
      </c>
      <c r="B216" s="631" t="s">
        <v>8913</v>
      </c>
      <c r="C216" s="1091" t="s">
        <v>8233</v>
      </c>
      <c r="D216" s="1091">
        <v>2000</v>
      </c>
      <c r="E216" s="1169" t="s">
        <v>1988</v>
      </c>
      <c r="F216" s="203"/>
      <c r="G216" s="203">
        <v>1</v>
      </c>
      <c r="H216" s="203">
        <v>3.88</v>
      </c>
      <c r="I216" s="102">
        <v>1</v>
      </c>
      <c r="J216" s="102">
        <v>322816</v>
      </c>
      <c r="K216" s="102"/>
      <c r="L216" s="102"/>
      <c r="M216" s="222">
        <f t="shared" si="50"/>
        <v>322816</v>
      </c>
      <c r="N216" s="222">
        <v>3.88</v>
      </c>
      <c r="O216" s="102">
        <v>1</v>
      </c>
      <c r="P216" s="203">
        <v>322816</v>
      </c>
      <c r="Q216" s="203"/>
      <c r="R216" s="203"/>
      <c r="S216" s="222">
        <f t="shared" si="51"/>
        <v>322816</v>
      </c>
      <c r="T216" s="222">
        <f t="shared" si="48"/>
        <v>0</v>
      </c>
      <c r="U216" s="222">
        <f t="shared" si="48"/>
        <v>0</v>
      </c>
      <c r="V216" s="222">
        <f t="shared" si="48"/>
        <v>0</v>
      </c>
      <c r="W216" s="222">
        <f t="shared" si="48"/>
        <v>0</v>
      </c>
      <c r="X216" s="222">
        <f t="shared" si="49"/>
        <v>0</v>
      </c>
      <c r="Y216" s="102">
        <v>1</v>
      </c>
      <c r="Z216" s="222">
        <v>3.88</v>
      </c>
      <c r="AA216" s="203">
        <v>322816</v>
      </c>
      <c r="AB216" s="203"/>
      <c r="AC216" s="203"/>
      <c r="AD216" s="222">
        <f t="shared" si="52"/>
        <v>322816</v>
      </c>
      <c r="AE216" s="102">
        <v>1</v>
      </c>
      <c r="AF216" s="222">
        <v>3.88</v>
      </c>
      <c r="AG216" s="203">
        <v>322816</v>
      </c>
      <c r="AH216" s="203"/>
      <c r="AI216" s="203"/>
      <c r="AJ216" s="222">
        <f t="shared" si="53"/>
        <v>322816</v>
      </c>
    </row>
    <row r="217" spans="1:36" ht="27">
      <c r="A217" s="203">
        <v>12</v>
      </c>
      <c r="B217" s="631" t="s">
        <v>8914</v>
      </c>
      <c r="C217" s="1091" t="s">
        <v>8233</v>
      </c>
      <c r="D217" s="1091">
        <v>1973</v>
      </c>
      <c r="E217" s="1169" t="s">
        <v>1988</v>
      </c>
      <c r="F217" s="203"/>
      <c r="G217" s="203">
        <v>1</v>
      </c>
      <c r="H217" s="203">
        <v>3.88</v>
      </c>
      <c r="I217" s="102">
        <v>1</v>
      </c>
      <c r="J217" s="102">
        <v>322816</v>
      </c>
      <c r="K217" s="102"/>
      <c r="L217" s="102"/>
      <c r="M217" s="222">
        <f t="shared" si="50"/>
        <v>322816</v>
      </c>
      <c r="N217" s="222">
        <v>3.88</v>
      </c>
      <c r="O217" s="102">
        <v>1</v>
      </c>
      <c r="P217" s="203">
        <v>322816</v>
      </c>
      <c r="Q217" s="203"/>
      <c r="R217" s="203"/>
      <c r="S217" s="222">
        <f t="shared" si="51"/>
        <v>322816</v>
      </c>
      <c r="T217" s="222">
        <f t="shared" si="48"/>
        <v>0</v>
      </c>
      <c r="U217" s="222">
        <f t="shared" si="48"/>
        <v>0</v>
      </c>
      <c r="V217" s="222">
        <f t="shared" si="48"/>
        <v>0</v>
      </c>
      <c r="W217" s="222">
        <f t="shared" si="48"/>
        <v>0</v>
      </c>
      <c r="X217" s="222">
        <f t="shared" si="49"/>
        <v>0</v>
      </c>
      <c r="Y217" s="102">
        <v>1</v>
      </c>
      <c r="Z217" s="222">
        <v>3.88</v>
      </c>
      <c r="AA217" s="203">
        <v>322816</v>
      </c>
      <c r="AB217" s="203"/>
      <c r="AC217" s="203"/>
      <c r="AD217" s="222">
        <f t="shared" si="52"/>
        <v>322816</v>
      </c>
      <c r="AE217" s="102">
        <v>1</v>
      </c>
      <c r="AF217" s="222">
        <v>3.88</v>
      </c>
      <c r="AG217" s="203">
        <v>322816</v>
      </c>
      <c r="AH217" s="203"/>
      <c r="AI217" s="203"/>
      <c r="AJ217" s="222">
        <f t="shared" si="53"/>
        <v>322816</v>
      </c>
    </row>
    <row r="218" spans="1:36" ht="27">
      <c r="A218" s="203">
        <v>13</v>
      </c>
      <c r="B218" s="1169" t="s">
        <v>8915</v>
      </c>
      <c r="C218" s="1091" t="s">
        <v>8233</v>
      </c>
      <c r="D218" s="1091">
        <v>1986</v>
      </c>
      <c r="E218" s="1169" t="s">
        <v>1988</v>
      </c>
      <c r="F218" s="203"/>
      <c r="G218" s="203">
        <v>1</v>
      </c>
      <c r="H218" s="203">
        <v>3.88</v>
      </c>
      <c r="I218" s="102">
        <v>1</v>
      </c>
      <c r="J218" s="102">
        <v>322816</v>
      </c>
      <c r="K218" s="102"/>
      <c r="L218" s="102"/>
      <c r="M218" s="222">
        <f t="shared" si="50"/>
        <v>322816</v>
      </c>
      <c r="N218" s="222">
        <v>3.88</v>
      </c>
      <c r="O218" s="102">
        <v>1</v>
      </c>
      <c r="P218" s="203">
        <v>322816</v>
      </c>
      <c r="Q218" s="203"/>
      <c r="R218" s="203"/>
      <c r="S218" s="222">
        <f t="shared" si="51"/>
        <v>322816</v>
      </c>
      <c r="T218" s="222">
        <f t="shared" si="48"/>
        <v>0</v>
      </c>
      <c r="U218" s="222">
        <f t="shared" si="48"/>
        <v>0</v>
      </c>
      <c r="V218" s="222">
        <f t="shared" si="48"/>
        <v>0</v>
      </c>
      <c r="W218" s="222">
        <f t="shared" si="48"/>
        <v>0</v>
      </c>
      <c r="X218" s="222">
        <f t="shared" si="49"/>
        <v>0</v>
      </c>
      <c r="Y218" s="102">
        <v>1</v>
      </c>
      <c r="Z218" s="222">
        <v>3.88</v>
      </c>
      <c r="AA218" s="203">
        <v>322816</v>
      </c>
      <c r="AB218" s="203"/>
      <c r="AC218" s="203"/>
      <c r="AD218" s="222">
        <f t="shared" si="52"/>
        <v>322816</v>
      </c>
      <c r="AE218" s="102">
        <v>1</v>
      </c>
      <c r="AF218" s="222">
        <v>3.88</v>
      </c>
      <c r="AG218" s="203">
        <v>322816</v>
      </c>
      <c r="AH218" s="203"/>
      <c r="AI218" s="203"/>
      <c r="AJ218" s="222">
        <f t="shared" si="53"/>
        <v>322816</v>
      </c>
    </row>
    <row r="219" spans="1:36" ht="27">
      <c r="A219" s="203">
        <v>14</v>
      </c>
      <c r="B219" s="631" t="s">
        <v>827</v>
      </c>
      <c r="C219" s="1091"/>
      <c r="D219" s="1091"/>
      <c r="E219" s="1169" t="s">
        <v>1988</v>
      </c>
      <c r="F219" s="203"/>
      <c r="G219" s="203">
        <v>1</v>
      </c>
      <c r="H219" s="203">
        <v>3.88</v>
      </c>
      <c r="I219" s="102">
        <v>1</v>
      </c>
      <c r="J219" s="102">
        <v>322816</v>
      </c>
      <c r="K219" s="102"/>
      <c r="L219" s="102"/>
      <c r="M219" s="222">
        <f t="shared" si="50"/>
        <v>322816</v>
      </c>
      <c r="N219" s="222">
        <v>3.88</v>
      </c>
      <c r="O219" s="102">
        <v>1</v>
      </c>
      <c r="P219" s="203">
        <v>322816</v>
      </c>
      <c r="Q219" s="203"/>
      <c r="R219" s="203"/>
      <c r="S219" s="222">
        <f t="shared" si="51"/>
        <v>322816</v>
      </c>
      <c r="T219" s="222">
        <f t="shared" si="48"/>
        <v>0</v>
      </c>
      <c r="U219" s="222">
        <f t="shared" si="48"/>
        <v>0</v>
      </c>
      <c r="V219" s="222">
        <f t="shared" si="48"/>
        <v>0</v>
      </c>
      <c r="W219" s="222">
        <f t="shared" si="48"/>
        <v>0</v>
      </c>
      <c r="X219" s="222">
        <f t="shared" si="49"/>
        <v>0</v>
      </c>
      <c r="Y219" s="102">
        <v>1</v>
      </c>
      <c r="Z219" s="222">
        <v>3.88</v>
      </c>
      <c r="AA219" s="203">
        <v>322816</v>
      </c>
      <c r="AB219" s="203"/>
      <c r="AC219" s="203"/>
      <c r="AD219" s="222">
        <f t="shared" si="52"/>
        <v>322816</v>
      </c>
      <c r="AE219" s="102">
        <v>1</v>
      </c>
      <c r="AF219" s="222">
        <v>3.88</v>
      </c>
      <c r="AG219" s="203">
        <v>322816</v>
      </c>
      <c r="AH219" s="203"/>
      <c r="AI219" s="203"/>
      <c r="AJ219" s="222">
        <f t="shared" si="53"/>
        <v>322816</v>
      </c>
    </row>
    <row r="220" spans="1:36" ht="27">
      <c r="A220" s="203">
        <v>15</v>
      </c>
      <c r="B220" s="631" t="s">
        <v>827</v>
      </c>
      <c r="C220" s="1091"/>
      <c r="D220" s="1091"/>
      <c r="E220" s="1169" t="s">
        <v>1988</v>
      </c>
      <c r="F220" s="203"/>
      <c r="G220" s="203">
        <v>1</v>
      </c>
      <c r="H220" s="203">
        <v>3.88</v>
      </c>
      <c r="I220" s="102">
        <v>1</v>
      </c>
      <c r="J220" s="102">
        <v>322816</v>
      </c>
      <c r="K220" s="102"/>
      <c r="L220" s="102"/>
      <c r="M220" s="222">
        <f t="shared" si="50"/>
        <v>322816</v>
      </c>
      <c r="N220" s="222">
        <v>3.88</v>
      </c>
      <c r="O220" s="102">
        <v>1</v>
      </c>
      <c r="P220" s="203">
        <v>322816</v>
      </c>
      <c r="Q220" s="203"/>
      <c r="R220" s="203"/>
      <c r="S220" s="222">
        <f t="shared" si="51"/>
        <v>322816</v>
      </c>
      <c r="T220" s="222">
        <f t="shared" si="48"/>
        <v>0</v>
      </c>
      <c r="U220" s="222">
        <f t="shared" si="48"/>
        <v>0</v>
      </c>
      <c r="V220" s="222">
        <f t="shared" si="48"/>
        <v>0</v>
      </c>
      <c r="W220" s="222">
        <f t="shared" si="48"/>
        <v>0</v>
      </c>
      <c r="X220" s="222">
        <f t="shared" si="49"/>
        <v>0</v>
      </c>
      <c r="Y220" s="102">
        <v>1</v>
      </c>
      <c r="Z220" s="222">
        <v>3.88</v>
      </c>
      <c r="AA220" s="203">
        <v>322816</v>
      </c>
      <c r="AB220" s="203"/>
      <c r="AC220" s="203"/>
      <c r="AD220" s="222">
        <f t="shared" si="52"/>
        <v>322816</v>
      </c>
      <c r="AE220" s="102">
        <v>1</v>
      </c>
      <c r="AF220" s="222">
        <v>3.88</v>
      </c>
      <c r="AG220" s="203">
        <v>322816</v>
      </c>
      <c r="AH220" s="203"/>
      <c r="AI220" s="203"/>
      <c r="AJ220" s="222">
        <f t="shared" si="53"/>
        <v>322816</v>
      </c>
    </row>
    <row r="221" spans="1:36" ht="27">
      <c r="A221" s="203">
        <v>16</v>
      </c>
      <c r="B221" s="631" t="s">
        <v>827</v>
      </c>
      <c r="C221" s="1091"/>
      <c r="D221" s="1091"/>
      <c r="E221" s="1169" t="s">
        <v>1988</v>
      </c>
      <c r="F221" s="203"/>
      <c r="G221" s="203">
        <v>1</v>
      </c>
      <c r="H221" s="203">
        <v>3.88</v>
      </c>
      <c r="I221" s="102">
        <v>1</v>
      </c>
      <c r="J221" s="102">
        <v>322816</v>
      </c>
      <c r="K221" s="102"/>
      <c r="L221" s="102"/>
      <c r="M221" s="222">
        <f t="shared" si="50"/>
        <v>322816</v>
      </c>
      <c r="N221" s="222">
        <v>3.88</v>
      </c>
      <c r="O221" s="102">
        <v>1</v>
      </c>
      <c r="P221" s="203">
        <v>322816</v>
      </c>
      <c r="Q221" s="203"/>
      <c r="R221" s="203"/>
      <c r="S221" s="222">
        <f t="shared" si="51"/>
        <v>322816</v>
      </c>
      <c r="T221" s="222">
        <f t="shared" si="48"/>
        <v>0</v>
      </c>
      <c r="U221" s="222">
        <f t="shared" si="48"/>
        <v>0</v>
      </c>
      <c r="V221" s="222">
        <f t="shared" si="48"/>
        <v>0</v>
      </c>
      <c r="W221" s="222">
        <f t="shared" si="48"/>
        <v>0</v>
      </c>
      <c r="X221" s="222">
        <f t="shared" si="49"/>
        <v>0</v>
      </c>
      <c r="Y221" s="102">
        <v>1</v>
      </c>
      <c r="Z221" s="222">
        <v>3.88</v>
      </c>
      <c r="AA221" s="203">
        <v>322816</v>
      </c>
      <c r="AB221" s="203"/>
      <c r="AC221" s="203"/>
      <c r="AD221" s="222">
        <f t="shared" si="52"/>
        <v>322816</v>
      </c>
      <c r="AE221" s="102">
        <v>1</v>
      </c>
      <c r="AF221" s="222">
        <v>3.88</v>
      </c>
      <c r="AG221" s="203">
        <v>322816</v>
      </c>
      <c r="AH221" s="203"/>
      <c r="AI221" s="203"/>
      <c r="AJ221" s="222">
        <f t="shared" si="53"/>
        <v>322816</v>
      </c>
    </row>
    <row r="222" spans="1:36" ht="27">
      <c r="A222" s="203">
        <v>17</v>
      </c>
      <c r="B222" s="631" t="s">
        <v>827</v>
      </c>
      <c r="C222" s="1091"/>
      <c r="D222" s="1091"/>
      <c r="E222" s="1169" t="s">
        <v>1988</v>
      </c>
      <c r="F222" s="203"/>
      <c r="G222" s="203">
        <v>1</v>
      </c>
      <c r="H222" s="203">
        <v>3.88</v>
      </c>
      <c r="I222" s="102">
        <v>1</v>
      </c>
      <c r="J222" s="102">
        <v>322816</v>
      </c>
      <c r="K222" s="102"/>
      <c r="L222" s="102"/>
      <c r="M222" s="222">
        <f t="shared" si="50"/>
        <v>322816</v>
      </c>
      <c r="N222" s="222">
        <v>3.88</v>
      </c>
      <c r="O222" s="102">
        <v>1</v>
      </c>
      <c r="P222" s="203">
        <v>322816</v>
      </c>
      <c r="Q222" s="203"/>
      <c r="R222" s="203"/>
      <c r="S222" s="222">
        <f t="shared" si="51"/>
        <v>322816</v>
      </c>
      <c r="T222" s="222">
        <f t="shared" si="48"/>
        <v>0</v>
      </c>
      <c r="U222" s="222">
        <f t="shared" si="48"/>
        <v>0</v>
      </c>
      <c r="V222" s="222">
        <f t="shared" si="48"/>
        <v>0</v>
      </c>
      <c r="W222" s="222">
        <f t="shared" si="48"/>
        <v>0</v>
      </c>
      <c r="X222" s="222">
        <f t="shared" si="49"/>
        <v>0</v>
      </c>
      <c r="Y222" s="102">
        <v>1</v>
      </c>
      <c r="Z222" s="222">
        <v>3.88</v>
      </c>
      <c r="AA222" s="203">
        <v>322816</v>
      </c>
      <c r="AB222" s="203"/>
      <c r="AC222" s="203"/>
      <c r="AD222" s="222">
        <f t="shared" si="52"/>
        <v>322816</v>
      </c>
      <c r="AE222" s="102">
        <v>1</v>
      </c>
      <c r="AF222" s="222">
        <v>3.88</v>
      </c>
      <c r="AG222" s="203">
        <v>322816</v>
      </c>
      <c r="AH222" s="203"/>
      <c r="AI222" s="203"/>
      <c r="AJ222" s="222">
        <f t="shared" si="53"/>
        <v>322816</v>
      </c>
    </row>
    <row r="223" spans="1:36" ht="27">
      <c r="A223" s="203">
        <v>18</v>
      </c>
      <c r="B223" s="631" t="s">
        <v>827</v>
      </c>
      <c r="C223" s="1091"/>
      <c r="D223" s="1091"/>
      <c r="E223" s="1169" t="s">
        <v>1988</v>
      </c>
      <c r="F223" s="203"/>
      <c r="G223" s="203">
        <v>1</v>
      </c>
      <c r="H223" s="203">
        <v>3.88</v>
      </c>
      <c r="I223" s="102">
        <v>1</v>
      </c>
      <c r="J223" s="102">
        <v>322816</v>
      </c>
      <c r="K223" s="102"/>
      <c r="L223" s="102"/>
      <c r="M223" s="222">
        <f t="shared" si="50"/>
        <v>322816</v>
      </c>
      <c r="N223" s="222">
        <v>3.88</v>
      </c>
      <c r="O223" s="102">
        <v>1</v>
      </c>
      <c r="P223" s="203">
        <v>322816</v>
      </c>
      <c r="Q223" s="203"/>
      <c r="R223" s="203"/>
      <c r="S223" s="222">
        <f t="shared" si="51"/>
        <v>322816</v>
      </c>
      <c r="T223" s="222">
        <f t="shared" si="48"/>
        <v>0</v>
      </c>
      <c r="U223" s="222">
        <f t="shared" si="48"/>
        <v>0</v>
      </c>
      <c r="V223" s="222">
        <f t="shared" si="48"/>
        <v>0</v>
      </c>
      <c r="W223" s="222">
        <f t="shared" si="48"/>
        <v>0</v>
      </c>
      <c r="X223" s="222">
        <f t="shared" si="49"/>
        <v>0</v>
      </c>
      <c r="Y223" s="102">
        <v>1</v>
      </c>
      <c r="Z223" s="222">
        <v>3.88</v>
      </c>
      <c r="AA223" s="203">
        <v>322816</v>
      </c>
      <c r="AB223" s="203"/>
      <c r="AC223" s="203"/>
      <c r="AD223" s="222">
        <f t="shared" si="52"/>
        <v>322816</v>
      </c>
      <c r="AE223" s="102">
        <v>1</v>
      </c>
      <c r="AF223" s="222">
        <v>3.88</v>
      </c>
      <c r="AG223" s="203">
        <v>322816</v>
      </c>
      <c r="AH223" s="203"/>
      <c r="AI223" s="203"/>
      <c r="AJ223" s="222">
        <f t="shared" si="53"/>
        <v>322816</v>
      </c>
    </row>
    <row r="224" spans="1:36" ht="27">
      <c r="A224" s="203">
        <v>19</v>
      </c>
      <c r="B224" s="631" t="s">
        <v>827</v>
      </c>
      <c r="C224" s="1091"/>
      <c r="D224" s="1091"/>
      <c r="E224" s="1169" t="s">
        <v>1988</v>
      </c>
      <c r="F224" s="203"/>
      <c r="G224" s="203">
        <v>1</v>
      </c>
      <c r="H224" s="203">
        <v>3.88</v>
      </c>
      <c r="I224" s="102">
        <v>1</v>
      </c>
      <c r="J224" s="102">
        <v>322816</v>
      </c>
      <c r="K224" s="102"/>
      <c r="L224" s="102"/>
      <c r="M224" s="222">
        <f t="shared" si="50"/>
        <v>322816</v>
      </c>
      <c r="N224" s="222">
        <v>3.88</v>
      </c>
      <c r="O224" s="102">
        <v>1</v>
      </c>
      <c r="P224" s="203">
        <v>322816</v>
      </c>
      <c r="Q224" s="203"/>
      <c r="R224" s="203"/>
      <c r="S224" s="222">
        <f t="shared" si="51"/>
        <v>322816</v>
      </c>
      <c r="T224" s="222">
        <f t="shared" si="48"/>
        <v>0</v>
      </c>
      <c r="U224" s="222">
        <f t="shared" si="48"/>
        <v>0</v>
      </c>
      <c r="V224" s="222">
        <f t="shared" si="48"/>
        <v>0</v>
      </c>
      <c r="W224" s="222">
        <f t="shared" si="48"/>
        <v>0</v>
      </c>
      <c r="X224" s="222">
        <f t="shared" si="49"/>
        <v>0</v>
      </c>
      <c r="Y224" s="102">
        <v>1</v>
      </c>
      <c r="Z224" s="222">
        <v>3.88</v>
      </c>
      <c r="AA224" s="203">
        <v>322816</v>
      </c>
      <c r="AB224" s="203"/>
      <c r="AC224" s="203"/>
      <c r="AD224" s="222">
        <f t="shared" si="52"/>
        <v>322816</v>
      </c>
      <c r="AE224" s="102">
        <v>1</v>
      </c>
      <c r="AF224" s="222">
        <v>3.88</v>
      </c>
      <c r="AG224" s="203">
        <v>322816</v>
      </c>
      <c r="AH224" s="203"/>
      <c r="AI224" s="203"/>
      <c r="AJ224" s="222">
        <f t="shared" si="53"/>
        <v>322816</v>
      </c>
    </row>
    <row r="225" spans="1:36">
      <c r="A225" s="203"/>
      <c r="B225" s="631"/>
      <c r="C225" s="1091"/>
      <c r="D225" s="1091"/>
      <c r="E225" s="1169"/>
      <c r="F225" s="203"/>
      <c r="G225" s="203"/>
      <c r="H225" s="203"/>
      <c r="I225" s="102"/>
      <c r="J225" s="102"/>
      <c r="K225" s="102"/>
      <c r="L225" s="102"/>
      <c r="M225" s="222"/>
      <c r="N225" s="222"/>
      <c r="O225" s="102"/>
      <c r="P225" s="203"/>
      <c r="Q225" s="203"/>
      <c r="R225" s="203"/>
      <c r="S225" s="222"/>
      <c r="T225" s="222"/>
      <c r="U225" s="222"/>
      <c r="V225" s="222"/>
      <c r="W225" s="222"/>
      <c r="X225" s="222"/>
      <c r="Y225" s="102"/>
      <c r="Z225" s="222"/>
      <c r="AA225" s="203"/>
      <c r="AB225" s="203"/>
      <c r="AC225" s="203"/>
      <c r="AD225" s="222"/>
      <c r="AE225" s="102"/>
      <c r="AF225" s="222"/>
      <c r="AG225" s="203"/>
      <c r="AH225" s="203"/>
      <c r="AI225" s="203"/>
      <c r="AJ225" s="222"/>
    </row>
    <row r="226" spans="1:36" s="225" customFormat="1" ht="14.25">
      <c r="A226" s="220"/>
      <c r="B226" s="228" t="s">
        <v>269</v>
      </c>
      <c r="C226" s="228"/>
      <c r="D226" s="224" t="s">
        <v>1</v>
      </c>
      <c r="E226" s="224" t="s">
        <v>1</v>
      </c>
      <c r="F226" s="224" t="s">
        <v>1</v>
      </c>
      <c r="G226" s="224" t="s">
        <v>1</v>
      </c>
      <c r="H226" s="224" t="s">
        <v>1</v>
      </c>
      <c r="I226" s="224">
        <f>SUM(I206:I224)</f>
        <v>19</v>
      </c>
      <c r="J226" s="224">
        <f>SUM(J206:J224)</f>
        <v>6133504</v>
      </c>
      <c r="K226" s="224">
        <f>SUM(K206:K224)</f>
        <v>0</v>
      </c>
      <c r="L226" s="224">
        <f>SUM(L206:L224)</f>
        <v>0</v>
      </c>
      <c r="M226" s="224">
        <f>SUM(M206:M224)</f>
        <v>6133504</v>
      </c>
      <c r="N226" s="224"/>
      <c r="O226" s="224">
        <f t="shared" ref="O226:Y226" si="54">SUM(O206:O224)</f>
        <v>19</v>
      </c>
      <c r="P226" s="224">
        <f t="shared" si="54"/>
        <v>6133504</v>
      </c>
      <c r="Q226" s="224">
        <f t="shared" si="54"/>
        <v>0</v>
      </c>
      <c r="R226" s="224">
        <f t="shared" si="54"/>
        <v>0</v>
      </c>
      <c r="S226" s="224">
        <f t="shared" si="54"/>
        <v>6133504</v>
      </c>
      <c r="T226" s="224">
        <f t="shared" si="54"/>
        <v>0</v>
      </c>
      <c r="U226" s="224">
        <f t="shared" si="54"/>
        <v>0</v>
      </c>
      <c r="V226" s="224">
        <f t="shared" si="54"/>
        <v>0</v>
      </c>
      <c r="W226" s="224">
        <f t="shared" si="54"/>
        <v>0</v>
      </c>
      <c r="X226" s="224">
        <f t="shared" si="54"/>
        <v>0</v>
      </c>
      <c r="Y226" s="224">
        <f t="shared" si="54"/>
        <v>19</v>
      </c>
      <c r="Z226" s="224"/>
      <c r="AA226" s="224">
        <f>SUM(AA206:AA224)</f>
        <v>6133504</v>
      </c>
      <c r="AB226" s="224">
        <f>SUM(AB206:AB224)</f>
        <v>0</v>
      </c>
      <c r="AC226" s="224">
        <f>SUM(AC206:AC224)</f>
        <v>0</v>
      </c>
      <c r="AD226" s="224">
        <f>SUM(AD206:AD224)</f>
        <v>6133504</v>
      </c>
      <c r="AE226" s="224">
        <f>SUM(AE206:AE224)</f>
        <v>19</v>
      </c>
      <c r="AF226" s="224"/>
      <c r="AG226" s="224">
        <f>SUM(AG206:AG224)</f>
        <v>6133504</v>
      </c>
      <c r="AH226" s="224">
        <f>SUM(AH206:AH224)</f>
        <v>0</v>
      </c>
      <c r="AI226" s="224">
        <f>SUM(AI206:AI224)</f>
        <v>0</v>
      </c>
      <c r="AJ226" s="224">
        <f>SUM(AJ206:AJ224)</f>
        <v>6133504</v>
      </c>
    </row>
    <row r="227" spans="1:36" ht="14.25" thickBot="1">
      <c r="A227" s="203"/>
      <c r="B227" s="188"/>
      <c r="C227" s="188"/>
      <c r="D227" s="188"/>
      <c r="E227" s="222"/>
      <c r="F227" s="222"/>
      <c r="G227" s="222"/>
      <c r="H227" s="222"/>
      <c r="I227" s="188"/>
      <c r="J227" s="222"/>
      <c r="K227" s="222"/>
      <c r="L227" s="222"/>
      <c r="M227" s="222"/>
      <c r="N227" s="222"/>
      <c r="O227" s="188"/>
      <c r="P227" s="222"/>
      <c r="Q227" s="222"/>
      <c r="R227" s="222"/>
      <c r="S227" s="188"/>
      <c r="T227" s="222"/>
      <c r="U227" s="188"/>
      <c r="V227" s="222"/>
      <c r="W227" s="106"/>
      <c r="X227" s="106"/>
      <c r="Y227" s="106"/>
      <c r="Z227" s="222"/>
      <c r="AA227" s="106"/>
      <c r="AB227" s="106"/>
      <c r="AC227" s="106"/>
      <c r="AD227" s="106"/>
      <c r="AE227" s="106"/>
      <c r="AF227" s="222"/>
      <c r="AG227" s="106"/>
      <c r="AH227" s="106"/>
      <c r="AI227" s="106"/>
      <c r="AJ227" s="106"/>
    </row>
    <row r="228" spans="1:36" s="181" customFormat="1" ht="40.5" customHeight="1">
      <c r="A228" s="30"/>
      <c r="B228" s="2043" t="s">
        <v>8408</v>
      </c>
      <c r="C228" s="2043"/>
      <c r="D228" s="2043"/>
      <c r="E228" s="2043"/>
      <c r="F228" s="2043"/>
      <c r="G228" s="2043"/>
      <c r="H228" s="2043"/>
      <c r="I228" s="31"/>
      <c r="J228" s="31"/>
      <c r="K228" s="180"/>
      <c r="L228" s="34"/>
      <c r="M228" s="31"/>
      <c r="N228" s="31"/>
      <c r="O228" s="31"/>
      <c r="P228" s="34"/>
      <c r="Q228" s="180"/>
      <c r="R228" s="180"/>
      <c r="S228" s="180"/>
      <c r="T228" s="180"/>
      <c r="U228" s="180"/>
      <c r="V228" s="180"/>
      <c r="W228" s="180"/>
      <c r="X228" s="180"/>
      <c r="Y228" s="180"/>
      <c r="Z228" s="31"/>
      <c r="AA228" s="180"/>
      <c r="AB228" s="180"/>
      <c r="AC228" s="180"/>
      <c r="AD228" s="180"/>
      <c r="AE228" s="180"/>
      <c r="AF228" s="31"/>
      <c r="AG228" s="180"/>
      <c r="AH228" s="180"/>
      <c r="AI228" s="180"/>
      <c r="AJ228" s="180"/>
    </row>
    <row r="229" spans="1:36" s="181" customFormat="1" ht="22.7" customHeight="1">
      <c r="A229" s="30"/>
      <c r="B229" s="179"/>
      <c r="C229" s="179"/>
      <c r="D229" s="179"/>
      <c r="E229" s="134"/>
      <c r="F229" s="134"/>
      <c r="G229" s="134"/>
      <c r="H229" s="31"/>
      <c r="I229" s="179"/>
      <c r="J229" s="31"/>
      <c r="K229" s="31"/>
      <c r="L229" s="41" t="s">
        <v>220</v>
      </c>
      <c r="M229" s="31"/>
      <c r="N229" s="31"/>
      <c r="O229" s="31"/>
      <c r="P229" s="180"/>
      <c r="Q229" s="34"/>
      <c r="R229" s="180"/>
      <c r="S229" s="180"/>
      <c r="T229" s="180"/>
      <c r="U229" s="180"/>
      <c r="V229" s="180"/>
      <c r="W229" s="180"/>
      <c r="X229" s="180"/>
      <c r="Y229" s="180"/>
      <c r="Z229" s="31"/>
      <c r="AA229" s="180"/>
      <c r="AB229" s="180"/>
      <c r="AC229" s="180"/>
      <c r="AD229" s="180"/>
      <c r="AE229" s="180"/>
      <c r="AF229" s="31"/>
      <c r="AG229" s="180"/>
      <c r="AH229" s="180"/>
      <c r="AI229" s="180"/>
      <c r="AJ229" s="180"/>
    </row>
    <row r="230" spans="1:36" s="334" customFormat="1" ht="14.25">
      <c r="A230" s="254"/>
      <c r="B230" s="331"/>
      <c r="C230" s="2027" t="s">
        <v>8229</v>
      </c>
      <c r="D230" s="2027" t="s">
        <v>8230</v>
      </c>
      <c r="E230" s="332"/>
      <c r="F230" s="333"/>
      <c r="G230" s="333"/>
      <c r="H230" s="333"/>
      <c r="I230" s="1628" t="s">
        <v>2143</v>
      </c>
      <c r="J230" s="333"/>
      <c r="K230" s="333"/>
      <c r="L230" s="333"/>
      <c r="M230" s="333"/>
      <c r="N230" s="332"/>
      <c r="O230" s="2010" t="s">
        <v>1007</v>
      </c>
      <c r="P230" s="2010"/>
      <c r="Q230" s="2010"/>
      <c r="R230" s="2010"/>
      <c r="S230" s="2036"/>
      <c r="T230" s="2037" t="s">
        <v>221</v>
      </c>
      <c r="U230" s="2010"/>
      <c r="V230" s="2010"/>
      <c r="W230" s="2010"/>
      <c r="X230" s="2036"/>
      <c r="Y230" s="2037" t="s">
        <v>2354</v>
      </c>
      <c r="Z230" s="2010"/>
      <c r="AA230" s="2010"/>
      <c r="AB230" s="2010"/>
      <c r="AC230" s="2010"/>
      <c r="AD230" s="2010"/>
      <c r="AE230" s="2037" t="s">
        <v>8319</v>
      </c>
      <c r="AF230" s="2010"/>
      <c r="AG230" s="2010"/>
      <c r="AH230" s="2010"/>
      <c r="AI230" s="2010"/>
      <c r="AJ230" s="2036"/>
    </row>
    <row r="231" spans="1:36" s="181" customFormat="1" ht="76.5">
      <c r="A231" s="219" t="s">
        <v>114</v>
      </c>
      <c r="B231" s="1171" t="s">
        <v>223</v>
      </c>
      <c r="C231" s="2029"/>
      <c r="D231" s="2029"/>
      <c r="E231" s="1171" t="s">
        <v>224</v>
      </c>
      <c r="F231" s="1171" t="s">
        <v>225</v>
      </c>
      <c r="G231" s="1171" t="s">
        <v>226</v>
      </c>
      <c r="H231" s="537" t="s">
        <v>2144</v>
      </c>
      <c r="I231" s="1171" t="s">
        <v>215</v>
      </c>
      <c r="J231" s="291" t="s">
        <v>469</v>
      </c>
      <c r="K231" s="1171" t="s">
        <v>227</v>
      </c>
      <c r="L231" s="1171" t="s">
        <v>228</v>
      </c>
      <c r="M231" s="1171" t="s">
        <v>259</v>
      </c>
      <c r="N231" s="537" t="s">
        <v>1019</v>
      </c>
      <c r="O231" s="1171" t="s">
        <v>215</v>
      </c>
      <c r="P231" s="1171" t="s">
        <v>290</v>
      </c>
      <c r="Q231" s="1171" t="s">
        <v>227</v>
      </c>
      <c r="R231" s="1171" t="s">
        <v>228</v>
      </c>
      <c r="S231" s="1171" t="s">
        <v>259</v>
      </c>
      <c r="T231" s="1171" t="s">
        <v>215</v>
      </c>
      <c r="U231" s="1171" t="s">
        <v>290</v>
      </c>
      <c r="V231" s="1171" t="s">
        <v>227</v>
      </c>
      <c r="W231" s="1171" t="s">
        <v>228</v>
      </c>
      <c r="X231" s="1171" t="s">
        <v>259</v>
      </c>
      <c r="Y231" s="1171" t="s">
        <v>215</v>
      </c>
      <c r="Z231" s="537" t="s">
        <v>5284</v>
      </c>
      <c r="AA231" s="1171" t="s">
        <v>290</v>
      </c>
      <c r="AB231" s="1171" t="s">
        <v>227</v>
      </c>
      <c r="AC231" s="1171" t="s">
        <v>228</v>
      </c>
      <c r="AD231" s="1171" t="s">
        <v>259</v>
      </c>
      <c r="AE231" s="1171" t="s">
        <v>215</v>
      </c>
      <c r="AF231" s="537" t="s">
        <v>8323</v>
      </c>
      <c r="AG231" s="1171" t="s">
        <v>290</v>
      </c>
      <c r="AH231" s="1171" t="s">
        <v>227</v>
      </c>
      <c r="AI231" s="1171" t="s">
        <v>228</v>
      </c>
      <c r="AJ231" s="1171" t="s">
        <v>259</v>
      </c>
    </row>
    <row r="232" spans="1:36" s="35" customFormat="1" ht="12.75">
      <c r="A232" s="123">
        <v>1</v>
      </c>
      <c r="B232" s="123">
        <v>2</v>
      </c>
      <c r="C232" s="123"/>
      <c r="D232" s="123">
        <v>3</v>
      </c>
      <c r="E232" s="123">
        <v>4</v>
      </c>
      <c r="F232" s="123">
        <v>5</v>
      </c>
      <c r="G232" s="123">
        <v>6</v>
      </c>
      <c r="H232" s="123">
        <v>7</v>
      </c>
      <c r="I232" s="123">
        <v>8</v>
      </c>
      <c r="J232" s="123">
        <v>9</v>
      </c>
      <c r="K232" s="123">
        <v>10</v>
      </c>
      <c r="L232" s="123">
        <v>11</v>
      </c>
      <c r="M232" s="123">
        <v>12</v>
      </c>
      <c r="N232" s="123">
        <v>13</v>
      </c>
      <c r="O232" s="123">
        <v>14</v>
      </c>
      <c r="P232" s="123">
        <v>15</v>
      </c>
      <c r="Q232" s="123">
        <v>16</v>
      </c>
      <c r="R232" s="123">
        <v>17</v>
      </c>
      <c r="S232" s="123">
        <v>18</v>
      </c>
      <c r="T232" s="123">
        <v>19</v>
      </c>
      <c r="U232" s="123">
        <v>20</v>
      </c>
      <c r="V232" s="123">
        <v>21</v>
      </c>
      <c r="W232" s="123">
        <v>22</v>
      </c>
      <c r="X232" s="123">
        <v>23</v>
      </c>
      <c r="Y232" s="123">
        <v>24</v>
      </c>
      <c r="Z232" s="123">
        <v>25</v>
      </c>
      <c r="AA232" s="123">
        <v>26</v>
      </c>
      <c r="AB232" s="123">
        <v>27</v>
      </c>
      <c r="AC232" s="123">
        <v>28</v>
      </c>
      <c r="AD232" s="123">
        <v>29</v>
      </c>
      <c r="AE232" s="123">
        <v>30</v>
      </c>
      <c r="AF232" s="123">
        <v>31</v>
      </c>
      <c r="AG232" s="123">
        <v>32</v>
      </c>
      <c r="AH232" s="123">
        <v>33</v>
      </c>
      <c r="AI232" s="123">
        <v>34</v>
      </c>
      <c r="AJ232" s="123">
        <v>35</v>
      </c>
    </row>
    <row r="233" spans="1:36" ht="40.5">
      <c r="A233" s="220" t="s">
        <v>2</v>
      </c>
      <c r="B233" s="221" t="s">
        <v>478</v>
      </c>
      <c r="C233" s="221"/>
      <c r="D233" s="221"/>
      <c r="E233" s="222"/>
      <c r="F233" s="222"/>
      <c r="G233" s="222"/>
      <c r="H233" s="222"/>
      <c r="I233" s="188"/>
      <c r="J233" s="222"/>
      <c r="K233" s="222"/>
      <c r="L233" s="222"/>
      <c r="M233" s="222"/>
      <c r="N233" s="222"/>
      <c r="O233" s="188"/>
      <c r="P233" s="222"/>
      <c r="Q233" s="222"/>
      <c r="R233" s="222"/>
      <c r="S233" s="188"/>
      <c r="T233" s="222"/>
      <c r="U233" s="188"/>
      <c r="V233" s="222"/>
      <c r="W233" s="106"/>
      <c r="X233" s="106"/>
      <c r="Y233" s="106"/>
      <c r="Z233" s="222"/>
      <c r="AA233" s="106"/>
      <c r="AB233" s="106"/>
      <c r="AC233" s="106"/>
      <c r="AD233" s="106"/>
      <c r="AE233" s="106"/>
      <c r="AF233" s="222"/>
      <c r="AG233" s="106"/>
      <c r="AH233" s="106"/>
      <c r="AI233" s="106"/>
      <c r="AJ233" s="106"/>
    </row>
    <row r="234" spans="1:36">
      <c r="A234" s="203"/>
      <c r="B234" s="188" t="s">
        <v>126</v>
      </c>
      <c r="C234" s="188"/>
      <c r="D234" s="188"/>
      <c r="E234" s="222"/>
      <c r="F234" s="222"/>
      <c r="G234" s="222"/>
      <c r="H234" s="222"/>
      <c r="I234" s="188"/>
      <c r="J234" s="222"/>
      <c r="K234" s="222"/>
      <c r="L234" s="222"/>
      <c r="M234" s="222"/>
      <c r="N234" s="222"/>
      <c r="O234" s="188"/>
      <c r="P234" s="222"/>
      <c r="Q234" s="222"/>
      <c r="R234" s="222"/>
      <c r="S234" s="188"/>
      <c r="T234" s="222"/>
      <c r="U234" s="188"/>
      <c r="V234" s="222"/>
      <c r="W234" s="106"/>
      <c r="X234" s="106"/>
      <c r="Y234" s="106"/>
      <c r="Z234" s="222"/>
      <c r="AA234" s="106"/>
      <c r="AB234" s="106"/>
      <c r="AC234" s="106"/>
      <c r="AD234" s="106"/>
      <c r="AE234" s="106"/>
      <c r="AF234" s="222"/>
      <c r="AG234" s="106"/>
      <c r="AH234" s="106"/>
      <c r="AI234" s="106"/>
      <c r="AJ234" s="106"/>
    </row>
    <row r="235" spans="1:36" ht="27">
      <c r="A235" s="203">
        <v>1</v>
      </c>
      <c r="B235" s="631" t="s">
        <v>8916</v>
      </c>
      <c r="C235" s="1656" t="s">
        <v>8234</v>
      </c>
      <c r="D235" s="1656">
        <v>1986</v>
      </c>
      <c r="E235" s="1043" t="s">
        <v>1988</v>
      </c>
      <c r="F235" s="203"/>
      <c r="G235" s="203">
        <v>1</v>
      </c>
      <c r="H235" s="203">
        <v>3.88</v>
      </c>
      <c r="I235" s="102">
        <v>1</v>
      </c>
      <c r="J235" s="102">
        <v>322816</v>
      </c>
      <c r="K235" s="102"/>
      <c r="L235" s="102"/>
      <c r="M235" s="222">
        <f>J235+K235+L235</f>
        <v>322816</v>
      </c>
      <c r="N235" s="222">
        <v>3.88</v>
      </c>
      <c r="O235" s="102">
        <v>1</v>
      </c>
      <c r="P235" s="203">
        <v>322816</v>
      </c>
      <c r="Q235" s="203"/>
      <c r="R235" s="203"/>
      <c r="S235" s="222">
        <f>P235+Q235+R235</f>
        <v>322816</v>
      </c>
      <c r="T235" s="222">
        <f t="shared" ref="T235:W259" si="55">I235-O235</f>
        <v>0</v>
      </c>
      <c r="U235" s="222">
        <f t="shared" si="55"/>
        <v>0</v>
      </c>
      <c r="V235" s="222">
        <f t="shared" si="55"/>
        <v>0</v>
      </c>
      <c r="W235" s="222">
        <f t="shared" si="55"/>
        <v>0</v>
      </c>
      <c r="X235" s="222">
        <f t="shared" ref="X235:X263" si="56">U235+V235+W235</f>
        <v>0</v>
      </c>
      <c r="Y235" s="102">
        <v>1</v>
      </c>
      <c r="Z235" s="222">
        <v>3.88</v>
      </c>
      <c r="AA235" s="203">
        <v>322816</v>
      </c>
      <c r="AB235" s="203"/>
      <c r="AC235" s="203"/>
      <c r="AD235" s="222">
        <f>AA235+AB235+AC235</f>
        <v>322816</v>
      </c>
      <c r="AE235" s="102">
        <v>1</v>
      </c>
      <c r="AF235" s="222">
        <v>3.88</v>
      </c>
      <c r="AG235" s="203">
        <v>322816</v>
      </c>
      <c r="AH235" s="203"/>
      <c r="AI235" s="203"/>
      <c r="AJ235" s="222">
        <f>AG235+AH235+AI235</f>
        <v>322816</v>
      </c>
    </row>
    <row r="236" spans="1:36" ht="27">
      <c r="A236" s="203">
        <v>2</v>
      </c>
      <c r="B236" s="631" t="s">
        <v>8917</v>
      </c>
      <c r="C236" s="1656" t="s">
        <v>8233</v>
      </c>
      <c r="D236" s="1656">
        <v>1998</v>
      </c>
      <c r="E236" s="1043" t="s">
        <v>1988</v>
      </c>
      <c r="F236" s="203"/>
      <c r="G236" s="203">
        <v>1</v>
      </c>
      <c r="H236" s="203">
        <v>3.88</v>
      </c>
      <c r="I236" s="102">
        <v>1</v>
      </c>
      <c r="J236" s="102">
        <v>322816</v>
      </c>
      <c r="K236" s="102"/>
      <c r="L236" s="102"/>
      <c r="M236" s="222">
        <f t="shared" ref="M236:M263" si="57">J236+K236+L236</f>
        <v>322816</v>
      </c>
      <c r="N236" s="222">
        <v>3.88</v>
      </c>
      <c r="O236" s="102">
        <v>1</v>
      </c>
      <c r="P236" s="203">
        <v>322816</v>
      </c>
      <c r="Q236" s="203"/>
      <c r="R236" s="203"/>
      <c r="S236" s="222">
        <f t="shared" ref="S236:S263" si="58">P236+Q236+R236</f>
        <v>322816</v>
      </c>
      <c r="T236" s="222">
        <f t="shared" si="55"/>
        <v>0</v>
      </c>
      <c r="U236" s="222">
        <f t="shared" si="55"/>
        <v>0</v>
      </c>
      <c r="V236" s="222">
        <f t="shared" si="55"/>
        <v>0</v>
      </c>
      <c r="W236" s="222">
        <f t="shared" si="55"/>
        <v>0</v>
      </c>
      <c r="X236" s="222">
        <f t="shared" si="56"/>
        <v>0</v>
      </c>
      <c r="Y236" s="102">
        <v>1</v>
      </c>
      <c r="Z236" s="222">
        <v>3.88</v>
      </c>
      <c r="AA236" s="203">
        <v>322816</v>
      </c>
      <c r="AB236" s="203"/>
      <c r="AC236" s="203"/>
      <c r="AD236" s="222">
        <f t="shared" ref="AD236:AD263" si="59">AA236+AB236+AC236</f>
        <v>322816</v>
      </c>
      <c r="AE236" s="102">
        <v>1</v>
      </c>
      <c r="AF236" s="222">
        <v>3.88</v>
      </c>
      <c r="AG236" s="203">
        <v>322816</v>
      </c>
      <c r="AH236" s="203"/>
      <c r="AI236" s="203"/>
      <c r="AJ236" s="222">
        <f t="shared" ref="AJ236:AJ263" si="60">AG236+AH236+AI236</f>
        <v>322816</v>
      </c>
    </row>
    <row r="237" spans="1:36" ht="27">
      <c r="A237" s="203">
        <v>3</v>
      </c>
      <c r="B237" s="631" t="s">
        <v>8918</v>
      </c>
      <c r="C237" s="1656" t="s">
        <v>8233</v>
      </c>
      <c r="D237" s="1656">
        <v>1999</v>
      </c>
      <c r="E237" s="1043" t="s">
        <v>1988</v>
      </c>
      <c r="F237" s="203"/>
      <c r="G237" s="203">
        <v>1</v>
      </c>
      <c r="H237" s="203">
        <v>3.88</v>
      </c>
      <c r="I237" s="102">
        <v>1</v>
      </c>
      <c r="J237" s="102">
        <v>322816</v>
      </c>
      <c r="K237" s="102"/>
      <c r="L237" s="102"/>
      <c r="M237" s="222">
        <f t="shared" si="57"/>
        <v>322816</v>
      </c>
      <c r="N237" s="222">
        <v>3.88</v>
      </c>
      <c r="O237" s="102">
        <v>1</v>
      </c>
      <c r="P237" s="203">
        <v>322816</v>
      </c>
      <c r="Q237" s="203"/>
      <c r="R237" s="203"/>
      <c r="S237" s="222">
        <f t="shared" si="58"/>
        <v>322816</v>
      </c>
      <c r="T237" s="222">
        <f t="shared" si="55"/>
        <v>0</v>
      </c>
      <c r="U237" s="222">
        <f t="shared" si="55"/>
        <v>0</v>
      </c>
      <c r="V237" s="222">
        <f t="shared" si="55"/>
        <v>0</v>
      </c>
      <c r="W237" s="222">
        <f t="shared" si="55"/>
        <v>0</v>
      </c>
      <c r="X237" s="222">
        <f t="shared" si="56"/>
        <v>0</v>
      </c>
      <c r="Y237" s="102">
        <v>1</v>
      </c>
      <c r="Z237" s="222">
        <v>3.88</v>
      </c>
      <c r="AA237" s="203">
        <v>322816</v>
      </c>
      <c r="AB237" s="203"/>
      <c r="AC237" s="203"/>
      <c r="AD237" s="222">
        <f t="shared" si="59"/>
        <v>322816</v>
      </c>
      <c r="AE237" s="102">
        <v>1</v>
      </c>
      <c r="AF237" s="222">
        <v>3.88</v>
      </c>
      <c r="AG237" s="203">
        <v>322816</v>
      </c>
      <c r="AH237" s="203"/>
      <c r="AI237" s="203"/>
      <c r="AJ237" s="222">
        <f t="shared" si="60"/>
        <v>322816</v>
      </c>
    </row>
    <row r="238" spans="1:36" ht="27">
      <c r="A238" s="203">
        <v>4</v>
      </c>
      <c r="B238" s="631" t="s">
        <v>1584</v>
      </c>
      <c r="C238" s="1656" t="s">
        <v>8233</v>
      </c>
      <c r="D238" s="1656">
        <v>1990</v>
      </c>
      <c r="E238" s="1043" t="s">
        <v>1988</v>
      </c>
      <c r="F238" s="203"/>
      <c r="G238" s="203">
        <v>1</v>
      </c>
      <c r="H238" s="203">
        <v>3.88</v>
      </c>
      <c r="I238" s="102">
        <v>1</v>
      </c>
      <c r="J238" s="102">
        <v>322816</v>
      </c>
      <c r="K238" s="102"/>
      <c r="L238" s="102"/>
      <c r="M238" s="222">
        <f t="shared" si="57"/>
        <v>322816</v>
      </c>
      <c r="N238" s="222">
        <v>3.88</v>
      </c>
      <c r="O238" s="102">
        <v>1</v>
      </c>
      <c r="P238" s="203">
        <v>322816</v>
      </c>
      <c r="Q238" s="203"/>
      <c r="R238" s="203"/>
      <c r="S238" s="222">
        <f t="shared" si="58"/>
        <v>322816</v>
      </c>
      <c r="T238" s="222">
        <f t="shared" si="55"/>
        <v>0</v>
      </c>
      <c r="U238" s="222">
        <f t="shared" si="55"/>
        <v>0</v>
      </c>
      <c r="V238" s="222">
        <f t="shared" si="55"/>
        <v>0</v>
      </c>
      <c r="W238" s="222">
        <f t="shared" si="55"/>
        <v>0</v>
      </c>
      <c r="X238" s="222">
        <f t="shared" si="56"/>
        <v>0</v>
      </c>
      <c r="Y238" s="102">
        <v>1</v>
      </c>
      <c r="Z238" s="222">
        <v>3.88</v>
      </c>
      <c r="AA238" s="203">
        <v>322816</v>
      </c>
      <c r="AB238" s="203"/>
      <c r="AC238" s="203"/>
      <c r="AD238" s="222">
        <f t="shared" si="59"/>
        <v>322816</v>
      </c>
      <c r="AE238" s="102">
        <v>1</v>
      </c>
      <c r="AF238" s="222">
        <v>3.88</v>
      </c>
      <c r="AG238" s="203">
        <v>322816</v>
      </c>
      <c r="AH238" s="203"/>
      <c r="AI238" s="203"/>
      <c r="AJ238" s="222">
        <f t="shared" si="60"/>
        <v>322816</v>
      </c>
    </row>
    <row r="239" spans="1:36" ht="27">
      <c r="A239" s="203">
        <v>5</v>
      </c>
      <c r="B239" s="631" t="s">
        <v>8919</v>
      </c>
      <c r="C239" s="1656" t="s">
        <v>8233</v>
      </c>
      <c r="D239" s="1656">
        <v>2000</v>
      </c>
      <c r="E239" s="1043" t="s">
        <v>1988</v>
      </c>
      <c r="F239" s="203"/>
      <c r="G239" s="203">
        <v>1</v>
      </c>
      <c r="H239" s="203">
        <v>3.88</v>
      </c>
      <c r="I239" s="102">
        <v>1</v>
      </c>
      <c r="J239" s="102">
        <v>322816</v>
      </c>
      <c r="K239" s="102"/>
      <c r="L239" s="102"/>
      <c r="M239" s="222">
        <f t="shared" si="57"/>
        <v>322816</v>
      </c>
      <c r="N239" s="222">
        <v>3.88</v>
      </c>
      <c r="O239" s="102">
        <v>1</v>
      </c>
      <c r="P239" s="203">
        <v>322816</v>
      </c>
      <c r="Q239" s="203"/>
      <c r="R239" s="203"/>
      <c r="S239" s="222">
        <f t="shared" si="58"/>
        <v>322816</v>
      </c>
      <c r="T239" s="222">
        <f t="shared" si="55"/>
        <v>0</v>
      </c>
      <c r="U239" s="222">
        <f t="shared" si="55"/>
        <v>0</v>
      </c>
      <c r="V239" s="222">
        <f t="shared" si="55"/>
        <v>0</v>
      </c>
      <c r="W239" s="222">
        <f t="shared" si="55"/>
        <v>0</v>
      </c>
      <c r="X239" s="222">
        <f t="shared" si="56"/>
        <v>0</v>
      </c>
      <c r="Y239" s="102">
        <v>1</v>
      </c>
      <c r="Z239" s="222">
        <v>3.88</v>
      </c>
      <c r="AA239" s="203">
        <v>322816</v>
      </c>
      <c r="AB239" s="203"/>
      <c r="AC239" s="203"/>
      <c r="AD239" s="222">
        <f t="shared" si="59"/>
        <v>322816</v>
      </c>
      <c r="AE239" s="102">
        <v>1</v>
      </c>
      <c r="AF239" s="222">
        <v>3.88</v>
      </c>
      <c r="AG239" s="203">
        <v>322816</v>
      </c>
      <c r="AH239" s="203"/>
      <c r="AI239" s="203"/>
      <c r="AJ239" s="222">
        <f t="shared" si="60"/>
        <v>322816</v>
      </c>
    </row>
    <row r="240" spans="1:36" ht="27">
      <c r="A240" s="203">
        <v>6</v>
      </c>
      <c r="B240" s="631" t="s">
        <v>5403</v>
      </c>
      <c r="C240" s="1091" t="s">
        <v>8233</v>
      </c>
      <c r="D240" s="1091">
        <v>1994</v>
      </c>
      <c r="E240" s="1169" t="s">
        <v>1988</v>
      </c>
      <c r="F240" s="203"/>
      <c r="G240" s="203">
        <v>1</v>
      </c>
      <c r="H240" s="203">
        <v>3.88</v>
      </c>
      <c r="I240" s="102">
        <v>1</v>
      </c>
      <c r="J240" s="102">
        <v>322816</v>
      </c>
      <c r="K240" s="102"/>
      <c r="L240" s="102"/>
      <c r="M240" s="222">
        <f t="shared" si="57"/>
        <v>322816</v>
      </c>
      <c r="N240" s="222">
        <v>3.88</v>
      </c>
      <c r="O240" s="102">
        <v>1</v>
      </c>
      <c r="P240" s="203">
        <v>322816</v>
      </c>
      <c r="Q240" s="203"/>
      <c r="R240" s="203"/>
      <c r="S240" s="222">
        <f t="shared" si="58"/>
        <v>322816</v>
      </c>
      <c r="T240" s="222">
        <f t="shared" si="55"/>
        <v>0</v>
      </c>
      <c r="U240" s="222">
        <f t="shared" si="55"/>
        <v>0</v>
      </c>
      <c r="V240" s="222">
        <f t="shared" si="55"/>
        <v>0</v>
      </c>
      <c r="W240" s="222">
        <f t="shared" si="55"/>
        <v>0</v>
      </c>
      <c r="X240" s="222">
        <f t="shared" si="56"/>
        <v>0</v>
      </c>
      <c r="Y240" s="102">
        <v>1</v>
      </c>
      <c r="Z240" s="222">
        <v>3.88</v>
      </c>
      <c r="AA240" s="203">
        <v>322816</v>
      </c>
      <c r="AB240" s="203"/>
      <c r="AC240" s="203"/>
      <c r="AD240" s="222">
        <f t="shared" si="59"/>
        <v>322816</v>
      </c>
      <c r="AE240" s="102">
        <v>1</v>
      </c>
      <c r="AF240" s="222">
        <v>3.88</v>
      </c>
      <c r="AG240" s="203">
        <v>322816</v>
      </c>
      <c r="AH240" s="203"/>
      <c r="AI240" s="203"/>
      <c r="AJ240" s="222">
        <f t="shared" si="60"/>
        <v>322816</v>
      </c>
    </row>
    <row r="241" spans="1:36" ht="27">
      <c r="A241" s="203">
        <v>7</v>
      </c>
      <c r="B241" s="631" t="s">
        <v>2082</v>
      </c>
      <c r="C241" s="1091" t="s">
        <v>8233</v>
      </c>
      <c r="D241" s="1091">
        <v>1961</v>
      </c>
      <c r="E241" s="1169" t="s">
        <v>1988</v>
      </c>
      <c r="F241" s="203"/>
      <c r="G241" s="203">
        <v>1</v>
      </c>
      <c r="H241" s="203">
        <v>3.88</v>
      </c>
      <c r="I241" s="102">
        <v>1</v>
      </c>
      <c r="J241" s="102">
        <v>322816</v>
      </c>
      <c r="K241" s="102"/>
      <c r="L241" s="102"/>
      <c r="M241" s="222">
        <f t="shared" si="57"/>
        <v>322816</v>
      </c>
      <c r="N241" s="222">
        <v>3.88</v>
      </c>
      <c r="O241" s="102">
        <v>1</v>
      </c>
      <c r="P241" s="203">
        <v>322816</v>
      </c>
      <c r="Q241" s="203"/>
      <c r="R241" s="203"/>
      <c r="S241" s="222">
        <f t="shared" si="58"/>
        <v>322816</v>
      </c>
      <c r="T241" s="222">
        <f t="shared" si="55"/>
        <v>0</v>
      </c>
      <c r="U241" s="222">
        <f t="shared" si="55"/>
        <v>0</v>
      </c>
      <c r="V241" s="222">
        <f t="shared" si="55"/>
        <v>0</v>
      </c>
      <c r="W241" s="222">
        <f t="shared" si="55"/>
        <v>0</v>
      </c>
      <c r="X241" s="222">
        <f t="shared" si="56"/>
        <v>0</v>
      </c>
      <c r="Y241" s="102">
        <v>1</v>
      </c>
      <c r="Z241" s="222">
        <v>3.88</v>
      </c>
      <c r="AA241" s="203">
        <v>322816</v>
      </c>
      <c r="AB241" s="203"/>
      <c r="AC241" s="203"/>
      <c r="AD241" s="222">
        <f t="shared" si="59"/>
        <v>322816</v>
      </c>
      <c r="AE241" s="102">
        <v>1</v>
      </c>
      <c r="AF241" s="222">
        <v>3.88</v>
      </c>
      <c r="AG241" s="203">
        <v>322816</v>
      </c>
      <c r="AH241" s="203"/>
      <c r="AI241" s="203"/>
      <c r="AJ241" s="222">
        <f t="shared" si="60"/>
        <v>322816</v>
      </c>
    </row>
    <row r="242" spans="1:36" ht="27">
      <c r="A242" s="203">
        <v>8</v>
      </c>
      <c r="B242" s="631" t="s">
        <v>5991</v>
      </c>
      <c r="C242" s="1091" t="s">
        <v>8233</v>
      </c>
      <c r="D242" s="1091">
        <v>1995</v>
      </c>
      <c r="E242" s="1169" t="s">
        <v>1988</v>
      </c>
      <c r="F242" s="203"/>
      <c r="G242" s="203">
        <v>1</v>
      </c>
      <c r="H242" s="203">
        <v>3.88</v>
      </c>
      <c r="I242" s="102">
        <v>1</v>
      </c>
      <c r="J242" s="102">
        <v>322816</v>
      </c>
      <c r="K242" s="102"/>
      <c r="L242" s="102"/>
      <c r="M242" s="222">
        <f t="shared" si="57"/>
        <v>322816</v>
      </c>
      <c r="N242" s="222">
        <v>3.88</v>
      </c>
      <c r="O242" s="102">
        <v>1</v>
      </c>
      <c r="P242" s="203">
        <v>322816</v>
      </c>
      <c r="Q242" s="203"/>
      <c r="R242" s="203"/>
      <c r="S242" s="222">
        <f t="shared" si="58"/>
        <v>322816</v>
      </c>
      <c r="T242" s="222">
        <f t="shared" si="55"/>
        <v>0</v>
      </c>
      <c r="U242" s="222">
        <f t="shared" si="55"/>
        <v>0</v>
      </c>
      <c r="V242" s="222">
        <f t="shared" si="55"/>
        <v>0</v>
      </c>
      <c r="W242" s="222">
        <f t="shared" si="55"/>
        <v>0</v>
      </c>
      <c r="X242" s="222">
        <f t="shared" si="56"/>
        <v>0</v>
      </c>
      <c r="Y242" s="102">
        <v>1</v>
      </c>
      <c r="Z242" s="222">
        <v>3.88</v>
      </c>
      <c r="AA242" s="203">
        <v>322816</v>
      </c>
      <c r="AB242" s="203"/>
      <c r="AC242" s="203"/>
      <c r="AD242" s="222">
        <f t="shared" si="59"/>
        <v>322816</v>
      </c>
      <c r="AE242" s="102">
        <v>1</v>
      </c>
      <c r="AF242" s="222">
        <v>3.88</v>
      </c>
      <c r="AG242" s="203">
        <v>322816</v>
      </c>
      <c r="AH242" s="203"/>
      <c r="AI242" s="203"/>
      <c r="AJ242" s="222">
        <f t="shared" si="60"/>
        <v>322816</v>
      </c>
    </row>
    <row r="243" spans="1:36" ht="27">
      <c r="A243" s="203">
        <v>9</v>
      </c>
      <c r="B243" s="631" t="s">
        <v>2083</v>
      </c>
      <c r="C243" s="1091" t="s">
        <v>8234</v>
      </c>
      <c r="D243" s="1091">
        <v>1993</v>
      </c>
      <c r="E243" s="1169" t="s">
        <v>1988</v>
      </c>
      <c r="F243" s="203"/>
      <c r="G243" s="203">
        <v>1</v>
      </c>
      <c r="H243" s="203">
        <v>3.88</v>
      </c>
      <c r="I243" s="102">
        <v>1</v>
      </c>
      <c r="J243" s="102">
        <v>322816</v>
      </c>
      <c r="K243" s="102"/>
      <c r="L243" s="102"/>
      <c r="M243" s="222">
        <f t="shared" si="57"/>
        <v>322816</v>
      </c>
      <c r="N243" s="222">
        <v>3.88</v>
      </c>
      <c r="O243" s="102">
        <v>1</v>
      </c>
      <c r="P243" s="203">
        <v>322816</v>
      </c>
      <c r="Q243" s="203"/>
      <c r="R243" s="203"/>
      <c r="S243" s="222">
        <f t="shared" si="58"/>
        <v>322816</v>
      </c>
      <c r="T243" s="222">
        <f t="shared" si="55"/>
        <v>0</v>
      </c>
      <c r="U243" s="222">
        <f t="shared" si="55"/>
        <v>0</v>
      </c>
      <c r="V243" s="222">
        <f t="shared" si="55"/>
        <v>0</v>
      </c>
      <c r="W243" s="222">
        <f t="shared" si="55"/>
        <v>0</v>
      </c>
      <c r="X243" s="222">
        <f t="shared" si="56"/>
        <v>0</v>
      </c>
      <c r="Y243" s="102">
        <v>1</v>
      </c>
      <c r="Z243" s="222">
        <v>3.88</v>
      </c>
      <c r="AA243" s="203">
        <v>322816</v>
      </c>
      <c r="AB243" s="203"/>
      <c r="AC243" s="203"/>
      <c r="AD243" s="222">
        <f t="shared" si="59"/>
        <v>322816</v>
      </c>
      <c r="AE243" s="102">
        <v>1</v>
      </c>
      <c r="AF243" s="222">
        <v>3.88</v>
      </c>
      <c r="AG243" s="203">
        <v>322816</v>
      </c>
      <c r="AH243" s="203"/>
      <c r="AI243" s="203"/>
      <c r="AJ243" s="222">
        <f t="shared" si="60"/>
        <v>322816</v>
      </c>
    </row>
    <row r="244" spans="1:36" ht="27">
      <c r="A244" s="203">
        <v>10</v>
      </c>
      <c r="B244" s="631" t="s">
        <v>1741</v>
      </c>
      <c r="C244" s="1091" t="s">
        <v>8234</v>
      </c>
      <c r="D244" s="1091">
        <v>1989</v>
      </c>
      <c r="E244" s="1169" t="s">
        <v>1988</v>
      </c>
      <c r="F244" s="203"/>
      <c r="G244" s="203">
        <v>1</v>
      </c>
      <c r="H244" s="203">
        <v>3.88</v>
      </c>
      <c r="I244" s="102">
        <v>1</v>
      </c>
      <c r="J244" s="102">
        <v>322816</v>
      </c>
      <c r="K244" s="102"/>
      <c r="L244" s="102"/>
      <c r="M244" s="222">
        <f t="shared" si="57"/>
        <v>322816</v>
      </c>
      <c r="N244" s="222">
        <v>3.88</v>
      </c>
      <c r="O244" s="102">
        <v>1</v>
      </c>
      <c r="P244" s="203">
        <v>322816</v>
      </c>
      <c r="Q244" s="203"/>
      <c r="R244" s="203"/>
      <c r="S244" s="222">
        <f t="shared" si="58"/>
        <v>322816</v>
      </c>
      <c r="T244" s="222">
        <f t="shared" si="55"/>
        <v>0</v>
      </c>
      <c r="U244" s="222">
        <f t="shared" si="55"/>
        <v>0</v>
      </c>
      <c r="V244" s="222">
        <f t="shared" si="55"/>
        <v>0</v>
      </c>
      <c r="W244" s="222">
        <f t="shared" si="55"/>
        <v>0</v>
      </c>
      <c r="X244" s="222">
        <f t="shared" si="56"/>
        <v>0</v>
      </c>
      <c r="Y244" s="102">
        <v>1</v>
      </c>
      <c r="Z244" s="222">
        <v>3.88</v>
      </c>
      <c r="AA244" s="203">
        <v>322816</v>
      </c>
      <c r="AB244" s="203"/>
      <c r="AC244" s="203"/>
      <c r="AD244" s="222">
        <f t="shared" si="59"/>
        <v>322816</v>
      </c>
      <c r="AE244" s="102">
        <v>1</v>
      </c>
      <c r="AF244" s="222">
        <v>3.88</v>
      </c>
      <c r="AG244" s="203">
        <v>322816</v>
      </c>
      <c r="AH244" s="203"/>
      <c r="AI244" s="203"/>
      <c r="AJ244" s="222">
        <f t="shared" si="60"/>
        <v>322816</v>
      </c>
    </row>
    <row r="245" spans="1:36" ht="27">
      <c r="A245" s="203">
        <v>11</v>
      </c>
      <c r="B245" s="631" t="s">
        <v>2090</v>
      </c>
      <c r="C245" s="1091" t="s">
        <v>8233</v>
      </c>
      <c r="D245" s="1091">
        <v>1993</v>
      </c>
      <c r="E245" s="1169" t="s">
        <v>1988</v>
      </c>
      <c r="F245" s="203"/>
      <c r="G245" s="203">
        <v>1</v>
      </c>
      <c r="H245" s="203">
        <v>3.88</v>
      </c>
      <c r="I245" s="102">
        <v>1</v>
      </c>
      <c r="J245" s="102">
        <v>322816</v>
      </c>
      <c r="K245" s="102"/>
      <c r="L245" s="102"/>
      <c r="M245" s="222">
        <f t="shared" si="57"/>
        <v>322816</v>
      </c>
      <c r="N245" s="222">
        <v>3.88</v>
      </c>
      <c r="O245" s="102">
        <v>1</v>
      </c>
      <c r="P245" s="203">
        <v>322816</v>
      </c>
      <c r="Q245" s="203"/>
      <c r="R245" s="203"/>
      <c r="S245" s="222">
        <f t="shared" si="58"/>
        <v>322816</v>
      </c>
      <c r="T245" s="222">
        <f t="shared" si="55"/>
        <v>0</v>
      </c>
      <c r="U245" s="222">
        <f t="shared" si="55"/>
        <v>0</v>
      </c>
      <c r="V245" s="222">
        <f t="shared" si="55"/>
        <v>0</v>
      </c>
      <c r="W245" s="222">
        <f t="shared" si="55"/>
        <v>0</v>
      </c>
      <c r="X245" s="222">
        <f t="shared" si="56"/>
        <v>0</v>
      </c>
      <c r="Y245" s="102">
        <v>1</v>
      </c>
      <c r="Z245" s="222">
        <v>3.88</v>
      </c>
      <c r="AA245" s="203">
        <v>322816</v>
      </c>
      <c r="AB245" s="203"/>
      <c r="AC245" s="203"/>
      <c r="AD245" s="222">
        <f t="shared" si="59"/>
        <v>322816</v>
      </c>
      <c r="AE245" s="102">
        <v>1</v>
      </c>
      <c r="AF245" s="222">
        <v>3.88</v>
      </c>
      <c r="AG245" s="203">
        <v>322816</v>
      </c>
      <c r="AH245" s="203"/>
      <c r="AI245" s="203"/>
      <c r="AJ245" s="222">
        <f t="shared" si="60"/>
        <v>322816</v>
      </c>
    </row>
    <row r="246" spans="1:36" ht="27">
      <c r="A246" s="203">
        <v>12</v>
      </c>
      <c r="B246" s="631" t="s">
        <v>2084</v>
      </c>
      <c r="C246" s="1091" t="s">
        <v>8234</v>
      </c>
      <c r="D246" s="1091">
        <v>1985</v>
      </c>
      <c r="E246" s="1169" t="s">
        <v>1988</v>
      </c>
      <c r="F246" s="203"/>
      <c r="G246" s="203">
        <v>1</v>
      </c>
      <c r="H246" s="203">
        <v>3.88</v>
      </c>
      <c r="I246" s="102">
        <v>1</v>
      </c>
      <c r="J246" s="102">
        <v>322816</v>
      </c>
      <c r="K246" s="102">
        <v>8000</v>
      </c>
      <c r="L246" s="102"/>
      <c r="M246" s="222">
        <f t="shared" si="57"/>
        <v>330816</v>
      </c>
      <c r="N246" s="222">
        <v>3.88</v>
      </c>
      <c r="O246" s="102">
        <v>1</v>
      </c>
      <c r="P246" s="203">
        <v>322816</v>
      </c>
      <c r="Q246" s="203">
        <v>8000</v>
      </c>
      <c r="R246" s="203"/>
      <c r="S246" s="222">
        <f t="shared" si="58"/>
        <v>330816</v>
      </c>
      <c r="T246" s="222">
        <f t="shared" si="55"/>
        <v>0</v>
      </c>
      <c r="U246" s="222">
        <f t="shared" si="55"/>
        <v>0</v>
      </c>
      <c r="V246" s="222">
        <f t="shared" si="55"/>
        <v>0</v>
      </c>
      <c r="W246" s="222">
        <f t="shared" si="55"/>
        <v>0</v>
      </c>
      <c r="X246" s="222">
        <f t="shared" si="56"/>
        <v>0</v>
      </c>
      <c r="Y246" s="102">
        <v>1</v>
      </c>
      <c r="Z246" s="222">
        <v>3.88</v>
      </c>
      <c r="AA246" s="203">
        <v>322816</v>
      </c>
      <c r="AB246" s="203">
        <v>8000</v>
      </c>
      <c r="AC246" s="203"/>
      <c r="AD246" s="222">
        <f t="shared" si="59"/>
        <v>330816</v>
      </c>
      <c r="AE246" s="102">
        <v>1</v>
      </c>
      <c r="AF246" s="222">
        <v>3.88</v>
      </c>
      <c r="AG246" s="203">
        <v>322816</v>
      </c>
      <c r="AH246" s="203">
        <v>8000</v>
      </c>
      <c r="AI246" s="203"/>
      <c r="AJ246" s="222">
        <f t="shared" si="60"/>
        <v>330816</v>
      </c>
    </row>
    <row r="247" spans="1:36" ht="27">
      <c r="A247" s="203">
        <v>13</v>
      </c>
      <c r="B247" s="1169" t="s">
        <v>8920</v>
      </c>
      <c r="C247" s="1091" t="s">
        <v>8233</v>
      </c>
      <c r="D247" s="1091">
        <v>2000</v>
      </c>
      <c r="E247" s="1169" t="s">
        <v>1988</v>
      </c>
      <c r="F247" s="203"/>
      <c r="G247" s="203">
        <v>1</v>
      </c>
      <c r="H247" s="203">
        <v>3.88</v>
      </c>
      <c r="I247" s="102">
        <v>1</v>
      </c>
      <c r="J247" s="102">
        <v>322816</v>
      </c>
      <c r="K247" s="102"/>
      <c r="L247" s="102"/>
      <c r="M247" s="222">
        <f t="shared" si="57"/>
        <v>322816</v>
      </c>
      <c r="N247" s="222">
        <v>3.88</v>
      </c>
      <c r="O247" s="102">
        <v>1</v>
      </c>
      <c r="P247" s="203">
        <v>322816</v>
      </c>
      <c r="Q247" s="203"/>
      <c r="R247" s="203"/>
      <c r="S247" s="222">
        <f t="shared" si="58"/>
        <v>322816</v>
      </c>
      <c r="T247" s="222">
        <f t="shared" si="55"/>
        <v>0</v>
      </c>
      <c r="U247" s="222">
        <f t="shared" si="55"/>
        <v>0</v>
      </c>
      <c r="V247" s="222">
        <f t="shared" si="55"/>
        <v>0</v>
      </c>
      <c r="W247" s="222">
        <f t="shared" si="55"/>
        <v>0</v>
      </c>
      <c r="X247" s="222">
        <f t="shared" si="56"/>
        <v>0</v>
      </c>
      <c r="Y247" s="102">
        <v>1</v>
      </c>
      <c r="Z247" s="222">
        <v>3.88</v>
      </c>
      <c r="AA247" s="203">
        <v>322816</v>
      </c>
      <c r="AB247" s="203"/>
      <c r="AC247" s="203"/>
      <c r="AD247" s="222">
        <f t="shared" si="59"/>
        <v>322816</v>
      </c>
      <c r="AE247" s="102">
        <v>1</v>
      </c>
      <c r="AF247" s="222">
        <v>3.88</v>
      </c>
      <c r="AG247" s="203">
        <v>322816</v>
      </c>
      <c r="AH247" s="203"/>
      <c r="AI247" s="203"/>
      <c r="AJ247" s="222">
        <f t="shared" si="60"/>
        <v>322816</v>
      </c>
    </row>
    <row r="248" spans="1:36" ht="27">
      <c r="A248" s="203">
        <v>14</v>
      </c>
      <c r="B248" s="631" t="s">
        <v>2086</v>
      </c>
      <c r="C248" s="1091" t="s">
        <v>8233</v>
      </c>
      <c r="D248" s="1091">
        <v>1985</v>
      </c>
      <c r="E248" s="1169" t="s">
        <v>1988</v>
      </c>
      <c r="F248" s="203"/>
      <c r="G248" s="203">
        <v>1</v>
      </c>
      <c r="H248" s="203">
        <v>3.88</v>
      </c>
      <c r="I248" s="102">
        <v>1</v>
      </c>
      <c r="J248" s="102">
        <v>322816</v>
      </c>
      <c r="K248" s="102"/>
      <c r="L248" s="102"/>
      <c r="M248" s="222">
        <f t="shared" si="57"/>
        <v>322816</v>
      </c>
      <c r="N248" s="222">
        <v>3.88</v>
      </c>
      <c r="O248" s="102">
        <v>1</v>
      </c>
      <c r="P248" s="203">
        <v>322816</v>
      </c>
      <c r="Q248" s="203"/>
      <c r="R248" s="203"/>
      <c r="S248" s="222">
        <f t="shared" si="58"/>
        <v>322816</v>
      </c>
      <c r="T248" s="222">
        <f t="shared" si="55"/>
        <v>0</v>
      </c>
      <c r="U248" s="222">
        <f t="shared" si="55"/>
        <v>0</v>
      </c>
      <c r="V248" s="222">
        <f t="shared" si="55"/>
        <v>0</v>
      </c>
      <c r="W248" s="222">
        <f t="shared" si="55"/>
        <v>0</v>
      </c>
      <c r="X248" s="222">
        <f t="shared" si="56"/>
        <v>0</v>
      </c>
      <c r="Y248" s="102">
        <v>1</v>
      </c>
      <c r="Z248" s="222">
        <v>3.88</v>
      </c>
      <c r="AA248" s="203">
        <v>322816</v>
      </c>
      <c r="AB248" s="203"/>
      <c r="AC248" s="203"/>
      <c r="AD248" s="222">
        <f t="shared" si="59"/>
        <v>322816</v>
      </c>
      <c r="AE248" s="102">
        <v>1</v>
      </c>
      <c r="AF248" s="222">
        <v>3.88</v>
      </c>
      <c r="AG248" s="203">
        <v>322816</v>
      </c>
      <c r="AH248" s="203"/>
      <c r="AI248" s="203"/>
      <c r="AJ248" s="222">
        <f t="shared" si="60"/>
        <v>322816</v>
      </c>
    </row>
    <row r="249" spans="1:36" ht="27">
      <c r="A249" s="203">
        <v>15</v>
      </c>
      <c r="B249" s="631" t="s">
        <v>2093</v>
      </c>
      <c r="C249" s="1091" t="s">
        <v>8233</v>
      </c>
      <c r="D249" s="1091">
        <v>1991</v>
      </c>
      <c r="E249" s="1169" t="s">
        <v>1988</v>
      </c>
      <c r="F249" s="203"/>
      <c r="G249" s="203">
        <v>1</v>
      </c>
      <c r="H249" s="203">
        <v>3.88</v>
      </c>
      <c r="I249" s="102">
        <v>1</v>
      </c>
      <c r="J249" s="102">
        <v>322816</v>
      </c>
      <c r="K249" s="102"/>
      <c r="L249" s="102"/>
      <c r="M249" s="222">
        <f t="shared" si="57"/>
        <v>322816</v>
      </c>
      <c r="N249" s="222">
        <v>3.88</v>
      </c>
      <c r="O249" s="102">
        <v>1</v>
      </c>
      <c r="P249" s="203">
        <v>322816</v>
      </c>
      <c r="Q249" s="203"/>
      <c r="R249" s="203"/>
      <c r="S249" s="222">
        <f t="shared" si="58"/>
        <v>322816</v>
      </c>
      <c r="T249" s="222">
        <f t="shared" si="55"/>
        <v>0</v>
      </c>
      <c r="U249" s="222">
        <f t="shared" si="55"/>
        <v>0</v>
      </c>
      <c r="V249" s="222">
        <f t="shared" si="55"/>
        <v>0</v>
      </c>
      <c r="W249" s="222">
        <f t="shared" si="55"/>
        <v>0</v>
      </c>
      <c r="X249" s="222">
        <f t="shared" si="56"/>
        <v>0</v>
      </c>
      <c r="Y249" s="102">
        <v>1</v>
      </c>
      <c r="Z249" s="222">
        <v>3.88</v>
      </c>
      <c r="AA249" s="203">
        <v>322816</v>
      </c>
      <c r="AB249" s="203"/>
      <c r="AC249" s="203"/>
      <c r="AD249" s="222">
        <f t="shared" si="59"/>
        <v>322816</v>
      </c>
      <c r="AE249" s="102">
        <v>1</v>
      </c>
      <c r="AF249" s="222">
        <v>3.88</v>
      </c>
      <c r="AG249" s="203">
        <v>322816</v>
      </c>
      <c r="AH249" s="203"/>
      <c r="AI249" s="203"/>
      <c r="AJ249" s="222">
        <f t="shared" si="60"/>
        <v>322816</v>
      </c>
    </row>
    <row r="250" spans="1:36" ht="27">
      <c r="A250" s="203">
        <v>16</v>
      </c>
      <c r="B250" s="631" t="s">
        <v>2085</v>
      </c>
      <c r="C250" s="1091" t="s">
        <v>8233</v>
      </c>
      <c r="D250" s="1091">
        <v>1988</v>
      </c>
      <c r="E250" s="1169" t="s">
        <v>1988</v>
      </c>
      <c r="F250" s="203"/>
      <c r="G250" s="203">
        <v>1</v>
      </c>
      <c r="H250" s="203">
        <v>3.88</v>
      </c>
      <c r="I250" s="102">
        <v>1</v>
      </c>
      <c r="J250" s="102">
        <v>322816</v>
      </c>
      <c r="K250" s="102"/>
      <c r="L250" s="102"/>
      <c r="M250" s="222">
        <f t="shared" si="57"/>
        <v>322816</v>
      </c>
      <c r="N250" s="222">
        <v>3.88</v>
      </c>
      <c r="O250" s="102">
        <v>1</v>
      </c>
      <c r="P250" s="203">
        <v>322816</v>
      </c>
      <c r="Q250" s="203"/>
      <c r="R250" s="203"/>
      <c r="S250" s="222">
        <f t="shared" si="58"/>
        <v>322816</v>
      </c>
      <c r="T250" s="222">
        <f t="shared" si="55"/>
        <v>0</v>
      </c>
      <c r="U250" s="222">
        <f t="shared" si="55"/>
        <v>0</v>
      </c>
      <c r="V250" s="222">
        <f t="shared" si="55"/>
        <v>0</v>
      </c>
      <c r="W250" s="222">
        <f t="shared" si="55"/>
        <v>0</v>
      </c>
      <c r="X250" s="222">
        <f t="shared" si="56"/>
        <v>0</v>
      </c>
      <c r="Y250" s="102">
        <v>1</v>
      </c>
      <c r="Z250" s="222">
        <v>3.88</v>
      </c>
      <c r="AA250" s="203">
        <v>322816</v>
      </c>
      <c r="AB250" s="203"/>
      <c r="AC250" s="203"/>
      <c r="AD250" s="222">
        <f t="shared" si="59"/>
        <v>322816</v>
      </c>
      <c r="AE250" s="102">
        <v>1</v>
      </c>
      <c r="AF250" s="222">
        <v>3.88</v>
      </c>
      <c r="AG250" s="203">
        <v>322816</v>
      </c>
      <c r="AH250" s="203"/>
      <c r="AI250" s="203"/>
      <c r="AJ250" s="222">
        <f t="shared" si="60"/>
        <v>322816</v>
      </c>
    </row>
    <row r="251" spans="1:36" ht="27">
      <c r="A251" s="203">
        <v>17</v>
      </c>
      <c r="B251" s="631" t="s">
        <v>6012</v>
      </c>
      <c r="C251" s="1091" t="s">
        <v>8233</v>
      </c>
      <c r="D251" s="1091">
        <v>2000</v>
      </c>
      <c r="E251" s="1169" t="s">
        <v>1988</v>
      </c>
      <c r="F251" s="203"/>
      <c r="G251" s="203">
        <v>1</v>
      </c>
      <c r="H251" s="203">
        <v>3.88</v>
      </c>
      <c r="I251" s="102">
        <v>1</v>
      </c>
      <c r="J251" s="102">
        <v>322816</v>
      </c>
      <c r="K251" s="102"/>
      <c r="L251" s="102"/>
      <c r="M251" s="222">
        <f t="shared" si="57"/>
        <v>322816</v>
      </c>
      <c r="N251" s="222">
        <v>3.88</v>
      </c>
      <c r="O251" s="102">
        <v>1</v>
      </c>
      <c r="P251" s="203">
        <v>322816</v>
      </c>
      <c r="Q251" s="203"/>
      <c r="R251" s="203"/>
      <c r="S251" s="222">
        <f t="shared" si="58"/>
        <v>322816</v>
      </c>
      <c r="T251" s="222">
        <f t="shared" si="55"/>
        <v>0</v>
      </c>
      <c r="U251" s="222">
        <f t="shared" si="55"/>
        <v>0</v>
      </c>
      <c r="V251" s="222">
        <f t="shared" si="55"/>
        <v>0</v>
      </c>
      <c r="W251" s="222">
        <f t="shared" si="55"/>
        <v>0</v>
      </c>
      <c r="X251" s="222">
        <f t="shared" si="56"/>
        <v>0</v>
      </c>
      <c r="Y251" s="102">
        <v>1</v>
      </c>
      <c r="Z251" s="222">
        <v>3.88</v>
      </c>
      <c r="AA251" s="203">
        <v>322816</v>
      </c>
      <c r="AB251" s="203"/>
      <c r="AC251" s="203"/>
      <c r="AD251" s="222">
        <f t="shared" si="59"/>
        <v>322816</v>
      </c>
      <c r="AE251" s="102">
        <v>1</v>
      </c>
      <c r="AF251" s="222">
        <v>3.88</v>
      </c>
      <c r="AG251" s="203">
        <v>322816</v>
      </c>
      <c r="AH251" s="203"/>
      <c r="AI251" s="203"/>
      <c r="AJ251" s="222">
        <f t="shared" si="60"/>
        <v>322816</v>
      </c>
    </row>
    <row r="252" spans="1:36" ht="27">
      <c r="A252" s="203">
        <v>18</v>
      </c>
      <c r="B252" s="631" t="s">
        <v>2088</v>
      </c>
      <c r="C252" s="1091" t="s">
        <v>8234</v>
      </c>
      <c r="D252" s="1091">
        <v>1992</v>
      </c>
      <c r="E252" s="1169" t="s">
        <v>1988</v>
      </c>
      <c r="F252" s="203"/>
      <c r="G252" s="203">
        <v>1</v>
      </c>
      <c r="H252" s="203">
        <v>3.88</v>
      </c>
      <c r="I252" s="102">
        <v>1</v>
      </c>
      <c r="J252" s="102">
        <v>322816</v>
      </c>
      <c r="K252" s="102"/>
      <c r="L252" s="102"/>
      <c r="M252" s="222">
        <f t="shared" si="57"/>
        <v>322816</v>
      </c>
      <c r="N252" s="222">
        <v>3.88</v>
      </c>
      <c r="O252" s="102">
        <v>1</v>
      </c>
      <c r="P252" s="203">
        <v>322816</v>
      </c>
      <c r="Q252" s="203"/>
      <c r="R252" s="203"/>
      <c r="S252" s="222">
        <f t="shared" si="58"/>
        <v>322816</v>
      </c>
      <c r="T252" s="222">
        <f t="shared" si="55"/>
        <v>0</v>
      </c>
      <c r="U252" s="222">
        <f t="shared" si="55"/>
        <v>0</v>
      </c>
      <c r="V252" s="222">
        <f t="shared" si="55"/>
        <v>0</v>
      </c>
      <c r="W252" s="222">
        <f t="shared" si="55"/>
        <v>0</v>
      </c>
      <c r="X252" s="222">
        <f t="shared" si="56"/>
        <v>0</v>
      </c>
      <c r="Y252" s="102">
        <v>1</v>
      </c>
      <c r="Z252" s="222">
        <v>3.88</v>
      </c>
      <c r="AA252" s="203">
        <v>322816</v>
      </c>
      <c r="AB252" s="203"/>
      <c r="AC252" s="203"/>
      <c r="AD252" s="222">
        <f t="shared" si="59"/>
        <v>322816</v>
      </c>
      <c r="AE252" s="102">
        <v>1</v>
      </c>
      <c r="AF252" s="222">
        <v>3.88</v>
      </c>
      <c r="AG252" s="203">
        <v>322816</v>
      </c>
      <c r="AH252" s="203"/>
      <c r="AI252" s="203"/>
      <c r="AJ252" s="222">
        <f t="shared" si="60"/>
        <v>322816</v>
      </c>
    </row>
    <row r="253" spans="1:36" ht="27">
      <c r="A253" s="203">
        <v>19</v>
      </c>
      <c r="B253" s="631" t="s">
        <v>2089</v>
      </c>
      <c r="C253" s="1091" t="s">
        <v>8233</v>
      </c>
      <c r="D253" s="1091">
        <v>1987</v>
      </c>
      <c r="E253" s="1169" t="s">
        <v>1988</v>
      </c>
      <c r="F253" s="203"/>
      <c r="G253" s="203">
        <v>1</v>
      </c>
      <c r="H253" s="203">
        <v>3.88</v>
      </c>
      <c r="I253" s="102">
        <v>1</v>
      </c>
      <c r="J253" s="102">
        <v>322816</v>
      </c>
      <c r="K253" s="102"/>
      <c r="L253" s="102"/>
      <c r="M253" s="222">
        <f t="shared" si="57"/>
        <v>322816</v>
      </c>
      <c r="N253" s="222">
        <v>3.88</v>
      </c>
      <c r="O253" s="102">
        <v>1</v>
      </c>
      <c r="P253" s="203">
        <v>322816</v>
      </c>
      <c r="Q253" s="203"/>
      <c r="R253" s="203"/>
      <c r="S253" s="222">
        <f t="shared" si="58"/>
        <v>322816</v>
      </c>
      <c r="T253" s="222">
        <f t="shared" si="55"/>
        <v>0</v>
      </c>
      <c r="U253" s="222">
        <f t="shared" si="55"/>
        <v>0</v>
      </c>
      <c r="V253" s="222">
        <f t="shared" si="55"/>
        <v>0</v>
      </c>
      <c r="W253" s="222">
        <f t="shared" si="55"/>
        <v>0</v>
      </c>
      <c r="X253" s="222">
        <f t="shared" si="56"/>
        <v>0</v>
      </c>
      <c r="Y253" s="102">
        <v>1</v>
      </c>
      <c r="Z253" s="222">
        <v>3.88</v>
      </c>
      <c r="AA253" s="203">
        <v>322816</v>
      </c>
      <c r="AB253" s="203"/>
      <c r="AC253" s="203"/>
      <c r="AD253" s="222">
        <f t="shared" si="59"/>
        <v>322816</v>
      </c>
      <c r="AE253" s="102">
        <v>1</v>
      </c>
      <c r="AF253" s="222">
        <v>3.88</v>
      </c>
      <c r="AG253" s="203">
        <v>322816</v>
      </c>
      <c r="AH253" s="203"/>
      <c r="AI253" s="203"/>
      <c r="AJ253" s="222">
        <f t="shared" si="60"/>
        <v>322816</v>
      </c>
    </row>
    <row r="254" spans="1:36" ht="27">
      <c r="A254" s="203">
        <v>20</v>
      </c>
      <c r="B254" s="631" t="s">
        <v>1737</v>
      </c>
      <c r="C254" s="1091" t="s">
        <v>8234</v>
      </c>
      <c r="D254" s="1091">
        <v>1996</v>
      </c>
      <c r="E254" s="1169" t="s">
        <v>1988</v>
      </c>
      <c r="F254" s="203"/>
      <c r="G254" s="203">
        <v>1</v>
      </c>
      <c r="H254" s="203">
        <v>3.88</v>
      </c>
      <c r="I254" s="102">
        <v>1</v>
      </c>
      <c r="J254" s="102">
        <v>322816</v>
      </c>
      <c r="K254" s="102"/>
      <c r="L254" s="102"/>
      <c r="M254" s="222">
        <f t="shared" si="57"/>
        <v>322816</v>
      </c>
      <c r="N254" s="222">
        <v>3.88</v>
      </c>
      <c r="O254" s="102">
        <v>1</v>
      </c>
      <c r="P254" s="203">
        <v>322816</v>
      </c>
      <c r="Q254" s="203"/>
      <c r="R254" s="203"/>
      <c r="S254" s="222">
        <f t="shared" si="58"/>
        <v>322816</v>
      </c>
      <c r="T254" s="222">
        <f t="shared" si="55"/>
        <v>0</v>
      </c>
      <c r="U254" s="222">
        <f t="shared" si="55"/>
        <v>0</v>
      </c>
      <c r="V254" s="222">
        <f t="shared" si="55"/>
        <v>0</v>
      </c>
      <c r="W254" s="222">
        <f t="shared" si="55"/>
        <v>0</v>
      </c>
      <c r="X254" s="222">
        <f t="shared" si="56"/>
        <v>0</v>
      </c>
      <c r="Y254" s="102">
        <v>1</v>
      </c>
      <c r="Z254" s="222">
        <v>3.88</v>
      </c>
      <c r="AA254" s="203">
        <v>322816</v>
      </c>
      <c r="AB254" s="203"/>
      <c r="AC254" s="203"/>
      <c r="AD254" s="222">
        <f t="shared" si="59"/>
        <v>322816</v>
      </c>
      <c r="AE254" s="102">
        <v>1</v>
      </c>
      <c r="AF254" s="222">
        <v>3.88</v>
      </c>
      <c r="AG254" s="203">
        <v>322816</v>
      </c>
      <c r="AH254" s="203"/>
      <c r="AI254" s="203"/>
      <c r="AJ254" s="222">
        <f t="shared" si="60"/>
        <v>322816</v>
      </c>
    </row>
    <row r="255" spans="1:36" ht="27">
      <c r="A255" s="203">
        <v>21</v>
      </c>
      <c r="B255" s="631" t="s">
        <v>2091</v>
      </c>
      <c r="C255" s="1091" t="s">
        <v>8233</v>
      </c>
      <c r="D255" s="1091">
        <v>1988</v>
      </c>
      <c r="E255" s="1169" t="s">
        <v>1988</v>
      </c>
      <c r="F255" s="203"/>
      <c r="G255" s="203">
        <v>1</v>
      </c>
      <c r="H255" s="203">
        <v>3.88</v>
      </c>
      <c r="I255" s="102">
        <v>1</v>
      </c>
      <c r="J255" s="102">
        <v>322816</v>
      </c>
      <c r="K255" s="102"/>
      <c r="L255" s="102"/>
      <c r="M255" s="222">
        <f t="shared" si="57"/>
        <v>322816</v>
      </c>
      <c r="N255" s="222">
        <v>3.88</v>
      </c>
      <c r="O255" s="102">
        <v>1</v>
      </c>
      <c r="P255" s="203">
        <v>322816</v>
      </c>
      <c r="Q255" s="203"/>
      <c r="R255" s="203"/>
      <c r="S255" s="222">
        <f t="shared" si="58"/>
        <v>322816</v>
      </c>
      <c r="T255" s="222">
        <f t="shared" si="55"/>
        <v>0</v>
      </c>
      <c r="U255" s="222">
        <f t="shared" si="55"/>
        <v>0</v>
      </c>
      <c r="V255" s="222">
        <f t="shared" si="55"/>
        <v>0</v>
      </c>
      <c r="W255" s="222">
        <f t="shared" si="55"/>
        <v>0</v>
      </c>
      <c r="X255" s="222">
        <f t="shared" si="56"/>
        <v>0</v>
      </c>
      <c r="Y255" s="102">
        <v>1</v>
      </c>
      <c r="Z255" s="222">
        <v>3.88</v>
      </c>
      <c r="AA255" s="203">
        <v>322816</v>
      </c>
      <c r="AB255" s="203"/>
      <c r="AC255" s="203"/>
      <c r="AD255" s="222">
        <f t="shared" si="59"/>
        <v>322816</v>
      </c>
      <c r="AE255" s="102">
        <v>1</v>
      </c>
      <c r="AF255" s="222">
        <v>3.88</v>
      </c>
      <c r="AG255" s="203">
        <v>322816</v>
      </c>
      <c r="AH255" s="203"/>
      <c r="AI255" s="203"/>
      <c r="AJ255" s="222">
        <f t="shared" si="60"/>
        <v>322816</v>
      </c>
    </row>
    <row r="256" spans="1:36" ht="27">
      <c r="A256" s="203">
        <v>22</v>
      </c>
      <c r="B256" s="631" t="s">
        <v>2092</v>
      </c>
      <c r="C256" s="1091" t="s">
        <v>8234</v>
      </c>
      <c r="D256" s="1091">
        <v>1991</v>
      </c>
      <c r="E256" s="1169" t="s">
        <v>1988</v>
      </c>
      <c r="F256" s="203"/>
      <c r="G256" s="203">
        <v>1</v>
      </c>
      <c r="H256" s="203">
        <v>3.88</v>
      </c>
      <c r="I256" s="102">
        <v>1</v>
      </c>
      <c r="J256" s="102">
        <v>322816</v>
      </c>
      <c r="K256" s="102"/>
      <c r="L256" s="102"/>
      <c r="M256" s="222">
        <f t="shared" si="57"/>
        <v>322816</v>
      </c>
      <c r="N256" s="222">
        <v>3.88</v>
      </c>
      <c r="O256" s="102">
        <v>1</v>
      </c>
      <c r="P256" s="203">
        <v>322816</v>
      </c>
      <c r="Q256" s="203"/>
      <c r="R256" s="203"/>
      <c r="S256" s="222">
        <f t="shared" si="58"/>
        <v>322816</v>
      </c>
      <c r="T256" s="222">
        <f t="shared" si="55"/>
        <v>0</v>
      </c>
      <c r="U256" s="222">
        <f t="shared" si="55"/>
        <v>0</v>
      </c>
      <c r="V256" s="222">
        <f t="shared" si="55"/>
        <v>0</v>
      </c>
      <c r="W256" s="222">
        <f t="shared" si="55"/>
        <v>0</v>
      </c>
      <c r="X256" s="222">
        <f t="shared" si="56"/>
        <v>0</v>
      </c>
      <c r="Y256" s="102">
        <v>1</v>
      </c>
      <c r="Z256" s="222">
        <v>3.88</v>
      </c>
      <c r="AA256" s="203">
        <v>322816</v>
      </c>
      <c r="AB256" s="203"/>
      <c r="AC256" s="203"/>
      <c r="AD256" s="222">
        <f t="shared" si="59"/>
        <v>322816</v>
      </c>
      <c r="AE256" s="102">
        <v>1</v>
      </c>
      <c r="AF256" s="222">
        <v>3.88</v>
      </c>
      <c r="AG256" s="203">
        <v>322816</v>
      </c>
      <c r="AH256" s="203"/>
      <c r="AI256" s="203"/>
      <c r="AJ256" s="222">
        <f t="shared" si="60"/>
        <v>322816</v>
      </c>
    </row>
    <row r="257" spans="1:36" ht="27">
      <c r="A257" s="203">
        <v>23</v>
      </c>
      <c r="B257" s="631" t="s">
        <v>955</v>
      </c>
      <c r="C257" s="1656"/>
      <c r="D257" s="1656"/>
      <c r="E257" s="1043" t="s">
        <v>1988</v>
      </c>
      <c r="F257" s="203"/>
      <c r="G257" s="203">
        <v>1</v>
      </c>
      <c r="H257" s="203">
        <v>3.88</v>
      </c>
      <c r="I257" s="102">
        <v>1</v>
      </c>
      <c r="J257" s="102">
        <v>322816</v>
      </c>
      <c r="K257" s="102"/>
      <c r="L257" s="102"/>
      <c r="M257" s="222">
        <f t="shared" si="57"/>
        <v>322816</v>
      </c>
      <c r="N257" s="222">
        <v>3.88</v>
      </c>
      <c r="O257" s="102">
        <v>1</v>
      </c>
      <c r="P257" s="203">
        <v>322816</v>
      </c>
      <c r="Q257" s="203"/>
      <c r="R257" s="203"/>
      <c r="S257" s="222">
        <f t="shared" si="58"/>
        <v>322816</v>
      </c>
      <c r="T257" s="222">
        <f t="shared" si="55"/>
        <v>0</v>
      </c>
      <c r="U257" s="222">
        <f t="shared" si="55"/>
        <v>0</v>
      </c>
      <c r="V257" s="222">
        <f t="shared" si="55"/>
        <v>0</v>
      </c>
      <c r="W257" s="222">
        <f t="shared" si="55"/>
        <v>0</v>
      </c>
      <c r="X257" s="222">
        <f t="shared" si="56"/>
        <v>0</v>
      </c>
      <c r="Y257" s="102">
        <v>1</v>
      </c>
      <c r="Z257" s="222">
        <v>3.88</v>
      </c>
      <c r="AA257" s="203">
        <v>322816</v>
      </c>
      <c r="AB257" s="203"/>
      <c r="AC257" s="203"/>
      <c r="AD257" s="222">
        <f t="shared" si="59"/>
        <v>322816</v>
      </c>
      <c r="AE257" s="102">
        <v>1</v>
      </c>
      <c r="AF257" s="222">
        <v>3.88</v>
      </c>
      <c r="AG257" s="203">
        <v>322816</v>
      </c>
      <c r="AH257" s="203"/>
      <c r="AI257" s="203"/>
      <c r="AJ257" s="222">
        <f t="shared" si="60"/>
        <v>322816</v>
      </c>
    </row>
    <row r="258" spans="1:36" ht="27">
      <c r="A258" s="203">
        <v>24</v>
      </c>
      <c r="B258" s="631" t="s">
        <v>955</v>
      </c>
      <c r="C258" s="1656"/>
      <c r="D258" s="1656"/>
      <c r="E258" s="1043" t="s">
        <v>1988</v>
      </c>
      <c r="F258" s="203"/>
      <c r="G258" s="203">
        <v>1</v>
      </c>
      <c r="H258" s="203">
        <v>3.88</v>
      </c>
      <c r="I258" s="102">
        <v>1</v>
      </c>
      <c r="J258" s="102">
        <v>322816</v>
      </c>
      <c r="K258" s="102"/>
      <c r="L258" s="102"/>
      <c r="M258" s="222">
        <f t="shared" si="57"/>
        <v>322816</v>
      </c>
      <c r="N258" s="222">
        <v>3.88</v>
      </c>
      <c r="O258" s="102">
        <v>1</v>
      </c>
      <c r="P258" s="203">
        <v>322816</v>
      </c>
      <c r="Q258" s="203"/>
      <c r="R258" s="203"/>
      <c r="S258" s="222">
        <f t="shared" si="58"/>
        <v>322816</v>
      </c>
      <c r="T258" s="222">
        <f t="shared" si="55"/>
        <v>0</v>
      </c>
      <c r="U258" s="222">
        <f t="shared" si="55"/>
        <v>0</v>
      </c>
      <c r="V258" s="222">
        <f t="shared" si="55"/>
        <v>0</v>
      </c>
      <c r="W258" s="222">
        <f t="shared" si="55"/>
        <v>0</v>
      </c>
      <c r="X258" s="222">
        <f t="shared" si="56"/>
        <v>0</v>
      </c>
      <c r="Y258" s="102">
        <v>1</v>
      </c>
      <c r="Z258" s="222">
        <v>3.88</v>
      </c>
      <c r="AA258" s="203">
        <v>322816</v>
      </c>
      <c r="AB258" s="203"/>
      <c r="AC258" s="203"/>
      <c r="AD258" s="222">
        <f t="shared" si="59"/>
        <v>322816</v>
      </c>
      <c r="AE258" s="102">
        <v>1</v>
      </c>
      <c r="AF258" s="222">
        <v>3.88</v>
      </c>
      <c r="AG258" s="203">
        <v>322816</v>
      </c>
      <c r="AH258" s="203"/>
      <c r="AI258" s="203"/>
      <c r="AJ258" s="222">
        <f t="shared" si="60"/>
        <v>322816</v>
      </c>
    </row>
    <row r="259" spans="1:36" ht="27">
      <c r="A259" s="203">
        <v>25</v>
      </c>
      <c r="B259" s="631" t="s">
        <v>827</v>
      </c>
      <c r="C259" s="1656"/>
      <c r="D259" s="1656"/>
      <c r="E259" s="1043" t="s">
        <v>1988</v>
      </c>
      <c r="F259" s="203"/>
      <c r="G259" s="203">
        <v>1</v>
      </c>
      <c r="H259" s="203">
        <v>3.88</v>
      </c>
      <c r="I259" s="102">
        <v>1</v>
      </c>
      <c r="J259" s="102">
        <v>322816</v>
      </c>
      <c r="K259" s="102"/>
      <c r="L259" s="102"/>
      <c r="M259" s="222">
        <f t="shared" si="57"/>
        <v>322816</v>
      </c>
      <c r="N259" s="222">
        <v>3.88</v>
      </c>
      <c r="O259" s="102">
        <v>1</v>
      </c>
      <c r="P259" s="203">
        <v>322816</v>
      </c>
      <c r="Q259" s="203"/>
      <c r="R259" s="203"/>
      <c r="S259" s="222">
        <f t="shared" si="58"/>
        <v>322816</v>
      </c>
      <c r="T259" s="222">
        <f t="shared" si="55"/>
        <v>0</v>
      </c>
      <c r="U259" s="222">
        <f t="shared" si="55"/>
        <v>0</v>
      </c>
      <c r="V259" s="222">
        <f t="shared" si="55"/>
        <v>0</v>
      </c>
      <c r="W259" s="222">
        <f t="shared" si="55"/>
        <v>0</v>
      </c>
      <c r="X259" s="222">
        <f t="shared" si="56"/>
        <v>0</v>
      </c>
      <c r="Y259" s="102">
        <v>1</v>
      </c>
      <c r="Z259" s="222">
        <v>3.88</v>
      </c>
      <c r="AA259" s="203">
        <v>322816</v>
      </c>
      <c r="AB259" s="203"/>
      <c r="AC259" s="203"/>
      <c r="AD259" s="222">
        <f t="shared" si="59"/>
        <v>322816</v>
      </c>
      <c r="AE259" s="102">
        <v>1</v>
      </c>
      <c r="AF259" s="222">
        <v>3.88</v>
      </c>
      <c r="AG259" s="203">
        <v>322816</v>
      </c>
      <c r="AH259" s="203"/>
      <c r="AI259" s="203"/>
      <c r="AJ259" s="222">
        <f t="shared" si="60"/>
        <v>322816</v>
      </c>
    </row>
    <row r="260" spans="1:36" ht="27">
      <c r="A260" s="203">
        <v>26</v>
      </c>
      <c r="B260" s="631" t="s">
        <v>827</v>
      </c>
      <c r="C260" s="1091"/>
      <c r="D260" s="1091"/>
      <c r="E260" s="1169" t="s">
        <v>1988</v>
      </c>
      <c r="F260" s="203"/>
      <c r="G260" s="203">
        <v>1</v>
      </c>
      <c r="H260" s="203">
        <v>3.88</v>
      </c>
      <c r="I260" s="102">
        <v>1</v>
      </c>
      <c r="J260" s="102">
        <v>322816</v>
      </c>
      <c r="K260" s="102"/>
      <c r="L260" s="102"/>
      <c r="M260" s="222">
        <f t="shared" si="57"/>
        <v>322816</v>
      </c>
      <c r="N260" s="222">
        <v>3.88</v>
      </c>
      <c r="O260" s="102">
        <v>1</v>
      </c>
      <c r="P260" s="203">
        <v>322816</v>
      </c>
      <c r="Q260" s="203"/>
      <c r="R260" s="203"/>
      <c r="S260" s="222">
        <f t="shared" si="58"/>
        <v>322816</v>
      </c>
      <c r="T260" s="222">
        <f t="shared" ref="T260:W263" si="61">I260-O260</f>
        <v>0</v>
      </c>
      <c r="U260" s="222">
        <f t="shared" si="61"/>
        <v>0</v>
      </c>
      <c r="V260" s="222">
        <f t="shared" si="61"/>
        <v>0</v>
      </c>
      <c r="W260" s="222">
        <f t="shared" si="61"/>
        <v>0</v>
      </c>
      <c r="X260" s="222">
        <f t="shared" si="56"/>
        <v>0</v>
      </c>
      <c r="Y260" s="102">
        <v>1</v>
      </c>
      <c r="Z260" s="222">
        <v>3.88</v>
      </c>
      <c r="AA260" s="203">
        <v>322816</v>
      </c>
      <c r="AB260" s="203"/>
      <c r="AC260" s="203"/>
      <c r="AD260" s="222">
        <f t="shared" si="59"/>
        <v>322816</v>
      </c>
      <c r="AE260" s="102">
        <v>1</v>
      </c>
      <c r="AF260" s="222">
        <v>3.88</v>
      </c>
      <c r="AG260" s="203">
        <v>322816</v>
      </c>
      <c r="AH260" s="203"/>
      <c r="AI260" s="203"/>
      <c r="AJ260" s="222">
        <f t="shared" si="60"/>
        <v>322816</v>
      </c>
    </row>
    <row r="261" spans="1:36" ht="27">
      <c r="A261" s="203">
        <v>27</v>
      </c>
      <c r="B261" s="631" t="s">
        <v>827</v>
      </c>
      <c r="C261" s="1091"/>
      <c r="D261" s="1091"/>
      <c r="E261" s="1169" t="s">
        <v>1988</v>
      </c>
      <c r="F261" s="203"/>
      <c r="G261" s="203">
        <v>1</v>
      </c>
      <c r="H261" s="203">
        <v>3.88</v>
      </c>
      <c r="I261" s="102">
        <v>1</v>
      </c>
      <c r="J261" s="102">
        <v>322816</v>
      </c>
      <c r="K261" s="102"/>
      <c r="L261" s="102"/>
      <c r="M261" s="222">
        <f t="shared" si="57"/>
        <v>322816</v>
      </c>
      <c r="N261" s="222">
        <v>3.88</v>
      </c>
      <c r="O261" s="102">
        <v>1</v>
      </c>
      <c r="P261" s="203">
        <v>322816</v>
      </c>
      <c r="Q261" s="203"/>
      <c r="R261" s="203"/>
      <c r="S261" s="222">
        <f t="shared" si="58"/>
        <v>322816</v>
      </c>
      <c r="T261" s="222">
        <f t="shared" si="61"/>
        <v>0</v>
      </c>
      <c r="U261" s="222">
        <f t="shared" si="61"/>
        <v>0</v>
      </c>
      <c r="V261" s="222">
        <f t="shared" si="61"/>
        <v>0</v>
      </c>
      <c r="W261" s="222">
        <f t="shared" si="61"/>
        <v>0</v>
      </c>
      <c r="X261" s="222">
        <f t="shared" si="56"/>
        <v>0</v>
      </c>
      <c r="Y261" s="102">
        <v>1</v>
      </c>
      <c r="Z261" s="222">
        <v>3.88</v>
      </c>
      <c r="AA261" s="203">
        <v>322816</v>
      </c>
      <c r="AB261" s="203"/>
      <c r="AC261" s="203"/>
      <c r="AD261" s="222">
        <f t="shared" si="59"/>
        <v>322816</v>
      </c>
      <c r="AE261" s="102">
        <v>1</v>
      </c>
      <c r="AF261" s="222">
        <v>3.88</v>
      </c>
      <c r="AG261" s="203">
        <v>322816</v>
      </c>
      <c r="AH261" s="203"/>
      <c r="AI261" s="203"/>
      <c r="AJ261" s="222">
        <f t="shared" si="60"/>
        <v>322816</v>
      </c>
    </row>
    <row r="262" spans="1:36" ht="27">
      <c r="A262" s="203">
        <v>28</v>
      </c>
      <c r="B262" s="631" t="s">
        <v>827</v>
      </c>
      <c r="C262" s="1656"/>
      <c r="D262" s="1656"/>
      <c r="E262" s="1043" t="s">
        <v>1988</v>
      </c>
      <c r="F262" s="203"/>
      <c r="G262" s="203">
        <v>1</v>
      </c>
      <c r="H262" s="203">
        <v>3.88</v>
      </c>
      <c r="I262" s="102">
        <v>1</v>
      </c>
      <c r="J262" s="102">
        <v>322816</v>
      </c>
      <c r="K262" s="102"/>
      <c r="L262" s="102"/>
      <c r="M262" s="222">
        <f t="shared" si="57"/>
        <v>322816</v>
      </c>
      <c r="N262" s="222">
        <v>3.88</v>
      </c>
      <c r="O262" s="102">
        <v>1</v>
      </c>
      <c r="P262" s="203">
        <v>322816</v>
      </c>
      <c r="Q262" s="203"/>
      <c r="R262" s="203"/>
      <c r="S262" s="222">
        <f t="shared" si="58"/>
        <v>322816</v>
      </c>
      <c r="T262" s="222">
        <f t="shared" si="61"/>
        <v>0</v>
      </c>
      <c r="U262" s="222">
        <f t="shared" si="61"/>
        <v>0</v>
      </c>
      <c r="V262" s="222">
        <f t="shared" si="61"/>
        <v>0</v>
      </c>
      <c r="W262" s="222">
        <f t="shared" si="61"/>
        <v>0</v>
      </c>
      <c r="X262" s="222">
        <f t="shared" si="56"/>
        <v>0</v>
      </c>
      <c r="Y262" s="102">
        <v>1</v>
      </c>
      <c r="Z262" s="222">
        <v>3.88</v>
      </c>
      <c r="AA262" s="203">
        <v>322816</v>
      </c>
      <c r="AB262" s="203"/>
      <c r="AC262" s="203"/>
      <c r="AD262" s="222">
        <f t="shared" si="59"/>
        <v>322816</v>
      </c>
      <c r="AE262" s="102">
        <v>1</v>
      </c>
      <c r="AF262" s="222">
        <v>3.88</v>
      </c>
      <c r="AG262" s="203">
        <v>322816</v>
      </c>
      <c r="AH262" s="203"/>
      <c r="AI262" s="203"/>
      <c r="AJ262" s="222">
        <f t="shared" si="60"/>
        <v>322816</v>
      </c>
    </row>
    <row r="263" spans="1:36" ht="27">
      <c r="A263" s="203">
        <v>29</v>
      </c>
      <c r="B263" s="631" t="s">
        <v>827</v>
      </c>
      <c r="C263" s="1656"/>
      <c r="D263" s="1656"/>
      <c r="E263" s="1043" t="s">
        <v>1988</v>
      </c>
      <c r="F263" s="203"/>
      <c r="G263" s="203">
        <v>1</v>
      </c>
      <c r="H263" s="203">
        <v>3.88</v>
      </c>
      <c r="I263" s="102">
        <v>1</v>
      </c>
      <c r="J263" s="102">
        <v>322816</v>
      </c>
      <c r="K263" s="102"/>
      <c r="L263" s="102"/>
      <c r="M263" s="222">
        <f t="shared" si="57"/>
        <v>322816</v>
      </c>
      <c r="N263" s="222">
        <v>3.88</v>
      </c>
      <c r="O263" s="102">
        <v>1</v>
      </c>
      <c r="P263" s="203">
        <v>322816</v>
      </c>
      <c r="Q263" s="203"/>
      <c r="R263" s="203"/>
      <c r="S263" s="222">
        <f t="shared" si="58"/>
        <v>322816</v>
      </c>
      <c r="T263" s="222">
        <f t="shared" si="61"/>
        <v>0</v>
      </c>
      <c r="U263" s="222">
        <f t="shared" si="61"/>
        <v>0</v>
      </c>
      <c r="V263" s="222">
        <f t="shared" si="61"/>
        <v>0</v>
      </c>
      <c r="W263" s="222">
        <f t="shared" si="61"/>
        <v>0</v>
      </c>
      <c r="X263" s="222">
        <f t="shared" si="56"/>
        <v>0</v>
      </c>
      <c r="Y263" s="102">
        <v>1</v>
      </c>
      <c r="Z263" s="222">
        <v>3.88</v>
      </c>
      <c r="AA263" s="203">
        <v>322816</v>
      </c>
      <c r="AB263" s="203"/>
      <c r="AC263" s="203"/>
      <c r="AD263" s="222">
        <f t="shared" si="59"/>
        <v>322816</v>
      </c>
      <c r="AE263" s="102">
        <v>1</v>
      </c>
      <c r="AF263" s="222">
        <v>3.88</v>
      </c>
      <c r="AG263" s="203">
        <v>322816</v>
      </c>
      <c r="AH263" s="203"/>
      <c r="AI263" s="203"/>
      <c r="AJ263" s="222">
        <f t="shared" si="60"/>
        <v>322816</v>
      </c>
    </row>
    <row r="264" spans="1:36">
      <c r="A264" s="203"/>
      <c r="B264" s="631"/>
      <c r="C264" s="1091"/>
      <c r="D264" s="1091"/>
      <c r="E264" s="1169"/>
      <c r="F264" s="203"/>
      <c r="G264" s="203"/>
      <c r="H264" s="203"/>
      <c r="I264" s="102"/>
      <c r="J264" s="102"/>
      <c r="K264" s="102"/>
      <c r="L264" s="102"/>
      <c r="M264" s="222"/>
      <c r="N264" s="222"/>
      <c r="O264" s="102"/>
      <c r="P264" s="203"/>
      <c r="Q264" s="203"/>
      <c r="R264" s="203"/>
      <c r="S264" s="222"/>
      <c r="T264" s="222"/>
      <c r="U264" s="222"/>
      <c r="V264" s="222"/>
      <c r="W264" s="222"/>
      <c r="X264" s="222"/>
      <c r="Y264" s="102"/>
      <c r="Z264" s="222"/>
      <c r="AA264" s="203"/>
      <c r="AB264" s="203"/>
      <c r="AC264" s="203"/>
      <c r="AD264" s="222"/>
      <c r="AE264" s="102"/>
      <c r="AF264" s="222"/>
      <c r="AG264" s="203"/>
      <c r="AH264" s="203"/>
      <c r="AI264" s="203"/>
      <c r="AJ264" s="222"/>
    </row>
    <row r="265" spans="1:36" s="225" customFormat="1" ht="14.25">
      <c r="A265" s="220"/>
      <c r="B265" s="228" t="s">
        <v>269</v>
      </c>
      <c r="C265" s="228"/>
      <c r="D265" s="224" t="s">
        <v>1</v>
      </c>
      <c r="E265" s="224" t="s">
        <v>1</v>
      </c>
      <c r="F265" s="224" t="s">
        <v>1</v>
      </c>
      <c r="G265" s="224" t="s">
        <v>1</v>
      </c>
      <c r="H265" s="224" t="s">
        <v>1</v>
      </c>
      <c r="I265" s="224">
        <f>SUM(I235:I263)</f>
        <v>29</v>
      </c>
      <c r="J265" s="224">
        <f t="shared" ref="J265:AJ265" si="62">SUM(J235:J263)</f>
        <v>9361664</v>
      </c>
      <c r="K265" s="224">
        <f t="shared" si="62"/>
        <v>8000</v>
      </c>
      <c r="L265" s="224">
        <f t="shared" si="62"/>
        <v>0</v>
      </c>
      <c r="M265" s="224">
        <f t="shared" si="62"/>
        <v>9369664</v>
      </c>
      <c r="N265" s="224"/>
      <c r="O265" s="224">
        <f t="shared" si="62"/>
        <v>29</v>
      </c>
      <c r="P265" s="224">
        <f t="shared" si="62"/>
        <v>9361664</v>
      </c>
      <c r="Q265" s="224">
        <f t="shared" si="62"/>
        <v>8000</v>
      </c>
      <c r="R265" s="224">
        <f t="shared" si="62"/>
        <v>0</v>
      </c>
      <c r="S265" s="224">
        <f>SUM(S235:S263)</f>
        <v>9369664</v>
      </c>
      <c r="T265" s="224">
        <f t="shared" si="62"/>
        <v>0</v>
      </c>
      <c r="U265" s="224">
        <f t="shared" si="62"/>
        <v>0</v>
      </c>
      <c r="V265" s="224">
        <f t="shared" si="62"/>
        <v>0</v>
      </c>
      <c r="W265" s="224">
        <f t="shared" si="62"/>
        <v>0</v>
      </c>
      <c r="X265" s="224">
        <f t="shared" si="62"/>
        <v>0</v>
      </c>
      <c r="Y265" s="224">
        <f t="shared" si="62"/>
        <v>29</v>
      </c>
      <c r="Z265" s="224"/>
      <c r="AA265" s="224">
        <f t="shared" si="62"/>
        <v>9361664</v>
      </c>
      <c r="AB265" s="224">
        <f t="shared" si="62"/>
        <v>8000</v>
      </c>
      <c r="AC265" s="224">
        <f t="shared" si="62"/>
        <v>0</v>
      </c>
      <c r="AD265" s="224">
        <f t="shared" si="62"/>
        <v>9369664</v>
      </c>
      <c r="AE265" s="224">
        <f t="shared" si="62"/>
        <v>29</v>
      </c>
      <c r="AF265" s="224"/>
      <c r="AG265" s="224">
        <f t="shared" si="62"/>
        <v>9361664</v>
      </c>
      <c r="AH265" s="224">
        <f t="shared" si="62"/>
        <v>8000</v>
      </c>
      <c r="AI265" s="224">
        <f t="shared" si="62"/>
        <v>0</v>
      </c>
      <c r="AJ265" s="224">
        <f t="shared" si="62"/>
        <v>9369664</v>
      </c>
    </row>
    <row r="266" spans="1:36" ht="14.25" thickBot="1">
      <c r="A266" s="203"/>
      <c r="B266" s="188"/>
      <c r="C266" s="188"/>
      <c r="D266" s="188"/>
      <c r="E266" s="222"/>
      <c r="F266" s="222"/>
      <c r="G266" s="222"/>
      <c r="H266" s="222"/>
      <c r="I266" s="188"/>
      <c r="J266" s="222"/>
      <c r="K266" s="222"/>
      <c r="L266" s="222"/>
      <c r="M266" s="222"/>
      <c r="N266" s="222"/>
      <c r="O266" s="188"/>
      <c r="P266" s="222"/>
      <c r="Q266" s="222"/>
      <c r="R266" s="222"/>
      <c r="S266" s="188"/>
      <c r="T266" s="222"/>
      <c r="U266" s="188"/>
      <c r="V266" s="222"/>
      <c r="W266" s="106"/>
      <c r="X266" s="106"/>
      <c r="Y266" s="106"/>
      <c r="Z266" s="222"/>
      <c r="AA266" s="106"/>
      <c r="AB266" s="106"/>
      <c r="AC266" s="106"/>
      <c r="AD266" s="106"/>
      <c r="AE266" s="106"/>
      <c r="AF266" s="222"/>
      <c r="AG266" s="106"/>
      <c r="AH266" s="106"/>
      <c r="AI266" s="106"/>
      <c r="AJ266" s="106"/>
    </row>
    <row r="267" spans="1:36" s="181" customFormat="1" ht="40.5" customHeight="1">
      <c r="A267" s="30"/>
      <c r="B267" s="2043" t="s">
        <v>8431</v>
      </c>
      <c r="C267" s="2043"/>
      <c r="D267" s="2043"/>
      <c r="E267" s="2043"/>
      <c r="F267" s="2043"/>
      <c r="G267" s="2043"/>
      <c r="H267" s="2043"/>
      <c r="I267" s="31"/>
      <c r="J267" s="31"/>
      <c r="K267" s="180"/>
      <c r="L267" s="34"/>
      <c r="M267" s="31"/>
      <c r="N267" s="31"/>
      <c r="O267" s="31"/>
      <c r="P267" s="34"/>
      <c r="Q267" s="180"/>
      <c r="R267" s="180"/>
      <c r="S267" s="180"/>
      <c r="T267" s="180"/>
      <c r="U267" s="180"/>
      <c r="V267" s="180"/>
      <c r="W267" s="180"/>
      <c r="X267" s="180"/>
      <c r="Y267" s="180"/>
      <c r="Z267" s="31"/>
      <c r="AA267" s="180"/>
      <c r="AB267" s="180"/>
      <c r="AC267" s="180"/>
      <c r="AD267" s="180"/>
      <c r="AE267" s="180"/>
      <c r="AF267" s="31"/>
      <c r="AG267" s="180"/>
      <c r="AH267" s="180"/>
      <c r="AI267" s="180"/>
      <c r="AJ267" s="180"/>
    </row>
    <row r="268" spans="1:36" s="181" customFormat="1" ht="22.7" customHeight="1">
      <c r="A268" s="30"/>
      <c r="B268" s="179"/>
      <c r="C268" s="179"/>
      <c r="D268" s="179"/>
      <c r="E268" s="134"/>
      <c r="F268" s="134"/>
      <c r="G268" s="134"/>
      <c r="H268" s="31"/>
      <c r="I268" s="179"/>
      <c r="J268" s="31"/>
      <c r="K268" s="31"/>
      <c r="L268" s="41" t="s">
        <v>220</v>
      </c>
      <c r="M268" s="31"/>
      <c r="N268" s="31"/>
      <c r="O268" s="31"/>
      <c r="P268" s="180"/>
      <c r="Q268" s="34"/>
      <c r="R268" s="180"/>
      <c r="S268" s="180"/>
      <c r="T268" s="180"/>
      <c r="U268" s="180"/>
      <c r="V268" s="180"/>
      <c r="W268" s="180"/>
      <c r="X268" s="180"/>
      <c r="Y268" s="180"/>
      <c r="Z268" s="31"/>
      <c r="AA268" s="180"/>
      <c r="AB268" s="180"/>
      <c r="AC268" s="180"/>
      <c r="AD268" s="180"/>
      <c r="AE268" s="180"/>
      <c r="AF268" s="31"/>
      <c r="AG268" s="180"/>
      <c r="AH268" s="180"/>
      <c r="AI268" s="180"/>
      <c r="AJ268" s="180"/>
    </row>
    <row r="269" spans="1:36" s="334" customFormat="1" ht="14.25">
      <c r="A269" s="254"/>
      <c r="B269" s="331"/>
      <c r="C269" s="2027" t="s">
        <v>8229</v>
      </c>
      <c r="D269" s="2027" t="s">
        <v>8230</v>
      </c>
      <c r="E269" s="332"/>
      <c r="F269" s="333"/>
      <c r="G269" s="333"/>
      <c r="H269" s="333"/>
      <c r="I269" s="1628" t="s">
        <v>2143</v>
      </c>
      <c r="J269" s="333"/>
      <c r="K269" s="333"/>
      <c r="L269" s="333"/>
      <c r="M269" s="333"/>
      <c r="N269" s="332"/>
      <c r="O269" s="2010" t="s">
        <v>1007</v>
      </c>
      <c r="P269" s="2010"/>
      <c r="Q269" s="2010"/>
      <c r="R269" s="2010"/>
      <c r="S269" s="2036"/>
      <c r="T269" s="2037" t="s">
        <v>221</v>
      </c>
      <c r="U269" s="2010"/>
      <c r="V269" s="2010"/>
      <c r="W269" s="2010"/>
      <c r="X269" s="2036"/>
      <c r="Y269" s="2037" t="s">
        <v>2354</v>
      </c>
      <c r="Z269" s="2010"/>
      <c r="AA269" s="2010"/>
      <c r="AB269" s="2010"/>
      <c r="AC269" s="2010"/>
      <c r="AD269" s="2010"/>
      <c r="AE269" s="2037" t="s">
        <v>8319</v>
      </c>
      <c r="AF269" s="2010"/>
      <c r="AG269" s="2010"/>
      <c r="AH269" s="2010"/>
      <c r="AI269" s="2010"/>
      <c r="AJ269" s="2036"/>
    </row>
    <row r="270" spans="1:36" s="181" customFormat="1" ht="76.5">
      <c r="A270" s="219" t="s">
        <v>114</v>
      </c>
      <c r="B270" s="1171" t="s">
        <v>223</v>
      </c>
      <c r="C270" s="2029"/>
      <c r="D270" s="2029"/>
      <c r="E270" s="1171" t="s">
        <v>224</v>
      </c>
      <c r="F270" s="1171" t="s">
        <v>225</v>
      </c>
      <c r="G270" s="1171" t="s">
        <v>226</v>
      </c>
      <c r="H270" s="537" t="s">
        <v>2144</v>
      </c>
      <c r="I270" s="1171" t="s">
        <v>215</v>
      </c>
      <c r="J270" s="291" t="s">
        <v>469</v>
      </c>
      <c r="K270" s="1171" t="s">
        <v>227</v>
      </c>
      <c r="L270" s="1171" t="s">
        <v>228</v>
      </c>
      <c r="M270" s="1171" t="s">
        <v>259</v>
      </c>
      <c r="N270" s="537" t="s">
        <v>1019</v>
      </c>
      <c r="O270" s="1171" t="s">
        <v>215</v>
      </c>
      <c r="P270" s="1171" t="s">
        <v>290</v>
      </c>
      <c r="Q270" s="1171" t="s">
        <v>227</v>
      </c>
      <c r="R270" s="1171" t="s">
        <v>228</v>
      </c>
      <c r="S270" s="1171" t="s">
        <v>259</v>
      </c>
      <c r="T270" s="1171" t="s">
        <v>215</v>
      </c>
      <c r="U270" s="1171" t="s">
        <v>290</v>
      </c>
      <c r="V270" s="1171" t="s">
        <v>227</v>
      </c>
      <c r="W270" s="1171" t="s">
        <v>228</v>
      </c>
      <c r="X270" s="1171" t="s">
        <v>259</v>
      </c>
      <c r="Y270" s="1171" t="s">
        <v>215</v>
      </c>
      <c r="Z270" s="537" t="s">
        <v>5284</v>
      </c>
      <c r="AA270" s="1171" t="s">
        <v>290</v>
      </c>
      <c r="AB270" s="1171" t="s">
        <v>227</v>
      </c>
      <c r="AC270" s="1171" t="s">
        <v>228</v>
      </c>
      <c r="AD270" s="1171" t="s">
        <v>259</v>
      </c>
      <c r="AE270" s="1171" t="s">
        <v>215</v>
      </c>
      <c r="AF270" s="537" t="s">
        <v>8323</v>
      </c>
      <c r="AG270" s="1171" t="s">
        <v>290</v>
      </c>
      <c r="AH270" s="1171" t="s">
        <v>227</v>
      </c>
      <c r="AI270" s="1171" t="s">
        <v>228</v>
      </c>
      <c r="AJ270" s="1171" t="s">
        <v>259</v>
      </c>
    </row>
    <row r="271" spans="1:36" s="35" customFormat="1" ht="12.75">
      <c r="A271" s="123">
        <v>1</v>
      </c>
      <c r="B271" s="123">
        <v>2</v>
      </c>
      <c r="C271" s="123"/>
      <c r="D271" s="123">
        <v>3</v>
      </c>
      <c r="E271" s="123">
        <v>4</v>
      </c>
      <c r="F271" s="123">
        <v>5</v>
      </c>
      <c r="G271" s="123">
        <v>6</v>
      </c>
      <c r="H271" s="123">
        <v>7</v>
      </c>
      <c r="I271" s="123">
        <v>8</v>
      </c>
      <c r="J271" s="123">
        <v>9</v>
      </c>
      <c r="K271" s="123">
        <v>10</v>
      </c>
      <c r="L271" s="123">
        <v>11</v>
      </c>
      <c r="M271" s="123">
        <v>12</v>
      </c>
      <c r="N271" s="123">
        <v>13</v>
      </c>
      <c r="O271" s="123">
        <v>14</v>
      </c>
      <c r="P271" s="123">
        <v>15</v>
      </c>
      <c r="Q271" s="123">
        <v>16</v>
      </c>
      <c r="R271" s="123">
        <v>17</v>
      </c>
      <c r="S271" s="123">
        <v>18</v>
      </c>
      <c r="T271" s="123">
        <v>19</v>
      </c>
      <c r="U271" s="123">
        <v>20</v>
      </c>
      <c r="V271" s="123">
        <v>21</v>
      </c>
      <c r="W271" s="123">
        <v>22</v>
      </c>
      <c r="X271" s="123">
        <v>23</v>
      </c>
      <c r="Y271" s="123">
        <v>24</v>
      </c>
      <c r="Z271" s="123">
        <v>25</v>
      </c>
      <c r="AA271" s="123">
        <v>26</v>
      </c>
      <c r="AB271" s="123">
        <v>27</v>
      </c>
      <c r="AC271" s="123">
        <v>28</v>
      </c>
      <c r="AD271" s="123">
        <v>29</v>
      </c>
      <c r="AE271" s="123">
        <v>30</v>
      </c>
      <c r="AF271" s="123">
        <v>31</v>
      </c>
      <c r="AG271" s="123">
        <v>32</v>
      </c>
      <c r="AH271" s="123">
        <v>33</v>
      </c>
      <c r="AI271" s="123">
        <v>34</v>
      </c>
      <c r="AJ271" s="123">
        <v>35</v>
      </c>
    </row>
    <row r="272" spans="1:36" ht="40.5">
      <c r="A272" s="220" t="s">
        <v>2</v>
      </c>
      <c r="B272" s="221" t="s">
        <v>478</v>
      </c>
      <c r="C272" s="221"/>
      <c r="D272" s="221"/>
      <c r="E272" s="222"/>
      <c r="F272" s="222"/>
      <c r="G272" s="222"/>
      <c r="H272" s="222"/>
      <c r="I272" s="188"/>
      <c r="J272" s="222"/>
      <c r="K272" s="222"/>
      <c r="L272" s="222"/>
      <c r="M272" s="222"/>
      <c r="N272" s="222"/>
      <c r="O272" s="188"/>
      <c r="P272" s="222"/>
      <c r="Q272" s="222"/>
      <c r="R272" s="222"/>
      <c r="S272" s="188"/>
      <c r="T272" s="222"/>
      <c r="U272" s="188"/>
      <c r="V272" s="222"/>
      <c r="W272" s="106"/>
      <c r="X272" s="106"/>
      <c r="Y272" s="106"/>
      <c r="Z272" s="222"/>
      <c r="AA272" s="106"/>
      <c r="AB272" s="106"/>
      <c r="AC272" s="106"/>
      <c r="AD272" s="106"/>
      <c r="AE272" s="106"/>
      <c r="AF272" s="222"/>
      <c r="AG272" s="106"/>
      <c r="AH272" s="106"/>
      <c r="AI272" s="106"/>
      <c r="AJ272" s="106"/>
    </row>
    <row r="273" spans="1:36">
      <c r="A273" s="203"/>
      <c r="B273" s="188" t="s">
        <v>126</v>
      </c>
      <c r="C273" s="188"/>
      <c r="D273" s="188"/>
      <c r="E273" s="222"/>
      <c r="F273" s="222"/>
      <c r="G273" s="222"/>
      <c r="H273" s="222"/>
      <c r="I273" s="188"/>
      <c r="J273" s="222"/>
      <c r="K273" s="222"/>
      <c r="L273" s="222"/>
      <c r="M273" s="222"/>
      <c r="N273" s="222"/>
      <c r="O273" s="188"/>
      <c r="P273" s="222"/>
      <c r="Q273" s="222"/>
      <c r="R273" s="222"/>
      <c r="S273" s="188"/>
      <c r="T273" s="222"/>
      <c r="U273" s="188"/>
      <c r="V273" s="222"/>
      <c r="W273" s="106"/>
      <c r="X273" s="106"/>
      <c r="Y273" s="106"/>
      <c r="Z273" s="222"/>
      <c r="AA273" s="106"/>
      <c r="AB273" s="106"/>
      <c r="AC273" s="106"/>
      <c r="AD273" s="106"/>
      <c r="AE273" s="106"/>
      <c r="AF273" s="222"/>
      <c r="AG273" s="106"/>
      <c r="AH273" s="106"/>
      <c r="AI273" s="106"/>
      <c r="AJ273" s="106"/>
    </row>
    <row r="274" spans="1:36" ht="27">
      <c r="A274" s="203">
        <v>1</v>
      </c>
      <c r="B274" s="631" t="s">
        <v>2049</v>
      </c>
      <c r="C274" s="1656" t="s">
        <v>8233</v>
      </c>
      <c r="D274" s="1656">
        <v>1980</v>
      </c>
      <c r="E274" s="1043" t="s">
        <v>1988</v>
      </c>
      <c r="F274" s="203"/>
      <c r="G274" s="203">
        <v>1</v>
      </c>
      <c r="H274" s="203">
        <v>3.88</v>
      </c>
      <c r="I274" s="102">
        <v>1</v>
      </c>
      <c r="J274" s="102">
        <v>322816</v>
      </c>
      <c r="K274" s="102"/>
      <c r="L274" s="102"/>
      <c r="M274" s="222">
        <f>J274+K274+L274</f>
        <v>322816</v>
      </c>
      <c r="N274" s="222">
        <v>3.88</v>
      </c>
      <c r="O274" s="102">
        <v>1</v>
      </c>
      <c r="P274" s="203">
        <v>322816</v>
      </c>
      <c r="Q274" s="203"/>
      <c r="R274" s="203"/>
      <c r="S274" s="222">
        <f>P274+Q274+R274</f>
        <v>322816</v>
      </c>
      <c r="T274" s="222">
        <f t="shared" ref="T274:W281" si="63">I274-O274</f>
        <v>0</v>
      </c>
      <c r="U274" s="222">
        <f t="shared" si="63"/>
        <v>0</v>
      </c>
      <c r="V274" s="222">
        <f t="shared" si="63"/>
        <v>0</v>
      </c>
      <c r="W274" s="222">
        <f t="shared" si="63"/>
        <v>0</v>
      </c>
      <c r="X274" s="222">
        <f t="shared" ref="X274:X281" si="64">U274+V274+W274</f>
        <v>0</v>
      </c>
      <c r="Y274" s="102">
        <v>1</v>
      </c>
      <c r="Z274" s="222">
        <v>3.88</v>
      </c>
      <c r="AA274" s="203">
        <v>322816</v>
      </c>
      <c r="AB274" s="203"/>
      <c r="AC274" s="203"/>
      <c r="AD274" s="222">
        <f>AA274+AB274+AC274</f>
        <v>322816</v>
      </c>
      <c r="AE274" s="102">
        <v>1</v>
      </c>
      <c r="AF274" s="222">
        <v>3.88</v>
      </c>
      <c r="AG274" s="203">
        <v>322816</v>
      </c>
      <c r="AH274" s="203"/>
      <c r="AI274" s="203"/>
      <c r="AJ274" s="222">
        <f>AG274+AH274+AI274</f>
        <v>322816</v>
      </c>
    </row>
    <row r="275" spans="1:36" ht="27">
      <c r="A275" s="203">
        <v>2</v>
      </c>
      <c r="B275" s="631" t="s">
        <v>2050</v>
      </c>
      <c r="C275" s="1656" t="s">
        <v>8234</v>
      </c>
      <c r="D275" s="1656">
        <v>1993</v>
      </c>
      <c r="E275" s="1043" t="s">
        <v>1988</v>
      </c>
      <c r="F275" s="203"/>
      <c r="G275" s="203">
        <v>1</v>
      </c>
      <c r="H275" s="203">
        <v>3.88</v>
      </c>
      <c r="I275" s="102">
        <v>1</v>
      </c>
      <c r="J275" s="102">
        <v>322816</v>
      </c>
      <c r="K275" s="102"/>
      <c r="L275" s="102"/>
      <c r="M275" s="222">
        <f t="shared" ref="M275:M281" si="65">J275+K275+L275</f>
        <v>322816</v>
      </c>
      <c r="N275" s="222">
        <v>3.88</v>
      </c>
      <c r="O275" s="102">
        <v>1</v>
      </c>
      <c r="P275" s="203">
        <v>322816</v>
      </c>
      <c r="Q275" s="203"/>
      <c r="R275" s="203"/>
      <c r="S275" s="222">
        <f t="shared" ref="S275:S281" si="66">P275+Q275+R275</f>
        <v>322816</v>
      </c>
      <c r="T275" s="222">
        <f t="shared" si="63"/>
        <v>0</v>
      </c>
      <c r="U275" s="222">
        <f t="shared" si="63"/>
        <v>0</v>
      </c>
      <c r="V275" s="222">
        <f t="shared" si="63"/>
        <v>0</v>
      </c>
      <c r="W275" s="222">
        <f t="shared" si="63"/>
        <v>0</v>
      </c>
      <c r="X275" s="222">
        <f t="shared" si="64"/>
        <v>0</v>
      </c>
      <c r="Y275" s="102">
        <v>1</v>
      </c>
      <c r="Z275" s="222">
        <v>3.88</v>
      </c>
      <c r="AA275" s="203">
        <v>322816</v>
      </c>
      <c r="AB275" s="203"/>
      <c r="AC275" s="203"/>
      <c r="AD275" s="222">
        <f t="shared" ref="AD275:AD281" si="67">AA275+AB275+AC275</f>
        <v>322816</v>
      </c>
      <c r="AE275" s="102">
        <v>1</v>
      </c>
      <c r="AF275" s="222">
        <v>3.88</v>
      </c>
      <c r="AG275" s="203">
        <v>322816</v>
      </c>
      <c r="AH275" s="203"/>
      <c r="AI275" s="203"/>
      <c r="AJ275" s="222">
        <f t="shared" ref="AJ275:AJ281" si="68">AG275+AH275+AI275</f>
        <v>322816</v>
      </c>
    </row>
    <row r="276" spans="1:36" ht="27">
      <c r="A276" s="203">
        <v>3</v>
      </c>
      <c r="B276" s="631" t="s">
        <v>6002</v>
      </c>
      <c r="C276" s="1656" t="s">
        <v>8233</v>
      </c>
      <c r="D276" s="1656">
        <v>1982</v>
      </c>
      <c r="E276" s="1043" t="s">
        <v>1988</v>
      </c>
      <c r="F276" s="203"/>
      <c r="G276" s="203">
        <v>1</v>
      </c>
      <c r="H276" s="203">
        <v>3.88</v>
      </c>
      <c r="I276" s="102">
        <v>1</v>
      </c>
      <c r="J276" s="102">
        <v>322816</v>
      </c>
      <c r="K276" s="102"/>
      <c r="L276" s="102"/>
      <c r="M276" s="222">
        <f t="shared" si="65"/>
        <v>322816</v>
      </c>
      <c r="N276" s="222">
        <v>3.88</v>
      </c>
      <c r="O276" s="102">
        <v>1</v>
      </c>
      <c r="P276" s="203">
        <v>322816</v>
      </c>
      <c r="Q276" s="203"/>
      <c r="R276" s="203"/>
      <c r="S276" s="222">
        <f t="shared" si="66"/>
        <v>322816</v>
      </c>
      <c r="T276" s="222">
        <f t="shared" si="63"/>
        <v>0</v>
      </c>
      <c r="U276" s="222">
        <f t="shared" si="63"/>
        <v>0</v>
      </c>
      <c r="V276" s="222">
        <f t="shared" si="63"/>
        <v>0</v>
      </c>
      <c r="W276" s="222">
        <f t="shared" si="63"/>
        <v>0</v>
      </c>
      <c r="X276" s="222">
        <f t="shared" si="64"/>
        <v>0</v>
      </c>
      <c r="Y276" s="102">
        <v>1</v>
      </c>
      <c r="Z276" s="222">
        <v>3.88</v>
      </c>
      <c r="AA276" s="203">
        <v>322816</v>
      </c>
      <c r="AB276" s="203"/>
      <c r="AC276" s="203"/>
      <c r="AD276" s="222">
        <f t="shared" si="67"/>
        <v>322816</v>
      </c>
      <c r="AE276" s="102">
        <v>1</v>
      </c>
      <c r="AF276" s="222">
        <v>3.88</v>
      </c>
      <c r="AG276" s="203">
        <v>322816</v>
      </c>
      <c r="AH276" s="203"/>
      <c r="AI276" s="203"/>
      <c r="AJ276" s="222">
        <f t="shared" si="68"/>
        <v>322816</v>
      </c>
    </row>
    <row r="277" spans="1:36" ht="27">
      <c r="A277" s="203">
        <v>4</v>
      </c>
      <c r="B277" s="631" t="s">
        <v>1311</v>
      </c>
      <c r="C277" s="1656" t="s">
        <v>8233</v>
      </c>
      <c r="D277" s="1656">
        <v>1984</v>
      </c>
      <c r="E277" s="1043" t="s">
        <v>1988</v>
      </c>
      <c r="F277" s="203"/>
      <c r="G277" s="203">
        <v>1</v>
      </c>
      <c r="H277" s="203">
        <v>3.88</v>
      </c>
      <c r="I277" s="102">
        <v>1</v>
      </c>
      <c r="J277" s="102">
        <v>322816</v>
      </c>
      <c r="K277" s="102"/>
      <c r="L277" s="102"/>
      <c r="M277" s="222">
        <f t="shared" si="65"/>
        <v>322816</v>
      </c>
      <c r="N277" s="222">
        <v>3.88</v>
      </c>
      <c r="O277" s="102">
        <v>1</v>
      </c>
      <c r="P277" s="203">
        <v>322816</v>
      </c>
      <c r="Q277" s="203"/>
      <c r="R277" s="203"/>
      <c r="S277" s="222">
        <f t="shared" si="66"/>
        <v>322816</v>
      </c>
      <c r="T277" s="222">
        <f t="shared" si="63"/>
        <v>0</v>
      </c>
      <c r="U277" s="222">
        <f t="shared" si="63"/>
        <v>0</v>
      </c>
      <c r="V277" s="222">
        <f t="shared" si="63"/>
        <v>0</v>
      </c>
      <c r="W277" s="222">
        <f t="shared" si="63"/>
        <v>0</v>
      </c>
      <c r="X277" s="222">
        <f t="shared" si="64"/>
        <v>0</v>
      </c>
      <c r="Y277" s="102">
        <v>1</v>
      </c>
      <c r="Z277" s="222">
        <v>3.88</v>
      </c>
      <c r="AA277" s="203">
        <v>322816</v>
      </c>
      <c r="AB277" s="203"/>
      <c r="AC277" s="203"/>
      <c r="AD277" s="222">
        <f t="shared" si="67"/>
        <v>322816</v>
      </c>
      <c r="AE277" s="102">
        <v>1</v>
      </c>
      <c r="AF277" s="222">
        <v>3.88</v>
      </c>
      <c r="AG277" s="203">
        <v>322816</v>
      </c>
      <c r="AH277" s="203"/>
      <c r="AI277" s="203"/>
      <c r="AJ277" s="222">
        <f t="shared" si="68"/>
        <v>322816</v>
      </c>
    </row>
    <row r="278" spans="1:36" ht="27">
      <c r="A278" s="203">
        <v>5</v>
      </c>
      <c r="B278" s="631" t="s">
        <v>2051</v>
      </c>
      <c r="C278" s="1656" t="s">
        <v>8234</v>
      </c>
      <c r="D278" s="1656">
        <v>1974</v>
      </c>
      <c r="E278" s="1043" t="s">
        <v>1988</v>
      </c>
      <c r="F278" s="203"/>
      <c r="G278" s="203">
        <v>1</v>
      </c>
      <c r="H278" s="203">
        <v>3.88</v>
      </c>
      <c r="I278" s="102">
        <v>1</v>
      </c>
      <c r="J278" s="102">
        <v>322816</v>
      </c>
      <c r="K278" s="102"/>
      <c r="L278" s="102"/>
      <c r="M278" s="222">
        <f t="shared" si="65"/>
        <v>322816</v>
      </c>
      <c r="N278" s="222">
        <v>3.88</v>
      </c>
      <c r="O278" s="102">
        <v>1</v>
      </c>
      <c r="P278" s="203">
        <v>322816</v>
      </c>
      <c r="Q278" s="203"/>
      <c r="R278" s="203"/>
      <c r="S278" s="222">
        <f t="shared" si="66"/>
        <v>322816</v>
      </c>
      <c r="T278" s="222">
        <f t="shared" si="63"/>
        <v>0</v>
      </c>
      <c r="U278" s="222">
        <f t="shared" si="63"/>
        <v>0</v>
      </c>
      <c r="V278" s="222">
        <f t="shared" si="63"/>
        <v>0</v>
      </c>
      <c r="W278" s="222">
        <f t="shared" si="63"/>
        <v>0</v>
      </c>
      <c r="X278" s="222">
        <f t="shared" si="64"/>
        <v>0</v>
      </c>
      <c r="Y278" s="102">
        <v>1</v>
      </c>
      <c r="Z278" s="222">
        <v>3.88</v>
      </c>
      <c r="AA278" s="203">
        <v>322816</v>
      </c>
      <c r="AB278" s="203"/>
      <c r="AC278" s="203"/>
      <c r="AD278" s="222">
        <f t="shared" si="67"/>
        <v>322816</v>
      </c>
      <c r="AE278" s="102">
        <v>1</v>
      </c>
      <c r="AF278" s="222">
        <v>3.88</v>
      </c>
      <c r="AG278" s="203">
        <v>322816</v>
      </c>
      <c r="AH278" s="203"/>
      <c r="AI278" s="203"/>
      <c r="AJ278" s="222">
        <f t="shared" si="68"/>
        <v>322816</v>
      </c>
    </row>
    <row r="279" spans="1:36" ht="27">
      <c r="A279" s="203">
        <v>6</v>
      </c>
      <c r="B279" s="631" t="s">
        <v>2052</v>
      </c>
      <c r="C279" s="1091" t="s">
        <v>8233</v>
      </c>
      <c r="D279" s="1091">
        <v>1985</v>
      </c>
      <c r="E279" s="1169" t="s">
        <v>1988</v>
      </c>
      <c r="F279" s="203"/>
      <c r="G279" s="203">
        <v>1</v>
      </c>
      <c r="H279" s="203">
        <v>3.88</v>
      </c>
      <c r="I279" s="102">
        <v>1</v>
      </c>
      <c r="J279" s="102">
        <v>322816</v>
      </c>
      <c r="K279" s="102"/>
      <c r="L279" s="102"/>
      <c r="M279" s="222">
        <f t="shared" si="65"/>
        <v>322816</v>
      </c>
      <c r="N279" s="222">
        <v>3.88</v>
      </c>
      <c r="O279" s="102">
        <v>1</v>
      </c>
      <c r="P279" s="203">
        <v>322816</v>
      </c>
      <c r="Q279" s="203"/>
      <c r="R279" s="203"/>
      <c r="S279" s="222">
        <f t="shared" si="66"/>
        <v>322816</v>
      </c>
      <c r="T279" s="222">
        <f t="shared" si="63"/>
        <v>0</v>
      </c>
      <c r="U279" s="222">
        <f t="shared" si="63"/>
        <v>0</v>
      </c>
      <c r="V279" s="222">
        <f t="shared" si="63"/>
        <v>0</v>
      </c>
      <c r="W279" s="222">
        <f t="shared" si="63"/>
        <v>0</v>
      </c>
      <c r="X279" s="222">
        <f t="shared" si="64"/>
        <v>0</v>
      </c>
      <c r="Y279" s="102">
        <v>1</v>
      </c>
      <c r="Z279" s="222">
        <v>3.88</v>
      </c>
      <c r="AA279" s="203">
        <v>322816</v>
      </c>
      <c r="AB279" s="203"/>
      <c r="AC279" s="203"/>
      <c r="AD279" s="222">
        <f t="shared" si="67"/>
        <v>322816</v>
      </c>
      <c r="AE279" s="102">
        <v>1</v>
      </c>
      <c r="AF279" s="222">
        <v>3.88</v>
      </c>
      <c r="AG279" s="203">
        <v>322816</v>
      </c>
      <c r="AH279" s="203"/>
      <c r="AI279" s="203"/>
      <c r="AJ279" s="222">
        <f t="shared" si="68"/>
        <v>322816</v>
      </c>
    </row>
    <row r="280" spans="1:36" ht="27">
      <c r="A280" s="203">
        <v>7</v>
      </c>
      <c r="B280" s="631" t="s">
        <v>2053</v>
      </c>
      <c r="C280" s="1091" t="s">
        <v>8233</v>
      </c>
      <c r="D280" s="1091">
        <v>1981</v>
      </c>
      <c r="E280" s="1169" t="s">
        <v>1988</v>
      </c>
      <c r="F280" s="203"/>
      <c r="G280" s="203">
        <v>1</v>
      </c>
      <c r="H280" s="203">
        <v>3.88</v>
      </c>
      <c r="I280" s="102">
        <v>1</v>
      </c>
      <c r="J280" s="102">
        <v>322816</v>
      </c>
      <c r="K280" s="102">
        <v>8000</v>
      </c>
      <c r="L280" s="102"/>
      <c r="M280" s="222">
        <f t="shared" si="65"/>
        <v>330816</v>
      </c>
      <c r="N280" s="222">
        <v>3.88</v>
      </c>
      <c r="O280" s="102">
        <v>1</v>
      </c>
      <c r="P280" s="203">
        <v>322816</v>
      </c>
      <c r="Q280" s="203">
        <v>8000</v>
      </c>
      <c r="R280" s="203"/>
      <c r="S280" s="222">
        <f t="shared" si="66"/>
        <v>330816</v>
      </c>
      <c r="T280" s="222">
        <f t="shared" si="63"/>
        <v>0</v>
      </c>
      <c r="U280" s="222">
        <f t="shared" si="63"/>
        <v>0</v>
      </c>
      <c r="V280" s="222">
        <f t="shared" si="63"/>
        <v>0</v>
      </c>
      <c r="W280" s="222">
        <f t="shared" si="63"/>
        <v>0</v>
      </c>
      <c r="X280" s="222">
        <f t="shared" si="64"/>
        <v>0</v>
      </c>
      <c r="Y280" s="102">
        <v>1</v>
      </c>
      <c r="Z280" s="222">
        <v>3.88</v>
      </c>
      <c r="AA280" s="203">
        <v>322816</v>
      </c>
      <c r="AB280" s="203">
        <v>8000</v>
      </c>
      <c r="AC280" s="203"/>
      <c r="AD280" s="222">
        <f t="shared" si="67"/>
        <v>330816</v>
      </c>
      <c r="AE280" s="102">
        <v>1</v>
      </c>
      <c r="AF280" s="222">
        <v>3.88</v>
      </c>
      <c r="AG280" s="203">
        <v>322816</v>
      </c>
      <c r="AH280" s="203">
        <v>8000</v>
      </c>
      <c r="AI280" s="203"/>
      <c r="AJ280" s="222">
        <f t="shared" si="68"/>
        <v>330816</v>
      </c>
    </row>
    <row r="281" spans="1:36" ht="40.5">
      <c r="A281" s="203">
        <v>8</v>
      </c>
      <c r="B281" s="631" t="s">
        <v>827</v>
      </c>
      <c r="C281" s="1091"/>
      <c r="D281" s="1091"/>
      <c r="E281" s="1169" t="s">
        <v>8921</v>
      </c>
      <c r="F281" s="203"/>
      <c r="G281" s="203">
        <v>1</v>
      </c>
      <c r="H281" s="203">
        <v>3.88</v>
      </c>
      <c r="I281" s="102">
        <v>1</v>
      </c>
      <c r="J281" s="102">
        <v>322816</v>
      </c>
      <c r="K281" s="102"/>
      <c r="L281" s="102"/>
      <c r="M281" s="222">
        <f t="shared" si="65"/>
        <v>322816</v>
      </c>
      <c r="N281" s="222">
        <v>3.88</v>
      </c>
      <c r="O281" s="102">
        <v>1</v>
      </c>
      <c r="P281" s="203">
        <v>322816</v>
      </c>
      <c r="Q281" s="203"/>
      <c r="R281" s="203"/>
      <c r="S281" s="222">
        <f t="shared" si="66"/>
        <v>322816</v>
      </c>
      <c r="T281" s="222">
        <f t="shared" si="63"/>
        <v>0</v>
      </c>
      <c r="U281" s="222">
        <f t="shared" si="63"/>
        <v>0</v>
      </c>
      <c r="V281" s="222">
        <f t="shared" si="63"/>
        <v>0</v>
      </c>
      <c r="W281" s="222">
        <f t="shared" si="63"/>
        <v>0</v>
      </c>
      <c r="X281" s="222">
        <f t="shared" si="64"/>
        <v>0</v>
      </c>
      <c r="Y281" s="102">
        <v>1</v>
      </c>
      <c r="Z281" s="222">
        <v>3.88</v>
      </c>
      <c r="AA281" s="203">
        <v>322816</v>
      </c>
      <c r="AB281" s="203"/>
      <c r="AC281" s="203"/>
      <c r="AD281" s="222">
        <f t="shared" si="67"/>
        <v>322816</v>
      </c>
      <c r="AE281" s="102">
        <v>1</v>
      </c>
      <c r="AF281" s="222">
        <v>3.88</v>
      </c>
      <c r="AG281" s="203">
        <v>322816</v>
      </c>
      <c r="AH281" s="203"/>
      <c r="AI281" s="203"/>
      <c r="AJ281" s="222">
        <f t="shared" si="68"/>
        <v>322816</v>
      </c>
    </row>
    <row r="282" spans="1:36">
      <c r="A282" s="203"/>
      <c r="B282" s="631"/>
      <c r="C282" s="1091"/>
      <c r="D282" s="1091"/>
      <c r="E282" s="1169"/>
      <c r="F282" s="203"/>
      <c r="G282" s="203"/>
      <c r="H282" s="203"/>
      <c r="I282" s="102"/>
      <c r="J282" s="102"/>
      <c r="K282" s="102"/>
      <c r="L282" s="102"/>
      <c r="M282" s="222"/>
      <c r="N282" s="222"/>
      <c r="O282" s="102"/>
      <c r="P282" s="203"/>
      <c r="Q282" s="203"/>
      <c r="R282" s="203"/>
      <c r="S282" s="222"/>
      <c r="T282" s="222"/>
      <c r="U282" s="222"/>
      <c r="V282" s="222"/>
      <c r="W282" s="222"/>
      <c r="X282" s="222"/>
      <c r="Y282" s="102"/>
      <c r="Z282" s="222"/>
      <c r="AA282" s="203"/>
      <c r="AB282" s="203"/>
      <c r="AC282" s="203"/>
      <c r="AD282" s="222"/>
      <c r="AE282" s="102"/>
      <c r="AF282" s="222"/>
      <c r="AG282" s="203"/>
      <c r="AH282" s="203"/>
      <c r="AI282" s="203"/>
      <c r="AJ282" s="222"/>
    </row>
    <row r="283" spans="1:36" s="225" customFormat="1" ht="14.25">
      <c r="A283" s="220"/>
      <c r="B283" s="228" t="s">
        <v>269</v>
      </c>
      <c r="C283" s="228"/>
      <c r="D283" s="224" t="s">
        <v>1</v>
      </c>
      <c r="E283" s="224" t="s">
        <v>1</v>
      </c>
      <c r="F283" s="224" t="s">
        <v>1</v>
      </c>
      <c r="G283" s="224" t="s">
        <v>1</v>
      </c>
      <c r="H283" s="224" t="s">
        <v>1</v>
      </c>
      <c r="I283" s="224">
        <f>SUM(I274:I281)</f>
        <v>8</v>
      </c>
      <c r="J283" s="224">
        <f>SUM(J274:J281)</f>
        <v>2582528</v>
      </c>
      <c r="K283" s="224">
        <f>SUM(K274:K281)</f>
        <v>8000</v>
      </c>
      <c r="L283" s="224">
        <f>SUM(L274:L281)</f>
        <v>0</v>
      </c>
      <c r="M283" s="224">
        <f>SUM(M274:M281)</f>
        <v>2590528</v>
      </c>
      <c r="N283" s="224"/>
      <c r="O283" s="224">
        <f t="shared" ref="O283:Y283" si="69">SUM(O274:O281)</f>
        <v>8</v>
      </c>
      <c r="P283" s="224">
        <f t="shared" si="69"/>
        <v>2582528</v>
      </c>
      <c r="Q283" s="224">
        <f t="shared" si="69"/>
        <v>8000</v>
      </c>
      <c r="R283" s="224">
        <f t="shared" si="69"/>
        <v>0</v>
      </c>
      <c r="S283" s="224">
        <f t="shared" si="69"/>
        <v>2590528</v>
      </c>
      <c r="T283" s="224">
        <f t="shared" si="69"/>
        <v>0</v>
      </c>
      <c r="U283" s="224">
        <f t="shared" si="69"/>
        <v>0</v>
      </c>
      <c r="V283" s="224">
        <f t="shared" si="69"/>
        <v>0</v>
      </c>
      <c r="W283" s="224">
        <f t="shared" si="69"/>
        <v>0</v>
      </c>
      <c r="X283" s="224">
        <f t="shared" si="69"/>
        <v>0</v>
      </c>
      <c r="Y283" s="224">
        <f t="shared" si="69"/>
        <v>8</v>
      </c>
      <c r="Z283" s="224"/>
      <c r="AA283" s="224">
        <f>SUM(AA274:AA281)</f>
        <v>2582528</v>
      </c>
      <c r="AB283" s="224">
        <f>SUM(AB274:AB281)</f>
        <v>8000</v>
      </c>
      <c r="AC283" s="224">
        <f>SUM(AC274:AC281)</f>
        <v>0</v>
      </c>
      <c r="AD283" s="224">
        <f>SUM(AD274:AD281)</f>
        <v>2590528</v>
      </c>
      <c r="AE283" s="224">
        <f>SUM(AE274:AE281)</f>
        <v>8</v>
      </c>
      <c r="AF283" s="224"/>
      <c r="AG283" s="224">
        <f>SUM(AG274:AG281)</f>
        <v>2582528</v>
      </c>
      <c r="AH283" s="224">
        <f>SUM(AH274:AH281)</f>
        <v>8000</v>
      </c>
      <c r="AI283" s="224">
        <f>SUM(AI274:AI281)</f>
        <v>0</v>
      </c>
      <c r="AJ283" s="224">
        <f>SUM(AJ274:AJ281)</f>
        <v>2590528</v>
      </c>
    </row>
    <row r="284" spans="1:36" ht="14.25" thickBot="1">
      <c r="A284" s="203"/>
      <c r="B284" s="188"/>
      <c r="C284" s="188"/>
      <c r="D284" s="188"/>
      <c r="E284" s="222"/>
      <c r="F284" s="222"/>
      <c r="G284" s="222"/>
      <c r="H284" s="222"/>
      <c r="I284" s="188"/>
      <c r="J284" s="222"/>
      <c r="K284" s="222"/>
      <c r="L284" s="222"/>
      <c r="M284" s="222"/>
      <c r="N284" s="222"/>
      <c r="O284" s="188"/>
      <c r="P284" s="222"/>
      <c r="Q284" s="222"/>
      <c r="R284" s="222"/>
      <c r="S284" s="188"/>
      <c r="T284" s="222"/>
      <c r="U284" s="188"/>
      <c r="V284" s="222"/>
      <c r="W284" s="106"/>
      <c r="X284" s="106"/>
      <c r="Y284" s="106"/>
      <c r="Z284" s="222"/>
      <c r="AA284" s="106"/>
      <c r="AB284" s="106"/>
      <c r="AC284" s="106"/>
      <c r="AD284" s="106"/>
      <c r="AE284" s="106"/>
      <c r="AF284" s="222"/>
      <c r="AG284" s="106"/>
      <c r="AH284" s="106"/>
      <c r="AI284" s="106"/>
      <c r="AJ284" s="106"/>
    </row>
    <row r="285" spans="1:36" s="181" customFormat="1" ht="40.5" customHeight="1">
      <c r="A285" s="30"/>
      <c r="B285" s="2043" t="s">
        <v>8443</v>
      </c>
      <c r="C285" s="2043"/>
      <c r="D285" s="2043"/>
      <c r="E285" s="2043"/>
      <c r="F285" s="2043"/>
      <c r="G285" s="2043"/>
      <c r="H285" s="2043"/>
      <c r="I285" s="31"/>
      <c r="J285" s="31"/>
      <c r="K285" s="180"/>
      <c r="L285" s="34"/>
      <c r="M285" s="31"/>
      <c r="N285" s="31"/>
      <c r="O285" s="31"/>
      <c r="P285" s="34"/>
      <c r="Q285" s="180"/>
      <c r="R285" s="180"/>
      <c r="S285" s="180"/>
      <c r="T285" s="180"/>
      <c r="U285" s="180"/>
      <c r="V285" s="180"/>
      <c r="W285" s="180"/>
      <c r="X285" s="180"/>
      <c r="Y285" s="180"/>
      <c r="Z285" s="31"/>
      <c r="AA285" s="180"/>
      <c r="AB285" s="180"/>
      <c r="AC285" s="180"/>
      <c r="AD285" s="180"/>
      <c r="AE285" s="180"/>
      <c r="AF285" s="31"/>
      <c r="AG285" s="180"/>
      <c r="AH285" s="180"/>
      <c r="AI285" s="180"/>
      <c r="AJ285" s="180"/>
    </row>
    <row r="286" spans="1:36" s="181" customFormat="1" ht="22.7" customHeight="1">
      <c r="A286" s="30"/>
      <c r="B286" s="179"/>
      <c r="C286" s="179"/>
      <c r="D286" s="179"/>
      <c r="E286" s="134"/>
      <c r="F286" s="134"/>
      <c r="G286" s="134"/>
      <c r="H286" s="31"/>
      <c r="I286" s="179"/>
      <c r="J286" s="31"/>
      <c r="K286" s="31"/>
      <c r="L286" s="41" t="s">
        <v>220</v>
      </c>
      <c r="M286" s="31"/>
      <c r="N286" s="31"/>
      <c r="O286" s="31"/>
      <c r="P286" s="180"/>
      <c r="Q286" s="34"/>
      <c r="R286" s="180"/>
      <c r="S286" s="180"/>
      <c r="T286" s="180"/>
      <c r="U286" s="180"/>
      <c r="V286" s="180"/>
      <c r="W286" s="180"/>
      <c r="X286" s="180"/>
      <c r="Y286" s="180"/>
      <c r="Z286" s="31"/>
      <c r="AA286" s="180"/>
      <c r="AB286" s="180"/>
      <c r="AC286" s="180"/>
      <c r="AD286" s="180"/>
      <c r="AE286" s="180"/>
      <c r="AF286" s="31"/>
      <c r="AG286" s="180"/>
      <c r="AH286" s="180"/>
      <c r="AI286" s="180"/>
      <c r="AJ286" s="180"/>
    </row>
    <row r="287" spans="1:36" s="334" customFormat="1" ht="14.25">
      <c r="A287" s="254"/>
      <c r="B287" s="331"/>
      <c r="C287" s="2027" t="s">
        <v>8229</v>
      </c>
      <c r="D287" s="2027" t="s">
        <v>8230</v>
      </c>
      <c r="E287" s="332"/>
      <c r="F287" s="333"/>
      <c r="G287" s="333"/>
      <c r="H287" s="333"/>
      <c r="I287" s="1628" t="s">
        <v>2143</v>
      </c>
      <c r="J287" s="333"/>
      <c r="K287" s="333"/>
      <c r="L287" s="333"/>
      <c r="M287" s="333"/>
      <c r="N287" s="332"/>
      <c r="O287" s="2010" t="s">
        <v>1007</v>
      </c>
      <c r="P287" s="2010"/>
      <c r="Q287" s="2010"/>
      <c r="R287" s="2010"/>
      <c r="S287" s="2036"/>
      <c r="T287" s="2037" t="s">
        <v>221</v>
      </c>
      <c r="U287" s="2010"/>
      <c r="V287" s="2010"/>
      <c r="W287" s="2010"/>
      <c r="X287" s="2036"/>
      <c r="Y287" s="2037" t="s">
        <v>2354</v>
      </c>
      <c r="Z287" s="2010"/>
      <c r="AA287" s="2010"/>
      <c r="AB287" s="2010"/>
      <c r="AC287" s="2010"/>
      <c r="AD287" s="2010"/>
      <c r="AE287" s="2037" t="s">
        <v>8319</v>
      </c>
      <c r="AF287" s="2010"/>
      <c r="AG287" s="2010"/>
      <c r="AH287" s="2010"/>
      <c r="AI287" s="2010"/>
      <c r="AJ287" s="2036"/>
    </row>
    <row r="288" spans="1:36" s="181" customFormat="1" ht="76.5">
      <c r="A288" s="219" t="s">
        <v>114</v>
      </c>
      <c r="B288" s="1171" t="s">
        <v>223</v>
      </c>
      <c r="C288" s="2029"/>
      <c r="D288" s="2029"/>
      <c r="E288" s="1171" t="s">
        <v>224</v>
      </c>
      <c r="F288" s="1171" t="s">
        <v>225</v>
      </c>
      <c r="G288" s="1171" t="s">
        <v>226</v>
      </c>
      <c r="H288" s="537" t="s">
        <v>2144</v>
      </c>
      <c r="I288" s="1171" t="s">
        <v>215</v>
      </c>
      <c r="J288" s="291" t="s">
        <v>469</v>
      </c>
      <c r="K288" s="1171" t="s">
        <v>227</v>
      </c>
      <c r="L288" s="1171" t="s">
        <v>228</v>
      </c>
      <c r="M288" s="1171" t="s">
        <v>259</v>
      </c>
      <c r="N288" s="537" t="s">
        <v>1019</v>
      </c>
      <c r="O288" s="1171" t="s">
        <v>215</v>
      </c>
      <c r="P288" s="1171" t="s">
        <v>290</v>
      </c>
      <c r="Q288" s="1171" t="s">
        <v>227</v>
      </c>
      <c r="R288" s="1171" t="s">
        <v>228</v>
      </c>
      <c r="S288" s="1171" t="s">
        <v>259</v>
      </c>
      <c r="T288" s="1171" t="s">
        <v>215</v>
      </c>
      <c r="U288" s="1171" t="s">
        <v>290</v>
      </c>
      <c r="V288" s="1171" t="s">
        <v>227</v>
      </c>
      <c r="W288" s="1171" t="s">
        <v>228</v>
      </c>
      <c r="X288" s="1171" t="s">
        <v>259</v>
      </c>
      <c r="Y288" s="1171" t="s">
        <v>215</v>
      </c>
      <c r="Z288" s="537" t="s">
        <v>5284</v>
      </c>
      <c r="AA288" s="1171" t="s">
        <v>290</v>
      </c>
      <c r="AB288" s="1171" t="s">
        <v>227</v>
      </c>
      <c r="AC288" s="1171" t="s">
        <v>228</v>
      </c>
      <c r="AD288" s="1171" t="s">
        <v>259</v>
      </c>
      <c r="AE288" s="1171" t="s">
        <v>215</v>
      </c>
      <c r="AF288" s="537" t="s">
        <v>8323</v>
      </c>
      <c r="AG288" s="1171" t="s">
        <v>290</v>
      </c>
      <c r="AH288" s="1171" t="s">
        <v>227</v>
      </c>
      <c r="AI288" s="1171" t="s">
        <v>228</v>
      </c>
      <c r="AJ288" s="1171" t="s">
        <v>259</v>
      </c>
    </row>
    <row r="289" spans="1:36" s="35" customFormat="1" ht="12.75">
      <c r="A289" s="123">
        <v>1</v>
      </c>
      <c r="B289" s="123">
        <v>2</v>
      </c>
      <c r="C289" s="123"/>
      <c r="D289" s="123">
        <v>3</v>
      </c>
      <c r="E289" s="123">
        <v>4</v>
      </c>
      <c r="F289" s="123">
        <v>5</v>
      </c>
      <c r="G289" s="123">
        <v>6</v>
      </c>
      <c r="H289" s="123">
        <v>7</v>
      </c>
      <c r="I289" s="123">
        <v>8</v>
      </c>
      <c r="J289" s="123">
        <v>9</v>
      </c>
      <c r="K289" s="123">
        <v>10</v>
      </c>
      <c r="L289" s="123">
        <v>11</v>
      </c>
      <c r="M289" s="123">
        <v>12</v>
      </c>
      <c r="N289" s="123">
        <v>13</v>
      </c>
      <c r="O289" s="123">
        <v>14</v>
      </c>
      <c r="P289" s="123">
        <v>15</v>
      </c>
      <c r="Q289" s="123">
        <v>16</v>
      </c>
      <c r="R289" s="123">
        <v>17</v>
      </c>
      <c r="S289" s="123">
        <v>18</v>
      </c>
      <c r="T289" s="123">
        <v>19</v>
      </c>
      <c r="U289" s="123">
        <v>20</v>
      </c>
      <c r="V289" s="123">
        <v>21</v>
      </c>
      <c r="W289" s="123">
        <v>22</v>
      </c>
      <c r="X289" s="123">
        <v>23</v>
      </c>
      <c r="Y289" s="123">
        <v>24</v>
      </c>
      <c r="Z289" s="123">
        <v>25</v>
      </c>
      <c r="AA289" s="123">
        <v>26</v>
      </c>
      <c r="AB289" s="123">
        <v>27</v>
      </c>
      <c r="AC289" s="123">
        <v>28</v>
      </c>
      <c r="AD289" s="123">
        <v>29</v>
      </c>
      <c r="AE289" s="123">
        <v>30</v>
      </c>
      <c r="AF289" s="123">
        <v>31</v>
      </c>
      <c r="AG289" s="123">
        <v>32</v>
      </c>
      <c r="AH289" s="123">
        <v>33</v>
      </c>
      <c r="AI289" s="123">
        <v>34</v>
      </c>
      <c r="AJ289" s="123">
        <v>35</v>
      </c>
    </row>
    <row r="290" spans="1:36" ht="40.5">
      <c r="A290" s="220" t="s">
        <v>2</v>
      </c>
      <c r="B290" s="221" t="s">
        <v>478</v>
      </c>
      <c r="C290" s="221"/>
      <c r="D290" s="221"/>
      <c r="E290" s="222"/>
      <c r="F290" s="222"/>
      <c r="G290" s="222"/>
      <c r="H290" s="222"/>
      <c r="I290" s="188"/>
      <c r="J290" s="222"/>
      <c r="K290" s="222"/>
      <c r="L290" s="222"/>
      <c r="M290" s="222"/>
      <c r="N290" s="222"/>
      <c r="O290" s="188"/>
      <c r="P290" s="222"/>
      <c r="Q290" s="222"/>
      <c r="R290" s="222"/>
      <c r="S290" s="188"/>
      <c r="T290" s="222"/>
      <c r="U290" s="188"/>
      <c r="V290" s="222"/>
      <c r="W290" s="106"/>
      <c r="X290" s="106"/>
      <c r="Y290" s="106"/>
      <c r="Z290" s="222"/>
      <c r="AA290" s="106"/>
      <c r="AB290" s="106"/>
      <c r="AC290" s="106"/>
      <c r="AD290" s="106"/>
      <c r="AE290" s="106"/>
      <c r="AF290" s="222"/>
      <c r="AG290" s="106"/>
      <c r="AH290" s="106"/>
      <c r="AI290" s="106"/>
      <c r="AJ290" s="106"/>
    </row>
    <row r="291" spans="1:36">
      <c r="A291" s="203"/>
      <c r="B291" s="188" t="s">
        <v>126</v>
      </c>
      <c r="C291" s="188"/>
      <c r="D291" s="188"/>
      <c r="E291" s="222"/>
      <c r="F291" s="222"/>
      <c r="G291" s="222"/>
      <c r="H291" s="222"/>
      <c r="I291" s="188"/>
      <c r="J291" s="222"/>
      <c r="K291" s="222"/>
      <c r="L291" s="222"/>
      <c r="M291" s="222"/>
      <c r="N291" s="222"/>
      <c r="O291" s="188"/>
      <c r="P291" s="222"/>
      <c r="Q291" s="222"/>
      <c r="R291" s="222"/>
      <c r="S291" s="188"/>
      <c r="T291" s="222"/>
      <c r="U291" s="188"/>
      <c r="V291" s="222"/>
      <c r="W291" s="106"/>
      <c r="X291" s="106"/>
      <c r="Y291" s="106"/>
      <c r="Z291" s="222"/>
      <c r="AA291" s="106"/>
      <c r="AB291" s="106"/>
      <c r="AC291" s="106"/>
      <c r="AD291" s="106"/>
      <c r="AE291" s="106"/>
      <c r="AF291" s="222"/>
      <c r="AG291" s="106"/>
      <c r="AH291" s="106"/>
      <c r="AI291" s="106"/>
      <c r="AJ291" s="106"/>
    </row>
    <row r="292" spans="1:36" ht="27">
      <c r="A292" s="203">
        <v>1</v>
      </c>
      <c r="B292" s="631" t="s">
        <v>827</v>
      </c>
      <c r="C292" s="1656"/>
      <c r="D292" s="1656"/>
      <c r="E292" s="1043" t="s">
        <v>1988</v>
      </c>
      <c r="F292" s="203"/>
      <c r="G292" s="203">
        <v>1</v>
      </c>
      <c r="H292" s="203">
        <v>3.88</v>
      </c>
      <c r="I292" s="102">
        <v>1</v>
      </c>
      <c r="J292" s="102">
        <v>322816</v>
      </c>
      <c r="K292" s="102"/>
      <c r="L292" s="102"/>
      <c r="M292" s="222">
        <f>J292+K292+L292</f>
        <v>322816</v>
      </c>
      <c r="N292" s="222">
        <v>3.88</v>
      </c>
      <c r="O292" s="102">
        <v>1</v>
      </c>
      <c r="P292" s="203">
        <v>322816</v>
      </c>
      <c r="Q292" s="203"/>
      <c r="R292" s="203"/>
      <c r="S292" s="222">
        <f>P292+Q292+R292</f>
        <v>322816</v>
      </c>
      <c r="T292" s="222">
        <f t="shared" ref="T292:W307" si="70">I292-O292</f>
        <v>0</v>
      </c>
      <c r="U292" s="222">
        <f t="shared" si="70"/>
        <v>0</v>
      </c>
      <c r="V292" s="222">
        <f t="shared" si="70"/>
        <v>0</v>
      </c>
      <c r="W292" s="222">
        <f t="shared" si="70"/>
        <v>0</v>
      </c>
      <c r="X292" s="222">
        <f t="shared" ref="X292:X311" si="71">U292+V292+W292</f>
        <v>0</v>
      </c>
      <c r="Y292" s="102">
        <v>1</v>
      </c>
      <c r="Z292" s="222">
        <v>3.88</v>
      </c>
      <c r="AA292" s="203">
        <v>322816</v>
      </c>
      <c r="AB292" s="203"/>
      <c r="AC292" s="203"/>
      <c r="AD292" s="222">
        <f>AA292+AB292+AC292</f>
        <v>322816</v>
      </c>
      <c r="AE292" s="102">
        <v>1</v>
      </c>
      <c r="AF292" s="222">
        <v>3.88</v>
      </c>
      <c r="AG292" s="203">
        <v>322816</v>
      </c>
      <c r="AH292" s="203"/>
      <c r="AI292" s="203"/>
      <c r="AJ292" s="222">
        <f>AG292+AH292+AI292</f>
        <v>322816</v>
      </c>
    </row>
    <row r="293" spans="1:36" ht="27">
      <c r="A293" s="203">
        <v>2</v>
      </c>
      <c r="B293" s="631" t="s">
        <v>2054</v>
      </c>
      <c r="C293" s="1656" t="s">
        <v>8233</v>
      </c>
      <c r="D293" s="1656">
        <v>1988</v>
      </c>
      <c r="E293" s="1043" t="s">
        <v>1988</v>
      </c>
      <c r="F293" s="203"/>
      <c r="G293" s="203">
        <v>1</v>
      </c>
      <c r="H293" s="203">
        <v>3.88</v>
      </c>
      <c r="I293" s="102">
        <v>1</v>
      </c>
      <c r="J293" s="102">
        <v>322816</v>
      </c>
      <c r="K293" s="102"/>
      <c r="L293" s="102"/>
      <c r="M293" s="222">
        <f t="shared" ref="M293:M299" si="72">J293+K293+L293</f>
        <v>322816</v>
      </c>
      <c r="N293" s="222">
        <v>3.88</v>
      </c>
      <c r="O293" s="102">
        <v>1</v>
      </c>
      <c r="P293" s="203">
        <v>322816</v>
      </c>
      <c r="Q293" s="203"/>
      <c r="R293" s="203"/>
      <c r="S293" s="222">
        <f t="shared" ref="S293:S299" si="73">P293+Q293+R293</f>
        <v>322816</v>
      </c>
      <c r="T293" s="222">
        <f t="shared" si="70"/>
        <v>0</v>
      </c>
      <c r="U293" s="222">
        <f t="shared" si="70"/>
        <v>0</v>
      </c>
      <c r="V293" s="222">
        <f t="shared" si="70"/>
        <v>0</v>
      </c>
      <c r="W293" s="222">
        <f t="shared" si="70"/>
        <v>0</v>
      </c>
      <c r="X293" s="222">
        <f t="shared" si="71"/>
        <v>0</v>
      </c>
      <c r="Y293" s="102">
        <v>1</v>
      </c>
      <c r="Z293" s="222">
        <v>3.88</v>
      </c>
      <c r="AA293" s="203">
        <v>322816</v>
      </c>
      <c r="AB293" s="203"/>
      <c r="AC293" s="203"/>
      <c r="AD293" s="222">
        <f t="shared" ref="AD293:AD299" si="74">AA293+AB293+AC293</f>
        <v>322816</v>
      </c>
      <c r="AE293" s="102">
        <v>1</v>
      </c>
      <c r="AF293" s="222">
        <v>3.88</v>
      </c>
      <c r="AG293" s="203">
        <v>322816</v>
      </c>
      <c r="AH293" s="203"/>
      <c r="AI293" s="203"/>
      <c r="AJ293" s="222">
        <f t="shared" ref="AJ293:AJ299" si="75">AG293+AH293+AI293</f>
        <v>322816</v>
      </c>
    </row>
    <row r="294" spans="1:36" ht="27">
      <c r="A294" s="203">
        <v>3</v>
      </c>
      <c r="B294" s="631" t="s">
        <v>2055</v>
      </c>
      <c r="C294" s="1656" t="s">
        <v>8233</v>
      </c>
      <c r="D294" s="1656">
        <v>1984</v>
      </c>
      <c r="E294" s="1043" t="s">
        <v>1988</v>
      </c>
      <c r="F294" s="203"/>
      <c r="G294" s="203">
        <v>1</v>
      </c>
      <c r="H294" s="203">
        <v>3.88</v>
      </c>
      <c r="I294" s="102">
        <v>1</v>
      </c>
      <c r="J294" s="102">
        <v>322816</v>
      </c>
      <c r="K294" s="102"/>
      <c r="L294" s="102"/>
      <c r="M294" s="222">
        <f t="shared" si="72"/>
        <v>322816</v>
      </c>
      <c r="N294" s="222">
        <v>3.88</v>
      </c>
      <c r="O294" s="102">
        <v>1</v>
      </c>
      <c r="P294" s="203">
        <v>322816</v>
      </c>
      <c r="Q294" s="203"/>
      <c r="R294" s="203"/>
      <c r="S294" s="222">
        <f t="shared" si="73"/>
        <v>322816</v>
      </c>
      <c r="T294" s="222">
        <f t="shared" si="70"/>
        <v>0</v>
      </c>
      <c r="U294" s="222">
        <f t="shared" si="70"/>
        <v>0</v>
      </c>
      <c r="V294" s="222">
        <f t="shared" si="70"/>
        <v>0</v>
      </c>
      <c r="W294" s="222">
        <f t="shared" si="70"/>
        <v>0</v>
      </c>
      <c r="X294" s="222">
        <f t="shared" si="71"/>
        <v>0</v>
      </c>
      <c r="Y294" s="102">
        <v>1</v>
      </c>
      <c r="Z294" s="222">
        <v>3.88</v>
      </c>
      <c r="AA294" s="203">
        <v>322816</v>
      </c>
      <c r="AB294" s="203"/>
      <c r="AC294" s="203"/>
      <c r="AD294" s="222">
        <f t="shared" si="74"/>
        <v>322816</v>
      </c>
      <c r="AE294" s="102">
        <v>1</v>
      </c>
      <c r="AF294" s="222">
        <v>3.88</v>
      </c>
      <c r="AG294" s="203">
        <v>322816</v>
      </c>
      <c r="AH294" s="203"/>
      <c r="AI294" s="203"/>
      <c r="AJ294" s="222">
        <f t="shared" si="75"/>
        <v>322816</v>
      </c>
    </row>
    <row r="295" spans="1:36" ht="27">
      <c r="A295" s="203">
        <v>4</v>
      </c>
      <c r="B295" s="631" t="s">
        <v>2300</v>
      </c>
      <c r="C295" s="1656" t="s">
        <v>8233</v>
      </c>
      <c r="D295" s="1656">
        <v>1987</v>
      </c>
      <c r="E295" s="1043" t="s">
        <v>1988</v>
      </c>
      <c r="F295" s="203"/>
      <c r="G295" s="203">
        <v>1</v>
      </c>
      <c r="H295" s="203">
        <v>3.88</v>
      </c>
      <c r="I295" s="102">
        <v>1</v>
      </c>
      <c r="J295" s="102">
        <v>322816</v>
      </c>
      <c r="K295" s="102"/>
      <c r="L295" s="102"/>
      <c r="M295" s="222">
        <f t="shared" si="72"/>
        <v>322816</v>
      </c>
      <c r="N295" s="222">
        <v>3.88</v>
      </c>
      <c r="O295" s="102">
        <v>1</v>
      </c>
      <c r="P295" s="203">
        <v>322816</v>
      </c>
      <c r="Q295" s="203"/>
      <c r="R295" s="203"/>
      <c r="S295" s="222">
        <f t="shared" si="73"/>
        <v>322816</v>
      </c>
      <c r="T295" s="222">
        <f t="shared" si="70"/>
        <v>0</v>
      </c>
      <c r="U295" s="222">
        <f t="shared" si="70"/>
        <v>0</v>
      </c>
      <c r="V295" s="222">
        <f t="shared" si="70"/>
        <v>0</v>
      </c>
      <c r="W295" s="222">
        <f t="shared" si="70"/>
        <v>0</v>
      </c>
      <c r="X295" s="222">
        <f t="shared" si="71"/>
        <v>0</v>
      </c>
      <c r="Y295" s="102">
        <v>1</v>
      </c>
      <c r="Z295" s="222">
        <v>3.88</v>
      </c>
      <c r="AA295" s="203">
        <v>322816</v>
      </c>
      <c r="AB295" s="203"/>
      <c r="AC295" s="203"/>
      <c r="AD295" s="222">
        <f t="shared" si="74"/>
        <v>322816</v>
      </c>
      <c r="AE295" s="102">
        <v>1</v>
      </c>
      <c r="AF295" s="222">
        <v>3.88</v>
      </c>
      <c r="AG295" s="203">
        <v>322816</v>
      </c>
      <c r="AH295" s="203"/>
      <c r="AI295" s="203"/>
      <c r="AJ295" s="222">
        <f t="shared" si="75"/>
        <v>322816</v>
      </c>
    </row>
    <row r="296" spans="1:36" ht="27">
      <c r="A296" s="203">
        <v>5</v>
      </c>
      <c r="B296" s="631" t="s">
        <v>2056</v>
      </c>
      <c r="C296" s="1656" t="s">
        <v>8234</v>
      </c>
      <c r="D296" s="1656">
        <v>1975</v>
      </c>
      <c r="E296" s="1043" t="s">
        <v>1988</v>
      </c>
      <c r="F296" s="203"/>
      <c r="G296" s="203">
        <v>1</v>
      </c>
      <c r="H296" s="203">
        <v>3.88</v>
      </c>
      <c r="I296" s="102">
        <v>1</v>
      </c>
      <c r="J296" s="102">
        <v>322816</v>
      </c>
      <c r="K296" s="102"/>
      <c r="L296" s="102"/>
      <c r="M296" s="222">
        <f t="shared" si="72"/>
        <v>322816</v>
      </c>
      <c r="N296" s="222">
        <v>3.88</v>
      </c>
      <c r="O296" s="102">
        <v>1</v>
      </c>
      <c r="P296" s="203">
        <v>322816</v>
      </c>
      <c r="Q296" s="203"/>
      <c r="R296" s="203"/>
      <c r="S296" s="222">
        <f t="shared" si="73"/>
        <v>322816</v>
      </c>
      <c r="T296" s="222">
        <f t="shared" si="70"/>
        <v>0</v>
      </c>
      <c r="U296" s="222">
        <f t="shared" si="70"/>
        <v>0</v>
      </c>
      <c r="V296" s="222">
        <f t="shared" si="70"/>
        <v>0</v>
      </c>
      <c r="W296" s="222">
        <f t="shared" si="70"/>
        <v>0</v>
      </c>
      <c r="X296" s="222">
        <f t="shared" si="71"/>
        <v>0</v>
      </c>
      <c r="Y296" s="102">
        <v>1</v>
      </c>
      <c r="Z296" s="222">
        <v>3.88</v>
      </c>
      <c r="AA296" s="203">
        <v>322816</v>
      </c>
      <c r="AB296" s="203"/>
      <c r="AC296" s="203"/>
      <c r="AD296" s="222">
        <f t="shared" si="74"/>
        <v>322816</v>
      </c>
      <c r="AE296" s="102">
        <v>1</v>
      </c>
      <c r="AF296" s="222">
        <v>3.88</v>
      </c>
      <c r="AG296" s="203">
        <v>322816</v>
      </c>
      <c r="AH296" s="203"/>
      <c r="AI296" s="203"/>
      <c r="AJ296" s="222">
        <f t="shared" si="75"/>
        <v>322816</v>
      </c>
    </row>
    <row r="297" spans="1:36" ht="27">
      <c r="A297" s="203">
        <v>6</v>
      </c>
      <c r="B297" s="631" t="s">
        <v>2057</v>
      </c>
      <c r="C297" s="1091" t="s">
        <v>8233</v>
      </c>
      <c r="D297" s="1091">
        <v>1974</v>
      </c>
      <c r="E297" s="1169" t="s">
        <v>1988</v>
      </c>
      <c r="F297" s="203"/>
      <c r="G297" s="203">
        <v>1</v>
      </c>
      <c r="H297" s="203">
        <v>3.88</v>
      </c>
      <c r="I297" s="102">
        <v>1</v>
      </c>
      <c r="J297" s="102">
        <v>322816</v>
      </c>
      <c r="K297" s="102"/>
      <c r="L297" s="102"/>
      <c r="M297" s="222">
        <f t="shared" si="72"/>
        <v>322816</v>
      </c>
      <c r="N297" s="222">
        <v>3.88</v>
      </c>
      <c r="O297" s="102">
        <v>1</v>
      </c>
      <c r="P297" s="203">
        <v>322816</v>
      </c>
      <c r="Q297" s="203"/>
      <c r="R297" s="203"/>
      <c r="S297" s="222">
        <f t="shared" si="73"/>
        <v>322816</v>
      </c>
      <c r="T297" s="222">
        <f t="shared" si="70"/>
        <v>0</v>
      </c>
      <c r="U297" s="222">
        <f t="shared" si="70"/>
        <v>0</v>
      </c>
      <c r="V297" s="222">
        <f t="shared" si="70"/>
        <v>0</v>
      </c>
      <c r="W297" s="222">
        <f t="shared" si="70"/>
        <v>0</v>
      </c>
      <c r="X297" s="222">
        <f t="shared" si="71"/>
        <v>0</v>
      </c>
      <c r="Y297" s="102">
        <v>1</v>
      </c>
      <c r="Z297" s="222">
        <v>3.88</v>
      </c>
      <c r="AA297" s="203">
        <v>322816</v>
      </c>
      <c r="AB297" s="203"/>
      <c r="AC297" s="203"/>
      <c r="AD297" s="222">
        <f t="shared" si="74"/>
        <v>322816</v>
      </c>
      <c r="AE297" s="102">
        <v>1</v>
      </c>
      <c r="AF297" s="222">
        <v>3.88</v>
      </c>
      <c r="AG297" s="203">
        <v>322816</v>
      </c>
      <c r="AH297" s="203"/>
      <c r="AI297" s="203"/>
      <c r="AJ297" s="222">
        <f t="shared" si="75"/>
        <v>322816</v>
      </c>
    </row>
    <row r="298" spans="1:36" ht="27">
      <c r="A298" s="203">
        <v>7</v>
      </c>
      <c r="B298" s="631" t="s">
        <v>2058</v>
      </c>
      <c r="C298" s="1091" t="s">
        <v>8233</v>
      </c>
      <c r="D298" s="1091">
        <v>1992</v>
      </c>
      <c r="E298" s="1169" t="s">
        <v>1988</v>
      </c>
      <c r="F298" s="203"/>
      <c r="G298" s="203">
        <v>1</v>
      </c>
      <c r="H298" s="203">
        <v>3.88</v>
      </c>
      <c r="I298" s="102">
        <v>1</v>
      </c>
      <c r="J298" s="102">
        <v>322816</v>
      </c>
      <c r="K298" s="102"/>
      <c r="L298" s="102"/>
      <c r="M298" s="222">
        <f t="shared" si="72"/>
        <v>322816</v>
      </c>
      <c r="N298" s="222">
        <v>3.88</v>
      </c>
      <c r="O298" s="102">
        <v>1</v>
      </c>
      <c r="P298" s="203">
        <v>322816</v>
      </c>
      <c r="Q298" s="203"/>
      <c r="R298" s="203"/>
      <c r="S298" s="222">
        <f t="shared" si="73"/>
        <v>322816</v>
      </c>
      <c r="T298" s="222">
        <f t="shared" si="70"/>
        <v>0</v>
      </c>
      <c r="U298" s="222">
        <f t="shared" si="70"/>
        <v>0</v>
      </c>
      <c r="V298" s="222">
        <f t="shared" si="70"/>
        <v>0</v>
      </c>
      <c r="W298" s="222">
        <f t="shared" si="70"/>
        <v>0</v>
      </c>
      <c r="X298" s="222">
        <f t="shared" si="71"/>
        <v>0</v>
      </c>
      <c r="Y298" s="102">
        <v>1</v>
      </c>
      <c r="Z298" s="222">
        <v>3.88</v>
      </c>
      <c r="AA298" s="203">
        <v>322816</v>
      </c>
      <c r="AB298" s="203"/>
      <c r="AC298" s="203"/>
      <c r="AD298" s="222">
        <f t="shared" si="74"/>
        <v>322816</v>
      </c>
      <c r="AE298" s="102">
        <v>1</v>
      </c>
      <c r="AF298" s="222">
        <v>3.88</v>
      </c>
      <c r="AG298" s="203">
        <v>322816</v>
      </c>
      <c r="AH298" s="203"/>
      <c r="AI298" s="203"/>
      <c r="AJ298" s="222">
        <f t="shared" si="75"/>
        <v>322816</v>
      </c>
    </row>
    <row r="299" spans="1:36" ht="27">
      <c r="A299" s="203">
        <v>8</v>
      </c>
      <c r="B299" s="631" t="s">
        <v>2301</v>
      </c>
      <c r="C299" s="1091" t="s">
        <v>8233</v>
      </c>
      <c r="D299" s="1091">
        <v>1998</v>
      </c>
      <c r="E299" s="1169" t="s">
        <v>1988</v>
      </c>
      <c r="F299" s="203"/>
      <c r="G299" s="203">
        <v>1</v>
      </c>
      <c r="H299" s="203">
        <v>3.88</v>
      </c>
      <c r="I299" s="102">
        <v>1</v>
      </c>
      <c r="J299" s="102">
        <v>322816</v>
      </c>
      <c r="K299" s="102"/>
      <c r="L299" s="102"/>
      <c r="M299" s="222">
        <f t="shared" si="72"/>
        <v>322816</v>
      </c>
      <c r="N299" s="222">
        <v>3.88</v>
      </c>
      <c r="O299" s="102">
        <v>1</v>
      </c>
      <c r="P299" s="203">
        <v>322816</v>
      </c>
      <c r="Q299" s="203"/>
      <c r="R299" s="203"/>
      <c r="S299" s="222">
        <f t="shared" si="73"/>
        <v>322816</v>
      </c>
      <c r="T299" s="222">
        <f t="shared" si="70"/>
        <v>0</v>
      </c>
      <c r="U299" s="222">
        <f t="shared" si="70"/>
        <v>0</v>
      </c>
      <c r="V299" s="222">
        <f t="shared" si="70"/>
        <v>0</v>
      </c>
      <c r="W299" s="222">
        <f t="shared" si="70"/>
        <v>0</v>
      </c>
      <c r="X299" s="222">
        <f t="shared" si="71"/>
        <v>0</v>
      </c>
      <c r="Y299" s="102">
        <v>1</v>
      </c>
      <c r="Z299" s="222">
        <v>3.88</v>
      </c>
      <c r="AA299" s="203">
        <v>322816</v>
      </c>
      <c r="AB299" s="203"/>
      <c r="AC299" s="203"/>
      <c r="AD299" s="222">
        <f t="shared" si="74"/>
        <v>322816</v>
      </c>
      <c r="AE299" s="102">
        <v>1</v>
      </c>
      <c r="AF299" s="222">
        <v>3.88</v>
      </c>
      <c r="AG299" s="203">
        <v>322816</v>
      </c>
      <c r="AH299" s="203"/>
      <c r="AI299" s="203"/>
      <c r="AJ299" s="222">
        <f t="shared" si="75"/>
        <v>322816</v>
      </c>
    </row>
    <row r="300" spans="1:36" ht="27">
      <c r="A300" s="203">
        <v>9</v>
      </c>
      <c r="B300" s="631" t="s">
        <v>2059</v>
      </c>
      <c r="C300" s="1656" t="s">
        <v>8233</v>
      </c>
      <c r="D300" s="1656">
        <v>1989</v>
      </c>
      <c r="E300" s="1043" t="s">
        <v>1988</v>
      </c>
      <c r="F300" s="203"/>
      <c r="G300" s="203">
        <v>1</v>
      </c>
      <c r="H300" s="203">
        <v>3.88</v>
      </c>
      <c r="I300" s="102">
        <v>1</v>
      </c>
      <c r="J300" s="102">
        <v>322816</v>
      </c>
      <c r="K300" s="102"/>
      <c r="L300" s="102"/>
      <c r="M300" s="222">
        <f>J300+K300+L300</f>
        <v>322816</v>
      </c>
      <c r="N300" s="222">
        <v>3.88</v>
      </c>
      <c r="O300" s="102">
        <v>1</v>
      </c>
      <c r="P300" s="203">
        <v>322816</v>
      </c>
      <c r="Q300" s="203"/>
      <c r="R300" s="203"/>
      <c r="S300" s="222">
        <f>P300+Q300+R300</f>
        <v>322816</v>
      </c>
      <c r="T300" s="222">
        <f t="shared" si="70"/>
        <v>0</v>
      </c>
      <c r="U300" s="222">
        <f t="shared" si="70"/>
        <v>0</v>
      </c>
      <c r="V300" s="222">
        <f t="shared" si="70"/>
        <v>0</v>
      </c>
      <c r="W300" s="222">
        <f t="shared" si="70"/>
        <v>0</v>
      </c>
      <c r="X300" s="222">
        <f t="shared" si="71"/>
        <v>0</v>
      </c>
      <c r="Y300" s="102">
        <v>1</v>
      </c>
      <c r="Z300" s="222">
        <v>3.88</v>
      </c>
      <c r="AA300" s="203">
        <v>322816</v>
      </c>
      <c r="AB300" s="203"/>
      <c r="AC300" s="203"/>
      <c r="AD300" s="222">
        <f>AA300+AB300+AC300</f>
        <v>322816</v>
      </c>
      <c r="AE300" s="102">
        <v>1</v>
      </c>
      <c r="AF300" s="222">
        <v>3.88</v>
      </c>
      <c r="AG300" s="203">
        <v>322816</v>
      </c>
      <c r="AH300" s="203"/>
      <c r="AI300" s="203"/>
      <c r="AJ300" s="222">
        <f>AG300+AH300+AI300</f>
        <v>322816</v>
      </c>
    </row>
    <row r="301" spans="1:36" ht="27">
      <c r="A301" s="203">
        <v>10</v>
      </c>
      <c r="B301" s="631" t="s">
        <v>1714</v>
      </c>
      <c r="C301" s="1656" t="s">
        <v>8233</v>
      </c>
      <c r="D301" s="1656">
        <v>1971</v>
      </c>
      <c r="E301" s="1043" t="s">
        <v>1988</v>
      </c>
      <c r="F301" s="203"/>
      <c r="G301" s="203">
        <v>1</v>
      </c>
      <c r="H301" s="203">
        <v>3.88</v>
      </c>
      <c r="I301" s="102">
        <v>1</v>
      </c>
      <c r="J301" s="102">
        <v>322816</v>
      </c>
      <c r="K301" s="102"/>
      <c r="L301" s="102"/>
      <c r="M301" s="222">
        <f t="shared" ref="M301:M307" si="76">J301+K301+L301</f>
        <v>322816</v>
      </c>
      <c r="N301" s="222">
        <v>3.88</v>
      </c>
      <c r="O301" s="102">
        <v>1</v>
      </c>
      <c r="P301" s="203">
        <v>322816</v>
      </c>
      <c r="Q301" s="203"/>
      <c r="R301" s="203"/>
      <c r="S301" s="222">
        <f t="shared" ref="S301:S307" si="77">P301+Q301+R301</f>
        <v>322816</v>
      </c>
      <c r="T301" s="222">
        <f t="shared" si="70"/>
        <v>0</v>
      </c>
      <c r="U301" s="222">
        <f t="shared" si="70"/>
        <v>0</v>
      </c>
      <c r="V301" s="222">
        <f t="shared" si="70"/>
        <v>0</v>
      </c>
      <c r="W301" s="222">
        <f t="shared" si="70"/>
        <v>0</v>
      </c>
      <c r="X301" s="222">
        <f t="shared" si="71"/>
        <v>0</v>
      </c>
      <c r="Y301" s="102">
        <v>1</v>
      </c>
      <c r="Z301" s="222">
        <v>3.88</v>
      </c>
      <c r="AA301" s="203">
        <v>322816</v>
      </c>
      <c r="AB301" s="203"/>
      <c r="AC301" s="203"/>
      <c r="AD301" s="222">
        <f t="shared" ref="AD301:AD307" si="78">AA301+AB301+AC301</f>
        <v>322816</v>
      </c>
      <c r="AE301" s="102">
        <v>1</v>
      </c>
      <c r="AF301" s="222">
        <v>3.88</v>
      </c>
      <c r="AG301" s="203">
        <v>322816</v>
      </c>
      <c r="AH301" s="203"/>
      <c r="AI301" s="203"/>
      <c r="AJ301" s="222">
        <f t="shared" ref="AJ301:AJ307" si="79">AG301+AH301+AI301</f>
        <v>322816</v>
      </c>
    </row>
    <row r="302" spans="1:36" ht="27">
      <c r="A302" s="203">
        <v>11</v>
      </c>
      <c r="B302" s="631" t="s">
        <v>2060</v>
      </c>
      <c r="C302" s="1656" t="s">
        <v>8233</v>
      </c>
      <c r="D302" s="1656">
        <v>1990</v>
      </c>
      <c r="E302" s="1043" t="s">
        <v>1988</v>
      </c>
      <c r="F302" s="203"/>
      <c r="G302" s="203">
        <v>1</v>
      </c>
      <c r="H302" s="203">
        <v>3.88</v>
      </c>
      <c r="I302" s="102">
        <v>1</v>
      </c>
      <c r="J302" s="102">
        <v>322816</v>
      </c>
      <c r="K302" s="102"/>
      <c r="L302" s="102"/>
      <c r="M302" s="222">
        <f t="shared" si="76"/>
        <v>322816</v>
      </c>
      <c r="N302" s="222">
        <v>3.88</v>
      </c>
      <c r="O302" s="102">
        <v>1</v>
      </c>
      <c r="P302" s="203">
        <v>322816</v>
      </c>
      <c r="Q302" s="203"/>
      <c r="R302" s="203"/>
      <c r="S302" s="222">
        <f t="shared" si="77"/>
        <v>322816</v>
      </c>
      <c r="T302" s="222">
        <f t="shared" si="70"/>
        <v>0</v>
      </c>
      <c r="U302" s="222">
        <f t="shared" si="70"/>
        <v>0</v>
      </c>
      <c r="V302" s="222">
        <f t="shared" si="70"/>
        <v>0</v>
      </c>
      <c r="W302" s="222">
        <f t="shared" si="70"/>
        <v>0</v>
      </c>
      <c r="X302" s="222">
        <f t="shared" si="71"/>
        <v>0</v>
      </c>
      <c r="Y302" s="102">
        <v>1</v>
      </c>
      <c r="Z302" s="222">
        <v>3.88</v>
      </c>
      <c r="AA302" s="203">
        <v>322816</v>
      </c>
      <c r="AB302" s="203"/>
      <c r="AC302" s="203"/>
      <c r="AD302" s="222">
        <f t="shared" si="78"/>
        <v>322816</v>
      </c>
      <c r="AE302" s="102">
        <v>1</v>
      </c>
      <c r="AF302" s="222">
        <v>3.88</v>
      </c>
      <c r="AG302" s="203">
        <v>322816</v>
      </c>
      <c r="AH302" s="203"/>
      <c r="AI302" s="203"/>
      <c r="AJ302" s="222">
        <f t="shared" si="79"/>
        <v>322816</v>
      </c>
    </row>
    <row r="303" spans="1:36" ht="27">
      <c r="A303" s="203">
        <v>12</v>
      </c>
      <c r="B303" s="631" t="s">
        <v>1519</v>
      </c>
      <c r="C303" s="1656" t="s">
        <v>8233</v>
      </c>
      <c r="D303" s="1656">
        <v>1989</v>
      </c>
      <c r="E303" s="1043" t="s">
        <v>1988</v>
      </c>
      <c r="F303" s="203"/>
      <c r="G303" s="203">
        <v>1</v>
      </c>
      <c r="H303" s="203">
        <v>3.88</v>
      </c>
      <c r="I303" s="102">
        <v>1</v>
      </c>
      <c r="J303" s="102">
        <v>322816</v>
      </c>
      <c r="K303" s="102"/>
      <c r="L303" s="102"/>
      <c r="M303" s="222">
        <f t="shared" si="76"/>
        <v>322816</v>
      </c>
      <c r="N303" s="222">
        <v>3.88</v>
      </c>
      <c r="O303" s="102">
        <v>1</v>
      </c>
      <c r="P303" s="203">
        <v>322816</v>
      </c>
      <c r="Q303" s="203"/>
      <c r="R303" s="203"/>
      <c r="S303" s="222">
        <f t="shared" si="77"/>
        <v>322816</v>
      </c>
      <c r="T303" s="222">
        <f t="shared" si="70"/>
        <v>0</v>
      </c>
      <c r="U303" s="222">
        <f t="shared" si="70"/>
        <v>0</v>
      </c>
      <c r="V303" s="222">
        <f t="shared" si="70"/>
        <v>0</v>
      </c>
      <c r="W303" s="222">
        <f t="shared" si="70"/>
        <v>0</v>
      </c>
      <c r="X303" s="222">
        <f t="shared" si="71"/>
        <v>0</v>
      </c>
      <c r="Y303" s="102">
        <v>1</v>
      </c>
      <c r="Z303" s="222">
        <v>3.88</v>
      </c>
      <c r="AA303" s="203">
        <v>322816</v>
      </c>
      <c r="AB303" s="203"/>
      <c r="AC303" s="203"/>
      <c r="AD303" s="222">
        <f t="shared" si="78"/>
        <v>322816</v>
      </c>
      <c r="AE303" s="102">
        <v>1</v>
      </c>
      <c r="AF303" s="222">
        <v>3.88</v>
      </c>
      <c r="AG303" s="203">
        <v>322816</v>
      </c>
      <c r="AH303" s="203"/>
      <c r="AI303" s="203"/>
      <c r="AJ303" s="222">
        <f t="shared" si="79"/>
        <v>322816</v>
      </c>
    </row>
    <row r="304" spans="1:36" ht="27">
      <c r="A304" s="203">
        <v>13</v>
      </c>
      <c r="B304" s="631" t="s">
        <v>6003</v>
      </c>
      <c r="C304" s="1656" t="s">
        <v>8234</v>
      </c>
      <c r="D304" s="1656">
        <v>1997</v>
      </c>
      <c r="E304" s="1043" t="s">
        <v>1988</v>
      </c>
      <c r="F304" s="203"/>
      <c r="G304" s="203">
        <v>1</v>
      </c>
      <c r="H304" s="203">
        <v>3.88</v>
      </c>
      <c r="I304" s="102">
        <v>1</v>
      </c>
      <c r="J304" s="102">
        <v>322816</v>
      </c>
      <c r="K304" s="102"/>
      <c r="L304" s="102"/>
      <c r="M304" s="222">
        <f t="shared" si="76"/>
        <v>322816</v>
      </c>
      <c r="N304" s="222">
        <v>3.88</v>
      </c>
      <c r="O304" s="102">
        <v>1</v>
      </c>
      <c r="P304" s="203">
        <v>322816</v>
      </c>
      <c r="Q304" s="203"/>
      <c r="R304" s="203"/>
      <c r="S304" s="222">
        <f t="shared" si="77"/>
        <v>322816</v>
      </c>
      <c r="T304" s="222">
        <f t="shared" si="70"/>
        <v>0</v>
      </c>
      <c r="U304" s="222">
        <f t="shared" si="70"/>
        <v>0</v>
      </c>
      <c r="V304" s="222">
        <f t="shared" si="70"/>
        <v>0</v>
      </c>
      <c r="W304" s="222">
        <f t="shared" si="70"/>
        <v>0</v>
      </c>
      <c r="X304" s="222">
        <f t="shared" si="71"/>
        <v>0</v>
      </c>
      <c r="Y304" s="102">
        <v>1</v>
      </c>
      <c r="Z304" s="222">
        <v>3.88</v>
      </c>
      <c r="AA304" s="203">
        <v>322816</v>
      </c>
      <c r="AB304" s="203"/>
      <c r="AC304" s="203"/>
      <c r="AD304" s="222">
        <f t="shared" si="78"/>
        <v>322816</v>
      </c>
      <c r="AE304" s="102">
        <v>1</v>
      </c>
      <c r="AF304" s="222">
        <v>3.88</v>
      </c>
      <c r="AG304" s="203">
        <v>322816</v>
      </c>
      <c r="AH304" s="203"/>
      <c r="AI304" s="203"/>
      <c r="AJ304" s="222">
        <f t="shared" si="79"/>
        <v>322816</v>
      </c>
    </row>
    <row r="305" spans="1:36" ht="40.5">
      <c r="A305" s="203">
        <v>14</v>
      </c>
      <c r="B305" s="631" t="s">
        <v>827</v>
      </c>
      <c r="C305" s="1091"/>
      <c r="D305" s="1091"/>
      <c r="E305" s="1169" t="s">
        <v>8921</v>
      </c>
      <c r="F305" s="203"/>
      <c r="G305" s="203">
        <v>1</v>
      </c>
      <c r="H305" s="203">
        <v>3.88</v>
      </c>
      <c r="I305" s="102">
        <v>1</v>
      </c>
      <c r="J305" s="102">
        <v>322816</v>
      </c>
      <c r="K305" s="102"/>
      <c r="L305" s="102"/>
      <c r="M305" s="222">
        <f t="shared" si="76"/>
        <v>322816</v>
      </c>
      <c r="N305" s="222">
        <v>3.88</v>
      </c>
      <c r="O305" s="102">
        <v>1</v>
      </c>
      <c r="P305" s="203">
        <v>322816</v>
      </c>
      <c r="Q305" s="203"/>
      <c r="R305" s="203"/>
      <c r="S305" s="222">
        <f t="shared" si="77"/>
        <v>322816</v>
      </c>
      <c r="T305" s="222">
        <f t="shared" si="70"/>
        <v>0</v>
      </c>
      <c r="U305" s="222">
        <f t="shared" si="70"/>
        <v>0</v>
      </c>
      <c r="V305" s="222">
        <f t="shared" si="70"/>
        <v>0</v>
      </c>
      <c r="W305" s="222">
        <f t="shared" si="70"/>
        <v>0</v>
      </c>
      <c r="X305" s="222">
        <f t="shared" si="71"/>
        <v>0</v>
      </c>
      <c r="Y305" s="102">
        <v>1</v>
      </c>
      <c r="Z305" s="222">
        <v>3.88</v>
      </c>
      <c r="AA305" s="203">
        <v>322816</v>
      </c>
      <c r="AB305" s="203"/>
      <c r="AC305" s="203"/>
      <c r="AD305" s="222">
        <f t="shared" si="78"/>
        <v>322816</v>
      </c>
      <c r="AE305" s="102">
        <v>1</v>
      </c>
      <c r="AF305" s="222">
        <v>3.88</v>
      </c>
      <c r="AG305" s="203">
        <v>322816</v>
      </c>
      <c r="AH305" s="203"/>
      <c r="AI305" s="203"/>
      <c r="AJ305" s="222">
        <f t="shared" si="79"/>
        <v>322816</v>
      </c>
    </row>
    <row r="306" spans="1:36" ht="40.5">
      <c r="A306" s="203">
        <v>15</v>
      </c>
      <c r="B306" s="631" t="s">
        <v>827</v>
      </c>
      <c r="C306" s="1091"/>
      <c r="D306" s="1091"/>
      <c r="E306" s="1169" t="s">
        <v>8921</v>
      </c>
      <c r="F306" s="203"/>
      <c r="G306" s="203">
        <v>1</v>
      </c>
      <c r="H306" s="203">
        <v>3.88</v>
      </c>
      <c r="I306" s="102">
        <v>1</v>
      </c>
      <c r="J306" s="102">
        <v>322816</v>
      </c>
      <c r="K306" s="102"/>
      <c r="L306" s="102"/>
      <c r="M306" s="222">
        <f t="shared" si="76"/>
        <v>322816</v>
      </c>
      <c r="N306" s="222">
        <v>3.88</v>
      </c>
      <c r="O306" s="102">
        <v>1</v>
      </c>
      <c r="P306" s="203">
        <v>322816</v>
      </c>
      <c r="Q306" s="203"/>
      <c r="R306" s="203"/>
      <c r="S306" s="222">
        <f t="shared" si="77"/>
        <v>322816</v>
      </c>
      <c r="T306" s="222">
        <f t="shared" si="70"/>
        <v>0</v>
      </c>
      <c r="U306" s="222">
        <f t="shared" si="70"/>
        <v>0</v>
      </c>
      <c r="V306" s="222">
        <f t="shared" si="70"/>
        <v>0</v>
      </c>
      <c r="W306" s="222">
        <f t="shared" si="70"/>
        <v>0</v>
      </c>
      <c r="X306" s="222">
        <f t="shared" si="71"/>
        <v>0</v>
      </c>
      <c r="Y306" s="102">
        <v>1</v>
      </c>
      <c r="Z306" s="222">
        <v>3.88</v>
      </c>
      <c r="AA306" s="203">
        <v>322816</v>
      </c>
      <c r="AB306" s="203"/>
      <c r="AC306" s="203"/>
      <c r="AD306" s="222">
        <f t="shared" si="78"/>
        <v>322816</v>
      </c>
      <c r="AE306" s="102">
        <v>1</v>
      </c>
      <c r="AF306" s="222">
        <v>3.88</v>
      </c>
      <c r="AG306" s="203">
        <v>322816</v>
      </c>
      <c r="AH306" s="203"/>
      <c r="AI306" s="203"/>
      <c r="AJ306" s="222">
        <f t="shared" si="79"/>
        <v>322816</v>
      </c>
    </row>
    <row r="307" spans="1:36" ht="40.5">
      <c r="A307" s="203">
        <v>16</v>
      </c>
      <c r="B307" s="631" t="s">
        <v>827</v>
      </c>
      <c r="C307" s="1091"/>
      <c r="D307" s="1091"/>
      <c r="E307" s="1169" t="s">
        <v>8921</v>
      </c>
      <c r="F307" s="203"/>
      <c r="G307" s="203">
        <v>1</v>
      </c>
      <c r="H307" s="203">
        <v>3.88</v>
      </c>
      <c r="I307" s="102">
        <v>1</v>
      </c>
      <c r="J307" s="102">
        <v>322816</v>
      </c>
      <c r="K307" s="102"/>
      <c r="L307" s="102"/>
      <c r="M307" s="222">
        <f t="shared" si="76"/>
        <v>322816</v>
      </c>
      <c r="N307" s="222">
        <v>3.88</v>
      </c>
      <c r="O307" s="102">
        <v>1</v>
      </c>
      <c r="P307" s="203">
        <v>322816</v>
      </c>
      <c r="Q307" s="203"/>
      <c r="R307" s="203"/>
      <c r="S307" s="222">
        <f t="shared" si="77"/>
        <v>322816</v>
      </c>
      <c r="T307" s="222">
        <f t="shared" si="70"/>
        <v>0</v>
      </c>
      <c r="U307" s="222">
        <f t="shared" si="70"/>
        <v>0</v>
      </c>
      <c r="V307" s="222">
        <f t="shared" si="70"/>
        <v>0</v>
      </c>
      <c r="W307" s="222">
        <f t="shared" si="70"/>
        <v>0</v>
      </c>
      <c r="X307" s="222">
        <f t="shared" si="71"/>
        <v>0</v>
      </c>
      <c r="Y307" s="102">
        <v>1</v>
      </c>
      <c r="Z307" s="222">
        <v>3.88</v>
      </c>
      <c r="AA307" s="203">
        <v>322816</v>
      </c>
      <c r="AB307" s="203"/>
      <c r="AC307" s="203"/>
      <c r="AD307" s="222">
        <f t="shared" si="78"/>
        <v>322816</v>
      </c>
      <c r="AE307" s="102">
        <v>1</v>
      </c>
      <c r="AF307" s="222">
        <v>3.88</v>
      </c>
      <c r="AG307" s="203">
        <v>322816</v>
      </c>
      <c r="AH307" s="203"/>
      <c r="AI307" s="203"/>
      <c r="AJ307" s="222">
        <f t="shared" si="79"/>
        <v>322816</v>
      </c>
    </row>
    <row r="308" spans="1:36" ht="40.5">
      <c r="A308" s="203">
        <v>17</v>
      </c>
      <c r="B308" s="631" t="s">
        <v>827</v>
      </c>
      <c r="C308" s="1656"/>
      <c r="D308" s="1656"/>
      <c r="E308" s="1043" t="s">
        <v>8921</v>
      </c>
      <c r="F308" s="203"/>
      <c r="G308" s="203">
        <v>1</v>
      </c>
      <c r="H308" s="203">
        <v>3.88</v>
      </c>
      <c r="I308" s="102">
        <v>1</v>
      </c>
      <c r="J308" s="102">
        <v>322816</v>
      </c>
      <c r="K308" s="102"/>
      <c r="L308" s="102"/>
      <c r="M308" s="222">
        <f>J308+K308+L308</f>
        <v>322816</v>
      </c>
      <c r="N308" s="222">
        <v>3.88</v>
      </c>
      <c r="O308" s="102">
        <v>1</v>
      </c>
      <c r="P308" s="203">
        <v>322816</v>
      </c>
      <c r="Q308" s="203"/>
      <c r="R308" s="203"/>
      <c r="S308" s="222">
        <f>P308+Q308+R308</f>
        <v>322816</v>
      </c>
      <c r="T308" s="222">
        <f t="shared" ref="T308:W311" si="80">I308-O308</f>
        <v>0</v>
      </c>
      <c r="U308" s="222">
        <f t="shared" si="80"/>
        <v>0</v>
      </c>
      <c r="V308" s="222">
        <f t="shared" si="80"/>
        <v>0</v>
      </c>
      <c r="W308" s="222">
        <f t="shared" si="80"/>
        <v>0</v>
      </c>
      <c r="X308" s="222">
        <f t="shared" si="71"/>
        <v>0</v>
      </c>
      <c r="Y308" s="102">
        <v>1</v>
      </c>
      <c r="Z308" s="222">
        <v>3.88</v>
      </c>
      <c r="AA308" s="203">
        <v>322816</v>
      </c>
      <c r="AB308" s="203"/>
      <c r="AC308" s="203"/>
      <c r="AD308" s="222">
        <f>AA308+AB308+AC308</f>
        <v>322816</v>
      </c>
      <c r="AE308" s="102">
        <v>1</v>
      </c>
      <c r="AF308" s="222">
        <v>3.88</v>
      </c>
      <c r="AG308" s="203">
        <v>322816</v>
      </c>
      <c r="AH308" s="203"/>
      <c r="AI308" s="203"/>
      <c r="AJ308" s="222">
        <f>AG308+AH308+AI308</f>
        <v>322816</v>
      </c>
    </row>
    <row r="309" spans="1:36" ht="40.5">
      <c r="A309" s="203">
        <v>18</v>
      </c>
      <c r="B309" s="631" t="s">
        <v>827</v>
      </c>
      <c r="C309" s="1656"/>
      <c r="D309" s="1656"/>
      <c r="E309" s="1043" t="s">
        <v>8921</v>
      </c>
      <c r="F309" s="203"/>
      <c r="G309" s="203">
        <v>1</v>
      </c>
      <c r="H309" s="203">
        <v>3.88</v>
      </c>
      <c r="I309" s="102">
        <v>1</v>
      </c>
      <c r="J309" s="102">
        <v>322816</v>
      </c>
      <c r="K309" s="102"/>
      <c r="L309" s="102"/>
      <c r="M309" s="222">
        <f>J309+K309+L309</f>
        <v>322816</v>
      </c>
      <c r="N309" s="222">
        <v>3.88</v>
      </c>
      <c r="O309" s="102">
        <v>1</v>
      </c>
      <c r="P309" s="203">
        <v>322816</v>
      </c>
      <c r="Q309" s="203"/>
      <c r="R309" s="203"/>
      <c r="S309" s="222">
        <f>P309+Q309+R309</f>
        <v>322816</v>
      </c>
      <c r="T309" s="222">
        <f t="shared" si="80"/>
        <v>0</v>
      </c>
      <c r="U309" s="222">
        <f t="shared" si="80"/>
        <v>0</v>
      </c>
      <c r="V309" s="222">
        <f t="shared" si="80"/>
        <v>0</v>
      </c>
      <c r="W309" s="222">
        <f t="shared" si="80"/>
        <v>0</v>
      </c>
      <c r="X309" s="222">
        <f t="shared" si="71"/>
        <v>0</v>
      </c>
      <c r="Y309" s="102">
        <v>1</v>
      </c>
      <c r="Z309" s="222">
        <v>3.88</v>
      </c>
      <c r="AA309" s="203">
        <v>322816</v>
      </c>
      <c r="AB309" s="203"/>
      <c r="AC309" s="203"/>
      <c r="AD309" s="222">
        <f>AA309+AB309+AC309</f>
        <v>322816</v>
      </c>
      <c r="AE309" s="102">
        <v>1</v>
      </c>
      <c r="AF309" s="222">
        <v>3.88</v>
      </c>
      <c r="AG309" s="203">
        <v>322816</v>
      </c>
      <c r="AH309" s="203"/>
      <c r="AI309" s="203"/>
      <c r="AJ309" s="222">
        <f>AG309+AH309+AI309</f>
        <v>322816</v>
      </c>
    </row>
    <row r="310" spans="1:36" ht="40.5">
      <c r="A310" s="203">
        <v>19</v>
      </c>
      <c r="B310" s="631" t="s">
        <v>827</v>
      </c>
      <c r="C310" s="1091"/>
      <c r="D310" s="1091"/>
      <c r="E310" s="1169" t="s">
        <v>8922</v>
      </c>
      <c r="F310" s="203"/>
      <c r="G310" s="203">
        <v>1</v>
      </c>
      <c r="H310" s="203">
        <v>3.88</v>
      </c>
      <c r="I310" s="102">
        <v>1</v>
      </c>
      <c r="J310" s="102">
        <v>322816</v>
      </c>
      <c r="K310" s="102"/>
      <c r="L310" s="102"/>
      <c r="M310" s="222">
        <f>J310+K310+L310</f>
        <v>322816</v>
      </c>
      <c r="N310" s="222">
        <v>3.88</v>
      </c>
      <c r="O310" s="102">
        <v>1</v>
      </c>
      <c r="P310" s="203">
        <v>322816</v>
      </c>
      <c r="Q310" s="203"/>
      <c r="R310" s="203"/>
      <c r="S310" s="222">
        <f>P310+Q310+R310</f>
        <v>322816</v>
      </c>
      <c r="T310" s="222">
        <f t="shared" si="80"/>
        <v>0</v>
      </c>
      <c r="U310" s="222">
        <f t="shared" si="80"/>
        <v>0</v>
      </c>
      <c r="V310" s="222">
        <f t="shared" si="80"/>
        <v>0</v>
      </c>
      <c r="W310" s="222">
        <f t="shared" si="80"/>
        <v>0</v>
      </c>
      <c r="X310" s="222">
        <f t="shared" si="71"/>
        <v>0</v>
      </c>
      <c r="Y310" s="102">
        <v>1</v>
      </c>
      <c r="Z310" s="222">
        <v>3.88</v>
      </c>
      <c r="AA310" s="203">
        <v>322816</v>
      </c>
      <c r="AB310" s="203"/>
      <c r="AC310" s="203"/>
      <c r="AD310" s="222">
        <f>AA310+AB310+AC310</f>
        <v>322816</v>
      </c>
      <c r="AE310" s="102">
        <v>1</v>
      </c>
      <c r="AF310" s="222">
        <v>3.88</v>
      </c>
      <c r="AG310" s="203">
        <v>322816</v>
      </c>
      <c r="AH310" s="203"/>
      <c r="AI310" s="203"/>
      <c r="AJ310" s="222">
        <f>AG310+AH310+AI310</f>
        <v>322816</v>
      </c>
    </row>
    <row r="311" spans="1:36" ht="40.5">
      <c r="A311" s="203">
        <v>20</v>
      </c>
      <c r="B311" s="631" t="s">
        <v>827</v>
      </c>
      <c r="C311" s="1091"/>
      <c r="D311" s="1091"/>
      <c r="E311" s="1169" t="s">
        <v>8922</v>
      </c>
      <c r="F311" s="203"/>
      <c r="G311" s="203">
        <v>1</v>
      </c>
      <c r="H311" s="203">
        <v>3.88</v>
      </c>
      <c r="I311" s="102">
        <v>1</v>
      </c>
      <c r="J311" s="102">
        <v>322816</v>
      </c>
      <c r="K311" s="102"/>
      <c r="L311" s="102"/>
      <c r="M311" s="222">
        <f>J311+K311+L311</f>
        <v>322816</v>
      </c>
      <c r="N311" s="222">
        <v>3.88</v>
      </c>
      <c r="O311" s="102">
        <v>1</v>
      </c>
      <c r="P311" s="203">
        <v>322816</v>
      </c>
      <c r="Q311" s="203"/>
      <c r="R311" s="203"/>
      <c r="S311" s="222">
        <f>P311+Q311+R311</f>
        <v>322816</v>
      </c>
      <c r="T311" s="222">
        <f t="shared" si="80"/>
        <v>0</v>
      </c>
      <c r="U311" s="222">
        <f t="shared" si="80"/>
        <v>0</v>
      </c>
      <c r="V311" s="222">
        <f t="shared" si="80"/>
        <v>0</v>
      </c>
      <c r="W311" s="222">
        <f t="shared" si="80"/>
        <v>0</v>
      </c>
      <c r="X311" s="222">
        <f t="shared" si="71"/>
        <v>0</v>
      </c>
      <c r="Y311" s="102">
        <v>1</v>
      </c>
      <c r="Z311" s="222">
        <v>3.88</v>
      </c>
      <c r="AA311" s="203">
        <v>322816</v>
      </c>
      <c r="AB311" s="203"/>
      <c r="AC311" s="203"/>
      <c r="AD311" s="222">
        <f>AA311+AB311+AC311</f>
        <v>322816</v>
      </c>
      <c r="AE311" s="102">
        <v>1</v>
      </c>
      <c r="AF311" s="222">
        <v>3.88</v>
      </c>
      <c r="AG311" s="203">
        <v>322816</v>
      </c>
      <c r="AH311" s="203"/>
      <c r="AI311" s="203"/>
      <c r="AJ311" s="222">
        <f>AG311+AH311+AI311</f>
        <v>322816</v>
      </c>
    </row>
    <row r="312" spans="1:36">
      <c r="A312" s="203"/>
      <c r="B312" s="631"/>
      <c r="C312" s="1091"/>
      <c r="D312" s="1091"/>
      <c r="E312" s="1169"/>
      <c r="F312" s="203"/>
      <c r="G312" s="203"/>
      <c r="H312" s="203"/>
      <c r="I312" s="102"/>
      <c r="J312" s="102"/>
      <c r="K312" s="102"/>
      <c r="L312" s="102"/>
      <c r="M312" s="222"/>
      <c r="N312" s="222"/>
      <c r="O312" s="102"/>
      <c r="P312" s="203"/>
      <c r="Q312" s="203"/>
      <c r="R312" s="203"/>
      <c r="S312" s="222"/>
      <c r="T312" s="222"/>
      <c r="U312" s="222"/>
      <c r="V312" s="222"/>
      <c r="W312" s="222"/>
      <c r="X312" s="222"/>
      <c r="Y312" s="102"/>
      <c r="Z312" s="222"/>
      <c r="AA312" s="203"/>
      <c r="AB312" s="203"/>
      <c r="AC312" s="203"/>
      <c r="AD312" s="222"/>
      <c r="AE312" s="102"/>
      <c r="AF312" s="222"/>
      <c r="AG312" s="203"/>
      <c r="AH312" s="203"/>
      <c r="AI312" s="203"/>
      <c r="AJ312" s="222"/>
    </row>
    <row r="313" spans="1:36" s="225" customFormat="1" ht="14.25">
      <c r="A313" s="220"/>
      <c r="B313" s="228" t="s">
        <v>269</v>
      </c>
      <c r="C313" s="228"/>
      <c r="D313" s="224" t="s">
        <v>1</v>
      </c>
      <c r="E313" s="224" t="s">
        <v>1</v>
      </c>
      <c r="F313" s="224" t="s">
        <v>1</v>
      </c>
      <c r="G313" s="224" t="s">
        <v>1</v>
      </c>
      <c r="H313" s="224" t="s">
        <v>1</v>
      </c>
      <c r="I313" s="224">
        <f>SUM(I292:I311)</f>
        <v>20</v>
      </c>
      <c r="J313" s="224">
        <f t="shared" ref="J313:AJ313" si="81">SUM(J292:J311)</f>
        <v>6456320</v>
      </c>
      <c r="K313" s="224">
        <f t="shared" si="81"/>
        <v>0</v>
      </c>
      <c r="L313" s="224">
        <f t="shared" si="81"/>
        <v>0</v>
      </c>
      <c r="M313" s="224">
        <f t="shared" si="81"/>
        <v>6456320</v>
      </c>
      <c r="N313" s="224"/>
      <c r="O313" s="224">
        <f t="shared" si="81"/>
        <v>20</v>
      </c>
      <c r="P313" s="224">
        <f t="shared" si="81"/>
        <v>6456320</v>
      </c>
      <c r="Q313" s="224">
        <f t="shared" si="81"/>
        <v>0</v>
      </c>
      <c r="R313" s="224">
        <f t="shared" si="81"/>
        <v>0</v>
      </c>
      <c r="S313" s="224">
        <f t="shared" si="81"/>
        <v>6456320</v>
      </c>
      <c r="T313" s="224">
        <f t="shared" si="81"/>
        <v>0</v>
      </c>
      <c r="U313" s="224">
        <f t="shared" si="81"/>
        <v>0</v>
      </c>
      <c r="V313" s="224">
        <f t="shared" si="81"/>
        <v>0</v>
      </c>
      <c r="W313" s="224">
        <f t="shared" si="81"/>
        <v>0</v>
      </c>
      <c r="X313" s="224">
        <f t="shared" si="81"/>
        <v>0</v>
      </c>
      <c r="Y313" s="224">
        <f t="shared" si="81"/>
        <v>20</v>
      </c>
      <c r="Z313" s="224"/>
      <c r="AA313" s="224">
        <f t="shared" si="81"/>
        <v>6456320</v>
      </c>
      <c r="AB313" s="224">
        <f t="shared" si="81"/>
        <v>0</v>
      </c>
      <c r="AC313" s="224">
        <f t="shared" si="81"/>
        <v>0</v>
      </c>
      <c r="AD313" s="224">
        <f t="shared" si="81"/>
        <v>6456320</v>
      </c>
      <c r="AE313" s="224">
        <f t="shared" si="81"/>
        <v>20</v>
      </c>
      <c r="AF313" s="224"/>
      <c r="AG313" s="224">
        <f t="shared" si="81"/>
        <v>6456320</v>
      </c>
      <c r="AH313" s="224">
        <f t="shared" si="81"/>
        <v>0</v>
      </c>
      <c r="AI313" s="224">
        <f t="shared" si="81"/>
        <v>0</v>
      </c>
      <c r="AJ313" s="224">
        <f t="shared" si="81"/>
        <v>6456320</v>
      </c>
    </row>
    <row r="314" spans="1:36" ht="14.25" thickBot="1">
      <c r="A314" s="203"/>
      <c r="B314" s="188"/>
      <c r="C314" s="188"/>
      <c r="D314" s="188"/>
      <c r="E314" s="222"/>
      <c r="F314" s="222"/>
      <c r="G314" s="222"/>
      <c r="H314" s="222"/>
      <c r="I314" s="188"/>
      <c r="J314" s="222"/>
      <c r="K314" s="222"/>
      <c r="L314" s="222"/>
      <c r="M314" s="222"/>
      <c r="N314" s="222"/>
      <c r="O314" s="188"/>
      <c r="P314" s="222"/>
      <c r="Q314" s="222"/>
      <c r="R314" s="222"/>
      <c r="S314" s="188"/>
      <c r="T314" s="222"/>
      <c r="U314" s="188"/>
      <c r="V314" s="222"/>
      <c r="W314" s="106"/>
      <c r="X314" s="106"/>
      <c r="Y314" s="106"/>
      <c r="Z314" s="222"/>
      <c r="AA314" s="106"/>
      <c r="AB314" s="106"/>
      <c r="AC314" s="106"/>
      <c r="AD314" s="106"/>
      <c r="AE314" s="106"/>
      <c r="AF314" s="222"/>
      <c r="AG314" s="106"/>
      <c r="AH314" s="106"/>
      <c r="AI314" s="106"/>
      <c r="AJ314" s="106"/>
    </row>
    <row r="315" spans="1:36" s="181" customFormat="1" ht="40.5" customHeight="1">
      <c r="A315" s="30"/>
      <c r="B315" s="2043" t="s">
        <v>8452</v>
      </c>
      <c r="C315" s="2043"/>
      <c r="D315" s="2043"/>
      <c r="E315" s="2043"/>
      <c r="F315" s="2043"/>
      <c r="G315" s="2043"/>
      <c r="H315" s="2043"/>
      <c r="I315" s="31"/>
      <c r="J315" s="31"/>
      <c r="K315" s="180"/>
      <c r="L315" s="34"/>
      <c r="M315" s="31"/>
      <c r="N315" s="31"/>
      <c r="O315" s="31"/>
      <c r="P315" s="34"/>
      <c r="Q315" s="180"/>
      <c r="R315" s="180"/>
      <c r="S315" s="180"/>
      <c r="T315" s="180"/>
      <c r="U315" s="180"/>
      <c r="V315" s="180"/>
      <c r="W315" s="180"/>
      <c r="X315" s="180"/>
      <c r="Y315" s="180"/>
      <c r="Z315" s="31"/>
      <c r="AA315" s="180"/>
      <c r="AB315" s="180"/>
      <c r="AC315" s="180"/>
      <c r="AD315" s="180"/>
      <c r="AE315" s="180"/>
      <c r="AF315" s="31"/>
      <c r="AG315" s="180"/>
      <c r="AH315" s="180"/>
      <c r="AI315" s="180"/>
      <c r="AJ315" s="180"/>
    </row>
    <row r="316" spans="1:36" s="181" customFormat="1" ht="22.7" customHeight="1">
      <c r="A316" s="30"/>
      <c r="B316" s="179"/>
      <c r="C316" s="179"/>
      <c r="D316" s="179"/>
      <c r="E316" s="134"/>
      <c r="F316" s="134"/>
      <c r="G316" s="134"/>
      <c r="H316" s="31"/>
      <c r="I316" s="179"/>
      <c r="J316" s="31"/>
      <c r="K316" s="31"/>
      <c r="L316" s="41" t="s">
        <v>220</v>
      </c>
      <c r="M316" s="31"/>
      <c r="N316" s="31"/>
      <c r="O316" s="31"/>
      <c r="P316" s="180"/>
      <c r="Q316" s="34"/>
      <c r="R316" s="180"/>
      <c r="S316" s="180"/>
      <c r="T316" s="180"/>
      <c r="U316" s="180"/>
      <c r="V316" s="180"/>
      <c r="W316" s="180"/>
      <c r="X316" s="180"/>
      <c r="Y316" s="180"/>
      <c r="Z316" s="31"/>
      <c r="AA316" s="180"/>
      <c r="AB316" s="180"/>
      <c r="AC316" s="180"/>
      <c r="AD316" s="180"/>
      <c r="AE316" s="180"/>
      <c r="AF316" s="31"/>
      <c r="AG316" s="180"/>
      <c r="AH316" s="180"/>
      <c r="AI316" s="180"/>
      <c r="AJ316" s="180"/>
    </row>
    <row r="317" spans="1:36" s="334" customFormat="1" ht="14.25">
      <c r="A317" s="254"/>
      <c r="B317" s="331"/>
      <c r="C317" s="2027" t="s">
        <v>8229</v>
      </c>
      <c r="D317" s="2027" t="s">
        <v>8230</v>
      </c>
      <c r="E317" s="332"/>
      <c r="F317" s="333"/>
      <c r="G317" s="333"/>
      <c r="H317" s="333"/>
      <c r="I317" s="1628" t="s">
        <v>2143</v>
      </c>
      <c r="J317" s="333"/>
      <c r="K317" s="333"/>
      <c r="L317" s="333"/>
      <c r="M317" s="333"/>
      <c r="N317" s="332"/>
      <c r="O317" s="2010" t="s">
        <v>1007</v>
      </c>
      <c r="P317" s="2010"/>
      <c r="Q317" s="2010"/>
      <c r="R317" s="2010"/>
      <c r="S317" s="2036"/>
      <c r="T317" s="2037" t="s">
        <v>221</v>
      </c>
      <c r="U317" s="2010"/>
      <c r="V317" s="2010"/>
      <c r="W317" s="2010"/>
      <c r="X317" s="2036"/>
      <c r="Y317" s="2037" t="s">
        <v>2354</v>
      </c>
      <c r="Z317" s="2010"/>
      <c r="AA317" s="2010"/>
      <c r="AB317" s="2010"/>
      <c r="AC317" s="2010"/>
      <c r="AD317" s="2010"/>
      <c r="AE317" s="2037" t="s">
        <v>8319</v>
      </c>
      <c r="AF317" s="2010"/>
      <c r="AG317" s="2010"/>
      <c r="AH317" s="2010"/>
      <c r="AI317" s="2010"/>
      <c r="AJ317" s="2036"/>
    </row>
    <row r="318" spans="1:36" s="181" customFormat="1" ht="76.5">
      <c r="A318" s="219" t="s">
        <v>114</v>
      </c>
      <c r="B318" s="1171" t="s">
        <v>223</v>
      </c>
      <c r="C318" s="2029"/>
      <c r="D318" s="2029"/>
      <c r="E318" s="1171" t="s">
        <v>224</v>
      </c>
      <c r="F318" s="1171" t="s">
        <v>225</v>
      </c>
      <c r="G318" s="1171" t="s">
        <v>226</v>
      </c>
      <c r="H318" s="537" t="s">
        <v>2144</v>
      </c>
      <c r="I318" s="1171" t="s">
        <v>215</v>
      </c>
      <c r="J318" s="291" t="s">
        <v>469</v>
      </c>
      <c r="K318" s="1171" t="s">
        <v>227</v>
      </c>
      <c r="L318" s="1171" t="s">
        <v>228</v>
      </c>
      <c r="M318" s="1171" t="s">
        <v>259</v>
      </c>
      <c r="N318" s="537" t="s">
        <v>1019</v>
      </c>
      <c r="O318" s="1171" t="s">
        <v>215</v>
      </c>
      <c r="P318" s="1171" t="s">
        <v>290</v>
      </c>
      <c r="Q318" s="1171" t="s">
        <v>227</v>
      </c>
      <c r="R318" s="1171" t="s">
        <v>228</v>
      </c>
      <c r="S318" s="1171" t="s">
        <v>259</v>
      </c>
      <c r="T318" s="1171" t="s">
        <v>215</v>
      </c>
      <c r="U318" s="1171" t="s">
        <v>290</v>
      </c>
      <c r="V318" s="1171" t="s">
        <v>227</v>
      </c>
      <c r="W318" s="1171" t="s">
        <v>228</v>
      </c>
      <c r="X318" s="1171" t="s">
        <v>259</v>
      </c>
      <c r="Y318" s="1171" t="s">
        <v>215</v>
      </c>
      <c r="Z318" s="537" t="s">
        <v>5284</v>
      </c>
      <c r="AA318" s="1171" t="s">
        <v>290</v>
      </c>
      <c r="AB318" s="1171" t="s">
        <v>227</v>
      </c>
      <c r="AC318" s="1171" t="s">
        <v>228</v>
      </c>
      <c r="AD318" s="1171" t="s">
        <v>259</v>
      </c>
      <c r="AE318" s="1171" t="s">
        <v>215</v>
      </c>
      <c r="AF318" s="537" t="s">
        <v>8323</v>
      </c>
      <c r="AG318" s="1171" t="s">
        <v>290</v>
      </c>
      <c r="AH318" s="1171" t="s">
        <v>227</v>
      </c>
      <c r="AI318" s="1171" t="s">
        <v>228</v>
      </c>
      <c r="AJ318" s="1171" t="s">
        <v>259</v>
      </c>
    </row>
    <row r="319" spans="1:36" s="35" customFormat="1" ht="12.75">
      <c r="A319" s="123">
        <v>1</v>
      </c>
      <c r="B319" s="123">
        <v>2</v>
      </c>
      <c r="C319" s="123"/>
      <c r="D319" s="123">
        <v>3</v>
      </c>
      <c r="E319" s="123">
        <v>4</v>
      </c>
      <c r="F319" s="123">
        <v>5</v>
      </c>
      <c r="G319" s="123">
        <v>6</v>
      </c>
      <c r="H319" s="123">
        <v>7</v>
      </c>
      <c r="I319" s="123">
        <v>8</v>
      </c>
      <c r="J319" s="123">
        <v>9</v>
      </c>
      <c r="K319" s="123">
        <v>10</v>
      </c>
      <c r="L319" s="123">
        <v>11</v>
      </c>
      <c r="M319" s="123">
        <v>12</v>
      </c>
      <c r="N319" s="123">
        <v>13</v>
      </c>
      <c r="O319" s="123">
        <v>14</v>
      </c>
      <c r="P319" s="123">
        <v>15</v>
      </c>
      <c r="Q319" s="123">
        <v>16</v>
      </c>
      <c r="R319" s="123">
        <v>17</v>
      </c>
      <c r="S319" s="123">
        <v>18</v>
      </c>
      <c r="T319" s="123">
        <v>19</v>
      </c>
      <c r="U319" s="123">
        <v>20</v>
      </c>
      <c r="V319" s="123">
        <v>21</v>
      </c>
      <c r="W319" s="123">
        <v>22</v>
      </c>
      <c r="X319" s="123">
        <v>23</v>
      </c>
      <c r="Y319" s="123">
        <v>24</v>
      </c>
      <c r="Z319" s="123">
        <v>25</v>
      </c>
      <c r="AA319" s="123">
        <v>26</v>
      </c>
      <c r="AB319" s="123">
        <v>27</v>
      </c>
      <c r="AC319" s="123">
        <v>28</v>
      </c>
      <c r="AD319" s="123">
        <v>29</v>
      </c>
      <c r="AE319" s="123">
        <v>30</v>
      </c>
      <c r="AF319" s="123">
        <v>31</v>
      </c>
      <c r="AG319" s="123">
        <v>32</v>
      </c>
      <c r="AH319" s="123">
        <v>33</v>
      </c>
      <c r="AI319" s="123">
        <v>34</v>
      </c>
      <c r="AJ319" s="123">
        <v>35</v>
      </c>
    </row>
    <row r="320" spans="1:36" ht="40.5">
      <c r="A320" s="220" t="s">
        <v>2</v>
      </c>
      <c r="B320" s="221" t="s">
        <v>478</v>
      </c>
      <c r="C320" s="221"/>
      <c r="D320" s="221"/>
      <c r="E320" s="222"/>
      <c r="F320" s="222"/>
      <c r="G320" s="222"/>
      <c r="H320" s="222"/>
      <c r="I320" s="188"/>
      <c r="J320" s="222"/>
      <c r="K320" s="222"/>
      <c r="L320" s="222"/>
      <c r="M320" s="222"/>
      <c r="N320" s="222"/>
      <c r="O320" s="188"/>
      <c r="P320" s="222"/>
      <c r="Q320" s="222"/>
      <c r="R320" s="222"/>
      <c r="S320" s="188"/>
      <c r="T320" s="222"/>
      <c r="U320" s="188"/>
      <c r="V320" s="222"/>
      <c r="W320" s="106"/>
      <c r="X320" s="106"/>
      <c r="Y320" s="106"/>
      <c r="Z320" s="222"/>
      <c r="AA320" s="106"/>
      <c r="AB320" s="106"/>
      <c r="AC320" s="106"/>
      <c r="AD320" s="106"/>
      <c r="AE320" s="106"/>
      <c r="AF320" s="222"/>
      <c r="AG320" s="106"/>
      <c r="AH320" s="106"/>
      <c r="AI320" s="106"/>
      <c r="AJ320" s="106"/>
    </row>
    <row r="321" spans="1:36">
      <c r="A321" s="203"/>
      <c r="B321" s="188" t="s">
        <v>126</v>
      </c>
      <c r="C321" s="188"/>
      <c r="D321" s="188"/>
      <c r="E321" s="222"/>
      <c r="F321" s="222"/>
      <c r="G321" s="222"/>
      <c r="H321" s="222"/>
      <c r="I321" s="188"/>
      <c r="J321" s="222"/>
      <c r="K321" s="222"/>
      <c r="L321" s="222"/>
      <c r="M321" s="222"/>
      <c r="N321" s="222"/>
      <c r="O321" s="188"/>
      <c r="P321" s="222"/>
      <c r="Q321" s="222"/>
      <c r="R321" s="222"/>
      <c r="S321" s="188"/>
      <c r="T321" s="222"/>
      <c r="U321" s="188"/>
      <c r="V321" s="222"/>
      <c r="W321" s="106"/>
      <c r="X321" s="106"/>
      <c r="Y321" s="106"/>
      <c r="Z321" s="222"/>
      <c r="AA321" s="106"/>
      <c r="AB321" s="106"/>
      <c r="AC321" s="106"/>
      <c r="AD321" s="106"/>
      <c r="AE321" s="106"/>
      <c r="AF321" s="222"/>
      <c r="AG321" s="106"/>
      <c r="AH321" s="106"/>
      <c r="AI321" s="106"/>
      <c r="AJ321" s="106"/>
    </row>
    <row r="322" spans="1:36" ht="27">
      <c r="A322" s="203">
        <v>1</v>
      </c>
      <c r="B322" s="631" t="s">
        <v>8923</v>
      </c>
      <c r="C322" s="1656" t="s">
        <v>8252</v>
      </c>
      <c r="D322" s="1656">
        <v>1990</v>
      </c>
      <c r="E322" s="1043" t="s">
        <v>1988</v>
      </c>
      <c r="F322" s="203"/>
      <c r="G322" s="203">
        <v>1</v>
      </c>
      <c r="H322" s="203">
        <v>3.88</v>
      </c>
      <c r="I322" s="102">
        <v>1</v>
      </c>
      <c r="J322" s="102">
        <v>322816</v>
      </c>
      <c r="K322" s="102"/>
      <c r="L322" s="102"/>
      <c r="M322" s="222">
        <f>J322+K322+L322</f>
        <v>322816</v>
      </c>
      <c r="N322" s="222">
        <v>3.88</v>
      </c>
      <c r="O322" s="102">
        <v>1</v>
      </c>
      <c r="P322" s="203">
        <v>322816</v>
      </c>
      <c r="Q322" s="203"/>
      <c r="R322" s="203"/>
      <c r="S322" s="222">
        <f>P322+Q322+R322</f>
        <v>322816</v>
      </c>
      <c r="T322" s="222">
        <f t="shared" ref="T322:W337" si="82">I322-O322</f>
        <v>0</v>
      </c>
      <c r="U322" s="222">
        <f t="shared" si="82"/>
        <v>0</v>
      </c>
      <c r="V322" s="222">
        <f t="shared" si="82"/>
        <v>0</v>
      </c>
      <c r="W322" s="222">
        <f t="shared" si="82"/>
        <v>0</v>
      </c>
      <c r="X322" s="222">
        <f t="shared" ref="X322:X337" si="83">U322+V322+W322</f>
        <v>0</v>
      </c>
      <c r="Y322" s="102">
        <v>1</v>
      </c>
      <c r="Z322" s="222">
        <v>3.88</v>
      </c>
      <c r="AA322" s="203">
        <v>322816</v>
      </c>
      <c r="AB322" s="203"/>
      <c r="AC322" s="203"/>
      <c r="AD322" s="222">
        <f>AA322+AB322+AC322</f>
        <v>322816</v>
      </c>
      <c r="AE322" s="102">
        <v>1</v>
      </c>
      <c r="AF322" s="222">
        <v>3.88</v>
      </c>
      <c r="AG322" s="203">
        <v>322816</v>
      </c>
      <c r="AH322" s="203"/>
      <c r="AI322" s="203"/>
      <c r="AJ322" s="222">
        <f>AG322+AH322+AI322</f>
        <v>322816</v>
      </c>
    </row>
    <row r="323" spans="1:36" ht="27">
      <c r="A323" s="203">
        <v>2</v>
      </c>
      <c r="B323" s="631" t="s">
        <v>8924</v>
      </c>
      <c r="C323" s="1656" t="s">
        <v>8252</v>
      </c>
      <c r="D323" s="1656">
        <v>1973</v>
      </c>
      <c r="E323" s="1043" t="s">
        <v>1988</v>
      </c>
      <c r="F323" s="203"/>
      <c r="G323" s="203">
        <v>1</v>
      </c>
      <c r="H323" s="203">
        <v>3.88</v>
      </c>
      <c r="I323" s="102">
        <v>1</v>
      </c>
      <c r="J323" s="102">
        <v>322816</v>
      </c>
      <c r="K323" s="102"/>
      <c r="L323" s="102"/>
      <c r="M323" s="222">
        <f t="shared" ref="M323:M329" si="84">J323+K323+L323</f>
        <v>322816</v>
      </c>
      <c r="N323" s="222">
        <v>3.88</v>
      </c>
      <c r="O323" s="102">
        <v>1</v>
      </c>
      <c r="P323" s="203">
        <v>322816</v>
      </c>
      <c r="Q323" s="203"/>
      <c r="R323" s="203"/>
      <c r="S323" s="222">
        <f t="shared" ref="S323:S329" si="85">P323+Q323+R323</f>
        <v>322816</v>
      </c>
      <c r="T323" s="222">
        <f t="shared" si="82"/>
        <v>0</v>
      </c>
      <c r="U323" s="222">
        <f t="shared" si="82"/>
        <v>0</v>
      </c>
      <c r="V323" s="222">
        <f t="shared" si="82"/>
        <v>0</v>
      </c>
      <c r="W323" s="222">
        <f t="shared" si="82"/>
        <v>0</v>
      </c>
      <c r="X323" s="222">
        <f t="shared" si="83"/>
        <v>0</v>
      </c>
      <c r="Y323" s="102">
        <v>1</v>
      </c>
      <c r="Z323" s="222">
        <v>3.88</v>
      </c>
      <c r="AA323" s="203">
        <v>322816</v>
      </c>
      <c r="AB323" s="203"/>
      <c r="AC323" s="203"/>
      <c r="AD323" s="222">
        <f t="shared" ref="AD323:AD329" si="86">AA323+AB323+AC323</f>
        <v>322816</v>
      </c>
      <c r="AE323" s="102">
        <v>1</v>
      </c>
      <c r="AF323" s="222">
        <v>3.88</v>
      </c>
      <c r="AG323" s="203">
        <v>322816</v>
      </c>
      <c r="AH323" s="203"/>
      <c r="AI323" s="203"/>
      <c r="AJ323" s="222">
        <f t="shared" ref="AJ323:AJ329" si="87">AG323+AH323+AI323</f>
        <v>322816</v>
      </c>
    </row>
    <row r="324" spans="1:36" ht="27">
      <c r="A324" s="203">
        <v>3</v>
      </c>
      <c r="B324" s="631" t="s">
        <v>8925</v>
      </c>
      <c r="C324" s="1656" t="s">
        <v>8252</v>
      </c>
      <c r="D324" s="1656">
        <v>1991</v>
      </c>
      <c r="E324" s="1043" t="s">
        <v>1988</v>
      </c>
      <c r="F324" s="203"/>
      <c r="G324" s="203">
        <v>1</v>
      </c>
      <c r="H324" s="203">
        <v>3.88</v>
      </c>
      <c r="I324" s="102">
        <v>1</v>
      </c>
      <c r="J324" s="102">
        <v>322816</v>
      </c>
      <c r="K324" s="102"/>
      <c r="L324" s="102"/>
      <c r="M324" s="222">
        <f t="shared" si="84"/>
        <v>322816</v>
      </c>
      <c r="N324" s="222">
        <v>3.88</v>
      </c>
      <c r="O324" s="102">
        <v>1</v>
      </c>
      <c r="P324" s="203">
        <v>322816</v>
      </c>
      <c r="Q324" s="203"/>
      <c r="R324" s="203"/>
      <c r="S324" s="222">
        <f t="shared" si="85"/>
        <v>322816</v>
      </c>
      <c r="T324" s="222">
        <f t="shared" si="82"/>
        <v>0</v>
      </c>
      <c r="U324" s="222">
        <f t="shared" si="82"/>
        <v>0</v>
      </c>
      <c r="V324" s="222">
        <f t="shared" si="82"/>
        <v>0</v>
      </c>
      <c r="W324" s="222">
        <f t="shared" si="82"/>
        <v>0</v>
      </c>
      <c r="X324" s="222">
        <f t="shared" si="83"/>
        <v>0</v>
      </c>
      <c r="Y324" s="102">
        <v>1</v>
      </c>
      <c r="Z324" s="222">
        <v>3.88</v>
      </c>
      <c r="AA324" s="203">
        <v>322816</v>
      </c>
      <c r="AB324" s="203"/>
      <c r="AC324" s="203"/>
      <c r="AD324" s="222">
        <f t="shared" si="86"/>
        <v>322816</v>
      </c>
      <c r="AE324" s="102">
        <v>1</v>
      </c>
      <c r="AF324" s="222">
        <v>3.88</v>
      </c>
      <c r="AG324" s="203">
        <v>322816</v>
      </c>
      <c r="AH324" s="203"/>
      <c r="AI324" s="203"/>
      <c r="AJ324" s="222">
        <f t="shared" si="87"/>
        <v>322816</v>
      </c>
    </row>
    <row r="325" spans="1:36" ht="27">
      <c r="A325" s="203">
        <v>4</v>
      </c>
      <c r="B325" s="631" t="s">
        <v>8926</v>
      </c>
      <c r="C325" s="1656" t="s">
        <v>8252</v>
      </c>
      <c r="D325" s="1656">
        <v>1978</v>
      </c>
      <c r="E325" s="1043" t="s">
        <v>1988</v>
      </c>
      <c r="F325" s="203"/>
      <c r="G325" s="203">
        <v>1</v>
      </c>
      <c r="H325" s="203">
        <v>3.88</v>
      </c>
      <c r="I325" s="102">
        <v>1</v>
      </c>
      <c r="J325" s="102">
        <v>322816</v>
      </c>
      <c r="K325" s="102"/>
      <c r="L325" s="102"/>
      <c r="M325" s="222">
        <f t="shared" si="84"/>
        <v>322816</v>
      </c>
      <c r="N325" s="222">
        <v>3.88</v>
      </c>
      <c r="O325" s="102">
        <v>1</v>
      </c>
      <c r="P325" s="203">
        <v>322816</v>
      </c>
      <c r="Q325" s="203"/>
      <c r="R325" s="203"/>
      <c r="S325" s="222">
        <f t="shared" si="85"/>
        <v>322816</v>
      </c>
      <c r="T325" s="222">
        <f t="shared" si="82"/>
        <v>0</v>
      </c>
      <c r="U325" s="222">
        <f t="shared" si="82"/>
        <v>0</v>
      </c>
      <c r="V325" s="222">
        <f t="shared" si="82"/>
        <v>0</v>
      </c>
      <c r="W325" s="222">
        <f t="shared" si="82"/>
        <v>0</v>
      </c>
      <c r="X325" s="222">
        <f t="shared" si="83"/>
        <v>0</v>
      </c>
      <c r="Y325" s="102">
        <v>1</v>
      </c>
      <c r="Z325" s="222">
        <v>3.88</v>
      </c>
      <c r="AA325" s="203">
        <v>322816</v>
      </c>
      <c r="AB325" s="203"/>
      <c r="AC325" s="203"/>
      <c r="AD325" s="222">
        <f t="shared" si="86"/>
        <v>322816</v>
      </c>
      <c r="AE325" s="102">
        <v>1</v>
      </c>
      <c r="AF325" s="222">
        <v>3.88</v>
      </c>
      <c r="AG325" s="203">
        <v>322816</v>
      </c>
      <c r="AH325" s="203"/>
      <c r="AI325" s="203"/>
      <c r="AJ325" s="222">
        <f t="shared" si="87"/>
        <v>322816</v>
      </c>
    </row>
    <row r="326" spans="1:36" ht="27">
      <c r="A326" s="203">
        <v>5</v>
      </c>
      <c r="B326" s="631" t="s">
        <v>8927</v>
      </c>
      <c r="C326" s="1656" t="s">
        <v>8252</v>
      </c>
      <c r="D326" s="1656">
        <v>1990</v>
      </c>
      <c r="E326" s="1043" t="s">
        <v>1988</v>
      </c>
      <c r="F326" s="203"/>
      <c r="G326" s="203">
        <v>1</v>
      </c>
      <c r="H326" s="203">
        <v>3.88</v>
      </c>
      <c r="I326" s="102">
        <v>1</v>
      </c>
      <c r="J326" s="102">
        <v>322816</v>
      </c>
      <c r="K326" s="102"/>
      <c r="L326" s="102"/>
      <c r="M326" s="222">
        <f t="shared" si="84"/>
        <v>322816</v>
      </c>
      <c r="N326" s="222">
        <v>3.88</v>
      </c>
      <c r="O326" s="102">
        <v>1</v>
      </c>
      <c r="P326" s="203">
        <v>322816</v>
      </c>
      <c r="Q326" s="203"/>
      <c r="R326" s="203"/>
      <c r="S326" s="222">
        <f t="shared" si="85"/>
        <v>322816</v>
      </c>
      <c r="T326" s="222">
        <f t="shared" si="82"/>
        <v>0</v>
      </c>
      <c r="U326" s="222">
        <f t="shared" si="82"/>
        <v>0</v>
      </c>
      <c r="V326" s="222">
        <f t="shared" si="82"/>
        <v>0</v>
      </c>
      <c r="W326" s="222">
        <f t="shared" si="82"/>
        <v>0</v>
      </c>
      <c r="X326" s="222">
        <f t="shared" si="83"/>
        <v>0</v>
      </c>
      <c r="Y326" s="102">
        <v>1</v>
      </c>
      <c r="Z326" s="222">
        <v>3.88</v>
      </c>
      <c r="AA326" s="203">
        <v>322816</v>
      </c>
      <c r="AB326" s="203"/>
      <c r="AC326" s="203"/>
      <c r="AD326" s="222">
        <f t="shared" si="86"/>
        <v>322816</v>
      </c>
      <c r="AE326" s="102">
        <v>1</v>
      </c>
      <c r="AF326" s="222">
        <v>3.88</v>
      </c>
      <c r="AG326" s="203">
        <v>322816</v>
      </c>
      <c r="AH326" s="203"/>
      <c r="AI326" s="203"/>
      <c r="AJ326" s="222">
        <f t="shared" si="87"/>
        <v>322816</v>
      </c>
    </row>
    <row r="327" spans="1:36" ht="27">
      <c r="A327" s="203">
        <v>6</v>
      </c>
      <c r="B327" s="631" t="s">
        <v>2239</v>
      </c>
      <c r="C327" s="1091" t="s">
        <v>8252</v>
      </c>
      <c r="D327" s="1091">
        <v>1994</v>
      </c>
      <c r="E327" s="1169" t="s">
        <v>1988</v>
      </c>
      <c r="F327" s="203"/>
      <c r="G327" s="203">
        <v>1</v>
      </c>
      <c r="H327" s="203">
        <v>3.88</v>
      </c>
      <c r="I327" s="102">
        <v>1</v>
      </c>
      <c r="J327" s="102">
        <v>322816</v>
      </c>
      <c r="K327" s="102"/>
      <c r="L327" s="102"/>
      <c r="M327" s="222">
        <f t="shared" si="84"/>
        <v>322816</v>
      </c>
      <c r="N327" s="222">
        <v>3.88</v>
      </c>
      <c r="O327" s="102">
        <v>1</v>
      </c>
      <c r="P327" s="203">
        <v>322816</v>
      </c>
      <c r="Q327" s="203"/>
      <c r="R327" s="203"/>
      <c r="S327" s="222">
        <f t="shared" si="85"/>
        <v>322816</v>
      </c>
      <c r="T327" s="222">
        <f t="shared" si="82"/>
        <v>0</v>
      </c>
      <c r="U327" s="222">
        <f t="shared" si="82"/>
        <v>0</v>
      </c>
      <c r="V327" s="222">
        <f t="shared" si="82"/>
        <v>0</v>
      </c>
      <c r="W327" s="222">
        <f t="shared" si="82"/>
        <v>0</v>
      </c>
      <c r="X327" s="222">
        <f t="shared" si="83"/>
        <v>0</v>
      </c>
      <c r="Y327" s="102">
        <v>1</v>
      </c>
      <c r="Z327" s="222">
        <v>3.88</v>
      </c>
      <c r="AA327" s="203">
        <v>322816</v>
      </c>
      <c r="AB327" s="203"/>
      <c r="AC327" s="203"/>
      <c r="AD327" s="222">
        <f t="shared" si="86"/>
        <v>322816</v>
      </c>
      <c r="AE327" s="102">
        <v>1</v>
      </c>
      <c r="AF327" s="222">
        <v>3.88</v>
      </c>
      <c r="AG327" s="203">
        <v>322816</v>
      </c>
      <c r="AH327" s="203"/>
      <c r="AI327" s="203"/>
      <c r="AJ327" s="222">
        <f t="shared" si="87"/>
        <v>322816</v>
      </c>
    </row>
    <row r="328" spans="1:36" ht="27">
      <c r="A328" s="203">
        <v>7</v>
      </c>
      <c r="B328" s="631" t="s">
        <v>8928</v>
      </c>
      <c r="C328" s="1091" t="s">
        <v>8252</v>
      </c>
      <c r="D328" s="1091">
        <v>1998</v>
      </c>
      <c r="E328" s="1169" t="s">
        <v>1988</v>
      </c>
      <c r="F328" s="203"/>
      <c r="G328" s="203">
        <v>1</v>
      </c>
      <c r="H328" s="203">
        <v>3.88</v>
      </c>
      <c r="I328" s="102">
        <v>1</v>
      </c>
      <c r="J328" s="102">
        <v>322816</v>
      </c>
      <c r="K328" s="102"/>
      <c r="L328" s="102"/>
      <c r="M328" s="222">
        <f t="shared" si="84"/>
        <v>322816</v>
      </c>
      <c r="N328" s="222">
        <v>3.88</v>
      </c>
      <c r="O328" s="102">
        <v>1</v>
      </c>
      <c r="P328" s="203">
        <v>322816</v>
      </c>
      <c r="Q328" s="203"/>
      <c r="R328" s="203"/>
      <c r="S328" s="222">
        <f t="shared" si="85"/>
        <v>322816</v>
      </c>
      <c r="T328" s="222">
        <f t="shared" si="82"/>
        <v>0</v>
      </c>
      <c r="U328" s="222">
        <f t="shared" si="82"/>
        <v>0</v>
      </c>
      <c r="V328" s="222">
        <f t="shared" si="82"/>
        <v>0</v>
      </c>
      <c r="W328" s="222">
        <f t="shared" si="82"/>
        <v>0</v>
      </c>
      <c r="X328" s="222">
        <f t="shared" si="83"/>
        <v>0</v>
      </c>
      <c r="Y328" s="102">
        <v>1</v>
      </c>
      <c r="Z328" s="222">
        <v>3.88</v>
      </c>
      <c r="AA328" s="203">
        <v>322816</v>
      </c>
      <c r="AB328" s="203"/>
      <c r="AC328" s="203"/>
      <c r="AD328" s="222">
        <f t="shared" si="86"/>
        <v>322816</v>
      </c>
      <c r="AE328" s="102">
        <v>1</v>
      </c>
      <c r="AF328" s="222">
        <v>3.88</v>
      </c>
      <c r="AG328" s="203">
        <v>322816</v>
      </c>
      <c r="AH328" s="203"/>
      <c r="AI328" s="203"/>
      <c r="AJ328" s="222">
        <f t="shared" si="87"/>
        <v>322816</v>
      </c>
    </row>
    <row r="329" spans="1:36" ht="27">
      <c r="A329" s="203">
        <v>8</v>
      </c>
      <c r="B329" s="631" t="s">
        <v>5447</v>
      </c>
      <c r="C329" s="1091" t="s">
        <v>8251</v>
      </c>
      <c r="D329" s="1091">
        <v>1994</v>
      </c>
      <c r="E329" s="1169" t="s">
        <v>1988</v>
      </c>
      <c r="F329" s="203"/>
      <c r="G329" s="203">
        <v>1</v>
      </c>
      <c r="H329" s="203">
        <v>3.88</v>
      </c>
      <c r="I329" s="102">
        <v>1</v>
      </c>
      <c r="J329" s="102">
        <v>322816</v>
      </c>
      <c r="K329" s="102"/>
      <c r="L329" s="102"/>
      <c r="M329" s="222">
        <f t="shared" si="84"/>
        <v>322816</v>
      </c>
      <c r="N329" s="222">
        <v>3.88</v>
      </c>
      <c r="O329" s="102">
        <v>1</v>
      </c>
      <c r="P329" s="203">
        <v>322816</v>
      </c>
      <c r="Q329" s="203"/>
      <c r="R329" s="203"/>
      <c r="S329" s="222">
        <f t="shared" si="85"/>
        <v>322816</v>
      </c>
      <c r="T329" s="222">
        <f t="shared" si="82"/>
        <v>0</v>
      </c>
      <c r="U329" s="222">
        <f t="shared" si="82"/>
        <v>0</v>
      </c>
      <c r="V329" s="222">
        <f t="shared" si="82"/>
        <v>0</v>
      </c>
      <c r="W329" s="222">
        <f t="shared" si="82"/>
        <v>0</v>
      </c>
      <c r="X329" s="222">
        <f t="shared" si="83"/>
        <v>0</v>
      </c>
      <c r="Y329" s="102">
        <v>1</v>
      </c>
      <c r="Z329" s="222">
        <v>3.88</v>
      </c>
      <c r="AA329" s="203">
        <v>322816</v>
      </c>
      <c r="AB329" s="203"/>
      <c r="AC329" s="203"/>
      <c r="AD329" s="222">
        <f t="shared" si="86"/>
        <v>322816</v>
      </c>
      <c r="AE329" s="102">
        <v>1</v>
      </c>
      <c r="AF329" s="222">
        <v>3.88</v>
      </c>
      <c r="AG329" s="203">
        <v>322816</v>
      </c>
      <c r="AH329" s="203"/>
      <c r="AI329" s="203"/>
      <c r="AJ329" s="222">
        <f t="shared" si="87"/>
        <v>322816</v>
      </c>
    </row>
    <row r="330" spans="1:36" ht="27">
      <c r="A330" s="203">
        <v>9</v>
      </c>
      <c r="B330" s="631" t="s">
        <v>8929</v>
      </c>
      <c r="C330" s="1656" t="s">
        <v>8252</v>
      </c>
      <c r="D330" s="1656">
        <v>1997</v>
      </c>
      <c r="E330" s="1043" t="s">
        <v>1988</v>
      </c>
      <c r="F330" s="203"/>
      <c r="G330" s="203">
        <v>1</v>
      </c>
      <c r="H330" s="203">
        <v>3.88</v>
      </c>
      <c r="I330" s="102">
        <v>1</v>
      </c>
      <c r="J330" s="102">
        <v>322816</v>
      </c>
      <c r="K330" s="102"/>
      <c r="L330" s="102"/>
      <c r="M330" s="222">
        <f>J330+K330+L330</f>
        <v>322816</v>
      </c>
      <c r="N330" s="222">
        <v>3.88</v>
      </c>
      <c r="O330" s="102">
        <v>1</v>
      </c>
      <c r="P330" s="203">
        <v>322816</v>
      </c>
      <c r="Q330" s="203"/>
      <c r="R330" s="203"/>
      <c r="S330" s="222">
        <f>P330+Q330+R330</f>
        <v>322816</v>
      </c>
      <c r="T330" s="222">
        <f t="shared" si="82"/>
        <v>0</v>
      </c>
      <c r="U330" s="222">
        <f t="shared" si="82"/>
        <v>0</v>
      </c>
      <c r="V330" s="222">
        <f t="shared" si="82"/>
        <v>0</v>
      </c>
      <c r="W330" s="222">
        <f t="shared" si="82"/>
        <v>0</v>
      </c>
      <c r="X330" s="222">
        <f t="shared" si="83"/>
        <v>0</v>
      </c>
      <c r="Y330" s="102">
        <v>1</v>
      </c>
      <c r="Z330" s="222">
        <v>3.88</v>
      </c>
      <c r="AA330" s="203">
        <v>322816</v>
      </c>
      <c r="AB330" s="203"/>
      <c r="AC330" s="203"/>
      <c r="AD330" s="222">
        <f>AA330+AB330+AC330</f>
        <v>322816</v>
      </c>
      <c r="AE330" s="102">
        <v>1</v>
      </c>
      <c r="AF330" s="222">
        <v>3.88</v>
      </c>
      <c r="AG330" s="203">
        <v>322816</v>
      </c>
      <c r="AH330" s="203"/>
      <c r="AI330" s="203"/>
      <c r="AJ330" s="222">
        <f>AG330+AH330+AI330</f>
        <v>322816</v>
      </c>
    </row>
    <row r="331" spans="1:36" ht="27">
      <c r="A331" s="203">
        <v>10</v>
      </c>
      <c r="B331" s="631" t="s">
        <v>2062</v>
      </c>
      <c r="C331" s="1656" t="s">
        <v>8252</v>
      </c>
      <c r="D331" s="1656">
        <v>1987</v>
      </c>
      <c r="E331" s="1043" t="s">
        <v>1988</v>
      </c>
      <c r="F331" s="203"/>
      <c r="G331" s="203">
        <v>1</v>
      </c>
      <c r="H331" s="203">
        <v>3.88</v>
      </c>
      <c r="I331" s="102">
        <v>1</v>
      </c>
      <c r="J331" s="102">
        <v>322816</v>
      </c>
      <c r="K331" s="102"/>
      <c r="L331" s="102"/>
      <c r="M331" s="222">
        <f t="shared" ref="M331:M337" si="88">J331+K331+L331</f>
        <v>322816</v>
      </c>
      <c r="N331" s="222">
        <v>3.88</v>
      </c>
      <c r="O331" s="102">
        <v>1</v>
      </c>
      <c r="P331" s="203">
        <v>322816</v>
      </c>
      <c r="Q331" s="203"/>
      <c r="R331" s="203"/>
      <c r="S331" s="222">
        <f t="shared" ref="S331:S337" si="89">P331+Q331+R331</f>
        <v>322816</v>
      </c>
      <c r="T331" s="222">
        <f t="shared" si="82"/>
        <v>0</v>
      </c>
      <c r="U331" s="222">
        <f t="shared" si="82"/>
        <v>0</v>
      </c>
      <c r="V331" s="222">
        <f t="shared" si="82"/>
        <v>0</v>
      </c>
      <c r="W331" s="222">
        <f t="shared" si="82"/>
        <v>0</v>
      </c>
      <c r="X331" s="222">
        <f t="shared" si="83"/>
        <v>0</v>
      </c>
      <c r="Y331" s="102">
        <v>1</v>
      </c>
      <c r="Z331" s="222">
        <v>3.88</v>
      </c>
      <c r="AA331" s="203">
        <v>322816</v>
      </c>
      <c r="AB331" s="203"/>
      <c r="AC331" s="203"/>
      <c r="AD331" s="222">
        <f t="shared" ref="AD331:AD337" si="90">AA331+AB331+AC331</f>
        <v>322816</v>
      </c>
      <c r="AE331" s="102">
        <v>1</v>
      </c>
      <c r="AF331" s="222">
        <v>3.88</v>
      </c>
      <c r="AG331" s="203">
        <v>322816</v>
      </c>
      <c r="AH331" s="203"/>
      <c r="AI331" s="203"/>
      <c r="AJ331" s="222">
        <f t="shared" ref="AJ331:AJ337" si="91">AG331+AH331+AI331</f>
        <v>322816</v>
      </c>
    </row>
    <row r="332" spans="1:36" ht="40.5">
      <c r="A332" s="203">
        <v>11</v>
      </c>
      <c r="B332" s="631" t="s">
        <v>827</v>
      </c>
      <c r="C332" s="1656"/>
      <c r="D332" s="1656"/>
      <c r="E332" s="1043" t="s">
        <v>8921</v>
      </c>
      <c r="F332" s="203"/>
      <c r="G332" s="203">
        <v>1</v>
      </c>
      <c r="H332" s="203">
        <v>3.88</v>
      </c>
      <c r="I332" s="102">
        <v>1</v>
      </c>
      <c r="J332" s="102">
        <v>322816</v>
      </c>
      <c r="K332" s="102"/>
      <c r="L332" s="102"/>
      <c r="M332" s="222">
        <f t="shared" si="88"/>
        <v>322816</v>
      </c>
      <c r="N332" s="222">
        <v>3.88</v>
      </c>
      <c r="O332" s="102">
        <v>1</v>
      </c>
      <c r="P332" s="203">
        <v>322816</v>
      </c>
      <c r="Q332" s="203"/>
      <c r="R332" s="203"/>
      <c r="S332" s="222">
        <f t="shared" si="89"/>
        <v>322816</v>
      </c>
      <c r="T332" s="222">
        <f t="shared" si="82"/>
        <v>0</v>
      </c>
      <c r="U332" s="222">
        <f t="shared" si="82"/>
        <v>0</v>
      </c>
      <c r="V332" s="222">
        <f t="shared" si="82"/>
        <v>0</v>
      </c>
      <c r="W332" s="222">
        <f t="shared" si="82"/>
        <v>0</v>
      </c>
      <c r="X332" s="222">
        <f t="shared" si="83"/>
        <v>0</v>
      </c>
      <c r="Y332" s="102">
        <v>1</v>
      </c>
      <c r="Z332" s="222">
        <v>3.88</v>
      </c>
      <c r="AA332" s="203">
        <v>322816</v>
      </c>
      <c r="AB332" s="203"/>
      <c r="AC332" s="203"/>
      <c r="AD332" s="222">
        <f t="shared" si="90"/>
        <v>322816</v>
      </c>
      <c r="AE332" s="102">
        <v>1</v>
      </c>
      <c r="AF332" s="222">
        <v>3.88</v>
      </c>
      <c r="AG332" s="203">
        <v>322816</v>
      </c>
      <c r="AH332" s="203"/>
      <c r="AI332" s="203"/>
      <c r="AJ332" s="222">
        <f t="shared" si="91"/>
        <v>322816</v>
      </c>
    </row>
    <row r="333" spans="1:36" ht="40.5">
      <c r="A333" s="203">
        <v>12</v>
      </c>
      <c r="B333" s="631" t="s">
        <v>827</v>
      </c>
      <c r="C333" s="1656"/>
      <c r="D333" s="1656"/>
      <c r="E333" s="1043" t="s">
        <v>8921</v>
      </c>
      <c r="F333" s="203"/>
      <c r="G333" s="203">
        <v>1</v>
      </c>
      <c r="H333" s="203">
        <v>3.88</v>
      </c>
      <c r="I333" s="102">
        <v>1</v>
      </c>
      <c r="J333" s="102">
        <v>322816</v>
      </c>
      <c r="K333" s="102"/>
      <c r="L333" s="102"/>
      <c r="M333" s="222">
        <f t="shared" si="88"/>
        <v>322816</v>
      </c>
      <c r="N333" s="222">
        <v>3.88</v>
      </c>
      <c r="O333" s="102">
        <v>1</v>
      </c>
      <c r="P333" s="203">
        <v>322816</v>
      </c>
      <c r="Q333" s="203"/>
      <c r="R333" s="203"/>
      <c r="S333" s="222">
        <f t="shared" si="89"/>
        <v>322816</v>
      </c>
      <c r="T333" s="222">
        <f t="shared" si="82"/>
        <v>0</v>
      </c>
      <c r="U333" s="222">
        <f t="shared" si="82"/>
        <v>0</v>
      </c>
      <c r="V333" s="222">
        <f t="shared" si="82"/>
        <v>0</v>
      </c>
      <c r="W333" s="222">
        <f t="shared" si="82"/>
        <v>0</v>
      </c>
      <c r="X333" s="222">
        <f t="shared" si="83"/>
        <v>0</v>
      </c>
      <c r="Y333" s="102">
        <v>1</v>
      </c>
      <c r="Z333" s="222">
        <v>3.88</v>
      </c>
      <c r="AA333" s="203">
        <v>322816</v>
      </c>
      <c r="AB333" s="203"/>
      <c r="AC333" s="203"/>
      <c r="AD333" s="222">
        <f t="shared" si="90"/>
        <v>322816</v>
      </c>
      <c r="AE333" s="102">
        <v>1</v>
      </c>
      <c r="AF333" s="222">
        <v>3.88</v>
      </c>
      <c r="AG333" s="203">
        <v>322816</v>
      </c>
      <c r="AH333" s="203"/>
      <c r="AI333" s="203"/>
      <c r="AJ333" s="222">
        <f t="shared" si="91"/>
        <v>322816</v>
      </c>
    </row>
    <row r="334" spans="1:36" ht="40.5">
      <c r="A334" s="203">
        <v>13</v>
      </c>
      <c r="B334" s="631" t="s">
        <v>827</v>
      </c>
      <c r="C334" s="1656"/>
      <c r="D334" s="1656"/>
      <c r="E334" s="1043" t="s">
        <v>8921</v>
      </c>
      <c r="F334" s="203"/>
      <c r="G334" s="203">
        <v>1</v>
      </c>
      <c r="H334" s="203">
        <v>3.88</v>
      </c>
      <c r="I334" s="102">
        <v>1</v>
      </c>
      <c r="J334" s="102">
        <v>322816</v>
      </c>
      <c r="K334" s="102"/>
      <c r="L334" s="102"/>
      <c r="M334" s="222">
        <f t="shared" si="88"/>
        <v>322816</v>
      </c>
      <c r="N334" s="222">
        <v>3.88</v>
      </c>
      <c r="O334" s="102">
        <v>1</v>
      </c>
      <c r="P334" s="203">
        <v>322816</v>
      </c>
      <c r="Q334" s="203"/>
      <c r="R334" s="203"/>
      <c r="S334" s="222">
        <f t="shared" si="89"/>
        <v>322816</v>
      </c>
      <c r="T334" s="222">
        <f t="shared" si="82"/>
        <v>0</v>
      </c>
      <c r="U334" s="222">
        <f t="shared" si="82"/>
        <v>0</v>
      </c>
      <c r="V334" s="222">
        <f t="shared" si="82"/>
        <v>0</v>
      </c>
      <c r="W334" s="222">
        <f t="shared" si="82"/>
        <v>0</v>
      </c>
      <c r="X334" s="222">
        <f t="shared" si="83"/>
        <v>0</v>
      </c>
      <c r="Y334" s="102">
        <v>1</v>
      </c>
      <c r="Z334" s="222">
        <v>3.88</v>
      </c>
      <c r="AA334" s="203">
        <v>322816</v>
      </c>
      <c r="AB334" s="203"/>
      <c r="AC334" s="203"/>
      <c r="AD334" s="222">
        <f t="shared" si="90"/>
        <v>322816</v>
      </c>
      <c r="AE334" s="102">
        <v>1</v>
      </c>
      <c r="AF334" s="222">
        <v>3.88</v>
      </c>
      <c r="AG334" s="203">
        <v>322816</v>
      </c>
      <c r="AH334" s="203"/>
      <c r="AI334" s="203"/>
      <c r="AJ334" s="222">
        <f t="shared" si="91"/>
        <v>322816</v>
      </c>
    </row>
    <row r="335" spans="1:36" ht="40.5">
      <c r="A335" s="203">
        <v>14</v>
      </c>
      <c r="B335" s="631" t="s">
        <v>827</v>
      </c>
      <c r="C335" s="1091"/>
      <c r="D335" s="1091"/>
      <c r="E335" s="1169" t="s">
        <v>8921</v>
      </c>
      <c r="F335" s="203"/>
      <c r="G335" s="203">
        <v>1</v>
      </c>
      <c r="H335" s="203">
        <v>3.88</v>
      </c>
      <c r="I335" s="102">
        <v>1</v>
      </c>
      <c r="J335" s="102">
        <v>322816</v>
      </c>
      <c r="K335" s="102"/>
      <c r="L335" s="102"/>
      <c r="M335" s="222">
        <f t="shared" si="88"/>
        <v>322816</v>
      </c>
      <c r="N335" s="222">
        <v>3.88</v>
      </c>
      <c r="O335" s="102">
        <v>1</v>
      </c>
      <c r="P335" s="203">
        <v>322816</v>
      </c>
      <c r="Q335" s="203"/>
      <c r="R335" s="203"/>
      <c r="S335" s="222">
        <f t="shared" si="89"/>
        <v>322816</v>
      </c>
      <c r="T335" s="222">
        <f t="shared" si="82"/>
        <v>0</v>
      </c>
      <c r="U335" s="222">
        <f t="shared" si="82"/>
        <v>0</v>
      </c>
      <c r="V335" s="222">
        <f t="shared" si="82"/>
        <v>0</v>
      </c>
      <c r="W335" s="222">
        <f t="shared" si="82"/>
        <v>0</v>
      </c>
      <c r="X335" s="222">
        <f t="shared" si="83"/>
        <v>0</v>
      </c>
      <c r="Y335" s="102">
        <v>1</v>
      </c>
      <c r="Z335" s="222">
        <v>3.88</v>
      </c>
      <c r="AA335" s="203">
        <v>322816</v>
      </c>
      <c r="AB335" s="203"/>
      <c r="AC335" s="203"/>
      <c r="AD335" s="222">
        <f t="shared" si="90"/>
        <v>322816</v>
      </c>
      <c r="AE335" s="102">
        <v>1</v>
      </c>
      <c r="AF335" s="222">
        <v>3.88</v>
      </c>
      <c r="AG335" s="203">
        <v>322816</v>
      </c>
      <c r="AH335" s="203"/>
      <c r="AI335" s="203"/>
      <c r="AJ335" s="222">
        <f t="shared" si="91"/>
        <v>322816</v>
      </c>
    </row>
    <row r="336" spans="1:36" ht="40.5">
      <c r="A336" s="203">
        <v>15</v>
      </c>
      <c r="B336" s="631" t="s">
        <v>827</v>
      </c>
      <c r="C336" s="1091"/>
      <c r="D336" s="1091"/>
      <c r="E336" s="1169" t="s">
        <v>8922</v>
      </c>
      <c r="F336" s="203"/>
      <c r="G336" s="203">
        <v>1</v>
      </c>
      <c r="H336" s="203">
        <v>3.88</v>
      </c>
      <c r="I336" s="102">
        <v>1</v>
      </c>
      <c r="J336" s="102">
        <v>322816</v>
      </c>
      <c r="K336" s="102"/>
      <c r="L336" s="102"/>
      <c r="M336" s="222">
        <f t="shared" si="88"/>
        <v>322816</v>
      </c>
      <c r="N336" s="222">
        <v>3.88</v>
      </c>
      <c r="O336" s="102">
        <v>1</v>
      </c>
      <c r="P336" s="203">
        <v>322816</v>
      </c>
      <c r="Q336" s="203"/>
      <c r="R336" s="203"/>
      <c r="S336" s="222">
        <f t="shared" si="89"/>
        <v>322816</v>
      </c>
      <c r="T336" s="222">
        <f t="shared" si="82"/>
        <v>0</v>
      </c>
      <c r="U336" s="222">
        <f t="shared" si="82"/>
        <v>0</v>
      </c>
      <c r="V336" s="222">
        <f t="shared" si="82"/>
        <v>0</v>
      </c>
      <c r="W336" s="222">
        <f t="shared" si="82"/>
        <v>0</v>
      </c>
      <c r="X336" s="222">
        <f t="shared" si="83"/>
        <v>0</v>
      </c>
      <c r="Y336" s="102">
        <v>1</v>
      </c>
      <c r="Z336" s="222">
        <v>3.88</v>
      </c>
      <c r="AA336" s="203">
        <v>322816</v>
      </c>
      <c r="AB336" s="203"/>
      <c r="AC336" s="203"/>
      <c r="AD336" s="222">
        <f t="shared" si="90"/>
        <v>322816</v>
      </c>
      <c r="AE336" s="102">
        <v>1</v>
      </c>
      <c r="AF336" s="222">
        <v>3.88</v>
      </c>
      <c r="AG336" s="203">
        <v>322816</v>
      </c>
      <c r="AH336" s="203"/>
      <c r="AI336" s="203"/>
      <c r="AJ336" s="222">
        <f t="shared" si="91"/>
        <v>322816</v>
      </c>
    </row>
    <row r="337" spans="1:36" ht="40.5">
      <c r="A337" s="203">
        <v>16</v>
      </c>
      <c r="B337" s="631" t="s">
        <v>827</v>
      </c>
      <c r="C337" s="1091"/>
      <c r="D337" s="1091"/>
      <c r="E337" s="1169" t="s">
        <v>8922</v>
      </c>
      <c r="F337" s="203"/>
      <c r="G337" s="203">
        <v>1</v>
      </c>
      <c r="H337" s="203">
        <v>3.88</v>
      </c>
      <c r="I337" s="102">
        <v>1</v>
      </c>
      <c r="J337" s="102">
        <v>322816</v>
      </c>
      <c r="K337" s="102"/>
      <c r="L337" s="102"/>
      <c r="M337" s="222">
        <f t="shared" si="88"/>
        <v>322816</v>
      </c>
      <c r="N337" s="222">
        <v>3.88</v>
      </c>
      <c r="O337" s="102">
        <v>1</v>
      </c>
      <c r="P337" s="203">
        <v>322816</v>
      </c>
      <c r="Q337" s="203"/>
      <c r="R337" s="203"/>
      <c r="S337" s="222">
        <f t="shared" si="89"/>
        <v>322816</v>
      </c>
      <c r="T337" s="222">
        <f t="shared" si="82"/>
        <v>0</v>
      </c>
      <c r="U337" s="222">
        <f t="shared" si="82"/>
        <v>0</v>
      </c>
      <c r="V337" s="222">
        <f t="shared" si="82"/>
        <v>0</v>
      </c>
      <c r="W337" s="222">
        <f t="shared" si="82"/>
        <v>0</v>
      </c>
      <c r="X337" s="222">
        <f t="shared" si="83"/>
        <v>0</v>
      </c>
      <c r="Y337" s="102">
        <v>1</v>
      </c>
      <c r="Z337" s="222">
        <v>3.88</v>
      </c>
      <c r="AA337" s="203">
        <v>322816</v>
      </c>
      <c r="AB337" s="203"/>
      <c r="AC337" s="203"/>
      <c r="AD337" s="222">
        <f t="shared" si="90"/>
        <v>322816</v>
      </c>
      <c r="AE337" s="102">
        <v>1</v>
      </c>
      <c r="AF337" s="222">
        <v>3.88</v>
      </c>
      <c r="AG337" s="203">
        <v>322816</v>
      </c>
      <c r="AH337" s="203"/>
      <c r="AI337" s="203"/>
      <c r="AJ337" s="222">
        <f t="shared" si="91"/>
        <v>322816</v>
      </c>
    </row>
    <row r="338" spans="1:36">
      <c r="A338" s="203"/>
      <c r="B338" s="631"/>
      <c r="C338" s="1091"/>
      <c r="D338" s="1091"/>
      <c r="E338" s="1169"/>
      <c r="F338" s="203"/>
      <c r="G338" s="203"/>
      <c r="H338" s="203"/>
      <c r="I338" s="102"/>
      <c r="J338" s="102"/>
      <c r="K338" s="102"/>
      <c r="L338" s="102"/>
      <c r="M338" s="222"/>
      <c r="N338" s="222"/>
      <c r="O338" s="102"/>
      <c r="P338" s="203"/>
      <c r="Q338" s="203"/>
      <c r="R338" s="203"/>
      <c r="S338" s="222"/>
      <c r="T338" s="222"/>
      <c r="U338" s="222"/>
      <c r="V338" s="222"/>
      <c r="W338" s="222"/>
      <c r="X338" s="222"/>
      <c r="Y338" s="102"/>
      <c r="Z338" s="222"/>
      <c r="AA338" s="203"/>
      <c r="AB338" s="203"/>
      <c r="AC338" s="203"/>
      <c r="AD338" s="222"/>
      <c r="AE338" s="102"/>
      <c r="AF338" s="222"/>
      <c r="AG338" s="203"/>
      <c r="AH338" s="203"/>
      <c r="AI338" s="203"/>
      <c r="AJ338" s="222"/>
    </row>
    <row r="339" spans="1:36" s="225" customFormat="1" ht="14.25">
      <c r="A339" s="220"/>
      <c r="B339" s="228" t="s">
        <v>269</v>
      </c>
      <c r="C339" s="228"/>
      <c r="D339" s="224" t="s">
        <v>1</v>
      </c>
      <c r="E339" s="224" t="s">
        <v>1</v>
      </c>
      <c r="F339" s="224" t="s">
        <v>1</v>
      </c>
      <c r="G339" s="224" t="s">
        <v>1</v>
      </c>
      <c r="H339" s="224" t="s">
        <v>1</v>
      </c>
      <c r="I339" s="224">
        <f>SUM(I322:I337)</f>
        <v>16</v>
      </c>
      <c r="J339" s="224">
        <f>SUM(J322:J337)</f>
        <v>5165056</v>
      </c>
      <c r="K339" s="224">
        <f>SUM(K322:K337)</f>
        <v>0</v>
      </c>
      <c r="L339" s="224">
        <f>SUM(L322:L337)</f>
        <v>0</v>
      </c>
      <c r="M339" s="224">
        <f>SUM(M322:M337)</f>
        <v>5165056</v>
      </c>
      <c r="N339" s="224"/>
      <c r="O339" s="224">
        <f t="shared" ref="O339:Y339" si="92">SUM(O322:O337)</f>
        <v>16</v>
      </c>
      <c r="P339" s="224">
        <f t="shared" si="92"/>
        <v>5165056</v>
      </c>
      <c r="Q339" s="224">
        <f t="shared" si="92"/>
        <v>0</v>
      </c>
      <c r="R339" s="224">
        <f t="shared" si="92"/>
        <v>0</v>
      </c>
      <c r="S339" s="224">
        <f t="shared" si="92"/>
        <v>5165056</v>
      </c>
      <c r="T339" s="224">
        <f t="shared" si="92"/>
        <v>0</v>
      </c>
      <c r="U339" s="224">
        <f t="shared" si="92"/>
        <v>0</v>
      </c>
      <c r="V339" s="224">
        <f t="shared" si="92"/>
        <v>0</v>
      </c>
      <c r="W339" s="224">
        <f t="shared" si="92"/>
        <v>0</v>
      </c>
      <c r="X339" s="224">
        <f t="shared" si="92"/>
        <v>0</v>
      </c>
      <c r="Y339" s="224">
        <f t="shared" si="92"/>
        <v>16</v>
      </c>
      <c r="Z339" s="224"/>
      <c r="AA339" s="224">
        <f>SUM(AA322:AA337)</f>
        <v>5165056</v>
      </c>
      <c r="AB339" s="224">
        <f>SUM(AB322:AB337)</f>
        <v>0</v>
      </c>
      <c r="AC339" s="224">
        <f>SUM(AC322:AC337)</f>
        <v>0</v>
      </c>
      <c r="AD339" s="224">
        <f>SUM(AD322:AD337)</f>
        <v>5165056</v>
      </c>
      <c r="AE339" s="224">
        <f>SUM(AE322:AE337)</f>
        <v>16</v>
      </c>
      <c r="AF339" s="224"/>
      <c r="AG339" s="224">
        <f>SUM(AG322:AG337)</f>
        <v>5165056</v>
      </c>
      <c r="AH339" s="224">
        <f>SUM(AH322:AH337)</f>
        <v>0</v>
      </c>
      <c r="AI339" s="224">
        <f>SUM(AI322:AI337)</f>
        <v>0</v>
      </c>
      <c r="AJ339" s="224">
        <f>SUM(AJ322:AJ337)</f>
        <v>5165056</v>
      </c>
    </row>
    <row r="340" spans="1:36" ht="14.25" thickBot="1">
      <c r="A340" s="203"/>
      <c r="B340" s="188"/>
      <c r="C340" s="188"/>
      <c r="D340" s="188"/>
      <c r="E340" s="222"/>
      <c r="F340" s="222"/>
      <c r="G340" s="222"/>
      <c r="H340" s="222"/>
      <c r="I340" s="188"/>
      <c r="J340" s="222"/>
      <c r="K340" s="222"/>
      <c r="L340" s="222"/>
      <c r="M340" s="222"/>
      <c r="N340" s="222"/>
      <c r="O340" s="188"/>
      <c r="P340" s="222"/>
      <c r="Q340" s="222"/>
      <c r="R340" s="222"/>
      <c r="S340" s="188"/>
      <c r="T340" s="222"/>
      <c r="U340" s="188"/>
      <c r="V340" s="222"/>
      <c r="W340" s="106"/>
      <c r="X340" s="106"/>
      <c r="Y340" s="106"/>
      <c r="Z340" s="222"/>
      <c r="AA340" s="106"/>
      <c r="AB340" s="106"/>
      <c r="AC340" s="106"/>
      <c r="AD340" s="106"/>
      <c r="AE340" s="106"/>
      <c r="AF340" s="222"/>
      <c r="AG340" s="106"/>
      <c r="AH340" s="106"/>
      <c r="AI340" s="106"/>
      <c r="AJ340" s="106"/>
    </row>
    <row r="341" spans="1:36" s="181" customFormat="1" ht="40.5" customHeight="1">
      <c r="A341" s="30"/>
      <c r="B341" s="2043" t="s">
        <v>8460</v>
      </c>
      <c r="C341" s="2043"/>
      <c r="D341" s="2043"/>
      <c r="E341" s="2043"/>
      <c r="F341" s="2043"/>
      <c r="G341" s="2043"/>
      <c r="H341" s="2043"/>
      <c r="I341" s="31"/>
      <c r="J341" s="31"/>
      <c r="K341" s="180"/>
      <c r="L341" s="34"/>
      <c r="M341" s="31"/>
      <c r="N341" s="31"/>
      <c r="O341" s="31"/>
      <c r="P341" s="34"/>
      <c r="Q341" s="180"/>
      <c r="R341" s="180"/>
      <c r="S341" s="180"/>
      <c r="T341" s="180"/>
      <c r="U341" s="180"/>
      <c r="V341" s="180"/>
      <c r="W341" s="180"/>
      <c r="X341" s="180"/>
      <c r="Y341" s="180"/>
      <c r="Z341" s="31"/>
      <c r="AA341" s="180"/>
      <c r="AB341" s="180"/>
      <c r="AC341" s="180"/>
      <c r="AD341" s="180"/>
      <c r="AE341" s="180"/>
      <c r="AF341" s="31"/>
      <c r="AG341" s="180"/>
      <c r="AH341" s="180"/>
      <c r="AI341" s="180"/>
      <c r="AJ341" s="180"/>
    </row>
    <row r="342" spans="1:36" s="181" customFormat="1" ht="22.7" customHeight="1">
      <c r="A342" s="30"/>
      <c r="B342" s="179"/>
      <c r="C342" s="179"/>
      <c r="D342" s="179"/>
      <c r="E342" s="134"/>
      <c r="F342" s="134"/>
      <c r="G342" s="134"/>
      <c r="H342" s="31"/>
      <c r="I342" s="179"/>
      <c r="J342" s="31"/>
      <c r="K342" s="31"/>
      <c r="L342" s="41" t="s">
        <v>220</v>
      </c>
      <c r="M342" s="31"/>
      <c r="N342" s="31"/>
      <c r="O342" s="31"/>
      <c r="P342" s="180"/>
      <c r="Q342" s="34"/>
      <c r="R342" s="180"/>
      <c r="S342" s="180"/>
      <c r="T342" s="180"/>
      <c r="U342" s="180"/>
      <c r="V342" s="180"/>
      <c r="W342" s="180"/>
      <c r="X342" s="180"/>
      <c r="Y342" s="180"/>
      <c r="Z342" s="31"/>
      <c r="AA342" s="180"/>
      <c r="AB342" s="180"/>
      <c r="AC342" s="180"/>
      <c r="AD342" s="180"/>
      <c r="AE342" s="180"/>
      <c r="AF342" s="31"/>
      <c r="AG342" s="180"/>
      <c r="AH342" s="180"/>
      <c r="AI342" s="180"/>
      <c r="AJ342" s="180"/>
    </row>
    <row r="343" spans="1:36" s="334" customFormat="1" ht="14.25">
      <c r="A343" s="254"/>
      <c r="B343" s="331"/>
      <c r="C343" s="2027" t="s">
        <v>8229</v>
      </c>
      <c r="D343" s="2027" t="s">
        <v>8230</v>
      </c>
      <c r="E343" s="332"/>
      <c r="F343" s="333"/>
      <c r="G343" s="333"/>
      <c r="H343" s="333"/>
      <c r="I343" s="1628" t="s">
        <v>2143</v>
      </c>
      <c r="J343" s="333"/>
      <c r="K343" s="333"/>
      <c r="L343" s="333"/>
      <c r="M343" s="333"/>
      <c r="N343" s="332"/>
      <c r="O343" s="2010" t="s">
        <v>1007</v>
      </c>
      <c r="P343" s="2010"/>
      <c r="Q343" s="2010"/>
      <c r="R343" s="2010"/>
      <c r="S343" s="2036"/>
      <c r="T343" s="2037" t="s">
        <v>221</v>
      </c>
      <c r="U343" s="2010"/>
      <c r="V343" s="2010"/>
      <c r="W343" s="2010"/>
      <c r="X343" s="2036"/>
      <c r="Y343" s="2037" t="s">
        <v>2354</v>
      </c>
      <c r="Z343" s="2010"/>
      <c r="AA343" s="2010"/>
      <c r="AB343" s="2010"/>
      <c r="AC343" s="2010"/>
      <c r="AD343" s="2010"/>
      <c r="AE343" s="2037" t="s">
        <v>8319</v>
      </c>
      <c r="AF343" s="2010"/>
      <c r="AG343" s="2010"/>
      <c r="AH343" s="2010"/>
      <c r="AI343" s="2010"/>
      <c r="AJ343" s="2036"/>
    </row>
    <row r="344" spans="1:36" s="181" customFormat="1" ht="76.5">
      <c r="A344" s="219" t="s">
        <v>114</v>
      </c>
      <c r="B344" s="1171" t="s">
        <v>223</v>
      </c>
      <c r="C344" s="2029"/>
      <c r="D344" s="2029"/>
      <c r="E344" s="1171" t="s">
        <v>224</v>
      </c>
      <c r="F344" s="1171" t="s">
        <v>225</v>
      </c>
      <c r="G344" s="1171" t="s">
        <v>226</v>
      </c>
      <c r="H344" s="537" t="s">
        <v>2144</v>
      </c>
      <c r="I344" s="1171" t="s">
        <v>215</v>
      </c>
      <c r="J344" s="291" t="s">
        <v>469</v>
      </c>
      <c r="K344" s="1171" t="s">
        <v>227</v>
      </c>
      <c r="L344" s="1171" t="s">
        <v>228</v>
      </c>
      <c r="M344" s="1171" t="s">
        <v>259</v>
      </c>
      <c r="N344" s="537" t="s">
        <v>1019</v>
      </c>
      <c r="O344" s="1171" t="s">
        <v>215</v>
      </c>
      <c r="P344" s="1171" t="s">
        <v>290</v>
      </c>
      <c r="Q344" s="1171" t="s">
        <v>227</v>
      </c>
      <c r="R344" s="1171" t="s">
        <v>228</v>
      </c>
      <c r="S344" s="1171" t="s">
        <v>259</v>
      </c>
      <c r="T344" s="1171" t="s">
        <v>215</v>
      </c>
      <c r="U344" s="1171" t="s">
        <v>290</v>
      </c>
      <c r="V344" s="1171" t="s">
        <v>227</v>
      </c>
      <c r="W344" s="1171" t="s">
        <v>228</v>
      </c>
      <c r="X344" s="1171" t="s">
        <v>259</v>
      </c>
      <c r="Y344" s="1171" t="s">
        <v>215</v>
      </c>
      <c r="Z344" s="537" t="s">
        <v>5284</v>
      </c>
      <c r="AA344" s="1171" t="s">
        <v>290</v>
      </c>
      <c r="AB344" s="1171" t="s">
        <v>227</v>
      </c>
      <c r="AC344" s="1171" t="s">
        <v>228</v>
      </c>
      <c r="AD344" s="1171" t="s">
        <v>259</v>
      </c>
      <c r="AE344" s="1171" t="s">
        <v>215</v>
      </c>
      <c r="AF344" s="537" t="s">
        <v>8323</v>
      </c>
      <c r="AG344" s="1171" t="s">
        <v>290</v>
      </c>
      <c r="AH344" s="1171" t="s">
        <v>227</v>
      </c>
      <c r="AI344" s="1171" t="s">
        <v>228</v>
      </c>
      <c r="AJ344" s="1171" t="s">
        <v>259</v>
      </c>
    </row>
    <row r="345" spans="1:36" s="35" customFormat="1" ht="12.75">
      <c r="A345" s="123">
        <v>1</v>
      </c>
      <c r="B345" s="123">
        <v>2</v>
      </c>
      <c r="C345" s="123"/>
      <c r="D345" s="123">
        <v>3</v>
      </c>
      <c r="E345" s="123">
        <v>4</v>
      </c>
      <c r="F345" s="123">
        <v>5</v>
      </c>
      <c r="G345" s="123">
        <v>6</v>
      </c>
      <c r="H345" s="123">
        <v>7</v>
      </c>
      <c r="I345" s="123">
        <v>8</v>
      </c>
      <c r="J345" s="123">
        <v>9</v>
      </c>
      <c r="K345" s="123">
        <v>10</v>
      </c>
      <c r="L345" s="123">
        <v>11</v>
      </c>
      <c r="M345" s="123">
        <v>12</v>
      </c>
      <c r="N345" s="123">
        <v>13</v>
      </c>
      <c r="O345" s="123">
        <v>14</v>
      </c>
      <c r="P345" s="123">
        <v>15</v>
      </c>
      <c r="Q345" s="123">
        <v>16</v>
      </c>
      <c r="R345" s="123">
        <v>17</v>
      </c>
      <c r="S345" s="123">
        <v>18</v>
      </c>
      <c r="T345" s="123">
        <v>19</v>
      </c>
      <c r="U345" s="123">
        <v>20</v>
      </c>
      <c r="V345" s="123">
        <v>21</v>
      </c>
      <c r="W345" s="123">
        <v>22</v>
      </c>
      <c r="X345" s="123">
        <v>23</v>
      </c>
      <c r="Y345" s="123">
        <v>24</v>
      </c>
      <c r="Z345" s="123">
        <v>25</v>
      </c>
      <c r="AA345" s="123">
        <v>26</v>
      </c>
      <c r="AB345" s="123">
        <v>27</v>
      </c>
      <c r="AC345" s="123">
        <v>28</v>
      </c>
      <c r="AD345" s="123">
        <v>29</v>
      </c>
      <c r="AE345" s="123">
        <v>30</v>
      </c>
      <c r="AF345" s="123">
        <v>31</v>
      </c>
      <c r="AG345" s="123">
        <v>32</v>
      </c>
      <c r="AH345" s="123">
        <v>33</v>
      </c>
      <c r="AI345" s="123">
        <v>34</v>
      </c>
      <c r="AJ345" s="123">
        <v>35</v>
      </c>
    </row>
    <row r="346" spans="1:36" ht="40.5">
      <c r="A346" s="220" t="s">
        <v>2</v>
      </c>
      <c r="B346" s="221" t="s">
        <v>478</v>
      </c>
      <c r="C346" s="221"/>
      <c r="D346" s="221"/>
      <c r="E346" s="222"/>
      <c r="F346" s="222"/>
      <c r="G346" s="222"/>
      <c r="H346" s="222"/>
      <c r="I346" s="188"/>
      <c r="J346" s="222"/>
      <c r="K346" s="222"/>
      <c r="L346" s="222"/>
      <c r="M346" s="222"/>
      <c r="N346" s="222"/>
      <c r="O346" s="188"/>
      <c r="P346" s="222"/>
      <c r="Q346" s="222"/>
      <c r="R346" s="222"/>
      <c r="S346" s="188"/>
      <c r="T346" s="222"/>
      <c r="U346" s="188"/>
      <c r="V346" s="222"/>
      <c r="W346" s="106"/>
      <c r="X346" s="106"/>
      <c r="Y346" s="106"/>
      <c r="Z346" s="222"/>
      <c r="AA346" s="106"/>
      <c r="AB346" s="106"/>
      <c r="AC346" s="106"/>
      <c r="AD346" s="106"/>
      <c r="AE346" s="106"/>
      <c r="AF346" s="222"/>
      <c r="AG346" s="106"/>
      <c r="AH346" s="106"/>
      <c r="AI346" s="106"/>
      <c r="AJ346" s="106"/>
    </row>
    <row r="347" spans="1:36">
      <c r="A347" s="203"/>
      <c r="B347" s="188" t="s">
        <v>126</v>
      </c>
      <c r="C347" s="188"/>
      <c r="D347" s="188"/>
      <c r="E347" s="222"/>
      <c r="F347" s="222"/>
      <c r="G347" s="222"/>
      <c r="H347" s="222"/>
      <c r="I347" s="188"/>
      <c r="J347" s="222"/>
      <c r="K347" s="222"/>
      <c r="L347" s="222"/>
      <c r="M347" s="222"/>
      <c r="N347" s="222"/>
      <c r="O347" s="188"/>
      <c r="P347" s="222"/>
      <c r="Q347" s="222"/>
      <c r="R347" s="222"/>
      <c r="S347" s="188"/>
      <c r="T347" s="222"/>
      <c r="U347" s="188"/>
      <c r="V347" s="222"/>
      <c r="W347" s="106"/>
      <c r="X347" s="106"/>
      <c r="Y347" s="106"/>
      <c r="Z347" s="222"/>
      <c r="AA347" s="106"/>
      <c r="AB347" s="106"/>
      <c r="AC347" s="106"/>
      <c r="AD347" s="106"/>
      <c r="AE347" s="106"/>
      <c r="AF347" s="222"/>
      <c r="AG347" s="106"/>
      <c r="AH347" s="106"/>
      <c r="AI347" s="106"/>
      <c r="AJ347" s="106"/>
    </row>
    <row r="348" spans="1:36" ht="27">
      <c r="A348" s="203">
        <v>1</v>
      </c>
      <c r="B348" s="631" t="s">
        <v>2063</v>
      </c>
      <c r="C348" s="1656" t="s">
        <v>8234</v>
      </c>
      <c r="D348" s="1656">
        <v>1993</v>
      </c>
      <c r="E348" s="1043" t="s">
        <v>1988</v>
      </c>
      <c r="F348" s="203"/>
      <c r="G348" s="203">
        <v>2</v>
      </c>
      <c r="H348" s="203">
        <v>3.88</v>
      </c>
      <c r="I348" s="102">
        <v>1</v>
      </c>
      <c r="J348" s="102">
        <v>322816</v>
      </c>
      <c r="K348" s="102">
        <v>8000</v>
      </c>
      <c r="L348" s="102"/>
      <c r="M348" s="222">
        <f>J348+K348+L348</f>
        <v>330816</v>
      </c>
      <c r="N348" s="222">
        <v>3.88</v>
      </c>
      <c r="O348" s="102">
        <v>1</v>
      </c>
      <c r="P348" s="203">
        <v>322816</v>
      </c>
      <c r="Q348" s="203">
        <v>8000</v>
      </c>
      <c r="R348" s="203"/>
      <c r="S348" s="222">
        <f>P348+Q348+R348</f>
        <v>330816</v>
      </c>
      <c r="T348" s="222">
        <f t="shared" ref="T348:W357" si="93">I348-O348</f>
        <v>0</v>
      </c>
      <c r="U348" s="222">
        <f t="shared" si="93"/>
        <v>0</v>
      </c>
      <c r="V348" s="222">
        <f t="shared" si="93"/>
        <v>0</v>
      </c>
      <c r="W348" s="222">
        <f t="shared" si="93"/>
        <v>0</v>
      </c>
      <c r="X348" s="222">
        <f t="shared" ref="X348:X357" si="94">U348+V348+W348</f>
        <v>0</v>
      </c>
      <c r="Y348" s="102">
        <v>1</v>
      </c>
      <c r="Z348" s="222">
        <v>3.88</v>
      </c>
      <c r="AA348" s="203">
        <v>322816</v>
      </c>
      <c r="AB348" s="203">
        <v>8000</v>
      </c>
      <c r="AC348" s="203"/>
      <c r="AD348" s="222">
        <f>AA348+AB348+AC348</f>
        <v>330816</v>
      </c>
      <c r="AE348" s="102">
        <v>1</v>
      </c>
      <c r="AF348" s="222">
        <v>3.88</v>
      </c>
      <c r="AG348" s="203">
        <v>322816</v>
      </c>
      <c r="AH348" s="203">
        <v>8000</v>
      </c>
      <c r="AI348" s="203"/>
      <c r="AJ348" s="222">
        <f>AG348+AH348+AI348</f>
        <v>330816</v>
      </c>
    </row>
    <row r="349" spans="1:36" ht="27">
      <c r="A349" s="203">
        <v>2</v>
      </c>
      <c r="B349" s="631" t="s">
        <v>2066</v>
      </c>
      <c r="C349" s="1656" t="s">
        <v>8233</v>
      </c>
      <c r="D349" s="1656">
        <v>1981</v>
      </c>
      <c r="E349" s="1043" t="s">
        <v>1988</v>
      </c>
      <c r="F349" s="203"/>
      <c r="G349" s="203">
        <v>2</v>
      </c>
      <c r="H349" s="203">
        <v>3.88</v>
      </c>
      <c r="I349" s="102">
        <v>1</v>
      </c>
      <c r="J349" s="102">
        <v>322816</v>
      </c>
      <c r="K349" s="102">
        <v>8000</v>
      </c>
      <c r="L349" s="102"/>
      <c r="M349" s="222">
        <f t="shared" ref="M349:M355" si="95">J349+K349+L349</f>
        <v>330816</v>
      </c>
      <c r="N349" s="222">
        <v>3.88</v>
      </c>
      <c r="O349" s="102">
        <v>1</v>
      </c>
      <c r="P349" s="203">
        <v>322816</v>
      </c>
      <c r="Q349" s="203">
        <v>8000</v>
      </c>
      <c r="R349" s="203"/>
      <c r="S349" s="222">
        <f t="shared" ref="S349:S355" si="96">P349+Q349+R349</f>
        <v>330816</v>
      </c>
      <c r="T349" s="222">
        <f t="shared" si="93"/>
        <v>0</v>
      </c>
      <c r="U349" s="222">
        <f t="shared" si="93"/>
        <v>0</v>
      </c>
      <c r="V349" s="222">
        <f t="shared" si="93"/>
        <v>0</v>
      </c>
      <c r="W349" s="222">
        <f t="shared" si="93"/>
        <v>0</v>
      </c>
      <c r="X349" s="222">
        <f t="shared" si="94"/>
        <v>0</v>
      </c>
      <c r="Y349" s="102">
        <v>1</v>
      </c>
      <c r="Z349" s="222">
        <v>3.88</v>
      </c>
      <c r="AA349" s="203">
        <v>322816</v>
      </c>
      <c r="AB349" s="203">
        <v>8000</v>
      </c>
      <c r="AC349" s="203"/>
      <c r="AD349" s="222">
        <f t="shared" ref="AD349:AD355" si="97">AA349+AB349+AC349</f>
        <v>330816</v>
      </c>
      <c r="AE349" s="102">
        <v>1</v>
      </c>
      <c r="AF349" s="222">
        <v>3.88</v>
      </c>
      <c r="AG349" s="203">
        <v>322816</v>
      </c>
      <c r="AH349" s="203">
        <v>8000</v>
      </c>
      <c r="AI349" s="203"/>
      <c r="AJ349" s="222">
        <f t="shared" ref="AJ349:AJ355" si="98">AG349+AH349+AI349</f>
        <v>330816</v>
      </c>
    </row>
    <row r="350" spans="1:36" ht="27">
      <c r="A350" s="203">
        <v>3</v>
      </c>
      <c r="B350" s="631" t="s">
        <v>6005</v>
      </c>
      <c r="C350" s="1656" t="s">
        <v>8234</v>
      </c>
      <c r="D350" s="1656">
        <v>1996</v>
      </c>
      <c r="E350" s="1043" t="s">
        <v>1988</v>
      </c>
      <c r="F350" s="203"/>
      <c r="G350" s="203">
        <v>2</v>
      </c>
      <c r="H350" s="203">
        <v>3.88</v>
      </c>
      <c r="I350" s="102">
        <v>1</v>
      </c>
      <c r="J350" s="102">
        <v>322816</v>
      </c>
      <c r="K350" s="102">
        <v>8000</v>
      </c>
      <c r="L350" s="102"/>
      <c r="M350" s="222">
        <f t="shared" si="95"/>
        <v>330816</v>
      </c>
      <c r="N350" s="222">
        <v>3.88</v>
      </c>
      <c r="O350" s="102">
        <v>1</v>
      </c>
      <c r="P350" s="203">
        <v>322816</v>
      </c>
      <c r="Q350" s="203">
        <v>8000</v>
      </c>
      <c r="R350" s="203"/>
      <c r="S350" s="222">
        <f t="shared" si="96"/>
        <v>330816</v>
      </c>
      <c r="T350" s="222">
        <f t="shared" si="93"/>
        <v>0</v>
      </c>
      <c r="U350" s="222">
        <f t="shared" si="93"/>
        <v>0</v>
      </c>
      <c r="V350" s="222">
        <f t="shared" si="93"/>
        <v>0</v>
      </c>
      <c r="W350" s="222">
        <f t="shared" si="93"/>
        <v>0</v>
      </c>
      <c r="X350" s="222">
        <f t="shared" si="94"/>
        <v>0</v>
      </c>
      <c r="Y350" s="102">
        <v>1</v>
      </c>
      <c r="Z350" s="222">
        <v>3.88</v>
      </c>
      <c r="AA350" s="203">
        <v>322816</v>
      </c>
      <c r="AB350" s="203">
        <v>8000</v>
      </c>
      <c r="AC350" s="203"/>
      <c r="AD350" s="222">
        <f t="shared" si="97"/>
        <v>330816</v>
      </c>
      <c r="AE350" s="102">
        <v>1</v>
      </c>
      <c r="AF350" s="222">
        <v>3.88</v>
      </c>
      <c r="AG350" s="203">
        <v>322816</v>
      </c>
      <c r="AH350" s="203">
        <v>8000</v>
      </c>
      <c r="AI350" s="203"/>
      <c r="AJ350" s="222">
        <f t="shared" si="98"/>
        <v>330816</v>
      </c>
    </row>
    <row r="351" spans="1:36" ht="27">
      <c r="A351" s="203">
        <v>4</v>
      </c>
      <c r="B351" s="631" t="s">
        <v>1391</v>
      </c>
      <c r="C351" s="1656" t="s">
        <v>8233</v>
      </c>
      <c r="D351" s="1656">
        <v>1986</v>
      </c>
      <c r="E351" s="1043" t="s">
        <v>1988</v>
      </c>
      <c r="F351" s="203"/>
      <c r="G351" s="203">
        <v>2</v>
      </c>
      <c r="H351" s="203">
        <v>3.88</v>
      </c>
      <c r="I351" s="102">
        <v>1</v>
      </c>
      <c r="J351" s="102">
        <v>322816</v>
      </c>
      <c r="K351" s="102">
        <v>8000</v>
      </c>
      <c r="L351" s="102"/>
      <c r="M351" s="222">
        <f t="shared" si="95"/>
        <v>330816</v>
      </c>
      <c r="N351" s="222">
        <v>3.88</v>
      </c>
      <c r="O351" s="102">
        <v>1</v>
      </c>
      <c r="P351" s="203">
        <v>322816</v>
      </c>
      <c r="Q351" s="203">
        <v>8000</v>
      </c>
      <c r="R351" s="203"/>
      <c r="S351" s="222">
        <f t="shared" si="96"/>
        <v>330816</v>
      </c>
      <c r="T351" s="222">
        <f t="shared" si="93"/>
        <v>0</v>
      </c>
      <c r="U351" s="222">
        <f t="shared" si="93"/>
        <v>0</v>
      </c>
      <c r="V351" s="222">
        <f t="shared" si="93"/>
        <v>0</v>
      </c>
      <c r="W351" s="222">
        <f t="shared" si="93"/>
        <v>0</v>
      </c>
      <c r="X351" s="222">
        <f t="shared" si="94"/>
        <v>0</v>
      </c>
      <c r="Y351" s="102">
        <v>1</v>
      </c>
      <c r="Z351" s="222">
        <v>3.88</v>
      </c>
      <c r="AA351" s="203">
        <v>322816</v>
      </c>
      <c r="AB351" s="203">
        <v>8000</v>
      </c>
      <c r="AC351" s="203"/>
      <c r="AD351" s="222">
        <f t="shared" si="97"/>
        <v>330816</v>
      </c>
      <c r="AE351" s="102">
        <v>1</v>
      </c>
      <c r="AF351" s="222">
        <v>3.88</v>
      </c>
      <c r="AG351" s="203">
        <v>322816</v>
      </c>
      <c r="AH351" s="203">
        <v>8000</v>
      </c>
      <c r="AI351" s="203"/>
      <c r="AJ351" s="222">
        <f t="shared" si="98"/>
        <v>330816</v>
      </c>
    </row>
    <row r="352" spans="1:36" ht="27">
      <c r="A352" s="203">
        <v>5</v>
      </c>
      <c r="B352" s="631" t="s">
        <v>8930</v>
      </c>
      <c r="C352" s="1656" t="s">
        <v>8234</v>
      </c>
      <c r="D352" s="1656">
        <v>1992</v>
      </c>
      <c r="E352" s="1043" t="s">
        <v>1988</v>
      </c>
      <c r="F352" s="203"/>
      <c r="G352" s="203">
        <v>2</v>
      </c>
      <c r="H352" s="203">
        <v>3.88</v>
      </c>
      <c r="I352" s="102">
        <v>1</v>
      </c>
      <c r="J352" s="102">
        <v>322816</v>
      </c>
      <c r="K352" s="102">
        <v>8000</v>
      </c>
      <c r="L352" s="102"/>
      <c r="M352" s="222">
        <f t="shared" si="95"/>
        <v>330816</v>
      </c>
      <c r="N352" s="222">
        <v>3.88</v>
      </c>
      <c r="O352" s="102">
        <v>1</v>
      </c>
      <c r="P352" s="203">
        <v>322816</v>
      </c>
      <c r="Q352" s="203">
        <v>8000</v>
      </c>
      <c r="R352" s="203"/>
      <c r="S352" s="222">
        <f t="shared" si="96"/>
        <v>330816</v>
      </c>
      <c r="T352" s="222">
        <f t="shared" si="93"/>
        <v>0</v>
      </c>
      <c r="U352" s="222">
        <f t="shared" si="93"/>
        <v>0</v>
      </c>
      <c r="V352" s="222">
        <f t="shared" si="93"/>
        <v>0</v>
      </c>
      <c r="W352" s="222">
        <f t="shared" si="93"/>
        <v>0</v>
      </c>
      <c r="X352" s="222">
        <f t="shared" si="94"/>
        <v>0</v>
      </c>
      <c r="Y352" s="102">
        <v>1</v>
      </c>
      <c r="Z352" s="222">
        <v>3.88</v>
      </c>
      <c r="AA352" s="203">
        <v>322816</v>
      </c>
      <c r="AB352" s="203">
        <v>8000</v>
      </c>
      <c r="AC352" s="203"/>
      <c r="AD352" s="222">
        <f t="shared" si="97"/>
        <v>330816</v>
      </c>
      <c r="AE352" s="102">
        <v>1</v>
      </c>
      <c r="AF352" s="222">
        <v>3.88</v>
      </c>
      <c r="AG352" s="203">
        <v>322816</v>
      </c>
      <c r="AH352" s="203">
        <v>8000</v>
      </c>
      <c r="AI352" s="203"/>
      <c r="AJ352" s="222">
        <f t="shared" si="98"/>
        <v>330816</v>
      </c>
    </row>
    <row r="353" spans="1:36" ht="27">
      <c r="A353" s="203">
        <v>6</v>
      </c>
      <c r="B353" s="631" t="s">
        <v>8931</v>
      </c>
      <c r="C353" s="1091" t="s">
        <v>8233</v>
      </c>
      <c r="D353" s="1091">
        <v>1992</v>
      </c>
      <c r="E353" s="1169" t="s">
        <v>1988</v>
      </c>
      <c r="F353" s="203"/>
      <c r="G353" s="203">
        <v>2</v>
      </c>
      <c r="H353" s="203">
        <v>3.88</v>
      </c>
      <c r="I353" s="102">
        <v>1</v>
      </c>
      <c r="J353" s="102">
        <v>322816</v>
      </c>
      <c r="K353" s="102">
        <v>8000</v>
      </c>
      <c r="L353" s="102"/>
      <c r="M353" s="222">
        <f t="shared" si="95"/>
        <v>330816</v>
      </c>
      <c r="N353" s="222">
        <v>3.88</v>
      </c>
      <c r="O353" s="102">
        <v>1</v>
      </c>
      <c r="P353" s="203">
        <v>322816</v>
      </c>
      <c r="Q353" s="203">
        <v>8000</v>
      </c>
      <c r="R353" s="203"/>
      <c r="S353" s="222">
        <f t="shared" si="96"/>
        <v>330816</v>
      </c>
      <c r="T353" s="222">
        <f t="shared" si="93"/>
        <v>0</v>
      </c>
      <c r="U353" s="222">
        <f t="shared" si="93"/>
        <v>0</v>
      </c>
      <c r="V353" s="222">
        <f t="shared" si="93"/>
        <v>0</v>
      </c>
      <c r="W353" s="222">
        <f t="shared" si="93"/>
        <v>0</v>
      </c>
      <c r="X353" s="222">
        <f t="shared" si="94"/>
        <v>0</v>
      </c>
      <c r="Y353" s="102">
        <v>1</v>
      </c>
      <c r="Z353" s="222">
        <v>3.88</v>
      </c>
      <c r="AA353" s="203">
        <v>322816</v>
      </c>
      <c r="AB353" s="203">
        <v>8000</v>
      </c>
      <c r="AC353" s="203"/>
      <c r="AD353" s="222">
        <f t="shared" si="97"/>
        <v>330816</v>
      </c>
      <c r="AE353" s="102">
        <v>1</v>
      </c>
      <c r="AF353" s="222">
        <v>3.88</v>
      </c>
      <c r="AG353" s="203">
        <v>322816</v>
      </c>
      <c r="AH353" s="203">
        <v>8000</v>
      </c>
      <c r="AI353" s="203"/>
      <c r="AJ353" s="222">
        <f t="shared" si="98"/>
        <v>330816</v>
      </c>
    </row>
    <row r="354" spans="1:36" ht="27">
      <c r="A354" s="203">
        <v>7</v>
      </c>
      <c r="B354" s="631" t="s">
        <v>8932</v>
      </c>
      <c r="C354" s="1091" t="s">
        <v>8233</v>
      </c>
      <c r="D354" s="1091">
        <v>1998</v>
      </c>
      <c r="E354" s="1169" t="s">
        <v>1988</v>
      </c>
      <c r="F354" s="203"/>
      <c r="G354" s="203">
        <v>2</v>
      </c>
      <c r="H354" s="203">
        <v>3.88</v>
      </c>
      <c r="I354" s="102">
        <v>1</v>
      </c>
      <c r="J354" s="102">
        <v>322816</v>
      </c>
      <c r="K354" s="102">
        <v>8000</v>
      </c>
      <c r="L354" s="102"/>
      <c r="M354" s="222">
        <f t="shared" si="95"/>
        <v>330816</v>
      </c>
      <c r="N354" s="222">
        <v>3.88</v>
      </c>
      <c r="O354" s="102">
        <v>1</v>
      </c>
      <c r="P354" s="203">
        <v>322816</v>
      </c>
      <c r="Q354" s="203">
        <v>8000</v>
      </c>
      <c r="R354" s="203"/>
      <c r="S354" s="222">
        <f t="shared" si="96"/>
        <v>330816</v>
      </c>
      <c r="T354" s="222">
        <f t="shared" si="93"/>
        <v>0</v>
      </c>
      <c r="U354" s="222">
        <f t="shared" si="93"/>
        <v>0</v>
      </c>
      <c r="V354" s="222">
        <f t="shared" si="93"/>
        <v>0</v>
      </c>
      <c r="W354" s="222">
        <f t="shared" si="93"/>
        <v>0</v>
      </c>
      <c r="X354" s="222">
        <f t="shared" si="94"/>
        <v>0</v>
      </c>
      <c r="Y354" s="102">
        <v>1</v>
      </c>
      <c r="Z354" s="222">
        <v>3.88</v>
      </c>
      <c r="AA354" s="203">
        <v>322816</v>
      </c>
      <c r="AB354" s="203">
        <v>8000</v>
      </c>
      <c r="AC354" s="203"/>
      <c r="AD354" s="222">
        <f t="shared" si="97"/>
        <v>330816</v>
      </c>
      <c r="AE354" s="102">
        <v>1</v>
      </c>
      <c r="AF354" s="222">
        <v>3.88</v>
      </c>
      <c r="AG354" s="203">
        <v>322816</v>
      </c>
      <c r="AH354" s="203">
        <v>8000</v>
      </c>
      <c r="AI354" s="203"/>
      <c r="AJ354" s="222">
        <f t="shared" si="98"/>
        <v>330816</v>
      </c>
    </row>
    <row r="355" spans="1:36" ht="27">
      <c r="A355" s="203">
        <v>8</v>
      </c>
      <c r="B355" s="631" t="s">
        <v>5462</v>
      </c>
      <c r="C355" s="1091" t="s">
        <v>8233</v>
      </c>
      <c r="D355" s="1091">
        <v>1994</v>
      </c>
      <c r="E355" s="1169" t="s">
        <v>1988</v>
      </c>
      <c r="F355" s="203"/>
      <c r="G355" s="203">
        <v>2</v>
      </c>
      <c r="H355" s="203">
        <v>3.88</v>
      </c>
      <c r="I355" s="102">
        <v>1</v>
      </c>
      <c r="J355" s="102">
        <v>322816</v>
      </c>
      <c r="K355" s="102">
        <v>8000</v>
      </c>
      <c r="L355" s="102"/>
      <c r="M355" s="222">
        <f t="shared" si="95"/>
        <v>330816</v>
      </c>
      <c r="N355" s="222">
        <v>3.88</v>
      </c>
      <c r="O355" s="102">
        <v>1</v>
      </c>
      <c r="P355" s="203">
        <v>322816</v>
      </c>
      <c r="Q355" s="203">
        <v>8000</v>
      </c>
      <c r="R355" s="203"/>
      <c r="S355" s="222">
        <f t="shared" si="96"/>
        <v>330816</v>
      </c>
      <c r="T355" s="222">
        <f t="shared" si="93"/>
        <v>0</v>
      </c>
      <c r="U355" s="222">
        <f t="shared" si="93"/>
        <v>0</v>
      </c>
      <c r="V355" s="222">
        <f t="shared" si="93"/>
        <v>0</v>
      </c>
      <c r="W355" s="222">
        <f t="shared" si="93"/>
        <v>0</v>
      </c>
      <c r="X355" s="222">
        <f t="shared" si="94"/>
        <v>0</v>
      </c>
      <c r="Y355" s="102">
        <v>1</v>
      </c>
      <c r="Z355" s="222">
        <v>3.88</v>
      </c>
      <c r="AA355" s="203">
        <v>322816</v>
      </c>
      <c r="AB355" s="203">
        <v>8000</v>
      </c>
      <c r="AC355" s="203"/>
      <c r="AD355" s="222">
        <f t="shared" si="97"/>
        <v>330816</v>
      </c>
      <c r="AE355" s="102">
        <v>1</v>
      </c>
      <c r="AF355" s="222">
        <v>3.88</v>
      </c>
      <c r="AG355" s="203">
        <v>322816</v>
      </c>
      <c r="AH355" s="203">
        <v>8000</v>
      </c>
      <c r="AI355" s="203"/>
      <c r="AJ355" s="222">
        <f t="shared" si="98"/>
        <v>330816</v>
      </c>
    </row>
    <row r="356" spans="1:36" ht="27">
      <c r="A356" s="203">
        <v>9</v>
      </c>
      <c r="B356" s="631" t="s">
        <v>827</v>
      </c>
      <c r="C356" s="1656"/>
      <c r="D356" s="1656"/>
      <c r="E356" s="1043" t="s">
        <v>1988</v>
      </c>
      <c r="F356" s="203"/>
      <c r="G356" s="203">
        <v>2</v>
      </c>
      <c r="H356" s="203">
        <v>3.88</v>
      </c>
      <c r="I356" s="102">
        <v>1</v>
      </c>
      <c r="J356" s="102">
        <v>322816</v>
      </c>
      <c r="K356" s="102">
        <v>8000</v>
      </c>
      <c r="L356" s="102"/>
      <c r="M356" s="222">
        <f>J356+K356+L356</f>
        <v>330816</v>
      </c>
      <c r="N356" s="222">
        <v>3.88</v>
      </c>
      <c r="O356" s="102">
        <v>1</v>
      </c>
      <c r="P356" s="203">
        <v>322816</v>
      </c>
      <c r="Q356" s="203">
        <v>8000</v>
      </c>
      <c r="R356" s="203"/>
      <c r="S356" s="222">
        <f>P356+Q356+R356</f>
        <v>330816</v>
      </c>
      <c r="T356" s="222">
        <f t="shared" si="93"/>
        <v>0</v>
      </c>
      <c r="U356" s="222">
        <f t="shared" si="93"/>
        <v>0</v>
      </c>
      <c r="V356" s="222">
        <f t="shared" si="93"/>
        <v>0</v>
      </c>
      <c r="W356" s="222">
        <f t="shared" si="93"/>
        <v>0</v>
      </c>
      <c r="X356" s="222">
        <f t="shared" si="94"/>
        <v>0</v>
      </c>
      <c r="Y356" s="102">
        <v>1</v>
      </c>
      <c r="Z356" s="222">
        <v>3.88</v>
      </c>
      <c r="AA356" s="203">
        <v>322816</v>
      </c>
      <c r="AB356" s="203">
        <v>8000</v>
      </c>
      <c r="AC356" s="203"/>
      <c r="AD356" s="222">
        <f>AA356+AB356+AC356</f>
        <v>330816</v>
      </c>
      <c r="AE356" s="102">
        <v>1</v>
      </c>
      <c r="AF356" s="222">
        <v>3.88</v>
      </c>
      <c r="AG356" s="203">
        <v>322816</v>
      </c>
      <c r="AH356" s="203">
        <v>8000</v>
      </c>
      <c r="AI356" s="203"/>
      <c r="AJ356" s="222">
        <f>AG356+AH356+AI356</f>
        <v>330816</v>
      </c>
    </row>
    <row r="357" spans="1:36" ht="27">
      <c r="A357" s="203">
        <v>10</v>
      </c>
      <c r="B357" s="631" t="s">
        <v>827</v>
      </c>
      <c r="C357" s="1656"/>
      <c r="D357" s="1656"/>
      <c r="E357" s="1043" t="s">
        <v>1988</v>
      </c>
      <c r="F357" s="203"/>
      <c r="G357" s="203">
        <v>2</v>
      </c>
      <c r="H357" s="203">
        <v>3.88</v>
      </c>
      <c r="I357" s="102">
        <v>1</v>
      </c>
      <c r="J357" s="102">
        <v>322816</v>
      </c>
      <c r="K357" s="102">
        <v>8000</v>
      </c>
      <c r="L357" s="102"/>
      <c r="M357" s="222">
        <f>J357+K357+L357</f>
        <v>330816</v>
      </c>
      <c r="N357" s="222">
        <v>3.88</v>
      </c>
      <c r="O357" s="102">
        <v>1</v>
      </c>
      <c r="P357" s="203">
        <v>322816</v>
      </c>
      <c r="Q357" s="203">
        <v>8000</v>
      </c>
      <c r="R357" s="203"/>
      <c r="S357" s="222">
        <f>P357+Q357+R357</f>
        <v>330816</v>
      </c>
      <c r="T357" s="222">
        <f t="shared" si="93"/>
        <v>0</v>
      </c>
      <c r="U357" s="222">
        <f t="shared" si="93"/>
        <v>0</v>
      </c>
      <c r="V357" s="222">
        <f t="shared" si="93"/>
        <v>0</v>
      </c>
      <c r="W357" s="222">
        <f t="shared" si="93"/>
        <v>0</v>
      </c>
      <c r="X357" s="222">
        <f t="shared" si="94"/>
        <v>0</v>
      </c>
      <c r="Y357" s="102">
        <v>1</v>
      </c>
      <c r="Z357" s="222">
        <v>3.88</v>
      </c>
      <c r="AA357" s="203">
        <v>322816</v>
      </c>
      <c r="AB357" s="203">
        <v>8000</v>
      </c>
      <c r="AC357" s="203"/>
      <c r="AD357" s="222">
        <f>AA357+AB357+AC357</f>
        <v>330816</v>
      </c>
      <c r="AE357" s="102">
        <v>1</v>
      </c>
      <c r="AF357" s="222">
        <v>3.88</v>
      </c>
      <c r="AG357" s="203">
        <v>322816</v>
      </c>
      <c r="AH357" s="203">
        <v>8000</v>
      </c>
      <c r="AI357" s="203"/>
      <c r="AJ357" s="222">
        <f>AG357+AH357+AI357</f>
        <v>330816</v>
      </c>
    </row>
    <row r="358" spans="1:36">
      <c r="A358" s="203"/>
      <c r="B358" s="631"/>
      <c r="C358" s="1091"/>
      <c r="D358" s="1091"/>
      <c r="E358" s="1169"/>
      <c r="F358" s="203"/>
      <c r="G358" s="203"/>
      <c r="H358" s="203"/>
      <c r="I358" s="102"/>
      <c r="J358" s="102"/>
      <c r="K358" s="102"/>
      <c r="L358" s="102"/>
      <c r="M358" s="222"/>
      <c r="N358" s="222"/>
      <c r="O358" s="102"/>
      <c r="P358" s="203"/>
      <c r="Q358" s="203"/>
      <c r="R358" s="203"/>
      <c r="S358" s="222"/>
      <c r="T358" s="222"/>
      <c r="U358" s="222"/>
      <c r="V358" s="222"/>
      <c r="W358" s="222"/>
      <c r="X358" s="222"/>
      <c r="Y358" s="102"/>
      <c r="Z358" s="222"/>
      <c r="AA358" s="203"/>
      <c r="AB358" s="203"/>
      <c r="AC358" s="203"/>
      <c r="AD358" s="222"/>
      <c r="AE358" s="102"/>
      <c r="AF358" s="222"/>
      <c r="AG358" s="203"/>
      <c r="AH358" s="203"/>
      <c r="AI358" s="203"/>
      <c r="AJ358" s="222"/>
    </row>
    <row r="359" spans="1:36" s="225" customFormat="1" ht="14.25">
      <c r="A359" s="220"/>
      <c r="B359" s="228" t="s">
        <v>269</v>
      </c>
      <c r="C359" s="228"/>
      <c r="D359" s="224" t="s">
        <v>1</v>
      </c>
      <c r="E359" s="224" t="s">
        <v>1</v>
      </c>
      <c r="F359" s="224" t="s">
        <v>1</v>
      </c>
      <c r="G359" s="224" t="s">
        <v>1</v>
      </c>
      <c r="H359" s="224" t="s">
        <v>1</v>
      </c>
      <c r="I359" s="224">
        <f>SUM(I348:I357)</f>
        <v>10</v>
      </c>
      <c r="J359" s="224">
        <f>SUM(J348:J357)</f>
        <v>3228160</v>
      </c>
      <c r="K359" s="224">
        <f>SUM(K348:K357)</f>
        <v>80000</v>
      </c>
      <c r="L359" s="224">
        <f>SUM(L348:L357)</f>
        <v>0</v>
      </c>
      <c r="M359" s="224">
        <f>SUM(M348:M357)</f>
        <v>3308160</v>
      </c>
      <c r="N359" s="224"/>
      <c r="O359" s="224">
        <f t="shared" ref="O359:Y359" si="99">SUM(O348:O357)</f>
        <v>10</v>
      </c>
      <c r="P359" s="224">
        <f t="shared" si="99"/>
        <v>3228160</v>
      </c>
      <c r="Q359" s="224">
        <f t="shared" si="99"/>
        <v>80000</v>
      </c>
      <c r="R359" s="224">
        <f t="shared" si="99"/>
        <v>0</v>
      </c>
      <c r="S359" s="224">
        <f t="shared" si="99"/>
        <v>3308160</v>
      </c>
      <c r="T359" s="224">
        <f t="shared" si="99"/>
        <v>0</v>
      </c>
      <c r="U359" s="224">
        <f t="shared" si="99"/>
        <v>0</v>
      </c>
      <c r="V359" s="224">
        <f t="shared" si="99"/>
        <v>0</v>
      </c>
      <c r="W359" s="224">
        <f t="shared" si="99"/>
        <v>0</v>
      </c>
      <c r="X359" s="224">
        <f t="shared" si="99"/>
        <v>0</v>
      </c>
      <c r="Y359" s="224">
        <f t="shared" si="99"/>
        <v>10</v>
      </c>
      <c r="Z359" s="224"/>
      <c r="AA359" s="224">
        <f>SUM(AA348:AA357)</f>
        <v>3228160</v>
      </c>
      <c r="AB359" s="224">
        <f>SUM(AB348:AB357)</f>
        <v>80000</v>
      </c>
      <c r="AC359" s="224">
        <f>SUM(AC348:AC357)</f>
        <v>0</v>
      </c>
      <c r="AD359" s="224">
        <f>SUM(AD348:AD357)</f>
        <v>3308160</v>
      </c>
      <c r="AE359" s="224">
        <f>SUM(AE348:AE357)</f>
        <v>10</v>
      </c>
      <c r="AF359" s="224"/>
      <c r="AG359" s="224">
        <f>SUM(AG348:AG357)</f>
        <v>3228160</v>
      </c>
      <c r="AH359" s="224">
        <f>SUM(AH348:AH357)</f>
        <v>80000</v>
      </c>
      <c r="AI359" s="224">
        <f>SUM(AI348:AI357)</f>
        <v>0</v>
      </c>
      <c r="AJ359" s="224">
        <f>SUM(AJ348:AJ357)</f>
        <v>3308160</v>
      </c>
    </row>
    <row r="360" spans="1:36" ht="14.25" thickBot="1">
      <c r="A360" s="203"/>
      <c r="B360" s="188"/>
      <c r="C360" s="188"/>
      <c r="D360" s="188"/>
      <c r="E360" s="222"/>
      <c r="F360" s="222"/>
      <c r="G360" s="222"/>
      <c r="H360" s="222"/>
      <c r="I360" s="188"/>
      <c r="J360" s="222"/>
      <c r="K360" s="222"/>
      <c r="L360" s="222"/>
      <c r="M360" s="222"/>
      <c r="N360" s="222"/>
      <c r="O360" s="188"/>
      <c r="P360" s="222"/>
      <c r="Q360" s="222"/>
      <c r="R360" s="222"/>
      <c r="S360" s="188"/>
      <c r="T360" s="222"/>
      <c r="U360" s="188"/>
      <c r="V360" s="222"/>
      <c r="W360" s="106"/>
      <c r="X360" s="106"/>
      <c r="Y360" s="106"/>
      <c r="Z360" s="222"/>
      <c r="AA360" s="106"/>
      <c r="AB360" s="106"/>
      <c r="AC360" s="106"/>
      <c r="AD360" s="106"/>
      <c r="AE360" s="106"/>
      <c r="AF360" s="222"/>
      <c r="AG360" s="106"/>
      <c r="AH360" s="106"/>
      <c r="AI360" s="106"/>
      <c r="AJ360" s="106"/>
    </row>
    <row r="361" spans="1:36" s="181" customFormat="1" ht="40.5" customHeight="1">
      <c r="A361" s="30"/>
      <c r="B361" s="2043" t="s">
        <v>8468</v>
      </c>
      <c r="C361" s="2043"/>
      <c r="D361" s="2043"/>
      <c r="E361" s="2043"/>
      <c r="F361" s="2043"/>
      <c r="G361" s="2043"/>
      <c r="H361" s="2043"/>
      <c r="I361" s="31"/>
      <c r="J361" s="31"/>
      <c r="K361" s="180"/>
      <c r="L361" s="34"/>
      <c r="M361" s="31"/>
      <c r="N361" s="31"/>
      <c r="O361" s="31"/>
      <c r="P361" s="34"/>
      <c r="Q361" s="180"/>
      <c r="R361" s="180"/>
      <c r="S361" s="180"/>
      <c r="T361" s="180"/>
      <c r="U361" s="180"/>
      <c r="V361" s="180"/>
      <c r="W361" s="180"/>
      <c r="X361" s="180"/>
      <c r="Y361" s="180"/>
      <c r="Z361" s="31"/>
      <c r="AA361" s="180"/>
      <c r="AB361" s="180"/>
      <c r="AC361" s="180"/>
      <c r="AD361" s="180"/>
      <c r="AE361" s="180"/>
      <c r="AF361" s="31"/>
      <c r="AG361" s="180"/>
      <c r="AH361" s="180"/>
      <c r="AI361" s="180"/>
      <c r="AJ361" s="180"/>
    </row>
    <row r="362" spans="1:36" s="181" customFormat="1" ht="22.7" customHeight="1">
      <c r="A362" s="30"/>
      <c r="B362" s="179"/>
      <c r="C362" s="179"/>
      <c r="D362" s="179"/>
      <c r="E362" s="134"/>
      <c r="F362" s="134"/>
      <c r="G362" s="134"/>
      <c r="H362" s="31"/>
      <c r="I362" s="179"/>
      <c r="J362" s="31"/>
      <c r="K362" s="31"/>
      <c r="L362" s="41" t="s">
        <v>220</v>
      </c>
      <c r="M362" s="31"/>
      <c r="N362" s="31"/>
      <c r="O362" s="31"/>
      <c r="P362" s="180"/>
      <c r="Q362" s="34"/>
      <c r="R362" s="180"/>
      <c r="S362" s="180"/>
      <c r="T362" s="180"/>
      <c r="U362" s="180"/>
      <c r="V362" s="180"/>
      <c r="W362" s="180"/>
      <c r="X362" s="180"/>
      <c r="Y362" s="180"/>
      <c r="Z362" s="31"/>
      <c r="AA362" s="180"/>
      <c r="AB362" s="180"/>
      <c r="AC362" s="180"/>
      <c r="AD362" s="180"/>
      <c r="AE362" s="180"/>
      <c r="AF362" s="31"/>
      <c r="AG362" s="180"/>
      <c r="AH362" s="180"/>
      <c r="AI362" s="180"/>
      <c r="AJ362" s="180"/>
    </row>
    <row r="363" spans="1:36" s="334" customFormat="1" ht="14.25">
      <c r="A363" s="254"/>
      <c r="B363" s="331"/>
      <c r="C363" s="2027" t="s">
        <v>8229</v>
      </c>
      <c r="D363" s="2027" t="s">
        <v>8230</v>
      </c>
      <c r="E363" s="332"/>
      <c r="F363" s="333"/>
      <c r="G363" s="333"/>
      <c r="H363" s="333"/>
      <c r="I363" s="1628" t="s">
        <v>2143</v>
      </c>
      <c r="J363" s="333"/>
      <c r="K363" s="333"/>
      <c r="L363" s="333"/>
      <c r="M363" s="333"/>
      <c r="N363" s="332"/>
      <c r="O363" s="2010" t="s">
        <v>1007</v>
      </c>
      <c r="P363" s="2010"/>
      <c r="Q363" s="2010"/>
      <c r="R363" s="2010"/>
      <c r="S363" s="2036"/>
      <c r="T363" s="2037" t="s">
        <v>221</v>
      </c>
      <c r="U363" s="2010"/>
      <c r="V363" s="2010"/>
      <c r="W363" s="2010"/>
      <c r="X363" s="2036"/>
      <c r="Y363" s="2037" t="s">
        <v>2354</v>
      </c>
      <c r="Z363" s="2010"/>
      <c r="AA363" s="2010"/>
      <c r="AB363" s="2010"/>
      <c r="AC363" s="2010"/>
      <c r="AD363" s="2010"/>
      <c r="AE363" s="2037" t="s">
        <v>8319</v>
      </c>
      <c r="AF363" s="2010"/>
      <c r="AG363" s="2010"/>
      <c r="AH363" s="2010"/>
      <c r="AI363" s="2010"/>
      <c r="AJ363" s="2036"/>
    </row>
    <row r="364" spans="1:36" s="181" customFormat="1" ht="76.5">
      <c r="A364" s="219" t="s">
        <v>114</v>
      </c>
      <c r="B364" s="1171" t="s">
        <v>223</v>
      </c>
      <c r="C364" s="2029"/>
      <c r="D364" s="2029"/>
      <c r="E364" s="1171" t="s">
        <v>224</v>
      </c>
      <c r="F364" s="1171" t="s">
        <v>225</v>
      </c>
      <c r="G364" s="1171" t="s">
        <v>226</v>
      </c>
      <c r="H364" s="537" t="s">
        <v>2144</v>
      </c>
      <c r="I364" s="1171" t="s">
        <v>215</v>
      </c>
      <c r="J364" s="291" t="s">
        <v>469</v>
      </c>
      <c r="K364" s="1171" t="s">
        <v>227</v>
      </c>
      <c r="L364" s="1171" t="s">
        <v>228</v>
      </c>
      <c r="M364" s="1171" t="s">
        <v>259</v>
      </c>
      <c r="N364" s="537" t="s">
        <v>1019</v>
      </c>
      <c r="O364" s="1171" t="s">
        <v>215</v>
      </c>
      <c r="P364" s="1171" t="s">
        <v>290</v>
      </c>
      <c r="Q364" s="1171" t="s">
        <v>227</v>
      </c>
      <c r="R364" s="1171" t="s">
        <v>228</v>
      </c>
      <c r="S364" s="1171" t="s">
        <v>259</v>
      </c>
      <c r="T364" s="1171" t="s">
        <v>215</v>
      </c>
      <c r="U364" s="1171" t="s">
        <v>290</v>
      </c>
      <c r="V364" s="1171" t="s">
        <v>227</v>
      </c>
      <c r="W364" s="1171" t="s">
        <v>228</v>
      </c>
      <c r="X364" s="1171" t="s">
        <v>259</v>
      </c>
      <c r="Y364" s="1171" t="s">
        <v>215</v>
      </c>
      <c r="Z364" s="537" t="s">
        <v>5284</v>
      </c>
      <c r="AA364" s="1171" t="s">
        <v>290</v>
      </c>
      <c r="AB364" s="1171" t="s">
        <v>227</v>
      </c>
      <c r="AC364" s="1171" t="s">
        <v>228</v>
      </c>
      <c r="AD364" s="1171" t="s">
        <v>259</v>
      </c>
      <c r="AE364" s="1171" t="s">
        <v>215</v>
      </c>
      <c r="AF364" s="537" t="s">
        <v>8323</v>
      </c>
      <c r="AG364" s="1171" t="s">
        <v>290</v>
      </c>
      <c r="AH364" s="1171" t="s">
        <v>227</v>
      </c>
      <c r="AI364" s="1171" t="s">
        <v>228</v>
      </c>
      <c r="AJ364" s="1171" t="s">
        <v>259</v>
      </c>
    </row>
    <row r="365" spans="1:36" s="35" customFormat="1" ht="12.75">
      <c r="A365" s="123">
        <v>1</v>
      </c>
      <c r="B365" s="123">
        <v>2</v>
      </c>
      <c r="C365" s="123"/>
      <c r="D365" s="123">
        <v>3</v>
      </c>
      <c r="E365" s="123">
        <v>4</v>
      </c>
      <c r="F365" s="123">
        <v>5</v>
      </c>
      <c r="G365" s="123">
        <v>6</v>
      </c>
      <c r="H365" s="123">
        <v>7</v>
      </c>
      <c r="I365" s="123">
        <v>8</v>
      </c>
      <c r="J365" s="123">
        <v>9</v>
      </c>
      <c r="K365" s="123">
        <v>10</v>
      </c>
      <c r="L365" s="123">
        <v>11</v>
      </c>
      <c r="M365" s="123">
        <v>12</v>
      </c>
      <c r="N365" s="123">
        <v>13</v>
      </c>
      <c r="O365" s="123">
        <v>14</v>
      </c>
      <c r="P365" s="123">
        <v>15</v>
      </c>
      <c r="Q365" s="123">
        <v>16</v>
      </c>
      <c r="R365" s="123">
        <v>17</v>
      </c>
      <c r="S365" s="123">
        <v>18</v>
      </c>
      <c r="T365" s="123">
        <v>19</v>
      </c>
      <c r="U365" s="123">
        <v>20</v>
      </c>
      <c r="V365" s="123">
        <v>21</v>
      </c>
      <c r="W365" s="123">
        <v>22</v>
      </c>
      <c r="X365" s="123">
        <v>23</v>
      </c>
      <c r="Y365" s="123">
        <v>24</v>
      </c>
      <c r="Z365" s="123">
        <v>25</v>
      </c>
      <c r="AA365" s="123">
        <v>26</v>
      </c>
      <c r="AB365" s="123">
        <v>27</v>
      </c>
      <c r="AC365" s="123">
        <v>28</v>
      </c>
      <c r="AD365" s="123">
        <v>29</v>
      </c>
      <c r="AE365" s="123">
        <v>30</v>
      </c>
      <c r="AF365" s="123">
        <v>31</v>
      </c>
      <c r="AG365" s="123">
        <v>32</v>
      </c>
      <c r="AH365" s="123">
        <v>33</v>
      </c>
      <c r="AI365" s="123">
        <v>34</v>
      </c>
      <c r="AJ365" s="123">
        <v>35</v>
      </c>
    </row>
    <row r="366" spans="1:36" ht="40.5">
      <c r="A366" s="220" t="s">
        <v>2</v>
      </c>
      <c r="B366" s="221" t="s">
        <v>478</v>
      </c>
      <c r="C366" s="221"/>
      <c r="D366" s="221"/>
      <c r="E366" s="222"/>
      <c r="F366" s="222"/>
      <c r="G366" s="222"/>
      <c r="H366" s="222"/>
      <c r="I366" s="188"/>
      <c r="J366" s="222"/>
      <c r="K366" s="222"/>
      <c r="L366" s="222"/>
      <c r="M366" s="222"/>
      <c r="N366" s="222"/>
      <c r="O366" s="188"/>
      <c r="P366" s="222"/>
      <c r="Q366" s="222"/>
      <c r="R366" s="222"/>
      <c r="S366" s="188"/>
      <c r="T366" s="222"/>
      <c r="U366" s="188"/>
      <c r="V366" s="222"/>
      <c r="W366" s="106"/>
      <c r="X366" s="106"/>
      <c r="Y366" s="106"/>
      <c r="Z366" s="222"/>
      <c r="AA366" s="106"/>
      <c r="AB366" s="106"/>
      <c r="AC366" s="106"/>
      <c r="AD366" s="106"/>
      <c r="AE366" s="106"/>
      <c r="AF366" s="222"/>
      <c r="AG366" s="106"/>
      <c r="AH366" s="106"/>
      <c r="AI366" s="106"/>
      <c r="AJ366" s="106"/>
    </row>
    <row r="367" spans="1:36">
      <c r="A367" s="203"/>
      <c r="B367" s="188" t="s">
        <v>126</v>
      </c>
      <c r="C367" s="188"/>
      <c r="D367" s="188"/>
      <c r="E367" s="222"/>
      <c r="F367" s="222"/>
      <c r="G367" s="222"/>
      <c r="H367" s="222"/>
      <c r="I367" s="188"/>
      <c r="J367" s="222"/>
      <c r="K367" s="222"/>
      <c r="L367" s="222"/>
      <c r="M367" s="222"/>
      <c r="N367" s="222"/>
      <c r="O367" s="188"/>
      <c r="P367" s="222"/>
      <c r="Q367" s="222"/>
      <c r="R367" s="222"/>
      <c r="S367" s="188"/>
      <c r="T367" s="222"/>
      <c r="U367" s="188"/>
      <c r="V367" s="222"/>
      <c r="W367" s="106"/>
      <c r="X367" s="106"/>
      <c r="Y367" s="106"/>
      <c r="Z367" s="222"/>
      <c r="AA367" s="106"/>
      <c r="AB367" s="106"/>
      <c r="AC367" s="106"/>
      <c r="AD367" s="106"/>
      <c r="AE367" s="106"/>
      <c r="AF367" s="222"/>
      <c r="AG367" s="106"/>
      <c r="AH367" s="106"/>
      <c r="AI367" s="106"/>
      <c r="AJ367" s="106"/>
    </row>
    <row r="368" spans="1:36" ht="27">
      <c r="A368" s="203">
        <v>1</v>
      </c>
      <c r="B368" s="631" t="s">
        <v>2068</v>
      </c>
      <c r="C368" s="1656" t="s">
        <v>8234</v>
      </c>
      <c r="D368" s="1656">
        <v>1983</v>
      </c>
      <c r="E368" s="1043" t="s">
        <v>1988</v>
      </c>
      <c r="F368" s="203"/>
      <c r="G368" s="203">
        <v>1</v>
      </c>
      <c r="H368" s="203">
        <v>3.88</v>
      </c>
      <c r="I368" s="102">
        <v>1</v>
      </c>
      <c r="J368" s="102">
        <v>322816</v>
      </c>
      <c r="K368" s="102"/>
      <c r="L368" s="102"/>
      <c r="M368" s="222">
        <f>J368+K368+L368</f>
        <v>322816</v>
      </c>
      <c r="N368" s="222">
        <v>3.88</v>
      </c>
      <c r="O368" s="102">
        <v>1</v>
      </c>
      <c r="P368" s="203">
        <v>322816</v>
      </c>
      <c r="Q368" s="203"/>
      <c r="R368" s="203"/>
      <c r="S368" s="222">
        <f>P368+Q368+R368</f>
        <v>322816</v>
      </c>
      <c r="T368" s="222">
        <f t="shared" ref="T368:W383" si="100">I368-O368</f>
        <v>0</v>
      </c>
      <c r="U368" s="222">
        <f t="shared" si="100"/>
        <v>0</v>
      </c>
      <c r="V368" s="222">
        <f t="shared" si="100"/>
        <v>0</v>
      </c>
      <c r="W368" s="222">
        <f t="shared" si="100"/>
        <v>0</v>
      </c>
      <c r="X368" s="222">
        <f t="shared" ref="X368:X384" si="101">U368+V368+W368</f>
        <v>0</v>
      </c>
      <c r="Y368" s="102">
        <v>1</v>
      </c>
      <c r="Z368" s="222">
        <v>3.88</v>
      </c>
      <c r="AA368" s="203">
        <v>322816</v>
      </c>
      <c r="AB368" s="203"/>
      <c r="AC368" s="203"/>
      <c r="AD368" s="222">
        <f>AA368+AB368+AC368</f>
        <v>322816</v>
      </c>
      <c r="AE368" s="102">
        <v>1</v>
      </c>
      <c r="AF368" s="222">
        <v>3.88</v>
      </c>
      <c r="AG368" s="203">
        <v>322816</v>
      </c>
      <c r="AH368" s="203"/>
      <c r="AI368" s="203"/>
      <c r="AJ368" s="222">
        <f>AG368+AH368+AI368</f>
        <v>322816</v>
      </c>
    </row>
    <row r="369" spans="1:36" ht="27">
      <c r="A369" s="203">
        <v>2</v>
      </c>
      <c r="B369" s="631" t="s">
        <v>2069</v>
      </c>
      <c r="C369" s="1656" t="s">
        <v>8234</v>
      </c>
      <c r="D369" s="1656">
        <v>1992</v>
      </c>
      <c r="E369" s="1043" t="s">
        <v>1988</v>
      </c>
      <c r="F369" s="203"/>
      <c r="G369" s="203">
        <v>1</v>
      </c>
      <c r="H369" s="203">
        <v>3.88</v>
      </c>
      <c r="I369" s="102">
        <v>1</v>
      </c>
      <c r="J369" s="102">
        <v>322816</v>
      </c>
      <c r="K369" s="102"/>
      <c r="L369" s="102"/>
      <c r="M369" s="222">
        <f t="shared" ref="M369:M375" si="102">J369+K369+L369</f>
        <v>322816</v>
      </c>
      <c r="N369" s="222">
        <v>3.88</v>
      </c>
      <c r="O369" s="102">
        <v>1</v>
      </c>
      <c r="P369" s="203">
        <v>322816</v>
      </c>
      <c r="Q369" s="203"/>
      <c r="R369" s="203"/>
      <c r="S369" s="222">
        <f t="shared" ref="S369:S375" si="103">P369+Q369+R369</f>
        <v>322816</v>
      </c>
      <c r="T369" s="222">
        <f t="shared" si="100"/>
        <v>0</v>
      </c>
      <c r="U369" s="222">
        <f t="shared" si="100"/>
        <v>0</v>
      </c>
      <c r="V369" s="222">
        <f t="shared" si="100"/>
        <v>0</v>
      </c>
      <c r="W369" s="222">
        <f t="shared" si="100"/>
        <v>0</v>
      </c>
      <c r="X369" s="222">
        <f t="shared" si="101"/>
        <v>0</v>
      </c>
      <c r="Y369" s="102">
        <v>1</v>
      </c>
      <c r="Z369" s="222">
        <v>3.88</v>
      </c>
      <c r="AA369" s="203">
        <v>322816</v>
      </c>
      <c r="AB369" s="203"/>
      <c r="AC369" s="203"/>
      <c r="AD369" s="222">
        <f t="shared" ref="AD369:AD375" si="104">AA369+AB369+AC369</f>
        <v>322816</v>
      </c>
      <c r="AE369" s="102">
        <v>1</v>
      </c>
      <c r="AF369" s="222">
        <v>3.88</v>
      </c>
      <c r="AG369" s="203">
        <v>322816</v>
      </c>
      <c r="AH369" s="203"/>
      <c r="AI369" s="203"/>
      <c r="AJ369" s="222">
        <f t="shared" ref="AJ369:AJ375" si="105">AG369+AH369+AI369</f>
        <v>322816</v>
      </c>
    </row>
    <row r="370" spans="1:36" ht="27">
      <c r="A370" s="203">
        <v>3</v>
      </c>
      <c r="B370" s="631" t="s">
        <v>8933</v>
      </c>
      <c r="C370" s="1656" t="s">
        <v>8233</v>
      </c>
      <c r="D370" s="1656">
        <v>1987</v>
      </c>
      <c r="E370" s="1043" t="s">
        <v>1988</v>
      </c>
      <c r="F370" s="203"/>
      <c r="G370" s="203">
        <v>1</v>
      </c>
      <c r="H370" s="203">
        <v>3.88</v>
      </c>
      <c r="I370" s="102">
        <v>1</v>
      </c>
      <c r="J370" s="102">
        <v>322816</v>
      </c>
      <c r="K370" s="102"/>
      <c r="L370" s="102"/>
      <c r="M370" s="222">
        <f t="shared" si="102"/>
        <v>322816</v>
      </c>
      <c r="N370" s="222">
        <v>3.88</v>
      </c>
      <c r="O370" s="102">
        <v>1</v>
      </c>
      <c r="P370" s="203">
        <v>322816</v>
      </c>
      <c r="Q370" s="203"/>
      <c r="R370" s="203"/>
      <c r="S370" s="222">
        <f t="shared" si="103"/>
        <v>322816</v>
      </c>
      <c r="T370" s="222">
        <f t="shared" si="100"/>
        <v>0</v>
      </c>
      <c r="U370" s="222">
        <f t="shared" si="100"/>
        <v>0</v>
      </c>
      <c r="V370" s="222">
        <f t="shared" si="100"/>
        <v>0</v>
      </c>
      <c r="W370" s="222">
        <f t="shared" si="100"/>
        <v>0</v>
      </c>
      <c r="X370" s="222">
        <f t="shared" si="101"/>
        <v>0</v>
      </c>
      <c r="Y370" s="102">
        <v>1</v>
      </c>
      <c r="Z370" s="222">
        <v>3.88</v>
      </c>
      <c r="AA370" s="203">
        <v>322816</v>
      </c>
      <c r="AB370" s="203"/>
      <c r="AC370" s="203"/>
      <c r="AD370" s="222">
        <f t="shared" si="104"/>
        <v>322816</v>
      </c>
      <c r="AE370" s="102">
        <v>1</v>
      </c>
      <c r="AF370" s="222">
        <v>3.88</v>
      </c>
      <c r="AG370" s="203">
        <v>322816</v>
      </c>
      <c r="AH370" s="203"/>
      <c r="AI370" s="203"/>
      <c r="AJ370" s="222">
        <f t="shared" si="105"/>
        <v>322816</v>
      </c>
    </row>
    <row r="371" spans="1:36" ht="27">
      <c r="A371" s="203">
        <v>4</v>
      </c>
      <c r="B371" s="631" t="s">
        <v>1601</v>
      </c>
      <c r="C371" s="1656" t="s">
        <v>8233</v>
      </c>
      <c r="D371" s="1656">
        <v>1989</v>
      </c>
      <c r="E371" s="1043" t="s">
        <v>1988</v>
      </c>
      <c r="F371" s="203"/>
      <c r="G371" s="203">
        <v>1</v>
      </c>
      <c r="H371" s="203">
        <v>3.88</v>
      </c>
      <c r="I371" s="102">
        <v>1</v>
      </c>
      <c r="J371" s="102">
        <v>322816</v>
      </c>
      <c r="K371" s="102"/>
      <c r="L371" s="102"/>
      <c r="M371" s="222">
        <f t="shared" si="102"/>
        <v>322816</v>
      </c>
      <c r="N371" s="222">
        <v>3.88</v>
      </c>
      <c r="O371" s="102">
        <v>1</v>
      </c>
      <c r="P371" s="203">
        <v>322816</v>
      </c>
      <c r="Q371" s="203"/>
      <c r="R371" s="203"/>
      <c r="S371" s="222">
        <f t="shared" si="103"/>
        <v>322816</v>
      </c>
      <c r="T371" s="222">
        <f t="shared" si="100"/>
        <v>0</v>
      </c>
      <c r="U371" s="222">
        <f t="shared" si="100"/>
        <v>0</v>
      </c>
      <c r="V371" s="222">
        <f t="shared" si="100"/>
        <v>0</v>
      </c>
      <c r="W371" s="222">
        <f t="shared" si="100"/>
        <v>0</v>
      </c>
      <c r="X371" s="222">
        <f t="shared" si="101"/>
        <v>0</v>
      </c>
      <c r="Y371" s="102">
        <v>1</v>
      </c>
      <c r="Z371" s="222">
        <v>3.88</v>
      </c>
      <c r="AA371" s="203">
        <v>322816</v>
      </c>
      <c r="AB371" s="203"/>
      <c r="AC371" s="203"/>
      <c r="AD371" s="222">
        <f t="shared" si="104"/>
        <v>322816</v>
      </c>
      <c r="AE371" s="102">
        <v>1</v>
      </c>
      <c r="AF371" s="222">
        <v>3.88</v>
      </c>
      <c r="AG371" s="203">
        <v>322816</v>
      </c>
      <c r="AH371" s="203"/>
      <c r="AI371" s="203"/>
      <c r="AJ371" s="222">
        <f t="shared" si="105"/>
        <v>322816</v>
      </c>
    </row>
    <row r="372" spans="1:36" ht="27">
      <c r="A372" s="203">
        <v>5</v>
      </c>
      <c r="B372" s="631" t="s">
        <v>6007</v>
      </c>
      <c r="C372" s="1656" t="s">
        <v>8234</v>
      </c>
      <c r="D372" s="1656">
        <v>1985</v>
      </c>
      <c r="E372" s="1043" t="s">
        <v>1988</v>
      </c>
      <c r="F372" s="203"/>
      <c r="G372" s="203">
        <v>1</v>
      </c>
      <c r="H372" s="203">
        <v>3.88</v>
      </c>
      <c r="I372" s="102">
        <v>1</v>
      </c>
      <c r="J372" s="102">
        <v>322816</v>
      </c>
      <c r="K372" s="102"/>
      <c r="L372" s="102"/>
      <c r="M372" s="222">
        <f t="shared" si="102"/>
        <v>322816</v>
      </c>
      <c r="N372" s="222">
        <v>3.88</v>
      </c>
      <c r="O372" s="102">
        <v>1</v>
      </c>
      <c r="P372" s="203">
        <v>322816</v>
      </c>
      <c r="Q372" s="203"/>
      <c r="R372" s="203"/>
      <c r="S372" s="222">
        <f t="shared" si="103"/>
        <v>322816</v>
      </c>
      <c r="T372" s="222">
        <f t="shared" si="100"/>
        <v>0</v>
      </c>
      <c r="U372" s="222">
        <f t="shared" si="100"/>
        <v>0</v>
      </c>
      <c r="V372" s="222">
        <f t="shared" si="100"/>
        <v>0</v>
      </c>
      <c r="W372" s="222">
        <f t="shared" si="100"/>
        <v>0</v>
      </c>
      <c r="X372" s="222">
        <f t="shared" si="101"/>
        <v>0</v>
      </c>
      <c r="Y372" s="102">
        <v>1</v>
      </c>
      <c r="Z372" s="222">
        <v>3.88</v>
      </c>
      <c r="AA372" s="203">
        <v>322816</v>
      </c>
      <c r="AB372" s="203"/>
      <c r="AC372" s="203"/>
      <c r="AD372" s="222">
        <f t="shared" si="104"/>
        <v>322816</v>
      </c>
      <c r="AE372" s="102">
        <v>1</v>
      </c>
      <c r="AF372" s="222">
        <v>3.88</v>
      </c>
      <c r="AG372" s="203">
        <v>322816</v>
      </c>
      <c r="AH372" s="203"/>
      <c r="AI372" s="203"/>
      <c r="AJ372" s="222">
        <f t="shared" si="105"/>
        <v>322816</v>
      </c>
    </row>
    <row r="373" spans="1:36" ht="27">
      <c r="A373" s="203">
        <v>6</v>
      </c>
      <c r="B373" s="631" t="s">
        <v>6008</v>
      </c>
      <c r="C373" s="1091" t="s">
        <v>8233</v>
      </c>
      <c r="D373" s="1091">
        <v>1997</v>
      </c>
      <c r="E373" s="1169" t="s">
        <v>1988</v>
      </c>
      <c r="F373" s="203"/>
      <c r="G373" s="203">
        <v>1</v>
      </c>
      <c r="H373" s="203">
        <v>3.88</v>
      </c>
      <c r="I373" s="102">
        <v>1</v>
      </c>
      <c r="J373" s="102">
        <v>322816</v>
      </c>
      <c r="K373" s="102"/>
      <c r="L373" s="102"/>
      <c r="M373" s="222">
        <f t="shared" si="102"/>
        <v>322816</v>
      </c>
      <c r="N373" s="222">
        <v>3.88</v>
      </c>
      <c r="O373" s="102">
        <v>1</v>
      </c>
      <c r="P373" s="203">
        <v>322816</v>
      </c>
      <c r="Q373" s="203"/>
      <c r="R373" s="203"/>
      <c r="S373" s="222">
        <f t="shared" si="103"/>
        <v>322816</v>
      </c>
      <c r="T373" s="222">
        <f t="shared" si="100"/>
        <v>0</v>
      </c>
      <c r="U373" s="222">
        <f t="shared" si="100"/>
        <v>0</v>
      </c>
      <c r="V373" s="222">
        <f t="shared" si="100"/>
        <v>0</v>
      </c>
      <c r="W373" s="222">
        <f t="shared" si="100"/>
        <v>0</v>
      </c>
      <c r="X373" s="222">
        <f t="shared" si="101"/>
        <v>0</v>
      </c>
      <c r="Y373" s="102">
        <v>1</v>
      </c>
      <c r="Z373" s="222">
        <v>3.88</v>
      </c>
      <c r="AA373" s="203">
        <v>322816</v>
      </c>
      <c r="AB373" s="203"/>
      <c r="AC373" s="203"/>
      <c r="AD373" s="222">
        <f t="shared" si="104"/>
        <v>322816</v>
      </c>
      <c r="AE373" s="102">
        <v>1</v>
      </c>
      <c r="AF373" s="222">
        <v>3.88</v>
      </c>
      <c r="AG373" s="203">
        <v>322816</v>
      </c>
      <c r="AH373" s="203"/>
      <c r="AI373" s="203"/>
      <c r="AJ373" s="222">
        <f t="shared" si="105"/>
        <v>322816</v>
      </c>
    </row>
    <row r="374" spans="1:36" ht="27">
      <c r="A374" s="203">
        <v>7</v>
      </c>
      <c r="B374" s="631" t="s">
        <v>8934</v>
      </c>
      <c r="C374" s="1091" t="s">
        <v>8233</v>
      </c>
      <c r="D374" s="1091">
        <v>1991</v>
      </c>
      <c r="E374" s="1169" t="s">
        <v>1988</v>
      </c>
      <c r="F374" s="203"/>
      <c r="G374" s="203">
        <v>1</v>
      </c>
      <c r="H374" s="203">
        <v>3.88</v>
      </c>
      <c r="I374" s="102">
        <v>1</v>
      </c>
      <c r="J374" s="102">
        <v>322816</v>
      </c>
      <c r="K374" s="102"/>
      <c r="L374" s="102"/>
      <c r="M374" s="222">
        <f t="shared" si="102"/>
        <v>322816</v>
      </c>
      <c r="N374" s="222">
        <v>3.88</v>
      </c>
      <c r="O374" s="102">
        <v>1</v>
      </c>
      <c r="P374" s="203">
        <v>322816</v>
      </c>
      <c r="Q374" s="203"/>
      <c r="R374" s="203"/>
      <c r="S374" s="222">
        <f t="shared" si="103"/>
        <v>322816</v>
      </c>
      <c r="T374" s="222">
        <f t="shared" si="100"/>
        <v>0</v>
      </c>
      <c r="U374" s="222">
        <f t="shared" si="100"/>
        <v>0</v>
      </c>
      <c r="V374" s="222">
        <f t="shared" si="100"/>
        <v>0</v>
      </c>
      <c r="W374" s="222">
        <f t="shared" si="100"/>
        <v>0</v>
      </c>
      <c r="X374" s="222">
        <f t="shared" si="101"/>
        <v>0</v>
      </c>
      <c r="Y374" s="102">
        <v>1</v>
      </c>
      <c r="Z374" s="222">
        <v>3.88</v>
      </c>
      <c r="AA374" s="203">
        <v>322816</v>
      </c>
      <c r="AB374" s="203"/>
      <c r="AC374" s="203"/>
      <c r="AD374" s="222">
        <f t="shared" si="104"/>
        <v>322816</v>
      </c>
      <c r="AE374" s="102">
        <v>1</v>
      </c>
      <c r="AF374" s="222">
        <v>3.88</v>
      </c>
      <c r="AG374" s="203">
        <v>322816</v>
      </c>
      <c r="AH374" s="203"/>
      <c r="AI374" s="203"/>
      <c r="AJ374" s="222">
        <f t="shared" si="105"/>
        <v>322816</v>
      </c>
    </row>
    <row r="375" spans="1:36" ht="27">
      <c r="A375" s="203">
        <v>8</v>
      </c>
      <c r="B375" s="631" t="s">
        <v>1603</v>
      </c>
      <c r="C375" s="1091" t="s">
        <v>8233</v>
      </c>
      <c r="D375" s="1091">
        <v>1979</v>
      </c>
      <c r="E375" s="1169" t="s">
        <v>1988</v>
      </c>
      <c r="F375" s="203"/>
      <c r="G375" s="203">
        <v>1</v>
      </c>
      <c r="H375" s="203">
        <v>3.88</v>
      </c>
      <c r="I375" s="102">
        <v>1</v>
      </c>
      <c r="J375" s="102">
        <v>322816</v>
      </c>
      <c r="K375" s="102"/>
      <c r="L375" s="102"/>
      <c r="M375" s="222">
        <f t="shared" si="102"/>
        <v>322816</v>
      </c>
      <c r="N375" s="222">
        <v>3.88</v>
      </c>
      <c r="O375" s="102">
        <v>1</v>
      </c>
      <c r="P375" s="203">
        <v>322816</v>
      </c>
      <c r="Q375" s="203"/>
      <c r="R375" s="203"/>
      <c r="S375" s="222">
        <f t="shared" si="103"/>
        <v>322816</v>
      </c>
      <c r="T375" s="222">
        <f t="shared" si="100"/>
        <v>0</v>
      </c>
      <c r="U375" s="222">
        <f t="shared" si="100"/>
        <v>0</v>
      </c>
      <c r="V375" s="222">
        <f t="shared" si="100"/>
        <v>0</v>
      </c>
      <c r="W375" s="222">
        <f t="shared" si="100"/>
        <v>0</v>
      </c>
      <c r="X375" s="222">
        <f t="shared" si="101"/>
        <v>0</v>
      </c>
      <c r="Y375" s="102">
        <v>1</v>
      </c>
      <c r="Z375" s="222">
        <v>3.88</v>
      </c>
      <c r="AA375" s="203">
        <v>322816</v>
      </c>
      <c r="AB375" s="203"/>
      <c r="AC375" s="203"/>
      <c r="AD375" s="222">
        <f t="shared" si="104"/>
        <v>322816</v>
      </c>
      <c r="AE375" s="102">
        <v>1</v>
      </c>
      <c r="AF375" s="222">
        <v>3.88</v>
      </c>
      <c r="AG375" s="203">
        <v>322816</v>
      </c>
      <c r="AH375" s="203"/>
      <c r="AI375" s="203"/>
      <c r="AJ375" s="222">
        <f t="shared" si="105"/>
        <v>322816</v>
      </c>
    </row>
    <row r="376" spans="1:36" ht="27">
      <c r="A376" s="203">
        <v>9</v>
      </c>
      <c r="B376" s="631" t="s">
        <v>5471</v>
      </c>
      <c r="C376" s="1656" t="s">
        <v>8233</v>
      </c>
      <c r="D376" s="1656">
        <v>1996</v>
      </c>
      <c r="E376" s="1043" t="s">
        <v>1988</v>
      </c>
      <c r="F376" s="203"/>
      <c r="G376" s="203">
        <v>1</v>
      </c>
      <c r="H376" s="203">
        <v>3.88</v>
      </c>
      <c r="I376" s="102">
        <v>1</v>
      </c>
      <c r="J376" s="102">
        <v>322816</v>
      </c>
      <c r="K376" s="102"/>
      <c r="L376" s="102"/>
      <c r="M376" s="222">
        <f>J376+K376+L376</f>
        <v>322816</v>
      </c>
      <c r="N376" s="222">
        <v>3.88</v>
      </c>
      <c r="O376" s="102">
        <v>1</v>
      </c>
      <c r="P376" s="203">
        <v>322816</v>
      </c>
      <c r="Q376" s="203"/>
      <c r="R376" s="203"/>
      <c r="S376" s="222">
        <f>P376+Q376+R376</f>
        <v>322816</v>
      </c>
      <c r="T376" s="222">
        <f t="shared" si="100"/>
        <v>0</v>
      </c>
      <c r="U376" s="222">
        <f t="shared" si="100"/>
        <v>0</v>
      </c>
      <c r="V376" s="222">
        <f t="shared" si="100"/>
        <v>0</v>
      </c>
      <c r="W376" s="222">
        <f t="shared" si="100"/>
        <v>0</v>
      </c>
      <c r="X376" s="222">
        <f t="shared" si="101"/>
        <v>0</v>
      </c>
      <c r="Y376" s="102">
        <v>1</v>
      </c>
      <c r="Z376" s="222">
        <v>3.88</v>
      </c>
      <c r="AA376" s="203">
        <v>322816</v>
      </c>
      <c r="AB376" s="203"/>
      <c r="AC376" s="203"/>
      <c r="AD376" s="222">
        <f>AA376+AB376+AC376</f>
        <v>322816</v>
      </c>
      <c r="AE376" s="102">
        <v>1</v>
      </c>
      <c r="AF376" s="222">
        <v>3.88</v>
      </c>
      <c r="AG376" s="203">
        <v>322816</v>
      </c>
      <c r="AH376" s="203"/>
      <c r="AI376" s="203"/>
      <c r="AJ376" s="222">
        <f>AG376+AH376+AI376</f>
        <v>322816</v>
      </c>
    </row>
    <row r="377" spans="1:36" ht="27">
      <c r="A377" s="203">
        <v>10</v>
      </c>
      <c r="B377" s="631" t="s">
        <v>2067</v>
      </c>
      <c r="C377" s="1656" t="s">
        <v>8234</v>
      </c>
      <c r="D377" s="1656">
        <v>1977</v>
      </c>
      <c r="E377" s="1043" t="s">
        <v>1988</v>
      </c>
      <c r="F377" s="203"/>
      <c r="G377" s="203">
        <v>1</v>
      </c>
      <c r="H377" s="203">
        <v>3.88</v>
      </c>
      <c r="I377" s="102">
        <v>1</v>
      </c>
      <c r="J377" s="102">
        <v>322816</v>
      </c>
      <c r="K377" s="102"/>
      <c r="L377" s="102"/>
      <c r="M377" s="222">
        <f t="shared" ref="M377:M383" si="106">J377+K377+L377</f>
        <v>322816</v>
      </c>
      <c r="N377" s="222">
        <v>3.88</v>
      </c>
      <c r="O377" s="102">
        <v>1</v>
      </c>
      <c r="P377" s="203">
        <v>322816</v>
      </c>
      <c r="Q377" s="203"/>
      <c r="R377" s="203"/>
      <c r="S377" s="222">
        <f t="shared" ref="S377:S383" si="107">P377+Q377+R377</f>
        <v>322816</v>
      </c>
      <c r="T377" s="222">
        <f t="shared" si="100"/>
        <v>0</v>
      </c>
      <c r="U377" s="222">
        <f t="shared" si="100"/>
        <v>0</v>
      </c>
      <c r="V377" s="222">
        <f t="shared" si="100"/>
        <v>0</v>
      </c>
      <c r="W377" s="222">
        <f t="shared" si="100"/>
        <v>0</v>
      </c>
      <c r="X377" s="222">
        <f t="shared" si="101"/>
        <v>0</v>
      </c>
      <c r="Y377" s="102">
        <v>1</v>
      </c>
      <c r="Z377" s="222">
        <v>3.88</v>
      </c>
      <c r="AA377" s="203">
        <v>322816</v>
      </c>
      <c r="AB377" s="203"/>
      <c r="AC377" s="203"/>
      <c r="AD377" s="222">
        <f t="shared" ref="AD377:AD383" si="108">AA377+AB377+AC377</f>
        <v>322816</v>
      </c>
      <c r="AE377" s="102">
        <v>1</v>
      </c>
      <c r="AF377" s="222">
        <v>3.88</v>
      </c>
      <c r="AG377" s="203">
        <v>322816</v>
      </c>
      <c r="AH377" s="203"/>
      <c r="AI377" s="203"/>
      <c r="AJ377" s="222">
        <f t="shared" ref="AJ377:AJ383" si="109">AG377+AH377+AI377</f>
        <v>322816</v>
      </c>
    </row>
    <row r="378" spans="1:36" ht="27">
      <c r="A378" s="203">
        <v>11</v>
      </c>
      <c r="B378" s="631" t="s">
        <v>8935</v>
      </c>
      <c r="C378" s="1656" t="s">
        <v>8233</v>
      </c>
      <c r="D378" s="1656">
        <v>1987</v>
      </c>
      <c r="E378" s="1043" t="s">
        <v>1988</v>
      </c>
      <c r="F378" s="203"/>
      <c r="G378" s="203">
        <v>1</v>
      </c>
      <c r="H378" s="203">
        <v>3.88</v>
      </c>
      <c r="I378" s="102">
        <v>1</v>
      </c>
      <c r="J378" s="102">
        <v>322816</v>
      </c>
      <c r="K378" s="102"/>
      <c r="L378" s="102"/>
      <c r="M378" s="222">
        <f t="shared" si="106"/>
        <v>322816</v>
      </c>
      <c r="N378" s="222">
        <v>3.88</v>
      </c>
      <c r="O378" s="102">
        <v>1</v>
      </c>
      <c r="P378" s="203">
        <v>322816</v>
      </c>
      <c r="Q378" s="203"/>
      <c r="R378" s="203"/>
      <c r="S378" s="222">
        <f t="shared" si="107"/>
        <v>322816</v>
      </c>
      <c r="T378" s="222">
        <f t="shared" si="100"/>
        <v>0</v>
      </c>
      <c r="U378" s="222">
        <f t="shared" si="100"/>
        <v>0</v>
      </c>
      <c r="V378" s="222">
        <f t="shared" si="100"/>
        <v>0</v>
      </c>
      <c r="W378" s="222">
        <f t="shared" si="100"/>
        <v>0</v>
      </c>
      <c r="X378" s="222">
        <f t="shared" si="101"/>
        <v>0</v>
      </c>
      <c r="Y378" s="102">
        <v>1</v>
      </c>
      <c r="Z378" s="222">
        <v>3.88</v>
      </c>
      <c r="AA378" s="203">
        <v>322816</v>
      </c>
      <c r="AB378" s="203"/>
      <c r="AC378" s="203"/>
      <c r="AD378" s="222">
        <f t="shared" si="108"/>
        <v>322816</v>
      </c>
      <c r="AE378" s="102">
        <v>1</v>
      </c>
      <c r="AF378" s="222">
        <v>3.88</v>
      </c>
      <c r="AG378" s="203">
        <v>322816</v>
      </c>
      <c r="AH378" s="203"/>
      <c r="AI378" s="203"/>
      <c r="AJ378" s="222">
        <f t="shared" si="109"/>
        <v>322816</v>
      </c>
    </row>
    <row r="379" spans="1:36" ht="27">
      <c r="A379" s="203">
        <v>12</v>
      </c>
      <c r="B379" s="631" t="s">
        <v>1614</v>
      </c>
      <c r="C379" s="1656" t="s">
        <v>8234</v>
      </c>
      <c r="D379" s="1656">
        <v>1989</v>
      </c>
      <c r="E379" s="1043" t="s">
        <v>1988</v>
      </c>
      <c r="F379" s="203"/>
      <c r="G379" s="203">
        <v>1</v>
      </c>
      <c r="H379" s="203">
        <v>3.88</v>
      </c>
      <c r="I379" s="102">
        <v>1</v>
      </c>
      <c r="J379" s="102">
        <v>322816</v>
      </c>
      <c r="K379" s="102"/>
      <c r="L379" s="102"/>
      <c r="M379" s="222">
        <f t="shared" si="106"/>
        <v>322816</v>
      </c>
      <c r="N379" s="222">
        <v>3.88</v>
      </c>
      <c r="O379" s="102">
        <v>1</v>
      </c>
      <c r="P379" s="203">
        <v>322816</v>
      </c>
      <c r="Q379" s="203"/>
      <c r="R379" s="203"/>
      <c r="S379" s="222">
        <f t="shared" si="107"/>
        <v>322816</v>
      </c>
      <c r="T379" s="222">
        <f t="shared" si="100"/>
        <v>0</v>
      </c>
      <c r="U379" s="222">
        <f t="shared" si="100"/>
        <v>0</v>
      </c>
      <c r="V379" s="222">
        <f t="shared" si="100"/>
        <v>0</v>
      </c>
      <c r="W379" s="222">
        <f t="shared" si="100"/>
        <v>0</v>
      </c>
      <c r="X379" s="222">
        <f t="shared" si="101"/>
        <v>0</v>
      </c>
      <c r="Y379" s="102">
        <v>1</v>
      </c>
      <c r="Z379" s="222">
        <v>3.88</v>
      </c>
      <c r="AA379" s="203">
        <v>322816</v>
      </c>
      <c r="AB379" s="203"/>
      <c r="AC379" s="203"/>
      <c r="AD379" s="222">
        <f t="shared" si="108"/>
        <v>322816</v>
      </c>
      <c r="AE379" s="102">
        <v>1</v>
      </c>
      <c r="AF379" s="222">
        <v>3.88</v>
      </c>
      <c r="AG379" s="203">
        <v>322816</v>
      </c>
      <c r="AH379" s="203"/>
      <c r="AI379" s="203"/>
      <c r="AJ379" s="222">
        <f t="shared" si="109"/>
        <v>322816</v>
      </c>
    </row>
    <row r="380" spans="1:36" ht="27">
      <c r="A380" s="203">
        <v>13</v>
      </c>
      <c r="B380" s="631" t="s">
        <v>8936</v>
      </c>
      <c r="C380" s="1656" t="s">
        <v>8234</v>
      </c>
      <c r="D380" s="1656">
        <v>1997</v>
      </c>
      <c r="E380" s="1043" t="s">
        <v>1988</v>
      </c>
      <c r="F380" s="203"/>
      <c r="G380" s="203">
        <v>1</v>
      </c>
      <c r="H380" s="203">
        <v>3.88</v>
      </c>
      <c r="I380" s="102">
        <v>1</v>
      </c>
      <c r="J380" s="102">
        <v>322816</v>
      </c>
      <c r="K380" s="102"/>
      <c r="L380" s="102"/>
      <c r="M380" s="222">
        <f t="shared" si="106"/>
        <v>322816</v>
      </c>
      <c r="N380" s="222">
        <v>3.88</v>
      </c>
      <c r="O380" s="102">
        <v>1</v>
      </c>
      <c r="P380" s="203">
        <v>322816</v>
      </c>
      <c r="Q380" s="203"/>
      <c r="R380" s="203"/>
      <c r="S380" s="222">
        <f t="shared" si="107"/>
        <v>322816</v>
      </c>
      <c r="T380" s="222">
        <f t="shared" si="100"/>
        <v>0</v>
      </c>
      <c r="U380" s="222">
        <f t="shared" si="100"/>
        <v>0</v>
      </c>
      <c r="V380" s="222">
        <f t="shared" si="100"/>
        <v>0</v>
      </c>
      <c r="W380" s="222">
        <f t="shared" si="100"/>
        <v>0</v>
      </c>
      <c r="X380" s="222">
        <f t="shared" si="101"/>
        <v>0</v>
      </c>
      <c r="Y380" s="102">
        <v>1</v>
      </c>
      <c r="Z380" s="222">
        <v>3.88</v>
      </c>
      <c r="AA380" s="203">
        <v>322816</v>
      </c>
      <c r="AB380" s="203"/>
      <c r="AC380" s="203"/>
      <c r="AD380" s="222">
        <f t="shared" si="108"/>
        <v>322816</v>
      </c>
      <c r="AE380" s="102">
        <v>1</v>
      </c>
      <c r="AF380" s="222">
        <v>3.88</v>
      </c>
      <c r="AG380" s="203">
        <v>322816</v>
      </c>
      <c r="AH380" s="203"/>
      <c r="AI380" s="203"/>
      <c r="AJ380" s="222">
        <f t="shared" si="109"/>
        <v>322816</v>
      </c>
    </row>
    <row r="381" spans="1:36" ht="40.5">
      <c r="A381" s="203">
        <v>14</v>
      </c>
      <c r="B381" s="631" t="s">
        <v>827</v>
      </c>
      <c r="C381" s="1091"/>
      <c r="D381" s="1091"/>
      <c r="E381" s="1169" t="s">
        <v>8921</v>
      </c>
      <c r="F381" s="203"/>
      <c r="G381" s="203">
        <v>1</v>
      </c>
      <c r="H381" s="203">
        <v>3.88</v>
      </c>
      <c r="I381" s="102">
        <v>1</v>
      </c>
      <c r="J381" s="102">
        <v>322816</v>
      </c>
      <c r="K381" s="102"/>
      <c r="L381" s="102"/>
      <c r="M381" s="222">
        <f t="shared" si="106"/>
        <v>322816</v>
      </c>
      <c r="N381" s="222">
        <v>3.88</v>
      </c>
      <c r="O381" s="102">
        <v>1</v>
      </c>
      <c r="P381" s="203">
        <v>322816</v>
      </c>
      <c r="Q381" s="203"/>
      <c r="R381" s="203"/>
      <c r="S381" s="222">
        <f t="shared" si="107"/>
        <v>322816</v>
      </c>
      <c r="T381" s="222">
        <f t="shared" si="100"/>
        <v>0</v>
      </c>
      <c r="U381" s="222">
        <f t="shared" si="100"/>
        <v>0</v>
      </c>
      <c r="V381" s="222">
        <f t="shared" si="100"/>
        <v>0</v>
      </c>
      <c r="W381" s="222">
        <f t="shared" si="100"/>
        <v>0</v>
      </c>
      <c r="X381" s="222">
        <f t="shared" si="101"/>
        <v>0</v>
      </c>
      <c r="Y381" s="102">
        <v>1</v>
      </c>
      <c r="Z381" s="222">
        <v>3.88</v>
      </c>
      <c r="AA381" s="203">
        <v>322816</v>
      </c>
      <c r="AB381" s="203"/>
      <c r="AC381" s="203"/>
      <c r="AD381" s="222">
        <f t="shared" si="108"/>
        <v>322816</v>
      </c>
      <c r="AE381" s="102">
        <v>1</v>
      </c>
      <c r="AF381" s="222">
        <v>3.88</v>
      </c>
      <c r="AG381" s="203">
        <v>322816</v>
      </c>
      <c r="AH381" s="203"/>
      <c r="AI381" s="203"/>
      <c r="AJ381" s="222">
        <f t="shared" si="109"/>
        <v>322816</v>
      </c>
    </row>
    <row r="382" spans="1:36" ht="40.5">
      <c r="A382" s="203">
        <v>15</v>
      </c>
      <c r="B382" s="631" t="s">
        <v>827</v>
      </c>
      <c r="C382" s="1091"/>
      <c r="D382" s="1091"/>
      <c r="E382" s="1169" t="s">
        <v>8921</v>
      </c>
      <c r="F382" s="203"/>
      <c r="G382" s="203">
        <v>1</v>
      </c>
      <c r="H382" s="203">
        <v>3.88</v>
      </c>
      <c r="I382" s="102">
        <v>1</v>
      </c>
      <c r="J382" s="102">
        <v>322816</v>
      </c>
      <c r="K382" s="102"/>
      <c r="L382" s="102"/>
      <c r="M382" s="222">
        <f t="shared" si="106"/>
        <v>322816</v>
      </c>
      <c r="N382" s="222">
        <v>3.88</v>
      </c>
      <c r="O382" s="102">
        <v>1</v>
      </c>
      <c r="P382" s="203">
        <v>322816</v>
      </c>
      <c r="Q382" s="203"/>
      <c r="R382" s="203"/>
      <c r="S382" s="222">
        <f t="shared" si="107"/>
        <v>322816</v>
      </c>
      <c r="T382" s="222">
        <f t="shared" si="100"/>
        <v>0</v>
      </c>
      <c r="U382" s="222">
        <f t="shared" si="100"/>
        <v>0</v>
      </c>
      <c r="V382" s="222">
        <f t="shared" si="100"/>
        <v>0</v>
      </c>
      <c r="W382" s="222">
        <f t="shared" si="100"/>
        <v>0</v>
      </c>
      <c r="X382" s="222">
        <f t="shared" si="101"/>
        <v>0</v>
      </c>
      <c r="Y382" s="102">
        <v>1</v>
      </c>
      <c r="Z382" s="222">
        <v>3.88</v>
      </c>
      <c r="AA382" s="203">
        <v>322816</v>
      </c>
      <c r="AB382" s="203"/>
      <c r="AC382" s="203"/>
      <c r="AD382" s="222">
        <f t="shared" si="108"/>
        <v>322816</v>
      </c>
      <c r="AE382" s="102">
        <v>1</v>
      </c>
      <c r="AF382" s="222">
        <v>3.88</v>
      </c>
      <c r="AG382" s="203">
        <v>322816</v>
      </c>
      <c r="AH382" s="203"/>
      <c r="AI382" s="203"/>
      <c r="AJ382" s="222">
        <f t="shared" si="109"/>
        <v>322816</v>
      </c>
    </row>
    <row r="383" spans="1:36" ht="40.5">
      <c r="A383" s="203">
        <v>16</v>
      </c>
      <c r="B383" s="631" t="s">
        <v>827</v>
      </c>
      <c r="C383" s="1091"/>
      <c r="D383" s="1091"/>
      <c r="E383" s="1169" t="s">
        <v>8921</v>
      </c>
      <c r="F383" s="203"/>
      <c r="G383" s="203">
        <v>1</v>
      </c>
      <c r="H383" s="203">
        <v>3.88</v>
      </c>
      <c r="I383" s="102">
        <v>1</v>
      </c>
      <c r="J383" s="102">
        <v>322816</v>
      </c>
      <c r="K383" s="102"/>
      <c r="L383" s="102"/>
      <c r="M383" s="222">
        <f t="shared" si="106"/>
        <v>322816</v>
      </c>
      <c r="N383" s="222">
        <v>3.88</v>
      </c>
      <c r="O383" s="102">
        <v>1</v>
      </c>
      <c r="P383" s="203">
        <v>322816</v>
      </c>
      <c r="Q383" s="203"/>
      <c r="R383" s="203"/>
      <c r="S383" s="222">
        <f t="shared" si="107"/>
        <v>322816</v>
      </c>
      <c r="T383" s="222">
        <f t="shared" si="100"/>
        <v>0</v>
      </c>
      <c r="U383" s="222">
        <f t="shared" si="100"/>
        <v>0</v>
      </c>
      <c r="V383" s="222">
        <f t="shared" si="100"/>
        <v>0</v>
      </c>
      <c r="W383" s="222">
        <f t="shared" si="100"/>
        <v>0</v>
      </c>
      <c r="X383" s="222">
        <f t="shared" si="101"/>
        <v>0</v>
      </c>
      <c r="Y383" s="102">
        <v>1</v>
      </c>
      <c r="Z383" s="222">
        <v>3.88</v>
      </c>
      <c r="AA383" s="203">
        <v>322816</v>
      </c>
      <c r="AB383" s="203"/>
      <c r="AC383" s="203"/>
      <c r="AD383" s="222">
        <f t="shared" si="108"/>
        <v>322816</v>
      </c>
      <c r="AE383" s="102">
        <v>1</v>
      </c>
      <c r="AF383" s="222">
        <v>3.88</v>
      </c>
      <c r="AG383" s="203">
        <v>322816</v>
      </c>
      <c r="AH383" s="203"/>
      <c r="AI383" s="203"/>
      <c r="AJ383" s="222">
        <f t="shared" si="109"/>
        <v>322816</v>
      </c>
    </row>
    <row r="384" spans="1:36" ht="40.5">
      <c r="A384" s="203">
        <v>17</v>
      </c>
      <c r="B384" s="631" t="s">
        <v>827</v>
      </c>
      <c r="C384" s="1091"/>
      <c r="D384" s="1091"/>
      <c r="E384" s="1169" t="s">
        <v>8921</v>
      </c>
      <c r="F384" s="203"/>
      <c r="G384" s="203">
        <v>1</v>
      </c>
      <c r="H384" s="203">
        <v>3.88</v>
      </c>
      <c r="I384" s="102">
        <v>1</v>
      </c>
      <c r="J384" s="102">
        <v>322816</v>
      </c>
      <c r="K384" s="102"/>
      <c r="L384" s="102"/>
      <c r="M384" s="222">
        <f>J384+K384+L384</f>
        <v>322816</v>
      </c>
      <c r="N384" s="222">
        <v>3.88</v>
      </c>
      <c r="O384" s="102">
        <v>1</v>
      </c>
      <c r="P384" s="203">
        <v>322816</v>
      </c>
      <c r="Q384" s="203"/>
      <c r="R384" s="203"/>
      <c r="S384" s="222">
        <f>P384+Q384+R384</f>
        <v>322816</v>
      </c>
      <c r="T384" s="222">
        <f>I384-O384</f>
        <v>0</v>
      </c>
      <c r="U384" s="222">
        <f>J384-P384</f>
        <v>0</v>
      </c>
      <c r="V384" s="222">
        <f>K384-Q384</f>
        <v>0</v>
      </c>
      <c r="W384" s="222">
        <f>L384-R384</f>
        <v>0</v>
      </c>
      <c r="X384" s="222">
        <f t="shared" si="101"/>
        <v>0</v>
      </c>
      <c r="Y384" s="102">
        <v>1</v>
      </c>
      <c r="Z384" s="222">
        <v>3.88</v>
      </c>
      <c r="AA384" s="203">
        <v>322816</v>
      </c>
      <c r="AB384" s="203"/>
      <c r="AC384" s="203"/>
      <c r="AD384" s="222">
        <f>AA384+AB384+AC384</f>
        <v>322816</v>
      </c>
      <c r="AE384" s="102">
        <v>1</v>
      </c>
      <c r="AF384" s="222">
        <v>3.88</v>
      </c>
      <c r="AG384" s="203">
        <v>322816</v>
      </c>
      <c r="AH384" s="203"/>
      <c r="AI384" s="203"/>
      <c r="AJ384" s="222">
        <f>AG384+AH384+AI384</f>
        <v>322816</v>
      </c>
    </row>
    <row r="385" spans="1:36">
      <c r="A385" s="203"/>
      <c r="B385" s="631"/>
      <c r="C385" s="1091"/>
      <c r="D385" s="1091"/>
      <c r="E385" s="1169"/>
      <c r="F385" s="203"/>
      <c r="G385" s="203"/>
      <c r="H385" s="203"/>
      <c r="I385" s="102"/>
      <c r="J385" s="102"/>
      <c r="K385" s="102"/>
      <c r="L385" s="102"/>
      <c r="M385" s="222"/>
      <c r="N385" s="222"/>
      <c r="O385" s="102"/>
      <c r="P385" s="203"/>
      <c r="Q385" s="203"/>
      <c r="R385" s="203"/>
      <c r="S385" s="222"/>
      <c r="T385" s="222"/>
      <c r="U385" s="222"/>
      <c r="V385" s="222"/>
      <c r="W385" s="222"/>
      <c r="X385" s="222"/>
      <c r="Y385" s="102"/>
      <c r="Z385" s="222"/>
      <c r="AA385" s="203"/>
      <c r="AB385" s="203"/>
      <c r="AC385" s="203"/>
      <c r="AD385" s="222"/>
      <c r="AE385" s="102"/>
      <c r="AF385" s="222"/>
      <c r="AG385" s="203"/>
      <c r="AH385" s="203"/>
      <c r="AI385" s="203"/>
      <c r="AJ385" s="222"/>
    </row>
    <row r="386" spans="1:36" s="225" customFormat="1" ht="14.25">
      <c r="A386" s="220"/>
      <c r="B386" s="228" t="s">
        <v>269</v>
      </c>
      <c r="C386" s="228"/>
      <c r="D386" s="224" t="s">
        <v>1</v>
      </c>
      <c r="E386" s="224" t="s">
        <v>1</v>
      </c>
      <c r="F386" s="224" t="s">
        <v>1</v>
      </c>
      <c r="G386" s="224" t="s">
        <v>1</v>
      </c>
      <c r="H386" s="224" t="s">
        <v>1</v>
      </c>
      <c r="I386" s="224">
        <f>SUM(I368:I384)</f>
        <v>17</v>
      </c>
      <c r="J386" s="224">
        <f t="shared" ref="J386:AJ386" si="110">SUM(J368:J384)</f>
        <v>5487872</v>
      </c>
      <c r="K386" s="224">
        <f t="shared" si="110"/>
        <v>0</v>
      </c>
      <c r="L386" s="224">
        <f t="shared" si="110"/>
        <v>0</v>
      </c>
      <c r="M386" s="224">
        <f t="shared" si="110"/>
        <v>5487872</v>
      </c>
      <c r="N386" s="224"/>
      <c r="O386" s="224">
        <f t="shared" si="110"/>
        <v>17</v>
      </c>
      <c r="P386" s="224">
        <f t="shared" si="110"/>
        <v>5487872</v>
      </c>
      <c r="Q386" s="224">
        <f t="shared" si="110"/>
        <v>0</v>
      </c>
      <c r="R386" s="224">
        <f t="shared" si="110"/>
        <v>0</v>
      </c>
      <c r="S386" s="224">
        <f t="shared" si="110"/>
        <v>5487872</v>
      </c>
      <c r="T386" s="224">
        <f t="shared" si="110"/>
        <v>0</v>
      </c>
      <c r="U386" s="224">
        <f t="shared" si="110"/>
        <v>0</v>
      </c>
      <c r="V386" s="224">
        <f t="shared" si="110"/>
        <v>0</v>
      </c>
      <c r="W386" s="224">
        <f t="shared" si="110"/>
        <v>0</v>
      </c>
      <c r="X386" s="224">
        <f t="shared" si="110"/>
        <v>0</v>
      </c>
      <c r="Y386" s="224">
        <f t="shared" si="110"/>
        <v>17</v>
      </c>
      <c r="Z386" s="224"/>
      <c r="AA386" s="224">
        <f t="shared" si="110"/>
        <v>5487872</v>
      </c>
      <c r="AB386" s="224">
        <f t="shared" si="110"/>
        <v>0</v>
      </c>
      <c r="AC386" s="224">
        <f t="shared" si="110"/>
        <v>0</v>
      </c>
      <c r="AD386" s="224">
        <f t="shared" si="110"/>
        <v>5487872</v>
      </c>
      <c r="AE386" s="224">
        <f t="shared" si="110"/>
        <v>17</v>
      </c>
      <c r="AF386" s="224"/>
      <c r="AG386" s="224">
        <f t="shared" si="110"/>
        <v>5487872</v>
      </c>
      <c r="AH386" s="224">
        <f t="shared" si="110"/>
        <v>0</v>
      </c>
      <c r="AI386" s="224">
        <f t="shared" si="110"/>
        <v>0</v>
      </c>
      <c r="AJ386" s="224">
        <f t="shared" si="110"/>
        <v>5487872</v>
      </c>
    </row>
    <row r="387" spans="1:36" ht="14.25" thickBot="1">
      <c r="A387" s="203"/>
      <c r="B387" s="188"/>
      <c r="C387" s="188"/>
      <c r="D387" s="188"/>
      <c r="E387" s="222"/>
      <c r="F387" s="222"/>
      <c r="G387" s="222"/>
      <c r="H387" s="222"/>
      <c r="I387" s="188"/>
      <c r="J387" s="222"/>
      <c r="K387" s="222"/>
      <c r="L387" s="222"/>
      <c r="M387" s="222"/>
      <c r="N387" s="222"/>
      <c r="O387" s="188"/>
      <c r="P387" s="222"/>
      <c r="Q387" s="222"/>
      <c r="R387" s="222"/>
      <c r="S387" s="188"/>
      <c r="T387" s="222"/>
      <c r="U387" s="188"/>
      <c r="V387" s="222"/>
      <c r="W387" s="106"/>
      <c r="X387" s="106"/>
      <c r="Y387" s="106"/>
      <c r="Z387" s="222"/>
      <c r="AA387" s="106"/>
      <c r="AB387" s="106"/>
      <c r="AC387" s="106"/>
      <c r="AD387" s="106"/>
      <c r="AE387" s="106"/>
      <c r="AF387" s="222"/>
      <c r="AG387" s="106"/>
      <c r="AH387" s="106"/>
      <c r="AI387" s="106"/>
      <c r="AJ387" s="106"/>
    </row>
    <row r="388" spans="1:36" s="181" customFormat="1" ht="40.5" customHeight="1">
      <c r="A388" s="30"/>
      <c r="B388" s="2043" t="s">
        <v>8482</v>
      </c>
      <c r="C388" s="2043"/>
      <c r="D388" s="2043"/>
      <c r="E388" s="2043"/>
      <c r="F388" s="2043"/>
      <c r="G388" s="2043"/>
      <c r="H388" s="2043"/>
      <c r="I388" s="31"/>
      <c r="J388" s="31"/>
      <c r="K388" s="180"/>
      <c r="L388" s="34"/>
      <c r="M388" s="31"/>
      <c r="N388" s="31"/>
      <c r="O388" s="31"/>
      <c r="P388" s="34"/>
      <c r="Q388" s="180"/>
      <c r="R388" s="180"/>
      <c r="S388" s="180"/>
      <c r="T388" s="180"/>
      <c r="U388" s="180"/>
      <c r="V388" s="180"/>
      <c r="W388" s="180"/>
      <c r="X388" s="180"/>
      <c r="Y388" s="180"/>
      <c r="Z388" s="31"/>
      <c r="AA388" s="180"/>
      <c r="AB388" s="180"/>
      <c r="AC388" s="180"/>
      <c r="AD388" s="180"/>
      <c r="AE388" s="180"/>
      <c r="AF388" s="31"/>
      <c r="AG388" s="180"/>
      <c r="AH388" s="180"/>
      <c r="AI388" s="180"/>
      <c r="AJ388" s="180"/>
    </row>
    <row r="389" spans="1:36" s="181" customFormat="1" ht="22.7" customHeight="1">
      <c r="A389" s="30"/>
      <c r="B389" s="179"/>
      <c r="C389" s="179"/>
      <c r="D389" s="179"/>
      <c r="E389" s="134"/>
      <c r="F389" s="134"/>
      <c r="G389" s="134"/>
      <c r="H389" s="31"/>
      <c r="I389" s="179"/>
      <c r="J389" s="31"/>
      <c r="K389" s="31"/>
      <c r="L389" s="41" t="s">
        <v>220</v>
      </c>
      <c r="M389" s="31"/>
      <c r="N389" s="31"/>
      <c r="O389" s="31"/>
      <c r="P389" s="180"/>
      <c r="Q389" s="34"/>
      <c r="R389" s="180"/>
      <c r="S389" s="180"/>
      <c r="T389" s="180"/>
      <c r="U389" s="180"/>
      <c r="V389" s="180"/>
      <c r="W389" s="180"/>
      <c r="X389" s="180"/>
      <c r="Y389" s="180"/>
      <c r="Z389" s="31"/>
      <c r="AA389" s="180"/>
      <c r="AB389" s="180"/>
      <c r="AC389" s="180"/>
      <c r="AD389" s="180"/>
      <c r="AE389" s="180"/>
      <c r="AF389" s="31"/>
      <c r="AG389" s="180"/>
      <c r="AH389" s="180"/>
      <c r="AI389" s="180"/>
      <c r="AJ389" s="180"/>
    </row>
    <row r="390" spans="1:36" s="334" customFormat="1" ht="14.25">
      <c r="A390" s="254"/>
      <c r="B390" s="331"/>
      <c r="C390" s="2027" t="s">
        <v>8229</v>
      </c>
      <c r="D390" s="2027" t="s">
        <v>8230</v>
      </c>
      <c r="E390" s="332"/>
      <c r="F390" s="333"/>
      <c r="G390" s="333"/>
      <c r="H390" s="333"/>
      <c r="I390" s="1628" t="s">
        <v>2143</v>
      </c>
      <c r="J390" s="333"/>
      <c r="K390" s="333"/>
      <c r="L390" s="333"/>
      <c r="M390" s="333"/>
      <c r="N390" s="332"/>
      <c r="O390" s="2010" t="s">
        <v>1007</v>
      </c>
      <c r="P390" s="2010"/>
      <c r="Q390" s="2010"/>
      <c r="R390" s="2010"/>
      <c r="S390" s="2036"/>
      <c r="T390" s="2037" t="s">
        <v>221</v>
      </c>
      <c r="U390" s="2010"/>
      <c r="V390" s="2010"/>
      <c r="W390" s="2010"/>
      <c r="X390" s="2036"/>
      <c r="Y390" s="2037" t="s">
        <v>2354</v>
      </c>
      <c r="Z390" s="2010"/>
      <c r="AA390" s="2010"/>
      <c r="AB390" s="2010"/>
      <c r="AC390" s="2010"/>
      <c r="AD390" s="2010"/>
      <c r="AE390" s="2037" t="s">
        <v>8319</v>
      </c>
      <c r="AF390" s="2010"/>
      <c r="AG390" s="2010"/>
      <c r="AH390" s="2010"/>
      <c r="AI390" s="2010"/>
      <c r="AJ390" s="2036"/>
    </row>
    <row r="391" spans="1:36" s="181" customFormat="1" ht="76.5">
      <c r="A391" s="219" t="s">
        <v>114</v>
      </c>
      <c r="B391" s="1171" t="s">
        <v>223</v>
      </c>
      <c r="C391" s="2029"/>
      <c r="D391" s="2029"/>
      <c r="E391" s="1171" t="s">
        <v>224</v>
      </c>
      <c r="F391" s="1171" t="s">
        <v>225</v>
      </c>
      <c r="G391" s="1171" t="s">
        <v>226</v>
      </c>
      <c r="H391" s="537" t="s">
        <v>2144</v>
      </c>
      <c r="I391" s="1171" t="s">
        <v>215</v>
      </c>
      <c r="J391" s="291" t="s">
        <v>469</v>
      </c>
      <c r="K391" s="1171" t="s">
        <v>227</v>
      </c>
      <c r="L391" s="1171" t="s">
        <v>228</v>
      </c>
      <c r="M391" s="1171" t="s">
        <v>259</v>
      </c>
      <c r="N391" s="537" t="s">
        <v>1019</v>
      </c>
      <c r="O391" s="1171" t="s">
        <v>215</v>
      </c>
      <c r="P391" s="1171" t="s">
        <v>290</v>
      </c>
      <c r="Q391" s="1171" t="s">
        <v>227</v>
      </c>
      <c r="R391" s="1171" t="s">
        <v>228</v>
      </c>
      <c r="S391" s="1171" t="s">
        <v>259</v>
      </c>
      <c r="T391" s="1171" t="s">
        <v>215</v>
      </c>
      <c r="U391" s="1171" t="s">
        <v>290</v>
      </c>
      <c r="V391" s="1171" t="s">
        <v>227</v>
      </c>
      <c r="W391" s="1171" t="s">
        <v>228</v>
      </c>
      <c r="X391" s="1171" t="s">
        <v>259</v>
      </c>
      <c r="Y391" s="1171" t="s">
        <v>215</v>
      </c>
      <c r="Z391" s="537" t="s">
        <v>5284</v>
      </c>
      <c r="AA391" s="1171" t="s">
        <v>290</v>
      </c>
      <c r="AB391" s="1171" t="s">
        <v>227</v>
      </c>
      <c r="AC391" s="1171" t="s">
        <v>228</v>
      </c>
      <c r="AD391" s="1171" t="s">
        <v>259</v>
      </c>
      <c r="AE391" s="1171" t="s">
        <v>215</v>
      </c>
      <c r="AF391" s="537" t="s">
        <v>8323</v>
      </c>
      <c r="AG391" s="1171" t="s">
        <v>290</v>
      </c>
      <c r="AH391" s="1171" t="s">
        <v>227</v>
      </c>
      <c r="AI391" s="1171" t="s">
        <v>228</v>
      </c>
      <c r="AJ391" s="1171" t="s">
        <v>259</v>
      </c>
    </row>
    <row r="392" spans="1:36" s="35" customFormat="1" ht="12.75">
      <c r="A392" s="123">
        <v>1</v>
      </c>
      <c r="B392" s="123">
        <v>2</v>
      </c>
      <c r="C392" s="123"/>
      <c r="D392" s="123">
        <v>3</v>
      </c>
      <c r="E392" s="123">
        <v>4</v>
      </c>
      <c r="F392" s="123">
        <v>5</v>
      </c>
      <c r="G392" s="123">
        <v>6</v>
      </c>
      <c r="H392" s="123">
        <v>7</v>
      </c>
      <c r="I392" s="123">
        <v>8</v>
      </c>
      <c r="J392" s="123">
        <v>9</v>
      </c>
      <c r="K392" s="123">
        <v>10</v>
      </c>
      <c r="L392" s="123">
        <v>11</v>
      </c>
      <c r="M392" s="123">
        <v>12</v>
      </c>
      <c r="N392" s="123">
        <v>13</v>
      </c>
      <c r="O392" s="123">
        <v>14</v>
      </c>
      <c r="P392" s="123">
        <v>15</v>
      </c>
      <c r="Q392" s="123">
        <v>16</v>
      </c>
      <c r="R392" s="123">
        <v>17</v>
      </c>
      <c r="S392" s="123">
        <v>18</v>
      </c>
      <c r="T392" s="123">
        <v>19</v>
      </c>
      <c r="U392" s="123">
        <v>20</v>
      </c>
      <c r="V392" s="123">
        <v>21</v>
      </c>
      <c r="W392" s="123">
        <v>22</v>
      </c>
      <c r="X392" s="123">
        <v>23</v>
      </c>
      <c r="Y392" s="123">
        <v>24</v>
      </c>
      <c r="Z392" s="123">
        <v>25</v>
      </c>
      <c r="AA392" s="123">
        <v>26</v>
      </c>
      <c r="AB392" s="123">
        <v>27</v>
      </c>
      <c r="AC392" s="123">
        <v>28</v>
      </c>
      <c r="AD392" s="123">
        <v>29</v>
      </c>
      <c r="AE392" s="123">
        <v>30</v>
      </c>
      <c r="AF392" s="123">
        <v>31</v>
      </c>
      <c r="AG392" s="123">
        <v>32</v>
      </c>
      <c r="AH392" s="123">
        <v>33</v>
      </c>
      <c r="AI392" s="123">
        <v>34</v>
      </c>
      <c r="AJ392" s="123">
        <v>35</v>
      </c>
    </row>
    <row r="393" spans="1:36" ht="40.5">
      <c r="A393" s="220" t="s">
        <v>2</v>
      </c>
      <c r="B393" s="221" t="s">
        <v>478</v>
      </c>
      <c r="C393" s="221"/>
      <c r="D393" s="221"/>
      <c r="E393" s="222"/>
      <c r="F393" s="222"/>
      <c r="G393" s="222"/>
      <c r="H393" s="222"/>
      <c r="I393" s="188"/>
      <c r="J393" s="222"/>
      <c r="K393" s="222"/>
      <c r="L393" s="222"/>
      <c r="M393" s="222"/>
      <c r="N393" s="222"/>
      <c r="O393" s="188"/>
      <c r="P393" s="222"/>
      <c r="Q393" s="222"/>
      <c r="R393" s="222"/>
      <c r="S393" s="188"/>
      <c r="T393" s="222"/>
      <c r="U393" s="188"/>
      <c r="V393" s="222"/>
      <c r="W393" s="106"/>
      <c r="X393" s="106"/>
      <c r="Y393" s="106"/>
      <c r="Z393" s="222"/>
      <c r="AA393" s="106"/>
      <c r="AB393" s="106"/>
      <c r="AC393" s="106"/>
      <c r="AD393" s="106"/>
      <c r="AE393" s="106"/>
      <c r="AF393" s="222"/>
      <c r="AG393" s="106"/>
      <c r="AH393" s="106"/>
      <c r="AI393" s="106"/>
      <c r="AJ393" s="106"/>
    </row>
    <row r="394" spans="1:36">
      <c r="A394" s="203"/>
      <c r="B394" s="188" t="s">
        <v>126</v>
      </c>
      <c r="C394" s="188"/>
      <c r="D394" s="188"/>
      <c r="E394" s="222"/>
      <c r="F394" s="222"/>
      <c r="G394" s="222"/>
      <c r="H394" s="222"/>
      <c r="I394" s="188"/>
      <c r="J394" s="222"/>
      <c r="K394" s="222"/>
      <c r="L394" s="222"/>
      <c r="M394" s="222"/>
      <c r="N394" s="222"/>
      <c r="O394" s="188"/>
      <c r="P394" s="222"/>
      <c r="Q394" s="222"/>
      <c r="R394" s="222"/>
      <c r="S394" s="188"/>
      <c r="T394" s="222"/>
      <c r="U394" s="188"/>
      <c r="V394" s="222"/>
      <c r="W394" s="106"/>
      <c r="X394" s="106"/>
      <c r="Y394" s="106"/>
      <c r="Z394" s="222"/>
      <c r="AA394" s="106"/>
      <c r="AB394" s="106"/>
      <c r="AC394" s="106"/>
      <c r="AD394" s="106"/>
      <c r="AE394" s="106"/>
      <c r="AF394" s="222"/>
      <c r="AG394" s="106"/>
      <c r="AH394" s="106"/>
      <c r="AI394" s="106"/>
      <c r="AJ394" s="106"/>
    </row>
    <row r="395" spans="1:36" ht="27">
      <c r="A395" s="203">
        <v>1</v>
      </c>
      <c r="B395" s="631" t="s">
        <v>8937</v>
      </c>
      <c r="C395" s="1656" t="s">
        <v>8233</v>
      </c>
      <c r="D395" s="1656">
        <v>1978</v>
      </c>
      <c r="E395" s="1043" t="s">
        <v>1988</v>
      </c>
      <c r="F395" s="203"/>
      <c r="G395" s="203">
        <v>1</v>
      </c>
      <c r="H395" s="203">
        <v>3.88</v>
      </c>
      <c r="I395" s="102">
        <v>1</v>
      </c>
      <c r="J395" s="102">
        <v>322816</v>
      </c>
      <c r="K395" s="102"/>
      <c r="L395" s="102"/>
      <c r="M395" s="222">
        <f>J395+K395+L395</f>
        <v>322816</v>
      </c>
      <c r="N395" s="222">
        <v>3.88</v>
      </c>
      <c r="O395" s="102">
        <v>1</v>
      </c>
      <c r="P395" s="203">
        <v>322816</v>
      </c>
      <c r="Q395" s="203"/>
      <c r="R395" s="203"/>
      <c r="S395" s="222">
        <f>P395+Q395+R395</f>
        <v>322816</v>
      </c>
      <c r="T395" s="222">
        <f t="shared" ref="T395:W411" si="111">I395-O395</f>
        <v>0</v>
      </c>
      <c r="U395" s="222">
        <f t="shared" si="111"/>
        <v>0</v>
      </c>
      <c r="V395" s="222">
        <f t="shared" si="111"/>
        <v>0</v>
      </c>
      <c r="W395" s="222">
        <f t="shared" si="111"/>
        <v>0</v>
      </c>
      <c r="X395" s="222">
        <f t="shared" ref="X395:X411" si="112">U395+V395+W395</f>
        <v>0</v>
      </c>
      <c r="Y395" s="102">
        <v>1</v>
      </c>
      <c r="Z395" s="222">
        <v>3.88</v>
      </c>
      <c r="AA395" s="203">
        <v>322816</v>
      </c>
      <c r="AB395" s="203"/>
      <c r="AC395" s="203"/>
      <c r="AD395" s="222">
        <f>AA395+AB395+AC395</f>
        <v>322816</v>
      </c>
      <c r="AE395" s="102">
        <v>1</v>
      </c>
      <c r="AF395" s="222">
        <v>3.88</v>
      </c>
      <c r="AG395" s="203">
        <v>322816</v>
      </c>
      <c r="AH395" s="203"/>
      <c r="AI395" s="203"/>
      <c r="AJ395" s="222">
        <f>AG395+AH395+AI395</f>
        <v>322816</v>
      </c>
    </row>
    <row r="396" spans="1:36" ht="27">
      <c r="A396" s="203">
        <v>2</v>
      </c>
      <c r="B396" s="631" t="s">
        <v>8938</v>
      </c>
      <c r="C396" s="1656" t="s">
        <v>8233</v>
      </c>
      <c r="D396" s="1656">
        <v>1982</v>
      </c>
      <c r="E396" s="1043" t="s">
        <v>1988</v>
      </c>
      <c r="F396" s="203"/>
      <c r="G396" s="203">
        <v>1</v>
      </c>
      <c r="H396" s="203">
        <v>3.88</v>
      </c>
      <c r="I396" s="102">
        <v>1</v>
      </c>
      <c r="J396" s="102">
        <v>322816</v>
      </c>
      <c r="K396" s="102"/>
      <c r="L396" s="102"/>
      <c r="M396" s="222">
        <f t="shared" ref="M396:M402" si="113">J396+K396+L396</f>
        <v>322816</v>
      </c>
      <c r="N396" s="222">
        <v>3.88</v>
      </c>
      <c r="O396" s="102">
        <v>1</v>
      </c>
      <c r="P396" s="203">
        <v>322816</v>
      </c>
      <c r="Q396" s="203"/>
      <c r="R396" s="203"/>
      <c r="S396" s="222">
        <f t="shared" ref="S396:S402" si="114">P396+Q396+R396</f>
        <v>322816</v>
      </c>
      <c r="T396" s="222">
        <f t="shared" si="111"/>
        <v>0</v>
      </c>
      <c r="U396" s="222">
        <f t="shared" si="111"/>
        <v>0</v>
      </c>
      <c r="V396" s="222">
        <f t="shared" si="111"/>
        <v>0</v>
      </c>
      <c r="W396" s="222">
        <f t="shared" si="111"/>
        <v>0</v>
      </c>
      <c r="X396" s="222">
        <f t="shared" si="112"/>
        <v>0</v>
      </c>
      <c r="Y396" s="102">
        <v>1</v>
      </c>
      <c r="Z396" s="222">
        <v>3.88</v>
      </c>
      <c r="AA396" s="203">
        <v>322816</v>
      </c>
      <c r="AB396" s="203"/>
      <c r="AC396" s="203"/>
      <c r="AD396" s="222">
        <f t="shared" ref="AD396:AD402" si="115">AA396+AB396+AC396</f>
        <v>322816</v>
      </c>
      <c r="AE396" s="102">
        <v>1</v>
      </c>
      <c r="AF396" s="222">
        <v>3.88</v>
      </c>
      <c r="AG396" s="203">
        <v>322816</v>
      </c>
      <c r="AH396" s="203"/>
      <c r="AI396" s="203"/>
      <c r="AJ396" s="222">
        <f t="shared" ref="AJ396:AJ402" si="116">AG396+AH396+AI396</f>
        <v>322816</v>
      </c>
    </row>
    <row r="397" spans="1:36" ht="27">
      <c r="A397" s="203">
        <v>3</v>
      </c>
      <c r="B397" s="631" t="s">
        <v>2232</v>
      </c>
      <c r="C397" s="1656" t="s">
        <v>8233</v>
      </c>
      <c r="D397" s="1656">
        <v>1981</v>
      </c>
      <c r="E397" s="1043" t="s">
        <v>1988</v>
      </c>
      <c r="F397" s="203"/>
      <c r="G397" s="203">
        <v>1</v>
      </c>
      <c r="H397" s="203">
        <v>3.88</v>
      </c>
      <c r="I397" s="102">
        <v>1</v>
      </c>
      <c r="J397" s="102">
        <v>322816</v>
      </c>
      <c r="K397" s="102"/>
      <c r="L397" s="102"/>
      <c r="M397" s="222">
        <f t="shared" si="113"/>
        <v>322816</v>
      </c>
      <c r="N397" s="222">
        <v>3.88</v>
      </c>
      <c r="O397" s="102">
        <v>1</v>
      </c>
      <c r="P397" s="203">
        <v>322816</v>
      </c>
      <c r="Q397" s="203"/>
      <c r="R397" s="203"/>
      <c r="S397" s="222">
        <f t="shared" si="114"/>
        <v>322816</v>
      </c>
      <c r="T397" s="222">
        <f t="shared" si="111"/>
        <v>0</v>
      </c>
      <c r="U397" s="222">
        <f t="shared" si="111"/>
        <v>0</v>
      </c>
      <c r="V397" s="222">
        <f t="shared" si="111"/>
        <v>0</v>
      </c>
      <c r="W397" s="222">
        <f t="shared" si="111"/>
        <v>0</v>
      </c>
      <c r="X397" s="222">
        <f t="shared" si="112"/>
        <v>0</v>
      </c>
      <c r="Y397" s="102">
        <v>1</v>
      </c>
      <c r="Z397" s="222">
        <v>3.88</v>
      </c>
      <c r="AA397" s="203">
        <v>322816</v>
      </c>
      <c r="AB397" s="203"/>
      <c r="AC397" s="203"/>
      <c r="AD397" s="222">
        <f t="shared" si="115"/>
        <v>322816</v>
      </c>
      <c r="AE397" s="102">
        <v>1</v>
      </c>
      <c r="AF397" s="222">
        <v>3.88</v>
      </c>
      <c r="AG397" s="203">
        <v>322816</v>
      </c>
      <c r="AH397" s="203"/>
      <c r="AI397" s="203"/>
      <c r="AJ397" s="222">
        <f t="shared" si="116"/>
        <v>322816</v>
      </c>
    </row>
    <row r="398" spans="1:36" ht="27">
      <c r="A398" s="203">
        <v>4</v>
      </c>
      <c r="B398" s="631" t="s">
        <v>8939</v>
      </c>
      <c r="C398" s="1656" t="s">
        <v>8233</v>
      </c>
      <c r="D398" s="1656">
        <v>1993</v>
      </c>
      <c r="E398" s="1043" t="s">
        <v>1988</v>
      </c>
      <c r="F398" s="203"/>
      <c r="G398" s="203">
        <v>1</v>
      </c>
      <c r="H398" s="203">
        <v>3.88</v>
      </c>
      <c r="I398" s="102">
        <v>1</v>
      </c>
      <c r="J398" s="102">
        <v>322816</v>
      </c>
      <c r="K398" s="102"/>
      <c r="L398" s="102"/>
      <c r="M398" s="222">
        <f t="shared" si="113"/>
        <v>322816</v>
      </c>
      <c r="N398" s="222">
        <v>3.88</v>
      </c>
      <c r="O398" s="102">
        <v>1</v>
      </c>
      <c r="P398" s="203">
        <v>322816</v>
      </c>
      <c r="Q398" s="203"/>
      <c r="R398" s="203"/>
      <c r="S398" s="222">
        <f t="shared" si="114"/>
        <v>322816</v>
      </c>
      <c r="T398" s="222">
        <f t="shared" si="111"/>
        <v>0</v>
      </c>
      <c r="U398" s="222">
        <f t="shared" si="111"/>
        <v>0</v>
      </c>
      <c r="V398" s="222">
        <f t="shared" si="111"/>
        <v>0</v>
      </c>
      <c r="W398" s="222">
        <f t="shared" si="111"/>
        <v>0</v>
      </c>
      <c r="X398" s="222">
        <f t="shared" si="112"/>
        <v>0</v>
      </c>
      <c r="Y398" s="102">
        <v>1</v>
      </c>
      <c r="Z398" s="222">
        <v>3.88</v>
      </c>
      <c r="AA398" s="203">
        <v>322816</v>
      </c>
      <c r="AB398" s="203"/>
      <c r="AC398" s="203"/>
      <c r="AD398" s="222">
        <f t="shared" si="115"/>
        <v>322816</v>
      </c>
      <c r="AE398" s="102">
        <v>1</v>
      </c>
      <c r="AF398" s="222">
        <v>3.88</v>
      </c>
      <c r="AG398" s="203">
        <v>322816</v>
      </c>
      <c r="AH398" s="203"/>
      <c r="AI398" s="203"/>
      <c r="AJ398" s="222">
        <f t="shared" si="116"/>
        <v>322816</v>
      </c>
    </row>
    <row r="399" spans="1:36" ht="27">
      <c r="A399" s="203">
        <v>5</v>
      </c>
      <c r="B399" s="631" t="s">
        <v>8940</v>
      </c>
      <c r="C399" s="1656" t="s">
        <v>8233</v>
      </c>
      <c r="D399" s="1656">
        <v>1989</v>
      </c>
      <c r="E399" s="1043" t="s">
        <v>1988</v>
      </c>
      <c r="F399" s="203"/>
      <c r="G399" s="203">
        <v>1</v>
      </c>
      <c r="H399" s="203">
        <v>3.88</v>
      </c>
      <c r="I399" s="102">
        <v>1</v>
      </c>
      <c r="J399" s="102">
        <v>322816</v>
      </c>
      <c r="K399" s="102"/>
      <c r="L399" s="102"/>
      <c r="M399" s="222">
        <f t="shared" si="113"/>
        <v>322816</v>
      </c>
      <c r="N399" s="222">
        <v>3.88</v>
      </c>
      <c r="O399" s="102">
        <v>1</v>
      </c>
      <c r="P399" s="203">
        <v>322816</v>
      </c>
      <c r="Q399" s="203"/>
      <c r="R399" s="203"/>
      <c r="S399" s="222">
        <f t="shared" si="114"/>
        <v>322816</v>
      </c>
      <c r="T399" s="222">
        <f t="shared" si="111"/>
        <v>0</v>
      </c>
      <c r="U399" s="222">
        <f t="shared" si="111"/>
        <v>0</v>
      </c>
      <c r="V399" s="222">
        <f t="shared" si="111"/>
        <v>0</v>
      </c>
      <c r="W399" s="222">
        <f t="shared" si="111"/>
        <v>0</v>
      </c>
      <c r="X399" s="222">
        <f t="shared" si="112"/>
        <v>0</v>
      </c>
      <c r="Y399" s="102">
        <v>1</v>
      </c>
      <c r="Z399" s="222">
        <v>3.88</v>
      </c>
      <c r="AA399" s="203">
        <v>322816</v>
      </c>
      <c r="AB399" s="203"/>
      <c r="AC399" s="203"/>
      <c r="AD399" s="222">
        <f t="shared" si="115"/>
        <v>322816</v>
      </c>
      <c r="AE399" s="102">
        <v>1</v>
      </c>
      <c r="AF399" s="222">
        <v>3.88</v>
      </c>
      <c r="AG399" s="203">
        <v>322816</v>
      </c>
      <c r="AH399" s="203"/>
      <c r="AI399" s="203"/>
      <c r="AJ399" s="222">
        <f t="shared" si="116"/>
        <v>322816</v>
      </c>
    </row>
    <row r="400" spans="1:36" ht="27">
      <c r="A400" s="203">
        <v>6</v>
      </c>
      <c r="B400" s="631" t="s">
        <v>1238</v>
      </c>
      <c r="C400" s="1091" t="s">
        <v>8233</v>
      </c>
      <c r="D400" s="1091">
        <v>1986</v>
      </c>
      <c r="E400" s="1169" t="s">
        <v>1988</v>
      </c>
      <c r="F400" s="203"/>
      <c r="G400" s="203">
        <v>1</v>
      </c>
      <c r="H400" s="203">
        <v>3.88</v>
      </c>
      <c r="I400" s="102">
        <v>1</v>
      </c>
      <c r="J400" s="102">
        <v>322816</v>
      </c>
      <c r="K400" s="102"/>
      <c r="L400" s="102"/>
      <c r="M400" s="222">
        <f t="shared" si="113"/>
        <v>322816</v>
      </c>
      <c r="N400" s="222">
        <v>3.88</v>
      </c>
      <c r="O400" s="102">
        <v>1</v>
      </c>
      <c r="P400" s="203">
        <v>322816</v>
      </c>
      <c r="Q400" s="203"/>
      <c r="R400" s="203"/>
      <c r="S400" s="222">
        <f t="shared" si="114"/>
        <v>322816</v>
      </c>
      <c r="T400" s="222">
        <f t="shared" si="111"/>
        <v>0</v>
      </c>
      <c r="U400" s="222">
        <f t="shared" si="111"/>
        <v>0</v>
      </c>
      <c r="V400" s="222">
        <f t="shared" si="111"/>
        <v>0</v>
      </c>
      <c r="W400" s="222">
        <f t="shared" si="111"/>
        <v>0</v>
      </c>
      <c r="X400" s="222">
        <f t="shared" si="112"/>
        <v>0</v>
      </c>
      <c r="Y400" s="102">
        <v>1</v>
      </c>
      <c r="Z400" s="222">
        <v>3.88</v>
      </c>
      <c r="AA400" s="203">
        <v>322816</v>
      </c>
      <c r="AB400" s="203"/>
      <c r="AC400" s="203"/>
      <c r="AD400" s="222">
        <f t="shared" si="115"/>
        <v>322816</v>
      </c>
      <c r="AE400" s="102">
        <v>1</v>
      </c>
      <c r="AF400" s="222">
        <v>3.88</v>
      </c>
      <c r="AG400" s="203">
        <v>322816</v>
      </c>
      <c r="AH400" s="203"/>
      <c r="AI400" s="203"/>
      <c r="AJ400" s="222">
        <f t="shared" si="116"/>
        <v>322816</v>
      </c>
    </row>
    <row r="401" spans="1:36" ht="27">
      <c r="A401" s="203">
        <v>7</v>
      </c>
      <c r="B401" s="631" t="s">
        <v>2071</v>
      </c>
      <c r="C401" s="1091" t="s">
        <v>8234</v>
      </c>
      <c r="D401" s="1091">
        <v>1994</v>
      </c>
      <c r="E401" s="1169" t="s">
        <v>1988</v>
      </c>
      <c r="F401" s="203"/>
      <c r="G401" s="203">
        <v>1</v>
      </c>
      <c r="H401" s="203">
        <v>3.88</v>
      </c>
      <c r="I401" s="102">
        <v>1</v>
      </c>
      <c r="J401" s="102">
        <v>322816</v>
      </c>
      <c r="K401" s="102"/>
      <c r="L401" s="102"/>
      <c r="M401" s="222">
        <f t="shared" si="113"/>
        <v>322816</v>
      </c>
      <c r="N401" s="222">
        <v>3.88</v>
      </c>
      <c r="O401" s="102">
        <v>1</v>
      </c>
      <c r="P401" s="203">
        <v>322816</v>
      </c>
      <c r="Q401" s="203"/>
      <c r="R401" s="203"/>
      <c r="S401" s="222">
        <f t="shared" si="114"/>
        <v>322816</v>
      </c>
      <c r="T401" s="222">
        <f t="shared" si="111"/>
        <v>0</v>
      </c>
      <c r="U401" s="222">
        <f t="shared" si="111"/>
        <v>0</v>
      </c>
      <c r="V401" s="222">
        <f t="shared" si="111"/>
        <v>0</v>
      </c>
      <c r="W401" s="222">
        <f t="shared" si="111"/>
        <v>0</v>
      </c>
      <c r="X401" s="222">
        <f t="shared" si="112"/>
        <v>0</v>
      </c>
      <c r="Y401" s="102">
        <v>1</v>
      </c>
      <c r="Z401" s="222">
        <v>3.88</v>
      </c>
      <c r="AA401" s="203">
        <v>322816</v>
      </c>
      <c r="AB401" s="203"/>
      <c r="AC401" s="203"/>
      <c r="AD401" s="222">
        <f t="shared" si="115"/>
        <v>322816</v>
      </c>
      <c r="AE401" s="102">
        <v>1</v>
      </c>
      <c r="AF401" s="222">
        <v>3.88</v>
      </c>
      <c r="AG401" s="203">
        <v>322816</v>
      </c>
      <c r="AH401" s="203"/>
      <c r="AI401" s="203"/>
      <c r="AJ401" s="222">
        <f t="shared" si="116"/>
        <v>322816</v>
      </c>
    </row>
    <row r="402" spans="1:36" ht="27">
      <c r="A402" s="203">
        <v>8</v>
      </c>
      <c r="B402" s="631" t="s">
        <v>6010</v>
      </c>
      <c r="C402" s="1091" t="s">
        <v>8234</v>
      </c>
      <c r="D402" s="1091">
        <v>1996</v>
      </c>
      <c r="E402" s="1169" t="s">
        <v>1988</v>
      </c>
      <c r="F402" s="203"/>
      <c r="G402" s="203">
        <v>1</v>
      </c>
      <c r="H402" s="203">
        <v>3.88</v>
      </c>
      <c r="I402" s="102">
        <v>1</v>
      </c>
      <c r="J402" s="102">
        <v>322816</v>
      </c>
      <c r="K402" s="102"/>
      <c r="L402" s="102"/>
      <c r="M402" s="222">
        <f t="shared" si="113"/>
        <v>322816</v>
      </c>
      <c r="N402" s="222">
        <v>3.88</v>
      </c>
      <c r="O402" s="102">
        <v>1</v>
      </c>
      <c r="P402" s="203">
        <v>322816</v>
      </c>
      <c r="Q402" s="203"/>
      <c r="R402" s="203"/>
      <c r="S402" s="222">
        <f t="shared" si="114"/>
        <v>322816</v>
      </c>
      <c r="T402" s="222">
        <f t="shared" si="111"/>
        <v>0</v>
      </c>
      <c r="U402" s="222">
        <f t="shared" si="111"/>
        <v>0</v>
      </c>
      <c r="V402" s="222">
        <f t="shared" si="111"/>
        <v>0</v>
      </c>
      <c r="W402" s="222">
        <f t="shared" si="111"/>
        <v>0</v>
      </c>
      <c r="X402" s="222">
        <f t="shared" si="112"/>
        <v>0</v>
      </c>
      <c r="Y402" s="102">
        <v>1</v>
      </c>
      <c r="Z402" s="222">
        <v>3.88</v>
      </c>
      <c r="AA402" s="203">
        <v>322816</v>
      </c>
      <c r="AB402" s="203"/>
      <c r="AC402" s="203"/>
      <c r="AD402" s="222">
        <f t="shared" si="115"/>
        <v>322816</v>
      </c>
      <c r="AE402" s="102">
        <v>1</v>
      </c>
      <c r="AF402" s="222">
        <v>3.88</v>
      </c>
      <c r="AG402" s="203">
        <v>322816</v>
      </c>
      <c r="AH402" s="203"/>
      <c r="AI402" s="203"/>
      <c r="AJ402" s="222">
        <f t="shared" si="116"/>
        <v>322816</v>
      </c>
    </row>
    <row r="403" spans="1:36" ht="27">
      <c r="A403" s="203">
        <v>9</v>
      </c>
      <c r="B403" s="631" t="s">
        <v>8941</v>
      </c>
      <c r="C403" s="1656" t="s">
        <v>8233</v>
      </c>
      <c r="D403" s="1656">
        <v>1995</v>
      </c>
      <c r="E403" s="1043" t="s">
        <v>1988</v>
      </c>
      <c r="F403" s="203"/>
      <c r="G403" s="203">
        <v>1</v>
      </c>
      <c r="H403" s="203">
        <v>3.88</v>
      </c>
      <c r="I403" s="102">
        <v>1</v>
      </c>
      <c r="J403" s="102">
        <v>322816</v>
      </c>
      <c r="K403" s="102"/>
      <c r="L403" s="102"/>
      <c r="M403" s="222">
        <f>J403+K403+L403</f>
        <v>322816</v>
      </c>
      <c r="N403" s="222">
        <v>3.88</v>
      </c>
      <c r="O403" s="102">
        <v>1</v>
      </c>
      <c r="P403" s="203">
        <v>322816</v>
      </c>
      <c r="Q403" s="203"/>
      <c r="R403" s="203"/>
      <c r="S403" s="222">
        <f>P403+Q403+R403</f>
        <v>322816</v>
      </c>
      <c r="T403" s="222">
        <f t="shared" si="111"/>
        <v>0</v>
      </c>
      <c r="U403" s="222">
        <f t="shared" si="111"/>
        <v>0</v>
      </c>
      <c r="V403" s="222">
        <f t="shared" si="111"/>
        <v>0</v>
      </c>
      <c r="W403" s="222">
        <f t="shared" si="111"/>
        <v>0</v>
      </c>
      <c r="X403" s="222">
        <f t="shared" si="112"/>
        <v>0</v>
      </c>
      <c r="Y403" s="102">
        <v>1</v>
      </c>
      <c r="Z403" s="222">
        <v>3.88</v>
      </c>
      <c r="AA403" s="203">
        <v>322816</v>
      </c>
      <c r="AB403" s="203"/>
      <c r="AC403" s="203"/>
      <c r="AD403" s="222">
        <f>AA403+AB403+AC403</f>
        <v>322816</v>
      </c>
      <c r="AE403" s="102">
        <v>1</v>
      </c>
      <c r="AF403" s="222">
        <v>3.88</v>
      </c>
      <c r="AG403" s="203">
        <v>322816</v>
      </c>
      <c r="AH403" s="203"/>
      <c r="AI403" s="203"/>
      <c r="AJ403" s="222">
        <f>AG403+AH403+AI403</f>
        <v>322816</v>
      </c>
    </row>
    <row r="404" spans="1:36" ht="27">
      <c r="A404" s="203">
        <v>10</v>
      </c>
      <c r="B404" s="631" t="s">
        <v>8942</v>
      </c>
      <c r="C404" s="1656" t="s">
        <v>8234</v>
      </c>
      <c r="D404" s="1656">
        <v>1995</v>
      </c>
      <c r="E404" s="1043" t="s">
        <v>1988</v>
      </c>
      <c r="F404" s="203"/>
      <c r="G404" s="203">
        <v>1</v>
      </c>
      <c r="H404" s="203">
        <v>3.88</v>
      </c>
      <c r="I404" s="102">
        <v>1</v>
      </c>
      <c r="J404" s="102">
        <v>322816</v>
      </c>
      <c r="K404" s="102"/>
      <c r="L404" s="102"/>
      <c r="M404" s="222">
        <f t="shared" ref="M404:M411" si="117">J404+K404+L404</f>
        <v>322816</v>
      </c>
      <c r="N404" s="222">
        <v>3.88</v>
      </c>
      <c r="O404" s="102">
        <v>1</v>
      </c>
      <c r="P404" s="203">
        <v>322816</v>
      </c>
      <c r="Q404" s="203"/>
      <c r="R404" s="203"/>
      <c r="S404" s="222">
        <f t="shared" ref="S404:S411" si="118">P404+Q404+R404</f>
        <v>322816</v>
      </c>
      <c r="T404" s="222">
        <f t="shared" si="111"/>
        <v>0</v>
      </c>
      <c r="U404" s="222">
        <f t="shared" si="111"/>
        <v>0</v>
      </c>
      <c r="V404" s="222">
        <f t="shared" si="111"/>
        <v>0</v>
      </c>
      <c r="W404" s="222">
        <f t="shared" si="111"/>
        <v>0</v>
      </c>
      <c r="X404" s="222">
        <f t="shared" si="112"/>
        <v>0</v>
      </c>
      <c r="Y404" s="102">
        <v>1</v>
      </c>
      <c r="Z404" s="222">
        <v>3.88</v>
      </c>
      <c r="AA404" s="203">
        <v>322816</v>
      </c>
      <c r="AB404" s="203"/>
      <c r="AC404" s="203"/>
      <c r="AD404" s="222">
        <f t="shared" ref="AD404:AD411" si="119">AA404+AB404+AC404</f>
        <v>322816</v>
      </c>
      <c r="AE404" s="102">
        <v>1</v>
      </c>
      <c r="AF404" s="222">
        <v>3.88</v>
      </c>
      <c r="AG404" s="203">
        <v>322816</v>
      </c>
      <c r="AH404" s="203"/>
      <c r="AI404" s="203"/>
      <c r="AJ404" s="222">
        <f t="shared" ref="AJ404:AJ411" si="120">AG404+AH404+AI404</f>
        <v>322816</v>
      </c>
    </row>
    <row r="405" spans="1:36" ht="27">
      <c r="A405" s="203">
        <v>11</v>
      </c>
      <c r="B405" s="631" t="s">
        <v>8943</v>
      </c>
      <c r="C405" s="1656" t="s">
        <v>8234</v>
      </c>
      <c r="D405" s="1656">
        <v>1999</v>
      </c>
      <c r="E405" s="1043" t="s">
        <v>1988</v>
      </c>
      <c r="F405" s="203"/>
      <c r="G405" s="203">
        <v>1</v>
      </c>
      <c r="H405" s="203">
        <v>3.88</v>
      </c>
      <c r="I405" s="102">
        <v>1</v>
      </c>
      <c r="J405" s="102">
        <v>322816</v>
      </c>
      <c r="K405" s="102"/>
      <c r="L405" s="102"/>
      <c r="M405" s="222">
        <f t="shared" si="117"/>
        <v>322816</v>
      </c>
      <c r="N405" s="222">
        <v>3.88</v>
      </c>
      <c r="O405" s="102">
        <v>1</v>
      </c>
      <c r="P405" s="203">
        <v>322816</v>
      </c>
      <c r="Q405" s="203"/>
      <c r="R405" s="203"/>
      <c r="S405" s="222">
        <f t="shared" si="118"/>
        <v>322816</v>
      </c>
      <c r="T405" s="222">
        <f t="shared" si="111"/>
        <v>0</v>
      </c>
      <c r="U405" s="222">
        <f t="shared" si="111"/>
        <v>0</v>
      </c>
      <c r="V405" s="222">
        <f t="shared" si="111"/>
        <v>0</v>
      </c>
      <c r="W405" s="222">
        <f t="shared" si="111"/>
        <v>0</v>
      </c>
      <c r="X405" s="222">
        <f t="shared" si="112"/>
        <v>0</v>
      </c>
      <c r="Y405" s="102">
        <v>1</v>
      </c>
      <c r="Z405" s="222">
        <v>3.88</v>
      </c>
      <c r="AA405" s="203">
        <v>322816</v>
      </c>
      <c r="AB405" s="203"/>
      <c r="AC405" s="203"/>
      <c r="AD405" s="222">
        <f t="shared" si="119"/>
        <v>322816</v>
      </c>
      <c r="AE405" s="102">
        <v>1</v>
      </c>
      <c r="AF405" s="222">
        <v>3.88</v>
      </c>
      <c r="AG405" s="203">
        <v>322816</v>
      </c>
      <c r="AH405" s="203"/>
      <c r="AI405" s="203"/>
      <c r="AJ405" s="222">
        <f t="shared" si="120"/>
        <v>322816</v>
      </c>
    </row>
    <row r="406" spans="1:36" ht="40.5">
      <c r="A406" s="203">
        <v>12</v>
      </c>
      <c r="B406" s="631" t="s">
        <v>827</v>
      </c>
      <c r="C406" s="1656"/>
      <c r="D406" s="1656"/>
      <c r="E406" s="1043" t="s">
        <v>8921</v>
      </c>
      <c r="F406" s="203"/>
      <c r="G406" s="203">
        <v>1</v>
      </c>
      <c r="H406" s="203">
        <v>3.88</v>
      </c>
      <c r="I406" s="102">
        <v>1</v>
      </c>
      <c r="J406" s="102">
        <v>322816</v>
      </c>
      <c r="K406" s="102"/>
      <c r="L406" s="102"/>
      <c r="M406" s="222">
        <f t="shared" si="117"/>
        <v>322816</v>
      </c>
      <c r="N406" s="222">
        <v>3.88</v>
      </c>
      <c r="O406" s="102">
        <v>1</v>
      </c>
      <c r="P406" s="203">
        <v>322816</v>
      </c>
      <c r="Q406" s="203"/>
      <c r="R406" s="203"/>
      <c r="S406" s="222">
        <f t="shared" si="118"/>
        <v>322816</v>
      </c>
      <c r="T406" s="222">
        <f t="shared" si="111"/>
        <v>0</v>
      </c>
      <c r="U406" s="222">
        <f t="shared" si="111"/>
        <v>0</v>
      </c>
      <c r="V406" s="222">
        <f t="shared" si="111"/>
        <v>0</v>
      </c>
      <c r="W406" s="222">
        <f t="shared" si="111"/>
        <v>0</v>
      </c>
      <c r="X406" s="222">
        <f t="shared" si="112"/>
        <v>0</v>
      </c>
      <c r="Y406" s="102">
        <v>1</v>
      </c>
      <c r="Z406" s="222">
        <v>3.88</v>
      </c>
      <c r="AA406" s="203">
        <v>322816</v>
      </c>
      <c r="AB406" s="203"/>
      <c r="AC406" s="203"/>
      <c r="AD406" s="222">
        <f t="shared" si="119"/>
        <v>322816</v>
      </c>
      <c r="AE406" s="102">
        <v>1</v>
      </c>
      <c r="AF406" s="222">
        <v>3.88</v>
      </c>
      <c r="AG406" s="203">
        <v>322816</v>
      </c>
      <c r="AH406" s="203"/>
      <c r="AI406" s="203"/>
      <c r="AJ406" s="222">
        <f t="shared" si="120"/>
        <v>322816</v>
      </c>
    </row>
    <row r="407" spans="1:36" ht="40.5">
      <c r="A407" s="203">
        <v>13</v>
      </c>
      <c r="B407" s="631" t="s">
        <v>827</v>
      </c>
      <c r="C407" s="1656"/>
      <c r="D407" s="1656"/>
      <c r="E407" s="1043" t="s">
        <v>8921</v>
      </c>
      <c r="F407" s="203"/>
      <c r="G407" s="203">
        <v>1</v>
      </c>
      <c r="H407" s="203">
        <v>3.88</v>
      </c>
      <c r="I407" s="102">
        <v>1</v>
      </c>
      <c r="J407" s="102">
        <v>322816</v>
      </c>
      <c r="K407" s="102"/>
      <c r="L407" s="102"/>
      <c r="M407" s="222">
        <f t="shared" si="117"/>
        <v>322816</v>
      </c>
      <c r="N407" s="222">
        <v>3.88</v>
      </c>
      <c r="O407" s="102">
        <v>1</v>
      </c>
      <c r="P407" s="203">
        <v>322816</v>
      </c>
      <c r="Q407" s="203"/>
      <c r="R407" s="203"/>
      <c r="S407" s="222">
        <f t="shared" si="118"/>
        <v>322816</v>
      </c>
      <c r="T407" s="222">
        <f t="shared" si="111"/>
        <v>0</v>
      </c>
      <c r="U407" s="222">
        <f t="shared" si="111"/>
        <v>0</v>
      </c>
      <c r="V407" s="222">
        <f t="shared" si="111"/>
        <v>0</v>
      </c>
      <c r="W407" s="222">
        <f t="shared" si="111"/>
        <v>0</v>
      </c>
      <c r="X407" s="222">
        <f t="shared" si="112"/>
        <v>0</v>
      </c>
      <c r="Y407" s="102">
        <v>1</v>
      </c>
      <c r="Z407" s="222">
        <v>3.88</v>
      </c>
      <c r="AA407" s="203">
        <v>322816</v>
      </c>
      <c r="AB407" s="203"/>
      <c r="AC407" s="203"/>
      <c r="AD407" s="222">
        <f t="shared" si="119"/>
        <v>322816</v>
      </c>
      <c r="AE407" s="102">
        <v>1</v>
      </c>
      <c r="AF407" s="222">
        <v>3.88</v>
      </c>
      <c r="AG407" s="203">
        <v>322816</v>
      </c>
      <c r="AH407" s="203"/>
      <c r="AI407" s="203"/>
      <c r="AJ407" s="222">
        <f t="shared" si="120"/>
        <v>322816</v>
      </c>
    </row>
    <row r="408" spans="1:36" ht="40.5">
      <c r="A408" s="203">
        <v>14</v>
      </c>
      <c r="B408" s="631" t="s">
        <v>827</v>
      </c>
      <c r="C408" s="1091"/>
      <c r="D408" s="1091"/>
      <c r="E408" s="1169" t="s">
        <v>8921</v>
      </c>
      <c r="F408" s="203"/>
      <c r="G408" s="203">
        <v>1</v>
      </c>
      <c r="H408" s="203">
        <v>3.88</v>
      </c>
      <c r="I408" s="102">
        <v>1</v>
      </c>
      <c r="J408" s="102">
        <v>322816</v>
      </c>
      <c r="K408" s="102"/>
      <c r="L408" s="102"/>
      <c r="M408" s="222">
        <f t="shared" si="117"/>
        <v>322816</v>
      </c>
      <c r="N408" s="222">
        <v>3.88</v>
      </c>
      <c r="O408" s="102">
        <v>1</v>
      </c>
      <c r="P408" s="203">
        <v>322816</v>
      </c>
      <c r="Q408" s="203"/>
      <c r="R408" s="203"/>
      <c r="S408" s="222">
        <f t="shared" si="118"/>
        <v>322816</v>
      </c>
      <c r="T408" s="222">
        <f t="shared" si="111"/>
        <v>0</v>
      </c>
      <c r="U408" s="222">
        <f t="shared" si="111"/>
        <v>0</v>
      </c>
      <c r="V408" s="222">
        <f t="shared" si="111"/>
        <v>0</v>
      </c>
      <c r="W408" s="222">
        <f t="shared" si="111"/>
        <v>0</v>
      </c>
      <c r="X408" s="222">
        <f t="shared" si="112"/>
        <v>0</v>
      </c>
      <c r="Y408" s="102">
        <v>1</v>
      </c>
      <c r="Z408" s="222">
        <v>3.88</v>
      </c>
      <c r="AA408" s="203">
        <v>322816</v>
      </c>
      <c r="AB408" s="203"/>
      <c r="AC408" s="203"/>
      <c r="AD408" s="222">
        <f t="shared" si="119"/>
        <v>322816</v>
      </c>
      <c r="AE408" s="102">
        <v>1</v>
      </c>
      <c r="AF408" s="222">
        <v>3.88</v>
      </c>
      <c r="AG408" s="203">
        <v>322816</v>
      </c>
      <c r="AH408" s="203"/>
      <c r="AI408" s="203"/>
      <c r="AJ408" s="222">
        <f t="shared" si="120"/>
        <v>322816</v>
      </c>
    </row>
    <row r="409" spans="1:36" ht="40.5">
      <c r="A409" s="203">
        <v>15</v>
      </c>
      <c r="B409" s="631" t="s">
        <v>827</v>
      </c>
      <c r="C409" s="1091"/>
      <c r="D409" s="1091"/>
      <c r="E409" s="1169" t="s">
        <v>8921</v>
      </c>
      <c r="F409" s="203"/>
      <c r="G409" s="203">
        <v>1</v>
      </c>
      <c r="H409" s="203">
        <v>3.88</v>
      </c>
      <c r="I409" s="102">
        <v>1</v>
      </c>
      <c r="J409" s="102">
        <v>322816</v>
      </c>
      <c r="K409" s="102"/>
      <c r="L409" s="102"/>
      <c r="M409" s="222">
        <f t="shared" si="117"/>
        <v>322816</v>
      </c>
      <c r="N409" s="222">
        <v>3.88</v>
      </c>
      <c r="O409" s="102">
        <v>1</v>
      </c>
      <c r="P409" s="203">
        <v>322816</v>
      </c>
      <c r="Q409" s="203"/>
      <c r="R409" s="203"/>
      <c r="S409" s="222">
        <f t="shared" si="118"/>
        <v>322816</v>
      </c>
      <c r="T409" s="222">
        <f t="shared" si="111"/>
        <v>0</v>
      </c>
      <c r="U409" s="222">
        <f t="shared" si="111"/>
        <v>0</v>
      </c>
      <c r="V409" s="222">
        <f t="shared" si="111"/>
        <v>0</v>
      </c>
      <c r="W409" s="222">
        <f t="shared" si="111"/>
        <v>0</v>
      </c>
      <c r="X409" s="222">
        <f t="shared" si="112"/>
        <v>0</v>
      </c>
      <c r="Y409" s="102">
        <v>1</v>
      </c>
      <c r="Z409" s="222">
        <v>3.88</v>
      </c>
      <c r="AA409" s="203">
        <v>322816</v>
      </c>
      <c r="AB409" s="203"/>
      <c r="AC409" s="203"/>
      <c r="AD409" s="222">
        <f t="shared" si="119"/>
        <v>322816</v>
      </c>
      <c r="AE409" s="102">
        <v>1</v>
      </c>
      <c r="AF409" s="222">
        <v>3.88</v>
      </c>
      <c r="AG409" s="203">
        <v>322816</v>
      </c>
      <c r="AH409" s="203"/>
      <c r="AI409" s="203"/>
      <c r="AJ409" s="222">
        <f t="shared" si="120"/>
        <v>322816</v>
      </c>
    </row>
    <row r="410" spans="1:36" ht="40.5">
      <c r="A410" s="203">
        <v>16</v>
      </c>
      <c r="B410" s="631" t="s">
        <v>827</v>
      </c>
      <c r="C410" s="1091"/>
      <c r="D410" s="1091"/>
      <c r="E410" s="1169" t="s">
        <v>8921</v>
      </c>
      <c r="F410" s="203"/>
      <c r="G410" s="203">
        <v>1</v>
      </c>
      <c r="H410" s="203">
        <v>3.88</v>
      </c>
      <c r="I410" s="102">
        <v>1</v>
      </c>
      <c r="J410" s="102">
        <v>322816</v>
      </c>
      <c r="K410" s="102"/>
      <c r="L410" s="102"/>
      <c r="M410" s="222">
        <f t="shared" si="117"/>
        <v>322816</v>
      </c>
      <c r="N410" s="222">
        <v>3.88</v>
      </c>
      <c r="O410" s="102">
        <v>1</v>
      </c>
      <c r="P410" s="203">
        <v>322816</v>
      </c>
      <c r="Q410" s="203"/>
      <c r="R410" s="203"/>
      <c r="S410" s="222">
        <f t="shared" si="118"/>
        <v>322816</v>
      </c>
      <c r="T410" s="222">
        <f t="shared" si="111"/>
        <v>0</v>
      </c>
      <c r="U410" s="222">
        <f t="shared" si="111"/>
        <v>0</v>
      </c>
      <c r="V410" s="222">
        <f t="shared" si="111"/>
        <v>0</v>
      </c>
      <c r="W410" s="222">
        <f t="shared" si="111"/>
        <v>0</v>
      </c>
      <c r="X410" s="222">
        <f t="shared" si="112"/>
        <v>0</v>
      </c>
      <c r="Y410" s="102">
        <v>1</v>
      </c>
      <c r="Z410" s="222">
        <v>3.88</v>
      </c>
      <c r="AA410" s="203">
        <v>322816</v>
      </c>
      <c r="AB410" s="203"/>
      <c r="AC410" s="203"/>
      <c r="AD410" s="222">
        <f t="shared" si="119"/>
        <v>322816</v>
      </c>
      <c r="AE410" s="102">
        <v>1</v>
      </c>
      <c r="AF410" s="222">
        <v>3.88</v>
      </c>
      <c r="AG410" s="203">
        <v>322816</v>
      </c>
      <c r="AH410" s="203"/>
      <c r="AI410" s="203"/>
      <c r="AJ410" s="222">
        <f t="shared" si="120"/>
        <v>322816</v>
      </c>
    </row>
    <row r="411" spans="1:36" ht="40.5">
      <c r="A411" s="203">
        <v>17</v>
      </c>
      <c r="B411" s="631" t="s">
        <v>827</v>
      </c>
      <c r="C411" s="1091"/>
      <c r="D411" s="1091"/>
      <c r="E411" s="1169" t="s">
        <v>8922</v>
      </c>
      <c r="F411" s="203"/>
      <c r="G411" s="203">
        <v>1</v>
      </c>
      <c r="H411" s="203">
        <v>3.88</v>
      </c>
      <c r="I411" s="102">
        <v>1</v>
      </c>
      <c r="J411" s="102">
        <v>322816</v>
      </c>
      <c r="K411" s="102"/>
      <c r="L411" s="102"/>
      <c r="M411" s="222">
        <f t="shared" si="117"/>
        <v>322816</v>
      </c>
      <c r="N411" s="222">
        <v>3.88</v>
      </c>
      <c r="O411" s="102">
        <v>1</v>
      </c>
      <c r="P411" s="203">
        <v>322816</v>
      </c>
      <c r="Q411" s="203"/>
      <c r="R411" s="203"/>
      <c r="S411" s="222">
        <f t="shared" si="118"/>
        <v>322816</v>
      </c>
      <c r="T411" s="222">
        <f t="shared" si="111"/>
        <v>0</v>
      </c>
      <c r="U411" s="222">
        <f t="shared" si="111"/>
        <v>0</v>
      </c>
      <c r="V411" s="222">
        <f t="shared" si="111"/>
        <v>0</v>
      </c>
      <c r="W411" s="222">
        <f t="shared" si="111"/>
        <v>0</v>
      </c>
      <c r="X411" s="222">
        <f t="shared" si="112"/>
        <v>0</v>
      </c>
      <c r="Y411" s="102">
        <v>1</v>
      </c>
      <c r="Z411" s="222">
        <v>3.88</v>
      </c>
      <c r="AA411" s="203">
        <v>322816</v>
      </c>
      <c r="AB411" s="203"/>
      <c r="AC411" s="203"/>
      <c r="AD411" s="222">
        <f t="shared" si="119"/>
        <v>322816</v>
      </c>
      <c r="AE411" s="102">
        <v>1</v>
      </c>
      <c r="AF411" s="222">
        <v>3.88</v>
      </c>
      <c r="AG411" s="203">
        <v>322816</v>
      </c>
      <c r="AH411" s="203"/>
      <c r="AI411" s="203"/>
      <c r="AJ411" s="222">
        <f t="shared" si="120"/>
        <v>322816</v>
      </c>
    </row>
    <row r="412" spans="1:36">
      <c r="A412" s="203"/>
      <c r="B412" s="631"/>
      <c r="C412" s="1091"/>
      <c r="D412" s="1091"/>
      <c r="E412" s="1169"/>
      <c r="F412" s="203"/>
      <c r="G412" s="203"/>
      <c r="H412" s="203"/>
      <c r="I412" s="102"/>
      <c r="J412" s="102"/>
      <c r="K412" s="102"/>
      <c r="L412" s="102"/>
      <c r="M412" s="222"/>
      <c r="N412" s="222"/>
      <c r="O412" s="102"/>
      <c r="P412" s="203"/>
      <c r="Q412" s="203"/>
      <c r="R412" s="203"/>
      <c r="S412" s="222"/>
      <c r="T412" s="222"/>
      <c r="U412" s="222"/>
      <c r="V412" s="222"/>
      <c r="W412" s="222"/>
      <c r="X412" s="222"/>
      <c r="Y412" s="102"/>
      <c r="Z412" s="222"/>
      <c r="AA412" s="203"/>
      <c r="AB412" s="203"/>
      <c r="AC412" s="203"/>
      <c r="AD412" s="222"/>
      <c r="AE412" s="102"/>
      <c r="AF412" s="222"/>
      <c r="AG412" s="203"/>
      <c r="AH412" s="203"/>
      <c r="AI412" s="203"/>
      <c r="AJ412" s="222"/>
    </row>
    <row r="413" spans="1:36" s="225" customFormat="1" ht="14.25">
      <c r="A413" s="220"/>
      <c r="B413" s="228" t="s">
        <v>269</v>
      </c>
      <c r="C413" s="228"/>
      <c r="D413" s="224" t="s">
        <v>1</v>
      </c>
      <c r="E413" s="224" t="s">
        <v>1</v>
      </c>
      <c r="F413" s="224" t="s">
        <v>1</v>
      </c>
      <c r="G413" s="224" t="s">
        <v>1</v>
      </c>
      <c r="H413" s="224" t="s">
        <v>1</v>
      </c>
      <c r="I413" s="224">
        <f>SUM(I395:I411)</f>
        <v>17</v>
      </c>
      <c r="J413" s="224">
        <f>SUM(J395:J411)</f>
        <v>5487872</v>
      </c>
      <c r="K413" s="224">
        <f>SUM(K395:K411)</f>
        <v>0</v>
      </c>
      <c r="L413" s="224">
        <f>SUM(L395:L411)</f>
        <v>0</v>
      </c>
      <c r="M413" s="224">
        <f>SUM(M395:M411)</f>
        <v>5487872</v>
      </c>
      <c r="N413" s="224"/>
      <c r="O413" s="224">
        <f t="shared" ref="O413:Y413" si="121">SUM(O395:O411)</f>
        <v>17</v>
      </c>
      <c r="P413" s="224">
        <f t="shared" si="121"/>
        <v>5487872</v>
      </c>
      <c r="Q413" s="224">
        <f t="shared" si="121"/>
        <v>0</v>
      </c>
      <c r="R413" s="224">
        <f t="shared" si="121"/>
        <v>0</v>
      </c>
      <c r="S413" s="224">
        <f t="shared" si="121"/>
        <v>5487872</v>
      </c>
      <c r="T413" s="224">
        <f t="shared" si="121"/>
        <v>0</v>
      </c>
      <c r="U413" s="224">
        <f t="shared" si="121"/>
        <v>0</v>
      </c>
      <c r="V413" s="224">
        <f t="shared" si="121"/>
        <v>0</v>
      </c>
      <c r="W413" s="224">
        <f t="shared" si="121"/>
        <v>0</v>
      </c>
      <c r="X413" s="224">
        <f t="shared" si="121"/>
        <v>0</v>
      </c>
      <c r="Y413" s="224">
        <f t="shared" si="121"/>
        <v>17</v>
      </c>
      <c r="Z413" s="224"/>
      <c r="AA413" s="224">
        <f>SUM(AA395:AA411)</f>
        <v>5487872</v>
      </c>
      <c r="AB413" s="224">
        <f>SUM(AB395:AB411)</f>
        <v>0</v>
      </c>
      <c r="AC413" s="224">
        <f>SUM(AC395:AC411)</f>
        <v>0</v>
      </c>
      <c r="AD413" s="224">
        <f>SUM(AD395:AD411)</f>
        <v>5487872</v>
      </c>
      <c r="AE413" s="224">
        <f>SUM(AE395:AE411)</f>
        <v>17</v>
      </c>
      <c r="AF413" s="224"/>
      <c r="AG413" s="224">
        <f>SUM(AG395:AG411)</f>
        <v>5487872</v>
      </c>
      <c r="AH413" s="224">
        <f>SUM(AH395:AH411)</f>
        <v>0</v>
      </c>
      <c r="AI413" s="224">
        <f>SUM(AI395:AI411)</f>
        <v>0</v>
      </c>
      <c r="AJ413" s="224">
        <f>SUM(AJ395:AJ411)</f>
        <v>5487872</v>
      </c>
    </row>
    <row r="414" spans="1:36" ht="14.25" thickBot="1">
      <c r="A414" s="203"/>
      <c r="B414" s="188"/>
      <c r="C414" s="188"/>
      <c r="D414" s="188"/>
      <c r="E414" s="222"/>
      <c r="F414" s="222"/>
      <c r="G414" s="222"/>
      <c r="H414" s="222"/>
      <c r="I414" s="188"/>
      <c r="J414" s="222"/>
      <c r="K414" s="222"/>
      <c r="L414" s="222"/>
      <c r="M414" s="222"/>
      <c r="N414" s="222"/>
      <c r="O414" s="188"/>
      <c r="P414" s="222"/>
      <c r="Q414" s="222"/>
      <c r="R414" s="222"/>
      <c r="S414" s="188"/>
      <c r="T414" s="222"/>
      <c r="U414" s="188"/>
      <c r="V414" s="222"/>
      <c r="W414" s="106"/>
      <c r="X414" s="106"/>
      <c r="Y414" s="106"/>
      <c r="Z414" s="222"/>
      <c r="AA414" s="106"/>
      <c r="AB414" s="106"/>
      <c r="AC414" s="106"/>
      <c r="AD414" s="106"/>
      <c r="AE414" s="106"/>
      <c r="AF414" s="222"/>
      <c r="AG414" s="106"/>
      <c r="AH414" s="106"/>
      <c r="AI414" s="106"/>
      <c r="AJ414" s="106"/>
    </row>
    <row r="415" spans="1:36" s="181" customFormat="1" ht="40.5" customHeight="1">
      <c r="A415" s="30"/>
      <c r="B415" s="2043" t="s">
        <v>8507</v>
      </c>
      <c r="C415" s="2043"/>
      <c r="D415" s="2043"/>
      <c r="E415" s="2043"/>
      <c r="F415" s="2043"/>
      <c r="G415" s="2043"/>
      <c r="H415" s="2043"/>
      <c r="I415" s="31"/>
      <c r="J415" s="31"/>
      <c r="K415" s="180"/>
      <c r="L415" s="34"/>
      <c r="M415" s="31"/>
      <c r="N415" s="31"/>
      <c r="O415" s="31"/>
      <c r="P415" s="34"/>
      <c r="Q415" s="180"/>
      <c r="R415" s="180"/>
      <c r="S415" s="180"/>
      <c r="T415" s="180"/>
      <c r="U415" s="180"/>
      <c r="V415" s="180"/>
      <c r="W415" s="180"/>
      <c r="X415" s="180"/>
      <c r="Y415" s="180"/>
      <c r="Z415" s="31"/>
      <c r="AA415" s="180"/>
      <c r="AB415" s="180"/>
      <c r="AC415" s="180"/>
      <c r="AD415" s="180"/>
      <c r="AE415" s="180"/>
      <c r="AF415" s="31"/>
      <c r="AG415" s="180"/>
      <c r="AH415" s="180"/>
      <c r="AI415" s="180"/>
      <c r="AJ415" s="180"/>
    </row>
    <row r="416" spans="1:36" s="181" customFormat="1" ht="22.7" customHeight="1">
      <c r="A416" s="30"/>
      <c r="B416" s="179"/>
      <c r="C416" s="179"/>
      <c r="D416" s="179"/>
      <c r="E416" s="134"/>
      <c r="F416" s="134"/>
      <c r="G416" s="134"/>
      <c r="H416" s="31"/>
      <c r="I416" s="179"/>
      <c r="J416" s="31"/>
      <c r="K416" s="31"/>
      <c r="L416" s="41" t="s">
        <v>220</v>
      </c>
      <c r="M416" s="31"/>
      <c r="N416" s="31"/>
      <c r="O416" s="31"/>
      <c r="P416" s="180"/>
      <c r="Q416" s="34"/>
      <c r="R416" s="180"/>
      <c r="S416" s="180"/>
      <c r="T416" s="180"/>
      <c r="U416" s="180"/>
      <c r="V416" s="180"/>
      <c r="W416" s="180"/>
      <c r="X416" s="180"/>
      <c r="Y416" s="180"/>
      <c r="Z416" s="31"/>
      <c r="AA416" s="180"/>
      <c r="AB416" s="180"/>
      <c r="AC416" s="180"/>
      <c r="AD416" s="180"/>
      <c r="AE416" s="180"/>
      <c r="AF416" s="31"/>
      <c r="AG416" s="180"/>
      <c r="AH416" s="180"/>
      <c r="AI416" s="180"/>
      <c r="AJ416" s="180"/>
    </row>
    <row r="417" spans="1:36" s="334" customFormat="1" ht="14.25">
      <c r="A417" s="254"/>
      <c r="B417" s="331"/>
      <c r="C417" s="2027" t="s">
        <v>8229</v>
      </c>
      <c r="D417" s="2027" t="s">
        <v>8230</v>
      </c>
      <c r="E417" s="332"/>
      <c r="F417" s="333"/>
      <c r="G417" s="333"/>
      <c r="H417" s="333"/>
      <c r="I417" s="1628" t="s">
        <v>2143</v>
      </c>
      <c r="J417" s="333"/>
      <c r="K417" s="333"/>
      <c r="L417" s="333"/>
      <c r="M417" s="333"/>
      <c r="N417" s="332"/>
      <c r="O417" s="2010" t="s">
        <v>1007</v>
      </c>
      <c r="P417" s="2010"/>
      <c r="Q417" s="2010"/>
      <c r="R417" s="2010"/>
      <c r="S417" s="2036"/>
      <c r="T417" s="2037" t="s">
        <v>221</v>
      </c>
      <c r="U417" s="2010"/>
      <c r="V417" s="2010"/>
      <c r="W417" s="2010"/>
      <c r="X417" s="2036"/>
      <c r="Y417" s="2037" t="s">
        <v>2354</v>
      </c>
      <c r="Z417" s="2010"/>
      <c r="AA417" s="2010"/>
      <c r="AB417" s="2010"/>
      <c r="AC417" s="2010"/>
      <c r="AD417" s="2010"/>
      <c r="AE417" s="2037" t="s">
        <v>8319</v>
      </c>
      <c r="AF417" s="2010"/>
      <c r="AG417" s="2010"/>
      <c r="AH417" s="2010"/>
      <c r="AI417" s="2010"/>
      <c r="AJ417" s="2036"/>
    </row>
    <row r="418" spans="1:36" s="181" customFormat="1" ht="76.5">
      <c r="A418" s="219" t="s">
        <v>114</v>
      </c>
      <c r="B418" s="1171" t="s">
        <v>223</v>
      </c>
      <c r="C418" s="2029"/>
      <c r="D418" s="2029"/>
      <c r="E418" s="1171" t="s">
        <v>224</v>
      </c>
      <c r="F418" s="1171" t="s">
        <v>225</v>
      </c>
      <c r="G418" s="1171" t="s">
        <v>226</v>
      </c>
      <c r="H418" s="537" t="s">
        <v>2144</v>
      </c>
      <c r="I418" s="1171" t="s">
        <v>215</v>
      </c>
      <c r="J418" s="291" t="s">
        <v>469</v>
      </c>
      <c r="K418" s="1171" t="s">
        <v>227</v>
      </c>
      <c r="L418" s="1171" t="s">
        <v>228</v>
      </c>
      <c r="M418" s="1171" t="s">
        <v>259</v>
      </c>
      <c r="N418" s="537" t="s">
        <v>1019</v>
      </c>
      <c r="O418" s="1171" t="s">
        <v>215</v>
      </c>
      <c r="P418" s="1171" t="s">
        <v>290</v>
      </c>
      <c r="Q418" s="1171" t="s">
        <v>227</v>
      </c>
      <c r="R418" s="1171" t="s">
        <v>228</v>
      </c>
      <c r="S418" s="1171" t="s">
        <v>259</v>
      </c>
      <c r="T418" s="1171" t="s">
        <v>215</v>
      </c>
      <c r="U418" s="1171" t="s">
        <v>290</v>
      </c>
      <c r="V418" s="1171" t="s">
        <v>227</v>
      </c>
      <c r="W418" s="1171" t="s">
        <v>228</v>
      </c>
      <c r="X418" s="1171" t="s">
        <v>259</v>
      </c>
      <c r="Y418" s="1171" t="s">
        <v>215</v>
      </c>
      <c r="Z418" s="537" t="s">
        <v>5284</v>
      </c>
      <c r="AA418" s="1171" t="s">
        <v>290</v>
      </c>
      <c r="AB418" s="1171" t="s">
        <v>227</v>
      </c>
      <c r="AC418" s="1171" t="s">
        <v>228</v>
      </c>
      <c r="AD418" s="1171" t="s">
        <v>259</v>
      </c>
      <c r="AE418" s="1171" t="s">
        <v>215</v>
      </c>
      <c r="AF418" s="537" t="s">
        <v>8323</v>
      </c>
      <c r="AG418" s="1171" t="s">
        <v>290</v>
      </c>
      <c r="AH418" s="1171" t="s">
        <v>227</v>
      </c>
      <c r="AI418" s="1171" t="s">
        <v>228</v>
      </c>
      <c r="AJ418" s="1171" t="s">
        <v>259</v>
      </c>
    </row>
    <row r="419" spans="1:36" s="35" customFormat="1" ht="12.75">
      <c r="A419" s="123">
        <v>1</v>
      </c>
      <c r="B419" s="123">
        <v>2</v>
      </c>
      <c r="C419" s="123"/>
      <c r="D419" s="123">
        <v>3</v>
      </c>
      <c r="E419" s="123">
        <v>4</v>
      </c>
      <c r="F419" s="123">
        <v>5</v>
      </c>
      <c r="G419" s="123">
        <v>6</v>
      </c>
      <c r="H419" s="123">
        <v>7</v>
      </c>
      <c r="I419" s="123">
        <v>8</v>
      </c>
      <c r="J419" s="123">
        <v>9</v>
      </c>
      <c r="K419" s="123">
        <v>10</v>
      </c>
      <c r="L419" s="123">
        <v>11</v>
      </c>
      <c r="M419" s="123">
        <v>12</v>
      </c>
      <c r="N419" s="123">
        <v>13</v>
      </c>
      <c r="O419" s="123">
        <v>14</v>
      </c>
      <c r="P419" s="123">
        <v>15</v>
      </c>
      <c r="Q419" s="123">
        <v>16</v>
      </c>
      <c r="R419" s="123">
        <v>17</v>
      </c>
      <c r="S419" s="123">
        <v>18</v>
      </c>
      <c r="T419" s="123">
        <v>19</v>
      </c>
      <c r="U419" s="123">
        <v>20</v>
      </c>
      <c r="V419" s="123">
        <v>21</v>
      </c>
      <c r="W419" s="123">
        <v>22</v>
      </c>
      <c r="X419" s="123">
        <v>23</v>
      </c>
      <c r="Y419" s="123">
        <v>24</v>
      </c>
      <c r="Z419" s="123">
        <v>25</v>
      </c>
      <c r="AA419" s="123">
        <v>26</v>
      </c>
      <c r="AB419" s="123">
        <v>27</v>
      </c>
      <c r="AC419" s="123">
        <v>28</v>
      </c>
      <c r="AD419" s="123">
        <v>29</v>
      </c>
      <c r="AE419" s="123">
        <v>30</v>
      </c>
      <c r="AF419" s="123">
        <v>31</v>
      </c>
      <c r="AG419" s="123">
        <v>32</v>
      </c>
      <c r="AH419" s="123">
        <v>33</v>
      </c>
      <c r="AI419" s="123">
        <v>34</v>
      </c>
      <c r="AJ419" s="123">
        <v>35</v>
      </c>
    </row>
    <row r="420" spans="1:36" ht="40.5">
      <c r="A420" s="220" t="s">
        <v>2</v>
      </c>
      <c r="B420" s="221" t="s">
        <v>478</v>
      </c>
      <c r="C420" s="221"/>
      <c r="D420" s="221"/>
      <c r="E420" s="222"/>
      <c r="F420" s="222"/>
      <c r="G420" s="222"/>
      <c r="H420" s="222"/>
      <c r="I420" s="188"/>
      <c r="J420" s="222"/>
      <c r="K420" s="222"/>
      <c r="L420" s="222"/>
      <c r="M420" s="222"/>
      <c r="N420" s="222"/>
      <c r="O420" s="188"/>
      <c r="P420" s="222"/>
      <c r="Q420" s="222"/>
      <c r="R420" s="222"/>
      <c r="S420" s="188"/>
      <c r="T420" s="222"/>
      <c r="U420" s="188"/>
      <c r="V420" s="222"/>
      <c r="W420" s="106"/>
      <c r="X420" s="106"/>
      <c r="Y420" s="106"/>
      <c r="Z420" s="222"/>
      <c r="AA420" s="106"/>
      <c r="AB420" s="106"/>
      <c r="AC420" s="106"/>
      <c r="AD420" s="106"/>
      <c r="AE420" s="106"/>
      <c r="AF420" s="222"/>
      <c r="AG420" s="106"/>
      <c r="AH420" s="106"/>
      <c r="AI420" s="106"/>
      <c r="AJ420" s="106"/>
    </row>
    <row r="421" spans="1:36">
      <c r="A421" s="203"/>
      <c r="B421" s="188" t="s">
        <v>126</v>
      </c>
      <c r="C421" s="188"/>
      <c r="D421" s="188"/>
      <c r="E421" s="222"/>
      <c r="F421" s="222"/>
      <c r="G421" s="222"/>
      <c r="H421" s="222"/>
      <c r="I421" s="188"/>
      <c r="J421" s="222"/>
      <c r="K421" s="222"/>
      <c r="L421" s="222"/>
      <c r="M421" s="222"/>
      <c r="N421" s="222"/>
      <c r="O421" s="188"/>
      <c r="P421" s="222"/>
      <c r="Q421" s="222"/>
      <c r="R421" s="222"/>
      <c r="S421" s="188"/>
      <c r="T421" s="222"/>
      <c r="U421" s="188"/>
      <c r="V421" s="222"/>
      <c r="W421" s="106"/>
      <c r="X421" s="106"/>
      <c r="Y421" s="106"/>
      <c r="Z421" s="222"/>
      <c r="AA421" s="106"/>
      <c r="AB421" s="106"/>
      <c r="AC421" s="106"/>
      <c r="AD421" s="106"/>
      <c r="AE421" s="106"/>
      <c r="AF421" s="222"/>
      <c r="AG421" s="106"/>
      <c r="AH421" s="106"/>
      <c r="AI421" s="106"/>
      <c r="AJ421" s="106"/>
    </row>
    <row r="422" spans="1:36" ht="27">
      <c r="A422" s="203">
        <v>1</v>
      </c>
      <c r="B422" s="631" t="s">
        <v>8944</v>
      </c>
      <c r="C422" s="1656" t="s">
        <v>8233</v>
      </c>
      <c r="D422" s="1656">
        <v>1981</v>
      </c>
      <c r="E422" s="1043" t="s">
        <v>1988</v>
      </c>
      <c r="F422" s="203"/>
      <c r="G422" s="203">
        <v>1</v>
      </c>
      <c r="H422" s="203">
        <v>3.88</v>
      </c>
      <c r="I422" s="102">
        <v>1</v>
      </c>
      <c r="J422" s="102">
        <v>322816</v>
      </c>
      <c r="K422" s="102"/>
      <c r="L422" s="102"/>
      <c r="M422" s="222">
        <f>J422+K422+L422</f>
        <v>322816</v>
      </c>
      <c r="N422" s="222">
        <v>3.88</v>
      </c>
      <c r="O422" s="102">
        <v>1</v>
      </c>
      <c r="P422" s="203">
        <v>322816</v>
      </c>
      <c r="Q422" s="203"/>
      <c r="R422" s="203"/>
      <c r="S422" s="222">
        <f>P422+Q422+R422</f>
        <v>322816</v>
      </c>
      <c r="T422" s="222">
        <f t="shared" ref="T422:W437" si="122">I422-O422</f>
        <v>0</v>
      </c>
      <c r="U422" s="222">
        <f t="shared" si="122"/>
        <v>0</v>
      </c>
      <c r="V422" s="222">
        <f t="shared" si="122"/>
        <v>0</v>
      </c>
      <c r="W422" s="222">
        <f t="shared" si="122"/>
        <v>0</v>
      </c>
      <c r="X422" s="222">
        <f t="shared" ref="X422:X437" si="123">U422+V422+W422</f>
        <v>0</v>
      </c>
      <c r="Y422" s="102">
        <v>1</v>
      </c>
      <c r="Z422" s="222">
        <v>3.88</v>
      </c>
      <c r="AA422" s="203">
        <v>322816</v>
      </c>
      <c r="AB422" s="203"/>
      <c r="AC422" s="203"/>
      <c r="AD422" s="222">
        <f>AA422+AB422+AC422</f>
        <v>322816</v>
      </c>
      <c r="AE422" s="102">
        <v>1</v>
      </c>
      <c r="AF422" s="222">
        <v>3.88</v>
      </c>
      <c r="AG422" s="203">
        <v>322816</v>
      </c>
      <c r="AH422" s="203"/>
      <c r="AI422" s="203"/>
      <c r="AJ422" s="222">
        <f>AG422+AH422+AI422</f>
        <v>322816</v>
      </c>
    </row>
    <row r="423" spans="1:36" ht="27">
      <c r="A423" s="203">
        <v>2</v>
      </c>
      <c r="B423" s="631" t="s">
        <v>8945</v>
      </c>
      <c r="C423" s="1656" t="s">
        <v>8234</v>
      </c>
      <c r="D423" s="1656">
        <v>1982</v>
      </c>
      <c r="E423" s="1043" t="s">
        <v>1988</v>
      </c>
      <c r="F423" s="203"/>
      <c r="G423" s="203">
        <v>1</v>
      </c>
      <c r="H423" s="203">
        <v>3.88</v>
      </c>
      <c r="I423" s="102">
        <v>1</v>
      </c>
      <c r="J423" s="102">
        <v>322816</v>
      </c>
      <c r="K423" s="102"/>
      <c r="L423" s="102"/>
      <c r="M423" s="222">
        <f t="shared" ref="M423:M429" si="124">J423+K423+L423</f>
        <v>322816</v>
      </c>
      <c r="N423" s="222">
        <v>3.88</v>
      </c>
      <c r="O423" s="102">
        <v>1</v>
      </c>
      <c r="P423" s="203">
        <v>322816</v>
      </c>
      <c r="Q423" s="203"/>
      <c r="R423" s="203"/>
      <c r="S423" s="222">
        <f t="shared" ref="S423:S429" si="125">P423+Q423+R423</f>
        <v>322816</v>
      </c>
      <c r="T423" s="222">
        <f t="shared" si="122"/>
        <v>0</v>
      </c>
      <c r="U423" s="222">
        <f t="shared" si="122"/>
        <v>0</v>
      </c>
      <c r="V423" s="222">
        <f t="shared" si="122"/>
        <v>0</v>
      </c>
      <c r="W423" s="222">
        <f t="shared" si="122"/>
        <v>0</v>
      </c>
      <c r="X423" s="222">
        <f t="shared" si="123"/>
        <v>0</v>
      </c>
      <c r="Y423" s="102">
        <v>1</v>
      </c>
      <c r="Z423" s="222">
        <v>3.88</v>
      </c>
      <c r="AA423" s="203">
        <v>322816</v>
      </c>
      <c r="AB423" s="203"/>
      <c r="AC423" s="203"/>
      <c r="AD423" s="222">
        <f t="shared" ref="AD423:AD429" si="126">AA423+AB423+AC423</f>
        <v>322816</v>
      </c>
      <c r="AE423" s="102">
        <v>1</v>
      </c>
      <c r="AF423" s="222">
        <v>3.88</v>
      </c>
      <c r="AG423" s="203">
        <v>322816</v>
      </c>
      <c r="AH423" s="203"/>
      <c r="AI423" s="203"/>
      <c r="AJ423" s="222">
        <f t="shared" ref="AJ423:AJ429" si="127">AG423+AH423+AI423</f>
        <v>322816</v>
      </c>
    </row>
    <row r="424" spans="1:36" ht="27">
      <c r="A424" s="203">
        <v>3</v>
      </c>
      <c r="B424" s="631" t="s">
        <v>8946</v>
      </c>
      <c r="C424" s="1656" t="s">
        <v>8233</v>
      </c>
      <c r="D424" s="1656">
        <v>1993</v>
      </c>
      <c r="E424" s="1043" t="s">
        <v>1988</v>
      </c>
      <c r="F424" s="203"/>
      <c r="G424" s="203">
        <v>1</v>
      </c>
      <c r="H424" s="203">
        <v>3.88</v>
      </c>
      <c r="I424" s="102">
        <v>1</v>
      </c>
      <c r="J424" s="102">
        <v>322816</v>
      </c>
      <c r="K424" s="102"/>
      <c r="L424" s="102"/>
      <c r="M424" s="222">
        <f t="shared" si="124"/>
        <v>322816</v>
      </c>
      <c r="N424" s="222">
        <v>3.88</v>
      </c>
      <c r="O424" s="102">
        <v>1</v>
      </c>
      <c r="P424" s="203">
        <v>322816</v>
      </c>
      <c r="Q424" s="203"/>
      <c r="R424" s="203"/>
      <c r="S424" s="222">
        <f t="shared" si="125"/>
        <v>322816</v>
      </c>
      <c r="T424" s="222">
        <f t="shared" si="122"/>
        <v>0</v>
      </c>
      <c r="U424" s="222">
        <f t="shared" si="122"/>
        <v>0</v>
      </c>
      <c r="V424" s="222">
        <f t="shared" si="122"/>
        <v>0</v>
      </c>
      <c r="W424" s="222">
        <f t="shared" si="122"/>
        <v>0</v>
      </c>
      <c r="X424" s="222">
        <f t="shared" si="123"/>
        <v>0</v>
      </c>
      <c r="Y424" s="102">
        <v>1</v>
      </c>
      <c r="Z424" s="222">
        <v>3.88</v>
      </c>
      <c r="AA424" s="203">
        <v>322816</v>
      </c>
      <c r="AB424" s="203"/>
      <c r="AC424" s="203"/>
      <c r="AD424" s="222">
        <f t="shared" si="126"/>
        <v>322816</v>
      </c>
      <c r="AE424" s="102">
        <v>1</v>
      </c>
      <c r="AF424" s="222">
        <v>3.88</v>
      </c>
      <c r="AG424" s="203">
        <v>322816</v>
      </c>
      <c r="AH424" s="203"/>
      <c r="AI424" s="203"/>
      <c r="AJ424" s="222">
        <f t="shared" si="127"/>
        <v>322816</v>
      </c>
    </row>
    <row r="425" spans="1:36" ht="27">
      <c r="A425" s="203">
        <v>4</v>
      </c>
      <c r="B425" s="631" t="s">
        <v>8947</v>
      </c>
      <c r="C425" s="1656" t="s">
        <v>8233</v>
      </c>
      <c r="D425" s="1656">
        <v>1998</v>
      </c>
      <c r="E425" s="1043" t="s">
        <v>1988</v>
      </c>
      <c r="F425" s="203"/>
      <c r="G425" s="203">
        <v>1</v>
      </c>
      <c r="H425" s="203">
        <v>3.88</v>
      </c>
      <c r="I425" s="102">
        <v>1</v>
      </c>
      <c r="J425" s="102">
        <v>322816</v>
      </c>
      <c r="K425" s="102"/>
      <c r="L425" s="102"/>
      <c r="M425" s="222">
        <f t="shared" si="124"/>
        <v>322816</v>
      </c>
      <c r="N425" s="222">
        <v>3.88</v>
      </c>
      <c r="O425" s="102">
        <v>1</v>
      </c>
      <c r="P425" s="203">
        <v>322816</v>
      </c>
      <c r="Q425" s="203"/>
      <c r="R425" s="203"/>
      <c r="S425" s="222">
        <f t="shared" si="125"/>
        <v>322816</v>
      </c>
      <c r="T425" s="222">
        <f t="shared" si="122"/>
        <v>0</v>
      </c>
      <c r="U425" s="222">
        <f t="shared" si="122"/>
        <v>0</v>
      </c>
      <c r="V425" s="222">
        <f t="shared" si="122"/>
        <v>0</v>
      </c>
      <c r="W425" s="222">
        <f t="shared" si="122"/>
        <v>0</v>
      </c>
      <c r="X425" s="222">
        <f t="shared" si="123"/>
        <v>0</v>
      </c>
      <c r="Y425" s="102">
        <v>1</v>
      </c>
      <c r="Z425" s="222">
        <v>3.88</v>
      </c>
      <c r="AA425" s="203">
        <v>322816</v>
      </c>
      <c r="AB425" s="203"/>
      <c r="AC425" s="203"/>
      <c r="AD425" s="222">
        <f t="shared" si="126"/>
        <v>322816</v>
      </c>
      <c r="AE425" s="102">
        <v>1</v>
      </c>
      <c r="AF425" s="222">
        <v>3.88</v>
      </c>
      <c r="AG425" s="203">
        <v>322816</v>
      </c>
      <c r="AH425" s="203"/>
      <c r="AI425" s="203"/>
      <c r="AJ425" s="222">
        <f t="shared" si="127"/>
        <v>322816</v>
      </c>
    </row>
    <row r="426" spans="1:36" ht="27">
      <c r="A426" s="203">
        <v>5</v>
      </c>
      <c r="B426" s="631" t="s">
        <v>8948</v>
      </c>
      <c r="C426" s="1656" t="s">
        <v>8233</v>
      </c>
      <c r="D426" s="1656">
        <v>1973</v>
      </c>
      <c r="E426" s="1043" t="s">
        <v>1988</v>
      </c>
      <c r="F426" s="203"/>
      <c r="G426" s="203">
        <v>1</v>
      </c>
      <c r="H426" s="203">
        <v>3.88</v>
      </c>
      <c r="I426" s="102">
        <v>1</v>
      </c>
      <c r="J426" s="102">
        <v>322816</v>
      </c>
      <c r="K426" s="102"/>
      <c r="L426" s="102"/>
      <c r="M426" s="222">
        <f t="shared" si="124"/>
        <v>322816</v>
      </c>
      <c r="N426" s="222">
        <v>3.88</v>
      </c>
      <c r="O426" s="102">
        <v>1</v>
      </c>
      <c r="P426" s="203">
        <v>322816</v>
      </c>
      <c r="Q426" s="203"/>
      <c r="R426" s="203"/>
      <c r="S426" s="222">
        <f t="shared" si="125"/>
        <v>322816</v>
      </c>
      <c r="T426" s="222">
        <f t="shared" si="122"/>
        <v>0</v>
      </c>
      <c r="U426" s="222">
        <f t="shared" si="122"/>
        <v>0</v>
      </c>
      <c r="V426" s="222">
        <f t="shared" si="122"/>
        <v>0</v>
      </c>
      <c r="W426" s="222">
        <f t="shared" si="122"/>
        <v>0</v>
      </c>
      <c r="X426" s="222">
        <f t="shared" si="123"/>
        <v>0</v>
      </c>
      <c r="Y426" s="102">
        <v>1</v>
      </c>
      <c r="Z426" s="222">
        <v>3.88</v>
      </c>
      <c r="AA426" s="203">
        <v>322816</v>
      </c>
      <c r="AB426" s="203"/>
      <c r="AC426" s="203"/>
      <c r="AD426" s="222">
        <f t="shared" si="126"/>
        <v>322816</v>
      </c>
      <c r="AE426" s="102">
        <v>1</v>
      </c>
      <c r="AF426" s="222">
        <v>3.88</v>
      </c>
      <c r="AG426" s="203">
        <v>322816</v>
      </c>
      <c r="AH426" s="203"/>
      <c r="AI426" s="203"/>
      <c r="AJ426" s="222">
        <f t="shared" si="127"/>
        <v>322816</v>
      </c>
    </row>
    <row r="427" spans="1:36" ht="27">
      <c r="A427" s="203">
        <v>6</v>
      </c>
      <c r="B427" s="631" t="s">
        <v>8949</v>
      </c>
      <c r="C427" s="1091" t="s">
        <v>8233</v>
      </c>
      <c r="D427" s="1091">
        <v>1987</v>
      </c>
      <c r="E427" s="1169" t="s">
        <v>1988</v>
      </c>
      <c r="F427" s="203"/>
      <c r="G427" s="203">
        <v>1</v>
      </c>
      <c r="H427" s="203">
        <v>3.88</v>
      </c>
      <c r="I427" s="102">
        <v>1</v>
      </c>
      <c r="J427" s="102">
        <v>322816</v>
      </c>
      <c r="K427" s="102"/>
      <c r="L427" s="102"/>
      <c r="M427" s="222">
        <f t="shared" si="124"/>
        <v>322816</v>
      </c>
      <c r="N427" s="222">
        <v>3.88</v>
      </c>
      <c r="O427" s="102">
        <v>1</v>
      </c>
      <c r="P427" s="203">
        <v>322816</v>
      </c>
      <c r="Q427" s="203"/>
      <c r="R427" s="203"/>
      <c r="S427" s="222">
        <f t="shared" si="125"/>
        <v>322816</v>
      </c>
      <c r="T427" s="222">
        <f t="shared" si="122"/>
        <v>0</v>
      </c>
      <c r="U427" s="222">
        <f t="shared" si="122"/>
        <v>0</v>
      </c>
      <c r="V427" s="222">
        <f t="shared" si="122"/>
        <v>0</v>
      </c>
      <c r="W427" s="222">
        <f t="shared" si="122"/>
        <v>0</v>
      </c>
      <c r="X427" s="222">
        <f t="shared" si="123"/>
        <v>0</v>
      </c>
      <c r="Y427" s="102">
        <v>1</v>
      </c>
      <c r="Z427" s="222">
        <v>3.88</v>
      </c>
      <c r="AA427" s="203">
        <v>322816</v>
      </c>
      <c r="AB427" s="203"/>
      <c r="AC427" s="203"/>
      <c r="AD427" s="222">
        <f t="shared" si="126"/>
        <v>322816</v>
      </c>
      <c r="AE427" s="102">
        <v>1</v>
      </c>
      <c r="AF427" s="222">
        <v>3.88</v>
      </c>
      <c r="AG427" s="203">
        <v>322816</v>
      </c>
      <c r="AH427" s="203"/>
      <c r="AI427" s="203"/>
      <c r="AJ427" s="222">
        <f t="shared" si="127"/>
        <v>322816</v>
      </c>
    </row>
    <row r="428" spans="1:36" ht="27">
      <c r="A428" s="203">
        <v>7</v>
      </c>
      <c r="B428" s="631" t="s">
        <v>8950</v>
      </c>
      <c r="C428" s="1091" t="s">
        <v>8234</v>
      </c>
      <c r="D428" s="1091">
        <v>1976</v>
      </c>
      <c r="E428" s="1169" t="s">
        <v>1988</v>
      </c>
      <c r="F428" s="203"/>
      <c r="G428" s="203">
        <v>1</v>
      </c>
      <c r="H428" s="203">
        <v>3.88</v>
      </c>
      <c r="I428" s="102">
        <v>1</v>
      </c>
      <c r="J428" s="102">
        <v>322816</v>
      </c>
      <c r="K428" s="102"/>
      <c r="L428" s="102"/>
      <c r="M428" s="222">
        <f t="shared" si="124"/>
        <v>322816</v>
      </c>
      <c r="N428" s="222">
        <v>3.88</v>
      </c>
      <c r="O428" s="102">
        <v>1</v>
      </c>
      <c r="P428" s="203">
        <v>322816</v>
      </c>
      <c r="Q428" s="203"/>
      <c r="R428" s="203"/>
      <c r="S428" s="222">
        <f t="shared" si="125"/>
        <v>322816</v>
      </c>
      <c r="T428" s="222">
        <f t="shared" si="122"/>
        <v>0</v>
      </c>
      <c r="U428" s="222">
        <f t="shared" si="122"/>
        <v>0</v>
      </c>
      <c r="V428" s="222">
        <f t="shared" si="122"/>
        <v>0</v>
      </c>
      <c r="W428" s="222">
        <f t="shared" si="122"/>
        <v>0</v>
      </c>
      <c r="X428" s="222">
        <f t="shared" si="123"/>
        <v>0</v>
      </c>
      <c r="Y428" s="102">
        <v>1</v>
      </c>
      <c r="Z428" s="222">
        <v>3.88</v>
      </c>
      <c r="AA428" s="203">
        <v>322816</v>
      </c>
      <c r="AB428" s="203"/>
      <c r="AC428" s="203"/>
      <c r="AD428" s="222">
        <f t="shared" si="126"/>
        <v>322816</v>
      </c>
      <c r="AE428" s="102">
        <v>1</v>
      </c>
      <c r="AF428" s="222">
        <v>3.88</v>
      </c>
      <c r="AG428" s="203">
        <v>322816</v>
      </c>
      <c r="AH428" s="203"/>
      <c r="AI428" s="203"/>
      <c r="AJ428" s="222">
        <f t="shared" si="127"/>
        <v>322816</v>
      </c>
    </row>
    <row r="429" spans="1:36" ht="27">
      <c r="A429" s="203">
        <v>8</v>
      </c>
      <c r="B429" s="631" t="s">
        <v>2303</v>
      </c>
      <c r="C429" s="1091" t="s">
        <v>8233</v>
      </c>
      <c r="D429" s="1091">
        <v>1988</v>
      </c>
      <c r="E429" s="1169" t="s">
        <v>1988</v>
      </c>
      <c r="F429" s="203"/>
      <c r="G429" s="203">
        <v>1</v>
      </c>
      <c r="H429" s="203">
        <v>3.88</v>
      </c>
      <c r="I429" s="102">
        <v>1</v>
      </c>
      <c r="J429" s="102">
        <v>322816</v>
      </c>
      <c r="K429" s="102"/>
      <c r="L429" s="102"/>
      <c r="M429" s="222">
        <f t="shared" si="124"/>
        <v>322816</v>
      </c>
      <c r="N429" s="222">
        <v>3.88</v>
      </c>
      <c r="O429" s="102">
        <v>1</v>
      </c>
      <c r="P429" s="203">
        <v>322816</v>
      </c>
      <c r="Q429" s="203"/>
      <c r="R429" s="203"/>
      <c r="S429" s="222">
        <f t="shared" si="125"/>
        <v>322816</v>
      </c>
      <c r="T429" s="222">
        <f t="shared" si="122"/>
        <v>0</v>
      </c>
      <c r="U429" s="222">
        <f t="shared" si="122"/>
        <v>0</v>
      </c>
      <c r="V429" s="222">
        <f t="shared" si="122"/>
        <v>0</v>
      </c>
      <c r="W429" s="222">
        <f t="shared" si="122"/>
        <v>0</v>
      </c>
      <c r="X429" s="222">
        <f t="shared" si="123"/>
        <v>0</v>
      </c>
      <c r="Y429" s="102">
        <v>1</v>
      </c>
      <c r="Z429" s="222">
        <v>3.88</v>
      </c>
      <c r="AA429" s="203">
        <v>322816</v>
      </c>
      <c r="AB429" s="203"/>
      <c r="AC429" s="203"/>
      <c r="AD429" s="222">
        <f t="shared" si="126"/>
        <v>322816</v>
      </c>
      <c r="AE429" s="102">
        <v>1</v>
      </c>
      <c r="AF429" s="222">
        <v>3.88</v>
      </c>
      <c r="AG429" s="203">
        <v>322816</v>
      </c>
      <c r="AH429" s="203"/>
      <c r="AI429" s="203"/>
      <c r="AJ429" s="222">
        <f t="shared" si="127"/>
        <v>322816</v>
      </c>
    </row>
    <row r="430" spans="1:36" ht="27">
      <c r="A430" s="203">
        <v>9</v>
      </c>
      <c r="B430" s="631" t="s">
        <v>8951</v>
      </c>
      <c r="C430" s="1656" t="s">
        <v>8233</v>
      </c>
      <c r="D430" s="1656">
        <v>1985</v>
      </c>
      <c r="E430" s="1043" t="s">
        <v>1988</v>
      </c>
      <c r="F430" s="203"/>
      <c r="G430" s="203">
        <v>1</v>
      </c>
      <c r="H430" s="203">
        <v>3.88</v>
      </c>
      <c r="I430" s="102">
        <v>1</v>
      </c>
      <c r="J430" s="102">
        <v>322816</v>
      </c>
      <c r="K430" s="102"/>
      <c r="L430" s="102"/>
      <c r="M430" s="222">
        <f>J430+K430+L430</f>
        <v>322816</v>
      </c>
      <c r="N430" s="222">
        <v>3.88</v>
      </c>
      <c r="O430" s="102">
        <v>1</v>
      </c>
      <c r="P430" s="203">
        <v>322816</v>
      </c>
      <c r="Q430" s="203"/>
      <c r="R430" s="203"/>
      <c r="S430" s="222">
        <f>P430+Q430+R430</f>
        <v>322816</v>
      </c>
      <c r="T430" s="222">
        <f t="shared" si="122"/>
        <v>0</v>
      </c>
      <c r="U430" s="222">
        <f t="shared" si="122"/>
        <v>0</v>
      </c>
      <c r="V430" s="222">
        <f t="shared" si="122"/>
        <v>0</v>
      </c>
      <c r="W430" s="222">
        <f t="shared" si="122"/>
        <v>0</v>
      </c>
      <c r="X430" s="222">
        <f t="shared" si="123"/>
        <v>0</v>
      </c>
      <c r="Y430" s="102">
        <v>1</v>
      </c>
      <c r="Z430" s="222">
        <v>3.88</v>
      </c>
      <c r="AA430" s="203">
        <v>322816</v>
      </c>
      <c r="AB430" s="203"/>
      <c r="AC430" s="203"/>
      <c r="AD430" s="222">
        <f>AA430+AB430+AC430</f>
        <v>322816</v>
      </c>
      <c r="AE430" s="102">
        <v>1</v>
      </c>
      <c r="AF430" s="222">
        <v>3.88</v>
      </c>
      <c r="AG430" s="203">
        <v>322816</v>
      </c>
      <c r="AH430" s="203"/>
      <c r="AI430" s="203"/>
      <c r="AJ430" s="222">
        <f>AG430+AH430+AI430</f>
        <v>322816</v>
      </c>
    </row>
    <row r="431" spans="1:36" ht="27">
      <c r="A431" s="203">
        <v>10</v>
      </c>
      <c r="B431" s="631" t="s">
        <v>8952</v>
      </c>
      <c r="C431" s="1656" t="s">
        <v>8233</v>
      </c>
      <c r="D431" s="1656">
        <v>1985</v>
      </c>
      <c r="E431" s="1043" t="s">
        <v>1988</v>
      </c>
      <c r="F431" s="203"/>
      <c r="G431" s="203">
        <v>1</v>
      </c>
      <c r="H431" s="203">
        <v>3.88</v>
      </c>
      <c r="I431" s="102">
        <v>1</v>
      </c>
      <c r="J431" s="102">
        <v>322816</v>
      </c>
      <c r="K431" s="102"/>
      <c r="L431" s="102"/>
      <c r="M431" s="222">
        <f t="shared" ref="M431:M437" si="128">J431+K431+L431</f>
        <v>322816</v>
      </c>
      <c r="N431" s="222">
        <v>3.88</v>
      </c>
      <c r="O431" s="102">
        <v>1</v>
      </c>
      <c r="P431" s="203">
        <v>322816</v>
      </c>
      <c r="Q431" s="203"/>
      <c r="R431" s="203"/>
      <c r="S431" s="222">
        <f t="shared" ref="S431:S437" si="129">P431+Q431+R431</f>
        <v>322816</v>
      </c>
      <c r="T431" s="222">
        <f t="shared" si="122"/>
        <v>0</v>
      </c>
      <c r="U431" s="222">
        <f t="shared" si="122"/>
        <v>0</v>
      </c>
      <c r="V431" s="222">
        <f t="shared" si="122"/>
        <v>0</v>
      </c>
      <c r="W431" s="222">
        <f t="shared" si="122"/>
        <v>0</v>
      </c>
      <c r="X431" s="222">
        <f t="shared" si="123"/>
        <v>0</v>
      </c>
      <c r="Y431" s="102">
        <v>1</v>
      </c>
      <c r="Z431" s="222">
        <v>3.88</v>
      </c>
      <c r="AA431" s="203">
        <v>322816</v>
      </c>
      <c r="AB431" s="203"/>
      <c r="AC431" s="203"/>
      <c r="AD431" s="222">
        <f t="shared" ref="AD431:AD437" si="130">AA431+AB431+AC431</f>
        <v>322816</v>
      </c>
      <c r="AE431" s="102">
        <v>1</v>
      </c>
      <c r="AF431" s="222">
        <v>3.88</v>
      </c>
      <c r="AG431" s="203">
        <v>322816</v>
      </c>
      <c r="AH431" s="203"/>
      <c r="AI431" s="203"/>
      <c r="AJ431" s="222">
        <f t="shared" ref="AJ431:AJ437" si="131">AG431+AH431+AI431</f>
        <v>322816</v>
      </c>
    </row>
    <row r="432" spans="1:36" ht="27">
      <c r="A432" s="203">
        <v>11</v>
      </c>
      <c r="B432" s="631" t="s">
        <v>8953</v>
      </c>
      <c r="C432" s="1656" t="s">
        <v>8234</v>
      </c>
      <c r="D432" s="1656">
        <v>1994</v>
      </c>
      <c r="E432" s="1043" t="s">
        <v>1988</v>
      </c>
      <c r="F432" s="203"/>
      <c r="G432" s="203">
        <v>1</v>
      </c>
      <c r="H432" s="203">
        <v>3.88</v>
      </c>
      <c r="I432" s="102">
        <v>1</v>
      </c>
      <c r="J432" s="102">
        <v>322816</v>
      </c>
      <c r="K432" s="102"/>
      <c r="L432" s="102"/>
      <c r="M432" s="222">
        <f t="shared" si="128"/>
        <v>322816</v>
      </c>
      <c r="N432" s="222">
        <v>3.88</v>
      </c>
      <c r="O432" s="102">
        <v>1</v>
      </c>
      <c r="P432" s="203">
        <v>322816</v>
      </c>
      <c r="Q432" s="203"/>
      <c r="R432" s="203"/>
      <c r="S432" s="222">
        <f t="shared" si="129"/>
        <v>322816</v>
      </c>
      <c r="T432" s="222">
        <f t="shared" si="122"/>
        <v>0</v>
      </c>
      <c r="U432" s="222">
        <f t="shared" si="122"/>
        <v>0</v>
      </c>
      <c r="V432" s="222">
        <f t="shared" si="122"/>
        <v>0</v>
      </c>
      <c r="W432" s="222">
        <f t="shared" si="122"/>
        <v>0</v>
      </c>
      <c r="X432" s="222">
        <f t="shared" si="123"/>
        <v>0</v>
      </c>
      <c r="Y432" s="102">
        <v>1</v>
      </c>
      <c r="Z432" s="222">
        <v>3.88</v>
      </c>
      <c r="AA432" s="203">
        <v>322816</v>
      </c>
      <c r="AB432" s="203"/>
      <c r="AC432" s="203"/>
      <c r="AD432" s="222">
        <f t="shared" si="130"/>
        <v>322816</v>
      </c>
      <c r="AE432" s="102">
        <v>1</v>
      </c>
      <c r="AF432" s="222">
        <v>3.88</v>
      </c>
      <c r="AG432" s="203">
        <v>322816</v>
      </c>
      <c r="AH432" s="203"/>
      <c r="AI432" s="203"/>
      <c r="AJ432" s="222">
        <f t="shared" si="131"/>
        <v>322816</v>
      </c>
    </row>
    <row r="433" spans="1:36" ht="27">
      <c r="A433" s="203">
        <v>12</v>
      </c>
      <c r="B433" s="631" t="s">
        <v>8954</v>
      </c>
      <c r="C433" s="1656" t="s">
        <v>8234</v>
      </c>
      <c r="D433" s="1656">
        <v>1991</v>
      </c>
      <c r="E433" s="1043" t="s">
        <v>1988</v>
      </c>
      <c r="F433" s="203"/>
      <c r="G433" s="203">
        <v>1</v>
      </c>
      <c r="H433" s="203">
        <v>3.88</v>
      </c>
      <c r="I433" s="102">
        <v>1</v>
      </c>
      <c r="J433" s="102">
        <v>322816</v>
      </c>
      <c r="K433" s="102"/>
      <c r="L433" s="102"/>
      <c r="M433" s="222">
        <f t="shared" si="128"/>
        <v>322816</v>
      </c>
      <c r="N433" s="222">
        <v>3.88</v>
      </c>
      <c r="O433" s="102">
        <v>1</v>
      </c>
      <c r="P433" s="203">
        <v>322816</v>
      </c>
      <c r="Q433" s="203"/>
      <c r="R433" s="203"/>
      <c r="S433" s="222">
        <f t="shared" si="129"/>
        <v>322816</v>
      </c>
      <c r="T433" s="222">
        <f t="shared" si="122"/>
        <v>0</v>
      </c>
      <c r="U433" s="222">
        <f t="shared" si="122"/>
        <v>0</v>
      </c>
      <c r="V433" s="222">
        <f t="shared" si="122"/>
        <v>0</v>
      </c>
      <c r="W433" s="222">
        <f t="shared" si="122"/>
        <v>0</v>
      </c>
      <c r="X433" s="222">
        <f t="shared" si="123"/>
        <v>0</v>
      </c>
      <c r="Y433" s="102">
        <v>1</v>
      </c>
      <c r="Z433" s="222">
        <v>3.88</v>
      </c>
      <c r="AA433" s="203">
        <v>322816</v>
      </c>
      <c r="AB433" s="203"/>
      <c r="AC433" s="203"/>
      <c r="AD433" s="222">
        <f t="shared" si="130"/>
        <v>322816</v>
      </c>
      <c r="AE433" s="102">
        <v>1</v>
      </c>
      <c r="AF433" s="222">
        <v>3.88</v>
      </c>
      <c r="AG433" s="203">
        <v>322816</v>
      </c>
      <c r="AH433" s="203"/>
      <c r="AI433" s="203"/>
      <c r="AJ433" s="222">
        <f t="shared" si="131"/>
        <v>322816</v>
      </c>
    </row>
    <row r="434" spans="1:36" ht="27">
      <c r="A434" s="203">
        <v>13</v>
      </c>
      <c r="B434" s="631" t="s">
        <v>8955</v>
      </c>
      <c r="C434" s="1656" t="s">
        <v>8233</v>
      </c>
      <c r="D434" s="1656">
        <v>1987</v>
      </c>
      <c r="E434" s="1043" t="s">
        <v>1988</v>
      </c>
      <c r="F434" s="203"/>
      <c r="G434" s="203">
        <v>1</v>
      </c>
      <c r="H434" s="203">
        <v>3.88</v>
      </c>
      <c r="I434" s="102">
        <v>1</v>
      </c>
      <c r="J434" s="102">
        <v>322816</v>
      </c>
      <c r="K434" s="102"/>
      <c r="L434" s="102"/>
      <c r="M434" s="222">
        <f t="shared" si="128"/>
        <v>322816</v>
      </c>
      <c r="N434" s="222">
        <v>3.88</v>
      </c>
      <c r="O434" s="102">
        <v>1</v>
      </c>
      <c r="P434" s="203">
        <v>322816</v>
      </c>
      <c r="Q434" s="203"/>
      <c r="R434" s="203"/>
      <c r="S434" s="222">
        <f t="shared" si="129"/>
        <v>322816</v>
      </c>
      <c r="T434" s="222">
        <f t="shared" si="122"/>
        <v>0</v>
      </c>
      <c r="U434" s="222">
        <f t="shared" si="122"/>
        <v>0</v>
      </c>
      <c r="V434" s="222">
        <f t="shared" si="122"/>
        <v>0</v>
      </c>
      <c r="W434" s="222">
        <f t="shared" si="122"/>
        <v>0</v>
      </c>
      <c r="X434" s="222">
        <f t="shared" si="123"/>
        <v>0</v>
      </c>
      <c r="Y434" s="102">
        <v>1</v>
      </c>
      <c r="Z434" s="222">
        <v>3.88</v>
      </c>
      <c r="AA434" s="203">
        <v>322816</v>
      </c>
      <c r="AB434" s="203"/>
      <c r="AC434" s="203"/>
      <c r="AD434" s="222">
        <f t="shared" si="130"/>
        <v>322816</v>
      </c>
      <c r="AE434" s="102">
        <v>1</v>
      </c>
      <c r="AF434" s="222">
        <v>3.88</v>
      </c>
      <c r="AG434" s="203">
        <v>322816</v>
      </c>
      <c r="AH434" s="203"/>
      <c r="AI434" s="203"/>
      <c r="AJ434" s="222">
        <f t="shared" si="131"/>
        <v>322816</v>
      </c>
    </row>
    <row r="435" spans="1:36" ht="40.5">
      <c r="A435" s="203">
        <v>14</v>
      </c>
      <c r="B435" s="631" t="s">
        <v>827</v>
      </c>
      <c r="C435" s="1091"/>
      <c r="D435" s="1091"/>
      <c r="E435" s="1169" t="s">
        <v>8921</v>
      </c>
      <c r="F435" s="203"/>
      <c r="G435" s="203">
        <v>1</v>
      </c>
      <c r="H435" s="203">
        <v>3.88</v>
      </c>
      <c r="I435" s="102">
        <v>1</v>
      </c>
      <c r="J435" s="102">
        <v>322816</v>
      </c>
      <c r="K435" s="102"/>
      <c r="L435" s="102"/>
      <c r="M435" s="222">
        <f t="shared" si="128"/>
        <v>322816</v>
      </c>
      <c r="N435" s="222">
        <v>3.88</v>
      </c>
      <c r="O435" s="102">
        <v>1</v>
      </c>
      <c r="P435" s="203">
        <v>322816</v>
      </c>
      <c r="Q435" s="203"/>
      <c r="R435" s="203"/>
      <c r="S435" s="222">
        <f t="shared" si="129"/>
        <v>322816</v>
      </c>
      <c r="T435" s="222">
        <f t="shared" si="122"/>
        <v>0</v>
      </c>
      <c r="U435" s="222">
        <f t="shared" si="122"/>
        <v>0</v>
      </c>
      <c r="V435" s="222">
        <f t="shared" si="122"/>
        <v>0</v>
      </c>
      <c r="W435" s="222">
        <f t="shared" si="122"/>
        <v>0</v>
      </c>
      <c r="X435" s="222">
        <f t="shared" si="123"/>
        <v>0</v>
      </c>
      <c r="Y435" s="102">
        <v>1</v>
      </c>
      <c r="Z435" s="222">
        <v>3.88</v>
      </c>
      <c r="AA435" s="203">
        <v>322816</v>
      </c>
      <c r="AB435" s="203"/>
      <c r="AC435" s="203"/>
      <c r="AD435" s="222">
        <f t="shared" si="130"/>
        <v>322816</v>
      </c>
      <c r="AE435" s="102">
        <v>1</v>
      </c>
      <c r="AF435" s="222">
        <v>3.88</v>
      </c>
      <c r="AG435" s="203">
        <v>322816</v>
      </c>
      <c r="AH435" s="203"/>
      <c r="AI435" s="203"/>
      <c r="AJ435" s="222">
        <f t="shared" si="131"/>
        <v>322816</v>
      </c>
    </row>
    <row r="436" spans="1:36" ht="40.5">
      <c r="A436" s="203">
        <v>15</v>
      </c>
      <c r="B436" s="631" t="s">
        <v>827</v>
      </c>
      <c r="C436" s="1091"/>
      <c r="D436" s="1091"/>
      <c r="E436" s="1169" t="s">
        <v>8921</v>
      </c>
      <c r="F436" s="203"/>
      <c r="G436" s="203">
        <v>1</v>
      </c>
      <c r="H436" s="203">
        <v>3.88</v>
      </c>
      <c r="I436" s="102">
        <v>1</v>
      </c>
      <c r="J436" s="102">
        <v>322816</v>
      </c>
      <c r="K436" s="102"/>
      <c r="L436" s="102"/>
      <c r="M436" s="222">
        <f t="shared" si="128"/>
        <v>322816</v>
      </c>
      <c r="N436" s="222">
        <v>3.88</v>
      </c>
      <c r="O436" s="102">
        <v>1</v>
      </c>
      <c r="P436" s="203">
        <v>322816</v>
      </c>
      <c r="Q436" s="203"/>
      <c r="R436" s="203"/>
      <c r="S436" s="222">
        <f t="shared" si="129"/>
        <v>322816</v>
      </c>
      <c r="T436" s="222">
        <f t="shared" si="122"/>
        <v>0</v>
      </c>
      <c r="U436" s="222">
        <f t="shared" si="122"/>
        <v>0</v>
      </c>
      <c r="V436" s="222">
        <f t="shared" si="122"/>
        <v>0</v>
      </c>
      <c r="W436" s="222">
        <f t="shared" si="122"/>
        <v>0</v>
      </c>
      <c r="X436" s="222">
        <f t="shared" si="123"/>
        <v>0</v>
      </c>
      <c r="Y436" s="102">
        <v>1</v>
      </c>
      <c r="Z436" s="222">
        <v>3.88</v>
      </c>
      <c r="AA436" s="203">
        <v>322816</v>
      </c>
      <c r="AB436" s="203"/>
      <c r="AC436" s="203"/>
      <c r="AD436" s="222">
        <f t="shared" si="130"/>
        <v>322816</v>
      </c>
      <c r="AE436" s="102">
        <v>1</v>
      </c>
      <c r="AF436" s="222">
        <v>3.88</v>
      </c>
      <c r="AG436" s="203">
        <v>322816</v>
      </c>
      <c r="AH436" s="203"/>
      <c r="AI436" s="203"/>
      <c r="AJ436" s="222">
        <f t="shared" si="131"/>
        <v>322816</v>
      </c>
    </row>
    <row r="437" spans="1:36" ht="40.5">
      <c r="A437" s="203">
        <v>16</v>
      </c>
      <c r="B437" s="631" t="s">
        <v>827</v>
      </c>
      <c r="C437" s="1091"/>
      <c r="D437" s="1091"/>
      <c r="E437" s="1169" t="s">
        <v>8921</v>
      </c>
      <c r="F437" s="203"/>
      <c r="G437" s="203">
        <v>1</v>
      </c>
      <c r="H437" s="203">
        <v>3.88</v>
      </c>
      <c r="I437" s="102">
        <v>1</v>
      </c>
      <c r="J437" s="102">
        <v>322816</v>
      </c>
      <c r="K437" s="102"/>
      <c r="L437" s="102"/>
      <c r="M437" s="222">
        <f t="shared" si="128"/>
        <v>322816</v>
      </c>
      <c r="N437" s="222">
        <v>3.88</v>
      </c>
      <c r="O437" s="102">
        <v>1</v>
      </c>
      <c r="P437" s="203">
        <v>322816</v>
      </c>
      <c r="Q437" s="203"/>
      <c r="R437" s="203"/>
      <c r="S437" s="222">
        <f t="shared" si="129"/>
        <v>322816</v>
      </c>
      <c r="T437" s="222">
        <f t="shared" si="122"/>
        <v>0</v>
      </c>
      <c r="U437" s="222">
        <f t="shared" si="122"/>
        <v>0</v>
      </c>
      <c r="V437" s="222">
        <f t="shared" si="122"/>
        <v>0</v>
      </c>
      <c r="W437" s="222">
        <f t="shared" si="122"/>
        <v>0</v>
      </c>
      <c r="X437" s="222">
        <f t="shared" si="123"/>
        <v>0</v>
      </c>
      <c r="Y437" s="102">
        <v>1</v>
      </c>
      <c r="Z437" s="222">
        <v>3.88</v>
      </c>
      <c r="AA437" s="203">
        <v>322816</v>
      </c>
      <c r="AB437" s="203"/>
      <c r="AC437" s="203"/>
      <c r="AD437" s="222">
        <f t="shared" si="130"/>
        <v>322816</v>
      </c>
      <c r="AE437" s="102">
        <v>1</v>
      </c>
      <c r="AF437" s="222">
        <v>3.88</v>
      </c>
      <c r="AG437" s="203">
        <v>322816</v>
      </c>
      <c r="AH437" s="203"/>
      <c r="AI437" s="203"/>
      <c r="AJ437" s="222">
        <f t="shared" si="131"/>
        <v>322816</v>
      </c>
    </row>
    <row r="438" spans="1:36">
      <c r="A438" s="203"/>
      <c r="B438" s="631"/>
      <c r="C438" s="1091"/>
      <c r="D438" s="1091"/>
      <c r="E438" s="1169"/>
      <c r="F438" s="203"/>
      <c r="G438" s="203"/>
      <c r="H438" s="203"/>
      <c r="I438" s="102"/>
      <c r="J438" s="102"/>
      <c r="K438" s="102"/>
      <c r="L438" s="102"/>
      <c r="M438" s="222"/>
      <c r="N438" s="222"/>
      <c r="O438" s="102"/>
      <c r="P438" s="203"/>
      <c r="Q438" s="203"/>
      <c r="R438" s="203"/>
      <c r="S438" s="222"/>
      <c r="T438" s="222"/>
      <c r="U438" s="222"/>
      <c r="V438" s="222"/>
      <c r="W438" s="222"/>
      <c r="X438" s="222"/>
      <c r="Y438" s="102"/>
      <c r="Z438" s="222"/>
      <c r="AA438" s="203"/>
      <c r="AB438" s="203"/>
      <c r="AC438" s="203"/>
      <c r="AD438" s="222"/>
      <c r="AE438" s="102"/>
      <c r="AF438" s="222"/>
      <c r="AG438" s="203"/>
      <c r="AH438" s="203"/>
      <c r="AI438" s="203"/>
      <c r="AJ438" s="222"/>
    </row>
    <row r="439" spans="1:36" s="225" customFormat="1" ht="14.25">
      <c r="A439" s="220"/>
      <c r="B439" s="228" t="s">
        <v>269</v>
      </c>
      <c r="C439" s="228"/>
      <c r="D439" s="224" t="s">
        <v>1</v>
      </c>
      <c r="E439" s="224" t="s">
        <v>1</v>
      </c>
      <c r="F439" s="224" t="s">
        <v>1</v>
      </c>
      <c r="G439" s="224" t="s">
        <v>1</v>
      </c>
      <c r="H439" s="224" t="s">
        <v>1</v>
      </c>
      <c r="I439" s="224">
        <f>SUM(I422:I437)</f>
        <v>16</v>
      </c>
      <c r="J439" s="224">
        <f>SUM(J422:J437)</f>
        <v>5165056</v>
      </c>
      <c r="K439" s="224">
        <f>SUM(K422:K437)</f>
        <v>0</v>
      </c>
      <c r="L439" s="224">
        <f>SUM(L422:L437)</f>
        <v>0</v>
      </c>
      <c r="M439" s="224">
        <f>SUM(M422:M437)</f>
        <v>5165056</v>
      </c>
      <c r="N439" s="224"/>
      <c r="O439" s="224">
        <f t="shared" ref="O439:Y439" si="132">SUM(O422:O437)</f>
        <v>16</v>
      </c>
      <c r="P439" s="224">
        <f t="shared" si="132"/>
        <v>5165056</v>
      </c>
      <c r="Q439" s="224">
        <f t="shared" si="132"/>
        <v>0</v>
      </c>
      <c r="R439" s="224">
        <f t="shared" si="132"/>
        <v>0</v>
      </c>
      <c r="S439" s="224">
        <f t="shared" si="132"/>
        <v>5165056</v>
      </c>
      <c r="T439" s="224">
        <f t="shared" si="132"/>
        <v>0</v>
      </c>
      <c r="U439" s="224">
        <f t="shared" si="132"/>
        <v>0</v>
      </c>
      <c r="V439" s="224">
        <f t="shared" si="132"/>
        <v>0</v>
      </c>
      <c r="W439" s="224">
        <f t="shared" si="132"/>
        <v>0</v>
      </c>
      <c r="X439" s="224">
        <f t="shared" si="132"/>
        <v>0</v>
      </c>
      <c r="Y439" s="224">
        <f t="shared" si="132"/>
        <v>16</v>
      </c>
      <c r="Z439" s="224"/>
      <c r="AA439" s="224">
        <f>SUM(AA422:AA437)</f>
        <v>5165056</v>
      </c>
      <c r="AB439" s="224">
        <f>SUM(AB422:AB437)</f>
        <v>0</v>
      </c>
      <c r="AC439" s="224">
        <f>SUM(AC422:AC437)</f>
        <v>0</v>
      </c>
      <c r="AD439" s="224">
        <f>SUM(AD422:AD437)</f>
        <v>5165056</v>
      </c>
      <c r="AE439" s="224">
        <f>SUM(AE422:AE437)</f>
        <v>16</v>
      </c>
      <c r="AF439" s="224"/>
      <c r="AG439" s="224">
        <f>SUM(AG422:AG437)</f>
        <v>5165056</v>
      </c>
      <c r="AH439" s="224">
        <f>SUM(AH422:AH437)</f>
        <v>0</v>
      </c>
      <c r="AI439" s="224">
        <f>SUM(AI422:AI437)</f>
        <v>0</v>
      </c>
      <c r="AJ439" s="224">
        <f>SUM(AJ422:AJ437)</f>
        <v>5165056</v>
      </c>
    </row>
    <row r="440" spans="1:36" ht="14.25" thickBot="1">
      <c r="A440" s="203"/>
      <c r="B440" s="188"/>
      <c r="C440" s="188"/>
      <c r="D440" s="188"/>
      <c r="E440" s="222"/>
      <c r="F440" s="222"/>
      <c r="G440" s="222"/>
      <c r="H440" s="222"/>
      <c r="I440" s="188"/>
      <c r="J440" s="222"/>
      <c r="K440" s="222"/>
      <c r="L440" s="222"/>
      <c r="M440" s="222"/>
      <c r="N440" s="222"/>
      <c r="O440" s="188"/>
      <c r="P440" s="222"/>
      <c r="Q440" s="222"/>
      <c r="R440" s="222"/>
      <c r="S440" s="188"/>
      <c r="T440" s="222"/>
      <c r="U440" s="188"/>
      <c r="V440" s="222"/>
      <c r="W440" s="106"/>
      <c r="X440" s="106"/>
      <c r="Y440" s="106"/>
      <c r="Z440" s="222"/>
      <c r="AA440" s="106"/>
      <c r="AB440" s="106"/>
      <c r="AC440" s="106"/>
      <c r="AD440" s="106"/>
      <c r="AE440" s="106"/>
      <c r="AF440" s="222"/>
      <c r="AG440" s="106"/>
      <c r="AH440" s="106"/>
      <c r="AI440" s="106"/>
      <c r="AJ440" s="106"/>
    </row>
    <row r="441" spans="1:36" s="181" customFormat="1" ht="40.5" customHeight="1">
      <c r="A441" s="30"/>
      <c r="B441" s="2043" t="s">
        <v>5493</v>
      </c>
      <c r="C441" s="2043"/>
      <c r="D441" s="2043"/>
      <c r="E441" s="2043"/>
      <c r="F441" s="2043"/>
      <c r="G441" s="2043"/>
      <c r="H441" s="2043"/>
      <c r="I441" s="31"/>
      <c r="J441" s="31"/>
      <c r="K441" s="180"/>
      <c r="L441" s="34"/>
      <c r="M441" s="31"/>
      <c r="N441" s="31"/>
      <c r="O441" s="31"/>
      <c r="P441" s="34"/>
      <c r="Q441" s="180"/>
      <c r="R441" s="180"/>
      <c r="S441" s="180"/>
      <c r="T441" s="180"/>
      <c r="U441" s="180"/>
      <c r="V441" s="180"/>
      <c r="W441" s="180"/>
      <c r="X441" s="180"/>
      <c r="Y441" s="180"/>
      <c r="Z441" s="31"/>
      <c r="AA441" s="180"/>
      <c r="AB441" s="180"/>
      <c r="AC441" s="180"/>
      <c r="AD441" s="180"/>
      <c r="AE441" s="180"/>
      <c r="AF441" s="31"/>
      <c r="AG441" s="180"/>
      <c r="AH441" s="180"/>
      <c r="AI441" s="180"/>
      <c r="AJ441" s="180"/>
    </row>
    <row r="442" spans="1:36" s="181" customFormat="1" ht="22.7" customHeight="1">
      <c r="A442" s="30"/>
      <c r="B442" s="179"/>
      <c r="C442" s="179"/>
      <c r="D442" s="179"/>
      <c r="E442" s="134"/>
      <c r="F442" s="134"/>
      <c r="G442" s="134"/>
      <c r="H442" s="31"/>
      <c r="I442" s="179"/>
      <c r="J442" s="31"/>
      <c r="K442" s="31"/>
      <c r="L442" s="41" t="s">
        <v>220</v>
      </c>
      <c r="M442" s="31"/>
      <c r="N442" s="31"/>
      <c r="O442" s="31"/>
      <c r="P442" s="180"/>
      <c r="Q442" s="34"/>
      <c r="R442" s="180"/>
      <c r="S442" s="180"/>
      <c r="T442" s="180"/>
      <c r="U442" s="180"/>
      <c r="V442" s="180"/>
      <c r="W442" s="180"/>
      <c r="X442" s="180"/>
      <c r="Y442" s="180"/>
      <c r="Z442" s="31"/>
      <c r="AA442" s="180"/>
      <c r="AB442" s="180"/>
      <c r="AC442" s="180"/>
      <c r="AD442" s="180"/>
      <c r="AE442" s="180"/>
      <c r="AF442" s="31"/>
      <c r="AG442" s="180"/>
      <c r="AH442" s="180"/>
      <c r="AI442" s="180"/>
      <c r="AJ442" s="180"/>
    </row>
    <row r="443" spans="1:36" s="334" customFormat="1" ht="14.25">
      <c r="A443" s="254"/>
      <c r="B443" s="331"/>
      <c r="C443" s="2027" t="s">
        <v>8229</v>
      </c>
      <c r="D443" s="2027" t="s">
        <v>8230</v>
      </c>
      <c r="E443" s="332"/>
      <c r="F443" s="333"/>
      <c r="G443" s="333"/>
      <c r="H443" s="333"/>
      <c r="I443" s="1628" t="s">
        <v>2143</v>
      </c>
      <c r="J443" s="333"/>
      <c r="K443" s="333"/>
      <c r="L443" s="333"/>
      <c r="M443" s="333"/>
      <c r="N443" s="332"/>
      <c r="O443" s="2010" t="s">
        <v>1007</v>
      </c>
      <c r="P443" s="2010"/>
      <c r="Q443" s="2010"/>
      <c r="R443" s="2010"/>
      <c r="S443" s="2036"/>
      <c r="T443" s="2037" t="s">
        <v>221</v>
      </c>
      <c r="U443" s="2010"/>
      <c r="V443" s="2010"/>
      <c r="W443" s="2010"/>
      <c r="X443" s="2036"/>
      <c r="Y443" s="2037" t="s">
        <v>2354</v>
      </c>
      <c r="Z443" s="2010"/>
      <c r="AA443" s="2010"/>
      <c r="AB443" s="2010"/>
      <c r="AC443" s="2010"/>
      <c r="AD443" s="2010"/>
      <c r="AE443" s="2037" t="s">
        <v>8319</v>
      </c>
      <c r="AF443" s="2010"/>
      <c r="AG443" s="2010"/>
      <c r="AH443" s="2010"/>
      <c r="AI443" s="2010"/>
      <c r="AJ443" s="2036"/>
    </row>
    <row r="444" spans="1:36" s="181" customFormat="1" ht="76.5">
      <c r="A444" s="219" t="s">
        <v>114</v>
      </c>
      <c r="B444" s="1171" t="s">
        <v>223</v>
      </c>
      <c r="C444" s="2029"/>
      <c r="D444" s="2029"/>
      <c r="E444" s="1171" t="s">
        <v>224</v>
      </c>
      <c r="F444" s="1171" t="s">
        <v>225</v>
      </c>
      <c r="G444" s="1171" t="s">
        <v>226</v>
      </c>
      <c r="H444" s="537" t="s">
        <v>2144</v>
      </c>
      <c r="I444" s="1171" t="s">
        <v>215</v>
      </c>
      <c r="J444" s="291" t="s">
        <v>469</v>
      </c>
      <c r="K444" s="1171" t="s">
        <v>227</v>
      </c>
      <c r="L444" s="1171" t="s">
        <v>228</v>
      </c>
      <c r="M444" s="1171" t="s">
        <v>259</v>
      </c>
      <c r="N444" s="537" t="s">
        <v>1019</v>
      </c>
      <c r="O444" s="1171" t="s">
        <v>215</v>
      </c>
      <c r="P444" s="1171" t="s">
        <v>290</v>
      </c>
      <c r="Q444" s="1171" t="s">
        <v>227</v>
      </c>
      <c r="R444" s="1171" t="s">
        <v>228</v>
      </c>
      <c r="S444" s="1171" t="s">
        <v>259</v>
      </c>
      <c r="T444" s="1171" t="s">
        <v>215</v>
      </c>
      <c r="U444" s="1171" t="s">
        <v>290</v>
      </c>
      <c r="V444" s="1171" t="s">
        <v>227</v>
      </c>
      <c r="W444" s="1171" t="s">
        <v>228</v>
      </c>
      <c r="X444" s="1171" t="s">
        <v>259</v>
      </c>
      <c r="Y444" s="1171" t="s">
        <v>215</v>
      </c>
      <c r="Z444" s="537" t="s">
        <v>5284</v>
      </c>
      <c r="AA444" s="1171" t="s">
        <v>290</v>
      </c>
      <c r="AB444" s="1171" t="s">
        <v>227</v>
      </c>
      <c r="AC444" s="1171" t="s">
        <v>228</v>
      </c>
      <c r="AD444" s="1171" t="s">
        <v>259</v>
      </c>
      <c r="AE444" s="1171" t="s">
        <v>215</v>
      </c>
      <c r="AF444" s="537" t="s">
        <v>8323</v>
      </c>
      <c r="AG444" s="1171" t="s">
        <v>290</v>
      </c>
      <c r="AH444" s="1171" t="s">
        <v>227</v>
      </c>
      <c r="AI444" s="1171" t="s">
        <v>228</v>
      </c>
      <c r="AJ444" s="1171" t="s">
        <v>259</v>
      </c>
    </row>
    <row r="445" spans="1:36" s="35" customFormat="1" ht="12.75">
      <c r="A445" s="123">
        <v>1</v>
      </c>
      <c r="B445" s="123">
        <v>2</v>
      </c>
      <c r="C445" s="123"/>
      <c r="D445" s="123">
        <v>3</v>
      </c>
      <c r="E445" s="123">
        <v>4</v>
      </c>
      <c r="F445" s="123">
        <v>5</v>
      </c>
      <c r="G445" s="123">
        <v>6</v>
      </c>
      <c r="H445" s="123">
        <v>7</v>
      </c>
      <c r="I445" s="123">
        <v>8</v>
      </c>
      <c r="J445" s="123">
        <v>9</v>
      </c>
      <c r="K445" s="123">
        <v>10</v>
      </c>
      <c r="L445" s="123">
        <v>11</v>
      </c>
      <c r="M445" s="123">
        <v>12</v>
      </c>
      <c r="N445" s="123">
        <v>13</v>
      </c>
      <c r="O445" s="123">
        <v>14</v>
      </c>
      <c r="P445" s="123">
        <v>15</v>
      </c>
      <c r="Q445" s="123">
        <v>16</v>
      </c>
      <c r="R445" s="123">
        <v>17</v>
      </c>
      <c r="S445" s="123">
        <v>18</v>
      </c>
      <c r="T445" s="123">
        <v>19</v>
      </c>
      <c r="U445" s="123">
        <v>20</v>
      </c>
      <c r="V445" s="123">
        <v>21</v>
      </c>
      <c r="W445" s="123">
        <v>22</v>
      </c>
      <c r="X445" s="123">
        <v>23</v>
      </c>
      <c r="Y445" s="123">
        <v>24</v>
      </c>
      <c r="Z445" s="123">
        <v>25</v>
      </c>
      <c r="AA445" s="123">
        <v>26</v>
      </c>
      <c r="AB445" s="123">
        <v>27</v>
      </c>
      <c r="AC445" s="123">
        <v>28</v>
      </c>
      <c r="AD445" s="123">
        <v>29</v>
      </c>
      <c r="AE445" s="123">
        <v>30</v>
      </c>
      <c r="AF445" s="123">
        <v>31</v>
      </c>
      <c r="AG445" s="123">
        <v>32</v>
      </c>
      <c r="AH445" s="123">
        <v>33</v>
      </c>
      <c r="AI445" s="123">
        <v>34</v>
      </c>
      <c r="AJ445" s="123">
        <v>35</v>
      </c>
    </row>
    <row r="446" spans="1:36" ht="40.5">
      <c r="A446" s="220" t="s">
        <v>2</v>
      </c>
      <c r="B446" s="221" t="s">
        <v>478</v>
      </c>
      <c r="C446" s="221"/>
      <c r="D446" s="221"/>
      <c r="E446" s="222"/>
      <c r="F446" s="222"/>
      <c r="G446" s="222"/>
      <c r="H446" s="222"/>
      <c r="I446" s="188"/>
      <c r="J446" s="222"/>
      <c r="K446" s="222"/>
      <c r="L446" s="222"/>
      <c r="M446" s="222"/>
      <c r="N446" s="222"/>
      <c r="O446" s="188"/>
      <c r="P446" s="222"/>
      <c r="Q446" s="222"/>
      <c r="R446" s="222"/>
      <c r="S446" s="188"/>
      <c r="T446" s="222"/>
      <c r="U446" s="188"/>
      <c r="V446" s="222"/>
      <c r="W446" s="106"/>
      <c r="X446" s="106"/>
      <c r="Y446" s="106"/>
      <c r="Z446" s="222"/>
      <c r="AA446" s="106"/>
      <c r="AB446" s="106"/>
      <c r="AC446" s="106"/>
      <c r="AD446" s="106"/>
      <c r="AE446" s="106"/>
      <c r="AF446" s="222"/>
      <c r="AG446" s="106"/>
      <c r="AH446" s="106"/>
      <c r="AI446" s="106"/>
      <c r="AJ446" s="106"/>
    </row>
    <row r="447" spans="1:36">
      <c r="A447" s="203"/>
      <c r="B447" s="188" t="s">
        <v>126</v>
      </c>
      <c r="C447" s="188"/>
      <c r="D447" s="188"/>
      <c r="E447" s="222"/>
      <c r="F447" s="222"/>
      <c r="G447" s="222"/>
      <c r="H447" s="222"/>
      <c r="I447" s="188"/>
      <c r="J447" s="222"/>
      <c r="K447" s="222"/>
      <c r="L447" s="222"/>
      <c r="M447" s="222"/>
      <c r="N447" s="222"/>
      <c r="O447" s="188"/>
      <c r="P447" s="222"/>
      <c r="Q447" s="222"/>
      <c r="R447" s="222"/>
      <c r="S447" s="188"/>
      <c r="T447" s="222"/>
      <c r="U447" s="188"/>
      <c r="V447" s="222"/>
      <c r="W447" s="106"/>
      <c r="X447" s="106"/>
      <c r="Y447" s="106"/>
      <c r="Z447" s="222"/>
      <c r="AA447" s="106"/>
      <c r="AB447" s="106"/>
      <c r="AC447" s="106"/>
      <c r="AD447" s="106"/>
      <c r="AE447" s="106"/>
      <c r="AF447" s="222"/>
      <c r="AG447" s="106"/>
      <c r="AH447" s="106"/>
      <c r="AI447" s="106"/>
      <c r="AJ447" s="106"/>
    </row>
    <row r="448" spans="1:36" ht="27">
      <c r="A448" s="203">
        <v>1</v>
      </c>
      <c r="B448" s="631" t="s">
        <v>8956</v>
      </c>
      <c r="C448" s="1656" t="s">
        <v>8234</v>
      </c>
      <c r="D448" s="1656">
        <v>1975</v>
      </c>
      <c r="E448" s="1043" t="s">
        <v>1988</v>
      </c>
      <c r="F448" s="203"/>
      <c r="G448" s="203">
        <v>1</v>
      </c>
      <c r="H448" s="203">
        <v>3.88</v>
      </c>
      <c r="I448" s="102">
        <v>1</v>
      </c>
      <c r="J448" s="102">
        <v>322816</v>
      </c>
      <c r="K448" s="102"/>
      <c r="L448" s="102"/>
      <c r="M448" s="222">
        <f>J448+K448+L448</f>
        <v>322816</v>
      </c>
      <c r="N448" s="222">
        <v>3.88</v>
      </c>
      <c r="O448" s="102">
        <v>1</v>
      </c>
      <c r="P448" s="203">
        <v>322816</v>
      </c>
      <c r="Q448" s="203"/>
      <c r="R448" s="203"/>
      <c r="S448" s="222">
        <f>P448+Q448+R448</f>
        <v>322816</v>
      </c>
      <c r="T448" s="222">
        <f t="shared" ref="T448:W459" si="133">I448-O448</f>
        <v>0</v>
      </c>
      <c r="U448" s="222">
        <f t="shared" si="133"/>
        <v>0</v>
      </c>
      <c r="V448" s="222">
        <f t="shared" si="133"/>
        <v>0</v>
      </c>
      <c r="W448" s="222">
        <f t="shared" si="133"/>
        <v>0</v>
      </c>
      <c r="X448" s="222">
        <f t="shared" ref="X448:X459" si="134">U448+V448+W448</f>
        <v>0</v>
      </c>
      <c r="Y448" s="102">
        <v>1</v>
      </c>
      <c r="Z448" s="222">
        <v>3.88</v>
      </c>
      <c r="AA448" s="203">
        <v>322816</v>
      </c>
      <c r="AB448" s="203"/>
      <c r="AC448" s="203"/>
      <c r="AD448" s="222">
        <f>AA448+AB448+AC448</f>
        <v>322816</v>
      </c>
      <c r="AE448" s="102">
        <v>1</v>
      </c>
      <c r="AF448" s="222">
        <v>3.88</v>
      </c>
      <c r="AG448" s="203">
        <v>322816</v>
      </c>
      <c r="AH448" s="203"/>
      <c r="AI448" s="203"/>
      <c r="AJ448" s="222">
        <f>AG448+AH448+AI448</f>
        <v>322816</v>
      </c>
    </row>
    <row r="449" spans="1:36" ht="27">
      <c r="A449" s="203">
        <v>2</v>
      </c>
      <c r="B449" s="631" t="s">
        <v>8957</v>
      </c>
      <c r="C449" s="1656" t="s">
        <v>8233</v>
      </c>
      <c r="D449" s="1656">
        <v>1992</v>
      </c>
      <c r="E449" s="1043" t="s">
        <v>1988</v>
      </c>
      <c r="F449" s="203"/>
      <c r="G449" s="203">
        <v>1</v>
      </c>
      <c r="H449" s="203">
        <v>3.88</v>
      </c>
      <c r="I449" s="102">
        <v>1</v>
      </c>
      <c r="J449" s="102">
        <v>322816</v>
      </c>
      <c r="K449" s="102"/>
      <c r="L449" s="102"/>
      <c r="M449" s="222">
        <f t="shared" ref="M449:M455" si="135">J449+K449+L449</f>
        <v>322816</v>
      </c>
      <c r="N449" s="222">
        <v>3.88</v>
      </c>
      <c r="O449" s="102">
        <v>1</v>
      </c>
      <c r="P449" s="203">
        <v>322816</v>
      </c>
      <c r="Q449" s="203"/>
      <c r="R449" s="203"/>
      <c r="S449" s="222">
        <f t="shared" ref="S449:S455" si="136">P449+Q449+R449</f>
        <v>322816</v>
      </c>
      <c r="T449" s="222">
        <f t="shared" si="133"/>
        <v>0</v>
      </c>
      <c r="U449" s="222">
        <f t="shared" si="133"/>
        <v>0</v>
      </c>
      <c r="V449" s="222">
        <f t="shared" si="133"/>
        <v>0</v>
      </c>
      <c r="W449" s="222">
        <f t="shared" si="133"/>
        <v>0</v>
      </c>
      <c r="X449" s="222">
        <f t="shared" si="134"/>
        <v>0</v>
      </c>
      <c r="Y449" s="102">
        <v>1</v>
      </c>
      <c r="Z449" s="222">
        <v>3.88</v>
      </c>
      <c r="AA449" s="203">
        <v>322816</v>
      </c>
      <c r="AB449" s="203"/>
      <c r="AC449" s="203"/>
      <c r="AD449" s="222">
        <f t="shared" ref="AD449:AD455" si="137">AA449+AB449+AC449</f>
        <v>322816</v>
      </c>
      <c r="AE449" s="102">
        <v>1</v>
      </c>
      <c r="AF449" s="222">
        <v>3.88</v>
      </c>
      <c r="AG449" s="203">
        <v>322816</v>
      </c>
      <c r="AH449" s="203"/>
      <c r="AI449" s="203"/>
      <c r="AJ449" s="222">
        <f t="shared" ref="AJ449:AJ455" si="138">AG449+AH449+AI449</f>
        <v>322816</v>
      </c>
    </row>
    <row r="450" spans="1:36" ht="27">
      <c r="A450" s="203">
        <v>3</v>
      </c>
      <c r="B450" s="631" t="s">
        <v>2075</v>
      </c>
      <c r="C450" s="1656" t="s">
        <v>8234</v>
      </c>
      <c r="D450" s="1656">
        <v>1988</v>
      </c>
      <c r="E450" s="1043" t="s">
        <v>1988</v>
      </c>
      <c r="F450" s="203"/>
      <c r="G450" s="203">
        <v>1</v>
      </c>
      <c r="H450" s="203">
        <v>3.88</v>
      </c>
      <c r="I450" s="102">
        <v>1</v>
      </c>
      <c r="J450" s="102">
        <v>322816</v>
      </c>
      <c r="K450" s="102"/>
      <c r="L450" s="102"/>
      <c r="M450" s="222">
        <f t="shared" si="135"/>
        <v>322816</v>
      </c>
      <c r="N450" s="222">
        <v>3.88</v>
      </c>
      <c r="O450" s="102">
        <v>1</v>
      </c>
      <c r="P450" s="203">
        <v>322816</v>
      </c>
      <c r="Q450" s="203"/>
      <c r="R450" s="203"/>
      <c r="S450" s="222">
        <f t="shared" si="136"/>
        <v>322816</v>
      </c>
      <c r="T450" s="222">
        <f t="shared" si="133"/>
        <v>0</v>
      </c>
      <c r="U450" s="222">
        <f t="shared" si="133"/>
        <v>0</v>
      </c>
      <c r="V450" s="222">
        <f t="shared" si="133"/>
        <v>0</v>
      </c>
      <c r="W450" s="222">
        <f t="shared" si="133"/>
        <v>0</v>
      </c>
      <c r="X450" s="222">
        <f t="shared" si="134"/>
        <v>0</v>
      </c>
      <c r="Y450" s="102">
        <v>1</v>
      </c>
      <c r="Z450" s="222">
        <v>3.88</v>
      </c>
      <c r="AA450" s="203">
        <v>322816</v>
      </c>
      <c r="AB450" s="203"/>
      <c r="AC450" s="203"/>
      <c r="AD450" s="222">
        <f t="shared" si="137"/>
        <v>322816</v>
      </c>
      <c r="AE450" s="102">
        <v>1</v>
      </c>
      <c r="AF450" s="222">
        <v>3.88</v>
      </c>
      <c r="AG450" s="203">
        <v>322816</v>
      </c>
      <c r="AH450" s="203"/>
      <c r="AI450" s="203"/>
      <c r="AJ450" s="222">
        <f t="shared" si="138"/>
        <v>322816</v>
      </c>
    </row>
    <row r="451" spans="1:36" ht="27">
      <c r="A451" s="203">
        <v>4</v>
      </c>
      <c r="B451" s="631" t="s">
        <v>2076</v>
      </c>
      <c r="C451" s="1656" t="s">
        <v>8233</v>
      </c>
      <c r="D451" s="1656">
        <v>1978</v>
      </c>
      <c r="E451" s="1043" t="s">
        <v>1988</v>
      </c>
      <c r="F451" s="203"/>
      <c r="G451" s="203">
        <v>1</v>
      </c>
      <c r="H451" s="203">
        <v>3.88</v>
      </c>
      <c r="I451" s="102">
        <v>1</v>
      </c>
      <c r="J451" s="102">
        <v>322816</v>
      </c>
      <c r="K451" s="102"/>
      <c r="L451" s="102"/>
      <c r="M451" s="222">
        <f t="shared" si="135"/>
        <v>322816</v>
      </c>
      <c r="N451" s="222">
        <v>3.88</v>
      </c>
      <c r="O451" s="102">
        <v>1</v>
      </c>
      <c r="P451" s="203">
        <v>322816</v>
      </c>
      <c r="Q451" s="203"/>
      <c r="R451" s="203"/>
      <c r="S451" s="222">
        <f t="shared" si="136"/>
        <v>322816</v>
      </c>
      <c r="T451" s="222">
        <f t="shared" si="133"/>
        <v>0</v>
      </c>
      <c r="U451" s="222">
        <f t="shared" si="133"/>
        <v>0</v>
      </c>
      <c r="V451" s="222">
        <f t="shared" si="133"/>
        <v>0</v>
      </c>
      <c r="W451" s="222">
        <f t="shared" si="133"/>
        <v>0</v>
      </c>
      <c r="X451" s="222">
        <f t="shared" si="134"/>
        <v>0</v>
      </c>
      <c r="Y451" s="102">
        <v>1</v>
      </c>
      <c r="Z451" s="222">
        <v>3.88</v>
      </c>
      <c r="AA451" s="203">
        <v>322816</v>
      </c>
      <c r="AB451" s="203"/>
      <c r="AC451" s="203"/>
      <c r="AD451" s="222">
        <f t="shared" si="137"/>
        <v>322816</v>
      </c>
      <c r="AE451" s="102">
        <v>1</v>
      </c>
      <c r="AF451" s="222">
        <v>3.88</v>
      </c>
      <c r="AG451" s="203">
        <v>322816</v>
      </c>
      <c r="AH451" s="203"/>
      <c r="AI451" s="203"/>
      <c r="AJ451" s="222">
        <f t="shared" si="138"/>
        <v>322816</v>
      </c>
    </row>
    <row r="452" spans="1:36" ht="27">
      <c r="A452" s="203">
        <v>5</v>
      </c>
      <c r="B452" s="631" t="s">
        <v>2304</v>
      </c>
      <c r="C452" s="1656" t="s">
        <v>8233</v>
      </c>
      <c r="D452" s="1656">
        <v>1995</v>
      </c>
      <c r="E452" s="1043" t="s">
        <v>1988</v>
      </c>
      <c r="F452" s="203"/>
      <c r="G452" s="203">
        <v>1</v>
      </c>
      <c r="H452" s="203">
        <v>3.88</v>
      </c>
      <c r="I452" s="102">
        <v>1</v>
      </c>
      <c r="J452" s="102">
        <v>322816</v>
      </c>
      <c r="K452" s="102"/>
      <c r="L452" s="102"/>
      <c r="M452" s="222">
        <f t="shared" si="135"/>
        <v>322816</v>
      </c>
      <c r="N452" s="222">
        <v>3.88</v>
      </c>
      <c r="O452" s="102">
        <v>1</v>
      </c>
      <c r="P452" s="203">
        <v>322816</v>
      </c>
      <c r="Q452" s="203"/>
      <c r="R452" s="203"/>
      <c r="S452" s="222">
        <f t="shared" si="136"/>
        <v>322816</v>
      </c>
      <c r="T452" s="222">
        <f t="shared" si="133"/>
        <v>0</v>
      </c>
      <c r="U452" s="222">
        <f t="shared" si="133"/>
        <v>0</v>
      </c>
      <c r="V452" s="222">
        <f t="shared" si="133"/>
        <v>0</v>
      </c>
      <c r="W452" s="222">
        <f t="shared" si="133"/>
        <v>0</v>
      </c>
      <c r="X452" s="222">
        <f t="shared" si="134"/>
        <v>0</v>
      </c>
      <c r="Y452" s="102">
        <v>1</v>
      </c>
      <c r="Z452" s="222">
        <v>3.88</v>
      </c>
      <c r="AA452" s="203">
        <v>322816</v>
      </c>
      <c r="AB452" s="203"/>
      <c r="AC452" s="203"/>
      <c r="AD452" s="222">
        <f t="shared" si="137"/>
        <v>322816</v>
      </c>
      <c r="AE452" s="102">
        <v>1</v>
      </c>
      <c r="AF452" s="222">
        <v>3.88</v>
      </c>
      <c r="AG452" s="203">
        <v>322816</v>
      </c>
      <c r="AH452" s="203"/>
      <c r="AI452" s="203"/>
      <c r="AJ452" s="222">
        <f t="shared" si="138"/>
        <v>322816</v>
      </c>
    </row>
    <row r="453" spans="1:36" ht="27">
      <c r="A453" s="203">
        <v>6</v>
      </c>
      <c r="B453" s="631" t="s">
        <v>8958</v>
      </c>
      <c r="C453" s="1091" t="s">
        <v>8233</v>
      </c>
      <c r="D453" s="1091">
        <v>1985</v>
      </c>
      <c r="E453" s="1169" t="s">
        <v>1988</v>
      </c>
      <c r="F453" s="203"/>
      <c r="G453" s="203">
        <v>1</v>
      </c>
      <c r="H453" s="203">
        <v>3.88</v>
      </c>
      <c r="I453" s="102">
        <v>1</v>
      </c>
      <c r="J453" s="102">
        <v>322816</v>
      </c>
      <c r="K453" s="102"/>
      <c r="L453" s="102"/>
      <c r="M453" s="222">
        <f t="shared" si="135"/>
        <v>322816</v>
      </c>
      <c r="N453" s="222">
        <v>3.88</v>
      </c>
      <c r="O453" s="102">
        <v>1</v>
      </c>
      <c r="P453" s="203">
        <v>322816</v>
      </c>
      <c r="Q453" s="203"/>
      <c r="R453" s="203"/>
      <c r="S453" s="222">
        <f t="shared" si="136"/>
        <v>322816</v>
      </c>
      <c r="T453" s="222">
        <f t="shared" si="133"/>
        <v>0</v>
      </c>
      <c r="U453" s="222">
        <f t="shared" si="133"/>
        <v>0</v>
      </c>
      <c r="V453" s="222">
        <f t="shared" si="133"/>
        <v>0</v>
      </c>
      <c r="W453" s="222">
        <f t="shared" si="133"/>
        <v>0</v>
      </c>
      <c r="X453" s="222">
        <f t="shared" si="134"/>
        <v>0</v>
      </c>
      <c r="Y453" s="102">
        <v>1</v>
      </c>
      <c r="Z453" s="222">
        <v>3.88</v>
      </c>
      <c r="AA453" s="203">
        <v>322816</v>
      </c>
      <c r="AB453" s="203"/>
      <c r="AC453" s="203"/>
      <c r="AD453" s="222">
        <f t="shared" si="137"/>
        <v>322816</v>
      </c>
      <c r="AE453" s="102">
        <v>1</v>
      </c>
      <c r="AF453" s="222">
        <v>3.88</v>
      </c>
      <c r="AG453" s="203">
        <v>322816</v>
      </c>
      <c r="AH453" s="203"/>
      <c r="AI453" s="203"/>
      <c r="AJ453" s="222">
        <f t="shared" si="138"/>
        <v>322816</v>
      </c>
    </row>
    <row r="454" spans="1:36" ht="27">
      <c r="A454" s="203">
        <v>7</v>
      </c>
      <c r="B454" s="631" t="s">
        <v>8959</v>
      </c>
      <c r="C454" s="1091" t="s">
        <v>8233</v>
      </c>
      <c r="D454" s="1091">
        <v>1998</v>
      </c>
      <c r="E454" s="1169" t="s">
        <v>1988</v>
      </c>
      <c r="F454" s="203"/>
      <c r="G454" s="203">
        <v>1</v>
      </c>
      <c r="H454" s="203">
        <v>3.88</v>
      </c>
      <c r="I454" s="102">
        <v>1</v>
      </c>
      <c r="J454" s="102">
        <v>322816</v>
      </c>
      <c r="K454" s="102"/>
      <c r="L454" s="102"/>
      <c r="M454" s="222">
        <f t="shared" si="135"/>
        <v>322816</v>
      </c>
      <c r="N454" s="222">
        <v>3.88</v>
      </c>
      <c r="O454" s="102">
        <v>1</v>
      </c>
      <c r="P454" s="203">
        <v>322816</v>
      </c>
      <c r="Q454" s="203"/>
      <c r="R454" s="203"/>
      <c r="S454" s="222">
        <f t="shared" si="136"/>
        <v>322816</v>
      </c>
      <c r="T454" s="222">
        <f t="shared" si="133"/>
        <v>0</v>
      </c>
      <c r="U454" s="222">
        <f t="shared" si="133"/>
        <v>0</v>
      </c>
      <c r="V454" s="222">
        <f t="shared" si="133"/>
        <v>0</v>
      </c>
      <c r="W454" s="222">
        <f t="shared" si="133"/>
        <v>0</v>
      </c>
      <c r="X454" s="222">
        <f t="shared" si="134"/>
        <v>0</v>
      </c>
      <c r="Y454" s="102">
        <v>1</v>
      </c>
      <c r="Z454" s="222">
        <v>3.88</v>
      </c>
      <c r="AA454" s="203">
        <v>322816</v>
      </c>
      <c r="AB454" s="203"/>
      <c r="AC454" s="203"/>
      <c r="AD454" s="222">
        <f t="shared" si="137"/>
        <v>322816</v>
      </c>
      <c r="AE454" s="102">
        <v>1</v>
      </c>
      <c r="AF454" s="222">
        <v>3.88</v>
      </c>
      <c r="AG454" s="203">
        <v>322816</v>
      </c>
      <c r="AH454" s="203"/>
      <c r="AI454" s="203"/>
      <c r="AJ454" s="222">
        <f t="shared" si="138"/>
        <v>322816</v>
      </c>
    </row>
    <row r="455" spans="1:36" ht="27">
      <c r="A455" s="203">
        <v>8</v>
      </c>
      <c r="B455" s="631" t="s">
        <v>8960</v>
      </c>
      <c r="C455" s="1091" t="s">
        <v>8234</v>
      </c>
      <c r="D455" s="1091">
        <v>1985</v>
      </c>
      <c r="E455" s="1169" t="s">
        <v>1988</v>
      </c>
      <c r="F455" s="203"/>
      <c r="G455" s="203">
        <v>1</v>
      </c>
      <c r="H455" s="203">
        <v>3.88</v>
      </c>
      <c r="I455" s="102">
        <v>1</v>
      </c>
      <c r="J455" s="102">
        <v>322816</v>
      </c>
      <c r="K455" s="102"/>
      <c r="L455" s="102"/>
      <c r="M455" s="222">
        <f t="shared" si="135"/>
        <v>322816</v>
      </c>
      <c r="N455" s="222">
        <v>3.88</v>
      </c>
      <c r="O455" s="102">
        <v>1</v>
      </c>
      <c r="P455" s="203">
        <v>322816</v>
      </c>
      <c r="Q455" s="203"/>
      <c r="R455" s="203"/>
      <c r="S455" s="222">
        <f t="shared" si="136"/>
        <v>322816</v>
      </c>
      <c r="T455" s="222">
        <f t="shared" si="133"/>
        <v>0</v>
      </c>
      <c r="U455" s="222">
        <f t="shared" si="133"/>
        <v>0</v>
      </c>
      <c r="V455" s="222">
        <f t="shared" si="133"/>
        <v>0</v>
      </c>
      <c r="W455" s="222">
        <f t="shared" si="133"/>
        <v>0</v>
      </c>
      <c r="X455" s="222">
        <f t="shared" si="134"/>
        <v>0</v>
      </c>
      <c r="Y455" s="102">
        <v>1</v>
      </c>
      <c r="Z455" s="222">
        <v>3.88</v>
      </c>
      <c r="AA455" s="203">
        <v>322816</v>
      </c>
      <c r="AB455" s="203"/>
      <c r="AC455" s="203"/>
      <c r="AD455" s="222">
        <f t="shared" si="137"/>
        <v>322816</v>
      </c>
      <c r="AE455" s="102">
        <v>1</v>
      </c>
      <c r="AF455" s="222">
        <v>3.88</v>
      </c>
      <c r="AG455" s="203">
        <v>322816</v>
      </c>
      <c r="AH455" s="203"/>
      <c r="AI455" s="203"/>
      <c r="AJ455" s="222">
        <f t="shared" si="138"/>
        <v>322816</v>
      </c>
    </row>
    <row r="456" spans="1:36" ht="27">
      <c r="A456" s="203">
        <v>9</v>
      </c>
      <c r="B456" s="631" t="s">
        <v>955</v>
      </c>
      <c r="C456" s="1656"/>
      <c r="D456" s="1656"/>
      <c r="E456" s="1043" t="s">
        <v>1988</v>
      </c>
      <c r="F456" s="203"/>
      <c r="G456" s="203">
        <v>1</v>
      </c>
      <c r="H456" s="203">
        <v>3.88</v>
      </c>
      <c r="I456" s="102">
        <v>1</v>
      </c>
      <c r="J456" s="102">
        <v>322816</v>
      </c>
      <c r="K456" s="102"/>
      <c r="L456" s="102"/>
      <c r="M456" s="222">
        <f>J456+K456+L456</f>
        <v>322816</v>
      </c>
      <c r="N456" s="222">
        <v>3.88</v>
      </c>
      <c r="O456" s="102">
        <v>1</v>
      </c>
      <c r="P456" s="203">
        <v>322816</v>
      </c>
      <c r="Q456" s="203"/>
      <c r="R456" s="203"/>
      <c r="S456" s="222">
        <f>P456+Q456+R456</f>
        <v>322816</v>
      </c>
      <c r="T456" s="222">
        <f t="shared" si="133"/>
        <v>0</v>
      </c>
      <c r="U456" s="222">
        <f t="shared" si="133"/>
        <v>0</v>
      </c>
      <c r="V456" s="222">
        <f t="shared" si="133"/>
        <v>0</v>
      </c>
      <c r="W456" s="222">
        <f t="shared" si="133"/>
        <v>0</v>
      </c>
      <c r="X456" s="222">
        <f t="shared" si="134"/>
        <v>0</v>
      </c>
      <c r="Y456" s="102">
        <v>1</v>
      </c>
      <c r="Z456" s="222">
        <v>3.88</v>
      </c>
      <c r="AA456" s="203">
        <v>322816</v>
      </c>
      <c r="AB456" s="203"/>
      <c r="AC456" s="203"/>
      <c r="AD456" s="222">
        <f>AA456+AB456+AC456</f>
        <v>322816</v>
      </c>
      <c r="AE456" s="102">
        <v>1</v>
      </c>
      <c r="AF456" s="222">
        <v>3.88</v>
      </c>
      <c r="AG456" s="203">
        <v>322816</v>
      </c>
      <c r="AH456" s="203"/>
      <c r="AI456" s="203"/>
      <c r="AJ456" s="222">
        <f>AG456+AH456+AI456</f>
        <v>322816</v>
      </c>
    </row>
    <row r="457" spans="1:36" ht="27">
      <c r="A457" s="203">
        <v>10</v>
      </c>
      <c r="B457" s="631" t="s">
        <v>955</v>
      </c>
      <c r="C457" s="1656"/>
      <c r="D457" s="1656"/>
      <c r="E457" s="1043" t="s">
        <v>1988</v>
      </c>
      <c r="F457" s="203"/>
      <c r="G457" s="203">
        <v>1</v>
      </c>
      <c r="H457" s="203">
        <v>3.88</v>
      </c>
      <c r="I457" s="102">
        <v>1</v>
      </c>
      <c r="J457" s="102">
        <v>322816</v>
      </c>
      <c r="K457" s="102"/>
      <c r="L457" s="102"/>
      <c r="M457" s="222">
        <f>J457+K457+L457</f>
        <v>322816</v>
      </c>
      <c r="N457" s="222">
        <v>3.88</v>
      </c>
      <c r="O457" s="102">
        <v>1</v>
      </c>
      <c r="P457" s="203">
        <v>322816</v>
      </c>
      <c r="Q457" s="203"/>
      <c r="R457" s="203"/>
      <c r="S457" s="222">
        <f>P457+Q457+R457</f>
        <v>322816</v>
      </c>
      <c r="T457" s="222">
        <f t="shared" si="133"/>
        <v>0</v>
      </c>
      <c r="U457" s="222">
        <f t="shared" si="133"/>
        <v>0</v>
      </c>
      <c r="V457" s="222">
        <f t="shared" si="133"/>
        <v>0</v>
      </c>
      <c r="W457" s="222">
        <f t="shared" si="133"/>
        <v>0</v>
      </c>
      <c r="X457" s="222">
        <f t="shared" si="134"/>
        <v>0</v>
      </c>
      <c r="Y457" s="102">
        <v>1</v>
      </c>
      <c r="Z457" s="222">
        <v>3.88</v>
      </c>
      <c r="AA457" s="203">
        <v>322816</v>
      </c>
      <c r="AB457" s="203"/>
      <c r="AC457" s="203"/>
      <c r="AD457" s="222">
        <f>AA457+AB457+AC457</f>
        <v>322816</v>
      </c>
      <c r="AE457" s="102">
        <v>1</v>
      </c>
      <c r="AF457" s="222">
        <v>3.88</v>
      </c>
      <c r="AG457" s="203">
        <v>322816</v>
      </c>
      <c r="AH457" s="203"/>
      <c r="AI457" s="203"/>
      <c r="AJ457" s="222">
        <f>AG457+AH457+AI457</f>
        <v>322816</v>
      </c>
    </row>
    <row r="458" spans="1:36" ht="40.5">
      <c r="A458" s="203">
        <v>11</v>
      </c>
      <c r="B458" s="631" t="s">
        <v>827</v>
      </c>
      <c r="C458" s="1656"/>
      <c r="D458" s="1656"/>
      <c r="E458" s="1043" t="s">
        <v>8922</v>
      </c>
      <c r="F458" s="203"/>
      <c r="G458" s="203">
        <v>1</v>
      </c>
      <c r="H458" s="203">
        <v>3.88</v>
      </c>
      <c r="I458" s="102">
        <v>1</v>
      </c>
      <c r="J458" s="102">
        <v>322816</v>
      </c>
      <c r="K458" s="102"/>
      <c r="L458" s="102"/>
      <c r="M458" s="222">
        <f>J458+K458+L458</f>
        <v>322816</v>
      </c>
      <c r="N458" s="222">
        <v>3.88</v>
      </c>
      <c r="O458" s="102">
        <v>1</v>
      </c>
      <c r="P458" s="203">
        <v>322816</v>
      </c>
      <c r="Q458" s="203"/>
      <c r="R458" s="203"/>
      <c r="S458" s="222">
        <f>P458+Q458+R458</f>
        <v>322816</v>
      </c>
      <c r="T458" s="222">
        <f t="shared" si="133"/>
        <v>0</v>
      </c>
      <c r="U458" s="222">
        <f t="shared" si="133"/>
        <v>0</v>
      </c>
      <c r="V458" s="222">
        <f t="shared" si="133"/>
        <v>0</v>
      </c>
      <c r="W458" s="222">
        <f t="shared" si="133"/>
        <v>0</v>
      </c>
      <c r="X458" s="222">
        <f t="shared" si="134"/>
        <v>0</v>
      </c>
      <c r="Y458" s="102">
        <v>1</v>
      </c>
      <c r="Z458" s="222">
        <v>3.88</v>
      </c>
      <c r="AA458" s="203">
        <v>322816</v>
      </c>
      <c r="AB458" s="203"/>
      <c r="AC458" s="203"/>
      <c r="AD458" s="222">
        <f>AA458+AB458+AC458</f>
        <v>322816</v>
      </c>
      <c r="AE458" s="102">
        <v>1</v>
      </c>
      <c r="AF458" s="222">
        <v>3.88</v>
      </c>
      <c r="AG458" s="203">
        <v>322816</v>
      </c>
      <c r="AH458" s="203"/>
      <c r="AI458" s="203"/>
      <c r="AJ458" s="222">
        <f>AG458+AH458+AI458</f>
        <v>322816</v>
      </c>
    </row>
    <row r="459" spans="1:36" ht="40.5">
      <c r="A459" s="203">
        <v>12</v>
      </c>
      <c r="B459" s="631" t="s">
        <v>827</v>
      </c>
      <c r="C459" s="1656"/>
      <c r="D459" s="1656"/>
      <c r="E459" s="1043" t="s">
        <v>8922</v>
      </c>
      <c r="F459" s="203"/>
      <c r="G459" s="203">
        <v>1</v>
      </c>
      <c r="H459" s="203">
        <v>3.88</v>
      </c>
      <c r="I459" s="102">
        <v>1</v>
      </c>
      <c r="J459" s="102">
        <v>322816</v>
      </c>
      <c r="K459" s="102"/>
      <c r="L459" s="102"/>
      <c r="M459" s="222">
        <f>J459+K459+L459</f>
        <v>322816</v>
      </c>
      <c r="N459" s="222">
        <v>3.88</v>
      </c>
      <c r="O459" s="102">
        <v>1</v>
      </c>
      <c r="P459" s="203">
        <v>322816</v>
      </c>
      <c r="Q459" s="203"/>
      <c r="R459" s="203"/>
      <c r="S459" s="222">
        <f>P459+Q459+R459</f>
        <v>322816</v>
      </c>
      <c r="T459" s="222">
        <f t="shared" si="133"/>
        <v>0</v>
      </c>
      <c r="U459" s="222">
        <f t="shared" si="133"/>
        <v>0</v>
      </c>
      <c r="V459" s="222">
        <f t="shared" si="133"/>
        <v>0</v>
      </c>
      <c r="W459" s="222">
        <f t="shared" si="133"/>
        <v>0</v>
      </c>
      <c r="X459" s="222">
        <f t="shared" si="134"/>
        <v>0</v>
      </c>
      <c r="Y459" s="102">
        <v>1</v>
      </c>
      <c r="Z459" s="222">
        <v>3.88</v>
      </c>
      <c r="AA459" s="203">
        <v>322816</v>
      </c>
      <c r="AB459" s="203"/>
      <c r="AC459" s="203"/>
      <c r="AD459" s="222">
        <f>AA459+AB459+AC459</f>
        <v>322816</v>
      </c>
      <c r="AE459" s="102">
        <v>1</v>
      </c>
      <c r="AF459" s="222">
        <v>3.88</v>
      </c>
      <c r="AG459" s="203">
        <v>322816</v>
      </c>
      <c r="AH459" s="203"/>
      <c r="AI459" s="203"/>
      <c r="AJ459" s="222">
        <f>AG459+AH459+AI459</f>
        <v>322816</v>
      </c>
    </row>
    <row r="460" spans="1:36">
      <c r="A460" s="203"/>
      <c r="B460" s="631"/>
      <c r="C460" s="1091"/>
      <c r="D460" s="1091"/>
      <c r="E460" s="1169"/>
      <c r="F460" s="203"/>
      <c r="G460" s="203"/>
      <c r="H460" s="203"/>
      <c r="I460" s="102"/>
      <c r="J460" s="102"/>
      <c r="K460" s="102"/>
      <c r="L460" s="102"/>
      <c r="M460" s="222"/>
      <c r="N460" s="222"/>
      <c r="O460" s="102"/>
      <c r="P460" s="203"/>
      <c r="Q460" s="203"/>
      <c r="R460" s="203"/>
      <c r="S460" s="222"/>
      <c r="T460" s="222"/>
      <c r="U460" s="222"/>
      <c r="V460" s="222"/>
      <c r="W460" s="222"/>
      <c r="X460" s="222"/>
      <c r="Y460" s="102"/>
      <c r="Z460" s="222"/>
      <c r="AA460" s="203"/>
      <c r="AB460" s="203"/>
      <c r="AC460" s="203"/>
      <c r="AD460" s="222"/>
      <c r="AE460" s="102"/>
      <c r="AF460" s="222"/>
      <c r="AG460" s="203"/>
      <c r="AH460" s="203"/>
      <c r="AI460" s="203"/>
      <c r="AJ460" s="222"/>
    </row>
    <row r="461" spans="1:36" s="225" customFormat="1" ht="14.25">
      <c r="A461" s="220"/>
      <c r="B461" s="228" t="s">
        <v>269</v>
      </c>
      <c r="C461" s="228"/>
      <c r="D461" s="224" t="s">
        <v>1</v>
      </c>
      <c r="E461" s="224" t="s">
        <v>1</v>
      </c>
      <c r="F461" s="224" t="s">
        <v>1</v>
      </c>
      <c r="G461" s="224" t="s">
        <v>1</v>
      </c>
      <c r="H461" s="224" t="s">
        <v>1</v>
      </c>
      <c r="I461" s="224">
        <f>SUM(I448:I459)</f>
        <v>12</v>
      </c>
      <c r="J461" s="224">
        <f>SUM(J448:J459)</f>
        <v>3873792</v>
      </c>
      <c r="K461" s="224">
        <f>SUM(K448:K459)</f>
        <v>0</v>
      </c>
      <c r="L461" s="224">
        <f>SUM(L448:L459)</f>
        <v>0</v>
      </c>
      <c r="M461" s="224">
        <f>SUM(M448:M459)</f>
        <v>3873792</v>
      </c>
      <c r="N461" s="224"/>
      <c r="O461" s="224">
        <f t="shared" ref="O461:Y461" si="139">SUM(O448:O459)</f>
        <v>12</v>
      </c>
      <c r="P461" s="224">
        <f t="shared" si="139"/>
        <v>3873792</v>
      </c>
      <c r="Q461" s="224">
        <f t="shared" si="139"/>
        <v>0</v>
      </c>
      <c r="R461" s="224">
        <f t="shared" si="139"/>
        <v>0</v>
      </c>
      <c r="S461" s="224">
        <f t="shared" si="139"/>
        <v>3873792</v>
      </c>
      <c r="T461" s="224">
        <f t="shared" si="139"/>
        <v>0</v>
      </c>
      <c r="U461" s="224">
        <f t="shared" si="139"/>
        <v>0</v>
      </c>
      <c r="V461" s="224">
        <f t="shared" si="139"/>
        <v>0</v>
      </c>
      <c r="W461" s="224">
        <f t="shared" si="139"/>
        <v>0</v>
      </c>
      <c r="X461" s="224">
        <f t="shared" si="139"/>
        <v>0</v>
      </c>
      <c r="Y461" s="224">
        <f t="shared" si="139"/>
        <v>12</v>
      </c>
      <c r="Z461" s="224"/>
      <c r="AA461" s="224">
        <f>SUM(AA448:AA459)</f>
        <v>3873792</v>
      </c>
      <c r="AB461" s="224">
        <f>SUM(AB448:AB459)</f>
        <v>0</v>
      </c>
      <c r="AC461" s="224">
        <f>SUM(AC448:AC459)</f>
        <v>0</v>
      </c>
      <c r="AD461" s="224">
        <f>SUM(AD448:AD459)</f>
        <v>3873792</v>
      </c>
      <c r="AE461" s="224">
        <f>SUM(AE448:AE459)</f>
        <v>12</v>
      </c>
      <c r="AF461" s="224"/>
      <c r="AG461" s="224">
        <f>SUM(AG448:AG459)</f>
        <v>3873792</v>
      </c>
      <c r="AH461" s="224">
        <f>SUM(AH448:AH459)</f>
        <v>0</v>
      </c>
      <c r="AI461" s="224">
        <f>SUM(AI448:AI459)</f>
        <v>0</v>
      </c>
      <c r="AJ461" s="224">
        <f>SUM(AJ448:AJ459)</f>
        <v>3873792</v>
      </c>
    </row>
    <row r="462" spans="1:36" ht="14.25" thickBot="1">
      <c r="A462" s="203"/>
      <c r="B462" s="188"/>
      <c r="C462" s="188"/>
      <c r="D462" s="188"/>
      <c r="E462" s="222"/>
      <c r="F462" s="222"/>
      <c r="G462" s="222"/>
      <c r="H462" s="222"/>
      <c r="I462" s="188"/>
      <c r="J462" s="222"/>
      <c r="K462" s="222"/>
      <c r="L462" s="222"/>
      <c r="M462" s="222"/>
      <c r="N462" s="222"/>
      <c r="O462" s="188"/>
      <c r="P462" s="222"/>
      <c r="Q462" s="222"/>
      <c r="R462" s="222"/>
      <c r="S462" s="188"/>
      <c r="T462" s="222"/>
      <c r="U462" s="188"/>
      <c r="V462" s="222"/>
      <c r="W462" s="106"/>
      <c r="X462" s="106"/>
      <c r="Y462" s="106"/>
      <c r="Z462" s="222"/>
      <c r="AA462" s="106"/>
      <c r="AB462" s="106"/>
      <c r="AC462" s="106"/>
      <c r="AD462" s="106"/>
      <c r="AE462" s="106"/>
      <c r="AF462" s="222"/>
      <c r="AG462" s="106"/>
      <c r="AH462" s="106"/>
      <c r="AI462" s="106"/>
      <c r="AJ462" s="106"/>
    </row>
    <row r="463" spans="1:36" s="181" customFormat="1" ht="40.5" customHeight="1">
      <c r="A463" s="30"/>
      <c r="B463" s="2043" t="s">
        <v>8553</v>
      </c>
      <c r="C463" s="2043"/>
      <c r="D463" s="2043"/>
      <c r="E463" s="2043"/>
      <c r="F463" s="2043"/>
      <c r="G463" s="2043"/>
      <c r="H463" s="2043"/>
      <c r="I463" s="31"/>
      <c r="J463" s="31"/>
      <c r="K463" s="180"/>
      <c r="L463" s="34"/>
      <c r="M463" s="31"/>
      <c r="N463" s="31"/>
      <c r="O463" s="31"/>
      <c r="P463" s="34"/>
      <c r="Q463" s="180"/>
      <c r="R463" s="180"/>
      <c r="S463" s="180"/>
      <c r="T463" s="180"/>
      <c r="U463" s="180"/>
      <c r="V463" s="180"/>
      <c r="W463" s="180"/>
      <c r="X463" s="180"/>
      <c r="Y463" s="180"/>
      <c r="Z463" s="31"/>
      <c r="AA463" s="180"/>
      <c r="AB463" s="180"/>
      <c r="AC463" s="180"/>
      <c r="AD463" s="180"/>
      <c r="AE463" s="180"/>
      <c r="AF463" s="31"/>
      <c r="AG463" s="180"/>
      <c r="AH463" s="180"/>
      <c r="AI463" s="180"/>
      <c r="AJ463" s="180"/>
    </row>
    <row r="464" spans="1:36" s="181" customFormat="1" ht="22.7" customHeight="1">
      <c r="A464" s="30"/>
      <c r="B464" s="179"/>
      <c r="C464" s="179"/>
      <c r="D464" s="179"/>
      <c r="E464" s="134"/>
      <c r="F464" s="134"/>
      <c r="G464" s="134"/>
      <c r="H464" s="31"/>
      <c r="I464" s="179"/>
      <c r="J464" s="31"/>
      <c r="K464" s="31"/>
      <c r="L464" s="41" t="s">
        <v>220</v>
      </c>
      <c r="M464" s="31"/>
      <c r="N464" s="31"/>
      <c r="O464" s="31"/>
      <c r="P464" s="180"/>
      <c r="Q464" s="34"/>
      <c r="R464" s="180"/>
      <c r="S464" s="180"/>
      <c r="T464" s="180"/>
      <c r="U464" s="180"/>
      <c r="V464" s="180"/>
      <c r="W464" s="180"/>
      <c r="X464" s="180"/>
      <c r="Y464" s="180"/>
      <c r="Z464" s="31"/>
      <c r="AA464" s="180"/>
      <c r="AB464" s="180"/>
      <c r="AC464" s="180"/>
      <c r="AD464" s="180"/>
      <c r="AE464" s="180"/>
      <c r="AF464" s="31"/>
      <c r="AG464" s="180"/>
      <c r="AH464" s="180"/>
      <c r="AI464" s="180"/>
      <c r="AJ464" s="180"/>
    </row>
    <row r="465" spans="1:36" s="334" customFormat="1" ht="14.25">
      <c r="A465" s="254"/>
      <c r="B465" s="331"/>
      <c r="C465" s="2027" t="s">
        <v>8229</v>
      </c>
      <c r="D465" s="2027" t="s">
        <v>8230</v>
      </c>
      <c r="E465" s="332"/>
      <c r="F465" s="333"/>
      <c r="G465" s="333"/>
      <c r="H465" s="333"/>
      <c r="I465" s="1628" t="s">
        <v>2143</v>
      </c>
      <c r="J465" s="333"/>
      <c r="K465" s="333"/>
      <c r="L465" s="333"/>
      <c r="M465" s="333"/>
      <c r="N465" s="332"/>
      <c r="O465" s="2010" t="s">
        <v>1007</v>
      </c>
      <c r="P465" s="2010"/>
      <c r="Q465" s="2010"/>
      <c r="R465" s="2010"/>
      <c r="S465" s="2036"/>
      <c r="T465" s="2037" t="s">
        <v>221</v>
      </c>
      <c r="U465" s="2010"/>
      <c r="V465" s="2010"/>
      <c r="W465" s="2010"/>
      <c r="X465" s="2036"/>
      <c r="Y465" s="2037" t="s">
        <v>2354</v>
      </c>
      <c r="Z465" s="2010"/>
      <c r="AA465" s="2010"/>
      <c r="AB465" s="2010"/>
      <c r="AC465" s="2010"/>
      <c r="AD465" s="2010"/>
      <c r="AE465" s="2037" t="s">
        <v>8319</v>
      </c>
      <c r="AF465" s="2010"/>
      <c r="AG465" s="2010"/>
      <c r="AH465" s="2010"/>
      <c r="AI465" s="2010"/>
      <c r="AJ465" s="2036"/>
    </row>
    <row r="466" spans="1:36" s="181" customFormat="1" ht="76.5">
      <c r="A466" s="219" t="s">
        <v>114</v>
      </c>
      <c r="B466" s="1171" t="s">
        <v>223</v>
      </c>
      <c r="C466" s="2029"/>
      <c r="D466" s="2029"/>
      <c r="E466" s="1171" t="s">
        <v>224</v>
      </c>
      <c r="F466" s="1171" t="s">
        <v>225</v>
      </c>
      <c r="G466" s="1171" t="s">
        <v>226</v>
      </c>
      <c r="H466" s="537" t="s">
        <v>2144</v>
      </c>
      <c r="I466" s="1171" t="s">
        <v>215</v>
      </c>
      <c r="J466" s="291" t="s">
        <v>469</v>
      </c>
      <c r="K466" s="1171" t="s">
        <v>227</v>
      </c>
      <c r="L466" s="1171" t="s">
        <v>228</v>
      </c>
      <c r="M466" s="1171" t="s">
        <v>259</v>
      </c>
      <c r="N466" s="537" t="s">
        <v>1019</v>
      </c>
      <c r="O466" s="1171" t="s">
        <v>215</v>
      </c>
      <c r="P466" s="1171" t="s">
        <v>290</v>
      </c>
      <c r="Q466" s="1171" t="s">
        <v>227</v>
      </c>
      <c r="R466" s="1171" t="s">
        <v>228</v>
      </c>
      <c r="S466" s="1171" t="s">
        <v>259</v>
      </c>
      <c r="T466" s="1171" t="s">
        <v>215</v>
      </c>
      <c r="U466" s="1171" t="s">
        <v>290</v>
      </c>
      <c r="V466" s="1171" t="s">
        <v>227</v>
      </c>
      <c r="W466" s="1171" t="s">
        <v>228</v>
      </c>
      <c r="X466" s="1171" t="s">
        <v>259</v>
      </c>
      <c r="Y466" s="1171" t="s">
        <v>215</v>
      </c>
      <c r="Z466" s="537" t="s">
        <v>5284</v>
      </c>
      <c r="AA466" s="1171" t="s">
        <v>290</v>
      </c>
      <c r="AB466" s="1171" t="s">
        <v>227</v>
      </c>
      <c r="AC466" s="1171" t="s">
        <v>228</v>
      </c>
      <c r="AD466" s="1171" t="s">
        <v>259</v>
      </c>
      <c r="AE466" s="1171" t="s">
        <v>215</v>
      </c>
      <c r="AF466" s="537" t="s">
        <v>8323</v>
      </c>
      <c r="AG466" s="1171" t="s">
        <v>290</v>
      </c>
      <c r="AH466" s="1171" t="s">
        <v>227</v>
      </c>
      <c r="AI466" s="1171" t="s">
        <v>228</v>
      </c>
      <c r="AJ466" s="1171" t="s">
        <v>259</v>
      </c>
    </row>
    <row r="467" spans="1:36" s="35" customFormat="1" ht="12.75">
      <c r="A467" s="123">
        <v>1</v>
      </c>
      <c r="B467" s="123">
        <v>2</v>
      </c>
      <c r="C467" s="123"/>
      <c r="D467" s="123">
        <v>3</v>
      </c>
      <c r="E467" s="123">
        <v>4</v>
      </c>
      <c r="F467" s="123">
        <v>5</v>
      </c>
      <c r="G467" s="123">
        <v>6</v>
      </c>
      <c r="H467" s="123">
        <v>7</v>
      </c>
      <c r="I467" s="123">
        <v>8</v>
      </c>
      <c r="J467" s="123">
        <v>9</v>
      </c>
      <c r="K467" s="123">
        <v>10</v>
      </c>
      <c r="L467" s="123">
        <v>11</v>
      </c>
      <c r="M467" s="123">
        <v>12</v>
      </c>
      <c r="N467" s="123">
        <v>13</v>
      </c>
      <c r="O467" s="123">
        <v>14</v>
      </c>
      <c r="P467" s="123">
        <v>15</v>
      </c>
      <c r="Q467" s="123">
        <v>16</v>
      </c>
      <c r="R467" s="123">
        <v>17</v>
      </c>
      <c r="S467" s="123">
        <v>18</v>
      </c>
      <c r="T467" s="123">
        <v>19</v>
      </c>
      <c r="U467" s="123">
        <v>20</v>
      </c>
      <c r="V467" s="123">
        <v>21</v>
      </c>
      <c r="W467" s="123">
        <v>22</v>
      </c>
      <c r="X467" s="123">
        <v>23</v>
      </c>
      <c r="Y467" s="123">
        <v>24</v>
      </c>
      <c r="Z467" s="123">
        <v>25</v>
      </c>
      <c r="AA467" s="123">
        <v>26</v>
      </c>
      <c r="AB467" s="123">
        <v>27</v>
      </c>
      <c r="AC467" s="123">
        <v>28</v>
      </c>
      <c r="AD467" s="123">
        <v>29</v>
      </c>
      <c r="AE467" s="123">
        <v>30</v>
      </c>
      <c r="AF467" s="123">
        <v>31</v>
      </c>
      <c r="AG467" s="123">
        <v>32</v>
      </c>
      <c r="AH467" s="123">
        <v>33</v>
      </c>
      <c r="AI467" s="123">
        <v>34</v>
      </c>
      <c r="AJ467" s="123">
        <v>35</v>
      </c>
    </row>
    <row r="468" spans="1:36" ht="40.5">
      <c r="A468" s="220" t="s">
        <v>2</v>
      </c>
      <c r="B468" s="221" t="s">
        <v>478</v>
      </c>
      <c r="C468" s="221"/>
      <c r="D468" s="221"/>
      <c r="E468" s="222"/>
      <c r="F468" s="222"/>
      <c r="G468" s="222"/>
      <c r="H468" s="222"/>
      <c r="I468" s="188"/>
      <c r="J468" s="222"/>
      <c r="K468" s="222"/>
      <c r="L468" s="222"/>
      <c r="M468" s="222"/>
      <c r="N468" s="222"/>
      <c r="O468" s="188"/>
      <c r="P468" s="222"/>
      <c r="Q468" s="222"/>
      <c r="R468" s="222"/>
      <c r="S468" s="188"/>
      <c r="T468" s="222"/>
      <c r="U468" s="188"/>
      <c r="V468" s="222"/>
      <c r="W468" s="106"/>
      <c r="X468" s="106"/>
      <c r="Y468" s="106"/>
      <c r="Z468" s="222"/>
      <c r="AA468" s="106"/>
      <c r="AB468" s="106"/>
      <c r="AC468" s="106"/>
      <c r="AD468" s="106"/>
      <c r="AE468" s="106"/>
      <c r="AF468" s="222"/>
      <c r="AG468" s="106"/>
      <c r="AH468" s="106"/>
      <c r="AI468" s="106"/>
      <c r="AJ468" s="106"/>
    </row>
    <row r="469" spans="1:36">
      <c r="A469" s="203"/>
      <c r="B469" s="188" t="s">
        <v>126</v>
      </c>
      <c r="C469" s="188"/>
      <c r="D469" s="188"/>
      <c r="E469" s="222"/>
      <c r="F469" s="222"/>
      <c r="G469" s="222"/>
      <c r="H469" s="222"/>
      <c r="I469" s="188"/>
      <c r="J469" s="222"/>
      <c r="K469" s="222"/>
      <c r="L469" s="222"/>
      <c r="M469" s="222"/>
      <c r="N469" s="222"/>
      <c r="O469" s="188"/>
      <c r="P469" s="222"/>
      <c r="Q469" s="222"/>
      <c r="R469" s="222"/>
      <c r="S469" s="188"/>
      <c r="T469" s="222"/>
      <c r="U469" s="188"/>
      <c r="V469" s="222"/>
      <c r="W469" s="106"/>
      <c r="X469" s="106"/>
      <c r="Y469" s="106"/>
      <c r="Z469" s="222"/>
      <c r="AA469" s="106"/>
      <c r="AB469" s="106"/>
      <c r="AC469" s="106"/>
      <c r="AD469" s="106"/>
      <c r="AE469" s="106"/>
      <c r="AF469" s="222"/>
      <c r="AG469" s="106"/>
      <c r="AH469" s="106"/>
      <c r="AI469" s="106"/>
      <c r="AJ469" s="106"/>
    </row>
    <row r="470" spans="1:36" ht="27">
      <c r="A470" s="203">
        <v>1</v>
      </c>
      <c r="B470" s="631" t="s">
        <v>8961</v>
      </c>
      <c r="C470" s="1656" t="s">
        <v>8233</v>
      </c>
      <c r="D470" s="1656">
        <v>1983</v>
      </c>
      <c r="E470" s="1043" t="s">
        <v>1988</v>
      </c>
      <c r="F470" s="203"/>
      <c r="G470" s="203">
        <v>1</v>
      </c>
      <c r="H470" s="203">
        <v>3.88</v>
      </c>
      <c r="I470" s="102">
        <v>1</v>
      </c>
      <c r="J470" s="102">
        <v>322816</v>
      </c>
      <c r="K470" s="102"/>
      <c r="L470" s="102"/>
      <c r="M470" s="222">
        <f>J470+K470+L470</f>
        <v>322816</v>
      </c>
      <c r="N470" s="222">
        <v>3.88</v>
      </c>
      <c r="O470" s="102">
        <v>1</v>
      </c>
      <c r="P470" s="203">
        <v>322816</v>
      </c>
      <c r="Q470" s="203"/>
      <c r="R470" s="203"/>
      <c r="S470" s="222">
        <f>P470+Q470+R470</f>
        <v>322816</v>
      </c>
      <c r="T470" s="222">
        <f t="shared" ref="T470:W477" si="140">I470-O470</f>
        <v>0</v>
      </c>
      <c r="U470" s="222">
        <f t="shared" si="140"/>
        <v>0</v>
      </c>
      <c r="V470" s="222">
        <f t="shared" si="140"/>
        <v>0</v>
      </c>
      <c r="W470" s="222">
        <f t="shared" si="140"/>
        <v>0</v>
      </c>
      <c r="X470" s="222">
        <f t="shared" ref="X470:X477" si="141">U470+V470+W470</f>
        <v>0</v>
      </c>
      <c r="Y470" s="102">
        <v>1</v>
      </c>
      <c r="Z470" s="222">
        <v>3.88</v>
      </c>
      <c r="AA470" s="203">
        <v>322816</v>
      </c>
      <c r="AB470" s="203"/>
      <c r="AC470" s="203"/>
      <c r="AD470" s="222">
        <f>AA470+AB470+AC470</f>
        <v>322816</v>
      </c>
      <c r="AE470" s="102">
        <v>1</v>
      </c>
      <c r="AF470" s="222">
        <v>3.88</v>
      </c>
      <c r="AG470" s="203">
        <v>322816</v>
      </c>
      <c r="AH470" s="203"/>
      <c r="AI470" s="203"/>
      <c r="AJ470" s="222">
        <f>AG470+AH470+AI470</f>
        <v>322816</v>
      </c>
    </row>
    <row r="471" spans="1:36" ht="27">
      <c r="A471" s="203">
        <v>2</v>
      </c>
      <c r="B471" s="631" t="s">
        <v>8962</v>
      </c>
      <c r="C471" s="1656" t="s">
        <v>8233</v>
      </c>
      <c r="D471" s="1656">
        <v>1985</v>
      </c>
      <c r="E471" s="1043" t="s">
        <v>1988</v>
      </c>
      <c r="F471" s="203"/>
      <c r="G471" s="203">
        <v>1</v>
      </c>
      <c r="H471" s="203">
        <v>3.88</v>
      </c>
      <c r="I471" s="102">
        <v>1</v>
      </c>
      <c r="J471" s="102">
        <v>322816</v>
      </c>
      <c r="K471" s="102"/>
      <c r="L471" s="102"/>
      <c r="M471" s="222">
        <f t="shared" ref="M471:M477" si="142">J471+K471+L471</f>
        <v>322816</v>
      </c>
      <c r="N471" s="222">
        <v>3.88</v>
      </c>
      <c r="O471" s="102">
        <v>1</v>
      </c>
      <c r="P471" s="203">
        <v>322816</v>
      </c>
      <c r="Q471" s="203"/>
      <c r="R471" s="203"/>
      <c r="S471" s="222">
        <f t="shared" ref="S471:S477" si="143">P471+Q471+R471</f>
        <v>322816</v>
      </c>
      <c r="T471" s="222">
        <f t="shared" si="140"/>
        <v>0</v>
      </c>
      <c r="U471" s="222">
        <f t="shared" si="140"/>
        <v>0</v>
      </c>
      <c r="V471" s="222">
        <f t="shared" si="140"/>
        <v>0</v>
      </c>
      <c r="W471" s="222">
        <f t="shared" si="140"/>
        <v>0</v>
      </c>
      <c r="X471" s="222">
        <f t="shared" si="141"/>
        <v>0</v>
      </c>
      <c r="Y471" s="102">
        <v>1</v>
      </c>
      <c r="Z471" s="222">
        <v>3.88</v>
      </c>
      <c r="AA471" s="203">
        <v>322816</v>
      </c>
      <c r="AB471" s="203"/>
      <c r="AC471" s="203"/>
      <c r="AD471" s="222">
        <f t="shared" ref="AD471:AD477" si="144">AA471+AB471+AC471</f>
        <v>322816</v>
      </c>
      <c r="AE471" s="102">
        <v>1</v>
      </c>
      <c r="AF471" s="222">
        <v>3.88</v>
      </c>
      <c r="AG471" s="203">
        <v>322816</v>
      </c>
      <c r="AH471" s="203"/>
      <c r="AI471" s="203"/>
      <c r="AJ471" s="222">
        <f t="shared" ref="AJ471:AJ477" si="145">AG471+AH471+AI471</f>
        <v>322816</v>
      </c>
    </row>
    <row r="472" spans="1:36" ht="27">
      <c r="A472" s="203">
        <v>3</v>
      </c>
      <c r="B472" s="631" t="s">
        <v>8963</v>
      </c>
      <c r="C472" s="1656" t="s">
        <v>8233</v>
      </c>
      <c r="D472" s="1656">
        <v>1981</v>
      </c>
      <c r="E472" s="1043" t="s">
        <v>1988</v>
      </c>
      <c r="F472" s="203"/>
      <c r="G472" s="203">
        <v>1</v>
      </c>
      <c r="H472" s="203">
        <v>3.88</v>
      </c>
      <c r="I472" s="102">
        <v>1</v>
      </c>
      <c r="J472" s="102">
        <v>322816</v>
      </c>
      <c r="K472" s="102"/>
      <c r="L472" s="102"/>
      <c r="M472" s="222">
        <f t="shared" si="142"/>
        <v>322816</v>
      </c>
      <c r="N472" s="222">
        <v>3.88</v>
      </c>
      <c r="O472" s="102">
        <v>1</v>
      </c>
      <c r="P472" s="203">
        <v>322816</v>
      </c>
      <c r="Q472" s="203"/>
      <c r="R472" s="203"/>
      <c r="S472" s="222">
        <f t="shared" si="143"/>
        <v>322816</v>
      </c>
      <c r="T472" s="222">
        <f t="shared" si="140"/>
        <v>0</v>
      </c>
      <c r="U472" s="222">
        <f t="shared" si="140"/>
        <v>0</v>
      </c>
      <c r="V472" s="222">
        <f t="shared" si="140"/>
        <v>0</v>
      </c>
      <c r="W472" s="222">
        <f t="shared" si="140"/>
        <v>0</v>
      </c>
      <c r="X472" s="222">
        <f t="shared" si="141"/>
        <v>0</v>
      </c>
      <c r="Y472" s="102">
        <v>1</v>
      </c>
      <c r="Z472" s="222">
        <v>3.88</v>
      </c>
      <c r="AA472" s="203">
        <v>322816</v>
      </c>
      <c r="AB472" s="203"/>
      <c r="AC472" s="203"/>
      <c r="AD472" s="222">
        <f t="shared" si="144"/>
        <v>322816</v>
      </c>
      <c r="AE472" s="102">
        <v>1</v>
      </c>
      <c r="AF472" s="222">
        <v>3.88</v>
      </c>
      <c r="AG472" s="203">
        <v>322816</v>
      </c>
      <c r="AH472" s="203"/>
      <c r="AI472" s="203"/>
      <c r="AJ472" s="222">
        <f t="shared" si="145"/>
        <v>322816</v>
      </c>
    </row>
    <row r="473" spans="1:36" ht="27">
      <c r="A473" s="203">
        <v>4</v>
      </c>
      <c r="B473" s="631" t="s">
        <v>8964</v>
      </c>
      <c r="C473" s="1656" t="s">
        <v>8233</v>
      </c>
      <c r="D473" s="1656">
        <v>1997</v>
      </c>
      <c r="E473" s="1043" t="s">
        <v>1988</v>
      </c>
      <c r="F473" s="203"/>
      <c r="G473" s="203">
        <v>1</v>
      </c>
      <c r="H473" s="203">
        <v>3.88</v>
      </c>
      <c r="I473" s="102">
        <v>1</v>
      </c>
      <c r="J473" s="102">
        <v>322816</v>
      </c>
      <c r="K473" s="102"/>
      <c r="L473" s="102"/>
      <c r="M473" s="222">
        <f t="shared" si="142"/>
        <v>322816</v>
      </c>
      <c r="N473" s="222">
        <v>3.88</v>
      </c>
      <c r="O473" s="102">
        <v>1</v>
      </c>
      <c r="P473" s="203">
        <v>322816</v>
      </c>
      <c r="Q473" s="203"/>
      <c r="R473" s="203"/>
      <c r="S473" s="222">
        <f t="shared" si="143"/>
        <v>322816</v>
      </c>
      <c r="T473" s="222">
        <f t="shared" si="140"/>
        <v>0</v>
      </c>
      <c r="U473" s="222">
        <f t="shared" si="140"/>
        <v>0</v>
      </c>
      <c r="V473" s="222">
        <f t="shared" si="140"/>
        <v>0</v>
      </c>
      <c r="W473" s="222">
        <f t="shared" si="140"/>
        <v>0</v>
      </c>
      <c r="X473" s="222">
        <f t="shared" si="141"/>
        <v>0</v>
      </c>
      <c r="Y473" s="102">
        <v>1</v>
      </c>
      <c r="Z473" s="222">
        <v>3.88</v>
      </c>
      <c r="AA473" s="203">
        <v>322816</v>
      </c>
      <c r="AB473" s="203"/>
      <c r="AC473" s="203"/>
      <c r="AD473" s="222">
        <f t="shared" si="144"/>
        <v>322816</v>
      </c>
      <c r="AE473" s="102">
        <v>1</v>
      </c>
      <c r="AF473" s="222">
        <v>3.88</v>
      </c>
      <c r="AG473" s="203">
        <v>322816</v>
      </c>
      <c r="AH473" s="203"/>
      <c r="AI473" s="203"/>
      <c r="AJ473" s="222">
        <f t="shared" si="145"/>
        <v>322816</v>
      </c>
    </row>
    <row r="474" spans="1:36" ht="27">
      <c r="A474" s="203">
        <v>5</v>
      </c>
      <c r="B474" s="631" t="s">
        <v>8965</v>
      </c>
      <c r="C474" s="1656" t="s">
        <v>8233</v>
      </c>
      <c r="D474" s="1656">
        <v>1991</v>
      </c>
      <c r="E474" s="1043" t="s">
        <v>1988</v>
      </c>
      <c r="F474" s="203"/>
      <c r="G474" s="203">
        <v>1</v>
      </c>
      <c r="H474" s="203">
        <v>3.88</v>
      </c>
      <c r="I474" s="102">
        <v>1</v>
      </c>
      <c r="J474" s="102">
        <v>322816</v>
      </c>
      <c r="K474" s="102"/>
      <c r="L474" s="102"/>
      <c r="M474" s="222">
        <f t="shared" si="142"/>
        <v>322816</v>
      </c>
      <c r="N474" s="222">
        <v>3.88</v>
      </c>
      <c r="O474" s="102">
        <v>1</v>
      </c>
      <c r="P474" s="203">
        <v>322816</v>
      </c>
      <c r="Q474" s="203"/>
      <c r="R474" s="203"/>
      <c r="S474" s="222">
        <f t="shared" si="143"/>
        <v>322816</v>
      </c>
      <c r="T474" s="222">
        <f t="shared" si="140"/>
        <v>0</v>
      </c>
      <c r="U474" s="222">
        <f t="shared" si="140"/>
        <v>0</v>
      </c>
      <c r="V474" s="222">
        <f t="shared" si="140"/>
        <v>0</v>
      </c>
      <c r="W474" s="222">
        <f t="shared" si="140"/>
        <v>0</v>
      </c>
      <c r="X474" s="222">
        <f t="shared" si="141"/>
        <v>0</v>
      </c>
      <c r="Y474" s="102">
        <v>1</v>
      </c>
      <c r="Z474" s="222">
        <v>3.88</v>
      </c>
      <c r="AA474" s="203">
        <v>322816</v>
      </c>
      <c r="AB474" s="203"/>
      <c r="AC474" s="203"/>
      <c r="AD474" s="222">
        <f t="shared" si="144"/>
        <v>322816</v>
      </c>
      <c r="AE474" s="102">
        <v>1</v>
      </c>
      <c r="AF474" s="222">
        <v>3.88</v>
      </c>
      <c r="AG474" s="203">
        <v>322816</v>
      </c>
      <c r="AH474" s="203"/>
      <c r="AI474" s="203"/>
      <c r="AJ474" s="222">
        <f t="shared" si="145"/>
        <v>322816</v>
      </c>
    </row>
    <row r="475" spans="1:36" ht="27">
      <c r="A475" s="203">
        <v>6</v>
      </c>
      <c r="B475" s="631" t="s">
        <v>8966</v>
      </c>
      <c r="C475" s="1091" t="s">
        <v>8233</v>
      </c>
      <c r="D475" s="1091">
        <v>1984</v>
      </c>
      <c r="E475" s="1169" t="s">
        <v>1988</v>
      </c>
      <c r="F475" s="203"/>
      <c r="G475" s="203">
        <v>1</v>
      </c>
      <c r="H475" s="203">
        <v>3.88</v>
      </c>
      <c r="I475" s="102">
        <v>1</v>
      </c>
      <c r="J475" s="102">
        <v>322816</v>
      </c>
      <c r="K475" s="102"/>
      <c r="L475" s="102"/>
      <c r="M475" s="222">
        <f t="shared" si="142"/>
        <v>322816</v>
      </c>
      <c r="N475" s="222">
        <v>3.88</v>
      </c>
      <c r="O475" s="102">
        <v>1</v>
      </c>
      <c r="P475" s="203">
        <v>322816</v>
      </c>
      <c r="Q475" s="203"/>
      <c r="R475" s="203"/>
      <c r="S475" s="222">
        <f t="shared" si="143"/>
        <v>322816</v>
      </c>
      <c r="T475" s="222">
        <f t="shared" si="140"/>
        <v>0</v>
      </c>
      <c r="U475" s="222">
        <f t="shared" si="140"/>
        <v>0</v>
      </c>
      <c r="V475" s="222">
        <f t="shared" si="140"/>
        <v>0</v>
      </c>
      <c r="W475" s="222">
        <f t="shared" si="140"/>
        <v>0</v>
      </c>
      <c r="X475" s="222">
        <f t="shared" si="141"/>
        <v>0</v>
      </c>
      <c r="Y475" s="102">
        <v>1</v>
      </c>
      <c r="Z475" s="222">
        <v>3.88</v>
      </c>
      <c r="AA475" s="203">
        <v>322816</v>
      </c>
      <c r="AB475" s="203"/>
      <c r="AC475" s="203"/>
      <c r="AD475" s="222">
        <f t="shared" si="144"/>
        <v>322816</v>
      </c>
      <c r="AE475" s="102">
        <v>1</v>
      </c>
      <c r="AF475" s="222">
        <v>3.88</v>
      </c>
      <c r="AG475" s="203">
        <v>322816</v>
      </c>
      <c r="AH475" s="203"/>
      <c r="AI475" s="203"/>
      <c r="AJ475" s="222">
        <f t="shared" si="145"/>
        <v>322816</v>
      </c>
    </row>
    <row r="476" spans="1:36" ht="27">
      <c r="A476" s="203">
        <v>7</v>
      </c>
      <c r="B476" s="631" t="s">
        <v>8967</v>
      </c>
      <c r="C476" s="1091" t="s">
        <v>8233</v>
      </c>
      <c r="D476" s="1091">
        <v>1987</v>
      </c>
      <c r="E476" s="1169" t="s">
        <v>1988</v>
      </c>
      <c r="F476" s="203"/>
      <c r="G476" s="203">
        <v>1</v>
      </c>
      <c r="H476" s="203">
        <v>3.88</v>
      </c>
      <c r="I476" s="102">
        <v>1</v>
      </c>
      <c r="J476" s="102">
        <v>322816</v>
      </c>
      <c r="K476" s="102"/>
      <c r="L476" s="102"/>
      <c r="M476" s="222">
        <f t="shared" si="142"/>
        <v>322816</v>
      </c>
      <c r="N476" s="222">
        <v>3.88</v>
      </c>
      <c r="O476" s="102">
        <v>1</v>
      </c>
      <c r="P476" s="203">
        <v>322816</v>
      </c>
      <c r="Q476" s="203"/>
      <c r="R476" s="203"/>
      <c r="S476" s="222">
        <f t="shared" si="143"/>
        <v>322816</v>
      </c>
      <c r="T476" s="222">
        <f t="shared" si="140"/>
        <v>0</v>
      </c>
      <c r="U476" s="222">
        <f t="shared" si="140"/>
        <v>0</v>
      </c>
      <c r="V476" s="222">
        <f t="shared" si="140"/>
        <v>0</v>
      </c>
      <c r="W476" s="222">
        <f t="shared" si="140"/>
        <v>0</v>
      </c>
      <c r="X476" s="222">
        <f t="shared" si="141"/>
        <v>0</v>
      </c>
      <c r="Y476" s="102">
        <v>1</v>
      </c>
      <c r="Z476" s="222">
        <v>3.88</v>
      </c>
      <c r="AA476" s="203">
        <v>322816</v>
      </c>
      <c r="AB476" s="203"/>
      <c r="AC476" s="203"/>
      <c r="AD476" s="222">
        <f t="shared" si="144"/>
        <v>322816</v>
      </c>
      <c r="AE476" s="102">
        <v>1</v>
      </c>
      <c r="AF476" s="222">
        <v>3.88</v>
      </c>
      <c r="AG476" s="203">
        <v>322816</v>
      </c>
      <c r="AH476" s="203"/>
      <c r="AI476" s="203"/>
      <c r="AJ476" s="222">
        <f t="shared" si="145"/>
        <v>322816</v>
      </c>
    </row>
    <row r="477" spans="1:36" ht="40.5">
      <c r="A477" s="203">
        <v>8</v>
      </c>
      <c r="B477" s="631" t="s">
        <v>827</v>
      </c>
      <c r="C477" s="1091"/>
      <c r="D477" s="1091"/>
      <c r="E477" s="1169" t="s">
        <v>8921</v>
      </c>
      <c r="F477" s="203"/>
      <c r="G477" s="203">
        <v>1</v>
      </c>
      <c r="H477" s="203">
        <v>3.88</v>
      </c>
      <c r="I477" s="102">
        <v>1</v>
      </c>
      <c r="J477" s="102">
        <v>322816</v>
      </c>
      <c r="K477" s="102"/>
      <c r="L477" s="102"/>
      <c r="M477" s="222">
        <f t="shared" si="142"/>
        <v>322816</v>
      </c>
      <c r="N477" s="222">
        <v>3.88</v>
      </c>
      <c r="O477" s="102">
        <v>1</v>
      </c>
      <c r="P477" s="203">
        <v>322816</v>
      </c>
      <c r="Q477" s="203"/>
      <c r="R477" s="203"/>
      <c r="S477" s="222">
        <f t="shared" si="143"/>
        <v>322816</v>
      </c>
      <c r="T477" s="222">
        <f t="shared" si="140"/>
        <v>0</v>
      </c>
      <c r="U477" s="222">
        <f t="shared" si="140"/>
        <v>0</v>
      </c>
      <c r="V477" s="222">
        <f t="shared" si="140"/>
        <v>0</v>
      </c>
      <c r="W477" s="222">
        <f t="shared" si="140"/>
        <v>0</v>
      </c>
      <c r="X477" s="222">
        <f t="shared" si="141"/>
        <v>0</v>
      </c>
      <c r="Y477" s="102">
        <v>1</v>
      </c>
      <c r="Z477" s="222">
        <v>3.88</v>
      </c>
      <c r="AA477" s="203">
        <v>322816</v>
      </c>
      <c r="AB477" s="203"/>
      <c r="AC477" s="203"/>
      <c r="AD477" s="222">
        <f t="shared" si="144"/>
        <v>322816</v>
      </c>
      <c r="AE477" s="102">
        <v>1</v>
      </c>
      <c r="AF477" s="222">
        <v>3.88</v>
      </c>
      <c r="AG477" s="203">
        <v>322816</v>
      </c>
      <c r="AH477" s="203"/>
      <c r="AI477" s="203"/>
      <c r="AJ477" s="222">
        <f t="shared" si="145"/>
        <v>322816</v>
      </c>
    </row>
    <row r="478" spans="1:36">
      <c r="A478" s="203"/>
      <c r="B478" s="631"/>
      <c r="C478" s="1091"/>
      <c r="D478" s="1091"/>
      <c r="E478" s="1169"/>
      <c r="F478" s="203"/>
      <c r="G478" s="203"/>
      <c r="H478" s="203"/>
      <c r="I478" s="102"/>
      <c r="J478" s="102"/>
      <c r="K478" s="102"/>
      <c r="L478" s="102"/>
      <c r="M478" s="222"/>
      <c r="N478" s="222"/>
      <c r="O478" s="102"/>
      <c r="P478" s="203"/>
      <c r="Q478" s="203"/>
      <c r="R478" s="203"/>
      <c r="S478" s="222"/>
      <c r="T478" s="222"/>
      <c r="U478" s="222"/>
      <c r="V478" s="222"/>
      <c r="W478" s="222"/>
      <c r="X478" s="222"/>
      <c r="Y478" s="102"/>
      <c r="Z478" s="222"/>
      <c r="AA478" s="203"/>
      <c r="AB478" s="203"/>
      <c r="AC478" s="203"/>
      <c r="AD478" s="222"/>
      <c r="AE478" s="102"/>
      <c r="AF478" s="222"/>
      <c r="AG478" s="203"/>
      <c r="AH478" s="203"/>
      <c r="AI478" s="203"/>
      <c r="AJ478" s="222"/>
    </row>
    <row r="479" spans="1:36" s="225" customFormat="1" ht="14.25">
      <c r="A479" s="220"/>
      <c r="B479" s="228" t="s">
        <v>269</v>
      </c>
      <c r="C479" s="228"/>
      <c r="D479" s="224" t="s">
        <v>1</v>
      </c>
      <c r="E479" s="224" t="s">
        <v>1</v>
      </c>
      <c r="F479" s="224" t="s">
        <v>1</v>
      </c>
      <c r="G479" s="224" t="s">
        <v>1</v>
      </c>
      <c r="H479" s="224" t="s">
        <v>1</v>
      </c>
      <c r="I479" s="224">
        <f>SUM(I470:I477)</f>
        <v>8</v>
      </c>
      <c r="J479" s="224">
        <f>SUM(J470:J477)</f>
        <v>2582528</v>
      </c>
      <c r="K479" s="224">
        <f>SUM(K470:K477)</f>
        <v>0</v>
      </c>
      <c r="L479" s="224">
        <f>SUM(L470:L477)</f>
        <v>0</v>
      </c>
      <c r="M479" s="224">
        <f>SUM(M470:M477)</f>
        <v>2582528</v>
      </c>
      <c r="N479" s="224"/>
      <c r="O479" s="224">
        <f t="shared" ref="O479:Y479" si="146">SUM(O470:O477)</f>
        <v>8</v>
      </c>
      <c r="P479" s="224">
        <f t="shared" si="146"/>
        <v>2582528</v>
      </c>
      <c r="Q479" s="224">
        <f t="shared" si="146"/>
        <v>0</v>
      </c>
      <c r="R479" s="224">
        <f t="shared" si="146"/>
        <v>0</v>
      </c>
      <c r="S479" s="224">
        <f t="shared" si="146"/>
        <v>2582528</v>
      </c>
      <c r="T479" s="224">
        <f t="shared" si="146"/>
        <v>0</v>
      </c>
      <c r="U479" s="224">
        <f t="shared" si="146"/>
        <v>0</v>
      </c>
      <c r="V479" s="224">
        <f t="shared" si="146"/>
        <v>0</v>
      </c>
      <c r="W479" s="224">
        <f t="shared" si="146"/>
        <v>0</v>
      </c>
      <c r="X479" s="224">
        <f t="shared" si="146"/>
        <v>0</v>
      </c>
      <c r="Y479" s="224">
        <f t="shared" si="146"/>
        <v>8</v>
      </c>
      <c r="Z479" s="224"/>
      <c r="AA479" s="224">
        <f>SUM(AA470:AA477)</f>
        <v>2582528</v>
      </c>
      <c r="AB479" s="224">
        <f>SUM(AB470:AB477)</f>
        <v>0</v>
      </c>
      <c r="AC479" s="224">
        <f>SUM(AC470:AC477)</f>
        <v>0</v>
      </c>
      <c r="AD479" s="224">
        <f>SUM(AD470:AD477)</f>
        <v>2582528</v>
      </c>
      <c r="AE479" s="224">
        <f>SUM(AE470:AE477)</f>
        <v>8</v>
      </c>
      <c r="AF479" s="224"/>
      <c r="AG479" s="224">
        <f>SUM(AG470:AG477)</f>
        <v>2582528</v>
      </c>
      <c r="AH479" s="224">
        <f>SUM(AH470:AH477)</f>
        <v>0</v>
      </c>
      <c r="AI479" s="224">
        <f>SUM(AI470:AI477)</f>
        <v>0</v>
      </c>
      <c r="AJ479" s="224">
        <f>SUM(AJ470:AJ477)</f>
        <v>2582528</v>
      </c>
    </row>
    <row r="480" spans="1:36" ht="14.25" thickBot="1">
      <c r="A480" s="203"/>
      <c r="B480" s="188"/>
      <c r="C480" s="188"/>
      <c r="D480" s="188"/>
      <c r="E480" s="222"/>
      <c r="F480" s="222"/>
      <c r="G480" s="222"/>
      <c r="H480" s="222"/>
      <c r="I480" s="188"/>
      <c r="J480" s="222"/>
      <c r="K480" s="222"/>
      <c r="L480" s="222"/>
      <c r="M480" s="222"/>
      <c r="N480" s="222"/>
      <c r="O480" s="188"/>
      <c r="P480" s="222"/>
      <c r="Q480" s="222"/>
      <c r="R480" s="222"/>
      <c r="S480" s="188"/>
      <c r="T480" s="222"/>
      <c r="U480" s="188"/>
      <c r="V480" s="222"/>
      <c r="W480" s="106"/>
      <c r="X480" s="106"/>
      <c r="Y480" s="106"/>
      <c r="Z480" s="222"/>
      <c r="AA480" s="106"/>
      <c r="AB480" s="106"/>
      <c r="AC480" s="106"/>
      <c r="AD480" s="106"/>
      <c r="AE480" s="106"/>
      <c r="AF480" s="222"/>
      <c r="AG480" s="106"/>
      <c r="AH480" s="106"/>
      <c r="AI480" s="106"/>
      <c r="AJ480" s="106"/>
    </row>
    <row r="481" spans="1:36" s="181" customFormat="1" ht="40.5" customHeight="1">
      <c r="A481" s="30"/>
      <c r="B481" s="2043" t="s">
        <v>8569</v>
      </c>
      <c r="C481" s="2043"/>
      <c r="D481" s="2043"/>
      <c r="E481" s="2043"/>
      <c r="F481" s="2043"/>
      <c r="G481" s="2043"/>
      <c r="H481" s="2043"/>
      <c r="I481" s="31"/>
      <c r="J481" s="31"/>
      <c r="K481" s="180"/>
      <c r="L481" s="34"/>
      <c r="M481" s="31"/>
      <c r="N481" s="31"/>
      <c r="O481" s="31"/>
      <c r="P481" s="34"/>
      <c r="Q481" s="180"/>
      <c r="R481" s="180"/>
      <c r="S481" s="180"/>
      <c r="T481" s="180"/>
      <c r="U481" s="180"/>
      <c r="V481" s="180"/>
      <c r="W481" s="180"/>
      <c r="X481" s="180"/>
      <c r="Y481" s="180"/>
      <c r="Z481" s="31"/>
      <c r="AA481" s="180"/>
      <c r="AB481" s="180"/>
      <c r="AC481" s="180"/>
      <c r="AD481" s="180"/>
      <c r="AE481" s="180"/>
      <c r="AF481" s="31"/>
      <c r="AG481" s="180"/>
      <c r="AH481" s="180"/>
      <c r="AI481" s="180"/>
      <c r="AJ481" s="180"/>
    </row>
    <row r="482" spans="1:36" s="181" customFormat="1" ht="22.7" customHeight="1">
      <c r="A482" s="30"/>
      <c r="B482" s="179"/>
      <c r="C482" s="179"/>
      <c r="D482" s="179"/>
      <c r="E482" s="134"/>
      <c r="F482" s="134"/>
      <c r="G482" s="134"/>
      <c r="H482" s="31"/>
      <c r="I482" s="179"/>
      <c r="J482" s="31"/>
      <c r="K482" s="31"/>
      <c r="L482" s="41" t="s">
        <v>220</v>
      </c>
      <c r="M482" s="31"/>
      <c r="N482" s="31"/>
      <c r="O482" s="31"/>
      <c r="P482" s="180"/>
      <c r="Q482" s="34"/>
      <c r="R482" s="180"/>
      <c r="S482" s="180"/>
      <c r="T482" s="180"/>
      <c r="U482" s="180"/>
      <c r="V482" s="180"/>
      <c r="W482" s="180"/>
      <c r="X482" s="180"/>
      <c r="Y482" s="180"/>
      <c r="Z482" s="31"/>
      <c r="AA482" s="180"/>
      <c r="AB482" s="180"/>
      <c r="AC482" s="180"/>
      <c r="AD482" s="180"/>
      <c r="AE482" s="180"/>
      <c r="AF482" s="31"/>
      <c r="AG482" s="180"/>
      <c r="AH482" s="180"/>
      <c r="AI482" s="180"/>
      <c r="AJ482" s="180"/>
    </row>
    <row r="483" spans="1:36" s="334" customFormat="1" ht="14.25">
      <c r="A483" s="254"/>
      <c r="B483" s="331"/>
      <c r="C483" s="2027" t="s">
        <v>8229</v>
      </c>
      <c r="D483" s="2027" t="s">
        <v>8230</v>
      </c>
      <c r="E483" s="332"/>
      <c r="F483" s="333"/>
      <c r="G483" s="333"/>
      <c r="H483" s="333"/>
      <c r="I483" s="1628" t="s">
        <v>2143</v>
      </c>
      <c r="J483" s="333"/>
      <c r="K483" s="333"/>
      <c r="L483" s="333"/>
      <c r="M483" s="333"/>
      <c r="N483" s="332"/>
      <c r="O483" s="2010" t="s">
        <v>1007</v>
      </c>
      <c r="P483" s="2010"/>
      <c r="Q483" s="2010"/>
      <c r="R483" s="2010"/>
      <c r="S483" s="2036"/>
      <c r="T483" s="2037" t="s">
        <v>221</v>
      </c>
      <c r="U483" s="2010"/>
      <c r="V483" s="2010"/>
      <c r="W483" s="2010"/>
      <c r="X483" s="2036"/>
      <c r="Y483" s="2037" t="s">
        <v>2354</v>
      </c>
      <c r="Z483" s="2010"/>
      <c r="AA483" s="2010"/>
      <c r="AB483" s="2010"/>
      <c r="AC483" s="2010"/>
      <c r="AD483" s="2010"/>
      <c r="AE483" s="2037" t="s">
        <v>8319</v>
      </c>
      <c r="AF483" s="2010"/>
      <c r="AG483" s="2010"/>
      <c r="AH483" s="2010"/>
      <c r="AI483" s="2010"/>
      <c r="AJ483" s="2036"/>
    </row>
    <row r="484" spans="1:36" s="181" customFormat="1" ht="76.5">
      <c r="A484" s="219" t="s">
        <v>114</v>
      </c>
      <c r="B484" s="1171" t="s">
        <v>223</v>
      </c>
      <c r="C484" s="2029"/>
      <c r="D484" s="2029"/>
      <c r="E484" s="1171" t="s">
        <v>224</v>
      </c>
      <c r="F484" s="1171" t="s">
        <v>225</v>
      </c>
      <c r="G484" s="1171" t="s">
        <v>226</v>
      </c>
      <c r="H484" s="537" t="s">
        <v>2144</v>
      </c>
      <c r="I484" s="1171" t="s">
        <v>215</v>
      </c>
      <c r="J484" s="291" t="s">
        <v>469</v>
      </c>
      <c r="K484" s="1171" t="s">
        <v>227</v>
      </c>
      <c r="L484" s="1171" t="s">
        <v>228</v>
      </c>
      <c r="M484" s="1171" t="s">
        <v>259</v>
      </c>
      <c r="N484" s="537" t="s">
        <v>1019</v>
      </c>
      <c r="O484" s="1171" t="s">
        <v>215</v>
      </c>
      <c r="P484" s="1171" t="s">
        <v>290</v>
      </c>
      <c r="Q484" s="1171" t="s">
        <v>227</v>
      </c>
      <c r="R484" s="1171" t="s">
        <v>228</v>
      </c>
      <c r="S484" s="1171" t="s">
        <v>259</v>
      </c>
      <c r="T484" s="1171" t="s">
        <v>215</v>
      </c>
      <c r="U484" s="1171" t="s">
        <v>290</v>
      </c>
      <c r="V484" s="1171" t="s">
        <v>227</v>
      </c>
      <c r="W484" s="1171" t="s">
        <v>228</v>
      </c>
      <c r="X484" s="1171" t="s">
        <v>259</v>
      </c>
      <c r="Y484" s="1171" t="s">
        <v>215</v>
      </c>
      <c r="Z484" s="537" t="s">
        <v>5284</v>
      </c>
      <c r="AA484" s="1171" t="s">
        <v>290</v>
      </c>
      <c r="AB484" s="1171" t="s">
        <v>227</v>
      </c>
      <c r="AC484" s="1171" t="s">
        <v>228</v>
      </c>
      <c r="AD484" s="1171" t="s">
        <v>259</v>
      </c>
      <c r="AE484" s="1171" t="s">
        <v>215</v>
      </c>
      <c r="AF484" s="537" t="s">
        <v>8323</v>
      </c>
      <c r="AG484" s="1171" t="s">
        <v>290</v>
      </c>
      <c r="AH484" s="1171" t="s">
        <v>227</v>
      </c>
      <c r="AI484" s="1171" t="s">
        <v>228</v>
      </c>
      <c r="AJ484" s="1171" t="s">
        <v>259</v>
      </c>
    </row>
    <row r="485" spans="1:36" s="35" customFormat="1" ht="12.75">
      <c r="A485" s="123">
        <v>1</v>
      </c>
      <c r="B485" s="123">
        <v>2</v>
      </c>
      <c r="C485" s="123"/>
      <c r="D485" s="123">
        <v>3</v>
      </c>
      <c r="E485" s="123">
        <v>4</v>
      </c>
      <c r="F485" s="123">
        <v>5</v>
      </c>
      <c r="G485" s="123">
        <v>6</v>
      </c>
      <c r="H485" s="123">
        <v>7</v>
      </c>
      <c r="I485" s="123">
        <v>8</v>
      </c>
      <c r="J485" s="123">
        <v>9</v>
      </c>
      <c r="K485" s="123">
        <v>10</v>
      </c>
      <c r="L485" s="123">
        <v>11</v>
      </c>
      <c r="M485" s="123">
        <v>12</v>
      </c>
      <c r="N485" s="123">
        <v>13</v>
      </c>
      <c r="O485" s="123">
        <v>14</v>
      </c>
      <c r="P485" s="123">
        <v>15</v>
      </c>
      <c r="Q485" s="123">
        <v>16</v>
      </c>
      <c r="R485" s="123">
        <v>17</v>
      </c>
      <c r="S485" s="123">
        <v>18</v>
      </c>
      <c r="T485" s="123">
        <v>19</v>
      </c>
      <c r="U485" s="123">
        <v>20</v>
      </c>
      <c r="V485" s="123">
        <v>21</v>
      </c>
      <c r="W485" s="123">
        <v>22</v>
      </c>
      <c r="X485" s="123">
        <v>23</v>
      </c>
      <c r="Y485" s="123">
        <v>24</v>
      </c>
      <c r="Z485" s="123">
        <v>25</v>
      </c>
      <c r="AA485" s="123">
        <v>26</v>
      </c>
      <c r="AB485" s="123">
        <v>27</v>
      </c>
      <c r="AC485" s="123">
        <v>28</v>
      </c>
      <c r="AD485" s="123">
        <v>29</v>
      </c>
      <c r="AE485" s="123">
        <v>30</v>
      </c>
      <c r="AF485" s="123">
        <v>31</v>
      </c>
      <c r="AG485" s="123">
        <v>32</v>
      </c>
      <c r="AH485" s="123">
        <v>33</v>
      </c>
      <c r="AI485" s="123">
        <v>34</v>
      </c>
      <c r="AJ485" s="123">
        <v>35</v>
      </c>
    </row>
    <row r="486" spans="1:36" ht="40.5">
      <c r="A486" s="220" t="s">
        <v>2</v>
      </c>
      <c r="B486" s="221" t="s">
        <v>478</v>
      </c>
      <c r="C486" s="221"/>
      <c r="D486" s="221"/>
      <c r="E486" s="222"/>
      <c r="F486" s="222"/>
      <c r="G486" s="222"/>
      <c r="H486" s="222"/>
      <c r="I486" s="188"/>
      <c r="J486" s="222"/>
      <c r="K486" s="222"/>
      <c r="L486" s="222"/>
      <c r="M486" s="222"/>
      <c r="N486" s="222"/>
      <c r="O486" s="188"/>
      <c r="P486" s="222"/>
      <c r="Q486" s="222"/>
      <c r="R486" s="222"/>
      <c r="S486" s="188"/>
      <c r="T486" s="222"/>
      <c r="U486" s="188"/>
      <c r="V486" s="222"/>
      <c r="W486" s="106"/>
      <c r="X486" s="106"/>
      <c r="Y486" s="106"/>
      <c r="Z486" s="222"/>
      <c r="AA486" s="106"/>
      <c r="AB486" s="106"/>
      <c r="AC486" s="106"/>
      <c r="AD486" s="106"/>
      <c r="AE486" s="106"/>
      <c r="AF486" s="222"/>
      <c r="AG486" s="106"/>
      <c r="AH486" s="106"/>
      <c r="AI486" s="106"/>
      <c r="AJ486" s="106"/>
    </row>
    <row r="487" spans="1:36">
      <c r="A487" s="203"/>
      <c r="B487" s="188" t="s">
        <v>126</v>
      </c>
      <c r="C487" s="188"/>
      <c r="D487" s="188"/>
      <c r="E487" s="222"/>
      <c r="F487" s="222"/>
      <c r="G487" s="222"/>
      <c r="H487" s="222"/>
      <c r="I487" s="188"/>
      <c r="J487" s="222"/>
      <c r="K487" s="222"/>
      <c r="L487" s="222"/>
      <c r="M487" s="222"/>
      <c r="N487" s="222"/>
      <c r="O487" s="188"/>
      <c r="P487" s="222"/>
      <c r="Q487" s="222"/>
      <c r="R487" s="222"/>
      <c r="S487" s="188"/>
      <c r="T487" s="222"/>
      <c r="U487" s="188"/>
      <c r="V487" s="222"/>
      <c r="W487" s="106"/>
      <c r="X487" s="106"/>
      <c r="Y487" s="106"/>
      <c r="Z487" s="222"/>
      <c r="AA487" s="106"/>
      <c r="AB487" s="106"/>
      <c r="AC487" s="106"/>
      <c r="AD487" s="106"/>
      <c r="AE487" s="106"/>
      <c r="AF487" s="222"/>
      <c r="AG487" s="106"/>
      <c r="AH487" s="106"/>
      <c r="AI487" s="106"/>
      <c r="AJ487" s="106"/>
    </row>
    <row r="488" spans="1:36" ht="27">
      <c r="A488" s="203">
        <v>1</v>
      </c>
      <c r="B488" s="631" t="s">
        <v>2095</v>
      </c>
      <c r="C488" s="1656" t="s">
        <v>8252</v>
      </c>
      <c r="D488" s="1656">
        <v>1970</v>
      </c>
      <c r="E488" s="1043" t="s">
        <v>1988</v>
      </c>
      <c r="F488" s="203"/>
      <c r="G488" s="203">
        <v>1</v>
      </c>
      <c r="H488" s="203">
        <v>3.88</v>
      </c>
      <c r="I488" s="102">
        <v>1</v>
      </c>
      <c r="J488" s="102">
        <v>322816</v>
      </c>
      <c r="K488" s="102"/>
      <c r="L488" s="102"/>
      <c r="M488" s="222">
        <f>J488+K488+L488</f>
        <v>322816</v>
      </c>
      <c r="N488" s="222">
        <v>3.88</v>
      </c>
      <c r="O488" s="102">
        <v>1</v>
      </c>
      <c r="P488" s="203">
        <v>322816</v>
      </c>
      <c r="Q488" s="203"/>
      <c r="R488" s="203"/>
      <c r="S488" s="222">
        <f>P488+Q488+R488</f>
        <v>322816</v>
      </c>
      <c r="T488" s="222">
        <f t="shared" ref="T488:W503" si="147">I488-O488</f>
        <v>0</v>
      </c>
      <c r="U488" s="222">
        <f t="shared" si="147"/>
        <v>0</v>
      </c>
      <c r="V488" s="222">
        <f t="shared" si="147"/>
        <v>0</v>
      </c>
      <c r="W488" s="222">
        <f t="shared" si="147"/>
        <v>0</v>
      </c>
      <c r="X488" s="222">
        <f t="shared" ref="X488:X503" si="148">U488+V488+W488</f>
        <v>0</v>
      </c>
      <c r="Y488" s="102">
        <v>1</v>
      </c>
      <c r="Z488" s="222">
        <v>3.88</v>
      </c>
      <c r="AA488" s="203">
        <v>322816</v>
      </c>
      <c r="AB488" s="203"/>
      <c r="AC488" s="203"/>
      <c r="AD488" s="222">
        <f>AA488+AB488+AC488</f>
        <v>322816</v>
      </c>
      <c r="AE488" s="102">
        <v>1</v>
      </c>
      <c r="AF488" s="222">
        <v>3.88</v>
      </c>
      <c r="AG488" s="203">
        <v>322816</v>
      </c>
      <c r="AH488" s="203"/>
      <c r="AI488" s="203"/>
      <c r="AJ488" s="222">
        <f>AG488+AH488+AI488</f>
        <v>322816</v>
      </c>
    </row>
    <row r="489" spans="1:36" ht="27">
      <c r="A489" s="203">
        <v>2</v>
      </c>
      <c r="B489" s="631" t="s">
        <v>2096</v>
      </c>
      <c r="C489" s="1656" t="s">
        <v>8252</v>
      </c>
      <c r="D489" s="1656">
        <v>1980</v>
      </c>
      <c r="E489" s="1043" t="s">
        <v>1988</v>
      </c>
      <c r="F489" s="203"/>
      <c r="G489" s="203">
        <v>1</v>
      </c>
      <c r="H489" s="203">
        <v>3.88</v>
      </c>
      <c r="I489" s="102">
        <v>1</v>
      </c>
      <c r="J489" s="102">
        <v>322816</v>
      </c>
      <c r="K489" s="102"/>
      <c r="L489" s="102"/>
      <c r="M489" s="222">
        <f t="shared" ref="M489:M503" si="149">J489+K489+L489</f>
        <v>322816</v>
      </c>
      <c r="N489" s="222">
        <v>3.88</v>
      </c>
      <c r="O489" s="102">
        <v>1</v>
      </c>
      <c r="P489" s="203">
        <v>322816</v>
      </c>
      <c r="Q489" s="203"/>
      <c r="R489" s="203"/>
      <c r="S489" s="222">
        <f t="shared" ref="S489:S503" si="150">P489+Q489+R489</f>
        <v>322816</v>
      </c>
      <c r="T489" s="222">
        <f t="shared" si="147"/>
        <v>0</v>
      </c>
      <c r="U489" s="222">
        <f t="shared" si="147"/>
        <v>0</v>
      </c>
      <c r="V489" s="222">
        <f t="shared" si="147"/>
        <v>0</v>
      </c>
      <c r="W489" s="222">
        <f t="shared" si="147"/>
        <v>0</v>
      </c>
      <c r="X489" s="222">
        <f t="shared" si="148"/>
        <v>0</v>
      </c>
      <c r="Y489" s="102">
        <v>1</v>
      </c>
      <c r="Z489" s="222">
        <v>3.88</v>
      </c>
      <c r="AA489" s="203">
        <v>322816</v>
      </c>
      <c r="AB489" s="203"/>
      <c r="AC489" s="203"/>
      <c r="AD489" s="222">
        <f t="shared" ref="AD489:AD503" si="151">AA489+AB489+AC489</f>
        <v>322816</v>
      </c>
      <c r="AE489" s="102">
        <v>1</v>
      </c>
      <c r="AF489" s="222">
        <v>3.88</v>
      </c>
      <c r="AG489" s="203">
        <v>322816</v>
      </c>
      <c r="AH489" s="203"/>
      <c r="AI489" s="203"/>
      <c r="AJ489" s="222">
        <f t="shared" ref="AJ489:AJ503" si="152">AG489+AH489+AI489</f>
        <v>322816</v>
      </c>
    </row>
    <row r="490" spans="1:36" ht="27">
      <c r="A490" s="203">
        <v>3</v>
      </c>
      <c r="B490" s="631" t="s">
        <v>8968</v>
      </c>
      <c r="C490" s="1656" t="s">
        <v>8252</v>
      </c>
      <c r="D490" s="1656">
        <v>1967</v>
      </c>
      <c r="E490" s="1043" t="s">
        <v>1988</v>
      </c>
      <c r="F490" s="203"/>
      <c r="G490" s="203">
        <v>1</v>
      </c>
      <c r="H490" s="203">
        <v>3.88</v>
      </c>
      <c r="I490" s="102">
        <v>1</v>
      </c>
      <c r="J490" s="102">
        <v>322816</v>
      </c>
      <c r="K490" s="102"/>
      <c r="L490" s="102"/>
      <c r="M490" s="222">
        <f t="shared" si="149"/>
        <v>322816</v>
      </c>
      <c r="N490" s="222">
        <v>3.88</v>
      </c>
      <c r="O490" s="102">
        <v>1</v>
      </c>
      <c r="P490" s="203">
        <v>322816</v>
      </c>
      <c r="Q490" s="203"/>
      <c r="R490" s="203"/>
      <c r="S490" s="222">
        <f t="shared" si="150"/>
        <v>322816</v>
      </c>
      <c r="T490" s="222">
        <f t="shared" si="147"/>
        <v>0</v>
      </c>
      <c r="U490" s="222">
        <f t="shared" si="147"/>
        <v>0</v>
      </c>
      <c r="V490" s="222">
        <f t="shared" si="147"/>
        <v>0</v>
      </c>
      <c r="W490" s="222">
        <f t="shared" si="147"/>
        <v>0</v>
      </c>
      <c r="X490" s="222">
        <f t="shared" si="148"/>
        <v>0</v>
      </c>
      <c r="Y490" s="102">
        <v>1</v>
      </c>
      <c r="Z490" s="222">
        <v>3.88</v>
      </c>
      <c r="AA490" s="203">
        <v>322816</v>
      </c>
      <c r="AB490" s="203"/>
      <c r="AC490" s="203"/>
      <c r="AD490" s="222">
        <f t="shared" si="151"/>
        <v>322816</v>
      </c>
      <c r="AE490" s="102">
        <v>1</v>
      </c>
      <c r="AF490" s="222">
        <v>3.88</v>
      </c>
      <c r="AG490" s="203">
        <v>322816</v>
      </c>
      <c r="AH490" s="203"/>
      <c r="AI490" s="203"/>
      <c r="AJ490" s="222">
        <f t="shared" si="152"/>
        <v>322816</v>
      </c>
    </row>
    <row r="491" spans="1:36" ht="27">
      <c r="A491" s="203">
        <v>4</v>
      </c>
      <c r="B491" s="631" t="s">
        <v>1777</v>
      </c>
      <c r="C491" s="1656" t="s">
        <v>8252</v>
      </c>
      <c r="D491" s="1656">
        <v>1990</v>
      </c>
      <c r="E491" s="1043" t="s">
        <v>1988</v>
      </c>
      <c r="F491" s="203"/>
      <c r="G491" s="203">
        <v>1</v>
      </c>
      <c r="H491" s="203">
        <v>3.88</v>
      </c>
      <c r="I491" s="102">
        <v>1</v>
      </c>
      <c r="J491" s="102">
        <v>322816</v>
      </c>
      <c r="K491" s="102"/>
      <c r="L491" s="102"/>
      <c r="M491" s="222">
        <f t="shared" si="149"/>
        <v>322816</v>
      </c>
      <c r="N491" s="222">
        <v>3.88</v>
      </c>
      <c r="O491" s="102">
        <v>1</v>
      </c>
      <c r="P491" s="203">
        <v>322816</v>
      </c>
      <c r="Q491" s="203"/>
      <c r="R491" s="203"/>
      <c r="S491" s="222">
        <f t="shared" si="150"/>
        <v>322816</v>
      </c>
      <c r="T491" s="222">
        <f t="shared" si="147"/>
        <v>0</v>
      </c>
      <c r="U491" s="222">
        <f t="shared" si="147"/>
        <v>0</v>
      </c>
      <c r="V491" s="222">
        <f t="shared" si="147"/>
        <v>0</v>
      </c>
      <c r="W491" s="222">
        <f t="shared" si="147"/>
        <v>0</v>
      </c>
      <c r="X491" s="222">
        <f t="shared" si="148"/>
        <v>0</v>
      </c>
      <c r="Y491" s="102">
        <v>1</v>
      </c>
      <c r="Z491" s="222">
        <v>3.88</v>
      </c>
      <c r="AA491" s="203">
        <v>322816</v>
      </c>
      <c r="AB491" s="203"/>
      <c r="AC491" s="203"/>
      <c r="AD491" s="222">
        <f t="shared" si="151"/>
        <v>322816</v>
      </c>
      <c r="AE491" s="102">
        <v>1</v>
      </c>
      <c r="AF491" s="222">
        <v>3.88</v>
      </c>
      <c r="AG491" s="203">
        <v>322816</v>
      </c>
      <c r="AH491" s="203"/>
      <c r="AI491" s="203"/>
      <c r="AJ491" s="222">
        <f t="shared" si="152"/>
        <v>322816</v>
      </c>
    </row>
    <row r="492" spans="1:36" ht="27">
      <c r="A492" s="203">
        <v>5</v>
      </c>
      <c r="B492" s="631" t="s">
        <v>8969</v>
      </c>
      <c r="C492" s="1656" t="s">
        <v>8251</v>
      </c>
      <c r="D492" s="1656">
        <v>1990</v>
      </c>
      <c r="E492" s="1043" t="s">
        <v>1988</v>
      </c>
      <c r="F492" s="203"/>
      <c r="G492" s="203">
        <v>1</v>
      </c>
      <c r="H492" s="203">
        <v>3.88</v>
      </c>
      <c r="I492" s="102">
        <v>1</v>
      </c>
      <c r="J492" s="102">
        <v>322816</v>
      </c>
      <c r="K492" s="102"/>
      <c r="L492" s="102"/>
      <c r="M492" s="222">
        <f t="shared" si="149"/>
        <v>322816</v>
      </c>
      <c r="N492" s="222">
        <v>3.88</v>
      </c>
      <c r="O492" s="102">
        <v>1</v>
      </c>
      <c r="P492" s="203">
        <v>322816</v>
      </c>
      <c r="Q492" s="203"/>
      <c r="R492" s="203"/>
      <c r="S492" s="222">
        <f t="shared" si="150"/>
        <v>322816</v>
      </c>
      <c r="T492" s="222">
        <f t="shared" si="147"/>
        <v>0</v>
      </c>
      <c r="U492" s="222">
        <f t="shared" si="147"/>
        <v>0</v>
      </c>
      <c r="V492" s="222">
        <f t="shared" si="147"/>
        <v>0</v>
      </c>
      <c r="W492" s="222">
        <f t="shared" si="147"/>
        <v>0</v>
      </c>
      <c r="X492" s="222">
        <f t="shared" si="148"/>
        <v>0</v>
      </c>
      <c r="Y492" s="102">
        <v>1</v>
      </c>
      <c r="Z492" s="222">
        <v>3.88</v>
      </c>
      <c r="AA492" s="203">
        <v>322816</v>
      </c>
      <c r="AB492" s="203"/>
      <c r="AC492" s="203"/>
      <c r="AD492" s="222">
        <f t="shared" si="151"/>
        <v>322816</v>
      </c>
      <c r="AE492" s="102">
        <v>1</v>
      </c>
      <c r="AF492" s="222">
        <v>3.88</v>
      </c>
      <c r="AG492" s="203">
        <v>322816</v>
      </c>
      <c r="AH492" s="203"/>
      <c r="AI492" s="203"/>
      <c r="AJ492" s="222">
        <f t="shared" si="152"/>
        <v>322816</v>
      </c>
    </row>
    <row r="493" spans="1:36" ht="27">
      <c r="A493" s="203">
        <v>6</v>
      </c>
      <c r="B493" s="631" t="s">
        <v>8970</v>
      </c>
      <c r="C493" s="1091" t="s">
        <v>8252</v>
      </c>
      <c r="D493" s="1091">
        <v>1991</v>
      </c>
      <c r="E493" s="1169" t="s">
        <v>1988</v>
      </c>
      <c r="F493" s="203"/>
      <c r="G493" s="203">
        <v>1</v>
      </c>
      <c r="H493" s="203">
        <v>3.88</v>
      </c>
      <c r="I493" s="102">
        <v>1</v>
      </c>
      <c r="J493" s="102">
        <v>322816</v>
      </c>
      <c r="K493" s="102"/>
      <c r="L493" s="102"/>
      <c r="M493" s="222">
        <f t="shared" si="149"/>
        <v>322816</v>
      </c>
      <c r="N493" s="222">
        <v>3.88</v>
      </c>
      <c r="O493" s="102">
        <v>1</v>
      </c>
      <c r="P493" s="203">
        <v>322816</v>
      </c>
      <c r="Q493" s="203"/>
      <c r="R493" s="203"/>
      <c r="S493" s="222">
        <f t="shared" si="150"/>
        <v>322816</v>
      </c>
      <c r="T493" s="222">
        <f t="shared" si="147"/>
        <v>0</v>
      </c>
      <c r="U493" s="222">
        <f t="shared" si="147"/>
        <v>0</v>
      </c>
      <c r="V493" s="222">
        <f t="shared" si="147"/>
        <v>0</v>
      </c>
      <c r="W493" s="222">
        <f t="shared" si="147"/>
        <v>0</v>
      </c>
      <c r="X493" s="222">
        <f t="shared" si="148"/>
        <v>0</v>
      </c>
      <c r="Y493" s="102">
        <v>1</v>
      </c>
      <c r="Z493" s="222">
        <v>3.88</v>
      </c>
      <c r="AA493" s="203">
        <v>322816</v>
      </c>
      <c r="AB493" s="203"/>
      <c r="AC493" s="203"/>
      <c r="AD493" s="222">
        <f t="shared" si="151"/>
        <v>322816</v>
      </c>
      <c r="AE493" s="102">
        <v>1</v>
      </c>
      <c r="AF493" s="222">
        <v>3.88</v>
      </c>
      <c r="AG493" s="203">
        <v>322816</v>
      </c>
      <c r="AH493" s="203"/>
      <c r="AI493" s="203"/>
      <c r="AJ493" s="222">
        <f t="shared" si="152"/>
        <v>322816</v>
      </c>
    </row>
    <row r="494" spans="1:36" ht="27">
      <c r="A494" s="203">
        <v>7</v>
      </c>
      <c r="B494" s="631" t="s">
        <v>8971</v>
      </c>
      <c r="C494" s="1091" t="s">
        <v>8252</v>
      </c>
      <c r="D494" s="1091">
        <v>1996</v>
      </c>
      <c r="E494" s="1169" t="s">
        <v>1988</v>
      </c>
      <c r="F494" s="203"/>
      <c r="G494" s="203">
        <v>1</v>
      </c>
      <c r="H494" s="203">
        <v>3.88</v>
      </c>
      <c r="I494" s="102">
        <v>1</v>
      </c>
      <c r="J494" s="102">
        <v>322816</v>
      </c>
      <c r="K494" s="102"/>
      <c r="L494" s="102"/>
      <c r="M494" s="222">
        <f t="shared" si="149"/>
        <v>322816</v>
      </c>
      <c r="N494" s="222">
        <v>3.88</v>
      </c>
      <c r="O494" s="102">
        <v>1</v>
      </c>
      <c r="P494" s="203">
        <v>322816</v>
      </c>
      <c r="Q494" s="203"/>
      <c r="R494" s="203"/>
      <c r="S494" s="222">
        <f t="shared" si="150"/>
        <v>322816</v>
      </c>
      <c r="T494" s="222">
        <f t="shared" si="147"/>
        <v>0</v>
      </c>
      <c r="U494" s="222">
        <f t="shared" si="147"/>
        <v>0</v>
      </c>
      <c r="V494" s="222">
        <f t="shared" si="147"/>
        <v>0</v>
      </c>
      <c r="W494" s="222">
        <f t="shared" si="147"/>
        <v>0</v>
      </c>
      <c r="X494" s="222">
        <f t="shared" si="148"/>
        <v>0</v>
      </c>
      <c r="Y494" s="102">
        <v>1</v>
      </c>
      <c r="Z494" s="222">
        <v>3.88</v>
      </c>
      <c r="AA494" s="203">
        <v>322816</v>
      </c>
      <c r="AB494" s="203"/>
      <c r="AC494" s="203"/>
      <c r="AD494" s="222">
        <f t="shared" si="151"/>
        <v>322816</v>
      </c>
      <c r="AE494" s="102">
        <v>1</v>
      </c>
      <c r="AF494" s="222">
        <v>3.88</v>
      </c>
      <c r="AG494" s="203">
        <v>322816</v>
      </c>
      <c r="AH494" s="203"/>
      <c r="AI494" s="203"/>
      <c r="AJ494" s="222">
        <f t="shared" si="152"/>
        <v>322816</v>
      </c>
    </row>
    <row r="495" spans="1:36" ht="27">
      <c r="A495" s="203">
        <v>8</v>
      </c>
      <c r="B495" s="631" t="s">
        <v>8972</v>
      </c>
      <c r="C495" s="1091" t="s">
        <v>8252</v>
      </c>
      <c r="D495" s="1091">
        <v>1988</v>
      </c>
      <c r="E495" s="1169" t="s">
        <v>1988</v>
      </c>
      <c r="F495" s="203"/>
      <c r="G495" s="203">
        <v>1</v>
      </c>
      <c r="H495" s="203">
        <v>3.88</v>
      </c>
      <c r="I495" s="102">
        <v>1</v>
      </c>
      <c r="J495" s="102">
        <v>322816</v>
      </c>
      <c r="K495" s="102"/>
      <c r="L495" s="102"/>
      <c r="M495" s="222">
        <f t="shared" si="149"/>
        <v>322816</v>
      </c>
      <c r="N495" s="222">
        <v>3.88</v>
      </c>
      <c r="O495" s="102">
        <v>1</v>
      </c>
      <c r="P495" s="203">
        <v>322816</v>
      </c>
      <c r="Q495" s="203"/>
      <c r="R495" s="203"/>
      <c r="S495" s="222">
        <f t="shared" si="150"/>
        <v>322816</v>
      </c>
      <c r="T495" s="222">
        <f t="shared" si="147"/>
        <v>0</v>
      </c>
      <c r="U495" s="222">
        <f t="shared" si="147"/>
        <v>0</v>
      </c>
      <c r="V495" s="222">
        <f t="shared" si="147"/>
        <v>0</v>
      </c>
      <c r="W495" s="222">
        <f t="shared" si="147"/>
        <v>0</v>
      </c>
      <c r="X495" s="222">
        <f t="shared" si="148"/>
        <v>0</v>
      </c>
      <c r="Y495" s="102">
        <v>1</v>
      </c>
      <c r="Z495" s="222">
        <v>3.88</v>
      </c>
      <c r="AA495" s="203">
        <v>322816</v>
      </c>
      <c r="AB495" s="203"/>
      <c r="AC495" s="203"/>
      <c r="AD495" s="222">
        <f t="shared" si="151"/>
        <v>322816</v>
      </c>
      <c r="AE495" s="102">
        <v>1</v>
      </c>
      <c r="AF495" s="222">
        <v>3.88</v>
      </c>
      <c r="AG495" s="203">
        <v>322816</v>
      </c>
      <c r="AH495" s="203"/>
      <c r="AI495" s="203"/>
      <c r="AJ495" s="222">
        <f t="shared" si="152"/>
        <v>322816</v>
      </c>
    </row>
    <row r="496" spans="1:36" ht="27">
      <c r="A496" s="203">
        <v>9</v>
      </c>
      <c r="B496" s="631" t="s">
        <v>8973</v>
      </c>
      <c r="C496" s="1656" t="s">
        <v>8251</v>
      </c>
      <c r="D496" s="1656">
        <v>1994</v>
      </c>
      <c r="E496" s="1043" t="s">
        <v>1988</v>
      </c>
      <c r="F496" s="203"/>
      <c r="G496" s="203">
        <v>1</v>
      </c>
      <c r="H496" s="203">
        <v>3.88</v>
      </c>
      <c r="I496" s="102">
        <v>1</v>
      </c>
      <c r="J496" s="102">
        <v>322816</v>
      </c>
      <c r="K496" s="102"/>
      <c r="L496" s="102"/>
      <c r="M496" s="222">
        <f t="shared" si="149"/>
        <v>322816</v>
      </c>
      <c r="N496" s="222">
        <v>3.88</v>
      </c>
      <c r="O496" s="102">
        <v>1</v>
      </c>
      <c r="P496" s="203">
        <v>322816</v>
      </c>
      <c r="Q496" s="203"/>
      <c r="R496" s="203"/>
      <c r="S496" s="222">
        <f t="shared" si="150"/>
        <v>322816</v>
      </c>
      <c r="T496" s="222">
        <f t="shared" si="147"/>
        <v>0</v>
      </c>
      <c r="U496" s="222">
        <f t="shared" si="147"/>
        <v>0</v>
      </c>
      <c r="V496" s="222">
        <f t="shared" si="147"/>
        <v>0</v>
      </c>
      <c r="W496" s="222">
        <f t="shared" si="147"/>
        <v>0</v>
      </c>
      <c r="X496" s="222">
        <f t="shared" si="148"/>
        <v>0</v>
      </c>
      <c r="Y496" s="102">
        <v>1</v>
      </c>
      <c r="Z496" s="222">
        <v>3.88</v>
      </c>
      <c r="AA496" s="203">
        <v>322816</v>
      </c>
      <c r="AB496" s="203"/>
      <c r="AC496" s="203"/>
      <c r="AD496" s="222">
        <f t="shared" si="151"/>
        <v>322816</v>
      </c>
      <c r="AE496" s="102">
        <v>1</v>
      </c>
      <c r="AF496" s="222">
        <v>3.88</v>
      </c>
      <c r="AG496" s="203">
        <v>322816</v>
      </c>
      <c r="AH496" s="203"/>
      <c r="AI496" s="203"/>
      <c r="AJ496" s="222">
        <f t="shared" si="152"/>
        <v>322816</v>
      </c>
    </row>
    <row r="497" spans="1:36" ht="27">
      <c r="A497" s="203">
        <v>10</v>
      </c>
      <c r="B497" s="631" t="s">
        <v>8974</v>
      </c>
      <c r="C497" s="1656" t="s">
        <v>8252</v>
      </c>
      <c r="D497" s="1656">
        <v>1989</v>
      </c>
      <c r="E497" s="1043" t="s">
        <v>1988</v>
      </c>
      <c r="F497" s="203"/>
      <c r="G497" s="203">
        <v>1</v>
      </c>
      <c r="H497" s="203">
        <v>3.88</v>
      </c>
      <c r="I497" s="102">
        <v>1</v>
      </c>
      <c r="J497" s="102">
        <v>322816</v>
      </c>
      <c r="K497" s="102"/>
      <c r="L497" s="102"/>
      <c r="M497" s="222">
        <f t="shared" si="149"/>
        <v>322816</v>
      </c>
      <c r="N497" s="222">
        <v>3.88</v>
      </c>
      <c r="O497" s="102">
        <v>1</v>
      </c>
      <c r="P497" s="203">
        <v>322816</v>
      </c>
      <c r="Q497" s="203"/>
      <c r="R497" s="203"/>
      <c r="S497" s="222">
        <f t="shared" si="150"/>
        <v>322816</v>
      </c>
      <c r="T497" s="222">
        <f t="shared" si="147"/>
        <v>0</v>
      </c>
      <c r="U497" s="222">
        <f t="shared" si="147"/>
        <v>0</v>
      </c>
      <c r="V497" s="222">
        <f t="shared" si="147"/>
        <v>0</v>
      </c>
      <c r="W497" s="222">
        <f t="shared" si="147"/>
        <v>0</v>
      </c>
      <c r="X497" s="222">
        <f t="shared" si="148"/>
        <v>0</v>
      </c>
      <c r="Y497" s="102">
        <v>1</v>
      </c>
      <c r="Z497" s="222">
        <v>3.88</v>
      </c>
      <c r="AA497" s="203">
        <v>322816</v>
      </c>
      <c r="AB497" s="203"/>
      <c r="AC497" s="203"/>
      <c r="AD497" s="222">
        <f t="shared" si="151"/>
        <v>322816</v>
      </c>
      <c r="AE497" s="102">
        <v>1</v>
      </c>
      <c r="AF497" s="222">
        <v>3.88</v>
      </c>
      <c r="AG497" s="203">
        <v>322816</v>
      </c>
      <c r="AH497" s="203"/>
      <c r="AI497" s="203"/>
      <c r="AJ497" s="222">
        <f t="shared" si="152"/>
        <v>322816</v>
      </c>
    </row>
    <row r="498" spans="1:36" ht="27">
      <c r="A498" s="203">
        <v>11</v>
      </c>
      <c r="B498" s="631" t="s">
        <v>8975</v>
      </c>
      <c r="C498" s="1656" t="s">
        <v>8251</v>
      </c>
      <c r="D498" s="1656">
        <v>1996</v>
      </c>
      <c r="E498" s="1043" t="s">
        <v>1988</v>
      </c>
      <c r="F498" s="203"/>
      <c r="G498" s="203">
        <v>1</v>
      </c>
      <c r="H498" s="203">
        <v>3.88</v>
      </c>
      <c r="I498" s="102">
        <v>1</v>
      </c>
      <c r="J498" s="102">
        <v>322816</v>
      </c>
      <c r="K498" s="102"/>
      <c r="L498" s="102"/>
      <c r="M498" s="222">
        <f t="shared" si="149"/>
        <v>322816</v>
      </c>
      <c r="N498" s="222">
        <v>3.88</v>
      </c>
      <c r="O498" s="102">
        <v>1</v>
      </c>
      <c r="P498" s="203">
        <v>322816</v>
      </c>
      <c r="Q498" s="203"/>
      <c r="R498" s="203"/>
      <c r="S498" s="222">
        <f t="shared" si="150"/>
        <v>322816</v>
      </c>
      <c r="T498" s="222">
        <f t="shared" si="147"/>
        <v>0</v>
      </c>
      <c r="U498" s="222">
        <f t="shared" si="147"/>
        <v>0</v>
      </c>
      <c r="V498" s="222">
        <f t="shared" si="147"/>
        <v>0</v>
      </c>
      <c r="W498" s="222">
        <f t="shared" si="147"/>
        <v>0</v>
      </c>
      <c r="X498" s="222">
        <f t="shared" si="148"/>
        <v>0</v>
      </c>
      <c r="Y498" s="102">
        <v>1</v>
      </c>
      <c r="Z498" s="222">
        <v>3.88</v>
      </c>
      <c r="AA498" s="203">
        <v>322816</v>
      </c>
      <c r="AB498" s="203"/>
      <c r="AC498" s="203"/>
      <c r="AD498" s="222">
        <f t="shared" si="151"/>
        <v>322816</v>
      </c>
      <c r="AE498" s="102">
        <v>1</v>
      </c>
      <c r="AF498" s="222">
        <v>3.88</v>
      </c>
      <c r="AG498" s="203">
        <v>322816</v>
      </c>
      <c r="AH498" s="203"/>
      <c r="AI498" s="203"/>
      <c r="AJ498" s="222">
        <f t="shared" si="152"/>
        <v>322816</v>
      </c>
    </row>
    <row r="499" spans="1:36" ht="27">
      <c r="A499" s="203">
        <v>12</v>
      </c>
      <c r="B499" s="631" t="s">
        <v>8976</v>
      </c>
      <c r="C499" s="1656" t="s">
        <v>8251</v>
      </c>
      <c r="D499" s="1656">
        <v>1995</v>
      </c>
      <c r="E499" s="1043" t="s">
        <v>1988</v>
      </c>
      <c r="F499" s="203"/>
      <c r="G499" s="203">
        <v>1</v>
      </c>
      <c r="H499" s="203">
        <v>3.88</v>
      </c>
      <c r="I499" s="102">
        <v>1</v>
      </c>
      <c r="J499" s="102">
        <v>322816</v>
      </c>
      <c r="K499" s="102"/>
      <c r="L499" s="102"/>
      <c r="M499" s="222">
        <f t="shared" si="149"/>
        <v>322816</v>
      </c>
      <c r="N499" s="222">
        <v>3.88</v>
      </c>
      <c r="O499" s="102">
        <v>1</v>
      </c>
      <c r="P499" s="203">
        <v>322816</v>
      </c>
      <c r="Q499" s="203"/>
      <c r="R499" s="203"/>
      <c r="S499" s="222">
        <f t="shared" si="150"/>
        <v>322816</v>
      </c>
      <c r="T499" s="222">
        <f t="shared" si="147"/>
        <v>0</v>
      </c>
      <c r="U499" s="222">
        <f t="shared" si="147"/>
        <v>0</v>
      </c>
      <c r="V499" s="222">
        <f t="shared" si="147"/>
        <v>0</v>
      </c>
      <c r="W499" s="222">
        <f t="shared" si="147"/>
        <v>0</v>
      </c>
      <c r="X499" s="222">
        <f t="shared" si="148"/>
        <v>0</v>
      </c>
      <c r="Y499" s="102">
        <v>1</v>
      </c>
      <c r="Z499" s="222">
        <v>3.88</v>
      </c>
      <c r="AA499" s="203">
        <v>322816</v>
      </c>
      <c r="AB499" s="203"/>
      <c r="AC499" s="203"/>
      <c r="AD499" s="222">
        <f t="shared" si="151"/>
        <v>322816</v>
      </c>
      <c r="AE499" s="102">
        <v>1</v>
      </c>
      <c r="AF499" s="222">
        <v>3.88</v>
      </c>
      <c r="AG499" s="203">
        <v>322816</v>
      </c>
      <c r="AH499" s="203"/>
      <c r="AI499" s="203"/>
      <c r="AJ499" s="222">
        <f t="shared" si="152"/>
        <v>322816</v>
      </c>
    </row>
    <row r="500" spans="1:36" ht="27">
      <c r="A500" s="203">
        <v>13</v>
      </c>
      <c r="B500" s="631" t="s">
        <v>8977</v>
      </c>
      <c r="C500" s="1656" t="s">
        <v>8251</v>
      </c>
      <c r="D500" s="1656">
        <v>1976</v>
      </c>
      <c r="E500" s="1043" t="s">
        <v>1988</v>
      </c>
      <c r="F500" s="203"/>
      <c r="G500" s="203">
        <v>1</v>
      </c>
      <c r="H500" s="203">
        <v>3.88</v>
      </c>
      <c r="I500" s="102">
        <v>1</v>
      </c>
      <c r="J500" s="102">
        <v>322816</v>
      </c>
      <c r="K500" s="102"/>
      <c r="L500" s="102"/>
      <c r="M500" s="222">
        <f t="shared" si="149"/>
        <v>322816</v>
      </c>
      <c r="N500" s="222">
        <v>3.88</v>
      </c>
      <c r="O500" s="102">
        <v>1</v>
      </c>
      <c r="P500" s="203">
        <v>322816</v>
      </c>
      <c r="Q500" s="203"/>
      <c r="R500" s="203"/>
      <c r="S500" s="222">
        <f t="shared" si="150"/>
        <v>322816</v>
      </c>
      <c r="T500" s="222">
        <f t="shared" si="147"/>
        <v>0</v>
      </c>
      <c r="U500" s="222">
        <f t="shared" si="147"/>
        <v>0</v>
      </c>
      <c r="V500" s="222">
        <f t="shared" si="147"/>
        <v>0</v>
      </c>
      <c r="W500" s="222">
        <f t="shared" si="147"/>
        <v>0</v>
      </c>
      <c r="X500" s="222">
        <f t="shared" si="148"/>
        <v>0</v>
      </c>
      <c r="Y500" s="102">
        <v>1</v>
      </c>
      <c r="Z500" s="222">
        <v>3.88</v>
      </c>
      <c r="AA500" s="203">
        <v>322816</v>
      </c>
      <c r="AB500" s="203"/>
      <c r="AC500" s="203"/>
      <c r="AD500" s="222">
        <f t="shared" si="151"/>
        <v>322816</v>
      </c>
      <c r="AE500" s="102">
        <v>1</v>
      </c>
      <c r="AF500" s="222">
        <v>3.88</v>
      </c>
      <c r="AG500" s="203">
        <v>322816</v>
      </c>
      <c r="AH500" s="203"/>
      <c r="AI500" s="203"/>
      <c r="AJ500" s="222">
        <f t="shared" si="152"/>
        <v>322816</v>
      </c>
    </row>
    <row r="501" spans="1:36" ht="27">
      <c r="A501" s="203">
        <v>14</v>
      </c>
      <c r="B501" s="631" t="s">
        <v>8978</v>
      </c>
      <c r="C501" s="1656" t="s">
        <v>8252</v>
      </c>
      <c r="D501" s="1656">
        <v>1997</v>
      </c>
      <c r="E501" s="1043" t="s">
        <v>1988</v>
      </c>
      <c r="F501" s="203"/>
      <c r="G501" s="203">
        <v>1</v>
      </c>
      <c r="H501" s="203">
        <v>3.88</v>
      </c>
      <c r="I501" s="102">
        <v>1</v>
      </c>
      <c r="J501" s="102">
        <v>322816</v>
      </c>
      <c r="K501" s="102"/>
      <c r="L501" s="102"/>
      <c r="M501" s="222">
        <f t="shared" si="149"/>
        <v>322816</v>
      </c>
      <c r="N501" s="222">
        <v>3.88</v>
      </c>
      <c r="O501" s="102">
        <v>1</v>
      </c>
      <c r="P501" s="203">
        <v>322816</v>
      </c>
      <c r="Q501" s="203"/>
      <c r="R501" s="203"/>
      <c r="S501" s="222">
        <f t="shared" si="150"/>
        <v>322816</v>
      </c>
      <c r="T501" s="222">
        <f t="shared" si="147"/>
        <v>0</v>
      </c>
      <c r="U501" s="222">
        <f t="shared" si="147"/>
        <v>0</v>
      </c>
      <c r="V501" s="222">
        <f t="shared" si="147"/>
        <v>0</v>
      </c>
      <c r="W501" s="222">
        <f t="shared" si="147"/>
        <v>0</v>
      </c>
      <c r="X501" s="222">
        <f t="shared" si="148"/>
        <v>0</v>
      </c>
      <c r="Y501" s="102">
        <v>1</v>
      </c>
      <c r="Z501" s="222">
        <v>3.88</v>
      </c>
      <c r="AA501" s="203">
        <v>322816</v>
      </c>
      <c r="AB501" s="203"/>
      <c r="AC501" s="203"/>
      <c r="AD501" s="222">
        <f t="shared" si="151"/>
        <v>322816</v>
      </c>
      <c r="AE501" s="102">
        <v>1</v>
      </c>
      <c r="AF501" s="222">
        <v>3.88</v>
      </c>
      <c r="AG501" s="203">
        <v>322816</v>
      </c>
      <c r="AH501" s="203"/>
      <c r="AI501" s="203"/>
      <c r="AJ501" s="222">
        <f t="shared" si="152"/>
        <v>322816</v>
      </c>
    </row>
    <row r="502" spans="1:36" ht="27">
      <c r="A502" s="203">
        <v>15</v>
      </c>
      <c r="B502" s="631" t="s">
        <v>955</v>
      </c>
      <c r="C502" s="1656"/>
      <c r="D502" s="1656"/>
      <c r="E502" s="1043" t="s">
        <v>1988</v>
      </c>
      <c r="F502" s="203"/>
      <c r="G502" s="203">
        <v>1</v>
      </c>
      <c r="H502" s="203">
        <v>3.88</v>
      </c>
      <c r="I502" s="102">
        <v>1</v>
      </c>
      <c r="J502" s="102">
        <v>322816</v>
      </c>
      <c r="K502" s="102"/>
      <c r="L502" s="102"/>
      <c r="M502" s="222">
        <f t="shared" si="149"/>
        <v>322816</v>
      </c>
      <c r="N502" s="222">
        <v>3.88</v>
      </c>
      <c r="O502" s="102">
        <v>1</v>
      </c>
      <c r="P502" s="203">
        <v>322816</v>
      </c>
      <c r="Q502" s="203"/>
      <c r="R502" s="203"/>
      <c r="S502" s="222">
        <f t="shared" si="150"/>
        <v>322816</v>
      </c>
      <c r="T502" s="222">
        <f t="shared" si="147"/>
        <v>0</v>
      </c>
      <c r="U502" s="222">
        <f t="shared" si="147"/>
        <v>0</v>
      </c>
      <c r="V502" s="222">
        <f t="shared" si="147"/>
        <v>0</v>
      </c>
      <c r="W502" s="222">
        <f t="shared" si="147"/>
        <v>0</v>
      </c>
      <c r="X502" s="222">
        <f t="shared" si="148"/>
        <v>0</v>
      </c>
      <c r="Y502" s="102">
        <v>1</v>
      </c>
      <c r="Z502" s="222">
        <v>3.88</v>
      </c>
      <c r="AA502" s="203">
        <v>322816</v>
      </c>
      <c r="AB502" s="203"/>
      <c r="AC502" s="203"/>
      <c r="AD502" s="222">
        <f t="shared" si="151"/>
        <v>322816</v>
      </c>
      <c r="AE502" s="102">
        <v>1</v>
      </c>
      <c r="AF502" s="222">
        <v>3.88</v>
      </c>
      <c r="AG502" s="203">
        <v>322816</v>
      </c>
      <c r="AH502" s="203"/>
      <c r="AI502" s="203"/>
      <c r="AJ502" s="222">
        <f t="shared" si="152"/>
        <v>322816</v>
      </c>
    </row>
    <row r="503" spans="1:36" ht="27">
      <c r="A503" s="203">
        <v>16</v>
      </c>
      <c r="B503" s="631" t="s">
        <v>955</v>
      </c>
      <c r="C503" s="1656"/>
      <c r="D503" s="1656"/>
      <c r="E503" s="1043" t="s">
        <v>1988</v>
      </c>
      <c r="F503" s="203"/>
      <c r="G503" s="203">
        <v>1</v>
      </c>
      <c r="H503" s="203">
        <v>3.88</v>
      </c>
      <c r="I503" s="102">
        <v>1</v>
      </c>
      <c r="J503" s="102">
        <v>322816</v>
      </c>
      <c r="K503" s="102"/>
      <c r="L503" s="102"/>
      <c r="M503" s="222">
        <f t="shared" si="149"/>
        <v>322816</v>
      </c>
      <c r="N503" s="222">
        <v>3.88</v>
      </c>
      <c r="O503" s="102">
        <v>1</v>
      </c>
      <c r="P503" s="203">
        <v>322816</v>
      </c>
      <c r="Q503" s="203"/>
      <c r="R503" s="203"/>
      <c r="S503" s="222">
        <f t="shared" si="150"/>
        <v>322816</v>
      </c>
      <c r="T503" s="222">
        <f t="shared" si="147"/>
        <v>0</v>
      </c>
      <c r="U503" s="222">
        <f t="shared" si="147"/>
        <v>0</v>
      </c>
      <c r="V503" s="222">
        <f t="shared" si="147"/>
        <v>0</v>
      </c>
      <c r="W503" s="222">
        <f t="shared" si="147"/>
        <v>0</v>
      </c>
      <c r="X503" s="222">
        <f t="shared" si="148"/>
        <v>0</v>
      </c>
      <c r="Y503" s="102">
        <v>1</v>
      </c>
      <c r="Z503" s="222">
        <v>3.88</v>
      </c>
      <c r="AA503" s="203">
        <v>322816</v>
      </c>
      <c r="AB503" s="203"/>
      <c r="AC503" s="203"/>
      <c r="AD503" s="222">
        <f t="shared" si="151"/>
        <v>322816</v>
      </c>
      <c r="AE503" s="102">
        <v>1</v>
      </c>
      <c r="AF503" s="222">
        <v>3.88</v>
      </c>
      <c r="AG503" s="203">
        <v>322816</v>
      </c>
      <c r="AH503" s="203"/>
      <c r="AI503" s="203"/>
      <c r="AJ503" s="222">
        <f t="shared" si="152"/>
        <v>322816</v>
      </c>
    </row>
    <row r="504" spans="1:36">
      <c r="A504" s="203"/>
      <c r="B504" s="631"/>
      <c r="C504" s="1091"/>
      <c r="D504" s="1091"/>
      <c r="E504" s="1169"/>
      <c r="F504" s="203"/>
      <c r="G504" s="203"/>
      <c r="H504" s="203"/>
      <c r="I504" s="102"/>
      <c r="J504" s="102"/>
      <c r="K504" s="102"/>
      <c r="L504" s="102"/>
      <c r="M504" s="222"/>
      <c r="N504" s="222"/>
      <c r="O504" s="102"/>
      <c r="P504" s="203"/>
      <c r="Q504" s="203"/>
      <c r="R504" s="203"/>
      <c r="S504" s="222"/>
      <c r="T504" s="222"/>
      <c r="U504" s="222"/>
      <c r="V504" s="222"/>
      <c r="W504" s="222"/>
      <c r="X504" s="222"/>
      <c r="Y504" s="102"/>
      <c r="Z504" s="222"/>
      <c r="AA504" s="203"/>
      <c r="AB504" s="203"/>
      <c r="AC504" s="203"/>
      <c r="AD504" s="222"/>
      <c r="AE504" s="102"/>
      <c r="AF504" s="222"/>
      <c r="AG504" s="203"/>
      <c r="AH504" s="203"/>
      <c r="AI504" s="203"/>
      <c r="AJ504" s="222"/>
    </row>
    <row r="505" spans="1:36" s="225" customFormat="1" ht="15" thickBot="1">
      <c r="A505" s="220"/>
      <c r="B505" s="228" t="s">
        <v>269</v>
      </c>
      <c r="C505" s="228"/>
      <c r="D505" s="224" t="s">
        <v>1</v>
      </c>
      <c r="E505" s="224" t="s">
        <v>1</v>
      </c>
      <c r="F505" s="224" t="s">
        <v>1</v>
      </c>
      <c r="G505" s="224" t="s">
        <v>1</v>
      </c>
      <c r="H505" s="224" t="s">
        <v>1</v>
      </c>
      <c r="I505" s="224">
        <f>SUM(I488:I503)</f>
        <v>16</v>
      </c>
      <c r="J505" s="224">
        <f t="shared" ref="J505:AJ505" si="153">SUM(J488:J503)</f>
        <v>5165056</v>
      </c>
      <c r="K505" s="224">
        <f t="shared" si="153"/>
        <v>0</v>
      </c>
      <c r="L505" s="224">
        <f t="shared" si="153"/>
        <v>0</v>
      </c>
      <c r="M505" s="224">
        <f t="shared" si="153"/>
        <v>5165056</v>
      </c>
      <c r="N505" s="224"/>
      <c r="O505" s="224">
        <f t="shared" si="153"/>
        <v>16</v>
      </c>
      <c r="P505" s="224">
        <f t="shared" si="153"/>
        <v>5165056</v>
      </c>
      <c r="Q505" s="224">
        <f t="shared" si="153"/>
        <v>0</v>
      </c>
      <c r="R505" s="224">
        <f t="shared" si="153"/>
        <v>0</v>
      </c>
      <c r="S505" s="224">
        <f t="shared" si="153"/>
        <v>5165056</v>
      </c>
      <c r="T505" s="224">
        <f t="shared" si="153"/>
        <v>0</v>
      </c>
      <c r="U505" s="224">
        <f t="shared" si="153"/>
        <v>0</v>
      </c>
      <c r="V505" s="224">
        <f t="shared" si="153"/>
        <v>0</v>
      </c>
      <c r="W505" s="224">
        <f t="shared" si="153"/>
        <v>0</v>
      </c>
      <c r="X505" s="224">
        <f t="shared" si="153"/>
        <v>0</v>
      </c>
      <c r="Y505" s="224">
        <f t="shared" si="153"/>
        <v>16</v>
      </c>
      <c r="Z505" s="224"/>
      <c r="AA505" s="224">
        <f t="shared" si="153"/>
        <v>5165056</v>
      </c>
      <c r="AB505" s="224">
        <f t="shared" si="153"/>
        <v>0</v>
      </c>
      <c r="AC505" s="224">
        <f t="shared" si="153"/>
        <v>0</v>
      </c>
      <c r="AD505" s="224">
        <f t="shared" si="153"/>
        <v>5165056</v>
      </c>
      <c r="AE505" s="224">
        <f t="shared" si="153"/>
        <v>16</v>
      </c>
      <c r="AF505" s="224"/>
      <c r="AG505" s="224">
        <f t="shared" si="153"/>
        <v>5165056</v>
      </c>
      <c r="AH505" s="224">
        <f t="shared" si="153"/>
        <v>0</v>
      </c>
      <c r="AI505" s="224">
        <f t="shared" si="153"/>
        <v>0</v>
      </c>
      <c r="AJ505" s="224">
        <f t="shared" si="153"/>
        <v>5165056</v>
      </c>
    </row>
    <row r="506" spans="1:36" s="181" customFormat="1" ht="40.5" customHeight="1">
      <c r="A506" s="30"/>
      <c r="B506" s="2043" t="s">
        <v>8979</v>
      </c>
      <c r="C506" s="2043"/>
      <c r="D506" s="2043"/>
      <c r="E506" s="2043"/>
      <c r="F506" s="2043"/>
      <c r="G506" s="2043"/>
      <c r="H506" s="2043"/>
      <c r="I506" s="31"/>
      <c r="J506" s="31"/>
      <c r="K506" s="180"/>
      <c r="L506" s="34"/>
      <c r="M506" s="31"/>
      <c r="N506" s="31"/>
      <c r="O506" s="31"/>
      <c r="P506" s="34"/>
      <c r="Q506" s="180"/>
      <c r="R506" s="180"/>
      <c r="S506" s="180"/>
      <c r="T506" s="180"/>
      <c r="U506" s="180"/>
      <c r="V506" s="180"/>
      <c r="W506" s="180"/>
      <c r="X506" s="180"/>
      <c r="Y506" s="180"/>
      <c r="Z506" s="31"/>
      <c r="AA506" s="180"/>
      <c r="AB506" s="180"/>
      <c r="AC506" s="180"/>
      <c r="AD506" s="180"/>
      <c r="AE506" s="180"/>
      <c r="AF506" s="31"/>
      <c r="AG506" s="180"/>
      <c r="AH506" s="180"/>
      <c r="AI506" s="180"/>
      <c r="AJ506" s="180"/>
    </row>
    <row r="507" spans="1:36" s="181" customFormat="1" ht="22.7" customHeight="1">
      <c r="A507" s="30"/>
      <c r="B507" s="179"/>
      <c r="C507" s="179"/>
      <c r="D507" s="179"/>
      <c r="E507" s="134"/>
      <c r="F507" s="134"/>
      <c r="G507" s="134"/>
      <c r="H507" s="31"/>
      <c r="I507" s="179"/>
      <c r="J507" s="31"/>
      <c r="K507" s="31"/>
      <c r="L507" s="41" t="s">
        <v>220</v>
      </c>
      <c r="M507" s="31"/>
      <c r="N507" s="31"/>
      <c r="O507" s="31"/>
      <c r="P507" s="180"/>
      <c r="Q507" s="34"/>
      <c r="R507" s="180"/>
      <c r="S507" s="180"/>
      <c r="T507" s="180"/>
      <c r="U507" s="180"/>
      <c r="V507" s="180"/>
      <c r="W507" s="180"/>
      <c r="X507" s="180"/>
      <c r="Y507" s="180"/>
      <c r="Z507" s="31"/>
      <c r="AA507" s="180"/>
      <c r="AB507" s="180"/>
      <c r="AC507" s="180"/>
      <c r="AD507" s="180"/>
      <c r="AE507" s="180"/>
      <c r="AF507" s="31"/>
      <c r="AG507" s="180"/>
      <c r="AH507" s="180"/>
      <c r="AI507" s="180"/>
      <c r="AJ507" s="180"/>
    </row>
    <row r="508" spans="1:36" s="334" customFormat="1" ht="14.25">
      <c r="A508" s="254"/>
      <c r="B508" s="331"/>
      <c r="C508" s="2027" t="s">
        <v>8229</v>
      </c>
      <c r="D508" s="2027" t="s">
        <v>8230</v>
      </c>
      <c r="E508" s="332"/>
      <c r="F508" s="333"/>
      <c r="G508" s="333"/>
      <c r="H508" s="333"/>
      <c r="I508" s="1628" t="s">
        <v>2143</v>
      </c>
      <c r="J508" s="333"/>
      <c r="K508" s="333"/>
      <c r="L508" s="333"/>
      <c r="M508" s="333"/>
      <c r="N508" s="332"/>
      <c r="O508" s="2010" t="s">
        <v>1007</v>
      </c>
      <c r="P508" s="2010"/>
      <c r="Q508" s="2010"/>
      <c r="R508" s="2010"/>
      <c r="S508" s="2036"/>
      <c r="T508" s="2037" t="s">
        <v>221</v>
      </c>
      <c r="U508" s="2010"/>
      <c r="V508" s="2010"/>
      <c r="W508" s="2010"/>
      <c r="X508" s="2036"/>
      <c r="Y508" s="2037" t="s">
        <v>2354</v>
      </c>
      <c r="Z508" s="2010"/>
      <c r="AA508" s="2010"/>
      <c r="AB508" s="2010"/>
      <c r="AC508" s="2010"/>
      <c r="AD508" s="2010"/>
      <c r="AE508" s="2037" t="s">
        <v>8319</v>
      </c>
      <c r="AF508" s="2010"/>
      <c r="AG508" s="2010"/>
      <c r="AH508" s="2010"/>
      <c r="AI508" s="2010"/>
      <c r="AJ508" s="2036"/>
    </row>
    <row r="509" spans="1:36" s="181" customFormat="1" ht="76.5">
      <c r="A509" s="219" t="s">
        <v>114</v>
      </c>
      <c r="B509" s="1171" t="s">
        <v>223</v>
      </c>
      <c r="C509" s="2029"/>
      <c r="D509" s="2029"/>
      <c r="E509" s="1171" t="s">
        <v>224</v>
      </c>
      <c r="F509" s="1171" t="s">
        <v>225</v>
      </c>
      <c r="G509" s="1171" t="s">
        <v>226</v>
      </c>
      <c r="H509" s="537" t="s">
        <v>2144</v>
      </c>
      <c r="I509" s="1171" t="s">
        <v>215</v>
      </c>
      <c r="J509" s="291" t="s">
        <v>469</v>
      </c>
      <c r="K509" s="1171" t="s">
        <v>227</v>
      </c>
      <c r="L509" s="1171" t="s">
        <v>228</v>
      </c>
      <c r="M509" s="1171" t="s">
        <v>259</v>
      </c>
      <c r="N509" s="537" t="s">
        <v>1019</v>
      </c>
      <c r="O509" s="1171" t="s">
        <v>215</v>
      </c>
      <c r="P509" s="1171" t="s">
        <v>290</v>
      </c>
      <c r="Q509" s="1171" t="s">
        <v>227</v>
      </c>
      <c r="R509" s="1171" t="s">
        <v>228</v>
      </c>
      <c r="S509" s="1171" t="s">
        <v>259</v>
      </c>
      <c r="T509" s="1171" t="s">
        <v>215</v>
      </c>
      <c r="U509" s="1171" t="s">
        <v>290</v>
      </c>
      <c r="V509" s="1171" t="s">
        <v>227</v>
      </c>
      <c r="W509" s="1171" t="s">
        <v>228</v>
      </c>
      <c r="X509" s="1171" t="s">
        <v>259</v>
      </c>
      <c r="Y509" s="1171" t="s">
        <v>215</v>
      </c>
      <c r="Z509" s="537" t="s">
        <v>5284</v>
      </c>
      <c r="AA509" s="1171" t="s">
        <v>290</v>
      </c>
      <c r="AB509" s="1171" t="s">
        <v>227</v>
      </c>
      <c r="AC509" s="1171" t="s">
        <v>228</v>
      </c>
      <c r="AD509" s="1171" t="s">
        <v>259</v>
      </c>
      <c r="AE509" s="1171" t="s">
        <v>215</v>
      </c>
      <c r="AF509" s="537" t="s">
        <v>8323</v>
      </c>
      <c r="AG509" s="1171" t="s">
        <v>290</v>
      </c>
      <c r="AH509" s="1171" t="s">
        <v>227</v>
      </c>
      <c r="AI509" s="1171" t="s">
        <v>228</v>
      </c>
      <c r="AJ509" s="1171" t="s">
        <v>259</v>
      </c>
    </row>
    <row r="510" spans="1:36" s="35" customFormat="1" ht="12.75">
      <c r="A510" s="123">
        <v>1</v>
      </c>
      <c r="B510" s="123">
        <v>2</v>
      </c>
      <c r="C510" s="123"/>
      <c r="D510" s="123">
        <v>3</v>
      </c>
      <c r="E510" s="123">
        <v>4</v>
      </c>
      <c r="F510" s="123">
        <v>5</v>
      </c>
      <c r="G510" s="123">
        <v>6</v>
      </c>
      <c r="H510" s="123">
        <v>7</v>
      </c>
      <c r="I510" s="123">
        <v>8</v>
      </c>
      <c r="J510" s="123">
        <v>9</v>
      </c>
      <c r="K510" s="123">
        <v>10</v>
      </c>
      <c r="L510" s="123">
        <v>11</v>
      </c>
      <c r="M510" s="123">
        <v>12</v>
      </c>
      <c r="N510" s="123">
        <v>13</v>
      </c>
      <c r="O510" s="123">
        <v>14</v>
      </c>
      <c r="P510" s="123">
        <v>15</v>
      </c>
      <c r="Q510" s="123">
        <v>16</v>
      </c>
      <c r="R510" s="123">
        <v>17</v>
      </c>
      <c r="S510" s="123">
        <v>18</v>
      </c>
      <c r="T510" s="123">
        <v>19</v>
      </c>
      <c r="U510" s="123">
        <v>20</v>
      </c>
      <c r="V510" s="123">
        <v>21</v>
      </c>
      <c r="W510" s="123">
        <v>22</v>
      </c>
      <c r="X510" s="123">
        <v>23</v>
      </c>
      <c r="Y510" s="123">
        <v>24</v>
      </c>
      <c r="Z510" s="123">
        <v>25</v>
      </c>
      <c r="AA510" s="123">
        <v>26</v>
      </c>
      <c r="AB510" s="123">
        <v>27</v>
      </c>
      <c r="AC510" s="123">
        <v>28</v>
      </c>
      <c r="AD510" s="123">
        <v>29</v>
      </c>
      <c r="AE510" s="123">
        <v>30</v>
      </c>
      <c r="AF510" s="123">
        <v>31</v>
      </c>
      <c r="AG510" s="123">
        <v>32</v>
      </c>
      <c r="AH510" s="123">
        <v>33</v>
      </c>
      <c r="AI510" s="123">
        <v>34</v>
      </c>
      <c r="AJ510" s="123">
        <v>35</v>
      </c>
    </row>
    <row r="511" spans="1:36" ht="40.5">
      <c r="A511" s="220" t="s">
        <v>2</v>
      </c>
      <c r="B511" s="221" t="s">
        <v>478</v>
      </c>
      <c r="C511" s="221"/>
      <c r="D511" s="221"/>
      <c r="E511" s="222"/>
      <c r="F511" s="222"/>
      <c r="G511" s="222"/>
      <c r="H511" s="222"/>
      <c r="I511" s="188"/>
      <c r="J511" s="222"/>
      <c r="K511" s="222"/>
      <c r="L511" s="222"/>
      <c r="M511" s="222"/>
      <c r="N511" s="222"/>
      <c r="O511" s="188"/>
      <c r="P511" s="222"/>
      <c r="Q511" s="222"/>
      <c r="R511" s="222"/>
      <c r="S511" s="188"/>
      <c r="T511" s="222"/>
      <c r="U511" s="188"/>
      <c r="V511" s="222"/>
      <c r="W511" s="106"/>
      <c r="X511" s="106"/>
      <c r="Y511" s="106"/>
      <c r="Z511" s="222"/>
      <c r="AA511" s="106"/>
      <c r="AB511" s="106"/>
      <c r="AC511" s="106"/>
      <c r="AD511" s="106"/>
      <c r="AE511" s="106"/>
      <c r="AF511" s="222"/>
      <c r="AG511" s="106"/>
      <c r="AH511" s="106"/>
      <c r="AI511" s="106"/>
      <c r="AJ511" s="106"/>
    </row>
    <row r="512" spans="1:36">
      <c r="A512" s="203"/>
      <c r="B512" s="188" t="s">
        <v>126</v>
      </c>
      <c r="C512" s="188"/>
      <c r="D512" s="188"/>
      <c r="E512" s="222"/>
      <c r="F512" s="222"/>
      <c r="G512" s="222"/>
      <c r="H512" s="222"/>
      <c r="I512" s="188"/>
      <c r="J512" s="222"/>
      <c r="K512" s="222"/>
      <c r="L512" s="222"/>
      <c r="M512" s="222"/>
      <c r="N512" s="222"/>
      <c r="O512" s="188"/>
      <c r="P512" s="222"/>
      <c r="Q512" s="222"/>
      <c r="R512" s="222"/>
      <c r="S512" s="188"/>
      <c r="T512" s="222"/>
      <c r="U512" s="188"/>
      <c r="V512" s="222"/>
      <c r="W512" s="106"/>
      <c r="X512" s="106"/>
      <c r="Y512" s="106"/>
      <c r="Z512" s="222"/>
      <c r="AA512" s="106"/>
      <c r="AB512" s="106"/>
      <c r="AC512" s="106"/>
      <c r="AD512" s="106"/>
      <c r="AE512" s="106"/>
      <c r="AF512" s="222"/>
      <c r="AG512" s="106"/>
      <c r="AH512" s="106"/>
      <c r="AI512" s="106"/>
      <c r="AJ512" s="106"/>
    </row>
    <row r="513" spans="1:36" ht="27">
      <c r="A513" s="203">
        <v>1</v>
      </c>
      <c r="B513" s="631" t="s">
        <v>8980</v>
      </c>
      <c r="C513" s="1656" t="s">
        <v>8233</v>
      </c>
      <c r="D513" s="1656">
        <v>1998</v>
      </c>
      <c r="E513" s="1043" t="s">
        <v>1988</v>
      </c>
      <c r="F513" s="203"/>
      <c r="G513" s="203">
        <v>1</v>
      </c>
      <c r="H513" s="203">
        <v>3.88</v>
      </c>
      <c r="I513" s="102">
        <v>1</v>
      </c>
      <c r="J513" s="102">
        <v>322816</v>
      </c>
      <c r="K513" s="102"/>
      <c r="L513" s="102"/>
      <c r="M513" s="222">
        <f>J513+K513+L513</f>
        <v>322816</v>
      </c>
      <c r="N513" s="222">
        <v>3.88</v>
      </c>
      <c r="O513" s="102">
        <v>1</v>
      </c>
      <c r="P513" s="203">
        <v>322816</v>
      </c>
      <c r="Q513" s="203"/>
      <c r="R513" s="203"/>
      <c r="S513" s="222">
        <f>P513+Q513+R513</f>
        <v>322816</v>
      </c>
      <c r="T513" s="222">
        <f t="shared" ref="T513:W527" si="154">I513-O513</f>
        <v>0</v>
      </c>
      <c r="U513" s="222">
        <f t="shared" si="154"/>
        <v>0</v>
      </c>
      <c r="V513" s="222">
        <f t="shared" si="154"/>
        <v>0</v>
      </c>
      <c r="W513" s="222">
        <f t="shared" si="154"/>
        <v>0</v>
      </c>
      <c r="X513" s="222">
        <f t="shared" ref="X513:X527" si="155">U513+V513+W513</f>
        <v>0</v>
      </c>
      <c r="Y513" s="102">
        <v>1</v>
      </c>
      <c r="Z513" s="222">
        <v>3.88</v>
      </c>
      <c r="AA513" s="203">
        <v>322816</v>
      </c>
      <c r="AB513" s="203"/>
      <c r="AC513" s="203"/>
      <c r="AD513" s="222">
        <f>AA513+AB513+AC513</f>
        <v>322816</v>
      </c>
      <c r="AE513" s="102">
        <v>1</v>
      </c>
      <c r="AF513" s="222">
        <v>3.88</v>
      </c>
      <c r="AG513" s="203">
        <v>322816</v>
      </c>
      <c r="AH513" s="203"/>
      <c r="AI513" s="203"/>
      <c r="AJ513" s="222">
        <f>AG513+AH513+AI513</f>
        <v>322816</v>
      </c>
    </row>
    <row r="514" spans="1:36" ht="27">
      <c r="A514" s="203">
        <v>2</v>
      </c>
      <c r="B514" s="631" t="s">
        <v>8981</v>
      </c>
      <c r="C514" s="1656" t="s">
        <v>8234</v>
      </c>
      <c r="D514" s="1656">
        <v>2000</v>
      </c>
      <c r="E514" s="1043" t="s">
        <v>1988</v>
      </c>
      <c r="F514" s="203"/>
      <c r="G514" s="203">
        <v>1</v>
      </c>
      <c r="H514" s="203">
        <v>3.88</v>
      </c>
      <c r="I514" s="102">
        <v>1</v>
      </c>
      <c r="J514" s="102">
        <v>322816</v>
      </c>
      <c r="K514" s="102"/>
      <c r="L514" s="102"/>
      <c r="M514" s="222">
        <f t="shared" ref="M514:M527" si="156">J514+K514+L514</f>
        <v>322816</v>
      </c>
      <c r="N514" s="222">
        <v>3.88</v>
      </c>
      <c r="O514" s="102">
        <v>1</v>
      </c>
      <c r="P514" s="203">
        <v>322816</v>
      </c>
      <c r="Q514" s="203"/>
      <c r="R514" s="203"/>
      <c r="S514" s="222">
        <f t="shared" ref="S514:S527" si="157">P514+Q514+R514</f>
        <v>322816</v>
      </c>
      <c r="T514" s="222">
        <f t="shared" si="154"/>
        <v>0</v>
      </c>
      <c r="U514" s="222">
        <f t="shared" si="154"/>
        <v>0</v>
      </c>
      <c r="V514" s="222">
        <f t="shared" si="154"/>
        <v>0</v>
      </c>
      <c r="W514" s="222">
        <f t="shared" si="154"/>
        <v>0</v>
      </c>
      <c r="X514" s="222">
        <f t="shared" si="155"/>
        <v>0</v>
      </c>
      <c r="Y514" s="102">
        <v>1</v>
      </c>
      <c r="Z514" s="222">
        <v>3.88</v>
      </c>
      <c r="AA514" s="203">
        <v>322816</v>
      </c>
      <c r="AB514" s="203"/>
      <c r="AC514" s="203"/>
      <c r="AD514" s="222">
        <f t="shared" ref="AD514:AD527" si="158">AA514+AB514+AC514</f>
        <v>322816</v>
      </c>
      <c r="AE514" s="102">
        <v>1</v>
      </c>
      <c r="AF514" s="222">
        <v>3.88</v>
      </c>
      <c r="AG514" s="203">
        <v>322816</v>
      </c>
      <c r="AH514" s="203"/>
      <c r="AI514" s="203"/>
      <c r="AJ514" s="222">
        <f t="shared" ref="AJ514:AJ527" si="159">AG514+AH514+AI514</f>
        <v>322816</v>
      </c>
    </row>
    <row r="515" spans="1:36" ht="27">
      <c r="A515" s="203">
        <v>3</v>
      </c>
      <c r="B515" s="631" t="s">
        <v>8982</v>
      </c>
      <c r="C515" s="1656" t="s">
        <v>8234</v>
      </c>
      <c r="D515" s="1656">
        <v>1990</v>
      </c>
      <c r="E515" s="1043" t="s">
        <v>1988</v>
      </c>
      <c r="F515" s="203"/>
      <c r="G515" s="203">
        <v>1</v>
      </c>
      <c r="H515" s="203">
        <v>3.88</v>
      </c>
      <c r="I515" s="102">
        <v>1</v>
      </c>
      <c r="J515" s="102">
        <v>322816</v>
      </c>
      <c r="K515" s="102"/>
      <c r="L515" s="102"/>
      <c r="M515" s="222">
        <f t="shared" si="156"/>
        <v>322816</v>
      </c>
      <c r="N515" s="222">
        <v>3.88</v>
      </c>
      <c r="O515" s="102">
        <v>1</v>
      </c>
      <c r="P515" s="203">
        <v>322816</v>
      </c>
      <c r="Q515" s="203"/>
      <c r="R515" s="203"/>
      <c r="S515" s="222">
        <f t="shared" si="157"/>
        <v>322816</v>
      </c>
      <c r="T515" s="222">
        <f t="shared" si="154"/>
        <v>0</v>
      </c>
      <c r="U515" s="222">
        <f t="shared" si="154"/>
        <v>0</v>
      </c>
      <c r="V515" s="222">
        <f t="shared" si="154"/>
        <v>0</v>
      </c>
      <c r="W515" s="222">
        <f t="shared" si="154"/>
        <v>0</v>
      </c>
      <c r="X515" s="222">
        <f t="shared" si="155"/>
        <v>0</v>
      </c>
      <c r="Y515" s="102">
        <v>1</v>
      </c>
      <c r="Z515" s="222">
        <v>3.88</v>
      </c>
      <c r="AA515" s="203">
        <v>322816</v>
      </c>
      <c r="AB515" s="203"/>
      <c r="AC515" s="203"/>
      <c r="AD515" s="222">
        <f t="shared" si="158"/>
        <v>322816</v>
      </c>
      <c r="AE515" s="102">
        <v>1</v>
      </c>
      <c r="AF515" s="222">
        <v>3.88</v>
      </c>
      <c r="AG515" s="203">
        <v>322816</v>
      </c>
      <c r="AH515" s="203"/>
      <c r="AI515" s="203"/>
      <c r="AJ515" s="222">
        <f t="shared" si="159"/>
        <v>322816</v>
      </c>
    </row>
    <row r="516" spans="1:36" ht="27">
      <c r="A516" s="203">
        <v>4</v>
      </c>
      <c r="B516" s="631" t="s">
        <v>8983</v>
      </c>
      <c r="C516" s="1656" t="s">
        <v>8233</v>
      </c>
      <c r="D516" s="1656">
        <v>1990</v>
      </c>
      <c r="E516" s="1043" t="s">
        <v>1988</v>
      </c>
      <c r="F516" s="203"/>
      <c r="G516" s="203">
        <v>1</v>
      </c>
      <c r="H516" s="203">
        <v>3.88</v>
      </c>
      <c r="I516" s="102">
        <v>1</v>
      </c>
      <c r="J516" s="102">
        <v>322816</v>
      </c>
      <c r="K516" s="102"/>
      <c r="L516" s="102"/>
      <c r="M516" s="222">
        <f t="shared" si="156"/>
        <v>322816</v>
      </c>
      <c r="N516" s="222">
        <v>3.88</v>
      </c>
      <c r="O516" s="102">
        <v>1</v>
      </c>
      <c r="P516" s="203">
        <v>322816</v>
      </c>
      <c r="Q516" s="203"/>
      <c r="R516" s="203"/>
      <c r="S516" s="222">
        <f t="shared" si="157"/>
        <v>322816</v>
      </c>
      <c r="T516" s="222">
        <f t="shared" si="154"/>
        <v>0</v>
      </c>
      <c r="U516" s="222">
        <f t="shared" si="154"/>
        <v>0</v>
      </c>
      <c r="V516" s="222">
        <f t="shared" si="154"/>
        <v>0</v>
      </c>
      <c r="W516" s="222">
        <f t="shared" si="154"/>
        <v>0</v>
      </c>
      <c r="X516" s="222">
        <f t="shared" si="155"/>
        <v>0</v>
      </c>
      <c r="Y516" s="102">
        <v>1</v>
      </c>
      <c r="Z516" s="222">
        <v>3.88</v>
      </c>
      <c r="AA516" s="203">
        <v>322816</v>
      </c>
      <c r="AB516" s="203"/>
      <c r="AC516" s="203"/>
      <c r="AD516" s="222">
        <f t="shared" si="158"/>
        <v>322816</v>
      </c>
      <c r="AE516" s="102">
        <v>1</v>
      </c>
      <c r="AF516" s="222">
        <v>3.88</v>
      </c>
      <c r="AG516" s="203">
        <v>322816</v>
      </c>
      <c r="AH516" s="203"/>
      <c r="AI516" s="203"/>
      <c r="AJ516" s="222">
        <f t="shared" si="159"/>
        <v>322816</v>
      </c>
    </row>
    <row r="517" spans="1:36" ht="27">
      <c r="A517" s="203">
        <v>5</v>
      </c>
      <c r="B517" s="631" t="s">
        <v>8984</v>
      </c>
      <c r="C517" s="1656" t="s">
        <v>8233</v>
      </c>
      <c r="D517" s="1656">
        <v>1991</v>
      </c>
      <c r="E517" s="1043" t="s">
        <v>1988</v>
      </c>
      <c r="F517" s="203"/>
      <c r="G517" s="203">
        <v>1</v>
      </c>
      <c r="H517" s="203">
        <v>3.88</v>
      </c>
      <c r="I517" s="102">
        <v>1</v>
      </c>
      <c r="J517" s="102">
        <v>322816</v>
      </c>
      <c r="K517" s="102"/>
      <c r="L517" s="102"/>
      <c r="M517" s="222">
        <f t="shared" si="156"/>
        <v>322816</v>
      </c>
      <c r="N517" s="222">
        <v>3.88</v>
      </c>
      <c r="O517" s="102">
        <v>1</v>
      </c>
      <c r="P517" s="203">
        <v>322816</v>
      </c>
      <c r="Q517" s="203"/>
      <c r="R517" s="203"/>
      <c r="S517" s="222">
        <f t="shared" si="157"/>
        <v>322816</v>
      </c>
      <c r="T517" s="222">
        <f t="shared" si="154"/>
        <v>0</v>
      </c>
      <c r="U517" s="222">
        <f t="shared" si="154"/>
        <v>0</v>
      </c>
      <c r="V517" s="222">
        <f t="shared" si="154"/>
        <v>0</v>
      </c>
      <c r="W517" s="222">
        <f t="shared" si="154"/>
        <v>0</v>
      </c>
      <c r="X517" s="222">
        <f t="shared" si="155"/>
        <v>0</v>
      </c>
      <c r="Y517" s="102">
        <v>1</v>
      </c>
      <c r="Z517" s="222">
        <v>3.88</v>
      </c>
      <c r="AA517" s="203">
        <v>322816</v>
      </c>
      <c r="AB517" s="203"/>
      <c r="AC517" s="203"/>
      <c r="AD517" s="222">
        <f t="shared" si="158"/>
        <v>322816</v>
      </c>
      <c r="AE517" s="102">
        <v>1</v>
      </c>
      <c r="AF517" s="222">
        <v>3.88</v>
      </c>
      <c r="AG517" s="203">
        <v>322816</v>
      </c>
      <c r="AH517" s="203"/>
      <c r="AI517" s="203"/>
      <c r="AJ517" s="222">
        <f t="shared" si="159"/>
        <v>322816</v>
      </c>
    </row>
    <row r="518" spans="1:36" ht="27">
      <c r="A518" s="203">
        <v>6</v>
      </c>
      <c r="B518" s="631" t="s">
        <v>8985</v>
      </c>
      <c r="C518" s="1091" t="s">
        <v>8233</v>
      </c>
      <c r="D518" s="1091">
        <v>1996</v>
      </c>
      <c r="E518" s="1169" t="s">
        <v>1988</v>
      </c>
      <c r="F518" s="203"/>
      <c r="G518" s="203">
        <v>1</v>
      </c>
      <c r="H518" s="203">
        <v>3.88</v>
      </c>
      <c r="I518" s="102">
        <v>1</v>
      </c>
      <c r="J518" s="102">
        <v>322816</v>
      </c>
      <c r="K518" s="102"/>
      <c r="L518" s="102"/>
      <c r="M518" s="222">
        <f t="shared" si="156"/>
        <v>322816</v>
      </c>
      <c r="N518" s="222">
        <v>3.88</v>
      </c>
      <c r="O518" s="102">
        <v>1</v>
      </c>
      <c r="P518" s="203">
        <v>322816</v>
      </c>
      <c r="Q518" s="203"/>
      <c r="R518" s="203"/>
      <c r="S518" s="222">
        <f t="shared" si="157"/>
        <v>322816</v>
      </c>
      <c r="T518" s="222">
        <f t="shared" si="154"/>
        <v>0</v>
      </c>
      <c r="U518" s="222">
        <f t="shared" si="154"/>
        <v>0</v>
      </c>
      <c r="V518" s="222">
        <f t="shared" si="154"/>
        <v>0</v>
      </c>
      <c r="W518" s="222">
        <f t="shared" si="154"/>
        <v>0</v>
      </c>
      <c r="X518" s="222">
        <f t="shared" si="155"/>
        <v>0</v>
      </c>
      <c r="Y518" s="102">
        <v>1</v>
      </c>
      <c r="Z518" s="222">
        <v>3.88</v>
      </c>
      <c r="AA518" s="203">
        <v>322816</v>
      </c>
      <c r="AB518" s="203"/>
      <c r="AC518" s="203"/>
      <c r="AD518" s="222">
        <f t="shared" si="158"/>
        <v>322816</v>
      </c>
      <c r="AE518" s="102">
        <v>1</v>
      </c>
      <c r="AF518" s="222">
        <v>3.88</v>
      </c>
      <c r="AG518" s="203">
        <v>322816</v>
      </c>
      <c r="AH518" s="203"/>
      <c r="AI518" s="203"/>
      <c r="AJ518" s="222">
        <f t="shared" si="159"/>
        <v>322816</v>
      </c>
    </row>
    <row r="519" spans="1:36" ht="27">
      <c r="A519" s="203">
        <v>7</v>
      </c>
      <c r="B519" s="631" t="s">
        <v>8986</v>
      </c>
      <c r="C519" s="1091" t="s">
        <v>8233</v>
      </c>
      <c r="D519" s="1091">
        <v>2000</v>
      </c>
      <c r="E519" s="1169" t="s">
        <v>1988</v>
      </c>
      <c r="F519" s="203"/>
      <c r="G519" s="203">
        <v>1</v>
      </c>
      <c r="H519" s="203">
        <v>3.88</v>
      </c>
      <c r="I519" s="102">
        <v>1</v>
      </c>
      <c r="J519" s="102">
        <v>322816</v>
      </c>
      <c r="K519" s="102"/>
      <c r="L519" s="102"/>
      <c r="M519" s="222">
        <f t="shared" si="156"/>
        <v>322816</v>
      </c>
      <c r="N519" s="222">
        <v>3.88</v>
      </c>
      <c r="O519" s="102">
        <v>1</v>
      </c>
      <c r="P519" s="203">
        <v>322816</v>
      </c>
      <c r="Q519" s="203"/>
      <c r="R519" s="203"/>
      <c r="S519" s="222">
        <f t="shared" si="157"/>
        <v>322816</v>
      </c>
      <c r="T519" s="222">
        <f t="shared" si="154"/>
        <v>0</v>
      </c>
      <c r="U519" s="222">
        <f t="shared" si="154"/>
        <v>0</v>
      </c>
      <c r="V519" s="222">
        <f t="shared" si="154"/>
        <v>0</v>
      </c>
      <c r="W519" s="222">
        <f t="shared" si="154"/>
        <v>0</v>
      </c>
      <c r="X519" s="222">
        <f t="shared" si="155"/>
        <v>0</v>
      </c>
      <c r="Y519" s="102">
        <v>1</v>
      </c>
      <c r="Z519" s="222">
        <v>3.88</v>
      </c>
      <c r="AA519" s="203">
        <v>322816</v>
      </c>
      <c r="AB519" s="203"/>
      <c r="AC519" s="203"/>
      <c r="AD519" s="222">
        <f t="shared" si="158"/>
        <v>322816</v>
      </c>
      <c r="AE519" s="102">
        <v>1</v>
      </c>
      <c r="AF519" s="222">
        <v>3.88</v>
      </c>
      <c r="AG519" s="203">
        <v>322816</v>
      </c>
      <c r="AH519" s="203"/>
      <c r="AI519" s="203"/>
      <c r="AJ519" s="222">
        <f t="shared" si="159"/>
        <v>322816</v>
      </c>
    </row>
    <row r="520" spans="1:36" ht="27">
      <c r="A520" s="203">
        <v>8</v>
      </c>
      <c r="B520" s="631" t="s">
        <v>8987</v>
      </c>
      <c r="C520" s="1091" t="s">
        <v>8234</v>
      </c>
      <c r="D520" s="1091">
        <v>1998</v>
      </c>
      <c r="E520" s="1169" t="s">
        <v>1988</v>
      </c>
      <c r="F520" s="203"/>
      <c r="G520" s="203">
        <v>1</v>
      </c>
      <c r="H520" s="203">
        <v>3.88</v>
      </c>
      <c r="I520" s="102">
        <v>1</v>
      </c>
      <c r="J520" s="102">
        <v>322816</v>
      </c>
      <c r="K520" s="102"/>
      <c r="L520" s="102"/>
      <c r="M520" s="222">
        <f t="shared" si="156"/>
        <v>322816</v>
      </c>
      <c r="N520" s="222">
        <v>3.88</v>
      </c>
      <c r="O520" s="102">
        <v>1</v>
      </c>
      <c r="P520" s="203">
        <v>322816</v>
      </c>
      <c r="Q520" s="203"/>
      <c r="R520" s="203"/>
      <c r="S520" s="222">
        <f t="shared" si="157"/>
        <v>322816</v>
      </c>
      <c r="T520" s="222">
        <f t="shared" si="154"/>
        <v>0</v>
      </c>
      <c r="U520" s="222">
        <f t="shared" si="154"/>
        <v>0</v>
      </c>
      <c r="V520" s="222">
        <f t="shared" si="154"/>
        <v>0</v>
      </c>
      <c r="W520" s="222">
        <f t="shared" si="154"/>
        <v>0</v>
      </c>
      <c r="X520" s="222">
        <f t="shared" si="155"/>
        <v>0</v>
      </c>
      <c r="Y520" s="102">
        <v>1</v>
      </c>
      <c r="Z520" s="222">
        <v>3.88</v>
      </c>
      <c r="AA520" s="203">
        <v>322816</v>
      </c>
      <c r="AB520" s="203"/>
      <c r="AC520" s="203"/>
      <c r="AD520" s="222">
        <f t="shared" si="158"/>
        <v>322816</v>
      </c>
      <c r="AE520" s="102">
        <v>1</v>
      </c>
      <c r="AF520" s="222">
        <v>3.88</v>
      </c>
      <c r="AG520" s="203">
        <v>322816</v>
      </c>
      <c r="AH520" s="203"/>
      <c r="AI520" s="203"/>
      <c r="AJ520" s="222">
        <f t="shared" si="159"/>
        <v>322816</v>
      </c>
    </row>
    <row r="521" spans="1:36" ht="27">
      <c r="A521" s="203">
        <v>9</v>
      </c>
      <c r="B521" s="631" t="s">
        <v>8988</v>
      </c>
      <c r="C521" s="1656" t="s">
        <v>8233</v>
      </c>
      <c r="D521" s="1656">
        <v>1999</v>
      </c>
      <c r="E521" s="1043" t="s">
        <v>1988</v>
      </c>
      <c r="F521" s="203"/>
      <c r="G521" s="203">
        <v>1</v>
      </c>
      <c r="H521" s="203">
        <v>3.88</v>
      </c>
      <c r="I521" s="102">
        <v>1</v>
      </c>
      <c r="J521" s="102">
        <v>322816</v>
      </c>
      <c r="K521" s="102"/>
      <c r="L521" s="102"/>
      <c r="M521" s="222">
        <f t="shared" si="156"/>
        <v>322816</v>
      </c>
      <c r="N521" s="222">
        <v>3.88</v>
      </c>
      <c r="O521" s="102">
        <v>1</v>
      </c>
      <c r="P521" s="203">
        <v>322816</v>
      </c>
      <c r="Q521" s="203"/>
      <c r="R521" s="203"/>
      <c r="S521" s="222">
        <f t="shared" si="157"/>
        <v>322816</v>
      </c>
      <c r="T521" s="222">
        <f t="shared" si="154"/>
        <v>0</v>
      </c>
      <c r="U521" s="222">
        <f t="shared" si="154"/>
        <v>0</v>
      </c>
      <c r="V521" s="222">
        <f t="shared" si="154"/>
        <v>0</v>
      </c>
      <c r="W521" s="222">
        <f t="shared" si="154"/>
        <v>0</v>
      </c>
      <c r="X521" s="222">
        <f t="shared" si="155"/>
        <v>0</v>
      </c>
      <c r="Y521" s="102">
        <v>1</v>
      </c>
      <c r="Z521" s="222">
        <v>3.88</v>
      </c>
      <c r="AA521" s="203">
        <v>322816</v>
      </c>
      <c r="AB521" s="203"/>
      <c r="AC521" s="203"/>
      <c r="AD521" s="222">
        <f t="shared" si="158"/>
        <v>322816</v>
      </c>
      <c r="AE521" s="102">
        <v>1</v>
      </c>
      <c r="AF521" s="222">
        <v>3.88</v>
      </c>
      <c r="AG521" s="203">
        <v>322816</v>
      </c>
      <c r="AH521" s="203"/>
      <c r="AI521" s="203"/>
      <c r="AJ521" s="222">
        <f t="shared" si="159"/>
        <v>322816</v>
      </c>
    </row>
    <row r="522" spans="1:36" ht="27">
      <c r="A522" s="203">
        <v>10</v>
      </c>
      <c r="B522" s="631" t="s">
        <v>8989</v>
      </c>
      <c r="C522" s="1656" t="s">
        <v>8233</v>
      </c>
      <c r="D522" s="1656">
        <v>2000</v>
      </c>
      <c r="E522" s="1043" t="s">
        <v>1988</v>
      </c>
      <c r="F522" s="203"/>
      <c r="G522" s="203">
        <v>1</v>
      </c>
      <c r="H522" s="203">
        <v>3.88</v>
      </c>
      <c r="I522" s="102">
        <v>1</v>
      </c>
      <c r="J522" s="102">
        <v>322816</v>
      </c>
      <c r="K522" s="102"/>
      <c r="L522" s="102"/>
      <c r="M522" s="222">
        <f t="shared" si="156"/>
        <v>322816</v>
      </c>
      <c r="N522" s="222">
        <v>3.88</v>
      </c>
      <c r="O522" s="102">
        <v>1</v>
      </c>
      <c r="P522" s="203">
        <v>322816</v>
      </c>
      <c r="Q522" s="203"/>
      <c r="R522" s="203"/>
      <c r="S522" s="222">
        <f t="shared" si="157"/>
        <v>322816</v>
      </c>
      <c r="T522" s="222">
        <f t="shared" si="154"/>
        <v>0</v>
      </c>
      <c r="U522" s="222">
        <f t="shared" si="154"/>
        <v>0</v>
      </c>
      <c r="V522" s="222">
        <f t="shared" si="154"/>
        <v>0</v>
      </c>
      <c r="W522" s="222">
        <f t="shared" si="154"/>
        <v>0</v>
      </c>
      <c r="X522" s="222">
        <f t="shared" si="155"/>
        <v>0</v>
      </c>
      <c r="Y522" s="102">
        <v>1</v>
      </c>
      <c r="Z522" s="222">
        <v>3.88</v>
      </c>
      <c r="AA522" s="203">
        <v>322816</v>
      </c>
      <c r="AB522" s="203"/>
      <c r="AC522" s="203"/>
      <c r="AD522" s="222">
        <f t="shared" si="158"/>
        <v>322816</v>
      </c>
      <c r="AE522" s="102">
        <v>1</v>
      </c>
      <c r="AF522" s="222">
        <v>3.88</v>
      </c>
      <c r="AG522" s="203">
        <v>322816</v>
      </c>
      <c r="AH522" s="203"/>
      <c r="AI522" s="203"/>
      <c r="AJ522" s="222">
        <f t="shared" si="159"/>
        <v>322816</v>
      </c>
    </row>
    <row r="523" spans="1:36" ht="27">
      <c r="A523" s="203">
        <v>11</v>
      </c>
      <c r="B523" s="631" t="s">
        <v>8990</v>
      </c>
      <c r="C523" s="1656" t="s">
        <v>8233</v>
      </c>
      <c r="D523" s="1656">
        <v>1997</v>
      </c>
      <c r="E523" s="1043" t="s">
        <v>1988</v>
      </c>
      <c r="F523" s="203"/>
      <c r="G523" s="203">
        <v>1</v>
      </c>
      <c r="H523" s="203">
        <v>3.88</v>
      </c>
      <c r="I523" s="102">
        <v>1</v>
      </c>
      <c r="J523" s="102">
        <v>322816</v>
      </c>
      <c r="K523" s="102"/>
      <c r="L523" s="102"/>
      <c r="M523" s="222">
        <f t="shared" si="156"/>
        <v>322816</v>
      </c>
      <c r="N523" s="222">
        <v>3.88</v>
      </c>
      <c r="O523" s="102">
        <v>1</v>
      </c>
      <c r="P523" s="203">
        <v>322816</v>
      </c>
      <c r="Q523" s="203"/>
      <c r="R523" s="203"/>
      <c r="S523" s="222">
        <f t="shared" si="157"/>
        <v>322816</v>
      </c>
      <c r="T523" s="222">
        <f t="shared" si="154"/>
        <v>0</v>
      </c>
      <c r="U523" s="222">
        <f t="shared" si="154"/>
        <v>0</v>
      </c>
      <c r="V523" s="222">
        <f t="shared" si="154"/>
        <v>0</v>
      </c>
      <c r="W523" s="222">
        <f t="shared" si="154"/>
        <v>0</v>
      </c>
      <c r="X523" s="222">
        <f t="shared" si="155"/>
        <v>0</v>
      </c>
      <c r="Y523" s="102">
        <v>1</v>
      </c>
      <c r="Z523" s="222">
        <v>3.88</v>
      </c>
      <c r="AA523" s="203">
        <v>322816</v>
      </c>
      <c r="AB523" s="203"/>
      <c r="AC523" s="203"/>
      <c r="AD523" s="222">
        <f t="shared" si="158"/>
        <v>322816</v>
      </c>
      <c r="AE523" s="102">
        <v>1</v>
      </c>
      <c r="AF523" s="222">
        <v>3.88</v>
      </c>
      <c r="AG523" s="203">
        <v>322816</v>
      </c>
      <c r="AH523" s="203"/>
      <c r="AI523" s="203"/>
      <c r="AJ523" s="222">
        <f t="shared" si="159"/>
        <v>322816</v>
      </c>
    </row>
    <row r="524" spans="1:36" ht="27">
      <c r="A524" s="203">
        <v>12</v>
      </c>
      <c r="B524" s="631" t="s">
        <v>8991</v>
      </c>
      <c r="C524" s="1656" t="s">
        <v>8233</v>
      </c>
      <c r="D524" s="1656">
        <v>2000</v>
      </c>
      <c r="E524" s="1043" t="s">
        <v>1988</v>
      </c>
      <c r="F524" s="203"/>
      <c r="G524" s="203">
        <v>1</v>
      </c>
      <c r="H524" s="203">
        <v>3.88</v>
      </c>
      <c r="I524" s="102">
        <v>1</v>
      </c>
      <c r="J524" s="102">
        <v>322816</v>
      </c>
      <c r="K524" s="102"/>
      <c r="L524" s="102"/>
      <c r="M524" s="222">
        <f t="shared" si="156"/>
        <v>322816</v>
      </c>
      <c r="N524" s="222">
        <v>3.88</v>
      </c>
      <c r="O524" s="102">
        <v>1</v>
      </c>
      <c r="P524" s="203">
        <v>322816</v>
      </c>
      <c r="Q524" s="203"/>
      <c r="R524" s="203"/>
      <c r="S524" s="222">
        <f t="shared" si="157"/>
        <v>322816</v>
      </c>
      <c r="T524" s="222">
        <f t="shared" si="154"/>
        <v>0</v>
      </c>
      <c r="U524" s="222">
        <f t="shared" si="154"/>
        <v>0</v>
      </c>
      <c r="V524" s="222">
        <f t="shared" si="154"/>
        <v>0</v>
      </c>
      <c r="W524" s="222">
        <f t="shared" si="154"/>
        <v>0</v>
      </c>
      <c r="X524" s="222">
        <f t="shared" si="155"/>
        <v>0</v>
      </c>
      <c r="Y524" s="102">
        <v>1</v>
      </c>
      <c r="Z524" s="222">
        <v>3.88</v>
      </c>
      <c r="AA524" s="203">
        <v>322816</v>
      </c>
      <c r="AB524" s="203"/>
      <c r="AC524" s="203"/>
      <c r="AD524" s="222">
        <f t="shared" si="158"/>
        <v>322816</v>
      </c>
      <c r="AE524" s="102">
        <v>1</v>
      </c>
      <c r="AF524" s="222">
        <v>3.88</v>
      </c>
      <c r="AG524" s="203">
        <v>322816</v>
      </c>
      <c r="AH524" s="203"/>
      <c r="AI524" s="203"/>
      <c r="AJ524" s="222">
        <f t="shared" si="159"/>
        <v>322816</v>
      </c>
    </row>
    <row r="525" spans="1:36" ht="27">
      <c r="A525" s="203">
        <v>13</v>
      </c>
      <c r="B525" s="631" t="s">
        <v>8992</v>
      </c>
      <c r="C525" s="1656" t="s">
        <v>8234</v>
      </c>
      <c r="D525" s="1656">
        <v>1987</v>
      </c>
      <c r="E525" s="1043" t="s">
        <v>1988</v>
      </c>
      <c r="F525" s="203"/>
      <c r="G525" s="203">
        <v>1</v>
      </c>
      <c r="H525" s="203">
        <v>3.88</v>
      </c>
      <c r="I525" s="102">
        <v>1</v>
      </c>
      <c r="J525" s="102">
        <v>322816</v>
      </c>
      <c r="K525" s="102"/>
      <c r="L525" s="102"/>
      <c r="M525" s="222">
        <f t="shared" si="156"/>
        <v>322816</v>
      </c>
      <c r="N525" s="222">
        <v>3.88</v>
      </c>
      <c r="O525" s="102">
        <v>1</v>
      </c>
      <c r="P525" s="203">
        <v>322816</v>
      </c>
      <c r="Q525" s="203"/>
      <c r="R525" s="203"/>
      <c r="S525" s="222">
        <f t="shared" si="157"/>
        <v>322816</v>
      </c>
      <c r="T525" s="222">
        <f t="shared" si="154"/>
        <v>0</v>
      </c>
      <c r="U525" s="222">
        <f t="shared" si="154"/>
        <v>0</v>
      </c>
      <c r="V525" s="222">
        <f t="shared" si="154"/>
        <v>0</v>
      </c>
      <c r="W525" s="222">
        <f t="shared" si="154"/>
        <v>0</v>
      </c>
      <c r="X525" s="222">
        <f t="shared" si="155"/>
        <v>0</v>
      </c>
      <c r="Y525" s="102">
        <v>1</v>
      </c>
      <c r="Z525" s="222">
        <v>3.88</v>
      </c>
      <c r="AA525" s="203">
        <v>322816</v>
      </c>
      <c r="AB525" s="203"/>
      <c r="AC525" s="203"/>
      <c r="AD525" s="222">
        <f t="shared" si="158"/>
        <v>322816</v>
      </c>
      <c r="AE525" s="102">
        <v>1</v>
      </c>
      <c r="AF525" s="222">
        <v>3.88</v>
      </c>
      <c r="AG525" s="203">
        <v>322816</v>
      </c>
      <c r="AH525" s="203"/>
      <c r="AI525" s="203"/>
      <c r="AJ525" s="222">
        <f t="shared" si="159"/>
        <v>322816</v>
      </c>
    </row>
    <row r="526" spans="1:36" ht="27">
      <c r="A526" s="203">
        <v>14</v>
      </c>
      <c r="B526" s="631" t="s">
        <v>955</v>
      </c>
      <c r="C526" s="1656"/>
      <c r="D526" s="1656"/>
      <c r="E526" s="1043" t="s">
        <v>1988</v>
      </c>
      <c r="F526" s="203"/>
      <c r="G526" s="203">
        <v>1</v>
      </c>
      <c r="H526" s="203">
        <v>3.88</v>
      </c>
      <c r="I526" s="102">
        <v>1</v>
      </c>
      <c r="J526" s="102">
        <v>322816</v>
      </c>
      <c r="K526" s="102"/>
      <c r="L526" s="102"/>
      <c r="M526" s="222">
        <f t="shared" si="156"/>
        <v>322816</v>
      </c>
      <c r="N526" s="222">
        <v>3.88</v>
      </c>
      <c r="O526" s="102">
        <v>1</v>
      </c>
      <c r="P526" s="203">
        <v>322816</v>
      </c>
      <c r="Q526" s="203"/>
      <c r="R526" s="203"/>
      <c r="S526" s="222">
        <f t="shared" si="157"/>
        <v>322816</v>
      </c>
      <c r="T526" s="222">
        <f t="shared" si="154"/>
        <v>0</v>
      </c>
      <c r="U526" s="222">
        <f t="shared" si="154"/>
        <v>0</v>
      </c>
      <c r="V526" s="222">
        <f t="shared" si="154"/>
        <v>0</v>
      </c>
      <c r="W526" s="222">
        <f t="shared" si="154"/>
        <v>0</v>
      </c>
      <c r="X526" s="222">
        <f t="shared" si="155"/>
        <v>0</v>
      </c>
      <c r="Y526" s="102">
        <v>1</v>
      </c>
      <c r="Z526" s="222">
        <v>3.88</v>
      </c>
      <c r="AA526" s="203">
        <v>322816</v>
      </c>
      <c r="AB526" s="203"/>
      <c r="AC526" s="203"/>
      <c r="AD526" s="222">
        <f t="shared" si="158"/>
        <v>322816</v>
      </c>
      <c r="AE526" s="102">
        <v>1</v>
      </c>
      <c r="AF526" s="222">
        <v>3.88</v>
      </c>
      <c r="AG526" s="203">
        <v>322816</v>
      </c>
      <c r="AH526" s="203"/>
      <c r="AI526" s="203"/>
      <c r="AJ526" s="222">
        <f t="shared" si="159"/>
        <v>322816</v>
      </c>
    </row>
    <row r="527" spans="1:36" ht="27">
      <c r="A527" s="203">
        <v>15</v>
      </c>
      <c r="B527" s="631" t="s">
        <v>955</v>
      </c>
      <c r="C527" s="1656"/>
      <c r="D527" s="1656"/>
      <c r="E527" s="1043" t="s">
        <v>1988</v>
      </c>
      <c r="F527" s="203"/>
      <c r="G527" s="203">
        <v>1</v>
      </c>
      <c r="H527" s="203">
        <v>3.88</v>
      </c>
      <c r="I527" s="102">
        <v>1</v>
      </c>
      <c r="J527" s="102">
        <v>322816</v>
      </c>
      <c r="K527" s="102"/>
      <c r="L527" s="102"/>
      <c r="M527" s="222">
        <f t="shared" si="156"/>
        <v>322816</v>
      </c>
      <c r="N527" s="222">
        <v>3.88</v>
      </c>
      <c r="O527" s="102">
        <v>1</v>
      </c>
      <c r="P527" s="203">
        <v>322816</v>
      </c>
      <c r="Q527" s="203"/>
      <c r="R527" s="203"/>
      <c r="S527" s="222">
        <f t="shared" si="157"/>
        <v>322816</v>
      </c>
      <c r="T527" s="222">
        <f t="shared" si="154"/>
        <v>0</v>
      </c>
      <c r="U527" s="222">
        <f t="shared" si="154"/>
        <v>0</v>
      </c>
      <c r="V527" s="222">
        <f t="shared" si="154"/>
        <v>0</v>
      </c>
      <c r="W527" s="222">
        <f t="shared" si="154"/>
        <v>0</v>
      </c>
      <c r="X527" s="222">
        <f t="shared" si="155"/>
        <v>0</v>
      </c>
      <c r="Y527" s="102">
        <v>1</v>
      </c>
      <c r="Z527" s="222">
        <v>3.88</v>
      </c>
      <c r="AA527" s="203">
        <v>322816</v>
      </c>
      <c r="AB527" s="203"/>
      <c r="AC527" s="203"/>
      <c r="AD527" s="222">
        <f t="shared" si="158"/>
        <v>322816</v>
      </c>
      <c r="AE527" s="102">
        <v>1</v>
      </c>
      <c r="AF527" s="222">
        <v>3.88</v>
      </c>
      <c r="AG527" s="203">
        <v>322816</v>
      </c>
      <c r="AH527" s="203"/>
      <c r="AI527" s="203"/>
      <c r="AJ527" s="222">
        <f t="shared" si="159"/>
        <v>322816</v>
      </c>
    </row>
    <row r="528" spans="1:36">
      <c r="A528" s="203"/>
      <c r="B528" s="631"/>
      <c r="C528" s="1091"/>
      <c r="D528" s="1091"/>
      <c r="E528" s="1169"/>
      <c r="F528" s="203"/>
      <c r="G528" s="203"/>
      <c r="H528" s="203"/>
      <c r="I528" s="102"/>
      <c r="J528" s="102"/>
      <c r="K528" s="102"/>
      <c r="L528" s="102"/>
      <c r="M528" s="222"/>
      <c r="N528" s="222"/>
      <c r="O528" s="102"/>
      <c r="P528" s="203"/>
      <c r="Q528" s="203"/>
      <c r="R528" s="203"/>
      <c r="S528" s="222"/>
      <c r="T528" s="222"/>
      <c r="U528" s="222"/>
      <c r="V528" s="222"/>
      <c r="W528" s="222"/>
      <c r="X528" s="222"/>
      <c r="Y528" s="102"/>
      <c r="Z528" s="222"/>
      <c r="AA528" s="203"/>
      <c r="AB528" s="203"/>
      <c r="AC528" s="203"/>
      <c r="AD528" s="222"/>
      <c r="AE528" s="102"/>
      <c r="AF528" s="222"/>
      <c r="AG528" s="203"/>
      <c r="AH528" s="203"/>
      <c r="AI528" s="203"/>
      <c r="AJ528" s="222"/>
    </row>
    <row r="529" spans="1:36" s="225" customFormat="1" ht="15" thickBot="1">
      <c r="A529" s="220"/>
      <c r="B529" s="228" t="s">
        <v>269</v>
      </c>
      <c r="C529" s="228"/>
      <c r="D529" s="224" t="s">
        <v>1</v>
      </c>
      <c r="E529" s="224" t="s">
        <v>1</v>
      </c>
      <c r="F529" s="224" t="s">
        <v>1</v>
      </c>
      <c r="G529" s="224" t="s">
        <v>1</v>
      </c>
      <c r="H529" s="224" t="s">
        <v>1</v>
      </c>
      <c r="I529" s="224">
        <f>SUM(I513:I527)</f>
        <v>15</v>
      </c>
      <c r="J529" s="224">
        <f>SUM(J513:J527)</f>
        <v>4842240</v>
      </c>
      <c r="K529" s="224">
        <f>SUM(K513:K527)</f>
        <v>0</v>
      </c>
      <c r="L529" s="224">
        <f>SUM(L513:L527)</f>
        <v>0</v>
      </c>
      <c r="M529" s="224">
        <f>SUM(M513:M527)</f>
        <v>4842240</v>
      </c>
      <c r="N529" s="224"/>
      <c r="O529" s="224">
        <f t="shared" ref="O529:Y529" si="160">SUM(O513:O527)</f>
        <v>15</v>
      </c>
      <c r="P529" s="224">
        <f t="shared" si="160"/>
        <v>4842240</v>
      </c>
      <c r="Q529" s="224">
        <f t="shared" si="160"/>
        <v>0</v>
      </c>
      <c r="R529" s="224">
        <f t="shared" si="160"/>
        <v>0</v>
      </c>
      <c r="S529" s="224">
        <f t="shared" si="160"/>
        <v>4842240</v>
      </c>
      <c r="T529" s="224">
        <f t="shared" si="160"/>
        <v>0</v>
      </c>
      <c r="U529" s="224">
        <f t="shared" si="160"/>
        <v>0</v>
      </c>
      <c r="V529" s="224">
        <f t="shared" si="160"/>
        <v>0</v>
      </c>
      <c r="W529" s="224">
        <f t="shared" si="160"/>
        <v>0</v>
      </c>
      <c r="X529" s="224">
        <f t="shared" si="160"/>
        <v>0</v>
      </c>
      <c r="Y529" s="224">
        <f t="shared" si="160"/>
        <v>15</v>
      </c>
      <c r="Z529" s="224"/>
      <c r="AA529" s="224">
        <f>SUM(AA513:AA527)</f>
        <v>4842240</v>
      </c>
      <c r="AB529" s="224">
        <f>SUM(AB513:AB527)</f>
        <v>0</v>
      </c>
      <c r="AC529" s="224">
        <f>SUM(AC513:AC527)</f>
        <v>0</v>
      </c>
      <c r="AD529" s="224">
        <f>SUM(AD513:AD527)</f>
        <v>4842240</v>
      </c>
      <c r="AE529" s="224">
        <f>SUM(AE513:AE527)</f>
        <v>15</v>
      </c>
      <c r="AF529" s="224"/>
      <c r="AG529" s="224">
        <f>SUM(AG513:AG527)</f>
        <v>4842240</v>
      </c>
      <c r="AH529" s="224">
        <f>SUM(AH513:AH527)</f>
        <v>0</v>
      </c>
      <c r="AI529" s="224">
        <f>SUM(AI513:AI527)</f>
        <v>0</v>
      </c>
      <c r="AJ529" s="224">
        <f>SUM(AJ513:AJ527)</f>
        <v>4842240</v>
      </c>
    </row>
    <row r="530" spans="1:36" s="181" customFormat="1" ht="40.5" customHeight="1">
      <c r="A530" s="30"/>
      <c r="B530" s="2043" t="s">
        <v>8623</v>
      </c>
      <c r="C530" s="2043"/>
      <c r="D530" s="2043"/>
      <c r="E530" s="2043"/>
      <c r="F530" s="2043"/>
      <c r="G530" s="2043"/>
      <c r="H530" s="2043"/>
      <c r="I530" s="31"/>
      <c r="J530" s="31"/>
      <c r="K530" s="180"/>
      <c r="L530" s="34"/>
      <c r="M530" s="31"/>
      <c r="N530" s="31"/>
      <c r="O530" s="31"/>
      <c r="P530" s="34"/>
      <c r="Q530" s="180"/>
      <c r="R530" s="180"/>
      <c r="S530" s="180"/>
      <c r="T530" s="180"/>
      <c r="U530" s="180"/>
      <c r="V530" s="180"/>
      <c r="W530" s="180"/>
      <c r="X530" s="180"/>
      <c r="Y530" s="180"/>
      <c r="Z530" s="31"/>
      <c r="AA530" s="180"/>
      <c r="AB530" s="180"/>
      <c r="AC530" s="180"/>
      <c r="AD530" s="180"/>
      <c r="AE530" s="180"/>
      <c r="AF530" s="31"/>
      <c r="AG530" s="180"/>
      <c r="AH530" s="180"/>
      <c r="AI530" s="180"/>
      <c r="AJ530" s="180"/>
    </row>
    <row r="531" spans="1:36" s="181" customFormat="1" ht="22.7" customHeight="1">
      <c r="A531" s="30"/>
      <c r="B531" s="179"/>
      <c r="C531" s="179"/>
      <c r="D531" s="179"/>
      <c r="E531" s="134"/>
      <c r="F531" s="134"/>
      <c r="G531" s="134"/>
      <c r="H531" s="31"/>
      <c r="I531" s="179"/>
      <c r="J531" s="31"/>
      <c r="K531" s="31"/>
      <c r="L531" s="41" t="s">
        <v>220</v>
      </c>
      <c r="M531" s="31"/>
      <c r="N531" s="31"/>
      <c r="O531" s="31"/>
      <c r="P531" s="180"/>
      <c r="Q531" s="34"/>
      <c r="R531" s="180"/>
      <c r="S531" s="180"/>
      <c r="T531" s="180"/>
      <c r="U531" s="180"/>
      <c r="V531" s="180"/>
      <c r="W531" s="180"/>
      <c r="X531" s="180"/>
      <c r="Y531" s="180"/>
      <c r="Z531" s="31"/>
      <c r="AA531" s="180"/>
      <c r="AB531" s="180"/>
      <c r="AC531" s="180"/>
      <c r="AD531" s="180"/>
      <c r="AE531" s="180"/>
      <c r="AF531" s="31"/>
      <c r="AG531" s="180"/>
      <c r="AH531" s="180"/>
      <c r="AI531" s="180"/>
      <c r="AJ531" s="180"/>
    </row>
    <row r="532" spans="1:36" s="334" customFormat="1" ht="14.25">
      <c r="A532" s="254"/>
      <c r="B532" s="331"/>
      <c r="C532" s="2027" t="s">
        <v>8229</v>
      </c>
      <c r="D532" s="2027" t="s">
        <v>8230</v>
      </c>
      <c r="E532" s="332"/>
      <c r="F532" s="333"/>
      <c r="G532" s="333"/>
      <c r="H532" s="333"/>
      <c r="I532" s="1628" t="s">
        <v>2143</v>
      </c>
      <c r="J532" s="333"/>
      <c r="K532" s="333"/>
      <c r="L532" s="333"/>
      <c r="M532" s="333"/>
      <c r="N532" s="332"/>
      <c r="O532" s="2010" t="s">
        <v>1007</v>
      </c>
      <c r="P532" s="2010"/>
      <c r="Q532" s="2010"/>
      <c r="R532" s="2010"/>
      <c r="S532" s="2036"/>
      <c r="T532" s="2037" t="s">
        <v>221</v>
      </c>
      <c r="U532" s="2010"/>
      <c r="V532" s="2010"/>
      <c r="W532" s="2010"/>
      <c r="X532" s="2036"/>
      <c r="Y532" s="2037" t="s">
        <v>2354</v>
      </c>
      <c r="Z532" s="2010"/>
      <c r="AA532" s="2010"/>
      <c r="AB532" s="2010"/>
      <c r="AC532" s="2010"/>
      <c r="AD532" s="2010"/>
      <c r="AE532" s="2037" t="s">
        <v>8319</v>
      </c>
      <c r="AF532" s="2010"/>
      <c r="AG532" s="2010"/>
      <c r="AH532" s="2010"/>
      <c r="AI532" s="2010"/>
      <c r="AJ532" s="2036"/>
    </row>
    <row r="533" spans="1:36" s="181" customFormat="1" ht="76.5">
      <c r="A533" s="219" t="s">
        <v>114</v>
      </c>
      <c r="B533" s="1171" t="s">
        <v>223</v>
      </c>
      <c r="C533" s="2029"/>
      <c r="D533" s="2029"/>
      <c r="E533" s="1171" t="s">
        <v>224</v>
      </c>
      <c r="F533" s="1171" t="s">
        <v>225</v>
      </c>
      <c r="G533" s="1171" t="s">
        <v>226</v>
      </c>
      <c r="H533" s="537" t="s">
        <v>2144</v>
      </c>
      <c r="I533" s="1171" t="s">
        <v>215</v>
      </c>
      <c r="J533" s="291" t="s">
        <v>469</v>
      </c>
      <c r="K533" s="1171" t="s">
        <v>227</v>
      </c>
      <c r="L533" s="1171" t="s">
        <v>228</v>
      </c>
      <c r="M533" s="1171" t="s">
        <v>259</v>
      </c>
      <c r="N533" s="537" t="s">
        <v>1019</v>
      </c>
      <c r="O533" s="1171" t="s">
        <v>215</v>
      </c>
      <c r="P533" s="1171" t="s">
        <v>290</v>
      </c>
      <c r="Q533" s="1171" t="s">
        <v>227</v>
      </c>
      <c r="R533" s="1171" t="s">
        <v>228</v>
      </c>
      <c r="S533" s="1171" t="s">
        <v>259</v>
      </c>
      <c r="T533" s="1171" t="s">
        <v>215</v>
      </c>
      <c r="U533" s="1171" t="s">
        <v>290</v>
      </c>
      <c r="V533" s="1171" t="s">
        <v>227</v>
      </c>
      <c r="W533" s="1171" t="s">
        <v>228</v>
      </c>
      <c r="X533" s="1171" t="s">
        <v>259</v>
      </c>
      <c r="Y533" s="1171" t="s">
        <v>215</v>
      </c>
      <c r="Z533" s="537" t="s">
        <v>5284</v>
      </c>
      <c r="AA533" s="1171" t="s">
        <v>290</v>
      </c>
      <c r="AB533" s="1171" t="s">
        <v>227</v>
      </c>
      <c r="AC533" s="1171" t="s">
        <v>228</v>
      </c>
      <c r="AD533" s="1171" t="s">
        <v>259</v>
      </c>
      <c r="AE533" s="1171" t="s">
        <v>215</v>
      </c>
      <c r="AF533" s="537" t="s">
        <v>8323</v>
      </c>
      <c r="AG533" s="1171" t="s">
        <v>290</v>
      </c>
      <c r="AH533" s="1171" t="s">
        <v>227</v>
      </c>
      <c r="AI533" s="1171" t="s">
        <v>228</v>
      </c>
      <c r="AJ533" s="1171" t="s">
        <v>259</v>
      </c>
    </row>
    <row r="534" spans="1:36" s="35" customFormat="1" ht="12.75">
      <c r="A534" s="123">
        <v>1</v>
      </c>
      <c r="B534" s="123">
        <v>2</v>
      </c>
      <c r="C534" s="123"/>
      <c r="D534" s="123">
        <v>3</v>
      </c>
      <c r="E534" s="123">
        <v>4</v>
      </c>
      <c r="F534" s="123">
        <v>5</v>
      </c>
      <c r="G534" s="123">
        <v>6</v>
      </c>
      <c r="H534" s="123">
        <v>7</v>
      </c>
      <c r="I534" s="123">
        <v>8</v>
      </c>
      <c r="J534" s="123">
        <v>9</v>
      </c>
      <c r="K534" s="123">
        <v>10</v>
      </c>
      <c r="L534" s="123">
        <v>11</v>
      </c>
      <c r="M534" s="123">
        <v>12</v>
      </c>
      <c r="N534" s="123">
        <v>13</v>
      </c>
      <c r="O534" s="123">
        <v>14</v>
      </c>
      <c r="P534" s="123">
        <v>15</v>
      </c>
      <c r="Q534" s="123">
        <v>16</v>
      </c>
      <c r="R534" s="123">
        <v>17</v>
      </c>
      <c r="S534" s="123">
        <v>18</v>
      </c>
      <c r="T534" s="123">
        <v>19</v>
      </c>
      <c r="U534" s="123">
        <v>20</v>
      </c>
      <c r="V534" s="123">
        <v>21</v>
      </c>
      <c r="W534" s="123">
        <v>22</v>
      </c>
      <c r="X534" s="123">
        <v>23</v>
      </c>
      <c r="Y534" s="123">
        <v>24</v>
      </c>
      <c r="Z534" s="123">
        <v>25</v>
      </c>
      <c r="AA534" s="123">
        <v>26</v>
      </c>
      <c r="AB534" s="123">
        <v>27</v>
      </c>
      <c r="AC534" s="123">
        <v>28</v>
      </c>
      <c r="AD534" s="123">
        <v>29</v>
      </c>
      <c r="AE534" s="123">
        <v>30</v>
      </c>
      <c r="AF534" s="123">
        <v>31</v>
      </c>
      <c r="AG534" s="123">
        <v>32</v>
      </c>
      <c r="AH534" s="123">
        <v>33</v>
      </c>
      <c r="AI534" s="123">
        <v>34</v>
      </c>
      <c r="AJ534" s="123">
        <v>35</v>
      </c>
    </row>
    <row r="535" spans="1:36" ht="40.5">
      <c r="A535" s="220" t="s">
        <v>2</v>
      </c>
      <c r="B535" s="221" t="s">
        <v>478</v>
      </c>
      <c r="C535" s="221"/>
      <c r="D535" s="221"/>
      <c r="E535" s="222"/>
      <c r="F535" s="222"/>
      <c r="G535" s="222"/>
      <c r="H535" s="222"/>
      <c r="I535" s="188"/>
      <c r="J535" s="222"/>
      <c r="K535" s="222"/>
      <c r="L535" s="222"/>
      <c r="M535" s="222"/>
      <c r="N535" s="222"/>
      <c r="O535" s="188"/>
      <c r="P535" s="222"/>
      <c r="Q535" s="222"/>
      <c r="R535" s="222"/>
      <c r="S535" s="188"/>
      <c r="T535" s="222"/>
      <c r="U535" s="188"/>
      <c r="V535" s="222"/>
      <c r="W535" s="106"/>
      <c r="X535" s="106"/>
      <c r="Y535" s="106"/>
      <c r="Z535" s="222"/>
      <c r="AA535" s="106"/>
      <c r="AB535" s="106"/>
      <c r="AC535" s="106"/>
      <c r="AD535" s="106"/>
      <c r="AE535" s="106"/>
      <c r="AF535" s="222"/>
      <c r="AG535" s="106"/>
      <c r="AH535" s="106"/>
      <c r="AI535" s="106"/>
      <c r="AJ535" s="106"/>
    </row>
    <row r="536" spans="1:36">
      <c r="A536" s="203"/>
      <c r="B536" s="188" t="s">
        <v>126</v>
      </c>
      <c r="C536" s="188"/>
      <c r="D536" s="188"/>
      <c r="E536" s="222"/>
      <c r="F536" s="222"/>
      <c r="G536" s="222"/>
      <c r="H536" s="222"/>
      <c r="I536" s="188"/>
      <c r="J536" s="222"/>
      <c r="K536" s="222"/>
      <c r="L536" s="222"/>
      <c r="M536" s="222"/>
      <c r="N536" s="222"/>
      <c r="O536" s="188"/>
      <c r="P536" s="222"/>
      <c r="Q536" s="222"/>
      <c r="R536" s="222"/>
      <c r="S536" s="188"/>
      <c r="T536" s="222"/>
      <c r="U536" s="188"/>
      <c r="V536" s="222"/>
      <c r="W536" s="106"/>
      <c r="X536" s="106"/>
      <c r="Y536" s="106"/>
      <c r="Z536" s="222"/>
      <c r="AA536" s="106"/>
      <c r="AB536" s="106"/>
      <c r="AC536" s="106"/>
      <c r="AD536" s="106"/>
      <c r="AE536" s="106"/>
      <c r="AF536" s="222"/>
      <c r="AG536" s="106"/>
      <c r="AH536" s="106"/>
      <c r="AI536" s="106"/>
      <c r="AJ536" s="106"/>
    </row>
    <row r="537" spans="1:36" ht="27">
      <c r="A537" s="203">
        <v>1</v>
      </c>
      <c r="B537" s="631" t="s">
        <v>827</v>
      </c>
      <c r="C537" s="1656"/>
      <c r="D537" s="1656"/>
      <c r="E537" s="1043" t="s">
        <v>1988</v>
      </c>
      <c r="F537" s="203"/>
      <c r="G537" s="203">
        <v>1</v>
      </c>
      <c r="H537" s="203">
        <v>3.88</v>
      </c>
      <c r="I537" s="102">
        <v>1</v>
      </c>
      <c r="J537" s="102">
        <v>322816</v>
      </c>
      <c r="K537" s="102"/>
      <c r="L537" s="102"/>
      <c r="M537" s="222">
        <f>J537+K537+L537</f>
        <v>322816</v>
      </c>
      <c r="N537" s="222">
        <v>3.88</v>
      </c>
      <c r="O537" s="102">
        <v>1</v>
      </c>
      <c r="P537" s="203">
        <v>322816</v>
      </c>
      <c r="Q537" s="203"/>
      <c r="R537" s="203"/>
      <c r="S537" s="222">
        <f>P537+Q537+R537</f>
        <v>322816</v>
      </c>
      <c r="T537" s="222">
        <f t="shared" ref="T537:W548" si="161">I537-O537</f>
        <v>0</v>
      </c>
      <c r="U537" s="222">
        <f t="shared" si="161"/>
        <v>0</v>
      </c>
      <c r="V537" s="222">
        <f t="shared" si="161"/>
        <v>0</v>
      </c>
      <c r="W537" s="222">
        <f t="shared" si="161"/>
        <v>0</v>
      </c>
      <c r="X537" s="222">
        <f t="shared" ref="X537:X548" si="162">U537+V537+W537</f>
        <v>0</v>
      </c>
      <c r="Y537" s="102">
        <v>1</v>
      </c>
      <c r="Z537" s="222">
        <v>3.88</v>
      </c>
      <c r="AA537" s="203">
        <v>322816</v>
      </c>
      <c r="AB537" s="203"/>
      <c r="AC537" s="203"/>
      <c r="AD537" s="222">
        <f>AA537+AB537+AC537</f>
        <v>322816</v>
      </c>
      <c r="AE537" s="102">
        <v>1</v>
      </c>
      <c r="AF537" s="222">
        <v>3.88</v>
      </c>
      <c r="AG537" s="203">
        <v>322816</v>
      </c>
      <c r="AH537" s="203"/>
      <c r="AI537" s="203"/>
      <c r="AJ537" s="222">
        <f>AG537+AH537+AI537</f>
        <v>322816</v>
      </c>
    </row>
    <row r="538" spans="1:36" ht="27">
      <c r="A538" s="203">
        <v>2</v>
      </c>
      <c r="B538" s="631" t="s">
        <v>827</v>
      </c>
      <c r="C538" s="1656"/>
      <c r="D538" s="1656"/>
      <c r="E538" s="1043" t="s">
        <v>1988</v>
      </c>
      <c r="F538" s="203"/>
      <c r="G538" s="203">
        <v>1</v>
      </c>
      <c r="H538" s="203">
        <v>3.88</v>
      </c>
      <c r="I538" s="102">
        <v>1</v>
      </c>
      <c r="J538" s="102">
        <v>322816</v>
      </c>
      <c r="K538" s="102"/>
      <c r="L538" s="102"/>
      <c r="M538" s="222">
        <f t="shared" ref="M538:M544" si="163">J538+K538+L538</f>
        <v>322816</v>
      </c>
      <c r="N538" s="222">
        <v>3.88</v>
      </c>
      <c r="O538" s="102">
        <v>1</v>
      </c>
      <c r="P538" s="203">
        <v>322816</v>
      </c>
      <c r="Q538" s="203"/>
      <c r="R538" s="203"/>
      <c r="S538" s="222">
        <f t="shared" ref="S538:S544" si="164">P538+Q538+R538</f>
        <v>322816</v>
      </c>
      <c r="T538" s="222">
        <f t="shared" si="161"/>
        <v>0</v>
      </c>
      <c r="U538" s="222">
        <f t="shared" si="161"/>
        <v>0</v>
      </c>
      <c r="V538" s="222">
        <f t="shared" si="161"/>
        <v>0</v>
      </c>
      <c r="W538" s="222">
        <f t="shared" si="161"/>
        <v>0</v>
      </c>
      <c r="X538" s="222">
        <f t="shared" si="162"/>
        <v>0</v>
      </c>
      <c r="Y538" s="102">
        <v>1</v>
      </c>
      <c r="Z538" s="222">
        <v>3.88</v>
      </c>
      <c r="AA538" s="203">
        <v>322816</v>
      </c>
      <c r="AB538" s="203"/>
      <c r="AC538" s="203"/>
      <c r="AD538" s="222">
        <f t="shared" ref="AD538:AD544" si="165">AA538+AB538+AC538</f>
        <v>322816</v>
      </c>
      <c r="AE538" s="102">
        <v>1</v>
      </c>
      <c r="AF538" s="222">
        <v>3.88</v>
      </c>
      <c r="AG538" s="203">
        <v>322816</v>
      </c>
      <c r="AH538" s="203"/>
      <c r="AI538" s="203"/>
      <c r="AJ538" s="222">
        <f t="shared" ref="AJ538:AJ544" si="166">AG538+AH538+AI538</f>
        <v>322816</v>
      </c>
    </row>
    <row r="539" spans="1:36" ht="27">
      <c r="A539" s="203">
        <v>3</v>
      </c>
      <c r="B539" s="631" t="s">
        <v>827</v>
      </c>
      <c r="C539" s="1656"/>
      <c r="D539" s="1656"/>
      <c r="E539" s="1043" t="s">
        <v>1988</v>
      </c>
      <c r="F539" s="203"/>
      <c r="G539" s="203">
        <v>1</v>
      </c>
      <c r="H539" s="203">
        <v>3.88</v>
      </c>
      <c r="I539" s="102">
        <v>1</v>
      </c>
      <c r="J539" s="102">
        <v>322816</v>
      </c>
      <c r="K539" s="102"/>
      <c r="L539" s="102"/>
      <c r="M539" s="222">
        <f t="shared" si="163"/>
        <v>322816</v>
      </c>
      <c r="N539" s="222">
        <v>3.88</v>
      </c>
      <c r="O539" s="102">
        <v>1</v>
      </c>
      <c r="P539" s="203">
        <v>322816</v>
      </c>
      <c r="Q539" s="203"/>
      <c r="R539" s="203"/>
      <c r="S539" s="222">
        <f t="shared" si="164"/>
        <v>322816</v>
      </c>
      <c r="T539" s="222">
        <f t="shared" si="161"/>
        <v>0</v>
      </c>
      <c r="U539" s="222">
        <f t="shared" si="161"/>
        <v>0</v>
      </c>
      <c r="V539" s="222">
        <f t="shared" si="161"/>
        <v>0</v>
      </c>
      <c r="W539" s="222">
        <f t="shared" si="161"/>
        <v>0</v>
      </c>
      <c r="X539" s="222">
        <f t="shared" si="162"/>
        <v>0</v>
      </c>
      <c r="Y539" s="102">
        <v>1</v>
      </c>
      <c r="Z539" s="222">
        <v>3.88</v>
      </c>
      <c r="AA539" s="203">
        <v>322816</v>
      </c>
      <c r="AB539" s="203"/>
      <c r="AC539" s="203"/>
      <c r="AD539" s="222">
        <f t="shared" si="165"/>
        <v>322816</v>
      </c>
      <c r="AE539" s="102">
        <v>1</v>
      </c>
      <c r="AF539" s="222">
        <v>3.88</v>
      </c>
      <c r="AG539" s="203">
        <v>322816</v>
      </c>
      <c r="AH539" s="203"/>
      <c r="AI539" s="203"/>
      <c r="AJ539" s="222">
        <f t="shared" si="166"/>
        <v>322816</v>
      </c>
    </row>
    <row r="540" spans="1:36" ht="27">
      <c r="A540" s="203">
        <v>4</v>
      </c>
      <c r="B540" s="631" t="s">
        <v>2181</v>
      </c>
      <c r="C540" s="1656" t="s">
        <v>8233</v>
      </c>
      <c r="D540" s="1656">
        <v>1995</v>
      </c>
      <c r="E540" s="1043" t="s">
        <v>1988</v>
      </c>
      <c r="F540" s="203"/>
      <c r="G540" s="203">
        <v>1</v>
      </c>
      <c r="H540" s="203">
        <v>3.88</v>
      </c>
      <c r="I540" s="102">
        <v>1</v>
      </c>
      <c r="J540" s="102">
        <v>322816</v>
      </c>
      <c r="K540" s="102"/>
      <c r="L540" s="102"/>
      <c r="M540" s="222">
        <f t="shared" si="163"/>
        <v>322816</v>
      </c>
      <c r="N540" s="222">
        <v>3.88</v>
      </c>
      <c r="O540" s="102">
        <v>1</v>
      </c>
      <c r="P540" s="203">
        <v>322816</v>
      </c>
      <c r="Q540" s="203"/>
      <c r="R540" s="203"/>
      <c r="S540" s="222">
        <f t="shared" si="164"/>
        <v>322816</v>
      </c>
      <c r="T540" s="222">
        <f t="shared" si="161"/>
        <v>0</v>
      </c>
      <c r="U540" s="222">
        <f t="shared" si="161"/>
        <v>0</v>
      </c>
      <c r="V540" s="222">
        <f t="shared" si="161"/>
        <v>0</v>
      </c>
      <c r="W540" s="222">
        <f t="shared" si="161"/>
        <v>0</v>
      </c>
      <c r="X540" s="222">
        <f t="shared" si="162"/>
        <v>0</v>
      </c>
      <c r="Y540" s="102">
        <v>1</v>
      </c>
      <c r="Z540" s="222">
        <v>3.88</v>
      </c>
      <c r="AA540" s="203">
        <v>322816</v>
      </c>
      <c r="AB540" s="203"/>
      <c r="AC540" s="203"/>
      <c r="AD540" s="222">
        <f t="shared" si="165"/>
        <v>322816</v>
      </c>
      <c r="AE540" s="102">
        <v>1</v>
      </c>
      <c r="AF540" s="222">
        <v>3.88</v>
      </c>
      <c r="AG540" s="203">
        <v>322816</v>
      </c>
      <c r="AH540" s="203"/>
      <c r="AI540" s="203"/>
      <c r="AJ540" s="222">
        <f t="shared" si="166"/>
        <v>322816</v>
      </c>
    </row>
    <row r="541" spans="1:36" ht="27">
      <c r="A541" s="203">
        <v>5</v>
      </c>
      <c r="B541" s="631" t="s">
        <v>6004</v>
      </c>
      <c r="C541" s="1656" t="s">
        <v>8233</v>
      </c>
      <c r="D541" s="1656">
        <v>1995</v>
      </c>
      <c r="E541" s="1043" t="s">
        <v>1988</v>
      </c>
      <c r="F541" s="203"/>
      <c r="G541" s="203">
        <v>1</v>
      </c>
      <c r="H541" s="203">
        <v>3.88</v>
      </c>
      <c r="I541" s="102">
        <v>1</v>
      </c>
      <c r="J541" s="102">
        <v>322816</v>
      </c>
      <c r="K541" s="102"/>
      <c r="L541" s="102"/>
      <c r="M541" s="222">
        <f t="shared" si="163"/>
        <v>322816</v>
      </c>
      <c r="N541" s="222">
        <v>3.88</v>
      </c>
      <c r="O541" s="102">
        <v>1</v>
      </c>
      <c r="P541" s="203">
        <v>322816</v>
      </c>
      <c r="Q541" s="203"/>
      <c r="R541" s="203"/>
      <c r="S541" s="222">
        <f t="shared" si="164"/>
        <v>322816</v>
      </c>
      <c r="T541" s="222">
        <f t="shared" si="161"/>
        <v>0</v>
      </c>
      <c r="U541" s="222">
        <f t="shared" si="161"/>
        <v>0</v>
      </c>
      <c r="V541" s="222">
        <f t="shared" si="161"/>
        <v>0</v>
      </c>
      <c r="W541" s="222">
        <f t="shared" si="161"/>
        <v>0</v>
      </c>
      <c r="X541" s="222">
        <f t="shared" si="162"/>
        <v>0</v>
      </c>
      <c r="Y541" s="102">
        <v>1</v>
      </c>
      <c r="Z541" s="222">
        <v>3.88</v>
      </c>
      <c r="AA541" s="203">
        <v>322816</v>
      </c>
      <c r="AB541" s="203"/>
      <c r="AC541" s="203"/>
      <c r="AD541" s="222">
        <f t="shared" si="165"/>
        <v>322816</v>
      </c>
      <c r="AE541" s="102">
        <v>1</v>
      </c>
      <c r="AF541" s="222">
        <v>3.88</v>
      </c>
      <c r="AG541" s="203">
        <v>322816</v>
      </c>
      <c r="AH541" s="203"/>
      <c r="AI541" s="203"/>
      <c r="AJ541" s="222">
        <f t="shared" si="166"/>
        <v>322816</v>
      </c>
    </row>
    <row r="542" spans="1:36" ht="27">
      <c r="A542" s="203">
        <v>6</v>
      </c>
      <c r="B542" s="631" t="s">
        <v>1281</v>
      </c>
      <c r="C542" s="1091" t="s">
        <v>8233</v>
      </c>
      <c r="D542" s="1091">
        <v>1973</v>
      </c>
      <c r="E542" s="1169" t="s">
        <v>1988</v>
      </c>
      <c r="F542" s="203"/>
      <c r="G542" s="203">
        <v>1</v>
      </c>
      <c r="H542" s="203">
        <v>3.88</v>
      </c>
      <c r="I542" s="102">
        <v>1</v>
      </c>
      <c r="J542" s="102">
        <v>322816</v>
      </c>
      <c r="K542" s="102"/>
      <c r="L542" s="102"/>
      <c r="M542" s="222">
        <f t="shared" si="163"/>
        <v>322816</v>
      </c>
      <c r="N542" s="222">
        <v>3.88</v>
      </c>
      <c r="O542" s="102">
        <v>1</v>
      </c>
      <c r="P542" s="203">
        <v>322816</v>
      </c>
      <c r="Q542" s="203"/>
      <c r="R542" s="203"/>
      <c r="S542" s="222">
        <f t="shared" si="164"/>
        <v>322816</v>
      </c>
      <c r="T542" s="222">
        <f t="shared" si="161"/>
        <v>0</v>
      </c>
      <c r="U542" s="222">
        <f t="shared" si="161"/>
        <v>0</v>
      </c>
      <c r="V542" s="222">
        <f t="shared" si="161"/>
        <v>0</v>
      </c>
      <c r="W542" s="222">
        <f t="shared" si="161"/>
        <v>0</v>
      </c>
      <c r="X542" s="222">
        <f t="shared" si="162"/>
        <v>0</v>
      </c>
      <c r="Y542" s="102">
        <v>1</v>
      </c>
      <c r="Z542" s="222">
        <v>3.88</v>
      </c>
      <c r="AA542" s="203">
        <v>322816</v>
      </c>
      <c r="AB542" s="203"/>
      <c r="AC542" s="203"/>
      <c r="AD542" s="222">
        <f t="shared" si="165"/>
        <v>322816</v>
      </c>
      <c r="AE542" s="102">
        <v>1</v>
      </c>
      <c r="AF542" s="222">
        <v>3.88</v>
      </c>
      <c r="AG542" s="203">
        <v>322816</v>
      </c>
      <c r="AH542" s="203"/>
      <c r="AI542" s="203"/>
      <c r="AJ542" s="222">
        <f t="shared" si="166"/>
        <v>322816</v>
      </c>
    </row>
    <row r="543" spans="1:36" ht="27">
      <c r="A543" s="203">
        <v>7</v>
      </c>
      <c r="B543" s="631" t="s">
        <v>5358</v>
      </c>
      <c r="C543" s="1091" t="s">
        <v>8233</v>
      </c>
      <c r="D543" s="1091">
        <v>2000</v>
      </c>
      <c r="E543" s="1169" t="s">
        <v>1988</v>
      </c>
      <c r="F543" s="203"/>
      <c r="G543" s="203">
        <v>1</v>
      </c>
      <c r="H543" s="203">
        <v>3.88</v>
      </c>
      <c r="I543" s="102">
        <v>1</v>
      </c>
      <c r="J543" s="102">
        <v>322816</v>
      </c>
      <c r="K543" s="102"/>
      <c r="L543" s="102"/>
      <c r="M543" s="222">
        <f t="shared" si="163"/>
        <v>322816</v>
      </c>
      <c r="N543" s="222">
        <v>3.88</v>
      </c>
      <c r="O543" s="102">
        <v>1</v>
      </c>
      <c r="P543" s="203">
        <v>322816</v>
      </c>
      <c r="Q543" s="203"/>
      <c r="R543" s="203"/>
      <c r="S543" s="222">
        <f t="shared" si="164"/>
        <v>322816</v>
      </c>
      <c r="T543" s="222">
        <f t="shared" si="161"/>
        <v>0</v>
      </c>
      <c r="U543" s="222">
        <f t="shared" si="161"/>
        <v>0</v>
      </c>
      <c r="V543" s="222">
        <f t="shared" si="161"/>
        <v>0</v>
      </c>
      <c r="W543" s="222">
        <f t="shared" si="161"/>
        <v>0</v>
      </c>
      <c r="X543" s="222">
        <f t="shared" si="162"/>
        <v>0</v>
      </c>
      <c r="Y543" s="102">
        <v>1</v>
      </c>
      <c r="Z543" s="222">
        <v>3.88</v>
      </c>
      <c r="AA543" s="203">
        <v>322816</v>
      </c>
      <c r="AB543" s="203"/>
      <c r="AC543" s="203"/>
      <c r="AD543" s="222">
        <f t="shared" si="165"/>
        <v>322816</v>
      </c>
      <c r="AE543" s="102">
        <v>1</v>
      </c>
      <c r="AF543" s="222">
        <v>3.88</v>
      </c>
      <c r="AG543" s="203">
        <v>322816</v>
      </c>
      <c r="AH543" s="203"/>
      <c r="AI543" s="203"/>
      <c r="AJ543" s="222">
        <f t="shared" si="166"/>
        <v>322816</v>
      </c>
    </row>
    <row r="544" spans="1:36" ht="27">
      <c r="A544" s="203">
        <v>8</v>
      </c>
      <c r="B544" s="631" t="s">
        <v>8993</v>
      </c>
      <c r="C544" s="1091" t="s">
        <v>8234</v>
      </c>
      <c r="D544" s="1091">
        <v>2000</v>
      </c>
      <c r="E544" s="1169" t="s">
        <v>1988</v>
      </c>
      <c r="F544" s="203"/>
      <c r="G544" s="203">
        <v>1</v>
      </c>
      <c r="H544" s="203">
        <v>3.88</v>
      </c>
      <c r="I544" s="102">
        <v>1</v>
      </c>
      <c r="J544" s="102">
        <v>322816</v>
      </c>
      <c r="K544" s="102"/>
      <c r="L544" s="102"/>
      <c r="M544" s="222">
        <f t="shared" si="163"/>
        <v>322816</v>
      </c>
      <c r="N544" s="222">
        <v>3.88</v>
      </c>
      <c r="O544" s="102">
        <v>1</v>
      </c>
      <c r="P544" s="203">
        <v>322816</v>
      </c>
      <c r="Q544" s="203"/>
      <c r="R544" s="203"/>
      <c r="S544" s="222">
        <f t="shared" si="164"/>
        <v>322816</v>
      </c>
      <c r="T544" s="222">
        <f t="shared" si="161"/>
        <v>0</v>
      </c>
      <c r="U544" s="222">
        <f t="shared" si="161"/>
        <v>0</v>
      </c>
      <c r="V544" s="222">
        <f t="shared" si="161"/>
        <v>0</v>
      </c>
      <c r="W544" s="222">
        <f t="shared" si="161"/>
        <v>0</v>
      </c>
      <c r="X544" s="222">
        <f t="shared" si="162"/>
        <v>0</v>
      </c>
      <c r="Y544" s="102">
        <v>1</v>
      </c>
      <c r="Z544" s="222">
        <v>3.88</v>
      </c>
      <c r="AA544" s="203">
        <v>322816</v>
      </c>
      <c r="AB544" s="203"/>
      <c r="AC544" s="203"/>
      <c r="AD544" s="222">
        <f t="shared" si="165"/>
        <v>322816</v>
      </c>
      <c r="AE544" s="102">
        <v>1</v>
      </c>
      <c r="AF544" s="222">
        <v>3.88</v>
      </c>
      <c r="AG544" s="203">
        <v>322816</v>
      </c>
      <c r="AH544" s="203"/>
      <c r="AI544" s="203"/>
      <c r="AJ544" s="222">
        <f t="shared" si="166"/>
        <v>322816</v>
      </c>
    </row>
    <row r="545" spans="1:36" ht="27">
      <c r="A545" s="203">
        <v>9</v>
      </c>
      <c r="B545" s="631" t="s">
        <v>940</v>
      </c>
      <c r="C545" s="1656" t="s">
        <v>8233</v>
      </c>
      <c r="D545" s="1656">
        <v>1985</v>
      </c>
      <c r="E545" s="1043" t="s">
        <v>1988</v>
      </c>
      <c r="F545" s="203"/>
      <c r="G545" s="203">
        <v>1</v>
      </c>
      <c r="H545" s="203">
        <v>3.88</v>
      </c>
      <c r="I545" s="102">
        <v>1</v>
      </c>
      <c r="J545" s="102">
        <v>322816</v>
      </c>
      <c r="K545" s="102"/>
      <c r="L545" s="102"/>
      <c r="M545" s="222">
        <f>J545+K545+L545</f>
        <v>322816</v>
      </c>
      <c r="N545" s="222">
        <v>3.88</v>
      </c>
      <c r="O545" s="102">
        <v>1</v>
      </c>
      <c r="P545" s="203">
        <v>322816</v>
      </c>
      <c r="Q545" s="203"/>
      <c r="R545" s="203"/>
      <c r="S545" s="222">
        <f>P545+Q545+R545</f>
        <v>322816</v>
      </c>
      <c r="T545" s="222">
        <f t="shared" si="161"/>
        <v>0</v>
      </c>
      <c r="U545" s="222">
        <f t="shared" si="161"/>
        <v>0</v>
      </c>
      <c r="V545" s="222">
        <f t="shared" si="161"/>
        <v>0</v>
      </c>
      <c r="W545" s="222">
        <f t="shared" si="161"/>
        <v>0</v>
      </c>
      <c r="X545" s="222">
        <f t="shared" si="162"/>
        <v>0</v>
      </c>
      <c r="Y545" s="102">
        <v>1</v>
      </c>
      <c r="Z545" s="222">
        <v>3.88</v>
      </c>
      <c r="AA545" s="203">
        <v>322816</v>
      </c>
      <c r="AB545" s="203"/>
      <c r="AC545" s="203"/>
      <c r="AD545" s="222">
        <f>AA545+AB545+AC545</f>
        <v>322816</v>
      </c>
      <c r="AE545" s="102">
        <v>1</v>
      </c>
      <c r="AF545" s="222">
        <v>3.88</v>
      </c>
      <c r="AG545" s="203">
        <v>322816</v>
      </c>
      <c r="AH545" s="203"/>
      <c r="AI545" s="203"/>
      <c r="AJ545" s="222">
        <f>AG545+AH545+AI545</f>
        <v>322816</v>
      </c>
    </row>
    <row r="546" spans="1:36" ht="27">
      <c r="A546" s="203">
        <v>10</v>
      </c>
      <c r="B546" s="631" t="s">
        <v>827</v>
      </c>
      <c r="C546" s="1656"/>
      <c r="D546" s="1656"/>
      <c r="E546" s="1043" t="s">
        <v>1988</v>
      </c>
      <c r="F546" s="203"/>
      <c r="G546" s="203">
        <v>1</v>
      </c>
      <c r="H546" s="203">
        <v>3.88</v>
      </c>
      <c r="I546" s="102">
        <v>1</v>
      </c>
      <c r="J546" s="102">
        <v>322816</v>
      </c>
      <c r="K546" s="102"/>
      <c r="L546" s="102"/>
      <c r="M546" s="222">
        <f>J546+K546+L546</f>
        <v>322816</v>
      </c>
      <c r="N546" s="222">
        <v>3.88</v>
      </c>
      <c r="O546" s="102">
        <v>1</v>
      </c>
      <c r="P546" s="203">
        <v>322816</v>
      </c>
      <c r="Q546" s="203"/>
      <c r="R546" s="203"/>
      <c r="S546" s="222">
        <f>P546+Q546+R546</f>
        <v>322816</v>
      </c>
      <c r="T546" s="222">
        <f t="shared" si="161"/>
        <v>0</v>
      </c>
      <c r="U546" s="222">
        <f t="shared" si="161"/>
        <v>0</v>
      </c>
      <c r="V546" s="222">
        <f t="shared" si="161"/>
        <v>0</v>
      </c>
      <c r="W546" s="222">
        <f t="shared" si="161"/>
        <v>0</v>
      </c>
      <c r="X546" s="222">
        <f t="shared" si="162"/>
        <v>0</v>
      </c>
      <c r="Y546" s="102">
        <v>1</v>
      </c>
      <c r="Z546" s="222">
        <v>3.88</v>
      </c>
      <c r="AA546" s="203">
        <v>322816</v>
      </c>
      <c r="AB546" s="203"/>
      <c r="AC546" s="203"/>
      <c r="AD546" s="222">
        <f>AA546+AB546+AC546</f>
        <v>322816</v>
      </c>
      <c r="AE546" s="102">
        <v>1</v>
      </c>
      <c r="AF546" s="222">
        <v>3.88</v>
      </c>
      <c r="AG546" s="203">
        <v>322816</v>
      </c>
      <c r="AH546" s="203"/>
      <c r="AI546" s="203"/>
      <c r="AJ546" s="222">
        <f>AG546+AH546+AI546</f>
        <v>322816</v>
      </c>
    </row>
    <row r="547" spans="1:36" ht="27">
      <c r="A547" s="203">
        <v>11</v>
      </c>
      <c r="B547" s="631" t="s">
        <v>827</v>
      </c>
      <c r="C547" s="1656"/>
      <c r="D547" s="1656"/>
      <c r="E547" s="1043" t="s">
        <v>1988</v>
      </c>
      <c r="F547" s="203"/>
      <c r="G547" s="203">
        <v>1</v>
      </c>
      <c r="H547" s="203">
        <v>3.88</v>
      </c>
      <c r="I547" s="102">
        <v>1</v>
      </c>
      <c r="J547" s="102">
        <v>322816</v>
      </c>
      <c r="K547" s="102"/>
      <c r="L547" s="102"/>
      <c r="M547" s="222">
        <f>J547+K547+L547</f>
        <v>322816</v>
      </c>
      <c r="N547" s="222">
        <v>3.88</v>
      </c>
      <c r="O547" s="102">
        <v>1</v>
      </c>
      <c r="P547" s="203">
        <v>322816</v>
      </c>
      <c r="Q547" s="203"/>
      <c r="R547" s="203"/>
      <c r="S547" s="222">
        <f>P547+Q547+R547</f>
        <v>322816</v>
      </c>
      <c r="T547" s="222">
        <f t="shared" si="161"/>
        <v>0</v>
      </c>
      <c r="U547" s="222">
        <f t="shared" si="161"/>
        <v>0</v>
      </c>
      <c r="V547" s="222">
        <f t="shared" si="161"/>
        <v>0</v>
      </c>
      <c r="W547" s="222">
        <f t="shared" si="161"/>
        <v>0</v>
      </c>
      <c r="X547" s="222">
        <f t="shared" si="162"/>
        <v>0</v>
      </c>
      <c r="Y547" s="102">
        <v>1</v>
      </c>
      <c r="Z547" s="222">
        <v>3.88</v>
      </c>
      <c r="AA547" s="203">
        <v>322816</v>
      </c>
      <c r="AB547" s="203"/>
      <c r="AC547" s="203"/>
      <c r="AD547" s="222">
        <f>AA547+AB547+AC547</f>
        <v>322816</v>
      </c>
      <c r="AE547" s="102">
        <v>1</v>
      </c>
      <c r="AF547" s="222">
        <v>3.88</v>
      </c>
      <c r="AG547" s="203">
        <v>322816</v>
      </c>
      <c r="AH547" s="203"/>
      <c r="AI547" s="203"/>
      <c r="AJ547" s="222">
        <f>AG547+AH547+AI547</f>
        <v>322816</v>
      </c>
    </row>
    <row r="548" spans="1:36" ht="27">
      <c r="A548" s="203">
        <v>12</v>
      </c>
      <c r="B548" s="631" t="s">
        <v>827</v>
      </c>
      <c r="C548" s="1656"/>
      <c r="D548" s="1656"/>
      <c r="E548" s="1043" t="s">
        <v>1988</v>
      </c>
      <c r="F548" s="203"/>
      <c r="G548" s="203">
        <v>1</v>
      </c>
      <c r="H548" s="203">
        <v>3.88</v>
      </c>
      <c r="I548" s="102">
        <v>1</v>
      </c>
      <c r="J548" s="102">
        <v>322816</v>
      </c>
      <c r="K548" s="102"/>
      <c r="L548" s="102"/>
      <c r="M548" s="222">
        <f>J548+K548+L548</f>
        <v>322816</v>
      </c>
      <c r="N548" s="222">
        <v>3.88</v>
      </c>
      <c r="O548" s="102">
        <v>1</v>
      </c>
      <c r="P548" s="203">
        <v>322816</v>
      </c>
      <c r="Q548" s="203"/>
      <c r="R548" s="203"/>
      <c r="S548" s="222">
        <f>P548+Q548+R548</f>
        <v>322816</v>
      </c>
      <c r="T548" s="222">
        <f t="shared" si="161"/>
        <v>0</v>
      </c>
      <c r="U548" s="222">
        <f t="shared" si="161"/>
        <v>0</v>
      </c>
      <c r="V548" s="222">
        <f t="shared" si="161"/>
        <v>0</v>
      </c>
      <c r="W548" s="222">
        <f t="shared" si="161"/>
        <v>0</v>
      </c>
      <c r="X548" s="222">
        <f t="shared" si="162"/>
        <v>0</v>
      </c>
      <c r="Y548" s="102">
        <v>1</v>
      </c>
      <c r="Z548" s="222">
        <v>3.88</v>
      </c>
      <c r="AA548" s="203">
        <v>322816</v>
      </c>
      <c r="AB548" s="203"/>
      <c r="AC548" s="203"/>
      <c r="AD548" s="222">
        <f>AA548+AB548+AC548</f>
        <v>322816</v>
      </c>
      <c r="AE548" s="102">
        <v>1</v>
      </c>
      <c r="AF548" s="222">
        <v>3.88</v>
      </c>
      <c r="AG548" s="203">
        <v>322816</v>
      </c>
      <c r="AH548" s="203"/>
      <c r="AI548" s="203"/>
      <c r="AJ548" s="222">
        <f>AG548+AH548+AI548</f>
        <v>322816</v>
      </c>
    </row>
    <row r="549" spans="1:36">
      <c r="A549" s="203"/>
      <c r="B549" s="631"/>
      <c r="C549" s="1091"/>
      <c r="D549" s="1091"/>
      <c r="E549" s="1169"/>
      <c r="F549" s="203"/>
      <c r="G549" s="203"/>
      <c r="H549" s="203"/>
      <c r="I549" s="102"/>
      <c r="J549" s="102"/>
      <c r="K549" s="102"/>
      <c r="L549" s="102"/>
      <c r="M549" s="222"/>
      <c r="N549" s="222"/>
      <c r="O549" s="102"/>
      <c r="P549" s="203"/>
      <c r="Q549" s="203"/>
      <c r="R549" s="203"/>
      <c r="S549" s="222"/>
      <c r="T549" s="222"/>
      <c r="U549" s="222"/>
      <c r="V549" s="222"/>
      <c r="W549" s="222"/>
      <c r="X549" s="222"/>
      <c r="Y549" s="102"/>
      <c r="Z549" s="222"/>
      <c r="AA549" s="203"/>
      <c r="AB549" s="203"/>
      <c r="AC549" s="203"/>
      <c r="AD549" s="222"/>
      <c r="AE549" s="102"/>
      <c r="AF549" s="222"/>
      <c r="AG549" s="203"/>
      <c r="AH549" s="203"/>
      <c r="AI549" s="203"/>
      <c r="AJ549" s="222"/>
    </row>
    <row r="550" spans="1:36" s="225" customFormat="1" ht="15" thickBot="1">
      <c r="A550" s="220"/>
      <c r="B550" s="228" t="s">
        <v>269</v>
      </c>
      <c r="C550" s="228"/>
      <c r="D550" s="224" t="s">
        <v>1</v>
      </c>
      <c r="E550" s="224" t="s">
        <v>1</v>
      </c>
      <c r="F550" s="224" t="s">
        <v>1</v>
      </c>
      <c r="G550" s="224" t="s">
        <v>1</v>
      </c>
      <c r="H550" s="224" t="s">
        <v>1</v>
      </c>
      <c r="I550" s="224">
        <f>SUM(I537:I548)</f>
        <v>12</v>
      </c>
      <c r="J550" s="224">
        <f>SUM(J537:J548)</f>
        <v>3873792</v>
      </c>
      <c r="K550" s="224">
        <f>SUM(K537:K548)</f>
        <v>0</v>
      </c>
      <c r="L550" s="224">
        <f>SUM(L537:L548)</f>
        <v>0</v>
      </c>
      <c r="M550" s="224">
        <f>SUM(M537:M548)</f>
        <v>3873792</v>
      </c>
      <c r="N550" s="224"/>
      <c r="O550" s="224">
        <f t="shared" ref="O550:Y550" si="167">SUM(O537:O548)</f>
        <v>12</v>
      </c>
      <c r="P550" s="224">
        <f t="shared" si="167"/>
        <v>3873792</v>
      </c>
      <c r="Q550" s="224">
        <f t="shared" si="167"/>
        <v>0</v>
      </c>
      <c r="R550" s="224">
        <f t="shared" si="167"/>
        <v>0</v>
      </c>
      <c r="S550" s="224">
        <f t="shared" si="167"/>
        <v>3873792</v>
      </c>
      <c r="T550" s="224">
        <f t="shared" si="167"/>
        <v>0</v>
      </c>
      <c r="U550" s="224">
        <f t="shared" si="167"/>
        <v>0</v>
      </c>
      <c r="V550" s="224">
        <f t="shared" si="167"/>
        <v>0</v>
      </c>
      <c r="W550" s="224">
        <f t="shared" si="167"/>
        <v>0</v>
      </c>
      <c r="X550" s="224">
        <f t="shared" si="167"/>
        <v>0</v>
      </c>
      <c r="Y550" s="224">
        <f t="shared" si="167"/>
        <v>12</v>
      </c>
      <c r="Z550" s="224"/>
      <c r="AA550" s="224">
        <f>SUM(AA537:AA548)</f>
        <v>3873792</v>
      </c>
      <c r="AB550" s="224">
        <f>SUM(AB537:AB548)</f>
        <v>0</v>
      </c>
      <c r="AC550" s="224">
        <f>SUM(AC537:AC548)</f>
        <v>0</v>
      </c>
      <c r="AD550" s="224">
        <f>SUM(AD537:AD548)</f>
        <v>3873792</v>
      </c>
      <c r="AE550" s="224">
        <f>SUM(AE537:AE548)</f>
        <v>12</v>
      </c>
      <c r="AF550" s="224"/>
      <c r="AG550" s="224">
        <f>SUM(AG537:AG548)</f>
        <v>3873792</v>
      </c>
      <c r="AH550" s="224">
        <f>SUM(AH537:AH548)</f>
        <v>0</v>
      </c>
      <c r="AI550" s="224">
        <f>SUM(AI537:AI548)</f>
        <v>0</v>
      </c>
      <c r="AJ550" s="224">
        <f>SUM(AJ537:AJ548)</f>
        <v>3873792</v>
      </c>
    </row>
    <row r="551" spans="1:36" s="181" customFormat="1" ht="40.5" customHeight="1">
      <c r="A551" s="30"/>
      <c r="B551" s="2043" t="s">
        <v>8630</v>
      </c>
      <c r="C551" s="2043"/>
      <c r="D551" s="2043"/>
      <c r="E551" s="2043"/>
      <c r="F551" s="2043"/>
      <c r="G551" s="2043"/>
      <c r="H551" s="2043"/>
      <c r="I551" s="31"/>
      <c r="J551" s="31"/>
      <c r="K551" s="180"/>
      <c r="L551" s="34"/>
      <c r="M551" s="31"/>
      <c r="N551" s="31"/>
      <c r="O551" s="31"/>
      <c r="P551" s="34"/>
      <c r="Q551" s="180"/>
      <c r="R551" s="180"/>
      <c r="S551" s="180"/>
      <c r="T551" s="180"/>
      <c r="U551" s="180"/>
      <c r="V551" s="180"/>
      <c r="W551" s="180"/>
      <c r="X551" s="180"/>
      <c r="Y551" s="180"/>
      <c r="Z551" s="31"/>
      <c r="AA551" s="180"/>
      <c r="AB551" s="180"/>
      <c r="AC551" s="180"/>
      <c r="AD551" s="180"/>
      <c r="AE551" s="180"/>
      <c r="AF551" s="31"/>
      <c r="AG551" s="180"/>
      <c r="AH551" s="180"/>
      <c r="AI551" s="180"/>
      <c r="AJ551" s="180"/>
    </row>
    <row r="552" spans="1:36" s="181" customFormat="1" ht="22.7" customHeight="1">
      <c r="A552" s="30"/>
      <c r="B552" s="179"/>
      <c r="C552" s="179"/>
      <c r="D552" s="179"/>
      <c r="E552" s="134"/>
      <c r="F552" s="134"/>
      <c r="G552" s="134"/>
      <c r="H552" s="31"/>
      <c r="I552" s="179"/>
      <c r="J552" s="31"/>
      <c r="K552" s="31"/>
      <c r="L552" s="41" t="s">
        <v>220</v>
      </c>
      <c r="M552" s="31"/>
      <c r="N552" s="31"/>
      <c r="O552" s="31"/>
      <c r="P552" s="180"/>
      <c r="Q552" s="34"/>
      <c r="R552" s="180"/>
      <c r="S552" s="180"/>
      <c r="T552" s="180"/>
      <c r="U552" s="180"/>
      <c r="V552" s="180"/>
      <c r="W552" s="180"/>
      <c r="X552" s="180"/>
      <c r="Y552" s="180"/>
      <c r="Z552" s="31"/>
      <c r="AA552" s="180"/>
      <c r="AB552" s="180"/>
      <c r="AC552" s="180"/>
      <c r="AD552" s="180"/>
      <c r="AE552" s="180"/>
      <c r="AF552" s="31"/>
      <c r="AG552" s="180"/>
      <c r="AH552" s="180"/>
      <c r="AI552" s="180"/>
      <c r="AJ552" s="180"/>
    </row>
    <row r="553" spans="1:36" s="334" customFormat="1" ht="14.25">
      <c r="A553" s="254"/>
      <c r="B553" s="331"/>
      <c r="C553" s="2027" t="s">
        <v>8229</v>
      </c>
      <c r="D553" s="2027" t="s">
        <v>8230</v>
      </c>
      <c r="E553" s="332"/>
      <c r="F553" s="333"/>
      <c r="G553" s="333"/>
      <c r="H553" s="333"/>
      <c r="I553" s="1628" t="s">
        <v>2143</v>
      </c>
      <c r="J553" s="333"/>
      <c r="K553" s="333"/>
      <c r="L553" s="333"/>
      <c r="M553" s="333"/>
      <c r="N553" s="332"/>
      <c r="O553" s="2010" t="s">
        <v>1007</v>
      </c>
      <c r="P553" s="2010"/>
      <c r="Q553" s="2010"/>
      <c r="R553" s="2010"/>
      <c r="S553" s="2036"/>
      <c r="T553" s="2037" t="s">
        <v>221</v>
      </c>
      <c r="U553" s="2010"/>
      <c r="V553" s="2010"/>
      <c r="W553" s="2010"/>
      <c r="X553" s="2036"/>
      <c r="Y553" s="2037" t="s">
        <v>2354</v>
      </c>
      <c r="Z553" s="2010"/>
      <c r="AA553" s="2010"/>
      <c r="AB553" s="2010"/>
      <c r="AC553" s="2010"/>
      <c r="AD553" s="2010"/>
      <c r="AE553" s="2037" t="s">
        <v>8319</v>
      </c>
      <c r="AF553" s="2010"/>
      <c r="AG553" s="2010"/>
      <c r="AH553" s="2010"/>
      <c r="AI553" s="2010"/>
      <c r="AJ553" s="2036"/>
    </row>
    <row r="554" spans="1:36" s="181" customFormat="1" ht="76.5">
      <c r="A554" s="219" t="s">
        <v>114</v>
      </c>
      <c r="B554" s="1171" t="s">
        <v>223</v>
      </c>
      <c r="C554" s="2029"/>
      <c r="D554" s="2029"/>
      <c r="E554" s="1171" t="s">
        <v>224</v>
      </c>
      <c r="F554" s="1171" t="s">
        <v>225</v>
      </c>
      <c r="G554" s="1171" t="s">
        <v>226</v>
      </c>
      <c r="H554" s="537" t="s">
        <v>2144</v>
      </c>
      <c r="I554" s="1171" t="s">
        <v>215</v>
      </c>
      <c r="J554" s="291" t="s">
        <v>469</v>
      </c>
      <c r="K554" s="1171" t="s">
        <v>227</v>
      </c>
      <c r="L554" s="1171" t="s">
        <v>228</v>
      </c>
      <c r="M554" s="1171" t="s">
        <v>259</v>
      </c>
      <c r="N554" s="537" t="s">
        <v>1019</v>
      </c>
      <c r="O554" s="1171" t="s">
        <v>215</v>
      </c>
      <c r="P554" s="1171" t="s">
        <v>290</v>
      </c>
      <c r="Q554" s="1171" t="s">
        <v>227</v>
      </c>
      <c r="R554" s="1171" t="s">
        <v>228</v>
      </c>
      <c r="S554" s="1171" t="s">
        <v>259</v>
      </c>
      <c r="T554" s="1171" t="s">
        <v>215</v>
      </c>
      <c r="U554" s="1171" t="s">
        <v>290</v>
      </c>
      <c r="V554" s="1171" t="s">
        <v>227</v>
      </c>
      <c r="W554" s="1171" t="s">
        <v>228</v>
      </c>
      <c r="X554" s="1171" t="s">
        <v>259</v>
      </c>
      <c r="Y554" s="1171" t="s">
        <v>215</v>
      </c>
      <c r="Z554" s="537" t="s">
        <v>5284</v>
      </c>
      <c r="AA554" s="1171" t="s">
        <v>290</v>
      </c>
      <c r="AB554" s="1171" t="s">
        <v>227</v>
      </c>
      <c r="AC554" s="1171" t="s">
        <v>228</v>
      </c>
      <c r="AD554" s="1171" t="s">
        <v>259</v>
      </c>
      <c r="AE554" s="1171" t="s">
        <v>215</v>
      </c>
      <c r="AF554" s="537" t="s">
        <v>8323</v>
      </c>
      <c r="AG554" s="1171" t="s">
        <v>290</v>
      </c>
      <c r="AH554" s="1171" t="s">
        <v>227</v>
      </c>
      <c r="AI554" s="1171" t="s">
        <v>228</v>
      </c>
      <c r="AJ554" s="1171" t="s">
        <v>259</v>
      </c>
    </row>
    <row r="555" spans="1:36" s="35" customFormat="1" ht="12.75">
      <c r="A555" s="123">
        <v>1</v>
      </c>
      <c r="B555" s="123">
        <v>2</v>
      </c>
      <c r="C555" s="123"/>
      <c r="D555" s="123">
        <v>3</v>
      </c>
      <c r="E555" s="123">
        <v>4</v>
      </c>
      <c r="F555" s="123">
        <v>5</v>
      </c>
      <c r="G555" s="123">
        <v>6</v>
      </c>
      <c r="H555" s="123">
        <v>7</v>
      </c>
      <c r="I555" s="123">
        <v>8</v>
      </c>
      <c r="J555" s="123">
        <v>9</v>
      </c>
      <c r="K555" s="123">
        <v>10</v>
      </c>
      <c r="L555" s="123">
        <v>11</v>
      </c>
      <c r="M555" s="123">
        <v>12</v>
      </c>
      <c r="N555" s="123">
        <v>13</v>
      </c>
      <c r="O555" s="123">
        <v>14</v>
      </c>
      <c r="P555" s="123">
        <v>15</v>
      </c>
      <c r="Q555" s="123">
        <v>16</v>
      </c>
      <c r="R555" s="123">
        <v>17</v>
      </c>
      <c r="S555" s="123">
        <v>18</v>
      </c>
      <c r="T555" s="123">
        <v>19</v>
      </c>
      <c r="U555" s="123">
        <v>20</v>
      </c>
      <c r="V555" s="123">
        <v>21</v>
      </c>
      <c r="W555" s="123">
        <v>22</v>
      </c>
      <c r="X555" s="123">
        <v>23</v>
      </c>
      <c r="Y555" s="123">
        <v>24</v>
      </c>
      <c r="Z555" s="123">
        <v>25</v>
      </c>
      <c r="AA555" s="123">
        <v>26</v>
      </c>
      <c r="AB555" s="123">
        <v>27</v>
      </c>
      <c r="AC555" s="123">
        <v>28</v>
      </c>
      <c r="AD555" s="123">
        <v>29</v>
      </c>
      <c r="AE555" s="123">
        <v>30</v>
      </c>
      <c r="AF555" s="123">
        <v>31</v>
      </c>
      <c r="AG555" s="123">
        <v>32</v>
      </c>
      <c r="AH555" s="123">
        <v>33</v>
      </c>
      <c r="AI555" s="123">
        <v>34</v>
      </c>
      <c r="AJ555" s="123">
        <v>35</v>
      </c>
    </row>
    <row r="556" spans="1:36" ht="40.5">
      <c r="A556" s="220" t="s">
        <v>2</v>
      </c>
      <c r="B556" s="221" t="s">
        <v>478</v>
      </c>
      <c r="C556" s="221"/>
      <c r="D556" s="221"/>
      <c r="E556" s="222"/>
      <c r="F556" s="222"/>
      <c r="G556" s="222"/>
      <c r="H556" s="222"/>
      <c r="I556" s="188"/>
      <c r="J556" s="222"/>
      <c r="K556" s="222"/>
      <c r="L556" s="222"/>
      <c r="M556" s="222"/>
      <c r="N556" s="222"/>
      <c r="O556" s="188"/>
      <c r="P556" s="222"/>
      <c r="Q556" s="222"/>
      <c r="R556" s="222"/>
      <c r="S556" s="188"/>
      <c r="T556" s="222"/>
      <c r="U556" s="188"/>
      <c r="V556" s="222"/>
      <c r="W556" s="106"/>
      <c r="X556" s="106"/>
      <c r="Y556" s="106"/>
      <c r="Z556" s="222"/>
      <c r="AA556" s="106"/>
      <c r="AB556" s="106"/>
      <c r="AC556" s="106"/>
      <c r="AD556" s="106"/>
      <c r="AE556" s="106"/>
      <c r="AF556" s="222"/>
      <c r="AG556" s="106"/>
      <c r="AH556" s="106"/>
      <c r="AI556" s="106"/>
      <c r="AJ556" s="106"/>
    </row>
    <row r="557" spans="1:36">
      <c r="A557" s="203"/>
      <c r="B557" s="188" t="s">
        <v>126</v>
      </c>
      <c r="C557" s="188"/>
      <c r="D557" s="188"/>
      <c r="E557" s="222"/>
      <c r="F557" s="222"/>
      <c r="G557" s="222"/>
      <c r="H557" s="222"/>
      <c r="I557" s="188"/>
      <c r="J557" s="222"/>
      <c r="K557" s="222"/>
      <c r="L557" s="222"/>
      <c r="M557" s="222"/>
      <c r="N557" s="222"/>
      <c r="O557" s="188"/>
      <c r="P557" s="222"/>
      <c r="Q557" s="222"/>
      <c r="R557" s="222"/>
      <c r="S557" s="188"/>
      <c r="T557" s="222"/>
      <c r="U557" s="188"/>
      <c r="V557" s="222"/>
      <c r="W557" s="106"/>
      <c r="X557" s="106"/>
      <c r="Y557" s="106"/>
      <c r="Z557" s="222"/>
      <c r="AA557" s="106"/>
      <c r="AB557" s="106"/>
      <c r="AC557" s="106"/>
      <c r="AD557" s="106"/>
      <c r="AE557" s="106"/>
      <c r="AF557" s="222"/>
      <c r="AG557" s="106"/>
      <c r="AH557" s="106"/>
      <c r="AI557" s="106"/>
      <c r="AJ557" s="106"/>
    </row>
    <row r="558" spans="1:36" ht="27">
      <c r="A558" s="203">
        <v>1</v>
      </c>
      <c r="B558" s="631" t="s">
        <v>2252</v>
      </c>
      <c r="C558" s="1656" t="s">
        <v>8233</v>
      </c>
      <c r="D558" s="1656">
        <v>1984</v>
      </c>
      <c r="E558" s="1043" t="s">
        <v>1988</v>
      </c>
      <c r="F558" s="203"/>
      <c r="G558" s="203">
        <v>1</v>
      </c>
      <c r="H558" s="203">
        <v>3.88</v>
      </c>
      <c r="I558" s="102">
        <v>1</v>
      </c>
      <c r="J558" s="102">
        <v>322816</v>
      </c>
      <c r="K558" s="102"/>
      <c r="L558" s="102">
        <v>0</v>
      </c>
      <c r="M558" s="222">
        <f>J558+K558+L558</f>
        <v>322816</v>
      </c>
      <c r="N558" s="222">
        <v>3.88</v>
      </c>
      <c r="O558" s="102">
        <v>1</v>
      </c>
      <c r="P558" s="203">
        <v>322816</v>
      </c>
      <c r="Q558" s="203"/>
      <c r="R558" s="203">
        <v>0</v>
      </c>
      <c r="S558" s="222">
        <f>P558+Q558+R558</f>
        <v>322816</v>
      </c>
      <c r="T558" s="222">
        <f t="shared" ref="T558:W573" si="168">I558-O558</f>
        <v>0</v>
      </c>
      <c r="U558" s="222">
        <f t="shared" si="168"/>
        <v>0</v>
      </c>
      <c r="V558" s="222">
        <f t="shared" si="168"/>
        <v>0</v>
      </c>
      <c r="W558" s="222">
        <f t="shared" si="168"/>
        <v>0</v>
      </c>
      <c r="X558" s="222">
        <f t="shared" ref="X558:X602" si="169">U558+V558+W558</f>
        <v>0</v>
      </c>
      <c r="Y558" s="102">
        <v>1</v>
      </c>
      <c r="Z558" s="222">
        <v>3.88</v>
      </c>
      <c r="AA558" s="203">
        <v>322816</v>
      </c>
      <c r="AB558" s="203"/>
      <c r="AC558" s="203">
        <v>0</v>
      </c>
      <c r="AD558" s="222">
        <f>AA558+AB558+AC558</f>
        <v>322816</v>
      </c>
      <c r="AE558" s="102">
        <v>1</v>
      </c>
      <c r="AF558" s="222">
        <v>3.88</v>
      </c>
      <c r="AG558" s="203">
        <v>322816</v>
      </c>
      <c r="AH558" s="203"/>
      <c r="AI558" s="203">
        <v>0</v>
      </c>
      <c r="AJ558" s="222">
        <f>AG558+AH558+AI558</f>
        <v>322816</v>
      </c>
    </row>
    <row r="559" spans="1:36" ht="27">
      <c r="A559" s="203">
        <v>2</v>
      </c>
      <c r="B559" s="631" t="s">
        <v>8994</v>
      </c>
      <c r="C559" s="1656" t="s">
        <v>8233</v>
      </c>
      <c r="D559" s="1656">
        <v>1996</v>
      </c>
      <c r="E559" s="1043" t="s">
        <v>1988</v>
      </c>
      <c r="F559" s="203"/>
      <c r="G559" s="203">
        <v>1</v>
      </c>
      <c r="H559" s="203">
        <v>3.88</v>
      </c>
      <c r="I559" s="102">
        <v>1</v>
      </c>
      <c r="J559" s="102">
        <v>322816</v>
      </c>
      <c r="K559" s="102"/>
      <c r="L559" s="102">
        <v>0</v>
      </c>
      <c r="M559" s="222">
        <f t="shared" ref="M559:M565" si="170">J559+K559+L559</f>
        <v>322816</v>
      </c>
      <c r="N559" s="222">
        <v>3.88</v>
      </c>
      <c r="O559" s="102">
        <v>1</v>
      </c>
      <c r="P559" s="203">
        <v>322816</v>
      </c>
      <c r="Q559" s="203"/>
      <c r="R559" s="203">
        <v>0</v>
      </c>
      <c r="S559" s="222">
        <f t="shared" ref="S559:S565" si="171">P559+Q559+R559</f>
        <v>322816</v>
      </c>
      <c r="T559" s="222">
        <f t="shared" si="168"/>
        <v>0</v>
      </c>
      <c r="U559" s="222">
        <f t="shared" si="168"/>
        <v>0</v>
      </c>
      <c r="V559" s="222">
        <f t="shared" si="168"/>
        <v>0</v>
      </c>
      <c r="W559" s="222">
        <f t="shared" si="168"/>
        <v>0</v>
      </c>
      <c r="X559" s="222">
        <f t="shared" si="169"/>
        <v>0</v>
      </c>
      <c r="Y559" s="102">
        <v>1</v>
      </c>
      <c r="Z559" s="222">
        <v>3.88</v>
      </c>
      <c r="AA559" s="203">
        <v>322816</v>
      </c>
      <c r="AB559" s="203"/>
      <c r="AC559" s="203">
        <v>0</v>
      </c>
      <c r="AD559" s="222">
        <f t="shared" ref="AD559:AD565" si="172">AA559+AB559+AC559</f>
        <v>322816</v>
      </c>
      <c r="AE559" s="102">
        <v>1</v>
      </c>
      <c r="AF559" s="222">
        <v>3.88</v>
      </c>
      <c r="AG559" s="203">
        <v>322816</v>
      </c>
      <c r="AH559" s="203"/>
      <c r="AI559" s="203">
        <v>0</v>
      </c>
      <c r="AJ559" s="222">
        <f t="shared" ref="AJ559:AJ565" si="173">AG559+AH559+AI559</f>
        <v>322816</v>
      </c>
    </row>
    <row r="560" spans="1:36" ht="27">
      <c r="A560" s="203">
        <v>3</v>
      </c>
      <c r="B560" s="631" t="s">
        <v>5993</v>
      </c>
      <c r="C560" s="1656" t="s">
        <v>8233</v>
      </c>
      <c r="D560" s="1656">
        <v>1999</v>
      </c>
      <c r="E560" s="1043" t="s">
        <v>1988</v>
      </c>
      <c r="F560" s="203"/>
      <c r="G560" s="203">
        <v>1</v>
      </c>
      <c r="H560" s="203">
        <v>3.88</v>
      </c>
      <c r="I560" s="102">
        <v>1</v>
      </c>
      <c r="J560" s="102">
        <v>322816</v>
      </c>
      <c r="K560" s="102"/>
      <c r="L560" s="102">
        <v>0</v>
      </c>
      <c r="M560" s="222">
        <f t="shared" si="170"/>
        <v>322816</v>
      </c>
      <c r="N560" s="222">
        <v>3.88</v>
      </c>
      <c r="O560" s="102">
        <v>1</v>
      </c>
      <c r="P560" s="203">
        <v>322816</v>
      </c>
      <c r="Q560" s="203"/>
      <c r="R560" s="203">
        <v>0</v>
      </c>
      <c r="S560" s="222">
        <f t="shared" si="171"/>
        <v>322816</v>
      </c>
      <c r="T560" s="222">
        <f t="shared" si="168"/>
        <v>0</v>
      </c>
      <c r="U560" s="222">
        <f t="shared" si="168"/>
        <v>0</v>
      </c>
      <c r="V560" s="222">
        <f t="shared" si="168"/>
        <v>0</v>
      </c>
      <c r="W560" s="222">
        <f t="shared" si="168"/>
        <v>0</v>
      </c>
      <c r="X560" s="222">
        <f t="shared" si="169"/>
        <v>0</v>
      </c>
      <c r="Y560" s="102">
        <v>1</v>
      </c>
      <c r="Z560" s="222">
        <v>3.88</v>
      </c>
      <c r="AA560" s="203">
        <v>322816</v>
      </c>
      <c r="AB560" s="203"/>
      <c r="AC560" s="203">
        <v>0</v>
      </c>
      <c r="AD560" s="222">
        <f t="shared" si="172"/>
        <v>322816</v>
      </c>
      <c r="AE560" s="102">
        <v>1</v>
      </c>
      <c r="AF560" s="222">
        <v>3.88</v>
      </c>
      <c r="AG560" s="203">
        <v>322816</v>
      </c>
      <c r="AH560" s="203"/>
      <c r="AI560" s="203">
        <v>0</v>
      </c>
      <c r="AJ560" s="222">
        <f t="shared" si="173"/>
        <v>322816</v>
      </c>
    </row>
    <row r="561" spans="1:36" ht="27">
      <c r="A561" s="203">
        <v>4</v>
      </c>
      <c r="B561" s="631" t="s">
        <v>2032</v>
      </c>
      <c r="C561" s="1656" t="s">
        <v>8233</v>
      </c>
      <c r="D561" s="1656">
        <v>1994</v>
      </c>
      <c r="E561" s="1043" t="s">
        <v>1988</v>
      </c>
      <c r="F561" s="203"/>
      <c r="G561" s="203">
        <v>1</v>
      </c>
      <c r="H561" s="203">
        <v>3.88</v>
      </c>
      <c r="I561" s="102">
        <v>1</v>
      </c>
      <c r="J561" s="102">
        <v>322816</v>
      </c>
      <c r="K561" s="102"/>
      <c r="L561" s="102">
        <v>0</v>
      </c>
      <c r="M561" s="222">
        <f t="shared" si="170"/>
        <v>322816</v>
      </c>
      <c r="N561" s="222">
        <v>3.88</v>
      </c>
      <c r="O561" s="102">
        <v>1</v>
      </c>
      <c r="P561" s="203">
        <v>322816</v>
      </c>
      <c r="Q561" s="203"/>
      <c r="R561" s="203">
        <v>0</v>
      </c>
      <c r="S561" s="222">
        <f t="shared" si="171"/>
        <v>322816</v>
      </c>
      <c r="T561" s="222">
        <f t="shared" si="168"/>
        <v>0</v>
      </c>
      <c r="U561" s="222">
        <f t="shared" si="168"/>
        <v>0</v>
      </c>
      <c r="V561" s="222">
        <f t="shared" si="168"/>
        <v>0</v>
      </c>
      <c r="W561" s="222">
        <f t="shared" si="168"/>
        <v>0</v>
      </c>
      <c r="X561" s="222">
        <f t="shared" si="169"/>
        <v>0</v>
      </c>
      <c r="Y561" s="102">
        <v>1</v>
      </c>
      <c r="Z561" s="222">
        <v>3.88</v>
      </c>
      <c r="AA561" s="203">
        <v>322816</v>
      </c>
      <c r="AB561" s="203"/>
      <c r="AC561" s="203">
        <v>0</v>
      </c>
      <c r="AD561" s="222">
        <f t="shared" si="172"/>
        <v>322816</v>
      </c>
      <c r="AE561" s="102">
        <v>1</v>
      </c>
      <c r="AF561" s="222">
        <v>3.88</v>
      </c>
      <c r="AG561" s="203">
        <v>322816</v>
      </c>
      <c r="AH561" s="203"/>
      <c r="AI561" s="203">
        <v>0</v>
      </c>
      <c r="AJ561" s="222">
        <f t="shared" si="173"/>
        <v>322816</v>
      </c>
    </row>
    <row r="562" spans="1:36" ht="27">
      <c r="A562" s="203">
        <v>5</v>
      </c>
      <c r="B562" s="631" t="s">
        <v>6011</v>
      </c>
      <c r="C562" s="1656" t="s">
        <v>8233</v>
      </c>
      <c r="D562" s="1656">
        <v>1988</v>
      </c>
      <c r="E562" s="1043" t="s">
        <v>1988</v>
      </c>
      <c r="F562" s="203"/>
      <c r="G562" s="203">
        <v>1</v>
      </c>
      <c r="H562" s="203">
        <v>3.88</v>
      </c>
      <c r="I562" s="102">
        <v>1</v>
      </c>
      <c r="J562" s="102">
        <v>322816</v>
      </c>
      <c r="K562" s="102"/>
      <c r="L562" s="102">
        <v>0</v>
      </c>
      <c r="M562" s="222">
        <f t="shared" si="170"/>
        <v>322816</v>
      </c>
      <c r="N562" s="222">
        <v>3.88</v>
      </c>
      <c r="O562" s="102">
        <v>1</v>
      </c>
      <c r="P562" s="203">
        <v>322816</v>
      </c>
      <c r="Q562" s="203"/>
      <c r="R562" s="203">
        <v>0</v>
      </c>
      <c r="S562" s="222">
        <f t="shared" si="171"/>
        <v>322816</v>
      </c>
      <c r="T562" s="222">
        <f t="shared" si="168"/>
        <v>0</v>
      </c>
      <c r="U562" s="222">
        <f t="shared" si="168"/>
        <v>0</v>
      </c>
      <c r="V562" s="222">
        <f t="shared" si="168"/>
        <v>0</v>
      </c>
      <c r="W562" s="222">
        <f t="shared" si="168"/>
        <v>0</v>
      </c>
      <c r="X562" s="222">
        <f t="shared" si="169"/>
        <v>0</v>
      </c>
      <c r="Y562" s="102">
        <v>1</v>
      </c>
      <c r="Z562" s="222">
        <v>3.88</v>
      </c>
      <c r="AA562" s="203">
        <v>322816</v>
      </c>
      <c r="AB562" s="203"/>
      <c r="AC562" s="203">
        <v>0</v>
      </c>
      <c r="AD562" s="222">
        <f t="shared" si="172"/>
        <v>322816</v>
      </c>
      <c r="AE562" s="102">
        <v>1</v>
      </c>
      <c r="AF562" s="222">
        <v>3.88</v>
      </c>
      <c r="AG562" s="203">
        <v>322816</v>
      </c>
      <c r="AH562" s="203"/>
      <c r="AI562" s="203">
        <v>0</v>
      </c>
      <c r="AJ562" s="222">
        <f t="shared" si="173"/>
        <v>322816</v>
      </c>
    </row>
    <row r="563" spans="1:36" ht="27">
      <c r="A563" s="203">
        <v>6</v>
      </c>
      <c r="B563" s="631" t="s">
        <v>2077</v>
      </c>
      <c r="C563" s="1091" t="s">
        <v>8234</v>
      </c>
      <c r="D563" s="1091">
        <v>1979</v>
      </c>
      <c r="E563" s="1169" t="s">
        <v>1988</v>
      </c>
      <c r="F563" s="203"/>
      <c r="G563" s="203">
        <v>1</v>
      </c>
      <c r="H563" s="203">
        <v>3.88</v>
      </c>
      <c r="I563" s="102">
        <v>1</v>
      </c>
      <c r="J563" s="102">
        <v>322816</v>
      </c>
      <c r="K563" s="102"/>
      <c r="L563" s="102">
        <v>0</v>
      </c>
      <c r="M563" s="222">
        <f t="shared" si="170"/>
        <v>322816</v>
      </c>
      <c r="N563" s="222">
        <v>3.88</v>
      </c>
      <c r="O563" s="102">
        <v>1</v>
      </c>
      <c r="P563" s="203">
        <v>322816</v>
      </c>
      <c r="Q563" s="203"/>
      <c r="R563" s="203">
        <v>0</v>
      </c>
      <c r="S563" s="222">
        <f t="shared" si="171"/>
        <v>322816</v>
      </c>
      <c r="T563" s="222">
        <f t="shared" si="168"/>
        <v>0</v>
      </c>
      <c r="U563" s="222">
        <f t="shared" si="168"/>
        <v>0</v>
      </c>
      <c r="V563" s="222">
        <f t="shared" si="168"/>
        <v>0</v>
      </c>
      <c r="W563" s="222">
        <f t="shared" si="168"/>
        <v>0</v>
      </c>
      <c r="X563" s="222">
        <f t="shared" si="169"/>
        <v>0</v>
      </c>
      <c r="Y563" s="102">
        <v>1</v>
      </c>
      <c r="Z563" s="222">
        <v>3.88</v>
      </c>
      <c r="AA563" s="203">
        <v>322816</v>
      </c>
      <c r="AB563" s="203"/>
      <c r="AC563" s="203">
        <v>0</v>
      </c>
      <c r="AD563" s="222">
        <f t="shared" si="172"/>
        <v>322816</v>
      </c>
      <c r="AE563" s="102">
        <v>1</v>
      </c>
      <c r="AF563" s="222">
        <v>3.88</v>
      </c>
      <c r="AG563" s="203">
        <v>322816</v>
      </c>
      <c r="AH563" s="203"/>
      <c r="AI563" s="203">
        <v>0</v>
      </c>
      <c r="AJ563" s="222">
        <f t="shared" si="173"/>
        <v>322816</v>
      </c>
    </row>
    <row r="564" spans="1:36" ht="27">
      <c r="A564" s="203">
        <v>7</v>
      </c>
      <c r="B564" s="631" t="s">
        <v>1382</v>
      </c>
      <c r="C564" s="1091" t="s">
        <v>8233</v>
      </c>
      <c r="D564" s="1091">
        <v>1984</v>
      </c>
      <c r="E564" s="1169" t="s">
        <v>1988</v>
      </c>
      <c r="F564" s="203"/>
      <c r="G564" s="203">
        <v>1</v>
      </c>
      <c r="H564" s="203">
        <v>3.88</v>
      </c>
      <c r="I564" s="102">
        <v>1</v>
      </c>
      <c r="J564" s="102">
        <v>322816</v>
      </c>
      <c r="K564" s="102"/>
      <c r="L564" s="102">
        <v>0</v>
      </c>
      <c r="M564" s="222">
        <f t="shared" si="170"/>
        <v>322816</v>
      </c>
      <c r="N564" s="222">
        <v>3.88</v>
      </c>
      <c r="O564" s="102">
        <v>1</v>
      </c>
      <c r="P564" s="203">
        <v>322816</v>
      </c>
      <c r="Q564" s="203"/>
      <c r="R564" s="203">
        <v>0</v>
      </c>
      <c r="S564" s="222">
        <f t="shared" si="171"/>
        <v>322816</v>
      </c>
      <c r="T564" s="222">
        <f t="shared" si="168"/>
        <v>0</v>
      </c>
      <c r="U564" s="222">
        <f t="shared" si="168"/>
        <v>0</v>
      </c>
      <c r="V564" s="222">
        <f t="shared" si="168"/>
        <v>0</v>
      </c>
      <c r="W564" s="222">
        <f t="shared" si="168"/>
        <v>0</v>
      </c>
      <c r="X564" s="222">
        <f t="shared" si="169"/>
        <v>0</v>
      </c>
      <c r="Y564" s="102">
        <v>1</v>
      </c>
      <c r="Z564" s="222">
        <v>3.88</v>
      </c>
      <c r="AA564" s="203">
        <v>322816</v>
      </c>
      <c r="AB564" s="203"/>
      <c r="AC564" s="203">
        <v>0</v>
      </c>
      <c r="AD564" s="222">
        <f t="shared" si="172"/>
        <v>322816</v>
      </c>
      <c r="AE564" s="102">
        <v>1</v>
      </c>
      <c r="AF564" s="222">
        <v>3.88</v>
      </c>
      <c r="AG564" s="203">
        <v>322816</v>
      </c>
      <c r="AH564" s="203"/>
      <c r="AI564" s="203">
        <v>0</v>
      </c>
      <c r="AJ564" s="222">
        <f t="shared" si="173"/>
        <v>322816</v>
      </c>
    </row>
    <row r="565" spans="1:36" ht="27">
      <c r="A565" s="203">
        <v>8</v>
      </c>
      <c r="B565" s="631" t="s">
        <v>5994</v>
      </c>
      <c r="C565" s="1091" t="s">
        <v>8233</v>
      </c>
      <c r="D565" s="1091">
        <v>1998</v>
      </c>
      <c r="E565" s="1169" t="s">
        <v>1988</v>
      </c>
      <c r="F565" s="203"/>
      <c r="G565" s="203">
        <v>1</v>
      </c>
      <c r="H565" s="203">
        <v>3.88</v>
      </c>
      <c r="I565" s="102">
        <v>1</v>
      </c>
      <c r="J565" s="102">
        <v>322816</v>
      </c>
      <c r="K565" s="102"/>
      <c r="L565" s="102">
        <v>0</v>
      </c>
      <c r="M565" s="222">
        <f t="shared" si="170"/>
        <v>322816</v>
      </c>
      <c r="N565" s="222">
        <v>3.88</v>
      </c>
      <c r="O565" s="102">
        <v>1</v>
      </c>
      <c r="P565" s="203">
        <v>322816</v>
      </c>
      <c r="Q565" s="203"/>
      <c r="R565" s="203">
        <v>0</v>
      </c>
      <c r="S565" s="222">
        <f t="shared" si="171"/>
        <v>322816</v>
      </c>
      <c r="T565" s="222">
        <f t="shared" si="168"/>
        <v>0</v>
      </c>
      <c r="U565" s="222">
        <f t="shared" si="168"/>
        <v>0</v>
      </c>
      <c r="V565" s="222">
        <f t="shared" si="168"/>
        <v>0</v>
      </c>
      <c r="W565" s="222">
        <f t="shared" si="168"/>
        <v>0</v>
      </c>
      <c r="X565" s="222">
        <f t="shared" si="169"/>
        <v>0</v>
      </c>
      <c r="Y565" s="102">
        <v>1</v>
      </c>
      <c r="Z565" s="222">
        <v>3.88</v>
      </c>
      <c r="AA565" s="203">
        <v>322816</v>
      </c>
      <c r="AB565" s="203"/>
      <c r="AC565" s="203">
        <v>0</v>
      </c>
      <c r="AD565" s="222">
        <f t="shared" si="172"/>
        <v>322816</v>
      </c>
      <c r="AE565" s="102">
        <v>1</v>
      </c>
      <c r="AF565" s="222">
        <v>3.88</v>
      </c>
      <c r="AG565" s="203">
        <v>322816</v>
      </c>
      <c r="AH565" s="203"/>
      <c r="AI565" s="203">
        <v>0</v>
      </c>
      <c r="AJ565" s="222">
        <f t="shared" si="173"/>
        <v>322816</v>
      </c>
    </row>
    <row r="566" spans="1:36" ht="27">
      <c r="A566" s="203">
        <v>9</v>
      </c>
      <c r="B566" s="631" t="s">
        <v>1383</v>
      </c>
      <c r="C566" s="1656" t="s">
        <v>8233</v>
      </c>
      <c r="D566" s="1656">
        <v>1986</v>
      </c>
      <c r="E566" s="1043" t="s">
        <v>1988</v>
      </c>
      <c r="F566" s="203"/>
      <c r="G566" s="203">
        <v>1</v>
      </c>
      <c r="H566" s="203">
        <v>3.88</v>
      </c>
      <c r="I566" s="102">
        <v>1</v>
      </c>
      <c r="J566" s="102">
        <v>322816</v>
      </c>
      <c r="K566" s="102"/>
      <c r="L566" s="102">
        <v>0</v>
      </c>
      <c r="M566" s="222">
        <f>J566+K566+L566</f>
        <v>322816</v>
      </c>
      <c r="N566" s="222">
        <v>3.88</v>
      </c>
      <c r="O566" s="102">
        <v>1</v>
      </c>
      <c r="P566" s="203">
        <v>322816</v>
      </c>
      <c r="Q566" s="203"/>
      <c r="R566" s="203">
        <v>0</v>
      </c>
      <c r="S566" s="222">
        <f>P566+Q566+R566</f>
        <v>322816</v>
      </c>
      <c r="T566" s="222">
        <f t="shared" si="168"/>
        <v>0</v>
      </c>
      <c r="U566" s="222">
        <f t="shared" si="168"/>
        <v>0</v>
      </c>
      <c r="V566" s="222">
        <f t="shared" si="168"/>
        <v>0</v>
      </c>
      <c r="W566" s="222">
        <f t="shared" si="168"/>
        <v>0</v>
      </c>
      <c r="X566" s="222">
        <f t="shared" si="169"/>
        <v>0</v>
      </c>
      <c r="Y566" s="102">
        <v>1</v>
      </c>
      <c r="Z566" s="222">
        <v>3.88</v>
      </c>
      <c r="AA566" s="203">
        <v>322816</v>
      </c>
      <c r="AB566" s="203"/>
      <c r="AC566" s="203">
        <v>0</v>
      </c>
      <c r="AD566" s="222">
        <f>AA566+AB566+AC566</f>
        <v>322816</v>
      </c>
      <c r="AE566" s="102">
        <v>1</v>
      </c>
      <c r="AF566" s="222">
        <v>3.88</v>
      </c>
      <c r="AG566" s="203">
        <v>322816</v>
      </c>
      <c r="AH566" s="203"/>
      <c r="AI566" s="203">
        <v>0</v>
      </c>
      <c r="AJ566" s="222">
        <f>AG566+AH566+AI566</f>
        <v>322816</v>
      </c>
    </row>
    <row r="567" spans="1:36" ht="27">
      <c r="A567" s="203">
        <v>10</v>
      </c>
      <c r="B567" s="631" t="s">
        <v>2043</v>
      </c>
      <c r="C567" s="1656" t="s">
        <v>8233</v>
      </c>
      <c r="D567" s="1656">
        <v>1989</v>
      </c>
      <c r="E567" s="1043" t="s">
        <v>1988</v>
      </c>
      <c r="F567" s="203"/>
      <c r="G567" s="203">
        <v>1</v>
      </c>
      <c r="H567" s="203">
        <v>3.88</v>
      </c>
      <c r="I567" s="102">
        <v>1</v>
      </c>
      <c r="J567" s="102">
        <v>322816</v>
      </c>
      <c r="K567" s="102"/>
      <c r="L567" s="102">
        <v>0</v>
      </c>
      <c r="M567" s="222">
        <f>J567+K567+L567</f>
        <v>322816</v>
      </c>
      <c r="N567" s="222">
        <v>3.88</v>
      </c>
      <c r="O567" s="102">
        <v>1</v>
      </c>
      <c r="P567" s="203">
        <v>322816</v>
      </c>
      <c r="Q567" s="203"/>
      <c r="R567" s="203">
        <v>0</v>
      </c>
      <c r="S567" s="222">
        <f>P567+Q567+R567</f>
        <v>322816</v>
      </c>
      <c r="T567" s="222">
        <f t="shared" si="168"/>
        <v>0</v>
      </c>
      <c r="U567" s="222">
        <f t="shared" si="168"/>
        <v>0</v>
      </c>
      <c r="V567" s="222">
        <f t="shared" si="168"/>
        <v>0</v>
      </c>
      <c r="W567" s="222">
        <f t="shared" si="168"/>
        <v>0</v>
      </c>
      <c r="X567" s="222">
        <f t="shared" si="169"/>
        <v>0</v>
      </c>
      <c r="Y567" s="102">
        <v>1</v>
      </c>
      <c r="Z567" s="222">
        <v>3.88</v>
      </c>
      <c r="AA567" s="203">
        <v>322816</v>
      </c>
      <c r="AB567" s="203"/>
      <c r="AC567" s="203">
        <v>0</v>
      </c>
      <c r="AD567" s="222">
        <f>AA567+AB567+AC567</f>
        <v>322816</v>
      </c>
      <c r="AE567" s="102">
        <v>1</v>
      </c>
      <c r="AF567" s="222">
        <v>3.88</v>
      </c>
      <c r="AG567" s="203">
        <v>322816</v>
      </c>
      <c r="AH567" s="203"/>
      <c r="AI567" s="203">
        <v>0</v>
      </c>
      <c r="AJ567" s="222">
        <f>AG567+AH567+AI567</f>
        <v>322816</v>
      </c>
    </row>
    <row r="568" spans="1:36" ht="27">
      <c r="A568" s="203">
        <v>11</v>
      </c>
      <c r="B568" s="631" t="s">
        <v>1430</v>
      </c>
      <c r="C568" s="1656" t="s">
        <v>8233</v>
      </c>
      <c r="D568" s="1656">
        <v>1992</v>
      </c>
      <c r="E568" s="1043" t="s">
        <v>1988</v>
      </c>
      <c r="F568" s="203"/>
      <c r="G568" s="203">
        <v>1</v>
      </c>
      <c r="H568" s="203">
        <v>3.88</v>
      </c>
      <c r="I568" s="102">
        <v>1</v>
      </c>
      <c r="J568" s="102">
        <v>322816</v>
      </c>
      <c r="K568" s="102"/>
      <c r="L568" s="102">
        <v>48422.400000000001</v>
      </c>
      <c r="M568" s="222">
        <f>J568+K568+L568</f>
        <v>371238.40000000002</v>
      </c>
      <c r="N568" s="222">
        <v>3.88</v>
      </c>
      <c r="O568" s="102">
        <v>1</v>
      </c>
      <c r="P568" s="203">
        <v>322816</v>
      </c>
      <c r="Q568" s="203"/>
      <c r="R568" s="203">
        <v>48422.400000000001</v>
      </c>
      <c r="S568" s="222">
        <f>P568+Q568+R568</f>
        <v>371238.40000000002</v>
      </c>
      <c r="T568" s="222">
        <f t="shared" si="168"/>
        <v>0</v>
      </c>
      <c r="U568" s="222">
        <f t="shared" si="168"/>
        <v>0</v>
      </c>
      <c r="V568" s="222">
        <f t="shared" si="168"/>
        <v>0</v>
      </c>
      <c r="W568" s="222">
        <f t="shared" si="168"/>
        <v>0</v>
      </c>
      <c r="X568" s="222">
        <f t="shared" si="169"/>
        <v>0</v>
      </c>
      <c r="Y568" s="102">
        <v>1</v>
      </c>
      <c r="Z568" s="222">
        <v>3.88</v>
      </c>
      <c r="AA568" s="203">
        <v>322816</v>
      </c>
      <c r="AB568" s="203"/>
      <c r="AC568" s="203">
        <v>48422.400000000001</v>
      </c>
      <c r="AD568" s="222">
        <f>AA568+AB568+AC568</f>
        <v>371238.40000000002</v>
      </c>
      <c r="AE568" s="102">
        <v>1</v>
      </c>
      <c r="AF568" s="222">
        <v>3.88</v>
      </c>
      <c r="AG568" s="203">
        <v>322816</v>
      </c>
      <c r="AH568" s="203"/>
      <c r="AI568" s="203">
        <v>48422.400000000001</v>
      </c>
      <c r="AJ568" s="222">
        <f>AG568+AH568+AI568</f>
        <v>371238.40000000002</v>
      </c>
    </row>
    <row r="569" spans="1:36" ht="27">
      <c r="A569" s="203">
        <v>12</v>
      </c>
      <c r="B569" s="631" t="s">
        <v>8995</v>
      </c>
      <c r="C569" s="1656" t="s">
        <v>8233</v>
      </c>
      <c r="D569" s="1656">
        <v>2000</v>
      </c>
      <c r="E569" s="1043" t="s">
        <v>1988</v>
      </c>
      <c r="F569" s="203"/>
      <c r="G569" s="203">
        <v>1</v>
      </c>
      <c r="H569" s="203">
        <v>3.88</v>
      </c>
      <c r="I569" s="102">
        <v>1</v>
      </c>
      <c r="J569" s="102">
        <v>322816</v>
      </c>
      <c r="K569" s="102"/>
      <c r="L569" s="102">
        <v>0</v>
      </c>
      <c r="M569" s="222">
        <f>J569+K569+L569</f>
        <v>322816</v>
      </c>
      <c r="N569" s="222">
        <v>3.88</v>
      </c>
      <c r="O569" s="102">
        <v>1</v>
      </c>
      <c r="P569" s="203">
        <v>322816</v>
      </c>
      <c r="Q569" s="203"/>
      <c r="R569" s="203">
        <v>0</v>
      </c>
      <c r="S569" s="222">
        <f>P569+Q569+R569</f>
        <v>322816</v>
      </c>
      <c r="T569" s="222">
        <f t="shared" si="168"/>
        <v>0</v>
      </c>
      <c r="U569" s="222">
        <f t="shared" si="168"/>
        <v>0</v>
      </c>
      <c r="V569" s="222">
        <f t="shared" si="168"/>
        <v>0</v>
      </c>
      <c r="W569" s="222">
        <f t="shared" si="168"/>
        <v>0</v>
      </c>
      <c r="X569" s="222">
        <f t="shared" si="169"/>
        <v>0</v>
      </c>
      <c r="Y569" s="102">
        <v>1</v>
      </c>
      <c r="Z569" s="222">
        <v>3.88</v>
      </c>
      <c r="AA569" s="203">
        <v>322816</v>
      </c>
      <c r="AB569" s="203"/>
      <c r="AC569" s="203">
        <v>0</v>
      </c>
      <c r="AD569" s="222">
        <f>AA569+AB569+AC569</f>
        <v>322816</v>
      </c>
      <c r="AE569" s="102">
        <v>1</v>
      </c>
      <c r="AF569" s="222">
        <v>3.88</v>
      </c>
      <c r="AG569" s="203">
        <v>322816</v>
      </c>
      <c r="AH569" s="203"/>
      <c r="AI569" s="203">
        <v>0</v>
      </c>
      <c r="AJ569" s="222">
        <f>AG569+AH569+AI569</f>
        <v>322816</v>
      </c>
    </row>
    <row r="570" spans="1:36" ht="27">
      <c r="A570" s="203">
        <v>13</v>
      </c>
      <c r="B570" s="631" t="s">
        <v>2034</v>
      </c>
      <c r="C570" s="1656" t="s">
        <v>8233</v>
      </c>
      <c r="D570" s="1656">
        <v>1983</v>
      </c>
      <c r="E570" s="1043" t="s">
        <v>1988</v>
      </c>
      <c r="F570" s="203"/>
      <c r="G570" s="203">
        <v>1</v>
      </c>
      <c r="H570" s="203">
        <v>3.88</v>
      </c>
      <c r="I570" s="102">
        <v>1</v>
      </c>
      <c r="J570" s="102">
        <v>322816</v>
      </c>
      <c r="K570" s="102"/>
      <c r="L570" s="102">
        <v>0</v>
      </c>
      <c r="M570" s="222">
        <f>J570+K570+L570</f>
        <v>322816</v>
      </c>
      <c r="N570" s="222">
        <v>3.88</v>
      </c>
      <c r="O570" s="102">
        <v>1</v>
      </c>
      <c r="P570" s="203">
        <v>322816</v>
      </c>
      <c r="Q570" s="203"/>
      <c r="R570" s="203">
        <v>0</v>
      </c>
      <c r="S570" s="222">
        <f>P570+Q570+R570</f>
        <v>322816</v>
      </c>
      <c r="T570" s="222">
        <f t="shared" si="168"/>
        <v>0</v>
      </c>
      <c r="U570" s="222">
        <f t="shared" si="168"/>
        <v>0</v>
      </c>
      <c r="V570" s="222">
        <f t="shared" si="168"/>
        <v>0</v>
      </c>
      <c r="W570" s="222">
        <f t="shared" si="168"/>
        <v>0</v>
      </c>
      <c r="X570" s="222">
        <f t="shared" si="169"/>
        <v>0</v>
      </c>
      <c r="Y570" s="102">
        <v>1</v>
      </c>
      <c r="Z570" s="222">
        <v>3.88</v>
      </c>
      <c r="AA570" s="203">
        <v>322816</v>
      </c>
      <c r="AB570" s="203"/>
      <c r="AC570" s="203">
        <v>0</v>
      </c>
      <c r="AD570" s="222">
        <f>AA570+AB570+AC570</f>
        <v>322816</v>
      </c>
      <c r="AE570" s="102">
        <v>1</v>
      </c>
      <c r="AF570" s="222">
        <v>3.88</v>
      </c>
      <c r="AG570" s="203">
        <v>322816</v>
      </c>
      <c r="AH570" s="203"/>
      <c r="AI570" s="203">
        <v>0</v>
      </c>
      <c r="AJ570" s="222">
        <f>AG570+AH570+AI570</f>
        <v>322816</v>
      </c>
    </row>
    <row r="571" spans="1:36" ht="27">
      <c r="A571" s="203">
        <v>14</v>
      </c>
      <c r="B571" s="631" t="s">
        <v>5996</v>
      </c>
      <c r="C571" s="1656" t="s">
        <v>8234</v>
      </c>
      <c r="D571" s="1656">
        <v>1994</v>
      </c>
      <c r="E571" s="1043" t="s">
        <v>1988</v>
      </c>
      <c r="F571" s="203"/>
      <c r="G571" s="203">
        <v>1</v>
      </c>
      <c r="H571" s="203">
        <v>3.88</v>
      </c>
      <c r="I571" s="102">
        <v>1</v>
      </c>
      <c r="J571" s="102">
        <v>322816</v>
      </c>
      <c r="K571" s="102"/>
      <c r="L571" s="102">
        <v>0</v>
      </c>
      <c r="M571" s="222">
        <f t="shared" ref="M571:M577" si="174">J571+K571+L571</f>
        <v>322816</v>
      </c>
      <c r="N571" s="222">
        <v>3.88</v>
      </c>
      <c r="O571" s="102">
        <v>1</v>
      </c>
      <c r="P571" s="203">
        <v>322816</v>
      </c>
      <c r="Q571" s="203"/>
      <c r="R571" s="203">
        <v>0</v>
      </c>
      <c r="S571" s="222">
        <f t="shared" ref="S571:S577" si="175">P571+Q571+R571</f>
        <v>322816</v>
      </c>
      <c r="T571" s="222">
        <f t="shared" si="168"/>
        <v>0</v>
      </c>
      <c r="U571" s="222">
        <f t="shared" si="168"/>
        <v>0</v>
      </c>
      <c r="V571" s="222">
        <f t="shared" si="168"/>
        <v>0</v>
      </c>
      <c r="W571" s="222">
        <f t="shared" si="168"/>
        <v>0</v>
      </c>
      <c r="X571" s="222">
        <f t="shared" si="169"/>
        <v>0</v>
      </c>
      <c r="Y571" s="102">
        <v>1</v>
      </c>
      <c r="Z571" s="222">
        <v>3.88</v>
      </c>
      <c r="AA571" s="203">
        <v>322816</v>
      </c>
      <c r="AB571" s="203"/>
      <c r="AC571" s="203">
        <v>0</v>
      </c>
      <c r="AD571" s="222">
        <f t="shared" ref="AD571:AD577" si="176">AA571+AB571+AC571</f>
        <v>322816</v>
      </c>
      <c r="AE571" s="102">
        <v>1</v>
      </c>
      <c r="AF571" s="222">
        <v>3.88</v>
      </c>
      <c r="AG571" s="203">
        <v>322816</v>
      </c>
      <c r="AH571" s="203"/>
      <c r="AI571" s="203">
        <v>0</v>
      </c>
      <c r="AJ571" s="222">
        <f t="shared" ref="AJ571:AJ577" si="177">AG571+AH571+AI571</f>
        <v>322816</v>
      </c>
    </row>
    <row r="572" spans="1:36" ht="27">
      <c r="A572" s="203">
        <v>15</v>
      </c>
      <c r="B572" s="631" t="s">
        <v>5997</v>
      </c>
      <c r="C572" s="1656" t="s">
        <v>8233</v>
      </c>
      <c r="D572" s="1656">
        <v>1990</v>
      </c>
      <c r="E572" s="1043" t="s">
        <v>1988</v>
      </c>
      <c r="F572" s="203"/>
      <c r="G572" s="203">
        <v>1</v>
      </c>
      <c r="H572" s="203">
        <v>3.88</v>
      </c>
      <c r="I572" s="102">
        <v>1</v>
      </c>
      <c r="J572" s="102">
        <v>322816</v>
      </c>
      <c r="K572" s="102"/>
      <c r="L572" s="102">
        <v>0</v>
      </c>
      <c r="M572" s="222">
        <f t="shared" si="174"/>
        <v>322816</v>
      </c>
      <c r="N572" s="222">
        <v>3.88</v>
      </c>
      <c r="O572" s="102">
        <v>1</v>
      </c>
      <c r="P572" s="203">
        <v>322816</v>
      </c>
      <c r="Q572" s="203"/>
      <c r="R572" s="203">
        <v>0</v>
      </c>
      <c r="S572" s="222">
        <f t="shared" si="175"/>
        <v>322816</v>
      </c>
      <c r="T572" s="222">
        <f t="shared" si="168"/>
        <v>0</v>
      </c>
      <c r="U572" s="222">
        <f t="shared" si="168"/>
        <v>0</v>
      </c>
      <c r="V572" s="222">
        <f t="shared" si="168"/>
        <v>0</v>
      </c>
      <c r="W572" s="222">
        <f t="shared" si="168"/>
        <v>0</v>
      </c>
      <c r="X572" s="222">
        <f t="shared" si="169"/>
        <v>0</v>
      </c>
      <c r="Y572" s="102">
        <v>1</v>
      </c>
      <c r="Z572" s="222">
        <v>3.88</v>
      </c>
      <c r="AA572" s="203">
        <v>322816</v>
      </c>
      <c r="AB572" s="203"/>
      <c r="AC572" s="203">
        <v>0</v>
      </c>
      <c r="AD572" s="222">
        <f t="shared" si="176"/>
        <v>322816</v>
      </c>
      <c r="AE572" s="102">
        <v>1</v>
      </c>
      <c r="AF572" s="222">
        <v>3.88</v>
      </c>
      <c r="AG572" s="203">
        <v>322816</v>
      </c>
      <c r="AH572" s="203"/>
      <c r="AI572" s="203">
        <v>0</v>
      </c>
      <c r="AJ572" s="222">
        <f t="shared" si="177"/>
        <v>322816</v>
      </c>
    </row>
    <row r="573" spans="1:36" ht="27">
      <c r="A573" s="203">
        <v>16</v>
      </c>
      <c r="B573" s="631" t="s">
        <v>2036</v>
      </c>
      <c r="C573" s="1656" t="s">
        <v>8233</v>
      </c>
      <c r="D573" s="1656">
        <v>1986</v>
      </c>
      <c r="E573" s="1043" t="s">
        <v>1988</v>
      </c>
      <c r="F573" s="203"/>
      <c r="G573" s="203">
        <v>1</v>
      </c>
      <c r="H573" s="203">
        <v>3.88</v>
      </c>
      <c r="I573" s="102">
        <v>1</v>
      </c>
      <c r="J573" s="102">
        <v>322816</v>
      </c>
      <c r="K573" s="102"/>
      <c r="L573" s="102">
        <v>0</v>
      </c>
      <c r="M573" s="222">
        <f t="shared" si="174"/>
        <v>322816</v>
      </c>
      <c r="N573" s="222">
        <v>3.88</v>
      </c>
      <c r="O573" s="102">
        <v>1</v>
      </c>
      <c r="P573" s="203">
        <v>322816</v>
      </c>
      <c r="Q573" s="203"/>
      <c r="R573" s="203">
        <v>0</v>
      </c>
      <c r="S573" s="222">
        <f t="shared" si="175"/>
        <v>322816</v>
      </c>
      <c r="T573" s="222">
        <f t="shared" si="168"/>
        <v>0</v>
      </c>
      <c r="U573" s="222">
        <f t="shared" si="168"/>
        <v>0</v>
      </c>
      <c r="V573" s="222">
        <f t="shared" si="168"/>
        <v>0</v>
      </c>
      <c r="W573" s="222">
        <f t="shared" si="168"/>
        <v>0</v>
      </c>
      <c r="X573" s="222">
        <f t="shared" si="169"/>
        <v>0</v>
      </c>
      <c r="Y573" s="102">
        <v>1</v>
      </c>
      <c r="Z573" s="222">
        <v>3.88</v>
      </c>
      <c r="AA573" s="203">
        <v>322816</v>
      </c>
      <c r="AB573" s="203"/>
      <c r="AC573" s="203">
        <v>0</v>
      </c>
      <c r="AD573" s="222">
        <f t="shared" si="176"/>
        <v>322816</v>
      </c>
      <c r="AE573" s="102">
        <v>1</v>
      </c>
      <c r="AF573" s="222">
        <v>3.88</v>
      </c>
      <c r="AG573" s="203">
        <v>322816</v>
      </c>
      <c r="AH573" s="203"/>
      <c r="AI573" s="203">
        <v>0</v>
      </c>
      <c r="AJ573" s="222">
        <f t="shared" si="177"/>
        <v>322816</v>
      </c>
    </row>
    <row r="574" spans="1:36" ht="27">
      <c r="A574" s="203">
        <v>17</v>
      </c>
      <c r="B574" s="631" t="s">
        <v>1389</v>
      </c>
      <c r="C574" s="1656" t="s">
        <v>8233</v>
      </c>
      <c r="D574" s="1656">
        <v>1984</v>
      </c>
      <c r="E574" s="1043" t="s">
        <v>1988</v>
      </c>
      <c r="F574" s="203"/>
      <c r="G574" s="203">
        <v>1</v>
      </c>
      <c r="H574" s="203">
        <v>3.88</v>
      </c>
      <c r="I574" s="102">
        <v>1</v>
      </c>
      <c r="J574" s="102">
        <v>322816</v>
      </c>
      <c r="K574" s="102"/>
      <c r="L574" s="102">
        <v>0</v>
      </c>
      <c r="M574" s="222">
        <f t="shared" si="174"/>
        <v>322816</v>
      </c>
      <c r="N574" s="222">
        <v>3.88</v>
      </c>
      <c r="O574" s="102">
        <v>1</v>
      </c>
      <c r="P574" s="203">
        <v>322816</v>
      </c>
      <c r="Q574" s="203"/>
      <c r="R574" s="203">
        <v>0</v>
      </c>
      <c r="S574" s="222">
        <f t="shared" si="175"/>
        <v>322816</v>
      </c>
      <c r="T574" s="222">
        <f t="shared" ref="T574:W589" si="178">I574-O574</f>
        <v>0</v>
      </c>
      <c r="U574" s="222">
        <f t="shared" si="178"/>
        <v>0</v>
      </c>
      <c r="V574" s="222">
        <f t="shared" si="178"/>
        <v>0</v>
      </c>
      <c r="W574" s="222">
        <f t="shared" si="178"/>
        <v>0</v>
      </c>
      <c r="X574" s="222">
        <f t="shared" si="169"/>
        <v>0</v>
      </c>
      <c r="Y574" s="102">
        <v>1</v>
      </c>
      <c r="Z574" s="222">
        <v>3.88</v>
      </c>
      <c r="AA574" s="203">
        <v>322816</v>
      </c>
      <c r="AB574" s="203"/>
      <c r="AC574" s="203">
        <v>0</v>
      </c>
      <c r="AD574" s="222">
        <f t="shared" si="176"/>
        <v>322816</v>
      </c>
      <c r="AE574" s="102">
        <v>1</v>
      </c>
      <c r="AF574" s="222">
        <v>3.88</v>
      </c>
      <c r="AG574" s="203">
        <v>322816</v>
      </c>
      <c r="AH574" s="203"/>
      <c r="AI574" s="203">
        <v>0</v>
      </c>
      <c r="AJ574" s="222">
        <f t="shared" si="177"/>
        <v>322816</v>
      </c>
    </row>
    <row r="575" spans="1:36" ht="27">
      <c r="A575" s="203">
        <v>18</v>
      </c>
      <c r="B575" s="631" t="s">
        <v>5995</v>
      </c>
      <c r="C575" s="1091" t="s">
        <v>8233</v>
      </c>
      <c r="D575" s="1091">
        <v>1998</v>
      </c>
      <c r="E575" s="1169" t="s">
        <v>1988</v>
      </c>
      <c r="F575" s="203"/>
      <c r="G575" s="203">
        <v>1</v>
      </c>
      <c r="H575" s="203">
        <v>3.88</v>
      </c>
      <c r="I575" s="102">
        <v>1</v>
      </c>
      <c r="J575" s="102">
        <v>322816</v>
      </c>
      <c r="K575" s="102"/>
      <c r="L575" s="102">
        <v>0</v>
      </c>
      <c r="M575" s="222">
        <f t="shared" si="174"/>
        <v>322816</v>
      </c>
      <c r="N575" s="222">
        <v>3.88</v>
      </c>
      <c r="O575" s="102">
        <v>1</v>
      </c>
      <c r="P575" s="203">
        <v>322816</v>
      </c>
      <c r="Q575" s="203"/>
      <c r="R575" s="203">
        <v>0</v>
      </c>
      <c r="S575" s="222">
        <f t="shared" si="175"/>
        <v>322816</v>
      </c>
      <c r="T575" s="222">
        <f t="shared" si="178"/>
        <v>0</v>
      </c>
      <c r="U575" s="222">
        <f t="shared" si="178"/>
        <v>0</v>
      </c>
      <c r="V575" s="222">
        <f t="shared" si="178"/>
        <v>0</v>
      </c>
      <c r="W575" s="222">
        <f t="shared" si="178"/>
        <v>0</v>
      </c>
      <c r="X575" s="222">
        <f t="shared" si="169"/>
        <v>0</v>
      </c>
      <c r="Y575" s="102">
        <v>1</v>
      </c>
      <c r="Z575" s="222">
        <v>3.88</v>
      </c>
      <c r="AA575" s="203">
        <v>322816</v>
      </c>
      <c r="AB575" s="203"/>
      <c r="AC575" s="203">
        <v>0</v>
      </c>
      <c r="AD575" s="222">
        <f t="shared" si="176"/>
        <v>322816</v>
      </c>
      <c r="AE575" s="102">
        <v>1</v>
      </c>
      <c r="AF575" s="222">
        <v>3.88</v>
      </c>
      <c r="AG575" s="203">
        <v>322816</v>
      </c>
      <c r="AH575" s="203"/>
      <c r="AI575" s="203">
        <v>0</v>
      </c>
      <c r="AJ575" s="222">
        <f t="shared" si="177"/>
        <v>322816</v>
      </c>
    </row>
    <row r="576" spans="1:36" ht="27">
      <c r="A576" s="203">
        <v>19</v>
      </c>
      <c r="B576" s="631" t="s">
        <v>2037</v>
      </c>
      <c r="C576" s="1091" t="s">
        <v>8233</v>
      </c>
      <c r="D576" s="1091">
        <v>1994</v>
      </c>
      <c r="E576" s="1169" t="s">
        <v>1988</v>
      </c>
      <c r="F576" s="203"/>
      <c r="G576" s="203">
        <v>1</v>
      </c>
      <c r="H576" s="203">
        <v>3.88</v>
      </c>
      <c r="I576" s="102">
        <v>1</v>
      </c>
      <c r="J576" s="102">
        <v>322816</v>
      </c>
      <c r="K576" s="102"/>
      <c r="L576" s="102">
        <v>0</v>
      </c>
      <c r="M576" s="222">
        <f t="shared" si="174"/>
        <v>322816</v>
      </c>
      <c r="N576" s="222">
        <v>3.88</v>
      </c>
      <c r="O576" s="102">
        <v>1</v>
      </c>
      <c r="P576" s="203">
        <v>322816</v>
      </c>
      <c r="Q576" s="203"/>
      <c r="R576" s="203">
        <v>0</v>
      </c>
      <c r="S576" s="222">
        <f t="shared" si="175"/>
        <v>322816</v>
      </c>
      <c r="T576" s="222">
        <f t="shared" si="178"/>
        <v>0</v>
      </c>
      <c r="U576" s="222">
        <f t="shared" si="178"/>
        <v>0</v>
      </c>
      <c r="V576" s="222">
        <f t="shared" si="178"/>
        <v>0</v>
      </c>
      <c r="W576" s="222">
        <f t="shared" si="178"/>
        <v>0</v>
      </c>
      <c r="X576" s="222">
        <f t="shared" si="169"/>
        <v>0</v>
      </c>
      <c r="Y576" s="102">
        <v>1</v>
      </c>
      <c r="Z576" s="222">
        <v>3.88</v>
      </c>
      <c r="AA576" s="203">
        <v>322816</v>
      </c>
      <c r="AB576" s="203"/>
      <c r="AC576" s="203">
        <v>0</v>
      </c>
      <c r="AD576" s="222">
        <f t="shared" si="176"/>
        <v>322816</v>
      </c>
      <c r="AE576" s="102">
        <v>1</v>
      </c>
      <c r="AF576" s="222">
        <v>3.88</v>
      </c>
      <c r="AG576" s="203">
        <v>322816</v>
      </c>
      <c r="AH576" s="203"/>
      <c r="AI576" s="203">
        <v>0</v>
      </c>
      <c r="AJ576" s="222">
        <f t="shared" si="177"/>
        <v>322816</v>
      </c>
    </row>
    <row r="577" spans="1:36" ht="27">
      <c r="A577" s="203">
        <v>20</v>
      </c>
      <c r="B577" s="631" t="s">
        <v>1363</v>
      </c>
      <c r="C577" s="1091" t="s">
        <v>8233</v>
      </c>
      <c r="D577" s="1091">
        <v>1984</v>
      </c>
      <c r="E577" s="1169" t="s">
        <v>1988</v>
      </c>
      <c r="F577" s="203"/>
      <c r="G577" s="203">
        <v>1</v>
      </c>
      <c r="H577" s="203">
        <v>3.88</v>
      </c>
      <c r="I577" s="102">
        <v>1</v>
      </c>
      <c r="J577" s="102">
        <v>322816</v>
      </c>
      <c r="K577" s="102"/>
      <c r="L577" s="102">
        <v>0</v>
      </c>
      <c r="M577" s="222">
        <f t="shared" si="174"/>
        <v>322816</v>
      </c>
      <c r="N577" s="222">
        <v>3.88</v>
      </c>
      <c r="O577" s="102">
        <v>1</v>
      </c>
      <c r="P577" s="203">
        <v>322816</v>
      </c>
      <c r="Q577" s="203"/>
      <c r="R577" s="203">
        <v>0</v>
      </c>
      <c r="S577" s="222">
        <f t="shared" si="175"/>
        <v>322816</v>
      </c>
      <c r="T577" s="222">
        <f t="shared" si="178"/>
        <v>0</v>
      </c>
      <c r="U577" s="222">
        <f t="shared" si="178"/>
        <v>0</v>
      </c>
      <c r="V577" s="222">
        <f t="shared" si="178"/>
        <v>0</v>
      </c>
      <c r="W577" s="222">
        <f t="shared" si="178"/>
        <v>0</v>
      </c>
      <c r="X577" s="222">
        <f t="shared" si="169"/>
        <v>0</v>
      </c>
      <c r="Y577" s="102">
        <v>1</v>
      </c>
      <c r="Z577" s="222">
        <v>3.88</v>
      </c>
      <c r="AA577" s="203">
        <v>322816</v>
      </c>
      <c r="AB577" s="203"/>
      <c r="AC577" s="203">
        <v>0</v>
      </c>
      <c r="AD577" s="222">
        <f t="shared" si="176"/>
        <v>322816</v>
      </c>
      <c r="AE577" s="102">
        <v>1</v>
      </c>
      <c r="AF577" s="222">
        <v>3.88</v>
      </c>
      <c r="AG577" s="203">
        <v>322816</v>
      </c>
      <c r="AH577" s="203"/>
      <c r="AI577" s="203">
        <v>0</v>
      </c>
      <c r="AJ577" s="222">
        <f t="shared" si="177"/>
        <v>322816</v>
      </c>
    </row>
    <row r="578" spans="1:36" ht="27">
      <c r="A578" s="203">
        <v>21</v>
      </c>
      <c r="B578" s="631" t="s">
        <v>1283</v>
      </c>
      <c r="C578" s="1656" t="s">
        <v>8233</v>
      </c>
      <c r="D578" s="1656">
        <v>1986</v>
      </c>
      <c r="E578" s="1043" t="s">
        <v>1988</v>
      </c>
      <c r="F578" s="203"/>
      <c r="G578" s="203">
        <v>1</v>
      </c>
      <c r="H578" s="203">
        <v>3.88</v>
      </c>
      <c r="I578" s="102">
        <v>1</v>
      </c>
      <c r="J578" s="102">
        <v>322816</v>
      </c>
      <c r="K578" s="102"/>
      <c r="L578" s="102">
        <v>0</v>
      </c>
      <c r="M578" s="222">
        <f>J578+K578+L578</f>
        <v>322816</v>
      </c>
      <c r="N578" s="222">
        <v>3.88</v>
      </c>
      <c r="O578" s="102">
        <v>1</v>
      </c>
      <c r="P578" s="203">
        <v>322816</v>
      </c>
      <c r="Q578" s="203"/>
      <c r="R578" s="203">
        <v>0</v>
      </c>
      <c r="S578" s="222">
        <f>P578+Q578+R578</f>
        <v>322816</v>
      </c>
      <c r="T578" s="222">
        <f t="shared" si="178"/>
        <v>0</v>
      </c>
      <c r="U578" s="222">
        <f t="shared" si="178"/>
        <v>0</v>
      </c>
      <c r="V578" s="222">
        <f t="shared" si="178"/>
        <v>0</v>
      </c>
      <c r="W578" s="222">
        <f t="shared" si="178"/>
        <v>0</v>
      </c>
      <c r="X578" s="222">
        <f t="shared" si="169"/>
        <v>0</v>
      </c>
      <c r="Y578" s="102">
        <v>1</v>
      </c>
      <c r="Z578" s="222">
        <v>3.88</v>
      </c>
      <c r="AA578" s="203">
        <v>322816</v>
      </c>
      <c r="AB578" s="203"/>
      <c r="AC578" s="203">
        <v>0</v>
      </c>
      <c r="AD578" s="222">
        <f>AA578+AB578+AC578</f>
        <v>322816</v>
      </c>
      <c r="AE578" s="102">
        <v>1</v>
      </c>
      <c r="AF578" s="222">
        <v>3.88</v>
      </c>
      <c r="AG578" s="203">
        <v>322816</v>
      </c>
      <c r="AH578" s="203"/>
      <c r="AI578" s="203">
        <v>0</v>
      </c>
      <c r="AJ578" s="222">
        <f>AG578+AH578+AI578</f>
        <v>322816</v>
      </c>
    </row>
    <row r="579" spans="1:36" ht="27">
      <c r="A579" s="203">
        <v>22</v>
      </c>
      <c r="B579" s="631" t="s">
        <v>8996</v>
      </c>
      <c r="C579" s="1656" t="s">
        <v>8233</v>
      </c>
      <c r="D579" s="1656">
        <v>1982</v>
      </c>
      <c r="E579" s="1043" t="s">
        <v>1988</v>
      </c>
      <c r="F579" s="203"/>
      <c r="G579" s="203">
        <v>1</v>
      </c>
      <c r="H579" s="203">
        <v>3.88</v>
      </c>
      <c r="I579" s="102">
        <v>1</v>
      </c>
      <c r="J579" s="102">
        <v>322816</v>
      </c>
      <c r="K579" s="102"/>
      <c r="L579" s="102">
        <v>0</v>
      </c>
      <c r="M579" s="222">
        <f>J579+K579+L579</f>
        <v>322816</v>
      </c>
      <c r="N579" s="222">
        <v>3.88</v>
      </c>
      <c r="O579" s="102">
        <v>1</v>
      </c>
      <c r="P579" s="203">
        <v>322816</v>
      </c>
      <c r="Q579" s="203"/>
      <c r="R579" s="203">
        <v>0</v>
      </c>
      <c r="S579" s="222">
        <f>P579+Q579+R579</f>
        <v>322816</v>
      </c>
      <c r="T579" s="222">
        <f t="shared" si="178"/>
        <v>0</v>
      </c>
      <c r="U579" s="222">
        <f t="shared" si="178"/>
        <v>0</v>
      </c>
      <c r="V579" s="222">
        <f t="shared" si="178"/>
        <v>0</v>
      </c>
      <c r="W579" s="222">
        <f t="shared" si="178"/>
        <v>0</v>
      </c>
      <c r="X579" s="222">
        <f t="shared" si="169"/>
        <v>0</v>
      </c>
      <c r="Y579" s="102">
        <v>1</v>
      </c>
      <c r="Z579" s="222">
        <v>3.88</v>
      </c>
      <c r="AA579" s="203">
        <v>322816</v>
      </c>
      <c r="AB579" s="203"/>
      <c r="AC579" s="203">
        <v>0</v>
      </c>
      <c r="AD579" s="222">
        <f>AA579+AB579+AC579</f>
        <v>322816</v>
      </c>
      <c r="AE579" s="102">
        <v>1</v>
      </c>
      <c r="AF579" s="222">
        <v>3.88</v>
      </c>
      <c r="AG579" s="203">
        <v>322816</v>
      </c>
      <c r="AH579" s="203"/>
      <c r="AI579" s="203">
        <v>0</v>
      </c>
      <c r="AJ579" s="222">
        <f>AG579+AH579+AI579</f>
        <v>322816</v>
      </c>
    </row>
    <row r="580" spans="1:36" ht="27">
      <c r="A580" s="203">
        <v>23</v>
      </c>
      <c r="B580" s="631" t="s">
        <v>2038</v>
      </c>
      <c r="C580" s="1656" t="s">
        <v>8233</v>
      </c>
      <c r="D580" s="1656">
        <v>1987</v>
      </c>
      <c r="E580" s="1043" t="s">
        <v>1988</v>
      </c>
      <c r="F580" s="203"/>
      <c r="G580" s="203">
        <v>1</v>
      </c>
      <c r="H580" s="203">
        <v>3.88</v>
      </c>
      <c r="I580" s="102">
        <v>1</v>
      </c>
      <c r="J580" s="102">
        <v>322816</v>
      </c>
      <c r="K580" s="102"/>
      <c r="L580" s="102">
        <v>0</v>
      </c>
      <c r="M580" s="222">
        <f>J580+K580+L580</f>
        <v>322816</v>
      </c>
      <c r="N580" s="222">
        <v>3.88</v>
      </c>
      <c r="O580" s="102">
        <v>1</v>
      </c>
      <c r="P580" s="203">
        <v>322816</v>
      </c>
      <c r="Q580" s="203"/>
      <c r="R580" s="203">
        <v>0</v>
      </c>
      <c r="S580" s="222">
        <f>P580+Q580+R580</f>
        <v>322816</v>
      </c>
      <c r="T580" s="222">
        <f t="shared" si="178"/>
        <v>0</v>
      </c>
      <c r="U580" s="222">
        <f t="shared" si="178"/>
        <v>0</v>
      </c>
      <c r="V580" s="222">
        <f t="shared" si="178"/>
        <v>0</v>
      </c>
      <c r="W580" s="222">
        <f t="shared" si="178"/>
        <v>0</v>
      </c>
      <c r="X580" s="222">
        <f t="shared" si="169"/>
        <v>0</v>
      </c>
      <c r="Y580" s="102">
        <v>1</v>
      </c>
      <c r="Z580" s="222">
        <v>3.88</v>
      </c>
      <c r="AA580" s="203">
        <v>322816</v>
      </c>
      <c r="AB580" s="203"/>
      <c r="AC580" s="203">
        <v>0</v>
      </c>
      <c r="AD580" s="222">
        <f>AA580+AB580+AC580</f>
        <v>322816</v>
      </c>
      <c r="AE580" s="102">
        <v>1</v>
      </c>
      <c r="AF580" s="222">
        <v>3.88</v>
      </c>
      <c r="AG580" s="203">
        <v>322816</v>
      </c>
      <c r="AH580" s="203"/>
      <c r="AI580" s="203">
        <v>0</v>
      </c>
      <c r="AJ580" s="222">
        <f>AG580+AH580+AI580</f>
        <v>322816</v>
      </c>
    </row>
    <row r="581" spans="1:36" ht="27">
      <c r="A581" s="203">
        <v>24</v>
      </c>
      <c r="B581" s="631" t="s">
        <v>2039</v>
      </c>
      <c r="C581" s="1656" t="s">
        <v>8233</v>
      </c>
      <c r="D581" s="1656">
        <v>1984</v>
      </c>
      <c r="E581" s="1043" t="s">
        <v>1988</v>
      </c>
      <c r="F581" s="203"/>
      <c r="G581" s="203">
        <v>1</v>
      </c>
      <c r="H581" s="203">
        <v>3.88</v>
      </c>
      <c r="I581" s="102">
        <v>1</v>
      </c>
      <c r="J581" s="102">
        <v>322816</v>
      </c>
      <c r="K581" s="102"/>
      <c r="L581" s="102">
        <v>0</v>
      </c>
      <c r="M581" s="222">
        <f>J581+K581+L581</f>
        <v>322816</v>
      </c>
      <c r="N581" s="222">
        <v>3.88</v>
      </c>
      <c r="O581" s="102">
        <v>1</v>
      </c>
      <c r="P581" s="203">
        <v>322816</v>
      </c>
      <c r="Q581" s="203"/>
      <c r="R581" s="203">
        <v>0</v>
      </c>
      <c r="S581" s="222">
        <f>P581+Q581+R581</f>
        <v>322816</v>
      </c>
      <c r="T581" s="222">
        <f t="shared" si="178"/>
        <v>0</v>
      </c>
      <c r="U581" s="222">
        <f t="shared" si="178"/>
        <v>0</v>
      </c>
      <c r="V581" s="222">
        <f t="shared" si="178"/>
        <v>0</v>
      </c>
      <c r="W581" s="222">
        <f t="shared" si="178"/>
        <v>0</v>
      </c>
      <c r="X581" s="222">
        <f t="shared" si="169"/>
        <v>0</v>
      </c>
      <c r="Y581" s="102">
        <v>1</v>
      </c>
      <c r="Z581" s="222">
        <v>3.88</v>
      </c>
      <c r="AA581" s="203">
        <v>322816</v>
      </c>
      <c r="AB581" s="203"/>
      <c r="AC581" s="203">
        <v>0</v>
      </c>
      <c r="AD581" s="222">
        <f>AA581+AB581+AC581</f>
        <v>322816</v>
      </c>
      <c r="AE581" s="102">
        <v>1</v>
      </c>
      <c r="AF581" s="222">
        <v>3.88</v>
      </c>
      <c r="AG581" s="203">
        <v>322816</v>
      </c>
      <c r="AH581" s="203"/>
      <c r="AI581" s="203">
        <v>0</v>
      </c>
      <c r="AJ581" s="222">
        <f>AG581+AH581+AI581</f>
        <v>322816</v>
      </c>
    </row>
    <row r="582" spans="1:36" ht="27">
      <c r="A582" s="203">
        <v>25</v>
      </c>
      <c r="B582" s="631" t="s">
        <v>1393</v>
      </c>
      <c r="C582" s="1656" t="s">
        <v>8234</v>
      </c>
      <c r="D582" s="1656">
        <v>1995</v>
      </c>
      <c r="E582" s="1043" t="s">
        <v>1988</v>
      </c>
      <c r="F582" s="203"/>
      <c r="G582" s="203">
        <v>1</v>
      </c>
      <c r="H582" s="203">
        <v>3.88</v>
      </c>
      <c r="I582" s="102">
        <v>1</v>
      </c>
      <c r="J582" s="102">
        <v>322816</v>
      </c>
      <c r="K582" s="102"/>
      <c r="L582" s="102">
        <v>0</v>
      </c>
      <c r="M582" s="222">
        <f>J582+K582+L582</f>
        <v>322816</v>
      </c>
      <c r="N582" s="222">
        <v>3.88</v>
      </c>
      <c r="O582" s="102">
        <v>1</v>
      </c>
      <c r="P582" s="203">
        <v>322816</v>
      </c>
      <c r="Q582" s="203"/>
      <c r="R582" s="203">
        <v>0</v>
      </c>
      <c r="S582" s="222">
        <f>P582+Q582+R582</f>
        <v>322816</v>
      </c>
      <c r="T582" s="222">
        <f t="shared" si="178"/>
        <v>0</v>
      </c>
      <c r="U582" s="222">
        <f t="shared" si="178"/>
        <v>0</v>
      </c>
      <c r="V582" s="222">
        <f t="shared" si="178"/>
        <v>0</v>
      </c>
      <c r="W582" s="222">
        <f t="shared" si="178"/>
        <v>0</v>
      </c>
      <c r="X582" s="222">
        <f t="shared" si="169"/>
        <v>0</v>
      </c>
      <c r="Y582" s="102">
        <v>1</v>
      </c>
      <c r="Z582" s="222">
        <v>3.88</v>
      </c>
      <c r="AA582" s="203">
        <v>322816</v>
      </c>
      <c r="AB582" s="203"/>
      <c r="AC582" s="203">
        <v>0</v>
      </c>
      <c r="AD582" s="222">
        <f>AA582+AB582+AC582</f>
        <v>322816</v>
      </c>
      <c r="AE582" s="102">
        <v>1</v>
      </c>
      <c r="AF582" s="222">
        <v>3.88</v>
      </c>
      <c r="AG582" s="203">
        <v>322816</v>
      </c>
      <c r="AH582" s="203"/>
      <c r="AI582" s="203">
        <v>0</v>
      </c>
      <c r="AJ582" s="222">
        <f>AG582+AH582+AI582</f>
        <v>322816</v>
      </c>
    </row>
    <row r="583" spans="1:36" ht="27">
      <c r="A583" s="203">
        <v>26</v>
      </c>
      <c r="B583" s="631" t="s">
        <v>2040</v>
      </c>
      <c r="C583" s="1656" t="s">
        <v>8233</v>
      </c>
      <c r="D583" s="1656">
        <v>1974</v>
      </c>
      <c r="E583" s="1043" t="s">
        <v>1988</v>
      </c>
      <c r="F583" s="203"/>
      <c r="G583" s="203">
        <v>1</v>
      </c>
      <c r="H583" s="203">
        <v>3.88</v>
      </c>
      <c r="I583" s="102">
        <v>1</v>
      </c>
      <c r="J583" s="102">
        <v>322816</v>
      </c>
      <c r="K583" s="102"/>
      <c r="L583" s="102">
        <v>0</v>
      </c>
      <c r="M583" s="222">
        <f t="shared" ref="M583:M589" si="179">J583+K583+L583</f>
        <v>322816</v>
      </c>
      <c r="N583" s="222">
        <v>3.88</v>
      </c>
      <c r="O583" s="102">
        <v>1</v>
      </c>
      <c r="P583" s="203">
        <v>322816</v>
      </c>
      <c r="Q583" s="203"/>
      <c r="R583" s="203">
        <v>0</v>
      </c>
      <c r="S583" s="222">
        <f t="shared" ref="S583:S589" si="180">P583+Q583+R583</f>
        <v>322816</v>
      </c>
      <c r="T583" s="222">
        <f t="shared" si="178"/>
        <v>0</v>
      </c>
      <c r="U583" s="222">
        <f t="shared" si="178"/>
        <v>0</v>
      </c>
      <c r="V583" s="222">
        <f t="shared" si="178"/>
        <v>0</v>
      </c>
      <c r="W583" s="222">
        <f t="shared" si="178"/>
        <v>0</v>
      </c>
      <c r="X583" s="222">
        <f t="shared" si="169"/>
        <v>0</v>
      </c>
      <c r="Y583" s="102">
        <v>1</v>
      </c>
      <c r="Z583" s="222">
        <v>3.88</v>
      </c>
      <c r="AA583" s="203">
        <v>322816</v>
      </c>
      <c r="AB583" s="203"/>
      <c r="AC583" s="203">
        <v>0</v>
      </c>
      <c r="AD583" s="222">
        <f t="shared" ref="AD583:AD589" si="181">AA583+AB583+AC583</f>
        <v>322816</v>
      </c>
      <c r="AE583" s="102">
        <v>1</v>
      </c>
      <c r="AF583" s="222">
        <v>3.88</v>
      </c>
      <c r="AG583" s="203">
        <v>322816</v>
      </c>
      <c r="AH583" s="203"/>
      <c r="AI583" s="203">
        <v>0</v>
      </c>
      <c r="AJ583" s="222">
        <f t="shared" ref="AJ583:AJ589" si="182">AG583+AH583+AI583</f>
        <v>322816</v>
      </c>
    </row>
    <row r="584" spans="1:36" ht="27">
      <c r="A584" s="203">
        <v>27</v>
      </c>
      <c r="B584" s="631" t="s">
        <v>2177</v>
      </c>
      <c r="C584" s="1656" t="s">
        <v>8234</v>
      </c>
      <c r="D584" s="1656">
        <v>1995</v>
      </c>
      <c r="E584" s="1043" t="s">
        <v>1988</v>
      </c>
      <c r="F584" s="203"/>
      <c r="G584" s="203">
        <v>1</v>
      </c>
      <c r="H584" s="203">
        <v>3.88</v>
      </c>
      <c r="I584" s="102">
        <v>1</v>
      </c>
      <c r="J584" s="102">
        <v>322816</v>
      </c>
      <c r="K584" s="102"/>
      <c r="L584" s="102">
        <v>0</v>
      </c>
      <c r="M584" s="222">
        <f t="shared" si="179"/>
        <v>322816</v>
      </c>
      <c r="N584" s="222">
        <v>3.88</v>
      </c>
      <c r="O584" s="102">
        <v>1</v>
      </c>
      <c r="P584" s="203">
        <v>322816</v>
      </c>
      <c r="Q584" s="203"/>
      <c r="R584" s="203">
        <v>0</v>
      </c>
      <c r="S584" s="222">
        <f t="shared" si="180"/>
        <v>322816</v>
      </c>
      <c r="T584" s="222">
        <f t="shared" si="178"/>
        <v>0</v>
      </c>
      <c r="U584" s="222">
        <f t="shared" si="178"/>
        <v>0</v>
      </c>
      <c r="V584" s="222">
        <f t="shared" si="178"/>
        <v>0</v>
      </c>
      <c r="W584" s="222">
        <f t="shared" si="178"/>
        <v>0</v>
      </c>
      <c r="X584" s="222">
        <f t="shared" si="169"/>
        <v>0</v>
      </c>
      <c r="Y584" s="102">
        <v>1</v>
      </c>
      <c r="Z584" s="222">
        <v>3.88</v>
      </c>
      <c r="AA584" s="203">
        <v>322816</v>
      </c>
      <c r="AB584" s="203"/>
      <c r="AC584" s="203">
        <v>0</v>
      </c>
      <c r="AD584" s="222">
        <f t="shared" si="181"/>
        <v>322816</v>
      </c>
      <c r="AE584" s="102">
        <v>1</v>
      </c>
      <c r="AF584" s="222">
        <v>3.88</v>
      </c>
      <c r="AG584" s="203">
        <v>322816</v>
      </c>
      <c r="AH584" s="203"/>
      <c r="AI584" s="203">
        <v>0</v>
      </c>
      <c r="AJ584" s="222">
        <f t="shared" si="182"/>
        <v>322816</v>
      </c>
    </row>
    <row r="585" spans="1:36" ht="27">
      <c r="A585" s="203">
        <v>28</v>
      </c>
      <c r="B585" s="631" t="s">
        <v>2033</v>
      </c>
      <c r="C585" s="1656" t="s">
        <v>8233</v>
      </c>
      <c r="D585" s="1656">
        <v>1975</v>
      </c>
      <c r="E585" s="1043" t="s">
        <v>1988</v>
      </c>
      <c r="F585" s="203"/>
      <c r="G585" s="203">
        <v>1</v>
      </c>
      <c r="H585" s="203">
        <v>3.88</v>
      </c>
      <c r="I585" s="102">
        <v>1</v>
      </c>
      <c r="J585" s="102">
        <v>322816</v>
      </c>
      <c r="K585" s="102"/>
      <c r="L585" s="102">
        <v>0</v>
      </c>
      <c r="M585" s="222">
        <f t="shared" si="179"/>
        <v>322816</v>
      </c>
      <c r="N585" s="222">
        <v>3.88</v>
      </c>
      <c r="O585" s="102">
        <v>1</v>
      </c>
      <c r="P585" s="203">
        <v>322816</v>
      </c>
      <c r="Q585" s="203"/>
      <c r="R585" s="203">
        <v>0</v>
      </c>
      <c r="S585" s="222">
        <f t="shared" si="180"/>
        <v>322816</v>
      </c>
      <c r="T585" s="222">
        <f t="shared" si="178"/>
        <v>0</v>
      </c>
      <c r="U585" s="222">
        <f t="shared" si="178"/>
        <v>0</v>
      </c>
      <c r="V585" s="222">
        <f t="shared" si="178"/>
        <v>0</v>
      </c>
      <c r="W585" s="222">
        <f t="shared" si="178"/>
        <v>0</v>
      </c>
      <c r="X585" s="222">
        <f t="shared" si="169"/>
        <v>0</v>
      </c>
      <c r="Y585" s="102">
        <v>1</v>
      </c>
      <c r="Z585" s="222">
        <v>3.88</v>
      </c>
      <c r="AA585" s="203">
        <v>322816</v>
      </c>
      <c r="AB585" s="203"/>
      <c r="AC585" s="203">
        <v>0</v>
      </c>
      <c r="AD585" s="222">
        <f t="shared" si="181"/>
        <v>322816</v>
      </c>
      <c r="AE585" s="102">
        <v>1</v>
      </c>
      <c r="AF585" s="222">
        <v>3.88</v>
      </c>
      <c r="AG585" s="203">
        <v>322816</v>
      </c>
      <c r="AH585" s="203"/>
      <c r="AI585" s="203">
        <v>0</v>
      </c>
      <c r="AJ585" s="222">
        <f t="shared" si="182"/>
        <v>322816</v>
      </c>
    </row>
    <row r="586" spans="1:36" ht="27">
      <c r="A586" s="203">
        <v>29</v>
      </c>
      <c r="B586" s="631" t="s">
        <v>2297</v>
      </c>
      <c r="C586" s="1656" t="s">
        <v>8233</v>
      </c>
      <c r="D586" s="1656">
        <v>1998</v>
      </c>
      <c r="E586" s="1043" t="s">
        <v>1988</v>
      </c>
      <c r="F586" s="203"/>
      <c r="G586" s="203">
        <v>1</v>
      </c>
      <c r="H586" s="203">
        <v>3.88</v>
      </c>
      <c r="I586" s="102">
        <v>1</v>
      </c>
      <c r="J586" s="102">
        <v>322816</v>
      </c>
      <c r="K586" s="102"/>
      <c r="L586" s="102">
        <v>0</v>
      </c>
      <c r="M586" s="222">
        <f t="shared" si="179"/>
        <v>322816</v>
      </c>
      <c r="N586" s="222">
        <v>3.88</v>
      </c>
      <c r="O586" s="102">
        <v>1</v>
      </c>
      <c r="P586" s="203">
        <v>322816</v>
      </c>
      <c r="Q586" s="203"/>
      <c r="R586" s="203">
        <v>0</v>
      </c>
      <c r="S586" s="222">
        <f t="shared" si="180"/>
        <v>322816</v>
      </c>
      <c r="T586" s="222">
        <f t="shared" si="178"/>
        <v>0</v>
      </c>
      <c r="U586" s="222">
        <f t="shared" si="178"/>
        <v>0</v>
      </c>
      <c r="V586" s="222">
        <f t="shared" si="178"/>
        <v>0</v>
      </c>
      <c r="W586" s="222">
        <f t="shared" si="178"/>
        <v>0</v>
      </c>
      <c r="X586" s="222">
        <f t="shared" si="169"/>
        <v>0</v>
      </c>
      <c r="Y586" s="102">
        <v>1</v>
      </c>
      <c r="Z586" s="222">
        <v>3.88</v>
      </c>
      <c r="AA586" s="203">
        <v>322816</v>
      </c>
      <c r="AB586" s="203"/>
      <c r="AC586" s="203">
        <v>0</v>
      </c>
      <c r="AD586" s="222">
        <f t="shared" si="181"/>
        <v>322816</v>
      </c>
      <c r="AE586" s="102">
        <v>1</v>
      </c>
      <c r="AF586" s="222">
        <v>3.88</v>
      </c>
      <c r="AG586" s="203">
        <v>322816</v>
      </c>
      <c r="AH586" s="203"/>
      <c r="AI586" s="203">
        <v>0</v>
      </c>
      <c r="AJ586" s="222">
        <f t="shared" si="182"/>
        <v>322816</v>
      </c>
    </row>
    <row r="587" spans="1:36" ht="27">
      <c r="A587" s="203">
        <v>30</v>
      </c>
      <c r="B587" s="631" t="s">
        <v>2041</v>
      </c>
      <c r="C587" s="1091" t="s">
        <v>8233</v>
      </c>
      <c r="D587" s="1091">
        <v>1970</v>
      </c>
      <c r="E587" s="1169" t="s">
        <v>1988</v>
      </c>
      <c r="F587" s="203"/>
      <c r="G587" s="203">
        <v>1</v>
      </c>
      <c r="H587" s="203">
        <v>3.88</v>
      </c>
      <c r="I587" s="102">
        <v>1</v>
      </c>
      <c r="J587" s="102">
        <v>322816</v>
      </c>
      <c r="K587" s="102"/>
      <c r="L587" s="102">
        <v>0</v>
      </c>
      <c r="M587" s="222">
        <f t="shared" si="179"/>
        <v>322816</v>
      </c>
      <c r="N587" s="222">
        <v>3.88</v>
      </c>
      <c r="O587" s="102">
        <v>1</v>
      </c>
      <c r="P587" s="203">
        <v>322816</v>
      </c>
      <c r="Q587" s="203"/>
      <c r="R587" s="203">
        <v>0</v>
      </c>
      <c r="S587" s="222">
        <f t="shared" si="180"/>
        <v>322816</v>
      </c>
      <c r="T587" s="222">
        <f t="shared" si="178"/>
        <v>0</v>
      </c>
      <c r="U587" s="222">
        <f t="shared" si="178"/>
        <v>0</v>
      </c>
      <c r="V587" s="222">
        <f t="shared" si="178"/>
        <v>0</v>
      </c>
      <c r="W587" s="222">
        <f t="shared" si="178"/>
        <v>0</v>
      </c>
      <c r="X587" s="222">
        <f t="shared" si="169"/>
        <v>0</v>
      </c>
      <c r="Y587" s="102">
        <v>1</v>
      </c>
      <c r="Z587" s="222">
        <v>3.88</v>
      </c>
      <c r="AA587" s="203">
        <v>322816</v>
      </c>
      <c r="AB587" s="203"/>
      <c r="AC587" s="203">
        <v>0</v>
      </c>
      <c r="AD587" s="222">
        <f t="shared" si="181"/>
        <v>322816</v>
      </c>
      <c r="AE587" s="102">
        <v>1</v>
      </c>
      <c r="AF587" s="222">
        <v>3.88</v>
      </c>
      <c r="AG587" s="203">
        <v>322816</v>
      </c>
      <c r="AH587" s="203"/>
      <c r="AI587" s="203">
        <v>0</v>
      </c>
      <c r="AJ587" s="222">
        <f t="shared" si="182"/>
        <v>322816</v>
      </c>
    </row>
    <row r="588" spans="1:36" ht="27">
      <c r="A588" s="203">
        <v>31</v>
      </c>
      <c r="B588" s="631" t="s">
        <v>2042</v>
      </c>
      <c r="C588" s="1091" t="s">
        <v>8233</v>
      </c>
      <c r="D588" s="1091">
        <v>1992</v>
      </c>
      <c r="E588" s="1169" t="s">
        <v>1988</v>
      </c>
      <c r="F588" s="203"/>
      <c r="G588" s="203">
        <v>1</v>
      </c>
      <c r="H588" s="203">
        <v>3.88</v>
      </c>
      <c r="I588" s="102">
        <v>1</v>
      </c>
      <c r="J588" s="102">
        <v>322816</v>
      </c>
      <c r="K588" s="102"/>
      <c r="L588" s="102">
        <v>0</v>
      </c>
      <c r="M588" s="222">
        <f t="shared" si="179"/>
        <v>322816</v>
      </c>
      <c r="N588" s="222">
        <v>3.88</v>
      </c>
      <c r="O588" s="102">
        <v>1</v>
      </c>
      <c r="P588" s="203">
        <v>322816</v>
      </c>
      <c r="Q588" s="203"/>
      <c r="R588" s="203">
        <v>0</v>
      </c>
      <c r="S588" s="222">
        <f t="shared" si="180"/>
        <v>322816</v>
      </c>
      <c r="T588" s="222">
        <f t="shared" si="178"/>
        <v>0</v>
      </c>
      <c r="U588" s="222">
        <f t="shared" si="178"/>
        <v>0</v>
      </c>
      <c r="V588" s="222">
        <f t="shared" si="178"/>
        <v>0</v>
      </c>
      <c r="W588" s="222">
        <f t="shared" si="178"/>
        <v>0</v>
      </c>
      <c r="X588" s="222">
        <f t="shared" si="169"/>
        <v>0</v>
      </c>
      <c r="Y588" s="102">
        <v>1</v>
      </c>
      <c r="Z588" s="222">
        <v>3.88</v>
      </c>
      <c r="AA588" s="203">
        <v>322816</v>
      </c>
      <c r="AB588" s="203"/>
      <c r="AC588" s="203">
        <v>0</v>
      </c>
      <c r="AD588" s="222">
        <f t="shared" si="181"/>
        <v>322816</v>
      </c>
      <c r="AE588" s="102">
        <v>1</v>
      </c>
      <c r="AF588" s="222">
        <v>3.88</v>
      </c>
      <c r="AG588" s="203">
        <v>322816</v>
      </c>
      <c r="AH588" s="203"/>
      <c r="AI588" s="203">
        <v>0</v>
      </c>
      <c r="AJ588" s="222">
        <f t="shared" si="182"/>
        <v>322816</v>
      </c>
    </row>
    <row r="589" spans="1:36" ht="27">
      <c r="A589" s="203">
        <v>32</v>
      </c>
      <c r="B589" s="631" t="s">
        <v>8997</v>
      </c>
      <c r="C589" s="1091" t="s">
        <v>8233</v>
      </c>
      <c r="D589" s="1091">
        <v>1998</v>
      </c>
      <c r="E589" s="1169" t="s">
        <v>1988</v>
      </c>
      <c r="F589" s="203"/>
      <c r="G589" s="203">
        <v>1</v>
      </c>
      <c r="H589" s="203">
        <v>3.88</v>
      </c>
      <c r="I589" s="102">
        <v>1</v>
      </c>
      <c r="J589" s="102">
        <v>322816</v>
      </c>
      <c r="K589" s="102"/>
      <c r="L589" s="102">
        <v>0</v>
      </c>
      <c r="M589" s="222">
        <f t="shared" si="179"/>
        <v>322816</v>
      </c>
      <c r="N589" s="222">
        <v>3.88</v>
      </c>
      <c r="O589" s="102">
        <v>1</v>
      </c>
      <c r="P589" s="203">
        <v>322816</v>
      </c>
      <c r="Q589" s="203"/>
      <c r="R589" s="203">
        <v>0</v>
      </c>
      <c r="S589" s="222">
        <f t="shared" si="180"/>
        <v>322816</v>
      </c>
      <c r="T589" s="222">
        <f t="shared" si="178"/>
        <v>0</v>
      </c>
      <c r="U589" s="222">
        <f t="shared" si="178"/>
        <v>0</v>
      </c>
      <c r="V589" s="222">
        <f t="shared" si="178"/>
        <v>0</v>
      </c>
      <c r="W589" s="222">
        <f t="shared" si="178"/>
        <v>0</v>
      </c>
      <c r="X589" s="222">
        <f t="shared" si="169"/>
        <v>0</v>
      </c>
      <c r="Y589" s="102">
        <v>1</v>
      </c>
      <c r="Z589" s="222">
        <v>3.88</v>
      </c>
      <c r="AA589" s="203">
        <v>322816</v>
      </c>
      <c r="AB589" s="203"/>
      <c r="AC589" s="203">
        <v>0</v>
      </c>
      <c r="AD589" s="222">
        <f t="shared" si="181"/>
        <v>322816</v>
      </c>
      <c r="AE589" s="102">
        <v>1</v>
      </c>
      <c r="AF589" s="222">
        <v>3.88</v>
      </c>
      <c r="AG589" s="203">
        <v>322816</v>
      </c>
      <c r="AH589" s="203"/>
      <c r="AI589" s="203">
        <v>0</v>
      </c>
      <c r="AJ589" s="222">
        <f t="shared" si="182"/>
        <v>322816</v>
      </c>
    </row>
    <row r="590" spans="1:36" ht="27">
      <c r="A590" s="203">
        <v>33</v>
      </c>
      <c r="B590" s="631" t="s">
        <v>1278</v>
      </c>
      <c r="C590" s="1656" t="s">
        <v>8233</v>
      </c>
      <c r="D590" s="1656">
        <v>1985</v>
      </c>
      <c r="E590" s="1043" t="s">
        <v>1988</v>
      </c>
      <c r="F590" s="203"/>
      <c r="G590" s="203">
        <v>1</v>
      </c>
      <c r="H590" s="203">
        <v>3.88</v>
      </c>
      <c r="I590" s="102">
        <v>1</v>
      </c>
      <c r="J590" s="102">
        <v>322816</v>
      </c>
      <c r="K590" s="102"/>
      <c r="L590" s="102">
        <v>0</v>
      </c>
      <c r="M590" s="222">
        <f>J590+K590+L590</f>
        <v>322816</v>
      </c>
      <c r="N590" s="222">
        <v>3.88</v>
      </c>
      <c r="O590" s="102">
        <v>1</v>
      </c>
      <c r="P590" s="203">
        <v>322816</v>
      </c>
      <c r="Q590" s="203"/>
      <c r="R590" s="203">
        <v>0</v>
      </c>
      <c r="S590" s="222">
        <f>P590+Q590+R590</f>
        <v>322816</v>
      </c>
      <c r="T590" s="222">
        <f t="shared" ref="T590:W602" si="183">I590-O590</f>
        <v>0</v>
      </c>
      <c r="U590" s="222">
        <f t="shared" si="183"/>
        <v>0</v>
      </c>
      <c r="V590" s="222">
        <f t="shared" si="183"/>
        <v>0</v>
      </c>
      <c r="W590" s="222">
        <f t="shared" si="183"/>
        <v>0</v>
      </c>
      <c r="X590" s="222">
        <f t="shared" si="169"/>
        <v>0</v>
      </c>
      <c r="Y590" s="102">
        <v>1</v>
      </c>
      <c r="Z590" s="222">
        <v>3.88</v>
      </c>
      <c r="AA590" s="203">
        <v>322816</v>
      </c>
      <c r="AB590" s="203"/>
      <c r="AC590" s="203">
        <v>0</v>
      </c>
      <c r="AD590" s="222">
        <f>AA590+AB590+AC590</f>
        <v>322816</v>
      </c>
      <c r="AE590" s="102">
        <v>1</v>
      </c>
      <c r="AF590" s="222">
        <v>3.88</v>
      </c>
      <c r="AG590" s="203">
        <v>322816</v>
      </c>
      <c r="AH590" s="203"/>
      <c r="AI590" s="203">
        <v>0</v>
      </c>
      <c r="AJ590" s="222">
        <f>AG590+AH590+AI590</f>
        <v>322816</v>
      </c>
    </row>
    <row r="591" spans="1:36" ht="27">
      <c r="A591" s="203">
        <v>34</v>
      </c>
      <c r="B591" s="631" t="s">
        <v>1387</v>
      </c>
      <c r="C591" s="1656" t="s">
        <v>8234</v>
      </c>
      <c r="D591" s="1656">
        <v>1994</v>
      </c>
      <c r="E591" s="1043" t="s">
        <v>1988</v>
      </c>
      <c r="F591" s="203"/>
      <c r="G591" s="203">
        <v>1</v>
      </c>
      <c r="H591" s="203">
        <v>3.88</v>
      </c>
      <c r="I591" s="102">
        <v>1</v>
      </c>
      <c r="J591" s="102">
        <v>322816</v>
      </c>
      <c r="K591" s="102"/>
      <c r="L591" s="102">
        <v>0</v>
      </c>
      <c r="M591" s="222">
        <f>J591+K591+L591</f>
        <v>322816</v>
      </c>
      <c r="N591" s="222">
        <v>3.88</v>
      </c>
      <c r="O591" s="102">
        <v>1</v>
      </c>
      <c r="P591" s="203">
        <v>322816</v>
      </c>
      <c r="Q591" s="203"/>
      <c r="R591" s="203">
        <v>0</v>
      </c>
      <c r="S591" s="222">
        <f>P591+Q591+R591</f>
        <v>322816</v>
      </c>
      <c r="T591" s="222">
        <f t="shared" si="183"/>
        <v>0</v>
      </c>
      <c r="U591" s="222">
        <f t="shared" si="183"/>
        <v>0</v>
      </c>
      <c r="V591" s="222">
        <f t="shared" si="183"/>
        <v>0</v>
      </c>
      <c r="W591" s="222">
        <f t="shared" si="183"/>
        <v>0</v>
      </c>
      <c r="X591" s="222">
        <f t="shared" si="169"/>
        <v>0</v>
      </c>
      <c r="Y591" s="102">
        <v>1</v>
      </c>
      <c r="Z591" s="222">
        <v>3.88</v>
      </c>
      <c r="AA591" s="203">
        <v>322816</v>
      </c>
      <c r="AB591" s="203"/>
      <c r="AC591" s="203">
        <v>0</v>
      </c>
      <c r="AD591" s="222">
        <f>AA591+AB591+AC591</f>
        <v>322816</v>
      </c>
      <c r="AE591" s="102">
        <v>1</v>
      </c>
      <c r="AF591" s="222">
        <v>3.88</v>
      </c>
      <c r="AG591" s="203">
        <v>322816</v>
      </c>
      <c r="AH591" s="203"/>
      <c r="AI591" s="203">
        <v>0</v>
      </c>
      <c r="AJ591" s="222">
        <f>AG591+AH591+AI591</f>
        <v>322816</v>
      </c>
    </row>
    <row r="592" spans="1:36" ht="27">
      <c r="A592" s="203">
        <v>35</v>
      </c>
      <c r="B592" s="631" t="s">
        <v>8998</v>
      </c>
      <c r="C592" s="1656" t="s">
        <v>8233</v>
      </c>
      <c r="D592" s="1656">
        <v>1985</v>
      </c>
      <c r="E592" s="1043" t="s">
        <v>1988</v>
      </c>
      <c r="F592" s="203"/>
      <c r="G592" s="203">
        <v>1</v>
      </c>
      <c r="H592" s="203">
        <v>3.88</v>
      </c>
      <c r="I592" s="102">
        <v>1</v>
      </c>
      <c r="J592" s="102">
        <v>322816</v>
      </c>
      <c r="K592" s="102"/>
      <c r="L592" s="102">
        <v>0</v>
      </c>
      <c r="M592" s="222">
        <f>J592+K592+L592</f>
        <v>322816</v>
      </c>
      <c r="N592" s="222">
        <v>3.88</v>
      </c>
      <c r="O592" s="102">
        <v>1</v>
      </c>
      <c r="P592" s="203">
        <v>322816</v>
      </c>
      <c r="Q592" s="203"/>
      <c r="R592" s="203">
        <v>0</v>
      </c>
      <c r="S592" s="222">
        <f>P592+Q592+R592</f>
        <v>322816</v>
      </c>
      <c r="T592" s="222">
        <f t="shared" si="183"/>
        <v>0</v>
      </c>
      <c r="U592" s="222">
        <f t="shared" si="183"/>
        <v>0</v>
      </c>
      <c r="V592" s="222">
        <f t="shared" si="183"/>
        <v>0</v>
      </c>
      <c r="W592" s="222">
        <f t="shared" si="183"/>
        <v>0</v>
      </c>
      <c r="X592" s="222">
        <f t="shared" si="169"/>
        <v>0</v>
      </c>
      <c r="Y592" s="102">
        <v>1</v>
      </c>
      <c r="Z592" s="222">
        <v>3.88</v>
      </c>
      <c r="AA592" s="203">
        <v>322816</v>
      </c>
      <c r="AB592" s="203"/>
      <c r="AC592" s="203">
        <v>0</v>
      </c>
      <c r="AD592" s="222">
        <f>AA592+AB592+AC592</f>
        <v>322816</v>
      </c>
      <c r="AE592" s="102">
        <v>1</v>
      </c>
      <c r="AF592" s="222">
        <v>3.88</v>
      </c>
      <c r="AG592" s="203">
        <v>322816</v>
      </c>
      <c r="AH592" s="203"/>
      <c r="AI592" s="203">
        <v>0</v>
      </c>
      <c r="AJ592" s="222">
        <f>AG592+AH592+AI592</f>
        <v>322816</v>
      </c>
    </row>
    <row r="593" spans="1:36" ht="27">
      <c r="A593" s="203">
        <v>36</v>
      </c>
      <c r="B593" s="631" t="s">
        <v>1388</v>
      </c>
      <c r="C593" s="1656" t="s">
        <v>8233</v>
      </c>
      <c r="D593" s="1656">
        <v>1992</v>
      </c>
      <c r="E593" s="1043" t="s">
        <v>1988</v>
      </c>
      <c r="F593" s="203"/>
      <c r="G593" s="203">
        <v>1</v>
      </c>
      <c r="H593" s="203">
        <v>3.88</v>
      </c>
      <c r="I593" s="102">
        <v>1</v>
      </c>
      <c r="J593" s="102">
        <v>322816</v>
      </c>
      <c r="K593" s="102"/>
      <c r="L593" s="102">
        <v>0</v>
      </c>
      <c r="M593" s="222">
        <f>J593+K593+L593</f>
        <v>322816</v>
      </c>
      <c r="N593" s="222">
        <v>3.88</v>
      </c>
      <c r="O593" s="102">
        <v>1</v>
      </c>
      <c r="P593" s="203">
        <v>322816</v>
      </c>
      <c r="Q593" s="203"/>
      <c r="R593" s="203">
        <v>0</v>
      </c>
      <c r="S593" s="222">
        <f>P593+Q593+R593</f>
        <v>322816</v>
      </c>
      <c r="T593" s="222">
        <f t="shared" si="183"/>
        <v>0</v>
      </c>
      <c r="U593" s="222">
        <f t="shared" si="183"/>
        <v>0</v>
      </c>
      <c r="V593" s="222">
        <f t="shared" si="183"/>
        <v>0</v>
      </c>
      <c r="W593" s="222">
        <f t="shared" si="183"/>
        <v>0</v>
      </c>
      <c r="X593" s="222">
        <f t="shared" si="169"/>
        <v>0</v>
      </c>
      <c r="Y593" s="102">
        <v>1</v>
      </c>
      <c r="Z593" s="222">
        <v>3.88</v>
      </c>
      <c r="AA593" s="203">
        <v>322816</v>
      </c>
      <c r="AB593" s="203"/>
      <c r="AC593" s="203">
        <v>0</v>
      </c>
      <c r="AD593" s="222">
        <f>AA593+AB593+AC593</f>
        <v>322816</v>
      </c>
      <c r="AE593" s="102">
        <v>1</v>
      </c>
      <c r="AF593" s="222">
        <v>3.88</v>
      </c>
      <c r="AG593" s="203">
        <v>322816</v>
      </c>
      <c r="AH593" s="203"/>
      <c r="AI593" s="203">
        <v>0</v>
      </c>
      <c r="AJ593" s="222">
        <f>AG593+AH593+AI593</f>
        <v>322816</v>
      </c>
    </row>
    <row r="594" spans="1:36" ht="27">
      <c r="A594" s="203">
        <v>37</v>
      </c>
      <c r="B594" s="631" t="s">
        <v>8375</v>
      </c>
      <c r="C594" s="1656" t="s">
        <v>8233</v>
      </c>
      <c r="D594" s="1656">
        <v>1987</v>
      </c>
      <c r="E594" s="1043" t="s">
        <v>1988</v>
      </c>
      <c r="F594" s="203"/>
      <c r="G594" s="203">
        <v>1</v>
      </c>
      <c r="H594" s="203">
        <v>3.88</v>
      </c>
      <c r="I594" s="102">
        <v>1</v>
      </c>
      <c r="J594" s="102">
        <v>322816</v>
      </c>
      <c r="K594" s="102"/>
      <c r="L594" s="102">
        <v>0</v>
      </c>
      <c r="M594" s="222">
        <f>J594+K594+L594</f>
        <v>322816</v>
      </c>
      <c r="N594" s="222">
        <v>3.88</v>
      </c>
      <c r="O594" s="102">
        <v>1</v>
      </c>
      <c r="P594" s="203">
        <v>322816</v>
      </c>
      <c r="Q594" s="203"/>
      <c r="R594" s="203">
        <v>0</v>
      </c>
      <c r="S594" s="222">
        <f>P594+Q594+R594</f>
        <v>322816</v>
      </c>
      <c r="T594" s="222">
        <f t="shared" si="183"/>
        <v>0</v>
      </c>
      <c r="U594" s="222">
        <f t="shared" si="183"/>
        <v>0</v>
      </c>
      <c r="V594" s="222">
        <f t="shared" si="183"/>
        <v>0</v>
      </c>
      <c r="W594" s="222">
        <f t="shared" si="183"/>
        <v>0</v>
      </c>
      <c r="X594" s="222">
        <f t="shared" si="169"/>
        <v>0</v>
      </c>
      <c r="Y594" s="102">
        <v>1</v>
      </c>
      <c r="Z594" s="222">
        <v>3.88</v>
      </c>
      <c r="AA594" s="203">
        <v>322816</v>
      </c>
      <c r="AB594" s="203"/>
      <c r="AC594" s="203">
        <v>0</v>
      </c>
      <c r="AD594" s="222">
        <f>AA594+AB594+AC594</f>
        <v>322816</v>
      </c>
      <c r="AE594" s="102">
        <v>1</v>
      </c>
      <c r="AF594" s="222">
        <v>3.88</v>
      </c>
      <c r="AG594" s="203">
        <v>322816</v>
      </c>
      <c r="AH594" s="203"/>
      <c r="AI594" s="203">
        <v>0</v>
      </c>
      <c r="AJ594" s="222">
        <f>AG594+AH594+AI594</f>
        <v>322816</v>
      </c>
    </row>
    <row r="595" spans="1:36" ht="27">
      <c r="A595" s="203">
        <v>38</v>
      </c>
      <c r="B595" s="631" t="s">
        <v>2242</v>
      </c>
      <c r="C595" s="1656" t="s">
        <v>8233</v>
      </c>
      <c r="D595" s="1656">
        <v>1982</v>
      </c>
      <c r="E595" s="1043" t="s">
        <v>1988</v>
      </c>
      <c r="F595" s="203"/>
      <c r="G595" s="203">
        <v>1</v>
      </c>
      <c r="H595" s="203">
        <v>3.88</v>
      </c>
      <c r="I595" s="102">
        <v>1</v>
      </c>
      <c r="J595" s="102">
        <v>322816</v>
      </c>
      <c r="K595" s="102"/>
      <c r="L595" s="102">
        <v>0</v>
      </c>
      <c r="M595" s="222">
        <f t="shared" ref="M595:M601" si="184">J595+K595+L595</f>
        <v>322816</v>
      </c>
      <c r="N595" s="222">
        <v>3.88</v>
      </c>
      <c r="O595" s="102">
        <v>1</v>
      </c>
      <c r="P595" s="203">
        <v>322816</v>
      </c>
      <c r="Q595" s="203"/>
      <c r="R595" s="203">
        <v>0</v>
      </c>
      <c r="S595" s="222">
        <f t="shared" ref="S595:S601" si="185">P595+Q595+R595</f>
        <v>322816</v>
      </c>
      <c r="T595" s="222">
        <f t="shared" si="183"/>
        <v>0</v>
      </c>
      <c r="U595" s="222">
        <f t="shared" si="183"/>
        <v>0</v>
      </c>
      <c r="V595" s="222">
        <f t="shared" si="183"/>
        <v>0</v>
      </c>
      <c r="W595" s="222">
        <f t="shared" si="183"/>
        <v>0</v>
      </c>
      <c r="X595" s="222">
        <f t="shared" si="169"/>
        <v>0</v>
      </c>
      <c r="Y595" s="102">
        <v>1</v>
      </c>
      <c r="Z595" s="222">
        <v>3.88</v>
      </c>
      <c r="AA595" s="203">
        <v>322816</v>
      </c>
      <c r="AB595" s="203"/>
      <c r="AC595" s="203">
        <v>0</v>
      </c>
      <c r="AD595" s="222">
        <f t="shared" ref="AD595:AD601" si="186">AA595+AB595+AC595</f>
        <v>322816</v>
      </c>
      <c r="AE595" s="102">
        <v>1</v>
      </c>
      <c r="AF595" s="222">
        <v>3.88</v>
      </c>
      <c r="AG595" s="203">
        <v>322816</v>
      </c>
      <c r="AH595" s="203"/>
      <c r="AI595" s="203">
        <v>0</v>
      </c>
      <c r="AJ595" s="222">
        <f t="shared" ref="AJ595:AJ601" si="187">AG595+AH595+AI595</f>
        <v>322816</v>
      </c>
    </row>
    <row r="596" spans="1:36" ht="27">
      <c r="A596" s="203">
        <v>39</v>
      </c>
      <c r="B596" s="631" t="s">
        <v>8999</v>
      </c>
      <c r="C596" s="1656" t="s">
        <v>8233</v>
      </c>
      <c r="D596" s="1656">
        <v>1971</v>
      </c>
      <c r="E596" s="1043" t="s">
        <v>1988</v>
      </c>
      <c r="F596" s="203"/>
      <c r="G596" s="203">
        <v>1</v>
      </c>
      <c r="H596" s="203">
        <v>3.88</v>
      </c>
      <c r="I596" s="102">
        <v>1</v>
      </c>
      <c r="J596" s="102">
        <v>322816</v>
      </c>
      <c r="K596" s="102"/>
      <c r="L596" s="102">
        <v>0</v>
      </c>
      <c r="M596" s="222">
        <f t="shared" si="184"/>
        <v>322816</v>
      </c>
      <c r="N596" s="222">
        <v>3.88</v>
      </c>
      <c r="O596" s="102">
        <v>1</v>
      </c>
      <c r="P596" s="203">
        <v>322816</v>
      </c>
      <c r="Q596" s="203"/>
      <c r="R596" s="203">
        <v>0</v>
      </c>
      <c r="S596" s="222">
        <f t="shared" si="185"/>
        <v>322816</v>
      </c>
      <c r="T596" s="222">
        <f t="shared" si="183"/>
        <v>0</v>
      </c>
      <c r="U596" s="222">
        <f t="shared" si="183"/>
        <v>0</v>
      </c>
      <c r="V596" s="222">
        <f t="shared" si="183"/>
        <v>0</v>
      </c>
      <c r="W596" s="222">
        <f t="shared" si="183"/>
        <v>0</v>
      </c>
      <c r="X596" s="222">
        <f t="shared" si="169"/>
        <v>0</v>
      </c>
      <c r="Y596" s="102">
        <v>1</v>
      </c>
      <c r="Z596" s="222">
        <v>3.88</v>
      </c>
      <c r="AA596" s="203">
        <v>322816</v>
      </c>
      <c r="AB596" s="203"/>
      <c r="AC596" s="203">
        <v>0</v>
      </c>
      <c r="AD596" s="222">
        <f t="shared" si="186"/>
        <v>322816</v>
      </c>
      <c r="AE596" s="102">
        <v>1</v>
      </c>
      <c r="AF596" s="222">
        <v>3.88</v>
      </c>
      <c r="AG596" s="203">
        <v>322816</v>
      </c>
      <c r="AH596" s="203"/>
      <c r="AI596" s="203">
        <v>0</v>
      </c>
      <c r="AJ596" s="222">
        <f t="shared" si="187"/>
        <v>322816</v>
      </c>
    </row>
    <row r="597" spans="1:36" ht="27">
      <c r="A597" s="203">
        <v>40</v>
      </c>
      <c r="B597" s="631" t="s">
        <v>827</v>
      </c>
      <c r="C597" s="1656"/>
      <c r="D597" s="1656"/>
      <c r="E597" s="1043" t="s">
        <v>1988</v>
      </c>
      <c r="F597" s="203"/>
      <c r="G597" s="203">
        <v>1</v>
      </c>
      <c r="H597" s="203">
        <v>3.88</v>
      </c>
      <c r="I597" s="102">
        <v>1</v>
      </c>
      <c r="J597" s="102">
        <v>322816</v>
      </c>
      <c r="K597" s="102"/>
      <c r="L597" s="102">
        <v>0</v>
      </c>
      <c r="M597" s="222">
        <f t="shared" si="184"/>
        <v>322816</v>
      </c>
      <c r="N597" s="222">
        <v>3.88</v>
      </c>
      <c r="O597" s="102">
        <v>1</v>
      </c>
      <c r="P597" s="203">
        <v>322816</v>
      </c>
      <c r="Q597" s="203"/>
      <c r="R597" s="203">
        <v>0</v>
      </c>
      <c r="S597" s="222">
        <f t="shared" si="185"/>
        <v>322816</v>
      </c>
      <c r="T597" s="222">
        <f t="shared" si="183"/>
        <v>0</v>
      </c>
      <c r="U597" s="222">
        <f t="shared" si="183"/>
        <v>0</v>
      </c>
      <c r="V597" s="222">
        <f t="shared" si="183"/>
        <v>0</v>
      </c>
      <c r="W597" s="222">
        <f t="shared" si="183"/>
        <v>0</v>
      </c>
      <c r="X597" s="222">
        <f t="shared" si="169"/>
        <v>0</v>
      </c>
      <c r="Y597" s="102">
        <v>1</v>
      </c>
      <c r="Z597" s="222">
        <v>3.88</v>
      </c>
      <c r="AA597" s="203">
        <v>322816</v>
      </c>
      <c r="AB597" s="203"/>
      <c r="AC597" s="203">
        <v>0</v>
      </c>
      <c r="AD597" s="222">
        <f t="shared" si="186"/>
        <v>322816</v>
      </c>
      <c r="AE597" s="102">
        <v>1</v>
      </c>
      <c r="AF597" s="222">
        <v>3.88</v>
      </c>
      <c r="AG597" s="203">
        <v>322816</v>
      </c>
      <c r="AH597" s="203"/>
      <c r="AI597" s="203">
        <v>0</v>
      </c>
      <c r="AJ597" s="222">
        <f t="shared" si="187"/>
        <v>322816</v>
      </c>
    </row>
    <row r="598" spans="1:36" ht="27">
      <c r="A598" s="203">
        <v>41</v>
      </c>
      <c r="B598" s="631" t="s">
        <v>2192</v>
      </c>
      <c r="C598" s="1656"/>
      <c r="D598" s="1656"/>
      <c r="E598" s="1043" t="s">
        <v>1988</v>
      </c>
      <c r="F598" s="203"/>
      <c r="G598" s="203">
        <v>1</v>
      </c>
      <c r="H598" s="203">
        <v>3.88</v>
      </c>
      <c r="I598" s="102">
        <v>1</v>
      </c>
      <c r="J598" s="102">
        <v>322816</v>
      </c>
      <c r="K598" s="102"/>
      <c r="L598" s="102">
        <v>0</v>
      </c>
      <c r="M598" s="222">
        <f t="shared" si="184"/>
        <v>322816</v>
      </c>
      <c r="N598" s="222">
        <v>3.88</v>
      </c>
      <c r="O598" s="102">
        <v>1</v>
      </c>
      <c r="P598" s="203">
        <v>322816</v>
      </c>
      <c r="Q598" s="203"/>
      <c r="R598" s="203">
        <v>0</v>
      </c>
      <c r="S598" s="222">
        <f t="shared" si="185"/>
        <v>322816</v>
      </c>
      <c r="T598" s="222">
        <f t="shared" si="183"/>
        <v>0</v>
      </c>
      <c r="U598" s="222">
        <f t="shared" si="183"/>
        <v>0</v>
      </c>
      <c r="V598" s="222">
        <f t="shared" si="183"/>
        <v>0</v>
      </c>
      <c r="W598" s="222">
        <f t="shared" si="183"/>
        <v>0</v>
      </c>
      <c r="X598" s="222">
        <f t="shared" si="169"/>
        <v>0</v>
      </c>
      <c r="Y598" s="102">
        <v>1</v>
      </c>
      <c r="Z598" s="222">
        <v>3.88</v>
      </c>
      <c r="AA598" s="203">
        <v>322816</v>
      </c>
      <c r="AB598" s="203"/>
      <c r="AC598" s="203">
        <v>0</v>
      </c>
      <c r="AD598" s="222">
        <f t="shared" si="186"/>
        <v>322816</v>
      </c>
      <c r="AE598" s="102">
        <v>1</v>
      </c>
      <c r="AF598" s="222">
        <v>3.88</v>
      </c>
      <c r="AG598" s="203">
        <v>322816</v>
      </c>
      <c r="AH598" s="203"/>
      <c r="AI598" s="203">
        <v>0</v>
      </c>
      <c r="AJ598" s="222">
        <f t="shared" si="187"/>
        <v>322816</v>
      </c>
    </row>
    <row r="599" spans="1:36" ht="27">
      <c r="A599" s="203">
        <v>42</v>
      </c>
      <c r="B599" s="631" t="s">
        <v>2192</v>
      </c>
      <c r="C599" s="1091"/>
      <c r="D599" s="1091"/>
      <c r="E599" s="1169" t="s">
        <v>1988</v>
      </c>
      <c r="F599" s="203"/>
      <c r="G599" s="203">
        <v>1</v>
      </c>
      <c r="H599" s="203">
        <v>3.88</v>
      </c>
      <c r="I599" s="102">
        <v>1</v>
      </c>
      <c r="J599" s="102">
        <v>322816</v>
      </c>
      <c r="K599" s="102"/>
      <c r="L599" s="102">
        <v>0</v>
      </c>
      <c r="M599" s="222">
        <f t="shared" si="184"/>
        <v>322816</v>
      </c>
      <c r="N599" s="222">
        <v>3.88</v>
      </c>
      <c r="O599" s="102">
        <v>1</v>
      </c>
      <c r="P599" s="203">
        <v>322816</v>
      </c>
      <c r="Q599" s="203"/>
      <c r="R599" s="203">
        <v>0</v>
      </c>
      <c r="S599" s="222">
        <f t="shared" si="185"/>
        <v>322816</v>
      </c>
      <c r="T599" s="222">
        <f t="shared" si="183"/>
        <v>0</v>
      </c>
      <c r="U599" s="222">
        <f t="shared" si="183"/>
        <v>0</v>
      </c>
      <c r="V599" s="222">
        <f t="shared" si="183"/>
        <v>0</v>
      </c>
      <c r="W599" s="222">
        <f t="shared" si="183"/>
        <v>0</v>
      </c>
      <c r="X599" s="222">
        <f t="shared" si="169"/>
        <v>0</v>
      </c>
      <c r="Y599" s="102">
        <v>1</v>
      </c>
      <c r="Z599" s="222">
        <v>3.88</v>
      </c>
      <c r="AA599" s="203">
        <v>322816</v>
      </c>
      <c r="AB599" s="203"/>
      <c r="AC599" s="203">
        <v>0</v>
      </c>
      <c r="AD599" s="222">
        <f t="shared" si="186"/>
        <v>322816</v>
      </c>
      <c r="AE599" s="102">
        <v>1</v>
      </c>
      <c r="AF599" s="222">
        <v>3.88</v>
      </c>
      <c r="AG599" s="203">
        <v>322816</v>
      </c>
      <c r="AH599" s="203"/>
      <c r="AI599" s="203">
        <v>0</v>
      </c>
      <c r="AJ599" s="222">
        <f t="shared" si="187"/>
        <v>322816</v>
      </c>
    </row>
    <row r="600" spans="1:36" ht="27">
      <c r="A600" s="203">
        <v>43</v>
      </c>
      <c r="B600" s="631" t="s">
        <v>2192</v>
      </c>
      <c r="C600" s="1091"/>
      <c r="D600" s="1091"/>
      <c r="E600" s="1169" t="s">
        <v>1988</v>
      </c>
      <c r="F600" s="203"/>
      <c r="G600" s="203">
        <v>1</v>
      </c>
      <c r="H600" s="203">
        <v>3.88</v>
      </c>
      <c r="I600" s="102">
        <v>1</v>
      </c>
      <c r="J600" s="102">
        <v>322816</v>
      </c>
      <c r="K600" s="102"/>
      <c r="L600" s="102">
        <v>0</v>
      </c>
      <c r="M600" s="222">
        <f t="shared" si="184"/>
        <v>322816</v>
      </c>
      <c r="N600" s="222">
        <v>3.88</v>
      </c>
      <c r="O600" s="102">
        <v>1</v>
      </c>
      <c r="P600" s="203">
        <v>322816</v>
      </c>
      <c r="Q600" s="203"/>
      <c r="R600" s="203">
        <v>0</v>
      </c>
      <c r="S600" s="222">
        <f t="shared" si="185"/>
        <v>322816</v>
      </c>
      <c r="T600" s="222">
        <f t="shared" si="183"/>
        <v>0</v>
      </c>
      <c r="U600" s="222">
        <f t="shared" si="183"/>
        <v>0</v>
      </c>
      <c r="V600" s="222">
        <f t="shared" si="183"/>
        <v>0</v>
      </c>
      <c r="W600" s="222">
        <f t="shared" si="183"/>
        <v>0</v>
      </c>
      <c r="X600" s="222">
        <f t="shared" si="169"/>
        <v>0</v>
      </c>
      <c r="Y600" s="102">
        <v>1</v>
      </c>
      <c r="Z600" s="222">
        <v>3.88</v>
      </c>
      <c r="AA600" s="203">
        <v>322816</v>
      </c>
      <c r="AB600" s="203"/>
      <c r="AC600" s="203">
        <v>0</v>
      </c>
      <c r="AD600" s="222">
        <f t="shared" si="186"/>
        <v>322816</v>
      </c>
      <c r="AE600" s="102">
        <v>1</v>
      </c>
      <c r="AF600" s="222">
        <v>3.88</v>
      </c>
      <c r="AG600" s="203">
        <v>322816</v>
      </c>
      <c r="AH600" s="203"/>
      <c r="AI600" s="203">
        <v>0</v>
      </c>
      <c r="AJ600" s="222">
        <f t="shared" si="187"/>
        <v>322816</v>
      </c>
    </row>
    <row r="601" spans="1:36" ht="27">
      <c r="A601" s="203">
        <v>44</v>
      </c>
      <c r="B601" s="631" t="s">
        <v>2192</v>
      </c>
      <c r="C601" s="1091"/>
      <c r="D601" s="1091"/>
      <c r="E601" s="1169" t="s">
        <v>1988</v>
      </c>
      <c r="F601" s="203"/>
      <c r="G601" s="203">
        <v>1</v>
      </c>
      <c r="H601" s="203">
        <v>3.88</v>
      </c>
      <c r="I601" s="102">
        <v>1</v>
      </c>
      <c r="J601" s="102">
        <v>322816</v>
      </c>
      <c r="K601" s="102"/>
      <c r="L601" s="102">
        <v>0</v>
      </c>
      <c r="M601" s="222">
        <f t="shared" si="184"/>
        <v>322816</v>
      </c>
      <c r="N601" s="222">
        <v>3.88</v>
      </c>
      <c r="O601" s="102">
        <v>1</v>
      </c>
      <c r="P601" s="203">
        <v>322816</v>
      </c>
      <c r="Q601" s="203"/>
      <c r="R601" s="203">
        <v>0</v>
      </c>
      <c r="S601" s="222">
        <f t="shared" si="185"/>
        <v>322816</v>
      </c>
      <c r="T601" s="222">
        <f t="shared" si="183"/>
        <v>0</v>
      </c>
      <c r="U601" s="222">
        <f t="shared" si="183"/>
        <v>0</v>
      </c>
      <c r="V601" s="222">
        <f t="shared" si="183"/>
        <v>0</v>
      </c>
      <c r="W601" s="222">
        <f t="shared" si="183"/>
        <v>0</v>
      </c>
      <c r="X601" s="222">
        <f t="shared" si="169"/>
        <v>0</v>
      </c>
      <c r="Y601" s="102">
        <v>1</v>
      </c>
      <c r="Z601" s="222">
        <v>3.88</v>
      </c>
      <c r="AA601" s="203">
        <v>322816</v>
      </c>
      <c r="AB601" s="203"/>
      <c r="AC601" s="203">
        <v>0</v>
      </c>
      <c r="AD601" s="222">
        <f t="shared" si="186"/>
        <v>322816</v>
      </c>
      <c r="AE601" s="102">
        <v>1</v>
      </c>
      <c r="AF601" s="222">
        <v>3.88</v>
      </c>
      <c r="AG601" s="203">
        <v>322816</v>
      </c>
      <c r="AH601" s="203"/>
      <c r="AI601" s="203">
        <v>0</v>
      </c>
      <c r="AJ601" s="222">
        <f t="shared" si="187"/>
        <v>322816</v>
      </c>
    </row>
    <row r="602" spans="1:36" ht="27">
      <c r="A602" s="203">
        <v>45</v>
      </c>
      <c r="B602" s="631" t="s">
        <v>2192</v>
      </c>
      <c r="C602" s="1656"/>
      <c r="D602" s="1656"/>
      <c r="E602" s="1043" t="s">
        <v>1988</v>
      </c>
      <c r="F602" s="203"/>
      <c r="G602" s="203">
        <v>1</v>
      </c>
      <c r="H602" s="203">
        <v>3.88</v>
      </c>
      <c r="I602" s="102">
        <v>1</v>
      </c>
      <c r="J602" s="102">
        <v>322816</v>
      </c>
      <c r="K602" s="102"/>
      <c r="L602" s="102">
        <v>0</v>
      </c>
      <c r="M602" s="222">
        <f>J602+K602+L602</f>
        <v>322816</v>
      </c>
      <c r="N602" s="222">
        <v>3.88</v>
      </c>
      <c r="O602" s="102">
        <v>1</v>
      </c>
      <c r="P602" s="203">
        <v>322816</v>
      </c>
      <c r="Q602" s="203"/>
      <c r="R602" s="203">
        <v>0</v>
      </c>
      <c r="S602" s="222">
        <f>P602+Q602+R602</f>
        <v>322816</v>
      </c>
      <c r="T602" s="222">
        <f t="shared" si="183"/>
        <v>0</v>
      </c>
      <c r="U602" s="222">
        <f t="shared" si="183"/>
        <v>0</v>
      </c>
      <c r="V602" s="222">
        <f t="shared" si="183"/>
        <v>0</v>
      </c>
      <c r="W602" s="222">
        <f t="shared" si="183"/>
        <v>0</v>
      </c>
      <c r="X602" s="222">
        <f t="shared" si="169"/>
        <v>0</v>
      </c>
      <c r="Y602" s="102">
        <v>1</v>
      </c>
      <c r="Z602" s="222">
        <v>3.88</v>
      </c>
      <c r="AA602" s="203">
        <v>322816</v>
      </c>
      <c r="AB602" s="203"/>
      <c r="AC602" s="203">
        <v>0</v>
      </c>
      <c r="AD602" s="222">
        <f>AA602+AB602+AC602</f>
        <v>322816</v>
      </c>
      <c r="AE602" s="102">
        <v>1</v>
      </c>
      <c r="AF602" s="222">
        <v>3.88</v>
      </c>
      <c r="AG602" s="203">
        <v>322816</v>
      </c>
      <c r="AH602" s="203"/>
      <c r="AI602" s="203">
        <v>0</v>
      </c>
      <c r="AJ602" s="222">
        <f>AG602+AH602+AI602</f>
        <v>322816</v>
      </c>
    </row>
    <row r="603" spans="1:36">
      <c r="A603" s="203"/>
      <c r="B603" s="631"/>
      <c r="C603" s="1091"/>
      <c r="D603" s="1091"/>
      <c r="E603" s="1169"/>
      <c r="F603" s="203"/>
      <c r="G603" s="203"/>
      <c r="H603" s="203"/>
      <c r="I603" s="102"/>
      <c r="J603" s="102"/>
      <c r="K603" s="102"/>
      <c r="L603" s="102"/>
      <c r="M603" s="222"/>
      <c r="N603" s="222"/>
      <c r="O603" s="102"/>
      <c r="P603" s="203"/>
      <c r="Q603" s="203"/>
      <c r="R603" s="203"/>
      <c r="S603" s="222"/>
      <c r="T603" s="222"/>
      <c r="U603" s="222"/>
      <c r="V603" s="222"/>
      <c r="W603" s="222"/>
      <c r="X603" s="222"/>
      <c r="Y603" s="102"/>
      <c r="Z603" s="222"/>
      <c r="AA603" s="203"/>
      <c r="AB603" s="203"/>
      <c r="AC603" s="203"/>
      <c r="AD603" s="222"/>
      <c r="AE603" s="102"/>
      <c r="AF603" s="222"/>
      <c r="AG603" s="203"/>
      <c r="AH603" s="203"/>
      <c r="AI603" s="203"/>
      <c r="AJ603" s="222"/>
    </row>
    <row r="604" spans="1:36" s="225" customFormat="1" ht="15" thickBot="1">
      <c r="A604" s="220"/>
      <c r="B604" s="228" t="s">
        <v>269</v>
      </c>
      <c r="C604" s="228"/>
      <c r="D604" s="224" t="s">
        <v>1</v>
      </c>
      <c r="E604" s="224" t="s">
        <v>1</v>
      </c>
      <c r="F604" s="224" t="s">
        <v>1</v>
      </c>
      <c r="G604" s="224" t="s">
        <v>1</v>
      </c>
      <c r="H604" s="224" t="s">
        <v>1</v>
      </c>
      <c r="I604" s="224">
        <f>SUM(I558:I602)</f>
        <v>45</v>
      </c>
      <c r="J604" s="224">
        <f>SUM(J558:J602)</f>
        <v>14526720</v>
      </c>
      <c r="K604" s="224">
        <f t="shared" ref="K604:AJ604" si="188">SUM(K558:K602)</f>
        <v>0</v>
      </c>
      <c r="L604" s="224">
        <f t="shared" si="188"/>
        <v>48422.400000000001</v>
      </c>
      <c r="M604" s="224">
        <f t="shared" si="188"/>
        <v>14575142.4</v>
      </c>
      <c r="N604" s="224"/>
      <c r="O604" s="224">
        <f t="shared" si="188"/>
        <v>45</v>
      </c>
      <c r="P604" s="224">
        <f t="shared" si="188"/>
        <v>14526720</v>
      </c>
      <c r="Q604" s="224">
        <f t="shared" si="188"/>
        <v>0</v>
      </c>
      <c r="R604" s="224">
        <f t="shared" si="188"/>
        <v>48422.400000000001</v>
      </c>
      <c r="S604" s="224">
        <f t="shared" si="188"/>
        <v>14575142.4</v>
      </c>
      <c r="T604" s="224">
        <f t="shared" si="188"/>
        <v>0</v>
      </c>
      <c r="U604" s="224">
        <f t="shared" si="188"/>
        <v>0</v>
      </c>
      <c r="V604" s="224">
        <f t="shared" si="188"/>
        <v>0</v>
      </c>
      <c r="W604" s="224">
        <f t="shared" si="188"/>
        <v>0</v>
      </c>
      <c r="X604" s="224">
        <f t="shared" si="188"/>
        <v>0</v>
      </c>
      <c r="Y604" s="224">
        <f t="shared" si="188"/>
        <v>45</v>
      </c>
      <c r="Z604" s="224"/>
      <c r="AA604" s="224">
        <f t="shared" si="188"/>
        <v>14526720</v>
      </c>
      <c r="AB604" s="224">
        <f t="shared" si="188"/>
        <v>0</v>
      </c>
      <c r="AC604" s="224">
        <f t="shared" si="188"/>
        <v>48422.400000000001</v>
      </c>
      <c r="AD604" s="224">
        <f t="shared" si="188"/>
        <v>14575142.4</v>
      </c>
      <c r="AE604" s="224">
        <f t="shared" si="188"/>
        <v>45</v>
      </c>
      <c r="AF604" s="224"/>
      <c r="AG604" s="224">
        <f t="shared" si="188"/>
        <v>14526720</v>
      </c>
      <c r="AH604" s="224">
        <f t="shared" si="188"/>
        <v>0</v>
      </c>
      <c r="AI604" s="224">
        <f t="shared" si="188"/>
        <v>48422.400000000001</v>
      </c>
      <c r="AJ604" s="224">
        <f t="shared" si="188"/>
        <v>14575142.4</v>
      </c>
    </row>
    <row r="605" spans="1:36" s="181" customFormat="1" ht="40.5" customHeight="1">
      <c r="A605" s="30"/>
      <c r="B605" s="2043" t="s">
        <v>9000</v>
      </c>
      <c r="C605" s="2043"/>
      <c r="D605" s="2043"/>
      <c r="E605" s="2043"/>
      <c r="F605" s="2043"/>
      <c r="G605" s="2043"/>
      <c r="H605" s="2043"/>
      <c r="I605" s="31"/>
      <c r="J605" s="31"/>
      <c r="K605" s="180"/>
      <c r="L605" s="34"/>
      <c r="M605" s="31"/>
      <c r="N605" s="31"/>
      <c r="O605" s="31"/>
      <c r="P605" s="34"/>
      <c r="Q605" s="180"/>
      <c r="R605" s="180"/>
      <c r="S605" s="180"/>
      <c r="T605" s="180"/>
      <c r="U605" s="180"/>
      <c r="V605" s="180"/>
      <c r="W605" s="180"/>
      <c r="X605" s="180"/>
      <c r="Y605" s="180"/>
      <c r="Z605" s="31"/>
      <c r="AA605" s="180"/>
      <c r="AB605" s="180"/>
      <c r="AC605" s="180"/>
      <c r="AD605" s="180"/>
      <c r="AE605" s="180"/>
      <c r="AF605" s="31"/>
      <c r="AG605" s="180"/>
      <c r="AH605" s="180"/>
      <c r="AI605" s="180"/>
      <c r="AJ605" s="180"/>
    </row>
    <row r="606" spans="1:36" s="181" customFormat="1" ht="22.7" customHeight="1">
      <c r="A606" s="30"/>
      <c r="B606" s="179"/>
      <c r="C606" s="179"/>
      <c r="D606" s="179"/>
      <c r="E606" s="134"/>
      <c r="F606" s="134"/>
      <c r="G606" s="134"/>
      <c r="H606" s="31"/>
      <c r="I606" s="179"/>
      <c r="J606" s="31"/>
      <c r="K606" s="31"/>
      <c r="L606" s="41" t="s">
        <v>220</v>
      </c>
      <c r="M606" s="31"/>
      <c r="N606" s="31"/>
      <c r="O606" s="31"/>
      <c r="P606" s="180"/>
      <c r="Q606" s="34"/>
      <c r="R606" s="180"/>
      <c r="S606" s="180"/>
      <c r="T606" s="180"/>
      <c r="U606" s="180"/>
      <c r="V606" s="180"/>
      <c r="W606" s="180"/>
      <c r="X606" s="180"/>
      <c r="Y606" s="180"/>
      <c r="Z606" s="31"/>
      <c r="AA606" s="180"/>
      <c r="AB606" s="180"/>
      <c r="AC606" s="180"/>
      <c r="AD606" s="180"/>
      <c r="AE606" s="180"/>
      <c r="AF606" s="31"/>
      <c r="AG606" s="180"/>
      <c r="AH606" s="180"/>
      <c r="AI606" s="180"/>
      <c r="AJ606" s="180"/>
    </row>
    <row r="607" spans="1:36" s="334" customFormat="1" ht="14.25">
      <c r="A607" s="254"/>
      <c r="B607" s="331"/>
      <c r="C607" s="2027" t="s">
        <v>8229</v>
      </c>
      <c r="D607" s="2027" t="s">
        <v>8230</v>
      </c>
      <c r="E607" s="332"/>
      <c r="F607" s="333"/>
      <c r="G607" s="333"/>
      <c r="H607" s="333"/>
      <c r="I607" s="1628" t="s">
        <v>2143</v>
      </c>
      <c r="J607" s="333"/>
      <c r="K607" s="333"/>
      <c r="L607" s="333"/>
      <c r="M607" s="333"/>
      <c r="N607" s="332"/>
      <c r="O607" s="2010" t="s">
        <v>1007</v>
      </c>
      <c r="P607" s="2010"/>
      <c r="Q607" s="2010"/>
      <c r="R607" s="2010"/>
      <c r="S607" s="2036"/>
      <c r="T607" s="2037" t="s">
        <v>221</v>
      </c>
      <c r="U607" s="2010"/>
      <c r="V607" s="2010"/>
      <c r="W607" s="2010"/>
      <c r="X607" s="2036"/>
      <c r="Y607" s="2037" t="s">
        <v>2354</v>
      </c>
      <c r="Z607" s="2010"/>
      <c r="AA607" s="2010"/>
      <c r="AB607" s="2010"/>
      <c r="AC607" s="2010"/>
      <c r="AD607" s="2010"/>
      <c r="AE607" s="2037" t="s">
        <v>8319</v>
      </c>
      <c r="AF607" s="2010"/>
      <c r="AG607" s="2010"/>
      <c r="AH607" s="2010"/>
      <c r="AI607" s="2010"/>
      <c r="AJ607" s="2036"/>
    </row>
    <row r="608" spans="1:36" s="181" customFormat="1" ht="76.5">
      <c r="A608" s="219" t="s">
        <v>114</v>
      </c>
      <c r="B608" s="1171" t="s">
        <v>223</v>
      </c>
      <c r="C608" s="2029"/>
      <c r="D608" s="2029"/>
      <c r="E608" s="1171" t="s">
        <v>224</v>
      </c>
      <c r="F608" s="1171" t="s">
        <v>225</v>
      </c>
      <c r="G608" s="1171" t="s">
        <v>226</v>
      </c>
      <c r="H608" s="537" t="s">
        <v>2144</v>
      </c>
      <c r="I608" s="1171" t="s">
        <v>215</v>
      </c>
      <c r="J608" s="291" t="s">
        <v>469</v>
      </c>
      <c r="K608" s="1171" t="s">
        <v>227</v>
      </c>
      <c r="L608" s="1171" t="s">
        <v>228</v>
      </c>
      <c r="M608" s="1171" t="s">
        <v>259</v>
      </c>
      <c r="N608" s="537" t="s">
        <v>1019</v>
      </c>
      <c r="O608" s="1171" t="s">
        <v>215</v>
      </c>
      <c r="P608" s="1171" t="s">
        <v>290</v>
      </c>
      <c r="Q608" s="1171" t="s">
        <v>227</v>
      </c>
      <c r="R608" s="1171" t="s">
        <v>228</v>
      </c>
      <c r="S608" s="1171" t="s">
        <v>259</v>
      </c>
      <c r="T608" s="1171" t="s">
        <v>215</v>
      </c>
      <c r="U608" s="1171" t="s">
        <v>290</v>
      </c>
      <c r="V608" s="1171" t="s">
        <v>227</v>
      </c>
      <c r="W608" s="1171" t="s">
        <v>228</v>
      </c>
      <c r="X608" s="1171" t="s">
        <v>259</v>
      </c>
      <c r="Y608" s="1171" t="s">
        <v>215</v>
      </c>
      <c r="Z608" s="537" t="s">
        <v>5284</v>
      </c>
      <c r="AA608" s="1171" t="s">
        <v>290</v>
      </c>
      <c r="AB608" s="1171" t="s">
        <v>227</v>
      </c>
      <c r="AC608" s="1171" t="s">
        <v>228</v>
      </c>
      <c r="AD608" s="1171" t="s">
        <v>259</v>
      </c>
      <c r="AE608" s="1171" t="s">
        <v>215</v>
      </c>
      <c r="AF608" s="537" t="s">
        <v>8323</v>
      </c>
      <c r="AG608" s="1171" t="s">
        <v>290</v>
      </c>
      <c r="AH608" s="1171" t="s">
        <v>227</v>
      </c>
      <c r="AI608" s="1171" t="s">
        <v>228</v>
      </c>
      <c r="AJ608" s="1171" t="s">
        <v>259</v>
      </c>
    </row>
    <row r="609" spans="1:36" s="35" customFormat="1" ht="12.75">
      <c r="A609" s="123">
        <v>1</v>
      </c>
      <c r="B609" s="123">
        <v>2</v>
      </c>
      <c r="C609" s="123"/>
      <c r="D609" s="123">
        <v>3</v>
      </c>
      <c r="E609" s="123">
        <v>4</v>
      </c>
      <c r="F609" s="123">
        <v>5</v>
      </c>
      <c r="G609" s="123">
        <v>6</v>
      </c>
      <c r="H609" s="123">
        <v>7</v>
      </c>
      <c r="I609" s="123">
        <v>8</v>
      </c>
      <c r="J609" s="123">
        <v>9</v>
      </c>
      <c r="K609" s="123">
        <v>10</v>
      </c>
      <c r="L609" s="123">
        <v>11</v>
      </c>
      <c r="M609" s="123">
        <v>12</v>
      </c>
      <c r="N609" s="123">
        <v>13</v>
      </c>
      <c r="O609" s="123">
        <v>14</v>
      </c>
      <c r="P609" s="123">
        <v>15</v>
      </c>
      <c r="Q609" s="123">
        <v>16</v>
      </c>
      <c r="R609" s="123">
        <v>17</v>
      </c>
      <c r="S609" s="123">
        <v>18</v>
      </c>
      <c r="T609" s="123">
        <v>19</v>
      </c>
      <c r="U609" s="123">
        <v>20</v>
      </c>
      <c r="V609" s="123">
        <v>21</v>
      </c>
      <c r="W609" s="123">
        <v>22</v>
      </c>
      <c r="X609" s="123">
        <v>23</v>
      </c>
      <c r="Y609" s="123">
        <v>24</v>
      </c>
      <c r="Z609" s="123">
        <v>25</v>
      </c>
      <c r="AA609" s="123">
        <v>26</v>
      </c>
      <c r="AB609" s="123">
        <v>27</v>
      </c>
      <c r="AC609" s="123">
        <v>28</v>
      </c>
      <c r="AD609" s="123">
        <v>29</v>
      </c>
      <c r="AE609" s="123">
        <v>30</v>
      </c>
      <c r="AF609" s="123">
        <v>31</v>
      </c>
      <c r="AG609" s="123">
        <v>32</v>
      </c>
      <c r="AH609" s="123">
        <v>33</v>
      </c>
      <c r="AI609" s="123">
        <v>34</v>
      </c>
      <c r="AJ609" s="123">
        <v>35</v>
      </c>
    </row>
    <row r="610" spans="1:36" ht="40.5">
      <c r="A610" s="220" t="s">
        <v>2</v>
      </c>
      <c r="B610" s="221" t="s">
        <v>478</v>
      </c>
      <c r="C610" s="221"/>
      <c r="D610" s="221"/>
      <c r="E610" s="222"/>
      <c r="F610" s="222"/>
      <c r="G610" s="222"/>
      <c r="H610" s="222"/>
      <c r="I610" s="188"/>
      <c r="J610" s="222"/>
      <c r="K610" s="222"/>
      <c r="L610" s="222"/>
      <c r="M610" s="222"/>
      <c r="N610" s="222"/>
      <c r="O610" s="188"/>
      <c r="P610" s="222"/>
      <c r="Q610" s="222"/>
      <c r="R610" s="222"/>
      <c r="S610" s="188"/>
      <c r="T610" s="222"/>
      <c r="U610" s="188"/>
      <c r="V610" s="222"/>
      <c r="W610" s="106"/>
      <c r="X610" s="106"/>
      <c r="Y610" s="106"/>
      <c r="Z610" s="222"/>
      <c r="AA610" s="106"/>
      <c r="AB610" s="106"/>
      <c r="AC610" s="106"/>
      <c r="AD610" s="106"/>
      <c r="AE610" s="106"/>
      <c r="AF610" s="222"/>
      <c r="AG610" s="106"/>
      <c r="AH610" s="106"/>
      <c r="AI610" s="106"/>
      <c r="AJ610" s="106"/>
    </row>
    <row r="611" spans="1:36">
      <c r="A611" s="203"/>
      <c r="B611" s="188" t="s">
        <v>126</v>
      </c>
      <c r="C611" s="188"/>
      <c r="D611" s="188"/>
      <c r="E611" s="222"/>
      <c r="F611" s="222"/>
      <c r="G611" s="222"/>
      <c r="H611" s="222"/>
      <c r="I611" s="188"/>
      <c r="J611" s="222"/>
      <c r="K611" s="222"/>
      <c r="L611" s="222"/>
      <c r="M611" s="222"/>
      <c r="N611" s="222"/>
      <c r="O611" s="188"/>
      <c r="P611" s="222"/>
      <c r="Q611" s="222"/>
      <c r="R611" s="222"/>
      <c r="S611" s="188"/>
      <c r="T611" s="222"/>
      <c r="U611" s="188"/>
      <c r="V611" s="222"/>
      <c r="W611" s="106"/>
      <c r="X611" s="106"/>
      <c r="Y611" s="106"/>
      <c r="Z611" s="222"/>
      <c r="AA611" s="106"/>
      <c r="AB611" s="106"/>
      <c r="AC611" s="106"/>
      <c r="AD611" s="106"/>
      <c r="AE611" s="106"/>
      <c r="AF611" s="222"/>
      <c r="AG611" s="106"/>
      <c r="AH611" s="106"/>
      <c r="AI611" s="106"/>
      <c r="AJ611" s="106"/>
    </row>
    <row r="612" spans="1:36" ht="27">
      <c r="A612" s="203">
        <v>1</v>
      </c>
      <c r="B612" s="631" t="s">
        <v>1376</v>
      </c>
      <c r="C612" s="1656" t="s">
        <v>8233</v>
      </c>
      <c r="D612" s="1656">
        <v>1996</v>
      </c>
      <c r="E612" s="1043" t="s">
        <v>1988</v>
      </c>
      <c r="F612" s="203"/>
      <c r="G612" s="203">
        <v>1</v>
      </c>
      <c r="H612" s="203">
        <v>3.88</v>
      </c>
      <c r="I612" s="102">
        <v>1</v>
      </c>
      <c r="J612" s="102">
        <v>322816</v>
      </c>
      <c r="K612" s="102"/>
      <c r="L612" s="102"/>
      <c r="M612" s="222">
        <f>J612+K612+L612</f>
        <v>322816</v>
      </c>
      <c r="N612" s="222">
        <v>3.88</v>
      </c>
      <c r="O612" s="102">
        <v>1</v>
      </c>
      <c r="P612" s="203">
        <v>322816</v>
      </c>
      <c r="Q612" s="203"/>
      <c r="R612" s="203"/>
      <c r="S612" s="222">
        <f>P612+Q612+R612</f>
        <v>322816</v>
      </c>
      <c r="T612" s="222">
        <f t="shared" ref="T612:W656" si="189">I612-O612</f>
        <v>0</v>
      </c>
      <c r="U612" s="222">
        <f t="shared" si="189"/>
        <v>0</v>
      </c>
      <c r="V612" s="222">
        <f t="shared" si="189"/>
        <v>0</v>
      </c>
      <c r="W612" s="222">
        <f t="shared" si="189"/>
        <v>0</v>
      </c>
      <c r="X612" s="222">
        <f t="shared" ref="X612:X670" si="190">U612+V612+W612</f>
        <v>0</v>
      </c>
      <c r="Y612" s="102">
        <v>1</v>
      </c>
      <c r="Z612" s="222">
        <v>3.88</v>
      </c>
      <c r="AA612" s="203">
        <v>322816</v>
      </c>
      <c r="AB612" s="203"/>
      <c r="AC612" s="203"/>
      <c r="AD612" s="222">
        <f>AA612+AB612+AC612</f>
        <v>322816</v>
      </c>
      <c r="AE612" s="102">
        <v>1</v>
      </c>
      <c r="AF612" s="222">
        <v>3.88</v>
      </c>
      <c r="AG612" s="203">
        <v>322816</v>
      </c>
      <c r="AH612" s="203"/>
      <c r="AI612" s="203"/>
      <c r="AJ612" s="222">
        <f>AG612+AH612+AI612</f>
        <v>322816</v>
      </c>
    </row>
    <row r="613" spans="1:36" ht="27">
      <c r="A613" s="203">
        <v>2</v>
      </c>
      <c r="B613" s="631" t="s">
        <v>2024</v>
      </c>
      <c r="C613" s="1656" t="s">
        <v>8234</v>
      </c>
      <c r="D613" s="1656">
        <v>1984</v>
      </c>
      <c r="E613" s="1043" t="s">
        <v>1988</v>
      </c>
      <c r="F613" s="203"/>
      <c r="G613" s="203">
        <v>1</v>
      </c>
      <c r="H613" s="203">
        <v>3.88</v>
      </c>
      <c r="I613" s="102">
        <v>1</v>
      </c>
      <c r="J613" s="102">
        <v>322816</v>
      </c>
      <c r="K613" s="102"/>
      <c r="L613" s="102"/>
      <c r="M613" s="222">
        <f t="shared" ref="M613:M619" si="191">J613+K613+L613</f>
        <v>322816</v>
      </c>
      <c r="N613" s="222">
        <v>3.88</v>
      </c>
      <c r="O613" s="102">
        <v>1</v>
      </c>
      <c r="P613" s="203">
        <v>322816</v>
      </c>
      <c r="Q613" s="203"/>
      <c r="R613" s="203"/>
      <c r="S613" s="222">
        <f t="shared" ref="S613:S619" si="192">P613+Q613+R613</f>
        <v>322816</v>
      </c>
      <c r="T613" s="222">
        <f t="shared" si="189"/>
        <v>0</v>
      </c>
      <c r="U613" s="222">
        <f t="shared" si="189"/>
        <v>0</v>
      </c>
      <c r="V613" s="222">
        <f t="shared" si="189"/>
        <v>0</v>
      </c>
      <c r="W613" s="222">
        <f t="shared" si="189"/>
        <v>0</v>
      </c>
      <c r="X613" s="222">
        <f t="shared" si="190"/>
        <v>0</v>
      </c>
      <c r="Y613" s="102">
        <v>1</v>
      </c>
      <c r="Z613" s="222">
        <v>3.88</v>
      </c>
      <c r="AA613" s="203">
        <v>322816</v>
      </c>
      <c r="AB613" s="203"/>
      <c r="AC613" s="203"/>
      <c r="AD613" s="222">
        <f t="shared" ref="AD613:AD619" si="193">AA613+AB613+AC613</f>
        <v>322816</v>
      </c>
      <c r="AE613" s="102">
        <v>1</v>
      </c>
      <c r="AF613" s="222">
        <v>3.88</v>
      </c>
      <c r="AG613" s="203">
        <v>322816</v>
      </c>
      <c r="AH613" s="203"/>
      <c r="AI613" s="203"/>
      <c r="AJ613" s="222">
        <f t="shared" ref="AJ613:AJ619" si="194">AG613+AH613+AI613</f>
        <v>322816</v>
      </c>
    </row>
    <row r="614" spans="1:36" ht="27">
      <c r="A614" s="203">
        <v>3</v>
      </c>
      <c r="B614" s="631" t="s">
        <v>5992</v>
      </c>
      <c r="C614" s="1656" t="s">
        <v>8233</v>
      </c>
      <c r="D614" s="1656">
        <v>1991</v>
      </c>
      <c r="E614" s="1043" t="s">
        <v>1988</v>
      </c>
      <c r="F614" s="203"/>
      <c r="G614" s="203">
        <v>1</v>
      </c>
      <c r="H614" s="203">
        <v>3.88</v>
      </c>
      <c r="I614" s="102">
        <v>1</v>
      </c>
      <c r="J614" s="102">
        <v>322816</v>
      </c>
      <c r="K614" s="102"/>
      <c r="L614" s="102"/>
      <c r="M614" s="222">
        <f t="shared" si="191"/>
        <v>322816</v>
      </c>
      <c r="N614" s="222">
        <v>3.88</v>
      </c>
      <c r="O614" s="102">
        <v>1</v>
      </c>
      <c r="P614" s="203">
        <v>322816</v>
      </c>
      <c r="Q614" s="203"/>
      <c r="R614" s="203"/>
      <c r="S614" s="222">
        <f t="shared" si="192"/>
        <v>322816</v>
      </c>
      <c r="T614" s="222">
        <f t="shared" si="189"/>
        <v>0</v>
      </c>
      <c r="U614" s="222">
        <f t="shared" si="189"/>
        <v>0</v>
      </c>
      <c r="V614" s="222">
        <f t="shared" si="189"/>
        <v>0</v>
      </c>
      <c r="W614" s="222">
        <f t="shared" si="189"/>
        <v>0</v>
      </c>
      <c r="X614" s="222">
        <f t="shared" si="190"/>
        <v>0</v>
      </c>
      <c r="Y614" s="102">
        <v>1</v>
      </c>
      <c r="Z614" s="222">
        <v>3.88</v>
      </c>
      <c r="AA614" s="203">
        <v>322816</v>
      </c>
      <c r="AB614" s="203"/>
      <c r="AC614" s="203"/>
      <c r="AD614" s="222">
        <f t="shared" si="193"/>
        <v>322816</v>
      </c>
      <c r="AE614" s="102">
        <v>1</v>
      </c>
      <c r="AF614" s="222">
        <v>3.88</v>
      </c>
      <c r="AG614" s="203">
        <v>322816</v>
      </c>
      <c r="AH614" s="203"/>
      <c r="AI614" s="203"/>
      <c r="AJ614" s="222">
        <f t="shared" si="194"/>
        <v>322816</v>
      </c>
    </row>
    <row r="615" spans="1:36" ht="27">
      <c r="A615" s="203">
        <v>4</v>
      </c>
      <c r="B615" s="631" t="s">
        <v>2229</v>
      </c>
      <c r="C615" s="1656" t="s">
        <v>8233</v>
      </c>
      <c r="D615" s="1656">
        <v>1989</v>
      </c>
      <c r="E615" s="1043" t="s">
        <v>1988</v>
      </c>
      <c r="F615" s="203"/>
      <c r="G615" s="203">
        <v>1</v>
      </c>
      <c r="H615" s="203">
        <v>3.88</v>
      </c>
      <c r="I615" s="102">
        <v>1</v>
      </c>
      <c r="J615" s="102">
        <v>322816</v>
      </c>
      <c r="K615" s="102"/>
      <c r="L615" s="102"/>
      <c r="M615" s="222">
        <f t="shared" si="191"/>
        <v>322816</v>
      </c>
      <c r="N615" s="222">
        <v>3.88</v>
      </c>
      <c r="O615" s="102">
        <v>1</v>
      </c>
      <c r="P615" s="203">
        <v>322816</v>
      </c>
      <c r="Q615" s="203"/>
      <c r="R615" s="203"/>
      <c r="S615" s="222">
        <f t="shared" si="192"/>
        <v>322816</v>
      </c>
      <c r="T615" s="222">
        <f t="shared" si="189"/>
        <v>0</v>
      </c>
      <c r="U615" s="222">
        <f t="shared" si="189"/>
        <v>0</v>
      </c>
      <c r="V615" s="222">
        <f t="shared" si="189"/>
        <v>0</v>
      </c>
      <c r="W615" s="222">
        <f t="shared" si="189"/>
        <v>0</v>
      </c>
      <c r="X615" s="222">
        <f t="shared" si="190"/>
        <v>0</v>
      </c>
      <c r="Y615" s="102">
        <v>1</v>
      </c>
      <c r="Z615" s="222">
        <v>3.88</v>
      </c>
      <c r="AA615" s="203">
        <v>322816</v>
      </c>
      <c r="AB615" s="203"/>
      <c r="AC615" s="203"/>
      <c r="AD615" s="222">
        <f t="shared" si="193"/>
        <v>322816</v>
      </c>
      <c r="AE615" s="102">
        <v>1</v>
      </c>
      <c r="AF615" s="222">
        <v>3.88</v>
      </c>
      <c r="AG615" s="203">
        <v>322816</v>
      </c>
      <c r="AH615" s="203"/>
      <c r="AI615" s="203"/>
      <c r="AJ615" s="222">
        <f t="shared" si="194"/>
        <v>322816</v>
      </c>
    </row>
    <row r="616" spans="1:36" ht="27">
      <c r="A616" s="203">
        <v>5</v>
      </c>
      <c r="B616" s="631" t="s">
        <v>9001</v>
      </c>
      <c r="C616" s="1656" t="s">
        <v>8233</v>
      </c>
      <c r="D616" s="1656">
        <v>1995</v>
      </c>
      <c r="E616" s="1043" t="s">
        <v>1988</v>
      </c>
      <c r="F616" s="203"/>
      <c r="G616" s="203">
        <v>1</v>
      </c>
      <c r="H616" s="203">
        <v>3.88</v>
      </c>
      <c r="I616" s="102">
        <v>1</v>
      </c>
      <c r="J616" s="102">
        <v>322816</v>
      </c>
      <c r="K616" s="102"/>
      <c r="L616" s="102"/>
      <c r="M616" s="222">
        <f t="shared" si="191"/>
        <v>322816</v>
      </c>
      <c r="N616" s="222">
        <v>3.88</v>
      </c>
      <c r="O616" s="102">
        <v>1</v>
      </c>
      <c r="P616" s="203">
        <v>322816</v>
      </c>
      <c r="Q616" s="203"/>
      <c r="R616" s="203"/>
      <c r="S616" s="222">
        <f t="shared" si="192"/>
        <v>322816</v>
      </c>
      <c r="T616" s="222">
        <f t="shared" si="189"/>
        <v>0</v>
      </c>
      <c r="U616" s="222">
        <f t="shared" si="189"/>
        <v>0</v>
      </c>
      <c r="V616" s="222">
        <f t="shared" si="189"/>
        <v>0</v>
      </c>
      <c r="W616" s="222">
        <f t="shared" si="189"/>
        <v>0</v>
      </c>
      <c r="X616" s="222">
        <f t="shared" si="190"/>
        <v>0</v>
      </c>
      <c r="Y616" s="102">
        <v>1</v>
      </c>
      <c r="Z616" s="222">
        <v>3.88</v>
      </c>
      <c r="AA616" s="203">
        <v>322816</v>
      </c>
      <c r="AB616" s="203"/>
      <c r="AC616" s="203"/>
      <c r="AD616" s="222">
        <f t="shared" si="193"/>
        <v>322816</v>
      </c>
      <c r="AE616" s="102">
        <v>1</v>
      </c>
      <c r="AF616" s="222">
        <v>3.88</v>
      </c>
      <c r="AG616" s="203">
        <v>322816</v>
      </c>
      <c r="AH616" s="203"/>
      <c r="AI616" s="203"/>
      <c r="AJ616" s="222">
        <f t="shared" si="194"/>
        <v>322816</v>
      </c>
    </row>
    <row r="617" spans="1:36" ht="27">
      <c r="A617" s="203">
        <v>6</v>
      </c>
      <c r="B617" s="631" t="s">
        <v>1780</v>
      </c>
      <c r="C617" s="1091" t="s">
        <v>8233</v>
      </c>
      <c r="D617" s="1091">
        <v>1984</v>
      </c>
      <c r="E617" s="1169" t="s">
        <v>1988</v>
      </c>
      <c r="F617" s="203"/>
      <c r="G617" s="203">
        <v>1</v>
      </c>
      <c r="H617" s="203">
        <v>3.88</v>
      </c>
      <c r="I617" s="102">
        <v>1</v>
      </c>
      <c r="J617" s="102">
        <v>322816</v>
      </c>
      <c r="K617" s="102"/>
      <c r="L617" s="102"/>
      <c r="M617" s="222">
        <f t="shared" si="191"/>
        <v>322816</v>
      </c>
      <c r="N617" s="222">
        <v>3.88</v>
      </c>
      <c r="O617" s="102">
        <v>1</v>
      </c>
      <c r="P617" s="203">
        <v>322816</v>
      </c>
      <c r="Q617" s="203"/>
      <c r="R617" s="203"/>
      <c r="S617" s="222">
        <f t="shared" si="192"/>
        <v>322816</v>
      </c>
      <c r="T617" s="222">
        <f t="shared" si="189"/>
        <v>0</v>
      </c>
      <c r="U617" s="222">
        <f t="shared" si="189"/>
        <v>0</v>
      </c>
      <c r="V617" s="222">
        <f t="shared" si="189"/>
        <v>0</v>
      </c>
      <c r="W617" s="222">
        <f t="shared" si="189"/>
        <v>0</v>
      </c>
      <c r="X617" s="222">
        <f t="shared" si="190"/>
        <v>0</v>
      </c>
      <c r="Y617" s="102">
        <v>1</v>
      </c>
      <c r="Z617" s="222">
        <v>3.88</v>
      </c>
      <c r="AA617" s="203">
        <v>322816</v>
      </c>
      <c r="AB617" s="203"/>
      <c r="AC617" s="203"/>
      <c r="AD617" s="222">
        <f t="shared" si="193"/>
        <v>322816</v>
      </c>
      <c r="AE617" s="102">
        <v>1</v>
      </c>
      <c r="AF617" s="222">
        <v>3.88</v>
      </c>
      <c r="AG617" s="203">
        <v>322816</v>
      </c>
      <c r="AH617" s="203"/>
      <c r="AI617" s="203"/>
      <c r="AJ617" s="222">
        <f t="shared" si="194"/>
        <v>322816</v>
      </c>
    </row>
    <row r="618" spans="1:36" ht="27">
      <c r="A618" s="203">
        <v>7</v>
      </c>
      <c r="B618" s="631" t="s">
        <v>2030</v>
      </c>
      <c r="C618" s="1091" t="s">
        <v>8233</v>
      </c>
      <c r="D618" s="1091">
        <v>1992</v>
      </c>
      <c r="E618" s="1169" t="s">
        <v>1988</v>
      </c>
      <c r="F618" s="203"/>
      <c r="G618" s="203">
        <v>1</v>
      </c>
      <c r="H618" s="203">
        <v>3.88</v>
      </c>
      <c r="I618" s="102">
        <v>1</v>
      </c>
      <c r="J618" s="102">
        <v>322816</v>
      </c>
      <c r="K618" s="102"/>
      <c r="L618" s="102"/>
      <c r="M618" s="222">
        <f t="shared" si="191"/>
        <v>322816</v>
      </c>
      <c r="N618" s="222">
        <v>3.88</v>
      </c>
      <c r="O618" s="102">
        <v>1</v>
      </c>
      <c r="P618" s="203">
        <v>322816</v>
      </c>
      <c r="Q618" s="203"/>
      <c r="R618" s="203"/>
      <c r="S618" s="222">
        <f t="shared" si="192"/>
        <v>322816</v>
      </c>
      <c r="T618" s="222">
        <f t="shared" si="189"/>
        <v>0</v>
      </c>
      <c r="U618" s="222">
        <f t="shared" si="189"/>
        <v>0</v>
      </c>
      <c r="V618" s="222">
        <f t="shared" si="189"/>
        <v>0</v>
      </c>
      <c r="W618" s="222">
        <f t="shared" si="189"/>
        <v>0</v>
      </c>
      <c r="X618" s="222">
        <f t="shared" si="190"/>
        <v>0</v>
      </c>
      <c r="Y618" s="102">
        <v>1</v>
      </c>
      <c r="Z618" s="222">
        <v>3.88</v>
      </c>
      <c r="AA618" s="203">
        <v>322816</v>
      </c>
      <c r="AB618" s="203"/>
      <c r="AC618" s="203"/>
      <c r="AD618" s="222">
        <f t="shared" si="193"/>
        <v>322816</v>
      </c>
      <c r="AE618" s="102">
        <v>1</v>
      </c>
      <c r="AF618" s="222">
        <v>3.88</v>
      </c>
      <c r="AG618" s="203">
        <v>322816</v>
      </c>
      <c r="AH618" s="203"/>
      <c r="AI618" s="203"/>
      <c r="AJ618" s="222">
        <f t="shared" si="194"/>
        <v>322816</v>
      </c>
    </row>
    <row r="619" spans="1:36" ht="27">
      <c r="A619" s="203">
        <v>8</v>
      </c>
      <c r="B619" s="631" t="s">
        <v>2031</v>
      </c>
      <c r="C619" s="1091" t="s">
        <v>8233</v>
      </c>
      <c r="D619" s="1091">
        <v>1989</v>
      </c>
      <c r="E619" s="1169" t="s">
        <v>1988</v>
      </c>
      <c r="F619" s="203"/>
      <c r="G619" s="203">
        <v>1</v>
      </c>
      <c r="H619" s="203">
        <v>3.88</v>
      </c>
      <c r="I619" s="102">
        <v>1</v>
      </c>
      <c r="J619" s="102">
        <v>322816</v>
      </c>
      <c r="K619" s="102"/>
      <c r="L619" s="102"/>
      <c r="M619" s="222">
        <f t="shared" si="191"/>
        <v>322816</v>
      </c>
      <c r="N619" s="222">
        <v>3.88</v>
      </c>
      <c r="O619" s="102">
        <v>1</v>
      </c>
      <c r="P619" s="203">
        <v>322816</v>
      </c>
      <c r="Q619" s="203"/>
      <c r="R619" s="203"/>
      <c r="S619" s="222">
        <f t="shared" si="192"/>
        <v>322816</v>
      </c>
      <c r="T619" s="222">
        <f t="shared" si="189"/>
        <v>0</v>
      </c>
      <c r="U619" s="222">
        <f t="shared" si="189"/>
        <v>0</v>
      </c>
      <c r="V619" s="222">
        <f t="shared" si="189"/>
        <v>0</v>
      </c>
      <c r="W619" s="222">
        <f t="shared" si="189"/>
        <v>0</v>
      </c>
      <c r="X619" s="222">
        <f t="shared" si="190"/>
        <v>0</v>
      </c>
      <c r="Y619" s="102">
        <v>1</v>
      </c>
      <c r="Z619" s="222">
        <v>3.88</v>
      </c>
      <c r="AA619" s="203">
        <v>322816</v>
      </c>
      <c r="AB619" s="203"/>
      <c r="AC619" s="203"/>
      <c r="AD619" s="222">
        <f t="shared" si="193"/>
        <v>322816</v>
      </c>
      <c r="AE619" s="102">
        <v>1</v>
      </c>
      <c r="AF619" s="222">
        <v>3.88</v>
      </c>
      <c r="AG619" s="203">
        <v>322816</v>
      </c>
      <c r="AH619" s="203"/>
      <c r="AI619" s="203"/>
      <c r="AJ619" s="222">
        <f t="shared" si="194"/>
        <v>322816</v>
      </c>
    </row>
    <row r="620" spans="1:36" ht="27">
      <c r="A620" s="203">
        <v>9</v>
      </c>
      <c r="B620" s="631" t="s">
        <v>2298</v>
      </c>
      <c r="C620" s="1656" t="s">
        <v>8234</v>
      </c>
      <c r="D620" s="1656">
        <v>1998</v>
      </c>
      <c r="E620" s="1043" t="s">
        <v>1988</v>
      </c>
      <c r="F620" s="203"/>
      <c r="G620" s="203">
        <v>1</v>
      </c>
      <c r="H620" s="203">
        <v>3.88</v>
      </c>
      <c r="I620" s="102">
        <v>1</v>
      </c>
      <c r="J620" s="102">
        <v>322816</v>
      </c>
      <c r="K620" s="102"/>
      <c r="L620" s="102"/>
      <c r="M620" s="222">
        <f>J620+K620+L620</f>
        <v>322816</v>
      </c>
      <c r="N620" s="222">
        <v>3.88</v>
      </c>
      <c r="O620" s="102">
        <v>1</v>
      </c>
      <c r="P620" s="203">
        <v>322816</v>
      </c>
      <c r="Q620" s="203"/>
      <c r="R620" s="203"/>
      <c r="S620" s="222">
        <f>P620+Q620+R620</f>
        <v>322816</v>
      </c>
      <c r="T620" s="222">
        <f t="shared" si="189"/>
        <v>0</v>
      </c>
      <c r="U620" s="222">
        <f t="shared" si="189"/>
        <v>0</v>
      </c>
      <c r="V620" s="222">
        <f t="shared" si="189"/>
        <v>0</v>
      </c>
      <c r="W620" s="222">
        <f t="shared" si="189"/>
        <v>0</v>
      </c>
      <c r="X620" s="222">
        <f t="shared" si="190"/>
        <v>0</v>
      </c>
      <c r="Y620" s="102">
        <v>1</v>
      </c>
      <c r="Z620" s="222">
        <v>3.88</v>
      </c>
      <c r="AA620" s="203">
        <v>322816</v>
      </c>
      <c r="AB620" s="203"/>
      <c r="AC620" s="203"/>
      <c r="AD620" s="222">
        <f>AA620+AB620+AC620</f>
        <v>322816</v>
      </c>
      <c r="AE620" s="102">
        <v>1</v>
      </c>
      <c r="AF620" s="222">
        <v>3.88</v>
      </c>
      <c r="AG620" s="203">
        <v>322816</v>
      </c>
      <c r="AH620" s="203"/>
      <c r="AI620" s="203"/>
      <c r="AJ620" s="222">
        <f>AG620+AH620+AI620</f>
        <v>322816</v>
      </c>
    </row>
    <row r="621" spans="1:36" ht="27">
      <c r="A621" s="203">
        <v>10</v>
      </c>
      <c r="B621" s="631" t="s">
        <v>1398</v>
      </c>
      <c r="C621" s="1656" t="s">
        <v>8233</v>
      </c>
      <c r="D621" s="1656">
        <v>1997</v>
      </c>
      <c r="E621" s="1043" t="s">
        <v>1988</v>
      </c>
      <c r="F621" s="203"/>
      <c r="G621" s="203">
        <v>1</v>
      </c>
      <c r="H621" s="203">
        <v>3.88</v>
      </c>
      <c r="I621" s="102">
        <v>1</v>
      </c>
      <c r="J621" s="102">
        <v>322816</v>
      </c>
      <c r="K621" s="102"/>
      <c r="L621" s="102"/>
      <c r="M621" s="222">
        <f>J621+K621+L621</f>
        <v>322816</v>
      </c>
      <c r="N621" s="222">
        <v>3.88</v>
      </c>
      <c r="O621" s="102">
        <v>1</v>
      </c>
      <c r="P621" s="203">
        <v>322816</v>
      </c>
      <c r="Q621" s="203"/>
      <c r="R621" s="203"/>
      <c r="S621" s="222">
        <f>P621+Q621+R621</f>
        <v>322816</v>
      </c>
      <c r="T621" s="222">
        <f t="shared" si="189"/>
        <v>0</v>
      </c>
      <c r="U621" s="222">
        <f t="shared" si="189"/>
        <v>0</v>
      </c>
      <c r="V621" s="222">
        <f t="shared" si="189"/>
        <v>0</v>
      </c>
      <c r="W621" s="222">
        <f t="shared" si="189"/>
        <v>0</v>
      </c>
      <c r="X621" s="222">
        <f t="shared" si="190"/>
        <v>0</v>
      </c>
      <c r="Y621" s="102">
        <v>1</v>
      </c>
      <c r="Z621" s="222">
        <v>3.88</v>
      </c>
      <c r="AA621" s="203">
        <v>322816</v>
      </c>
      <c r="AB621" s="203"/>
      <c r="AC621" s="203"/>
      <c r="AD621" s="222">
        <f>AA621+AB621+AC621</f>
        <v>322816</v>
      </c>
      <c r="AE621" s="102">
        <v>1</v>
      </c>
      <c r="AF621" s="222">
        <v>3.88</v>
      </c>
      <c r="AG621" s="203">
        <v>322816</v>
      </c>
      <c r="AH621" s="203"/>
      <c r="AI621" s="203"/>
      <c r="AJ621" s="222">
        <f>AG621+AH621+AI621</f>
        <v>322816</v>
      </c>
    </row>
    <row r="622" spans="1:36" ht="27">
      <c r="A622" s="203">
        <v>11</v>
      </c>
      <c r="B622" s="631" t="s">
        <v>9002</v>
      </c>
      <c r="C622" s="1656" t="s">
        <v>8233</v>
      </c>
      <c r="D622" s="1656">
        <v>1989</v>
      </c>
      <c r="E622" s="1043" t="s">
        <v>1988</v>
      </c>
      <c r="F622" s="203"/>
      <c r="G622" s="203">
        <v>1</v>
      </c>
      <c r="H622" s="203">
        <v>3.88</v>
      </c>
      <c r="I622" s="102">
        <v>1</v>
      </c>
      <c r="J622" s="102">
        <v>322816</v>
      </c>
      <c r="K622" s="102"/>
      <c r="L622" s="102"/>
      <c r="M622" s="222">
        <f>J622+K622+L622</f>
        <v>322816</v>
      </c>
      <c r="N622" s="222">
        <v>3.88</v>
      </c>
      <c r="O622" s="102">
        <v>1</v>
      </c>
      <c r="P622" s="203">
        <v>322816</v>
      </c>
      <c r="Q622" s="203"/>
      <c r="R622" s="203"/>
      <c r="S622" s="222">
        <f>P622+Q622+R622</f>
        <v>322816</v>
      </c>
      <c r="T622" s="222">
        <f t="shared" si="189"/>
        <v>0</v>
      </c>
      <c r="U622" s="222">
        <f t="shared" si="189"/>
        <v>0</v>
      </c>
      <c r="V622" s="222">
        <f t="shared" si="189"/>
        <v>0</v>
      </c>
      <c r="W622" s="222">
        <f t="shared" si="189"/>
        <v>0</v>
      </c>
      <c r="X622" s="222">
        <f t="shared" si="190"/>
        <v>0</v>
      </c>
      <c r="Y622" s="102">
        <v>1</v>
      </c>
      <c r="Z622" s="222">
        <v>3.88</v>
      </c>
      <c r="AA622" s="203">
        <v>322816</v>
      </c>
      <c r="AB622" s="203"/>
      <c r="AC622" s="203"/>
      <c r="AD622" s="222">
        <f>AA622+AB622+AC622</f>
        <v>322816</v>
      </c>
      <c r="AE622" s="102">
        <v>1</v>
      </c>
      <c r="AF622" s="222">
        <v>3.88</v>
      </c>
      <c r="AG622" s="203">
        <v>322816</v>
      </c>
      <c r="AH622" s="203"/>
      <c r="AI622" s="203"/>
      <c r="AJ622" s="222">
        <f>AG622+AH622+AI622</f>
        <v>322816</v>
      </c>
    </row>
    <row r="623" spans="1:36" ht="27">
      <c r="A623" s="203">
        <v>12</v>
      </c>
      <c r="B623" s="631" t="s">
        <v>2047</v>
      </c>
      <c r="C623" s="1656" t="s">
        <v>8233</v>
      </c>
      <c r="D623" s="1656">
        <v>1980</v>
      </c>
      <c r="E623" s="1043" t="s">
        <v>1988</v>
      </c>
      <c r="F623" s="203"/>
      <c r="G623" s="203">
        <v>1</v>
      </c>
      <c r="H623" s="203">
        <v>3.88</v>
      </c>
      <c r="I623" s="102">
        <v>1</v>
      </c>
      <c r="J623" s="102">
        <v>322816</v>
      </c>
      <c r="K623" s="102"/>
      <c r="L623" s="102"/>
      <c r="M623" s="222">
        <f>J623+K623+L623</f>
        <v>322816</v>
      </c>
      <c r="N623" s="222">
        <v>3.88</v>
      </c>
      <c r="O623" s="102">
        <v>1</v>
      </c>
      <c r="P623" s="203">
        <v>322816</v>
      </c>
      <c r="Q623" s="203"/>
      <c r="R623" s="203"/>
      <c r="S623" s="222">
        <f>P623+Q623+R623</f>
        <v>322816</v>
      </c>
      <c r="T623" s="222">
        <f t="shared" si="189"/>
        <v>0</v>
      </c>
      <c r="U623" s="222">
        <f t="shared" si="189"/>
        <v>0</v>
      </c>
      <c r="V623" s="222">
        <f t="shared" si="189"/>
        <v>0</v>
      </c>
      <c r="W623" s="222">
        <f t="shared" si="189"/>
        <v>0</v>
      </c>
      <c r="X623" s="222">
        <f t="shared" si="190"/>
        <v>0</v>
      </c>
      <c r="Y623" s="102">
        <v>1</v>
      </c>
      <c r="Z623" s="222">
        <v>3.88</v>
      </c>
      <c r="AA623" s="203">
        <v>322816</v>
      </c>
      <c r="AB623" s="203"/>
      <c r="AC623" s="203"/>
      <c r="AD623" s="222">
        <f>AA623+AB623+AC623</f>
        <v>322816</v>
      </c>
      <c r="AE623" s="102">
        <v>1</v>
      </c>
      <c r="AF623" s="222">
        <v>3.88</v>
      </c>
      <c r="AG623" s="203">
        <v>322816</v>
      </c>
      <c r="AH623" s="203"/>
      <c r="AI623" s="203"/>
      <c r="AJ623" s="222">
        <f>AG623+AH623+AI623</f>
        <v>322816</v>
      </c>
    </row>
    <row r="624" spans="1:36" ht="27">
      <c r="A624" s="203">
        <v>13</v>
      </c>
      <c r="B624" s="631" t="s">
        <v>6006</v>
      </c>
      <c r="C624" s="1656" t="s">
        <v>8234</v>
      </c>
      <c r="D624" s="1656">
        <v>1996</v>
      </c>
      <c r="E624" s="1043" t="s">
        <v>1988</v>
      </c>
      <c r="F624" s="203"/>
      <c r="G624" s="203">
        <v>1</v>
      </c>
      <c r="H624" s="203">
        <v>3.88</v>
      </c>
      <c r="I624" s="102">
        <v>1</v>
      </c>
      <c r="J624" s="102">
        <v>322816</v>
      </c>
      <c r="K624" s="102"/>
      <c r="L624" s="102"/>
      <c r="M624" s="222">
        <f>J624+K624+L624</f>
        <v>322816</v>
      </c>
      <c r="N624" s="222">
        <v>3.88</v>
      </c>
      <c r="O624" s="102">
        <v>1</v>
      </c>
      <c r="P624" s="203">
        <v>322816</v>
      </c>
      <c r="Q624" s="203"/>
      <c r="R624" s="203"/>
      <c r="S624" s="222">
        <f>P624+Q624+R624</f>
        <v>322816</v>
      </c>
      <c r="T624" s="222">
        <f t="shared" si="189"/>
        <v>0</v>
      </c>
      <c r="U624" s="222">
        <f t="shared" si="189"/>
        <v>0</v>
      </c>
      <c r="V624" s="222">
        <f t="shared" si="189"/>
        <v>0</v>
      </c>
      <c r="W624" s="222">
        <f t="shared" si="189"/>
        <v>0</v>
      </c>
      <c r="X624" s="222">
        <f t="shared" si="190"/>
        <v>0</v>
      </c>
      <c r="Y624" s="102">
        <v>1</v>
      </c>
      <c r="Z624" s="222">
        <v>3.88</v>
      </c>
      <c r="AA624" s="203">
        <v>322816</v>
      </c>
      <c r="AB624" s="203"/>
      <c r="AC624" s="203"/>
      <c r="AD624" s="222">
        <f>AA624+AB624+AC624</f>
        <v>322816</v>
      </c>
      <c r="AE624" s="102">
        <v>1</v>
      </c>
      <c r="AF624" s="222">
        <v>3.88</v>
      </c>
      <c r="AG624" s="203">
        <v>322816</v>
      </c>
      <c r="AH624" s="203"/>
      <c r="AI624" s="203"/>
      <c r="AJ624" s="222">
        <f>AG624+AH624+AI624</f>
        <v>322816</v>
      </c>
    </row>
    <row r="625" spans="1:36" ht="27">
      <c r="A625" s="203">
        <v>14</v>
      </c>
      <c r="B625" s="631" t="s">
        <v>2046</v>
      </c>
      <c r="C625" s="1656" t="s">
        <v>8233</v>
      </c>
      <c r="D625" s="1656">
        <v>1989</v>
      </c>
      <c r="E625" s="1043" t="s">
        <v>1988</v>
      </c>
      <c r="F625" s="203"/>
      <c r="G625" s="203">
        <v>1</v>
      </c>
      <c r="H625" s="203">
        <v>3.88</v>
      </c>
      <c r="I625" s="102">
        <v>1</v>
      </c>
      <c r="J625" s="102">
        <v>322816</v>
      </c>
      <c r="K625" s="102"/>
      <c r="L625" s="102"/>
      <c r="M625" s="222">
        <f t="shared" ref="M625:M631" si="195">J625+K625+L625</f>
        <v>322816</v>
      </c>
      <c r="N625" s="222">
        <v>3.88</v>
      </c>
      <c r="O625" s="102">
        <v>1</v>
      </c>
      <c r="P625" s="203">
        <v>322816</v>
      </c>
      <c r="Q625" s="203"/>
      <c r="R625" s="203"/>
      <c r="S625" s="222">
        <f t="shared" ref="S625:S631" si="196">P625+Q625+R625</f>
        <v>322816</v>
      </c>
      <c r="T625" s="222">
        <f t="shared" si="189"/>
        <v>0</v>
      </c>
      <c r="U625" s="222">
        <f t="shared" si="189"/>
        <v>0</v>
      </c>
      <c r="V625" s="222">
        <f t="shared" si="189"/>
        <v>0</v>
      </c>
      <c r="W625" s="222">
        <f t="shared" si="189"/>
        <v>0</v>
      </c>
      <c r="X625" s="222">
        <f t="shared" si="190"/>
        <v>0</v>
      </c>
      <c r="Y625" s="102">
        <v>1</v>
      </c>
      <c r="Z625" s="222">
        <v>3.88</v>
      </c>
      <c r="AA625" s="203">
        <v>322816</v>
      </c>
      <c r="AB625" s="203"/>
      <c r="AC625" s="203"/>
      <c r="AD625" s="222">
        <f t="shared" ref="AD625:AD631" si="197">AA625+AB625+AC625</f>
        <v>322816</v>
      </c>
      <c r="AE625" s="102">
        <v>1</v>
      </c>
      <c r="AF625" s="222">
        <v>3.88</v>
      </c>
      <c r="AG625" s="203">
        <v>322816</v>
      </c>
      <c r="AH625" s="203"/>
      <c r="AI625" s="203"/>
      <c r="AJ625" s="222">
        <f t="shared" ref="AJ625:AJ631" si="198">AG625+AH625+AI625</f>
        <v>322816</v>
      </c>
    </row>
    <row r="626" spans="1:36" ht="27">
      <c r="A626" s="203">
        <v>15</v>
      </c>
      <c r="B626" s="631" t="s">
        <v>2045</v>
      </c>
      <c r="C626" s="1656" t="s">
        <v>8233</v>
      </c>
      <c r="D626" s="1656">
        <v>1983</v>
      </c>
      <c r="E626" s="1043" t="s">
        <v>1988</v>
      </c>
      <c r="F626" s="203"/>
      <c r="G626" s="203">
        <v>1</v>
      </c>
      <c r="H626" s="203">
        <v>3.88</v>
      </c>
      <c r="I626" s="102">
        <v>1</v>
      </c>
      <c r="J626" s="102">
        <v>322816</v>
      </c>
      <c r="K626" s="102"/>
      <c r="L626" s="102"/>
      <c r="M626" s="222">
        <f t="shared" si="195"/>
        <v>322816</v>
      </c>
      <c r="N626" s="222">
        <v>3.88</v>
      </c>
      <c r="O626" s="102">
        <v>1</v>
      </c>
      <c r="P626" s="203">
        <v>322816</v>
      </c>
      <c r="Q626" s="203"/>
      <c r="R626" s="203"/>
      <c r="S626" s="222">
        <f t="shared" si="196"/>
        <v>322816</v>
      </c>
      <c r="T626" s="222">
        <f t="shared" si="189"/>
        <v>0</v>
      </c>
      <c r="U626" s="222">
        <f t="shared" si="189"/>
        <v>0</v>
      </c>
      <c r="V626" s="222">
        <f t="shared" si="189"/>
        <v>0</v>
      </c>
      <c r="W626" s="222">
        <f t="shared" si="189"/>
        <v>0</v>
      </c>
      <c r="X626" s="222">
        <f t="shared" si="190"/>
        <v>0</v>
      </c>
      <c r="Y626" s="102">
        <v>1</v>
      </c>
      <c r="Z626" s="222">
        <v>3.88</v>
      </c>
      <c r="AA626" s="203">
        <v>322816</v>
      </c>
      <c r="AB626" s="203"/>
      <c r="AC626" s="203"/>
      <c r="AD626" s="222">
        <f t="shared" si="197"/>
        <v>322816</v>
      </c>
      <c r="AE626" s="102">
        <v>1</v>
      </c>
      <c r="AF626" s="222">
        <v>3.88</v>
      </c>
      <c r="AG626" s="203">
        <v>322816</v>
      </c>
      <c r="AH626" s="203"/>
      <c r="AI626" s="203"/>
      <c r="AJ626" s="222">
        <f t="shared" si="198"/>
        <v>322816</v>
      </c>
    </row>
    <row r="627" spans="1:36" ht="27">
      <c r="A627" s="203">
        <v>16</v>
      </c>
      <c r="B627" s="631" t="s">
        <v>5998</v>
      </c>
      <c r="C627" s="1656" t="s">
        <v>8234</v>
      </c>
      <c r="D627" s="1656">
        <v>1997</v>
      </c>
      <c r="E627" s="1043" t="s">
        <v>1988</v>
      </c>
      <c r="F627" s="203"/>
      <c r="G627" s="203">
        <v>1</v>
      </c>
      <c r="H627" s="203">
        <v>3.88</v>
      </c>
      <c r="I627" s="102">
        <v>1</v>
      </c>
      <c r="J627" s="102">
        <v>322816</v>
      </c>
      <c r="K627" s="102"/>
      <c r="L627" s="102"/>
      <c r="M627" s="222">
        <f t="shared" si="195"/>
        <v>322816</v>
      </c>
      <c r="N627" s="222">
        <v>3.88</v>
      </c>
      <c r="O627" s="102">
        <v>1</v>
      </c>
      <c r="P627" s="203">
        <v>322816</v>
      </c>
      <c r="Q627" s="203"/>
      <c r="R627" s="203"/>
      <c r="S627" s="222">
        <f t="shared" si="196"/>
        <v>322816</v>
      </c>
      <c r="T627" s="222">
        <f t="shared" si="189"/>
        <v>0</v>
      </c>
      <c r="U627" s="222">
        <f t="shared" si="189"/>
        <v>0</v>
      </c>
      <c r="V627" s="222">
        <f t="shared" si="189"/>
        <v>0</v>
      </c>
      <c r="W627" s="222">
        <f t="shared" si="189"/>
        <v>0</v>
      </c>
      <c r="X627" s="222">
        <f t="shared" si="190"/>
        <v>0</v>
      </c>
      <c r="Y627" s="102">
        <v>1</v>
      </c>
      <c r="Z627" s="222">
        <v>3.88</v>
      </c>
      <c r="AA627" s="203">
        <v>322816</v>
      </c>
      <c r="AB627" s="203"/>
      <c r="AC627" s="203"/>
      <c r="AD627" s="222">
        <f t="shared" si="197"/>
        <v>322816</v>
      </c>
      <c r="AE627" s="102">
        <v>1</v>
      </c>
      <c r="AF627" s="222">
        <v>3.88</v>
      </c>
      <c r="AG627" s="203">
        <v>322816</v>
      </c>
      <c r="AH627" s="203"/>
      <c r="AI627" s="203"/>
      <c r="AJ627" s="222">
        <f t="shared" si="198"/>
        <v>322816</v>
      </c>
    </row>
    <row r="628" spans="1:36" ht="27">
      <c r="A628" s="203">
        <v>17</v>
      </c>
      <c r="B628" s="631" t="s">
        <v>9003</v>
      </c>
      <c r="C628" s="1656" t="s">
        <v>8234</v>
      </c>
      <c r="D628" s="1656">
        <v>1980</v>
      </c>
      <c r="E628" s="1043" t="s">
        <v>1988</v>
      </c>
      <c r="F628" s="203"/>
      <c r="G628" s="203">
        <v>1</v>
      </c>
      <c r="H628" s="203">
        <v>3.88</v>
      </c>
      <c r="I628" s="102">
        <v>1</v>
      </c>
      <c r="J628" s="102">
        <v>322816</v>
      </c>
      <c r="K628" s="102"/>
      <c r="L628" s="102"/>
      <c r="M628" s="222">
        <f t="shared" si="195"/>
        <v>322816</v>
      </c>
      <c r="N628" s="222">
        <v>3.88</v>
      </c>
      <c r="O628" s="102">
        <v>1</v>
      </c>
      <c r="P628" s="203">
        <v>322816</v>
      </c>
      <c r="Q628" s="203"/>
      <c r="R628" s="203"/>
      <c r="S628" s="222">
        <f t="shared" si="196"/>
        <v>322816</v>
      </c>
      <c r="T628" s="222">
        <f t="shared" si="189"/>
        <v>0</v>
      </c>
      <c r="U628" s="222">
        <f t="shared" si="189"/>
        <v>0</v>
      </c>
      <c r="V628" s="222">
        <f t="shared" si="189"/>
        <v>0</v>
      </c>
      <c r="W628" s="222">
        <f t="shared" si="189"/>
        <v>0</v>
      </c>
      <c r="X628" s="222">
        <f t="shared" si="190"/>
        <v>0</v>
      </c>
      <c r="Y628" s="102">
        <v>1</v>
      </c>
      <c r="Z628" s="222">
        <v>3.88</v>
      </c>
      <c r="AA628" s="203">
        <v>322816</v>
      </c>
      <c r="AB628" s="203"/>
      <c r="AC628" s="203"/>
      <c r="AD628" s="222">
        <f t="shared" si="197"/>
        <v>322816</v>
      </c>
      <c r="AE628" s="102">
        <v>1</v>
      </c>
      <c r="AF628" s="222">
        <v>3.88</v>
      </c>
      <c r="AG628" s="203">
        <v>322816</v>
      </c>
      <c r="AH628" s="203"/>
      <c r="AI628" s="203"/>
      <c r="AJ628" s="222">
        <f t="shared" si="198"/>
        <v>322816</v>
      </c>
    </row>
    <row r="629" spans="1:36" ht="27">
      <c r="A629" s="203">
        <v>18</v>
      </c>
      <c r="B629" s="631" t="s">
        <v>9004</v>
      </c>
      <c r="C629" s="1091" t="s">
        <v>8233</v>
      </c>
      <c r="D629" s="1091">
        <v>1999</v>
      </c>
      <c r="E629" s="1169" t="s">
        <v>1988</v>
      </c>
      <c r="F629" s="203"/>
      <c r="G629" s="203">
        <v>1</v>
      </c>
      <c r="H629" s="203">
        <v>3.88</v>
      </c>
      <c r="I629" s="102">
        <v>1</v>
      </c>
      <c r="J629" s="102">
        <v>322816</v>
      </c>
      <c r="K629" s="102"/>
      <c r="L629" s="102"/>
      <c r="M629" s="222">
        <f t="shared" si="195"/>
        <v>322816</v>
      </c>
      <c r="N629" s="222">
        <v>3.88</v>
      </c>
      <c r="O629" s="102">
        <v>1</v>
      </c>
      <c r="P629" s="203">
        <v>322816</v>
      </c>
      <c r="Q629" s="203"/>
      <c r="R629" s="203"/>
      <c r="S629" s="222">
        <f t="shared" si="196"/>
        <v>322816</v>
      </c>
      <c r="T629" s="222">
        <f t="shared" si="189"/>
        <v>0</v>
      </c>
      <c r="U629" s="222">
        <f t="shared" si="189"/>
        <v>0</v>
      </c>
      <c r="V629" s="222">
        <f t="shared" si="189"/>
        <v>0</v>
      </c>
      <c r="W629" s="222">
        <f t="shared" si="189"/>
        <v>0</v>
      </c>
      <c r="X629" s="222">
        <f t="shared" si="190"/>
        <v>0</v>
      </c>
      <c r="Y629" s="102">
        <v>1</v>
      </c>
      <c r="Z629" s="222">
        <v>3.88</v>
      </c>
      <c r="AA629" s="203">
        <v>322816</v>
      </c>
      <c r="AB629" s="203"/>
      <c r="AC629" s="203"/>
      <c r="AD629" s="222">
        <f t="shared" si="197"/>
        <v>322816</v>
      </c>
      <c r="AE629" s="102">
        <v>1</v>
      </c>
      <c r="AF629" s="222">
        <v>3.88</v>
      </c>
      <c r="AG629" s="203">
        <v>322816</v>
      </c>
      <c r="AH629" s="203"/>
      <c r="AI629" s="203"/>
      <c r="AJ629" s="222">
        <f t="shared" si="198"/>
        <v>322816</v>
      </c>
    </row>
    <row r="630" spans="1:36" ht="27">
      <c r="A630" s="203">
        <v>19</v>
      </c>
      <c r="B630" s="631" t="s">
        <v>2070</v>
      </c>
      <c r="C630" s="1091" t="s">
        <v>8234</v>
      </c>
      <c r="D630" s="1091">
        <v>1995</v>
      </c>
      <c r="E630" s="1169" t="s">
        <v>1988</v>
      </c>
      <c r="F630" s="203"/>
      <c r="G630" s="203">
        <v>1</v>
      </c>
      <c r="H630" s="203">
        <v>3.88</v>
      </c>
      <c r="I630" s="102">
        <v>1</v>
      </c>
      <c r="J630" s="102">
        <v>322816</v>
      </c>
      <c r="K630" s="102"/>
      <c r="L630" s="102"/>
      <c r="M630" s="222">
        <f t="shared" si="195"/>
        <v>322816</v>
      </c>
      <c r="N630" s="222">
        <v>3.88</v>
      </c>
      <c r="O630" s="102">
        <v>1</v>
      </c>
      <c r="P630" s="203">
        <v>322816</v>
      </c>
      <c r="Q630" s="203"/>
      <c r="R630" s="203"/>
      <c r="S630" s="222">
        <f t="shared" si="196"/>
        <v>322816</v>
      </c>
      <c r="T630" s="222">
        <f t="shared" si="189"/>
        <v>0</v>
      </c>
      <c r="U630" s="222">
        <f t="shared" si="189"/>
        <v>0</v>
      </c>
      <c r="V630" s="222">
        <f t="shared" si="189"/>
        <v>0</v>
      </c>
      <c r="W630" s="222">
        <f t="shared" si="189"/>
        <v>0</v>
      </c>
      <c r="X630" s="222">
        <f t="shared" si="190"/>
        <v>0</v>
      </c>
      <c r="Y630" s="102">
        <v>1</v>
      </c>
      <c r="Z630" s="222">
        <v>3.88</v>
      </c>
      <c r="AA630" s="203">
        <v>322816</v>
      </c>
      <c r="AB630" s="203"/>
      <c r="AC630" s="203"/>
      <c r="AD630" s="222">
        <f t="shared" si="197"/>
        <v>322816</v>
      </c>
      <c r="AE630" s="102">
        <v>1</v>
      </c>
      <c r="AF630" s="222">
        <v>3.88</v>
      </c>
      <c r="AG630" s="203">
        <v>322816</v>
      </c>
      <c r="AH630" s="203"/>
      <c r="AI630" s="203"/>
      <c r="AJ630" s="222">
        <f t="shared" si="198"/>
        <v>322816</v>
      </c>
    </row>
    <row r="631" spans="1:36" ht="27">
      <c r="A631" s="203">
        <v>20</v>
      </c>
      <c r="B631" s="631" t="s">
        <v>1550</v>
      </c>
      <c r="C631" s="1091" t="s">
        <v>8234</v>
      </c>
      <c r="D631" s="1091">
        <v>1995</v>
      </c>
      <c r="E631" s="1169" t="s">
        <v>1988</v>
      </c>
      <c r="F631" s="203"/>
      <c r="G631" s="203">
        <v>1</v>
      </c>
      <c r="H631" s="203">
        <v>3.88</v>
      </c>
      <c r="I631" s="102">
        <v>1</v>
      </c>
      <c r="J631" s="102">
        <v>322816</v>
      </c>
      <c r="K631" s="102"/>
      <c r="L631" s="102"/>
      <c r="M631" s="222">
        <f t="shared" si="195"/>
        <v>322816</v>
      </c>
      <c r="N631" s="222">
        <v>3.88</v>
      </c>
      <c r="O631" s="102">
        <v>1</v>
      </c>
      <c r="P631" s="203">
        <v>322816</v>
      </c>
      <c r="Q631" s="203"/>
      <c r="R631" s="203"/>
      <c r="S631" s="222">
        <f t="shared" si="196"/>
        <v>322816</v>
      </c>
      <c r="T631" s="222">
        <f t="shared" si="189"/>
        <v>0</v>
      </c>
      <c r="U631" s="222">
        <f t="shared" si="189"/>
        <v>0</v>
      </c>
      <c r="V631" s="222">
        <f t="shared" si="189"/>
        <v>0</v>
      </c>
      <c r="W631" s="222">
        <f t="shared" si="189"/>
        <v>0</v>
      </c>
      <c r="X631" s="222">
        <f t="shared" si="190"/>
        <v>0</v>
      </c>
      <c r="Y631" s="102">
        <v>1</v>
      </c>
      <c r="Z631" s="222">
        <v>3.88</v>
      </c>
      <c r="AA631" s="203">
        <v>322816</v>
      </c>
      <c r="AB631" s="203"/>
      <c r="AC631" s="203"/>
      <c r="AD631" s="222">
        <f t="shared" si="197"/>
        <v>322816</v>
      </c>
      <c r="AE631" s="102">
        <v>1</v>
      </c>
      <c r="AF631" s="222">
        <v>3.88</v>
      </c>
      <c r="AG631" s="203">
        <v>322816</v>
      </c>
      <c r="AH631" s="203"/>
      <c r="AI631" s="203"/>
      <c r="AJ631" s="222">
        <f t="shared" si="198"/>
        <v>322816</v>
      </c>
    </row>
    <row r="632" spans="1:36" ht="27">
      <c r="A632" s="203">
        <v>21</v>
      </c>
      <c r="B632" s="631" t="s">
        <v>1338</v>
      </c>
      <c r="C632" s="1656" t="s">
        <v>8233</v>
      </c>
      <c r="D632" s="1656">
        <v>1995</v>
      </c>
      <c r="E632" s="1043" t="s">
        <v>1988</v>
      </c>
      <c r="F632" s="203"/>
      <c r="G632" s="203">
        <v>1</v>
      </c>
      <c r="H632" s="203">
        <v>3.88</v>
      </c>
      <c r="I632" s="102">
        <v>1</v>
      </c>
      <c r="J632" s="102">
        <v>322816</v>
      </c>
      <c r="K632" s="102"/>
      <c r="L632" s="102"/>
      <c r="M632" s="222">
        <f>J632+K632+L632</f>
        <v>322816</v>
      </c>
      <c r="N632" s="222">
        <v>3.88</v>
      </c>
      <c r="O632" s="102">
        <v>1</v>
      </c>
      <c r="P632" s="203">
        <v>322816</v>
      </c>
      <c r="Q632" s="203"/>
      <c r="R632" s="203"/>
      <c r="S632" s="222">
        <f>P632+Q632+R632</f>
        <v>322816</v>
      </c>
      <c r="T632" s="222">
        <f t="shared" si="189"/>
        <v>0</v>
      </c>
      <c r="U632" s="222">
        <f t="shared" si="189"/>
        <v>0</v>
      </c>
      <c r="V632" s="222">
        <f t="shared" si="189"/>
        <v>0</v>
      </c>
      <c r="W632" s="222">
        <f t="shared" si="189"/>
        <v>0</v>
      </c>
      <c r="X632" s="222">
        <f t="shared" si="190"/>
        <v>0</v>
      </c>
      <c r="Y632" s="102">
        <v>1</v>
      </c>
      <c r="Z632" s="222">
        <v>3.88</v>
      </c>
      <c r="AA632" s="203">
        <v>322816</v>
      </c>
      <c r="AB632" s="203"/>
      <c r="AC632" s="203"/>
      <c r="AD632" s="222">
        <f>AA632+AB632+AC632</f>
        <v>322816</v>
      </c>
      <c r="AE632" s="102">
        <v>1</v>
      </c>
      <c r="AF632" s="222">
        <v>3.88</v>
      </c>
      <c r="AG632" s="203">
        <v>322816</v>
      </c>
      <c r="AH632" s="203"/>
      <c r="AI632" s="203"/>
      <c r="AJ632" s="222">
        <f>AG632+AH632+AI632</f>
        <v>322816</v>
      </c>
    </row>
    <row r="633" spans="1:36" ht="27">
      <c r="A633" s="203">
        <v>22</v>
      </c>
      <c r="B633" s="631" t="s">
        <v>9005</v>
      </c>
      <c r="C633" s="1656" t="s">
        <v>8233</v>
      </c>
      <c r="D633" s="1656">
        <v>2000</v>
      </c>
      <c r="E633" s="1043" t="s">
        <v>1988</v>
      </c>
      <c r="F633" s="203"/>
      <c r="G633" s="203">
        <v>1</v>
      </c>
      <c r="H633" s="203">
        <v>3.88</v>
      </c>
      <c r="I633" s="102">
        <v>1</v>
      </c>
      <c r="J633" s="102">
        <v>322816</v>
      </c>
      <c r="K633" s="102"/>
      <c r="L633" s="102"/>
      <c r="M633" s="222">
        <f>J633+K633+L633</f>
        <v>322816</v>
      </c>
      <c r="N633" s="222">
        <v>3.88</v>
      </c>
      <c r="O633" s="102">
        <v>1</v>
      </c>
      <c r="P633" s="203">
        <v>322816</v>
      </c>
      <c r="Q633" s="203"/>
      <c r="R633" s="203"/>
      <c r="S633" s="222">
        <f>P633+Q633+R633</f>
        <v>322816</v>
      </c>
      <c r="T633" s="222">
        <f t="shared" si="189"/>
        <v>0</v>
      </c>
      <c r="U633" s="222">
        <f t="shared" si="189"/>
        <v>0</v>
      </c>
      <c r="V633" s="222">
        <f t="shared" si="189"/>
        <v>0</v>
      </c>
      <c r="W633" s="222">
        <f t="shared" si="189"/>
        <v>0</v>
      </c>
      <c r="X633" s="222">
        <f t="shared" si="190"/>
        <v>0</v>
      </c>
      <c r="Y633" s="102">
        <v>1</v>
      </c>
      <c r="Z633" s="222">
        <v>3.88</v>
      </c>
      <c r="AA633" s="203">
        <v>322816</v>
      </c>
      <c r="AB633" s="203"/>
      <c r="AC633" s="203"/>
      <c r="AD633" s="222">
        <f>AA633+AB633+AC633</f>
        <v>322816</v>
      </c>
      <c r="AE633" s="102">
        <v>1</v>
      </c>
      <c r="AF633" s="222">
        <v>3.88</v>
      </c>
      <c r="AG633" s="203">
        <v>322816</v>
      </c>
      <c r="AH633" s="203"/>
      <c r="AI633" s="203"/>
      <c r="AJ633" s="222">
        <f>AG633+AH633+AI633</f>
        <v>322816</v>
      </c>
    </row>
    <row r="634" spans="1:36" ht="27">
      <c r="A634" s="203">
        <v>23</v>
      </c>
      <c r="B634" s="631" t="s">
        <v>2299</v>
      </c>
      <c r="C634" s="1656" t="s">
        <v>8233</v>
      </c>
      <c r="D634" s="1656">
        <v>1998</v>
      </c>
      <c r="E634" s="1043" t="s">
        <v>1988</v>
      </c>
      <c r="F634" s="203"/>
      <c r="G634" s="203">
        <v>1</v>
      </c>
      <c r="H634" s="203">
        <v>3.88</v>
      </c>
      <c r="I634" s="102">
        <v>1</v>
      </c>
      <c r="J634" s="102">
        <v>322816</v>
      </c>
      <c r="K634" s="102"/>
      <c r="L634" s="102"/>
      <c r="M634" s="222">
        <f>J634+K634+L634</f>
        <v>322816</v>
      </c>
      <c r="N634" s="222">
        <v>3.88</v>
      </c>
      <c r="O634" s="102">
        <v>1</v>
      </c>
      <c r="P634" s="203">
        <v>322816</v>
      </c>
      <c r="Q634" s="203"/>
      <c r="R634" s="203"/>
      <c r="S634" s="222">
        <f>P634+Q634+R634</f>
        <v>322816</v>
      </c>
      <c r="T634" s="222">
        <f t="shared" si="189"/>
        <v>0</v>
      </c>
      <c r="U634" s="222">
        <f t="shared" si="189"/>
        <v>0</v>
      </c>
      <c r="V634" s="222">
        <f t="shared" si="189"/>
        <v>0</v>
      </c>
      <c r="W634" s="222">
        <f t="shared" si="189"/>
        <v>0</v>
      </c>
      <c r="X634" s="222">
        <f t="shared" si="190"/>
        <v>0</v>
      </c>
      <c r="Y634" s="102">
        <v>1</v>
      </c>
      <c r="Z634" s="222">
        <v>3.88</v>
      </c>
      <c r="AA634" s="203">
        <v>322816</v>
      </c>
      <c r="AB634" s="203"/>
      <c r="AC634" s="203"/>
      <c r="AD634" s="222">
        <f>AA634+AB634+AC634</f>
        <v>322816</v>
      </c>
      <c r="AE634" s="102">
        <v>1</v>
      </c>
      <c r="AF634" s="222">
        <v>3.88</v>
      </c>
      <c r="AG634" s="203">
        <v>322816</v>
      </c>
      <c r="AH634" s="203"/>
      <c r="AI634" s="203"/>
      <c r="AJ634" s="222">
        <f>AG634+AH634+AI634</f>
        <v>322816</v>
      </c>
    </row>
    <row r="635" spans="1:36" ht="27">
      <c r="A635" s="203">
        <v>24</v>
      </c>
      <c r="B635" s="631" t="s">
        <v>2048</v>
      </c>
      <c r="C635" s="1656" t="s">
        <v>8234</v>
      </c>
      <c r="D635" s="1656">
        <v>1990</v>
      </c>
      <c r="E635" s="1043" t="s">
        <v>1988</v>
      </c>
      <c r="F635" s="203"/>
      <c r="G635" s="203">
        <v>1</v>
      </c>
      <c r="H635" s="203">
        <v>3.88</v>
      </c>
      <c r="I635" s="102">
        <v>1</v>
      </c>
      <c r="J635" s="102">
        <v>322816</v>
      </c>
      <c r="K635" s="102"/>
      <c r="L635" s="102"/>
      <c r="M635" s="222">
        <f>J635+K635+L635</f>
        <v>322816</v>
      </c>
      <c r="N635" s="222">
        <v>3.88</v>
      </c>
      <c r="O635" s="102">
        <v>1</v>
      </c>
      <c r="P635" s="203">
        <v>322816</v>
      </c>
      <c r="Q635" s="203"/>
      <c r="R635" s="203"/>
      <c r="S635" s="222">
        <f>P635+Q635+R635</f>
        <v>322816</v>
      </c>
      <c r="T635" s="222">
        <f t="shared" si="189"/>
        <v>0</v>
      </c>
      <c r="U635" s="222">
        <f t="shared" si="189"/>
        <v>0</v>
      </c>
      <c r="V635" s="222">
        <f t="shared" si="189"/>
        <v>0</v>
      </c>
      <c r="W635" s="222">
        <f t="shared" si="189"/>
        <v>0</v>
      </c>
      <c r="X635" s="222">
        <f t="shared" si="190"/>
        <v>0</v>
      </c>
      <c r="Y635" s="102">
        <v>1</v>
      </c>
      <c r="Z635" s="222">
        <v>3.88</v>
      </c>
      <c r="AA635" s="203">
        <v>322816</v>
      </c>
      <c r="AB635" s="203"/>
      <c r="AC635" s="203"/>
      <c r="AD635" s="222">
        <f>AA635+AB635+AC635</f>
        <v>322816</v>
      </c>
      <c r="AE635" s="102">
        <v>1</v>
      </c>
      <c r="AF635" s="222">
        <v>3.88</v>
      </c>
      <c r="AG635" s="203">
        <v>322816</v>
      </c>
      <c r="AH635" s="203"/>
      <c r="AI635" s="203"/>
      <c r="AJ635" s="222">
        <f>AG635+AH635+AI635</f>
        <v>322816</v>
      </c>
    </row>
    <row r="636" spans="1:36" ht="27">
      <c r="A636" s="203">
        <v>25</v>
      </c>
      <c r="B636" s="631" t="s">
        <v>9006</v>
      </c>
      <c r="C636" s="1656" t="s">
        <v>8233</v>
      </c>
      <c r="D636" s="1656">
        <v>1990</v>
      </c>
      <c r="E636" s="1043" t="s">
        <v>1988</v>
      </c>
      <c r="F636" s="203"/>
      <c r="G636" s="203">
        <v>1</v>
      </c>
      <c r="H636" s="203">
        <v>3.88</v>
      </c>
      <c r="I636" s="102">
        <v>1</v>
      </c>
      <c r="J636" s="102">
        <v>322816</v>
      </c>
      <c r="K636" s="102"/>
      <c r="L636" s="102"/>
      <c r="M636" s="222">
        <f>J636+K636+L636</f>
        <v>322816</v>
      </c>
      <c r="N636" s="222">
        <v>3.88</v>
      </c>
      <c r="O636" s="102">
        <v>1</v>
      </c>
      <c r="P636" s="203">
        <v>322816</v>
      </c>
      <c r="Q636" s="203"/>
      <c r="R636" s="203"/>
      <c r="S636" s="222">
        <f>P636+Q636+R636</f>
        <v>322816</v>
      </c>
      <c r="T636" s="222">
        <f t="shared" si="189"/>
        <v>0</v>
      </c>
      <c r="U636" s="222">
        <f t="shared" si="189"/>
        <v>0</v>
      </c>
      <c r="V636" s="222">
        <f t="shared" si="189"/>
        <v>0</v>
      </c>
      <c r="W636" s="222">
        <f t="shared" si="189"/>
        <v>0</v>
      </c>
      <c r="X636" s="222">
        <f t="shared" si="190"/>
        <v>0</v>
      </c>
      <c r="Y636" s="102">
        <v>1</v>
      </c>
      <c r="Z636" s="222">
        <v>3.88</v>
      </c>
      <c r="AA636" s="203">
        <v>322816</v>
      </c>
      <c r="AB636" s="203"/>
      <c r="AC636" s="203"/>
      <c r="AD636" s="222">
        <f>AA636+AB636+AC636</f>
        <v>322816</v>
      </c>
      <c r="AE636" s="102">
        <v>1</v>
      </c>
      <c r="AF636" s="222">
        <v>3.88</v>
      </c>
      <c r="AG636" s="203">
        <v>322816</v>
      </c>
      <c r="AH636" s="203"/>
      <c r="AI636" s="203"/>
      <c r="AJ636" s="222">
        <f>AG636+AH636+AI636</f>
        <v>322816</v>
      </c>
    </row>
    <row r="637" spans="1:36" ht="27">
      <c r="A637" s="203">
        <v>26</v>
      </c>
      <c r="B637" s="631" t="s">
        <v>6000</v>
      </c>
      <c r="C637" s="1656" t="s">
        <v>8233</v>
      </c>
      <c r="D637" s="1656">
        <v>1999</v>
      </c>
      <c r="E637" s="1043" t="s">
        <v>1988</v>
      </c>
      <c r="F637" s="203"/>
      <c r="G637" s="203">
        <v>1</v>
      </c>
      <c r="H637" s="203">
        <v>3.88</v>
      </c>
      <c r="I637" s="102">
        <v>1</v>
      </c>
      <c r="J637" s="102">
        <v>322816</v>
      </c>
      <c r="K637" s="102"/>
      <c r="L637" s="102"/>
      <c r="M637" s="222">
        <f t="shared" ref="M637:M643" si="199">J637+K637+L637</f>
        <v>322816</v>
      </c>
      <c r="N637" s="222">
        <v>3.88</v>
      </c>
      <c r="O637" s="102">
        <v>1</v>
      </c>
      <c r="P637" s="203">
        <v>322816</v>
      </c>
      <c r="Q637" s="203"/>
      <c r="R637" s="203"/>
      <c r="S637" s="222">
        <f t="shared" ref="S637:S643" si="200">P637+Q637+R637</f>
        <v>322816</v>
      </c>
      <c r="T637" s="222">
        <f t="shared" si="189"/>
        <v>0</v>
      </c>
      <c r="U637" s="222">
        <f t="shared" si="189"/>
        <v>0</v>
      </c>
      <c r="V637" s="222">
        <f t="shared" si="189"/>
        <v>0</v>
      </c>
      <c r="W637" s="222">
        <f t="shared" si="189"/>
        <v>0</v>
      </c>
      <c r="X637" s="222">
        <f t="shared" si="190"/>
        <v>0</v>
      </c>
      <c r="Y637" s="102">
        <v>1</v>
      </c>
      <c r="Z637" s="222">
        <v>3.88</v>
      </c>
      <c r="AA637" s="203">
        <v>322816</v>
      </c>
      <c r="AB637" s="203"/>
      <c r="AC637" s="203"/>
      <c r="AD637" s="222">
        <f t="shared" ref="AD637:AD643" si="201">AA637+AB637+AC637</f>
        <v>322816</v>
      </c>
      <c r="AE637" s="102">
        <v>1</v>
      </c>
      <c r="AF637" s="222">
        <v>3.88</v>
      </c>
      <c r="AG637" s="203">
        <v>322816</v>
      </c>
      <c r="AH637" s="203"/>
      <c r="AI637" s="203"/>
      <c r="AJ637" s="222">
        <f t="shared" ref="AJ637:AJ643" si="202">AG637+AH637+AI637</f>
        <v>322816</v>
      </c>
    </row>
    <row r="638" spans="1:36" ht="27">
      <c r="A638" s="203">
        <v>27</v>
      </c>
      <c r="B638" s="631" t="s">
        <v>9007</v>
      </c>
      <c r="C638" s="1656" t="s">
        <v>8233</v>
      </c>
      <c r="D638" s="1656">
        <v>2000</v>
      </c>
      <c r="E638" s="1043" t="s">
        <v>1988</v>
      </c>
      <c r="F638" s="203"/>
      <c r="G638" s="203">
        <v>1</v>
      </c>
      <c r="H638" s="203">
        <v>3.88</v>
      </c>
      <c r="I638" s="102">
        <v>1</v>
      </c>
      <c r="J638" s="102">
        <v>322816</v>
      </c>
      <c r="K638" s="102"/>
      <c r="L638" s="102"/>
      <c r="M638" s="222">
        <f t="shared" si="199"/>
        <v>322816</v>
      </c>
      <c r="N638" s="222">
        <v>3.88</v>
      </c>
      <c r="O638" s="102">
        <v>1</v>
      </c>
      <c r="P638" s="203">
        <v>322816</v>
      </c>
      <c r="Q638" s="203"/>
      <c r="R638" s="203"/>
      <c r="S638" s="222">
        <f t="shared" si="200"/>
        <v>322816</v>
      </c>
      <c r="T638" s="222">
        <f t="shared" si="189"/>
        <v>0</v>
      </c>
      <c r="U638" s="222">
        <f t="shared" si="189"/>
        <v>0</v>
      </c>
      <c r="V638" s="222">
        <f t="shared" si="189"/>
        <v>0</v>
      </c>
      <c r="W638" s="222">
        <f t="shared" si="189"/>
        <v>0</v>
      </c>
      <c r="X638" s="222">
        <f t="shared" si="190"/>
        <v>0</v>
      </c>
      <c r="Y638" s="102">
        <v>1</v>
      </c>
      <c r="Z638" s="222">
        <v>3.88</v>
      </c>
      <c r="AA638" s="203">
        <v>322816</v>
      </c>
      <c r="AB638" s="203"/>
      <c r="AC638" s="203"/>
      <c r="AD638" s="222">
        <f t="shared" si="201"/>
        <v>322816</v>
      </c>
      <c r="AE638" s="102">
        <v>1</v>
      </c>
      <c r="AF638" s="222">
        <v>3.88</v>
      </c>
      <c r="AG638" s="203">
        <v>322816</v>
      </c>
      <c r="AH638" s="203"/>
      <c r="AI638" s="203"/>
      <c r="AJ638" s="222">
        <f t="shared" si="202"/>
        <v>322816</v>
      </c>
    </row>
    <row r="639" spans="1:36" ht="27">
      <c r="A639" s="203">
        <v>28</v>
      </c>
      <c r="B639" s="631" t="s">
        <v>9008</v>
      </c>
      <c r="C639" s="1656" t="s">
        <v>8233</v>
      </c>
      <c r="D639" s="1656">
        <v>1997</v>
      </c>
      <c r="E639" s="1043" t="s">
        <v>1988</v>
      </c>
      <c r="F639" s="203"/>
      <c r="G639" s="203">
        <v>1</v>
      </c>
      <c r="H639" s="203">
        <v>3.88</v>
      </c>
      <c r="I639" s="102">
        <v>1</v>
      </c>
      <c r="J639" s="102">
        <v>322816</v>
      </c>
      <c r="K639" s="102"/>
      <c r="L639" s="102"/>
      <c r="M639" s="222">
        <f t="shared" si="199"/>
        <v>322816</v>
      </c>
      <c r="N639" s="222">
        <v>3.88</v>
      </c>
      <c r="O639" s="102">
        <v>1</v>
      </c>
      <c r="P639" s="203">
        <v>322816</v>
      </c>
      <c r="Q639" s="203"/>
      <c r="R639" s="203"/>
      <c r="S639" s="222">
        <f t="shared" si="200"/>
        <v>322816</v>
      </c>
      <c r="T639" s="222">
        <f t="shared" si="189"/>
        <v>0</v>
      </c>
      <c r="U639" s="222">
        <f t="shared" si="189"/>
        <v>0</v>
      </c>
      <c r="V639" s="222">
        <f t="shared" si="189"/>
        <v>0</v>
      </c>
      <c r="W639" s="222">
        <f t="shared" si="189"/>
        <v>0</v>
      </c>
      <c r="X639" s="222">
        <f t="shared" si="190"/>
        <v>0</v>
      </c>
      <c r="Y639" s="102">
        <v>1</v>
      </c>
      <c r="Z639" s="222">
        <v>3.88</v>
      </c>
      <c r="AA639" s="203">
        <v>322816</v>
      </c>
      <c r="AB639" s="203"/>
      <c r="AC639" s="203"/>
      <c r="AD639" s="222">
        <f t="shared" si="201"/>
        <v>322816</v>
      </c>
      <c r="AE639" s="102">
        <v>1</v>
      </c>
      <c r="AF639" s="222">
        <v>3.88</v>
      </c>
      <c r="AG639" s="203">
        <v>322816</v>
      </c>
      <c r="AH639" s="203"/>
      <c r="AI639" s="203"/>
      <c r="AJ639" s="222">
        <f t="shared" si="202"/>
        <v>322816</v>
      </c>
    </row>
    <row r="640" spans="1:36" ht="27">
      <c r="A640" s="203">
        <v>29</v>
      </c>
      <c r="B640" s="631" t="s">
        <v>9009</v>
      </c>
      <c r="C640" s="1656" t="s">
        <v>8234</v>
      </c>
      <c r="D640" s="1656">
        <v>1997</v>
      </c>
      <c r="E640" s="1043" t="s">
        <v>1988</v>
      </c>
      <c r="F640" s="203"/>
      <c r="G640" s="203">
        <v>1</v>
      </c>
      <c r="H640" s="203">
        <v>3.88</v>
      </c>
      <c r="I640" s="102">
        <v>1</v>
      </c>
      <c r="J640" s="102">
        <v>322816</v>
      </c>
      <c r="K640" s="102"/>
      <c r="L640" s="102"/>
      <c r="M640" s="222">
        <f t="shared" si="199"/>
        <v>322816</v>
      </c>
      <c r="N640" s="222">
        <v>3.88</v>
      </c>
      <c r="O640" s="102">
        <v>1</v>
      </c>
      <c r="P640" s="203">
        <v>322816</v>
      </c>
      <c r="Q640" s="203"/>
      <c r="R640" s="203"/>
      <c r="S640" s="222">
        <f t="shared" si="200"/>
        <v>322816</v>
      </c>
      <c r="T640" s="222">
        <f t="shared" si="189"/>
        <v>0</v>
      </c>
      <c r="U640" s="222">
        <f t="shared" si="189"/>
        <v>0</v>
      </c>
      <c r="V640" s="222">
        <f t="shared" si="189"/>
        <v>0</v>
      </c>
      <c r="W640" s="222">
        <f t="shared" si="189"/>
        <v>0</v>
      </c>
      <c r="X640" s="222">
        <f t="shared" si="190"/>
        <v>0</v>
      </c>
      <c r="Y640" s="102">
        <v>1</v>
      </c>
      <c r="Z640" s="222">
        <v>3.88</v>
      </c>
      <c r="AA640" s="203">
        <v>322816</v>
      </c>
      <c r="AB640" s="203"/>
      <c r="AC640" s="203"/>
      <c r="AD640" s="222">
        <f t="shared" si="201"/>
        <v>322816</v>
      </c>
      <c r="AE640" s="102">
        <v>1</v>
      </c>
      <c r="AF640" s="222">
        <v>3.88</v>
      </c>
      <c r="AG640" s="203">
        <v>322816</v>
      </c>
      <c r="AH640" s="203"/>
      <c r="AI640" s="203"/>
      <c r="AJ640" s="222">
        <f t="shared" si="202"/>
        <v>322816</v>
      </c>
    </row>
    <row r="641" spans="1:36" ht="27">
      <c r="A641" s="203">
        <v>30</v>
      </c>
      <c r="B641" s="631" t="s">
        <v>1571</v>
      </c>
      <c r="C641" s="1091" t="s">
        <v>8233</v>
      </c>
      <c r="D641" s="1091">
        <v>1999</v>
      </c>
      <c r="E641" s="1169" t="s">
        <v>1988</v>
      </c>
      <c r="F641" s="203"/>
      <c r="G641" s="203">
        <v>1</v>
      </c>
      <c r="H641" s="203">
        <v>3.88</v>
      </c>
      <c r="I641" s="102">
        <v>1</v>
      </c>
      <c r="J641" s="102">
        <v>322816</v>
      </c>
      <c r="K641" s="102"/>
      <c r="L641" s="102"/>
      <c r="M641" s="222">
        <f t="shared" si="199"/>
        <v>322816</v>
      </c>
      <c r="N641" s="222">
        <v>3.88</v>
      </c>
      <c r="O641" s="102">
        <v>1</v>
      </c>
      <c r="P641" s="203">
        <v>322816</v>
      </c>
      <c r="Q641" s="203"/>
      <c r="R641" s="203"/>
      <c r="S641" s="222">
        <f t="shared" si="200"/>
        <v>322816</v>
      </c>
      <c r="T641" s="222">
        <f t="shared" si="189"/>
        <v>0</v>
      </c>
      <c r="U641" s="222">
        <f t="shared" si="189"/>
        <v>0</v>
      </c>
      <c r="V641" s="222">
        <f t="shared" si="189"/>
        <v>0</v>
      </c>
      <c r="W641" s="222">
        <f t="shared" si="189"/>
        <v>0</v>
      </c>
      <c r="X641" s="222">
        <f t="shared" si="190"/>
        <v>0</v>
      </c>
      <c r="Y641" s="102">
        <v>1</v>
      </c>
      <c r="Z641" s="222">
        <v>3.88</v>
      </c>
      <c r="AA641" s="203">
        <v>322816</v>
      </c>
      <c r="AB641" s="203"/>
      <c r="AC641" s="203"/>
      <c r="AD641" s="222">
        <f t="shared" si="201"/>
        <v>322816</v>
      </c>
      <c r="AE641" s="102">
        <v>1</v>
      </c>
      <c r="AF641" s="222">
        <v>3.88</v>
      </c>
      <c r="AG641" s="203">
        <v>322816</v>
      </c>
      <c r="AH641" s="203"/>
      <c r="AI641" s="203"/>
      <c r="AJ641" s="222">
        <f t="shared" si="202"/>
        <v>322816</v>
      </c>
    </row>
    <row r="642" spans="1:36" ht="27">
      <c r="A642" s="203">
        <v>31</v>
      </c>
      <c r="B642" s="631" t="s">
        <v>6001</v>
      </c>
      <c r="C642" s="1091" t="s">
        <v>8233</v>
      </c>
      <c r="D642" s="1091">
        <v>1999</v>
      </c>
      <c r="E642" s="1169" t="s">
        <v>1988</v>
      </c>
      <c r="F642" s="203"/>
      <c r="G642" s="203">
        <v>1</v>
      </c>
      <c r="H642" s="203">
        <v>3.88</v>
      </c>
      <c r="I642" s="102">
        <v>1</v>
      </c>
      <c r="J642" s="102">
        <v>322816</v>
      </c>
      <c r="K642" s="102"/>
      <c r="L642" s="102"/>
      <c r="M642" s="222">
        <f t="shared" si="199"/>
        <v>322816</v>
      </c>
      <c r="N642" s="222">
        <v>3.88</v>
      </c>
      <c r="O642" s="102">
        <v>1</v>
      </c>
      <c r="P642" s="203">
        <v>322816</v>
      </c>
      <c r="Q642" s="203"/>
      <c r="R642" s="203"/>
      <c r="S642" s="222">
        <f t="shared" si="200"/>
        <v>322816</v>
      </c>
      <c r="T642" s="222">
        <f t="shared" si="189"/>
        <v>0</v>
      </c>
      <c r="U642" s="222">
        <f t="shared" si="189"/>
        <v>0</v>
      </c>
      <c r="V642" s="222">
        <f t="shared" si="189"/>
        <v>0</v>
      </c>
      <c r="W642" s="222">
        <f t="shared" si="189"/>
        <v>0</v>
      </c>
      <c r="X642" s="222">
        <f t="shared" si="190"/>
        <v>0</v>
      </c>
      <c r="Y642" s="102">
        <v>1</v>
      </c>
      <c r="Z642" s="222">
        <v>3.88</v>
      </c>
      <c r="AA642" s="203">
        <v>322816</v>
      </c>
      <c r="AB642" s="203"/>
      <c r="AC642" s="203"/>
      <c r="AD642" s="222">
        <f t="shared" si="201"/>
        <v>322816</v>
      </c>
      <c r="AE642" s="102">
        <v>1</v>
      </c>
      <c r="AF642" s="222">
        <v>3.88</v>
      </c>
      <c r="AG642" s="203">
        <v>322816</v>
      </c>
      <c r="AH642" s="203"/>
      <c r="AI642" s="203"/>
      <c r="AJ642" s="222">
        <f t="shared" si="202"/>
        <v>322816</v>
      </c>
    </row>
    <row r="643" spans="1:36" ht="27">
      <c r="A643" s="203">
        <v>32</v>
      </c>
      <c r="B643" s="631" t="s">
        <v>9010</v>
      </c>
      <c r="C643" s="1091" t="s">
        <v>8233</v>
      </c>
      <c r="D643" s="1091">
        <v>1996</v>
      </c>
      <c r="E643" s="1169" t="s">
        <v>1988</v>
      </c>
      <c r="F643" s="203"/>
      <c r="G643" s="203">
        <v>1</v>
      </c>
      <c r="H643" s="203">
        <v>3.88</v>
      </c>
      <c r="I643" s="102">
        <v>1</v>
      </c>
      <c r="J643" s="102">
        <v>322816</v>
      </c>
      <c r="K643" s="102"/>
      <c r="L643" s="102"/>
      <c r="M643" s="222">
        <f t="shared" si="199"/>
        <v>322816</v>
      </c>
      <c r="N643" s="222">
        <v>3.88</v>
      </c>
      <c r="O643" s="102">
        <v>1</v>
      </c>
      <c r="P643" s="203">
        <v>322816</v>
      </c>
      <c r="Q643" s="203"/>
      <c r="R643" s="203"/>
      <c r="S643" s="222">
        <f t="shared" si="200"/>
        <v>322816</v>
      </c>
      <c r="T643" s="222">
        <f t="shared" si="189"/>
        <v>0</v>
      </c>
      <c r="U643" s="222">
        <f t="shared" si="189"/>
        <v>0</v>
      </c>
      <c r="V643" s="222">
        <f t="shared" si="189"/>
        <v>0</v>
      </c>
      <c r="W643" s="222">
        <f t="shared" si="189"/>
        <v>0</v>
      </c>
      <c r="X643" s="222">
        <f t="shared" si="190"/>
        <v>0</v>
      </c>
      <c r="Y643" s="102">
        <v>1</v>
      </c>
      <c r="Z643" s="222">
        <v>3.88</v>
      </c>
      <c r="AA643" s="203">
        <v>322816</v>
      </c>
      <c r="AB643" s="203"/>
      <c r="AC643" s="203"/>
      <c r="AD643" s="222">
        <f t="shared" si="201"/>
        <v>322816</v>
      </c>
      <c r="AE643" s="102">
        <v>1</v>
      </c>
      <c r="AF643" s="222">
        <v>3.88</v>
      </c>
      <c r="AG643" s="203">
        <v>322816</v>
      </c>
      <c r="AH643" s="203"/>
      <c r="AI643" s="203"/>
      <c r="AJ643" s="222">
        <f t="shared" si="202"/>
        <v>322816</v>
      </c>
    </row>
    <row r="644" spans="1:36" ht="27">
      <c r="A644" s="203">
        <v>33</v>
      </c>
      <c r="B644" s="631" t="s">
        <v>2073</v>
      </c>
      <c r="C644" s="1656" t="s">
        <v>8233</v>
      </c>
      <c r="D644" s="1656">
        <v>1996</v>
      </c>
      <c r="E644" s="1043" t="s">
        <v>1988</v>
      </c>
      <c r="F644" s="203"/>
      <c r="G644" s="203">
        <v>1</v>
      </c>
      <c r="H644" s="203">
        <v>3.88</v>
      </c>
      <c r="I644" s="102">
        <v>1</v>
      </c>
      <c r="J644" s="102">
        <v>322816</v>
      </c>
      <c r="K644" s="102"/>
      <c r="L644" s="102"/>
      <c r="M644" s="222">
        <f>J644+K644+L644</f>
        <v>322816</v>
      </c>
      <c r="N644" s="222">
        <v>3.88</v>
      </c>
      <c r="O644" s="102">
        <v>1</v>
      </c>
      <c r="P644" s="203">
        <v>322816</v>
      </c>
      <c r="Q644" s="203"/>
      <c r="R644" s="203"/>
      <c r="S644" s="222">
        <f>P644+Q644+R644</f>
        <v>322816</v>
      </c>
      <c r="T644" s="222">
        <f t="shared" si="189"/>
        <v>0</v>
      </c>
      <c r="U644" s="222">
        <f t="shared" si="189"/>
        <v>0</v>
      </c>
      <c r="V644" s="222">
        <f t="shared" si="189"/>
        <v>0</v>
      </c>
      <c r="W644" s="222">
        <f t="shared" si="189"/>
        <v>0</v>
      </c>
      <c r="X644" s="222">
        <f t="shared" si="190"/>
        <v>0</v>
      </c>
      <c r="Y644" s="102">
        <v>1</v>
      </c>
      <c r="Z644" s="222">
        <v>3.88</v>
      </c>
      <c r="AA644" s="203">
        <v>322816</v>
      </c>
      <c r="AB644" s="203"/>
      <c r="AC644" s="203"/>
      <c r="AD644" s="222">
        <f>AA644+AB644+AC644</f>
        <v>322816</v>
      </c>
      <c r="AE644" s="102">
        <v>1</v>
      </c>
      <c r="AF644" s="222">
        <v>3.88</v>
      </c>
      <c r="AG644" s="203">
        <v>322816</v>
      </c>
      <c r="AH644" s="203"/>
      <c r="AI644" s="203"/>
      <c r="AJ644" s="222">
        <f>AG644+AH644+AI644</f>
        <v>322816</v>
      </c>
    </row>
    <row r="645" spans="1:36" ht="27">
      <c r="A645" s="203">
        <v>34</v>
      </c>
      <c r="B645" s="631" t="s">
        <v>955</v>
      </c>
      <c r="C645" s="1656"/>
      <c r="D645" s="1656"/>
      <c r="E645" s="1043" t="s">
        <v>1988</v>
      </c>
      <c r="F645" s="203"/>
      <c r="G645" s="203">
        <v>1</v>
      </c>
      <c r="H645" s="203">
        <v>3.88</v>
      </c>
      <c r="I645" s="102">
        <v>1</v>
      </c>
      <c r="J645" s="102">
        <v>322816</v>
      </c>
      <c r="K645" s="102"/>
      <c r="L645" s="102"/>
      <c r="M645" s="222">
        <f>J645+K645+L645</f>
        <v>322816</v>
      </c>
      <c r="N645" s="222">
        <v>3.88</v>
      </c>
      <c r="O645" s="102">
        <v>1</v>
      </c>
      <c r="P645" s="203">
        <v>322816</v>
      </c>
      <c r="Q645" s="203"/>
      <c r="R645" s="203"/>
      <c r="S645" s="222">
        <f>P645+Q645+R645</f>
        <v>322816</v>
      </c>
      <c r="T645" s="222">
        <f t="shared" si="189"/>
        <v>0</v>
      </c>
      <c r="U645" s="222">
        <f t="shared" si="189"/>
        <v>0</v>
      </c>
      <c r="V645" s="222">
        <f t="shared" si="189"/>
        <v>0</v>
      </c>
      <c r="W645" s="222">
        <f t="shared" si="189"/>
        <v>0</v>
      </c>
      <c r="X645" s="222">
        <f t="shared" si="190"/>
        <v>0</v>
      </c>
      <c r="Y645" s="102">
        <v>1</v>
      </c>
      <c r="Z645" s="222">
        <v>3.88</v>
      </c>
      <c r="AA645" s="203">
        <v>322816</v>
      </c>
      <c r="AB645" s="203"/>
      <c r="AC645" s="203"/>
      <c r="AD645" s="222">
        <f>AA645+AB645+AC645</f>
        <v>322816</v>
      </c>
      <c r="AE645" s="102">
        <v>1</v>
      </c>
      <c r="AF645" s="222">
        <v>3.88</v>
      </c>
      <c r="AG645" s="203">
        <v>322816</v>
      </c>
      <c r="AH645" s="203"/>
      <c r="AI645" s="203"/>
      <c r="AJ645" s="222">
        <f>AG645+AH645+AI645</f>
        <v>322816</v>
      </c>
    </row>
    <row r="646" spans="1:36" ht="27">
      <c r="A646" s="203">
        <v>35</v>
      </c>
      <c r="B646" s="631" t="s">
        <v>2192</v>
      </c>
      <c r="C646" s="1656"/>
      <c r="D646" s="1656"/>
      <c r="E646" s="1043" t="s">
        <v>1988</v>
      </c>
      <c r="F646" s="203"/>
      <c r="G646" s="203">
        <v>1</v>
      </c>
      <c r="H646" s="203">
        <v>3.88</v>
      </c>
      <c r="I646" s="102">
        <v>1</v>
      </c>
      <c r="J646" s="102">
        <v>322816</v>
      </c>
      <c r="K646" s="102"/>
      <c r="L646" s="102"/>
      <c r="M646" s="222">
        <f>J646+K646+L646</f>
        <v>322816</v>
      </c>
      <c r="N646" s="222">
        <v>3.88</v>
      </c>
      <c r="O646" s="102">
        <v>1</v>
      </c>
      <c r="P646" s="203">
        <v>322816</v>
      </c>
      <c r="Q646" s="203"/>
      <c r="R646" s="203"/>
      <c r="S646" s="222">
        <f>P646+Q646+R646</f>
        <v>322816</v>
      </c>
      <c r="T646" s="222">
        <f t="shared" si="189"/>
        <v>0</v>
      </c>
      <c r="U646" s="222">
        <f t="shared" si="189"/>
        <v>0</v>
      </c>
      <c r="V646" s="222">
        <f t="shared" si="189"/>
        <v>0</v>
      </c>
      <c r="W646" s="222">
        <f t="shared" si="189"/>
        <v>0</v>
      </c>
      <c r="X646" s="222">
        <f t="shared" si="190"/>
        <v>0</v>
      </c>
      <c r="Y646" s="102">
        <v>1</v>
      </c>
      <c r="Z646" s="222">
        <v>3.88</v>
      </c>
      <c r="AA646" s="203">
        <v>322816</v>
      </c>
      <c r="AB646" s="203"/>
      <c r="AC646" s="203"/>
      <c r="AD646" s="222">
        <f>AA646+AB646+AC646</f>
        <v>322816</v>
      </c>
      <c r="AE646" s="102">
        <v>1</v>
      </c>
      <c r="AF646" s="222">
        <v>3.88</v>
      </c>
      <c r="AG646" s="203">
        <v>322816</v>
      </c>
      <c r="AH646" s="203"/>
      <c r="AI646" s="203"/>
      <c r="AJ646" s="222">
        <f>AG646+AH646+AI646</f>
        <v>322816</v>
      </c>
    </row>
    <row r="647" spans="1:36" ht="27">
      <c r="A647" s="203">
        <v>36</v>
      </c>
      <c r="B647" s="631" t="s">
        <v>2192</v>
      </c>
      <c r="C647" s="1656"/>
      <c r="D647" s="1656"/>
      <c r="E647" s="1043" t="s">
        <v>1988</v>
      </c>
      <c r="F647" s="203"/>
      <c r="G647" s="203">
        <v>1</v>
      </c>
      <c r="H647" s="203">
        <v>3.88</v>
      </c>
      <c r="I647" s="102">
        <v>1</v>
      </c>
      <c r="J647" s="102">
        <v>322816</v>
      </c>
      <c r="K647" s="102"/>
      <c r="L647" s="102"/>
      <c r="M647" s="222">
        <f>J647+K647+L647</f>
        <v>322816</v>
      </c>
      <c r="N647" s="222">
        <v>3.88</v>
      </c>
      <c r="O647" s="102">
        <v>1</v>
      </c>
      <c r="P647" s="203">
        <v>322816</v>
      </c>
      <c r="Q647" s="203"/>
      <c r="R647" s="203"/>
      <c r="S647" s="222">
        <f>P647+Q647+R647</f>
        <v>322816</v>
      </c>
      <c r="T647" s="222">
        <f t="shared" si="189"/>
        <v>0</v>
      </c>
      <c r="U647" s="222">
        <f t="shared" si="189"/>
        <v>0</v>
      </c>
      <c r="V647" s="222">
        <f t="shared" si="189"/>
        <v>0</v>
      </c>
      <c r="W647" s="222">
        <f t="shared" si="189"/>
        <v>0</v>
      </c>
      <c r="X647" s="222">
        <f t="shared" si="190"/>
        <v>0</v>
      </c>
      <c r="Y647" s="102">
        <v>1</v>
      </c>
      <c r="Z647" s="222">
        <v>3.88</v>
      </c>
      <c r="AA647" s="203">
        <v>322816</v>
      </c>
      <c r="AB647" s="203"/>
      <c r="AC647" s="203"/>
      <c r="AD647" s="222">
        <f>AA647+AB647+AC647</f>
        <v>322816</v>
      </c>
      <c r="AE647" s="102">
        <v>1</v>
      </c>
      <c r="AF647" s="222">
        <v>3.88</v>
      </c>
      <c r="AG647" s="203">
        <v>322816</v>
      </c>
      <c r="AH647" s="203"/>
      <c r="AI647" s="203"/>
      <c r="AJ647" s="222">
        <f>AG647+AH647+AI647</f>
        <v>322816</v>
      </c>
    </row>
    <row r="648" spans="1:36" ht="27">
      <c r="A648" s="203">
        <v>37</v>
      </c>
      <c r="B648" s="631" t="s">
        <v>2192</v>
      </c>
      <c r="C648" s="1656"/>
      <c r="D648" s="1656"/>
      <c r="E648" s="1043" t="s">
        <v>1988</v>
      </c>
      <c r="F648" s="203"/>
      <c r="G648" s="203">
        <v>1</v>
      </c>
      <c r="H648" s="203">
        <v>3.88</v>
      </c>
      <c r="I648" s="102">
        <v>1</v>
      </c>
      <c r="J648" s="102">
        <v>322816</v>
      </c>
      <c r="K648" s="102"/>
      <c r="L648" s="102"/>
      <c r="M648" s="222">
        <f>J648+K648+L648</f>
        <v>322816</v>
      </c>
      <c r="N648" s="222">
        <v>3.88</v>
      </c>
      <c r="O648" s="102">
        <v>1</v>
      </c>
      <c r="P648" s="203">
        <v>322816</v>
      </c>
      <c r="Q648" s="203"/>
      <c r="R648" s="203"/>
      <c r="S648" s="222">
        <f>P648+Q648+R648</f>
        <v>322816</v>
      </c>
      <c r="T648" s="222">
        <f t="shared" si="189"/>
        <v>0</v>
      </c>
      <c r="U648" s="222">
        <f t="shared" si="189"/>
        <v>0</v>
      </c>
      <c r="V648" s="222">
        <f t="shared" si="189"/>
        <v>0</v>
      </c>
      <c r="W648" s="222">
        <f t="shared" si="189"/>
        <v>0</v>
      </c>
      <c r="X648" s="222">
        <f t="shared" si="190"/>
        <v>0</v>
      </c>
      <c r="Y648" s="102">
        <v>1</v>
      </c>
      <c r="Z648" s="222">
        <v>3.88</v>
      </c>
      <c r="AA648" s="203">
        <v>322816</v>
      </c>
      <c r="AB648" s="203"/>
      <c r="AC648" s="203"/>
      <c r="AD648" s="222">
        <f>AA648+AB648+AC648</f>
        <v>322816</v>
      </c>
      <c r="AE648" s="102">
        <v>1</v>
      </c>
      <c r="AF648" s="222">
        <v>3.88</v>
      </c>
      <c r="AG648" s="203">
        <v>322816</v>
      </c>
      <c r="AH648" s="203"/>
      <c r="AI648" s="203"/>
      <c r="AJ648" s="222">
        <f>AG648+AH648+AI648</f>
        <v>322816</v>
      </c>
    </row>
    <row r="649" spans="1:36" ht="27">
      <c r="A649" s="203">
        <v>38</v>
      </c>
      <c r="B649" s="631" t="s">
        <v>2192</v>
      </c>
      <c r="C649" s="1656"/>
      <c r="D649" s="1656"/>
      <c r="E649" s="1043" t="s">
        <v>1988</v>
      </c>
      <c r="F649" s="203"/>
      <c r="G649" s="203">
        <v>1</v>
      </c>
      <c r="H649" s="203">
        <v>3.88</v>
      </c>
      <c r="I649" s="102">
        <v>1</v>
      </c>
      <c r="J649" s="102">
        <v>322816</v>
      </c>
      <c r="K649" s="102"/>
      <c r="L649" s="102"/>
      <c r="M649" s="222">
        <f t="shared" ref="M649:M655" si="203">J649+K649+L649</f>
        <v>322816</v>
      </c>
      <c r="N649" s="222">
        <v>3.88</v>
      </c>
      <c r="O649" s="102">
        <v>1</v>
      </c>
      <c r="P649" s="203">
        <v>322816</v>
      </c>
      <c r="Q649" s="203"/>
      <c r="R649" s="203"/>
      <c r="S649" s="222">
        <f t="shared" ref="S649:S655" si="204">P649+Q649+R649</f>
        <v>322816</v>
      </c>
      <c r="T649" s="222">
        <f t="shared" si="189"/>
        <v>0</v>
      </c>
      <c r="U649" s="222">
        <f t="shared" si="189"/>
        <v>0</v>
      </c>
      <c r="V649" s="222">
        <f t="shared" si="189"/>
        <v>0</v>
      </c>
      <c r="W649" s="222">
        <f t="shared" si="189"/>
        <v>0</v>
      </c>
      <c r="X649" s="222">
        <f t="shared" si="190"/>
        <v>0</v>
      </c>
      <c r="Y649" s="102">
        <v>1</v>
      </c>
      <c r="Z649" s="222">
        <v>3.88</v>
      </c>
      <c r="AA649" s="203">
        <v>322816</v>
      </c>
      <c r="AB649" s="203"/>
      <c r="AC649" s="203"/>
      <c r="AD649" s="222">
        <f t="shared" ref="AD649:AD655" si="205">AA649+AB649+AC649</f>
        <v>322816</v>
      </c>
      <c r="AE649" s="102">
        <v>1</v>
      </c>
      <c r="AF649" s="222">
        <v>3.88</v>
      </c>
      <c r="AG649" s="203">
        <v>322816</v>
      </c>
      <c r="AH649" s="203"/>
      <c r="AI649" s="203"/>
      <c r="AJ649" s="222">
        <f t="shared" ref="AJ649:AJ655" si="206">AG649+AH649+AI649</f>
        <v>322816</v>
      </c>
    </row>
    <row r="650" spans="1:36" ht="27">
      <c r="A650" s="203">
        <v>39</v>
      </c>
      <c r="B650" s="631" t="s">
        <v>2192</v>
      </c>
      <c r="C650" s="1656"/>
      <c r="D650" s="1656"/>
      <c r="E650" s="1043" t="s">
        <v>1988</v>
      </c>
      <c r="F650" s="203"/>
      <c r="G650" s="203">
        <v>1</v>
      </c>
      <c r="H650" s="203">
        <v>3.88</v>
      </c>
      <c r="I650" s="102">
        <v>1</v>
      </c>
      <c r="J650" s="102">
        <v>322816</v>
      </c>
      <c r="K650" s="102"/>
      <c r="L650" s="102"/>
      <c r="M650" s="222">
        <f t="shared" si="203"/>
        <v>322816</v>
      </c>
      <c r="N650" s="222">
        <v>3.88</v>
      </c>
      <c r="O650" s="102">
        <v>1</v>
      </c>
      <c r="P650" s="203">
        <v>322816</v>
      </c>
      <c r="Q650" s="203"/>
      <c r="R650" s="203"/>
      <c r="S650" s="222">
        <f t="shared" si="204"/>
        <v>322816</v>
      </c>
      <c r="T650" s="222">
        <f t="shared" si="189"/>
        <v>0</v>
      </c>
      <c r="U650" s="222">
        <f t="shared" si="189"/>
        <v>0</v>
      </c>
      <c r="V650" s="222">
        <f t="shared" si="189"/>
        <v>0</v>
      </c>
      <c r="W650" s="222">
        <f t="shared" si="189"/>
        <v>0</v>
      </c>
      <c r="X650" s="222">
        <f t="shared" si="190"/>
        <v>0</v>
      </c>
      <c r="Y650" s="102">
        <v>1</v>
      </c>
      <c r="Z650" s="222">
        <v>3.88</v>
      </c>
      <c r="AA650" s="203">
        <v>322816</v>
      </c>
      <c r="AB650" s="203"/>
      <c r="AC650" s="203"/>
      <c r="AD650" s="222">
        <f t="shared" si="205"/>
        <v>322816</v>
      </c>
      <c r="AE650" s="102">
        <v>1</v>
      </c>
      <c r="AF650" s="222">
        <v>3.88</v>
      </c>
      <c r="AG650" s="203">
        <v>322816</v>
      </c>
      <c r="AH650" s="203"/>
      <c r="AI650" s="203"/>
      <c r="AJ650" s="222">
        <f t="shared" si="206"/>
        <v>322816</v>
      </c>
    </row>
    <row r="651" spans="1:36" ht="27">
      <c r="A651" s="203">
        <v>40</v>
      </c>
      <c r="B651" s="631" t="s">
        <v>2192</v>
      </c>
      <c r="C651" s="1656"/>
      <c r="D651" s="1656"/>
      <c r="E651" s="1043" t="s">
        <v>1988</v>
      </c>
      <c r="F651" s="203"/>
      <c r="G651" s="203">
        <v>1</v>
      </c>
      <c r="H651" s="203">
        <v>3.88</v>
      </c>
      <c r="I651" s="102">
        <v>1</v>
      </c>
      <c r="J651" s="102">
        <v>322816</v>
      </c>
      <c r="K651" s="102"/>
      <c r="L651" s="102"/>
      <c r="M651" s="222">
        <f t="shared" si="203"/>
        <v>322816</v>
      </c>
      <c r="N651" s="222">
        <v>3.88</v>
      </c>
      <c r="O651" s="102">
        <v>1</v>
      </c>
      <c r="P651" s="203">
        <v>322816</v>
      </c>
      <c r="Q651" s="203"/>
      <c r="R651" s="203"/>
      <c r="S651" s="222">
        <f t="shared" si="204"/>
        <v>322816</v>
      </c>
      <c r="T651" s="222">
        <f t="shared" si="189"/>
        <v>0</v>
      </c>
      <c r="U651" s="222">
        <f t="shared" si="189"/>
        <v>0</v>
      </c>
      <c r="V651" s="222">
        <f t="shared" si="189"/>
        <v>0</v>
      </c>
      <c r="W651" s="222">
        <f t="shared" si="189"/>
        <v>0</v>
      </c>
      <c r="X651" s="222">
        <f t="shared" si="190"/>
        <v>0</v>
      </c>
      <c r="Y651" s="102">
        <v>1</v>
      </c>
      <c r="Z651" s="222">
        <v>3.88</v>
      </c>
      <c r="AA651" s="203">
        <v>322816</v>
      </c>
      <c r="AB651" s="203"/>
      <c r="AC651" s="203"/>
      <c r="AD651" s="222">
        <f t="shared" si="205"/>
        <v>322816</v>
      </c>
      <c r="AE651" s="102">
        <v>1</v>
      </c>
      <c r="AF651" s="222">
        <v>3.88</v>
      </c>
      <c r="AG651" s="203">
        <v>322816</v>
      </c>
      <c r="AH651" s="203"/>
      <c r="AI651" s="203"/>
      <c r="AJ651" s="222">
        <f t="shared" si="206"/>
        <v>322816</v>
      </c>
    </row>
    <row r="652" spans="1:36" ht="27">
      <c r="A652" s="203">
        <v>41</v>
      </c>
      <c r="B652" s="631" t="s">
        <v>2192</v>
      </c>
      <c r="C652" s="1656"/>
      <c r="D652" s="1656"/>
      <c r="E652" s="1043" t="s">
        <v>1988</v>
      </c>
      <c r="F652" s="203"/>
      <c r="G652" s="203">
        <v>1</v>
      </c>
      <c r="H652" s="203">
        <v>3.88</v>
      </c>
      <c r="I652" s="102">
        <v>1</v>
      </c>
      <c r="J652" s="102">
        <v>322816</v>
      </c>
      <c r="K652" s="102"/>
      <c r="L652" s="102"/>
      <c r="M652" s="222">
        <f t="shared" si="203"/>
        <v>322816</v>
      </c>
      <c r="N652" s="222">
        <v>3.88</v>
      </c>
      <c r="O652" s="102">
        <v>1</v>
      </c>
      <c r="P652" s="203">
        <v>322816</v>
      </c>
      <c r="Q652" s="203"/>
      <c r="R652" s="203"/>
      <c r="S652" s="222">
        <f t="shared" si="204"/>
        <v>322816</v>
      </c>
      <c r="T652" s="222">
        <f t="shared" si="189"/>
        <v>0</v>
      </c>
      <c r="U652" s="222">
        <f t="shared" si="189"/>
        <v>0</v>
      </c>
      <c r="V652" s="222">
        <f t="shared" si="189"/>
        <v>0</v>
      </c>
      <c r="W652" s="222">
        <f t="shared" si="189"/>
        <v>0</v>
      </c>
      <c r="X652" s="222">
        <f t="shared" si="190"/>
        <v>0</v>
      </c>
      <c r="Y652" s="102">
        <v>1</v>
      </c>
      <c r="Z652" s="222">
        <v>3.88</v>
      </c>
      <c r="AA652" s="203">
        <v>322816</v>
      </c>
      <c r="AB652" s="203"/>
      <c r="AC652" s="203"/>
      <c r="AD652" s="222">
        <f t="shared" si="205"/>
        <v>322816</v>
      </c>
      <c r="AE652" s="102">
        <v>1</v>
      </c>
      <c r="AF652" s="222">
        <v>3.88</v>
      </c>
      <c r="AG652" s="203">
        <v>322816</v>
      </c>
      <c r="AH652" s="203"/>
      <c r="AI652" s="203"/>
      <c r="AJ652" s="222">
        <f t="shared" si="206"/>
        <v>322816</v>
      </c>
    </row>
    <row r="653" spans="1:36" ht="27">
      <c r="A653" s="203">
        <v>42</v>
      </c>
      <c r="B653" s="631" t="s">
        <v>2192</v>
      </c>
      <c r="C653" s="1091"/>
      <c r="D653" s="1091"/>
      <c r="E653" s="1169" t="s">
        <v>1988</v>
      </c>
      <c r="F653" s="203"/>
      <c r="G653" s="203">
        <v>1</v>
      </c>
      <c r="H653" s="203">
        <v>3.88</v>
      </c>
      <c r="I653" s="102">
        <v>1</v>
      </c>
      <c r="J653" s="102">
        <v>322816</v>
      </c>
      <c r="K653" s="102"/>
      <c r="L653" s="102"/>
      <c r="M653" s="222">
        <f t="shared" si="203"/>
        <v>322816</v>
      </c>
      <c r="N653" s="222">
        <v>3.88</v>
      </c>
      <c r="O653" s="102">
        <v>1</v>
      </c>
      <c r="P653" s="203">
        <v>322816</v>
      </c>
      <c r="Q653" s="203"/>
      <c r="R653" s="203"/>
      <c r="S653" s="222">
        <f t="shared" si="204"/>
        <v>322816</v>
      </c>
      <c r="T653" s="222">
        <f t="shared" si="189"/>
        <v>0</v>
      </c>
      <c r="U653" s="222">
        <f t="shared" si="189"/>
        <v>0</v>
      </c>
      <c r="V653" s="222">
        <f t="shared" si="189"/>
        <v>0</v>
      </c>
      <c r="W653" s="222">
        <f t="shared" si="189"/>
        <v>0</v>
      </c>
      <c r="X653" s="222">
        <f t="shared" si="190"/>
        <v>0</v>
      </c>
      <c r="Y653" s="102">
        <v>1</v>
      </c>
      <c r="Z653" s="222">
        <v>3.88</v>
      </c>
      <c r="AA653" s="203">
        <v>322816</v>
      </c>
      <c r="AB653" s="203"/>
      <c r="AC653" s="203"/>
      <c r="AD653" s="222">
        <f t="shared" si="205"/>
        <v>322816</v>
      </c>
      <c r="AE653" s="102">
        <v>1</v>
      </c>
      <c r="AF653" s="222">
        <v>3.88</v>
      </c>
      <c r="AG653" s="203">
        <v>322816</v>
      </c>
      <c r="AH653" s="203"/>
      <c r="AI653" s="203"/>
      <c r="AJ653" s="222">
        <f t="shared" si="206"/>
        <v>322816</v>
      </c>
    </row>
    <row r="654" spans="1:36" ht="27">
      <c r="A654" s="203">
        <v>43</v>
      </c>
      <c r="B654" s="631" t="s">
        <v>2192</v>
      </c>
      <c r="C654" s="1091"/>
      <c r="D654" s="1091"/>
      <c r="E654" s="1169" t="s">
        <v>1988</v>
      </c>
      <c r="F654" s="203"/>
      <c r="G654" s="203">
        <v>1</v>
      </c>
      <c r="H654" s="203">
        <v>3.88</v>
      </c>
      <c r="I654" s="102">
        <v>1</v>
      </c>
      <c r="J654" s="102">
        <v>322816</v>
      </c>
      <c r="K654" s="102"/>
      <c r="L654" s="102"/>
      <c r="M654" s="222">
        <f t="shared" si="203"/>
        <v>322816</v>
      </c>
      <c r="N654" s="222">
        <v>3.88</v>
      </c>
      <c r="O654" s="102">
        <v>1</v>
      </c>
      <c r="P654" s="203">
        <v>322816</v>
      </c>
      <c r="Q654" s="203"/>
      <c r="R654" s="203"/>
      <c r="S654" s="222">
        <f t="shared" si="204"/>
        <v>322816</v>
      </c>
      <c r="T654" s="222">
        <f t="shared" si="189"/>
        <v>0</v>
      </c>
      <c r="U654" s="222">
        <f t="shared" si="189"/>
        <v>0</v>
      </c>
      <c r="V654" s="222">
        <f t="shared" si="189"/>
        <v>0</v>
      </c>
      <c r="W654" s="222">
        <f t="shared" si="189"/>
        <v>0</v>
      </c>
      <c r="X654" s="222">
        <f t="shared" si="190"/>
        <v>0</v>
      </c>
      <c r="Y654" s="102">
        <v>1</v>
      </c>
      <c r="Z654" s="222">
        <v>3.88</v>
      </c>
      <c r="AA654" s="203">
        <v>322816</v>
      </c>
      <c r="AB654" s="203"/>
      <c r="AC654" s="203"/>
      <c r="AD654" s="222">
        <f t="shared" si="205"/>
        <v>322816</v>
      </c>
      <c r="AE654" s="102">
        <v>1</v>
      </c>
      <c r="AF654" s="222">
        <v>3.88</v>
      </c>
      <c r="AG654" s="203">
        <v>322816</v>
      </c>
      <c r="AH654" s="203"/>
      <c r="AI654" s="203"/>
      <c r="AJ654" s="222">
        <f t="shared" si="206"/>
        <v>322816</v>
      </c>
    </row>
    <row r="655" spans="1:36" ht="27">
      <c r="A655" s="203">
        <v>44</v>
      </c>
      <c r="B655" s="631" t="s">
        <v>2192</v>
      </c>
      <c r="C655" s="1091"/>
      <c r="D655" s="1091"/>
      <c r="E655" s="1169" t="s">
        <v>1988</v>
      </c>
      <c r="F655" s="203"/>
      <c r="G655" s="203">
        <v>1</v>
      </c>
      <c r="H655" s="203">
        <v>3.88</v>
      </c>
      <c r="I655" s="102">
        <v>1</v>
      </c>
      <c r="J655" s="102">
        <v>322816</v>
      </c>
      <c r="K655" s="102"/>
      <c r="L655" s="102"/>
      <c r="M655" s="222">
        <f t="shared" si="203"/>
        <v>322816</v>
      </c>
      <c r="N655" s="222">
        <v>3.88</v>
      </c>
      <c r="O655" s="102">
        <v>1</v>
      </c>
      <c r="P655" s="203">
        <v>322816</v>
      </c>
      <c r="Q655" s="203"/>
      <c r="R655" s="203"/>
      <c r="S655" s="222">
        <f t="shared" si="204"/>
        <v>322816</v>
      </c>
      <c r="T655" s="222">
        <f t="shared" si="189"/>
        <v>0</v>
      </c>
      <c r="U655" s="222">
        <f t="shared" si="189"/>
        <v>0</v>
      </c>
      <c r="V655" s="222">
        <f t="shared" si="189"/>
        <v>0</v>
      </c>
      <c r="W655" s="222">
        <f t="shared" si="189"/>
        <v>0</v>
      </c>
      <c r="X655" s="222">
        <f t="shared" si="190"/>
        <v>0</v>
      </c>
      <c r="Y655" s="102">
        <v>1</v>
      </c>
      <c r="Z655" s="222">
        <v>3.88</v>
      </c>
      <c r="AA655" s="203">
        <v>322816</v>
      </c>
      <c r="AB655" s="203"/>
      <c r="AC655" s="203"/>
      <c r="AD655" s="222">
        <f t="shared" si="205"/>
        <v>322816</v>
      </c>
      <c r="AE655" s="102">
        <v>1</v>
      </c>
      <c r="AF655" s="222">
        <v>3.88</v>
      </c>
      <c r="AG655" s="203">
        <v>322816</v>
      </c>
      <c r="AH655" s="203"/>
      <c r="AI655" s="203"/>
      <c r="AJ655" s="222">
        <f t="shared" si="206"/>
        <v>322816</v>
      </c>
    </row>
    <row r="656" spans="1:36" ht="27">
      <c r="A656" s="203">
        <v>45</v>
      </c>
      <c r="B656" s="631" t="s">
        <v>2192</v>
      </c>
      <c r="C656" s="1656"/>
      <c r="D656" s="1656"/>
      <c r="E656" s="1043" t="s">
        <v>1988</v>
      </c>
      <c r="F656" s="203"/>
      <c r="G656" s="203">
        <v>1</v>
      </c>
      <c r="H656" s="203">
        <v>3.88</v>
      </c>
      <c r="I656" s="102">
        <v>1</v>
      </c>
      <c r="J656" s="102">
        <v>322816</v>
      </c>
      <c r="K656" s="102"/>
      <c r="L656" s="102"/>
      <c r="M656" s="222">
        <f>J656+K656+L656</f>
        <v>322816</v>
      </c>
      <c r="N656" s="222">
        <v>3.88</v>
      </c>
      <c r="O656" s="102">
        <v>1</v>
      </c>
      <c r="P656" s="203">
        <v>322816</v>
      </c>
      <c r="Q656" s="203"/>
      <c r="R656" s="203"/>
      <c r="S656" s="222">
        <f>P656+Q656+R656</f>
        <v>322816</v>
      </c>
      <c r="T656" s="222">
        <f t="shared" si="189"/>
        <v>0</v>
      </c>
      <c r="U656" s="222">
        <f t="shared" si="189"/>
        <v>0</v>
      </c>
      <c r="V656" s="222">
        <f t="shared" si="189"/>
        <v>0</v>
      </c>
      <c r="W656" s="222">
        <f t="shared" si="189"/>
        <v>0</v>
      </c>
      <c r="X656" s="222">
        <f t="shared" si="190"/>
        <v>0</v>
      </c>
      <c r="Y656" s="102">
        <v>1</v>
      </c>
      <c r="Z656" s="222">
        <v>3.88</v>
      </c>
      <c r="AA656" s="203">
        <v>322816</v>
      </c>
      <c r="AB656" s="203"/>
      <c r="AC656" s="203"/>
      <c r="AD656" s="222">
        <f>AA656+AB656+AC656</f>
        <v>322816</v>
      </c>
      <c r="AE656" s="102">
        <v>1</v>
      </c>
      <c r="AF656" s="222">
        <v>3.88</v>
      </c>
      <c r="AG656" s="203">
        <v>322816</v>
      </c>
      <c r="AH656" s="203"/>
      <c r="AI656" s="203"/>
      <c r="AJ656" s="222">
        <f>AG656+AH656+AI656</f>
        <v>322816</v>
      </c>
    </row>
    <row r="657" spans="1:36" ht="27">
      <c r="A657" s="203">
        <v>46</v>
      </c>
      <c r="B657" s="631" t="s">
        <v>2192</v>
      </c>
      <c r="C657" s="1656"/>
      <c r="D657" s="1656"/>
      <c r="E657" s="1043" t="s">
        <v>1988</v>
      </c>
      <c r="F657" s="203"/>
      <c r="G657" s="203">
        <v>1</v>
      </c>
      <c r="H657" s="203">
        <v>3.88</v>
      </c>
      <c r="I657" s="102">
        <v>1</v>
      </c>
      <c r="J657" s="102">
        <v>322816</v>
      </c>
      <c r="K657" s="102"/>
      <c r="L657" s="102"/>
      <c r="M657" s="222">
        <f>J657+K657+L657</f>
        <v>322816</v>
      </c>
      <c r="N657" s="222">
        <v>3.88</v>
      </c>
      <c r="O657" s="102">
        <v>1</v>
      </c>
      <c r="P657" s="203">
        <v>322816</v>
      </c>
      <c r="Q657" s="203"/>
      <c r="R657" s="203"/>
      <c r="S657" s="222">
        <f>P657+Q657+R657</f>
        <v>322816</v>
      </c>
      <c r="T657" s="222">
        <f t="shared" ref="T657:W670" si="207">I657-O657</f>
        <v>0</v>
      </c>
      <c r="U657" s="222">
        <f t="shared" si="207"/>
        <v>0</v>
      </c>
      <c r="V657" s="222">
        <f t="shared" si="207"/>
        <v>0</v>
      </c>
      <c r="W657" s="222">
        <f t="shared" si="207"/>
        <v>0</v>
      </c>
      <c r="X657" s="222">
        <f t="shared" si="190"/>
        <v>0</v>
      </c>
      <c r="Y657" s="102">
        <v>1</v>
      </c>
      <c r="Z657" s="222">
        <v>3.88</v>
      </c>
      <c r="AA657" s="203">
        <v>322816</v>
      </c>
      <c r="AB657" s="203"/>
      <c r="AC657" s="203"/>
      <c r="AD657" s="222">
        <f>AA657+AB657+AC657</f>
        <v>322816</v>
      </c>
      <c r="AE657" s="102">
        <v>1</v>
      </c>
      <c r="AF657" s="222">
        <v>3.88</v>
      </c>
      <c r="AG657" s="203">
        <v>322816</v>
      </c>
      <c r="AH657" s="203"/>
      <c r="AI657" s="203"/>
      <c r="AJ657" s="222">
        <f>AG657+AH657+AI657</f>
        <v>322816</v>
      </c>
    </row>
    <row r="658" spans="1:36" ht="27">
      <c r="A658" s="203">
        <v>47</v>
      </c>
      <c r="B658" s="631" t="s">
        <v>2192</v>
      </c>
      <c r="C658" s="1656"/>
      <c r="D658" s="1656"/>
      <c r="E658" s="1043" t="s">
        <v>1988</v>
      </c>
      <c r="F658" s="203"/>
      <c r="G658" s="203">
        <v>1</v>
      </c>
      <c r="H658" s="203">
        <v>3.88</v>
      </c>
      <c r="I658" s="102">
        <v>1</v>
      </c>
      <c r="J658" s="102">
        <v>322816</v>
      </c>
      <c r="K658" s="102"/>
      <c r="L658" s="102"/>
      <c r="M658" s="222">
        <f>J658+K658+L658</f>
        <v>322816</v>
      </c>
      <c r="N658" s="222">
        <v>3.88</v>
      </c>
      <c r="O658" s="102">
        <v>1</v>
      </c>
      <c r="P658" s="203">
        <v>322816</v>
      </c>
      <c r="Q658" s="203"/>
      <c r="R658" s="203"/>
      <c r="S658" s="222">
        <f>P658+Q658+R658</f>
        <v>322816</v>
      </c>
      <c r="T658" s="222">
        <f t="shared" si="207"/>
        <v>0</v>
      </c>
      <c r="U658" s="222">
        <f t="shared" si="207"/>
        <v>0</v>
      </c>
      <c r="V658" s="222">
        <f t="shared" si="207"/>
        <v>0</v>
      </c>
      <c r="W658" s="222">
        <f t="shared" si="207"/>
        <v>0</v>
      </c>
      <c r="X658" s="222">
        <f t="shared" si="190"/>
        <v>0</v>
      </c>
      <c r="Y658" s="102">
        <v>1</v>
      </c>
      <c r="Z658" s="222">
        <v>3.88</v>
      </c>
      <c r="AA658" s="203">
        <v>322816</v>
      </c>
      <c r="AB658" s="203"/>
      <c r="AC658" s="203"/>
      <c r="AD658" s="222">
        <f>AA658+AB658+AC658</f>
        <v>322816</v>
      </c>
      <c r="AE658" s="102">
        <v>1</v>
      </c>
      <c r="AF658" s="222">
        <v>3.88</v>
      </c>
      <c r="AG658" s="203">
        <v>322816</v>
      </c>
      <c r="AH658" s="203"/>
      <c r="AI658" s="203"/>
      <c r="AJ658" s="222">
        <f>AG658+AH658+AI658</f>
        <v>322816</v>
      </c>
    </row>
    <row r="659" spans="1:36" ht="27">
      <c r="A659" s="203">
        <v>48</v>
      </c>
      <c r="B659" s="631" t="s">
        <v>2192</v>
      </c>
      <c r="C659" s="1656"/>
      <c r="D659" s="1656"/>
      <c r="E659" s="1043" t="s">
        <v>1988</v>
      </c>
      <c r="F659" s="203"/>
      <c r="G659" s="203">
        <v>1</v>
      </c>
      <c r="H659" s="203">
        <v>3.88</v>
      </c>
      <c r="I659" s="102">
        <v>1</v>
      </c>
      <c r="J659" s="102">
        <v>322816</v>
      </c>
      <c r="K659" s="102"/>
      <c r="L659" s="102"/>
      <c r="M659" s="222">
        <f>J659+K659+L659</f>
        <v>322816</v>
      </c>
      <c r="N659" s="222">
        <v>3.88</v>
      </c>
      <c r="O659" s="102">
        <v>1</v>
      </c>
      <c r="P659" s="203">
        <v>322816</v>
      </c>
      <c r="Q659" s="203"/>
      <c r="R659" s="203"/>
      <c r="S659" s="222">
        <f>P659+Q659+R659</f>
        <v>322816</v>
      </c>
      <c r="T659" s="222">
        <f t="shared" si="207"/>
        <v>0</v>
      </c>
      <c r="U659" s="222">
        <f t="shared" si="207"/>
        <v>0</v>
      </c>
      <c r="V659" s="222">
        <f t="shared" si="207"/>
        <v>0</v>
      </c>
      <c r="W659" s="222">
        <f t="shared" si="207"/>
        <v>0</v>
      </c>
      <c r="X659" s="222">
        <f t="shared" si="190"/>
        <v>0</v>
      </c>
      <c r="Y659" s="102">
        <v>1</v>
      </c>
      <c r="Z659" s="222">
        <v>3.88</v>
      </c>
      <c r="AA659" s="203">
        <v>322816</v>
      </c>
      <c r="AB659" s="203"/>
      <c r="AC659" s="203"/>
      <c r="AD659" s="222">
        <f>AA659+AB659+AC659</f>
        <v>322816</v>
      </c>
      <c r="AE659" s="102">
        <v>1</v>
      </c>
      <c r="AF659" s="222">
        <v>3.88</v>
      </c>
      <c r="AG659" s="203">
        <v>322816</v>
      </c>
      <c r="AH659" s="203"/>
      <c r="AI659" s="203"/>
      <c r="AJ659" s="222">
        <f>AG659+AH659+AI659</f>
        <v>322816</v>
      </c>
    </row>
    <row r="660" spans="1:36" ht="27">
      <c r="A660" s="203">
        <v>49</v>
      </c>
      <c r="B660" s="631" t="s">
        <v>2192</v>
      </c>
      <c r="C660" s="1656"/>
      <c r="D660" s="1656"/>
      <c r="E660" s="1043" t="s">
        <v>1988</v>
      </c>
      <c r="F660" s="203"/>
      <c r="G660" s="203">
        <v>1</v>
      </c>
      <c r="H660" s="203">
        <v>3.88</v>
      </c>
      <c r="I660" s="102">
        <v>1</v>
      </c>
      <c r="J660" s="102">
        <v>322816</v>
      </c>
      <c r="K660" s="102"/>
      <c r="L660" s="102"/>
      <c r="M660" s="222">
        <f t="shared" ref="M660:M666" si="208">J660+K660+L660</f>
        <v>322816</v>
      </c>
      <c r="N660" s="222">
        <v>3.88</v>
      </c>
      <c r="O660" s="102">
        <v>1</v>
      </c>
      <c r="P660" s="203">
        <v>322816</v>
      </c>
      <c r="Q660" s="203"/>
      <c r="R660" s="203"/>
      <c r="S660" s="222">
        <f t="shared" ref="S660:S666" si="209">P660+Q660+R660</f>
        <v>322816</v>
      </c>
      <c r="T660" s="222">
        <f t="shared" si="207"/>
        <v>0</v>
      </c>
      <c r="U660" s="222">
        <f t="shared" si="207"/>
        <v>0</v>
      </c>
      <c r="V660" s="222">
        <f t="shared" si="207"/>
        <v>0</v>
      </c>
      <c r="W660" s="222">
        <f t="shared" si="207"/>
        <v>0</v>
      </c>
      <c r="X660" s="222">
        <f t="shared" si="190"/>
        <v>0</v>
      </c>
      <c r="Y660" s="102">
        <v>1</v>
      </c>
      <c r="Z660" s="222">
        <v>3.88</v>
      </c>
      <c r="AA660" s="203">
        <v>322816</v>
      </c>
      <c r="AB660" s="203"/>
      <c r="AC660" s="203"/>
      <c r="AD660" s="222">
        <f t="shared" ref="AD660:AD666" si="210">AA660+AB660+AC660</f>
        <v>322816</v>
      </c>
      <c r="AE660" s="102">
        <v>1</v>
      </c>
      <c r="AF660" s="222">
        <v>3.88</v>
      </c>
      <c r="AG660" s="203">
        <v>322816</v>
      </c>
      <c r="AH660" s="203"/>
      <c r="AI660" s="203"/>
      <c r="AJ660" s="222">
        <f t="shared" ref="AJ660:AJ666" si="211">AG660+AH660+AI660</f>
        <v>322816</v>
      </c>
    </row>
    <row r="661" spans="1:36" ht="27">
      <c r="A661" s="203">
        <v>50</v>
      </c>
      <c r="B661" s="631" t="s">
        <v>2192</v>
      </c>
      <c r="C661" s="1656"/>
      <c r="D661" s="1656"/>
      <c r="E661" s="1043" t="s">
        <v>1988</v>
      </c>
      <c r="F661" s="203"/>
      <c r="G661" s="203">
        <v>1</v>
      </c>
      <c r="H661" s="203">
        <v>3.88</v>
      </c>
      <c r="I661" s="102">
        <v>1</v>
      </c>
      <c r="J661" s="102">
        <v>322816</v>
      </c>
      <c r="K661" s="102"/>
      <c r="L661" s="102"/>
      <c r="M661" s="222">
        <f t="shared" si="208"/>
        <v>322816</v>
      </c>
      <c r="N661" s="222">
        <v>3.88</v>
      </c>
      <c r="O661" s="102">
        <v>1</v>
      </c>
      <c r="P661" s="203">
        <v>322816</v>
      </c>
      <c r="Q661" s="203"/>
      <c r="R661" s="203"/>
      <c r="S661" s="222">
        <f t="shared" si="209"/>
        <v>322816</v>
      </c>
      <c r="T661" s="222">
        <f t="shared" si="207"/>
        <v>0</v>
      </c>
      <c r="U661" s="222">
        <f t="shared" si="207"/>
        <v>0</v>
      </c>
      <c r="V661" s="222">
        <f t="shared" si="207"/>
        <v>0</v>
      </c>
      <c r="W661" s="222">
        <f t="shared" si="207"/>
        <v>0</v>
      </c>
      <c r="X661" s="222">
        <f t="shared" si="190"/>
        <v>0</v>
      </c>
      <c r="Y661" s="102">
        <v>1</v>
      </c>
      <c r="Z661" s="222">
        <v>3.88</v>
      </c>
      <c r="AA661" s="203">
        <v>322816</v>
      </c>
      <c r="AB661" s="203"/>
      <c r="AC661" s="203"/>
      <c r="AD661" s="222">
        <f t="shared" si="210"/>
        <v>322816</v>
      </c>
      <c r="AE661" s="102">
        <v>1</v>
      </c>
      <c r="AF661" s="222">
        <v>3.88</v>
      </c>
      <c r="AG661" s="203">
        <v>322816</v>
      </c>
      <c r="AH661" s="203"/>
      <c r="AI661" s="203"/>
      <c r="AJ661" s="222">
        <f t="shared" si="211"/>
        <v>322816</v>
      </c>
    </row>
    <row r="662" spans="1:36" ht="27">
      <c r="A662" s="203">
        <v>51</v>
      </c>
      <c r="B662" s="631" t="s">
        <v>2192</v>
      </c>
      <c r="C662" s="1656"/>
      <c r="D662" s="1656"/>
      <c r="E662" s="1043" t="s">
        <v>1988</v>
      </c>
      <c r="F662" s="203"/>
      <c r="G662" s="203">
        <v>1</v>
      </c>
      <c r="H662" s="203">
        <v>3.88</v>
      </c>
      <c r="I662" s="102">
        <v>1</v>
      </c>
      <c r="J662" s="102">
        <v>322816</v>
      </c>
      <c r="K662" s="102"/>
      <c r="L662" s="102"/>
      <c r="M662" s="222">
        <f t="shared" si="208"/>
        <v>322816</v>
      </c>
      <c r="N662" s="222">
        <v>3.88</v>
      </c>
      <c r="O662" s="102">
        <v>1</v>
      </c>
      <c r="P662" s="203">
        <v>322816</v>
      </c>
      <c r="Q662" s="203"/>
      <c r="R662" s="203"/>
      <c r="S662" s="222">
        <f t="shared" si="209"/>
        <v>322816</v>
      </c>
      <c r="T662" s="222">
        <f t="shared" si="207"/>
        <v>0</v>
      </c>
      <c r="U662" s="222">
        <f t="shared" si="207"/>
        <v>0</v>
      </c>
      <c r="V662" s="222">
        <f t="shared" si="207"/>
        <v>0</v>
      </c>
      <c r="W662" s="222">
        <f t="shared" si="207"/>
        <v>0</v>
      </c>
      <c r="X662" s="222">
        <f t="shared" si="190"/>
        <v>0</v>
      </c>
      <c r="Y662" s="102">
        <v>1</v>
      </c>
      <c r="Z662" s="222">
        <v>3.88</v>
      </c>
      <c r="AA662" s="203">
        <v>322816</v>
      </c>
      <c r="AB662" s="203"/>
      <c r="AC662" s="203"/>
      <c r="AD662" s="222">
        <f t="shared" si="210"/>
        <v>322816</v>
      </c>
      <c r="AE662" s="102">
        <v>1</v>
      </c>
      <c r="AF662" s="222">
        <v>3.88</v>
      </c>
      <c r="AG662" s="203">
        <v>322816</v>
      </c>
      <c r="AH662" s="203"/>
      <c r="AI662" s="203"/>
      <c r="AJ662" s="222">
        <f t="shared" si="211"/>
        <v>322816</v>
      </c>
    </row>
    <row r="663" spans="1:36" ht="27">
      <c r="A663" s="203">
        <v>52</v>
      </c>
      <c r="B663" s="631" t="s">
        <v>2192</v>
      </c>
      <c r="C663" s="1656"/>
      <c r="D663" s="1656"/>
      <c r="E663" s="1043" t="s">
        <v>1988</v>
      </c>
      <c r="F663" s="203"/>
      <c r="G663" s="203">
        <v>1</v>
      </c>
      <c r="H663" s="203">
        <v>3.88</v>
      </c>
      <c r="I663" s="102">
        <v>1</v>
      </c>
      <c r="J663" s="102">
        <v>322816</v>
      </c>
      <c r="K663" s="102"/>
      <c r="L663" s="102"/>
      <c r="M663" s="222">
        <f t="shared" si="208"/>
        <v>322816</v>
      </c>
      <c r="N663" s="222">
        <v>3.88</v>
      </c>
      <c r="O663" s="102">
        <v>1</v>
      </c>
      <c r="P663" s="203">
        <v>322816</v>
      </c>
      <c r="Q663" s="203"/>
      <c r="R663" s="203"/>
      <c r="S663" s="222">
        <f t="shared" si="209"/>
        <v>322816</v>
      </c>
      <c r="T663" s="222">
        <f t="shared" si="207"/>
        <v>0</v>
      </c>
      <c r="U663" s="222">
        <f t="shared" si="207"/>
        <v>0</v>
      </c>
      <c r="V663" s="222">
        <f t="shared" si="207"/>
        <v>0</v>
      </c>
      <c r="W663" s="222">
        <f t="shared" si="207"/>
        <v>0</v>
      </c>
      <c r="X663" s="222">
        <f t="shared" si="190"/>
        <v>0</v>
      </c>
      <c r="Y663" s="102">
        <v>1</v>
      </c>
      <c r="Z663" s="222">
        <v>3.88</v>
      </c>
      <c r="AA663" s="203">
        <v>322816</v>
      </c>
      <c r="AB663" s="203"/>
      <c r="AC663" s="203"/>
      <c r="AD663" s="222">
        <f t="shared" si="210"/>
        <v>322816</v>
      </c>
      <c r="AE663" s="102">
        <v>1</v>
      </c>
      <c r="AF663" s="222">
        <v>3.88</v>
      </c>
      <c r="AG663" s="203">
        <v>322816</v>
      </c>
      <c r="AH663" s="203"/>
      <c r="AI663" s="203"/>
      <c r="AJ663" s="222">
        <f t="shared" si="211"/>
        <v>322816</v>
      </c>
    </row>
    <row r="664" spans="1:36" ht="27">
      <c r="A664" s="203">
        <v>53</v>
      </c>
      <c r="B664" s="631" t="s">
        <v>2192</v>
      </c>
      <c r="C664" s="1091"/>
      <c r="D664" s="1091"/>
      <c r="E664" s="1169" t="s">
        <v>1988</v>
      </c>
      <c r="F664" s="203"/>
      <c r="G664" s="203">
        <v>1</v>
      </c>
      <c r="H664" s="203">
        <v>3.88</v>
      </c>
      <c r="I664" s="102">
        <v>1</v>
      </c>
      <c r="J664" s="102">
        <v>322816</v>
      </c>
      <c r="K664" s="102"/>
      <c r="L664" s="102"/>
      <c r="M664" s="222">
        <f t="shared" si="208"/>
        <v>322816</v>
      </c>
      <c r="N664" s="222">
        <v>3.88</v>
      </c>
      <c r="O664" s="102">
        <v>1</v>
      </c>
      <c r="P664" s="203">
        <v>322816</v>
      </c>
      <c r="Q664" s="203"/>
      <c r="R664" s="203"/>
      <c r="S664" s="222">
        <f t="shared" si="209"/>
        <v>322816</v>
      </c>
      <c r="T664" s="222">
        <f t="shared" si="207"/>
        <v>0</v>
      </c>
      <c r="U664" s="222">
        <f t="shared" si="207"/>
        <v>0</v>
      </c>
      <c r="V664" s="222">
        <f t="shared" si="207"/>
        <v>0</v>
      </c>
      <c r="W664" s="222">
        <f t="shared" si="207"/>
        <v>0</v>
      </c>
      <c r="X664" s="222">
        <f t="shared" si="190"/>
        <v>0</v>
      </c>
      <c r="Y664" s="102">
        <v>1</v>
      </c>
      <c r="Z664" s="222">
        <v>3.88</v>
      </c>
      <c r="AA664" s="203">
        <v>322816</v>
      </c>
      <c r="AB664" s="203"/>
      <c r="AC664" s="203"/>
      <c r="AD664" s="222">
        <f t="shared" si="210"/>
        <v>322816</v>
      </c>
      <c r="AE664" s="102">
        <v>1</v>
      </c>
      <c r="AF664" s="222">
        <v>3.88</v>
      </c>
      <c r="AG664" s="203">
        <v>322816</v>
      </c>
      <c r="AH664" s="203"/>
      <c r="AI664" s="203"/>
      <c r="AJ664" s="222">
        <f t="shared" si="211"/>
        <v>322816</v>
      </c>
    </row>
    <row r="665" spans="1:36" ht="27">
      <c r="A665" s="203">
        <v>54</v>
      </c>
      <c r="B665" s="631" t="s">
        <v>2192</v>
      </c>
      <c r="C665" s="1091"/>
      <c r="D665" s="1091"/>
      <c r="E665" s="1169" t="s">
        <v>1988</v>
      </c>
      <c r="F665" s="203"/>
      <c r="G665" s="203">
        <v>1</v>
      </c>
      <c r="H665" s="203">
        <v>3.88</v>
      </c>
      <c r="I665" s="102">
        <v>1</v>
      </c>
      <c r="J665" s="102">
        <v>322816</v>
      </c>
      <c r="K665" s="102"/>
      <c r="L665" s="102"/>
      <c r="M665" s="222">
        <f t="shared" si="208"/>
        <v>322816</v>
      </c>
      <c r="N665" s="222">
        <v>3.88</v>
      </c>
      <c r="O665" s="102">
        <v>1</v>
      </c>
      <c r="P665" s="203">
        <v>322816</v>
      </c>
      <c r="Q665" s="203"/>
      <c r="R665" s="203"/>
      <c r="S665" s="222">
        <f t="shared" si="209"/>
        <v>322816</v>
      </c>
      <c r="T665" s="222">
        <f t="shared" si="207"/>
        <v>0</v>
      </c>
      <c r="U665" s="222">
        <f t="shared" si="207"/>
        <v>0</v>
      </c>
      <c r="V665" s="222">
        <f t="shared" si="207"/>
        <v>0</v>
      </c>
      <c r="W665" s="222">
        <f t="shared" si="207"/>
        <v>0</v>
      </c>
      <c r="X665" s="222">
        <f t="shared" si="190"/>
        <v>0</v>
      </c>
      <c r="Y665" s="102">
        <v>1</v>
      </c>
      <c r="Z665" s="222">
        <v>3.88</v>
      </c>
      <c r="AA665" s="203">
        <v>322816</v>
      </c>
      <c r="AB665" s="203"/>
      <c r="AC665" s="203"/>
      <c r="AD665" s="222">
        <f t="shared" si="210"/>
        <v>322816</v>
      </c>
      <c r="AE665" s="102">
        <v>1</v>
      </c>
      <c r="AF665" s="222">
        <v>3.88</v>
      </c>
      <c r="AG665" s="203">
        <v>322816</v>
      </c>
      <c r="AH665" s="203"/>
      <c r="AI665" s="203"/>
      <c r="AJ665" s="222">
        <f t="shared" si="211"/>
        <v>322816</v>
      </c>
    </row>
    <row r="666" spans="1:36" ht="27">
      <c r="A666" s="203">
        <v>55</v>
      </c>
      <c r="B666" s="631" t="s">
        <v>2192</v>
      </c>
      <c r="C666" s="1091"/>
      <c r="D666" s="1091"/>
      <c r="E666" s="1169" t="s">
        <v>1988</v>
      </c>
      <c r="F666" s="203"/>
      <c r="G666" s="203">
        <v>1</v>
      </c>
      <c r="H666" s="203">
        <v>3.88</v>
      </c>
      <c r="I666" s="102">
        <v>1</v>
      </c>
      <c r="J666" s="102">
        <v>322816</v>
      </c>
      <c r="K666" s="102"/>
      <c r="L666" s="102"/>
      <c r="M666" s="222">
        <f t="shared" si="208"/>
        <v>322816</v>
      </c>
      <c r="N666" s="222">
        <v>3.88</v>
      </c>
      <c r="O666" s="102">
        <v>1</v>
      </c>
      <c r="P666" s="203">
        <v>322816</v>
      </c>
      <c r="Q666" s="203"/>
      <c r="R666" s="203"/>
      <c r="S666" s="222">
        <f t="shared" si="209"/>
        <v>322816</v>
      </c>
      <c r="T666" s="222">
        <f t="shared" si="207"/>
        <v>0</v>
      </c>
      <c r="U666" s="222">
        <f t="shared" si="207"/>
        <v>0</v>
      </c>
      <c r="V666" s="222">
        <f t="shared" si="207"/>
        <v>0</v>
      </c>
      <c r="W666" s="222">
        <f t="shared" si="207"/>
        <v>0</v>
      </c>
      <c r="X666" s="222">
        <f t="shared" si="190"/>
        <v>0</v>
      </c>
      <c r="Y666" s="102">
        <v>1</v>
      </c>
      <c r="Z666" s="222">
        <v>3.88</v>
      </c>
      <c r="AA666" s="203">
        <v>322816</v>
      </c>
      <c r="AB666" s="203"/>
      <c r="AC666" s="203"/>
      <c r="AD666" s="222">
        <f t="shared" si="210"/>
        <v>322816</v>
      </c>
      <c r="AE666" s="102">
        <v>1</v>
      </c>
      <c r="AF666" s="222">
        <v>3.88</v>
      </c>
      <c r="AG666" s="203">
        <v>322816</v>
      </c>
      <c r="AH666" s="203"/>
      <c r="AI666" s="203"/>
      <c r="AJ666" s="222">
        <f t="shared" si="211"/>
        <v>322816</v>
      </c>
    </row>
    <row r="667" spans="1:36" ht="27">
      <c r="A667" s="203">
        <v>56</v>
      </c>
      <c r="B667" s="631" t="s">
        <v>2192</v>
      </c>
      <c r="C667" s="1656"/>
      <c r="D667" s="1656"/>
      <c r="E667" s="1043" t="s">
        <v>1988</v>
      </c>
      <c r="F667" s="203"/>
      <c r="G667" s="203">
        <v>1</v>
      </c>
      <c r="H667" s="203">
        <v>3.88</v>
      </c>
      <c r="I667" s="102">
        <v>1</v>
      </c>
      <c r="J667" s="102">
        <v>322816</v>
      </c>
      <c r="K667" s="102"/>
      <c r="L667" s="102"/>
      <c r="M667" s="222">
        <f>J667+K667+L667</f>
        <v>322816</v>
      </c>
      <c r="N667" s="222">
        <v>3.88</v>
      </c>
      <c r="O667" s="102">
        <v>1</v>
      </c>
      <c r="P667" s="203">
        <v>322816</v>
      </c>
      <c r="Q667" s="203"/>
      <c r="R667" s="203"/>
      <c r="S667" s="222">
        <f>P667+Q667+R667</f>
        <v>322816</v>
      </c>
      <c r="T667" s="222">
        <f t="shared" si="207"/>
        <v>0</v>
      </c>
      <c r="U667" s="222">
        <f t="shared" si="207"/>
        <v>0</v>
      </c>
      <c r="V667" s="222">
        <f t="shared" si="207"/>
        <v>0</v>
      </c>
      <c r="W667" s="222">
        <f t="shared" si="207"/>
        <v>0</v>
      </c>
      <c r="X667" s="222">
        <f t="shared" si="190"/>
        <v>0</v>
      </c>
      <c r="Y667" s="102">
        <v>1</v>
      </c>
      <c r="Z667" s="222">
        <v>3.88</v>
      </c>
      <c r="AA667" s="203">
        <v>322816</v>
      </c>
      <c r="AB667" s="203"/>
      <c r="AC667" s="203"/>
      <c r="AD667" s="222">
        <f>AA667+AB667+AC667</f>
        <v>322816</v>
      </c>
      <c r="AE667" s="102">
        <v>1</v>
      </c>
      <c r="AF667" s="222">
        <v>3.88</v>
      </c>
      <c r="AG667" s="203">
        <v>322816</v>
      </c>
      <c r="AH667" s="203"/>
      <c r="AI667" s="203"/>
      <c r="AJ667" s="222">
        <f>AG667+AH667+AI667</f>
        <v>322816</v>
      </c>
    </row>
    <row r="668" spans="1:36" ht="27">
      <c r="A668" s="203">
        <v>57</v>
      </c>
      <c r="B668" s="631" t="s">
        <v>2192</v>
      </c>
      <c r="C668" s="1091"/>
      <c r="D668" s="1091"/>
      <c r="E668" s="1169" t="s">
        <v>1988</v>
      </c>
      <c r="F668" s="203"/>
      <c r="G668" s="203">
        <v>1</v>
      </c>
      <c r="H668" s="203">
        <v>3.88</v>
      </c>
      <c r="I668" s="102">
        <v>1</v>
      </c>
      <c r="J668" s="102">
        <v>322816</v>
      </c>
      <c r="K668" s="102"/>
      <c r="L668" s="102"/>
      <c r="M668" s="222">
        <f>J668+K668+L668</f>
        <v>322816</v>
      </c>
      <c r="N668" s="222">
        <v>3.88</v>
      </c>
      <c r="O668" s="102">
        <v>1</v>
      </c>
      <c r="P668" s="203">
        <v>322816</v>
      </c>
      <c r="Q668" s="203"/>
      <c r="R668" s="203"/>
      <c r="S668" s="222">
        <f>P668+Q668+R668</f>
        <v>322816</v>
      </c>
      <c r="T668" s="222">
        <f t="shared" si="207"/>
        <v>0</v>
      </c>
      <c r="U668" s="222">
        <f t="shared" si="207"/>
        <v>0</v>
      </c>
      <c r="V668" s="222">
        <f t="shared" si="207"/>
        <v>0</v>
      </c>
      <c r="W668" s="222">
        <f t="shared" si="207"/>
        <v>0</v>
      </c>
      <c r="X668" s="222">
        <f t="shared" si="190"/>
        <v>0</v>
      </c>
      <c r="Y668" s="102">
        <v>1</v>
      </c>
      <c r="Z668" s="222">
        <v>3.88</v>
      </c>
      <c r="AA668" s="203">
        <v>322816</v>
      </c>
      <c r="AB668" s="203"/>
      <c r="AC668" s="203"/>
      <c r="AD668" s="222">
        <f>AA668+AB668+AC668</f>
        <v>322816</v>
      </c>
      <c r="AE668" s="102">
        <v>1</v>
      </c>
      <c r="AF668" s="222">
        <v>3.88</v>
      </c>
      <c r="AG668" s="203">
        <v>322816</v>
      </c>
      <c r="AH668" s="203"/>
      <c r="AI668" s="203"/>
      <c r="AJ668" s="222">
        <f>AG668+AH668+AI668</f>
        <v>322816</v>
      </c>
    </row>
    <row r="669" spans="1:36" ht="27">
      <c r="A669" s="203">
        <v>58</v>
      </c>
      <c r="B669" s="631" t="s">
        <v>2192</v>
      </c>
      <c r="C669" s="1091"/>
      <c r="D669" s="1091"/>
      <c r="E669" s="1169" t="s">
        <v>1988</v>
      </c>
      <c r="F669" s="203"/>
      <c r="G669" s="203">
        <v>1</v>
      </c>
      <c r="H669" s="203">
        <v>3.88</v>
      </c>
      <c r="I669" s="102">
        <v>1</v>
      </c>
      <c r="J669" s="102">
        <v>322816</v>
      </c>
      <c r="K669" s="102"/>
      <c r="L669" s="102"/>
      <c r="M669" s="222">
        <f>J669+K669+L669</f>
        <v>322816</v>
      </c>
      <c r="N669" s="222">
        <v>3.88</v>
      </c>
      <c r="O669" s="102">
        <v>1</v>
      </c>
      <c r="P669" s="203">
        <v>322816</v>
      </c>
      <c r="Q669" s="203"/>
      <c r="R669" s="203"/>
      <c r="S669" s="222">
        <f>P669+Q669+R669</f>
        <v>322816</v>
      </c>
      <c r="T669" s="222">
        <f t="shared" si="207"/>
        <v>0</v>
      </c>
      <c r="U669" s="222">
        <f t="shared" si="207"/>
        <v>0</v>
      </c>
      <c r="V669" s="222">
        <f t="shared" si="207"/>
        <v>0</v>
      </c>
      <c r="W669" s="222">
        <f t="shared" si="207"/>
        <v>0</v>
      </c>
      <c r="X669" s="222">
        <f t="shared" si="190"/>
        <v>0</v>
      </c>
      <c r="Y669" s="102">
        <v>1</v>
      </c>
      <c r="Z669" s="222">
        <v>3.88</v>
      </c>
      <c r="AA669" s="203">
        <v>322816</v>
      </c>
      <c r="AB669" s="203"/>
      <c r="AC669" s="203"/>
      <c r="AD669" s="222">
        <f>AA669+AB669+AC669</f>
        <v>322816</v>
      </c>
      <c r="AE669" s="102">
        <v>1</v>
      </c>
      <c r="AF669" s="222">
        <v>3.88</v>
      </c>
      <c r="AG669" s="203">
        <v>322816</v>
      </c>
      <c r="AH669" s="203"/>
      <c r="AI669" s="203"/>
      <c r="AJ669" s="222">
        <f>AG669+AH669+AI669</f>
        <v>322816</v>
      </c>
    </row>
    <row r="670" spans="1:36" ht="27">
      <c r="A670" s="203">
        <v>59</v>
      </c>
      <c r="B670" s="631" t="s">
        <v>2192</v>
      </c>
      <c r="C670" s="1656"/>
      <c r="D670" s="1656"/>
      <c r="E670" s="1043" t="s">
        <v>1988</v>
      </c>
      <c r="F670" s="203"/>
      <c r="G670" s="203">
        <v>1</v>
      </c>
      <c r="H670" s="203">
        <v>3.88</v>
      </c>
      <c r="I670" s="102">
        <v>1</v>
      </c>
      <c r="J670" s="102">
        <v>322816</v>
      </c>
      <c r="K670" s="102"/>
      <c r="L670" s="102"/>
      <c r="M670" s="222">
        <f>J670+K670+L670</f>
        <v>322816</v>
      </c>
      <c r="N670" s="222">
        <v>3.88</v>
      </c>
      <c r="O670" s="102">
        <v>1</v>
      </c>
      <c r="P670" s="203">
        <v>322816</v>
      </c>
      <c r="Q670" s="203"/>
      <c r="R670" s="203"/>
      <c r="S670" s="222">
        <f>P670+Q670+R670</f>
        <v>322816</v>
      </c>
      <c r="T670" s="222">
        <f t="shared" si="207"/>
        <v>0</v>
      </c>
      <c r="U670" s="222">
        <f t="shared" si="207"/>
        <v>0</v>
      </c>
      <c r="V670" s="222">
        <f t="shared" si="207"/>
        <v>0</v>
      </c>
      <c r="W670" s="222">
        <f t="shared" si="207"/>
        <v>0</v>
      </c>
      <c r="X670" s="222">
        <f t="shared" si="190"/>
        <v>0</v>
      </c>
      <c r="Y670" s="102">
        <v>1</v>
      </c>
      <c r="Z670" s="222">
        <v>3.88</v>
      </c>
      <c r="AA670" s="203">
        <v>322816</v>
      </c>
      <c r="AB670" s="203"/>
      <c r="AC670" s="203"/>
      <c r="AD670" s="222">
        <f>AA670+AB670+AC670</f>
        <v>322816</v>
      </c>
      <c r="AE670" s="102">
        <v>1</v>
      </c>
      <c r="AF670" s="222">
        <v>3.88</v>
      </c>
      <c r="AG670" s="203">
        <v>322816</v>
      </c>
      <c r="AH670" s="203"/>
      <c r="AI670" s="203"/>
      <c r="AJ670" s="222">
        <f>AG670+AH670+AI670</f>
        <v>322816</v>
      </c>
    </row>
    <row r="671" spans="1:36">
      <c r="A671" s="203"/>
      <c r="B671" s="631"/>
      <c r="C671" s="1091"/>
      <c r="D671" s="1091"/>
      <c r="E671" s="1169"/>
      <c r="F671" s="203"/>
      <c r="G671" s="203"/>
      <c r="H671" s="203"/>
      <c r="I671" s="102"/>
      <c r="J671" s="102"/>
      <c r="K671" s="102"/>
      <c r="L671" s="102"/>
      <c r="M671" s="222"/>
      <c r="N671" s="222"/>
      <c r="O671" s="102"/>
      <c r="P671" s="203"/>
      <c r="Q671" s="203"/>
      <c r="R671" s="203"/>
      <c r="S671" s="222"/>
      <c r="T671" s="222"/>
      <c r="U671" s="222"/>
      <c r="V671" s="222"/>
      <c r="W671" s="222"/>
      <c r="X671" s="222"/>
      <c r="Y671" s="102"/>
      <c r="Z671" s="222"/>
      <c r="AA671" s="203"/>
      <c r="AB671" s="203"/>
      <c r="AC671" s="203"/>
      <c r="AD671" s="222"/>
      <c r="AE671" s="102"/>
      <c r="AF671" s="222"/>
      <c r="AG671" s="203"/>
      <c r="AH671" s="203"/>
      <c r="AI671" s="203"/>
      <c r="AJ671" s="222"/>
    </row>
    <row r="672" spans="1:36" s="225" customFormat="1" ht="14.25">
      <c r="A672" s="220"/>
      <c r="B672" s="228" t="s">
        <v>269</v>
      </c>
      <c r="C672" s="228"/>
      <c r="D672" s="224" t="s">
        <v>1</v>
      </c>
      <c r="E672" s="224" t="s">
        <v>1</v>
      </c>
      <c r="F672" s="224" t="s">
        <v>1</v>
      </c>
      <c r="G672" s="224" t="s">
        <v>1</v>
      </c>
      <c r="H672" s="224" t="s">
        <v>1</v>
      </c>
      <c r="I672" s="224">
        <f>SUM(I612:I671)</f>
        <v>59</v>
      </c>
      <c r="J672" s="224">
        <f t="shared" ref="J672:AJ672" si="212">SUM(J612:J671)</f>
        <v>19046144</v>
      </c>
      <c r="K672" s="224">
        <f t="shared" si="212"/>
        <v>0</v>
      </c>
      <c r="L672" s="224">
        <f t="shared" si="212"/>
        <v>0</v>
      </c>
      <c r="M672" s="224">
        <f t="shared" si="212"/>
        <v>19046144</v>
      </c>
      <c r="N672" s="224"/>
      <c r="O672" s="224">
        <f t="shared" si="212"/>
        <v>59</v>
      </c>
      <c r="P672" s="224">
        <f t="shared" si="212"/>
        <v>19046144</v>
      </c>
      <c r="Q672" s="224">
        <f t="shared" si="212"/>
        <v>0</v>
      </c>
      <c r="R672" s="224">
        <f t="shared" si="212"/>
        <v>0</v>
      </c>
      <c r="S672" s="224">
        <f t="shared" si="212"/>
        <v>19046144</v>
      </c>
      <c r="T672" s="224">
        <f t="shared" si="212"/>
        <v>0</v>
      </c>
      <c r="U672" s="224">
        <f t="shared" si="212"/>
        <v>0</v>
      </c>
      <c r="V672" s="224">
        <f t="shared" si="212"/>
        <v>0</v>
      </c>
      <c r="W672" s="224">
        <f t="shared" si="212"/>
        <v>0</v>
      </c>
      <c r="X672" s="224">
        <f t="shared" si="212"/>
        <v>0</v>
      </c>
      <c r="Y672" s="224">
        <f t="shared" si="212"/>
        <v>59</v>
      </c>
      <c r="Z672" s="224"/>
      <c r="AA672" s="224">
        <f t="shared" si="212"/>
        <v>19046144</v>
      </c>
      <c r="AB672" s="224">
        <f t="shared" si="212"/>
        <v>0</v>
      </c>
      <c r="AC672" s="224">
        <f t="shared" si="212"/>
        <v>0</v>
      </c>
      <c r="AD672" s="224">
        <f t="shared" si="212"/>
        <v>19046144</v>
      </c>
      <c r="AE672" s="224">
        <f t="shared" si="212"/>
        <v>59</v>
      </c>
      <c r="AF672" s="224"/>
      <c r="AG672" s="224">
        <f t="shared" si="212"/>
        <v>19046144</v>
      </c>
      <c r="AH672" s="224">
        <f t="shared" si="212"/>
        <v>0</v>
      </c>
      <c r="AI672" s="224">
        <f t="shared" si="212"/>
        <v>0</v>
      </c>
      <c r="AJ672" s="224">
        <f t="shared" si="212"/>
        <v>19046144</v>
      </c>
    </row>
    <row r="673" spans="1:36" s="16" customFormat="1" ht="12.75">
      <c r="A673" s="41"/>
      <c r="B673" s="229"/>
      <c r="C673" s="229"/>
      <c r="D673" s="229"/>
      <c r="E673" s="230"/>
      <c r="F673" s="41"/>
      <c r="G673" s="41"/>
      <c r="H673" s="41"/>
      <c r="I673" s="229"/>
      <c r="J673" s="41"/>
      <c r="K673" s="41"/>
      <c r="L673" s="41"/>
      <c r="M673" s="41"/>
      <c r="N673" s="41"/>
      <c r="O673" s="229"/>
      <c r="P673" s="41" t="s">
        <v>0</v>
      </c>
      <c r="Q673" s="41"/>
      <c r="R673" s="41"/>
      <c r="S673" s="229"/>
      <c r="T673" s="41" t="s">
        <v>0</v>
      </c>
      <c r="U673" s="229"/>
      <c r="V673" s="41" t="s">
        <v>0</v>
      </c>
      <c r="Z673" s="41"/>
      <c r="AF673" s="41"/>
    </row>
    <row r="674" spans="1:36" s="31" customFormat="1" ht="14.25">
      <c r="A674" s="30"/>
      <c r="J674" s="1635">
        <f>+J33+J128+J163+J197+J226+J265+J283+J313+J339+J359+J386+J413+J439+J461+J479+J505+J529+J550+J604+J672</f>
        <v>148931915</v>
      </c>
      <c r="K674" s="1635">
        <f>+K33+K128+K163+K197+K226+K265+K283+K313+K339+K359+K386+K413+K439+K461+K479+K505+K529+K550+K604+K672</f>
        <v>2758400</v>
      </c>
      <c r="L674" s="1635">
        <f>+L33+L128+L163+L197+L226+L265+L283+L313+L339+L359+L386+L413+L439+L461+L479+L505+L529+L550+L604+L672</f>
        <v>274726.40000000002</v>
      </c>
      <c r="M674" s="1635">
        <f>+M33+M128+M163+M197+M226+M265+M283+M313+M339+M359+M386+M413+M439+M461+M479+M505+M529+M550+M604+M672</f>
        <v>151965041.40000001</v>
      </c>
      <c r="P674" s="1635">
        <f>+P33+P128+P163+P197+P226+P265+P283+P313+P339+P359+P386+P413+P439+P461+P479+P505+P529+P550+P604+P672</f>
        <v>148855169.40000001</v>
      </c>
      <c r="Q674" s="1635">
        <f>+Q33+Q128+Q163+Q197+Q226+Q265+Q283+Q313+Q339+Q359+Q386+Q413+Q439+Q461+Q479+Q505+Q529+Q550+Q604+Q672</f>
        <v>2758400</v>
      </c>
      <c r="R674" s="1635">
        <f>+R33+R128+R163+R197+R226+R265+R283+R313+R339+R359+R386+R413+R439+R461+R479+R505+R529+R550+R604+R672</f>
        <v>168230.39999999999</v>
      </c>
      <c r="S674" s="1635">
        <f>+S33+S128+S163+S197+S226+S265+S283+S313+S339+S359+S386+S413+S439+S461+S479+S505+S529+S550+S604+S672</f>
        <v>151781799.80000001</v>
      </c>
      <c r="AA674" s="1635">
        <f>+AA33+AA128+AA163+AA197+AA226+AA265+AA283+AA313+AA339+AA359+AA386+AA413+AA439+AA461+AA479+AA505+AA529+AA550+AA604+AA672</f>
        <v>148931915</v>
      </c>
      <c r="AB674" s="1635">
        <f>+AB33+AB128+AB163+AB197+AB226+AB265+AB283+AB313+AB339+AB359+AB386+AB413+AB439+AB461+AB479+AB505+AB529+AB550+AB604+AB672</f>
        <v>2758400</v>
      </c>
      <c r="AC674" s="1635">
        <f>+AC33+AC128+AC163+AC197+AC226+AC265+AC283+AC313+AC339+AC359+AC386+AC413+AC439+AC461+AC479+AC505+AC529+AC550+AC604+AC672</f>
        <v>381222.40000000002</v>
      </c>
      <c r="AD674" s="1635">
        <f>+AD33+AD128+AD163+AD197+AD226+AD265+AD283+AD313+AD339+AD359+AD386+AD413+AD439+AD461+AD479+AD505+AD529+AD550+AD604+AD672</f>
        <v>152071537.40000001</v>
      </c>
      <c r="AG674" s="1635">
        <f>+AG33+AG128+AG163+AG197+AG226+AG265+AG283+AG313+AG339+AG359+AG386+AG413+AG439+AG461+AG479+AG505+AG529+AG550+AG604+AG672</f>
        <v>148931915</v>
      </c>
      <c r="AH674" s="1635">
        <f>+AH33+AH128+AH163+AH197+AH226+AH265+AH283+AH313+AH339+AH359+AH386+AH413+AH439+AH461+AH479+AH505+AH529+AH550+AH604+AH672</f>
        <v>2758400</v>
      </c>
      <c r="AI674" s="1635">
        <f>+AI33+AI128+AI163+AI197+AI226+AI265+AI283+AI313+AI339+AI359+AI386+AI413+AI439+AI461+AI479+AI505+AI529+AI550+AI604+AI672</f>
        <v>487718.40000000002</v>
      </c>
      <c r="AJ674" s="1635">
        <f>+AJ33+AJ128+AJ163+AJ197+AJ226+AJ265+AJ283+AJ313+AJ339+AJ359+AJ386+AJ413+AJ439+AJ461+AJ479+AJ505+AJ529+AJ550+AJ604+AJ672</f>
        <v>152178033.40000001</v>
      </c>
    </row>
    <row r="675" spans="1:36">
      <c r="B675" s="5" t="s">
        <v>235</v>
      </c>
      <c r="AA675" s="1388"/>
      <c r="AD675" s="1388"/>
      <c r="AG675" s="1388"/>
      <c r="AJ675" s="1388"/>
    </row>
    <row r="676" spans="1:36" ht="27.75" customHeight="1">
      <c r="B676" s="181" t="s">
        <v>460</v>
      </c>
      <c r="C676" s="181"/>
      <c r="D676" s="181"/>
      <c r="E676" s="181"/>
      <c r="F676" s="290"/>
      <c r="G676" s="290"/>
      <c r="H676" s="290"/>
      <c r="I676" s="290"/>
    </row>
    <row r="677" spans="1:36" ht="37.5" customHeight="1">
      <c r="B677" s="2008" t="s">
        <v>459</v>
      </c>
      <c r="C677" s="2008"/>
      <c r="D677" s="2008"/>
      <c r="E677" s="2009"/>
      <c r="F677" s="2009"/>
      <c r="G677" s="2009"/>
      <c r="H677" s="2009"/>
      <c r="I677" s="2009"/>
      <c r="J677" s="2009"/>
      <c r="K677" s="2009"/>
    </row>
    <row r="678" spans="1:36" ht="22.5" customHeight="1">
      <c r="B678" s="576" t="s">
        <v>9011</v>
      </c>
      <c r="C678" s="576"/>
      <c r="D678" s="576"/>
      <c r="E678" s="290"/>
      <c r="F678" s="290"/>
      <c r="G678" s="290"/>
      <c r="H678" s="290"/>
      <c r="I678" s="290"/>
    </row>
    <row r="679" spans="1:36" s="31" customFormat="1" ht="33" customHeight="1">
      <c r="A679" s="30"/>
      <c r="B679" s="2042" t="s">
        <v>9012</v>
      </c>
      <c r="C679" s="2042"/>
      <c r="D679" s="2042"/>
      <c r="E679" s="2042"/>
      <c r="F679" s="2042"/>
      <c r="G679" s="2042"/>
      <c r="H679" s="2042"/>
      <c r="I679" s="2042"/>
      <c r="J679" s="2042"/>
    </row>
  </sheetData>
  <mergeCells count="142">
    <mergeCell ref="AE61:AJ61"/>
    <mergeCell ref="B3:H3"/>
    <mergeCell ref="C5:C6"/>
    <mergeCell ref="D5:D6"/>
    <mergeCell ref="O5:S5"/>
    <mergeCell ref="T5:X5"/>
    <mergeCell ref="Y5:AD5"/>
    <mergeCell ref="AE5:AJ5"/>
    <mergeCell ref="B59:H59"/>
    <mergeCell ref="C61:C62"/>
    <mergeCell ref="B130:H130"/>
    <mergeCell ref="C132:C133"/>
    <mergeCell ref="D132:D133"/>
    <mergeCell ref="O132:S132"/>
    <mergeCell ref="T132:X132"/>
    <mergeCell ref="D61:D62"/>
    <mergeCell ref="O61:S61"/>
    <mergeCell ref="T61:X61"/>
    <mergeCell ref="Y61:AD61"/>
    <mergeCell ref="B199:H199"/>
    <mergeCell ref="C201:C202"/>
    <mergeCell ref="D201:D202"/>
    <mergeCell ref="O201:S201"/>
    <mergeCell ref="T201:X201"/>
    <mergeCell ref="Y132:AD132"/>
    <mergeCell ref="AE132:AJ132"/>
    <mergeCell ref="B165:H165"/>
    <mergeCell ref="C167:C168"/>
    <mergeCell ref="D167:D168"/>
    <mergeCell ref="O167:S167"/>
    <mergeCell ref="T167:X167"/>
    <mergeCell ref="Y167:AD167"/>
    <mergeCell ref="AE167:AJ167"/>
    <mergeCell ref="B267:H267"/>
    <mergeCell ref="C269:C270"/>
    <mergeCell ref="D269:D270"/>
    <mergeCell ref="O269:S269"/>
    <mergeCell ref="T269:X269"/>
    <mergeCell ref="Y201:AD201"/>
    <mergeCell ref="AE201:AJ201"/>
    <mergeCell ref="B228:H228"/>
    <mergeCell ref="C230:C231"/>
    <mergeCell ref="D230:D231"/>
    <mergeCell ref="O230:S230"/>
    <mergeCell ref="T230:X230"/>
    <mergeCell ref="Y230:AD230"/>
    <mergeCell ref="AE230:AJ230"/>
    <mergeCell ref="B315:H315"/>
    <mergeCell ref="C317:C318"/>
    <mergeCell ref="D317:D318"/>
    <mergeCell ref="O317:S317"/>
    <mergeCell ref="T317:X317"/>
    <mergeCell ref="Y269:AD269"/>
    <mergeCell ref="AE269:AJ269"/>
    <mergeCell ref="B285:H285"/>
    <mergeCell ref="C287:C288"/>
    <mergeCell ref="D287:D288"/>
    <mergeCell ref="O287:S287"/>
    <mergeCell ref="T287:X287"/>
    <mergeCell ref="Y287:AD287"/>
    <mergeCell ref="AE287:AJ287"/>
    <mergeCell ref="B361:H361"/>
    <mergeCell ref="C363:C364"/>
    <mergeCell ref="D363:D364"/>
    <mergeCell ref="O363:S363"/>
    <mergeCell ref="T363:X363"/>
    <mergeCell ref="Y317:AD317"/>
    <mergeCell ref="AE317:AJ317"/>
    <mergeCell ref="B341:H341"/>
    <mergeCell ref="C343:C344"/>
    <mergeCell ref="D343:D344"/>
    <mergeCell ref="O343:S343"/>
    <mergeCell ref="T343:X343"/>
    <mergeCell ref="Y343:AD343"/>
    <mergeCell ref="AE343:AJ343"/>
    <mergeCell ref="B415:H415"/>
    <mergeCell ref="C417:C418"/>
    <mergeCell ref="D417:D418"/>
    <mergeCell ref="O417:S417"/>
    <mergeCell ref="T417:X417"/>
    <mergeCell ref="Y363:AD363"/>
    <mergeCell ref="AE363:AJ363"/>
    <mergeCell ref="B388:H388"/>
    <mergeCell ref="C390:C391"/>
    <mergeCell ref="D390:D391"/>
    <mergeCell ref="O390:S390"/>
    <mergeCell ref="T390:X390"/>
    <mergeCell ref="Y390:AD390"/>
    <mergeCell ref="AE390:AJ390"/>
    <mergeCell ref="B463:H463"/>
    <mergeCell ref="C465:C466"/>
    <mergeCell ref="D465:D466"/>
    <mergeCell ref="O465:S465"/>
    <mergeCell ref="T465:X465"/>
    <mergeCell ref="Y417:AD417"/>
    <mergeCell ref="AE417:AJ417"/>
    <mergeCell ref="B441:H441"/>
    <mergeCell ref="C443:C444"/>
    <mergeCell ref="D443:D444"/>
    <mergeCell ref="O443:S443"/>
    <mergeCell ref="T443:X443"/>
    <mergeCell ref="Y443:AD443"/>
    <mergeCell ref="AE443:AJ443"/>
    <mergeCell ref="B506:H506"/>
    <mergeCell ref="C508:C509"/>
    <mergeCell ref="D508:D509"/>
    <mergeCell ref="O508:S508"/>
    <mergeCell ref="T508:X508"/>
    <mergeCell ref="Y465:AD465"/>
    <mergeCell ref="AE465:AJ465"/>
    <mergeCell ref="B481:H481"/>
    <mergeCell ref="C483:C484"/>
    <mergeCell ref="D483:D484"/>
    <mergeCell ref="O483:S483"/>
    <mergeCell ref="T483:X483"/>
    <mergeCell ref="Y483:AD483"/>
    <mergeCell ref="AE483:AJ483"/>
    <mergeCell ref="B551:H551"/>
    <mergeCell ref="C553:C554"/>
    <mergeCell ref="D553:D554"/>
    <mergeCell ref="O553:S553"/>
    <mergeCell ref="T553:X553"/>
    <mergeCell ref="Y508:AD508"/>
    <mergeCell ref="AE508:AJ508"/>
    <mergeCell ref="B530:H530"/>
    <mergeCell ref="C532:C533"/>
    <mergeCell ref="D532:D533"/>
    <mergeCell ref="O532:S532"/>
    <mergeCell ref="T532:X532"/>
    <mergeCell ref="Y532:AD532"/>
    <mergeCell ref="AE532:AJ532"/>
    <mergeCell ref="B677:K677"/>
    <mergeCell ref="B679:J679"/>
    <mergeCell ref="Y553:AD553"/>
    <mergeCell ref="AE553:AJ553"/>
    <mergeCell ref="B605:H605"/>
    <mergeCell ref="C607:C608"/>
    <mergeCell ref="D607:D608"/>
    <mergeCell ref="O607:S607"/>
    <mergeCell ref="T607:X607"/>
    <mergeCell ref="Y607:AD607"/>
    <mergeCell ref="AE607:AJ607"/>
  </mergeCells>
  <pageMargins left="0.7" right="0.7" top="0.75" bottom="0.75" header="0.3" footer="0.3"/>
  <pageSetup paperSize="9" scale="31" orientation="portrait" verticalDpi="0" r:id="rId1"/>
  <colBreaks count="1" manualBreakCount="1">
    <brk id="2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BA44"/>
  <sheetViews>
    <sheetView workbookViewId="0">
      <selection activeCell="G14" sqref="G14"/>
    </sheetView>
  </sheetViews>
  <sheetFormatPr defaultRowHeight="13.5"/>
  <cols>
    <col min="1" max="1" width="3.5703125" style="5" customWidth="1"/>
    <col min="2" max="2" width="24" style="20" customWidth="1"/>
    <col min="3" max="4" width="10.28515625" style="5" customWidth="1"/>
    <col min="5" max="8" width="10.7109375" style="5" customWidth="1"/>
    <col min="9" max="9" width="12.28515625" style="5" customWidth="1"/>
    <col min="10" max="10" width="12.7109375" style="383" customWidth="1"/>
    <col min="11" max="11" width="12.85546875" style="20" customWidth="1"/>
    <col min="12" max="12" width="10.7109375" style="20" customWidth="1"/>
    <col min="13" max="13" width="12.7109375" style="5" customWidth="1"/>
    <col min="14" max="14" width="13" style="5" customWidth="1"/>
    <col min="15" max="15" width="13" style="420" customWidth="1"/>
    <col min="16" max="16" width="10.7109375" style="5" customWidth="1"/>
    <col min="17" max="17" width="13.140625" style="5" customWidth="1"/>
    <col min="18" max="18" width="10.7109375" style="412" customWidth="1"/>
    <col min="19" max="19" width="12.85546875" style="20" customWidth="1"/>
    <col min="20" max="20" width="10.7109375" style="20" customWidth="1"/>
    <col min="21" max="21" width="12.7109375" style="5" customWidth="1"/>
    <col min="22" max="22" width="12.85546875" style="20" customWidth="1"/>
    <col min="23" max="23" width="10.7109375" style="20" customWidth="1"/>
    <col min="24" max="24" width="12.7109375" style="5" customWidth="1"/>
    <col min="25" max="25" width="13" style="5" customWidth="1"/>
    <col min="26" max="26" width="13" style="420" customWidth="1"/>
    <col min="27" max="27" width="10.7109375" style="5" customWidth="1"/>
    <col min="28" max="28" width="13.140625" style="5" customWidth="1"/>
    <col min="29" max="29" width="12" style="412" customWidth="1"/>
    <col min="30" max="30" width="12" style="5" customWidth="1"/>
    <col min="31" max="32" width="10.5703125" style="5" customWidth="1"/>
    <col min="33" max="33" width="11.140625" style="5" customWidth="1"/>
    <col min="34" max="34" width="10.7109375" style="412" customWidth="1"/>
    <col min="35" max="35" width="10.7109375" style="5" customWidth="1"/>
    <col min="36" max="36" width="12.7109375" style="5" customWidth="1"/>
    <col min="37" max="37" width="12.85546875" style="20" customWidth="1"/>
    <col min="38" max="38" width="10.7109375" style="20" customWidth="1"/>
    <col min="39" max="39" width="12.7109375" style="5" customWidth="1"/>
    <col min="40" max="40" width="13" style="5" customWidth="1"/>
    <col min="41" max="41" width="13" style="420" customWidth="1"/>
    <col min="42" max="42" width="10.7109375" style="5" customWidth="1"/>
    <col min="43" max="43" width="13.140625" style="5" customWidth="1"/>
    <col min="44" max="44" width="10.7109375" style="412" customWidth="1"/>
    <col min="45" max="45" width="10.7109375" style="5" customWidth="1"/>
    <col min="46" max="46" width="12.7109375" style="5" customWidth="1"/>
    <col min="47" max="47" width="12.85546875" style="20" customWidth="1"/>
    <col min="48" max="48" width="10.7109375" style="20" customWidth="1"/>
    <col min="49" max="49" width="12.7109375" style="5" customWidth="1"/>
    <col min="50" max="50" width="13" style="5" customWidth="1"/>
    <col min="51" max="51" width="13" style="420" customWidth="1"/>
    <col min="52" max="52" width="10.7109375" style="5" customWidth="1"/>
    <col min="53" max="53" width="13.140625" style="5" customWidth="1"/>
    <col min="54" max="16384" width="9.140625" style="246"/>
  </cols>
  <sheetData>
    <row r="1" spans="1:53" s="5" customFormat="1" ht="16.5">
      <c r="A1" s="30"/>
      <c r="B1" s="565" t="s">
        <v>222</v>
      </c>
      <c r="C1" s="31"/>
      <c r="D1" s="31"/>
      <c r="E1" s="31"/>
      <c r="F1" s="31"/>
      <c r="G1" s="31"/>
      <c r="H1" s="31"/>
      <c r="I1" s="31"/>
      <c r="J1" s="383"/>
      <c r="K1" s="20"/>
      <c r="L1" s="20"/>
      <c r="M1" s="31"/>
      <c r="N1" s="31"/>
      <c r="O1" s="420"/>
      <c r="P1" s="31"/>
      <c r="Q1" s="422" t="s">
        <v>256</v>
      </c>
      <c r="R1" s="420" t="s">
        <v>360</v>
      </c>
      <c r="S1" s="20"/>
      <c r="T1" s="20"/>
      <c r="U1" s="31"/>
      <c r="V1" s="20"/>
      <c r="W1" s="20"/>
      <c r="X1" s="31"/>
      <c r="Y1" s="31"/>
      <c r="Z1" s="420"/>
      <c r="AA1" s="31"/>
      <c r="AB1" s="422"/>
      <c r="AC1" s="433"/>
      <c r="AD1" s="22"/>
      <c r="AE1" s="22"/>
      <c r="AF1" s="294"/>
      <c r="AG1" s="133"/>
      <c r="AH1" s="420"/>
      <c r="AI1" s="31"/>
      <c r="AJ1" s="31"/>
      <c r="AK1" s="20"/>
      <c r="AL1" s="20"/>
      <c r="AM1" s="31"/>
      <c r="AN1" s="31"/>
      <c r="AO1" s="420"/>
      <c r="AP1" s="31"/>
      <c r="AQ1" s="422"/>
      <c r="AR1" s="420"/>
      <c r="AS1" s="31"/>
      <c r="AT1" s="31"/>
      <c r="AU1" s="20"/>
      <c r="AV1" s="20"/>
      <c r="AW1" s="31"/>
      <c r="AX1" s="31"/>
      <c r="AY1" s="420"/>
      <c r="AZ1" s="31"/>
      <c r="BA1" s="422"/>
    </row>
    <row r="2" spans="1:53" s="5" customFormat="1" ht="22.7" customHeight="1" thickBot="1">
      <c r="A2" s="30"/>
      <c r="B2" s="566"/>
      <c r="C2" s="177"/>
      <c r="D2" s="177"/>
      <c r="E2" s="177"/>
      <c r="F2" s="177"/>
      <c r="G2" s="177"/>
      <c r="H2" s="177"/>
      <c r="I2" s="177"/>
      <c r="J2" s="384"/>
      <c r="K2" s="410"/>
      <c r="L2" s="410"/>
      <c r="M2" s="177"/>
      <c r="N2" s="177"/>
      <c r="O2" s="421"/>
      <c r="P2" s="177"/>
      <c r="Q2" s="177"/>
      <c r="R2" s="421"/>
      <c r="S2" s="410"/>
      <c r="T2" s="410"/>
      <c r="U2" s="177"/>
      <c r="V2" s="410"/>
      <c r="W2" s="410"/>
      <c r="X2" s="177"/>
      <c r="Y2" s="177"/>
      <c r="Z2" s="421"/>
      <c r="AA2" s="177"/>
      <c r="AB2" s="177"/>
      <c r="AC2" s="434"/>
      <c r="AD2" s="178"/>
      <c r="AE2" s="214"/>
      <c r="AF2" s="1706"/>
      <c r="AG2" s="1706"/>
      <c r="AH2" s="421"/>
      <c r="AI2" s="177"/>
      <c r="AJ2" s="177"/>
      <c r="AK2" s="410"/>
      <c r="AL2" s="410"/>
      <c r="AM2" s="177"/>
      <c r="AN2" s="177"/>
      <c r="AO2" s="421"/>
      <c r="AP2" s="177"/>
      <c r="AQ2" s="177"/>
      <c r="AR2" s="421"/>
      <c r="AS2" s="177"/>
      <c r="AT2" s="177"/>
      <c r="AU2" s="410"/>
      <c r="AV2" s="410"/>
      <c r="AW2" s="177"/>
      <c r="AX2" s="177"/>
      <c r="AY2" s="421"/>
      <c r="AZ2" s="177"/>
      <c r="BA2" s="177"/>
    </row>
    <row r="3" spans="1:53" s="181" customFormat="1">
      <c r="A3" s="30"/>
      <c r="B3" s="567" t="s">
        <v>29</v>
      </c>
      <c r="C3" s="134"/>
      <c r="D3" s="134"/>
      <c r="E3" s="134"/>
      <c r="F3" s="134"/>
      <c r="G3" s="134"/>
      <c r="H3" s="134"/>
      <c r="I3" s="134"/>
      <c r="J3" s="385"/>
      <c r="K3" s="328"/>
      <c r="L3" s="328"/>
      <c r="M3" s="134"/>
      <c r="N3" s="134"/>
      <c r="O3" s="425"/>
      <c r="P3" s="134"/>
      <c r="Q3" s="134"/>
      <c r="R3" s="420"/>
      <c r="S3" s="328"/>
      <c r="T3" s="328"/>
      <c r="U3" s="134"/>
      <c r="V3" s="328"/>
      <c r="W3" s="328"/>
      <c r="X3" s="134"/>
      <c r="Y3" s="134"/>
      <c r="Z3" s="425"/>
      <c r="AA3" s="134"/>
      <c r="AB3" s="134"/>
      <c r="AC3" s="423"/>
      <c r="AD3" s="180"/>
      <c r="AE3" s="180"/>
      <c r="AF3" s="180"/>
      <c r="AG3" s="180"/>
      <c r="AH3" s="420"/>
      <c r="AI3" s="134"/>
      <c r="AJ3" s="134"/>
      <c r="AK3" s="328"/>
      <c r="AL3" s="328"/>
      <c r="AM3" s="134"/>
      <c r="AN3" s="134"/>
      <c r="AO3" s="425"/>
      <c r="AP3" s="134"/>
      <c r="AQ3" s="134"/>
      <c r="AR3" s="420"/>
      <c r="AS3" s="134"/>
      <c r="AT3" s="134"/>
      <c r="AU3" s="328"/>
      <c r="AV3" s="328"/>
      <c r="AW3" s="134"/>
      <c r="AX3" s="134"/>
      <c r="AY3" s="425"/>
      <c r="AZ3" s="134"/>
      <c r="BA3" s="134"/>
    </row>
    <row r="4" spans="1:53" s="181" customFormat="1" ht="22.7" customHeight="1">
      <c r="A4" s="30"/>
      <c r="B4" s="577"/>
      <c r="C4" s="134"/>
      <c r="D4" s="134"/>
      <c r="E4" s="134"/>
      <c r="F4" s="134"/>
      <c r="G4" s="134"/>
      <c r="H4" s="134"/>
      <c r="I4" s="134"/>
      <c r="J4" s="385"/>
      <c r="K4" s="328"/>
      <c r="L4" s="328"/>
      <c r="M4" s="134"/>
      <c r="N4" s="134"/>
      <c r="O4" s="425"/>
      <c r="P4" s="134"/>
      <c r="Q4" s="424" t="s">
        <v>220</v>
      </c>
      <c r="R4" s="420"/>
      <c r="S4" s="328"/>
      <c r="T4" s="328"/>
      <c r="U4" s="134"/>
      <c r="V4" s="328"/>
      <c r="W4" s="328"/>
      <c r="X4" s="134"/>
      <c r="Y4" s="134"/>
      <c r="Z4" s="425"/>
      <c r="AA4" s="134"/>
      <c r="AB4" s="424" t="s">
        <v>220</v>
      </c>
      <c r="AC4" s="423"/>
      <c r="AD4" s="180"/>
      <c r="AE4" s="180"/>
      <c r="AF4" s="180"/>
      <c r="AG4" s="295"/>
      <c r="AH4" s="420"/>
      <c r="AI4" s="134"/>
      <c r="AJ4" s="134"/>
      <c r="AK4" s="328"/>
      <c r="AL4" s="328"/>
      <c r="AM4" s="134"/>
      <c r="AN4" s="134"/>
      <c r="AO4" s="425"/>
      <c r="AP4" s="134"/>
      <c r="AQ4" s="424" t="s">
        <v>220</v>
      </c>
      <c r="AR4" s="420"/>
      <c r="AS4" s="134"/>
      <c r="AT4" s="134"/>
      <c r="AU4" s="328"/>
      <c r="AV4" s="328"/>
      <c r="AW4" s="134"/>
      <c r="AX4" s="134"/>
      <c r="AY4" s="425"/>
      <c r="AZ4" s="134"/>
      <c r="BA4" s="424" t="s">
        <v>220</v>
      </c>
    </row>
    <row r="5" spans="1:53" ht="13.7" customHeight="1">
      <c r="A5" s="236"/>
      <c r="B5" s="578"/>
      <c r="C5" s="429"/>
      <c r="D5" s="430"/>
      <c r="E5" s="430"/>
      <c r="F5" s="430"/>
      <c r="G5" s="430"/>
      <c r="H5" s="430"/>
      <c r="I5" s="430"/>
      <c r="J5" s="430" t="s">
        <v>386</v>
      </c>
      <c r="K5" s="430"/>
      <c r="L5" s="430"/>
      <c r="M5" s="430"/>
      <c r="N5" s="430"/>
      <c r="O5" s="430"/>
      <c r="P5" s="430"/>
      <c r="Q5" s="430"/>
      <c r="R5" s="431"/>
      <c r="S5" s="431"/>
      <c r="T5" s="431"/>
      <c r="U5" s="431"/>
      <c r="V5" s="443"/>
      <c r="W5" s="443" t="s">
        <v>348</v>
      </c>
      <c r="X5" s="443"/>
      <c r="Y5" s="443"/>
      <c r="Z5" s="443"/>
      <c r="AA5" s="443"/>
      <c r="AB5" s="432"/>
      <c r="AC5" s="2011" t="s">
        <v>221</v>
      </c>
      <c r="AD5" s="2012"/>
      <c r="AE5" s="2012"/>
      <c r="AF5" s="2012"/>
      <c r="AG5" s="2013"/>
      <c r="AH5" s="431"/>
      <c r="AI5" s="431"/>
      <c r="AJ5" s="431"/>
      <c r="AK5" s="443"/>
      <c r="AL5" s="443" t="s">
        <v>419</v>
      </c>
      <c r="AM5" s="443"/>
      <c r="AN5" s="443"/>
      <c r="AO5" s="443"/>
      <c r="AP5" s="443"/>
      <c r="AQ5" s="432"/>
      <c r="AR5" s="431"/>
      <c r="AS5" s="431"/>
      <c r="AT5" s="431"/>
      <c r="AU5" s="443"/>
      <c r="AV5" s="443" t="s">
        <v>440</v>
      </c>
      <c r="AW5" s="443"/>
      <c r="AX5" s="443"/>
      <c r="AY5" s="443"/>
      <c r="AZ5" s="443"/>
      <c r="BA5" s="432"/>
    </row>
    <row r="6" spans="1:53" ht="115.5" thickBot="1">
      <c r="A6" s="444" t="s">
        <v>114</v>
      </c>
      <c r="B6" s="446" t="s">
        <v>258</v>
      </c>
      <c r="C6" s="61" t="s">
        <v>215</v>
      </c>
      <c r="D6" s="61" t="s">
        <v>224</v>
      </c>
      <c r="E6" s="61" t="s">
        <v>298</v>
      </c>
      <c r="F6" s="61" t="s">
        <v>362</v>
      </c>
      <c r="G6" s="61" t="s">
        <v>361</v>
      </c>
      <c r="H6" s="61" t="s">
        <v>289</v>
      </c>
      <c r="I6" s="473" t="s">
        <v>466</v>
      </c>
      <c r="J6" s="445" t="s">
        <v>328</v>
      </c>
      <c r="K6" s="473" t="s">
        <v>364</v>
      </c>
      <c r="L6" s="473" t="s">
        <v>363</v>
      </c>
      <c r="M6" s="61" t="s">
        <v>359</v>
      </c>
      <c r="N6" s="482" t="s">
        <v>365</v>
      </c>
      <c r="O6" s="483" t="s">
        <v>367</v>
      </c>
      <c r="P6" s="358" t="s">
        <v>227</v>
      </c>
      <c r="Q6" s="447" t="s">
        <v>259</v>
      </c>
      <c r="R6" s="448" t="s">
        <v>215</v>
      </c>
      <c r="S6" s="61" t="s">
        <v>362</v>
      </c>
      <c r="T6" s="446" t="s">
        <v>289</v>
      </c>
      <c r="U6" s="484" t="s">
        <v>366</v>
      </c>
      <c r="V6" s="484" t="s">
        <v>364</v>
      </c>
      <c r="W6" s="484" t="s">
        <v>363</v>
      </c>
      <c r="X6" s="61" t="s">
        <v>359</v>
      </c>
      <c r="Y6" s="482" t="s">
        <v>365</v>
      </c>
      <c r="Z6" s="483" t="s">
        <v>367</v>
      </c>
      <c r="AA6" s="358" t="s">
        <v>227</v>
      </c>
      <c r="AB6" s="447" t="s">
        <v>259</v>
      </c>
      <c r="AC6" s="449" t="s">
        <v>215</v>
      </c>
      <c r="AD6" s="482" t="s">
        <v>301</v>
      </c>
      <c r="AE6" s="483" t="s">
        <v>358</v>
      </c>
      <c r="AF6" s="482" t="s">
        <v>227</v>
      </c>
      <c r="AG6" s="482" t="s">
        <v>259</v>
      </c>
      <c r="AH6" s="448" t="s">
        <v>215</v>
      </c>
      <c r="AI6" s="484" t="s">
        <v>362</v>
      </c>
      <c r="AJ6" s="484" t="s">
        <v>325</v>
      </c>
      <c r="AK6" s="484" t="s">
        <v>364</v>
      </c>
      <c r="AL6" s="484" t="s">
        <v>363</v>
      </c>
      <c r="AM6" s="61" t="s">
        <v>359</v>
      </c>
      <c r="AN6" s="482" t="s">
        <v>365</v>
      </c>
      <c r="AO6" s="483" t="s">
        <v>367</v>
      </c>
      <c r="AP6" s="358" t="s">
        <v>227</v>
      </c>
      <c r="AQ6" s="447" t="s">
        <v>259</v>
      </c>
      <c r="AR6" s="448" t="s">
        <v>215</v>
      </c>
      <c r="AS6" s="484" t="s">
        <v>362</v>
      </c>
      <c r="AT6" s="484" t="s">
        <v>325</v>
      </c>
      <c r="AU6" s="484" t="s">
        <v>364</v>
      </c>
      <c r="AV6" s="484" t="s">
        <v>363</v>
      </c>
      <c r="AW6" s="61" t="s">
        <v>359</v>
      </c>
      <c r="AX6" s="482" t="s">
        <v>365</v>
      </c>
      <c r="AY6" s="483" t="s">
        <v>367</v>
      </c>
      <c r="AZ6" s="358" t="s">
        <v>227</v>
      </c>
      <c r="BA6" s="447" t="s">
        <v>259</v>
      </c>
    </row>
    <row r="7" spans="1:53" ht="14.25" thickBot="1">
      <c r="A7" s="450">
        <v>1</v>
      </c>
      <c r="B7" s="579">
        <v>2</v>
      </c>
      <c r="C7" s="451">
        <v>3</v>
      </c>
      <c r="D7" s="451">
        <v>4</v>
      </c>
      <c r="E7" s="451">
        <v>5</v>
      </c>
      <c r="F7" s="451">
        <v>6</v>
      </c>
      <c r="G7" s="451">
        <v>7</v>
      </c>
      <c r="H7" s="451">
        <v>8</v>
      </c>
      <c r="I7" s="474">
        <v>9</v>
      </c>
      <c r="J7" s="451">
        <v>10</v>
      </c>
      <c r="K7" s="474">
        <v>11</v>
      </c>
      <c r="L7" s="474">
        <v>12</v>
      </c>
      <c r="M7" s="451">
        <v>13</v>
      </c>
      <c r="N7" s="474">
        <v>14</v>
      </c>
      <c r="O7" s="474">
        <v>15</v>
      </c>
      <c r="P7" s="451">
        <v>16</v>
      </c>
      <c r="Q7" s="451">
        <v>17</v>
      </c>
      <c r="R7" s="451">
        <v>18</v>
      </c>
      <c r="S7" s="451">
        <v>19</v>
      </c>
      <c r="T7" s="451">
        <v>20</v>
      </c>
      <c r="U7" s="474">
        <v>21</v>
      </c>
      <c r="V7" s="474">
        <v>22</v>
      </c>
      <c r="W7" s="474">
        <v>23</v>
      </c>
      <c r="X7" s="451">
        <v>24</v>
      </c>
      <c r="Y7" s="474">
        <v>25</v>
      </c>
      <c r="Z7" s="474">
        <v>26</v>
      </c>
      <c r="AA7" s="451">
        <v>27</v>
      </c>
      <c r="AB7" s="451">
        <v>28</v>
      </c>
      <c r="AC7" s="451">
        <v>29</v>
      </c>
      <c r="AD7" s="474">
        <v>30</v>
      </c>
      <c r="AE7" s="474">
        <v>31</v>
      </c>
      <c r="AF7" s="474">
        <v>32</v>
      </c>
      <c r="AG7" s="474">
        <v>33</v>
      </c>
      <c r="AH7" s="451">
        <v>34</v>
      </c>
      <c r="AI7" s="474">
        <v>35</v>
      </c>
      <c r="AJ7" s="474">
        <v>36</v>
      </c>
      <c r="AK7" s="474">
        <v>37</v>
      </c>
      <c r="AL7" s="474">
        <v>38</v>
      </c>
      <c r="AM7" s="451">
        <v>39</v>
      </c>
      <c r="AN7" s="474">
        <v>40</v>
      </c>
      <c r="AO7" s="474">
        <v>41</v>
      </c>
      <c r="AP7" s="451">
        <v>42</v>
      </c>
      <c r="AQ7" s="451">
        <v>43</v>
      </c>
      <c r="AR7" s="451">
        <v>44</v>
      </c>
      <c r="AS7" s="474">
        <v>45</v>
      </c>
      <c r="AT7" s="474">
        <v>46</v>
      </c>
      <c r="AU7" s="474">
        <v>47</v>
      </c>
      <c r="AV7" s="474">
        <v>48</v>
      </c>
      <c r="AW7" s="451">
        <v>49</v>
      </c>
      <c r="AX7" s="474">
        <v>50</v>
      </c>
      <c r="AY7" s="474">
        <v>51</v>
      </c>
      <c r="AZ7" s="451">
        <v>52</v>
      </c>
      <c r="BA7" s="452">
        <v>53</v>
      </c>
    </row>
    <row r="8" spans="1:53" ht="16.5">
      <c r="A8" s="219"/>
      <c r="B8" s="580" t="s">
        <v>261</v>
      </c>
      <c r="C8" s="219"/>
      <c r="D8" s="219"/>
      <c r="E8" s="219"/>
      <c r="F8" s="219"/>
      <c r="G8" s="219"/>
      <c r="H8" s="219"/>
      <c r="I8" s="475"/>
      <c r="J8" s="387"/>
      <c r="K8" s="475"/>
      <c r="L8" s="475"/>
      <c r="M8" s="219"/>
      <c r="N8" s="475"/>
      <c r="O8" s="475"/>
      <c r="P8" s="219"/>
      <c r="Q8" s="436"/>
      <c r="R8" s="413"/>
      <c r="S8" s="305"/>
      <c r="T8" s="305"/>
      <c r="U8" s="475"/>
      <c r="V8" s="475"/>
      <c r="W8" s="475"/>
      <c r="X8" s="219"/>
      <c r="Y8" s="475"/>
      <c r="Z8" s="475"/>
      <c r="AA8" s="219"/>
      <c r="AB8" s="436"/>
      <c r="AC8" s="413"/>
      <c r="AD8" s="475"/>
      <c r="AE8" s="475"/>
      <c r="AF8" s="475"/>
      <c r="AG8" s="475"/>
      <c r="AH8" s="413"/>
      <c r="AI8" s="475"/>
      <c r="AJ8" s="475"/>
      <c r="AK8" s="475"/>
      <c r="AL8" s="475"/>
      <c r="AM8" s="219"/>
      <c r="AN8" s="475"/>
      <c r="AO8" s="475"/>
      <c r="AP8" s="219"/>
      <c r="AQ8" s="436"/>
      <c r="AR8" s="413"/>
      <c r="AS8" s="475"/>
      <c r="AT8" s="475"/>
      <c r="AU8" s="475"/>
      <c r="AV8" s="475"/>
      <c r="AW8" s="219"/>
      <c r="AX8" s="475"/>
      <c r="AY8" s="475"/>
      <c r="AZ8" s="219"/>
      <c r="BA8" s="436"/>
    </row>
    <row r="9" spans="1:53" ht="14.25">
      <c r="A9" s="102"/>
      <c r="B9" s="303" t="s">
        <v>197</v>
      </c>
      <c r="C9" s="102"/>
      <c r="D9" s="102"/>
      <c r="E9" s="102"/>
      <c r="F9" s="250"/>
      <c r="G9" s="102"/>
      <c r="H9" s="102"/>
      <c r="I9" s="476"/>
      <c r="J9" s="388"/>
      <c r="K9" s="476"/>
      <c r="L9" s="476"/>
      <c r="M9" s="102"/>
      <c r="N9" s="476"/>
      <c r="O9" s="476"/>
      <c r="P9" s="102"/>
      <c r="Q9" s="437"/>
      <c r="R9" s="426"/>
      <c r="S9" s="263"/>
      <c r="T9" s="263"/>
      <c r="U9" s="476"/>
      <c r="V9" s="476"/>
      <c r="W9" s="476"/>
      <c r="X9" s="102"/>
      <c r="Y9" s="476"/>
      <c r="Z9" s="476"/>
      <c r="AA9" s="102"/>
      <c r="AB9" s="437"/>
      <c r="AC9" s="426"/>
      <c r="AD9" s="486"/>
      <c r="AE9" s="487"/>
      <c r="AF9" s="487"/>
      <c r="AG9" s="487"/>
      <c r="AH9" s="426"/>
      <c r="AI9" s="486"/>
      <c r="AJ9" s="476"/>
      <c r="AK9" s="476"/>
      <c r="AL9" s="476"/>
      <c r="AM9" s="102"/>
      <c r="AN9" s="476"/>
      <c r="AO9" s="476"/>
      <c r="AP9" s="102"/>
      <c r="AQ9" s="437"/>
      <c r="AR9" s="426"/>
      <c r="AS9" s="486"/>
      <c r="AT9" s="476"/>
      <c r="AU9" s="476"/>
      <c r="AV9" s="476"/>
      <c r="AW9" s="102"/>
      <c r="AX9" s="476"/>
      <c r="AY9" s="476"/>
      <c r="AZ9" s="102"/>
      <c r="BA9" s="437"/>
    </row>
    <row r="10" spans="1:53">
      <c r="A10" s="123"/>
      <c r="B10" s="569" t="s">
        <v>458</v>
      </c>
      <c r="C10" s="219"/>
      <c r="D10" s="123"/>
      <c r="E10" s="219"/>
      <c r="F10" s="219"/>
      <c r="G10" s="219"/>
      <c r="H10" s="219"/>
      <c r="I10" s="475"/>
      <c r="J10" s="387"/>
      <c r="K10" s="475"/>
      <c r="L10" s="475"/>
      <c r="M10" s="219"/>
      <c r="N10" s="475"/>
      <c r="O10" s="475"/>
      <c r="P10" s="219"/>
      <c r="Q10" s="436"/>
      <c r="R10" s="413"/>
      <c r="S10" s="305"/>
      <c r="T10" s="305"/>
      <c r="U10" s="475"/>
      <c r="V10" s="475"/>
      <c r="W10" s="475"/>
      <c r="X10" s="219"/>
      <c r="Y10" s="475"/>
      <c r="Z10" s="475"/>
      <c r="AA10" s="219"/>
      <c r="AB10" s="436"/>
      <c r="AC10" s="413"/>
      <c r="AD10" s="475"/>
      <c r="AE10" s="488"/>
      <c r="AF10" s="475"/>
      <c r="AG10" s="475"/>
      <c r="AH10" s="413"/>
      <c r="AI10" s="475"/>
      <c r="AJ10" s="475"/>
      <c r="AK10" s="475"/>
      <c r="AL10" s="475"/>
      <c r="AM10" s="219"/>
      <c r="AN10" s="475"/>
      <c r="AO10" s="475"/>
      <c r="AP10" s="219"/>
      <c r="AQ10" s="436"/>
      <c r="AR10" s="413"/>
      <c r="AS10" s="475"/>
      <c r="AT10" s="475"/>
      <c r="AU10" s="475"/>
      <c r="AV10" s="475"/>
      <c r="AW10" s="219"/>
      <c r="AX10" s="475"/>
      <c r="AY10" s="475"/>
      <c r="AZ10" s="219"/>
      <c r="BA10" s="436"/>
    </row>
    <row r="11" spans="1:53" ht="14.25">
      <c r="A11" s="102"/>
      <c r="B11" s="303" t="s">
        <v>197</v>
      </c>
      <c r="C11" s="102"/>
      <c r="D11" s="102"/>
      <c r="E11" s="102"/>
      <c r="F11" s="250"/>
      <c r="G11" s="102"/>
      <c r="H11" s="102"/>
      <c r="I11" s="476"/>
      <c r="J11" s="388"/>
      <c r="K11" s="476"/>
      <c r="L11" s="476"/>
      <c r="M11" s="102"/>
      <c r="N11" s="476"/>
      <c r="O11" s="476"/>
      <c r="P11" s="102"/>
      <c r="Q11" s="437"/>
      <c r="R11" s="426"/>
      <c r="S11" s="263"/>
      <c r="T11" s="263"/>
      <c r="U11" s="476"/>
      <c r="V11" s="476"/>
      <c r="W11" s="476"/>
      <c r="X11" s="102"/>
      <c r="Y11" s="476"/>
      <c r="Z11" s="476"/>
      <c r="AA11" s="102"/>
      <c r="AB11" s="437"/>
      <c r="AC11" s="426"/>
      <c r="AD11" s="486"/>
      <c r="AE11" s="487"/>
      <c r="AF11" s="487"/>
      <c r="AG11" s="487"/>
      <c r="AH11" s="426"/>
      <c r="AI11" s="486"/>
      <c r="AJ11" s="476"/>
      <c r="AK11" s="476"/>
      <c r="AL11" s="476"/>
      <c r="AM11" s="102"/>
      <c r="AN11" s="476"/>
      <c r="AO11" s="476"/>
      <c r="AP11" s="102"/>
      <c r="AQ11" s="437"/>
      <c r="AR11" s="426"/>
      <c r="AS11" s="486"/>
      <c r="AT11" s="476"/>
      <c r="AU11" s="476"/>
      <c r="AV11" s="476"/>
      <c r="AW11" s="102"/>
      <c r="AX11" s="476"/>
      <c r="AY11" s="476"/>
      <c r="AZ11" s="102"/>
      <c r="BA11" s="437"/>
    </row>
    <row r="12" spans="1:53">
      <c r="A12" s="123">
        <v>1</v>
      </c>
      <c r="B12" s="305"/>
      <c r="C12" s="203"/>
      <c r="D12" s="203"/>
      <c r="E12" s="29"/>
      <c r="F12" s="203"/>
      <c r="G12" s="29"/>
      <c r="H12" s="29"/>
      <c r="I12" s="477">
        <f>+$H12*66140</f>
        <v>0</v>
      </c>
      <c r="J12" s="418"/>
      <c r="K12" s="477">
        <f>+I12*0.02*F12</f>
        <v>0</v>
      </c>
      <c r="L12" s="477">
        <f>I12*$G12/100</f>
        <v>0</v>
      </c>
      <c r="M12" s="417"/>
      <c r="N12" s="477">
        <f>IF((K12+L12+M12)&gt;(I12*0.3),I12*0.3,K12+L12+M12)</f>
        <v>0</v>
      </c>
      <c r="O12" s="477">
        <f>IF(J12&gt;N12,J12,N12)</f>
        <v>0</v>
      </c>
      <c r="P12" s="417"/>
      <c r="Q12" s="438">
        <f>IF(O12=0,I12+I12*0.15,I12+O12+P12)</f>
        <v>0</v>
      </c>
      <c r="R12" s="426"/>
      <c r="S12" s="419"/>
      <c r="T12" s="419"/>
      <c r="U12" s="477">
        <f>+T12*66140</f>
        <v>0</v>
      </c>
      <c r="V12" s="485">
        <f>+U12*0.02*S12</f>
        <v>0</v>
      </c>
      <c r="W12" s="485">
        <f>U12*$G12/100</f>
        <v>0</v>
      </c>
      <c r="X12" s="417"/>
      <c r="Y12" s="477">
        <f>IF((V12+W12+X12)&gt;(U12*0.3),U12*0.3,V12+W12+X12)</f>
        <v>0</v>
      </c>
      <c r="Z12" s="477">
        <f>IF($J12&gt;Y12,$J12,Y12)</f>
        <v>0</v>
      </c>
      <c r="AA12" s="417"/>
      <c r="AB12" s="438">
        <f>IF(Z12=0,U12+U12*0.15,U12+Z12+AA12)</f>
        <v>0</v>
      </c>
      <c r="AC12" s="414">
        <f>+C12-R12</f>
        <v>0</v>
      </c>
      <c r="AD12" s="478">
        <f>+I12-U12</f>
        <v>0</v>
      </c>
      <c r="AE12" s="478">
        <f>+O12-Z12</f>
        <v>0</v>
      </c>
      <c r="AF12" s="478">
        <f>+P12-AA12</f>
        <v>0</v>
      </c>
      <c r="AG12" s="478">
        <f>+Q12-AB12</f>
        <v>0</v>
      </c>
      <c r="AH12" s="426"/>
      <c r="AI12" s="489">
        <f>+F12+1</f>
        <v>1</v>
      </c>
      <c r="AJ12" s="477">
        <f>+$H12*66140</f>
        <v>0</v>
      </c>
      <c r="AK12" s="485">
        <f>+AJ12*0.02*AI12</f>
        <v>0</v>
      </c>
      <c r="AL12" s="485">
        <f>AJ12*$G12/100</f>
        <v>0</v>
      </c>
      <c r="AM12" s="417"/>
      <c r="AN12" s="477">
        <f>IF((AK12+AL12+AM12)&gt;(AJ12*0.3),AJ12*0.3,AK12+AL12+AM12)</f>
        <v>0</v>
      </c>
      <c r="AO12" s="477">
        <f>IF($J12&gt;AN12,$J12,AN12)</f>
        <v>0</v>
      </c>
      <c r="AP12" s="417"/>
      <c r="AQ12" s="438">
        <f>IF(AO12=0,AJ12+AJ12*0.15,AJ12+AO12+AP12)</f>
        <v>0</v>
      </c>
      <c r="AR12" s="426"/>
      <c r="AS12" s="489">
        <f>+AI12+1</f>
        <v>2</v>
      </c>
      <c r="AT12" s="477">
        <f>+$H12*66140</f>
        <v>0</v>
      </c>
      <c r="AU12" s="485">
        <f>+AT12*0.02*AS12</f>
        <v>0</v>
      </c>
      <c r="AV12" s="485">
        <f>AT12*$G12/100</f>
        <v>0</v>
      </c>
      <c r="AW12" s="417"/>
      <c r="AX12" s="477">
        <f>IF((AU12+AV12+AW12)&gt;(AT12*0.3),AT12*0.3,AU12+AV12+AW12)</f>
        <v>0</v>
      </c>
      <c r="AY12" s="477">
        <f>IF($J12&gt;AX12,$J12,AX12)</f>
        <v>0</v>
      </c>
      <c r="AZ12" s="417"/>
      <c r="BA12" s="438">
        <f>IF(AY12=0,AT12+AT12*0.15,AT12+AY12+AZ12)</f>
        <v>0</v>
      </c>
    </row>
    <row r="13" spans="1:53">
      <c r="A13" s="123">
        <v>2</v>
      </c>
      <c r="B13" s="305"/>
      <c r="C13" s="203"/>
      <c r="D13" s="203"/>
      <c r="E13" s="29"/>
      <c r="F13" s="203"/>
      <c r="G13" s="29"/>
      <c r="H13" s="29"/>
      <c r="I13" s="477">
        <f>+$H13*66140</f>
        <v>0</v>
      </c>
      <c r="J13" s="418"/>
      <c r="K13" s="477">
        <f>+I13*0.02*F13</f>
        <v>0</v>
      </c>
      <c r="L13" s="477">
        <f>I13*$G13/100</f>
        <v>0</v>
      </c>
      <c r="M13" s="417"/>
      <c r="N13" s="477">
        <f>IF((K13+L13+M13)&gt;(I13*0.3),I13*0.3,K13+L13+M13)</f>
        <v>0</v>
      </c>
      <c r="O13" s="477">
        <f>IF(J13&gt;N13,J13,N13)</f>
        <v>0</v>
      </c>
      <c r="P13" s="417"/>
      <c r="Q13" s="438">
        <f>IF(O13=0,I13+I13*0.15,I13+O13+P13)</f>
        <v>0</v>
      </c>
      <c r="R13" s="426"/>
      <c r="S13" s="419"/>
      <c r="T13" s="419"/>
      <c r="U13" s="477">
        <f>+T13*66140</f>
        <v>0</v>
      </c>
      <c r="V13" s="485">
        <f>+U13*0.02*S13</f>
        <v>0</v>
      </c>
      <c r="W13" s="485">
        <f>U13*$G13/100</f>
        <v>0</v>
      </c>
      <c r="X13" s="417"/>
      <c r="Y13" s="477">
        <f>IF((V13+W13+X13)&gt;(U13*0.3),U13*0.3,V13+W13+X13)</f>
        <v>0</v>
      </c>
      <c r="Z13" s="477">
        <f>IF($J13&gt;Y13,$J13,Y13)</f>
        <v>0</v>
      </c>
      <c r="AA13" s="417"/>
      <c r="AB13" s="438">
        <f>IF(Z13=0,U13+U13*0.15,U13+Z13+AA13)</f>
        <v>0</v>
      </c>
      <c r="AC13" s="414">
        <f t="shared" ref="AC13:AC28" si="0">+C13-R13</f>
        <v>0</v>
      </c>
      <c r="AD13" s="478">
        <f t="shared" ref="AD13:AD28" si="1">+I13-U13</f>
        <v>0</v>
      </c>
      <c r="AE13" s="478">
        <f t="shared" ref="AE13:AE28" si="2">+O13-Z13</f>
        <v>0</v>
      </c>
      <c r="AF13" s="478">
        <f t="shared" ref="AF13:AF28" si="3">+P13-AA13</f>
        <v>0</v>
      </c>
      <c r="AG13" s="478">
        <f t="shared" ref="AG13:AG28" si="4">+Q13-AB13</f>
        <v>0</v>
      </c>
      <c r="AH13" s="426"/>
      <c r="AI13" s="489">
        <f>+F13+1</f>
        <v>1</v>
      </c>
      <c r="AJ13" s="477">
        <f>+$H13*66140</f>
        <v>0</v>
      </c>
      <c r="AK13" s="485">
        <f>+AJ13*0.02*AI13</f>
        <v>0</v>
      </c>
      <c r="AL13" s="485">
        <f>AJ13*$G13/100</f>
        <v>0</v>
      </c>
      <c r="AM13" s="417"/>
      <c r="AN13" s="477">
        <f>IF((AK13+AL13+AM13)&gt;(AJ13*0.3),AJ13*0.3,AK13+AL13+AM13)</f>
        <v>0</v>
      </c>
      <c r="AO13" s="477">
        <f>IF($J13&gt;AN13,$J13,AN13)</f>
        <v>0</v>
      </c>
      <c r="AP13" s="417"/>
      <c r="AQ13" s="438">
        <f>IF(AO13=0,AJ13+AJ13*0.15,AJ13+AO13+AP13)</f>
        <v>0</v>
      </c>
      <c r="AR13" s="426"/>
      <c r="AS13" s="489">
        <f>+AI13+1</f>
        <v>2</v>
      </c>
      <c r="AT13" s="477">
        <f>+$H13*66140</f>
        <v>0</v>
      </c>
      <c r="AU13" s="485">
        <f>+AT13*0.02*AS13</f>
        <v>0</v>
      </c>
      <c r="AV13" s="485">
        <f>AT13*$G13/100</f>
        <v>0</v>
      </c>
      <c r="AW13" s="417"/>
      <c r="AX13" s="477">
        <f>IF((AU13+AV13+AW13)&gt;(AT13*0.3),AT13*0.3,AU13+AV13+AW13)</f>
        <v>0</v>
      </c>
      <c r="AY13" s="477">
        <f>IF($J13&gt;AX13,$J13,AX13)</f>
        <v>0</v>
      </c>
      <c r="AZ13" s="417"/>
      <c r="BA13" s="438">
        <f>IF(AY13=0,AT13+AT13*0.15,AT13+AY13+AZ13)</f>
        <v>0</v>
      </c>
    </row>
    <row r="14" spans="1:53">
      <c r="A14" s="123">
        <v>3</v>
      </c>
      <c r="B14" s="305"/>
      <c r="C14" s="203"/>
      <c r="D14" s="203"/>
      <c r="E14" s="29"/>
      <c r="F14" s="203"/>
      <c r="G14" s="29"/>
      <c r="H14" s="29"/>
      <c r="I14" s="477">
        <f>+$H14*66140</f>
        <v>0</v>
      </c>
      <c r="J14" s="418"/>
      <c r="K14" s="477">
        <f>+I14*0.02*F14</f>
        <v>0</v>
      </c>
      <c r="L14" s="477">
        <f>I14*$G14/100</f>
        <v>0</v>
      </c>
      <c r="M14" s="417"/>
      <c r="N14" s="477">
        <f>IF((K14+L14+M14)&gt;(I14*0.3),I14*0.3,K14+L14+M14)</f>
        <v>0</v>
      </c>
      <c r="O14" s="477">
        <f>IF(J14&gt;N14,J14,N14)</f>
        <v>0</v>
      </c>
      <c r="P14" s="417"/>
      <c r="Q14" s="438">
        <f>IF(O14=0,I14+I14*0.15,I14+O14+P14)</f>
        <v>0</v>
      </c>
      <c r="R14" s="426"/>
      <c r="S14" s="419"/>
      <c r="T14" s="419"/>
      <c r="U14" s="477">
        <f>+T14*66140</f>
        <v>0</v>
      </c>
      <c r="V14" s="485">
        <f>+U14*0.02*S14</f>
        <v>0</v>
      </c>
      <c r="W14" s="485">
        <f>U14*$G14/100</f>
        <v>0</v>
      </c>
      <c r="X14" s="417"/>
      <c r="Y14" s="477">
        <f>IF((V14+W14+X14)&gt;(U14*0.3),U14*0.3,V14+W14+X14)</f>
        <v>0</v>
      </c>
      <c r="Z14" s="477">
        <f>IF($J14&gt;Y14,$J14,Y14)</f>
        <v>0</v>
      </c>
      <c r="AA14" s="417"/>
      <c r="AB14" s="438">
        <f>IF(Z14=0,U14+U14*0.15,U14+Z14+AA14)</f>
        <v>0</v>
      </c>
      <c r="AC14" s="414">
        <f t="shared" si="0"/>
        <v>0</v>
      </c>
      <c r="AD14" s="478">
        <f t="shared" si="1"/>
        <v>0</v>
      </c>
      <c r="AE14" s="478">
        <f t="shared" si="2"/>
        <v>0</v>
      </c>
      <c r="AF14" s="478">
        <f t="shared" si="3"/>
        <v>0</v>
      </c>
      <c r="AG14" s="478">
        <f t="shared" si="4"/>
        <v>0</v>
      </c>
      <c r="AH14" s="426"/>
      <c r="AI14" s="489">
        <f>+F14+1</f>
        <v>1</v>
      </c>
      <c r="AJ14" s="477">
        <f>+$H14*66140</f>
        <v>0</v>
      </c>
      <c r="AK14" s="485">
        <f>+AJ14*0.02*AI14</f>
        <v>0</v>
      </c>
      <c r="AL14" s="485">
        <f>AJ14*$G14/100</f>
        <v>0</v>
      </c>
      <c r="AM14" s="417"/>
      <c r="AN14" s="477">
        <f>IF((AK14+AL14+AM14)&gt;(AJ14*0.3),AJ14*0.3,AK14+AL14+AM14)</f>
        <v>0</v>
      </c>
      <c r="AO14" s="477">
        <f>IF($J14&gt;AN14,$J14,AN14)</f>
        <v>0</v>
      </c>
      <c r="AP14" s="417"/>
      <c r="AQ14" s="438">
        <f>IF(AO14=0,AJ14+AJ14*0.15,AJ14+AO14+AP14)</f>
        <v>0</v>
      </c>
      <c r="AR14" s="426"/>
      <c r="AS14" s="489">
        <f>+AI14+1</f>
        <v>2</v>
      </c>
      <c r="AT14" s="477">
        <f>+$H14*66140</f>
        <v>0</v>
      </c>
      <c r="AU14" s="485">
        <f>+AT14*0.02*AS14</f>
        <v>0</v>
      </c>
      <c r="AV14" s="485">
        <f>AT14*$G14/100</f>
        <v>0</v>
      </c>
      <c r="AW14" s="417"/>
      <c r="AX14" s="477">
        <f>IF((AU14+AV14+AW14)&gt;(AT14*0.3),AT14*0.3,AU14+AV14+AW14)</f>
        <v>0</v>
      </c>
      <c r="AY14" s="477">
        <f>IF($J14&gt;AX14,$J14,AX14)</f>
        <v>0</v>
      </c>
      <c r="AZ14" s="417"/>
      <c r="BA14" s="438">
        <f>IF(AY14=0,AT14+AT14*0.15,AT14+AY14+AZ14)</f>
        <v>0</v>
      </c>
    </row>
    <row r="15" spans="1:53">
      <c r="A15" s="123"/>
      <c r="B15" s="305"/>
      <c r="C15" s="203"/>
      <c r="D15" s="203"/>
      <c r="E15" s="29"/>
      <c r="F15" s="203"/>
      <c r="G15" s="29"/>
      <c r="H15" s="29"/>
      <c r="I15" s="477">
        <f>+$H15*66140</f>
        <v>0</v>
      </c>
      <c r="J15" s="418"/>
      <c r="K15" s="477">
        <f>+I15*0.02*F15</f>
        <v>0</v>
      </c>
      <c r="L15" s="477">
        <f>I15*$G15/100</f>
        <v>0</v>
      </c>
      <c r="M15" s="417"/>
      <c r="N15" s="477">
        <f>IF((K15+L15+M15)&gt;(I15*0.3),I15*0.3,K15+L15+M15)</f>
        <v>0</v>
      </c>
      <c r="O15" s="477">
        <f>IF(J15&gt;N15,J15,N15)</f>
        <v>0</v>
      </c>
      <c r="P15" s="417"/>
      <c r="Q15" s="438">
        <f>IF(O15=0,I15+I15*0.15,I15+O15+P15)</f>
        <v>0</v>
      </c>
      <c r="R15" s="426"/>
      <c r="S15" s="419"/>
      <c r="T15" s="419"/>
      <c r="U15" s="477">
        <f>+T15*66140</f>
        <v>0</v>
      </c>
      <c r="V15" s="485">
        <f>+U15*0.02*S15</f>
        <v>0</v>
      </c>
      <c r="W15" s="485">
        <f>U15*$G15/100</f>
        <v>0</v>
      </c>
      <c r="X15" s="417"/>
      <c r="Y15" s="477">
        <f>IF((V15+W15+X15)&gt;(U15*0.3),U15*0.3,V15+W15+X15)</f>
        <v>0</v>
      </c>
      <c r="Z15" s="477">
        <f>IF($J15&gt;Y15,$J15,Y15)</f>
        <v>0</v>
      </c>
      <c r="AA15" s="417"/>
      <c r="AB15" s="438">
        <f>IF(Z15=0,U15+U15*0.15,U15+Z15+AA15)</f>
        <v>0</v>
      </c>
      <c r="AC15" s="414">
        <f t="shared" si="0"/>
        <v>0</v>
      </c>
      <c r="AD15" s="478">
        <f t="shared" si="1"/>
        <v>0</v>
      </c>
      <c r="AE15" s="478">
        <f t="shared" si="2"/>
        <v>0</v>
      </c>
      <c r="AF15" s="478">
        <f t="shared" si="3"/>
        <v>0</v>
      </c>
      <c r="AG15" s="478">
        <f t="shared" si="4"/>
        <v>0</v>
      </c>
      <c r="AH15" s="426"/>
      <c r="AI15" s="489">
        <f>+F15+1</f>
        <v>1</v>
      </c>
      <c r="AJ15" s="477">
        <f>+$H15*66140</f>
        <v>0</v>
      </c>
      <c r="AK15" s="485">
        <f>+AJ15*0.02*AI15</f>
        <v>0</v>
      </c>
      <c r="AL15" s="485">
        <f>AJ15*$G15/100</f>
        <v>0</v>
      </c>
      <c r="AM15" s="417"/>
      <c r="AN15" s="477">
        <f>IF((AK15+AL15+AM15)&gt;(AJ15*0.3),AJ15*0.3,AK15+AL15+AM15)</f>
        <v>0</v>
      </c>
      <c r="AO15" s="477">
        <f>IF($J15&gt;AN15,$J15,AN15)</f>
        <v>0</v>
      </c>
      <c r="AP15" s="417"/>
      <c r="AQ15" s="438">
        <f>IF(AO15=0,AJ15+AJ15*0.15,AJ15+AO15+AP15)</f>
        <v>0</v>
      </c>
      <c r="AR15" s="426"/>
      <c r="AS15" s="489">
        <f>+AI15+1</f>
        <v>2</v>
      </c>
      <c r="AT15" s="477">
        <f>+$H15*66140</f>
        <v>0</v>
      </c>
      <c r="AU15" s="485">
        <f>+AT15*0.02*AS15</f>
        <v>0</v>
      </c>
      <c r="AV15" s="485">
        <f>AT15*$G15/100</f>
        <v>0</v>
      </c>
      <c r="AW15" s="417"/>
      <c r="AX15" s="477">
        <f>IF((AU15+AV15+AW15)&gt;(AT15*0.3),AT15*0.3,AU15+AV15+AW15)</f>
        <v>0</v>
      </c>
      <c r="AY15" s="477">
        <f>IF($J15&gt;AX15,$J15,AX15)</f>
        <v>0</v>
      </c>
      <c r="AZ15" s="417"/>
      <c r="BA15" s="438">
        <f>IF(AY15=0,AT15+AT15*0.15,AT15+AY15+AZ15)</f>
        <v>0</v>
      </c>
    </row>
    <row r="16" spans="1:53" s="253" customFormat="1">
      <c r="A16" s="250"/>
      <c r="B16" s="306" t="s">
        <v>269</v>
      </c>
      <c r="C16" s="252">
        <f>SUM(C12:C14)</f>
        <v>0</v>
      </c>
      <c r="D16" s="252" t="s">
        <v>1</v>
      </c>
      <c r="E16" s="252" t="s">
        <v>1</v>
      </c>
      <c r="F16" s="252" t="s">
        <v>1</v>
      </c>
      <c r="G16" s="252" t="s">
        <v>1</v>
      </c>
      <c r="H16" s="252" t="s">
        <v>1</v>
      </c>
      <c r="I16" s="478">
        <f t="shared" ref="I16:AA16" si="5">SUM(I12:I14)</f>
        <v>0</v>
      </c>
      <c r="J16" s="390">
        <f t="shared" si="5"/>
        <v>0</v>
      </c>
      <c r="K16" s="478">
        <f t="shared" si="5"/>
        <v>0</v>
      </c>
      <c r="L16" s="478">
        <f t="shared" si="5"/>
        <v>0</v>
      </c>
      <c r="M16" s="252">
        <f>SUM(M12:M14)</f>
        <v>0</v>
      </c>
      <c r="N16" s="478">
        <f t="shared" si="5"/>
        <v>0</v>
      </c>
      <c r="O16" s="478">
        <f t="shared" si="5"/>
        <v>0</v>
      </c>
      <c r="P16" s="252">
        <f t="shared" si="5"/>
        <v>0</v>
      </c>
      <c r="Q16" s="439">
        <f t="shared" si="5"/>
        <v>0</v>
      </c>
      <c r="R16" s="414">
        <f t="shared" si="5"/>
        <v>0</v>
      </c>
      <c r="S16" s="411" t="s">
        <v>1</v>
      </c>
      <c r="T16" s="411" t="s">
        <v>1</v>
      </c>
      <c r="U16" s="478">
        <f t="shared" si="5"/>
        <v>0</v>
      </c>
      <c r="V16" s="478">
        <f t="shared" si="5"/>
        <v>0</v>
      </c>
      <c r="W16" s="478">
        <f t="shared" si="5"/>
        <v>0</v>
      </c>
      <c r="X16" s="252">
        <f t="shared" si="5"/>
        <v>0</v>
      </c>
      <c r="Y16" s="478">
        <f t="shared" si="5"/>
        <v>0</v>
      </c>
      <c r="Z16" s="478">
        <f t="shared" si="5"/>
        <v>0</v>
      </c>
      <c r="AA16" s="252">
        <f t="shared" si="5"/>
        <v>0</v>
      </c>
      <c r="AB16" s="439">
        <f t="shared" ref="AB16:AH16" si="6">SUM(AB12:AB14)</f>
        <v>0</v>
      </c>
      <c r="AC16" s="414">
        <f t="shared" si="6"/>
        <v>0</v>
      </c>
      <c r="AD16" s="478">
        <f t="shared" si="6"/>
        <v>0</v>
      </c>
      <c r="AE16" s="478">
        <f t="shared" si="6"/>
        <v>0</v>
      </c>
      <c r="AF16" s="478">
        <f t="shared" si="6"/>
        <v>0</v>
      </c>
      <c r="AG16" s="478">
        <f t="shared" si="6"/>
        <v>0</v>
      </c>
      <c r="AH16" s="414">
        <f t="shared" si="6"/>
        <v>0</v>
      </c>
      <c r="AI16" s="478" t="s">
        <v>1</v>
      </c>
      <c r="AJ16" s="478">
        <f t="shared" ref="AJ16:AR16" si="7">SUM(AJ12:AJ14)</f>
        <v>0</v>
      </c>
      <c r="AK16" s="478">
        <f t="shared" si="7"/>
        <v>0</v>
      </c>
      <c r="AL16" s="478">
        <f t="shared" si="7"/>
        <v>0</v>
      </c>
      <c r="AM16" s="252">
        <f t="shared" si="7"/>
        <v>0</v>
      </c>
      <c r="AN16" s="478">
        <f t="shared" si="7"/>
        <v>0</v>
      </c>
      <c r="AO16" s="478">
        <f t="shared" si="7"/>
        <v>0</v>
      </c>
      <c r="AP16" s="252">
        <f t="shared" si="7"/>
        <v>0</v>
      </c>
      <c r="AQ16" s="439">
        <f t="shared" si="7"/>
        <v>0</v>
      </c>
      <c r="AR16" s="414">
        <f t="shared" si="7"/>
        <v>0</v>
      </c>
      <c r="AS16" s="478" t="s">
        <v>1</v>
      </c>
      <c r="AT16" s="478">
        <f t="shared" ref="AT16:BA16" si="8">SUM(AT12:AT14)</f>
        <v>0</v>
      </c>
      <c r="AU16" s="478">
        <f t="shared" si="8"/>
        <v>0</v>
      </c>
      <c r="AV16" s="478">
        <f t="shared" si="8"/>
        <v>0</v>
      </c>
      <c r="AW16" s="252">
        <f t="shared" si="8"/>
        <v>0</v>
      </c>
      <c r="AX16" s="478">
        <f t="shared" si="8"/>
        <v>0</v>
      </c>
      <c r="AY16" s="478">
        <f t="shared" si="8"/>
        <v>0</v>
      </c>
      <c r="AZ16" s="252">
        <f t="shared" si="8"/>
        <v>0</v>
      </c>
      <c r="BA16" s="439">
        <f t="shared" si="8"/>
        <v>0</v>
      </c>
    </row>
    <row r="17" spans="1:53">
      <c r="A17" s="123"/>
      <c r="B17" s="305"/>
      <c r="C17" s="219"/>
      <c r="D17" s="123"/>
      <c r="E17" s="219"/>
      <c r="F17" s="219"/>
      <c r="G17" s="219"/>
      <c r="H17" s="219"/>
      <c r="I17" s="475"/>
      <c r="J17" s="387"/>
      <c r="K17" s="475"/>
      <c r="L17" s="475"/>
      <c r="M17" s="219"/>
      <c r="N17" s="475"/>
      <c r="O17" s="475"/>
      <c r="P17" s="219"/>
      <c r="Q17" s="436"/>
      <c r="R17" s="413"/>
      <c r="S17" s="305"/>
      <c r="T17" s="305"/>
      <c r="U17" s="475"/>
      <c r="V17" s="475"/>
      <c r="W17" s="475"/>
      <c r="X17" s="219"/>
      <c r="Y17" s="475"/>
      <c r="Z17" s="475"/>
      <c r="AA17" s="219"/>
      <c r="AB17" s="436"/>
      <c r="AC17" s="414"/>
      <c r="AD17" s="478"/>
      <c r="AE17" s="478"/>
      <c r="AF17" s="478"/>
      <c r="AG17" s="478"/>
      <c r="AH17" s="413"/>
      <c r="AI17" s="475"/>
      <c r="AJ17" s="475"/>
      <c r="AK17" s="475"/>
      <c r="AL17" s="475"/>
      <c r="AM17" s="219"/>
      <c r="AN17" s="475"/>
      <c r="AO17" s="475"/>
      <c r="AP17" s="219"/>
      <c r="AQ17" s="436"/>
      <c r="AR17" s="413"/>
      <c r="AS17" s="475"/>
      <c r="AT17" s="475"/>
      <c r="AU17" s="475"/>
      <c r="AV17" s="475"/>
      <c r="AW17" s="219"/>
      <c r="AX17" s="475"/>
      <c r="AY17" s="475"/>
      <c r="AZ17" s="219"/>
      <c r="BA17" s="436"/>
    </row>
    <row r="18" spans="1:53" s="5" customFormat="1">
      <c r="A18" s="203"/>
      <c r="B18" s="303" t="s">
        <v>230</v>
      </c>
      <c r="C18" s="222"/>
      <c r="D18" s="222"/>
      <c r="E18" s="222"/>
      <c r="F18" s="188"/>
      <c r="G18" s="222"/>
      <c r="H18" s="222"/>
      <c r="I18" s="479"/>
      <c r="J18" s="382"/>
      <c r="K18" s="479"/>
      <c r="L18" s="479"/>
      <c r="M18" s="222"/>
      <c r="N18" s="479"/>
      <c r="O18" s="479"/>
      <c r="P18" s="222"/>
      <c r="Q18" s="440"/>
      <c r="R18" s="415"/>
      <c r="S18" s="286"/>
      <c r="T18" s="286"/>
      <c r="U18" s="479"/>
      <c r="V18" s="479"/>
      <c r="W18" s="479"/>
      <c r="X18" s="222"/>
      <c r="Y18" s="479"/>
      <c r="Z18" s="479"/>
      <c r="AA18" s="222"/>
      <c r="AB18" s="440"/>
      <c r="AC18" s="414"/>
      <c r="AD18" s="478"/>
      <c r="AE18" s="478"/>
      <c r="AF18" s="478"/>
      <c r="AG18" s="478"/>
      <c r="AH18" s="415"/>
      <c r="AI18" s="490"/>
      <c r="AJ18" s="479"/>
      <c r="AK18" s="479"/>
      <c r="AL18" s="479"/>
      <c r="AM18" s="222"/>
      <c r="AN18" s="479"/>
      <c r="AO18" s="479"/>
      <c r="AP18" s="222"/>
      <c r="AQ18" s="440"/>
      <c r="AR18" s="415"/>
      <c r="AS18" s="490"/>
      <c r="AT18" s="479"/>
      <c r="AU18" s="479"/>
      <c r="AV18" s="479"/>
      <c r="AW18" s="222"/>
      <c r="AX18" s="479"/>
      <c r="AY18" s="479"/>
      <c r="AZ18" s="222"/>
      <c r="BA18" s="440"/>
    </row>
    <row r="19" spans="1:53" s="5" customFormat="1">
      <c r="A19" s="203"/>
      <c r="B19" s="303" t="s">
        <v>231</v>
      </c>
      <c r="C19" s="222"/>
      <c r="D19" s="222"/>
      <c r="E19" s="222"/>
      <c r="F19" s="188"/>
      <c r="G19" s="222"/>
      <c r="H19" s="222"/>
      <c r="I19" s="479"/>
      <c r="J19" s="382"/>
      <c r="K19" s="479"/>
      <c r="L19" s="479"/>
      <c r="M19" s="222"/>
      <c r="N19" s="479"/>
      <c r="O19" s="479"/>
      <c r="P19" s="222"/>
      <c r="Q19" s="440"/>
      <c r="R19" s="415"/>
      <c r="S19" s="286"/>
      <c r="T19" s="286"/>
      <c r="U19" s="479"/>
      <c r="V19" s="479"/>
      <c r="W19" s="479"/>
      <c r="X19" s="222"/>
      <c r="Y19" s="479"/>
      <c r="Z19" s="479"/>
      <c r="AA19" s="222"/>
      <c r="AB19" s="440"/>
      <c r="AC19" s="414"/>
      <c r="AD19" s="478"/>
      <c r="AE19" s="478"/>
      <c r="AF19" s="478"/>
      <c r="AG19" s="478"/>
      <c r="AH19" s="415"/>
      <c r="AI19" s="490"/>
      <c r="AJ19" s="479"/>
      <c r="AK19" s="479"/>
      <c r="AL19" s="479"/>
      <c r="AM19" s="222"/>
      <c r="AN19" s="479"/>
      <c r="AO19" s="479"/>
      <c r="AP19" s="222"/>
      <c r="AQ19" s="440"/>
      <c r="AR19" s="415"/>
      <c r="AS19" s="490"/>
      <c r="AT19" s="479"/>
      <c r="AU19" s="479"/>
      <c r="AV19" s="479"/>
      <c r="AW19" s="222"/>
      <c r="AX19" s="479"/>
      <c r="AY19" s="479"/>
      <c r="AZ19" s="222"/>
      <c r="BA19" s="440"/>
    </row>
    <row r="20" spans="1:53">
      <c r="A20" s="102">
        <v>1</v>
      </c>
      <c r="B20" s="263"/>
      <c r="C20" s="203"/>
      <c r="D20" s="203"/>
      <c r="E20" s="29"/>
      <c r="F20" s="250"/>
      <c r="G20" s="29"/>
      <c r="H20" s="29"/>
      <c r="I20" s="480">
        <f>+$H20*66140</f>
        <v>0</v>
      </c>
      <c r="J20" s="389"/>
      <c r="K20" s="480">
        <f>+I20*0.02*F20</f>
        <v>0</v>
      </c>
      <c r="L20" s="480">
        <f>I20*$G20/100</f>
        <v>0</v>
      </c>
      <c r="M20" s="29"/>
      <c r="N20" s="480">
        <f>IF((K20+L20+M20)&gt;(I20*0.3),I20*0.3,K20+L20+M20)</f>
        <v>0</v>
      </c>
      <c r="O20" s="480">
        <f>IF(J20&gt;N20,J20,N20)</f>
        <v>0</v>
      </c>
      <c r="P20" s="29"/>
      <c r="Q20" s="441">
        <f>IF(O20=0,I20+I20*0.15,I20+O20+P20)</f>
        <v>0</v>
      </c>
      <c r="R20" s="426"/>
      <c r="S20" s="26"/>
      <c r="T20" s="26"/>
      <c r="U20" s="480">
        <f>+T20*66140</f>
        <v>0</v>
      </c>
      <c r="V20" s="480">
        <f>+U20*0.02*S20</f>
        <v>0</v>
      </c>
      <c r="W20" s="480">
        <f>U20*$G20/100</f>
        <v>0</v>
      </c>
      <c r="X20" s="29"/>
      <c r="Y20" s="480">
        <f>IF((V20+W20+X20)&gt;(U20*0.3),U20*0.3,V20+W20+X20)</f>
        <v>0</v>
      </c>
      <c r="Z20" s="480">
        <f>IF($J20&gt;Y20,$J20,Y20)</f>
        <v>0</v>
      </c>
      <c r="AA20" s="29"/>
      <c r="AB20" s="441">
        <f>IF(Z20=0,U20+U20*0.15,U20+Z20+AA20)</f>
        <v>0</v>
      </c>
      <c r="AC20" s="414">
        <f t="shared" si="0"/>
        <v>0</v>
      </c>
      <c r="AD20" s="478">
        <f t="shared" si="1"/>
        <v>0</v>
      </c>
      <c r="AE20" s="478">
        <f t="shared" si="2"/>
        <v>0</v>
      </c>
      <c r="AF20" s="478">
        <f t="shared" si="3"/>
        <v>0</v>
      </c>
      <c r="AG20" s="478">
        <f t="shared" si="4"/>
        <v>0</v>
      </c>
      <c r="AH20" s="426"/>
      <c r="AI20" s="486">
        <f>+F20+1</f>
        <v>1</v>
      </c>
      <c r="AJ20" s="480">
        <f>+$H20*66140</f>
        <v>0</v>
      </c>
      <c r="AK20" s="480">
        <f>+AJ20*0.02*AI20</f>
        <v>0</v>
      </c>
      <c r="AL20" s="480">
        <f>AJ20*$G20/100</f>
        <v>0</v>
      </c>
      <c r="AM20" s="29"/>
      <c r="AN20" s="480">
        <f>IF((AK20+AL20+AM20)&gt;(AJ20*0.3),AJ20*0.3,AK20+AL20+AM20)</f>
        <v>0</v>
      </c>
      <c r="AO20" s="480">
        <f>IF($J20&gt;AN20,$J20,AN20)</f>
        <v>0</v>
      </c>
      <c r="AP20" s="29"/>
      <c r="AQ20" s="441">
        <f>IF(AO20=0,AJ20+AJ20*0.15,AJ20+AO20+AP20)</f>
        <v>0</v>
      </c>
      <c r="AR20" s="426"/>
      <c r="AS20" s="486">
        <f>+AI20+1</f>
        <v>2</v>
      </c>
      <c r="AT20" s="480">
        <f>+$H20*66140</f>
        <v>0</v>
      </c>
      <c r="AU20" s="480">
        <f>+AT20*0.02*AS20</f>
        <v>0</v>
      </c>
      <c r="AV20" s="480">
        <f>AT20*$G20/100</f>
        <v>0</v>
      </c>
      <c r="AW20" s="29"/>
      <c r="AX20" s="480">
        <f>IF((AU20+AV20+AW20)&gt;(AT20*0.3),AT20*0.3,AU20+AV20+AW20)</f>
        <v>0</v>
      </c>
      <c r="AY20" s="480">
        <f>IF($J20&gt;AX20,$J20,AX20)</f>
        <v>0</v>
      </c>
      <c r="AZ20" s="29"/>
      <c r="BA20" s="441">
        <f>IF(AY20=0,AT20+AT20*0.15,AT20+AY20+AZ20)</f>
        <v>0</v>
      </c>
    </row>
    <row r="21" spans="1:53">
      <c r="A21" s="102">
        <v>2</v>
      </c>
      <c r="B21" s="263"/>
      <c r="C21" s="29"/>
      <c r="D21" s="29"/>
      <c r="E21" s="29"/>
      <c r="F21" s="250"/>
      <c r="G21" s="29"/>
      <c r="H21" s="29"/>
      <c r="I21" s="480">
        <f>+$H21*66140</f>
        <v>0</v>
      </c>
      <c r="J21" s="389"/>
      <c r="K21" s="480">
        <f>+I21*0.02*F21</f>
        <v>0</v>
      </c>
      <c r="L21" s="480">
        <f>I21*$G21/100</f>
        <v>0</v>
      </c>
      <c r="M21" s="29"/>
      <c r="N21" s="480">
        <f>IF((K21+L21+M21)&gt;(I21*0.3),I21*0.3,K21+L21+M21)</f>
        <v>0</v>
      </c>
      <c r="O21" s="480">
        <f>IF(J21&gt;N21,J21,N21)</f>
        <v>0</v>
      </c>
      <c r="P21" s="29"/>
      <c r="Q21" s="441">
        <f>IF(O21=0,I21+I21*0.15,I21+O21+P21)</f>
        <v>0</v>
      </c>
      <c r="R21" s="426"/>
      <c r="S21" s="26"/>
      <c r="T21" s="26"/>
      <c r="U21" s="480">
        <f>+T21*66140</f>
        <v>0</v>
      </c>
      <c r="V21" s="480">
        <f>+U21*0.02*S21</f>
        <v>0</v>
      </c>
      <c r="W21" s="480">
        <f>U21*$G21/100</f>
        <v>0</v>
      </c>
      <c r="X21" s="29"/>
      <c r="Y21" s="480">
        <f>IF((V21+W21+X21)&gt;(U21*0.3),U21*0.3,V21+W21+X21)</f>
        <v>0</v>
      </c>
      <c r="Z21" s="480">
        <f>IF($J21&gt;Y21,$J21,Y21)</f>
        <v>0</v>
      </c>
      <c r="AA21" s="29"/>
      <c r="AB21" s="441">
        <f>IF(Z21=0,U21+U21*0.15,U21+Z21+AA21)</f>
        <v>0</v>
      </c>
      <c r="AC21" s="414">
        <f t="shared" si="0"/>
        <v>0</v>
      </c>
      <c r="AD21" s="478">
        <f t="shared" si="1"/>
        <v>0</v>
      </c>
      <c r="AE21" s="478">
        <f t="shared" si="2"/>
        <v>0</v>
      </c>
      <c r="AF21" s="478">
        <f t="shared" si="3"/>
        <v>0</v>
      </c>
      <c r="AG21" s="478">
        <f t="shared" si="4"/>
        <v>0</v>
      </c>
      <c r="AH21" s="426"/>
      <c r="AI21" s="486">
        <f>+F21+1</f>
        <v>1</v>
      </c>
      <c r="AJ21" s="480">
        <f>+$H21*66140</f>
        <v>0</v>
      </c>
      <c r="AK21" s="480">
        <f>+AJ21*0.02*AI21</f>
        <v>0</v>
      </c>
      <c r="AL21" s="480">
        <f>AJ21*$G21/100</f>
        <v>0</v>
      </c>
      <c r="AM21" s="29"/>
      <c r="AN21" s="480">
        <f>IF((AK21+AL21+AM21)&gt;(AJ21*0.3),AJ21*0.3,AK21+AL21+AM21)</f>
        <v>0</v>
      </c>
      <c r="AO21" s="480">
        <f>IF($J21&gt;AN21,$J21,AN21)</f>
        <v>0</v>
      </c>
      <c r="AP21" s="29"/>
      <c r="AQ21" s="441">
        <f>IF(AO21=0,AJ21+AJ21*0.15,AJ21+AO21+AP21)</f>
        <v>0</v>
      </c>
      <c r="AR21" s="426"/>
      <c r="AS21" s="486">
        <f>+AI21+1</f>
        <v>2</v>
      </c>
      <c r="AT21" s="480">
        <f>+$H21*66140</f>
        <v>0</v>
      </c>
      <c r="AU21" s="480">
        <f>+AT21*0.02*AS21</f>
        <v>0</v>
      </c>
      <c r="AV21" s="480">
        <f>AT21*$G21/100</f>
        <v>0</v>
      </c>
      <c r="AW21" s="29"/>
      <c r="AX21" s="480">
        <f>IF((AU21+AV21+AW21)&gt;(AT21*0.3),AT21*0.3,AU21+AV21+AW21)</f>
        <v>0</v>
      </c>
      <c r="AY21" s="480">
        <f>IF($J21&gt;AX21,$J21,AX21)</f>
        <v>0</v>
      </c>
      <c r="AZ21" s="29"/>
      <c r="BA21" s="441">
        <f>IF(AY21=0,AT21+AT21*0.15,AT21+AY21+AZ21)</f>
        <v>0</v>
      </c>
    </row>
    <row r="22" spans="1:53">
      <c r="A22" s="102">
        <v>3</v>
      </c>
      <c r="B22" s="263"/>
      <c r="C22" s="102"/>
      <c r="D22" s="102"/>
      <c r="E22" s="102"/>
      <c r="F22" s="250"/>
      <c r="G22" s="102"/>
      <c r="H22" s="102"/>
      <c r="I22" s="480">
        <f>+$H22*66140</f>
        <v>0</v>
      </c>
      <c r="J22" s="389"/>
      <c r="K22" s="480">
        <f>+I22*0.02*F22</f>
        <v>0</v>
      </c>
      <c r="L22" s="480">
        <f>I22*$G22/100</f>
        <v>0</v>
      </c>
      <c r="M22" s="29"/>
      <c r="N22" s="480">
        <f>IF((K22+L22+M22)&gt;(I22*0.3),I22*0.3,K22+L22+M22)</f>
        <v>0</v>
      </c>
      <c r="O22" s="480">
        <f>IF(J22&gt;N22,J22,N22)</f>
        <v>0</v>
      </c>
      <c r="P22" s="29"/>
      <c r="Q22" s="441">
        <f>IF(O22=0,I22+I22*0.15,I22+O22+P22)</f>
        <v>0</v>
      </c>
      <c r="R22" s="426"/>
      <c r="S22" s="263"/>
      <c r="T22" s="263"/>
      <c r="U22" s="480">
        <f>+T22*66140</f>
        <v>0</v>
      </c>
      <c r="V22" s="480">
        <f>+U22*0.02*S22</f>
        <v>0</v>
      </c>
      <c r="W22" s="480">
        <f>U22*$G22/100</f>
        <v>0</v>
      </c>
      <c r="X22" s="29"/>
      <c r="Y22" s="480">
        <f>IF((V22+W22+X22)&gt;(U22*0.3),U22*0.3,V22+W22+X22)</f>
        <v>0</v>
      </c>
      <c r="Z22" s="480">
        <f>IF($J22&gt;Y22,$J22,Y22)</f>
        <v>0</v>
      </c>
      <c r="AA22" s="29"/>
      <c r="AB22" s="441">
        <f>IF(Z22=0,U22+U22*0.15,U22+Z22+AA22)</f>
        <v>0</v>
      </c>
      <c r="AC22" s="414">
        <f t="shared" si="0"/>
        <v>0</v>
      </c>
      <c r="AD22" s="478">
        <f t="shared" si="1"/>
        <v>0</v>
      </c>
      <c r="AE22" s="478">
        <f t="shared" si="2"/>
        <v>0</v>
      </c>
      <c r="AF22" s="478">
        <f t="shared" si="3"/>
        <v>0</v>
      </c>
      <c r="AG22" s="478">
        <f t="shared" si="4"/>
        <v>0</v>
      </c>
      <c r="AH22" s="426"/>
      <c r="AI22" s="486">
        <f>+F22+1</f>
        <v>1</v>
      </c>
      <c r="AJ22" s="480">
        <f>+$H22*66140</f>
        <v>0</v>
      </c>
      <c r="AK22" s="480">
        <f>+AJ22*0.02*AI22</f>
        <v>0</v>
      </c>
      <c r="AL22" s="480">
        <f>AJ22*$G22/100</f>
        <v>0</v>
      </c>
      <c r="AM22" s="29"/>
      <c r="AN22" s="480">
        <f>IF((AK22+AL22+AM22)&gt;(AJ22*0.3),AJ22*0.3,AK22+AL22+AM22)</f>
        <v>0</v>
      </c>
      <c r="AO22" s="480">
        <f>IF($J22&gt;AN22,$J22,AN22)</f>
        <v>0</v>
      </c>
      <c r="AP22" s="29"/>
      <c r="AQ22" s="441">
        <f>IF(AO22=0,AJ22+AJ22*0.15,AJ22+AO22+AP22)</f>
        <v>0</v>
      </c>
      <c r="AR22" s="426"/>
      <c r="AS22" s="486">
        <f>+AI22+1</f>
        <v>2</v>
      </c>
      <c r="AT22" s="480">
        <f>+$H22*66140</f>
        <v>0</v>
      </c>
      <c r="AU22" s="480">
        <f>+AT22*0.02*AS22</f>
        <v>0</v>
      </c>
      <c r="AV22" s="480">
        <f>AT22*$G22/100</f>
        <v>0</v>
      </c>
      <c r="AW22" s="29"/>
      <c r="AX22" s="480">
        <f>IF((AU22+AV22+AW22)&gt;(AT22*0.3),AT22*0.3,AU22+AV22+AW22)</f>
        <v>0</v>
      </c>
      <c r="AY22" s="480">
        <f>IF($J22&gt;AX22,$J22,AX22)</f>
        <v>0</v>
      </c>
      <c r="AZ22" s="29"/>
      <c r="BA22" s="441">
        <f>IF(AY22=0,AT22+AT22*0.15,AT22+AY22+AZ22)</f>
        <v>0</v>
      </c>
    </row>
    <row r="23" spans="1:53" s="253" customFormat="1" ht="27">
      <c r="A23" s="250"/>
      <c r="B23" s="306" t="s">
        <v>232</v>
      </c>
      <c r="C23" s="252">
        <f>SUM(C20:C22)</f>
        <v>0</v>
      </c>
      <c r="D23" s="252" t="s">
        <v>1</v>
      </c>
      <c r="E23" s="252" t="s">
        <v>1</v>
      </c>
      <c r="F23" s="252" t="s">
        <v>1</v>
      </c>
      <c r="G23" s="252" t="s">
        <v>1</v>
      </c>
      <c r="H23" s="252" t="s">
        <v>1</v>
      </c>
      <c r="I23" s="478">
        <f t="shared" ref="I23:R23" si="9">SUM(I20:I22)</f>
        <v>0</v>
      </c>
      <c r="J23" s="390">
        <f t="shared" si="9"/>
        <v>0</v>
      </c>
      <c r="K23" s="478">
        <f t="shared" si="9"/>
        <v>0</v>
      </c>
      <c r="L23" s="478">
        <f t="shared" si="9"/>
        <v>0</v>
      </c>
      <c r="M23" s="252">
        <f t="shared" si="9"/>
        <v>0</v>
      </c>
      <c r="N23" s="478">
        <f t="shared" si="9"/>
        <v>0</v>
      </c>
      <c r="O23" s="478">
        <f t="shared" si="9"/>
        <v>0</v>
      </c>
      <c r="P23" s="252">
        <f t="shared" si="9"/>
        <v>0</v>
      </c>
      <c r="Q23" s="439">
        <f t="shared" si="9"/>
        <v>0</v>
      </c>
      <c r="R23" s="414">
        <f t="shared" si="9"/>
        <v>0</v>
      </c>
      <c r="S23" s="411" t="s">
        <v>1</v>
      </c>
      <c r="T23" s="411" t="s">
        <v>1</v>
      </c>
      <c r="U23" s="478">
        <f t="shared" ref="U23:AA23" si="10">SUM(U20:U22)</f>
        <v>0</v>
      </c>
      <c r="V23" s="478">
        <f t="shared" si="10"/>
        <v>0</v>
      </c>
      <c r="W23" s="478">
        <f t="shared" si="10"/>
        <v>0</v>
      </c>
      <c r="X23" s="252">
        <f t="shared" si="10"/>
        <v>0</v>
      </c>
      <c r="Y23" s="478">
        <f t="shared" si="10"/>
        <v>0</v>
      </c>
      <c r="Z23" s="478">
        <f t="shared" si="10"/>
        <v>0</v>
      </c>
      <c r="AA23" s="252">
        <f t="shared" si="10"/>
        <v>0</v>
      </c>
      <c r="AB23" s="439">
        <f t="shared" ref="AB23:AH23" si="11">SUM(AB20:AB22)</f>
        <v>0</v>
      </c>
      <c r="AC23" s="414">
        <f t="shared" si="11"/>
        <v>0</v>
      </c>
      <c r="AD23" s="478">
        <f t="shared" si="11"/>
        <v>0</v>
      </c>
      <c r="AE23" s="478">
        <f t="shared" si="11"/>
        <v>0</v>
      </c>
      <c r="AF23" s="478">
        <f t="shared" si="11"/>
        <v>0</v>
      </c>
      <c r="AG23" s="478">
        <f t="shared" si="11"/>
        <v>0</v>
      </c>
      <c r="AH23" s="414">
        <f t="shared" si="11"/>
        <v>0</v>
      </c>
      <c r="AI23" s="478" t="s">
        <v>1</v>
      </c>
      <c r="AJ23" s="478">
        <f t="shared" ref="AJ23:AP23" si="12">SUM(AJ20:AJ22)</f>
        <v>0</v>
      </c>
      <c r="AK23" s="478">
        <f t="shared" si="12"/>
        <v>0</v>
      </c>
      <c r="AL23" s="478">
        <f t="shared" si="12"/>
        <v>0</v>
      </c>
      <c r="AM23" s="252">
        <f t="shared" si="12"/>
        <v>0</v>
      </c>
      <c r="AN23" s="478">
        <f t="shared" si="12"/>
        <v>0</v>
      </c>
      <c r="AO23" s="478">
        <f t="shared" si="12"/>
        <v>0</v>
      </c>
      <c r="AP23" s="252">
        <f t="shared" si="12"/>
        <v>0</v>
      </c>
      <c r="AQ23" s="439">
        <f>SUM(AQ20:AQ22)</f>
        <v>0</v>
      </c>
      <c r="AR23" s="414">
        <f>SUM(AR20:AR22)</f>
        <v>0</v>
      </c>
      <c r="AS23" s="478" t="s">
        <v>1</v>
      </c>
      <c r="AT23" s="478">
        <f>SUM(AT20:AT22)</f>
        <v>0</v>
      </c>
      <c r="AU23" s="478">
        <f t="shared" ref="AU23:BA23" si="13">SUM(AU20:AU22)</f>
        <v>0</v>
      </c>
      <c r="AV23" s="478">
        <f t="shared" si="13"/>
        <v>0</v>
      </c>
      <c r="AW23" s="252">
        <f t="shared" si="13"/>
        <v>0</v>
      </c>
      <c r="AX23" s="478">
        <f t="shared" si="13"/>
        <v>0</v>
      </c>
      <c r="AY23" s="478">
        <f t="shared" si="13"/>
        <v>0</v>
      </c>
      <c r="AZ23" s="252">
        <f t="shared" si="13"/>
        <v>0</v>
      </c>
      <c r="BA23" s="439">
        <f t="shared" si="13"/>
        <v>0</v>
      </c>
    </row>
    <row r="24" spans="1:53">
      <c r="A24" s="102"/>
      <c r="B24" s="263"/>
      <c r="C24" s="102"/>
      <c r="D24" s="102"/>
      <c r="E24" s="102"/>
      <c r="F24" s="250"/>
      <c r="G24" s="102"/>
      <c r="H24" s="102"/>
      <c r="I24" s="476"/>
      <c r="J24" s="388"/>
      <c r="K24" s="476"/>
      <c r="L24" s="476"/>
      <c r="M24" s="102"/>
      <c r="N24" s="476"/>
      <c r="O24" s="476"/>
      <c r="P24" s="102"/>
      <c r="Q24" s="437"/>
      <c r="R24" s="426"/>
      <c r="S24" s="263"/>
      <c r="T24" s="263"/>
      <c r="U24" s="476"/>
      <c r="V24" s="476"/>
      <c r="W24" s="476"/>
      <c r="X24" s="102"/>
      <c r="Y24" s="476"/>
      <c r="Z24" s="476"/>
      <c r="AA24" s="102"/>
      <c r="AB24" s="437"/>
      <c r="AC24" s="414">
        <f t="shared" si="0"/>
        <v>0</v>
      </c>
      <c r="AD24" s="478">
        <f t="shared" si="1"/>
        <v>0</v>
      </c>
      <c r="AE24" s="478">
        <f t="shared" si="2"/>
        <v>0</v>
      </c>
      <c r="AF24" s="478">
        <f t="shared" si="3"/>
        <v>0</v>
      </c>
      <c r="AG24" s="478">
        <f t="shared" si="4"/>
        <v>0</v>
      </c>
      <c r="AH24" s="426"/>
      <c r="AI24" s="486"/>
      <c r="AJ24" s="476"/>
      <c r="AK24" s="476"/>
      <c r="AL24" s="476"/>
      <c r="AM24" s="102"/>
      <c r="AN24" s="476"/>
      <c r="AO24" s="476"/>
      <c r="AP24" s="102"/>
      <c r="AQ24" s="437"/>
      <c r="AR24" s="426"/>
      <c r="AS24" s="486"/>
      <c r="AT24" s="476"/>
      <c r="AU24" s="476"/>
      <c r="AV24" s="476"/>
      <c r="AW24" s="102"/>
      <c r="AX24" s="476"/>
      <c r="AY24" s="476"/>
      <c r="AZ24" s="102"/>
      <c r="BA24" s="437"/>
    </row>
    <row r="25" spans="1:53" s="5" customFormat="1">
      <c r="A25" s="203"/>
      <c r="B25" s="303" t="s">
        <v>231</v>
      </c>
      <c r="C25" s="222"/>
      <c r="D25" s="222"/>
      <c r="E25" s="222"/>
      <c r="F25" s="188"/>
      <c r="G25" s="222"/>
      <c r="H25" s="222"/>
      <c r="I25" s="479"/>
      <c r="J25" s="382"/>
      <c r="K25" s="479"/>
      <c r="L25" s="479"/>
      <c r="M25" s="222"/>
      <c r="N25" s="479"/>
      <c r="O25" s="479"/>
      <c r="P25" s="222"/>
      <c r="Q25" s="440"/>
      <c r="R25" s="415"/>
      <c r="S25" s="286"/>
      <c r="T25" s="286"/>
      <c r="U25" s="479"/>
      <c r="V25" s="479"/>
      <c r="W25" s="479"/>
      <c r="X25" s="222"/>
      <c r="Y25" s="479"/>
      <c r="Z25" s="479"/>
      <c r="AA25" s="222"/>
      <c r="AB25" s="440"/>
      <c r="AC25" s="414">
        <f t="shared" si="0"/>
        <v>0</v>
      </c>
      <c r="AD25" s="478">
        <f t="shared" si="1"/>
        <v>0</v>
      </c>
      <c r="AE25" s="478">
        <f t="shared" si="2"/>
        <v>0</v>
      </c>
      <c r="AF25" s="478">
        <f t="shared" si="3"/>
        <v>0</v>
      </c>
      <c r="AG25" s="478">
        <f t="shared" si="4"/>
        <v>0</v>
      </c>
      <c r="AH25" s="415"/>
      <c r="AI25" s="490"/>
      <c r="AJ25" s="479"/>
      <c r="AK25" s="479"/>
      <c r="AL25" s="479"/>
      <c r="AM25" s="222"/>
      <c r="AN25" s="479"/>
      <c r="AO25" s="479"/>
      <c r="AP25" s="222"/>
      <c r="AQ25" s="440"/>
      <c r="AR25" s="415"/>
      <c r="AS25" s="490"/>
      <c r="AT25" s="479"/>
      <c r="AU25" s="479"/>
      <c r="AV25" s="479"/>
      <c r="AW25" s="222"/>
      <c r="AX25" s="479"/>
      <c r="AY25" s="479"/>
      <c r="AZ25" s="222"/>
      <c r="BA25" s="440"/>
    </row>
    <row r="26" spans="1:53">
      <c r="A26" s="102">
        <v>1</v>
      </c>
      <c r="B26" s="263"/>
      <c r="C26" s="203"/>
      <c r="D26" s="203"/>
      <c r="E26" s="29"/>
      <c r="F26" s="250"/>
      <c r="G26" s="29"/>
      <c r="H26" s="29"/>
      <c r="I26" s="480">
        <f>+$H26*66140</f>
        <v>0</v>
      </c>
      <c r="J26" s="389"/>
      <c r="K26" s="480">
        <f>+I26*0.02*F26</f>
        <v>0</v>
      </c>
      <c r="L26" s="480">
        <f>I26*$G26/100</f>
        <v>0</v>
      </c>
      <c r="M26" s="29"/>
      <c r="N26" s="480">
        <f>IF((K26+L26+M26)&gt;(I26*0.3),I26*0.3,K26+L26+M26)</f>
        <v>0</v>
      </c>
      <c r="O26" s="480">
        <f>IF(J26&gt;N26,J26,N26)</f>
        <v>0</v>
      </c>
      <c r="P26" s="29"/>
      <c r="Q26" s="441">
        <f>IF(O26=0,I26+I26*0.15,I26+O26+P26)</f>
        <v>0</v>
      </c>
      <c r="R26" s="426"/>
      <c r="S26" s="26"/>
      <c r="T26" s="26"/>
      <c r="U26" s="480">
        <f>+T26*66140</f>
        <v>0</v>
      </c>
      <c r="V26" s="480">
        <f>+U26*0.02*S26</f>
        <v>0</v>
      </c>
      <c r="W26" s="480">
        <f>U26*$G26/100</f>
        <v>0</v>
      </c>
      <c r="X26" s="29"/>
      <c r="Y26" s="480">
        <f>IF((V26+W26+X26)&gt;(U26*0.3),U26*0.3,V26+W26+X26)</f>
        <v>0</v>
      </c>
      <c r="Z26" s="480">
        <f>IF($J26&gt;Y26,$J26,Y26)</f>
        <v>0</v>
      </c>
      <c r="AA26" s="29"/>
      <c r="AB26" s="441">
        <f>IF(Z26=0,U26+U26*0.15,U26+Z26+AA26)</f>
        <v>0</v>
      </c>
      <c r="AC26" s="414">
        <f t="shared" si="0"/>
        <v>0</v>
      </c>
      <c r="AD26" s="478">
        <f t="shared" si="1"/>
        <v>0</v>
      </c>
      <c r="AE26" s="478">
        <f t="shared" si="2"/>
        <v>0</v>
      </c>
      <c r="AF26" s="478">
        <f t="shared" si="3"/>
        <v>0</v>
      </c>
      <c r="AG26" s="478">
        <f t="shared" si="4"/>
        <v>0</v>
      </c>
      <c r="AH26" s="426"/>
      <c r="AI26" s="486">
        <f>+F26+1</f>
        <v>1</v>
      </c>
      <c r="AJ26" s="480">
        <f>+$H26*66140</f>
        <v>0</v>
      </c>
      <c r="AK26" s="480">
        <f>+AJ26*0.02*AI26</f>
        <v>0</v>
      </c>
      <c r="AL26" s="480">
        <f>AJ26*$G26/100</f>
        <v>0</v>
      </c>
      <c r="AM26" s="29"/>
      <c r="AN26" s="480">
        <f>IF((AK26+AL26+AM26)&gt;(AJ26*0.3),AJ26*0.3,AK26+AL26+AM26)</f>
        <v>0</v>
      </c>
      <c r="AO26" s="480">
        <f>IF($J26&gt;AN26,$J26,AN26)</f>
        <v>0</v>
      </c>
      <c r="AP26" s="29"/>
      <c r="AQ26" s="441">
        <f>IF(AO26=0,AJ26+AJ26*0.15,AJ26+AO26+AP26)</f>
        <v>0</v>
      </c>
      <c r="AR26" s="426"/>
      <c r="AS26" s="486">
        <f>+AI26+1</f>
        <v>2</v>
      </c>
      <c r="AT26" s="480">
        <f>+$H26*66140</f>
        <v>0</v>
      </c>
      <c r="AU26" s="480">
        <f>+AT26*0.02*AS26</f>
        <v>0</v>
      </c>
      <c r="AV26" s="480">
        <f>AT26*$G26/100</f>
        <v>0</v>
      </c>
      <c r="AW26" s="29"/>
      <c r="AX26" s="480">
        <f>IF((AU26+AV26+AW26)&gt;(AT26*0.3),AT26*0.3,AU26+AV26+AW26)</f>
        <v>0</v>
      </c>
      <c r="AY26" s="480">
        <f>IF($J26&gt;AX26,$J26,AX26)</f>
        <v>0</v>
      </c>
      <c r="AZ26" s="29"/>
      <c r="BA26" s="441">
        <f>IF(AY26=0,AT26+AT26*0.15,AT26+AY26+AZ26)</f>
        <v>0</v>
      </c>
    </row>
    <row r="27" spans="1:53">
      <c r="A27" s="102">
        <v>2</v>
      </c>
      <c r="B27" s="263"/>
      <c r="C27" s="29"/>
      <c r="D27" s="29"/>
      <c r="E27" s="29"/>
      <c r="F27" s="250"/>
      <c r="G27" s="29"/>
      <c r="H27" s="29"/>
      <c r="I27" s="480">
        <f>+$H27*66140</f>
        <v>0</v>
      </c>
      <c r="J27" s="389"/>
      <c r="K27" s="480">
        <f>+I27*0.02*F27</f>
        <v>0</v>
      </c>
      <c r="L27" s="480">
        <f>I27*$G27/100</f>
        <v>0</v>
      </c>
      <c r="M27" s="29"/>
      <c r="N27" s="480">
        <f>IF((K27+L27+M27)&gt;(I27*0.3),I27*0.3,K27+L27+M27)</f>
        <v>0</v>
      </c>
      <c r="O27" s="480">
        <f>IF(J27&gt;N27,J27,N27)</f>
        <v>0</v>
      </c>
      <c r="P27" s="29"/>
      <c r="Q27" s="441">
        <f>IF(O27=0,I27+I27*0.15,I27+O27+P27)</f>
        <v>0</v>
      </c>
      <c r="R27" s="426"/>
      <c r="S27" s="26"/>
      <c r="T27" s="26"/>
      <c r="U27" s="480">
        <f>+T27*66140</f>
        <v>0</v>
      </c>
      <c r="V27" s="480">
        <f>+U27*0.02*S27</f>
        <v>0</v>
      </c>
      <c r="W27" s="480">
        <f>U27*$G27/100</f>
        <v>0</v>
      </c>
      <c r="X27" s="29"/>
      <c r="Y27" s="480">
        <f>IF((V27+W27+X27)&gt;(U27*0.3),U27*0.3,V27+W27+X27)</f>
        <v>0</v>
      </c>
      <c r="Z27" s="480">
        <f>IF($J27&gt;Y27,$J27,Y27)</f>
        <v>0</v>
      </c>
      <c r="AA27" s="29"/>
      <c r="AB27" s="441">
        <f>IF(Z27=0,U27+U27*0.15,U27+Z27+AA27)</f>
        <v>0</v>
      </c>
      <c r="AC27" s="414">
        <f t="shared" si="0"/>
        <v>0</v>
      </c>
      <c r="AD27" s="478">
        <f t="shared" si="1"/>
        <v>0</v>
      </c>
      <c r="AE27" s="478">
        <f t="shared" si="2"/>
        <v>0</v>
      </c>
      <c r="AF27" s="478">
        <f t="shared" si="3"/>
        <v>0</v>
      </c>
      <c r="AG27" s="478">
        <f t="shared" si="4"/>
        <v>0</v>
      </c>
      <c r="AH27" s="426"/>
      <c r="AI27" s="486">
        <f>+F27+1</f>
        <v>1</v>
      </c>
      <c r="AJ27" s="480">
        <f>+$H27*66140</f>
        <v>0</v>
      </c>
      <c r="AK27" s="480">
        <f>+AJ27*0.02*AI27</f>
        <v>0</v>
      </c>
      <c r="AL27" s="480">
        <f>AJ27*$G27/100</f>
        <v>0</v>
      </c>
      <c r="AM27" s="29"/>
      <c r="AN27" s="480">
        <f>IF((AK27+AL27+AM27)&gt;(AJ27*0.3),AJ27*0.3,AK27+AL27+AM27)</f>
        <v>0</v>
      </c>
      <c r="AO27" s="480">
        <f>IF($J27&gt;AN27,$J27,AN27)</f>
        <v>0</v>
      </c>
      <c r="AP27" s="29"/>
      <c r="AQ27" s="441">
        <f>IF(AO27=0,AJ27+AJ27*0.15,AJ27+AO27+AP27)</f>
        <v>0</v>
      </c>
      <c r="AR27" s="426"/>
      <c r="AS27" s="486">
        <f>+AI27+1</f>
        <v>2</v>
      </c>
      <c r="AT27" s="480">
        <f>+$H27*66140</f>
        <v>0</v>
      </c>
      <c r="AU27" s="480">
        <f>+AT27*0.02*AS27</f>
        <v>0</v>
      </c>
      <c r="AV27" s="480">
        <f>AT27*$G27/100</f>
        <v>0</v>
      </c>
      <c r="AW27" s="29"/>
      <c r="AX27" s="480">
        <f>IF((AU27+AV27+AW27)&gt;(AT27*0.3),AT27*0.3,AU27+AV27+AW27)</f>
        <v>0</v>
      </c>
      <c r="AY27" s="480">
        <f>IF($J27&gt;AX27,$J27,AX27)</f>
        <v>0</v>
      </c>
      <c r="AZ27" s="29"/>
      <c r="BA27" s="441">
        <f>IF(AY27=0,AT27+AT27*0.15,AT27+AY27+AZ27)</f>
        <v>0</v>
      </c>
    </row>
    <row r="28" spans="1:53">
      <c r="A28" s="102">
        <v>3</v>
      </c>
      <c r="B28" s="263"/>
      <c r="C28" s="102"/>
      <c r="D28" s="102"/>
      <c r="E28" s="102"/>
      <c r="F28" s="250"/>
      <c r="G28" s="102"/>
      <c r="H28" s="102"/>
      <c r="I28" s="480">
        <f>+$H28*66140</f>
        <v>0</v>
      </c>
      <c r="J28" s="389"/>
      <c r="K28" s="480">
        <f>+I28*0.02*F28</f>
        <v>0</v>
      </c>
      <c r="L28" s="480">
        <f>I28*$G28/100</f>
        <v>0</v>
      </c>
      <c r="M28" s="29"/>
      <c r="N28" s="480">
        <f>IF((K28+L28+M28)&gt;(I28*0.3),I28*0.3,K28+L28+M28)</f>
        <v>0</v>
      </c>
      <c r="O28" s="480">
        <f>IF(J28&gt;N28,J28,N28)</f>
        <v>0</v>
      </c>
      <c r="P28" s="29"/>
      <c r="Q28" s="441">
        <f>IF(O28=0,I28+I28*0.15,I28+O28+P28)</f>
        <v>0</v>
      </c>
      <c r="R28" s="426"/>
      <c r="S28" s="263"/>
      <c r="T28" s="263"/>
      <c r="U28" s="480">
        <f>+T28*66140</f>
        <v>0</v>
      </c>
      <c r="V28" s="480">
        <f>+U28*0.02*S28</f>
        <v>0</v>
      </c>
      <c r="W28" s="480">
        <f>U28*$G28/100</f>
        <v>0</v>
      </c>
      <c r="X28" s="29"/>
      <c r="Y28" s="480">
        <f>IF((V28+W28+X28)&gt;(U28*0.3),U28*0.3,V28+W28+X28)</f>
        <v>0</v>
      </c>
      <c r="Z28" s="480">
        <f>IF($J28&gt;Y28,$J28,Y28)</f>
        <v>0</v>
      </c>
      <c r="AA28" s="29"/>
      <c r="AB28" s="441">
        <f>IF(Z28=0,U28+U28*0.15,U28+Z28+AA28)</f>
        <v>0</v>
      </c>
      <c r="AC28" s="414">
        <f t="shared" si="0"/>
        <v>0</v>
      </c>
      <c r="AD28" s="478">
        <f t="shared" si="1"/>
        <v>0</v>
      </c>
      <c r="AE28" s="478">
        <f t="shared" si="2"/>
        <v>0</v>
      </c>
      <c r="AF28" s="478">
        <f t="shared" si="3"/>
        <v>0</v>
      </c>
      <c r="AG28" s="478">
        <f t="shared" si="4"/>
        <v>0</v>
      </c>
      <c r="AH28" s="426"/>
      <c r="AI28" s="486">
        <f>+F28+1</f>
        <v>1</v>
      </c>
      <c r="AJ28" s="480">
        <f>+$H28*66140</f>
        <v>0</v>
      </c>
      <c r="AK28" s="480">
        <f>+AJ28*0.02*AI28</f>
        <v>0</v>
      </c>
      <c r="AL28" s="480">
        <f>AJ28*$G28/100</f>
        <v>0</v>
      </c>
      <c r="AM28" s="29"/>
      <c r="AN28" s="480">
        <f>IF((AK28+AL28+AM28)&gt;(AJ28*0.3),AJ28*0.3,AK28+AL28+AM28)</f>
        <v>0</v>
      </c>
      <c r="AO28" s="480">
        <f>IF($J28&gt;AN28,$J28,AN28)</f>
        <v>0</v>
      </c>
      <c r="AP28" s="29"/>
      <c r="AQ28" s="441">
        <f>IF(AO28=0,AJ28+AJ28*0.15,AJ28+AO28+AP28)</f>
        <v>0</v>
      </c>
      <c r="AR28" s="426"/>
      <c r="AS28" s="486">
        <f>+AI28+1</f>
        <v>2</v>
      </c>
      <c r="AT28" s="480">
        <f>+$H28*66140</f>
        <v>0</v>
      </c>
      <c r="AU28" s="480">
        <f>+AT28*0.02*AS28</f>
        <v>0</v>
      </c>
      <c r="AV28" s="480">
        <f>AT28*$G28/100</f>
        <v>0</v>
      </c>
      <c r="AW28" s="29"/>
      <c r="AX28" s="480">
        <f>IF((AU28+AV28+AW28)&gt;(AT28*0.3),AT28*0.3,AU28+AV28+AW28)</f>
        <v>0</v>
      </c>
      <c r="AY28" s="480">
        <f>IF($J28&gt;AX28,$J28,AX28)</f>
        <v>0</v>
      </c>
      <c r="AZ28" s="29"/>
      <c r="BA28" s="441">
        <f>IF(AY28=0,AT28+AT28*0.15,AT28+AY28+AZ28)</f>
        <v>0</v>
      </c>
    </row>
    <row r="29" spans="1:53" s="253" customFormat="1" ht="27">
      <c r="A29" s="250"/>
      <c r="B29" s="306" t="s">
        <v>232</v>
      </c>
      <c r="C29" s="252">
        <f>SUM(C26:C28)</f>
        <v>0</v>
      </c>
      <c r="D29" s="252" t="s">
        <v>1</v>
      </c>
      <c r="E29" s="252" t="s">
        <v>1</v>
      </c>
      <c r="F29" s="252" t="s">
        <v>1</v>
      </c>
      <c r="G29" s="252" t="s">
        <v>1</v>
      </c>
      <c r="H29" s="252" t="s">
        <v>1</v>
      </c>
      <c r="I29" s="478">
        <f t="shared" ref="I29:AG29" si="14">SUM(I26:I28)</f>
        <v>0</v>
      </c>
      <c r="J29" s="390">
        <f t="shared" si="14"/>
        <v>0</v>
      </c>
      <c r="K29" s="478">
        <f t="shared" si="14"/>
        <v>0</v>
      </c>
      <c r="L29" s="478">
        <f t="shared" si="14"/>
        <v>0</v>
      </c>
      <c r="M29" s="252">
        <f>SUM(M26:M28)</f>
        <v>0</v>
      </c>
      <c r="N29" s="478">
        <f t="shared" si="14"/>
        <v>0</v>
      </c>
      <c r="O29" s="478">
        <f>SUM(O26:O28)</f>
        <v>0</v>
      </c>
      <c r="P29" s="252">
        <f t="shared" si="14"/>
        <v>0</v>
      </c>
      <c r="Q29" s="439">
        <f t="shared" si="14"/>
        <v>0</v>
      </c>
      <c r="R29" s="414">
        <f t="shared" si="14"/>
        <v>0</v>
      </c>
      <c r="S29" s="411" t="s">
        <v>1</v>
      </c>
      <c r="T29" s="411" t="s">
        <v>1</v>
      </c>
      <c r="U29" s="478">
        <f t="shared" si="14"/>
        <v>0</v>
      </c>
      <c r="V29" s="478">
        <f t="shared" ref="V29:AA29" si="15">SUM(V26:V28)</f>
        <v>0</v>
      </c>
      <c r="W29" s="478">
        <f t="shared" si="15"/>
        <v>0</v>
      </c>
      <c r="X29" s="252">
        <f t="shared" si="15"/>
        <v>0</v>
      </c>
      <c r="Y29" s="478">
        <f t="shared" si="15"/>
        <v>0</v>
      </c>
      <c r="Z29" s="478">
        <f t="shared" si="15"/>
        <v>0</v>
      </c>
      <c r="AA29" s="252">
        <f t="shared" si="15"/>
        <v>0</v>
      </c>
      <c r="AB29" s="439">
        <f>SUM(AB26:AB28)</f>
        <v>0</v>
      </c>
      <c r="AC29" s="414">
        <f t="shared" si="14"/>
        <v>0</v>
      </c>
      <c r="AD29" s="478">
        <f t="shared" si="14"/>
        <v>0</v>
      </c>
      <c r="AE29" s="478">
        <f t="shared" si="14"/>
        <v>0</v>
      </c>
      <c r="AF29" s="478">
        <f t="shared" si="14"/>
        <v>0</v>
      </c>
      <c r="AG29" s="478">
        <f t="shared" si="14"/>
        <v>0</v>
      </c>
      <c r="AH29" s="414">
        <f>SUM(AH26:AH28)</f>
        <v>0</v>
      </c>
      <c r="AI29" s="478" t="s">
        <v>1</v>
      </c>
      <c r="AJ29" s="478">
        <f t="shared" ref="AJ29:AR29" si="16">SUM(AJ26:AJ28)</f>
        <v>0</v>
      </c>
      <c r="AK29" s="478">
        <f t="shared" si="16"/>
        <v>0</v>
      </c>
      <c r="AL29" s="478">
        <f t="shared" si="16"/>
        <v>0</v>
      </c>
      <c r="AM29" s="252">
        <f t="shared" si="16"/>
        <v>0</v>
      </c>
      <c r="AN29" s="478">
        <f t="shared" si="16"/>
        <v>0</v>
      </c>
      <c r="AO29" s="478">
        <f t="shared" si="16"/>
        <v>0</v>
      </c>
      <c r="AP29" s="252">
        <f t="shared" si="16"/>
        <v>0</v>
      </c>
      <c r="AQ29" s="439">
        <f t="shared" si="16"/>
        <v>0</v>
      </c>
      <c r="AR29" s="414">
        <f t="shared" si="16"/>
        <v>0</v>
      </c>
      <c r="AS29" s="478" t="s">
        <v>1</v>
      </c>
      <c r="AT29" s="478">
        <f t="shared" ref="AT29:BA29" si="17">SUM(AT26:AT28)</f>
        <v>0</v>
      </c>
      <c r="AU29" s="478">
        <f t="shared" si="17"/>
        <v>0</v>
      </c>
      <c r="AV29" s="478">
        <f t="shared" si="17"/>
        <v>0</v>
      </c>
      <c r="AW29" s="252">
        <f t="shared" si="17"/>
        <v>0</v>
      </c>
      <c r="AX29" s="478">
        <f t="shared" si="17"/>
        <v>0</v>
      </c>
      <c r="AY29" s="478">
        <f t="shared" si="17"/>
        <v>0</v>
      </c>
      <c r="AZ29" s="252">
        <f t="shared" si="17"/>
        <v>0</v>
      </c>
      <c r="BA29" s="439">
        <f t="shared" si="17"/>
        <v>0</v>
      </c>
    </row>
    <row r="30" spans="1:53" ht="28.5">
      <c r="A30" s="102"/>
      <c r="B30" s="18" t="s">
        <v>262</v>
      </c>
      <c r="C30" s="224">
        <f>C16+C23+C29</f>
        <v>0</v>
      </c>
      <c r="D30" s="252" t="s">
        <v>1</v>
      </c>
      <c r="E30" s="252" t="s">
        <v>1</v>
      </c>
      <c r="F30" s="252" t="s">
        <v>1</v>
      </c>
      <c r="G30" s="252" t="s">
        <v>1</v>
      </c>
      <c r="H30" s="252" t="s">
        <v>1</v>
      </c>
      <c r="I30" s="481">
        <f t="shared" ref="I30:R30" si="18">I16+I23+I29</f>
        <v>0</v>
      </c>
      <c r="J30" s="391">
        <f t="shared" si="18"/>
        <v>0</v>
      </c>
      <c r="K30" s="481">
        <f t="shared" si="18"/>
        <v>0</v>
      </c>
      <c r="L30" s="481">
        <f t="shared" si="18"/>
        <v>0</v>
      </c>
      <c r="M30" s="224">
        <f t="shared" si="18"/>
        <v>0</v>
      </c>
      <c r="N30" s="481">
        <f t="shared" si="18"/>
        <v>0</v>
      </c>
      <c r="O30" s="481">
        <f t="shared" si="18"/>
        <v>0</v>
      </c>
      <c r="P30" s="224">
        <f t="shared" si="18"/>
        <v>0</v>
      </c>
      <c r="Q30" s="442">
        <f t="shared" si="18"/>
        <v>0</v>
      </c>
      <c r="R30" s="416">
        <f t="shared" si="18"/>
        <v>0</v>
      </c>
      <c r="S30" s="330" t="s">
        <v>1</v>
      </c>
      <c r="T30" s="330" t="s">
        <v>1</v>
      </c>
      <c r="U30" s="481">
        <f>U16+U23+U29</f>
        <v>0</v>
      </c>
      <c r="V30" s="481">
        <f t="shared" ref="V30:AA30" si="19">V16+V23+V29</f>
        <v>0</v>
      </c>
      <c r="W30" s="481">
        <f t="shared" si="19"/>
        <v>0</v>
      </c>
      <c r="X30" s="224">
        <f t="shared" si="19"/>
        <v>0</v>
      </c>
      <c r="Y30" s="481">
        <f t="shared" si="19"/>
        <v>0</v>
      </c>
      <c r="Z30" s="481">
        <f t="shared" si="19"/>
        <v>0</v>
      </c>
      <c r="AA30" s="224">
        <f t="shared" si="19"/>
        <v>0</v>
      </c>
      <c r="AB30" s="442">
        <f t="shared" ref="AB30:AH30" si="20">AB16+AB23+AB29</f>
        <v>0</v>
      </c>
      <c r="AC30" s="416">
        <f t="shared" si="20"/>
        <v>0</v>
      </c>
      <c r="AD30" s="481">
        <f t="shared" si="20"/>
        <v>0</v>
      </c>
      <c r="AE30" s="481">
        <f t="shared" si="20"/>
        <v>0</v>
      </c>
      <c r="AF30" s="481">
        <f t="shared" si="20"/>
        <v>0</v>
      </c>
      <c r="AG30" s="481">
        <f t="shared" si="20"/>
        <v>0</v>
      </c>
      <c r="AH30" s="416">
        <f t="shared" si="20"/>
        <v>0</v>
      </c>
      <c r="AI30" s="478" t="s">
        <v>1</v>
      </c>
      <c r="AJ30" s="481">
        <f t="shared" ref="AJ30:AR30" si="21">AJ16+AJ23+AJ29</f>
        <v>0</v>
      </c>
      <c r="AK30" s="481">
        <f t="shared" si="21"/>
        <v>0</v>
      </c>
      <c r="AL30" s="481">
        <f t="shared" si="21"/>
        <v>0</v>
      </c>
      <c r="AM30" s="224">
        <f t="shared" si="21"/>
        <v>0</v>
      </c>
      <c r="AN30" s="481">
        <f t="shared" si="21"/>
        <v>0</v>
      </c>
      <c r="AO30" s="481">
        <f t="shared" si="21"/>
        <v>0</v>
      </c>
      <c r="AP30" s="224">
        <f t="shared" si="21"/>
        <v>0</v>
      </c>
      <c r="AQ30" s="442">
        <f t="shared" si="21"/>
        <v>0</v>
      </c>
      <c r="AR30" s="416">
        <f t="shared" si="21"/>
        <v>0</v>
      </c>
      <c r="AS30" s="478" t="s">
        <v>1</v>
      </c>
      <c r="AT30" s="481">
        <f t="shared" ref="AT30:BA30" si="22">AT16+AT23+AT29</f>
        <v>0</v>
      </c>
      <c r="AU30" s="481">
        <f t="shared" si="22"/>
        <v>0</v>
      </c>
      <c r="AV30" s="481">
        <f t="shared" si="22"/>
        <v>0</v>
      </c>
      <c r="AW30" s="224">
        <f t="shared" si="22"/>
        <v>0</v>
      </c>
      <c r="AX30" s="481">
        <f t="shared" si="22"/>
        <v>0</v>
      </c>
      <c r="AY30" s="481">
        <f t="shared" si="22"/>
        <v>0</v>
      </c>
      <c r="AZ30" s="224">
        <f t="shared" si="22"/>
        <v>0</v>
      </c>
      <c r="BA30" s="442">
        <f t="shared" si="22"/>
        <v>0</v>
      </c>
    </row>
    <row r="31" spans="1:53" ht="14.25">
      <c r="A31" s="102"/>
      <c r="B31" s="263"/>
      <c r="C31" s="102"/>
      <c r="D31" s="102"/>
      <c r="E31" s="102"/>
      <c r="F31" s="203"/>
      <c r="G31" s="102"/>
      <c r="H31" s="102"/>
      <c r="I31" s="102"/>
      <c r="J31" s="388"/>
      <c r="K31" s="263"/>
      <c r="L31" s="263"/>
      <c r="M31" s="102"/>
      <c r="N31" s="102"/>
      <c r="O31" s="435"/>
      <c r="P31" s="102"/>
      <c r="Q31" s="437"/>
      <c r="R31" s="427"/>
      <c r="S31" s="263"/>
      <c r="T31" s="263"/>
      <c r="U31" s="102"/>
      <c r="V31" s="263"/>
      <c r="W31" s="263"/>
      <c r="X31" s="102"/>
      <c r="Y31" s="102"/>
      <c r="Z31" s="435"/>
      <c r="AA31" s="102"/>
      <c r="AB31" s="437"/>
      <c r="AC31" s="427"/>
      <c r="AD31" s="203"/>
      <c r="AE31" s="220"/>
      <c r="AF31" s="220"/>
      <c r="AG31" s="203"/>
      <c r="AH31" s="427"/>
      <c r="AI31" s="203"/>
      <c r="AJ31" s="102"/>
      <c r="AK31" s="263"/>
      <c r="AL31" s="263"/>
      <c r="AM31" s="102"/>
      <c r="AN31" s="102"/>
      <c r="AO31" s="435"/>
      <c r="AP31" s="102"/>
      <c r="AQ31" s="437"/>
      <c r="AR31" s="427"/>
      <c r="AS31" s="203"/>
      <c r="AT31" s="102"/>
      <c r="AU31" s="263"/>
      <c r="AV31" s="263"/>
      <c r="AW31" s="102"/>
      <c r="AX31" s="102"/>
      <c r="AY31" s="435"/>
      <c r="AZ31" s="102"/>
      <c r="BA31" s="437"/>
    </row>
    <row r="34" spans="1:44" s="5" customFormat="1">
      <c r="A34" s="4"/>
      <c r="B34" s="20" t="s">
        <v>235</v>
      </c>
    </row>
    <row r="35" spans="1:44" s="5" customFormat="1" ht="27.75" customHeight="1">
      <c r="A35" s="4"/>
      <c r="B35" s="283" t="s">
        <v>460</v>
      </c>
      <c r="C35" s="181"/>
      <c r="D35" s="290"/>
      <c r="E35" s="290"/>
      <c r="F35" s="290"/>
      <c r="G35" s="290"/>
    </row>
    <row r="36" spans="1:44" s="5" customFormat="1" ht="29.25" customHeight="1">
      <c r="A36" s="4"/>
      <c r="B36" s="581" t="s">
        <v>482</v>
      </c>
      <c r="C36" s="290"/>
      <c r="D36" s="290"/>
      <c r="E36" s="290"/>
      <c r="F36" s="290"/>
      <c r="G36" s="290"/>
    </row>
    <row r="42" spans="1:44">
      <c r="R42" s="428"/>
      <c r="AH42" s="428"/>
      <c r="AR42" s="428"/>
    </row>
    <row r="43" spans="1:44" ht="11.25" customHeight="1">
      <c r="R43" s="428"/>
      <c r="AH43" s="428"/>
      <c r="AR43" s="428"/>
    </row>
    <row r="44" spans="1:44" ht="11.25" customHeight="1"/>
  </sheetData>
  <mergeCells count="2">
    <mergeCell ref="AF2:AG2"/>
    <mergeCell ref="AC5:AG5"/>
  </mergeCells>
  <phoneticPr fontId="2" type="noConversion"/>
  <pageMargins left="0.17" right="0.17" top="0.35" bottom="0.21" header="0.28000000000000003" footer="0.16"/>
  <pageSetup paperSize="9" scale="9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AL47"/>
  <sheetViews>
    <sheetView topLeftCell="A19" workbookViewId="0">
      <selection activeCell="G14" sqref="G14"/>
    </sheetView>
  </sheetViews>
  <sheetFormatPr defaultRowHeight="13.5"/>
  <cols>
    <col min="1" max="1" width="3.5703125" style="4" customWidth="1"/>
    <col min="2" max="2" width="27.28515625" style="5" customWidth="1"/>
    <col min="3" max="3" width="16.5703125" style="5" customWidth="1"/>
    <col min="4" max="4" width="8.140625" style="5" customWidth="1"/>
    <col min="5" max="5" width="8.5703125" style="5" customWidth="1"/>
    <col min="6" max="6" width="11.42578125" style="5" customWidth="1"/>
    <col min="7" max="7" width="12.140625" style="5" customWidth="1"/>
    <col min="8" max="8" width="14.5703125" style="5" customWidth="1"/>
    <col min="9" max="9" width="10.5703125" style="5" customWidth="1"/>
    <col min="10" max="10" width="9" style="5" customWidth="1"/>
    <col min="11" max="11" width="10.5703125" style="5" customWidth="1"/>
    <col min="12" max="12" width="8.140625" style="5" customWidth="1"/>
    <col min="13" max="13" width="11.42578125" style="5" customWidth="1"/>
    <col min="14" max="14" width="12.140625" style="5" customWidth="1"/>
    <col min="15" max="15" width="8.28515625" style="5" customWidth="1"/>
    <col min="16" max="16" width="9.28515625" style="5" customWidth="1"/>
    <col min="17" max="17" width="10.42578125" style="5" customWidth="1"/>
    <col min="18" max="18" width="10.5703125" style="5" customWidth="1"/>
    <col min="19" max="19" width="8.28515625" style="5" customWidth="1"/>
    <col min="20" max="20" width="8.140625" style="5" customWidth="1"/>
    <col min="21" max="21" width="8.28515625" style="5" customWidth="1"/>
    <col min="22" max="24" width="9.140625" style="5"/>
    <col min="25" max="25" width="11.42578125" style="5" customWidth="1"/>
    <col min="26" max="26" width="12.140625" style="5" customWidth="1"/>
    <col min="27" max="31" width="9.140625" style="5"/>
    <col min="32" max="32" width="11.42578125" style="5" customWidth="1"/>
    <col min="33" max="33" width="12.140625" style="5" customWidth="1"/>
    <col min="34" max="34" width="9.7109375" style="5" customWidth="1"/>
    <col min="35" max="16384" width="9.140625" style="5"/>
  </cols>
  <sheetData>
    <row r="1" spans="1:38" ht="16.5">
      <c r="A1" s="30"/>
      <c r="B1" s="212" t="s">
        <v>222</v>
      </c>
      <c r="C1" s="31"/>
      <c r="D1" s="31"/>
      <c r="E1" s="31"/>
      <c r="F1" s="31"/>
      <c r="G1" s="31"/>
      <c r="H1" s="31"/>
      <c r="I1" s="3"/>
      <c r="J1" s="134"/>
      <c r="K1" s="134"/>
      <c r="L1" s="31"/>
      <c r="M1" s="31"/>
      <c r="N1" s="31"/>
      <c r="O1" s="134"/>
      <c r="P1" s="30"/>
      <c r="Q1" s="133" t="s">
        <v>257</v>
      </c>
      <c r="R1" s="31"/>
      <c r="S1" s="134"/>
      <c r="T1" s="31"/>
      <c r="U1" s="134"/>
      <c r="V1" s="31"/>
      <c r="W1" s="134"/>
      <c r="X1" s="31"/>
      <c r="Y1" s="31"/>
      <c r="Z1" s="31"/>
      <c r="AA1" s="134"/>
      <c r="AB1" s="31"/>
      <c r="AC1" s="134"/>
      <c r="AD1" s="31"/>
      <c r="AE1" s="134"/>
      <c r="AF1" s="31"/>
      <c r="AG1" s="31"/>
      <c r="AH1" s="3"/>
      <c r="AI1" s="31"/>
      <c r="AJ1" s="31"/>
      <c r="AK1" s="31"/>
      <c r="AL1" s="31"/>
    </row>
    <row r="2" spans="1:38" ht="22.7" customHeight="1" thickBot="1">
      <c r="A2" s="30"/>
      <c r="B2" s="23"/>
      <c r="C2" s="177"/>
      <c r="D2" s="177"/>
      <c r="E2" s="23"/>
      <c r="F2" s="177"/>
      <c r="G2" s="177"/>
      <c r="H2" s="177"/>
      <c r="I2" s="178"/>
      <c r="J2" s="9"/>
      <c r="K2" s="178"/>
      <c r="L2" s="213"/>
      <c r="M2" s="9"/>
      <c r="N2" s="9"/>
      <c r="O2" s="214"/>
      <c r="Q2" s="408" t="s">
        <v>28</v>
      </c>
      <c r="R2" s="148"/>
      <c r="S2" s="148"/>
      <c r="T2" s="148"/>
      <c r="U2" s="148"/>
      <c r="V2" s="148"/>
      <c r="W2" s="148"/>
      <c r="X2" s="148"/>
      <c r="Y2" s="177"/>
      <c r="Z2" s="177"/>
      <c r="AA2" s="148"/>
      <c r="AB2" s="148"/>
      <c r="AC2" s="148"/>
      <c r="AD2" s="148"/>
      <c r="AE2" s="148"/>
      <c r="AF2" s="177"/>
      <c r="AG2" s="177"/>
      <c r="AH2" s="148"/>
      <c r="AI2" s="31"/>
      <c r="AJ2" s="31"/>
      <c r="AK2" s="31"/>
      <c r="AL2" s="31"/>
    </row>
    <row r="3" spans="1:38" s="181" customFormat="1">
      <c r="A3" s="30"/>
      <c r="B3" s="409" t="s">
        <v>29</v>
      </c>
      <c r="C3" s="134"/>
      <c r="D3" s="134"/>
      <c r="E3" s="179"/>
      <c r="F3" s="134"/>
      <c r="G3" s="31"/>
      <c r="H3" s="31"/>
      <c r="I3" s="31"/>
      <c r="J3" s="31"/>
      <c r="K3" s="180"/>
      <c r="L3" s="34"/>
      <c r="M3" s="134"/>
      <c r="N3" s="31"/>
      <c r="O3" s="180"/>
      <c r="P3" s="31"/>
      <c r="Q3" s="180"/>
      <c r="R3" s="34"/>
      <c r="S3" s="180"/>
      <c r="T3" s="34"/>
      <c r="U3" s="180"/>
      <c r="V3" s="34"/>
      <c r="W3" s="180"/>
      <c r="X3" s="34"/>
      <c r="Y3" s="134"/>
      <c r="Z3" s="31"/>
      <c r="AA3" s="180"/>
      <c r="AB3" s="34"/>
      <c r="AC3" s="180"/>
      <c r="AD3" s="34"/>
      <c r="AE3" s="180"/>
      <c r="AF3" s="134"/>
      <c r="AG3" s="31"/>
      <c r="AH3" s="180"/>
      <c r="AI3" s="180"/>
      <c r="AJ3" s="180"/>
      <c r="AK3" s="180"/>
      <c r="AL3" s="180"/>
    </row>
    <row r="4" spans="1:38" s="181" customFormat="1" ht="22.7" customHeight="1">
      <c r="A4" s="30"/>
      <c r="B4" s="179"/>
      <c r="C4" s="134"/>
      <c r="D4" s="134"/>
      <c r="E4" s="179"/>
      <c r="F4" s="134"/>
      <c r="G4" s="31"/>
      <c r="H4" s="31"/>
      <c r="I4" s="31"/>
      <c r="J4" s="31"/>
      <c r="K4" s="180"/>
      <c r="L4" s="34"/>
      <c r="M4" s="134"/>
      <c r="N4" s="31"/>
      <c r="O4" s="180"/>
      <c r="P4" s="31"/>
      <c r="Q4" s="41" t="s">
        <v>220</v>
      </c>
      <c r="R4" s="34"/>
      <c r="S4" s="180"/>
      <c r="T4" s="34"/>
      <c r="U4" s="180"/>
      <c r="V4" s="34"/>
      <c r="W4" s="180"/>
      <c r="X4" s="34"/>
      <c r="Y4" s="134"/>
      <c r="Z4" s="31"/>
      <c r="AA4" s="180"/>
      <c r="AB4" s="34"/>
      <c r="AC4" s="180"/>
      <c r="AD4" s="34"/>
      <c r="AE4" s="180"/>
      <c r="AF4" s="134"/>
      <c r="AG4" s="31"/>
      <c r="AH4" s="180"/>
      <c r="AI4" s="180"/>
      <c r="AJ4" s="180"/>
      <c r="AK4" s="180"/>
      <c r="AL4" s="180"/>
    </row>
    <row r="5" spans="1:38" s="334" customFormat="1" ht="14.25">
      <c r="A5" s="254"/>
      <c r="B5" s="331"/>
      <c r="C5" s="332"/>
      <c r="D5" s="456"/>
      <c r="E5" s="456"/>
      <c r="F5" s="456"/>
      <c r="G5" s="456"/>
      <c r="H5" s="456" t="s">
        <v>386</v>
      </c>
      <c r="I5" s="456"/>
      <c r="J5" s="456"/>
      <c r="K5" s="457"/>
      <c r="L5" s="453"/>
      <c r="M5" s="456"/>
      <c r="N5" s="456"/>
      <c r="O5" s="453" t="s">
        <v>348</v>
      </c>
      <c r="P5" s="453"/>
      <c r="Q5" s="453"/>
      <c r="R5" s="454"/>
      <c r="S5" s="2010" t="s">
        <v>221</v>
      </c>
      <c r="T5" s="2010"/>
      <c r="U5" s="2010"/>
      <c r="V5" s="2010"/>
      <c r="W5" s="2010"/>
      <c r="X5" s="458"/>
      <c r="Y5" s="453"/>
      <c r="Z5" s="453"/>
      <c r="AA5" s="453" t="s">
        <v>419</v>
      </c>
      <c r="AB5" s="453"/>
      <c r="AC5" s="453"/>
      <c r="AD5" s="454"/>
      <c r="AE5" s="453"/>
      <c r="AF5" s="453"/>
      <c r="AG5" s="453"/>
      <c r="AH5" s="453" t="s">
        <v>440</v>
      </c>
      <c r="AI5" s="453"/>
      <c r="AJ5" s="453"/>
      <c r="AK5" s="454"/>
    </row>
    <row r="6" spans="1:38" s="181" customFormat="1" ht="102">
      <c r="A6" s="219" t="s">
        <v>114</v>
      </c>
      <c r="B6" s="64" t="s">
        <v>223</v>
      </c>
      <c r="C6" s="64" t="s">
        <v>224</v>
      </c>
      <c r="D6" s="64" t="s">
        <v>225</v>
      </c>
      <c r="E6" s="64" t="s">
        <v>215</v>
      </c>
      <c r="F6" s="537" t="s">
        <v>391</v>
      </c>
      <c r="G6" s="537" t="s">
        <v>390</v>
      </c>
      <c r="H6" s="291" t="s">
        <v>329</v>
      </c>
      <c r="I6" s="64" t="s">
        <v>227</v>
      </c>
      <c r="J6" s="64" t="s">
        <v>228</v>
      </c>
      <c r="K6" s="64" t="s">
        <v>259</v>
      </c>
      <c r="L6" s="64" t="s">
        <v>215</v>
      </c>
      <c r="M6" s="537" t="s">
        <v>369</v>
      </c>
      <c r="N6" s="537" t="s">
        <v>370</v>
      </c>
      <c r="O6" s="64" t="s">
        <v>290</v>
      </c>
      <c r="P6" s="64" t="s">
        <v>227</v>
      </c>
      <c r="Q6" s="64" t="s">
        <v>228</v>
      </c>
      <c r="R6" s="64" t="s">
        <v>259</v>
      </c>
      <c r="S6" s="64" t="s">
        <v>215</v>
      </c>
      <c r="T6" s="64" t="s">
        <v>290</v>
      </c>
      <c r="U6" s="64" t="s">
        <v>227</v>
      </c>
      <c r="V6" s="64" t="s">
        <v>228</v>
      </c>
      <c r="W6" s="64" t="s">
        <v>259</v>
      </c>
      <c r="X6" s="64" t="s">
        <v>215</v>
      </c>
      <c r="Y6" s="537" t="s">
        <v>467</v>
      </c>
      <c r="Z6" s="537" t="s">
        <v>417</v>
      </c>
      <c r="AA6" s="64" t="s">
        <v>290</v>
      </c>
      <c r="AB6" s="64" t="s">
        <v>227</v>
      </c>
      <c r="AC6" s="64" t="s">
        <v>228</v>
      </c>
      <c r="AD6" s="64" t="s">
        <v>259</v>
      </c>
      <c r="AE6" s="64" t="s">
        <v>215</v>
      </c>
      <c r="AF6" s="537" t="s">
        <v>468</v>
      </c>
      <c r="AG6" s="537" t="s">
        <v>462</v>
      </c>
      <c r="AH6" s="64" t="s">
        <v>290</v>
      </c>
      <c r="AI6" s="64" t="s">
        <v>227</v>
      </c>
      <c r="AJ6" s="64" t="s">
        <v>228</v>
      </c>
      <c r="AK6" s="64" t="s">
        <v>259</v>
      </c>
    </row>
    <row r="7" spans="1:38"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c r="AK7" s="123">
        <v>37</v>
      </c>
    </row>
    <row r="8" spans="1:38" ht="40.5">
      <c r="A8" s="220" t="s">
        <v>2</v>
      </c>
      <c r="B8" s="221" t="s">
        <v>478</v>
      </c>
      <c r="C8" s="222"/>
      <c r="D8" s="222"/>
      <c r="E8" s="188"/>
      <c r="F8" s="222"/>
      <c r="G8" s="222"/>
      <c r="H8" s="222"/>
      <c r="I8" s="222"/>
      <c r="J8" s="222"/>
      <c r="K8" s="222"/>
      <c r="L8" s="188"/>
      <c r="M8" s="222"/>
      <c r="N8" s="222"/>
      <c r="O8" s="222"/>
      <c r="P8" s="222"/>
      <c r="Q8" s="222"/>
      <c r="R8" s="188"/>
      <c r="S8" s="222"/>
      <c r="T8" s="188"/>
      <c r="U8" s="222"/>
      <c r="V8" s="106"/>
      <c r="W8" s="106"/>
      <c r="X8" s="106"/>
      <c r="Y8" s="222"/>
      <c r="Z8" s="222"/>
      <c r="AA8" s="106"/>
      <c r="AB8" s="106"/>
      <c r="AC8" s="106"/>
      <c r="AD8" s="106"/>
      <c r="AE8" s="106"/>
      <c r="AF8" s="222"/>
      <c r="AG8" s="222"/>
      <c r="AH8" s="106"/>
      <c r="AI8" s="106"/>
      <c r="AJ8" s="106"/>
      <c r="AK8" s="106"/>
    </row>
    <row r="9" spans="1:38">
      <c r="A9" s="203"/>
      <c r="B9" s="188" t="s">
        <v>126</v>
      </c>
      <c r="C9" s="222"/>
      <c r="D9" s="222"/>
      <c r="E9" s="188"/>
      <c r="F9" s="222"/>
      <c r="G9" s="222"/>
      <c r="H9" s="222"/>
      <c r="I9" s="222"/>
      <c r="J9" s="222"/>
      <c r="K9" s="222"/>
      <c r="L9" s="188"/>
      <c r="M9" s="222"/>
      <c r="N9" s="222"/>
      <c r="O9" s="222"/>
      <c r="P9" s="222"/>
      <c r="Q9" s="222"/>
      <c r="R9" s="188"/>
      <c r="S9" s="222"/>
      <c r="T9" s="188"/>
      <c r="U9" s="222"/>
      <c r="V9" s="106"/>
      <c r="W9" s="106"/>
      <c r="X9" s="106"/>
      <c r="Y9" s="222"/>
      <c r="Z9" s="222"/>
      <c r="AA9" s="106"/>
      <c r="AB9" s="106"/>
      <c r="AC9" s="106"/>
      <c r="AD9" s="106"/>
      <c r="AE9" s="106"/>
      <c r="AF9" s="222"/>
      <c r="AG9" s="222"/>
      <c r="AH9" s="106"/>
      <c r="AI9" s="106"/>
      <c r="AJ9" s="106"/>
      <c r="AK9" s="106"/>
    </row>
    <row r="10" spans="1:38">
      <c r="A10" s="203">
        <v>1</v>
      </c>
      <c r="B10" s="102"/>
      <c r="C10" s="203"/>
      <c r="D10" s="203"/>
      <c r="E10" s="102"/>
      <c r="F10" s="203"/>
      <c r="G10" s="203"/>
      <c r="H10" s="102"/>
      <c r="I10" s="102"/>
      <c r="J10" s="102"/>
      <c r="K10" s="222">
        <f>H10+I10+J10</f>
        <v>0</v>
      </c>
      <c r="L10" s="102"/>
      <c r="M10" s="203"/>
      <c r="N10" s="203"/>
      <c r="O10" s="203"/>
      <c r="P10" s="203"/>
      <c r="Q10" s="203"/>
      <c r="R10" s="222">
        <f>O10+P10+Q10</f>
        <v>0</v>
      </c>
      <c r="S10" s="222">
        <f>E10-L10</f>
        <v>0</v>
      </c>
      <c r="T10" s="222">
        <f t="shared" ref="T10:V12" si="0">H10-O10</f>
        <v>0</v>
      </c>
      <c r="U10" s="222">
        <f t="shared" si="0"/>
        <v>0</v>
      </c>
      <c r="V10" s="222">
        <f t="shared" si="0"/>
        <v>0</v>
      </c>
      <c r="W10" s="222">
        <f>T10+U10+V10</f>
        <v>0</v>
      </c>
      <c r="X10" s="102"/>
      <c r="Y10" s="203"/>
      <c r="Z10" s="203"/>
      <c r="AA10" s="203"/>
      <c r="AB10" s="203"/>
      <c r="AC10" s="203"/>
      <c r="AD10" s="222">
        <f>AA10+AB10+AC10</f>
        <v>0</v>
      </c>
      <c r="AE10" s="102"/>
      <c r="AF10" s="203"/>
      <c r="AG10" s="203"/>
      <c r="AH10" s="203"/>
      <c r="AI10" s="203"/>
      <c r="AJ10" s="203"/>
      <c r="AK10" s="222">
        <f>AH10+AI10+AJ10</f>
        <v>0</v>
      </c>
    </row>
    <row r="11" spans="1:38">
      <c r="A11" s="203">
        <v>2</v>
      </c>
      <c r="B11" s="102"/>
      <c r="C11" s="203"/>
      <c r="D11" s="203"/>
      <c r="E11" s="102"/>
      <c r="F11" s="203"/>
      <c r="G11" s="203"/>
      <c r="H11" s="102"/>
      <c r="I11" s="102"/>
      <c r="J11" s="102"/>
      <c r="K11" s="222">
        <f>H11+I11+J11</f>
        <v>0</v>
      </c>
      <c r="L11" s="102"/>
      <c r="M11" s="203"/>
      <c r="N11" s="203"/>
      <c r="O11" s="203"/>
      <c r="P11" s="203"/>
      <c r="Q11" s="203"/>
      <c r="R11" s="222">
        <f>O11+P11+Q11</f>
        <v>0</v>
      </c>
      <c r="S11" s="222">
        <f>E11-L11</f>
        <v>0</v>
      </c>
      <c r="T11" s="222">
        <f t="shared" si="0"/>
        <v>0</v>
      </c>
      <c r="U11" s="222">
        <f t="shared" si="0"/>
        <v>0</v>
      </c>
      <c r="V11" s="222">
        <f t="shared" si="0"/>
        <v>0</v>
      </c>
      <c r="W11" s="222">
        <f>T11+U11+V11</f>
        <v>0</v>
      </c>
      <c r="X11" s="102"/>
      <c r="Y11" s="203"/>
      <c r="Z11" s="203"/>
      <c r="AA11" s="203"/>
      <c r="AB11" s="203"/>
      <c r="AC11" s="203"/>
      <c r="AD11" s="222">
        <f>AA11+AB11+AC11</f>
        <v>0</v>
      </c>
      <c r="AE11" s="102"/>
      <c r="AF11" s="203"/>
      <c r="AG11" s="203"/>
      <c r="AH11" s="203"/>
      <c r="AI11" s="203"/>
      <c r="AJ11" s="203"/>
      <c r="AK11" s="222">
        <f>AH11+AI11+AJ11</f>
        <v>0</v>
      </c>
    </row>
    <row r="12" spans="1:38">
      <c r="A12" s="203">
        <v>3</v>
      </c>
      <c r="B12" s="223"/>
      <c r="C12" s="203"/>
      <c r="D12" s="203"/>
      <c r="E12" s="102"/>
      <c r="F12" s="203"/>
      <c r="G12" s="203"/>
      <c r="H12" s="102"/>
      <c r="I12" s="102"/>
      <c r="J12" s="102"/>
      <c r="K12" s="222">
        <f>H12+I12+J12</f>
        <v>0</v>
      </c>
      <c r="L12" s="102"/>
      <c r="M12" s="203"/>
      <c r="N12" s="203"/>
      <c r="O12" s="203"/>
      <c r="P12" s="203"/>
      <c r="Q12" s="203"/>
      <c r="R12" s="222">
        <f>O12+P12+Q12</f>
        <v>0</v>
      </c>
      <c r="S12" s="222">
        <f>E12-L12</f>
        <v>0</v>
      </c>
      <c r="T12" s="222">
        <f t="shared" si="0"/>
        <v>0</v>
      </c>
      <c r="U12" s="222">
        <f t="shared" si="0"/>
        <v>0</v>
      </c>
      <c r="V12" s="222">
        <f t="shared" si="0"/>
        <v>0</v>
      </c>
      <c r="W12" s="222">
        <f>T12+U12+V12</f>
        <v>0</v>
      </c>
      <c r="X12" s="102"/>
      <c r="Y12" s="203"/>
      <c r="Z12" s="203"/>
      <c r="AA12" s="203"/>
      <c r="AB12" s="203"/>
      <c r="AC12" s="203"/>
      <c r="AD12" s="222">
        <f>AA12+AB12+AC12</f>
        <v>0</v>
      </c>
      <c r="AE12" s="102"/>
      <c r="AF12" s="203"/>
      <c r="AG12" s="203"/>
      <c r="AH12" s="203"/>
      <c r="AI12" s="203"/>
      <c r="AJ12" s="203"/>
      <c r="AK12" s="222">
        <f>AH12+AI12+AJ12</f>
        <v>0</v>
      </c>
    </row>
    <row r="13" spans="1:38" s="225" customFormat="1" ht="14.25">
      <c r="A13" s="220"/>
      <c r="B13" s="228" t="s">
        <v>269</v>
      </c>
      <c r="C13" s="224" t="s">
        <v>1</v>
      </c>
      <c r="D13" s="224" t="s">
        <v>1</v>
      </c>
      <c r="E13" s="224">
        <f>SUM(E10:E12)</f>
        <v>0</v>
      </c>
      <c r="F13" s="224" t="s">
        <v>1</v>
      </c>
      <c r="G13" s="224" t="s">
        <v>1</v>
      </c>
      <c r="H13" s="224">
        <f t="shared" ref="H13:AK13" si="1">SUM(H10:H12)</f>
        <v>0</v>
      </c>
      <c r="I13" s="224">
        <f t="shared" si="1"/>
        <v>0</v>
      </c>
      <c r="J13" s="224">
        <f t="shared" si="1"/>
        <v>0</v>
      </c>
      <c r="K13" s="224">
        <f t="shared" si="1"/>
        <v>0</v>
      </c>
      <c r="L13" s="224">
        <f>SUM(L10:L12)</f>
        <v>0</v>
      </c>
      <c r="M13" s="224" t="s">
        <v>1</v>
      </c>
      <c r="N13" s="224" t="s">
        <v>1</v>
      </c>
      <c r="O13" s="224">
        <f t="shared" si="1"/>
        <v>0</v>
      </c>
      <c r="P13" s="224">
        <f>SUM(P10:P12)</f>
        <v>0</v>
      </c>
      <c r="Q13" s="224">
        <f t="shared" si="1"/>
        <v>0</v>
      </c>
      <c r="R13" s="224">
        <f t="shared" si="1"/>
        <v>0</v>
      </c>
      <c r="S13" s="224">
        <f t="shared" si="1"/>
        <v>0</v>
      </c>
      <c r="T13" s="224">
        <f t="shared" si="1"/>
        <v>0</v>
      </c>
      <c r="U13" s="224">
        <f t="shared" si="1"/>
        <v>0</v>
      </c>
      <c r="V13" s="224">
        <f t="shared" si="1"/>
        <v>0</v>
      </c>
      <c r="W13" s="224">
        <f t="shared" si="1"/>
        <v>0</v>
      </c>
      <c r="X13" s="224">
        <f>SUM(X10:X12)</f>
        <v>0</v>
      </c>
      <c r="Y13" s="224" t="s">
        <v>1</v>
      </c>
      <c r="Z13" s="224" t="s">
        <v>1</v>
      </c>
      <c r="AA13" s="224">
        <f t="shared" si="1"/>
        <v>0</v>
      </c>
      <c r="AB13" s="224">
        <f t="shared" si="1"/>
        <v>0</v>
      </c>
      <c r="AC13" s="224">
        <f t="shared" si="1"/>
        <v>0</v>
      </c>
      <c r="AD13" s="224">
        <f t="shared" si="1"/>
        <v>0</v>
      </c>
      <c r="AE13" s="224">
        <f>SUM(AE10:AE12)</f>
        <v>0</v>
      </c>
      <c r="AF13" s="224" t="s">
        <v>1</v>
      </c>
      <c r="AG13" s="224" t="s">
        <v>1</v>
      </c>
      <c r="AH13" s="224">
        <f t="shared" si="1"/>
        <v>0</v>
      </c>
      <c r="AI13" s="224">
        <f t="shared" si="1"/>
        <v>0</v>
      </c>
      <c r="AJ13" s="224">
        <f t="shared" si="1"/>
        <v>0</v>
      </c>
      <c r="AK13" s="224">
        <f t="shared" si="1"/>
        <v>0</v>
      </c>
    </row>
    <row r="14" spans="1:38">
      <c r="A14" s="203"/>
      <c r="B14" s="188"/>
      <c r="C14" s="222"/>
      <c r="D14" s="222"/>
      <c r="E14" s="188"/>
      <c r="F14" s="222"/>
      <c r="G14" s="222"/>
      <c r="H14" s="222"/>
      <c r="I14" s="222"/>
      <c r="J14" s="222"/>
      <c r="K14" s="222"/>
      <c r="L14" s="188"/>
      <c r="M14" s="222"/>
      <c r="N14" s="222"/>
      <c r="O14" s="222"/>
      <c r="P14" s="222"/>
      <c r="Q14" s="222"/>
      <c r="R14" s="188"/>
      <c r="S14" s="222"/>
      <c r="T14" s="188"/>
      <c r="U14" s="222"/>
      <c r="V14" s="106"/>
      <c r="W14" s="106"/>
      <c r="X14" s="106"/>
      <c r="Y14" s="222"/>
      <c r="Z14" s="222"/>
      <c r="AA14" s="106"/>
      <c r="AB14" s="106"/>
      <c r="AC14" s="106"/>
      <c r="AD14" s="106"/>
      <c r="AE14" s="106"/>
      <c r="AF14" s="222"/>
      <c r="AG14" s="222"/>
      <c r="AH14" s="106"/>
      <c r="AI14" s="106"/>
      <c r="AJ14" s="106"/>
      <c r="AK14" s="106"/>
    </row>
    <row r="15" spans="1:38" ht="40.5">
      <c r="A15" s="220" t="s">
        <v>3</v>
      </c>
      <c r="B15" s="221" t="s">
        <v>264</v>
      </c>
      <c r="C15" s="222"/>
      <c r="D15" s="222"/>
      <c r="E15" s="221"/>
      <c r="F15" s="222"/>
      <c r="G15" s="222"/>
      <c r="H15" s="222"/>
      <c r="I15" s="222"/>
      <c r="J15" s="222"/>
      <c r="K15" s="222"/>
      <c r="L15" s="221"/>
      <c r="M15" s="222"/>
      <c r="N15" s="222"/>
      <c r="O15" s="222"/>
      <c r="P15" s="222"/>
      <c r="Q15" s="222"/>
      <c r="R15" s="221"/>
      <c r="S15" s="222"/>
      <c r="T15" s="221"/>
      <c r="U15" s="222"/>
      <c r="V15" s="106"/>
      <c r="W15" s="106"/>
      <c r="X15" s="106"/>
      <c r="Y15" s="222"/>
      <c r="Z15" s="222"/>
      <c r="AA15" s="106"/>
      <c r="AB15" s="106"/>
      <c r="AC15" s="106"/>
      <c r="AD15" s="106"/>
      <c r="AE15" s="106"/>
      <c r="AF15" s="222"/>
      <c r="AG15" s="222"/>
      <c r="AH15" s="106"/>
      <c r="AI15" s="106"/>
      <c r="AJ15" s="106"/>
      <c r="AK15" s="106"/>
    </row>
    <row r="16" spans="1:38">
      <c r="A16" s="203"/>
      <c r="B16" s="188" t="s">
        <v>126</v>
      </c>
      <c r="C16" s="222"/>
      <c r="D16" s="222"/>
      <c r="E16" s="188"/>
      <c r="F16" s="222"/>
      <c r="G16" s="222"/>
      <c r="H16" s="222"/>
      <c r="I16" s="222"/>
      <c r="J16" s="222"/>
      <c r="K16" s="222"/>
      <c r="L16" s="188"/>
      <c r="M16" s="222"/>
      <c r="N16" s="222"/>
      <c r="O16" s="222"/>
      <c r="P16" s="222"/>
      <c r="Q16" s="222"/>
      <c r="R16" s="188"/>
      <c r="S16" s="222"/>
      <c r="T16" s="188"/>
      <c r="U16" s="222"/>
      <c r="V16" s="106"/>
      <c r="W16" s="106"/>
      <c r="X16" s="106"/>
      <c r="Y16" s="222"/>
      <c r="Z16" s="222"/>
      <c r="AA16" s="106"/>
      <c r="AB16" s="106"/>
      <c r="AC16" s="106"/>
      <c r="AD16" s="106"/>
      <c r="AE16" s="106"/>
      <c r="AF16" s="222"/>
      <c r="AG16" s="222"/>
      <c r="AH16" s="106"/>
      <c r="AI16" s="106"/>
      <c r="AJ16" s="106"/>
      <c r="AK16" s="106"/>
    </row>
    <row r="17" spans="1:37">
      <c r="A17" s="203"/>
      <c r="B17" s="188" t="s">
        <v>230</v>
      </c>
      <c r="C17" s="222"/>
      <c r="D17" s="222"/>
      <c r="E17" s="188"/>
      <c r="F17" s="222"/>
      <c r="G17" s="222"/>
      <c r="H17" s="188"/>
      <c r="I17" s="188"/>
      <c r="J17" s="188"/>
      <c r="K17" s="188"/>
      <c r="L17" s="188"/>
      <c r="M17" s="222"/>
      <c r="N17" s="222"/>
      <c r="O17" s="188"/>
      <c r="P17" s="188"/>
      <c r="Q17" s="188"/>
      <c r="R17" s="188"/>
      <c r="S17" s="188"/>
      <c r="T17" s="188"/>
      <c r="U17" s="188"/>
      <c r="V17" s="106"/>
      <c r="W17" s="106"/>
      <c r="X17" s="106"/>
      <c r="Y17" s="222"/>
      <c r="Z17" s="222"/>
      <c r="AA17" s="106"/>
      <c r="AB17" s="106"/>
      <c r="AC17" s="106"/>
      <c r="AD17" s="106"/>
      <c r="AE17" s="106"/>
      <c r="AF17" s="222"/>
      <c r="AG17" s="222"/>
      <c r="AH17" s="106"/>
      <c r="AI17" s="106"/>
      <c r="AJ17" s="106"/>
      <c r="AK17" s="106"/>
    </row>
    <row r="18" spans="1:37">
      <c r="A18" s="203"/>
      <c r="B18" s="188" t="s">
        <v>231</v>
      </c>
      <c r="C18" s="222"/>
      <c r="D18" s="222"/>
      <c r="E18" s="188"/>
      <c r="F18" s="222"/>
      <c r="G18" s="222"/>
      <c r="H18" s="188"/>
      <c r="I18" s="188"/>
      <c r="J18" s="188"/>
      <c r="K18" s="188"/>
      <c r="L18" s="188"/>
      <c r="M18" s="222"/>
      <c r="N18" s="222"/>
      <c r="O18" s="188"/>
      <c r="P18" s="188"/>
      <c r="Q18" s="188"/>
      <c r="R18" s="188"/>
      <c r="S18" s="188"/>
      <c r="T18" s="188"/>
      <c r="U18" s="188"/>
      <c r="V18" s="106"/>
      <c r="W18" s="106"/>
      <c r="X18" s="106"/>
      <c r="Y18" s="222"/>
      <c r="Z18" s="222"/>
      <c r="AA18" s="106"/>
      <c r="AB18" s="106"/>
      <c r="AC18" s="106"/>
      <c r="AD18" s="106"/>
      <c r="AE18" s="106"/>
      <c r="AF18" s="222"/>
      <c r="AG18" s="222"/>
      <c r="AH18" s="106"/>
      <c r="AI18" s="106"/>
      <c r="AJ18" s="106"/>
      <c r="AK18" s="106"/>
    </row>
    <row r="19" spans="1:37">
      <c r="A19" s="203">
        <v>1</v>
      </c>
      <c r="B19" s="102"/>
      <c r="C19" s="203"/>
      <c r="D19" s="203"/>
      <c r="E19" s="102"/>
      <c r="F19" s="203"/>
      <c r="G19" s="203"/>
      <c r="H19" s="102"/>
      <c r="I19" s="102"/>
      <c r="J19" s="102"/>
      <c r="K19" s="222">
        <f>H19+I19+J19</f>
        <v>0</v>
      </c>
      <c r="L19" s="102"/>
      <c r="M19" s="203"/>
      <c r="N19" s="203"/>
      <c r="O19" s="203"/>
      <c r="P19" s="203"/>
      <c r="Q19" s="203"/>
      <c r="R19" s="222">
        <f>O19+P19+Q19</f>
        <v>0</v>
      </c>
      <c r="S19" s="222">
        <f>E19-L19</f>
        <v>0</v>
      </c>
      <c r="T19" s="222">
        <f t="shared" ref="T19:V21" si="2">H19-O19</f>
        <v>0</v>
      </c>
      <c r="U19" s="222">
        <f t="shared" si="2"/>
        <v>0</v>
      </c>
      <c r="V19" s="222">
        <f t="shared" si="2"/>
        <v>0</v>
      </c>
      <c r="W19" s="222">
        <f>T19+U19+V19</f>
        <v>0</v>
      </c>
      <c r="X19" s="102"/>
      <c r="Y19" s="203"/>
      <c r="Z19" s="203"/>
      <c r="AA19" s="203"/>
      <c r="AB19" s="203"/>
      <c r="AC19" s="203"/>
      <c r="AD19" s="222">
        <f>AA19+AB19+AC19</f>
        <v>0</v>
      </c>
      <c r="AE19" s="102"/>
      <c r="AF19" s="203"/>
      <c r="AG19" s="203"/>
      <c r="AH19" s="203"/>
      <c r="AI19" s="203"/>
      <c r="AJ19" s="203"/>
      <c r="AK19" s="222">
        <f>AH19+AI19+AJ19</f>
        <v>0</v>
      </c>
    </row>
    <row r="20" spans="1:37">
      <c r="A20" s="203">
        <v>2</v>
      </c>
      <c r="B20" s="102"/>
      <c r="C20" s="203"/>
      <c r="D20" s="203"/>
      <c r="E20" s="102"/>
      <c r="F20" s="203"/>
      <c r="G20" s="203"/>
      <c r="H20" s="102"/>
      <c r="I20" s="102"/>
      <c r="J20" s="102"/>
      <c r="K20" s="222">
        <f>H20+I20+J20</f>
        <v>0</v>
      </c>
      <c r="L20" s="102"/>
      <c r="M20" s="203"/>
      <c r="N20" s="203"/>
      <c r="O20" s="203"/>
      <c r="P20" s="203"/>
      <c r="Q20" s="203"/>
      <c r="R20" s="222">
        <f>O20+P20+Q20</f>
        <v>0</v>
      </c>
      <c r="S20" s="222">
        <f>E20-L20</f>
        <v>0</v>
      </c>
      <c r="T20" s="222">
        <f t="shared" si="2"/>
        <v>0</v>
      </c>
      <c r="U20" s="222">
        <f t="shared" si="2"/>
        <v>0</v>
      </c>
      <c r="V20" s="222">
        <f t="shared" si="2"/>
        <v>0</v>
      </c>
      <c r="W20" s="222">
        <f>T20+U20+V20</f>
        <v>0</v>
      </c>
      <c r="X20" s="102"/>
      <c r="Y20" s="203"/>
      <c r="Z20" s="203"/>
      <c r="AA20" s="203"/>
      <c r="AB20" s="203"/>
      <c r="AC20" s="203"/>
      <c r="AD20" s="222">
        <f>AA20+AB20+AC20</f>
        <v>0</v>
      </c>
      <c r="AE20" s="102"/>
      <c r="AF20" s="203"/>
      <c r="AG20" s="203"/>
      <c r="AH20" s="203"/>
      <c r="AI20" s="203"/>
      <c r="AJ20" s="203"/>
      <c r="AK20" s="222">
        <f>AH20+AI20+AJ20</f>
        <v>0</v>
      </c>
    </row>
    <row r="21" spans="1:37">
      <c r="A21" s="203">
        <v>3</v>
      </c>
      <c r="B21" s="223"/>
      <c r="C21" s="203"/>
      <c r="D21" s="203"/>
      <c r="E21" s="102"/>
      <c r="F21" s="203"/>
      <c r="G21" s="203"/>
      <c r="H21" s="102"/>
      <c r="I21" s="102"/>
      <c r="J21" s="102"/>
      <c r="K21" s="222">
        <f>H21+I21+J21</f>
        <v>0</v>
      </c>
      <c r="L21" s="102"/>
      <c r="M21" s="203"/>
      <c r="N21" s="203"/>
      <c r="O21" s="203"/>
      <c r="P21" s="203"/>
      <c r="Q21" s="203"/>
      <c r="R21" s="222">
        <f>O21+P21+Q21</f>
        <v>0</v>
      </c>
      <c r="S21" s="222">
        <f>E21-L21</f>
        <v>0</v>
      </c>
      <c r="T21" s="222">
        <f t="shared" si="2"/>
        <v>0</v>
      </c>
      <c r="U21" s="222">
        <f t="shared" si="2"/>
        <v>0</v>
      </c>
      <c r="V21" s="222">
        <f t="shared" si="2"/>
        <v>0</v>
      </c>
      <c r="W21" s="222">
        <f>T21+U21+V21</f>
        <v>0</v>
      </c>
      <c r="X21" s="102"/>
      <c r="Y21" s="203"/>
      <c r="Z21" s="203"/>
      <c r="AA21" s="203"/>
      <c r="AB21" s="203"/>
      <c r="AC21" s="203"/>
      <c r="AD21" s="222">
        <f>AA21+AB21+AC21</f>
        <v>0</v>
      </c>
      <c r="AE21" s="102"/>
      <c r="AF21" s="203"/>
      <c r="AG21" s="203"/>
      <c r="AH21" s="203"/>
      <c r="AI21" s="203"/>
      <c r="AJ21" s="203"/>
      <c r="AK21" s="222">
        <f>AH21+AI21+AJ21</f>
        <v>0</v>
      </c>
    </row>
    <row r="22" spans="1:37" s="225" customFormat="1" ht="27">
      <c r="A22" s="220"/>
      <c r="B22" s="228" t="s">
        <v>232</v>
      </c>
      <c r="C22" s="224" t="s">
        <v>1</v>
      </c>
      <c r="D22" s="224" t="s">
        <v>1</v>
      </c>
      <c r="E22" s="224">
        <f>SUM(E19:E21)</f>
        <v>0</v>
      </c>
      <c r="F22" s="224" t="s">
        <v>1</v>
      </c>
      <c r="G22" s="224" t="s">
        <v>1</v>
      </c>
      <c r="H22" s="224">
        <f t="shared" ref="H22:Q22" si="3">SUM(H19:H21)</f>
        <v>0</v>
      </c>
      <c r="I22" s="224">
        <f t="shared" si="3"/>
        <v>0</v>
      </c>
      <c r="J22" s="224">
        <f t="shared" si="3"/>
        <v>0</v>
      </c>
      <c r="K22" s="224">
        <f t="shared" si="3"/>
        <v>0</v>
      </c>
      <c r="L22" s="224">
        <f>SUM(L19:L21)</f>
        <v>0</v>
      </c>
      <c r="M22" s="224" t="s">
        <v>1</v>
      </c>
      <c r="N22" s="224" t="s">
        <v>1</v>
      </c>
      <c r="O22" s="224">
        <f t="shared" si="3"/>
        <v>0</v>
      </c>
      <c r="P22" s="224">
        <f>SUM(P19:P21)</f>
        <v>0</v>
      </c>
      <c r="Q22" s="224">
        <f t="shared" si="3"/>
        <v>0</v>
      </c>
      <c r="R22" s="224">
        <f>SUM(R19:R21)</f>
        <v>0</v>
      </c>
      <c r="S22" s="224">
        <f>SUM(S19:S21)</f>
        <v>0</v>
      </c>
      <c r="T22" s="224">
        <f>SUM(T19:T21)</f>
        <v>0</v>
      </c>
      <c r="U22" s="224">
        <f t="shared" ref="U22:AK22" si="4">SUM(U19:U21)</f>
        <v>0</v>
      </c>
      <c r="V22" s="224">
        <f t="shared" si="4"/>
        <v>0</v>
      </c>
      <c r="W22" s="224">
        <f t="shared" si="4"/>
        <v>0</v>
      </c>
      <c r="X22" s="224">
        <f>SUM(X19:X21)</f>
        <v>0</v>
      </c>
      <c r="Y22" s="224" t="s">
        <v>1</v>
      </c>
      <c r="Z22" s="224" t="s">
        <v>1</v>
      </c>
      <c r="AA22" s="224">
        <f t="shared" si="4"/>
        <v>0</v>
      </c>
      <c r="AB22" s="224">
        <f t="shared" si="4"/>
        <v>0</v>
      </c>
      <c r="AC22" s="224">
        <f t="shared" si="4"/>
        <v>0</v>
      </c>
      <c r="AD22" s="224">
        <f t="shared" si="4"/>
        <v>0</v>
      </c>
      <c r="AE22" s="224">
        <f>SUM(AE19:AE21)</f>
        <v>0</v>
      </c>
      <c r="AF22" s="224" t="s">
        <v>1</v>
      </c>
      <c r="AG22" s="224" t="s">
        <v>1</v>
      </c>
      <c r="AH22" s="224">
        <f t="shared" si="4"/>
        <v>0</v>
      </c>
      <c r="AI22" s="224">
        <f t="shared" si="4"/>
        <v>0</v>
      </c>
      <c r="AJ22" s="224">
        <f t="shared" si="4"/>
        <v>0</v>
      </c>
      <c r="AK22" s="224">
        <f t="shared" si="4"/>
        <v>0</v>
      </c>
    </row>
    <row r="23" spans="1:37">
      <c r="A23" s="203"/>
      <c r="B23" s="188" t="s">
        <v>231</v>
      </c>
      <c r="C23" s="222"/>
      <c r="D23" s="222"/>
      <c r="E23" s="188"/>
      <c r="F23" s="222"/>
      <c r="G23" s="222"/>
      <c r="H23" s="188"/>
      <c r="I23" s="188"/>
      <c r="J23" s="188"/>
      <c r="K23" s="188"/>
      <c r="L23" s="188"/>
      <c r="M23" s="222"/>
      <c r="N23" s="222"/>
      <c r="O23" s="188"/>
      <c r="P23" s="188"/>
      <c r="Q23" s="188"/>
      <c r="R23" s="188"/>
      <c r="S23" s="188"/>
      <c r="T23" s="188"/>
      <c r="U23" s="188"/>
      <c r="V23" s="106"/>
      <c r="W23" s="106"/>
      <c r="X23" s="106"/>
      <c r="Y23" s="222"/>
      <c r="Z23" s="222"/>
      <c r="AA23" s="106"/>
      <c r="AB23" s="106"/>
      <c r="AC23" s="106"/>
      <c r="AD23" s="106"/>
      <c r="AE23" s="106"/>
      <c r="AF23" s="222"/>
      <c r="AG23" s="222"/>
      <c r="AH23" s="106"/>
      <c r="AI23" s="106"/>
      <c r="AJ23" s="106"/>
      <c r="AK23" s="106"/>
    </row>
    <row r="24" spans="1:37">
      <c r="A24" s="203">
        <v>1</v>
      </c>
      <c r="B24" s="102"/>
      <c r="C24" s="203"/>
      <c r="D24" s="203"/>
      <c r="E24" s="102"/>
      <c r="F24" s="203"/>
      <c r="G24" s="203"/>
      <c r="H24" s="102"/>
      <c r="I24" s="102"/>
      <c r="J24" s="102"/>
      <c r="K24" s="222">
        <f>H24+I24+J24</f>
        <v>0</v>
      </c>
      <c r="L24" s="102"/>
      <c r="M24" s="203"/>
      <c r="N24" s="203"/>
      <c r="O24" s="203"/>
      <c r="P24" s="203"/>
      <c r="Q24" s="203"/>
      <c r="R24" s="222">
        <f>O24+P24+Q24</f>
        <v>0</v>
      </c>
      <c r="S24" s="222">
        <f>E24-L24</f>
        <v>0</v>
      </c>
      <c r="T24" s="222">
        <f t="shared" ref="T24:V26" si="5">H24-O24</f>
        <v>0</v>
      </c>
      <c r="U24" s="222">
        <f t="shared" si="5"/>
        <v>0</v>
      </c>
      <c r="V24" s="222">
        <f t="shared" si="5"/>
        <v>0</v>
      </c>
      <c r="W24" s="222">
        <f>T24+U24+V24</f>
        <v>0</v>
      </c>
      <c r="X24" s="102"/>
      <c r="Y24" s="203"/>
      <c r="Z24" s="203"/>
      <c r="AA24" s="203"/>
      <c r="AB24" s="203"/>
      <c r="AC24" s="203"/>
      <c r="AD24" s="222">
        <f>AA24+AB24+AC24</f>
        <v>0</v>
      </c>
      <c r="AE24" s="102"/>
      <c r="AF24" s="203"/>
      <c r="AG24" s="203"/>
      <c r="AH24" s="203"/>
      <c r="AI24" s="203"/>
      <c r="AJ24" s="203"/>
      <c r="AK24" s="222">
        <f>AH24+AI24+AJ24</f>
        <v>0</v>
      </c>
    </row>
    <row r="25" spans="1:37">
      <c r="A25" s="203">
        <v>2</v>
      </c>
      <c r="B25" s="102"/>
      <c r="C25" s="203"/>
      <c r="D25" s="203"/>
      <c r="E25" s="102"/>
      <c r="F25" s="203"/>
      <c r="G25" s="203"/>
      <c r="H25" s="102"/>
      <c r="I25" s="102"/>
      <c r="J25" s="102"/>
      <c r="K25" s="222">
        <f>H25+I25+J25</f>
        <v>0</v>
      </c>
      <c r="L25" s="102"/>
      <c r="M25" s="203"/>
      <c r="N25" s="203"/>
      <c r="O25" s="203"/>
      <c r="P25" s="203"/>
      <c r="Q25" s="203"/>
      <c r="R25" s="222">
        <f>O25+P25+Q25</f>
        <v>0</v>
      </c>
      <c r="S25" s="222">
        <f>E25-L25</f>
        <v>0</v>
      </c>
      <c r="T25" s="222">
        <f t="shared" si="5"/>
        <v>0</v>
      </c>
      <c r="U25" s="222">
        <f t="shared" si="5"/>
        <v>0</v>
      </c>
      <c r="V25" s="222">
        <f t="shared" si="5"/>
        <v>0</v>
      </c>
      <c r="W25" s="222">
        <f>T25+U25+V25</f>
        <v>0</v>
      </c>
      <c r="X25" s="102"/>
      <c r="Y25" s="203"/>
      <c r="Z25" s="203"/>
      <c r="AA25" s="203"/>
      <c r="AB25" s="203"/>
      <c r="AC25" s="203"/>
      <c r="AD25" s="222">
        <f>AA25+AB25+AC25</f>
        <v>0</v>
      </c>
      <c r="AE25" s="102"/>
      <c r="AF25" s="203"/>
      <c r="AG25" s="203"/>
      <c r="AH25" s="203"/>
      <c r="AI25" s="203"/>
      <c r="AJ25" s="203"/>
      <c r="AK25" s="222">
        <f>AH25+AI25+AJ25</f>
        <v>0</v>
      </c>
    </row>
    <row r="26" spans="1:37">
      <c r="A26" s="203">
        <v>3</v>
      </c>
      <c r="B26" s="223"/>
      <c r="C26" s="203"/>
      <c r="D26" s="203"/>
      <c r="E26" s="102"/>
      <c r="F26" s="203"/>
      <c r="G26" s="203"/>
      <c r="H26" s="102"/>
      <c r="I26" s="102"/>
      <c r="J26" s="102"/>
      <c r="K26" s="222">
        <f>H26+I26+J26</f>
        <v>0</v>
      </c>
      <c r="L26" s="102"/>
      <c r="M26" s="203"/>
      <c r="N26" s="203"/>
      <c r="O26" s="203"/>
      <c r="P26" s="203"/>
      <c r="Q26" s="203"/>
      <c r="R26" s="222">
        <f>O26+P26+Q26</f>
        <v>0</v>
      </c>
      <c r="S26" s="222">
        <f>E26-L26</f>
        <v>0</v>
      </c>
      <c r="T26" s="222">
        <f t="shared" si="5"/>
        <v>0</v>
      </c>
      <c r="U26" s="222">
        <f t="shared" si="5"/>
        <v>0</v>
      </c>
      <c r="V26" s="222">
        <f t="shared" si="5"/>
        <v>0</v>
      </c>
      <c r="W26" s="222">
        <f>T26+U26+V26</f>
        <v>0</v>
      </c>
      <c r="X26" s="102"/>
      <c r="Y26" s="203"/>
      <c r="Z26" s="203"/>
      <c r="AA26" s="203"/>
      <c r="AB26" s="203"/>
      <c r="AC26" s="203"/>
      <c r="AD26" s="222">
        <f>AA26+AB26+AC26</f>
        <v>0</v>
      </c>
      <c r="AE26" s="102"/>
      <c r="AF26" s="203"/>
      <c r="AG26" s="203"/>
      <c r="AH26" s="203"/>
      <c r="AI26" s="203"/>
      <c r="AJ26" s="203"/>
      <c r="AK26" s="222">
        <f>AH26+AI26+AJ26</f>
        <v>0</v>
      </c>
    </row>
    <row r="27" spans="1:37" s="225" customFormat="1" ht="27">
      <c r="A27" s="220"/>
      <c r="B27" s="228" t="s">
        <v>232</v>
      </c>
      <c r="C27" s="224" t="s">
        <v>1</v>
      </c>
      <c r="D27" s="224" t="s">
        <v>1</v>
      </c>
      <c r="E27" s="224">
        <f>SUM(E24:E26)</f>
        <v>0</v>
      </c>
      <c r="F27" s="224" t="s">
        <v>1</v>
      </c>
      <c r="G27" s="224" t="s">
        <v>1</v>
      </c>
      <c r="H27" s="224">
        <f t="shared" ref="H27:Q27" si="6">SUM(H24:H26)</f>
        <v>0</v>
      </c>
      <c r="I27" s="224">
        <f t="shared" si="6"/>
        <v>0</v>
      </c>
      <c r="J27" s="224">
        <f t="shared" si="6"/>
        <v>0</v>
      </c>
      <c r="K27" s="224">
        <f t="shared" si="6"/>
        <v>0</v>
      </c>
      <c r="L27" s="224">
        <f>SUM(L24:L26)</f>
        <v>0</v>
      </c>
      <c r="M27" s="224" t="s">
        <v>1</v>
      </c>
      <c r="N27" s="224" t="s">
        <v>1</v>
      </c>
      <c r="O27" s="224">
        <f t="shared" si="6"/>
        <v>0</v>
      </c>
      <c r="P27" s="224">
        <f>SUM(P24:P26)</f>
        <v>0</v>
      </c>
      <c r="Q27" s="224">
        <f t="shared" si="6"/>
        <v>0</v>
      </c>
      <c r="R27" s="224">
        <f>SUM(R24:R26)</f>
        <v>0</v>
      </c>
      <c r="S27" s="224">
        <f>SUM(S24:S26)</f>
        <v>0</v>
      </c>
      <c r="T27" s="224">
        <f>SUM(T24:T26)</f>
        <v>0</v>
      </c>
      <c r="U27" s="224">
        <f>SUM(U24:U26)</f>
        <v>0</v>
      </c>
      <c r="V27" s="224">
        <f t="shared" ref="V27:AK27" si="7">SUM(V24:V26)</f>
        <v>0</v>
      </c>
      <c r="W27" s="224">
        <f t="shared" si="7"/>
        <v>0</v>
      </c>
      <c r="X27" s="224">
        <f>SUM(X24:X26)</f>
        <v>0</v>
      </c>
      <c r="Y27" s="224" t="s">
        <v>1</v>
      </c>
      <c r="Z27" s="224" t="s">
        <v>1</v>
      </c>
      <c r="AA27" s="224">
        <f t="shared" si="7"/>
        <v>0</v>
      </c>
      <c r="AB27" s="224">
        <f t="shared" si="7"/>
        <v>0</v>
      </c>
      <c r="AC27" s="224">
        <f t="shared" si="7"/>
        <v>0</v>
      </c>
      <c r="AD27" s="224">
        <f t="shared" si="7"/>
        <v>0</v>
      </c>
      <c r="AE27" s="224">
        <f>SUM(AE24:AE26)</f>
        <v>0</v>
      </c>
      <c r="AF27" s="224" t="s">
        <v>1</v>
      </c>
      <c r="AG27" s="224" t="s">
        <v>1</v>
      </c>
      <c r="AH27" s="224">
        <f t="shared" si="7"/>
        <v>0</v>
      </c>
      <c r="AI27" s="224">
        <f t="shared" si="7"/>
        <v>0</v>
      </c>
      <c r="AJ27" s="224">
        <f t="shared" si="7"/>
        <v>0</v>
      </c>
      <c r="AK27" s="224">
        <f t="shared" si="7"/>
        <v>0</v>
      </c>
    </row>
    <row r="28" spans="1:37" s="225" customFormat="1" ht="27">
      <c r="A28" s="220"/>
      <c r="B28" s="228" t="s">
        <v>265</v>
      </c>
      <c r="C28" s="224" t="s">
        <v>1</v>
      </c>
      <c r="D28" s="224" t="s">
        <v>1</v>
      </c>
      <c r="E28" s="224">
        <f>E22+E27</f>
        <v>0</v>
      </c>
      <c r="F28" s="224" t="s">
        <v>1</v>
      </c>
      <c r="G28" s="224" t="s">
        <v>1</v>
      </c>
      <c r="H28" s="224">
        <f t="shared" ref="H28:Q28" si="8">H22+H27</f>
        <v>0</v>
      </c>
      <c r="I28" s="224">
        <f t="shared" si="8"/>
        <v>0</v>
      </c>
      <c r="J28" s="224">
        <f t="shared" si="8"/>
        <v>0</v>
      </c>
      <c r="K28" s="224">
        <f t="shared" si="8"/>
        <v>0</v>
      </c>
      <c r="L28" s="224">
        <f>L22+L27</f>
        <v>0</v>
      </c>
      <c r="M28" s="224" t="s">
        <v>1</v>
      </c>
      <c r="N28" s="224" t="s">
        <v>1</v>
      </c>
      <c r="O28" s="224">
        <f t="shared" si="8"/>
        <v>0</v>
      </c>
      <c r="P28" s="224">
        <f>P22+P27</f>
        <v>0</v>
      </c>
      <c r="Q28" s="224">
        <f t="shared" si="8"/>
        <v>0</v>
      </c>
      <c r="R28" s="224">
        <f>R22+R27</f>
        <v>0</v>
      </c>
      <c r="S28" s="224">
        <f>S22+S27</f>
        <v>0</v>
      </c>
      <c r="T28" s="224">
        <f>T22+T27</f>
        <v>0</v>
      </c>
      <c r="U28" s="224">
        <f>U22+U27</f>
        <v>0</v>
      </c>
      <c r="V28" s="224">
        <f t="shared" ref="V28:AK28" si="9">V22+V27</f>
        <v>0</v>
      </c>
      <c r="W28" s="224">
        <f t="shared" si="9"/>
        <v>0</v>
      </c>
      <c r="X28" s="224">
        <f>X22+X27</f>
        <v>0</v>
      </c>
      <c r="Y28" s="224" t="s">
        <v>1</v>
      </c>
      <c r="Z28" s="224" t="s">
        <v>1</v>
      </c>
      <c r="AA28" s="224">
        <f t="shared" si="9"/>
        <v>0</v>
      </c>
      <c r="AB28" s="224">
        <f t="shared" si="9"/>
        <v>0</v>
      </c>
      <c r="AC28" s="224">
        <f t="shared" si="9"/>
        <v>0</v>
      </c>
      <c r="AD28" s="224">
        <f t="shared" si="9"/>
        <v>0</v>
      </c>
      <c r="AE28" s="224">
        <f>AE22+AE27</f>
        <v>0</v>
      </c>
      <c r="AF28" s="224" t="s">
        <v>1</v>
      </c>
      <c r="AG28" s="224" t="s">
        <v>1</v>
      </c>
      <c r="AH28" s="224">
        <f t="shared" si="9"/>
        <v>0</v>
      </c>
      <c r="AI28" s="224">
        <f t="shared" si="9"/>
        <v>0</v>
      </c>
      <c r="AJ28" s="224">
        <f t="shared" si="9"/>
        <v>0</v>
      </c>
      <c r="AK28" s="224">
        <f t="shared" si="9"/>
        <v>0</v>
      </c>
    </row>
    <row r="29" spans="1:37">
      <c r="A29" s="203"/>
      <c r="B29" s="223"/>
      <c r="C29" s="222"/>
      <c r="D29" s="222"/>
      <c r="E29" s="223"/>
      <c r="F29" s="222"/>
      <c r="G29" s="222"/>
      <c r="H29" s="222"/>
      <c r="I29" s="222"/>
      <c r="J29" s="222"/>
      <c r="K29" s="222"/>
      <c r="L29" s="223"/>
      <c r="M29" s="222"/>
      <c r="N29" s="222"/>
      <c r="O29" s="222"/>
      <c r="P29" s="222"/>
      <c r="Q29" s="222"/>
      <c r="R29" s="223"/>
      <c r="S29" s="222"/>
      <c r="T29" s="223"/>
      <c r="U29" s="222"/>
      <c r="V29" s="106"/>
      <c r="W29" s="106"/>
      <c r="X29" s="106"/>
      <c r="Y29" s="222"/>
      <c r="Z29" s="222"/>
      <c r="AA29" s="106"/>
      <c r="AB29" s="106"/>
      <c r="AC29" s="106"/>
      <c r="AD29" s="106"/>
      <c r="AE29" s="106"/>
      <c r="AF29" s="222"/>
      <c r="AG29" s="222"/>
      <c r="AH29" s="106"/>
      <c r="AI29" s="106"/>
      <c r="AJ29" s="106"/>
      <c r="AK29" s="106"/>
    </row>
    <row r="30" spans="1:37">
      <c r="A30" s="203"/>
      <c r="B30" s="102"/>
      <c r="C30" s="222"/>
      <c r="D30" s="222"/>
      <c r="E30" s="102"/>
      <c r="F30" s="222"/>
      <c r="G30" s="222"/>
      <c r="H30" s="222"/>
      <c r="I30" s="222"/>
      <c r="J30" s="222"/>
      <c r="K30" s="222"/>
      <c r="L30" s="102"/>
      <c r="M30" s="222"/>
      <c r="N30" s="222"/>
      <c r="O30" s="222"/>
      <c r="P30" s="222"/>
      <c r="Q30" s="222"/>
      <c r="R30" s="102"/>
      <c r="S30" s="222"/>
      <c r="T30" s="102"/>
      <c r="U30" s="222"/>
      <c r="V30" s="106"/>
      <c r="W30" s="106"/>
      <c r="X30" s="106"/>
      <c r="Y30" s="222"/>
      <c r="Z30" s="222"/>
      <c r="AA30" s="106"/>
      <c r="AB30" s="106"/>
      <c r="AC30" s="106"/>
      <c r="AD30" s="106"/>
      <c r="AE30" s="106"/>
      <c r="AF30" s="222"/>
      <c r="AG30" s="222"/>
      <c r="AH30" s="106"/>
      <c r="AI30" s="106"/>
      <c r="AJ30" s="106"/>
      <c r="AK30" s="106"/>
    </row>
    <row r="31" spans="1:37" ht="54">
      <c r="A31" s="220" t="s">
        <v>4</v>
      </c>
      <c r="B31" s="221" t="s">
        <v>463</v>
      </c>
      <c r="C31" s="222"/>
      <c r="D31" s="222"/>
      <c r="E31" s="221"/>
      <c r="F31" s="222"/>
      <c r="G31" s="222"/>
      <c r="H31" s="222"/>
      <c r="I31" s="222"/>
      <c r="J31" s="222"/>
      <c r="K31" s="222"/>
      <c r="L31" s="221"/>
      <c r="M31" s="222"/>
      <c r="N31" s="222"/>
      <c r="O31" s="222"/>
      <c r="P31" s="222"/>
      <c r="Q31" s="222"/>
      <c r="R31" s="221"/>
      <c r="S31" s="222"/>
      <c r="T31" s="221"/>
      <c r="U31" s="222"/>
      <c r="V31" s="106"/>
      <c r="W31" s="106"/>
      <c r="X31" s="106"/>
      <c r="Y31" s="222"/>
      <c r="Z31" s="222"/>
      <c r="AA31" s="106"/>
      <c r="AB31" s="106"/>
      <c r="AC31" s="106"/>
      <c r="AD31" s="106"/>
      <c r="AE31" s="106"/>
      <c r="AF31" s="222"/>
      <c r="AG31" s="222"/>
      <c r="AH31" s="106"/>
      <c r="AI31" s="106"/>
      <c r="AJ31" s="106"/>
      <c r="AK31" s="106"/>
    </row>
    <row r="32" spans="1:37">
      <c r="A32" s="203"/>
      <c r="B32" s="188" t="s">
        <v>126</v>
      </c>
      <c r="C32" s="222"/>
      <c r="D32" s="222"/>
      <c r="E32" s="188"/>
      <c r="F32" s="222"/>
      <c r="G32" s="222"/>
      <c r="H32" s="222"/>
      <c r="I32" s="222"/>
      <c r="J32" s="222"/>
      <c r="K32" s="222"/>
      <c r="L32" s="188"/>
      <c r="M32" s="222"/>
      <c r="N32" s="222"/>
      <c r="O32" s="222"/>
      <c r="P32" s="222"/>
      <c r="Q32" s="222"/>
      <c r="R32" s="188"/>
      <c r="S32" s="222"/>
      <c r="T32" s="188"/>
      <c r="U32" s="222"/>
      <c r="V32" s="106"/>
      <c r="W32" s="106"/>
      <c r="X32" s="106"/>
      <c r="Y32" s="222"/>
      <c r="Z32" s="222"/>
      <c r="AA32" s="106"/>
      <c r="AB32" s="106"/>
      <c r="AC32" s="106"/>
      <c r="AD32" s="106"/>
      <c r="AE32" s="106"/>
      <c r="AF32" s="222"/>
      <c r="AG32" s="222"/>
      <c r="AH32" s="106"/>
      <c r="AI32" s="106"/>
      <c r="AJ32" s="106"/>
      <c r="AK32" s="106"/>
    </row>
    <row r="33" spans="1:37">
      <c r="A33" s="203">
        <v>1</v>
      </c>
      <c r="B33" s="102"/>
      <c r="C33" s="222"/>
      <c r="D33" s="222" t="s">
        <v>1</v>
      </c>
      <c r="E33" s="102"/>
      <c r="F33" s="222" t="s">
        <v>1</v>
      </c>
      <c r="G33" s="222"/>
      <c r="H33" s="203"/>
      <c r="I33" s="203"/>
      <c r="J33" s="203"/>
      <c r="K33" s="222">
        <f>H33+I33+J33</f>
        <v>0</v>
      </c>
      <c r="L33" s="102"/>
      <c r="M33" s="222" t="s">
        <v>1</v>
      </c>
      <c r="N33" s="222"/>
      <c r="O33" s="203"/>
      <c r="P33" s="203"/>
      <c r="Q33" s="203"/>
      <c r="R33" s="222">
        <f>O33+P33+Q33</f>
        <v>0</v>
      </c>
      <c r="S33" s="222">
        <f>E33-L33</f>
        <v>0</v>
      </c>
      <c r="T33" s="222">
        <f t="shared" ref="T33:V35" si="10">H33-O33</f>
        <v>0</v>
      </c>
      <c r="U33" s="222">
        <f t="shared" si="10"/>
        <v>0</v>
      </c>
      <c r="V33" s="222">
        <f t="shared" si="10"/>
        <v>0</v>
      </c>
      <c r="W33" s="222">
        <f>T33+U33+V33</f>
        <v>0</v>
      </c>
      <c r="X33" s="102"/>
      <c r="Y33" s="222" t="s">
        <v>1</v>
      </c>
      <c r="Z33" s="222"/>
      <c r="AA33" s="203"/>
      <c r="AB33" s="203"/>
      <c r="AC33" s="203"/>
      <c r="AD33" s="222">
        <f>AA33+AB33+AC33</f>
        <v>0</v>
      </c>
      <c r="AE33" s="102"/>
      <c r="AF33" s="222" t="s">
        <v>1</v>
      </c>
      <c r="AG33" s="222"/>
      <c r="AH33" s="203"/>
      <c r="AI33" s="203"/>
      <c r="AJ33" s="203"/>
      <c r="AK33" s="222">
        <f>AH33+AI33+AJ33</f>
        <v>0</v>
      </c>
    </row>
    <row r="34" spans="1:37">
      <c r="A34" s="203">
        <v>2</v>
      </c>
      <c r="B34" s="102"/>
      <c r="C34" s="222"/>
      <c r="D34" s="222" t="s">
        <v>1</v>
      </c>
      <c r="E34" s="102"/>
      <c r="F34" s="222" t="s">
        <v>1</v>
      </c>
      <c r="G34" s="222"/>
      <c r="H34" s="203"/>
      <c r="I34" s="203"/>
      <c r="J34" s="203"/>
      <c r="K34" s="222">
        <f>H34+I34+J34</f>
        <v>0</v>
      </c>
      <c r="L34" s="102"/>
      <c r="M34" s="222" t="s">
        <v>1</v>
      </c>
      <c r="N34" s="222"/>
      <c r="O34" s="203"/>
      <c r="P34" s="203"/>
      <c r="Q34" s="203"/>
      <c r="R34" s="222">
        <f>O34+P34+Q34</f>
        <v>0</v>
      </c>
      <c r="S34" s="222">
        <f>E34-L34</f>
        <v>0</v>
      </c>
      <c r="T34" s="222">
        <f t="shared" si="10"/>
        <v>0</v>
      </c>
      <c r="U34" s="222">
        <f t="shared" si="10"/>
        <v>0</v>
      </c>
      <c r="V34" s="222">
        <f t="shared" si="10"/>
        <v>0</v>
      </c>
      <c r="W34" s="222">
        <f>T34+U34+V34</f>
        <v>0</v>
      </c>
      <c r="X34" s="102"/>
      <c r="Y34" s="222" t="s">
        <v>1</v>
      </c>
      <c r="Z34" s="222"/>
      <c r="AA34" s="203"/>
      <c r="AB34" s="203"/>
      <c r="AC34" s="203"/>
      <c r="AD34" s="222">
        <f>AA34+AB34+AC34</f>
        <v>0</v>
      </c>
      <c r="AE34" s="102"/>
      <c r="AF34" s="222" t="s">
        <v>1</v>
      </c>
      <c r="AG34" s="222"/>
      <c r="AH34" s="203"/>
      <c r="AI34" s="203"/>
      <c r="AJ34" s="203"/>
      <c r="AK34" s="222">
        <f>AH34+AI34+AJ34</f>
        <v>0</v>
      </c>
    </row>
    <row r="35" spans="1:37">
      <c r="A35" s="203">
        <v>3</v>
      </c>
      <c r="B35" s="102"/>
      <c r="C35" s="222"/>
      <c r="D35" s="222" t="s">
        <v>1</v>
      </c>
      <c r="E35" s="102"/>
      <c r="F35" s="222" t="s">
        <v>1</v>
      </c>
      <c r="G35" s="222"/>
      <c r="H35" s="203"/>
      <c r="I35" s="203"/>
      <c r="J35" s="203"/>
      <c r="K35" s="222">
        <f>H35+I35+J35</f>
        <v>0</v>
      </c>
      <c r="L35" s="102"/>
      <c r="M35" s="222" t="s">
        <v>1</v>
      </c>
      <c r="N35" s="222"/>
      <c r="O35" s="203"/>
      <c r="P35" s="203"/>
      <c r="Q35" s="203"/>
      <c r="R35" s="222">
        <f>O35+P35+Q35</f>
        <v>0</v>
      </c>
      <c r="S35" s="222">
        <f>E35-L35</f>
        <v>0</v>
      </c>
      <c r="T35" s="222">
        <f t="shared" si="10"/>
        <v>0</v>
      </c>
      <c r="U35" s="222">
        <f t="shared" si="10"/>
        <v>0</v>
      </c>
      <c r="V35" s="222">
        <f t="shared" si="10"/>
        <v>0</v>
      </c>
      <c r="W35" s="222">
        <f>T35+U35+V35</f>
        <v>0</v>
      </c>
      <c r="X35" s="102"/>
      <c r="Y35" s="222" t="s">
        <v>1</v>
      </c>
      <c r="Z35" s="222"/>
      <c r="AA35" s="203"/>
      <c r="AB35" s="203"/>
      <c r="AC35" s="203"/>
      <c r="AD35" s="222">
        <f>AA35+AB35+AC35</f>
        <v>0</v>
      </c>
      <c r="AE35" s="102"/>
      <c r="AF35" s="222" t="s">
        <v>1</v>
      </c>
      <c r="AG35" s="222"/>
      <c r="AH35" s="203"/>
      <c r="AI35" s="203"/>
      <c r="AJ35" s="203"/>
      <c r="AK35" s="222">
        <f>AH35+AI35+AJ35</f>
        <v>0</v>
      </c>
    </row>
    <row r="36" spans="1:37" s="225" customFormat="1" ht="14.25">
      <c r="A36" s="220"/>
      <c r="B36" s="223" t="s">
        <v>113</v>
      </c>
      <c r="C36" s="224" t="s">
        <v>1</v>
      </c>
      <c r="D36" s="224" t="s">
        <v>1</v>
      </c>
      <c r="E36" s="224">
        <f>SUM(E33:E35)</f>
        <v>0</v>
      </c>
      <c r="F36" s="224" t="s">
        <v>1</v>
      </c>
      <c r="G36" s="224" t="s">
        <v>1</v>
      </c>
      <c r="H36" s="224">
        <f t="shared" ref="H36:Q36" si="11">SUM(H33:H35)</f>
        <v>0</v>
      </c>
      <c r="I36" s="224">
        <f t="shared" si="11"/>
        <v>0</v>
      </c>
      <c r="J36" s="224">
        <f t="shared" si="11"/>
        <v>0</v>
      </c>
      <c r="K36" s="224">
        <f t="shared" si="11"/>
        <v>0</v>
      </c>
      <c r="L36" s="224">
        <f>SUM(L33:L35)</f>
        <v>0</v>
      </c>
      <c r="M36" s="224" t="s">
        <v>1</v>
      </c>
      <c r="N36" s="224" t="s">
        <v>1</v>
      </c>
      <c r="O36" s="224">
        <f t="shared" si="11"/>
        <v>0</v>
      </c>
      <c r="P36" s="224">
        <f>SUM(P33:P35)</f>
        <v>0</v>
      </c>
      <c r="Q36" s="224">
        <f t="shared" si="11"/>
        <v>0</v>
      </c>
      <c r="R36" s="224">
        <f>SUM(R33:R35)</f>
        <v>0</v>
      </c>
      <c r="S36" s="224">
        <f>SUM(S33:S35)</f>
        <v>0</v>
      </c>
      <c r="T36" s="224">
        <f>SUM(T33:T35)</f>
        <v>0</v>
      </c>
      <c r="U36" s="224">
        <f>SUM(U33:U35)</f>
        <v>0</v>
      </c>
      <c r="V36" s="224">
        <f t="shared" ref="V36:AK36" si="12">SUM(V33:V35)</f>
        <v>0</v>
      </c>
      <c r="W36" s="224">
        <f t="shared" si="12"/>
        <v>0</v>
      </c>
      <c r="X36" s="224">
        <f>SUM(X33:X35)</f>
        <v>0</v>
      </c>
      <c r="Y36" s="224" t="s">
        <v>1</v>
      </c>
      <c r="Z36" s="224" t="s">
        <v>1</v>
      </c>
      <c r="AA36" s="224">
        <f t="shared" si="12"/>
        <v>0</v>
      </c>
      <c r="AB36" s="224">
        <f t="shared" si="12"/>
        <v>0</v>
      </c>
      <c r="AC36" s="224">
        <f t="shared" si="12"/>
        <v>0</v>
      </c>
      <c r="AD36" s="224">
        <f t="shared" si="12"/>
        <v>0</v>
      </c>
      <c r="AE36" s="224">
        <f>SUM(AE33:AE35)</f>
        <v>0</v>
      </c>
      <c r="AF36" s="224" t="s">
        <v>1</v>
      </c>
      <c r="AG36" s="224" t="s">
        <v>1</v>
      </c>
      <c r="AH36" s="224">
        <f t="shared" si="12"/>
        <v>0</v>
      </c>
      <c r="AI36" s="224">
        <f t="shared" si="12"/>
        <v>0</v>
      </c>
      <c r="AJ36" s="224">
        <f t="shared" si="12"/>
        <v>0</v>
      </c>
      <c r="AK36" s="224">
        <f t="shared" si="12"/>
        <v>0</v>
      </c>
    </row>
    <row r="37" spans="1:37">
      <c r="A37" s="203"/>
      <c r="B37" s="102"/>
      <c r="C37" s="222"/>
      <c r="D37" s="222"/>
      <c r="E37" s="102"/>
      <c r="F37" s="222"/>
      <c r="G37" s="222"/>
      <c r="H37" s="102"/>
      <c r="I37" s="102"/>
      <c r="J37" s="102"/>
      <c r="K37" s="102"/>
      <c r="L37" s="102"/>
      <c r="M37" s="222"/>
      <c r="N37" s="222"/>
      <c r="O37" s="102"/>
      <c r="P37" s="102"/>
      <c r="Q37" s="102"/>
      <c r="R37" s="102"/>
      <c r="S37" s="102"/>
      <c r="T37" s="102"/>
      <c r="U37" s="102"/>
      <c r="V37" s="102"/>
      <c r="W37" s="102"/>
      <c r="X37" s="102"/>
      <c r="Y37" s="222"/>
      <c r="Z37" s="222"/>
      <c r="AA37" s="102"/>
      <c r="AB37" s="102"/>
      <c r="AC37" s="102"/>
      <c r="AD37" s="102"/>
      <c r="AE37" s="102"/>
      <c r="AF37" s="222"/>
      <c r="AG37" s="222"/>
      <c r="AH37" s="102"/>
      <c r="AI37" s="102"/>
      <c r="AJ37" s="102"/>
      <c r="AK37" s="102"/>
    </row>
    <row r="38" spans="1:37" s="225" customFormat="1" ht="27">
      <c r="A38" s="220"/>
      <c r="B38" s="221" t="s">
        <v>266</v>
      </c>
      <c r="C38" s="224" t="s">
        <v>1</v>
      </c>
      <c r="D38" s="224" t="s">
        <v>1</v>
      </c>
      <c r="E38" s="224">
        <f>E13+E28+E36</f>
        <v>0</v>
      </c>
      <c r="F38" s="224" t="s">
        <v>1</v>
      </c>
      <c r="G38" s="224" t="s">
        <v>1</v>
      </c>
      <c r="H38" s="224">
        <f t="shared" ref="H38:AK38" si="13">H13+H28+H36</f>
        <v>0</v>
      </c>
      <c r="I38" s="224">
        <f t="shared" si="13"/>
        <v>0</v>
      </c>
      <c r="J38" s="224">
        <f t="shared" si="13"/>
        <v>0</v>
      </c>
      <c r="K38" s="224">
        <f t="shared" si="13"/>
        <v>0</v>
      </c>
      <c r="L38" s="224">
        <f>L13+L28+L36</f>
        <v>0</v>
      </c>
      <c r="M38" s="224" t="s">
        <v>1</v>
      </c>
      <c r="N38" s="224" t="s">
        <v>1</v>
      </c>
      <c r="O38" s="224">
        <f t="shared" si="13"/>
        <v>0</v>
      </c>
      <c r="P38" s="224">
        <f>P13+P28+P36</f>
        <v>0</v>
      </c>
      <c r="Q38" s="224">
        <f t="shared" si="13"/>
        <v>0</v>
      </c>
      <c r="R38" s="224">
        <f t="shared" si="13"/>
        <v>0</v>
      </c>
      <c r="S38" s="224">
        <f t="shared" si="13"/>
        <v>0</v>
      </c>
      <c r="T38" s="224">
        <f t="shared" si="13"/>
        <v>0</v>
      </c>
      <c r="U38" s="224">
        <f t="shared" si="13"/>
        <v>0</v>
      </c>
      <c r="V38" s="224">
        <f t="shared" si="13"/>
        <v>0</v>
      </c>
      <c r="W38" s="224">
        <f t="shared" si="13"/>
        <v>0</v>
      </c>
      <c r="X38" s="224">
        <f>X13+X28+X36</f>
        <v>0</v>
      </c>
      <c r="Y38" s="224" t="s">
        <v>1</v>
      </c>
      <c r="Z38" s="224" t="s">
        <v>1</v>
      </c>
      <c r="AA38" s="224">
        <f t="shared" si="13"/>
        <v>0</v>
      </c>
      <c r="AB38" s="224">
        <f t="shared" si="13"/>
        <v>0</v>
      </c>
      <c r="AC38" s="224">
        <f t="shared" si="13"/>
        <v>0</v>
      </c>
      <c r="AD38" s="224">
        <f t="shared" si="13"/>
        <v>0</v>
      </c>
      <c r="AE38" s="224">
        <f>AE13+AE28+AE36</f>
        <v>0</v>
      </c>
      <c r="AF38" s="224" t="s">
        <v>1</v>
      </c>
      <c r="AG38" s="224" t="s">
        <v>1</v>
      </c>
      <c r="AH38" s="224">
        <f t="shared" si="13"/>
        <v>0</v>
      </c>
      <c r="AI38" s="224">
        <f t="shared" si="13"/>
        <v>0</v>
      </c>
      <c r="AJ38" s="224">
        <f t="shared" si="13"/>
        <v>0</v>
      </c>
      <c r="AK38" s="224">
        <f t="shared" si="13"/>
        <v>0</v>
      </c>
    </row>
    <row r="39" spans="1:37" s="16" customFormat="1" ht="12.75">
      <c r="A39" s="41"/>
      <c r="B39" s="229"/>
      <c r="C39" s="230"/>
      <c r="D39" s="41"/>
      <c r="E39" s="229"/>
      <c r="F39" s="41"/>
      <c r="G39" s="41"/>
      <c r="H39" s="41"/>
      <c r="I39" s="41"/>
      <c r="J39" s="41"/>
      <c r="K39" s="41"/>
      <c r="L39" s="229"/>
      <c r="M39" s="41"/>
      <c r="N39" s="41"/>
      <c r="O39" s="41" t="s">
        <v>0</v>
      </c>
      <c r="P39" s="41"/>
      <c r="Q39" s="41"/>
      <c r="R39" s="229"/>
      <c r="S39" s="41" t="s">
        <v>0</v>
      </c>
      <c r="T39" s="229"/>
      <c r="U39" s="41" t="s">
        <v>0</v>
      </c>
      <c r="Y39" s="41"/>
      <c r="Z39" s="41"/>
      <c r="AF39" s="41"/>
      <c r="AG39" s="41"/>
    </row>
    <row r="40" spans="1:37" s="20" customFormat="1">
      <c r="A40" s="19"/>
    </row>
    <row r="41" spans="1:37">
      <c r="B41" s="5" t="s">
        <v>235</v>
      </c>
    </row>
    <row r="42" spans="1:37" ht="27.75" customHeight="1">
      <c r="B42" s="181" t="s">
        <v>460</v>
      </c>
      <c r="C42" s="181"/>
      <c r="D42" s="290"/>
      <c r="E42" s="290"/>
      <c r="F42" s="290"/>
      <c r="G42" s="290"/>
    </row>
    <row r="43" spans="1:37" ht="37.5" customHeight="1">
      <c r="B43" s="2008" t="s">
        <v>459</v>
      </c>
      <c r="C43" s="2009"/>
      <c r="D43" s="2009"/>
      <c r="E43" s="2009"/>
      <c r="F43" s="2009"/>
      <c r="G43" s="2009"/>
      <c r="H43" s="2009"/>
      <c r="I43" s="2009"/>
    </row>
    <row r="44" spans="1:37" ht="29.25" customHeight="1">
      <c r="B44" s="576" t="s">
        <v>482</v>
      </c>
      <c r="C44" s="290"/>
      <c r="D44" s="290"/>
      <c r="E44" s="290"/>
      <c r="F44" s="290"/>
      <c r="G44" s="290"/>
    </row>
    <row r="45" spans="1:37" s="20" customFormat="1">
      <c r="A45" s="19"/>
    </row>
    <row r="46" spans="1:37" s="20" customFormat="1">
      <c r="A46" s="19"/>
    </row>
    <row r="47" spans="1:37" s="20" customFormat="1">
      <c r="A47" s="19"/>
    </row>
  </sheetData>
  <mergeCells count="2">
    <mergeCell ref="S5:W5"/>
    <mergeCell ref="B43:I43"/>
  </mergeCells>
  <phoneticPr fontId="2"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AJ47"/>
  <sheetViews>
    <sheetView workbookViewId="0">
      <selection activeCell="G14" sqref="G14"/>
    </sheetView>
  </sheetViews>
  <sheetFormatPr defaultRowHeight="13.5"/>
  <cols>
    <col min="1" max="1" width="3.5703125" style="31" customWidth="1"/>
    <col min="2" max="2" width="25.28515625" style="31" customWidth="1"/>
    <col min="3" max="6" width="12.5703125" style="31" customWidth="1"/>
    <col min="7" max="7" width="12.5703125" style="20" customWidth="1"/>
    <col min="8" max="9" width="12.5703125" style="31" customWidth="1"/>
    <col min="10" max="10" width="12.5703125" style="383" customWidth="1"/>
    <col min="11" max="12" width="12.5703125" style="342" customWidth="1"/>
    <col min="13" max="13" width="14.5703125" style="31" customWidth="1"/>
    <col min="14" max="16" width="13.85546875" style="31" customWidth="1"/>
    <col min="17" max="17" width="11.7109375" style="31" customWidth="1"/>
    <col min="18" max="18" width="9.42578125" style="31" customWidth="1"/>
    <col min="19" max="19" width="11.42578125" style="31" bestFit="1" customWidth="1"/>
    <col min="20" max="20" width="12.5703125" style="383" customWidth="1"/>
    <col min="21" max="22" width="13.42578125" style="342" customWidth="1"/>
    <col min="23" max="23" width="14.140625" style="31" customWidth="1"/>
    <col min="24" max="24" width="13" style="31" customWidth="1"/>
    <col min="25" max="25" width="12.5703125" style="88" customWidth="1"/>
    <col min="26" max="26" width="11.42578125" style="88" customWidth="1"/>
    <col min="27" max="27" width="10.85546875" style="31" customWidth="1"/>
    <col min="28" max="31" width="12.85546875" style="31" customWidth="1"/>
    <col min="32" max="36" width="15.140625" style="300" customWidth="1"/>
    <col min="37" max="16384" width="9.140625" style="300"/>
  </cols>
  <sheetData>
    <row r="1" spans="1:36" s="31" customFormat="1" ht="26.25" customHeight="1">
      <c r="A1" s="30"/>
      <c r="B1" s="212" t="s">
        <v>222</v>
      </c>
      <c r="C1" s="212"/>
      <c r="D1" s="212"/>
      <c r="E1" s="212"/>
      <c r="F1" s="212"/>
      <c r="G1" s="212"/>
      <c r="H1" s="212"/>
      <c r="I1" s="212"/>
      <c r="J1" s="394"/>
      <c r="K1" s="376"/>
      <c r="L1" s="376"/>
      <c r="M1" s="133" t="s">
        <v>260</v>
      </c>
      <c r="R1" s="3"/>
      <c r="S1" s="134"/>
      <c r="T1" s="394"/>
      <c r="U1" s="344"/>
      <c r="V1" s="342"/>
      <c r="W1" s="134"/>
      <c r="X1" s="3"/>
      <c r="Y1" s="134"/>
      <c r="Z1" s="134"/>
      <c r="AA1" s="134"/>
      <c r="AB1" s="30"/>
      <c r="AC1" s="133"/>
      <c r="AE1" s="134"/>
    </row>
    <row r="2" spans="1:36" s="31" customFormat="1" ht="22.7" customHeight="1" thickBot="1">
      <c r="A2" s="30"/>
      <c r="B2" s="23"/>
      <c r="C2" s="23"/>
      <c r="D2" s="23"/>
      <c r="E2" s="23"/>
      <c r="F2" s="23"/>
      <c r="G2" s="23"/>
      <c r="H2" s="23"/>
      <c r="I2" s="23"/>
      <c r="J2" s="395"/>
      <c r="L2" s="148"/>
      <c r="M2" s="408" t="s">
        <v>28</v>
      </c>
      <c r="N2" s="6"/>
      <c r="O2" s="6"/>
      <c r="P2" s="6"/>
      <c r="Q2" s="9"/>
      <c r="R2" s="178"/>
      <c r="S2" s="9"/>
      <c r="T2" s="395"/>
      <c r="U2" s="370"/>
      <c r="V2" s="371"/>
      <c r="W2" s="214"/>
      <c r="X2" s="178"/>
      <c r="Y2" s="9"/>
      <c r="Z2" s="9"/>
      <c r="AA2" s="178"/>
      <c r="AB2" s="148"/>
      <c r="AC2" s="148"/>
      <c r="AD2" s="148"/>
      <c r="AE2" s="148"/>
    </row>
    <row r="3" spans="1:36" s="180" customFormat="1">
      <c r="A3" s="30"/>
      <c r="B3" s="409" t="s">
        <v>29</v>
      </c>
      <c r="C3" s="179"/>
      <c r="D3" s="179"/>
      <c r="E3" s="179"/>
      <c r="F3" s="179"/>
      <c r="G3" s="179"/>
      <c r="H3" s="179"/>
      <c r="I3" s="179"/>
      <c r="J3" s="393"/>
      <c r="K3" s="342"/>
      <c r="L3" s="342"/>
      <c r="N3" s="179"/>
      <c r="O3" s="179"/>
      <c r="P3" s="179"/>
      <c r="Q3" s="31"/>
      <c r="R3" s="31"/>
      <c r="S3" s="31"/>
      <c r="T3" s="393"/>
      <c r="U3" s="353"/>
      <c r="V3" s="372"/>
      <c r="X3" s="31"/>
      <c r="Y3" s="31"/>
      <c r="Z3" s="31"/>
      <c r="AB3" s="31"/>
      <c r="AD3" s="34"/>
    </row>
    <row r="4" spans="1:36" s="180" customFormat="1" ht="22.7" customHeight="1">
      <c r="A4" s="30"/>
      <c r="B4" s="179"/>
      <c r="C4" s="179"/>
      <c r="D4" s="179"/>
      <c r="E4" s="179"/>
      <c r="F4" s="179"/>
      <c r="G4" s="179"/>
      <c r="H4" s="179"/>
      <c r="I4" s="179"/>
      <c r="J4" s="393"/>
      <c r="K4" s="342"/>
      <c r="L4" s="342"/>
      <c r="M4" s="41" t="s">
        <v>220</v>
      </c>
      <c r="N4" s="179"/>
      <c r="O4" s="179"/>
      <c r="P4" s="179"/>
      <c r="Q4" s="31"/>
      <c r="R4" s="31"/>
      <c r="S4" s="31"/>
      <c r="T4" s="393"/>
      <c r="U4" s="353"/>
      <c r="V4" s="372"/>
      <c r="X4" s="31"/>
      <c r="Y4" s="31"/>
      <c r="Z4" s="31"/>
      <c r="AB4" s="31"/>
      <c r="AC4" s="41"/>
      <c r="AD4" s="34"/>
    </row>
    <row r="5" spans="1:36" ht="12.75" customHeight="1">
      <c r="A5" s="236"/>
      <c r="B5" s="237"/>
      <c r="C5" s="2048" t="s">
        <v>454</v>
      </c>
      <c r="D5" s="2049"/>
      <c r="E5" s="2049"/>
      <c r="F5" s="2049"/>
      <c r="G5" s="2049"/>
      <c r="H5" s="2049"/>
      <c r="I5" s="2049"/>
      <c r="J5" s="2049"/>
      <c r="K5" s="2049"/>
      <c r="L5" s="2049"/>
      <c r="M5" s="2049"/>
      <c r="N5" s="2050"/>
      <c r="O5" s="2044" t="s">
        <v>418</v>
      </c>
      <c r="P5" s="2014"/>
      <c r="Q5" s="2014"/>
      <c r="R5" s="2014"/>
      <c r="S5" s="2014"/>
      <c r="T5" s="2014"/>
      <c r="U5" s="2014"/>
      <c r="V5" s="2014"/>
      <c r="W5" s="2014"/>
      <c r="X5" s="2015"/>
      <c r="Y5" s="2044" t="s">
        <v>221</v>
      </c>
      <c r="Z5" s="2014"/>
      <c r="AA5" s="2014"/>
      <c r="AB5" s="2015"/>
      <c r="AC5" s="2044" t="s">
        <v>420</v>
      </c>
      <c r="AD5" s="2045"/>
      <c r="AE5" s="2045"/>
      <c r="AF5" s="2052"/>
      <c r="AG5" s="2044" t="s">
        <v>455</v>
      </c>
      <c r="AH5" s="2045"/>
      <c r="AI5" s="2045"/>
      <c r="AJ5" s="359"/>
    </row>
    <row r="6" spans="1:36" ht="21.75" customHeight="1">
      <c r="A6" s="241"/>
      <c r="B6" s="241"/>
      <c r="C6" s="241"/>
      <c r="D6" s="241"/>
      <c r="E6" s="241"/>
      <c r="F6" s="241"/>
      <c r="G6" s="241"/>
      <c r="H6" s="241"/>
      <c r="I6" s="241"/>
      <c r="J6" s="396"/>
      <c r="K6" s="373"/>
      <c r="L6" s="373"/>
      <c r="M6" s="241"/>
      <c r="N6" s="241"/>
      <c r="O6" s="241"/>
      <c r="P6" s="241"/>
      <c r="Q6" s="241"/>
      <c r="R6" s="241"/>
      <c r="S6" s="241"/>
      <c r="T6" s="396"/>
      <c r="U6" s="373"/>
      <c r="V6" s="373"/>
      <c r="W6" s="241"/>
      <c r="X6" s="241"/>
      <c r="Y6" s="241"/>
      <c r="Z6" s="242"/>
      <c r="AA6" s="2046" t="s">
        <v>304</v>
      </c>
      <c r="AB6" s="307"/>
      <c r="AC6" s="241"/>
      <c r="AD6" s="242"/>
      <c r="AE6" s="2046" t="s">
        <v>304</v>
      </c>
      <c r="AF6" s="307"/>
      <c r="AG6" s="241"/>
      <c r="AH6" s="242"/>
      <c r="AI6" s="2046" t="s">
        <v>304</v>
      </c>
      <c r="AJ6" s="307"/>
    </row>
    <row r="7" spans="1:36" ht="89.25">
      <c r="A7" s="219" t="s">
        <v>114</v>
      </c>
      <c r="B7" s="64" t="s">
        <v>258</v>
      </c>
      <c r="C7" s="64" t="s">
        <v>215</v>
      </c>
      <c r="D7" s="64" t="s">
        <v>224</v>
      </c>
      <c r="E7" s="64" t="s">
        <v>298</v>
      </c>
      <c r="F7" s="64" t="s">
        <v>302</v>
      </c>
      <c r="G7" s="64" t="s">
        <v>473</v>
      </c>
      <c r="H7" s="64" t="s">
        <v>289</v>
      </c>
      <c r="I7" s="287" t="s">
        <v>466</v>
      </c>
      <c r="J7" s="531" t="s">
        <v>328</v>
      </c>
      <c r="K7" s="345" t="s">
        <v>474</v>
      </c>
      <c r="L7" s="345" t="s">
        <v>363</v>
      </c>
      <c r="M7" s="248" t="s">
        <v>304</v>
      </c>
      <c r="N7" s="248" t="s">
        <v>322</v>
      </c>
      <c r="O7" s="64" t="s">
        <v>215</v>
      </c>
      <c r="P7" s="64" t="s">
        <v>302</v>
      </c>
      <c r="Q7" s="64" t="s">
        <v>475</v>
      </c>
      <c r="R7" s="64" t="s">
        <v>289</v>
      </c>
      <c r="S7" s="287" t="s">
        <v>476</v>
      </c>
      <c r="T7" s="531" t="s">
        <v>328</v>
      </c>
      <c r="U7" s="345" t="s">
        <v>303</v>
      </c>
      <c r="V7" s="345" t="s">
        <v>299</v>
      </c>
      <c r="W7" s="248" t="s">
        <v>304</v>
      </c>
      <c r="X7" s="248" t="s">
        <v>259</v>
      </c>
      <c r="Y7" s="248" t="s">
        <v>215</v>
      </c>
      <c r="Z7" s="299" t="s">
        <v>301</v>
      </c>
      <c r="AA7" s="2051"/>
      <c r="AB7" s="248" t="s">
        <v>259</v>
      </c>
      <c r="AC7" s="248" t="s">
        <v>215</v>
      </c>
      <c r="AD7" s="299" t="s">
        <v>245</v>
      </c>
      <c r="AE7" s="2047"/>
      <c r="AF7" s="248" t="s">
        <v>259</v>
      </c>
      <c r="AG7" s="248" t="s">
        <v>215</v>
      </c>
      <c r="AH7" s="299" t="s">
        <v>245</v>
      </c>
      <c r="AI7" s="2047"/>
      <c r="AJ7" s="248" t="s">
        <v>259</v>
      </c>
    </row>
    <row r="8" spans="1:36">
      <c r="A8" s="123">
        <v>1</v>
      </c>
      <c r="B8" s="219">
        <v>2</v>
      </c>
      <c r="C8" s="219">
        <v>3</v>
      </c>
      <c r="D8" s="123">
        <v>4</v>
      </c>
      <c r="E8" s="219">
        <v>5</v>
      </c>
      <c r="F8" s="219">
        <v>6</v>
      </c>
      <c r="G8" s="123">
        <v>7</v>
      </c>
      <c r="H8" s="219">
        <v>8</v>
      </c>
      <c r="I8" s="219">
        <v>9</v>
      </c>
      <c r="J8" s="386">
        <v>10</v>
      </c>
      <c r="K8" s="219">
        <v>11</v>
      </c>
      <c r="L8" s="219">
        <v>12</v>
      </c>
      <c r="M8" s="123">
        <v>13</v>
      </c>
      <c r="N8" s="219">
        <v>14</v>
      </c>
      <c r="O8" s="219">
        <v>15</v>
      </c>
      <c r="P8" s="123">
        <v>16</v>
      </c>
      <c r="Q8" s="219">
        <v>17</v>
      </c>
      <c r="R8" s="219">
        <v>18</v>
      </c>
      <c r="S8" s="123">
        <v>19</v>
      </c>
      <c r="T8" s="401">
        <v>20</v>
      </c>
      <c r="U8" s="219">
        <v>21</v>
      </c>
      <c r="V8" s="123">
        <v>22</v>
      </c>
      <c r="W8" s="219">
        <v>23</v>
      </c>
      <c r="X8" s="219">
        <v>24</v>
      </c>
      <c r="Y8" s="123">
        <v>25</v>
      </c>
      <c r="Z8" s="219">
        <v>26</v>
      </c>
      <c r="AA8" s="219">
        <v>27</v>
      </c>
      <c r="AB8" s="123">
        <v>28</v>
      </c>
      <c r="AC8" s="219">
        <v>29</v>
      </c>
      <c r="AD8" s="219">
        <v>30</v>
      </c>
      <c r="AE8" s="123">
        <v>31</v>
      </c>
      <c r="AF8" s="219">
        <v>32</v>
      </c>
      <c r="AG8" s="219">
        <v>33</v>
      </c>
      <c r="AH8" s="123">
        <v>34</v>
      </c>
      <c r="AI8" s="219">
        <v>35</v>
      </c>
      <c r="AJ8" s="219">
        <v>36</v>
      </c>
    </row>
    <row r="9" spans="1:36" ht="42.75">
      <c r="A9" s="102"/>
      <c r="B9" s="28" t="s">
        <v>268</v>
      </c>
      <c r="C9" s="28"/>
      <c r="D9" s="28"/>
      <c r="E9" s="28"/>
      <c r="F9" s="28"/>
      <c r="G9" s="18"/>
      <c r="H9" s="28"/>
      <c r="I9" s="28"/>
      <c r="J9" s="397"/>
      <c r="K9" s="377"/>
      <c r="L9" s="377"/>
      <c r="M9" s="28"/>
      <c r="N9" s="28"/>
      <c r="O9" s="250"/>
      <c r="P9" s="250"/>
      <c r="Q9" s="250"/>
      <c r="R9" s="250"/>
      <c r="S9" s="251"/>
      <c r="T9" s="397"/>
      <c r="U9" s="374"/>
      <c r="V9" s="374"/>
      <c r="W9" s="220"/>
      <c r="X9" s="220"/>
      <c r="Y9" s="251"/>
      <c r="Z9" s="251"/>
      <c r="AA9" s="251"/>
      <c r="AB9" s="220"/>
      <c r="AC9" s="251"/>
      <c r="AD9" s="251"/>
      <c r="AE9" s="251"/>
      <c r="AF9" s="220"/>
      <c r="AG9" s="251"/>
      <c r="AH9" s="251"/>
      <c r="AI9" s="251"/>
      <c r="AJ9" s="220"/>
    </row>
    <row r="10" spans="1:36" ht="14.25">
      <c r="A10" s="102"/>
      <c r="B10" s="188" t="s">
        <v>126</v>
      </c>
      <c r="C10" s="188"/>
      <c r="D10" s="188"/>
      <c r="E10" s="188"/>
      <c r="F10" s="188"/>
      <c r="G10" s="303"/>
      <c r="H10" s="188"/>
      <c r="I10" s="188"/>
      <c r="J10" s="398"/>
      <c r="K10" s="356"/>
      <c r="L10" s="356"/>
      <c r="M10" s="188"/>
      <c r="N10" s="188"/>
      <c r="O10" s="250"/>
      <c r="P10" s="250"/>
      <c r="Q10" s="250"/>
      <c r="R10" s="250"/>
      <c r="S10" s="220"/>
      <c r="T10" s="398"/>
      <c r="U10" s="355"/>
      <c r="V10" s="355"/>
      <c r="W10" s="220"/>
      <c r="X10" s="220"/>
      <c r="Y10" s="220"/>
      <c r="Z10" s="220"/>
      <c r="AA10" s="250"/>
      <c r="AB10" s="220"/>
      <c r="AC10" s="220"/>
      <c r="AD10" s="220"/>
      <c r="AE10" s="250"/>
      <c r="AF10" s="220"/>
      <c r="AG10" s="220"/>
      <c r="AH10" s="220"/>
      <c r="AI10" s="250"/>
      <c r="AJ10" s="220"/>
    </row>
    <row r="11" spans="1:36" ht="18.75" customHeight="1">
      <c r="A11" s="123"/>
      <c r="B11" s="221" t="s">
        <v>458</v>
      </c>
      <c r="C11" s="298"/>
      <c r="D11" s="298"/>
      <c r="E11" s="298"/>
      <c r="F11" s="298"/>
      <c r="G11" s="304"/>
      <c r="H11" s="298"/>
      <c r="I11" s="298"/>
      <c r="J11" s="399"/>
      <c r="K11" s="378"/>
      <c r="L11" s="378"/>
      <c r="M11" s="298"/>
      <c r="N11" s="298"/>
      <c r="O11" s="219"/>
      <c r="P11" s="219"/>
      <c r="Q11" s="219"/>
      <c r="R11" s="219"/>
      <c r="S11" s="219"/>
      <c r="T11" s="399"/>
      <c r="U11" s="346"/>
      <c r="V11" s="346"/>
      <c r="W11" s="219"/>
      <c r="X11" s="219"/>
      <c r="Y11" s="123"/>
      <c r="Z11" s="219"/>
      <c r="AA11" s="219"/>
      <c r="AB11" s="219"/>
      <c r="AC11" s="123"/>
      <c r="AD11" s="219"/>
      <c r="AE11" s="219"/>
      <c r="AF11" s="219"/>
      <c r="AG11" s="123"/>
      <c r="AH11" s="219"/>
      <c r="AI11" s="219"/>
      <c r="AJ11" s="219"/>
    </row>
    <row r="12" spans="1:36" ht="14.25">
      <c r="A12" s="102"/>
      <c r="B12" s="188" t="s">
        <v>197</v>
      </c>
      <c r="C12" s="188"/>
      <c r="D12" s="188"/>
      <c r="E12" s="188"/>
      <c r="F12" s="188"/>
      <c r="G12" s="303"/>
      <c r="H12" s="188"/>
      <c r="I12" s="188"/>
      <c r="J12" s="398"/>
      <c r="K12" s="356"/>
      <c r="L12" s="356"/>
      <c r="M12" s="188"/>
      <c r="N12" s="188"/>
      <c r="O12" s="102"/>
      <c r="P12" s="102"/>
      <c r="Q12" s="102"/>
      <c r="R12" s="102"/>
      <c r="S12" s="102"/>
      <c r="T12" s="398"/>
      <c r="U12" s="347"/>
      <c r="V12" s="347"/>
      <c r="W12" s="102"/>
      <c r="X12" s="250"/>
      <c r="Y12" s="220"/>
      <c r="Z12" s="250"/>
      <c r="AA12" s="250"/>
      <c r="AB12" s="220"/>
      <c r="AC12" s="220"/>
      <c r="AD12" s="250"/>
      <c r="AE12" s="250"/>
      <c r="AF12" s="220"/>
      <c r="AG12" s="220"/>
      <c r="AH12" s="250"/>
      <c r="AI12" s="250"/>
      <c r="AJ12" s="220"/>
    </row>
    <row r="13" spans="1:36" ht="14.25">
      <c r="A13" s="123">
        <v>1</v>
      </c>
      <c r="B13" s="219"/>
      <c r="C13" s="219"/>
      <c r="D13" s="219"/>
      <c r="E13" s="219"/>
      <c r="F13" s="219"/>
      <c r="G13" s="305"/>
      <c r="H13" s="219"/>
      <c r="I13" s="219"/>
      <c r="J13" s="387"/>
      <c r="K13" s="346"/>
      <c r="L13" s="346"/>
      <c r="M13" s="219"/>
      <c r="N13" s="252">
        <f>I13+M13</f>
        <v>0</v>
      </c>
      <c r="O13" s="29"/>
      <c r="P13" s="29"/>
      <c r="Q13" s="29"/>
      <c r="R13" s="29"/>
      <c r="S13" s="29"/>
      <c r="T13" s="387"/>
      <c r="U13" s="348"/>
      <c r="V13" s="348"/>
      <c r="W13" s="247"/>
      <c r="X13" s="252">
        <f>S13+W13</f>
        <v>0</v>
      </c>
      <c r="Y13" s="252">
        <f>C13-O13</f>
        <v>0</v>
      </c>
      <c r="Z13" s="252">
        <f>I13-S13</f>
        <v>0</v>
      </c>
      <c r="AA13" s="252">
        <f>M13-W13</f>
        <v>0</v>
      </c>
      <c r="AB13" s="252">
        <f>Z13+AA13</f>
        <v>0</v>
      </c>
      <c r="AC13" s="224"/>
      <c r="AD13" s="250"/>
      <c r="AE13" s="250"/>
      <c r="AF13" s="252">
        <f>AD13+AE13</f>
        <v>0</v>
      </c>
      <c r="AG13" s="224"/>
      <c r="AH13" s="250"/>
      <c r="AI13" s="250"/>
      <c r="AJ13" s="252">
        <f>AH13+AI13</f>
        <v>0</v>
      </c>
    </row>
    <row r="14" spans="1:36" ht="14.25">
      <c r="A14" s="123">
        <v>2</v>
      </c>
      <c r="B14" s="219"/>
      <c r="C14" s="219"/>
      <c r="D14" s="219"/>
      <c r="E14" s="219"/>
      <c r="F14" s="219"/>
      <c r="G14" s="305"/>
      <c r="H14" s="219"/>
      <c r="I14" s="219"/>
      <c r="J14" s="387"/>
      <c r="K14" s="346"/>
      <c r="L14" s="346"/>
      <c r="M14" s="219"/>
      <c r="N14" s="252">
        <f>I14+M14</f>
        <v>0</v>
      </c>
      <c r="O14" s="29"/>
      <c r="P14" s="29"/>
      <c r="Q14" s="29"/>
      <c r="R14" s="29"/>
      <c r="S14" s="29"/>
      <c r="T14" s="387"/>
      <c r="U14" s="348"/>
      <c r="V14" s="348"/>
      <c r="W14" s="247"/>
      <c r="X14" s="252">
        <f>S14+W14</f>
        <v>0</v>
      </c>
      <c r="Y14" s="252">
        <f>C14-O14</f>
        <v>0</v>
      </c>
      <c r="Z14" s="252">
        <f>I14-S14</f>
        <v>0</v>
      </c>
      <c r="AA14" s="252">
        <f>M14-W14</f>
        <v>0</v>
      </c>
      <c r="AB14" s="252">
        <f>Z14+AA14</f>
        <v>0</v>
      </c>
      <c r="AC14" s="224"/>
      <c r="AD14" s="250"/>
      <c r="AE14" s="250"/>
      <c r="AF14" s="252">
        <f>AD14+AE14</f>
        <v>0</v>
      </c>
      <c r="AG14" s="224"/>
      <c r="AH14" s="250"/>
      <c r="AI14" s="250"/>
      <c r="AJ14" s="252">
        <f>AH14+AI14</f>
        <v>0</v>
      </c>
    </row>
    <row r="15" spans="1:36" ht="14.25">
      <c r="A15" s="123">
        <v>3</v>
      </c>
      <c r="B15" s="219"/>
      <c r="C15" s="219"/>
      <c r="D15" s="219"/>
      <c r="E15" s="219"/>
      <c r="F15" s="219"/>
      <c r="G15" s="305"/>
      <c r="H15" s="219"/>
      <c r="I15" s="219"/>
      <c r="J15" s="387"/>
      <c r="K15" s="346"/>
      <c r="L15" s="346"/>
      <c r="M15" s="219"/>
      <c r="N15" s="252">
        <f>I15+M15</f>
        <v>0</v>
      </c>
      <c r="O15" s="102"/>
      <c r="P15" s="102"/>
      <c r="Q15" s="102"/>
      <c r="R15" s="102"/>
      <c r="S15" s="102"/>
      <c r="T15" s="387"/>
      <c r="U15" s="347"/>
      <c r="V15" s="347"/>
      <c r="W15" s="247"/>
      <c r="X15" s="252">
        <f>S15+W15</f>
        <v>0</v>
      </c>
      <c r="Y15" s="252">
        <f>C15-O15</f>
        <v>0</v>
      </c>
      <c r="Z15" s="252">
        <f>I15-S15</f>
        <v>0</v>
      </c>
      <c r="AA15" s="252">
        <f>M15-W15</f>
        <v>0</v>
      </c>
      <c r="AB15" s="252">
        <f>Z15+AA15</f>
        <v>0</v>
      </c>
      <c r="AC15" s="224"/>
      <c r="AD15" s="250"/>
      <c r="AE15" s="250"/>
      <c r="AF15" s="252">
        <f>AD15+AE15</f>
        <v>0</v>
      </c>
      <c r="AG15" s="224"/>
      <c r="AH15" s="250"/>
      <c r="AI15" s="250"/>
      <c r="AJ15" s="252">
        <f>AH15+AI15</f>
        <v>0</v>
      </c>
    </row>
    <row r="16" spans="1:36" s="301" customFormat="1">
      <c r="A16" s="250"/>
      <c r="B16" s="227" t="s">
        <v>269</v>
      </c>
      <c r="C16" s="252">
        <f>SUM(C13:C15)</f>
        <v>0</v>
      </c>
      <c r="D16" s="252" t="s">
        <v>1</v>
      </c>
      <c r="E16" s="252" t="s">
        <v>1</v>
      </c>
      <c r="F16" s="252" t="s">
        <v>1</v>
      </c>
      <c r="G16" s="252" t="s">
        <v>1</v>
      </c>
      <c r="H16" s="252" t="s">
        <v>1</v>
      </c>
      <c r="I16" s="252">
        <f t="shared" ref="I16:O16" si="0">SUM(I13:I15)</f>
        <v>0</v>
      </c>
      <c r="J16" s="390">
        <f t="shared" si="0"/>
        <v>0</v>
      </c>
      <c r="K16" s="349">
        <f t="shared" si="0"/>
        <v>0</v>
      </c>
      <c r="L16" s="349">
        <f t="shared" si="0"/>
        <v>0</v>
      </c>
      <c r="M16" s="252">
        <f t="shared" si="0"/>
        <v>0</v>
      </c>
      <c r="N16" s="252">
        <f t="shared" si="0"/>
        <v>0</v>
      </c>
      <c r="O16" s="252">
        <f t="shared" si="0"/>
        <v>0</v>
      </c>
      <c r="P16" s="252" t="s">
        <v>1</v>
      </c>
      <c r="Q16" s="252" t="s">
        <v>1</v>
      </c>
      <c r="R16" s="252" t="s">
        <v>1</v>
      </c>
      <c r="S16" s="252">
        <f t="shared" ref="S16:AJ16" si="1">SUM(S13:S15)</f>
        <v>0</v>
      </c>
      <c r="T16" s="390">
        <f t="shared" si="1"/>
        <v>0</v>
      </c>
      <c r="U16" s="349">
        <f t="shared" si="1"/>
        <v>0</v>
      </c>
      <c r="V16" s="349">
        <f t="shared" si="1"/>
        <v>0</v>
      </c>
      <c r="W16" s="252">
        <f t="shared" si="1"/>
        <v>0</v>
      </c>
      <c r="X16" s="252">
        <f t="shared" si="1"/>
        <v>0</v>
      </c>
      <c r="Y16" s="252">
        <f t="shared" si="1"/>
        <v>0</v>
      </c>
      <c r="Z16" s="252">
        <f t="shared" si="1"/>
        <v>0</v>
      </c>
      <c r="AA16" s="252">
        <f t="shared" si="1"/>
        <v>0</v>
      </c>
      <c r="AB16" s="252">
        <f t="shared" si="1"/>
        <v>0</v>
      </c>
      <c r="AC16" s="252">
        <f t="shared" si="1"/>
        <v>0</v>
      </c>
      <c r="AD16" s="252">
        <f t="shared" si="1"/>
        <v>0</v>
      </c>
      <c r="AE16" s="252">
        <f t="shared" si="1"/>
        <v>0</v>
      </c>
      <c r="AF16" s="252">
        <f t="shared" si="1"/>
        <v>0</v>
      </c>
      <c r="AG16" s="252">
        <f t="shared" si="1"/>
        <v>0</v>
      </c>
      <c r="AH16" s="252">
        <f t="shared" si="1"/>
        <v>0</v>
      </c>
      <c r="AI16" s="252">
        <f t="shared" si="1"/>
        <v>0</v>
      </c>
      <c r="AJ16" s="252">
        <f t="shared" si="1"/>
        <v>0</v>
      </c>
    </row>
    <row r="17" spans="1:36" ht="14.25">
      <c r="A17" s="102"/>
      <c r="B17" s="188"/>
      <c r="C17" s="188"/>
      <c r="D17" s="188"/>
      <c r="E17" s="188"/>
      <c r="F17" s="188"/>
      <c r="G17" s="303"/>
      <c r="H17" s="188"/>
      <c r="I17" s="188"/>
      <c r="J17" s="398"/>
      <c r="K17" s="356"/>
      <c r="L17" s="356"/>
      <c r="M17" s="188"/>
      <c r="N17" s="188"/>
      <c r="O17" s="250"/>
      <c r="P17" s="250"/>
      <c r="Q17" s="250"/>
      <c r="R17" s="250"/>
      <c r="S17" s="220"/>
      <c r="T17" s="398"/>
      <c r="U17" s="355"/>
      <c r="V17" s="355"/>
      <c r="W17" s="220"/>
      <c r="X17" s="220"/>
      <c r="Y17" s="220"/>
      <c r="Z17" s="220"/>
      <c r="AA17" s="250"/>
      <c r="AB17" s="220"/>
      <c r="AC17" s="220"/>
      <c r="AD17" s="220"/>
      <c r="AE17" s="250"/>
      <c r="AF17" s="220"/>
      <c r="AG17" s="220"/>
      <c r="AH17" s="220"/>
      <c r="AI17" s="250"/>
      <c r="AJ17" s="220"/>
    </row>
    <row r="18" spans="1:36" ht="14.25">
      <c r="A18" s="102"/>
      <c r="B18" s="188"/>
      <c r="C18" s="188"/>
      <c r="D18" s="188"/>
      <c r="E18" s="188"/>
      <c r="F18" s="188"/>
      <c r="G18" s="303"/>
      <c r="H18" s="188"/>
      <c r="I18" s="188"/>
      <c r="J18" s="398"/>
      <c r="K18" s="356"/>
      <c r="L18" s="356"/>
      <c r="M18" s="188"/>
      <c r="N18" s="188"/>
      <c r="O18" s="250"/>
      <c r="P18" s="250"/>
      <c r="Q18" s="250"/>
      <c r="R18" s="250"/>
      <c r="S18" s="220"/>
      <c r="T18" s="398"/>
      <c r="U18" s="355"/>
      <c r="V18" s="355"/>
      <c r="W18" s="220"/>
      <c r="X18" s="220"/>
      <c r="Y18" s="220"/>
      <c r="Z18" s="220"/>
      <c r="AA18" s="250"/>
      <c r="AB18" s="220"/>
      <c r="AC18" s="220"/>
      <c r="AD18" s="220"/>
      <c r="AE18" s="250"/>
      <c r="AF18" s="220"/>
      <c r="AG18" s="220"/>
      <c r="AH18" s="220"/>
      <c r="AI18" s="250"/>
      <c r="AJ18" s="220"/>
    </row>
    <row r="19" spans="1:36" s="31" customFormat="1" ht="14.25">
      <c r="A19" s="203"/>
      <c r="B19" s="188" t="s">
        <v>230</v>
      </c>
      <c r="C19" s="188"/>
      <c r="D19" s="188"/>
      <c r="E19" s="188"/>
      <c r="F19" s="188"/>
      <c r="G19" s="303"/>
      <c r="H19" s="188"/>
      <c r="I19" s="188"/>
      <c r="J19" s="398"/>
      <c r="K19" s="356"/>
      <c r="L19" s="356"/>
      <c r="M19" s="188"/>
      <c r="N19" s="188"/>
      <c r="O19" s="222"/>
      <c r="P19" s="222"/>
      <c r="Q19" s="222"/>
      <c r="R19" s="222"/>
      <c r="S19" s="188"/>
      <c r="T19" s="398"/>
      <c r="U19" s="356"/>
      <c r="V19" s="356"/>
      <c r="W19" s="188"/>
      <c r="X19" s="224"/>
      <c r="Y19" s="188"/>
      <c r="Z19" s="188"/>
      <c r="AA19" s="188"/>
      <c r="AB19" s="224"/>
      <c r="AC19" s="188"/>
      <c r="AD19" s="188"/>
      <c r="AE19" s="188"/>
      <c r="AF19" s="224"/>
      <c r="AG19" s="188"/>
      <c r="AH19" s="188"/>
      <c r="AI19" s="188"/>
      <c r="AJ19" s="224"/>
    </row>
    <row r="20" spans="1:36" s="31" customFormat="1" ht="14.25">
      <c r="A20" s="203"/>
      <c r="B20" s="188" t="s">
        <v>231</v>
      </c>
      <c r="C20" s="188"/>
      <c r="D20" s="188"/>
      <c r="E20" s="188"/>
      <c r="F20" s="188"/>
      <c r="G20" s="303"/>
      <c r="H20" s="188"/>
      <c r="I20" s="188"/>
      <c r="J20" s="398"/>
      <c r="K20" s="356"/>
      <c r="L20" s="356"/>
      <c r="M20" s="188"/>
      <c r="N20" s="188"/>
      <c r="O20" s="222"/>
      <c r="P20" s="222"/>
      <c r="Q20" s="222"/>
      <c r="R20" s="222"/>
      <c r="S20" s="188"/>
      <c r="T20" s="398"/>
      <c r="U20" s="356"/>
      <c r="V20" s="356"/>
      <c r="W20" s="188"/>
      <c r="X20" s="224"/>
      <c r="Y20" s="188"/>
      <c r="Z20" s="188"/>
      <c r="AA20" s="188"/>
      <c r="AB20" s="224"/>
      <c r="AC20" s="188"/>
      <c r="AD20" s="188"/>
      <c r="AE20" s="188"/>
      <c r="AF20" s="224"/>
      <c r="AG20" s="188"/>
      <c r="AH20" s="188"/>
      <c r="AI20" s="188"/>
      <c r="AJ20" s="224"/>
    </row>
    <row r="21" spans="1:36" ht="14.25">
      <c r="A21" s="102">
        <v>1</v>
      </c>
      <c r="B21" s="102"/>
      <c r="C21" s="219"/>
      <c r="D21" s="219"/>
      <c r="E21" s="219"/>
      <c r="F21" s="219"/>
      <c r="G21" s="305"/>
      <c r="H21" s="219"/>
      <c r="I21" s="219"/>
      <c r="J21" s="387"/>
      <c r="K21" s="346"/>
      <c r="L21" s="346"/>
      <c r="M21" s="219"/>
      <c r="N21" s="252">
        <f>I21+M21</f>
        <v>0</v>
      </c>
      <c r="O21" s="29"/>
      <c r="P21" s="29"/>
      <c r="Q21" s="29"/>
      <c r="R21" s="29"/>
      <c r="S21" s="29"/>
      <c r="T21" s="387"/>
      <c r="U21" s="348"/>
      <c r="V21" s="348"/>
      <c r="W21" s="247"/>
      <c r="X21" s="252">
        <f>S21+W21</f>
        <v>0</v>
      </c>
      <c r="Y21" s="252">
        <f>C21-O21</f>
        <v>0</v>
      </c>
      <c r="Z21" s="252">
        <f>I21-S21</f>
        <v>0</v>
      </c>
      <c r="AA21" s="252">
        <f>M21-W21</f>
        <v>0</v>
      </c>
      <c r="AB21" s="252">
        <f>Z21+AA21</f>
        <v>0</v>
      </c>
      <c r="AC21" s="224"/>
      <c r="AD21" s="250"/>
      <c r="AE21" s="250"/>
      <c r="AF21" s="252">
        <f>AD21+AE21</f>
        <v>0</v>
      </c>
      <c r="AG21" s="224"/>
      <c r="AH21" s="250"/>
      <c r="AI21" s="250"/>
      <c r="AJ21" s="252">
        <f>AH21+AI21</f>
        <v>0</v>
      </c>
    </row>
    <row r="22" spans="1:36" ht="14.25">
      <c r="A22" s="102">
        <v>2</v>
      </c>
      <c r="B22" s="102"/>
      <c r="C22" s="219"/>
      <c r="D22" s="219"/>
      <c r="E22" s="219"/>
      <c r="F22" s="219"/>
      <c r="G22" s="305"/>
      <c r="H22" s="219"/>
      <c r="I22" s="219"/>
      <c r="J22" s="387"/>
      <c r="K22" s="346"/>
      <c r="L22" s="346"/>
      <c r="M22" s="219"/>
      <c r="N22" s="252">
        <f>I22+M22</f>
        <v>0</v>
      </c>
      <c r="O22" s="29"/>
      <c r="P22" s="29"/>
      <c r="Q22" s="29"/>
      <c r="R22" s="29"/>
      <c r="S22" s="29"/>
      <c r="T22" s="387"/>
      <c r="U22" s="348"/>
      <c r="V22" s="348"/>
      <c r="W22" s="247"/>
      <c r="X22" s="252">
        <f>S22+W22</f>
        <v>0</v>
      </c>
      <c r="Y22" s="252">
        <f>C22-O22</f>
        <v>0</v>
      </c>
      <c r="Z22" s="252">
        <f>I22-S22</f>
        <v>0</v>
      </c>
      <c r="AA22" s="252">
        <f>M22-W22</f>
        <v>0</v>
      </c>
      <c r="AB22" s="252">
        <f>Z22+AA22</f>
        <v>0</v>
      </c>
      <c r="AC22" s="224"/>
      <c r="AD22" s="250"/>
      <c r="AE22" s="250"/>
      <c r="AF22" s="252">
        <f>AD22+AE22</f>
        <v>0</v>
      </c>
      <c r="AG22" s="224"/>
      <c r="AH22" s="250"/>
      <c r="AI22" s="250"/>
      <c r="AJ22" s="252">
        <f>AH22+AI22</f>
        <v>0</v>
      </c>
    </row>
    <row r="23" spans="1:36" ht="14.25">
      <c r="A23" s="102">
        <v>3</v>
      </c>
      <c r="B23" s="102"/>
      <c r="C23" s="219"/>
      <c r="D23" s="219"/>
      <c r="E23" s="219"/>
      <c r="F23" s="219"/>
      <c r="G23" s="305"/>
      <c r="H23" s="219"/>
      <c r="I23" s="219"/>
      <c r="J23" s="387"/>
      <c r="K23" s="346"/>
      <c r="L23" s="346"/>
      <c r="M23" s="219"/>
      <c r="N23" s="252">
        <f>I23+M23</f>
        <v>0</v>
      </c>
      <c r="O23" s="102"/>
      <c r="P23" s="102"/>
      <c r="Q23" s="102"/>
      <c r="R23" s="102"/>
      <c r="S23" s="102"/>
      <c r="T23" s="387"/>
      <c r="U23" s="347"/>
      <c r="V23" s="347"/>
      <c r="W23" s="247"/>
      <c r="X23" s="252">
        <f>S23+W23</f>
        <v>0</v>
      </c>
      <c r="Y23" s="252">
        <f>C23-O23</f>
        <v>0</v>
      </c>
      <c r="Z23" s="252">
        <f>I23-S23</f>
        <v>0</v>
      </c>
      <c r="AA23" s="252">
        <f>M23-W23</f>
        <v>0</v>
      </c>
      <c r="AB23" s="252">
        <f>Z23+AA23</f>
        <v>0</v>
      </c>
      <c r="AC23" s="224"/>
      <c r="AD23" s="250"/>
      <c r="AE23" s="250"/>
      <c r="AF23" s="252">
        <f>AD23+AE23</f>
        <v>0</v>
      </c>
      <c r="AG23" s="224"/>
      <c r="AH23" s="250"/>
      <c r="AI23" s="250"/>
      <c r="AJ23" s="252">
        <f>AH23+AI23</f>
        <v>0</v>
      </c>
    </row>
    <row r="24" spans="1:36" s="301" customFormat="1">
      <c r="A24" s="250"/>
      <c r="B24" s="227" t="s">
        <v>269</v>
      </c>
      <c r="C24" s="252">
        <f>SUM(C21:C23)</f>
        <v>0</v>
      </c>
      <c r="D24" s="252" t="s">
        <v>1</v>
      </c>
      <c r="E24" s="252" t="s">
        <v>1</v>
      </c>
      <c r="F24" s="252" t="s">
        <v>1</v>
      </c>
      <c r="G24" s="252" t="s">
        <v>1</v>
      </c>
      <c r="H24" s="252" t="s">
        <v>1</v>
      </c>
      <c r="I24" s="252">
        <f t="shared" ref="I24:O24" si="2">SUM(I21:I23)</f>
        <v>0</v>
      </c>
      <c r="J24" s="390">
        <f t="shared" si="2"/>
        <v>0</v>
      </c>
      <c r="K24" s="349">
        <f t="shared" si="2"/>
        <v>0</v>
      </c>
      <c r="L24" s="349">
        <f t="shared" si="2"/>
        <v>0</v>
      </c>
      <c r="M24" s="252">
        <f t="shared" si="2"/>
        <v>0</v>
      </c>
      <c r="N24" s="252">
        <f t="shared" si="2"/>
        <v>0</v>
      </c>
      <c r="O24" s="252">
        <f t="shared" si="2"/>
        <v>0</v>
      </c>
      <c r="P24" s="252" t="s">
        <v>1</v>
      </c>
      <c r="Q24" s="252" t="s">
        <v>1</v>
      </c>
      <c r="R24" s="252" t="s">
        <v>1</v>
      </c>
      <c r="S24" s="252">
        <f t="shared" ref="S24:AJ24" si="3">SUM(S21:S23)</f>
        <v>0</v>
      </c>
      <c r="T24" s="390">
        <f t="shared" si="3"/>
        <v>0</v>
      </c>
      <c r="U24" s="349">
        <f t="shared" si="3"/>
        <v>0</v>
      </c>
      <c r="V24" s="349">
        <f t="shared" si="3"/>
        <v>0</v>
      </c>
      <c r="W24" s="252">
        <f t="shared" si="3"/>
        <v>0</v>
      </c>
      <c r="X24" s="252">
        <f t="shared" si="3"/>
        <v>0</v>
      </c>
      <c r="Y24" s="252">
        <f t="shared" si="3"/>
        <v>0</v>
      </c>
      <c r="Z24" s="252">
        <f t="shared" si="3"/>
        <v>0</v>
      </c>
      <c r="AA24" s="252">
        <f t="shared" si="3"/>
        <v>0</v>
      </c>
      <c r="AB24" s="252">
        <f t="shared" si="3"/>
        <v>0</v>
      </c>
      <c r="AC24" s="252">
        <f t="shared" si="3"/>
        <v>0</v>
      </c>
      <c r="AD24" s="252">
        <f t="shared" si="3"/>
        <v>0</v>
      </c>
      <c r="AE24" s="252">
        <f t="shared" si="3"/>
        <v>0</v>
      </c>
      <c r="AF24" s="252">
        <f t="shared" si="3"/>
        <v>0</v>
      </c>
      <c r="AG24" s="252">
        <f t="shared" si="3"/>
        <v>0</v>
      </c>
      <c r="AH24" s="252">
        <f t="shared" si="3"/>
        <v>0</v>
      </c>
      <c r="AI24" s="252">
        <f t="shared" si="3"/>
        <v>0</v>
      </c>
      <c r="AJ24" s="252">
        <f t="shared" si="3"/>
        <v>0</v>
      </c>
    </row>
    <row r="25" spans="1:36" s="301" customFormat="1">
      <c r="A25" s="250"/>
      <c r="B25" s="227"/>
      <c r="C25" s="227"/>
      <c r="D25" s="227"/>
      <c r="E25" s="227"/>
      <c r="F25" s="227"/>
      <c r="G25" s="306"/>
      <c r="H25" s="227"/>
      <c r="I25" s="227"/>
      <c r="J25" s="400"/>
      <c r="K25" s="379"/>
      <c r="L25" s="379"/>
      <c r="M25" s="227"/>
      <c r="N25" s="227"/>
      <c r="O25" s="252"/>
      <c r="P25" s="252"/>
      <c r="Q25" s="252"/>
      <c r="R25" s="252"/>
      <c r="S25" s="252"/>
      <c r="T25" s="400"/>
      <c r="U25" s="349"/>
      <c r="V25" s="349"/>
      <c r="W25" s="252"/>
      <c r="X25" s="252"/>
      <c r="Y25" s="252"/>
      <c r="Z25" s="252"/>
      <c r="AA25" s="252"/>
      <c r="AB25" s="252"/>
      <c r="AC25" s="252"/>
      <c r="AD25" s="252"/>
      <c r="AE25" s="252"/>
      <c r="AF25" s="252"/>
      <c r="AG25" s="252"/>
      <c r="AH25" s="252"/>
      <c r="AI25" s="252"/>
      <c r="AJ25" s="252"/>
    </row>
    <row r="26" spans="1:36" s="301" customFormat="1">
      <c r="A26" s="250"/>
      <c r="B26" s="227"/>
      <c r="C26" s="227"/>
      <c r="D26" s="227"/>
      <c r="E26" s="227"/>
      <c r="F26" s="227"/>
      <c r="G26" s="306"/>
      <c r="H26" s="227"/>
      <c r="I26" s="227"/>
      <c r="J26" s="400"/>
      <c r="K26" s="379"/>
      <c r="L26" s="379"/>
      <c r="M26" s="227"/>
      <c r="N26" s="227"/>
      <c r="O26" s="252"/>
      <c r="P26" s="252"/>
      <c r="Q26" s="252"/>
      <c r="R26" s="252"/>
      <c r="S26" s="252"/>
      <c r="T26" s="400"/>
      <c r="U26" s="349"/>
      <c r="V26" s="349"/>
      <c r="W26" s="252"/>
      <c r="X26" s="252"/>
      <c r="Y26" s="252"/>
      <c r="Z26" s="252"/>
      <c r="AA26" s="252"/>
      <c r="AB26" s="252"/>
      <c r="AC26" s="252"/>
      <c r="AD26" s="252"/>
      <c r="AE26" s="252"/>
      <c r="AF26" s="252"/>
      <c r="AG26" s="252"/>
      <c r="AH26" s="252"/>
      <c r="AI26" s="252"/>
      <c r="AJ26" s="252"/>
    </row>
    <row r="27" spans="1:36" s="31" customFormat="1" ht="14.25">
      <c r="A27" s="203"/>
      <c r="B27" s="188" t="s">
        <v>230</v>
      </c>
      <c r="C27" s="188"/>
      <c r="D27" s="188"/>
      <c r="E27" s="188"/>
      <c r="F27" s="188"/>
      <c r="G27" s="303"/>
      <c r="H27" s="188"/>
      <c r="I27" s="188"/>
      <c r="J27" s="398"/>
      <c r="K27" s="356"/>
      <c r="L27" s="356"/>
      <c r="M27" s="188"/>
      <c r="N27" s="188"/>
      <c r="O27" s="222"/>
      <c r="P27" s="222"/>
      <c r="Q27" s="222"/>
      <c r="R27" s="222"/>
      <c r="S27" s="188"/>
      <c r="T27" s="398"/>
      <c r="U27" s="356"/>
      <c r="V27" s="356"/>
      <c r="W27" s="188"/>
      <c r="X27" s="224"/>
      <c r="Y27" s="188"/>
      <c r="Z27" s="188"/>
      <c r="AA27" s="188"/>
      <c r="AB27" s="224"/>
      <c r="AC27" s="188"/>
      <c r="AD27" s="188"/>
      <c r="AE27" s="188"/>
      <c r="AF27" s="224"/>
      <c r="AG27" s="188"/>
      <c r="AH27" s="188"/>
      <c r="AI27" s="188"/>
      <c r="AJ27" s="224"/>
    </row>
    <row r="28" spans="1:36" s="31" customFormat="1" ht="14.25">
      <c r="A28" s="203"/>
      <c r="B28" s="188" t="s">
        <v>231</v>
      </c>
      <c r="C28" s="188"/>
      <c r="D28" s="188"/>
      <c r="E28" s="188"/>
      <c r="F28" s="188"/>
      <c r="G28" s="303"/>
      <c r="H28" s="188"/>
      <c r="I28" s="188"/>
      <c r="J28" s="398"/>
      <c r="K28" s="356"/>
      <c r="L28" s="356"/>
      <c r="M28" s="188"/>
      <c r="N28" s="188"/>
      <c r="O28" s="222"/>
      <c r="P28" s="222"/>
      <c r="Q28" s="222"/>
      <c r="R28" s="222"/>
      <c r="S28" s="188"/>
      <c r="T28" s="398"/>
      <c r="U28" s="356"/>
      <c r="V28" s="356"/>
      <c r="W28" s="188"/>
      <c r="X28" s="224"/>
      <c r="Y28" s="188"/>
      <c r="Z28" s="188"/>
      <c r="AA28" s="188"/>
      <c r="AB28" s="224"/>
      <c r="AC28" s="188"/>
      <c r="AD28" s="188"/>
      <c r="AE28" s="188"/>
      <c r="AF28" s="224"/>
      <c r="AG28" s="188"/>
      <c r="AH28" s="188"/>
      <c r="AI28" s="188"/>
      <c r="AJ28" s="224"/>
    </row>
    <row r="29" spans="1:36" ht="14.25">
      <c r="A29" s="102">
        <v>1</v>
      </c>
      <c r="B29" s="102"/>
      <c r="C29" s="219"/>
      <c r="D29" s="219"/>
      <c r="E29" s="219"/>
      <c r="F29" s="219"/>
      <c r="G29" s="305"/>
      <c r="H29" s="219"/>
      <c r="I29" s="219"/>
      <c r="J29" s="387"/>
      <c r="K29" s="346"/>
      <c r="L29" s="346"/>
      <c r="M29" s="219"/>
      <c r="N29" s="252">
        <f>I29+M29</f>
        <v>0</v>
      </c>
      <c r="O29" s="29"/>
      <c r="P29" s="29"/>
      <c r="Q29" s="29"/>
      <c r="R29" s="29"/>
      <c r="S29" s="29"/>
      <c r="T29" s="387"/>
      <c r="U29" s="348"/>
      <c r="V29" s="348"/>
      <c r="W29" s="247"/>
      <c r="X29" s="252">
        <f>S29+W29</f>
        <v>0</v>
      </c>
      <c r="Y29" s="252">
        <f>C29-O29</f>
        <v>0</v>
      </c>
      <c r="Z29" s="252">
        <f>I29-S29</f>
        <v>0</v>
      </c>
      <c r="AA29" s="252">
        <f>M29-W29</f>
        <v>0</v>
      </c>
      <c r="AB29" s="252">
        <f>Z29+AA29</f>
        <v>0</v>
      </c>
      <c r="AC29" s="224"/>
      <c r="AD29" s="250"/>
      <c r="AE29" s="250"/>
      <c r="AF29" s="252">
        <f>AD29+AE29</f>
        <v>0</v>
      </c>
      <c r="AG29" s="224"/>
      <c r="AH29" s="250"/>
      <c r="AI29" s="250"/>
      <c r="AJ29" s="252">
        <f>AH29+AI29</f>
        <v>0</v>
      </c>
    </row>
    <row r="30" spans="1:36" ht="14.25">
      <c r="A30" s="102">
        <v>2</v>
      </c>
      <c r="B30" s="102"/>
      <c r="C30" s="219"/>
      <c r="D30" s="219"/>
      <c r="E30" s="219"/>
      <c r="F30" s="219"/>
      <c r="G30" s="305"/>
      <c r="H30" s="219"/>
      <c r="I30" s="219"/>
      <c r="J30" s="387"/>
      <c r="K30" s="346"/>
      <c r="L30" s="346"/>
      <c r="M30" s="219"/>
      <c r="N30" s="252">
        <f>I30+M30</f>
        <v>0</v>
      </c>
      <c r="O30" s="29"/>
      <c r="P30" s="29"/>
      <c r="Q30" s="29"/>
      <c r="R30" s="29"/>
      <c r="S30" s="29"/>
      <c r="T30" s="387"/>
      <c r="U30" s="348"/>
      <c r="V30" s="348"/>
      <c r="W30" s="247"/>
      <c r="X30" s="252">
        <f>S30+W30</f>
        <v>0</v>
      </c>
      <c r="Y30" s="252">
        <f>C30-O30</f>
        <v>0</v>
      </c>
      <c r="Z30" s="252">
        <f>I30-S30</f>
        <v>0</v>
      </c>
      <c r="AA30" s="252">
        <f>M30-W30</f>
        <v>0</v>
      </c>
      <c r="AB30" s="252">
        <f>Z30+AA30</f>
        <v>0</v>
      </c>
      <c r="AC30" s="224"/>
      <c r="AD30" s="250"/>
      <c r="AE30" s="250"/>
      <c r="AF30" s="252">
        <f>AD30+AE30</f>
        <v>0</v>
      </c>
      <c r="AG30" s="224"/>
      <c r="AH30" s="250"/>
      <c r="AI30" s="250"/>
      <c r="AJ30" s="252">
        <f>AH30+AI30</f>
        <v>0</v>
      </c>
    </row>
    <row r="31" spans="1:36" ht="14.25">
      <c r="A31" s="102">
        <v>3</v>
      </c>
      <c r="B31" s="102"/>
      <c r="C31" s="219"/>
      <c r="D31" s="219"/>
      <c r="E31" s="219"/>
      <c r="F31" s="219"/>
      <c r="G31" s="305"/>
      <c r="H31" s="219"/>
      <c r="I31" s="219"/>
      <c r="J31" s="387"/>
      <c r="K31" s="346"/>
      <c r="L31" s="346"/>
      <c r="M31" s="219"/>
      <c r="N31" s="252">
        <f>I31+M31</f>
        <v>0</v>
      </c>
      <c r="O31" s="102"/>
      <c r="P31" s="102"/>
      <c r="Q31" s="102"/>
      <c r="R31" s="102"/>
      <c r="S31" s="102"/>
      <c r="T31" s="387"/>
      <c r="U31" s="347"/>
      <c r="V31" s="347"/>
      <c r="W31" s="247"/>
      <c r="X31" s="252">
        <f>S31+W31</f>
        <v>0</v>
      </c>
      <c r="Y31" s="252">
        <f>C31-O31</f>
        <v>0</v>
      </c>
      <c r="Z31" s="252">
        <f>I31-S31</f>
        <v>0</v>
      </c>
      <c r="AA31" s="252">
        <f>M31-W31</f>
        <v>0</v>
      </c>
      <c r="AB31" s="252">
        <f>Z31+AA31</f>
        <v>0</v>
      </c>
      <c r="AC31" s="224"/>
      <c r="AD31" s="250"/>
      <c r="AE31" s="250"/>
      <c r="AF31" s="252">
        <f>AD31+AE31</f>
        <v>0</v>
      </c>
      <c r="AG31" s="224"/>
      <c r="AH31" s="250"/>
      <c r="AI31" s="250"/>
      <c r="AJ31" s="252">
        <f>AH31+AI31</f>
        <v>0</v>
      </c>
    </row>
    <row r="32" spans="1:36" s="301" customFormat="1">
      <c r="A32" s="250"/>
      <c r="B32" s="227" t="s">
        <v>269</v>
      </c>
      <c r="C32" s="252">
        <f>SUM(C29:C31)</f>
        <v>0</v>
      </c>
      <c r="D32" s="252" t="s">
        <v>1</v>
      </c>
      <c r="E32" s="252" t="s">
        <v>1</v>
      </c>
      <c r="F32" s="252" t="s">
        <v>1</v>
      </c>
      <c r="G32" s="252" t="s">
        <v>1</v>
      </c>
      <c r="H32" s="252" t="s">
        <v>1</v>
      </c>
      <c r="I32" s="252">
        <f t="shared" ref="I32:O32" si="4">SUM(I29:I31)</f>
        <v>0</v>
      </c>
      <c r="J32" s="390">
        <f t="shared" si="4"/>
        <v>0</v>
      </c>
      <c r="K32" s="349">
        <f t="shared" si="4"/>
        <v>0</v>
      </c>
      <c r="L32" s="349">
        <f t="shared" si="4"/>
        <v>0</v>
      </c>
      <c r="M32" s="252">
        <f t="shared" si="4"/>
        <v>0</v>
      </c>
      <c r="N32" s="252">
        <f t="shared" si="4"/>
        <v>0</v>
      </c>
      <c r="O32" s="252">
        <f t="shared" si="4"/>
        <v>0</v>
      </c>
      <c r="P32" s="252" t="s">
        <v>1</v>
      </c>
      <c r="Q32" s="252" t="s">
        <v>1</v>
      </c>
      <c r="R32" s="252" t="s">
        <v>1</v>
      </c>
      <c r="S32" s="252">
        <f t="shared" ref="S32:AJ32" si="5">SUM(S29:S31)</f>
        <v>0</v>
      </c>
      <c r="T32" s="390">
        <f t="shared" si="5"/>
        <v>0</v>
      </c>
      <c r="U32" s="349">
        <f t="shared" si="5"/>
        <v>0</v>
      </c>
      <c r="V32" s="349">
        <f t="shared" si="5"/>
        <v>0</v>
      </c>
      <c r="W32" s="252">
        <f t="shared" si="5"/>
        <v>0</v>
      </c>
      <c r="X32" s="252">
        <f t="shared" si="5"/>
        <v>0</v>
      </c>
      <c r="Y32" s="252">
        <f t="shared" si="5"/>
        <v>0</v>
      </c>
      <c r="Z32" s="252">
        <f t="shared" si="5"/>
        <v>0</v>
      </c>
      <c r="AA32" s="252">
        <f t="shared" si="5"/>
        <v>0</v>
      </c>
      <c r="AB32" s="252">
        <f t="shared" si="5"/>
        <v>0</v>
      </c>
      <c r="AC32" s="252">
        <f t="shared" si="5"/>
        <v>0</v>
      </c>
      <c r="AD32" s="252">
        <f t="shared" si="5"/>
        <v>0</v>
      </c>
      <c r="AE32" s="252">
        <f t="shared" si="5"/>
        <v>0</v>
      </c>
      <c r="AF32" s="252">
        <f t="shared" si="5"/>
        <v>0</v>
      </c>
      <c r="AG32" s="252">
        <f t="shared" si="5"/>
        <v>0</v>
      </c>
      <c r="AH32" s="252">
        <f t="shared" si="5"/>
        <v>0</v>
      </c>
      <c r="AI32" s="252">
        <f t="shared" si="5"/>
        <v>0</v>
      </c>
      <c r="AJ32" s="252">
        <f t="shared" si="5"/>
        <v>0</v>
      </c>
    </row>
    <row r="33" spans="1:36" ht="14.25">
      <c r="A33" s="102"/>
      <c r="B33" s="102"/>
      <c r="C33" s="102"/>
      <c r="D33" s="102"/>
      <c r="E33" s="102"/>
      <c r="F33" s="102"/>
      <c r="G33" s="263"/>
      <c r="H33" s="102"/>
      <c r="I33" s="102"/>
      <c r="J33" s="388"/>
      <c r="K33" s="347"/>
      <c r="L33" s="347"/>
      <c r="M33" s="102"/>
      <c r="N33" s="102"/>
      <c r="O33" s="250"/>
      <c r="P33" s="250"/>
      <c r="Q33" s="250"/>
      <c r="R33" s="250"/>
      <c r="S33" s="220"/>
      <c r="T33" s="388"/>
      <c r="U33" s="375"/>
      <c r="V33" s="375"/>
      <c r="W33" s="220"/>
      <c r="X33" s="220"/>
      <c r="Y33" s="220"/>
      <c r="Z33" s="220"/>
      <c r="AA33" s="220"/>
      <c r="AB33" s="220"/>
      <c r="AC33" s="220"/>
      <c r="AD33" s="220"/>
      <c r="AE33" s="220"/>
      <c r="AF33" s="220"/>
      <c r="AG33" s="220"/>
      <c r="AH33" s="220"/>
      <c r="AI33" s="220"/>
      <c r="AJ33" s="220"/>
    </row>
    <row r="34" spans="1:36" s="302" customFormat="1" ht="40.5">
      <c r="A34" s="249"/>
      <c r="B34" s="221" t="s">
        <v>270</v>
      </c>
      <c r="C34" s="224">
        <f>C16+C24+C32</f>
        <v>0</v>
      </c>
      <c r="D34" s="308" t="s">
        <v>1</v>
      </c>
      <c r="E34" s="308" t="s">
        <v>1</v>
      </c>
      <c r="F34" s="308" t="s">
        <v>1</v>
      </c>
      <c r="G34" s="308" t="s">
        <v>1</v>
      </c>
      <c r="H34" s="308" t="s">
        <v>1</v>
      </c>
      <c r="I34" s="224">
        <f t="shared" ref="I34:AI34" si="6">I16+I24+I32</f>
        <v>0</v>
      </c>
      <c r="J34" s="391">
        <f>J16+J24+J32</f>
        <v>0</v>
      </c>
      <c r="K34" s="351">
        <f t="shared" si="6"/>
        <v>0</v>
      </c>
      <c r="L34" s="351">
        <f t="shared" si="6"/>
        <v>0</v>
      </c>
      <c r="M34" s="224">
        <f t="shared" si="6"/>
        <v>0</v>
      </c>
      <c r="N34" s="224">
        <f t="shared" si="6"/>
        <v>0</v>
      </c>
      <c r="O34" s="224">
        <f t="shared" si="6"/>
        <v>0</v>
      </c>
      <c r="P34" s="252" t="s">
        <v>1</v>
      </c>
      <c r="Q34" s="252" t="s">
        <v>1</v>
      </c>
      <c r="R34" s="252" t="s">
        <v>1</v>
      </c>
      <c r="S34" s="224">
        <f t="shared" si="6"/>
        <v>0</v>
      </c>
      <c r="T34" s="391">
        <f t="shared" si="6"/>
        <v>0</v>
      </c>
      <c r="U34" s="351">
        <f t="shared" si="6"/>
        <v>0</v>
      </c>
      <c r="V34" s="351">
        <f t="shared" si="6"/>
        <v>0</v>
      </c>
      <c r="W34" s="224">
        <f t="shared" si="6"/>
        <v>0</v>
      </c>
      <c r="X34" s="224">
        <f t="shared" si="6"/>
        <v>0</v>
      </c>
      <c r="Y34" s="224">
        <f t="shared" si="6"/>
        <v>0</v>
      </c>
      <c r="Z34" s="224">
        <f t="shared" si="6"/>
        <v>0</v>
      </c>
      <c r="AA34" s="224">
        <f t="shared" si="6"/>
        <v>0</v>
      </c>
      <c r="AB34" s="224">
        <f t="shared" si="6"/>
        <v>0</v>
      </c>
      <c r="AC34" s="224">
        <f t="shared" si="6"/>
        <v>0</v>
      </c>
      <c r="AD34" s="224">
        <f t="shared" si="6"/>
        <v>0</v>
      </c>
      <c r="AE34" s="224">
        <f t="shared" si="6"/>
        <v>0</v>
      </c>
      <c r="AF34" s="224">
        <f t="shared" si="6"/>
        <v>0</v>
      </c>
      <c r="AG34" s="224">
        <f t="shared" si="6"/>
        <v>0</v>
      </c>
      <c r="AH34" s="224">
        <f t="shared" si="6"/>
        <v>0</v>
      </c>
      <c r="AI34" s="224">
        <f t="shared" si="6"/>
        <v>0</v>
      </c>
      <c r="AJ34" s="224">
        <f>AJ16+AJ24+AJ32</f>
        <v>0</v>
      </c>
    </row>
    <row r="36" spans="1:36" ht="24.75" customHeight="1">
      <c r="A36" s="5" t="s">
        <v>235</v>
      </c>
      <c r="B36" s="5"/>
      <c r="C36" s="5"/>
      <c r="D36" s="5"/>
      <c r="E36" s="5"/>
      <c r="F36" s="5"/>
      <c r="G36" s="5"/>
      <c r="K36" s="352"/>
      <c r="L36" s="352"/>
      <c r="M36" s="296"/>
      <c r="N36" s="296"/>
      <c r="O36" s="296"/>
      <c r="P36" s="296"/>
      <c r="Q36" s="296"/>
      <c r="AA36" s="296"/>
    </row>
    <row r="37" spans="1:36" ht="24.75" customHeight="1">
      <c r="A37" s="290" t="s">
        <v>460</v>
      </c>
      <c r="B37" s="181"/>
      <c r="C37" s="290"/>
      <c r="D37" s="290"/>
      <c r="E37" s="290"/>
      <c r="F37" s="290"/>
      <c r="G37" s="5"/>
      <c r="H37" s="296"/>
      <c r="I37" s="296"/>
      <c r="J37" s="392"/>
      <c r="K37" s="352"/>
      <c r="L37" s="352"/>
      <c r="M37" s="296"/>
      <c r="N37" s="296"/>
      <c r="O37" s="296"/>
      <c r="P37" s="296"/>
      <c r="Q37" s="296"/>
      <c r="T37" s="392"/>
      <c r="AA37" s="296"/>
    </row>
    <row r="38" spans="1:36" ht="24.75" customHeight="1">
      <c r="A38" s="292" t="s">
        <v>297</v>
      </c>
      <c r="B38" s="181"/>
      <c r="C38" s="290"/>
      <c r="D38" s="290"/>
      <c r="E38" s="290"/>
      <c r="F38" s="290"/>
      <c r="G38" s="5"/>
      <c r="H38" s="296"/>
      <c r="I38" s="296"/>
      <c r="J38" s="392"/>
      <c r="T38" s="392"/>
    </row>
    <row r="45" spans="1:36">
      <c r="N45" s="180"/>
      <c r="O45" s="180"/>
      <c r="P45" s="180"/>
      <c r="Q45" s="180"/>
      <c r="R45" s="180"/>
      <c r="X45" s="180"/>
      <c r="AB45" s="180"/>
      <c r="AC45" s="180"/>
    </row>
    <row r="46" spans="1:36" ht="11.25" customHeight="1">
      <c r="N46" s="180"/>
      <c r="O46" s="180"/>
      <c r="P46" s="180"/>
      <c r="Q46" s="180"/>
      <c r="R46" s="180"/>
      <c r="X46" s="180"/>
      <c r="AB46" s="180"/>
      <c r="AC46" s="180"/>
    </row>
    <row r="47" spans="1:36" ht="11.25" customHeight="1"/>
  </sheetData>
  <mergeCells count="8">
    <mergeCell ref="AG5:AI5"/>
    <mergeCell ref="AE6:AE7"/>
    <mergeCell ref="AI6:AI7"/>
    <mergeCell ref="C5:N5"/>
    <mergeCell ref="O5:X5"/>
    <mergeCell ref="Y5:AB5"/>
    <mergeCell ref="AA6:AA7"/>
    <mergeCell ref="AC5:AF5"/>
  </mergeCells>
  <phoneticPr fontId="2"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AA46"/>
  <sheetViews>
    <sheetView topLeftCell="A10" workbookViewId="0">
      <selection activeCell="G14" sqref="G14"/>
    </sheetView>
  </sheetViews>
  <sheetFormatPr defaultRowHeight="13.5"/>
  <cols>
    <col min="1" max="1" width="3.5703125" style="4" customWidth="1"/>
    <col min="2" max="2" width="27.28515625" style="5" customWidth="1"/>
    <col min="3" max="3" width="16.5703125" style="5" customWidth="1"/>
    <col min="4" max="4" width="11.42578125" style="5" customWidth="1"/>
    <col min="5" max="6" width="10.5703125" style="5" customWidth="1"/>
    <col min="7" max="7" width="11.42578125" style="5" customWidth="1"/>
    <col min="8" max="8" width="11.85546875" style="5" customWidth="1"/>
    <col min="9" max="9" width="12.5703125" style="5" customWidth="1"/>
    <col min="10" max="12" width="11.28515625" style="5" customWidth="1"/>
    <col min="13" max="13" width="12.28515625" style="5" customWidth="1"/>
    <col min="14" max="20" width="9.140625" style="5"/>
    <col min="21" max="21" width="10.7109375" style="5" customWidth="1"/>
    <col min="22" max="24" width="9.140625" style="5"/>
    <col min="25" max="25" width="10.42578125" style="5" customWidth="1"/>
    <col min="26" max="16384" width="9.140625" style="5"/>
  </cols>
  <sheetData>
    <row r="1" spans="1:27" ht="16.5">
      <c r="A1" s="30"/>
      <c r="B1" s="212" t="s">
        <v>222</v>
      </c>
      <c r="C1" s="31"/>
      <c r="D1" s="31"/>
      <c r="E1" s="31"/>
      <c r="F1" s="31"/>
      <c r="G1" s="31"/>
      <c r="H1" s="30"/>
      <c r="I1" s="31"/>
      <c r="J1" s="30"/>
      <c r="K1" s="133" t="s">
        <v>263</v>
      </c>
      <c r="L1" s="31"/>
      <c r="M1" s="31"/>
      <c r="N1" s="3"/>
      <c r="O1" s="31"/>
      <c r="P1" s="31"/>
      <c r="Q1" s="31"/>
      <c r="R1" s="31"/>
      <c r="S1" s="31"/>
      <c r="T1" s="31"/>
      <c r="U1" s="31"/>
      <c r="V1" s="31"/>
      <c r="W1" s="31"/>
      <c r="X1" s="31"/>
      <c r="Y1" s="31"/>
      <c r="Z1" s="31"/>
      <c r="AA1" s="31"/>
    </row>
    <row r="2" spans="1:27" ht="22.7" customHeight="1" thickBot="1">
      <c r="A2" s="30"/>
      <c r="B2" s="23"/>
      <c r="C2" s="177"/>
      <c r="D2" s="177"/>
      <c r="E2" s="177"/>
      <c r="F2" s="177"/>
      <c r="G2" s="177"/>
      <c r="H2" s="1706"/>
      <c r="I2" s="1706"/>
      <c r="K2" s="460" t="s">
        <v>28</v>
      </c>
      <c r="L2" s="148"/>
      <c r="M2" s="148"/>
      <c r="N2" s="31"/>
      <c r="O2" s="31"/>
      <c r="P2" s="31"/>
      <c r="Q2" s="31"/>
      <c r="R2" s="31"/>
      <c r="S2" s="31"/>
      <c r="T2" s="31"/>
      <c r="U2" s="31"/>
      <c r="V2" s="31"/>
      <c r="W2" s="31"/>
      <c r="X2" s="31"/>
      <c r="Y2" s="31"/>
      <c r="Z2" s="31"/>
      <c r="AA2" s="31"/>
    </row>
    <row r="3" spans="1:27" s="181" customFormat="1">
      <c r="A3" s="30"/>
      <c r="B3" s="409" t="s">
        <v>29</v>
      </c>
      <c r="C3" s="134"/>
      <c r="D3" s="134"/>
      <c r="E3" s="134"/>
      <c r="F3" s="31"/>
      <c r="G3" s="31"/>
      <c r="H3" s="31"/>
      <c r="I3" s="34"/>
      <c r="J3" s="31"/>
      <c r="K3" s="31"/>
      <c r="L3" s="31"/>
      <c r="M3" s="34"/>
      <c r="N3" s="180"/>
      <c r="O3" s="180"/>
      <c r="P3" s="180"/>
      <c r="Q3" s="180"/>
      <c r="R3" s="180"/>
      <c r="S3" s="180"/>
      <c r="T3" s="180"/>
      <c r="U3" s="180"/>
      <c r="V3" s="180"/>
      <c r="W3" s="180"/>
      <c r="X3" s="180"/>
      <c r="Y3" s="180"/>
      <c r="Z3" s="180"/>
      <c r="AA3" s="180"/>
    </row>
    <row r="4" spans="1:27" s="181" customFormat="1" ht="22.7" customHeight="1">
      <c r="A4" s="30"/>
      <c r="B4" s="179"/>
      <c r="C4" s="134"/>
      <c r="D4" s="134"/>
      <c r="E4" s="134"/>
      <c r="F4" s="31"/>
      <c r="G4" s="179"/>
      <c r="H4" s="31"/>
      <c r="I4" s="41" t="s">
        <v>220</v>
      </c>
      <c r="J4" s="31"/>
      <c r="K4" s="31"/>
      <c r="L4" s="31"/>
      <c r="M4" s="180"/>
      <c r="N4" s="180"/>
      <c r="O4" s="180"/>
      <c r="P4" s="180"/>
      <c r="Q4" s="180"/>
      <c r="R4" s="180"/>
      <c r="S4" s="180"/>
      <c r="T4" s="180"/>
      <c r="U4" s="180"/>
      <c r="V4" s="180"/>
      <c r="W4" s="180"/>
      <c r="X4" s="180"/>
      <c r="Y4" s="180"/>
      <c r="Z4" s="180"/>
      <c r="AA4" s="180"/>
    </row>
    <row r="5" spans="1:27" s="334" customFormat="1" ht="14.25">
      <c r="A5" s="254"/>
      <c r="B5" s="331"/>
      <c r="C5" s="332"/>
      <c r="D5" s="333"/>
      <c r="E5" s="333"/>
      <c r="F5" s="333"/>
      <c r="G5" s="335" t="s">
        <v>389</v>
      </c>
      <c r="H5" s="333"/>
      <c r="I5" s="333"/>
      <c r="J5" s="333"/>
      <c r="K5" s="332"/>
      <c r="L5" s="2010" t="s">
        <v>348</v>
      </c>
      <c r="M5" s="2010"/>
      <c r="N5" s="2010"/>
      <c r="O5" s="2036"/>
      <c r="P5" s="2010" t="s">
        <v>221</v>
      </c>
      <c r="Q5" s="2010"/>
      <c r="R5" s="2010"/>
      <c r="S5" s="2010"/>
      <c r="T5" s="2037" t="s">
        <v>415</v>
      </c>
      <c r="U5" s="2010"/>
      <c r="V5" s="2010"/>
      <c r="W5" s="2010"/>
      <c r="X5" s="2037" t="s">
        <v>453</v>
      </c>
      <c r="Y5" s="2010"/>
      <c r="Z5" s="2010"/>
      <c r="AA5" s="2036"/>
    </row>
    <row r="6" spans="1:27" s="181" customFormat="1" ht="93.75">
      <c r="A6" s="219" t="s">
        <v>114</v>
      </c>
      <c r="B6" s="64" t="s">
        <v>223</v>
      </c>
      <c r="C6" s="64" t="s">
        <v>224</v>
      </c>
      <c r="D6" s="64" t="s">
        <v>225</v>
      </c>
      <c r="E6" s="64" t="s">
        <v>226</v>
      </c>
      <c r="F6" s="537" t="s">
        <v>390</v>
      </c>
      <c r="G6" s="64" t="s">
        <v>215</v>
      </c>
      <c r="H6" s="291" t="s">
        <v>329</v>
      </c>
      <c r="I6" s="64" t="s">
        <v>228</v>
      </c>
      <c r="J6" s="64" t="s">
        <v>259</v>
      </c>
      <c r="K6" s="537" t="s">
        <v>370</v>
      </c>
      <c r="L6" s="64" t="s">
        <v>215</v>
      </c>
      <c r="M6" s="64" t="s">
        <v>290</v>
      </c>
      <c r="N6" s="64" t="s">
        <v>228</v>
      </c>
      <c r="O6" s="64" t="s">
        <v>259</v>
      </c>
      <c r="P6" s="64" t="s">
        <v>215</v>
      </c>
      <c r="Q6" s="64" t="s">
        <v>290</v>
      </c>
      <c r="R6" s="64" t="s">
        <v>228</v>
      </c>
      <c r="S6" s="64" t="s">
        <v>259</v>
      </c>
      <c r="T6" s="64" t="s">
        <v>215</v>
      </c>
      <c r="U6" s="64" t="s">
        <v>290</v>
      </c>
      <c r="V6" s="64" t="s">
        <v>228</v>
      </c>
      <c r="W6" s="64" t="s">
        <v>259</v>
      </c>
      <c r="X6" s="64" t="s">
        <v>215</v>
      </c>
      <c r="Y6" s="64" t="s">
        <v>290</v>
      </c>
      <c r="Z6" s="64" t="s">
        <v>228</v>
      </c>
      <c r="AA6" s="64" t="s">
        <v>259</v>
      </c>
    </row>
    <row r="7" spans="1:27"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row>
    <row r="8" spans="1:27" ht="40.5">
      <c r="A8" s="220" t="s">
        <v>2</v>
      </c>
      <c r="B8" s="221" t="s">
        <v>478</v>
      </c>
      <c r="C8" s="222"/>
      <c r="D8" s="222"/>
      <c r="E8" s="222"/>
      <c r="F8" s="222"/>
      <c r="G8" s="188"/>
      <c r="H8" s="222"/>
      <c r="I8" s="222"/>
      <c r="J8" s="222"/>
      <c r="K8" s="222"/>
      <c r="L8" s="188"/>
      <c r="M8" s="222"/>
      <c r="N8" s="222"/>
      <c r="O8" s="188"/>
      <c r="P8" s="222"/>
      <c r="Q8" s="188"/>
      <c r="R8" s="106"/>
      <c r="S8" s="106"/>
      <c r="T8" s="106"/>
      <c r="U8" s="106"/>
      <c r="V8" s="106"/>
      <c r="W8" s="106"/>
      <c r="X8" s="106"/>
      <c r="Y8" s="106"/>
      <c r="Z8" s="106"/>
      <c r="AA8" s="106"/>
    </row>
    <row r="9" spans="1:27">
      <c r="A9" s="203"/>
      <c r="B9" s="188" t="s">
        <v>126</v>
      </c>
      <c r="C9" s="222"/>
      <c r="D9" s="222"/>
      <c r="E9" s="222"/>
      <c r="F9" s="222"/>
      <c r="G9" s="188"/>
      <c r="H9" s="222"/>
      <c r="I9" s="222"/>
      <c r="J9" s="222"/>
      <c r="K9" s="222"/>
      <c r="L9" s="188"/>
      <c r="M9" s="222"/>
      <c r="N9" s="222"/>
      <c r="O9" s="188"/>
      <c r="P9" s="222"/>
      <c r="Q9" s="188"/>
      <c r="R9" s="106"/>
      <c r="S9" s="106"/>
      <c r="T9" s="106"/>
      <c r="U9" s="106"/>
      <c r="V9" s="106"/>
      <c r="W9" s="106"/>
      <c r="X9" s="106"/>
      <c r="Y9" s="106"/>
      <c r="Z9" s="106"/>
      <c r="AA9" s="106"/>
    </row>
    <row r="10" spans="1:27">
      <c r="A10" s="203">
        <v>1</v>
      </c>
      <c r="B10" s="102"/>
      <c r="C10" s="203"/>
      <c r="D10" s="203"/>
      <c r="E10" s="203"/>
      <c r="F10" s="203"/>
      <c r="G10" s="102"/>
      <c r="H10" s="102"/>
      <c r="I10" s="102"/>
      <c r="J10" s="222">
        <f>H10+I10</f>
        <v>0</v>
      </c>
      <c r="K10" s="222"/>
      <c r="L10" s="102"/>
      <c r="M10" s="203"/>
      <c r="N10" s="203"/>
      <c r="O10" s="222">
        <f>M10+N10</f>
        <v>0</v>
      </c>
      <c r="P10" s="222">
        <f t="shared" ref="P10:Q12" si="0">G10-L10</f>
        <v>0</v>
      </c>
      <c r="Q10" s="222">
        <f t="shared" si="0"/>
        <v>0</v>
      </c>
      <c r="R10" s="222">
        <f>I10-N10</f>
        <v>0</v>
      </c>
      <c r="S10" s="222">
        <f>Q10+R10</f>
        <v>0</v>
      </c>
      <c r="T10" s="102"/>
      <c r="U10" s="203"/>
      <c r="V10" s="203"/>
      <c r="W10" s="222">
        <f>U10+V10</f>
        <v>0</v>
      </c>
      <c r="X10" s="102"/>
      <c r="Y10" s="203"/>
      <c r="Z10" s="203"/>
      <c r="AA10" s="222">
        <f>Y10+Z10</f>
        <v>0</v>
      </c>
    </row>
    <row r="11" spans="1:27">
      <c r="A11" s="203">
        <v>2</v>
      </c>
      <c r="B11" s="102"/>
      <c r="C11" s="203"/>
      <c r="D11" s="203"/>
      <c r="E11" s="203"/>
      <c r="F11" s="203"/>
      <c r="G11" s="102"/>
      <c r="H11" s="102"/>
      <c r="I11" s="102"/>
      <c r="J11" s="222">
        <f>H11+I11</f>
        <v>0</v>
      </c>
      <c r="K11" s="222"/>
      <c r="L11" s="102"/>
      <c r="M11" s="203"/>
      <c r="N11" s="203"/>
      <c r="O11" s="222">
        <f>M11+N11</f>
        <v>0</v>
      </c>
      <c r="P11" s="222">
        <f t="shared" si="0"/>
        <v>0</v>
      </c>
      <c r="Q11" s="222">
        <f t="shared" si="0"/>
        <v>0</v>
      </c>
      <c r="R11" s="222">
        <f>I11-N11</f>
        <v>0</v>
      </c>
      <c r="S11" s="222">
        <f>Q11+R11</f>
        <v>0</v>
      </c>
      <c r="T11" s="102"/>
      <c r="U11" s="203"/>
      <c r="V11" s="203"/>
      <c r="W11" s="222">
        <f>U11+V11</f>
        <v>0</v>
      </c>
      <c r="X11" s="102"/>
      <c r="Y11" s="203"/>
      <c r="Z11" s="203"/>
      <c r="AA11" s="222">
        <f>Y11+Z11</f>
        <v>0</v>
      </c>
    </row>
    <row r="12" spans="1:27">
      <c r="A12" s="203">
        <v>3</v>
      </c>
      <c r="B12" s="223"/>
      <c r="C12" s="203"/>
      <c r="D12" s="203"/>
      <c r="E12" s="203"/>
      <c r="F12" s="203"/>
      <c r="G12" s="102"/>
      <c r="H12" s="102"/>
      <c r="I12" s="102"/>
      <c r="J12" s="222">
        <f>H12+I12</f>
        <v>0</v>
      </c>
      <c r="K12" s="222"/>
      <c r="L12" s="102"/>
      <c r="M12" s="203"/>
      <c r="N12" s="203"/>
      <c r="O12" s="222">
        <f>M12+N12</f>
        <v>0</v>
      </c>
      <c r="P12" s="222">
        <f t="shared" si="0"/>
        <v>0</v>
      </c>
      <c r="Q12" s="222">
        <f t="shared" si="0"/>
        <v>0</v>
      </c>
      <c r="R12" s="222">
        <f>I12-N12</f>
        <v>0</v>
      </c>
      <c r="S12" s="222">
        <f>Q12+R12</f>
        <v>0</v>
      </c>
      <c r="T12" s="102"/>
      <c r="U12" s="203"/>
      <c r="V12" s="203"/>
      <c r="W12" s="222">
        <f>U12+V12</f>
        <v>0</v>
      </c>
      <c r="X12" s="102"/>
      <c r="Y12" s="203"/>
      <c r="Z12" s="203"/>
      <c r="AA12" s="222">
        <f>Y12+Z12</f>
        <v>0</v>
      </c>
    </row>
    <row r="13" spans="1:27" s="225" customFormat="1" ht="14.25">
      <c r="A13" s="220"/>
      <c r="B13" s="228" t="s">
        <v>269</v>
      </c>
      <c r="C13" s="224" t="s">
        <v>1</v>
      </c>
      <c r="D13" s="224" t="s">
        <v>1</v>
      </c>
      <c r="E13" s="224" t="s">
        <v>1</v>
      </c>
      <c r="F13" s="224" t="s">
        <v>1</v>
      </c>
      <c r="G13" s="224">
        <f t="shared" ref="G13:AA13" si="1">SUM(G10:G12)</f>
        <v>0</v>
      </c>
      <c r="H13" s="224">
        <f t="shared" si="1"/>
        <v>0</v>
      </c>
      <c r="I13" s="224">
        <f t="shared" si="1"/>
        <v>0</v>
      </c>
      <c r="J13" s="224">
        <f t="shared" si="1"/>
        <v>0</v>
      </c>
      <c r="K13" s="224" t="s">
        <v>1</v>
      </c>
      <c r="L13" s="224">
        <f t="shared" si="1"/>
        <v>0</v>
      </c>
      <c r="M13" s="224">
        <f t="shared" si="1"/>
        <v>0</v>
      </c>
      <c r="N13" s="224">
        <f t="shared" si="1"/>
        <v>0</v>
      </c>
      <c r="O13" s="224">
        <f t="shared" si="1"/>
        <v>0</v>
      </c>
      <c r="P13" s="224">
        <f t="shared" si="1"/>
        <v>0</v>
      </c>
      <c r="Q13" s="224">
        <f t="shared" si="1"/>
        <v>0</v>
      </c>
      <c r="R13" s="224">
        <f t="shared" si="1"/>
        <v>0</v>
      </c>
      <c r="S13" s="224">
        <f t="shared" si="1"/>
        <v>0</v>
      </c>
      <c r="T13" s="224">
        <f t="shared" si="1"/>
        <v>0</v>
      </c>
      <c r="U13" s="224">
        <f t="shared" si="1"/>
        <v>0</v>
      </c>
      <c r="V13" s="224">
        <f t="shared" si="1"/>
        <v>0</v>
      </c>
      <c r="W13" s="224">
        <f t="shared" si="1"/>
        <v>0</v>
      </c>
      <c r="X13" s="224">
        <f t="shared" si="1"/>
        <v>0</v>
      </c>
      <c r="Y13" s="224">
        <f t="shared" si="1"/>
        <v>0</v>
      </c>
      <c r="Z13" s="224">
        <f t="shared" si="1"/>
        <v>0</v>
      </c>
      <c r="AA13" s="224">
        <f t="shared" si="1"/>
        <v>0</v>
      </c>
    </row>
    <row r="14" spans="1:27">
      <c r="A14" s="203"/>
      <c r="B14" s="188"/>
      <c r="C14" s="222"/>
      <c r="D14" s="222"/>
      <c r="E14" s="222"/>
      <c r="F14" s="222"/>
      <c r="G14" s="188"/>
      <c r="H14" s="222"/>
      <c r="I14" s="222"/>
      <c r="J14" s="222"/>
      <c r="K14" s="222"/>
      <c r="L14" s="188"/>
      <c r="M14" s="222"/>
      <c r="N14" s="222"/>
      <c r="O14" s="188"/>
      <c r="P14" s="222"/>
      <c r="Q14" s="188"/>
      <c r="R14" s="106"/>
      <c r="S14" s="106"/>
      <c r="T14" s="106"/>
      <c r="U14" s="106"/>
      <c r="V14" s="106"/>
      <c r="W14" s="106"/>
      <c r="X14" s="106"/>
      <c r="Y14" s="106"/>
      <c r="Z14" s="106"/>
      <c r="AA14" s="106"/>
    </row>
    <row r="15" spans="1:27" ht="40.5">
      <c r="A15" s="220" t="s">
        <v>3</v>
      </c>
      <c r="B15" s="221" t="s">
        <v>327</v>
      </c>
      <c r="C15" s="222"/>
      <c r="D15" s="222"/>
      <c r="E15" s="222"/>
      <c r="F15" s="222"/>
      <c r="G15" s="221"/>
      <c r="H15" s="222"/>
      <c r="I15" s="222"/>
      <c r="J15" s="222"/>
      <c r="K15" s="222"/>
      <c r="L15" s="221"/>
      <c r="M15" s="222"/>
      <c r="N15" s="222"/>
      <c r="O15" s="221"/>
      <c r="P15" s="222"/>
      <c r="Q15" s="221"/>
      <c r="R15" s="106"/>
      <c r="S15" s="106"/>
      <c r="T15" s="106"/>
      <c r="U15" s="106"/>
      <c r="V15" s="106"/>
      <c r="W15" s="106"/>
      <c r="X15" s="106"/>
      <c r="Y15" s="106"/>
      <c r="Z15" s="106"/>
      <c r="AA15" s="106"/>
    </row>
    <row r="16" spans="1:27">
      <c r="A16" s="203"/>
      <c r="B16" s="188" t="s">
        <v>126</v>
      </c>
      <c r="C16" s="222"/>
      <c r="D16" s="222"/>
      <c r="E16" s="222"/>
      <c r="F16" s="222"/>
      <c r="G16" s="188"/>
      <c r="H16" s="222"/>
      <c r="I16" s="222"/>
      <c r="J16" s="222"/>
      <c r="K16" s="222"/>
      <c r="L16" s="188"/>
      <c r="M16" s="222"/>
      <c r="N16" s="222"/>
      <c r="O16" s="188"/>
      <c r="P16" s="222"/>
      <c r="Q16" s="188"/>
      <c r="R16" s="106"/>
      <c r="S16" s="106"/>
      <c r="T16" s="106"/>
      <c r="U16" s="106"/>
      <c r="V16" s="106"/>
      <c r="W16" s="106"/>
      <c r="X16" s="106"/>
      <c r="Y16" s="106"/>
      <c r="Z16" s="106"/>
      <c r="AA16" s="106"/>
    </row>
    <row r="17" spans="1:27">
      <c r="A17" s="203"/>
      <c r="B17" s="188" t="s">
        <v>230</v>
      </c>
      <c r="C17" s="222"/>
      <c r="D17" s="222"/>
      <c r="E17" s="222"/>
      <c r="F17" s="222"/>
      <c r="G17" s="188"/>
      <c r="H17" s="188"/>
      <c r="I17" s="188"/>
      <c r="J17" s="188"/>
      <c r="K17" s="188"/>
      <c r="L17" s="188"/>
      <c r="M17" s="188"/>
      <c r="N17" s="188"/>
      <c r="O17" s="188"/>
      <c r="P17" s="188"/>
      <c r="Q17" s="188"/>
      <c r="R17" s="106"/>
      <c r="S17" s="106"/>
      <c r="T17" s="106"/>
      <c r="U17" s="106"/>
      <c r="V17" s="106"/>
      <c r="W17" s="106"/>
      <c r="X17" s="106"/>
      <c r="Y17" s="106"/>
      <c r="Z17" s="106"/>
      <c r="AA17" s="106"/>
    </row>
    <row r="18" spans="1:27">
      <c r="A18" s="203"/>
      <c r="B18" s="188" t="s">
        <v>231</v>
      </c>
      <c r="C18" s="222"/>
      <c r="D18" s="222"/>
      <c r="E18" s="222"/>
      <c r="F18" s="222"/>
      <c r="G18" s="188"/>
      <c r="H18" s="188"/>
      <c r="I18" s="188"/>
      <c r="J18" s="188"/>
      <c r="K18" s="188"/>
      <c r="L18" s="188"/>
      <c r="M18" s="188"/>
      <c r="N18" s="188"/>
      <c r="O18" s="188"/>
      <c r="P18" s="188"/>
      <c r="Q18" s="188"/>
      <c r="R18" s="106"/>
      <c r="S18" s="106"/>
      <c r="T18" s="106"/>
      <c r="U18" s="106"/>
      <c r="V18" s="106"/>
      <c r="W18" s="106"/>
      <c r="X18" s="106"/>
      <c r="Y18" s="106"/>
      <c r="Z18" s="106"/>
      <c r="AA18" s="106"/>
    </row>
    <row r="19" spans="1:27">
      <c r="A19" s="203">
        <v>1</v>
      </c>
      <c r="B19" s="102"/>
      <c r="C19" s="203"/>
      <c r="D19" s="203"/>
      <c r="E19" s="203"/>
      <c r="F19" s="203"/>
      <c r="G19" s="102"/>
      <c r="H19" s="102"/>
      <c r="I19" s="102"/>
      <c r="J19" s="222">
        <f>H19+I19</f>
        <v>0</v>
      </c>
      <c r="K19" s="222"/>
      <c r="L19" s="102"/>
      <c r="M19" s="203"/>
      <c r="N19" s="203"/>
      <c r="O19" s="222">
        <f>M19+N19</f>
        <v>0</v>
      </c>
      <c r="P19" s="222">
        <f t="shared" ref="P19:R21" si="2">G19-L19</f>
        <v>0</v>
      </c>
      <c r="Q19" s="222">
        <f t="shared" si="2"/>
        <v>0</v>
      </c>
      <c r="R19" s="222">
        <f t="shared" si="2"/>
        <v>0</v>
      </c>
      <c r="S19" s="222">
        <f>Q19+R19</f>
        <v>0</v>
      </c>
      <c r="T19" s="102"/>
      <c r="U19" s="203"/>
      <c r="V19" s="203"/>
      <c r="W19" s="222">
        <f>U19+V19</f>
        <v>0</v>
      </c>
      <c r="X19" s="102"/>
      <c r="Y19" s="203"/>
      <c r="Z19" s="203"/>
      <c r="AA19" s="222">
        <f>Y19+Z19</f>
        <v>0</v>
      </c>
    </row>
    <row r="20" spans="1:27">
      <c r="A20" s="203">
        <v>2</v>
      </c>
      <c r="B20" s="102"/>
      <c r="C20" s="203"/>
      <c r="D20" s="203"/>
      <c r="E20" s="203"/>
      <c r="F20" s="203"/>
      <c r="G20" s="102"/>
      <c r="H20" s="102"/>
      <c r="I20" s="102"/>
      <c r="J20" s="222">
        <f>H20+I20</f>
        <v>0</v>
      </c>
      <c r="K20" s="222"/>
      <c r="L20" s="102"/>
      <c r="M20" s="203"/>
      <c r="N20" s="203"/>
      <c r="O20" s="222">
        <f>M20+N20</f>
        <v>0</v>
      </c>
      <c r="P20" s="222">
        <f t="shared" si="2"/>
        <v>0</v>
      </c>
      <c r="Q20" s="222">
        <f t="shared" si="2"/>
        <v>0</v>
      </c>
      <c r="R20" s="222">
        <f t="shared" si="2"/>
        <v>0</v>
      </c>
      <c r="S20" s="222">
        <f>Q20+R20</f>
        <v>0</v>
      </c>
      <c r="T20" s="102"/>
      <c r="U20" s="203"/>
      <c r="V20" s="203"/>
      <c r="W20" s="222">
        <f>U20+V20</f>
        <v>0</v>
      </c>
      <c r="X20" s="102"/>
      <c r="Y20" s="203"/>
      <c r="Z20" s="203"/>
      <c r="AA20" s="222">
        <f>Y20+Z20</f>
        <v>0</v>
      </c>
    </row>
    <row r="21" spans="1:27">
      <c r="A21" s="203">
        <v>3</v>
      </c>
      <c r="B21" s="223"/>
      <c r="C21" s="203"/>
      <c r="D21" s="203"/>
      <c r="E21" s="203"/>
      <c r="F21" s="203"/>
      <c r="G21" s="102"/>
      <c r="H21" s="102"/>
      <c r="I21" s="102"/>
      <c r="J21" s="222">
        <f>H21+I21</f>
        <v>0</v>
      </c>
      <c r="K21" s="222"/>
      <c r="L21" s="102"/>
      <c r="M21" s="203"/>
      <c r="N21" s="203"/>
      <c r="O21" s="222">
        <f>M21+N21</f>
        <v>0</v>
      </c>
      <c r="P21" s="222">
        <f t="shared" si="2"/>
        <v>0</v>
      </c>
      <c r="Q21" s="222">
        <f t="shared" si="2"/>
        <v>0</v>
      </c>
      <c r="R21" s="222">
        <f t="shared" si="2"/>
        <v>0</v>
      </c>
      <c r="S21" s="222">
        <f>Q21+R21</f>
        <v>0</v>
      </c>
      <c r="T21" s="102"/>
      <c r="U21" s="203"/>
      <c r="V21" s="203"/>
      <c r="W21" s="222">
        <f>U21+V21</f>
        <v>0</v>
      </c>
      <c r="X21" s="102"/>
      <c r="Y21" s="203"/>
      <c r="Z21" s="203"/>
      <c r="AA21" s="222">
        <f>Y21+Z21</f>
        <v>0</v>
      </c>
    </row>
    <row r="22" spans="1:27" s="225" customFormat="1" ht="27">
      <c r="A22" s="220"/>
      <c r="B22" s="228" t="s">
        <v>232</v>
      </c>
      <c r="C22" s="224" t="s">
        <v>1</v>
      </c>
      <c r="D22" s="224" t="s">
        <v>1</v>
      </c>
      <c r="E22" s="224" t="s">
        <v>1</v>
      </c>
      <c r="F22" s="224" t="s">
        <v>1</v>
      </c>
      <c r="G22" s="224">
        <f>SUM(G19:G21)</f>
        <v>0</v>
      </c>
      <c r="H22" s="224">
        <f t="shared" ref="H22:N22" si="3">SUM(H19:H21)</f>
        <v>0</v>
      </c>
      <c r="I22" s="224">
        <f t="shared" si="3"/>
        <v>0</v>
      </c>
      <c r="J22" s="224">
        <f t="shared" si="3"/>
        <v>0</v>
      </c>
      <c r="K22" s="224" t="s">
        <v>1</v>
      </c>
      <c r="L22" s="224">
        <f t="shared" si="3"/>
        <v>0</v>
      </c>
      <c r="M22" s="224">
        <f t="shared" si="3"/>
        <v>0</v>
      </c>
      <c r="N22" s="224">
        <f t="shared" si="3"/>
        <v>0</v>
      </c>
      <c r="O22" s="224">
        <f>SUM(O19:O21)</f>
        <v>0</v>
      </c>
      <c r="P22" s="224">
        <f>SUM(P19:P21)</f>
        <v>0</v>
      </c>
      <c r="Q22" s="224">
        <f>SUM(Q19:Q21)</f>
        <v>0</v>
      </c>
      <c r="R22" s="224">
        <f t="shared" ref="R22:AA22" si="4">SUM(R19:R21)</f>
        <v>0</v>
      </c>
      <c r="S22" s="224">
        <f t="shared" si="4"/>
        <v>0</v>
      </c>
      <c r="T22" s="224">
        <f t="shared" si="4"/>
        <v>0</v>
      </c>
      <c r="U22" s="224">
        <f t="shared" si="4"/>
        <v>0</v>
      </c>
      <c r="V22" s="224">
        <f t="shared" si="4"/>
        <v>0</v>
      </c>
      <c r="W22" s="224">
        <f t="shared" si="4"/>
        <v>0</v>
      </c>
      <c r="X22" s="224">
        <f t="shared" si="4"/>
        <v>0</v>
      </c>
      <c r="Y22" s="224">
        <f t="shared" si="4"/>
        <v>0</v>
      </c>
      <c r="Z22" s="224">
        <f t="shared" si="4"/>
        <v>0</v>
      </c>
      <c r="AA22" s="224">
        <f t="shared" si="4"/>
        <v>0</v>
      </c>
    </row>
    <row r="23" spans="1:27">
      <c r="A23" s="203"/>
      <c r="B23" s="188" t="s">
        <v>231</v>
      </c>
      <c r="C23" s="222"/>
      <c r="D23" s="222"/>
      <c r="E23" s="222"/>
      <c r="F23" s="222"/>
      <c r="G23" s="188"/>
      <c r="H23" s="188"/>
      <c r="I23" s="188"/>
      <c r="J23" s="188"/>
      <c r="K23" s="188"/>
      <c r="L23" s="188"/>
      <c r="M23" s="188"/>
      <c r="N23" s="188"/>
      <c r="O23" s="188"/>
      <c r="P23" s="188"/>
      <c r="Q23" s="188"/>
      <c r="R23" s="106"/>
      <c r="S23" s="106"/>
      <c r="T23" s="106"/>
      <c r="U23" s="106"/>
      <c r="V23" s="106"/>
      <c r="W23" s="106"/>
      <c r="X23" s="106"/>
      <c r="Y23" s="106"/>
      <c r="Z23" s="106"/>
      <c r="AA23" s="106"/>
    </row>
    <row r="24" spans="1:27">
      <c r="A24" s="203">
        <v>1</v>
      </c>
      <c r="B24" s="102"/>
      <c r="C24" s="203"/>
      <c r="D24" s="203"/>
      <c r="E24" s="203"/>
      <c r="F24" s="203"/>
      <c r="G24" s="102"/>
      <c r="H24" s="102"/>
      <c r="I24" s="102"/>
      <c r="J24" s="222">
        <f>H24+I24</f>
        <v>0</v>
      </c>
      <c r="K24" s="222"/>
      <c r="L24" s="102"/>
      <c r="M24" s="203"/>
      <c r="N24" s="203"/>
      <c r="O24" s="222">
        <f>M24+N24</f>
        <v>0</v>
      </c>
      <c r="P24" s="222">
        <f t="shared" ref="P24:R26" si="5">G24-L24</f>
        <v>0</v>
      </c>
      <c r="Q24" s="222">
        <f t="shared" si="5"/>
        <v>0</v>
      </c>
      <c r="R24" s="222">
        <f t="shared" si="5"/>
        <v>0</v>
      </c>
      <c r="S24" s="222">
        <f>Q24+R24</f>
        <v>0</v>
      </c>
      <c r="T24" s="102"/>
      <c r="U24" s="203"/>
      <c r="V24" s="203"/>
      <c r="W24" s="222">
        <f>U24+V24</f>
        <v>0</v>
      </c>
      <c r="X24" s="102"/>
      <c r="Y24" s="203"/>
      <c r="Z24" s="203"/>
      <c r="AA24" s="222">
        <f>Y24+Z24</f>
        <v>0</v>
      </c>
    </row>
    <row r="25" spans="1:27">
      <c r="A25" s="203">
        <v>2</v>
      </c>
      <c r="B25" s="102"/>
      <c r="C25" s="203"/>
      <c r="D25" s="203"/>
      <c r="E25" s="203"/>
      <c r="F25" s="203"/>
      <c r="G25" s="102"/>
      <c r="H25" s="102"/>
      <c r="I25" s="102"/>
      <c r="J25" s="222">
        <f>H25+I25</f>
        <v>0</v>
      </c>
      <c r="K25" s="222"/>
      <c r="L25" s="102"/>
      <c r="M25" s="203"/>
      <c r="N25" s="203"/>
      <c r="O25" s="222">
        <f>M25+N25</f>
        <v>0</v>
      </c>
      <c r="P25" s="222">
        <f t="shared" si="5"/>
        <v>0</v>
      </c>
      <c r="Q25" s="222">
        <f t="shared" si="5"/>
        <v>0</v>
      </c>
      <c r="R25" s="222">
        <f t="shared" si="5"/>
        <v>0</v>
      </c>
      <c r="S25" s="222">
        <f>Q25+R25</f>
        <v>0</v>
      </c>
      <c r="T25" s="102"/>
      <c r="U25" s="203"/>
      <c r="V25" s="203"/>
      <c r="W25" s="222">
        <f>U25+V25</f>
        <v>0</v>
      </c>
      <c r="X25" s="102"/>
      <c r="Y25" s="203"/>
      <c r="Z25" s="203"/>
      <c r="AA25" s="222">
        <f>Y25+Z25</f>
        <v>0</v>
      </c>
    </row>
    <row r="26" spans="1:27">
      <c r="A26" s="203">
        <v>3</v>
      </c>
      <c r="B26" s="223"/>
      <c r="C26" s="203"/>
      <c r="D26" s="203"/>
      <c r="E26" s="203"/>
      <c r="F26" s="203"/>
      <c r="G26" s="102"/>
      <c r="H26" s="102"/>
      <c r="I26" s="102"/>
      <c r="J26" s="222">
        <f>H26+I26</f>
        <v>0</v>
      </c>
      <c r="K26" s="222"/>
      <c r="L26" s="102"/>
      <c r="M26" s="203"/>
      <c r="N26" s="203"/>
      <c r="O26" s="222">
        <f>M26+N26</f>
        <v>0</v>
      </c>
      <c r="P26" s="222">
        <f t="shared" si="5"/>
        <v>0</v>
      </c>
      <c r="Q26" s="222">
        <f t="shared" si="5"/>
        <v>0</v>
      </c>
      <c r="R26" s="222">
        <f t="shared" si="5"/>
        <v>0</v>
      </c>
      <c r="S26" s="222">
        <f>Q26+R26</f>
        <v>0</v>
      </c>
      <c r="T26" s="102"/>
      <c r="U26" s="203"/>
      <c r="V26" s="203"/>
      <c r="W26" s="222">
        <f>U26+V26</f>
        <v>0</v>
      </c>
      <c r="X26" s="102"/>
      <c r="Y26" s="203"/>
      <c r="Z26" s="203"/>
      <c r="AA26" s="222">
        <f>Y26+Z26</f>
        <v>0</v>
      </c>
    </row>
    <row r="27" spans="1:27" s="225" customFormat="1" ht="27">
      <c r="A27" s="220"/>
      <c r="B27" s="228" t="s">
        <v>232</v>
      </c>
      <c r="C27" s="224" t="s">
        <v>1</v>
      </c>
      <c r="D27" s="224" t="s">
        <v>1</v>
      </c>
      <c r="E27" s="224" t="s">
        <v>1</v>
      </c>
      <c r="F27" s="224" t="s">
        <v>1</v>
      </c>
      <c r="G27" s="224">
        <f t="shared" ref="G27:N27" si="6">SUM(G24:G26)</f>
        <v>0</v>
      </c>
      <c r="H27" s="224">
        <f t="shared" si="6"/>
        <v>0</v>
      </c>
      <c r="I27" s="224">
        <f t="shared" si="6"/>
        <v>0</v>
      </c>
      <c r="J27" s="224">
        <f t="shared" si="6"/>
        <v>0</v>
      </c>
      <c r="K27" s="224" t="s">
        <v>1</v>
      </c>
      <c r="L27" s="224">
        <f t="shared" si="6"/>
        <v>0</v>
      </c>
      <c r="M27" s="224">
        <f t="shared" si="6"/>
        <v>0</v>
      </c>
      <c r="N27" s="224">
        <f t="shared" si="6"/>
        <v>0</v>
      </c>
      <c r="O27" s="224">
        <f>SUM(O24:O26)</f>
        <v>0</v>
      </c>
      <c r="P27" s="224">
        <f>SUM(P24:P26)</f>
        <v>0</v>
      </c>
      <c r="Q27" s="224">
        <f>SUM(Q24:Q26)</f>
        <v>0</v>
      </c>
      <c r="R27" s="224">
        <f t="shared" ref="R27:AA27" si="7">SUM(R24:R26)</f>
        <v>0</v>
      </c>
      <c r="S27" s="224">
        <f t="shared" si="7"/>
        <v>0</v>
      </c>
      <c r="T27" s="224">
        <f t="shared" si="7"/>
        <v>0</v>
      </c>
      <c r="U27" s="224">
        <f t="shared" si="7"/>
        <v>0</v>
      </c>
      <c r="V27" s="224">
        <f t="shared" si="7"/>
        <v>0</v>
      </c>
      <c r="W27" s="224">
        <f t="shared" si="7"/>
        <v>0</v>
      </c>
      <c r="X27" s="224">
        <f t="shared" si="7"/>
        <v>0</v>
      </c>
      <c r="Y27" s="224">
        <f t="shared" si="7"/>
        <v>0</v>
      </c>
      <c r="Z27" s="224">
        <f t="shared" si="7"/>
        <v>0</v>
      </c>
      <c r="AA27" s="224">
        <f t="shared" si="7"/>
        <v>0</v>
      </c>
    </row>
    <row r="28" spans="1:27" s="225" customFormat="1" ht="27">
      <c r="A28" s="220"/>
      <c r="B28" s="228" t="s">
        <v>265</v>
      </c>
      <c r="C28" s="224" t="s">
        <v>1</v>
      </c>
      <c r="D28" s="224" t="s">
        <v>1</v>
      </c>
      <c r="E28" s="224" t="s">
        <v>1</v>
      </c>
      <c r="F28" s="224" t="s">
        <v>1</v>
      </c>
      <c r="G28" s="224">
        <f>G22+G27</f>
        <v>0</v>
      </c>
      <c r="H28" s="224">
        <f t="shared" ref="H28:N28" si="8">H22+H27</f>
        <v>0</v>
      </c>
      <c r="I28" s="224">
        <f t="shared" si="8"/>
        <v>0</v>
      </c>
      <c r="J28" s="224">
        <f t="shared" si="8"/>
        <v>0</v>
      </c>
      <c r="K28" s="224" t="s">
        <v>1</v>
      </c>
      <c r="L28" s="224">
        <f t="shared" si="8"/>
        <v>0</v>
      </c>
      <c r="M28" s="224">
        <f t="shared" si="8"/>
        <v>0</v>
      </c>
      <c r="N28" s="224">
        <f t="shared" si="8"/>
        <v>0</v>
      </c>
      <c r="O28" s="224">
        <f>O22+O27</f>
        <v>0</v>
      </c>
      <c r="P28" s="224">
        <f>P22+P27</f>
        <v>0</v>
      </c>
      <c r="Q28" s="224">
        <f>Q22+Q27</f>
        <v>0</v>
      </c>
      <c r="R28" s="224">
        <f t="shared" ref="R28:AA28" si="9">R22+R27</f>
        <v>0</v>
      </c>
      <c r="S28" s="224">
        <f t="shared" si="9"/>
        <v>0</v>
      </c>
      <c r="T28" s="224">
        <f t="shared" si="9"/>
        <v>0</v>
      </c>
      <c r="U28" s="224">
        <f t="shared" si="9"/>
        <v>0</v>
      </c>
      <c r="V28" s="224">
        <f t="shared" si="9"/>
        <v>0</v>
      </c>
      <c r="W28" s="224">
        <f t="shared" si="9"/>
        <v>0</v>
      </c>
      <c r="X28" s="224">
        <f t="shared" si="9"/>
        <v>0</v>
      </c>
      <c r="Y28" s="224">
        <f t="shared" si="9"/>
        <v>0</v>
      </c>
      <c r="Z28" s="224">
        <f t="shared" si="9"/>
        <v>0</v>
      </c>
      <c r="AA28" s="224">
        <f t="shared" si="9"/>
        <v>0</v>
      </c>
    </row>
    <row r="29" spans="1:27">
      <c r="A29" s="203"/>
      <c r="B29" s="223"/>
      <c r="C29" s="222"/>
      <c r="D29" s="222"/>
      <c r="E29" s="222"/>
      <c r="F29" s="222"/>
      <c r="G29" s="223"/>
      <c r="H29" s="222"/>
      <c r="I29" s="222"/>
      <c r="J29" s="222"/>
      <c r="K29" s="222"/>
      <c r="L29" s="223"/>
      <c r="M29" s="222"/>
      <c r="N29" s="222"/>
      <c r="O29" s="223"/>
      <c r="P29" s="222"/>
      <c r="Q29" s="223"/>
      <c r="R29" s="106"/>
      <c r="S29" s="106"/>
      <c r="T29" s="106"/>
      <c r="U29" s="106"/>
      <c r="V29" s="106"/>
      <c r="W29" s="106"/>
      <c r="X29" s="106"/>
      <c r="Y29" s="106"/>
      <c r="Z29" s="106"/>
      <c r="AA29" s="106"/>
    </row>
    <row r="30" spans="1:27">
      <c r="A30" s="203"/>
      <c r="B30" s="102"/>
      <c r="C30" s="222"/>
      <c r="D30" s="222"/>
      <c r="E30" s="222"/>
      <c r="F30" s="222"/>
      <c r="G30" s="102"/>
      <c r="H30" s="222"/>
      <c r="I30" s="222"/>
      <c r="J30" s="222"/>
      <c r="K30" s="222"/>
      <c r="L30" s="102"/>
      <c r="M30" s="222"/>
      <c r="N30" s="222"/>
      <c r="O30" s="102"/>
      <c r="P30" s="222"/>
      <c r="Q30" s="102"/>
      <c r="R30" s="106"/>
      <c r="S30" s="106"/>
      <c r="T30" s="106"/>
      <c r="U30" s="106"/>
      <c r="V30" s="106"/>
      <c r="W30" s="106"/>
      <c r="X30" s="106"/>
      <c r="Y30" s="106"/>
      <c r="Z30" s="106"/>
      <c r="AA30" s="106"/>
    </row>
    <row r="31" spans="1:27" ht="54">
      <c r="A31" s="220" t="s">
        <v>4</v>
      </c>
      <c r="B31" s="221" t="s">
        <v>463</v>
      </c>
      <c r="C31" s="222"/>
      <c r="D31" s="222"/>
      <c r="E31" s="222"/>
      <c r="F31" s="222"/>
      <c r="G31" s="221"/>
      <c r="H31" s="222"/>
      <c r="I31" s="222"/>
      <c r="J31" s="222"/>
      <c r="K31" s="222"/>
      <c r="L31" s="221"/>
      <c r="M31" s="222"/>
      <c r="N31" s="222"/>
      <c r="O31" s="221"/>
      <c r="P31" s="222"/>
      <c r="Q31" s="221"/>
      <c r="R31" s="106"/>
      <c r="S31" s="106"/>
      <c r="T31" s="106"/>
      <c r="U31" s="106"/>
      <c r="V31" s="106"/>
      <c r="W31" s="106"/>
      <c r="X31" s="106"/>
      <c r="Y31" s="106"/>
      <c r="Z31" s="106"/>
      <c r="AA31" s="106"/>
    </row>
    <row r="32" spans="1:27">
      <c r="A32" s="203"/>
      <c r="B32" s="188" t="s">
        <v>126</v>
      </c>
      <c r="C32" s="222"/>
      <c r="D32" s="222"/>
      <c r="E32" s="222"/>
      <c r="F32" s="222"/>
      <c r="G32" s="188"/>
      <c r="H32" s="222"/>
      <c r="I32" s="222"/>
      <c r="J32" s="222"/>
      <c r="K32" s="222"/>
      <c r="L32" s="188"/>
      <c r="M32" s="222"/>
      <c r="N32" s="222"/>
      <c r="O32" s="188"/>
      <c r="P32" s="222"/>
      <c r="Q32" s="188"/>
      <c r="R32" s="106"/>
      <c r="S32" s="106"/>
      <c r="T32" s="106"/>
      <c r="U32" s="106"/>
      <c r="V32" s="106"/>
      <c r="W32" s="106"/>
      <c r="X32" s="106"/>
      <c r="Y32" s="106"/>
      <c r="Z32" s="106"/>
      <c r="AA32" s="106"/>
    </row>
    <row r="33" spans="1:27">
      <c r="A33" s="203">
        <v>1</v>
      </c>
      <c r="B33" s="102"/>
      <c r="C33" s="222"/>
      <c r="D33" s="222" t="s">
        <v>1</v>
      </c>
      <c r="E33" s="222" t="s">
        <v>1</v>
      </c>
      <c r="F33" s="222"/>
      <c r="G33" s="102"/>
      <c r="H33" s="203"/>
      <c r="I33" s="203"/>
      <c r="J33" s="222">
        <f>H33+I33</f>
        <v>0</v>
      </c>
      <c r="K33" s="222"/>
      <c r="L33" s="102"/>
      <c r="M33" s="203"/>
      <c r="N33" s="203"/>
      <c r="O33" s="222">
        <f>M33+N33</f>
        <v>0</v>
      </c>
      <c r="P33" s="222">
        <f t="shared" ref="P33:R35" si="10">G33-L33</f>
        <v>0</v>
      </c>
      <c r="Q33" s="222">
        <f t="shared" si="10"/>
        <v>0</v>
      </c>
      <c r="R33" s="222">
        <f t="shared" si="10"/>
        <v>0</v>
      </c>
      <c r="S33" s="222">
        <f>Q33+R33</f>
        <v>0</v>
      </c>
      <c r="T33" s="102"/>
      <c r="U33" s="203"/>
      <c r="V33" s="203"/>
      <c r="W33" s="222">
        <f>U33+V33</f>
        <v>0</v>
      </c>
      <c r="X33" s="102"/>
      <c r="Y33" s="203"/>
      <c r="Z33" s="203"/>
      <c r="AA33" s="222">
        <f>Y33+Z33</f>
        <v>0</v>
      </c>
    </row>
    <row r="34" spans="1:27">
      <c r="A34" s="203">
        <v>2</v>
      </c>
      <c r="B34" s="102"/>
      <c r="C34" s="222"/>
      <c r="D34" s="222" t="s">
        <v>1</v>
      </c>
      <c r="E34" s="222" t="s">
        <v>1</v>
      </c>
      <c r="F34" s="222"/>
      <c r="G34" s="102"/>
      <c r="H34" s="203"/>
      <c r="I34" s="203"/>
      <c r="J34" s="222">
        <f>H34+I34</f>
        <v>0</v>
      </c>
      <c r="K34" s="222"/>
      <c r="L34" s="102"/>
      <c r="M34" s="203"/>
      <c r="N34" s="203"/>
      <c r="O34" s="222">
        <f>M34+N34</f>
        <v>0</v>
      </c>
      <c r="P34" s="222">
        <f t="shared" si="10"/>
        <v>0</v>
      </c>
      <c r="Q34" s="222">
        <f t="shared" si="10"/>
        <v>0</v>
      </c>
      <c r="R34" s="222">
        <f t="shared" si="10"/>
        <v>0</v>
      </c>
      <c r="S34" s="222">
        <f>Q34+R34</f>
        <v>0</v>
      </c>
      <c r="T34" s="102"/>
      <c r="U34" s="203"/>
      <c r="V34" s="203"/>
      <c r="W34" s="222">
        <f>U34+V34</f>
        <v>0</v>
      </c>
      <c r="X34" s="102"/>
      <c r="Y34" s="203"/>
      <c r="Z34" s="203"/>
      <c r="AA34" s="222">
        <f>Y34+Z34</f>
        <v>0</v>
      </c>
    </row>
    <row r="35" spans="1:27">
      <c r="A35" s="203">
        <v>3</v>
      </c>
      <c r="B35" s="102"/>
      <c r="C35" s="222"/>
      <c r="D35" s="222" t="s">
        <v>1</v>
      </c>
      <c r="E35" s="222" t="s">
        <v>1</v>
      </c>
      <c r="F35" s="222"/>
      <c r="G35" s="102"/>
      <c r="H35" s="203"/>
      <c r="I35" s="203"/>
      <c r="J35" s="222">
        <f>H35+I35</f>
        <v>0</v>
      </c>
      <c r="K35" s="222"/>
      <c r="L35" s="102"/>
      <c r="M35" s="203"/>
      <c r="N35" s="203"/>
      <c r="O35" s="222">
        <f>M35+N35</f>
        <v>0</v>
      </c>
      <c r="P35" s="222">
        <f t="shared" si="10"/>
        <v>0</v>
      </c>
      <c r="Q35" s="222">
        <f t="shared" si="10"/>
        <v>0</v>
      </c>
      <c r="R35" s="222">
        <f t="shared" si="10"/>
        <v>0</v>
      </c>
      <c r="S35" s="222">
        <f>Q35+R35</f>
        <v>0</v>
      </c>
      <c r="T35" s="102"/>
      <c r="U35" s="203"/>
      <c r="V35" s="203"/>
      <c r="W35" s="222">
        <f>U35+V35</f>
        <v>0</v>
      </c>
      <c r="X35" s="102"/>
      <c r="Y35" s="203"/>
      <c r="Z35" s="203"/>
      <c r="AA35" s="222">
        <f>Y35+Z35</f>
        <v>0</v>
      </c>
    </row>
    <row r="36" spans="1:27" s="225" customFormat="1" ht="14.25">
      <c r="A36" s="220"/>
      <c r="B36" s="223" t="s">
        <v>113</v>
      </c>
      <c r="C36" s="224" t="s">
        <v>1</v>
      </c>
      <c r="D36" s="224" t="s">
        <v>1</v>
      </c>
      <c r="E36" s="224" t="s">
        <v>1</v>
      </c>
      <c r="F36" s="224" t="s">
        <v>1</v>
      </c>
      <c r="G36" s="224">
        <f>SUM(G33:G35)</f>
        <v>0</v>
      </c>
      <c r="H36" s="224">
        <f t="shared" ref="H36:N36" si="11">SUM(H33:H35)</f>
        <v>0</v>
      </c>
      <c r="I36" s="224">
        <f t="shared" si="11"/>
        <v>0</v>
      </c>
      <c r="J36" s="224">
        <f t="shared" si="11"/>
        <v>0</v>
      </c>
      <c r="K36" s="224" t="s">
        <v>1</v>
      </c>
      <c r="L36" s="224">
        <f t="shared" si="11"/>
        <v>0</v>
      </c>
      <c r="M36" s="224">
        <f t="shared" si="11"/>
        <v>0</v>
      </c>
      <c r="N36" s="224">
        <f t="shared" si="11"/>
        <v>0</v>
      </c>
      <c r="O36" s="224">
        <f>SUM(O33:O35)</f>
        <v>0</v>
      </c>
      <c r="P36" s="224">
        <f>SUM(P33:P35)</f>
        <v>0</v>
      </c>
      <c r="Q36" s="224">
        <f>SUM(Q33:Q35)</f>
        <v>0</v>
      </c>
      <c r="R36" s="224">
        <f t="shared" ref="R36:AA36" si="12">SUM(R33:R35)</f>
        <v>0</v>
      </c>
      <c r="S36" s="224">
        <f t="shared" si="12"/>
        <v>0</v>
      </c>
      <c r="T36" s="224">
        <f t="shared" si="12"/>
        <v>0</v>
      </c>
      <c r="U36" s="224">
        <f t="shared" si="12"/>
        <v>0</v>
      </c>
      <c r="V36" s="224">
        <f t="shared" si="12"/>
        <v>0</v>
      </c>
      <c r="W36" s="224">
        <f t="shared" si="12"/>
        <v>0</v>
      </c>
      <c r="X36" s="224">
        <f t="shared" si="12"/>
        <v>0</v>
      </c>
      <c r="Y36" s="224">
        <f t="shared" si="12"/>
        <v>0</v>
      </c>
      <c r="Z36" s="224">
        <f t="shared" si="12"/>
        <v>0</v>
      </c>
      <c r="AA36" s="224">
        <f t="shared" si="12"/>
        <v>0</v>
      </c>
    </row>
    <row r="37" spans="1:27">
      <c r="A37" s="203"/>
      <c r="B37" s="102"/>
      <c r="C37" s="222"/>
      <c r="D37" s="222"/>
      <c r="E37" s="222"/>
      <c r="F37" s="222"/>
      <c r="G37" s="102"/>
      <c r="H37" s="102"/>
      <c r="I37" s="102"/>
      <c r="J37" s="102"/>
      <c r="K37" s="102"/>
      <c r="L37" s="102"/>
      <c r="M37" s="102"/>
      <c r="N37" s="102"/>
      <c r="O37" s="102"/>
      <c r="P37" s="102"/>
      <c r="Q37" s="102"/>
      <c r="R37" s="102"/>
      <c r="S37" s="102"/>
      <c r="T37" s="102"/>
      <c r="U37" s="102"/>
      <c r="V37" s="102"/>
      <c r="W37" s="102"/>
      <c r="X37" s="102"/>
      <c r="Y37" s="102"/>
      <c r="Z37" s="102"/>
      <c r="AA37" s="102"/>
    </row>
    <row r="38" spans="1:27" s="225" customFormat="1" ht="27">
      <c r="A38" s="220"/>
      <c r="B38" s="221" t="s">
        <v>266</v>
      </c>
      <c r="C38" s="224" t="s">
        <v>1</v>
      </c>
      <c r="D38" s="224" t="s">
        <v>1</v>
      </c>
      <c r="E38" s="224" t="s">
        <v>1</v>
      </c>
      <c r="F38" s="224" t="s">
        <v>1</v>
      </c>
      <c r="G38" s="224">
        <f>G13+G28+G36</f>
        <v>0</v>
      </c>
      <c r="H38" s="224">
        <f>H13+H28+H36</f>
        <v>0</v>
      </c>
      <c r="I38" s="224">
        <f>I13+I28+I36</f>
        <v>0</v>
      </c>
      <c r="J38" s="224">
        <f>J13+J28+J36</f>
        <v>0</v>
      </c>
      <c r="K38" s="224" t="s">
        <v>1</v>
      </c>
      <c r="L38" s="224">
        <f t="shared" ref="L38:AA38" si="13">L13+L28+L36</f>
        <v>0</v>
      </c>
      <c r="M38" s="224">
        <f t="shared" si="13"/>
        <v>0</v>
      </c>
      <c r="N38" s="224">
        <f t="shared" si="13"/>
        <v>0</v>
      </c>
      <c r="O38" s="224">
        <f t="shared" si="13"/>
        <v>0</v>
      </c>
      <c r="P38" s="224">
        <f t="shared" si="13"/>
        <v>0</v>
      </c>
      <c r="Q38" s="224">
        <f t="shared" si="13"/>
        <v>0</v>
      </c>
      <c r="R38" s="224">
        <f t="shared" si="13"/>
        <v>0</v>
      </c>
      <c r="S38" s="224">
        <f t="shared" si="13"/>
        <v>0</v>
      </c>
      <c r="T38" s="224">
        <f t="shared" si="13"/>
        <v>0</v>
      </c>
      <c r="U38" s="224">
        <f t="shared" si="13"/>
        <v>0</v>
      </c>
      <c r="V38" s="224">
        <f t="shared" si="13"/>
        <v>0</v>
      </c>
      <c r="W38" s="224">
        <f t="shared" si="13"/>
        <v>0</v>
      </c>
      <c r="X38" s="224">
        <f t="shared" si="13"/>
        <v>0</v>
      </c>
      <c r="Y38" s="224">
        <f t="shared" si="13"/>
        <v>0</v>
      </c>
      <c r="Z38" s="224">
        <f t="shared" si="13"/>
        <v>0</v>
      </c>
      <c r="AA38" s="224">
        <f t="shared" si="13"/>
        <v>0</v>
      </c>
    </row>
    <row r="39" spans="1:27" s="16" customFormat="1" ht="12.75">
      <c r="A39" s="41"/>
      <c r="B39" s="229"/>
      <c r="C39" s="230"/>
      <c r="D39" s="41"/>
      <c r="E39" s="41"/>
      <c r="F39" s="41"/>
      <c r="G39" s="229"/>
      <c r="H39" s="41"/>
      <c r="I39" s="41"/>
      <c r="J39" s="41"/>
      <c r="K39" s="41"/>
      <c r="L39" s="229"/>
      <c r="M39" s="41" t="s">
        <v>0</v>
      </c>
      <c r="N39" s="41"/>
      <c r="O39" s="229"/>
      <c r="P39" s="41" t="s">
        <v>0</v>
      </c>
      <c r="Q39" s="229"/>
    </row>
    <row r="40" spans="1:27" s="31" customFormat="1">
      <c r="A40" s="30"/>
    </row>
    <row r="41" spans="1:27">
      <c r="B41" s="5" t="s">
        <v>235</v>
      </c>
    </row>
    <row r="42" spans="1:27" ht="27.75" customHeight="1">
      <c r="B42" s="181" t="s">
        <v>460</v>
      </c>
      <c r="C42" s="181"/>
      <c r="D42" s="290"/>
      <c r="E42" s="290"/>
      <c r="F42" s="290"/>
      <c r="G42" s="290"/>
    </row>
    <row r="43" spans="1:27" ht="37.5" customHeight="1">
      <c r="B43" s="2008" t="s">
        <v>459</v>
      </c>
      <c r="C43" s="2009"/>
      <c r="D43" s="2009"/>
      <c r="E43" s="2009"/>
      <c r="F43" s="2009"/>
      <c r="G43" s="2009"/>
      <c r="H43" s="2009"/>
      <c r="I43" s="2009"/>
    </row>
    <row r="44" spans="1:27" ht="29.25" customHeight="1">
      <c r="B44" s="576" t="s">
        <v>482</v>
      </c>
      <c r="C44" s="290"/>
      <c r="D44" s="290"/>
      <c r="E44" s="290"/>
      <c r="F44" s="290"/>
      <c r="G44" s="290"/>
    </row>
    <row r="45" spans="1:27" s="31" customFormat="1" ht="14.25">
      <c r="A45" s="297"/>
    </row>
    <row r="46" spans="1:27" s="31" customFormat="1">
      <c r="A46" s="30"/>
    </row>
  </sheetData>
  <mergeCells count="6">
    <mergeCell ref="B43:I43"/>
    <mergeCell ref="X5:AA5"/>
    <mergeCell ref="H2:I2"/>
    <mergeCell ref="L5:O5"/>
    <mergeCell ref="P5:S5"/>
    <mergeCell ref="T5:W5"/>
  </mergeCells>
  <phoneticPr fontId="2"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R42"/>
  <sheetViews>
    <sheetView topLeftCell="A10" workbookViewId="0">
      <selection activeCell="G14" sqref="G14"/>
    </sheetView>
  </sheetViews>
  <sheetFormatPr defaultRowHeight="13.5"/>
  <cols>
    <col min="1" max="1" width="3.5703125" style="31" customWidth="1"/>
    <col min="2" max="2" width="21.28515625" style="31" customWidth="1"/>
    <col min="3" max="6" width="12.5703125" style="31" customWidth="1"/>
    <col min="7" max="7" width="12.5703125" style="20" customWidth="1"/>
    <col min="8" max="9" width="12.5703125" style="31" customWidth="1"/>
    <col min="10" max="11" width="12.5703125" style="342" customWidth="1"/>
    <col min="12" max="12" width="16.140625" style="31" customWidth="1"/>
    <col min="13" max="13" width="15.42578125" style="31" customWidth="1"/>
    <col min="14" max="14" width="12.5703125" style="31" customWidth="1"/>
    <col min="15" max="15" width="15" style="31" customWidth="1"/>
    <col min="16" max="18" width="13.85546875" style="31" customWidth="1"/>
    <col min="19" max="19" width="11.7109375" style="31" customWidth="1"/>
    <col min="20" max="20" width="12.28515625" style="31" customWidth="1"/>
    <col min="21" max="21" width="12.140625" style="342" customWidth="1"/>
    <col min="22" max="22" width="10.85546875" style="342" customWidth="1"/>
    <col min="23" max="23" width="10.5703125" style="31" customWidth="1"/>
    <col min="24" max="26" width="11.5703125" style="31" customWidth="1"/>
    <col min="27" max="32" width="12.85546875" style="31" customWidth="1"/>
    <col min="33" max="38" width="15.140625" style="300" customWidth="1"/>
    <col min="39" max="39" width="12.42578125" style="300" customWidth="1"/>
    <col min="40" max="43" width="15.140625" style="300" customWidth="1"/>
    <col min="44" max="44" width="13" style="300" customWidth="1"/>
    <col min="45" max="16384" width="9.140625" style="300"/>
  </cols>
  <sheetData>
    <row r="1" spans="1:44" s="31" customFormat="1" ht="16.5">
      <c r="A1" s="30"/>
      <c r="B1" s="212" t="s">
        <v>222</v>
      </c>
      <c r="C1" s="212"/>
      <c r="D1" s="212"/>
      <c r="E1" s="212"/>
      <c r="F1" s="212"/>
      <c r="G1" s="212"/>
      <c r="H1" s="212"/>
      <c r="I1" s="212"/>
      <c r="J1" s="376"/>
      <c r="K1" s="376"/>
      <c r="L1" s="133" t="s">
        <v>267</v>
      </c>
      <c r="M1" s="133"/>
      <c r="N1" s="133"/>
      <c r="T1" s="3"/>
      <c r="U1" s="344"/>
      <c r="V1" s="344"/>
      <c r="X1" s="134"/>
      <c r="Y1" s="134"/>
      <c r="Z1" s="134"/>
      <c r="AA1" s="30"/>
      <c r="AB1" s="133"/>
      <c r="AF1" s="134"/>
    </row>
    <row r="2" spans="1:44" s="31" customFormat="1" ht="22.7" customHeight="1" thickBot="1">
      <c r="A2" s="30"/>
      <c r="B2" s="23"/>
      <c r="C2" s="23"/>
      <c r="D2" s="23"/>
      <c r="E2" s="23"/>
      <c r="F2" s="23"/>
      <c r="G2" s="23"/>
      <c r="H2" s="23"/>
      <c r="I2" s="23"/>
      <c r="K2" s="148"/>
      <c r="L2" s="408" t="s">
        <v>28</v>
      </c>
      <c r="M2" s="148"/>
      <c r="N2" s="148"/>
      <c r="O2" s="148"/>
      <c r="P2" s="6"/>
      <c r="Q2" s="6"/>
      <c r="R2" s="6"/>
      <c r="S2" s="9"/>
      <c r="T2" s="178"/>
      <c r="U2" s="380"/>
      <c r="V2" s="370"/>
      <c r="W2" s="213"/>
      <c r="X2" s="214"/>
      <c r="Y2" s="214"/>
      <c r="Z2" s="214"/>
      <c r="AA2" s="148"/>
      <c r="AB2" s="148"/>
      <c r="AC2" s="148"/>
      <c r="AD2" s="148"/>
      <c r="AE2" s="148"/>
      <c r="AF2" s="148"/>
    </row>
    <row r="3" spans="1:44" s="180" customFormat="1" ht="27">
      <c r="A3" s="30"/>
      <c r="B3" s="409" t="s">
        <v>29</v>
      </c>
      <c r="C3" s="179"/>
      <c r="D3" s="179"/>
      <c r="E3" s="179"/>
      <c r="F3" s="179"/>
      <c r="G3" s="179"/>
      <c r="H3" s="179"/>
      <c r="I3" s="179"/>
      <c r="J3" s="342"/>
      <c r="K3" s="342"/>
      <c r="O3" s="34"/>
      <c r="P3" s="179"/>
      <c r="Q3" s="179"/>
      <c r="R3" s="179"/>
      <c r="S3" s="31"/>
      <c r="T3" s="31"/>
      <c r="U3" s="342"/>
      <c r="V3" s="353"/>
      <c r="W3" s="34"/>
      <c r="AA3" s="31"/>
      <c r="AC3" s="34"/>
      <c r="AD3" s="34"/>
      <c r="AE3" s="34"/>
    </row>
    <row r="4" spans="1:44" s="180" customFormat="1" ht="22.7" customHeight="1">
      <c r="A4" s="30"/>
      <c r="B4" s="179"/>
      <c r="C4" s="179"/>
      <c r="D4" s="179"/>
      <c r="E4" s="179"/>
      <c r="F4" s="179"/>
      <c r="G4" s="179"/>
      <c r="H4" s="179"/>
      <c r="I4" s="179"/>
      <c r="J4" s="342"/>
      <c r="K4" s="342"/>
      <c r="L4" s="41" t="s">
        <v>220</v>
      </c>
      <c r="M4" s="41"/>
      <c r="N4" s="41"/>
      <c r="O4" s="34"/>
      <c r="P4" s="179"/>
      <c r="Q4" s="179"/>
      <c r="R4" s="179"/>
      <c r="S4" s="31"/>
      <c r="T4" s="31"/>
      <c r="U4" s="342"/>
      <c r="V4" s="353"/>
      <c r="W4" s="34"/>
      <c r="AA4" s="31"/>
      <c r="AB4" s="41"/>
      <c r="AC4" s="34"/>
      <c r="AD4" s="34"/>
      <c r="AE4" s="34"/>
    </row>
    <row r="5" spans="1:44" ht="12.75" customHeight="1">
      <c r="A5" s="236"/>
      <c r="B5" s="237"/>
      <c r="C5" s="2053" t="s">
        <v>386</v>
      </c>
      <c r="D5" s="2054"/>
      <c r="E5" s="2054"/>
      <c r="F5" s="2054"/>
      <c r="G5" s="2054"/>
      <c r="H5" s="2054"/>
      <c r="I5" s="2054"/>
      <c r="J5" s="2054"/>
      <c r="K5" s="2054"/>
      <c r="L5" s="2054"/>
      <c r="M5" s="2054"/>
      <c r="N5" s="2054"/>
      <c r="O5" s="2055"/>
      <c r="P5" s="2056" t="s">
        <v>418</v>
      </c>
      <c r="Q5" s="2057"/>
      <c r="R5" s="2057"/>
      <c r="S5" s="2057"/>
      <c r="T5" s="2057"/>
      <c r="U5" s="2057"/>
      <c r="V5" s="2057"/>
      <c r="W5" s="2057"/>
      <c r="X5" s="2057"/>
      <c r="Y5" s="2057"/>
      <c r="Z5" s="2058"/>
      <c r="AA5" s="2059" t="s">
        <v>221</v>
      </c>
      <c r="AB5" s="2059"/>
      <c r="AC5" s="2059"/>
      <c r="AD5" s="2059"/>
      <c r="AE5" s="2059"/>
      <c r="AF5" s="2059"/>
      <c r="AG5" s="2057" t="s">
        <v>420</v>
      </c>
      <c r="AH5" s="2057"/>
      <c r="AI5" s="2057"/>
      <c r="AJ5" s="2057"/>
      <c r="AK5" s="2057"/>
      <c r="AL5" s="2057"/>
      <c r="AM5" s="2056" t="s">
        <v>455</v>
      </c>
      <c r="AN5" s="2057"/>
      <c r="AO5" s="2057"/>
      <c r="AP5" s="2057"/>
      <c r="AQ5" s="403"/>
      <c r="AR5" s="461"/>
    </row>
    <row r="6" spans="1:44" ht="165.75">
      <c r="A6" s="123" t="s">
        <v>114</v>
      </c>
      <c r="B6" s="63" t="s">
        <v>258</v>
      </c>
      <c r="C6" s="63" t="s">
        <v>215</v>
      </c>
      <c r="D6" s="63" t="s">
        <v>224</v>
      </c>
      <c r="E6" s="63" t="s">
        <v>298</v>
      </c>
      <c r="F6" s="63" t="s">
        <v>302</v>
      </c>
      <c r="G6" s="63" t="s">
        <v>475</v>
      </c>
      <c r="H6" s="63" t="s">
        <v>289</v>
      </c>
      <c r="I6" s="462" t="s">
        <v>466</v>
      </c>
      <c r="J6" s="463" t="s">
        <v>474</v>
      </c>
      <c r="K6" s="463" t="s">
        <v>363</v>
      </c>
      <c r="L6" s="259" t="s">
        <v>304</v>
      </c>
      <c r="M6" s="259" t="s">
        <v>321</v>
      </c>
      <c r="N6" s="259" t="s">
        <v>227</v>
      </c>
      <c r="O6" s="259" t="s">
        <v>322</v>
      </c>
      <c r="P6" s="63" t="s">
        <v>215</v>
      </c>
      <c r="Q6" s="63" t="s">
        <v>302</v>
      </c>
      <c r="R6" s="63" t="s">
        <v>473</v>
      </c>
      <c r="S6" s="63" t="s">
        <v>289</v>
      </c>
      <c r="T6" s="462" t="s">
        <v>476</v>
      </c>
      <c r="U6" s="463" t="s">
        <v>474</v>
      </c>
      <c r="V6" s="463" t="s">
        <v>363</v>
      </c>
      <c r="W6" s="259" t="s">
        <v>304</v>
      </c>
      <c r="X6" s="259" t="s">
        <v>321</v>
      </c>
      <c r="Y6" s="259" t="s">
        <v>227</v>
      </c>
      <c r="Z6" s="259" t="s">
        <v>259</v>
      </c>
      <c r="AA6" s="259" t="s">
        <v>215</v>
      </c>
      <c r="AB6" s="464" t="s">
        <v>301</v>
      </c>
      <c r="AC6" s="465" t="s">
        <v>304</v>
      </c>
      <c r="AD6" s="259" t="s">
        <v>321</v>
      </c>
      <c r="AE6" s="259" t="s">
        <v>227</v>
      </c>
      <c r="AF6" s="259" t="s">
        <v>259</v>
      </c>
      <c r="AG6" s="259" t="s">
        <v>215</v>
      </c>
      <c r="AH6" s="464" t="s">
        <v>245</v>
      </c>
      <c r="AI6" s="465" t="s">
        <v>304</v>
      </c>
      <c r="AJ6" s="259" t="s">
        <v>321</v>
      </c>
      <c r="AK6" s="259" t="s">
        <v>227</v>
      </c>
      <c r="AL6" s="259" t="s">
        <v>259</v>
      </c>
      <c r="AM6" s="259" t="s">
        <v>215</v>
      </c>
      <c r="AN6" s="464" t="s">
        <v>245</v>
      </c>
      <c r="AO6" s="465" t="s">
        <v>304</v>
      </c>
      <c r="AP6" s="259" t="s">
        <v>321</v>
      </c>
      <c r="AQ6" s="259" t="s">
        <v>227</v>
      </c>
      <c r="AR6" s="259" t="s">
        <v>259</v>
      </c>
    </row>
    <row r="7" spans="1:44">
      <c r="A7" s="219">
        <v>1</v>
      </c>
      <c r="B7" s="219">
        <v>2</v>
      </c>
      <c r="C7" s="219">
        <v>3</v>
      </c>
      <c r="D7" s="219">
        <v>4</v>
      </c>
      <c r="E7" s="219">
        <v>5</v>
      </c>
      <c r="F7" s="219">
        <v>6</v>
      </c>
      <c r="G7" s="219">
        <v>7</v>
      </c>
      <c r="H7" s="219">
        <v>8</v>
      </c>
      <c r="I7" s="219">
        <v>9</v>
      </c>
      <c r="J7" s="346">
        <v>10</v>
      </c>
      <c r="K7" s="346">
        <v>11</v>
      </c>
      <c r="L7" s="219">
        <v>12</v>
      </c>
      <c r="M7" s="219">
        <v>13</v>
      </c>
      <c r="N7" s="219">
        <v>14</v>
      </c>
      <c r="O7" s="219">
        <v>15</v>
      </c>
      <c r="P7" s="219">
        <v>16</v>
      </c>
      <c r="Q7" s="219">
        <v>17</v>
      </c>
      <c r="R7" s="219">
        <v>18</v>
      </c>
      <c r="S7" s="219">
        <v>19</v>
      </c>
      <c r="T7" s="219">
        <v>20</v>
      </c>
      <c r="U7" s="346">
        <v>21</v>
      </c>
      <c r="V7" s="346">
        <v>22</v>
      </c>
      <c r="W7" s="219">
        <v>23</v>
      </c>
      <c r="X7" s="219">
        <v>24</v>
      </c>
      <c r="Y7" s="219">
        <v>25</v>
      </c>
      <c r="Z7" s="219">
        <v>26</v>
      </c>
      <c r="AA7" s="219">
        <v>27</v>
      </c>
      <c r="AB7" s="219">
        <v>28</v>
      </c>
      <c r="AC7" s="219">
        <v>29</v>
      </c>
      <c r="AD7" s="219">
        <v>30</v>
      </c>
      <c r="AE7" s="219">
        <v>31</v>
      </c>
      <c r="AF7" s="219">
        <v>32</v>
      </c>
      <c r="AG7" s="219">
        <v>33</v>
      </c>
      <c r="AH7" s="219">
        <v>34</v>
      </c>
      <c r="AI7" s="219">
        <v>35</v>
      </c>
      <c r="AJ7" s="219">
        <v>36</v>
      </c>
      <c r="AK7" s="219">
        <v>37</v>
      </c>
      <c r="AL7" s="219">
        <v>38</v>
      </c>
      <c r="AM7" s="219">
        <v>39</v>
      </c>
      <c r="AN7" s="219">
        <v>40</v>
      </c>
      <c r="AO7" s="219">
        <v>41</v>
      </c>
      <c r="AP7" s="219">
        <v>42</v>
      </c>
      <c r="AQ7" s="219">
        <v>43</v>
      </c>
      <c r="AR7" s="219">
        <v>44</v>
      </c>
    </row>
    <row r="8" spans="1:44" ht="28.5">
      <c r="A8" s="102"/>
      <c r="B8" s="28" t="s">
        <v>318</v>
      </c>
      <c r="C8" s="28"/>
      <c r="D8" s="28"/>
      <c r="E8" s="28"/>
      <c r="F8" s="28"/>
      <c r="G8" s="18"/>
      <c r="H8" s="28"/>
      <c r="I8" s="28"/>
      <c r="J8" s="377"/>
      <c r="K8" s="377"/>
      <c r="L8" s="28"/>
      <c r="M8" s="28"/>
      <c r="N8" s="28"/>
      <c r="O8" s="28"/>
      <c r="P8" s="250"/>
      <c r="Q8" s="250"/>
      <c r="R8" s="250"/>
      <c r="S8" s="250"/>
      <c r="T8" s="251"/>
      <c r="U8" s="374"/>
      <c r="V8" s="374"/>
      <c r="W8" s="220"/>
      <c r="X8" s="220"/>
      <c r="Y8" s="220"/>
      <c r="Z8" s="220"/>
      <c r="AA8" s="251"/>
      <c r="AB8" s="251"/>
      <c r="AC8" s="251"/>
      <c r="AD8" s="251"/>
      <c r="AE8" s="251"/>
      <c r="AF8" s="220"/>
      <c r="AG8" s="251"/>
      <c r="AH8" s="251"/>
      <c r="AI8" s="251"/>
      <c r="AJ8" s="251"/>
      <c r="AK8" s="251"/>
      <c r="AL8" s="220"/>
      <c r="AM8" s="251"/>
      <c r="AN8" s="251"/>
      <c r="AO8" s="251"/>
      <c r="AP8" s="251"/>
      <c r="AQ8" s="251"/>
      <c r="AR8" s="220"/>
    </row>
    <row r="9" spans="1:44" ht="14.25">
      <c r="A9" s="102"/>
      <c r="B9" s="188" t="s">
        <v>126</v>
      </c>
      <c r="C9" s="188"/>
      <c r="D9" s="188"/>
      <c r="E9" s="188"/>
      <c r="F9" s="188"/>
      <c r="G9" s="303"/>
      <c r="H9" s="188"/>
      <c r="I9" s="188"/>
      <c r="J9" s="356"/>
      <c r="K9" s="356"/>
      <c r="L9" s="188"/>
      <c r="M9" s="188"/>
      <c r="N9" s="188"/>
      <c r="O9" s="188"/>
      <c r="P9" s="250"/>
      <c r="Q9" s="250"/>
      <c r="R9" s="250"/>
      <c r="S9" s="250"/>
      <c r="T9" s="220"/>
      <c r="U9" s="355"/>
      <c r="V9" s="355"/>
      <c r="W9" s="220"/>
      <c r="X9" s="220"/>
      <c r="Y9" s="220"/>
      <c r="Z9" s="220"/>
      <c r="AA9" s="220"/>
      <c r="AB9" s="220"/>
      <c r="AC9" s="250"/>
      <c r="AD9" s="250"/>
      <c r="AE9" s="250"/>
      <c r="AF9" s="220"/>
      <c r="AG9" s="220"/>
      <c r="AH9" s="220"/>
      <c r="AI9" s="250"/>
      <c r="AJ9" s="250"/>
      <c r="AK9" s="250"/>
      <c r="AL9" s="220"/>
      <c r="AM9" s="220"/>
      <c r="AN9" s="220"/>
      <c r="AO9" s="250"/>
      <c r="AP9" s="250"/>
      <c r="AQ9" s="250"/>
      <c r="AR9" s="220"/>
    </row>
    <row r="10" spans="1:44">
      <c r="A10" s="123"/>
      <c r="B10" s="221" t="s">
        <v>458</v>
      </c>
      <c r="C10" s="298"/>
      <c r="D10" s="298"/>
      <c r="E10" s="298"/>
      <c r="F10" s="298"/>
      <c r="G10" s="304"/>
      <c r="H10" s="298"/>
      <c r="I10" s="298"/>
      <c r="J10" s="378"/>
      <c r="K10" s="378"/>
      <c r="L10" s="298"/>
      <c r="M10" s="298"/>
      <c r="N10" s="298"/>
      <c r="O10" s="298"/>
      <c r="P10" s="219"/>
      <c r="Q10" s="219"/>
      <c r="R10" s="219"/>
      <c r="S10" s="219"/>
      <c r="T10" s="219"/>
      <c r="U10" s="346"/>
      <c r="V10" s="346"/>
      <c r="W10" s="219"/>
      <c r="X10" s="219"/>
      <c r="Y10" s="219"/>
      <c r="Z10" s="219"/>
      <c r="AA10" s="123"/>
      <c r="AB10" s="219"/>
      <c r="AC10" s="219"/>
      <c r="AD10" s="219"/>
      <c r="AE10" s="219"/>
      <c r="AF10" s="219"/>
      <c r="AG10" s="123"/>
      <c r="AH10" s="219"/>
      <c r="AI10" s="219"/>
      <c r="AJ10" s="219"/>
      <c r="AK10" s="219"/>
      <c r="AL10" s="219"/>
      <c r="AM10" s="123"/>
      <c r="AN10" s="219"/>
      <c r="AO10" s="219"/>
      <c r="AP10" s="219"/>
      <c r="AQ10" s="219"/>
      <c r="AR10" s="219"/>
    </row>
    <row r="11" spans="1:44" ht="14.25">
      <c r="A11" s="102"/>
      <c r="B11" s="188" t="s">
        <v>197</v>
      </c>
      <c r="C11" s="188"/>
      <c r="D11" s="188"/>
      <c r="E11" s="188"/>
      <c r="F11" s="188"/>
      <c r="G11" s="303"/>
      <c r="H11" s="188"/>
      <c r="I11" s="188"/>
      <c r="J11" s="356"/>
      <c r="K11" s="356"/>
      <c r="L11" s="188"/>
      <c r="M11" s="188"/>
      <c r="N11" s="188"/>
      <c r="O11" s="188"/>
      <c r="P11" s="102"/>
      <c r="Q11" s="102"/>
      <c r="R11" s="102"/>
      <c r="S11" s="102"/>
      <c r="T11" s="102"/>
      <c r="U11" s="347"/>
      <c r="V11" s="347"/>
      <c r="W11" s="102"/>
      <c r="X11" s="250"/>
      <c r="Y11" s="250"/>
      <c r="Z11" s="250"/>
      <c r="AA11" s="220"/>
      <c r="AB11" s="250"/>
      <c r="AC11" s="250"/>
      <c r="AD11" s="250"/>
      <c r="AE11" s="250"/>
      <c r="AF11" s="220"/>
      <c r="AG11" s="220"/>
      <c r="AH11" s="250"/>
      <c r="AI11" s="250"/>
      <c r="AJ11" s="250"/>
      <c r="AK11" s="250"/>
      <c r="AL11" s="220"/>
      <c r="AM11" s="220"/>
      <c r="AN11" s="250"/>
      <c r="AO11" s="250"/>
      <c r="AP11" s="250"/>
      <c r="AQ11" s="250"/>
      <c r="AR11" s="220"/>
    </row>
    <row r="12" spans="1:44" ht="14.25">
      <c r="A12" s="123">
        <v>1</v>
      </c>
      <c r="B12" s="219"/>
      <c r="C12" s="219"/>
      <c r="D12" s="219"/>
      <c r="E12" s="219"/>
      <c r="F12" s="219"/>
      <c r="G12" s="305"/>
      <c r="H12" s="219"/>
      <c r="I12" s="219"/>
      <c r="J12" s="346"/>
      <c r="K12" s="346"/>
      <c r="L12" s="219"/>
      <c r="M12" s="219"/>
      <c r="N12" s="219"/>
      <c r="O12" s="252">
        <f>I12+L12+M12+N12</f>
        <v>0</v>
      </c>
      <c r="P12" s="29"/>
      <c r="Q12" s="29"/>
      <c r="R12" s="29"/>
      <c r="S12" s="29"/>
      <c r="T12" s="29"/>
      <c r="U12" s="348"/>
      <c r="V12" s="348"/>
      <c r="W12" s="247"/>
      <c r="X12" s="252"/>
      <c r="Y12" s="252"/>
      <c r="Z12" s="252">
        <f>T12+W12+X12+Y12</f>
        <v>0</v>
      </c>
      <c r="AA12" s="252">
        <f>C12-P12</f>
        <v>0</v>
      </c>
      <c r="AB12" s="252">
        <f>I12-T12</f>
        <v>0</v>
      </c>
      <c r="AC12" s="252">
        <f t="shared" ref="AC12:AE14" si="0">L12-W12</f>
        <v>0</v>
      </c>
      <c r="AD12" s="252">
        <f t="shared" si="0"/>
        <v>0</v>
      </c>
      <c r="AE12" s="252">
        <f t="shared" si="0"/>
        <v>0</v>
      </c>
      <c r="AF12" s="252">
        <f>AB12+AC12+AD12+AE12</f>
        <v>0</v>
      </c>
      <c r="AG12" s="224"/>
      <c r="AH12" s="250"/>
      <c r="AI12" s="250"/>
      <c r="AJ12" s="250"/>
      <c r="AK12" s="250"/>
      <c r="AL12" s="252">
        <f>AH12+AI12+AJ12+AK12</f>
        <v>0</v>
      </c>
      <c r="AM12" s="224"/>
      <c r="AN12" s="250"/>
      <c r="AO12" s="250"/>
      <c r="AP12" s="250"/>
      <c r="AQ12" s="250"/>
      <c r="AR12" s="252">
        <f>AN12+AO12+AP12+AQ12</f>
        <v>0</v>
      </c>
    </row>
    <row r="13" spans="1:44" ht="14.25">
      <c r="A13" s="123">
        <v>2</v>
      </c>
      <c r="B13" s="219"/>
      <c r="C13" s="219"/>
      <c r="D13" s="219"/>
      <c r="E13" s="219"/>
      <c r="F13" s="219"/>
      <c r="G13" s="305"/>
      <c r="H13" s="219"/>
      <c r="I13" s="219"/>
      <c r="J13" s="346"/>
      <c r="K13" s="346"/>
      <c r="L13" s="219"/>
      <c r="M13" s="219"/>
      <c r="N13" s="219"/>
      <c r="O13" s="252">
        <f>I13+L13+M13+N13</f>
        <v>0</v>
      </c>
      <c r="P13" s="29"/>
      <c r="Q13" s="29"/>
      <c r="R13" s="29"/>
      <c r="S13" s="29"/>
      <c r="T13" s="29"/>
      <c r="U13" s="348"/>
      <c r="V13" s="348"/>
      <c r="W13" s="247"/>
      <c r="X13" s="252"/>
      <c r="Y13" s="252"/>
      <c r="Z13" s="252">
        <f>T13+W13+X13+Y13</f>
        <v>0</v>
      </c>
      <c r="AA13" s="252">
        <f>C13-P13</f>
        <v>0</v>
      </c>
      <c r="AB13" s="252">
        <f>I13-T13</f>
        <v>0</v>
      </c>
      <c r="AC13" s="252">
        <f t="shared" si="0"/>
        <v>0</v>
      </c>
      <c r="AD13" s="252">
        <f t="shared" si="0"/>
        <v>0</v>
      </c>
      <c r="AE13" s="252">
        <f t="shared" si="0"/>
        <v>0</v>
      </c>
      <c r="AF13" s="252">
        <f>AB13+AC13+AD13+AE13</f>
        <v>0</v>
      </c>
      <c r="AG13" s="224"/>
      <c r="AH13" s="250"/>
      <c r="AI13" s="250"/>
      <c r="AJ13" s="250"/>
      <c r="AK13" s="250"/>
      <c r="AL13" s="252">
        <f>AH13+AI13+AJ13+AK13</f>
        <v>0</v>
      </c>
      <c r="AM13" s="224"/>
      <c r="AN13" s="250"/>
      <c r="AO13" s="250"/>
      <c r="AP13" s="250"/>
      <c r="AQ13" s="250"/>
      <c r="AR13" s="252">
        <f>AN13+AO13+AP13+AQ13</f>
        <v>0</v>
      </c>
    </row>
    <row r="14" spans="1:44" ht="14.25">
      <c r="A14" s="123">
        <v>3</v>
      </c>
      <c r="B14" s="219"/>
      <c r="C14" s="219"/>
      <c r="D14" s="219"/>
      <c r="E14" s="219"/>
      <c r="F14" s="219"/>
      <c r="G14" s="305"/>
      <c r="H14" s="219"/>
      <c r="I14" s="219"/>
      <c r="J14" s="346"/>
      <c r="K14" s="346"/>
      <c r="L14" s="219"/>
      <c r="M14" s="219"/>
      <c r="N14" s="219"/>
      <c r="O14" s="252">
        <f>I14+L14+M14+N14</f>
        <v>0</v>
      </c>
      <c r="P14" s="102"/>
      <c r="Q14" s="102"/>
      <c r="R14" s="102"/>
      <c r="S14" s="102"/>
      <c r="T14" s="102"/>
      <c r="U14" s="347"/>
      <c r="V14" s="347"/>
      <c r="W14" s="247"/>
      <c r="X14" s="252"/>
      <c r="Y14" s="252"/>
      <c r="Z14" s="252">
        <f>T14+W14+X14+Y14</f>
        <v>0</v>
      </c>
      <c r="AA14" s="252">
        <f>C14-P14</f>
        <v>0</v>
      </c>
      <c r="AB14" s="252">
        <f>I14-T14</f>
        <v>0</v>
      </c>
      <c r="AC14" s="252">
        <f t="shared" si="0"/>
        <v>0</v>
      </c>
      <c r="AD14" s="252">
        <f t="shared" si="0"/>
        <v>0</v>
      </c>
      <c r="AE14" s="252">
        <f t="shared" si="0"/>
        <v>0</v>
      </c>
      <c r="AF14" s="252">
        <f>AB14+AC14+AD14+AE14</f>
        <v>0</v>
      </c>
      <c r="AG14" s="224"/>
      <c r="AH14" s="250"/>
      <c r="AI14" s="250"/>
      <c r="AJ14" s="250"/>
      <c r="AK14" s="250"/>
      <c r="AL14" s="252">
        <f>AH14+AI14+AJ14+AK14</f>
        <v>0</v>
      </c>
      <c r="AM14" s="224"/>
      <c r="AN14" s="250"/>
      <c r="AO14" s="250"/>
      <c r="AP14" s="250"/>
      <c r="AQ14" s="250"/>
      <c r="AR14" s="252">
        <f>AN14+AO14+AP14+AQ14</f>
        <v>0</v>
      </c>
    </row>
    <row r="15" spans="1:44" s="301" customFormat="1">
      <c r="A15" s="250"/>
      <c r="B15" s="227" t="s">
        <v>269</v>
      </c>
      <c r="C15" s="252">
        <f>SUM(C12:C14)</f>
        <v>0</v>
      </c>
      <c r="D15" s="252" t="s">
        <v>1</v>
      </c>
      <c r="E15" s="252" t="s">
        <v>1</v>
      </c>
      <c r="F15" s="252" t="s">
        <v>1</v>
      </c>
      <c r="G15" s="252" t="s">
        <v>1</v>
      </c>
      <c r="H15" s="252" t="s">
        <v>1</v>
      </c>
      <c r="I15" s="252">
        <f t="shared" ref="I15:P15" si="1">SUM(I12:I14)</f>
        <v>0</v>
      </c>
      <c r="J15" s="349">
        <f t="shared" si="1"/>
        <v>0</v>
      </c>
      <c r="K15" s="349">
        <f t="shared" si="1"/>
        <v>0</v>
      </c>
      <c r="L15" s="252">
        <f t="shared" si="1"/>
        <v>0</v>
      </c>
      <c r="M15" s="252">
        <f t="shared" si="1"/>
        <v>0</v>
      </c>
      <c r="N15" s="252">
        <f t="shared" si="1"/>
        <v>0</v>
      </c>
      <c r="O15" s="252">
        <f t="shared" si="1"/>
        <v>0</v>
      </c>
      <c r="P15" s="252">
        <f t="shared" si="1"/>
        <v>0</v>
      </c>
      <c r="Q15" s="252" t="s">
        <v>1</v>
      </c>
      <c r="R15" s="252" t="s">
        <v>1</v>
      </c>
      <c r="S15" s="252" t="s">
        <v>1</v>
      </c>
      <c r="T15" s="252">
        <f t="shared" ref="T15:AJ15" si="2">SUM(T12:T14)</f>
        <v>0</v>
      </c>
      <c r="U15" s="349">
        <f t="shared" si="2"/>
        <v>0</v>
      </c>
      <c r="V15" s="349">
        <f t="shared" si="2"/>
        <v>0</v>
      </c>
      <c r="W15" s="252">
        <f t="shared" si="2"/>
        <v>0</v>
      </c>
      <c r="X15" s="252">
        <f t="shared" si="2"/>
        <v>0</v>
      </c>
      <c r="Y15" s="252">
        <f t="shared" si="2"/>
        <v>0</v>
      </c>
      <c r="Z15" s="252">
        <f t="shared" si="2"/>
        <v>0</v>
      </c>
      <c r="AA15" s="252">
        <f t="shared" si="2"/>
        <v>0</v>
      </c>
      <c r="AB15" s="252">
        <f t="shared" si="2"/>
        <v>0</v>
      </c>
      <c r="AC15" s="252">
        <f t="shared" si="2"/>
        <v>0</v>
      </c>
      <c r="AD15" s="252">
        <f t="shared" si="2"/>
        <v>0</v>
      </c>
      <c r="AE15" s="252">
        <f t="shared" si="2"/>
        <v>0</v>
      </c>
      <c r="AF15" s="252">
        <f t="shared" si="2"/>
        <v>0</v>
      </c>
      <c r="AG15" s="252">
        <f t="shared" si="2"/>
        <v>0</v>
      </c>
      <c r="AH15" s="252">
        <f t="shared" si="2"/>
        <v>0</v>
      </c>
      <c r="AI15" s="252">
        <f t="shared" si="2"/>
        <v>0</v>
      </c>
      <c r="AJ15" s="252">
        <f t="shared" si="2"/>
        <v>0</v>
      </c>
      <c r="AK15" s="252">
        <f t="shared" ref="AK15:AR15" si="3">SUM(AK12:AK14)</f>
        <v>0</v>
      </c>
      <c r="AL15" s="252">
        <f t="shared" si="3"/>
        <v>0</v>
      </c>
      <c r="AM15" s="252">
        <f t="shared" si="3"/>
        <v>0</v>
      </c>
      <c r="AN15" s="252">
        <f t="shared" si="3"/>
        <v>0</v>
      </c>
      <c r="AO15" s="252">
        <f t="shared" si="3"/>
        <v>0</v>
      </c>
      <c r="AP15" s="252">
        <f t="shared" si="3"/>
        <v>0</v>
      </c>
      <c r="AQ15" s="252">
        <f t="shared" si="3"/>
        <v>0</v>
      </c>
      <c r="AR15" s="252">
        <f t="shared" si="3"/>
        <v>0</v>
      </c>
    </row>
    <row r="16" spans="1:44" ht="14.25">
      <c r="A16" s="102"/>
      <c r="B16" s="188"/>
      <c r="C16" s="188"/>
      <c r="D16" s="188"/>
      <c r="E16" s="188"/>
      <c r="F16" s="188"/>
      <c r="G16" s="303"/>
      <c r="H16" s="188"/>
      <c r="I16" s="188"/>
      <c r="J16" s="356"/>
      <c r="K16" s="356"/>
      <c r="L16" s="188"/>
      <c r="M16" s="188"/>
      <c r="N16" s="188"/>
      <c r="O16" s="188"/>
      <c r="P16" s="250"/>
      <c r="Q16" s="250"/>
      <c r="R16" s="250"/>
      <c r="S16" s="250"/>
      <c r="T16" s="220"/>
      <c r="U16" s="355"/>
      <c r="V16" s="355"/>
      <c r="W16" s="220"/>
      <c r="X16" s="220"/>
      <c r="Y16" s="220"/>
      <c r="Z16" s="220"/>
      <c r="AA16" s="220"/>
      <c r="AB16" s="220"/>
      <c r="AC16" s="250"/>
      <c r="AD16" s="250"/>
      <c r="AE16" s="250"/>
      <c r="AF16" s="220"/>
      <c r="AG16" s="220"/>
      <c r="AH16" s="220"/>
      <c r="AI16" s="250"/>
      <c r="AJ16" s="250"/>
      <c r="AK16" s="250"/>
      <c r="AL16" s="220"/>
      <c r="AM16" s="220"/>
      <c r="AN16" s="220"/>
      <c r="AO16" s="250"/>
      <c r="AP16" s="250"/>
      <c r="AQ16" s="250"/>
      <c r="AR16" s="220"/>
    </row>
    <row r="17" spans="1:44" ht="14.25">
      <c r="A17" s="102"/>
      <c r="B17" s="188"/>
      <c r="C17" s="188"/>
      <c r="D17" s="188"/>
      <c r="E17" s="188"/>
      <c r="F17" s="188"/>
      <c r="G17" s="303"/>
      <c r="H17" s="188"/>
      <c r="I17" s="188"/>
      <c r="J17" s="356"/>
      <c r="K17" s="356"/>
      <c r="L17" s="188"/>
      <c r="M17" s="188"/>
      <c r="N17" s="188"/>
      <c r="O17" s="188"/>
      <c r="P17" s="250"/>
      <c r="Q17" s="250"/>
      <c r="R17" s="250"/>
      <c r="S17" s="250"/>
      <c r="T17" s="220"/>
      <c r="U17" s="355"/>
      <c r="V17" s="355"/>
      <c r="W17" s="220"/>
      <c r="X17" s="220"/>
      <c r="Y17" s="220"/>
      <c r="Z17" s="220"/>
      <c r="AA17" s="220"/>
      <c r="AB17" s="220"/>
      <c r="AC17" s="250"/>
      <c r="AD17" s="250"/>
      <c r="AE17" s="250"/>
      <c r="AF17" s="220"/>
      <c r="AG17" s="220"/>
      <c r="AH17" s="220"/>
      <c r="AI17" s="250"/>
      <c r="AJ17" s="250"/>
      <c r="AK17" s="250"/>
      <c r="AL17" s="220"/>
      <c r="AM17" s="220"/>
      <c r="AN17" s="220"/>
      <c r="AO17" s="250"/>
      <c r="AP17" s="250"/>
      <c r="AQ17" s="250"/>
      <c r="AR17" s="220"/>
    </row>
    <row r="18" spans="1:44" s="31" customFormat="1" ht="14.25">
      <c r="A18" s="203"/>
      <c r="B18" s="188" t="s">
        <v>230</v>
      </c>
      <c r="C18" s="188"/>
      <c r="D18" s="188"/>
      <c r="E18" s="188"/>
      <c r="F18" s="188"/>
      <c r="G18" s="303"/>
      <c r="H18" s="188"/>
      <c r="I18" s="188"/>
      <c r="J18" s="356"/>
      <c r="K18" s="356"/>
      <c r="L18" s="188"/>
      <c r="M18" s="188"/>
      <c r="N18" s="188"/>
      <c r="O18" s="188"/>
      <c r="P18" s="222"/>
      <c r="Q18" s="222"/>
      <c r="R18" s="222"/>
      <c r="S18" s="222"/>
      <c r="T18" s="188"/>
      <c r="U18" s="356"/>
      <c r="V18" s="356"/>
      <c r="W18" s="188"/>
      <c r="X18" s="224"/>
      <c r="Y18" s="224"/>
      <c r="Z18" s="224"/>
      <c r="AA18" s="188"/>
      <c r="AB18" s="188"/>
      <c r="AC18" s="188"/>
      <c r="AD18" s="188"/>
      <c r="AE18" s="188"/>
      <c r="AF18" s="224"/>
      <c r="AG18" s="188"/>
      <c r="AH18" s="188"/>
      <c r="AI18" s="188"/>
      <c r="AJ18" s="188"/>
      <c r="AK18" s="188"/>
      <c r="AL18" s="224"/>
      <c r="AM18" s="188"/>
      <c r="AN18" s="188"/>
      <c r="AO18" s="188"/>
      <c r="AP18" s="188"/>
      <c r="AQ18" s="188"/>
      <c r="AR18" s="224"/>
    </row>
    <row r="19" spans="1:44" s="31" customFormat="1" ht="14.25">
      <c r="A19" s="203"/>
      <c r="B19" s="188" t="s">
        <v>231</v>
      </c>
      <c r="C19" s="188"/>
      <c r="D19" s="188"/>
      <c r="E19" s="188"/>
      <c r="F19" s="188"/>
      <c r="G19" s="303"/>
      <c r="H19" s="188"/>
      <c r="I19" s="188"/>
      <c r="J19" s="356"/>
      <c r="K19" s="356"/>
      <c r="L19" s="188"/>
      <c r="M19" s="188"/>
      <c r="N19" s="188"/>
      <c r="O19" s="188"/>
      <c r="P19" s="222"/>
      <c r="Q19" s="222"/>
      <c r="R19" s="222"/>
      <c r="S19" s="222"/>
      <c r="T19" s="188"/>
      <c r="U19" s="356"/>
      <c r="V19" s="356"/>
      <c r="W19" s="188"/>
      <c r="X19" s="224"/>
      <c r="Y19" s="224"/>
      <c r="Z19" s="224"/>
      <c r="AA19" s="188"/>
      <c r="AB19" s="188"/>
      <c r="AC19" s="188"/>
      <c r="AD19" s="188"/>
      <c r="AE19" s="188"/>
      <c r="AF19" s="224"/>
      <c r="AG19" s="188"/>
      <c r="AH19" s="188"/>
      <c r="AI19" s="188"/>
      <c r="AJ19" s="188"/>
      <c r="AK19" s="188"/>
      <c r="AL19" s="224"/>
      <c r="AM19" s="188"/>
      <c r="AN19" s="188"/>
      <c r="AO19" s="188"/>
      <c r="AP19" s="188"/>
      <c r="AQ19" s="188"/>
      <c r="AR19" s="224"/>
    </row>
    <row r="20" spans="1:44" ht="14.25">
      <c r="A20" s="102">
        <v>1</v>
      </c>
      <c r="B20" s="102"/>
      <c r="C20" s="219"/>
      <c r="D20" s="219"/>
      <c r="E20" s="219"/>
      <c r="F20" s="219"/>
      <c r="G20" s="305"/>
      <c r="H20" s="219"/>
      <c r="I20" s="219"/>
      <c r="J20" s="346"/>
      <c r="K20" s="346"/>
      <c r="L20" s="219"/>
      <c r="M20" s="219"/>
      <c r="N20" s="219"/>
      <c r="O20" s="252">
        <f>I20+L20+M20+N20</f>
        <v>0</v>
      </c>
      <c r="P20" s="29"/>
      <c r="Q20" s="29"/>
      <c r="R20" s="29"/>
      <c r="S20" s="29"/>
      <c r="T20" s="29"/>
      <c r="U20" s="348"/>
      <c r="V20" s="348"/>
      <c r="W20" s="247"/>
      <c r="X20" s="252"/>
      <c r="Y20" s="252"/>
      <c r="Z20" s="252">
        <f>T20+W20+X20+Y20</f>
        <v>0</v>
      </c>
      <c r="AA20" s="252">
        <f>C20-P20</f>
        <v>0</v>
      </c>
      <c r="AB20" s="252">
        <f>I20-T20</f>
        <v>0</v>
      </c>
      <c r="AC20" s="252">
        <f t="shared" ref="AC20:AE22" si="4">L20-W20</f>
        <v>0</v>
      </c>
      <c r="AD20" s="252">
        <f t="shared" si="4"/>
        <v>0</v>
      </c>
      <c r="AE20" s="252">
        <f t="shared" si="4"/>
        <v>0</v>
      </c>
      <c r="AF20" s="252">
        <f>AB20+AC20+AD20+AE20</f>
        <v>0</v>
      </c>
      <c r="AG20" s="224"/>
      <c r="AH20" s="250"/>
      <c r="AI20" s="250"/>
      <c r="AJ20" s="250"/>
      <c r="AK20" s="250"/>
      <c r="AL20" s="252">
        <f>AH20+AI20+AJ20+AK20</f>
        <v>0</v>
      </c>
      <c r="AM20" s="224"/>
      <c r="AN20" s="250"/>
      <c r="AO20" s="250"/>
      <c r="AP20" s="250"/>
      <c r="AQ20" s="250"/>
      <c r="AR20" s="252">
        <f>AN20+AO20+AP20+AQ20</f>
        <v>0</v>
      </c>
    </row>
    <row r="21" spans="1:44" ht="14.25">
      <c r="A21" s="102">
        <v>2</v>
      </c>
      <c r="B21" s="102"/>
      <c r="C21" s="219"/>
      <c r="D21" s="219"/>
      <c r="E21" s="219"/>
      <c r="F21" s="219"/>
      <c r="G21" s="305"/>
      <c r="H21" s="219"/>
      <c r="I21" s="219"/>
      <c r="J21" s="346"/>
      <c r="K21" s="346"/>
      <c r="L21" s="219"/>
      <c r="M21" s="219"/>
      <c r="N21" s="219"/>
      <c r="O21" s="252">
        <f>I21+L21+M21+N21</f>
        <v>0</v>
      </c>
      <c r="P21" s="29"/>
      <c r="Q21" s="29"/>
      <c r="R21" s="29"/>
      <c r="S21" s="29"/>
      <c r="T21" s="29"/>
      <c r="U21" s="348"/>
      <c r="V21" s="348"/>
      <c r="W21" s="247"/>
      <c r="X21" s="252"/>
      <c r="Y21" s="252"/>
      <c r="Z21" s="252">
        <f>T21+W21+X21+Y21</f>
        <v>0</v>
      </c>
      <c r="AA21" s="252">
        <f>C21-P21</f>
        <v>0</v>
      </c>
      <c r="AB21" s="252">
        <f>I21-T21</f>
        <v>0</v>
      </c>
      <c r="AC21" s="252">
        <f t="shared" si="4"/>
        <v>0</v>
      </c>
      <c r="AD21" s="252">
        <f t="shared" si="4"/>
        <v>0</v>
      </c>
      <c r="AE21" s="252">
        <f t="shared" si="4"/>
        <v>0</v>
      </c>
      <c r="AF21" s="252">
        <f>AB21+AC21+AD21+AE21</f>
        <v>0</v>
      </c>
      <c r="AG21" s="224"/>
      <c r="AH21" s="250"/>
      <c r="AI21" s="250"/>
      <c r="AJ21" s="250"/>
      <c r="AK21" s="250"/>
      <c r="AL21" s="252">
        <f>AH21+AI21+AJ21+AK21</f>
        <v>0</v>
      </c>
      <c r="AM21" s="224"/>
      <c r="AN21" s="250"/>
      <c r="AO21" s="250"/>
      <c r="AP21" s="250"/>
      <c r="AQ21" s="250"/>
      <c r="AR21" s="252">
        <f>AN21+AO21+AP21+AQ21</f>
        <v>0</v>
      </c>
    </row>
    <row r="22" spans="1:44" ht="14.25">
      <c r="A22" s="102">
        <v>3</v>
      </c>
      <c r="B22" s="102"/>
      <c r="C22" s="219"/>
      <c r="D22" s="219"/>
      <c r="E22" s="219"/>
      <c r="F22" s="219"/>
      <c r="G22" s="305"/>
      <c r="H22" s="219"/>
      <c r="I22" s="219"/>
      <c r="J22" s="346"/>
      <c r="K22" s="346"/>
      <c r="L22" s="219"/>
      <c r="M22" s="219"/>
      <c r="N22" s="219"/>
      <c r="O22" s="252">
        <f>I22+L22+M22+N22</f>
        <v>0</v>
      </c>
      <c r="P22" s="102"/>
      <c r="Q22" s="102"/>
      <c r="R22" s="102"/>
      <c r="S22" s="102"/>
      <c r="T22" s="102"/>
      <c r="U22" s="347"/>
      <c r="V22" s="347"/>
      <c r="W22" s="247"/>
      <c r="X22" s="252"/>
      <c r="Y22" s="252"/>
      <c r="Z22" s="252">
        <f>T22+W22+X22+Y22</f>
        <v>0</v>
      </c>
      <c r="AA22" s="252">
        <f>C22-P22</f>
        <v>0</v>
      </c>
      <c r="AB22" s="252">
        <f>I22-T22</f>
        <v>0</v>
      </c>
      <c r="AC22" s="252">
        <f t="shared" si="4"/>
        <v>0</v>
      </c>
      <c r="AD22" s="252">
        <f t="shared" si="4"/>
        <v>0</v>
      </c>
      <c r="AE22" s="252">
        <f t="shared" si="4"/>
        <v>0</v>
      </c>
      <c r="AF22" s="252">
        <f>AB22+AC22+AD22+AE22</f>
        <v>0</v>
      </c>
      <c r="AG22" s="224"/>
      <c r="AH22" s="250"/>
      <c r="AI22" s="250"/>
      <c r="AJ22" s="250"/>
      <c r="AK22" s="250"/>
      <c r="AL22" s="252">
        <f>AH22+AI22+AJ22+AK22</f>
        <v>0</v>
      </c>
      <c r="AM22" s="224"/>
      <c r="AN22" s="250"/>
      <c r="AO22" s="250"/>
      <c r="AP22" s="250"/>
      <c r="AQ22" s="250"/>
      <c r="AR22" s="252">
        <f>AN22+AO22+AP22+AQ22</f>
        <v>0</v>
      </c>
    </row>
    <row r="23" spans="1:44" s="301" customFormat="1">
      <c r="A23" s="250"/>
      <c r="B23" s="227" t="s">
        <v>269</v>
      </c>
      <c r="C23" s="252">
        <f>SUM(C20:C22)</f>
        <v>0</v>
      </c>
      <c r="D23" s="252" t="s">
        <v>1</v>
      </c>
      <c r="E23" s="252" t="s">
        <v>1</v>
      </c>
      <c r="F23" s="252" t="s">
        <v>1</v>
      </c>
      <c r="G23" s="252" t="s">
        <v>1</v>
      </c>
      <c r="H23" s="252" t="s">
        <v>1</v>
      </c>
      <c r="I23" s="252">
        <f t="shared" ref="I23:P23" si="5">SUM(I20:I22)</f>
        <v>0</v>
      </c>
      <c r="J23" s="349">
        <f t="shared" si="5"/>
        <v>0</v>
      </c>
      <c r="K23" s="349">
        <f t="shared" si="5"/>
        <v>0</v>
      </c>
      <c r="L23" s="252">
        <f t="shared" si="5"/>
        <v>0</v>
      </c>
      <c r="M23" s="252">
        <f t="shared" si="5"/>
        <v>0</v>
      </c>
      <c r="N23" s="252">
        <f t="shared" si="5"/>
        <v>0</v>
      </c>
      <c r="O23" s="252">
        <f t="shared" si="5"/>
        <v>0</v>
      </c>
      <c r="P23" s="252">
        <f t="shared" si="5"/>
        <v>0</v>
      </c>
      <c r="Q23" s="252" t="s">
        <v>1</v>
      </c>
      <c r="R23" s="252" t="s">
        <v>1</v>
      </c>
      <c r="S23" s="252" t="s">
        <v>1</v>
      </c>
      <c r="T23" s="252">
        <f t="shared" ref="T23:AJ23" si="6">SUM(T20:T22)</f>
        <v>0</v>
      </c>
      <c r="U23" s="349">
        <f t="shared" si="6"/>
        <v>0</v>
      </c>
      <c r="V23" s="349">
        <f t="shared" si="6"/>
        <v>0</v>
      </c>
      <c r="W23" s="252">
        <f t="shared" si="6"/>
        <v>0</v>
      </c>
      <c r="X23" s="252">
        <f t="shared" si="6"/>
        <v>0</v>
      </c>
      <c r="Y23" s="252">
        <f t="shared" si="6"/>
        <v>0</v>
      </c>
      <c r="Z23" s="252">
        <f t="shared" si="6"/>
        <v>0</v>
      </c>
      <c r="AA23" s="252">
        <f t="shared" si="6"/>
        <v>0</v>
      </c>
      <c r="AB23" s="252">
        <f t="shared" si="6"/>
        <v>0</v>
      </c>
      <c r="AC23" s="252">
        <f t="shared" si="6"/>
        <v>0</v>
      </c>
      <c r="AD23" s="252">
        <f t="shared" si="6"/>
        <v>0</v>
      </c>
      <c r="AE23" s="252">
        <f t="shared" si="6"/>
        <v>0</v>
      </c>
      <c r="AF23" s="252">
        <f t="shared" si="6"/>
        <v>0</v>
      </c>
      <c r="AG23" s="252">
        <f t="shared" si="6"/>
        <v>0</v>
      </c>
      <c r="AH23" s="252">
        <f t="shared" si="6"/>
        <v>0</v>
      </c>
      <c r="AI23" s="252">
        <f t="shared" si="6"/>
        <v>0</v>
      </c>
      <c r="AJ23" s="252">
        <f t="shared" si="6"/>
        <v>0</v>
      </c>
      <c r="AK23" s="252">
        <f t="shared" ref="AK23:AR23" si="7">SUM(AK20:AK22)</f>
        <v>0</v>
      </c>
      <c r="AL23" s="252">
        <f t="shared" si="7"/>
        <v>0</v>
      </c>
      <c r="AM23" s="252">
        <f t="shared" si="7"/>
        <v>0</v>
      </c>
      <c r="AN23" s="252">
        <f t="shared" si="7"/>
        <v>0</v>
      </c>
      <c r="AO23" s="252">
        <f t="shared" si="7"/>
        <v>0</v>
      </c>
      <c r="AP23" s="252">
        <f t="shared" si="7"/>
        <v>0</v>
      </c>
      <c r="AQ23" s="252">
        <f t="shared" si="7"/>
        <v>0</v>
      </c>
      <c r="AR23" s="252">
        <f t="shared" si="7"/>
        <v>0</v>
      </c>
    </row>
    <row r="24" spans="1:44" s="301" customFormat="1">
      <c r="A24" s="250"/>
      <c r="B24" s="227"/>
      <c r="C24" s="227"/>
      <c r="D24" s="227"/>
      <c r="E24" s="227"/>
      <c r="F24" s="227"/>
      <c r="G24" s="306"/>
      <c r="H24" s="227"/>
      <c r="I24" s="227"/>
      <c r="J24" s="379"/>
      <c r="K24" s="379"/>
      <c r="L24" s="227"/>
      <c r="M24" s="227"/>
      <c r="N24" s="227"/>
      <c r="O24" s="227"/>
      <c r="P24" s="252"/>
      <c r="Q24" s="252"/>
      <c r="R24" s="252"/>
      <c r="S24" s="252"/>
      <c r="T24" s="252"/>
      <c r="U24" s="349"/>
      <c r="V24" s="349"/>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row>
    <row r="25" spans="1:44" s="301" customFormat="1">
      <c r="A25" s="250"/>
      <c r="B25" s="227"/>
      <c r="C25" s="227"/>
      <c r="D25" s="227"/>
      <c r="E25" s="227"/>
      <c r="F25" s="227"/>
      <c r="G25" s="306"/>
      <c r="H25" s="227"/>
      <c r="I25" s="227"/>
      <c r="J25" s="379"/>
      <c r="K25" s="379"/>
      <c r="L25" s="227"/>
      <c r="M25" s="227"/>
      <c r="N25" s="227"/>
      <c r="O25" s="227"/>
      <c r="P25" s="252"/>
      <c r="Q25" s="252"/>
      <c r="R25" s="252"/>
      <c r="S25" s="252"/>
      <c r="T25" s="252"/>
      <c r="U25" s="349"/>
      <c r="V25" s="349"/>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row>
    <row r="26" spans="1:44" s="31" customFormat="1" ht="14.25">
      <c r="A26" s="203"/>
      <c r="B26" s="188" t="s">
        <v>230</v>
      </c>
      <c r="C26" s="188"/>
      <c r="D26" s="188"/>
      <c r="E26" s="188"/>
      <c r="F26" s="188"/>
      <c r="G26" s="303"/>
      <c r="H26" s="188"/>
      <c r="I26" s="188"/>
      <c r="J26" s="356"/>
      <c r="K26" s="356"/>
      <c r="L26" s="188"/>
      <c r="M26" s="188"/>
      <c r="N26" s="188"/>
      <c r="O26" s="188"/>
      <c r="P26" s="222"/>
      <c r="Q26" s="222"/>
      <c r="R26" s="222"/>
      <c r="S26" s="222"/>
      <c r="T26" s="188"/>
      <c r="U26" s="356"/>
      <c r="V26" s="356"/>
      <c r="W26" s="188"/>
      <c r="X26" s="224"/>
      <c r="Y26" s="224"/>
      <c r="Z26" s="224"/>
      <c r="AA26" s="188"/>
      <c r="AB26" s="188"/>
      <c r="AC26" s="188"/>
      <c r="AD26" s="188"/>
      <c r="AE26" s="188"/>
      <c r="AF26" s="224"/>
      <c r="AG26" s="188"/>
      <c r="AH26" s="188"/>
      <c r="AI26" s="188"/>
      <c r="AJ26" s="188"/>
      <c r="AK26" s="188"/>
      <c r="AL26" s="224"/>
      <c r="AM26" s="188"/>
      <c r="AN26" s="188"/>
      <c r="AO26" s="188"/>
      <c r="AP26" s="188"/>
      <c r="AQ26" s="188"/>
      <c r="AR26" s="224"/>
    </row>
    <row r="27" spans="1:44" s="31" customFormat="1" ht="14.25">
      <c r="A27" s="203"/>
      <c r="B27" s="188" t="s">
        <v>231</v>
      </c>
      <c r="C27" s="188"/>
      <c r="D27" s="188"/>
      <c r="E27" s="188"/>
      <c r="F27" s="188"/>
      <c r="G27" s="303"/>
      <c r="H27" s="188"/>
      <c r="I27" s="188"/>
      <c r="J27" s="356"/>
      <c r="K27" s="356"/>
      <c r="L27" s="188"/>
      <c r="M27" s="188"/>
      <c r="N27" s="188"/>
      <c r="O27" s="188"/>
      <c r="P27" s="222"/>
      <c r="Q27" s="222"/>
      <c r="R27" s="222"/>
      <c r="S27" s="222"/>
      <c r="T27" s="188"/>
      <c r="U27" s="356"/>
      <c r="V27" s="356"/>
      <c r="W27" s="188"/>
      <c r="X27" s="224"/>
      <c r="Y27" s="224"/>
      <c r="Z27" s="224"/>
      <c r="AA27" s="188"/>
      <c r="AB27" s="188"/>
      <c r="AC27" s="188"/>
      <c r="AD27" s="188"/>
      <c r="AE27" s="188"/>
      <c r="AF27" s="224"/>
      <c r="AG27" s="188"/>
      <c r="AH27" s="188"/>
      <c r="AI27" s="188"/>
      <c r="AJ27" s="188"/>
      <c r="AK27" s="188"/>
      <c r="AL27" s="224"/>
      <c r="AM27" s="188"/>
      <c r="AN27" s="188"/>
      <c r="AO27" s="188"/>
      <c r="AP27" s="188"/>
      <c r="AQ27" s="188"/>
      <c r="AR27" s="224"/>
    </row>
    <row r="28" spans="1:44" ht="14.25">
      <c r="A28" s="102">
        <v>1</v>
      </c>
      <c r="B28" s="102"/>
      <c r="C28" s="219"/>
      <c r="D28" s="219"/>
      <c r="E28" s="219"/>
      <c r="F28" s="219"/>
      <c r="G28" s="305"/>
      <c r="H28" s="219"/>
      <c r="I28" s="219"/>
      <c r="J28" s="346"/>
      <c r="K28" s="346"/>
      <c r="L28" s="219"/>
      <c r="M28" s="219"/>
      <c r="N28" s="219"/>
      <c r="O28" s="252">
        <f>I28+L28+M28+N28</f>
        <v>0</v>
      </c>
      <c r="P28" s="29"/>
      <c r="Q28" s="29"/>
      <c r="R28" s="29"/>
      <c r="S28" s="29"/>
      <c r="T28" s="29"/>
      <c r="U28" s="348"/>
      <c r="V28" s="348"/>
      <c r="W28" s="247"/>
      <c r="X28" s="252"/>
      <c r="Y28" s="252"/>
      <c r="Z28" s="252">
        <f>T28+W28+X28+Y28</f>
        <v>0</v>
      </c>
      <c r="AA28" s="252">
        <f>C28-P28</f>
        <v>0</v>
      </c>
      <c r="AB28" s="252">
        <f>I28-T28</f>
        <v>0</v>
      </c>
      <c r="AC28" s="252">
        <f t="shared" ref="AC28:AE30" si="8">L28-W28</f>
        <v>0</v>
      </c>
      <c r="AD28" s="252">
        <f t="shared" si="8"/>
        <v>0</v>
      </c>
      <c r="AE28" s="252">
        <f t="shared" si="8"/>
        <v>0</v>
      </c>
      <c r="AF28" s="252">
        <f>AB28+AC28+AD28+AE28</f>
        <v>0</v>
      </c>
      <c r="AG28" s="224"/>
      <c r="AH28" s="250"/>
      <c r="AI28" s="250"/>
      <c r="AJ28" s="250"/>
      <c r="AK28" s="250"/>
      <c r="AL28" s="252">
        <f>AH28+AI28+AJ28+AK28</f>
        <v>0</v>
      </c>
      <c r="AM28" s="224"/>
      <c r="AN28" s="250"/>
      <c r="AO28" s="250"/>
      <c r="AP28" s="250"/>
      <c r="AQ28" s="250"/>
      <c r="AR28" s="252">
        <f>AN28+AO28+AP28+AQ28</f>
        <v>0</v>
      </c>
    </row>
    <row r="29" spans="1:44" ht="14.25">
      <c r="A29" s="102">
        <v>2</v>
      </c>
      <c r="B29" s="102"/>
      <c r="C29" s="219"/>
      <c r="D29" s="219"/>
      <c r="E29" s="219"/>
      <c r="F29" s="219"/>
      <c r="G29" s="305"/>
      <c r="H29" s="219"/>
      <c r="I29" s="219"/>
      <c r="J29" s="346"/>
      <c r="K29" s="346"/>
      <c r="L29" s="219"/>
      <c r="M29" s="219"/>
      <c r="N29" s="219"/>
      <c r="O29" s="252">
        <f>I29+L29+M29+N29</f>
        <v>0</v>
      </c>
      <c r="P29" s="29"/>
      <c r="Q29" s="29"/>
      <c r="R29" s="29"/>
      <c r="S29" s="29"/>
      <c r="T29" s="29"/>
      <c r="U29" s="348"/>
      <c r="V29" s="348"/>
      <c r="W29" s="247"/>
      <c r="X29" s="252"/>
      <c r="Y29" s="252"/>
      <c r="Z29" s="252">
        <f>T29+W29+X29+Y29</f>
        <v>0</v>
      </c>
      <c r="AA29" s="252">
        <f>C29-P29</f>
        <v>0</v>
      </c>
      <c r="AB29" s="252">
        <f>I29-T29</f>
        <v>0</v>
      </c>
      <c r="AC29" s="252">
        <f t="shared" si="8"/>
        <v>0</v>
      </c>
      <c r="AD29" s="252">
        <f t="shared" si="8"/>
        <v>0</v>
      </c>
      <c r="AE29" s="252">
        <f t="shared" si="8"/>
        <v>0</v>
      </c>
      <c r="AF29" s="252">
        <f>AB29+AC29+AD29+AE29</f>
        <v>0</v>
      </c>
      <c r="AG29" s="224"/>
      <c r="AH29" s="250"/>
      <c r="AI29" s="250"/>
      <c r="AJ29" s="250"/>
      <c r="AK29" s="250"/>
      <c r="AL29" s="252">
        <f>AH29+AI29+AJ29+AK29</f>
        <v>0</v>
      </c>
      <c r="AM29" s="224"/>
      <c r="AN29" s="250"/>
      <c r="AO29" s="250"/>
      <c r="AP29" s="250"/>
      <c r="AQ29" s="250"/>
      <c r="AR29" s="252">
        <f>AN29+AO29+AP29+AQ29</f>
        <v>0</v>
      </c>
    </row>
    <row r="30" spans="1:44" ht="14.25">
      <c r="A30" s="102">
        <v>3</v>
      </c>
      <c r="B30" s="102"/>
      <c r="C30" s="219"/>
      <c r="D30" s="219"/>
      <c r="E30" s="219"/>
      <c r="F30" s="219"/>
      <c r="G30" s="305"/>
      <c r="H30" s="219"/>
      <c r="I30" s="219"/>
      <c r="J30" s="346"/>
      <c r="K30" s="346"/>
      <c r="L30" s="219"/>
      <c r="M30" s="219"/>
      <c r="N30" s="219"/>
      <c r="O30" s="252">
        <f>I30+L30+M30+N30</f>
        <v>0</v>
      </c>
      <c r="P30" s="102"/>
      <c r="Q30" s="102"/>
      <c r="R30" s="102"/>
      <c r="S30" s="102"/>
      <c r="T30" s="102"/>
      <c r="U30" s="347"/>
      <c r="V30" s="347"/>
      <c r="W30" s="247"/>
      <c r="X30" s="252"/>
      <c r="Y30" s="252"/>
      <c r="Z30" s="252">
        <f>T30+W30+X30+Y30</f>
        <v>0</v>
      </c>
      <c r="AA30" s="252">
        <f>C30-P30</f>
        <v>0</v>
      </c>
      <c r="AB30" s="252">
        <f>I30-T30</f>
        <v>0</v>
      </c>
      <c r="AC30" s="252">
        <f t="shared" si="8"/>
        <v>0</v>
      </c>
      <c r="AD30" s="252">
        <f t="shared" si="8"/>
        <v>0</v>
      </c>
      <c r="AE30" s="252">
        <f t="shared" si="8"/>
        <v>0</v>
      </c>
      <c r="AF30" s="252">
        <f>AB30+AC30+AD30+AE30</f>
        <v>0</v>
      </c>
      <c r="AG30" s="224"/>
      <c r="AH30" s="250"/>
      <c r="AI30" s="250"/>
      <c r="AJ30" s="250"/>
      <c r="AK30" s="250"/>
      <c r="AL30" s="252">
        <f>AH30+AI30+AJ30+AK30</f>
        <v>0</v>
      </c>
      <c r="AM30" s="224"/>
      <c r="AN30" s="250"/>
      <c r="AO30" s="250"/>
      <c r="AP30" s="250"/>
      <c r="AQ30" s="250"/>
      <c r="AR30" s="252">
        <f>AN30+AO30+AP30+AQ30</f>
        <v>0</v>
      </c>
    </row>
    <row r="31" spans="1:44" s="301" customFormat="1">
      <c r="A31" s="250"/>
      <c r="B31" s="227" t="s">
        <v>269</v>
      </c>
      <c r="C31" s="252">
        <f>SUM(C28:C30)</f>
        <v>0</v>
      </c>
      <c r="D31" s="252" t="s">
        <v>1</v>
      </c>
      <c r="E31" s="252" t="s">
        <v>1</v>
      </c>
      <c r="F31" s="252" t="s">
        <v>1</v>
      </c>
      <c r="G31" s="252" t="s">
        <v>1</v>
      </c>
      <c r="H31" s="252" t="s">
        <v>1</v>
      </c>
      <c r="I31" s="252">
        <f t="shared" ref="I31:P31" si="9">SUM(I28:I30)</f>
        <v>0</v>
      </c>
      <c r="J31" s="349">
        <f t="shared" si="9"/>
        <v>0</v>
      </c>
      <c r="K31" s="349">
        <f t="shared" si="9"/>
        <v>0</v>
      </c>
      <c r="L31" s="252">
        <f t="shared" si="9"/>
        <v>0</v>
      </c>
      <c r="M31" s="252">
        <f t="shared" si="9"/>
        <v>0</v>
      </c>
      <c r="N31" s="252">
        <f t="shared" si="9"/>
        <v>0</v>
      </c>
      <c r="O31" s="252">
        <f t="shared" si="9"/>
        <v>0</v>
      </c>
      <c r="P31" s="252">
        <f t="shared" si="9"/>
        <v>0</v>
      </c>
      <c r="Q31" s="252" t="s">
        <v>1</v>
      </c>
      <c r="R31" s="252" t="s">
        <v>1</v>
      </c>
      <c r="S31" s="252" t="s">
        <v>1</v>
      </c>
      <c r="T31" s="252">
        <f t="shared" ref="T31:AJ31" si="10">SUM(T28:T30)</f>
        <v>0</v>
      </c>
      <c r="U31" s="349">
        <f t="shared" si="10"/>
        <v>0</v>
      </c>
      <c r="V31" s="349">
        <f t="shared" si="10"/>
        <v>0</v>
      </c>
      <c r="W31" s="252">
        <f t="shared" si="10"/>
        <v>0</v>
      </c>
      <c r="X31" s="252">
        <f t="shared" si="10"/>
        <v>0</v>
      </c>
      <c r="Y31" s="252">
        <f t="shared" si="10"/>
        <v>0</v>
      </c>
      <c r="Z31" s="252">
        <f t="shared" si="10"/>
        <v>0</v>
      </c>
      <c r="AA31" s="252">
        <f t="shared" si="10"/>
        <v>0</v>
      </c>
      <c r="AB31" s="252">
        <f t="shared" si="10"/>
        <v>0</v>
      </c>
      <c r="AC31" s="252">
        <f t="shared" si="10"/>
        <v>0</v>
      </c>
      <c r="AD31" s="252">
        <f t="shared" si="10"/>
        <v>0</v>
      </c>
      <c r="AE31" s="252">
        <f t="shared" si="10"/>
        <v>0</v>
      </c>
      <c r="AF31" s="252">
        <f t="shared" si="10"/>
        <v>0</v>
      </c>
      <c r="AG31" s="252">
        <f t="shared" si="10"/>
        <v>0</v>
      </c>
      <c r="AH31" s="252">
        <f t="shared" si="10"/>
        <v>0</v>
      </c>
      <c r="AI31" s="252">
        <f t="shared" si="10"/>
        <v>0</v>
      </c>
      <c r="AJ31" s="252">
        <f t="shared" si="10"/>
        <v>0</v>
      </c>
      <c r="AK31" s="252">
        <f t="shared" ref="AK31:AR31" si="11">SUM(AK28:AK30)</f>
        <v>0</v>
      </c>
      <c r="AL31" s="252">
        <f t="shared" si="11"/>
        <v>0</v>
      </c>
      <c r="AM31" s="252">
        <f t="shared" si="11"/>
        <v>0</v>
      </c>
      <c r="AN31" s="252">
        <f t="shared" si="11"/>
        <v>0</v>
      </c>
      <c r="AO31" s="252">
        <f t="shared" si="11"/>
        <v>0</v>
      </c>
      <c r="AP31" s="252">
        <f t="shared" si="11"/>
        <v>0</v>
      </c>
      <c r="AQ31" s="252">
        <f t="shared" si="11"/>
        <v>0</v>
      </c>
      <c r="AR31" s="252">
        <f t="shared" si="11"/>
        <v>0</v>
      </c>
    </row>
    <row r="32" spans="1:44" ht="14.25">
      <c r="A32" s="102"/>
      <c r="B32" s="102"/>
      <c r="C32" s="102"/>
      <c r="D32" s="102"/>
      <c r="E32" s="102"/>
      <c r="F32" s="102"/>
      <c r="G32" s="263"/>
      <c r="H32" s="102"/>
      <c r="I32" s="102"/>
      <c r="J32" s="347"/>
      <c r="K32" s="347"/>
      <c r="L32" s="102"/>
      <c r="M32" s="102"/>
      <c r="N32" s="102"/>
      <c r="O32" s="102"/>
      <c r="P32" s="250"/>
      <c r="Q32" s="250"/>
      <c r="R32" s="250"/>
      <c r="S32" s="250"/>
      <c r="T32" s="220"/>
      <c r="U32" s="375"/>
      <c r="V32" s="375"/>
      <c r="W32" s="220"/>
      <c r="X32" s="220"/>
      <c r="Y32" s="220"/>
      <c r="Z32" s="220"/>
      <c r="AA32" s="220"/>
      <c r="AB32" s="220"/>
      <c r="AC32" s="220"/>
      <c r="AD32" s="220"/>
      <c r="AE32" s="220"/>
      <c r="AF32" s="220"/>
      <c r="AG32" s="220"/>
      <c r="AH32" s="220"/>
      <c r="AI32" s="220"/>
      <c r="AJ32" s="220"/>
      <c r="AK32" s="220"/>
      <c r="AL32" s="220"/>
      <c r="AM32" s="220"/>
      <c r="AN32" s="220"/>
      <c r="AO32" s="220"/>
      <c r="AP32" s="220"/>
      <c r="AQ32" s="220"/>
      <c r="AR32" s="220"/>
    </row>
    <row r="33" spans="1:44" s="302" customFormat="1" ht="27">
      <c r="A33" s="249"/>
      <c r="B33" s="221" t="s">
        <v>319</v>
      </c>
      <c r="C33" s="224">
        <f>C15+C23+C31</f>
        <v>0</v>
      </c>
      <c r="D33" s="308" t="s">
        <v>1</v>
      </c>
      <c r="E33" s="308" t="s">
        <v>1</v>
      </c>
      <c r="F33" s="308" t="s">
        <v>1</v>
      </c>
      <c r="G33" s="308" t="s">
        <v>1</v>
      </c>
      <c r="H33" s="308" t="s">
        <v>1</v>
      </c>
      <c r="I33" s="224">
        <f t="shared" ref="I33:AR33" si="12">I15+I23+I31</f>
        <v>0</v>
      </c>
      <c r="J33" s="351">
        <f t="shared" si="12"/>
        <v>0</v>
      </c>
      <c r="K33" s="351">
        <f t="shared" si="12"/>
        <v>0</v>
      </c>
      <c r="L33" s="224">
        <f t="shared" si="12"/>
        <v>0</v>
      </c>
      <c r="M33" s="224">
        <f t="shared" si="12"/>
        <v>0</v>
      </c>
      <c r="N33" s="224">
        <f t="shared" si="12"/>
        <v>0</v>
      </c>
      <c r="O33" s="224">
        <f t="shared" si="12"/>
        <v>0</v>
      </c>
      <c r="P33" s="224">
        <f t="shared" si="12"/>
        <v>0</v>
      </c>
      <c r="Q33" s="252" t="s">
        <v>1</v>
      </c>
      <c r="R33" s="252" t="s">
        <v>1</v>
      </c>
      <c r="S33" s="252" t="s">
        <v>1</v>
      </c>
      <c r="T33" s="224">
        <f t="shared" si="12"/>
        <v>0</v>
      </c>
      <c r="U33" s="351">
        <f t="shared" si="12"/>
        <v>0</v>
      </c>
      <c r="V33" s="351">
        <f t="shared" si="12"/>
        <v>0</v>
      </c>
      <c r="W33" s="224">
        <f t="shared" si="12"/>
        <v>0</v>
      </c>
      <c r="X33" s="224">
        <f t="shared" si="12"/>
        <v>0</v>
      </c>
      <c r="Y33" s="224">
        <f t="shared" si="12"/>
        <v>0</v>
      </c>
      <c r="Z33" s="224">
        <f t="shared" si="12"/>
        <v>0</v>
      </c>
      <c r="AA33" s="224">
        <f t="shared" si="12"/>
        <v>0</v>
      </c>
      <c r="AB33" s="224">
        <f t="shared" si="12"/>
        <v>0</v>
      </c>
      <c r="AC33" s="224">
        <f t="shared" si="12"/>
        <v>0</v>
      </c>
      <c r="AD33" s="224">
        <f t="shared" si="12"/>
        <v>0</v>
      </c>
      <c r="AE33" s="224">
        <f t="shared" si="12"/>
        <v>0</v>
      </c>
      <c r="AF33" s="224">
        <f t="shared" si="12"/>
        <v>0</v>
      </c>
      <c r="AG33" s="224">
        <f t="shared" si="12"/>
        <v>0</v>
      </c>
      <c r="AH33" s="224">
        <f t="shared" si="12"/>
        <v>0</v>
      </c>
      <c r="AI33" s="224">
        <f t="shared" si="12"/>
        <v>0</v>
      </c>
      <c r="AJ33" s="224">
        <f t="shared" si="12"/>
        <v>0</v>
      </c>
      <c r="AK33" s="224">
        <f t="shared" si="12"/>
        <v>0</v>
      </c>
      <c r="AL33" s="224">
        <f t="shared" si="12"/>
        <v>0</v>
      </c>
      <c r="AM33" s="224">
        <f t="shared" si="12"/>
        <v>0</v>
      </c>
      <c r="AN33" s="224">
        <f t="shared" si="12"/>
        <v>0</v>
      </c>
      <c r="AO33" s="224">
        <f t="shared" si="12"/>
        <v>0</v>
      </c>
      <c r="AP33" s="224">
        <f t="shared" si="12"/>
        <v>0</v>
      </c>
      <c r="AQ33" s="224">
        <f t="shared" si="12"/>
        <v>0</v>
      </c>
      <c r="AR33" s="224">
        <f t="shared" si="12"/>
        <v>0</v>
      </c>
    </row>
    <row r="35" spans="1:44" s="5" customFormat="1">
      <c r="A35" s="4"/>
      <c r="B35" s="5" t="s">
        <v>235</v>
      </c>
    </row>
    <row r="36" spans="1:44" s="5" customFormat="1" ht="27.75" customHeight="1">
      <c r="A36" s="4"/>
      <c r="B36" s="181" t="s">
        <v>460</v>
      </c>
      <c r="C36" s="181"/>
      <c r="D36" s="290"/>
      <c r="E36" s="290"/>
      <c r="F36" s="290"/>
      <c r="G36" s="290"/>
    </row>
    <row r="37" spans="1:44" s="5" customFormat="1" ht="29.25" customHeight="1">
      <c r="A37" s="4"/>
      <c r="B37" s="576" t="s">
        <v>482</v>
      </c>
      <c r="C37" s="290"/>
      <c r="D37" s="290"/>
      <c r="E37" s="290"/>
      <c r="F37" s="290"/>
      <c r="G37" s="290"/>
    </row>
    <row r="40" spans="1:44">
      <c r="P40" s="180"/>
      <c r="Q40" s="180"/>
      <c r="R40" s="180"/>
      <c r="S40" s="180"/>
      <c r="T40" s="180"/>
      <c r="AA40" s="180"/>
      <c r="AB40" s="180"/>
    </row>
    <row r="41" spans="1:44" ht="11.25" customHeight="1">
      <c r="P41" s="180"/>
      <c r="Q41" s="180"/>
      <c r="R41" s="180"/>
      <c r="S41" s="180"/>
      <c r="T41" s="180"/>
      <c r="AA41" s="180"/>
      <c r="AB41" s="180"/>
    </row>
    <row r="42" spans="1:44" ht="11.25" customHeight="1"/>
  </sheetData>
  <mergeCells count="5">
    <mergeCell ref="C5:O5"/>
    <mergeCell ref="P5:Z5"/>
    <mergeCell ref="AG5:AL5"/>
    <mergeCell ref="AM5:AP5"/>
    <mergeCell ref="AA5:AF5"/>
  </mergeCells>
  <phoneticPr fontId="2" type="noConversion"/>
  <pageMargins left="0.75" right="0.75" top="1" bottom="1" header="0.5" footer="0.5"/>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F45"/>
  <sheetViews>
    <sheetView workbookViewId="0">
      <selection activeCell="G14" sqref="G14"/>
    </sheetView>
  </sheetViews>
  <sheetFormatPr defaultRowHeight="13.5"/>
  <cols>
    <col min="1" max="1" width="3.5703125" style="4" customWidth="1"/>
    <col min="2" max="2" width="27.28515625" style="5" customWidth="1"/>
    <col min="3" max="3" width="16.5703125" style="5" customWidth="1"/>
    <col min="4" max="4" width="11.42578125" style="5" customWidth="1"/>
    <col min="5" max="5" width="9" style="5" customWidth="1"/>
    <col min="6" max="6" width="10.5703125" style="5" customWidth="1"/>
    <col min="7" max="7" width="11.42578125" style="5" customWidth="1"/>
    <col min="8" max="8" width="11.85546875" style="5" customWidth="1"/>
    <col min="9" max="9" width="10.5703125" style="5" customWidth="1"/>
    <col min="10" max="10" width="13.85546875" style="5" customWidth="1"/>
    <col min="11" max="13" width="11.28515625" style="5" customWidth="1"/>
    <col min="14" max="14" width="12.28515625" style="5" customWidth="1"/>
    <col min="15" max="16384" width="9.140625" style="5"/>
  </cols>
  <sheetData>
    <row r="1" spans="1:32" ht="16.5">
      <c r="A1" s="30"/>
      <c r="B1" s="212" t="s">
        <v>222</v>
      </c>
      <c r="C1" s="31"/>
      <c r="D1" s="31"/>
      <c r="E1" s="31"/>
      <c r="F1" s="31"/>
      <c r="G1" s="31"/>
      <c r="H1" s="30"/>
      <c r="I1" s="133" t="s">
        <v>271</v>
      </c>
      <c r="J1" s="31"/>
      <c r="K1" s="31"/>
      <c r="L1" s="31"/>
      <c r="M1" s="31"/>
      <c r="N1" s="31"/>
      <c r="O1" s="134"/>
      <c r="P1" s="3"/>
      <c r="Q1" s="31"/>
      <c r="R1" s="31"/>
      <c r="S1" s="31"/>
      <c r="T1" s="31"/>
      <c r="U1" s="31"/>
      <c r="V1" s="31"/>
      <c r="W1" s="31"/>
      <c r="X1" s="31"/>
      <c r="Y1" s="31"/>
      <c r="Z1" s="31"/>
      <c r="AA1" s="31"/>
      <c r="AB1" s="31"/>
      <c r="AC1" s="31"/>
      <c r="AD1" s="31"/>
      <c r="AE1" s="31"/>
      <c r="AF1" s="31"/>
    </row>
    <row r="2" spans="1:32" ht="22.7" customHeight="1" thickBot="1">
      <c r="A2" s="30"/>
      <c r="B2" s="23"/>
      <c r="C2" s="177"/>
      <c r="D2" s="177"/>
      <c r="E2" s="177"/>
      <c r="F2" s="177"/>
      <c r="G2" s="177"/>
      <c r="I2" s="408" t="s">
        <v>28</v>
      </c>
      <c r="J2" s="148"/>
      <c r="K2" s="148"/>
      <c r="L2" s="148"/>
      <c r="M2" s="148"/>
      <c r="N2" s="148"/>
      <c r="O2" s="31"/>
      <c r="P2" s="31"/>
      <c r="Q2" s="31"/>
      <c r="R2" s="31"/>
      <c r="S2" s="31"/>
      <c r="T2" s="31"/>
      <c r="U2" s="31"/>
      <c r="V2" s="31"/>
      <c r="W2" s="31"/>
      <c r="X2" s="31"/>
      <c r="Y2" s="31"/>
      <c r="Z2" s="31"/>
      <c r="AA2" s="31"/>
      <c r="AB2" s="31"/>
      <c r="AC2" s="31"/>
      <c r="AD2" s="31"/>
      <c r="AE2" s="31"/>
      <c r="AF2" s="31"/>
    </row>
    <row r="3" spans="1:32" s="181" customFormat="1">
      <c r="A3" s="30"/>
      <c r="B3" s="409" t="s">
        <v>29</v>
      </c>
      <c r="C3" s="134"/>
      <c r="D3" s="134"/>
      <c r="E3" s="134"/>
      <c r="F3" s="31"/>
      <c r="G3" s="31"/>
      <c r="H3" s="31"/>
      <c r="I3" s="180"/>
      <c r="J3" s="34"/>
      <c r="K3" s="31"/>
      <c r="L3" s="31"/>
      <c r="M3" s="31"/>
      <c r="N3" s="34"/>
      <c r="O3" s="180"/>
      <c r="P3" s="180"/>
      <c r="Q3" s="180"/>
      <c r="R3" s="180"/>
      <c r="S3" s="180"/>
      <c r="T3" s="180"/>
      <c r="U3" s="180"/>
      <c r="V3" s="180"/>
      <c r="W3" s="180"/>
      <c r="X3" s="180"/>
      <c r="Y3" s="180"/>
      <c r="Z3" s="180"/>
      <c r="AA3" s="180"/>
      <c r="AB3" s="180"/>
      <c r="AC3" s="180"/>
      <c r="AD3" s="180"/>
      <c r="AE3" s="180"/>
      <c r="AF3" s="180"/>
    </row>
    <row r="4" spans="1:32" s="181" customFormat="1" ht="22.7" customHeight="1">
      <c r="A4" s="30"/>
      <c r="B4" s="179"/>
      <c r="C4" s="134"/>
      <c r="D4" s="134"/>
      <c r="E4" s="134"/>
      <c r="F4" s="31"/>
      <c r="G4" s="179"/>
      <c r="H4" s="31"/>
      <c r="I4" s="31"/>
      <c r="J4" s="41" t="s">
        <v>220</v>
      </c>
      <c r="K4" s="31"/>
      <c r="L4" s="31"/>
      <c r="M4" s="31"/>
      <c r="N4" s="180"/>
      <c r="O4" s="34"/>
      <c r="P4" s="180"/>
      <c r="Q4" s="180"/>
      <c r="R4" s="180"/>
      <c r="S4" s="180"/>
      <c r="T4" s="180"/>
      <c r="U4" s="180"/>
      <c r="V4" s="180"/>
      <c r="W4" s="180"/>
      <c r="X4" s="180"/>
      <c r="Y4" s="180"/>
      <c r="Z4" s="180"/>
      <c r="AA4" s="180"/>
      <c r="AB4" s="180"/>
      <c r="AC4" s="180"/>
      <c r="AD4" s="180"/>
      <c r="AE4" s="180"/>
      <c r="AF4" s="180"/>
    </row>
    <row r="5" spans="1:32" s="334" customFormat="1" ht="14.25">
      <c r="A5" s="254"/>
      <c r="B5" s="331"/>
      <c r="C5" s="332"/>
      <c r="D5" s="333"/>
      <c r="E5" s="333"/>
      <c r="F5" s="333"/>
      <c r="G5" s="335" t="s">
        <v>389</v>
      </c>
      <c r="H5" s="333"/>
      <c r="I5" s="333"/>
      <c r="J5" s="333"/>
      <c r="K5" s="333"/>
      <c r="L5" s="332"/>
      <c r="M5" s="2010" t="s">
        <v>348</v>
      </c>
      <c r="N5" s="2010"/>
      <c r="O5" s="2010"/>
      <c r="P5" s="2010"/>
      <c r="Q5" s="2036"/>
      <c r="R5" s="2010" t="s">
        <v>221</v>
      </c>
      <c r="S5" s="2010"/>
      <c r="T5" s="2010"/>
      <c r="U5" s="2010"/>
      <c r="V5" s="2010"/>
      <c r="W5" s="2037" t="s">
        <v>415</v>
      </c>
      <c r="X5" s="2010"/>
      <c r="Y5" s="2010"/>
      <c r="Z5" s="2010"/>
      <c r="AA5" s="2010"/>
      <c r="AB5" s="2037" t="s">
        <v>453</v>
      </c>
      <c r="AC5" s="2010"/>
      <c r="AD5" s="2010"/>
      <c r="AE5" s="2010"/>
      <c r="AF5" s="2036"/>
    </row>
    <row r="6" spans="1:32" s="181" customFormat="1" ht="93.75">
      <c r="A6" s="219" t="s">
        <v>114</v>
      </c>
      <c r="B6" s="64" t="s">
        <v>223</v>
      </c>
      <c r="C6" s="64" t="s">
        <v>224</v>
      </c>
      <c r="D6" s="64" t="s">
        <v>225</v>
      </c>
      <c r="E6" s="64" t="s">
        <v>226</v>
      </c>
      <c r="F6" s="537" t="s">
        <v>390</v>
      </c>
      <c r="G6" s="64" t="s">
        <v>215</v>
      </c>
      <c r="H6" s="291" t="s">
        <v>329</v>
      </c>
      <c r="I6" s="64" t="s">
        <v>227</v>
      </c>
      <c r="J6" s="64" t="s">
        <v>228</v>
      </c>
      <c r="K6" s="64" t="s">
        <v>259</v>
      </c>
      <c r="L6" s="537" t="s">
        <v>370</v>
      </c>
      <c r="M6" s="64" t="s">
        <v>215</v>
      </c>
      <c r="N6" s="64" t="s">
        <v>290</v>
      </c>
      <c r="O6" s="64" t="s">
        <v>227</v>
      </c>
      <c r="P6" s="64" t="s">
        <v>228</v>
      </c>
      <c r="Q6" s="64" t="s">
        <v>259</v>
      </c>
      <c r="R6" s="64" t="s">
        <v>215</v>
      </c>
      <c r="S6" s="64" t="s">
        <v>290</v>
      </c>
      <c r="T6" s="64" t="s">
        <v>227</v>
      </c>
      <c r="U6" s="64" t="s">
        <v>228</v>
      </c>
      <c r="V6" s="64" t="s">
        <v>259</v>
      </c>
      <c r="W6" s="64" t="s">
        <v>215</v>
      </c>
      <c r="X6" s="64" t="s">
        <v>290</v>
      </c>
      <c r="Y6" s="64" t="s">
        <v>227</v>
      </c>
      <c r="Z6" s="64" t="s">
        <v>228</v>
      </c>
      <c r="AA6" s="64" t="s">
        <v>259</v>
      </c>
      <c r="AB6" s="64" t="s">
        <v>215</v>
      </c>
      <c r="AC6" s="64" t="s">
        <v>290</v>
      </c>
      <c r="AD6" s="64" t="s">
        <v>227</v>
      </c>
      <c r="AE6" s="64" t="s">
        <v>228</v>
      </c>
      <c r="AF6" s="64" t="s">
        <v>259</v>
      </c>
    </row>
    <row r="7" spans="1:32"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row>
    <row r="8" spans="1:32" ht="40.5">
      <c r="A8" s="220" t="s">
        <v>2</v>
      </c>
      <c r="B8" s="221" t="s">
        <v>478</v>
      </c>
      <c r="C8" s="222"/>
      <c r="D8" s="222"/>
      <c r="E8" s="222"/>
      <c r="F8" s="222"/>
      <c r="G8" s="188"/>
      <c r="H8" s="222"/>
      <c r="I8" s="222"/>
      <c r="J8" s="222"/>
      <c r="K8" s="222"/>
      <c r="L8" s="222"/>
      <c r="M8" s="188"/>
      <c r="N8" s="222"/>
      <c r="O8" s="222"/>
      <c r="P8" s="222"/>
      <c r="Q8" s="188"/>
      <c r="R8" s="222"/>
      <c r="S8" s="188"/>
      <c r="T8" s="222"/>
      <c r="U8" s="106"/>
      <c r="V8" s="106"/>
      <c r="W8" s="106"/>
      <c r="X8" s="106"/>
      <c r="Y8" s="106"/>
      <c r="Z8" s="106"/>
      <c r="AA8" s="106"/>
      <c r="AB8" s="106"/>
      <c r="AC8" s="106"/>
      <c r="AD8" s="106"/>
      <c r="AE8" s="106"/>
      <c r="AF8" s="106"/>
    </row>
    <row r="9" spans="1:32">
      <c r="A9" s="203"/>
      <c r="B9" s="188" t="s">
        <v>126</v>
      </c>
      <c r="C9" s="222"/>
      <c r="D9" s="222"/>
      <c r="E9" s="222"/>
      <c r="F9" s="222"/>
      <c r="G9" s="188"/>
      <c r="H9" s="222"/>
      <c r="I9" s="222"/>
      <c r="J9" s="222"/>
      <c r="K9" s="222"/>
      <c r="L9" s="222"/>
      <c r="M9" s="188"/>
      <c r="N9" s="222"/>
      <c r="O9" s="222"/>
      <c r="P9" s="222"/>
      <c r="Q9" s="188"/>
      <c r="R9" s="222"/>
      <c r="S9" s="188"/>
      <c r="T9" s="222"/>
      <c r="U9" s="106"/>
      <c r="V9" s="106"/>
      <c r="W9" s="106"/>
      <c r="X9" s="106"/>
      <c r="Y9" s="106"/>
      <c r="Z9" s="106"/>
      <c r="AA9" s="106"/>
      <c r="AB9" s="106"/>
      <c r="AC9" s="106"/>
      <c r="AD9" s="106"/>
      <c r="AE9" s="106"/>
      <c r="AF9" s="106"/>
    </row>
    <row r="10" spans="1:32">
      <c r="A10" s="203">
        <v>1</v>
      </c>
      <c r="B10" s="102"/>
      <c r="C10" s="203"/>
      <c r="D10" s="203"/>
      <c r="E10" s="203"/>
      <c r="F10" s="203"/>
      <c r="G10" s="102"/>
      <c r="H10" s="102"/>
      <c r="I10" s="102"/>
      <c r="J10" s="102"/>
      <c r="K10" s="222">
        <f>H10+I10+J10</f>
        <v>0</v>
      </c>
      <c r="L10" s="222"/>
      <c r="M10" s="102"/>
      <c r="N10" s="203"/>
      <c r="O10" s="203"/>
      <c r="P10" s="203"/>
      <c r="Q10" s="222">
        <f>N10+O10+P10</f>
        <v>0</v>
      </c>
      <c r="R10" s="222">
        <f t="shared" ref="R10:U12" si="0">G10-M10</f>
        <v>0</v>
      </c>
      <c r="S10" s="222">
        <f t="shared" si="0"/>
        <v>0</v>
      </c>
      <c r="T10" s="222">
        <f t="shared" si="0"/>
        <v>0</v>
      </c>
      <c r="U10" s="222">
        <f t="shared" si="0"/>
        <v>0</v>
      </c>
      <c r="V10" s="222">
        <f>S10+T10+U10</f>
        <v>0</v>
      </c>
      <c r="W10" s="102"/>
      <c r="X10" s="203"/>
      <c r="Y10" s="203"/>
      <c r="Z10" s="203"/>
      <c r="AA10" s="222">
        <f>X10+Y10+Z10</f>
        <v>0</v>
      </c>
      <c r="AB10" s="102"/>
      <c r="AC10" s="203"/>
      <c r="AD10" s="203"/>
      <c r="AE10" s="203"/>
      <c r="AF10" s="222">
        <f>AC10+AD10+AE10</f>
        <v>0</v>
      </c>
    </row>
    <row r="11" spans="1:32">
      <c r="A11" s="203">
        <v>2</v>
      </c>
      <c r="B11" s="102"/>
      <c r="C11" s="203"/>
      <c r="D11" s="203"/>
      <c r="E11" s="203"/>
      <c r="F11" s="203"/>
      <c r="G11" s="102"/>
      <c r="H11" s="102"/>
      <c r="I11" s="102"/>
      <c r="J11" s="102"/>
      <c r="K11" s="222">
        <f>H11+I11+J11</f>
        <v>0</v>
      </c>
      <c r="L11" s="222"/>
      <c r="M11" s="102"/>
      <c r="N11" s="203"/>
      <c r="O11" s="203"/>
      <c r="P11" s="203"/>
      <c r="Q11" s="222">
        <f>N11+O11+P11</f>
        <v>0</v>
      </c>
      <c r="R11" s="222">
        <f t="shared" si="0"/>
        <v>0</v>
      </c>
      <c r="S11" s="222">
        <f t="shared" si="0"/>
        <v>0</v>
      </c>
      <c r="T11" s="222">
        <f t="shared" si="0"/>
        <v>0</v>
      </c>
      <c r="U11" s="222">
        <f t="shared" si="0"/>
        <v>0</v>
      </c>
      <c r="V11" s="222">
        <f>S11+T11+U11</f>
        <v>0</v>
      </c>
      <c r="W11" s="102"/>
      <c r="X11" s="203"/>
      <c r="Y11" s="203"/>
      <c r="Z11" s="203"/>
      <c r="AA11" s="222">
        <f>X11+Y11+Z11</f>
        <v>0</v>
      </c>
      <c r="AB11" s="102"/>
      <c r="AC11" s="203"/>
      <c r="AD11" s="203"/>
      <c r="AE11" s="203"/>
      <c r="AF11" s="222">
        <f>AC11+AD11+AE11</f>
        <v>0</v>
      </c>
    </row>
    <row r="12" spans="1:32">
      <c r="A12" s="203">
        <v>3</v>
      </c>
      <c r="B12" s="223"/>
      <c r="C12" s="203"/>
      <c r="D12" s="203"/>
      <c r="E12" s="203"/>
      <c r="F12" s="203"/>
      <c r="G12" s="102"/>
      <c r="H12" s="102"/>
      <c r="I12" s="102"/>
      <c r="J12" s="102"/>
      <c r="K12" s="222">
        <f>H12+I12+J12</f>
        <v>0</v>
      </c>
      <c r="L12" s="222"/>
      <c r="M12" s="102"/>
      <c r="N12" s="203"/>
      <c r="O12" s="203"/>
      <c r="P12" s="203"/>
      <c r="Q12" s="222">
        <f>N12+O12+P12</f>
        <v>0</v>
      </c>
      <c r="R12" s="222">
        <f t="shared" si="0"/>
        <v>0</v>
      </c>
      <c r="S12" s="222">
        <f t="shared" si="0"/>
        <v>0</v>
      </c>
      <c r="T12" s="222">
        <f t="shared" si="0"/>
        <v>0</v>
      </c>
      <c r="U12" s="222">
        <f t="shared" si="0"/>
        <v>0</v>
      </c>
      <c r="V12" s="222">
        <f>S12+T12+U12</f>
        <v>0</v>
      </c>
      <c r="W12" s="102"/>
      <c r="X12" s="203"/>
      <c r="Y12" s="203"/>
      <c r="Z12" s="203"/>
      <c r="AA12" s="222">
        <f>X12+Y12+Z12</f>
        <v>0</v>
      </c>
      <c r="AB12" s="102"/>
      <c r="AC12" s="203"/>
      <c r="AD12" s="203"/>
      <c r="AE12" s="203"/>
      <c r="AF12" s="222">
        <f>AC12+AD12+AE12</f>
        <v>0</v>
      </c>
    </row>
    <row r="13" spans="1:32" s="225" customFormat="1" ht="14.25">
      <c r="A13" s="220"/>
      <c r="B13" s="228" t="s">
        <v>269</v>
      </c>
      <c r="C13" s="224" t="s">
        <v>1</v>
      </c>
      <c r="D13" s="224" t="s">
        <v>1</v>
      </c>
      <c r="E13" s="224" t="s">
        <v>1</v>
      </c>
      <c r="F13" s="224" t="s">
        <v>1</v>
      </c>
      <c r="G13" s="224">
        <f>SUM(G10:G12)</f>
        <v>0</v>
      </c>
      <c r="H13" s="224">
        <f>SUM(H10:H12)</f>
        <v>0</v>
      </c>
      <c r="I13" s="224">
        <f>SUM(I10:I12)</f>
        <v>0</v>
      </c>
      <c r="J13" s="224">
        <f>SUM(J10:J12)</f>
        <v>0</v>
      </c>
      <c r="K13" s="224">
        <f>SUM(K10:K12)</f>
        <v>0</v>
      </c>
      <c r="L13" s="224" t="s">
        <v>1</v>
      </c>
      <c r="M13" s="224">
        <f t="shared" ref="M13:AF13" si="1">SUM(M10:M12)</f>
        <v>0</v>
      </c>
      <c r="N13" s="224">
        <f t="shared" si="1"/>
        <v>0</v>
      </c>
      <c r="O13" s="224">
        <f t="shared" si="1"/>
        <v>0</v>
      </c>
      <c r="P13" s="224">
        <f t="shared" si="1"/>
        <v>0</v>
      </c>
      <c r="Q13" s="224">
        <f t="shared" si="1"/>
        <v>0</v>
      </c>
      <c r="R13" s="224">
        <f t="shared" si="1"/>
        <v>0</v>
      </c>
      <c r="S13" s="224">
        <f t="shared" si="1"/>
        <v>0</v>
      </c>
      <c r="T13" s="224">
        <f t="shared" si="1"/>
        <v>0</v>
      </c>
      <c r="U13" s="224">
        <f t="shared" si="1"/>
        <v>0</v>
      </c>
      <c r="V13" s="224">
        <f t="shared" si="1"/>
        <v>0</v>
      </c>
      <c r="W13" s="224">
        <f t="shared" si="1"/>
        <v>0</v>
      </c>
      <c r="X13" s="224">
        <f t="shared" si="1"/>
        <v>0</v>
      </c>
      <c r="Y13" s="224">
        <f t="shared" si="1"/>
        <v>0</v>
      </c>
      <c r="Z13" s="224">
        <f t="shared" si="1"/>
        <v>0</v>
      </c>
      <c r="AA13" s="224">
        <f t="shared" si="1"/>
        <v>0</v>
      </c>
      <c r="AB13" s="224">
        <f t="shared" si="1"/>
        <v>0</v>
      </c>
      <c r="AC13" s="224">
        <f t="shared" si="1"/>
        <v>0</v>
      </c>
      <c r="AD13" s="224">
        <f t="shared" si="1"/>
        <v>0</v>
      </c>
      <c r="AE13" s="224">
        <f t="shared" si="1"/>
        <v>0</v>
      </c>
      <c r="AF13" s="224">
        <f t="shared" si="1"/>
        <v>0</v>
      </c>
    </row>
    <row r="14" spans="1:32">
      <c r="A14" s="203"/>
      <c r="B14" s="188"/>
      <c r="C14" s="222"/>
      <c r="D14" s="222"/>
      <c r="E14" s="222"/>
      <c r="F14" s="222"/>
      <c r="G14" s="188"/>
      <c r="H14" s="222"/>
      <c r="I14" s="222"/>
      <c r="J14" s="222"/>
      <c r="K14" s="222"/>
      <c r="L14" s="222"/>
      <c r="M14" s="188"/>
      <c r="N14" s="222"/>
      <c r="O14" s="222"/>
      <c r="P14" s="222"/>
      <c r="Q14" s="188"/>
      <c r="R14" s="222"/>
      <c r="S14" s="188"/>
      <c r="T14" s="222"/>
      <c r="U14" s="106"/>
      <c r="V14" s="106"/>
      <c r="W14" s="106"/>
      <c r="X14" s="106"/>
      <c r="Y14" s="106"/>
      <c r="Z14" s="106"/>
      <c r="AA14" s="106"/>
      <c r="AB14" s="106"/>
      <c r="AC14" s="106"/>
      <c r="AD14" s="106"/>
      <c r="AE14" s="106"/>
      <c r="AF14" s="106"/>
    </row>
    <row r="15" spans="1:32" ht="40.5">
      <c r="A15" s="220" t="s">
        <v>3</v>
      </c>
      <c r="B15" s="221" t="s">
        <v>326</v>
      </c>
      <c r="C15" s="222"/>
      <c r="D15" s="222"/>
      <c r="E15" s="222"/>
      <c r="F15" s="222"/>
      <c r="G15" s="221"/>
      <c r="H15" s="222"/>
      <c r="I15" s="222"/>
      <c r="J15" s="222"/>
      <c r="K15" s="222"/>
      <c r="L15" s="222"/>
      <c r="M15" s="221"/>
      <c r="N15" s="222"/>
      <c r="O15" s="222"/>
      <c r="P15" s="222"/>
      <c r="Q15" s="221"/>
      <c r="R15" s="222"/>
      <c r="S15" s="221"/>
      <c r="T15" s="222"/>
      <c r="U15" s="106"/>
      <c r="V15" s="106"/>
      <c r="W15" s="106"/>
      <c r="X15" s="106"/>
      <c r="Y15" s="106"/>
      <c r="Z15" s="106"/>
      <c r="AA15" s="106"/>
      <c r="AB15" s="106"/>
      <c r="AC15" s="106"/>
      <c r="AD15" s="106"/>
      <c r="AE15" s="106"/>
      <c r="AF15" s="106"/>
    </row>
    <row r="16" spans="1:32">
      <c r="A16" s="203"/>
      <c r="B16" s="188" t="s">
        <v>126</v>
      </c>
      <c r="C16" s="222"/>
      <c r="D16" s="222"/>
      <c r="E16" s="222"/>
      <c r="F16" s="222"/>
      <c r="G16" s="188"/>
      <c r="H16" s="222"/>
      <c r="I16" s="222"/>
      <c r="J16" s="222"/>
      <c r="K16" s="222"/>
      <c r="L16" s="222"/>
      <c r="M16" s="188"/>
      <c r="N16" s="222"/>
      <c r="O16" s="222"/>
      <c r="P16" s="222"/>
      <c r="Q16" s="188"/>
      <c r="R16" s="222"/>
      <c r="S16" s="188"/>
      <c r="T16" s="222"/>
      <c r="U16" s="106"/>
      <c r="V16" s="106"/>
      <c r="W16" s="106"/>
      <c r="X16" s="106"/>
      <c r="Y16" s="106"/>
      <c r="Z16" s="106"/>
      <c r="AA16" s="106"/>
      <c r="AB16" s="106"/>
      <c r="AC16" s="106"/>
      <c r="AD16" s="106"/>
      <c r="AE16" s="106"/>
      <c r="AF16" s="106"/>
    </row>
    <row r="17" spans="1:32">
      <c r="A17" s="203"/>
      <c r="B17" s="188" t="s">
        <v>230</v>
      </c>
      <c r="C17" s="222"/>
      <c r="D17" s="222"/>
      <c r="E17" s="222"/>
      <c r="F17" s="222"/>
      <c r="G17" s="188"/>
      <c r="H17" s="188"/>
      <c r="I17" s="188"/>
      <c r="J17" s="188"/>
      <c r="K17" s="188"/>
      <c r="L17" s="188"/>
      <c r="M17" s="188"/>
      <c r="N17" s="188"/>
      <c r="O17" s="188"/>
      <c r="P17" s="188"/>
      <c r="Q17" s="188"/>
      <c r="R17" s="188"/>
      <c r="S17" s="188"/>
      <c r="T17" s="188"/>
      <c r="U17" s="106"/>
      <c r="V17" s="106"/>
      <c r="W17" s="106"/>
      <c r="X17" s="106"/>
      <c r="Y17" s="106"/>
      <c r="Z17" s="106"/>
      <c r="AA17" s="106"/>
      <c r="AB17" s="106"/>
      <c r="AC17" s="106"/>
      <c r="AD17" s="106"/>
      <c r="AE17" s="106"/>
      <c r="AF17" s="106"/>
    </row>
    <row r="18" spans="1:32">
      <c r="A18" s="203"/>
      <c r="B18" s="188" t="s">
        <v>231</v>
      </c>
      <c r="C18" s="222"/>
      <c r="D18" s="222"/>
      <c r="E18" s="222"/>
      <c r="F18" s="222"/>
      <c r="G18" s="188"/>
      <c r="H18" s="188"/>
      <c r="I18" s="188"/>
      <c r="J18" s="188"/>
      <c r="K18" s="188"/>
      <c r="L18" s="188"/>
      <c r="M18" s="188"/>
      <c r="N18" s="188"/>
      <c r="O18" s="188"/>
      <c r="P18" s="188"/>
      <c r="Q18" s="188"/>
      <c r="R18" s="188"/>
      <c r="S18" s="188"/>
      <c r="T18" s="188"/>
      <c r="U18" s="106"/>
      <c r="V18" s="106"/>
      <c r="W18" s="106"/>
      <c r="X18" s="106"/>
      <c r="Y18" s="106"/>
      <c r="Z18" s="106"/>
      <c r="AA18" s="106"/>
      <c r="AB18" s="106"/>
      <c r="AC18" s="106"/>
      <c r="AD18" s="106"/>
      <c r="AE18" s="106"/>
      <c r="AF18" s="106"/>
    </row>
    <row r="19" spans="1:32">
      <c r="A19" s="203">
        <v>1</v>
      </c>
      <c r="B19" s="102"/>
      <c r="C19" s="203"/>
      <c r="D19" s="203"/>
      <c r="E19" s="203"/>
      <c r="F19" s="203"/>
      <c r="G19" s="102"/>
      <c r="H19" s="102"/>
      <c r="I19" s="102"/>
      <c r="J19" s="102"/>
      <c r="K19" s="222">
        <f>H19+I19+J19</f>
        <v>0</v>
      </c>
      <c r="L19" s="222"/>
      <c r="M19" s="102"/>
      <c r="N19" s="203"/>
      <c r="O19" s="203"/>
      <c r="P19" s="203"/>
      <c r="Q19" s="222">
        <f>N19+O19+P19</f>
        <v>0</v>
      </c>
      <c r="R19" s="222">
        <f t="shared" ref="R19:U21" si="2">G19-M19</f>
        <v>0</v>
      </c>
      <c r="S19" s="222">
        <f t="shared" si="2"/>
        <v>0</v>
      </c>
      <c r="T19" s="222">
        <f t="shared" si="2"/>
        <v>0</v>
      </c>
      <c r="U19" s="222">
        <f t="shared" si="2"/>
        <v>0</v>
      </c>
      <c r="V19" s="222">
        <f>S19+T19+U19</f>
        <v>0</v>
      </c>
      <c r="W19" s="102"/>
      <c r="X19" s="203"/>
      <c r="Y19" s="203"/>
      <c r="Z19" s="203"/>
      <c r="AA19" s="222">
        <f>X19+Y19+Z19</f>
        <v>0</v>
      </c>
      <c r="AB19" s="102"/>
      <c r="AC19" s="203"/>
      <c r="AD19" s="203"/>
      <c r="AE19" s="203"/>
      <c r="AF19" s="222">
        <f>AC19+AD19+AE19</f>
        <v>0</v>
      </c>
    </row>
    <row r="20" spans="1:32">
      <c r="A20" s="203">
        <v>2</v>
      </c>
      <c r="B20" s="102"/>
      <c r="C20" s="203"/>
      <c r="D20" s="203"/>
      <c r="E20" s="203"/>
      <c r="F20" s="203"/>
      <c r="G20" s="102"/>
      <c r="H20" s="102"/>
      <c r="I20" s="102"/>
      <c r="J20" s="102"/>
      <c r="K20" s="222">
        <f>H20+I20+J20</f>
        <v>0</v>
      </c>
      <c r="L20" s="222"/>
      <c r="M20" s="102"/>
      <c r="N20" s="203"/>
      <c r="O20" s="203"/>
      <c r="P20" s="203"/>
      <c r="Q20" s="222">
        <f>N20+O20+P20</f>
        <v>0</v>
      </c>
      <c r="R20" s="222">
        <f t="shared" si="2"/>
        <v>0</v>
      </c>
      <c r="S20" s="222">
        <f t="shared" si="2"/>
        <v>0</v>
      </c>
      <c r="T20" s="222">
        <f t="shared" si="2"/>
        <v>0</v>
      </c>
      <c r="U20" s="222">
        <f t="shared" si="2"/>
        <v>0</v>
      </c>
      <c r="V20" s="222">
        <f>S20+T20+U20</f>
        <v>0</v>
      </c>
      <c r="W20" s="102"/>
      <c r="X20" s="203"/>
      <c r="Y20" s="203"/>
      <c r="Z20" s="203"/>
      <c r="AA20" s="222">
        <f>X20+Y20+Z20</f>
        <v>0</v>
      </c>
      <c r="AB20" s="102"/>
      <c r="AC20" s="203"/>
      <c r="AD20" s="203"/>
      <c r="AE20" s="203"/>
      <c r="AF20" s="222">
        <f>AC20+AD20+AE20</f>
        <v>0</v>
      </c>
    </row>
    <row r="21" spans="1:32">
      <c r="A21" s="203">
        <v>3</v>
      </c>
      <c r="B21" s="223"/>
      <c r="C21" s="203"/>
      <c r="D21" s="203"/>
      <c r="E21" s="203"/>
      <c r="F21" s="203"/>
      <c r="G21" s="102"/>
      <c r="H21" s="102"/>
      <c r="I21" s="102"/>
      <c r="J21" s="102"/>
      <c r="K21" s="222">
        <f>H21+I21+J21</f>
        <v>0</v>
      </c>
      <c r="L21" s="222"/>
      <c r="M21" s="102"/>
      <c r="N21" s="203"/>
      <c r="O21" s="203"/>
      <c r="P21" s="203"/>
      <c r="Q21" s="222">
        <f>N21+O21+P21</f>
        <v>0</v>
      </c>
      <c r="R21" s="222">
        <f t="shared" si="2"/>
        <v>0</v>
      </c>
      <c r="S21" s="222">
        <f t="shared" si="2"/>
        <v>0</v>
      </c>
      <c r="T21" s="222">
        <f t="shared" si="2"/>
        <v>0</v>
      </c>
      <c r="U21" s="222">
        <f t="shared" si="2"/>
        <v>0</v>
      </c>
      <c r="V21" s="222">
        <f>S21+T21+U21</f>
        <v>0</v>
      </c>
      <c r="W21" s="102"/>
      <c r="X21" s="203"/>
      <c r="Y21" s="203"/>
      <c r="Z21" s="203"/>
      <c r="AA21" s="222">
        <f>X21+Y21+Z21</f>
        <v>0</v>
      </c>
      <c r="AB21" s="102"/>
      <c r="AC21" s="203"/>
      <c r="AD21" s="203"/>
      <c r="AE21" s="203"/>
      <c r="AF21" s="222">
        <f>AC21+AD21+AE21</f>
        <v>0</v>
      </c>
    </row>
    <row r="22" spans="1:32" s="225" customFormat="1" ht="27">
      <c r="A22" s="220"/>
      <c r="B22" s="228" t="s">
        <v>232</v>
      </c>
      <c r="C22" s="224" t="s">
        <v>1</v>
      </c>
      <c r="D22" s="224" t="s">
        <v>1</v>
      </c>
      <c r="E22" s="224" t="s">
        <v>1</v>
      </c>
      <c r="F22" s="224" t="s">
        <v>1</v>
      </c>
      <c r="G22" s="224">
        <f>SUM(G19:G21)</f>
        <v>0</v>
      </c>
      <c r="H22" s="224">
        <f>SUM(H19:H21)</f>
        <v>0</v>
      </c>
      <c r="I22" s="224">
        <f>SUM(I19:I21)</f>
        <v>0</v>
      </c>
      <c r="J22" s="224">
        <f>SUM(J19:J21)</f>
        <v>0</v>
      </c>
      <c r="K22" s="224">
        <f>SUM(K19:K21)</f>
        <v>0</v>
      </c>
      <c r="L22" s="224" t="s">
        <v>1</v>
      </c>
      <c r="M22" s="224">
        <f t="shared" ref="M22:AF22" si="3">SUM(M19:M21)</f>
        <v>0</v>
      </c>
      <c r="N22" s="224">
        <f t="shared" si="3"/>
        <v>0</v>
      </c>
      <c r="O22" s="224">
        <f t="shared" si="3"/>
        <v>0</v>
      </c>
      <c r="P22" s="224">
        <f t="shared" si="3"/>
        <v>0</v>
      </c>
      <c r="Q22" s="224">
        <f t="shared" si="3"/>
        <v>0</v>
      </c>
      <c r="R22" s="224">
        <f t="shared" si="3"/>
        <v>0</v>
      </c>
      <c r="S22" s="224">
        <f t="shared" si="3"/>
        <v>0</v>
      </c>
      <c r="T22" s="224">
        <f t="shared" si="3"/>
        <v>0</v>
      </c>
      <c r="U22" s="224">
        <f t="shared" si="3"/>
        <v>0</v>
      </c>
      <c r="V22" s="224">
        <f t="shared" si="3"/>
        <v>0</v>
      </c>
      <c r="W22" s="224">
        <f t="shared" si="3"/>
        <v>0</v>
      </c>
      <c r="X22" s="224">
        <f t="shared" si="3"/>
        <v>0</v>
      </c>
      <c r="Y22" s="224">
        <f t="shared" si="3"/>
        <v>0</v>
      </c>
      <c r="Z22" s="224">
        <f t="shared" si="3"/>
        <v>0</v>
      </c>
      <c r="AA22" s="224">
        <f t="shared" si="3"/>
        <v>0</v>
      </c>
      <c r="AB22" s="224">
        <f t="shared" si="3"/>
        <v>0</v>
      </c>
      <c r="AC22" s="224">
        <f t="shared" si="3"/>
        <v>0</v>
      </c>
      <c r="AD22" s="224">
        <f t="shared" si="3"/>
        <v>0</v>
      </c>
      <c r="AE22" s="224">
        <f t="shared" si="3"/>
        <v>0</v>
      </c>
      <c r="AF22" s="224">
        <f t="shared" si="3"/>
        <v>0</v>
      </c>
    </row>
    <row r="23" spans="1:32">
      <c r="A23" s="203"/>
      <c r="B23" s="188" t="s">
        <v>231</v>
      </c>
      <c r="C23" s="222"/>
      <c r="D23" s="222"/>
      <c r="E23" s="222"/>
      <c r="F23" s="222"/>
      <c r="G23" s="188"/>
      <c r="H23" s="188"/>
      <c r="I23" s="188"/>
      <c r="J23" s="188"/>
      <c r="K23" s="188"/>
      <c r="L23" s="188"/>
      <c r="M23" s="188"/>
      <c r="N23" s="188"/>
      <c r="O23" s="188"/>
      <c r="P23" s="188"/>
      <c r="Q23" s="188"/>
      <c r="R23" s="188"/>
      <c r="S23" s="188"/>
      <c r="T23" s="188"/>
      <c r="U23" s="106"/>
      <c r="V23" s="106"/>
      <c r="W23" s="106"/>
      <c r="X23" s="106"/>
      <c r="Y23" s="106"/>
      <c r="Z23" s="106"/>
      <c r="AA23" s="106"/>
      <c r="AB23" s="106"/>
      <c r="AC23" s="106"/>
      <c r="AD23" s="106"/>
      <c r="AE23" s="106"/>
      <c r="AF23" s="106"/>
    </row>
    <row r="24" spans="1:32">
      <c r="A24" s="203">
        <v>1</v>
      </c>
      <c r="B24" s="102"/>
      <c r="C24" s="203"/>
      <c r="D24" s="203"/>
      <c r="E24" s="203"/>
      <c r="F24" s="203"/>
      <c r="G24" s="102"/>
      <c r="H24" s="102"/>
      <c r="I24" s="102"/>
      <c r="J24" s="102"/>
      <c r="K24" s="222">
        <f>H24+I24+J24</f>
        <v>0</v>
      </c>
      <c r="L24" s="222"/>
      <c r="M24" s="102"/>
      <c r="N24" s="203"/>
      <c r="O24" s="203"/>
      <c r="P24" s="203"/>
      <c r="Q24" s="222">
        <f>N24+O24+P24</f>
        <v>0</v>
      </c>
      <c r="R24" s="222">
        <f t="shared" ref="R24:U26" si="4">G24-M24</f>
        <v>0</v>
      </c>
      <c r="S24" s="222">
        <f t="shared" si="4"/>
        <v>0</v>
      </c>
      <c r="T24" s="222">
        <f t="shared" si="4"/>
        <v>0</v>
      </c>
      <c r="U24" s="222">
        <f t="shared" si="4"/>
        <v>0</v>
      </c>
      <c r="V24" s="222">
        <f>S24+T24+U24</f>
        <v>0</v>
      </c>
      <c r="W24" s="102"/>
      <c r="X24" s="203"/>
      <c r="Y24" s="203"/>
      <c r="Z24" s="203"/>
      <c r="AA24" s="222">
        <f>X24+Y24+Z24</f>
        <v>0</v>
      </c>
      <c r="AB24" s="102"/>
      <c r="AC24" s="203"/>
      <c r="AD24" s="203"/>
      <c r="AE24" s="203"/>
      <c r="AF24" s="222">
        <f>AC24+AD24+AE24</f>
        <v>0</v>
      </c>
    </row>
    <row r="25" spans="1:32">
      <c r="A25" s="203">
        <v>2</v>
      </c>
      <c r="B25" s="102"/>
      <c r="C25" s="203"/>
      <c r="D25" s="203"/>
      <c r="E25" s="203"/>
      <c r="F25" s="203"/>
      <c r="G25" s="102"/>
      <c r="H25" s="102"/>
      <c r="I25" s="102"/>
      <c r="J25" s="102"/>
      <c r="K25" s="222">
        <f>H25+I25+J25</f>
        <v>0</v>
      </c>
      <c r="L25" s="222"/>
      <c r="M25" s="102"/>
      <c r="N25" s="203"/>
      <c r="O25" s="203"/>
      <c r="P25" s="203"/>
      <c r="Q25" s="222">
        <f>N25+O25+P25</f>
        <v>0</v>
      </c>
      <c r="R25" s="222">
        <f t="shared" si="4"/>
        <v>0</v>
      </c>
      <c r="S25" s="222">
        <f t="shared" si="4"/>
        <v>0</v>
      </c>
      <c r="T25" s="222">
        <f t="shared" si="4"/>
        <v>0</v>
      </c>
      <c r="U25" s="222">
        <f t="shared" si="4"/>
        <v>0</v>
      </c>
      <c r="V25" s="222">
        <f>S25+T25+U25</f>
        <v>0</v>
      </c>
      <c r="W25" s="102"/>
      <c r="X25" s="203"/>
      <c r="Y25" s="203"/>
      <c r="Z25" s="203"/>
      <c r="AA25" s="222">
        <f>X25+Y25+Z25</f>
        <v>0</v>
      </c>
      <c r="AB25" s="102"/>
      <c r="AC25" s="203"/>
      <c r="AD25" s="203"/>
      <c r="AE25" s="203"/>
      <c r="AF25" s="222">
        <f>AC25+AD25+AE25</f>
        <v>0</v>
      </c>
    </row>
    <row r="26" spans="1:32">
      <c r="A26" s="203">
        <v>3</v>
      </c>
      <c r="B26" s="223"/>
      <c r="C26" s="203"/>
      <c r="D26" s="203"/>
      <c r="E26" s="203"/>
      <c r="F26" s="203"/>
      <c r="G26" s="102"/>
      <c r="H26" s="102"/>
      <c r="I26" s="102"/>
      <c r="J26" s="102"/>
      <c r="K26" s="222">
        <f>H26+I26+J26</f>
        <v>0</v>
      </c>
      <c r="L26" s="222"/>
      <c r="M26" s="102"/>
      <c r="N26" s="203"/>
      <c r="O26" s="203"/>
      <c r="P26" s="203"/>
      <c r="Q26" s="222">
        <f>N26+O26+P26</f>
        <v>0</v>
      </c>
      <c r="R26" s="222">
        <f t="shared" si="4"/>
        <v>0</v>
      </c>
      <c r="S26" s="222">
        <f t="shared" si="4"/>
        <v>0</v>
      </c>
      <c r="T26" s="222">
        <f t="shared" si="4"/>
        <v>0</v>
      </c>
      <c r="U26" s="222">
        <f t="shared" si="4"/>
        <v>0</v>
      </c>
      <c r="V26" s="222">
        <f>S26+T26+U26</f>
        <v>0</v>
      </c>
      <c r="W26" s="102"/>
      <c r="X26" s="203"/>
      <c r="Y26" s="203"/>
      <c r="Z26" s="203"/>
      <c r="AA26" s="222">
        <f>X26+Y26+Z26</f>
        <v>0</v>
      </c>
      <c r="AB26" s="102"/>
      <c r="AC26" s="203"/>
      <c r="AD26" s="203"/>
      <c r="AE26" s="203"/>
      <c r="AF26" s="222">
        <f>AC26+AD26+AE26</f>
        <v>0</v>
      </c>
    </row>
    <row r="27" spans="1:32" s="225" customFormat="1" ht="27">
      <c r="A27" s="220"/>
      <c r="B27" s="228" t="s">
        <v>232</v>
      </c>
      <c r="C27" s="224" t="s">
        <v>1</v>
      </c>
      <c r="D27" s="224" t="s">
        <v>1</v>
      </c>
      <c r="E27" s="224" t="s">
        <v>1</v>
      </c>
      <c r="F27" s="224" t="s">
        <v>1</v>
      </c>
      <c r="G27" s="224">
        <f>SUM(G24:G26)</f>
        <v>0</v>
      </c>
      <c r="H27" s="224">
        <f>SUM(H24:H26)</f>
        <v>0</v>
      </c>
      <c r="I27" s="224">
        <f>SUM(I24:I26)</f>
        <v>0</v>
      </c>
      <c r="J27" s="224">
        <f>SUM(J24:J26)</f>
        <v>0</v>
      </c>
      <c r="K27" s="224">
        <f>SUM(K24:K26)</f>
        <v>0</v>
      </c>
      <c r="L27" s="224" t="s">
        <v>1</v>
      </c>
      <c r="M27" s="224">
        <f t="shared" ref="M27:AF27" si="5">SUM(M24:M26)</f>
        <v>0</v>
      </c>
      <c r="N27" s="224">
        <f t="shared" si="5"/>
        <v>0</v>
      </c>
      <c r="O27" s="224">
        <f t="shared" si="5"/>
        <v>0</v>
      </c>
      <c r="P27" s="224">
        <f t="shared" si="5"/>
        <v>0</v>
      </c>
      <c r="Q27" s="224">
        <f t="shared" si="5"/>
        <v>0</v>
      </c>
      <c r="R27" s="224">
        <f t="shared" si="5"/>
        <v>0</v>
      </c>
      <c r="S27" s="224">
        <f t="shared" si="5"/>
        <v>0</v>
      </c>
      <c r="T27" s="224">
        <f t="shared" si="5"/>
        <v>0</v>
      </c>
      <c r="U27" s="224">
        <f t="shared" si="5"/>
        <v>0</v>
      </c>
      <c r="V27" s="224">
        <f t="shared" si="5"/>
        <v>0</v>
      </c>
      <c r="W27" s="224">
        <f t="shared" si="5"/>
        <v>0</v>
      </c>
      <c r="X27" s="224">
        <f t="shared" si="5"/>
        <v>0</v>
      </c>
      <c r="Y27" s="224">
        <f t="shared" si="5"/>
        <v>0</v>
      </c>
      <c r="Z27" s="224">
        <f t="shared" si="5"/>
        <v>0</v>
      </c>
      <c r="AA27" s="224">
        <f t="shared" si="5"/>
        <v>0</v>
      </c>
      <c r="AB27" s="224">
        <f t="shared" si="5"/>
        <v>0</v>
      </c>
      <c r="AC27" s="224">
        <f t="shared" si="5"/>
        <v>0</v>
      </c>
      <c r="AD27" s="224">
        <f t="shared" si="5"/>
        <v>0</v>
      </c>
      <c r="AE27" s="224">
        <f t="shared" si="5"/>
        <v>0</v>
      </c>
      <c r="AF27" s="224">
        <f t="shared" si="5"/>
        <v>0</v>
      </c>
    </row>
    <row r="28" spans="1:32" s="225" customFormat="1" ht="27">
      <c r="A28" s="220"/>
      <c r="B28" s="228" t="s">
        <v>265</v>
      </c>
      <c r="C28" s="224" t="s">
        <v>1</v>
      </c>
      <c r="D28" s="224" t="s">
        <v>1</v>
      </c>
      <c r="E28" s="224" t="s">
        <v>1</v>
      </c>
      <c r="F28" s="224" t="s">
        <v>1</v>
      </c>
      <c r="G28" s="224">
        <f>G22+G27</f>
        <v>0</v>
      </c>
      <c r="H28" s="224">
        <f>H22+H27</f>
        <v>0</v>
      </c>
      <c r="I28" s="224">
        <f>I22+I27</f>
        <v>0</v>
      </c>
      <c r="J28" s="224">
        <f>J22+J27</f>
        <v>0</v>
      </c>
      <c r="K28" s="224">
        <f>K22+K27</f>
        <v>0</v>
      </c>
      <c r="L28" s="224" t="s">
        <v>1</v>
      </c>
      <c r="M28" s="224">
        <f t="shared" ref="M28:AF28" si="6">M22+M27</f>
        <v>0</v>
      </c>
      <c r="N28" s="224">
        <f t="shared" si="6"/>
        <v>0</v>
      </c>
      <c r="O28" s="224">
        <f t="shared" si="6"/>
        <v>0</v>
      </c>
      <c r="P28" s="224">
        <f t="shared" si="6"/>
        <v>0</v>
      </c>
      <c r="Q28" s="224">
        <f t="shared" si="6"/>
        <v>0</v>
      </c>
      <c r="R28" s="224">
        <f t="shared" si="6"/>
        <v>0</v>
      </c>
      <c r="S28" s="224">
        <f t="shared" si="6"/>
        <v>0</v>
      </c>
      <c r="T28" s="224">
        <f t="shared" si="6"/>
        <v>0</v>
      </c>
      <c r="U28" s="224">
        <f t="shared" si="6"/>
        <v>0</v>
      </c>
      <c r="V28" s="224">
        <f t="shared" si="6"/>
        <v>0</v>
      </c>
      <c r="W28" s="224">
        <f t="shared" si="6"/>
        <v>0</v>
      </c>
      <c r="X28" s="224">
        <f t="shared" si="6"/>
        <v>0</v>
      </c>
      <c r="Y28" s="224">
        <f t="shared" si="6"/>
        <v>0</v>
      </c>
      <c r="Z28" s="224">
        <f t="shared" si="6"/>
        <v>0</v>
      </c>
      <c r="AA28" s="224">
        <f t="shared" si="6"/>
        <v>0</v>
      </c>
      <c r="AB28" s="224">
        <f t="shared" si="6"/>
        <v>0</v>
      </c>
      <c r="AC28" s="224">
        <f t="shared" si="6"/>
        <v>0</v>
      </c>
      <c r="AD28" s="224">
        <f t="shared" si="6"/>
        <v>0</v>
      </c>
      <c r="AE28" s="224">
        <f t="shared" si="6"/>
        <v>0</v>
      </c>
      <c r="AF28" s="224">
        <f t="shared" si="6"/>
        <v>0</v>
      </c>
    </row>
    <row r="29" spans="1:32">
      <c r="A29" s="203"/>
      <c r="B29" s="223"/>
      <c r="C29" s="222"/>
      <c r="D29" s="222"/>
      <c r="E29" s="222"/>
      <c r="F29" s="222"/>
      <c r="G29" s="223"/>
      <c r="H29" s="222"/>
      <c r="I29" s="222"/>
      <c r="J29" s="222"/>
      <c r="K29" s="222"/>
      <c r="L29" s="222"/>
      <c r="M29" s="223"/>
      <c r="N29" s="222"/>
      <c r="O29" s="222"/>
      <c r="P29" s="222"/>
      <c r="Q29" s="223"/>
      <c r="R29" s="222"/>
      <c r="S29" s="223"/>
      <c r="T29" s="222"/>
      <c r="U29" s="106"/>
      <c r="V29" s="106"/>
      <c r="W29" s="106"/>
      <c r="X29" s="106"/>
      <c r="Y29" s="106"/>
      <c r="Z29" s="106"/>
      <c r="AA29" s="106"/>
      <c r="AB29" s="106"/>
      <c r="AC29" s="106"/>
      <c r="AD29" s="106"/>
      <c r="AE29" s="106"/>
      <c r="AF29" s="106"/>
    </row>
    <row r="30" spans="1:32">
      <c r="A30" s="203"/>
      <c r="B30" s="102"/>
      <c r="C30" s="222"/>
      <c r="D30" s="222"/>
      <c r="E30" s="222"/>
      <c r="F30" s="222"/>
      <c r="G30" s="102"/>
      <c r="H30" s="222"/>
      <c r="I30" s="222"/>
      <c r="J30" s="222"/>
      <c r="K30" s="222"/>
      <c r="L30" s="222"/>
      <c r="M30" s="102"/>
      <c r="N30" s="222"/>
      <c r="O30" s="222"/>
      <c r="P30" s="222"/>
      <c r="Q30" s="102"/>
      <c r="R30" s="222"/>
      <c r="S30" s="102"/>
      <c r="T30" s="222"/>
      <c r="U30" s="106"/>
      <c r="V30" s="106"/>
      <c r="W30" s="106"/>
      <c r="X30" s="106"/>
      <c r="Y30" s="106"/>
      <c r="Z30" s="106"/>
      <c r="AA30" s="106"/>
      <c r="AB30" s="106"/>
      <c r="AC30" s="106"/>
      <c r="AD30" s="106"/>
      <c r="AE30" s="106"/>
      <c r="AF30" s="106"/>
    </row>
    <row r="31" spans="1:32" ht="54">
      <c r="A31" s="220" t="s">
        <v>4</v>
      </c>
      <c r="B31" s="221" t="s">
        <v>463</v>
      </c>
      <c r="C31" s="222"/>
      <c r="D31" s="222"/>
      <c r="E31" s="222"/>
      <c r="F31" s="222"/>
      <c r="G31" s="221"/>
      <c r="H31" s="222"/>
      <c r="I31" s="222"/>
      <c r="J31" s="222"/>
      <c r="K31" s="222"/>
      <c r="L31" s="222"/>
      <c r="M31" s="221"/>
      <c r="N31" s="222"/>
      <c r="O31" s="222"/>
      <c r="P31" s="222"/>
      <c r="Q31" s="221"/>
      <c r="R31" s="222"/>
      <c r="S31" s="221"/>
      <c r="T31" s="222"/>
      <c r="U31" s="106"/>
      <c r="V31" s="106"/>
      <c r="W31" s="106"/>
      <c r="X31" s="106"/>
      <c r="Y31" s="106"/>
      <c r="Z31" s="106"/>
      <c r="AA31" s="106"/>
      <c r="AB31" s="106"/>
      <c r="AC31" s="106"/>
      <c r="AD31" s="106"/>
      <c r="AE31" s="106"/>
      <c r="AF31" s="106"/>
    </row>
    <row r="32" spans="1:32">
      <c r="A32" s="203"/>
      <c r="B32" s="188" t="s">
        <v>126</v>
      </c>
      <c r="C32" s="222"/>
      <c r="D32" s="222"/>
      <c r="E32" s="222"/>
      <c r="F32" s="222"/>
      <c r="G32" s="188"/>
      <c r="H32" s="222"/>
      <c r="I32" s="222"/>
      <c r="J32" s="222"/>
      <c r="K32" s="222"/>
      <c r="L32" s="222"/>
      <c r="M32" s="188"/>
      <c r="N32" s="222"/>
      <c r="O32" s="222"/>
      <c r="P32" s="222"/>
      <c r="Q32" s="188"/>
      <c r="R32" s="222"/>
      <c r="S32" s="188"/>
      <c r="T32" s="222"/>
      <c r="U32" s="106"/>
      <c r="V32" s="106"/>
      <c r="W32" s="106"/>
      <c r="X32" s="106"/>
      <c r="Y32" s="106"/>
      <c r="Z32" s="106"/>
      <c r="AA32" s="106"/>
      <c r="AB32" s="106"/>
      <c r="AC32" s="106"/>
      <c r="AD32" s="106"/>
      <c r="AE32" s="106"/>
      <c r="AF32" s="106"/>
    </row>
    <row r="33" spans="1:32">
      <c r="A33" s="203">
        <v>1</v>
      </c>
      <c r="B33" s="102"/>
      <c r="C33" s="222"/>
      <c r="D33" s="222" t="s">
        <v>1</v>
      </c>
      <c r="E33" s="222" t="s">
        <v>1</v>
      </c>
      <c r="F33" s="222"/>
      <c r="G33" s="102"/>
      <c r="H33" s="203"/>
      <c r="I33" s="203"/>
      <c r="J33" s="203"/>
      <c r="K33" s="222">
        <f>H33+I33+J33</f>
        <v>0</v>
      </c>
      <c r="L33" s="222"/>
      <c r="M33" s="102"/>
      <c r="N33" s="203"/>
      <c r="O33" s="203"/>
      <c r="P33" s="203"/>
      <c r="Q33" s="222">
        <f>N33+O33+P33</f>
        <v>0</v>
      </c>
      <c r="R33" s="222">
        <f t="shared" ref="R33:U35" si="7">G33-M33</f>
        <v>0</v>
      </c>
      <c r="S33" s="222">
        <f t="shared" si="7"/>
        <v>0</v>
      </c>
      <c r="T33" s="222">
        <f t="shared" si="7"/>
        <v>0</v>
      </c>
      <c r="U33" s="222">
        <f t="shared" si="7"/>
        <v>0</v>
      </c>
      <c r="V33" s="222">
        <f>S33+T33+U33</f>
        <v>0</v>
      </c>
      <c r="W33" s="102"/>
      <c r="X33" s="203"/>
      <c r="Y33" s="203"/>
      <c r="Z33" s="203"/>
      <c r="AA33" s="222">
        <f>X33+Y33+Z33</f>
        <v>0</v>
      </c>
      <c r="AB33" s="102"/>
      <c r="AC33" s="203"/>
      <c r="AD33" s="203"/>
      <c r="AE33" s="203"/>
      <c r="AF33" s="222">
        <f>AC33+AD33+AE33</f>
        <v>0</v>
      </c>
    </row>
    <row r="34" spans="1:32">
      <c r="A34" s="203">
        <v>2</v>
      </c>
      <c r="B34" s="102"/>
      <c r="C34" s="222"/>
      <c r="D34" s="222" t="s">
        <v>1</v>
      </c>
      <c r="E34" s="222" t="s">
        <v>1</v>
      </c>
      <c r="F34" s="222"/>
      <c r="G34" s="102"/>
      <c r="H34" s="203"/>
      <c r="I34" s="203"/>
      <c r="J34" s="203"/>
      <c r="K34" s="222">
        <f>H34+I34+J34</f>
        <v>0</v>
      </c>
      <c r="L34" s="222"/>
      <c r="M34" s="102"/>
      <c r="N34" s="203"/>
      <c r="O34" s="203"/>
      <c r="P34" s="203"/>
      <c r="Q34" s="222">
        <f>N34+O34+P34</f>
        <v>0</v>
      </c>
      <c r="R34" s="222">
        <f t="shared" si="7"/>
        <v>0</v>
      </c>
      <c r="S34" s="222">
        <f t="shared" si="7"/>
        <v>0</v>
      </c>
      <c r="T34" s="222">
        <f t="shared" si="7"/>
        <v>0</v>
      </c>
      <c r="U34" s="222">
        <f t="shared" si="7"/>
        <v>0</v>
      </c>
      <c r="V34" s="222">
        <f>S34+T34+U34</f>
        <v>0</v>
      </c>
      <c r="W34" s="102"/>
      <c r="X34" s="203"/>
      <c r="Y34" s="203"/>
      <c r="Z34" s="203"/>
      <c r="AA34" s="222">
        <f>X34+Y34+Z34</f>
        <v>0</v>
      </c>
      <c r="AB34" s="102"/>
      <c r="AC34" s="203"/>
      <c r="AD34" s="203"/>
      <c r="AE34" s="203"/>
      <c r="AF34" s="222">
        <f>AC34+AD34+AE34</f>
        <v>0</v>
      </c>
    </row>
    <row r="35" spans="1:32">
      <c r="A35" s="203">
        <v>3</v>
      </c>
      <c r="B35" s="102"/>
      <c r="C35" s="222"/>
      <c r="D35" s="222" t="s">
        <v>1</v>
      </c>
      <c r="E35" s="222" t="s">
        <v>1</v>
      </c>
      <c r="F35" s="222"/>
      <c r="G35" s="102"/>
      <c r="H35" s="203"/>
      <c r="I35" s="203"/>
      <c r="J35" s="203"/>
      <c r="K35" s="222">
        <f>H35+I35+J35</f>
        <v>0</v>
      </c>
      <c r="L35" s="222"/>
      <c r="M35" s="102"/>
      <c r="N35" s="203"/>
      <c r="O35" s="203"/>
      <c r="P35" s="203"/>
      <c r="Q35" s="222">
        <f>N35+O35+P35</f>
        <v>0</v>
      </c>
      <c r="R35" s="222">
        <f t="shared" si="7"/>
        <v>0</v>
      </c>
      <c r="S35" s="222">
        <f t="shared" si="7"/>
        <v>0</v>
      </c>
      <c r="T35" s="222">
        <f t="shared" si="7"/>
        <v>0</v>
      </c>
      <c r="U35" s="222">
        <f t="shared" si="7"/>
        <v>0</v>
      </c>
      <c r="V35" s="222">
        <f>S35+T35+U35</f>
        <v>0</v>
      </c>
      <c r="W35" s="102"/>
      <c r="X35" s="203"/>
      <c r="Y35" s="203"/>
      <c r="Z35" s="203"/>
      <c r="AA35" s="222">
        <f>X35+Y35+Z35</f>
        <v>0</v>
      </c>
      <c r="AB35" s="102"/>
      <c r="AC35" s="203"/>
      <c r="AD35" s="203"/>
      <c r="AE35" s="203"/>
      <c r="AF35" s="222">
        <f>AC35+AD35+AE35</f>
        <v>0</v>
      </c>
    </row>
    <row r="36" spans="1:32" s="225" customFormat="1" ht="14.25">
      <c r="A36" s="220"/>
      <c r="B36" s="223" t="s">
        <v>113</v>
      </c>
      <c r="C36" s="224" t="s">
        <v>1</v>
      </c>
      <c r="D36" s="224" t="s">
        <v>1</v>
      </c>
      <c r="E36" s="224" t="s">
        <v>1</v>
      </c>
      <c r="F36" s="224" t="s">
        <v>1</v>
      </c>
      <c r="G36" s="224">
        <f>SUM(G33:G35)</f>
        <v>0</v>
      </c>
      <c r="H36" s="224">
        <f>SUM(H33:H35)</f>
        <v>0</v>
      </c>
      <c r="I36" s="224">
        <f>SUM(I33:I35)</f>
        <v>0</v>
      </c>
      <c r="J36" s="224">
        <f>SUM(J33:J35)</f>
        <v>0</v>
      </c>
      <c r="K36" s="224">
        <f>SUM(K33:K35)</f>
        <v>0</v>
      </c>
      <c r="L36" s="224" t="s">
        <v>1</v>
      </c>
      <c r="M36" s="224">
        <f t="shared" ref="M36:AF36" si="8">SUM(M33:M35)</f>
        <v>0</v>
      </c>
      <c r="N36" s="224">
        <f t="shared" si="8"/>
        <v>0</v>
      </c>
      <c r="O36" s="224">
        <f t="shared" si="8"/>
        <v>0</v>
      </c>
      <c r="P36" s="224">
        <f t="shared" si="8"/>
        <v>0</v>
      </c>
      <c r="Q36" s="224">
        <f t="shared" si="8"/>
        <v>0</v>
      </c>
      <c r="R36" s="224">
        <f t="shared" si="8"/>
        <v>0</v>
      </c>
      <c r="S36" s="224">
        <f t="shared" si="8"/>
        <v>0</v>
      </c>
      <c r="T36" s="224">
        <f t="shared" si="8"/>
        <v>0</v>
      </c>
      <c r="U36" s="224">
        <f t="shared" si="8"/>
        <v>0</v>
      </c>
      <c r="V36" s="224">
        <f t="shared" si="8"/>
        <v>0</v>
      </c>
      <c r="W36" s="224">
        <f t="shared" si="8"/>
        <v>0</v>
      </c>
      <c r="X36" s="224">
        <f t="shared" si="8"/>
        <v>0</v>
      </c>
      <c r="Y36" s="224">
        <f t="shared" si="8"/>
        <v>0</v>
      </c>
      <c r="Z36" s="224">
        <f t="shared" si="8"/>
        <v>0</v>
      </c>
      <c r="AA36" s="224">
        <f t="shared" si="8"/>
        <v>0</v>
      </c>
      <c r="AB36" s="224">
        <f t="shared" si="8"/>
        <v>0</v>
      </c>
      <c r="AC36" s="224">
        <f t="shared" si="8"/>
        <v>0</v>
      </c>
      <c r="AD36" s="224">
        <f t="shared" si="8"/>
        <v>0</v>
      </c>
      <c r="AE36" s="224">
        <f t="shared" si="8"/>
        <v>0</v>
      </c>
      <c r="AF36" s="224">
        <f t="shared" si="8"/>
        <v>0</v>
      </c>
    </row>
    <row r="37" spans="1:32">
      <c r="A37" s="203"/>
      <c r="B37" s="102"/>
      <c r="C37" s="222"/>
      <c r="D37" s="222"/>
      <c r="E37" s="222"/>
      <c r="F37" s="22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row>
    <row r="38" spans="1:32" s="225" customFormat="1" ht="27">
      <c r="A38" s="220"/>
      <c r="B38" s="221" t="s">
        <v>320</v>
      </c>
      <c r="C38" s="224" t="s">
        <v>1</v>
      </c>
      <c r="D38" s="224" t="s">
        <v>1</v>
      </c>
      <c r="E38" s="224" t="s">
        <v>1</v>
      </c>
      <c r="F38" s="224" t="s">
        <v>1</v>
      </c>
      <c r="G38" s="224">
        <f>G13+G28+G36</f>
        <v>0</v>
      </c>
      <c r="H38" s="224">
        <f t="shared" ref="H38:AF38" si="9">H13+H28+H36</f>
        <v>0</v>
      </c>
      <c r="I38" s="224">
        <f t="shared" si="9"/>
        <v>0</v>
      </c>
      <c r="J38" s="224">
        <f t="shared" si="9"/>
        <v>0</v>
      </c>
      <c r="K38" s="224">
        <f t="shared" si="9"/>
        <v>0</v>
      </c>
      <c r="L38" s="224" t="e">
        <f t="shared" si="9"/>
        <v>#VALUE!</v>
      </c>
      <c r="M38" s="224">
        <f t="shared" si="9"/>
        <v>0</v>
      </c>
      <c r="N38" s="224">
        <f t="shared" si="9"/>
        <v>0</v>
      </c>
      <c r="O38" s="224">
        <f t="shared" si="9"/>
        <v>0</v>
      </c>
      <c r="P38" s="224">
        <f t="shared" si="9"/>
        <v>0</v>
      </c>
      <c r="Q38" s="224">
        <f t="shared" si="9"/>
        <v>0</v>
      </c>
      <c r="R38" s="224">
        <f t="shared" si="9"/>
        <v>0</v>
      </c>
      <c r="S38" s="224">
        <f t="shared" si="9"/>
        <v>0</v>
      </c>
      <c r="T38" s="224">
        <f t="shared" si="9"/>
        <v>0</v>
      </c>
      <c r="U38" s="224">
        <f t="shared" si="9"/>
        <v>0</v>
      </c>
      <c r="V38" s="224">
        <f t="shared" si="9"/>
        <v>0</v>
      </c>
      <c r="W38" s="224">
        <f t="shared" si="9"/>
        <v>0</v>
      </c>
      <c r="X38" s="224">
        <f t="shared" si="9"/>
        <v>0</v>
      </c>
      <c r="Y38" s="224">
        <f t="shared" si="9"/>
        <v>0</v>
      </c>
      <c r="Z38" s="224">
        <f t="shared" si="9"/>
        <v>0</v>
      </c>
      <c r="AA38" s="224">
        <f t="shared" si="9"/>
        <v>0</v>
      </c>
      <c r="AB38" s="224">
        <f t="shared" si="9"/>
        <v>0</v>
      </c>
      <c r="AC38" s="224">
        <f t="shared" si="9"/>
        <v>0</v>
      </c>
      <c r="AD38" s="224">
        <f t="shared" si="9"/>
        <v>0</v>
      </c>
      <c r="AE38" s="224">
        <f t="shared" si="9"/>
        <v>0</v>
      </c>
      <c r="AF38" s="224">
        <f t="shared" si="9"/>
        <v>0</v>
      </c>
    </row>
    <row r="39" spans="1:32" s="16" customFormat="1" ht="12.75">
      <c r="A39" s="41"/>
      <c r="B39" s="229"/>
      <c r="C39" s="230"/>
      <c r="D39" s="41"/>
      <c r="E39" s="41"/>
      <c r="F39" s="41"/>
      <c r="G39" s="229"/>
      <c r="H39" s="41"/>
      <c r="I39" s="41"/>
      <c r="J39" s="41"/>
      <c r="K39" s="41"/>
      <c r="L39" s="41"/>
      <c r="M39" s="229"/>
      <c r="N39" s="41" t="s">
        <v>0</v>
      </c>
      <c r="O39" s="41"/>
      <c r="P39" s="41"/>
      <c r="Q39" s="229"/>
      <c r="R39" s="41" t="s">
        <v>0</v>
      </c>
      <c r="S39" s="229"/>
      <c r="T39" s="41" t="s">
        <v>0</v>
      </c>
    </row>
    <row r="40" spans="1:32" s="31" customFormat="1">
      <c r="A40" s="30"/>
    </row>
    <row r="41" spans="1:32">
      <c r="B41" s="5" t="s">
        <v>235</v>
      </c>
    </row>
    <row r="42" spans="1:32" ht="27.75" customHeight="1">
      <c r="B42" s="181" t="s">
        <v>460</v>
      </c>
      <c r="C42" s="181"/>
      <c r="D42" s="290"/>
      <c r="E42" s="290"/>
      <c r="F42" s="290"/>
      <c r="G42" s="290"/>
    </row>
    <row r="43" spans="1:32" ht="37.5" customHeight="1">
      <c r="B43" s="2008" t="s">
        <v>459</v>
      </c>
      <c r="C43" s="2009"/>
      <c r="D43" s="2009"/>
      <c r="E43" s="2009"/>
      <c r="F43" s="2009"/>
      <c r="G43" s="2009"/>
      <c r="H43" s="2009"/>
      <c r="I43" s="2009"/>
    </row>
    <row r="44" spans="1:32" ht="29.25" customHeight="1">
      <c r="B44" s="576" t="s">
        <v>482</v>
      </c>
      <c r="C44" s="290"/>
      <c r="D44" s="290"/>
      <c r="E44" s="290"/>
      <c r="F44" s="290"/>
      <c r="G44" s="290"/>
    </row>
    <row r="45" spans="1:32" s="31" customFormat="1">
      <c r="A45" s="30"/>
    </row>
  </sheetData>
  <mergeCells count="5">
    <mergeCell ref="AB5:AF5"/>
    <mergeCell ref="M5:Q5"/>
    <mergeCell ref="R5:V5"/>
    <mergeCell ref="W5:AA5"/>
    <mergeCell ref="B43:I43"/>
  </mergeCells>
  <phoneticPr fontId="2"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F21"/>
  <sheetViews>
    <sheetView workbookViewId="0">
      <selection activeCell="B6" sqref="B6"/>
    </sheetView>
  </sheetViews>
  <sheetFormatPr defaultRowHeight="14.25"/>
  <cols>
    <col min="1" max="1" width="5.7109375" style="258" customWidth="1"/>
    <col min="2" max="2" width="34.140625" style="5" customWidth="1"/>
    <col min="3" max="3" width="11.140625" style="40" customWidth="1"/>
    <col min="4" max="4" width="11.28515625" style="40" customWidth="1"/>
    <col min="5" max="5" width="9.140625" style="40" customWidth="1"/>
    <col min="6" max="6" width="10.85546875" style="40" customWidth="1"/>
    <col min="7" max="7" width="9.140625" style="40"/>
    <col min="8" max="8" width="12.28515625" style="339" customWidth="1"/>
    <col min="9" max="9" width="11.140625" style="40" customWidth="1"/>
    <col min="10" max="10" width="11.5703125" style="40" customWidth="1"/>
    <col min="11" max="11" width="10.42578125" style="40" customWidth="1"/>
    <col min="12" max="13" width="9.140625" style="40"/>
    <col min="14" max="14" width="11.5703125" style="339" customWidth="1"/>
    <col min="15" max="18" width="10.7109375" style="40" customWidth="1"/>
    <col min="19" max="19" width="11.42578125" style="40" customWidth="1"/>
    <col min="20" max="20" width="11.5703125" style="339" customWidth="1"/>
    <col min="21" max="24" width="11.140625" style="40" customWidth="1"/>
    <col min="25" max="25" width="9.140625" style="40"/>
    <col min="26" max="26" width="11.5703125" style="339" customWidth="1"/>
    <col min="27" max="30" width="11.140625" style="40" customWidth="1"/>
    <col min="31" max="31" width="9.140625" style="40"/>
    <col min="32" max="32" width="11.5703125" style="339" customWidth="1"/>
    <col min="33" max="256" width="9.140625" style="40"/>
    <col min="257" max="257" width="5.7109375" style="40" customWidth="1"/>
    <col min="258" max="258" width="34.140625" style="40" customWidth="1"/>
    <col min="259" max="259" width="11.140625" style="40" customWidth="1"/>
    <col min="260" max="260" width="11.28515625" style="40" customWidth="1"/>
    <col min="261" max="261" width="9.140625" style="40" customWidth="1"/>
    <col min="262" max="262" width="10.85546875" style="40" customWidth="1"/>
    <col min="263" max="263" width="9.140625" style="40"/>
    <col min="264" max="264" width="12.28515625" style="40" customWidth="1"/>
    <col min="265" max="265" width="11.140625" style="40" customWidth="1"/>
    <col min="266" max="266" width="11.5703125" style="40" customWidth="1"/>
    <col min="267" max="267" width="10.42578125" style="40" customWidth="1"/>
    <col min="268" max="269" width="9.140625" style="40"/>
    <col min="270" max="270" width="11.5703125" style="40" customWidth="1"/>
    <col min="271" max="274" width="10.7109375" style="40" customWidth="1"/>
    <col min="275" max="275" width="11.42578125" style="40" customWidth="1"/>
    <col min="276" max="276" width="11.5703125" style="40" customWidth="1"/>
    <col min="277" max="280" width="11.140625" style="40" customWidth="1"/>
    <col min="281" max="281" width="9.140625" style="40"/>
    <col min="282" max="282" width="11.5703125" style="40" customWidth="1"/>
    <col min="283" max="286" width="11.140625" style="40" customWidth="1"/>
    <col min="287" max="287" width="9.140625" style="40"/>
    <col min="288" max="288" width="11.5703125" style="40" customWidth="1"/>
    <col min="289" max="512" width="9.140625" style="40"/>
    <col min="513" max="513" width="5.7109375" style="40" customWidth="1"/>
    <col min="514" max="514" width="34.140625" style="40" customWidth="1"/>
    <col min="515" max="515" width="11.140625" style="40" customWidth="1"/>
    <col min="516" max="516" width="11.28515625" style="40" customWidth="1"/>
    <col min="517" max="517" width="9.140625" style="40" customWidth="1"/>
    <col min="518" max="518" width="10.85546875" style="40" customWidth="1"/>
    <col min="519" max="519" width="9.140625" style="40"/>
    <col min="520" max="520" width="12.28515625" style="40" customWidth="1"/>
    <col min="521" max="521" width="11.140625" style="40" customWidth="1"/>
    <col min="522" max="522" width="11.5703125" style="40" customWidth="1"/>
    <col min="523" max="523" width="10.42578125" style="40" customWidth="1"/>
    <col min="524" max="525" width="9.140625" style="40"/>
    <col min="526" max="526" width="11.5703125" style="40" customWidth="1"/>
    <col min="527" max="530" width="10.7109375" style="40" customWidth="1"/>
    <col min="531" max="531" width="11.42578125" style="40" customWidth="1"/>
    <col min="532" max="532" width="11.5703125" style="40" customWidth="1"/>
    <col min="533" max="536" width="11.140625" style="40" customWidth="1"/>
    <col min="537" max="537" width="9.140625" style="40"/>
    <col min="538" max="538" width="11.5703125" style="40" customWidth="1"/>
    <col min="539" max="542" width="11.140625" style="40" customWidth="1"/>
    <col min="543" max="543" width="9.140625" style="40"/>
    <col min="544" max="544" width="11.5703125" style="40" customWidth="1"/>
    <col min="545" max="768" width="9.140625" style="40"/>
    <col min="769" max="769" width="5.7109375" style="40" customWidth="1"/>
    <col min="770" max="770" width="34.140625" style="40" customWidth="1"/>
    <col min="771" max="771" width="11.140625" style="40" customWidth="1"/>
    <col min="772" max="772" width="11.28515625" style="40" customWidth="1"/>
    <col min="773" max="773" width="9.140625" style="40" customWidth="1"/>
    <col min="774" max="774" width="10.85546875" style="40" customWidth="1"/>
    <col min="775" max="775" width="9.140625" style="40"/>
    <col min="776" max="776" width="12.28515625" style="40" customWidth="1"/>
    <col min="777" max="777" width="11.140625" style="40" customWidth="1"/>
    <col min="778" max="778" width="11.5703125" style="40" customWidth="1"/>
    <col min="779" max="779" width="10.42578125" style="40" customWidth="1"/>
    <col min="780" max="781" width="9.140625" style="40"/>
    <col min="782" max="782" width="11.5703125" style="40" customWidth="1"/>
    <col min="783" max="786" width="10.7109375" style="40" customWidth="1"/>
    <col min="787" max="787" width="11.42578125" style="40" customWidth="1"/>
    <col min="788" max="788" width="11.5703125" style="40" customWidth="1"/>
    <col min="789" max="792" width="11.140625" style="40" customWidth="1"/>
    <col min="793" max="793" width="9.140625" style="40"/>
    <col min="794" max="794" width="11.5703125" style="40" customWidth="1"/>
    <col min="795" max="798" width="11.140625" style="40" customWidth="1"/>
    <col min="799" max="799" width="9.140625" style="40"/>
    <col min="800" max="800" width="11.5703125" style="40" customWidth="1"/>
    <col min="801" max="1024" width="9.140625" style="40"/>
    <col min="1025" max="1025" width="5.7109375" style="40" customWidth="1"/>
    <col min="1026" max="1026" width="34.140625" style="40" customWidth="1"/>
    <col min="1027" max="1027" width="11.140625" style="40" customWidth="1"/>
    <col min="1028" max="1028" width="11.28515625" style="40" customWidth="1"/>
    <col min="1029" max="1029" width="9.140625" style="40" customWidth="1"/>
    <col min="1030" max="1030" width="10.85546875" style="40" customWidth="1"/>
    <col min="1031" max="1031" width="9.140625" style="40"/>
    <col min="1032" max="1032" width="12.28515625" style="40" customWidth="1"/>
    <col min="1033" max="1033" width="11.140625" style="40" customWidth="1"/>
    <col min="1034" max="1034" width="11.5703125" style="40" customWidth="1"/>
    <col min="1035" max="1035" width="10.42578125" style="40" customWidth="1"/>
    <col min="1036" max="1037" width="9.140625" style="40"/>
    <col min="1038" max="1038" width="11.5703125" style="40" customWidth="1"/>
    <col min="1039" max="1042" width="10.7109375" style="40" customWidth="1"/>
    <col min="1043" max="1043" width="11.42578125" style="40" customWidth="1"/>
    <col min="1044" max="1044" width="11.5703125" style="40" customWidth="1"/>
    <col min="1045" max="1048" width="11.140625" style="40" customWidth="1"/>
    <col min="1049" max="1049" width="9.140625" style="40"/>
    <col min="1050" max="1050" width="11.5703125" style="40" customWidth="1"/>
    <col min="1051" max="1054" width="11.140625" style="40" customWidth="1"/>
    <col min="1055" max="1055" width="9.140625" style="40"/>
    <col min="1056" max="1056" width="11.5703125" style="40" customWidth="1"/>
    <col min="1057" max="1280" width="9.140625" style="40"/>
    <col min="1281" max="1281" width="5.7109375" style="40" customWidth="1"/>
    <col min="1282" max="1282" width="34.140625" style="40" customWidth="1"/>
    <col min="1283" max="1283" width="11.140625" style="40" customWidth="1"/>
    <col min="1284" max="1284" width="11.28515625" style="40" customWidth="1"/>
    <col min="1285" max="1285" width="9.140625" style="40" customWidth="1"/>
    <col min="1286" max="1286" width="10.85546875" style="40" customWidth="1"/>
    <col min="1287" max="1287" width="9.140625" style="40"/>
    <col min="1288" max="1288" width="12.28515625" style="40" customWidth="1"/>
    <col min="1289" max="1289" width="11.140625" style="40" customWidth="1"/>
    <col min="1290" max="1290" width="11.5703125" style="40" customWidth="1"/>
    <col min="1291" max="1291" width="10.42578125" style="40" customWidth="1"/>
    <col min="1292" max="1293" width="9.140625" style="40"/>
    <col min="1294" max="1294" width="11.5703125" style="40" customWidth="1"/>
    <col min="1295" max="1298" width="10.7109375" style="40" customWidth="1"/>
    <col min="1299" max="1299" width="11.42578125" style="40" customWidth="1"/>
    <col min="1300" max="1300" width="11.5703125" style="40" customWidth="1"/>
    <col min="1301" max="1304" width="11.140625" style="40" customWidth="1"/>
    <col min="1305" max="1305" width="9.140625" style="40"/>
    <col min="1306" max="1306" width="11.5703125" style="40" customWidth="1"/>
    <col min="1307" max="1310" width="11.140625" style="40" customWidth="1"/>
    <col min="1311" max="1311" width="9.140625" style="40"/>
    <col min="1312" max="1312" width="11.5703125" style="40" customWidth="1"/>
    <col min="1313" max="1536" width="9.140625" style="40"/>
    <col min="1537" max="1537" width="5.7109375" style="40" customWidth="1"/>
    <col min="1538" max="1538" width="34.140625" style="40" customWidth="1"/>
    <col min="1539" max="1539" width="11.140625" style="40" customWidth="1"/>
    <col min="1540" max="1540" width="11.28515625" style="40" customWidth="1"/>
    <col min="1541" max="1541" width="9.140625" style="40" customWidth="1"/>
    <col min="1542" max="1542" width="10.85546875" style="40" customWidth="1"/>
    <col min="1543" max="1543" width="9.140625" style="40"/>
    <col min="1544" max="1544" width="12.28515625" style="40" customWidth="1"/>
    <col min="1545" max="1545" width="11.140625" style="40" customWidth="1"/>
    <col min="1546" max="1546" width="11.5703125" style="40" customWidth="1"/>
    <col min="1547" max="1547" width="10.42578125" style="40" customWidth="1"/>
    <col min="1548" max="1549" width="9.140625" style="40"/>
    <col min="1550" max="1550" width="11.5703125" style="40" customWidth="1"/>
    <col min="1551" max="1554" width="10.7109375" style="40" customWidth="1"/>
    <col min="1555" max="1555" width="11.42578125" style="40" customWidth="1"/>
    <col min="1556" max="1556" width="11.5703125" style="40" customWidth="1"/>
    <col min="1557" max="1560" width="11.140625" style="40" customWidth="1"/>
    <col min="1561" max="1561" width="9.140625" style="40"/>
    <col min="1562" max="1562" width="11.5703125" style="40" customWidth="1"/>
    <col min="1563" max="1566" width="11.140625" style="40" customWidth="1"/>
    <col min="1567" max="1567" width="9.140625" style="40"/>
    <col min="1568" max="1568" width="11.5703125" style="40" customWidth="1"/>
    <col min="1569" max="1792" width="9.140625" style="40"/>
    <col min="1793" max="1793" width="5.7109375" style="40" customWidth="1"/>
    <col min="1794" max="1794" width="34.140625" style="40" customWidth="1"/>
    <col min="1795" max="1795" width="11.140625" style="40" customWidth="1"/>
    <col min="1796" max="1796" width="11.28515625" style="40" customWidth="1"/>
    <col min="1797" max="1797" width="9.140625" style="40" customWidth="1"/>
    <col min="1798" max="1798" width="10.85546875" style="40" customWidth="1"/>
    <col min="1799" max="1799" width="9.140625" style="40"/>
    <col min="1800" max="1800" width="12.28515625" style="40" customWidth="1"/>
    <col min="1801" max="1801" width="11.140625" style="40" customWidth="1"/>
    <col min="1802" max="1802" width="11.5703125" style="40" customWidth="1"/>
    <col min="1803" max="1803" width="10.42578125" style="40" customWidth="1"/>
    <col min="1804" max="1805" width="9.140625" style="40"/>
    <col min="1806" max="1806" width="11.5703125" style="40" customWidth="1"/>
    <col min="1807" max="1810" width="10.7109375" style="40" customWidth="1"/>
    <col min="1811" max="1811" width="11.42578125" style="40" customWidth="1"/>
    <col min="1812" max="1812" width="11.5703125" style="40" customWidth="1"/>
    <col min="1813" max="1816" width="11.140625" style="40" customWidth="1"/>
    <col min="1817" max="1817" width="9.140625" style="40"/>
    <col min="1818" max="1818" width="11.5703125" style="40" customWidth="1"/>
    <col min="1819" max="1822" width="11.140625" style="40" customWidth="1"/>
    <col min="1823" max="1823" width="9.140625" style="40"/>
    <col min="1824" max="1824" width="11.5703125" style="40" customWidth="1"/>
    <col min="1825" max="2048" width="9.140625" style="40"/>
    <col min="2049" max="2049" width="5.7109375" style="40" customWidth="1"/>
    <col min="2050" max="2050" width="34.140625" style="40" customWidth="1"/>
    <col min="2051" max="2051" width="11.140625" style="40" customWidth="1"/>
    <col min="2052" max="2052" width="11.28515625" style="40" customWidth="1"/>
    <col min="2053" max="2053" width="9.140625" style="40" customWidth="1"/>
    <col min="2054" max="2054" width="10.85546875" style="40" customWidth="1"/>
    <col min="2055" max="2055" width="9.140625" style="40"/>
    <col min="2056" max="2056" width="12.28515625" style="40" customWidth="1"/>
    <col min="2057" max="2057" width="11.140625" style="40" customWidth="1"/>
    <col min="2058" max="2058" width="11.5703125" style="40" customWidth="1"/>
    <col min="2059" max="2059" width="10.42578125" style="40" customWidth="1"/>
    <col min="2060" max="2061" width="9.140625" style="40"/>
    <col min="2062" max="2062" width="11.5703125" style="40" customWidth="1"/>
    <col min="2063" max="2066" width="10.7109375" style="40" customWidth="1"/>
    <col min="2067" max="2067" width="11.42578125" style="40" customWidth="1"/>
    <col min="2068" max="2068" width="11.5703125" style="40" customWidth="1"/>
    <col min="2069" max="2072" width="11.140625" style="40" customWidth="1"/>
    <col min="2073" max="2073" width="9.140625" style="40"/>
    <col min="2074" max="2074" width="11.5703125" style="40" customWidth="1"/>
    <col min="2075" max="2078" width="11.140625" style="40" customWidth="1"/>
    <col min="2079" max="2079" width="9.140625" style="40"/>
    <col min="2080" max="2080" width="11.5703125" style="40" customWidth="1"/>
    <col min="2081" max="2304" width="9.140625" style="40"/>
    <col min="2305" max="2305" width="5.7109375" style="40" customWidth="1"/>
    <col min="2306" max="2306" width="34.140625" style="40" customWidth="1"/>
    <col min="2307" max="2307" width="11.140625" style="40" customWidth="1"/>
    <col min="2308" max="2308" width="11.28515625" style="40" customWidth="1"/>
    <col min="2309" max="2309" width="9.140625" style="40" customWidth="1"/>
    <col min="2310" max="2310" width="10.85546875" style="40" customWidth="1"/>
    <col min="2311" max="2311" width="9.140625" style="40"/>
    <col min="2312" max="2312" width="12.28515625" style="40" customWidth="1"/>
    <col min="2313" max="2313" width="11.140625" style="40" customWidth="1"/>
    <col min="2314" max="2314" width="11.5703125" style="40" customWidth="1"/>
    <col min="2315" max="2315" width="10.42578125" style="40" customWidth="1"/>
    <col min="2316" max="2317" width="9.140625" style="40"/>
    <col min="2318" max="2318" width="11.5703125" style="40" customWidth="1"/>
    <col min="2319" max="2322" width="10.7109375" style="40" customWidth="1"/>
    <col min="2323" max="2323" width="11.42578125" style="40" customWidth="1"/>
    <col min="2324" max="2324" width="11.5703125" style="40" customWidth="1"/>
    <col min="2325" max="2328" width="11.140625" style="40" customWidth="1"/>
    <col min="2329" max="2329" width="9.140625" style="40"/>
    <col min="2330" max="2330" width="11.5703125" style="40" customWidth="1"/>
    <col min="2331" max="2334" width="11.140625" style="40" customWidth="1"/>
    <col min="2335" max="2335" width="9.140625" style="40"/>
    <col min="2336" max="2336" width="11.5703125" style="40" customWidth="1"/>
    <col min="2337" max="2560" width="9.140625" style="40"/>
    <col min="2561" max="2561" width="5.7109375" style="40" customWidth="1"/>
    <col min="2562" max="2562" width="34.140625" style="40" customWidth="1"/>
    <col min="2563" max="2563" width="11.140625" style="40" customWidth="1"/>
    <col min="2564" max="2564" width="11.28515625" style="40" customWidth="1"/>
    <col min="2565" max="2565" width="9.140625" style="40" customWidth="1"/>
    <col min="2566" max="2566" width="10.85546875" style="40" customWidth="1"/>
    <col min="2567" max="2567" width="9.140625" style="40"/>
    <col min="2568" max="2568" width="12.28515625" style="40" customWidth="1"/>
    <col min="2569" max="2569" width="11.140625" style="40" customWidth="1"/>
    <col min="2570" max="2570" width="11.5703125" style="40" customWidth="1"/>
    <col min="2571" max="2571" width="10.42578125" style="40" customWidth="1"/>
    <col min="2572" max="2573" width="9.140625" style="40"/>
    <col min="2574" max="2574" width="11.5703125" style="40" customWidth="1"/>
    <col min="2575" max="2578" width="10.7109375" style="40" customWidth="1"/>
    <col min="2579" max="2579" width="11.42578125" style="40" customWidth="1"/>
    <col min="2580" max="2580" width="11.5703125" style="40" customWidth="1"/>
    <col min="2581" max="2584" width="11.140625" style="40" customWidth="1"/>
    <col min="2585" max="2585" width="9.140625" style="40"/>
    <col min="2586" max="2586" width="11.5703125" style="40" customWidth="1"/>
    <col min="2587" max="2590" width="11.140625" style="40" customWidth="1"/>
    <col min="2591" max="2591" width="9.140625" style="40"/>
    <col min="2592" max="2592" width="11.5703125" style="40" customWidth="1"/>
    <col min="2593" max="2816" width="9.140625" style="40"/>
    <col min="2817" max="2817" width="5.7109375" style="40" customWidth="1"/>
    <col min="2818" max="2818" width="34.140625" style="40" customWidth="1"/>
    <col min="2819" max="2819" width="11.140625" style="40" customWidth="1"/>
    <col min="2820" max="2820" width="11.28515625" style="40" customWidth="1"/>
    <col min="2821" max="2821" width="9.140625" style="40" customWidth="1"/>
    <col min="2822" max="2822" width="10.85546875" style="40" customWidth="1"/>
    <col min="2823" max="2823" width="9.140625" style="40"/>
    <col min="2824" max="2824" width="12.28515625" style="40" customWidth="1"/>
    <col min="2825" max="2825" width="11.140625" style="40" customWidth="1"/>
    <col min="2826" max="2826" width="11.5703125" style="40" customWidth="1"/>
    <col min="2827" max="2827" width="10.42578125" style="40" customWidth="1"/>
    <col min="2828" max="2829" width="9.140625" style="40"/>
    <col min="2830" max="2830" width="11.5703125" style="40" customWidth="1"/>
    <col min="2831" max="2834" width="10.7109375" style="40" customWidth="1"/>
    <col min="2835" max="2835" width="11.42578125" style="40" customWidth="1"/>
    <col min="2836" max="2836" width="11.5703125" style="40" customWidth="1"/>
    <col min="2837" max="2840" width="11.140625" style="40" customWidth="1"/>
    <col min="2841" max="2841" width="9.140625" style="40"/>
    <col min="2842" max="2842" width="11.5703125" style="40" customWidth="1"/>
    <col min="2843" max="2846" width="11.140625" style="40" customWidth="1"/>
    <col min="2847" max="2847" width="9.140625" style="40"/>
    <col min="2848" max="2848" width="11.5703125" style="40" customWidth="1"/>
    <col min="2849" max="3072" width="9.140625" style="40"/>
    <col min="3073" max="3073" width="5.7109375" style="40" customWidth="1"/>
    <col min="3074" max="3074" width="34.140625" style="40" customWidth="1"/>
    <col min="3075" max="3075" width="11.140625" style="40" customWidth="1"/>
    <col min="3076" max="3076" width="11.28515625" style="40" customWidth="1"/>
    <col min="3077" max="3077" width="9.140625" style="40" customWidth="1"/>
    <col min="3078" max="3078" width="10.85546875" style="40" customWidth="1"/>
    <col min="3079" max="3079" width="9.140625" style="40"/>
    <col min="3080" max="3080" width="12.28515625" style="40" customWidth="1"/>
    <col min="3081" max="3081" width="11.140625" style="40" customWidth="1"/>
    <col min="3082" max="3082" width="11.5703125" style="40" customWidth="1"/>
    <col min="3083" max="3083" width="10.42578125" style="40" customWidth="1"/>
    <col min="3084" max="3085" width="9.140625" style="40"/>
    <col min="3086" max="3086" width="11.5703125" style="40" customWidth="1"/>
    <col min="3087" max="3090" width="10.7109375" style="40" customWidth="1"/>
    <col min="3091" max="3091" width="11.42578125" style="40" customWidth="1"/>
    <col min="3092" max="3092" width="11.5703125" style="40" customWidth="1"/>
    <col min="3093" max="3096" width="11.140625" style="40" customWidth="1"/>
    <col min="3097" max="3097" width="9.140625" style="40"/>
    <col min="3098" max="3098" width="11.5703125" style="40" customWidth="1"/>
    <col min="3099" max="3102" width="11.140625" style="40" customWidth="1"/>
    <col min="3103" max="3103" width="9.140625" style="40"/>
    <col min="3104" max="3104" width="11.5703125" style="40" customWidth="1"/>
    <col min="3105" max="3328" width="9.140625" style="40"/>
    <col min="3329" max="3329" width="5.7109375" style="40" customWidth="1"/>
    <col min="3330" max="3330" width="34.140625" style="40" customWidth="1"/>
    <col min="3331" max="3331" width="11.140625" style="40" customWidth="1"/>
    <col min="3332" max="3332" width="11.28515625" style="40" customWidth="1"/>
    <col min="3333" max="3333" width="9.140625" style="40" customWidth="1"/>
    <col min="3334" max="3334" width="10.85546875" style="40" customWidth="1"/>
    <col min="3335" max="3335" width="9.140625" style="40"/>
    <col min="3336" max="3336" width="12.28515625" style="40" customWidth="1"/>
    <col min="3337" max="3337" width="11.140625" style="40" customWidth="1"/>
    <col min="3338" max="3338" width="11.5703125" style="40" customWidth="1"/>
    <col min="3339" max="3339" width="10.42578125" style="40" customWidth="1"/>
    <col min="3340" max="3341" width="9.140625" style="40"/>
    <col min="3342" max="3342" width="11.5703125" style="40" customWidth="1"/>
    <col min="3343" max="3346" width="10.7109375" style="40" customWidth="1"/>
    <col min="3347" max="3347" width="11.42578125" style="40" customWidth="1"/>
    <col min="3348" max="3348" width="11.5703125" style="40" customWidth="1"/>
    <col min="3349" max="3352" width="11.140625" style="40" customWidth="1"/>
    <col min="3353" max="3353" width="9.140625" style="40"/>
    <col min="3354" max="3354" width="11.5703125" style="40" customWidth="1"/>
    <col min="3355" max="3358" width="11.140625" style="40" customWidth="1"/>
    <col min="3359" max="3359" width="9.140625" style="40"/>
    <col min="3360" max="3360" width="11.5703125" style="40" customWidth="1"/>
    <col min="3361" max="3584" width="9.140625" style="40"/>
    <col min="3585" max="3585" width="5.7109375" style="40" customWidth="1"/>
    <col min="3586" max="3586" width="34.140625" style="40" customWidth="1"/>
    <col min="3587" max="3587" width="11.140625" style="40" customWidth="1"/>
    <col min="3588" max="3588" width="11.28515625" style="40" customWidth="1"/>
    <col min="3589" max="3589" width="9.140625" style="40" customWidth="1"/>
    <col min="3590" max="3590" width="10.85546875" style="40" customWidth="1"/>
    <col min="3591" max="3591" width="9.140625" style="40"/>
    <col min="3592" max="3592" width="12.28515625" style="40" customWidth="1"/>
    <col min="3593" max="3593" width="11.140625" style="40" customWidth="1"/>
    <col min="3594" max="3594" width="11.5703125" style="40" customWidth="1"/>
    <col min="3595" max="3595" width="10.42578125" style="40" customWidth="1"/>
    <col min="3596" max="3597" width="9.140625" style="40"/>
    <col min="3598" max="3598" width="11.5703125" style="40" customWidth="1"/>
    <col min="3599" max="3602" width="10.7109375" style="40" customWidth="1"/>
    <col min="3603" max="3603" width="11.42578125" style="40" customWidth="1"/>
    <col min="3604" max="3604" width="11.5703125" style="40" customWidth="1"/>
    <col min="3605" max="3608" width="11.140625" style="40" customWidth="1"/>
    <col min="3609" max="3609" width="9.140625" style="40"/>
    <col min="3610" max="3610" width="11.5703125" style="40" customWidth="1"/>
    <col min="3611" max="3614" width="11.140625" style="40" customWidth="1"/>
    <col min="3615" max="3615" width="9.140625" style="40"/>
    <col min="3616" max="3616" width="11.5703125" style="40" customWidth="1"/>
    <col min="3617" max="3840" width="9.140625" style="40"/>
    <col min="3841" max="3841" width="5.7109375" style="40" customWidth="1"/>
    <col min="3842" max="3842" width="34.140625" style="40" customWidth="1"/>
    <col min="3843" max="3843" width="11.140625" style="40" customWidth="1"/>
    <col min="3844" max="3844" width="11.28515625" style="40" customWidth="1"/>
    <col min="3845" max="3845" width="9.140625" style="40" customWidth="1"/>
    <col min="3846" max="3846" width="10.85546875" style="40" customWidth="1"/>
    <col min="3847" max="3847" width="9.140625" style="40"/>
    <col min="3848" max="3848" width="12.28515625" style="40" customWidth="1"/>
    <col min="3849" max="3849" width="11.140625" style="40" customWidth="1"/>
    <col min="3850" max="3850" width="11.5703125" style="40" customWidth="1"/>
    <col min="3851" max="3851" width="10.42578125" style="40" customWidth="1"/>
    <col min="3852" max="3853" width="9.140625" style="40"/>
    <col min="3854" max="3854" width="11.5703125" style="40" customWidth="1"/>
    <col min="3855" max="3858" width="10.7109375" style="40" customWidth="1"/>
    <col min="3859" max="3859" width="11.42578125" style="40" customWidth="1"/>
    <col min="3860" max="3860" width="11.5703125" style="40" customWidth="1"/>
    <col min="3861" max="3864" width="11.140625" style="40" customWidth="1"/>
    <col min="3865" max="3865" width="9.140625" style="40"/>
    <col min="3866" max="3866" width="11.5703125" style="40" customWidth="1"/>
    <col min="3867" max="3870" width="11.140625" style="40" customWidth="1"/>
    <col min="3871" max="3871" width="9.140625" style="40"/>
    <col min="3872" max="3872" width="11.5703125" style="40" customWidth="1"/>
    <col min="3873" max="4096" width="9.140625" style="40"/>
    <col min="4097" max="4097" width="5.7109375" style="40" customWidth="1"/>
    <col min="4098" max="4098" width="34.140625" style="40" customWidth="1"/>
    <col min="4099" max="4099" width="11.140625" style="40" customWidth="1"/>
    <col min="4100" max="4100" width="11.28515625" style="40" customWidth="1"/>
    <col min="4101" max="4101" width="9.140625" style="40" customWidth="1"/>
    <col min="4102" max="4102" width="10.85546875" style="40" customWidth="1"/>
    <col min="4103" max="4103" width="9.140625" style="40"/>
    <col min="4104" max="4104" width="12.28515625" style="40" customWidth="1"/>
    <col min="4105" max="4105" width="11.140625" style="40" customWidth="1"/>
    <col min="4106" max="4106" width="11.5703125" style="40" customWidth="1"/>
    <col min="4107" max="4107" width="10.42578125" style="40" customWidth="1"/>
    <col min="4108" max="4109" width="9.140625" style="40"/>
    <col min="4110" max="4110" width="11.5703125" style="40" customWidth="1"/>
    <col min="4111" max="4114" width="10.7109375" style="40" customWidth="1"/>
    <col min="4115" max="4115" width="11.42578125" style="40" customWidth="1"/>
    <col min="4116" max="4116" width="11.5703125" style="40" customWidth="1"/>
    <col min="4117" max="4120" width="11.140625" style="40" customWidth="1"/>
    <col min="4121" max="4121" width="9.140625" style="40"/>
    <col min="4122" max="4122" width="11.5703125" style="40" customWidth="1"/>
    <col min="4123" max="4126" width="11.140625" style="40" customWidth="1"/>
    <col min="4127" max="4127" width="9.140625" style="40"/>
    <col min="4128" max="4128" width="11.5703125" style="40" customWidth="1"/>
    <col min="4129" max="4352" width="9.140625" style="40"/>
    <col min="4353" max="4353" width="5.7109375" style="40" customWidth="1"/>
    <col min="4354" max="4354" width="34.140625" style="40" customWidth="1"/>
    <col min="4355" max="4355" width="11.140625" style="40" customWidth="1"/>
    <col min="4356" max="4356" width="11.28515625" style="40" customWidth="1"/>
    <col min="4357" max="4357" width="9.140625" style="40" customWidth="1"/>
    <col min="4358" max="4358" width="10.85546875" style="40" customWidth="1"/>
    <col min="4359" max="4359" width="9.140625" style="40"/>
    <col min="4360" max="4360" width="12.28515625" style="40" customWidth="1"/>
    <col min="4361" max="4361" width="11.140625" style="40" customWidth="1"/>
    <col min="4362" max="4362" width="11.5703125" style="40" customWidth="1"/>
    <col min="4363" max="4363" width="10.42578125" style="40" customWidth="1"/>
    <col min="4364" max="4365" width="9.140625" style="40"/>
    <col min="4366" max="4366" width="11.5703125" style="40" customWidth="1"/>
    <col min="4367" max="4370" width="10.7109375" style="40" customWidth="1"/>
    <col min="4371" max="4371" width="11.42578125" style="40" customWidth="1"/>
    <col min="4372" max="4372" width="11.5703125" style="40" customWidth="1"/>
    <col min="4373" max="4376" width="11.140625" style="40" customWidth="1"/>
    <col min="4377" max="4377" width="9.140625" style="40"/>
    <col min="4378" max="4378" width="11.5703125" style="40" customWidth="1"/>
    <col min="4379" max="4382" width="11.140625" style="40" customWidth="1"/>
    <col min="4383" max="4383" width="9.140625" style="40"/>
    <col min="4384" max="4384" width="11.5703125" style="40" customWidth="1"/>
    <col min="4385" max="4608" width="9.140625" style="40"/>
    <col min="4609" max="4609" width="5.7109375" style="40" customWidth="1"/>
    <col min="4610" max="4610" width="34.140625" style="40" customWidth="1"/>
    <col min="4611" max="4611" width="11.140625" style="40" customWidth="1"/>
    <col min="4612" max="4612" width="11.28515625" style="40" customWidth="1"/>
    <col min="4613" max="4613" width="9.140625" style="40" customWidth="1"/>
    <col min="4614" max="4614" width="10.85546875" style="40" customWidth="1"/>
    <col min="4615" max="4615" width="9.140625" style="40"/>
    <col min="4616" max="4616" width="12.28515625" style="40" customWidth="1"/>
    <col min="4617" max="4617" width="11.140625" style="40" customWidth="1"/>
    <col min="4618" max="4618" width="11.5703125" style="40" customWidth="1"/>
    <col min="4619" max="4619" width="10.42578125" style="40" customWidth="1"/>
    <col min="4620" max="4621" width="9.140625" style="40"/>
    <col min="4622" max="4622" width="11.5703125" style="40" customWidth="1"/>
    <col min="4623" max="4626" width="10.7109375" style="40" customWidth="1"/>
    <col min="4627" max="4627" width="11.42578125" style="40" customWidth="1"/>
    <col min="4628" max="4628" width="11.5703125" style="40" customWidth="1"/>
    <col min="4629" max="4632" width="11.140625" style="40" customWidth="1"/>
    <col min="4633" max="4633" width="9.140625" style="40"/>
    <col min="4634" max="4634" width="11.5703125" style="40" customWidth="1"/>
    <col min="4635" max="4638" width="11.140625" style="40" customWidth="1"/>
    <col min="4639" max="4639" width="9.140625" style="40"/>
    <col min="4640" max="4640" width="11.5703125" style="40" customWidth="1"/>
    <col min="4641" max="4864" width="9.140625" style="40"/>
    <col min="4865" max="4865" width="5.7109375" style="40" customWidth="1"/>
    <col min="4866" max="4866" width="34.140625" style="40" customWidth="1"/>
    <col min="4867" max="4867" width="11.140625" style="40" customWidth="1"/>
    <col min="4868" max="4868" width="11.28515625" style="40" customWidth="1"/>
    <col min="4869" max="4869" width="9.140625" style="40" customWidth="1"/>
    <col min="4870" max="4870" width="10.85546875" style="40" customWidth="1"/>
    <col min="4871" max="4871" width="9.140625" style="40"/>
    <col min="4872" max="4872" width="12.28515625" style="40" customWidth="1"/>
    <col min="4873" max="4873" width="11.140625" style="40" customWidth="1"/>
    <col min="4874" max="4874" width="11.5703125" style="40" customWidth="1"/>
    <col min="4875" max="4875" width="10.42578125" style="40" customWidth="1"/>
    <col min="4876" max="4877" width="9.140625" style="40"/>
    <col min="4878" max="4878" width="11.5703125" style="40" customWidth="1"/>
    <col min="4879" max="4882" width="10.7109375" style="40" customWidth="1"/>
    <col min="4883" max="4883" width="11.42578125" style="40" customWidth="1"/>
    <col min="4884" max="4884" width="11.5703125" style="40" customWidth="1"/>
    <col min="4885" max="4888" width="11.140625" style="40" customWidth="1"/>
    <col min="4889" max="4889" width="9.140625" style="40"/>
    <col min="4890" max="4890" width="11.5703125" style="40" customWidth="1"/>
    <col min="4891" max="4894" width="11.140625" style="40" customWidth="1"/>
    <col min="4895" max="4895" width="9.140625" style="40"/>
    <col min="4896" max="4896" width="11.5703125" style="40" customWidth="1"/>
    <col min="4897" max="5120" width="9.140625" style="40"/>
    <col min="5121" max="5121" width="5.7109375" style="40" customWidth="1"/>
    <col min="5122" max="5122" width="34.140625" style="40" customWidth="1"/>
    <col min="5123" max="5123" width="11.140625" style="40" customWidth="1"/>
    <col min="5124" max="5124" width="11.28515625" style="40" customWidth="1"/>
    <col min="5125" max="5125" width="9.140625" style="40" customWidth="1"/>
    <col min="5126" max="5126" width="10.85546875" style="40" customWidth="1"/>
    <col min="5127" max="5127" width="9.140625" style="40"/>
    <col min="5128" max="5128" width="12.28515625" style="40" customWidth="1"/>
    <col min="5129" max="5129" width="11.140625" style="40" customWidth="1"/>
    <col min="5130" max="5130" width="11.5703125" style="40" customWidth="1"/>
    <col min="5131" max="5131" width="10.42578125" style="40" customWidth="1"/>
    <col min="5132" max="5133" width="9.140625" style="40"/>
    <col min="5134" max="5134" width="11.5703125" style="40" customWidth="1"/>
    <col min="5135" max="5138" width="10.7109375" style="40" customWidth="1"/>
    <col min="5139" max="5139" width="11.42578125" style="40" customWidth="1"/>
    <col min="5140" max="5140" width="11.5703125" style="40" customWidth="1"/>
    <col min="5141" max="5144" width="11.140625" style="40" customWidth="1"/>
    <col min="5145" max="5145" width="9.140625" style="40"/>
    <col min="5146" max="5146" width="11.5703125" style="40" customWidth="1"/>
    <col min="5147" max="5150" width="11.140625" style="40" customWidth="1"/>
    <col min="5151" max="5151" width="9.140625" style="40"/>
    <col min="5152" max="5152" width="11.5703125" style="40" customWidth="1"/>
    <col min="5153" max="5376" width="9.140625" style="40"/>
    <col min="5377" max="5377" width="5.7109375" style="40" customWidth="1"/>
    <col min="5378" max="5378" width="34.140625" style="40" customWidth="1"/>
    <col min="5379" max="5379" width="11.140625" style="40" customWidth="1"/>
    <col min="5380" max="5380" width="11.28515625" style="40" customWidth="1"/>
    <col min="5381" max="5381" width="9.140625" style="40" customWidth="1"/>
    <col min="5382" max="5382" width="10.85546875" style="40" customWidth="1"/>
    <col min="5383" max="5383" width="9.140625" style="40"/>
    <col min="5384" max="5384" width="12.28515625" style="40" customWidth="1"/>
    <col min="5385" max="5385" width="11.140625" style="40" customWidth="1"/>
    <col min="5386" max="5386" width="11.5703125" style="40" customWidth="1"/>
    <col min="5387" max="5387" width="10.42578125" style="40" customWidth="1"/>
    <col min="5388" max="5389" width="9.140625" style="40"/>
    <col min="5390" max="5390" width="11.5703125" style="40" customWidth="1"/>
    <col min="5391" max="5394" width="10.7109375" style="40" customWidth="1"/>
    <col min="5395" max="5395" width="11.42578125" style="40" customWidth="1"/>
    <col min="5396" max="5396" width="11.5703125" style="40" customWidth="1"/>
    <col min="5397" max="5400" width="11.140625" style="40" customWidth="1"/>
    <col min="5401" max="5401" width="9.140625" style="40"/>
    <col min="5402" max="5402" width="11.5703125" style="40" customWidth="1"/>
    <col min="5403" max="5406" width="11.140625" style="40" customWidth="1"/>
    <col min="5407" max="5407" width="9.140625" style="40"/>
    <col min="5408" max="5408" width="11.5703125" style="40" customWidth="1"/>
    <col min="5409" max="5632" width="9.140625" style="40"/>
    <col min="5633" max="5633" width="5.7109375" style="40" customWidth="1"/>
    <col min="5634" max="5634" width="34.140625" style="40" customWidth="1"/>
    <col min="5635" max="5635" width="11.140625" style="40" customWidth="1"/>
    <col min="5636" max="5636" width="11.28515625" style="40" customWidth="1"/>
    <col min="5637" max="5637" width="9.140625" style="40" customWidth="1"/>
    <col min="5638" max="5638" width="10.85546875" style="40" customWidth="1"/>
    <col min="5639" max="5639" width="9.140625" style="40"/>
    <col min="5640" max="5640" width="12.28515625" style="40" customWidth="1"/>
    <col min="5641" max="5641" width="11.140625" style="40" customWidth="1"/>
    <col min="5642" max="5642" width="11.5703125" style="40" customWidth="1"/>
    <col min="5643" max="5643" width="10.42578125" style="40" customWidth="1"/>
    <col min="5644" max="5645" width="9.140625" style="40"/>
    <col min="5646" max="5646" width="11.5703125" style="40" customWidth="1"/>
    <col min="5647" max="5650" width="10.7109375" style="40" customWidth="1"/>
    <col min="5651" max="5651" width="11.42578125" style="40" customWidth="1"/>
    <col min="5652" max="5652" width="11.5703125" style="40" customWidth="1"/>
    <col min="5653" max="5656" width="11.140625" style="40" customWidth="1"/>
    <col min="5657" max="5657" width="9.140625" style="40"/>
    <col min="5658" max="5658" width="11.5703125" style="40" customWidth="1"/>
    <col min="5659" max="5662" width="11.140625" style="40" customWidth="1"/>
    <col min="5663" max="5663" width="9.140625" style="40"/>
    <col min="5664" max="5664" width="11.5703125" style="40" customWidth="1"/>
    <col min="5665" max="5888" width="9.140625" style="40"/>
    <col min="5889" max="5889" width="5.7109375" style="40" customWidth="1"/>
    <col min="5890" max="5890" width="34.140625" style="40" customWidth="1"/>
    <col min="5891" max="5891" width="11.140625" style="40" customWidth="1"/>
    <col min="5892" max="5892" width="11.28515625" style="40" customWidth="1"/>
    <col min="5893" max="5893" width="9.140625" style="40" customWidth="1"/>
    <col min="5894" max="5894" width="10.85546875" style="40" customWidth="1"/>
    <col min="5895" max="5895" width="9.140625" style="40"/>
    <col min="5896" max="5896" width="12.28515625" style="40" customWidth="1"/>
    <col min="5897" max="5897" width="11.140625" style="40" customWidth="1"/>
    <col min="5898" max="5898" width="11.5703125" style="40" customWidth="1"/>
    <col min="5899" max="5899" width="10.42578125" style="40" customWidth="1"/>
    <col min="5900" max="5901" width="9.140625" style="40"/>
    <col min="5902" max="5902" width="11.5703125" style="40" customWidth="1"/>
    <col min="5903" max="5906" width="10.7109375" style="40" customWidth="1"/>
    <col min="5907" max="5907" width="11.42578125" style="40" customWidth="1"/>
    <col min="5908" max="5908" width="11.5703125" style="40" customWidth="1"/>
    <col min="5909" max="5912" width="11.140625" style="40" customWidth="1"/>
    <col min="5913" max="5913" width="9.140625" style="40"/>
    <col min="5914" max="5914" width="11.5703125" style="40" customWidth="1"/>
    <col min="5915" max="5918" width="11.140625" style="40" customWidth="1"/>
    <col min="5919" max="5919" width="9.140625" style="40"/>
    <col min="5920" max="5920" width="11.5703125" style="40" customWidth="1"/>
    <col min="5921" max="6144" width="9.140625" style="40"/>
    <col min="6145" max="6145" width="5.7109375" style="40" customWidth="1"/>
    <col min="6146" max="6146" width="34.140625" style="40" customWidth="1"/>
    <col min="6147" max="6147" width="11.140625" style="40" customWidth="1"/>
    <col min="6148" max="6148" width="11.28515625" style="40" customWidth="1"/>
    <col min="6149" max="6149" width="9.140625" style="40" customWidth="1"/>
    <col min="6150" max="6150" width="10.85546875" style="40" customWidth="1"/>
    <col min="6151" max="6151" width="9.140625" style="40"/>
    <col min="6152" max="6152" width="12.28515625" style="40" customWidth="1"/>
    <col min="6153" max="6153" width="11.140625" style="40" customWidth="1"/>
    <col min="6154" max="6154" width="11.5703125" style="40" customWidth="1"/>
    <col min="6155" max="6155" width="10.42578125" style="40" customWidth="1"/>
    <col min="6156" max="6157" width="9.140625" style="40"/>
    <col min="6158" max="6158" width="11.5703125" style="40" customWidth="1"/>
    <col min="6159" max="6162" width="10.7109375" style="40" customWidth="1"/>
    <col min="6163" max="6163" width="11.42578125" style="40" customWidth="1"/>
    <col min="6164" max="6164" width="11.5703125" style="40" customWidth="1"/>
    <col min="6165" max="6168" width="11.140625" style="40" customWidth="1"/>
    <col min="6169" max="6169" width="9.140625" style="40"/>
    <col min="6170" max="6170" width="11.5703125" style="40" customWidth="1"/>
    <col min="6171" max="6174" width="11.140625" style="40" customWidth="1"/>
    <col min="6175" max="6175" width="9.140625" style="40"/>
    <col min="6176" max="6176" width="11.5703125" style="40" customWidth="1"/>
    <col min="6177" max="6400" width="9.140625" style="40"/>
    <col min="6401" max="6401" width="5.7109375" style="40" customWidth="1"/>
    <col min="6402" max="6402" width="34.140625" style="40" customWidth="1"/>
    <col min="6403" max="6403" width="11.140625" style="40" customWidth="1"/>
    <col min="6404" max="6404" width="11.28515625" style="40" customWidth="1"/>
    <col min="6405" max="6405" width="9.140625" style="40" customWidth="1"/>
    <col min="6406" max="6406" width="10.85546875" style="40" customWidth="1"/>
    <col min="6407" max="6407" width="9.140625" style="40"/>
    <col min="6408" max="6408" width="12.28515625" style="40" customWidth="1"/>
    <col min="6409" max="6409" width="11.140625" style="40" customWidth="1"/>
    <col min="6410" max="6410" width="11.5703125" style="40" customWidth="1"/>
    <col min="6411" max="6411" width="10.42578125" style="40" customWidth="1"/>
    <col min="6412" max="6413" width="9.140625" style="40"/>
    <col min="6414" max="6414" width="11.5703125" style="40" customWidth="1"/>
    <col min="6415" max="6418" width="10.7109375" style="40" customWidth="1"/>
    <col min="6419" max="6419" width="11.42578125" style="40" customWidth="1"/>
    <col min="6420" max="6420" width="11.5703125" style="40" customWidth="1"/>
    <col min="6421" max="6424" width="11.140625" style="40" customWidth="1"/>
    <col min="6425" max="6425" width="9.140625" style="40"/>
    <col min="6426" max="6426" width="11.5703125" style="40" customWidth="1"/>
    <col min="6427" max="6430" width="11.140625" style="40" customWidth="1"/>
    <col min="6431" max="6431" width="9.140625" style="40"/>
    <col min="6432" max="6432" width="11.5703125" style="40" customWidth="1"/>
    <col min="6433" max="6656" width="9.140625" style="40"/>
    <col min="6657" max="6657" width="5.7109375" style="40" customWidth="1"/>
    <col min="6658" max="6658" width="34.140625" style="40" customWidth="1"/>
    <col min="6659" max="6659" width="11.140625" style="40" customWidth="1"/>
    <col min="6660" max="6660" width="11.28515625" style="40" customWidth="1"/>
    <col min="6661" max="6661" width="9.140625" style="40" customWidth="1"/>
    <col min="6662" max="6662" width="10.85546875" style="40" customWidth="1"/>
    <col min="6663" max="6663" width="9.140625" style="40"/>
    <col min="6664" max="6664" width="12.28515625" style="40" customWidth="1"/>
    <col min="6665" max="6665" width="11.140625" style="40" customWidth="1"/>
    <col min="6666" max="6666" width="11.5703125" style="40" customWidth="1"/>
    <col min="6667" max="6667" width="10.42578125" style="40" customWidth="1"/>
    <col min="6668" max="6669" width="9.140625" style="40"/>
    <col min="6670" max="6670" width="11.5703125" style="40" customWidth="1"/>
    <col min="6671" max="6674" width="10.7109375" style="40" customWidth="1"/>
    <col min="6675" max="6675" width="11.42578125" style="40" customWidth="1"/>
    <col min="6676" max="6676" width="11.5703125" style="40" customWidth="1"/>
    <col min="6677" max="6680" width="11.140625" style="40" customWidth="1"/>
    <col min="6681" max="6681" width="9.140625" style="40"/>
    <col min="6682" max="6682" width="11.5703125" style="40" customWidth="1"/>
    <col min="6683" max="6686" width="11.140625" style="40" customWidth="1"/>
    <col min="6687" max="6687" width="9.140625" style="40"/>
    <col min="6688" max="6688" width="11.5703125" style="40" customWidth="1"/>
    <col min="6689" max="6912" width="9.140625" style="40"/>
    <col min="6913" max="6913" width="5.7109375" style="40" customWidth="1"/>
    <col min="6914" max="6914" width="34.140625" style="40" customWidth="1"/>
    <col min="6915" max="6915" width="11.140625" style="40" customWidth="1"/>
    <col min="6916" max="6916" width="11.28515625" style="40" customWidth="1"/>
    <col min="6917" max="6917" width="9.140625" style="40" customWidth="1"/>
    <col min="6918" max="6918" width="10.85546875" style="40" customWidth="1"/>
    <col min="6919" max="6919" width="9.140625" style="40"/>
    <col min="6920" max="6920" width="12.28515625" style="40" customWidth="1"/>
    <col min="6921" max="6921" width="11.140625" style="40" customWidth="1"/>
    <col min="6922" max="6922" width="11.5703125" style="40" customWidth="1"/>
    <col min="6923" max="6923" width="10.42578125" style="40" customWidth="1"/>
    <col min="6924" max="6925" width="9.140625" style="40"/>
    <col min="6926" max="6926" width="11.5703125" style="40" customWidth="1"/>
    <col min="6927" max="6930" width="10.7109375" style="40" customWidth="1"/>
    <col min="6931" max="6931" width="11.42578125" style="40" customWidth="1"/>
    <col min="6932" max="6932" width="11.5703125" style="40" customWidth="1"/>
    <col min="6933" max="6936" width="11.140625" style="40" customWidth="1"/>
    <col min="6937" max="6937" width="9.140625" style="40"/>
    <col min="6938" max="6938" width="11.5703125" style="40" customWidth="1"/>
    <col min="6939" max="6942" width="11.140625" style="40" customWidth="1"/>
    <col min="6943" max="6943" width="9.140625" style="40"/>
    <col min="6944" max="6944" width="11.5703125" style="40" customWidth="1"/>
    <col min="6945" max="7168" width="9.140625" style="40"/>
    <col min="7169" max="7169" width="5.7109375" style="40" customWidth="1"/>
    <col min="7170" max="7170" width="34.140625" style="40" customWidth="1"/>
    <col min="7171" max="7171" width="11.140625" style="40" customWidth="1"/>
    <col min="7172" max="7172" width="11.28515625" style="40" customWidth="1"/>
    <col min="7173" max="7173" width="9.140625" style="40" customWidth="1"/>
    <col min="7174" max="7174" width="10.85546875" style="40" customWidth="1"/>
    <col min="7175" max="7175" width="9.140625" style="40"/>
    <col min="7176" max="7176" width="12.28515625" style="40" customWidth="1"/>
    <col min="7177" max="7177" width="11.140625" style="40" customWidth="1"/>
    <col min="7178" max="7178" width="11.5703125" style="40" customWidth="1"/>
    <col min="7179" max="7179" width="10.42578125" style="40" customWidth="1"/>
    <col min="7180" max="7181" width="9.140625" style="40"/>
    <col min="7182" max="7182" width="11.5703125" style="40" customWidth="1"/>
    <col min="7183" max="7186" width="10.7109375" style="40" customWidth="1"/>
    <col min="7187" max="7187" width="11.42578125" style="40" customWidth="1"/>
    <col min="7188" max="7188" width="11.5703125" style="40" customWidth="1"/>
    <col min="7189" max="7192" width="11.140625" style="40" customWidth="1"/>
    <col min="7193" max="7193" width="9.140625" style="40"/>
    <col min="7194" max="7194" width="11.5703125" style="40" customWidth="1"/>
    <col min="7195" max="7198" width="11.140625" style="40" customWidth="1"/>
    <col min="7199" max="7199" width="9.140625" style="40"/>
    <col min="7200" max="7200" width="11.5703125" style="40" customWidth="1"/>
    <col min="7201" max="7424" width="9.140625" style="40"/>
    <col min="7425" max="7425" width="5.7109375" style="40" customWidth="1"/>
    <col min="7426" max="7426" width="34.140625" style="40" customWidth="1"/>
    <col min="7427" max="7427" width="11.140625" style="40" customWidth="1"/>
    <col min="7428" max="7428" width="11.28515625" style="40" customWidth="1"/>
    <col min="7429" max="7429" width="9.140625" style="40" customWidth="1"/>
    <col min="7430" max="7430" width="10.85546875" style="40" customWidth="1"/>
    <col min="7431" max="7431" width="9.140625" style="40"/>
    <col min="7432" max="7432" width="12.28515625" style="40" customWidth="1"/>
    <col min="7433" max="7433" width="11.140625" style="40" customWidth="1"/>
    <col min="7434" max="7434" width="11.5703125" style="40" customWidth="1"/>
    <col min="7435" max="7435" width="10.42578125" style="40" customWidth="1"/>
    <col min="7436" max="7437" width="9.140625" style="40"/>
    <col min="7438" max="7438" width="11.5703125" style="40" customWidth="1"/>
    <col min="7439" max="7442" width="10.7109375" style="40" customWidth="1"/>
    <col min="7443" max="7443" width="11.42578125" style="40" customWidth="1"/>
    <col min="7444" max="7444" width="11.5703125" style="40" customWidth="1"/>
    <col min="7445" max="7448" width="11.140625" style="40" customWidth="1"/>
    <col min="7449" max="7449" width="9.140625" style="40"/>
    <col min="7450" max="7450" width="11.5703125" style="40" customWidth="1"/>
    <col min="7451" max="7454" width="11.140625" style="40" customWidth="1"/>
    <col min="7455" max="7455" width="9.140625" style="40"/>
    <col min="7456" max="7456" width="11.5703125" style="40" customWidth="1"/>
    <col min="7457" max="7680" width="9.140625" style="40"/>
    <col min="7681" max="7681" width="5.7109375" style="40" customWidth="1"/>
    <col min="7682" max="7682" width="34.140625" style="40" customWidth="1"/>
    <col min="7683" max="7683" width="11.140625" style="40" customWidth="1"/>
    <col min="7684" max="7684" width="11.28515625" style="40" customWidth="1"/>
    <col min="7685" max="7685" width="9.140625" style="40" customWidth="1"/>
    <col min="7686" max="7686" width="10.85546875" style="40" customWidth="1"/>
    <col min="7687" max="7687" width="9.140625" style="40"/>
    <col min="7688" max="7688" width="12.28515625" style="40" customWidth="1"/>
    <col min="7689" max="7689" width="11.140625" style="40" customWidth="1"/>
    <col min="7690" max="7690" width="11.5703125" style="40" customWidth="1"/>
    <col min="7691" max="7691" width="10.42578125" style="40" customWidth="1"/>
    <col min="7692" max="7693" width="9.140625" style="40"/>
    <col min="7694" max="7694" width="11.5703125" style="40" customWidth="1"/>
    <col min="7695" max="7698" width="10.7109375" style="40" customWidth="1"/>
    <col min="7699" max="7699" width="11.42578125" style="40" customWidth="1"/>
    <col min="7700" max="7700" width="11.5703125" style="40" customWidth="1"/>
    <col min="7701" max="7704" width="11.140625" style="40" customWidth="1"/>
    <col min="7705" max="7705" width="9.140625" style="40"/>
    <col min="7706" max="7706" width="11.5703125" style="40" customWidth="1"/>
    <col min="7707" max="7710" width="11.140625" style="40" customWidth="1"/>
    <col min="7711" max="7711" width="9.140625" style="40"/>
    <col min="7712" max="7712" width="11.5703125" style="40" customWidth="1"/>
    <col min="7713" max="7936" width="9.140625" style="40"/>
    <col min="7937" max="7937" width="5.7109375" style="40" customWidth="1"/>
    <col min="7938" max="7938" width="34.140625" style="40" customWidth="1"/>
    <col min="7939" max="7939" width="11.140625" style="40" customWidth="1"/>
    <col min="7940" max="7940" width="11.28515625" style="40" customWidth="1"/>
    <col min="7941" max="7941" width="9.140625" style="40" customWidth="1"/>
    <col min="7942" max="7942" width="10.85546875" style="40" customWidth="1"/>
    <col min="7943" max="7943" width="9.140625" style="40"/>
    <col min="7944" max="7944" width="12.28515625" style="40" customWidth="1"/>
    <col min="7945" max="7945" width="11.140625" style="40" customWidth="1"/>
    <col min="7946" max="7946" width="11.5703125" style="40" customWidth="1"/>
    <col min="7947" max="7947" width="10.42578125" style="40" customWidth="1"/>
    <col min="7948" max="7949" width="9.140625" style="40"/>
    <col min="7950" max="7950" width="11.5703125" style="40" customWidth="1"/>
    <col min="7951" max="7954" width="10.7109375" style="40" customWidth="1"/>
    <col min="7955" max="7955" width="11.42578125" style="40" customWidth="1"/>
    <col min="7956" max="7956" width="11.5703125" style="40" customWidth="1"/>
    <col min="7957" max="7960" width="11.140625" style="40" customWidth="1"/>
    <col min="7961" max="7961" width="9.140625" style="40"/>
    <col min="7962" max="7962" width="11.5703125" style="40" customWidth="1"/>
    <col min="7963" max="7966" width="11.140625" style="40" customWidth="1"/>
    <col min="7967" max="7967" width="9.140625" style="40"/>
    <col min="7968" max="7968" width="11.5703125" style="40" customWidth="1"/>
    <col min="7969" max="8192" width="9.140625" style="40"/>
    <col min="8193" max="8193" width="5.7109375" style="40" customWidth="1"/>
    <col min="8194" max="8194" width="34.140625" style="40" customWidth="1"/>
    <col min="8195" max="8195" width="11.140625" style="40" customWidth="1"/>
    <col min="8196" max="8196" width="11.28515625" style="40" customWidth="1"/>
    <col min="8197" max="8197" width="9.140625" style="40" customWidth="1"/>
    <col min="8198" max="8198" width="10.85546875" style="40" customWidth="1"/>
    <col min="8199" max="8199" width="9.140625" style="40"/>
    <col min="8200" max="8200" width="12.28515625" style="40" customWidth="1"/>
    <col min="8201" max="8201" width="11.140625" style="40" customWidth="1"/>
    <col min="8202" max="8202" width="11.5703125" style="40" customWidth="1"/>
    <col min="8203" max="8203" width="10.42578125" style="40" customWidth="1"/>
    <col min="8204" max="8205" width="9.140625" style="40"/>
    <col min="8206" max="8206" width="11.5703125" style="40" customWidth="1"/>
    <col min="8207" max="8210" width="10.7109375" style="40" customWidth="1"/>
    <col min="8211" max="8211" width="11.42578125" style="40" customWidth="1"/>
    <col min="8212" max="8212" width="11.5703125" style="40" customWidth="1"/>
    <col min="8213" max="8216" width="11.140625" style="40" customWidth="1"/>
    <col min="8217" max="8217" width="9.140625" style="40"/>
    <col min="8218" max="8218" width="11.5703125" style="40" customWidth="1"/>
    <col min="8219" max="8222" width="11.140625" style="40" customWidth="1"/>
    <col min="8223" max="8223" width="9.140625" style="40"/>
    <col min="8224" max="8224" width="11.5703125" style="40" customWidth="1"/>
    <col min="8225" max="8448" width="9.140625" style="40"/>
    <col min="8449" max="8449" width="5.7109375" style="40" customWidth="1"/>
    <col min="8450" max="8450" width="34.140625" style="40" customWidth="1"/>
    <col min="8451" max="8451" width="11.140625" style="40" customWidth="1"/>
    <col min="8452" max="8452" width="11.28515625" style="40" customWidth="1"/>
    <col min="8453" max="8453" width="9.140625" style="40" customWidth="1"/>
    <col min="8454" max="8454" width="10.85546875" style="40" customWidth="1"/>
    <col min="8455" max="8455" width="9.140625" style="40"/>
    <col min="8456" max="8456" width="12.28515625" style="40" customWidth="1"/>
    <col min="8457" max="8457" width="11.140625" style="40" customWidth="1"/>
    <col min="8458" max="8458" width="11.5703125" style="40" customWidth="1"/>
    <col min="8459" max="8459" width="10.42578125" style="40" customWidth="1"/>
    <col min="8460" max="8461" width="9.140625" style="40"/>
    <col min="8462" max="8462" width="11.5703125" style="40" customWidth="1"/>
    <col min="8463" max="8466" width="10.7109375" style="40" customWidth="1"/>
    <col min="8467" max="8467" width="11.42578125" style="40" customWidth="1"/>
    <col min="8468" max="8468" width="11.5703125" style="40" customWidth="1"/>
    <col min="8469" max="8472" width="11.140625" style="40" customWidth="1"/>
    <col min="8473" max="8473" width="9.140625" style="40"/>
    <col min="8474" max="8474" width="11.5703125" style="40" customWidth="1"/>
    <col min="8475" max="8478" width="11.140625" style="40" customWidth="1"/>
    <col min="8479" max="8479" width="9.140625" style="40"/>
    <col min="8480" max="8480" width="11.5703125" style="40" customWidth="1"/>
    <col min="8481" max="8704" width="9.140625" style="40"/>
    <col min="8705" max="8705" width="5.7109375" style="40" customWidth="1"/>
    <col min="8706" max="8706" width="34.140625" style="40" customWidth="1"/>
    <col min="8707" max="8707" width="11.140625" style="40" customWidth="1"/>
    <col min="8708" max="8708" width="11.28515625" style="40" customWidth="1"/>
    <col min="8709" max="8709" width="9.140625" style="40" customWidth="1"/>
    <col min="8710" max="8710" width="10.85546875" style="40" customWidth="1"/>
    <col min="8711" max="8711" width="9.140625" style="40"/>
    <col min="8712" max="8712" width="12.28515625" style="40" customWidth="1"/>
    <col min="8713" max="8713" width="11.140625" style="40" customWidth="1"/>
    <col min="8714" max="8714" width="11.5703125" style="40" customWidth="1"/>
    <col min="8715" max="8715" width="10.42578125" style="40" customWidth="1"/>
    <col min="8716" max="8717" width="9.140625" style="40"/>
    <col min="8718" max="8718" width="11.5703125" style="40" customWidth="1"/>
    <col min="8719" max="8722" width="10.7109375" style="40" customWidth="1"/>
    <col min="8723" max="8723" width="11.42578125" style="40" customWidth="1"/>
    <col min="8724" max="8724" width="11.5703125" style="40" customWidth="1"/>
    <col min="8725" max="8728" width="11.140625" style="40" customWidth="1"/>
    <col min="8729" max="8729" width="9.140625" style="40"/>
    <col min="8730" max="8730" width="11.5703125" style="40" customWidth="1"/>
    <col min="8731" max="8734" width="11.140625" style="40" customWidth="1"/>
    <col min="8735" max="8735" width="9.140625" style="40"/>
    <col min="8736" max="8736" width="11.5703125" style="40" customWidth="1"/>
    <col min="8737" max="8960" width="9.140625" style="40"/>
    <col min="8961" max="8961" width="5.7109375" style="40" customWidth="1"/>
    <col min="8962" max="8962" width="34.140625" style="40" customWidth="1"/>
    <col min="8963" max="8963" width="11.140625" style="40" customWidth="1"/>
    <col min="8964" max="8964" width="11.28515625" style="40" customWidth="1"/>
    <col min="8965" max="8965" width="9.140625" style="40" customWidth="1"/>
    <col min="8966" max="8966" width="10.85546875" style="40" customWidth="1"/>
    <col min="8967" max="8967" width="9.140625" style="40"/>
    <col min="8968" max="8968" width="12.28515625" style="40" customWidth="1"/>
    <col min="8969" max="8969" width="11.140625" style="40" customWidth="1"/>
    <col min="8970" max="8970" width="11.5703125" style="40" customWidth="1"/>
    <col min="8971" max="8971" width="10.42578125" style="40" customWidth="1"/>
    <col min="8972" max="8973" width="9.140625" style="40"/>
    <col min="8974" max="8974" width="11.5703125" style="40" customWidth="1"/>
    <col min="8975" max="8978" width="10.7109375" style="40" customWidth="1"/>
    <col min="8979" max="8979" width="11.42578125" style="40" customWidth="1"/>
    <col min="8980" max="8980" width="11.5703125" style="40" customWidth="1"/>
    <col min="8981" max="8984" width="11.140625" style="40" customWidth="1"/>
    <col min="8985" max="8985" width="9.140625" style="40"/>
    <col min="8986" max="8986" width="11.5703125" style="40" customWidth="1"/>
    <col min="8987" max="8990" width="11.140625" style="40" customWidth="1"/>
    <col min="8991" max="8991" width="9.140625" style="40"/>
    <col min="8992" max="8992" width="11.5703125" style="40" customWidth="1"/>
    <col min="8993" max="9216" width="9.140625" style="40"/>
    <col min="9217" max="9217" width="5.7109375" style="40" customWidth="1"/>
    <col min="9218" max="9218" width="34.140625" style="40" customWidth="1"/>
    <col min="9219" max="9219" width="11.140625" style="40" customWidth="1"/>
    <col min="9220" max="9220" width="11.28515625" style="40" customWidth="1"/>
    <col min="9221" max="9221" width="9.140625" style="40" customWidth="1"/>
    <col min="9222" max="9222" width="10.85546875" style="40" customWidth="1"/>
    <col min="9223" max="9223" width="9.140625" style="40"/>
    <col min="9224" max="9224" width="12.28515625" style="40" customWidth="1"/>
    <col min="9225" max="9225" width="11.140625" style="40" customWidth="1"/>
    <col min="9226" max="9226" width="11.5703125" style="40" customWidth="1"/>
    <col min="9227" max="9227" width="10.42578125" style="40" customWidth="1"/>
    <col min="9228" max="9229" width="9.140625" style="40"/>
    <col min="9230" max="9230" width="11.5703125" style="40" customWidth="1"/>
    <col min="9231" max="9234" width="10.7109375" style="40" customWidth="1"/>
    <col min="9235" max="9235" width="11.42578125" style="40" customWidth="1"/>
    <col min="9236" max="9236" width="11.5703125" style="40" customWidth="1"/>
    <col min="9237" max="9240" width="11.140625" style="40" customWidth="1"/>
    <col min="9241" max="9241" width="9.140625" style="40"/>
    <col min="9242" max="9242" width="11.5703125" style="40" customWidth="1"/>
    <col min="9243" max="9246" width="11.140625" style="40" customWidth="1"/>
    <col min="9247" max="9247" width="9.140625" style="40"/>
    <col min="9248" max="9248" width="11.5703125" style="40" customWidth="1"/>
    <col min="9249" max="9472" width="9.140625" style="40"/>
    <col min="9473" max="9473" width="5.7109375" style="40" customWidth="1"/>
    <col min="9474" max="9474" width="34.140625" style="40" customWidth="1"/>
    <col min="9475" max="9475" width="11.140625" style="40" customWidth="1"/>
    <col min="9476" max="9476" width="11.28515625" style="40" customWidth="1"/>
    <col min="9477" max="9477" width="9.140625" style="40" customWidth="1"/>
    <col min="9478" max="9478" width="10.85546875" style="40" customWidth="1"/>
    <col min="9479" max="9479" width="9.140625" style="40"/>
    <col min="9480" max="9480" width="12.28515625" style="40" customWidth="1"/>
    <col min="9481" max="9481" width="11.140625" style="40" customWidth="1"/>
    <col min="9482" max="9482" width="11.5703125" style="40" customWidth="1"/>
    <col min="9483" max="9483" width="10.42578125" style="40" customWidth="1"/>
    <col min="9484" max="9485" width="9.140625" style="40"/>
    <col min="9486" max="9486" width="11.5703125" style="40" customWidth="1"/>
    <col min="9487" max="9490" width="10.7109375" style="40" customWidth="1"/>
    <col min="9491" max="9491" width="11.42578125" style="40" customWidth="1"/>
    <col min="9492" max="9492" width="11.5703125" style="40" customWidth="1"/>
    <col min="9493" max="9496" width="11.140625" style="40" customWidth="1"/>
    <col min="9497" max="9497" width="9.140625" style="40"/>
    <col min="9498" max="9498" width="11.5703125" style="40" customWidth="1"/>
    <col min="9499" max="9502" width="11.140625" style="40" customWidth="1"/>
    <col min="9503" max="9503" width="9.140625" style="40"/>
    <col min="9504" max="9504" width="11.5703125" style="40" customWidth="1"/>
    <col min="9505" max="9728" width="9.140625" style="40"/>
    <col min="9729" max="9729" width="5.7109375" style="40" customWidth="1"/>
    <col min="9730" max="9730" width="34.140625" style="40" customWidth="1"/>
    <col min="9731" max="9731" width="11.140625" style="40" customWidth="1"/>
    <col min="9732" max="9732" width="11.28515625" style="40" customWidth="1"/>
    <col min="9733" max="9733" width="9.140625" style="40" customWidth="1"/>
    <col min="9734" max="9734" width="10.85546875" style="40" customWidth="1"/>
    <col min="9735" max="9735" width="9.140625" style="40"/>
    <col min="9736" max="9736" width="12.28515625" style="40" customWidth="1"/>
    <col min="9737" max="9737" width="11.140625" style="40" customWidth="1"/>
    <col min="9738" max="9738" width="11.5703125" style="40" customWidth="1"/>
    <col min="9739" max="9739" width="10.42578125" style="40" customWidth="1"/>
    <col min="9740" max="9741" width="9.140625" style="40"/>
    <col min="9742" max="9742" width="11.5703125" style="40" customWidth="1"/>
    <col min="9743" max="9746" width="10.7109375" style="40" customWidth="1"/>
    <col min="9747" max="9747" width="11.42578125" style="40" customWidth="1"/>
    <col min="9748" max="9748" width="11.5703125" style="40" customWidth="1"/>
    <col min="9749" max="9752" width="11.140625" style="40" customWidth="1"/>
    <col min="9753" max="9753" width="9.140625" style="40"/>
    <col min="9754" max="9754" width="11.5703125" style="40" customWidth="1"/>
    <col min="9755" max="9758" width="11.140625" style="40" customWidth="1"/>
    <col min="9759" max="9759" width="9.140625" style="40"/>
    <col min="9760" max="9760" width="11.5703125" style="40" customWidth="1"/>
    <col min="9761" max="9984" width="9.140625" style="40"/>
    <col min="9985" max="9985" width="5.7109375" style="40" customWidth="1"/>
    <col min="9986" max="9986" width="34.140625" style="40" customWidth="1"/>
    <col min="9987" max="9987" width="11.140625" style="40" customWidth="1"/>
    <col min="9988" max="9988" width="11.28515625" style="40" customWidth="1"/>
    <col min="9989" max="9989" width="9.140625" style="40" customWidth="1"/>
    <col min="9990" max="9990" width="10.85546875" style="40" customWidth="1"/>
    <col min="9991" max="9991" width="9.140625" style="40"/>
    <col min="9992" max="9992" width="12.28515625" style="40" customWidth="1"/>
    <col min="9993" max="9993" width="11.140625" style="40" customWidth="1"/>
    <col min="9994" max="9994" width="11.5703125" style="40" customWidth="1"/>
    <col min="9995" max="9995" width="10.42578125" style="40" customWidth="1"/>
    <col min="9996" max="9997" width="9.140625" style="40"/>
    <col min="9998" max="9998" width="11.5703125" style="40" customWidth="1"/>
    <col min="9999" max="10002" width="10.7109375" style="40" customWidth="1"/>
    <col min="10003" max="10003" width="11.42578125" style="40" customWidth="1"/>
    <col min="10004" max="10004" width="11.5703125" style="40" customWidth="1"/>
    <col min="10005" max="10008" width="11.140625" style="40" customWidth="1"/>
    <col min="10009" max="10009" width="9.140625" style="40"/>
    <col min="10010" max="10010" width="11.5703125" style="40" customWidth="1"/>
    <col min="10011" max="10014" width="11.140625" style="40" customWidth="1"/>
    <col min="10015" max="10015" width="9.140625" style="40"/>
    <col min="10016" max="10016" width="11.5703125" style="40" customWidth="1"/>
    <col min="10017" max="10240" width="9.140625" style="40"/>
    <col min="10241" max="10241" width="5.7109375" style="40" customWidth="1"/>
    <col min="10242" max="10242" width="34.140625" style="40" customWidth="1"/>
    <col min="10243" max="10243" width="11.140625" style="40" customWidth="1"/>
    <col min="10244" max="10244" width="11.28515625" style="40" customWidth="1"/>
    <col min="10245" max="10245" width="9.140625" style="40" customWidth="1"/>
    <col min="10246" max="10246" width="10.85546875" style="40" customWidth="1"/>
    <col min="10247" max="10247" width="9.140625" style="40"/>
    <col min="10248" max="10248" width="12.28515625" style="40" customWidth="1"/>
    <col min="10249" max="10249" width="11.140625" style="40" customWidth="1"/>
    <col min="10250" max="10250" width="11.5703125" style="40" customWidth="1"/>
    <col min="10251" max="10251" width="10.42578125" style="40" customWidth="1"/>
    <col min="10252" max="10253" width="9.140625" style="40"/>
    <col min="10254" max="10254" width="11.5703125" style="40" customWidth="1"/>
    <col min="10255" max="10258" width="10.7109375" style="40" customWidth="1"/>
    <col min="10259" max="10259" width="11.42578125" style="40" customWidth="1"/>
    <col min="10260" max="10260" width="11.5703125" style="40" customWidth="1"/>
    <col min="10261" max="10264" width="11.140625" style="40" customWidth="1"/>
    <col min="10265" max="10265" width="9.140625" style="40"/>
    <col min="10266" max="10266" width="11.5703125" style="40" customWidth="1"/>
    <col min="10267" max="10270" width="11.140625" style="40" customWidth="1"/>
    <col min="10271" max="10271" width="9.140625" style="40"/>
    <col min="10272" max="10272" width="11.5703125" style="40" customWidth="1"/>
    <col min="10273" max="10496" width="9.140625" style="40"/>
    <col min="10497" max="10497" width="5.7109375" style="40" customWidth="1"/>
    <col min="10498" max="10498" width="34.140625" style="40" customWidth="1"/>
    <col min="10499" max="10499" width="11.140625" style="40" customWidth="1"/>
    <col min="10500" max="10500" width="11.28515625" style="40" customWidth="1"/>
    <col min="10501" max="10501" width="9.140625" style="40" customWidth="1"/>
    <col min="10502" max="10502" width="10.85546875" style="40" customWidth="1"/>
    <col min="10503" max="10503" width="9.140625" style="40"/>
    <col min="10504" max="10504" width="12.28515625" style="40" customWidth="1"/>
    <col min="10505" max="10505" width="11.140625" style="40" customWidth="1"/>
    <col min="10506" max="10506" width="11.5703125" style="40" customWidth="1"/>
    <col min="10507" max="10507" width="10.42578125" style="40" customWidth="1"/>
    <col min="10508" max="10509" width="9.140625" style="40"/>
    <col min="10510" max="10510" width="11.5703125" style="40" customWidth="1"/>
    <col min="10511" max="10514" width="10.7109375" style="40" customWidth="1"/>
    <col min="10515" max="10515" width="11.42578125" style="40" customWidth="1"/>
    <col min="10516" max="10516" width="11.5703125" style="40" customWidth="1"/>
    <col min="10517" max="10520" width="11.140625" style="40" customWidth="1"/>
    <col min="10521" max="10521" width="9.140625" style="40"/>
    <col min="10522" max="10522" width="11.5703125" style="40" customWidth="1"/>
    <col min="10523" max="10526" width="11.140625" style="40" customWidth="1"/>
    <col min="10527" max="10527" width="9.140625" style="40"/>
    <col min="10528" max="10528" width="11.5703125" style="40" customWidth="1"/>
    <col min="10529" max="10752" width="9.140625" style="40"/>
    <col min="10753" max="10753" width="5.7109375" style="40" customWidth="1"/>
    <col min="10754" max="10754" width="34.140625" style="40" customWidth="1"/>
    <col min="10755" max="10755" width="11.140625" style="40" customWidth="1"/>
    <col min="10756" max="10756" width="11.28515625" style="40" customWidth="1"/>
    <col min="10757" max="10757" width="9.140625" style="40" customWidth="1"/>
    <col min="10758" max="10758" width="10.85546875" style="40" customWidth="1"/>
    <col min="10759" max="10759" width="9.140625" style="40"/>
    <col min="10760" max="10760" width="12.28515625" style="40" customWidth="1"/>
    <col min="10761" max="10761" width="11.140625" style="40" customWidth="1"/>
    <col min="10762" max="10762" width="11.5703125" style="40" customWidth="1"/>
    <col min="10763" max="10763" width="10.42578125" style="40" customWidth="1"/>
    <col min="10764" max="10765" width="9.140625" style="40"/>
    <col min="10766" max="10766" width="11.5703125" style="40" customWidth="1"/>
    <col min="10767" max="10770" width="10.7109375" style="40" customWidth="1"/>
    <col min="10771" max="10771" width="11.42578125" style="40" customWidth="1"/>
    <col min="10772" max="10772" width="11.5703125" style="40" customWidth="1"/>
    <col min="10773" max="10776" width="11.140625" style="40" customWidth="1"/>
    <col min="10777" max="10777" width="9.140625" style="40"/>
    <col min="10778" max="10778" width="11.5703125" style="40" customWidth="1"/>
    <col min="10779" max="10782" width="11.140625" style="40" customWidth="1"/>
    <col min="10783" max="10783" width="9.140625" style="40"/>
    <col min="10784" max="10784" width="11.5703125" style="40" customWidth="1"/>
    <col min="10785" max="11008" width="9.140625" style="40"/>
    <col min="11009" max="11009" width="5.7109375" style="40" customWidth="1"/>
    <col min="11010" max="11010" width="34.140625" style="40" customWidth="1"/>
    <col min="11011" max="11011" width="11.140625" style="40" customWidth="1"/>
    <col min="11012" max="11012" width="11.28515625" style="40" customWidth="1"/>
    <col min="11013" max="11013" width="9.140625" style="40" customWidth="1"/>
    <col min="11014" max="11014" width="10.85546875" style="40" customWidth="1"/>
    <col min="11015" max="11015" width="9.140625" style="40"/>
    <col min="11016" max="11016" width="12.28515625" style="40" customWidth="1"/>
    <col min="11017" max="11017" width="11.140625" style="40" customWidth="1"/>
    <col min="11018" max="11018" width="11.5703125" style="40" customWidth="1"/>
    <col min="11019" max="11019" width="10.42578125" style="40" customWidth="1"/>
    <col min="11020" max="11021" width="9.140625" style="40"/>
    <col min="11022" max="11022" width="11.5703125" style="40" customWidth="1"/>
    <col min="11023" max="11026" width="10.7109375" style="40" customWidth="1"/>
    <col min="11027" max="11027" width="11.42578125" style="40" customWidth="1"/>
    <col min="11028" max="11028" width="11.5703125" style="40" customWidth="1"/>
    <col min="11029" max="11032" width="11.140625" style="40" customWidth="1"/>
    <col min="11033" max="11033" width="9.140625" style="40"/>
    <col min="11034" max="11034" width="11.5703125" style="40" customWidth="1"/>
    <col min="11035" max="11038" width="11.140625" style="40" customWidth="1"/>
    <col min="11039" max="11039" width="9.140625" style="40"/>
    <col min="11040" max="11040" width="11.5703125" style="40" customWidth="1"/>
    <col min="11041" max="11264" width="9.140625" style="40"/>
    <col min="11265" max="11265" width="5.7109375" style="40" customWidth="1"/>
    <col min="11266" max="11266" width="34.140625" style="40" customWidth="1"/>
    <col min="11267" max="11267" width="11.140625" style="40" customWidth="1"/>
    <col min="11268" max="11268" width="11.28515625" style="40" customWidth="1"/>
    <col min="11269" max="11269" width="9.140625" style="40" customWidth="1"/>
    <col min="11270" max="11270" width="10.85546875" style="40" customWidth="1"/>
    <col min="11271" max="11271" width="9.140625" style="40"/>
    <col min="11272" max="11272" width="12.28515625" style="40" customWidth="1"/>
    <col min="11273" max="11273" width="11.140625" style="40" customWidth="1"/>
    <col min="11274" max="11274" width="11.5703125" style="40" customWidth="1"/>
    <col min="11275" max="11275" width="10.42578125" style="40" customWidth="1"/>
    <col min="11276" max="11277" width="9.140625" style="40"/>
    <col min="11278" max="11278" width="11.5703125" style="40" customWidth="1"/>
    <col min="11279" max="11282" width="10.7109375" style="40" customWidth="1"/>
    <col min="11283" max="11283" width="11.42578125" style="40" customWidth="1"/>
    <col min="11284" max="11284" width="11.5703125" style="40" customWidth="1"/>
    <col min="11285" max="11288" width="11.140625" style="40" customWidth="1"/>
    <col min="11289" max="11289" width="9.140625" style="40"/>
    <col min="11290" max="11290" width="11.5703125" style="40" customWidth="1"/>
    <col min="11291" max="11294" width="11.140625" style="40" customWidth="1"/>
    <col min="11295" max="11295" width="9.140625" style="40"/>
    <col min="11296" max="11296" width="11.5703125" style="40" customWidth="1"/>
    <col min="11297" max="11520" width="9.140625" style="40"/>
    <col min="11521" max="11521" width="5.7109375" style="40" customWidth="1"/>
    <col min="11522" max="11522" width="34.140625" style="40" customWidth="1"/>
    <col min="11523" max="11523" width="11.140625" style="40" customWidth="1"/>
    <col min="11524" max="11524" width="11.28515625" style="40" customWidth="1"/>
    <col min="11525" max="11525" width="9.140625" style="40" customWidth="1"/>
    <col min="11526" max="11526" width="10.85546875" style="40" customWidth="1"/>
    <col min="11527" max="11527" width="9.140625" style="40"/>
    <col min="11528" max="11528" width="12.28515625" style="40" customWidth="1"/>
    <col min="11529" max="11529" width="11.140625" style="40" customWidth="1"/>
    <col min="11530" max="11530" width="11.5703125" style="40" customWidth="1"/>
    <col min="11531" max="11531" width="10.42578125" style="40" customWidth="1"/>
    <col min="11532" max="11533" width="9.140625" style="40"/>
    <col min="11534" max="11534" width="11.5703125" style="40" customWidth="1"/>
    <col min="11535" max="11538" width="10.7109375" style="40" customWidth="1"/>
    <col min="11539" max="11539" width="11.42578125" style="40" customWidth="1"/>
    <col min="11540" max="11540" width="11.5703125" style="40" customWidth="1"/>
    <col min="11541" max="11544" width="11.140625" style="40" customWidth="1"/>
    <col min="11545" max="11545" width="9.140625" style="40"/>
    <col min="11546" max="11546" width="11.5703125" style="40" customWidth="1"/>
    <col min="11547" max="11550" width="11.140625" style="40" customWidth="1"/>
    <col min="11551" max="11551" width="9.140625" style="40"/>
    <col min="11552" max="11552" width="11.5703125" style="40" customWidth="1"/>
    <col min="11553" max="11776" width="9.140625" style="40"/>
    <col min="11777" max="11777" width="5.7109375" style="40" customWidth="1"/>
    <col min="11778" max="11778" width="34.140625" style="40" customWidth="1"/>
    <col min="11779" max="11779" width="11.140625" style="40" customWidth="1"/>
    <col min="11780" max="11780" width="11.28515625" style="40" customWidth="1"/>
    <col min="11781" max="11781" width="9.140625" style="40" customWidth="1"/>
    <col min="11782" max="11782" width="10.85546875" style="40" customWidth="1"/>
    <col min="11783" max="11783" width="9.140625" style="40"/>
    <col min="11784" max="11784" width="12.28515625" style="40" customWidth="1"/>
    <col min="11785" max="11785" width="11.140625" style="40" customWidth="1"/>
    <col min="11786" max="11786" width="11.5703125" style="40" customWidth="1"/>
    <col min="11787" max="11787" width="10.42578125" style="40" customWidth="1"/>
    <col min="11788" max="11789" width="9.140625" style="40"/>
    <col min="11790" max="11790" width="11.5703125" style="40" customWidth="1"/>
    <col min="11791" max="11794" width="10.7109375" style="40" customWidth="1"/>
    <col min="11795" max="11795" width="11.42578125" style="40" customWidth="1"/>
    <col min="11796" max="11796" width="11.5703125" style="40" customWidth="1"/>
    <col min="11797" max="11800" width="11.140625" style="40" customWidth="1"/>
    <col min="11801" max="11801" width="9.140625" style="40"/>
    <col min="11802" max="11802" width="11.5703125" style="40" customWidth="1"/>
    <col min="11803" max="11806" width="11.140625" style="40" customWidth="1"/>
    <col min="11807" max="11807" width="9.140625" style="40"/>
    <col min="11808" max="11808" width="11.5703125" style="40" customWidth="1"/>
    <col min="11809" max="12032" width="9.140625" style="40"/>
    <col min="12033" max="12033" width="5.7109375" style="40" customWidth="1"/>
    <col min="12034" max="12034" width="34.140625" style="40" customWidth="1"/>
    <col min="12035" max="12035" width="11.140625" style="40" customWidth="1"/>
    <col min="12036" max="12036" width="11.28515625" style="40" customWidth="1"/>
    <col min="12037" max="12037" width="9.140625" style="40" customWidth="1"/>
    <col min="12038" max="12038" width="10.85546875" style="40" customWidth="1"/>
    <col min="12039" max="12039" width="9.140625" style="40"/>
    <col min="12040" max="12040" width="12.28515625" style="40" customWidth="1"/>
    <col min="12041" max="12041" width="11.140625" style="40" customWidth="1"/>
    <col min="12042" max="12042" width="11.5703125" style="40" customWidth="1"/>
    <col min="12043" max="12043" width="10.42578125" style="40" customWidth="1"/>
    <col min="12044" max="12045" width="9.140625" style="40"/>
    <col min="12046" max="12046" width="11.5703125" style="40" customWidth="1"/>
    <col min="12047" max="12050" width="10.7109375" style="40" customWidth="1"/>
    <col min="12051" max="12051" width="11.42578125" style="40" customWidth="1"/>
    <col min="12052" max="12052" width="11.5703125" style="40" customWidth="1"/>
    <col min="12053" max="12056" width="11.140625" style="40" customWidth="1"/>
    <col min="12057" max="12057" width="9.140625" style="40"/>
    <col min="12058" max="12058" width="11.5703125" style="40" customWidth="1"/>
    <col min="12059" max="12062" width="11.140625" style="40" customWidth="1"/>
    <col min="12063" max="12063" width="9.140625" style="40"/>
    <col min="12064" max="12064" width="11.5703125" style="40" customWidth="1"/>
    <col min="12065" max="12288" width="9.140625" style="40"/>
    <col min="12289" max="12289" width="5.7109375" style="40" customWidth="1"/>
    <col min="12290" max="12290" width="34.140625" style="40" customWidth="1"/>
    <col min="12291" max="12291" width="11.140625" style="40" customWidth="1"/>
    <col min="12292" max="12292" width="11.28515625" style="40" customWidth="1"/>
    <col min="12293" max="12293" width="9.140625" style="40" customWidth="1"/>
    <col min="12294" max="12294" width="10.85546875" style="40" customWidth="1"/>
    <col min="12295" max="12295" width="9.140625" style="40"/>
    <col min="12296" max="12296" width="12.28515625" style="40" customWidth="1"/>
    <col min="12297" max="12297" width="11.140625" style="40" customWidth="1"/>
    <col min="12298" max="12298" width="11.5703125" style="40" customWidth="1"/>
    <col min="12299" max="12299" width="10.42578125" style="40" customWidth="1"/>
    <col min="12300" max="12301" width="9.140625" style="40"/>
    <col min="12302" max="12302" width="11.5703125" style="40" customWidth="1"/>
    <col min="12303" max="12306" width="10.7109375" style="40" customWidth="1"/>
    <col min="12307" max="12307" width="11.42578125" style="40" customWidth="1"/>
    <col min="12308" max="12308" width="11.5703125" style="40" customWidth="1"/>
    <col min="12309" max="12312" width="11.140625" style="40" customWidth="1"/>
    <col min="12313" max="12313" width="9.140625" style="40"/>
    <col min="12314" max="12314" width="11.5703125" style="40" customWidth="1"/>
    <col min="12315" max="12318" width="11.140625" style="40" customWidth="1"/>
    <col min="12319" max="12319" width="9.140625" style="40"/>
    <col min="12320" max="12320" width="11.5703125" style="40" customWidth="1"/>
    <col min="12321" max="12544" width="9.140625" style="40"/>
    <col min="12545" max="12545" width="5.7109375" style="40" customWidth="1"/>
    <col min="12546" max="12546" width="34.140625" style="40" customWidth="1"/>
    <col min="12547" max="12547" width="11.140625" style="40" customWidth="1"/>
    <col min="12548" max="12548" width="11.28515625" style="40" customWidth="1"/>
    <col min="12549" max="12549" width="9.140625" style="40" customWidth="1"/>
    <col min="12550" max="12550" width="10.85546875" style="40" customWidth="1"/>
    <col min="12551" max="12551" width="9.140625" style="40"/>
    <col min="12552" max="12552" width="12.28515625" style="40" customWidth="1"/>
    <col min="12553" max="12553" width="11.140625" style="40" customWidth="1"/>
    <col min="12554" max="12554" width="11.5703125" style="40" customWidth="1"/>
    <col min="12555" max="12555" width="10.42578125" style="40" customWidth="1"/>
    <col min="12556" max="12557" width="9.140625" style="40"/>
    <col min="12558" max="12558" width="11.5703125" style="40" customWidth="1"/>
    <col min="12559" max="12562" width="10.7109375" style="40" customWidth="1"/>
    <col min="12563" max="12563" width="11.42578125" style="40" customWidth="1"/>
    <col min="12564" max="12564" width="11.5703125" style="40" customWidth="1"/>
    <col min="12565" max="12568" width="11.140625" style="40" customWidth="1"/>
    <col min="12569" max="12569" width="9.140625" style="40"/>
    <col min="12570" max="12570" width="11.5703125" style="40" customWidth="1"/>
    <col min="12571" max="12574" width="11.140625" style="40" customWidth="1"/>
    <col min="12575" max="12575" width="9.140625" style="40"/>
    <col min="12576" max="12576" width="11.5703125" style="40" customWidth="1"/>
    <col min="12577" max="12800" width="9.140625" style="40"/>
    <col min="12801" max="12801" width="5.7109375" style="40" customWidth="1"/>
    <col min="12802" max="12802" width="34.140625" style="40" customWidth="1"/>
    <col min="12803" max="12803" width="11.140625" style="40" customWidth="1"/>
    <col min="12804" max="12804" width="11.28515625" style="40" customWidth="1"/>
    <col min="12805" max="12805" width="9.140625" style="40" customWidth="1"/>
    <col min="12806" max="12806" width="10.85546875" style="40" customWidth="1"/>
    <col min="12807" max="12807" width="9.140625" style="40"/>
    <col min="12808" max="12808" width="12.28515625" style="40" customWidth="1"/>
    <col min="12809" max="12809" width="11.140625" style="40" customWidth="1"/>
    <col min="12810" max="12810" width="11.5703125" style="40" customWidth="1"/>
    <col min="12811" max="12811" width="10.42578125" style="40" customWidth="1"/>
    <col min="12812" max="12813" width="9.140625" style="40"/>
    <col min="12814" max="12814" width="11.5703125" style="40" customWidth="1"/>
    <col min="12815" max="12818" width="10.7109375" style="40" customWidth="1"/>
    <col min="12819" max="12819" width="11.42578125" style="40" customWidth="1"/>
    <col min="12820" max="12820" width="11.5703125" style="40" customWidth="1"/>
    <col min="12821" max="12824" width="11.140625" style="40" customWidth="1"/>
    <col min="12825" max="12825" width="9.140625" style="40"/>
    <col min="12826" max="12826" width="11.5703125" style="40" customWidth="1"/>
    <col min="12827" max="12830" width="11.140625" style="40" customWidth="1"/>
    <col min="12831" max="12831" width="9.140625" style="40"/>
    <col min="12832" max="12832" width="11.5703125" style="40" customWidth="1"/>
    <col min="12833" max="13056" width="9.140625" style="40"/>
    <col min="13057" max="13057" width="5.7109375" style="40" customWidth="1"/>
    <col min="13058" max="13058" width="34.140625" style="40" customWidth="1"/>
    <col min="13059" max="13059" width="11.140625" style="40" customWidth="1"/>
    <col min="13060" max="13060" width="11.28515625" style="40" customWidth="1"/>
    <col min="13061" max="13061" width="9.140625" style="40" customWidth="1"/>
    <col min="13062" max="13062" width="10.85546875" style="40" customWidth="1"/>
    <col min="13063" max="13063" width="9.140625" style="40"/>
    <col min="13064" max="13064" width="12.28515625" style="40" customWidth="1"/>
    <col min="13065" max="13065" width="11.140625" style="40" customWidth="1"/>
    <col min="13066" max="13066" width="11.5703125" style="40" customWidth="1"/>
    <col min="13067" max="13067" width="10.42578125" style="40" customWidth="1"/>
    <col min="13068" max="13069" width="9.140625" style="40"/>
    <col min="13070" max="13070" width="11.5703125" style="40" customWidth="1"/>
    <col min="13071" max="13074" width="10.7109375" style="40" customWidth="1"/>
    <col min="13075" max="13075" width="11.42578125" style="40" customWidth="1"/>
    <col min="13076" max="13076" width="11.5703125" style="40" customWidth="1"/>
    <col min="13077" max="13080" width="11.140625" style="40" customWidth="1"/>
    <col min="13081" max="13081" width="9.140625" style="40"/>
    <col min="13082" max="13082" width="11.5703125" style="40" customWidth="1"/>
    <col min="13083" max="13086" width="11.140625" style="40" customWidth="1"/>
    <col min="13087" max="13087" width="9.140625" style="40"/>
    <col min="13088" max="13088" width="11.5703125" style="40" customWidth="1"/>
    <col min="13089" max="13312" width="9.140625" style="40"/>
    <col min="13313" max="13313" width="5.7109375" style="40" customWidth="1"/>
    <col min="13314" max="13314" width="34.140625" style="40" customWidth="1"/>
    <col min="13315" max="13315" width="11.140625" style="40" customWidth="1"/>
    <col min="13316" max="13316" width="11.28515625" style="40" customWidth="1"/>
    <col min="13317" max="13317" width="9.140625" style="40" customWidth="1"/>
    <col min="13318" max="13318" width="10.85546875" style="40" customWidth="1"/>
    <col min="13319" max="13319" width="9.140625" style="40"/>
    <col min="13320" max="13320" width="12.28515625" style="40" customWidth="1"/>
    <col min="13321" max="13321" width="11.140625" style="40" customWidth="1"/>
    <col min="13322" max="13322" width="11.5703125" style="40" customWidth="1"/>
    <col min="13323" max="13323" width="10.42578125" style="40" customWidth="1"/>
    <col min="13324" max="13325" width="9.140625" style="40"/>
    <col min="13326" max="13326" width="11.5703125" style="40" customWidth="1"/>
    <col min="13327" max="13330" width="10.7109375" style="40" customWidth="1"/>
    <col min="13331" max="13331" width="11.42578125" style="40" customWidth="1"/>
    <col min="13332" max="13332" width="11.5703125" style="40" customWidth="1"/>
    <col min="13333" max="13336" width="11.140625" style="40" customWidth="1"/>
    <col min="13337" max="13337" width="9.140625" style="40"/>
    <col min="13338" max="13338" width="11.5703125" style="40" customWidth="1"/>
    <col min="13339" max="13342" width="11.140625" style="40" customWidth="1"/>
    <col min="13343" max="13343" width="9.140625" style="40"/>
    <col min="13344" max="13344" width="11.5703125" style="40" customWidth="1"/>
    <col min="13345" max="13568" width="9.140625" style="40"/>
    <col min="13569" max="13569" width="5.7109375" style="40" customWidth="1"/>
    <col min="13570" max="13570" width="34.140625" style="40" customWidth="1"/>
    <col min="13571" max="13571" width="11.140625" style="40" customWidth="1"/>
    <col min="13572" max="13572" width="11.28515625" style="40" customWidth="1"/>
    <col min="13573" max="13573" width="9.140625" style="40" customWidth="1"/>
    <col min="13574" max="13574" width="10.85546875" style="40" customWidth="1"/>
    <col min="13575" max="13575" width="9.140625" style="40"/>
    <col min="13576" max="13576" width="12.28515625" style="40" customWidth="1"/>
    <col min="13577" max="13577" width="11.140625" style="40" customWidth="1"/>
    <col min="13578" max="13578" width="11.5703125" style="40" customWidth="1"/>
    <col min="13579" max="13579" width="10.42578125" style="40" customWidth="1"/>
    <col min="13580" max="13581" width="9.140625" style="40"/>
    <col min="13582" max="13582" width="11.5703125" style="40" customWidth="1"/>
    <col min="13583" max="13586" width="10.7109375" style="40" customWidth="1"/>
    <col min="13587" max="13587" width="11.42578125" style="40" customWidth="1"/>
    <col min="13588" max="13588" width="11.5703125" style="40" customWidth="1"/>
    <col min="13589" max="13592" width="11.140625" style="40" customWidth="1"/>
    <col min="13593" max="13593" width="9.140625" style="40"/>
    <col min="13594" max="13594" width="11.5703125" style="40" customWidth="1"/>
    <col min="13595" max="13598" width="11.140625" style="40" customWidth="1"/>
    <col min="13599" max="13599" width="9.140625" style="40"/>
    <col min="13600" max="13600" width="11.5703125" style="40" customWidth="1"/>
    <col min="13601" max="13824" width="9.140625" style="40"/>
    <col min="13825" max="13825" width="5.7109375" style="40" customWidth="1"/>
    <col min="13826" max="13826" width="34.140625" style="40" customWidth="1"/>
    <col min="13827" max="13827" width="11.140625" style="40" customWidth="1"/>
    <col min="13828" max="13828" width="11.28515625" style="40" customWidth="1"/>
    <col min="13829" max="13829" width="9.140625" style="40" customWidth="1"/>
    <col min="13830" max="13830" width="10.85546875" style="40" customWidth="1"/>
    <col min="13831" max="13831" width="9.140625" style="40"/>
    <col min="13832" max="13832" width="12.28515625" style="40" customWidth="1"/>
    <col min="13833" max="13833" width="11.140625" style="40" customWidth="1"/>
    <col min="13834" max="13834" width="11.5703125" style="40" customWidth="1"/>
    <col min="13835" max="13835" width="10.42578125" style="40" customWidth="1"/>
    <col min="13836" max="13837" width="9.140625" style="40"/>
    <col min="13838" max="13838" width="11.5703125" style="40" customWidth="1"/>
    <col min="13839" max="13842" width="10.7109375" style="40" customWidth="1"/>
    <col min="13843" max="13843" width="11.42578125" style="40" customWidth="1"/>
    <col min="13844" max="13844" width="11.5703125" style="40" customWidth="1"/>
    <col min="13845" max="13848" width="11.140625" style="40" customWidth="1"/>
    <col min="13849" max="13849" width="9.140625" style="40"/>
    <col min="13850" max="13850" width="11.5703125" style="40" customWidth="1"/>
    <col min="13851" max="13854" width="11.140625" style="40" customWidth="1"/>
    <col min="13855" max="13855" width="9.140625" style="40"/>
    <col min="13856" max="13856" width="11.5703125" style="40" customWidth="1"/>
    <col min="13857" max="14080" width="9.140625" style="40"/>
    <col min="14081" max="14081" width="5.7109375" style="40" customWidth="1"/>
    <col min="14082" max="14082" width="34.140625" style="40" customWidth="1"/>
    <col min="14083" max="14083" width="11.140625" style="40" customWidth="1"/>
    <col min="14084" max="14084" width="11.28515625" style="40" customWidth="1"/>
    <col min="14085" max="14085" width="9.140625" style="40" customWidth="1"/>
    <col min="14086" max="14086" width="10.85546875" style="40" customWidth="1"/>
    <col min="14087" max="14087" width="9.140625" style="40"/>
    <col min="14088" max="14088" width="12.28515625" style="40" customWidth="1"/>
    <col min="14089" max="14089" width="11.140625" style="40" customWidth="1"/>
    <col min="14090" max="14090" width="11.5703125" style="40" customWidth="1"/>
    <col min="14091" max="14091" width="10.42578125" style="40" customWidth="1"/>
    <col min="14092" max="14093" width="9.140625" style="40"/>
    <col min="14094" max="14094" width="11.5703125" style="40" customWidth="1"/>
    <col min="14095" max="14098" width="10.7109375" style="40" customWidth="1"/>
    <col min="14099" max="14099" width="11.42578125" style="40" customWidth="1"/>
    <col min="14100" max="14100" width="11.5703125" style="40" customWidth="1"/>
    <col min="14101" max="14104" width="11.140625" style="40" customWidth="1"/>
    <col min="14105" max="14105" width="9.140625" style="40"/>
    <col min="14106" max="14106" width="11.5703125" style="40" customWidth="1"/>
    <col min="14107" max="14110" width="11.140625" style="40" customWidth="1"/>
    <col min="14111" max="14111" width="9.140625" style="40"/>
    <col min="14112" max="14112" width="11.5703125" style="40" customWidth="1"/>
    <col min="14113" max="14336" width="9.140625" style="40"/>
    <col min="14337" max="14337" width="5.7109375" style="40" customWidth="1"/>
    <col min="14338" max="14338" width="34.140625" style="40" customWidth="1"/>
    <col min="14339" max="14339" width="11.140625" style="40" customWidth="1"/>
    <col min="14340" max="14340" width="11.28515625" style="40" customWidth="1"/>
    <col min="14341" max="14341" width="9.140625" style="40" customWidth="1"/>
    <col min="14342" max="14342" width="10.85546875" style="40" customWidth="1"/>
    <col min="14343" max="14343" width="9.140625" style="40"/>
    <col min="14344" max="14344" width="12.28515625" style="40" customWidth="1"/>
    <col min="14345" max="14345" width="11.140625" style="40" customWidth="1"/>
    <col min="14346" max="14346" width="11.5703125" style="40" customWidth="1"/>
    <col min="14347" max="14347" width="10.42578125" style="40" customWidth="1"/>
    <col min="14348" max="14349" width="9.140625" style="40"/>
    <col min="14350" max="14350" width="11.5703125" style="40" customWidth="1"/>
    <col min="14351" max="14354" width="10.7109375" style="40" customWidth="1"/>
    <col min="14355" max="14355" width="11.42578125" style="40" customWidth="1"/>
    <col min="14356" max="14356" width="11.5703125" style="40" customWidth="1"/>
    <col min="14357" max="14360" width="11.140625" style="40" customWidth="1"/>
    <col min="14361" max="14361" width="9.140625" style="40"/>
    <col min="14362" max="14362" width="11.5703125" style="40" customWidth="1"/>
    <col min="14363" max="14366" width="11.140625" style="40" customWidth="1"/>
    <col min="14367" max="14367" width="9.140625" style="40"/>
    <col min="14368" max="14368" width="11.5703125" style="40" customWidth="1"/>
    <col min="14369" max="14592" width="9.140625" style="40"/>
    <col min="14593" max="14593" width="5.7109375" style="40" customWidth="1"/>
    <col min="14594" max="14594" width="34.140625" style="40" customWidth="1"/>
    <col min="14595" max="14595" width="11.140625" style="40" customWidth="1"/>
    <col min="14596" max="14596" width="11.28515625" style="40" customWidth="1"/>
    <col min="14597" max="14597" width="9.140625" style="40" customWidth="1"/>
    <col min="14598" max="14598" width="10.85546875" style="40" customWidth="1"/>
    <col min="14599" max="14599" width="9.140625" style="40"/>
    <col min="14600" max="14600" width="12.28515625" style="40" customWidth="1"/>
    <col min="14601" max="14601" width="11.140625" style="40" customWidth="1"/>
    <col min="14602" max="14602" width="11.5703125" style="40" customWidth="1"/>
    <col min="14603" max="14603" width="10.42578125" style="40" customWidth="1"/>
    <col min="14604" max="14605" width="9.140625" style="40"/>
    <col min="14606" max="14606" width="11.5703125" style="40" customWidth="1"/>
    <col min="14607" max="14610" width="10.7109375" style="40" customWidth="1"/>
    <col min="14611" max="14611" width="11.42578125" style="40" customWidth="1"/>
    <col min="14612" max="14612" width="11.5703125" style="40" customWidth="1"/>
    <col min="14613" max="14616" width="11.140625" style="40" customWidth="1"/>
    <col min="14617" max="14617" width="9.140625" style="40"/>
    <col min="14618" max="14618" width="11.5703125" style="40" customWidth="1"/>
    <col min="14619" max="14622" width="11.140625" style="40" customWidth="1"/>
    <col min="14623" max="14623" width="9.140625" style="40"/>
    <col min="14624" max="14624" width="11.5703125" style="40" customWidth="1"/>
    <col min="14625" max="14848" width="9.140625" style="40"/>
    <col min="14849" max="14849" width="5.7109375" style="40" customWidth="1"/>
    <col min="14850" max="14850" width="34.140625" style="40" customWidth="1"/>
    <col min="14851" max="14851" width="11.140625" style="40" customWidth="1"/>
    <col min="14852" max="14852" width="11.28515625" style="40" customWidth="1"/>
    <col min="14853" max="14853" width="9.140625" style="40" customWidth="1"/>
    <col min="14854" max="14854" width="10.85546875" style="40" customWidth="1"/>
    <col min="14855" max="14855" width="9.140625" style="40"/>
    <col min="14856" max="14856" width="12.28515625" style="40" customWidth="1"/>
    <col min="14857" max="14857" width="11.140625" style="40" customWidth="1"/>
    <col min="14858" max="14858" width="11.5703125" style="40" customWidth="1"/>
    <col min="14859" max="14859" width="10.42578125" style="40" customWidth="1"/>
    <col min="14860" max="14861" width="9.140625" style="40"/>
    <col min="14862" max="14862" width="11.5703125" style="40" customWidth="1"/>
    <col min="14863" max="14866" width="10.7109375" style="40" customWidth="1"/>
    <col min="14867" max="14867" width="11.42578125" style="40" customWidth="1"/>
    <col min="14868" max="14868" width="11.5703125" style="40" customWidth="1"/>
    <col min="14869" max="14872" width="11.140625" style="40" customWidth="1"/>
    <col min="14873" max="14873" width="9.140625" style="40"/>
    <col min="14874" max="14874" width="11.5703125" style="40" customWidth="1"/>
    <col min="14875" max="14878" width="11.140625" style="40" customWidth="1"/>
    <col min="14879" max="14879" width="9.140625" style="40"/>
    <col min="14880" max="14880" width="11.5703125" style="40" customWidth="1"/>
    <col min="14881" max="15104" width="9.140625" style="40"/>
    <col min="15105" max="15105" width="5.7109375" style="40" customWidth="1"/>
    <col min="15106" max="15106" width="34.140625" style="40" customWidth="1"/>
    <col min="15107" max="15107" width="11.140625" style="40" customWidth="1"/>
    <col min="15108" max="15108" width="11.28515625" style="40" customWidth="1"/>
    <col min="15109" max="15109" width="9.140625" style="40" customWidth="1"/>
    <col min="15110" max="15110" width="10.85546875" style="40" customWidth="1"/>
    <col min="15111" max="15111" width="9.140625" style="40"/>
    <col min="15112" max="15112" width="12.28515625" style="40" customWidth="1"/>
    <col min="15113" max="15113" width="11.140625" style="40" customWidth="1"/>
    <col min="15114" max="15114" width="11.5703125" style="40" customWidth="1"/>
    <col min="15115" max="15115" width="10.42578125" style="40" customWidth="1"/>
    <col min="15116" max="15117" width="9.140625" style="40"/>
    <col min="15118" max="15118" width="11.5703125" style="40" customWidth="1"/>
    <col min="15119" max="15122" width="10.7109375" style="40" customWidth="1"/>
    <col min="15123" max="15123" width="11.42578125" style="40" customWidth="1"/>
    <col min="15124" max="15124" width="11.5703125" style="40" customWidth="1"/>
    <col min="15125" max="15128" width="11.140625" style="40" customWidth="1"/>
    <col min="15129" max="15129" width="9.140625" style="40"/>
    <col min="15130" max="15130" width="11.5703125" style="40" customWidth="1"/>
    <col min="15131" max="15134" width="11.140625" style="40" customWidth="1"/>
    <col min="15135" max="15135" width="9.140625" style="40"/>
    <col min="15136" max="15136" width="11.5703125" style="40" customWidth="1"/>
    <col min="15137" max="15360" width="9.140625" style="40"/>
    <col min="15361" max="15361" width="5.7109375" style="40" customWidth="1"/>
    <col min="15362" max="15362" width="34.140625" style="40" customWidth="1"/>
    <col min="15363" max="15363" width="11.140625" style="40" customWidth="1"/>
    <col min="15364" max="15364" width="11.28515625" style="40" customWidth="1"/>
    <col min="15365" max="15365" width="9.140625" style="40" customWidth="1"/>
    <col min="15366" max="15366" width="10.85546875" style="40" customWidth="1"/>
    <col min="15367" max="15367" width="9.140625" style="40"/>
    <col min="15368" max="15368" width="12.28515625" style="40" customWidth="1"/>
    <col min="15369" max="15369" width="11.140625" style="40" customWidth="1"/>
    <col min="15370" max="15370" width="11.5703125" style="40" customWidth="1"/>
    <col min="15371" max="15371" width="10.42578125" style="40" customWidth="1"/>
    <col min="15372" max="15373" width="9.140625" style="40"/>
    <col min="15374" max="15374" width="11.5703125" style="40" customWidth="1"/>
    <col min="15375" max="15378" width="10.7109375" style="40" customWidth="1"/>
    <col min="15379" max="15379" width="11.42578125" style="40" customWidth="1"/>
    <col min="15380" max="15380" width="11.5703125" style="40" customWidth="1"/>
    <col min="15381" max="15384" width="11.140625" style="40" customWidth="1"/>
    <col min="15385" max="15385" width="9.140625" style="40"/>
    <col min="15386" max="15386" width="11.5703125" style="40" customWidth="1"/>
    <col min="15387" max="15390" width="11.140625" style="40" customWidth="1"/>
    <col min="15391" max="15391" width="9.140625" style="40"/>
    <col min="15392" max="15392" width="11.5703125" style="40" customWidth="1"/>
    <col min="15393" max="15616" width="9.140625" style="40"/>
    <col min="15617" max="15617" width="5.7109375" style="40" customWidth="1"/>
    <col min="15618" max="15618" width="34.140625" style="40" customWidth="1"/>
    <col min="15619" max="15619" width="11.140625" style="40" customWidth="1"/>
    <col min="15620" max="15620" width="11.28515625" style="40" customWidth="1"/>
    <col min="15621" max="15621" width="9.140625" style="40" customWidth="1"/>
    <col min="15622" max="15622" width="10.85546875" style="40" customWidth="1"/>
    <col min="15623" max="15623" width="9.140625" style="40"/>
    <col min="15624" max="15624" width="12.28515625" style="40" customWidth="1"/>
    <col min="15625" max="15625" width="11.140625" style="40" customWidth="1"/>
    <col min="15626" max="15626" width="11.5703125" style="40" customWidth="1"/>
    <col min="15627" max="15627" width="10.42578125" style="40" customWidth="1"/>
    <col min="15628" max="15629" width="9.140625" style="40"/>
    <col min="15630" max="15630" width="11.5703125" style="40" customWidth="1"/>
    <col min="15631" max="15634" width="10.7109375" style="40" customWidth="1"/>
    <col min="15635" max="15635" width="11.42578125" style="40" customWidth="1"/>
    <col min="15636" max="15636" width="11.5703125" style="40" customWidth="1"/>
    <col min="15637" max="15640" width="11.140625" style="40" customWidth="1"/>
    <col min="15641" max="15641" width="9.140625" style="40"/>
    <col min="15642" max="15642" width="11.5703125" style="40" customWidth="1"/>
    <col min="15643" max="15646" width="11.140625" style="40" customWidth="1"/>
    <col min="15647" max="15647" width="9.140625" style="40"/>
    <col min="15648" max="15648" width="11.5703125" style="40" customWidth="1"/>
    <col min="15649" max="15872" width="9.140625" style="40"/>
    <col min="15873" max="15873" width="5.7109375" style="40" customWidth="1"/>
    <col min="15874" max="15874" width="34.140625" style="40" customWidth="1"/>
    <col min="15875" max="15875" width="11.140625" style="40" customWidth="1"/>
    <col min="15876" max="15876" width="11.28515625" style="40" customWidth="1"/>
    <col min="15877" max="15877" width="9.140625" style="40" customWidth="1"/>
    <col min="15878" max="15878" width="10.85546875" style="40" customWidth="1"/>
    <col min="15879" max="15879" width="9.140625" style="40"/>
    <col min="15880" max="15880" width="12.28515625" style="40" customWidth="1"/>
    <col min="15881" max="15881" width="11.140625" style="40" customWidth="1"/>
    <col min="15882" max="15882" width="11.5703125" style="40" customWidth="1"/>
    <col min="15883" max="15883" width="10.42578125" style="40" customWidth="1"/>
    <col min="15884" max="15885" width="9.140625" style="40"/>
    <col min="15886" max="15886" width="11.5703125" style="40" customWidth="1"/>
    <col min="15887" max="15890" width="10.7109375" style="40" customWidth="1"/>
    <col min="15891" max="15891" width="11.42578125" style="40" customWidth="1"/>
    <col min="15892" max="15892" width="11.5703125" style="40" customWidth="1"/>
    <col min="15893" max="15896" width="11.140625" style="40" customWidth="1"/>
    <col min="15897" max="15897" width="9.140625" style="40"/>
    <col min="15898" max="15898" width="11.5703125" style="40" customWidth="1"/>
    <col min="15899" max="15902" width="11.140625" style="40" customWidth="1"/>
    <col min="15903" max="15903" width="9.140625" style="40"/>
    <col min="15904" max="15904" width="11.5703125" style="40" customWidth="1"/>
    <col min="15905" max="16128" width="9.140625" style="40"/>
    <col min="16129" max="16129" width="5.7109375" style="40" customWidth="1"/>
    <col min="16130" max="16130" width="34.140625" style="40" customWidth="1"/>
    <col min="16131" max="16131" width="11.140625" style="40" customWidth="1"/>
    <col min="16132" max="16132" width="11.28515625" style="40" customWidth="1"/>
    <col min="16133" max="16133" width="9.140625" style="40" customWidth="1"/>
    <col min="16134" max="16134" width="10.85546875" style="40" customWidth="1"/>
    <col min="16135" max="16135" width="9.140625" style="40"/>
    <col min="16136" max="16136" width="12.28515625" style="40" customWidth="1"/>
    <col min="16137" max="16137" width="11.140625" style="40" customWidth="1"/>
    <col min="16138" max="16138" width="11.5703125" style="40" customWidth="1"/>
    <col min="16139" max="16139" width="10.42578125" style="40" customWidth="1"/>
    <col min="16140" max="16141" width="9.140625" style="40"/>
    <col min="16142" max="16142" width="11.5703125" style="40" customWidth="1"/>
    <col min="16143" max="16146" width="10.7109375" style="40" customWidth="1"/>
    <col min="16147" max="16147" width="11.42578125" style="40" customWidth="1"/>
    <col min="16148" max="16148" width="11.5703125" style="40" customWidth="1"/>
    <col min="16149" max="16152" width="11.140625" style="40" customWidth="1"/>
    <col min="16153" max="16153" width="9.140625" style="40"/>
    <col min="16154" max="16154" width="11.5703125" style="40" customWidth="1"/>
    <col min="16155" max="16158" width="11.140625" style="40" customWidth="1"/>
    <col min="16159" max="16159" width="9.140625" style="40"/>
    <col min="16160" max="16160" width="11.5703125" style="40" customWidth="1"/>
    <col min="16161" max="16384" width="9.140625" style="40"/>
  </cols>
  <sheetData>
    <row r="1" spans="1:32" s="5" customFormat="1" ht="24.75" customHeight="1">
      <c r="A1" s="30"/>
      <c r="B1" s="469" t="s">
        <v>375</v>
      </c>
      <c r="C1" s="31"/>
      <c r="D1" s="31"/>
      <c r="E1" s="31"/>
      <c r="F1" s="31"/>
      <c r="G1" s="31"/>
      <c r="H1" s="233"/>
      <c r="I1" s="30"/>
      <c r="J1" s="133" t="s">
        <v>272</v>
      </c>
      <c r="K1" s="31"/>
      <c r="L1" s="289"/>
      <c r="M1" s="180"/>
      <c r="N1" s="233"/>
      <c r="O1" s="22"/>
      <c r="P1" s="22"/>
      <c r="Q1" s="22"/>
      <c r="R1" s="22"/>
      <c r="S1" s="180"/>
      <c r="T1" s="233"/>
      <c r="U1" s="180"/>
      <c r="V1" s="180"/>
      <c r="W1" s="180"/>
      <c r="X1" s="180"/>
      <c r="Y1" s="180"/>
      <c r="Z1" s="233"/>
      <c r="AA1" s="180"/>
      <c r="AB1" s="180"/>
      <c r="AC1" s="180"/>
      <c r="AD1" s="180"/>
      <c r="AE1" s="180"/>
      <c r="AF1" s="233"/>
    </row>
    <row r="2" spans="1:32" s="5" customFormat="1" ht="23.25" customHeight="1" thickBot="1">
      <c r="A2" s="30"/>
      <c r="B2" s="1039"/>
      <c r="C2" s="177"/>
      <c r="D2" s="177"/>
      <c r="E2" s="177"/>
      <c r="F2" s="177"/>
      <c r="G2" s="177"/>
      <c r="H2" s="337"/>
      <c r="J2" s="408" t="s">
        <v>28</v>
      </c>
      <c r="K2" s="148"/>
      <c r="L2" s="148"/>
      <c r="M2" s="148"/>
      <c r="N2" s="337"/>
      <c r="O2" s="148"/>
      <c r="P2" s="148"/>
      <c r="Q2" s="148"/>
      <c r="R2" s="148"/>
      <c r="S2" s="148"/>
      <c r="T2" s="337"/>
      <c r="U2" s="9"/>
      <c r="V2" s="9"/>
      <c r="W2" s="9"/>
      <c r="X2" s="9"/>
      <c r="Y2" s="9"/>
      <c r="Z2" s="337"/>
      <c r="AA2" s="9"/>
      <c r="AB2" s="9"/>
      <c r="AC2" s="9"/>
      <c r="AD2" s="9"/>
      <c r="AE2" s="9"/>
      <c r="AF2" s="337"/>
    </row>
    <row r="3" spans="1:32" s="181" customFormat="1">
      <c r="A3" s="30"/>
      <c r="B3" s="409" t="s">
        <v>29</v>
      </c>
      <c r="C3" s="134"/>
      <c r="D3" s="134"/>
      <c r="E3" s="31"/>
      <c r="F3" s="134"/>
      <c r="G3" s="31"/>
      <c r="H3" s="233"/>
      <c r="I3" s="31"/>
      <c r="J3" s="180"/>
      <c r="K3" s="34"/>
      <c r="L3" s="31"/>
      <c r="M3" s="31"/>
      <c r="N3" s="233"/>
      <c r="O3" s="180"/>
      <c r="P3" s="180"/>
      <c r="Q3" s="180"/>
      <c r="R3" s="180"/>
      <c r="S3" s="34"/>
      <c r="T3" s="233"/>
      <c r="U3" s="134"/>
      <c r="V3" s="134"/>
      <c r="W3" s="134"/>
      <c r="X3" s="134"/>
      <c r="Y3" s="31"/>
      <c r="Z3" s="233"/>
      <c r="AA3" s="134"/>
      <c r="AB3" s="134"/>
      <c r="AC3" s="134"/>
      <c r="AD3" s="134"/>
      <c r="AE3" s="31"/>
      <c r="AF3" s="233"/>
    </row>
    <row r="4" spans="1:32" s="181" customFormat="1">
      <c r="A4" s="30"/>
      <c r="B4" s="179"/>
      <c r="C4" s="134"/>
      <c r="D4" s="134"/>
      <c r="E4" s="31"/>
      <c r="F4" s="134"/>
      <c r="G4" s="179"/>
      <c r="H4" s="338"/>
      <c r="I4" s="31"/>
      <c r="J4" s="31"/>
      <c r="K4" s="41" t="s">
        <v>220</v>
      </c>
      <c r="L4" s="31"/>
      <c r="M4" s="31"/>
      <c r="N4" s="338"/>
      <c r="O4" s="34"/>
      <c r="P4" s="34"/>
      <c r="Q4" s="34"/>
      <c r="R4" s="34"/>
      <c r="S4" s="180"/>
      <c r="T4" s="338"/>
      <c r="U4" s="134"/>
      <c r="V4" s="134"/>
      <c r="W4" s="134"/>
      <c r="X4" s="134"/>
      <c r="Y4" s="179"/>
      <c r="Z4" s="338"/>
      <c r="AA4" s="134"/>
      <c r="AB4" s="134"/>
      <c r="AC4" s="134"/>
      <c r="AD4" s="134"/>
      <c r="AE4" s="179"/>
      <c r="AF4" s="338"/>
    </row>
    <row r="5" spans="1:32" s="340" customFormat="1" ht="21.75" customHeight="1">
      <c r="A5" s="254"/>
      <c r="B5" s="341"/>
      <c r="C5" s="238" t="s">
        <v>1007</v>
      </c>
      <c r="D5" s="239"/>
      <c r="E5" s="239"/>
      <c r="F5" s="239"/>
      <c r="G5" s="239"/>
      <c r="H5" s="459"/>
      <c r="I5" s="2037" t="s">
        <v>440</v>
      </c>
      <c r="J5" s="2010"/>
      <c r="K5" s="2010"/>
      <c r="L5" s="2010"/>
      <c r="M5" s="2036"/>
      <c r="N5" s="459"/>
      <c r="O5" s="466" t="s">
        <v>221</v>
      </c>
      <c r="P5" s="467"/>
      <c r="Q5" s="467"/>
      <c r="R5" s="467"/>
      <c r="S5" s="468"/>
      <c r="T5" s="459"/>
      <c r="U5" s="466" t="s">
        <v>2143</v>
      </c>
      <c r="V5" s="467"/>
      <c r="W5" s="467"/>
      <c r="X5" s="467"/>
      <c r="Y5" s="468"/>
      <c r="Z5" s="467"/>
      <c r="AA5" s="466" t="s">
        <v>2354</v>
      </c>
      <c r="AB5" s="467"/>
      <c r="AC5" s="467"/>
      <c r="AD5" s="467"/>
      <c r="AE5" s="468"/>
      <c r="AF5" s="496"/>
    </row>
    <row r="6" spans="1:32" ht="76.5">
      <c r="A6" s="255"/>
      <c r="B6" s="256"/>
      <c r="C6" s="63" t="s">
        <v>215</v>
      </c>
      <c r="D6" s="63" t="s">
        <v>245</v>
      </c>
      <c r="E6" s="63" t="s">
        <v>252</v>
      </c>
      <c r="F6" s="63" t="s">
        <v>227</v>
      </c>
      <c r="G6" s="63" t="s">
        <v>259</v>
      </c>
      <c r="H6" s="336" t="s">
        <v>316</v>
      </c>
      <c r="I6" s="1040" t="s">
        <v>215</v>
      </c>
      <c r="J6" s="63" t="s">
        <v>245</v>
      </c>
      <c r="K6" s="63" t="s">
        <v>252</v>
      </c>
      <c r="L6" s="63" t="s">
        <v>227</v>
      </c>
      <c r="M6" s="63" t="s">
        <v>259</v>
      </c>
      <c r="N6" s="336" t="s">
        <v>316</v>
      </c>
      <c r="O6" s="1040" t="s">
        <v>292</v>
      </c>
      <c r="P6" s="63" t="s">
        <v>245</v>
      </c>
      <c r="Q6" s="63" t="s">
        <v>252</v>
      </c>
      <c r="R6" s="63" t="s">
        <v>227</v>
      </c>
      <c r="S6" s="1040" t="s">
        <v>293</v>
      </c>
      <c r="T6" s="336" t="s">
        <v>316</v>
      </c>
      <c r="U6" s="1040" t="s">
        <v>215</v>
      </c>
      <c r="V6" s="63" t="s">
        <v>245</v>
      </c>
      <c r="W6" s="63" t="s">
        <v>252</v>
      </c>
      <c r="X6" s="63" t="s">
        <v>227</v>
      </c>
      <c r="Y6" s="1040" t="s">
        <v>259</v>
      </c>
      <c r="Z6" s="336" t="s">
        <v>316</v>
      </c>
      <c r="AA6" s="1040" t="s">
        <v>215</v>
      </c>
      <c r="AB6" s="63" t="s">
        <v>245</v>
      </c>
      <c r="AC6" s="63" t="s">
        <v>252</v>
      </c>
      <c r="AD6" s="63" t="s">
        <v>227</v>
      </c>
      <c r="AE6" s="1040" t="s">
        <v>259</v>
      </c>
      <c r="AF6" s="336" t="s">
        <v>316</v>
      </c>
    </row>
    <row r="7" spans="1:32" s="16" customFormat="1" ht="12.75">
      <c r="A7" s="1040">
        <v>1</v>
      </c>
      <c r="B7" s="1040">
        <v>2</v>
      </c>
      <c r="C7" s="1040">
        <v>3</v>
      </c>
      <c r="D7" s="1040">
        <v>4</v>
      </c>
      <c r="E7" s="1040">
        <v>5</v>
      </c>
      <c r="F7" s="1040">
        <v>6</v>
      </c>
      <c r="G7" s="1040">
        <v>7</v>
      </c>
      <c r="H7" s="1040">
        <v>8</v>
      </c>
      <c r="I7" s="1040">
        <v>9</v>
      </c>
      <c r="J7" s="1040">
        <v>10</v>
      </c>
      <c r="K7" s="1040">
        <v>11</v>
      </c>
      <c r="L7" s="1040">
        <v>12</v>
      </c>
      <c r="M7" s="1040">
        <v>13</v>
      </c>
      <c r="N7" s="1040">
        <v>14</v>
      </c>
      <c r="O7" s="1040">
        <v>15</v>
      </c>
      <c r="P7" s="1040">
        <v>16</v>
      </c>
      <c r="Q7" s="1040">
        <v>17</v>
      </c>
      <c r="R7" s="1040">
        <v>18</v>
      </c>
      <c r="S7" s="1040">
        <v>19</v>
      </c>
      <c r="T7" s="1040">
        <v>20</v>
      </c>
      <c r="U7" s="1040">
        <v>21</v>
      </c>
      <c r="V7" s="1040">
        <v>22</v>
      </c>
      <c r="W7" s="1040">
        <v>23</v>
      </c>
      <c r="X7" s="1040">
        <v>24</v>
      </c>
      <c r="Y7" s="1040">
        <v>25</v>
      </c>
      <c r="Z7" s="1040">
        <v>26</v>
      </c>
      <c r="AA7" s="1040">
        <v>27</v>
      </c>
      <c r="AB7" s="1040">
        <v>28</v>
      </c>
      <c r="AC7" s="1040">
        <v>29</v>
      </c>
      <c r="AD7" s="1040">
        <v>30</v>
      </c>
      <c r="AE7" s="1040">
        <v>31</v>
      </c>
      <c r="AF7" s="1040">
        <v>32</v>
      </c>
    </row>
    <row r="8" spans="1:32" ht="78.75" customHeight="1">
      <c r="A8" s="220">
        <v>1</v>
      </c>
      <c r="B8" s="221" t="s">
        <v>458</v>
      </c>
      <c r="C8" s="203"/>
      <c r="D8" s="203"/>
      <c r="E8" s="203"/>
      <c r="F8" s="203"/>
      <c r="G8" s="222">
        <f>D8+F8+E8</f>
        <v>0</v>
      </c>
      <c r="H8" s="232">
        <f>G8*13</f>
        <v>0</v>
      </c>
      <c r="I8" s="203"/>
      <c r="J8" s="203"/>
      <c r="K8" s="203"/>
      <c r="L8" s="203"/>
      <c r="M8" s="222">
        <f>J8+K8+L8</f>
        <v>0</v>
      </c>
      <c r="N8" s="232">
        <f>M8*13</f>
        <v>0</v>
      </c>
      <c r="O8" s="222">
        <f>C8-I8</f>
        <v>0</v>
      </c>
      <c r="P8" s="222">
        <f>D8-J8</f>
        <v>0</v>
      </c>
      <c r="Q8" s="222">
        <f>E8-K8</f>
        <v>0</v>
      </c>
      <c r="R8" s="222">
        <f>F8-L8</f>
        <v>0</v>
      </c>
      <c r="S8" s="222">
        <f>G8-M8</f>
        <v>0</v>
      </c>
      <c r="T8" s="232">
        <f>+H8-N8</f>
        <v>0</v>
      </c>
      <c r="U8" s="203"/>
      <c r="V8" s="203"/>
      <c r="W8" s="203"/>
      <c r="X8" s="203"/>
      <c r="Y8" s="222">
        <f>V8+W8+X8</f>
        <v>0</v>
      </c>
      <c r="Z8" s="232">
        <f>Y8*13</f>
        <v>0</v>
      </c>
      <c r="AA8" s="203"/>
      <c r="AB8" s="203"/>
      <c r="AC8" s="203"/>
      <c r="AD8" s="203"/>
      <c r="AE8" s="222">
        <f>AB8+AC8+AD8</f>
        <v>0</v>
      </c>
      <c r="AF8" s="232">
        <f>AE8*13</f>
        <v>0</v>
      </c>
    </row>
    <row r="9" spans="1:32" ht="40.5">
      <c r="A9" s="220">
        <v>2</v>
      </c>
      <c r="B9" s="221" t="s">
        <v>478</v>
      </c>
      <c r="C9" s="203"/>
      <c r="D9" s="257"/>
      <c r="E9" s="257"/>
      <c r="F9" s="257"/>
      <c r="G9" s="222">
        <f t="shared" ref="G9:G19" si="0">D9+F9+E9</f>
        <v>0</v>
      </c>
      <c r="H9" s="232">
        <f t="shared" ref="H9:H18" si="1">G9*13</f>
        <v>0</v>
      </c>
      <c r="I9" s="203"/>
      <c r="J9" s="257"/>
      <c r="K9" s="257"/>
      <c r="L9" s="257"/>
      <c r="M9" s="222">
        <f t="shared" ref="M9:M19" si="2">J9+K9+L9</f>
        <v>0</v>
      </c>
      <c r="N9" s="232">
        <f t="shared" ref="N9:N18" si="3">M9*13</f>
        <v>0</v>
      </c>
      <c r="O9" s="222">
        <f t="shared" ref="O9:S19" si="4">C9-I9</f>
        <v>0</v>
      </c>
      <c r="P9" s="222">
        <f t="shared" si="4"/>
        <v>0</v>
      </c>
      <c r="Q9" s="222">
        <f t="shared" si="4"/>
        <v>0</v>
      </c>
      <c r="R9" s="222">
        <f t="shared" si="4"/>
        <v>0</v>
      </c>
      <c r="S9" s="222">
        <f t="shared" si="4"/>
        <v>0</v>
      </c>
      <c r="T9" s="232">
        <f t="shared" ref="T9:T19" si="5">+H9-N9</f>
        <v>0</v>
      </c>
      <c r="U9" s="203"/>
      <c r="V9" s="203"/>
      <c r="W9" s="203"/>
      <c r="X9" s="203"/>
      <c r="Y9" s="222">
        <f t="shared" ref="Y9:Y19" si="6">V9+W9+X9</f>
        <v>0</v>
      </c>
      <c r="Z9" s="232">
        <f t="shared" ref="Z9:Z18" si="7">Y9*13</f>
        <v>0</v>
      </c>
      <c r="AA9" s="203"/>
      <c r="AB9" s="203"/>
      <c r="AC9" s="203"/>
      <c r="AD9" s="203"/>
      <c r="AE9" s="222">
        <f t="shared" ref="AE9:AE19" si="8">AB9+AC9+AD9</f>
        <v>0</v>
      </c>
      <c r="AF9" s="232">
        <f t="shared" ref="AF9:AF18" si="9">AE9*13</f>
        <v>0</v>
      </c>
    </row>
    <row r="10" spans="1:32" ht="18" customHeight="1">
      <c r="A10" s="220">
        <v>3</v>
      </c>
      <c r="B10" s="221" t="s">
        <v>255</v>
      </c>
      <c r="C10" s="203"/>
      <c r="D10" s="257"/>
      <c r="E10" s="257"/>
      <c r="F10" s="257"/>
      <c r="G10" s="222">
        <f t="shared" si="0"/>
        <v>0</v>
      </c>
      <c r="H10" s="232">
        <f t="shared" si="1"/>
        <v>0</v>
      </c>
      <c r="I10" s="203"/>
      <c r="J10" s="257"/>
      <c r="K10" s="257"/>
      <c r="L10" s="257"/>
      <c r="M10" s="222">
        <f t="shared" si="2"/>
        <v>0</v>
      </c>
      <c r="N10" s="232">
        <f t="shared" si="3"/>
        <v>0</v>
      </c>
      <c r="O10" s="222">
        <f t="shared" si="4"/>
        <v>0</v>
      </c>
      <c r="P10" s="222">
        <f t="shared" si="4"/>
        <v>0</v>
      </c>
      <c r="Q10" s="222">
        <f t="shared" si="4"/>
        <v>0</v>
      </c>
      <c r="R10" s="222">
        <f t="shared" si="4"/>
        <v>0</v>
      </c>
      <c r="S10" s="222">
        <f t="shared" si="4"/>
        <v>0</v>
      </c>
      <c r="T10" s="232">
        <f t="shared" si="5"/>
        <v>0</v>
      </c>
      <c r="U10" s="203"/>
      <c r="V10" s="203"/>
      <c r="W10" s="203"/>
      <c r="X10" s="203"/>
      <c r="Y10" s="222">
        <f t="shared" si="6"/>
        <v>0</v>
      </c>
      <c r="Z10" s="232">
        <f t="shared" si="7"/>
        <v>0</v>
      </c>
      <c r="AA10" s="203"/>
      <c r="AB10" s="203"/>
      <c r="AC10" s="203"/>
      <c r="AD10" s="203"/>
      <c r="AE10" s="222">
        <f t="shared" si="8"/>
        <v>0</v>
      </c>
      <c r="AF10" s="232">
        <f t="shared" si="9"/>
        <v>0</v>
      </c>
    </row>
    <row r="11" spans="1:32" ht="21" customHeight="1">
      <c r="A11" s="220">
        <v>4</v>
      </c>
      <c r="B11" s="221" t="s">
        <v>261</v>
      </c>
      <c r="C11" s="203"/>
      <c r="D11" s="257"/>
      <c r="E11" s="257"/>
      <c r="F11" s="257"/>
      <c r="G11" s="222">
        <f t="shared" si="0"/>
        <v>0</v>
      </c>
      <c r="H11" s="232">
        <f t="shared" si="1"/>
        <v>0</v>
      </c>
      <c r="I11" s="203"/>
      <c r="J11" s="257"/>
      <c r="K11" s="257"/>
      <c r="L11" s="257"/>
      <c r="M11" s="222">
        <f t="shared" si="2"/>
        <v>0</v>
      </c>
      <c r="N11" s="232">
        <f t="shared" si="3"/>
        <v>0</v>
      </c>
      <c r="O11" s="222">
        <f t="shared" si="4"/>
        <v>0</v>
      </c>
      <c r="P11" s="222">
        <f t="shared" si="4"/>
        <v>0</v>
      </c>
      <c r="Q11" s="222">
        <f t="shared" si="4"/>
        <v>0</v>
      </c>
      <c r="R11" s="222">
        <f t="shared" si="4"/>
        <v>0</v>
      </c>
      <c r="S11" s="222">
        <f t="shared" si="4"/>
        <v>0</v>
      </c>
      <c r="T11" s="232">
        <f t="shared" si="5"/>
        <v>0</v>
      </c>
      <c r="U11" s="203"/>
      <c r="V11" s="203"/>
      <c r="W11" s="203"/>
      <c r="X11" s="203"/>
      <c r="Y11" s="222">
        <f t="shared" si="6"/>
        <v>0</v>
      </c>
      <c r="Z11" s="232">
        <f t="shared" si="7"/>
        <v>0</v>
      </c>
      <c r="AA11" s="203"/>
      <c r="AB11" s="203"/>
      <c r="AC11" s="203"/>
      <c r="AD11" s="203"/>
      <c r="AE11" s="222">
        <f t="shared" si="8"/>
        <v>0</v>
      </c>
      <c r="AF11" s="232">
        <f t="shared" si="9"/>
        <v>0</v>
      </c>
    </row>
    <row r="12" spans="1:32" ht="19.5" customHeight="1">
      <c r="A12" s="220">
        <v>5</v>
      </c>
      <c r="B12" s="221" t="s">
        <v>318</v>
      </c>
      <c r="C12" s="203"/>
      <c r="D12" s="257"/>
      <c r="E12" s="257"/>
      <c r="F12" s="257"/>
      <c r="G12" s="222">
        <f t="shared" si="0"/>
        <v>0</v>
      </c>
      <c r="H12" s="232">
        <f t="shared" si="1"/>
        <v>0</v>
      </c>
      <c r="I12" s="203"/>
      <c r="J12" s="257"/>
      <c r="K12" s="257"/>
      <c r="L12" s="257"/>
      <c r="M12" s="222">
        <f t="shared" si="2"/>
        <v>0</v>
      </c>
      <c r="N12" s="232">
        <f t="shared" si="3"/>
        <v>0</v>
      </c>
      <c r="O12" s="222">
        <f t="shared" si="4"/>
        <v>0</v>
      </c>
      <c r="P12" s="222">
        <f t="shared" si="4"/>
        <v>0</v>
      </c>
      <c r="Q12" s="222">
        <f t="shared" si="4"/>
        <v>0</v>
      </c>
      <c r="R12" s="222">
        <f t="shared" si="4"/>
        <v>0</v>
      </c>
      <c r="S12" s="222">
        <f t="shared" si="4"/>
        <v>0</v>
      </c>
      <c r="T12" s="232">
        <f t="shared" si="5"/>
        <v>0</v>
      </c>
      <c r="U12" s="203"/>
      <c r="V12" s="203"/>
      <c r="W12" s="203"/>
      <c r="X12" s="203"/>
      <c r="Y12" s="222">
        <f t="shared" si="6"/>
        <v>0</v>
      </c>
      <c r="Z12" s="232">
        <f t="shared" si="7"/>
        <v>0</v>
      </c>
      <c r="AA12" s="203"/>
      <c r="AB12" s="203"/>
      <c r="AC12" s="203"/>
      <c r="AD12" s="203"/>
      <c r="AE12" s="222">
        <f t="shared" si="8"/>
        <v>0</v>
      </c>
      <c r="AF12" s="232">
        <f t="shared" si="9"/>
        <v>0</v>
      </c>
    </row>
    <row r="13" spans="1:32" ht="28.5" customHeight="1">
      <c r="A13" s="220">
        <v>6</v>
      </c>
      <c r="B13" s="221" t="s">
        <v>268</v>
      </c>
      <c r="C13" s="221"/>
      <c r="D13" s="257"/>
      <c r="E13" s="257"/>
      <c r="F13" s="257"/>
      <c r="G13" s="222">
        <f t="shared" si="0"/>
        <v>0</v>
      </c>
      <c r="H13" s="232">
        <f t="shared" si="1"/>
        <v>0</v>
      </c>
      <c r="I13" s="203"/>
      <c r="J13" s="257"/>
      <c r="K13" s="257"/>
      <c r="L13" s="257"/>
      <c r="M13" s="222">
        <f t="shared" si="2"/>
        <v>0</v>
      </c>
      <c r="N13" s="232">
        <f t="shared" si="3"/>
        <v>0</v>
      </c>
      <c r="O13" s="222">
        <f t="shared" si="4"/>
        <v>0</v>
      </c>
      <c r="P13" s="222">
        <f t="shared" si="4"/>
        <v>0</v>
      </c>
      <c r="Q13" s="222">
        <f t="shared" si="4"/>
        <v>0</v>
      </c>
      <c r="R13" s="222">
        <f t="shared" si="4"/>
        <v>0</v>
      </c>
      <c r="S13" s="222">
        <f t="shared" si="4"/>
        <v>0</v>
      </c>
      <c r="T13" s="232">
        <f t="shared" si="5"/>
        <v>0</v>
      </c>
      <c r="U13" s="203"/>
      <c r="V13" s="203"/>
      <c r="W13" s="203"/>
      <c r="X13" s="203"/>
      <c r="Y13" s="222">
        <f t="shared" si="6"/>
        <v>0</v>
      </c>
      <c r="Z13" s="232">
        <f t="shared" si="7"/>
        <v>0</v>
      </c>
      <c r="AA13" s="203"/>
      <c r="AB13" s="203"/>
      <c r="AC13" s="203"/>
      <c r="AD13" s="203"/>
      <c r="AE13" s="222">
        <f t="shared" si="8"/>
        <v>0</v>
      </c>
      <c r="AF13" s="232">
        <f t="shared" si="9"/>
        <v>0</v>
      </c>
    </row>
    <row r="14" spans="1:32" ht="28.5" customHeight="1">
      <c r="A14" s="220">
        <v>7</v>
      </c>
      <c r="B14" s="221" t="s">
        <v>374</v>
      </c>
      <c r="C14" s="203"/>
      <c r="D14" s="257"/>
      <c r="E14" s="257"/>
      <c r="F14" s="257"/>
      <c r="G14" s="222">
        <f t="shared" si="0"/>
        <v>0</v>
      </c>
      <c r="H14" s="232">
        <f t="shared" si="1"/>
        <v>0</v>
      </c>
      <c r="I14" s="203"/>
      <c r="J14" s="257"/>
      <c r="K14" s="257"/>
      <c r="L14" s="257"/>
      <c r="M14" s="222">
        <f t="shared" si="2"/>
        <v>0</v>
      </c>
      <c r="N14" s="232">
        <f t="shared" si="3"/>
        <v>0</v>
      </c>
      <c r="O14" s="222">
        <f t="shared" si="4"/>
        <v>0</v>
      </c>
      <c r="P14" s="222">
        <f t="shared" si="4"/>
        <v>0</v>
      </c>
      <c r="Q14" s="222">
        <f t="shared" si="4"/>
        <v>0</v>
      </c>
      <c r="R14" s="222">
        <f t="shared" si="4"/>
        <v>0</v>
      </c>
      <c r="S14" s="222">
        <f t="shared" si="4"/>
        <v>0</v>
      </c>
      <c r="T14" s="232">
        <f t="shared" si="5"/>
        <v>0</v>
      </c>
      <c r="U14" s="203"/>
      <c r="V14" s="203"/>
      <c r="W14" s="203"/>
      <c r="X14" s="203"/>
      <c r="Y14" s="222">
        <f t="shared" si="6"/>
        <v>0</v>
      </c>
      <c r="Z14" s="232">
        <f t="shared" si="7"/>
        <v>0</v>
      </c>
      <c r="AA14" s="203"/>
      <c r="AB14" s="203"/>
      <c r="AC14" s="203"/>
      <c r="AD14" s="203"/>
      <c r="AE14" s="222">
        <f t="shared" si="8"/>
        <v>0</v>
      </c>
      <c r="AF14" s="232">
        <f t="shared" si="9"/>
        <v>0</v>
      </c>
    </row>
    <row r="15" spans="1:32" ht="20.25" customHeight="1">
      <c r="A15" s="220">
        <v>8</v>
      </c>
      <c r="B15" s="221" t="s">
        <v>241</v>
      </c>
      <c r="C15" s="203"/>
      <c r="D15" s="257"/>
      <c r="E15" s="257"/>
      <c r="F15" s="257"/>
      <c r="G15" s="222">
        <f t="shared" si="0"/>
        <v>0</v>
      </c>
      <c r="H15" s="232">
        <f t="shared" si="1"/>
        <v>0</v>
      </c>
      <c r="I15" s="203"/>
      <c r="J15" s="257"/>
      <c r="K15" s="257"/>
      <c r="L15" s="257"/>
      <c r="M15" s="222">
        <f t="shared" si="2"/>
        <v>0</v>
      </c>
      <c r="N15" s="232">
        <f t="shared" si="3"/>
        <v>0</v>
      </c>
      <c r="O15" s="222">
        <f t="shared" si="4"/>
        <v>0</v>
      </c>
      <c r="P15" s="222">
        <f t="shared" si="4"/>
        <v>0</v>
      </c>
      <c r="Q15" s="222">
        <f t="shared" si="4"/>
        <v>0</v>
      </c>
      <c r="R15" s="222">
        <f t="shared" si="4"/>
        <v>0</v>
      </c>
      <c r="S15" s="222">
        <f t="shared" si="4"/>
        <v>0</v>
      </c>
      <c r="T15" s="232">
        <f t="shared" si="5"/>
        <v>0</v>
      </c>
      <c r="U15" s="203"/>
      <c r="V15" s="203"/>
      <c r="W15" s="203"/>
      <c r="X15" s="203"/>
      <c r="Y15" s="222">
        <f t="shared" si="6"/>
        <v>0</v>
      </c>
      <c r="Z15" s="232">
        <f t="shared" si="7"/>
        <v>0</v>
      </c>
      <c r="AA15" s="203"/>
      <c r="AB15" s="203"/>
      <c r="AC15" s="203"/>
      <c r="AD15" s="203"/>
      <c r="AE15" s="222">
        <f t="shared" si="8"/>
        <v>0</v>
      </c>
      <c r="AF15" s="232">
        <f t="shared" si="9"/>
        <v>0</v>
      </c>
    </row>
    <row r="16" spans="1:32" ht="20.25" customHeight="1">
      <c r="A16" s="220">
        <v>9</v>
      </c>
      <c r="B16" s="221" t="s">
        <v>273</v>
      </c>
      <c r="C16" s="203"/>
      <c r="D16" s="257"/>
      <c r="E16" s="257"/>
      <c r="F16" s="257"/>
      <c r="G16" s="222">
        <f t="shared" si="0"/>
        <v>0</v>
      </c>
      <c r="H16" s="232">
        <f t="shared" si="1"/>
        <v>0</v>
      </c>
      <c r="I16" s="203"/>
      <c r="J16" s="257"/>
      <c r="K16" s="257"/>
      <c r="L16" s="257"/>
      <c r="M16" s="222">
        <f t="shared" si="2"/>
        <v>0</v>
      </c>
      <c r="N16" s="232">
        <f t="shared" si="3"/>
        <v>0</v>
      </c>
      <c r="O16" s="222">
        <f t="shared" si="4"/>
        <v>0</v>
      </c>
      <c r="P16" s="222">
        <f t="shared" si="4"/>
        <v>0</v>
      </c>
      <c r="Q16" s="222">
        <f t="shared" si="4"/>
        <v>0</v>
      </c>
      <c r="R16" s="222">
        <f t="shared" si="4"/>
        <v>0</v>
      </c>
      <c r="S16" s="222">
        <f t="shared" si="4"/>
        <v>0</v>
      </c>
      <c r="T16" s="232">
        <f t="shared" si="5"/>
        <v>0</v>
      </c>
      <c r="U16" s="203"/>
      <c r="V16" s="203"/>
      <c r="W16" s="203"/>
      <c r="X16" s="203"/>
      <c r="Y16" s="222">
        <f t="shared" si="6"/>
        <v>0</v>
      </c>
      <c r="Z16" s="232">
        <f t="shared" si="7"/>
        <v>0</v>
      </c>
      <c r="AA16" s="203"/>
      <c r="AB16" s="203"/>
      <c r="AC16" s="203"/>
      <c r="AD16" s="203"/>
      <c r="AE16" s="222">
        <f t="shared" si="8"/>
        <v>0</v>
      </c>
      <c r="AF16" s="232">
        <f t="shared" si="9"/>
        <v>0</v>
      </c>
    </row>
    <row r="17" spans="1:32" ht="20.25" customHeight="1">
      <c r="A17" s="220">
        <v>10</v>
      </c>
      <c r="B17" s="221" t="s">
        <v>274</v>
      </c>
      <c r="C17" s="203"/>
      <c r="D17" s="257"/>
      <c r="E17" s="257"/>
      <c r="F17" s="257"/>
      <c r="G17" s="222">
        <f t="shared" si="0"/>
        <v>0</v>
      </c>
      <c r="H17" s="232">
        <f t="shared" si="1"/>
        <v>0</v>
      </c>
      <c r="I17" s="203"/>
      <c r="J17" s="257"/>
      <c r="K17" s="257"/>
      <c r="L17" s="257"/>
      <c r="M17" s="222">
        <f t="shared" si="2"/>
        <v>0</v>
      </c>
      <c r="N17" s="232">
        <f t="shared" si="3"/>
        <v>0</v>
      </c>
      <c r="O17" s="222">
        <f t="shared" si="4"/>
        <v>0</v>
      </c>
      <c r="P17" s="222">
        <f t="shared" si="4"/>
        <v>0</v>
      </c>
      <c r="Q17" s="222">
        <f t="shared" si="4"/>
        <v>0</v>
      </c>
      <c r="R17" s="222">
        <f t="shared" si="4"/>
        <v>0</v>
      </c>
      <c r="S17" s="222">
        <f t="shared" si="4"/>
        <v>0</v>
      </c>
      <c r="T17" s="232">
        <f t="shared" si="5"/>
        <v>0</v>
      </c>
      <c r="U17" s="203"/>
      <c r="V17" s="203"/>
      <c r="W17" s="203"/>
      <c r="X17" s="203"/>
      <c r="Y17" s="222">
        <f t="shared" si="6"/>
        <v>0</v>
      </c>
      <c r="Z17" s="232">
        <f t="shared" si="7"/>
        <v>0</v>
      </c>
      <c r="AA17" s="203"/>
      <c r="AB17" s="203"/>
      <c r="AC17" s="203"/>
      <c r="AD17" s="203"/>
      <c r="AE17" s="222">
        <f t="shared" si="8"/>
        <v>0</v>
      </c>
      <c r="AF17" s="232">
        <f t="shared" si="9"/>
        <v>0</v>
      </c>
    </row>
    <row r="18" spans="1:32" ht="20.25" customHeight="1">
      <c r="A18" s="220">
        <v>11</v>
      </c>
      <c r="B18" s="221" t="s">
        <v>275</v>
      </c>
      <c r="C18" s="203"/>
      <c r="D18" s="257"/>
      <c r="E18" s="257"/>
      <c r="F18" s="257"/>
      <c r="G18" s="222">
        <f t="shared" si="0"/>
        <v>0</v>
      </c>
      <c r="H18" s="232">
        <f t="shared" si="1"/>
        <v>0</v>
      </c>
      <c r="I18" s="203"/>
      <c r="J18" s="257"/>
      <c r="K18" s="257"/>
      <c r="L18" s="257"/>
      <c r="M18" s="222">
        <f t="shared" si="2"/>
        <v>0</v>
      </c>
      <c r="N18" s="232">
        <f t="shared" si="3"/>
        <v>0</v>
      </c>
      <c r="O18" s="222">
        <f t="shared" si="4"/>
        <v>0</v>
      </c>
      <c r="P18" s="222">
        <f t="shared" si="4"/>
        <v>0</v>
      </c>
      <c r="Q18" s="222">
        <f t="shared" si="4"/>
        <v>0</v>
      </c>
      <c r="R18" s="222">
        <f t="shared" si="4"/>
        <v>0</v>
      </c>
      <c r="S18" s="222">
        <f t="shared" si="4"/>
        <v>0</v>
      </c>
      <c r="T18" s="232">
        <f t="shared" si="5"/>
        <v>0</v>
      </c>
      <c r="U18" s="203"/>
      <c r="V18" s="203"/>
      <c r="W18" s="203"/>
      <c r="X18" s="203"/>
      <c r="Y18" s="222">
        <f t="shared" si="6"/>
        <v>0</v>
      </c>
      <c r="Z18" s="232">
        <f t="shared" si="7"/>
        <v>0</v>
      </c>
      <c r="AA18" s="203"/>
      <c r="AB18" s="203"/>
      <c r="AC18" s="203"/>
      <c r="AD18" s="203"/>
      <c r="AE18" s="222">
        <f t="shared" si="8"/>
        <v>0</v>
      </c>
      <c r="AF18" s="232">
        <f t="shared" si="9"/>
        <v>0</v>
      </c>
    </row>
    <row r="19" spans="1:32" ht="54">
      <c r="A19" s="220">
        <v>13</v>
      </c>
      <c r="B19" s="221" t="s">
        <v>463</v>
      </c>
      <c r="C19" s="203"/>
      <c r="D19" s="257"/>
      <c r="E19" s="257"/>
      <c r="F19" s="257"/>
      <c r="G19" s="222">
        <f t="shared" si="0"/>
        <v>0</v>
      </c>
      <c r="H19" s="232">
        <f>G19*12</f>
        <v>0</v>
      </c>
      <c r="I19" s="203"/>
      <c r="J19" s="257"/>
      <c r="K19" s="257"/>
      <c r="L19" s="257"/>
      <c r="M19" s="222">
        <f t="shared" si="2"/>
        <v>0</v>
      </c>
      <c r="N19" s="232">
        <f>M19*12</f>
        <v>0</v>
      </c>
      <c r="O19" s="222">
        <f t="shared" si="4"/>
        <v>0</v>
      </c>
      <c r="P19" s="222">
        <f t="shared" si="4"/>
        <v>0</v>
      </c>
      <c r="Q19" s="222">
        <f t="shared" si="4"/>
        <v>0</v>
      </c>
      <c r="R19" s="222">
        <f t="shared" si="4"/>
        <v>0</v>
      </c>
      <c r="S19" s="222">
        <f t="shared" si="4"/>
        <v>0</v>
      </c>
      <c r="T19" s="232">
        <f t="shared" si="5"/>
        <v>0</v>
      </c>
      <c r="U19" s="203"/>
      <c r="V19" s="203"/>
      <c r="W19" s="203"/>
      <c r="X19" s="203"/>
      <c r="Y19" s="222">
        <f t="shared" si="6"/>
        <v>0</v>
      </c>
      <c r="Z19" s="232">
        <f>Y19*12</f>
        <v>0</v>
      </c>
      <c r="AA19" s="203"/>
      <c r="AB19" s="203"/>
      <c r="AC19" s="203"/>
      <c r="AD19" s="203"/>
      <c r="AE19" s="222">
        <f t="shared" si="8"/>
        <v>0</v>
      </c>
      <c r="AF19" s="232">
        <f>AE19*12</f>
        <v>0</v>
      </c>
    </row>
    <row r="20" spans="1:32" ht="38.25" customHeight="1">
      <c r="A20" s="220"/>
      <c r="B20" s="28" t="s">
        <v>234</v>
      </c>
      <c r="C20" s="222">
        <f t="shared" ref="C20:AF20" si="10">SUM(C8:C19)</f>
        <v>0</v>
      </c>
      <c r="D20" s="222">
        <f t="shared" si="10"/>
        <v>0</v>
      </c>
      <c r="E20" s="222">
        <f t="shared" si="10"/>
        <v>0</v>
      </c>
      <c r="F20" s="222">
        <f>SUM(F8:F19)</f>
        <v>0</v>
      </c>
      <c r="G20" s="222">
        <f t="shared" si="10"/>
        <v>0</v>
      </c>
      <c r="H20" s="232">
        <f t="shared" si="10"/>
        <v>0</v>
      </c>
      <c r="I20" s="222">
        <f t="shared" si="10"/>
        <v>0</v>
      </c>
      <c r="J20" s="222">
        <f t="shared" si="10"/>
        <v>0</v>
      </c>
      <c r="K20" s="222">
        <f t="shared" si="10"/>
        <v>0</v>
      </c>
      <c r="L20" s="222">
        <f t="shared" si="10"/>
        <v>0</v>
      </c>
      <c r="M20" s="222">
        <f t="shared" si="10"/>
        <v>0</v>
      </c>
      <c r="N20" s="232">
        <f t="shared" si="10"/>
        <v>0</v>
      </c>
      <c r="O20" s="222">
        <f t="shared" si="10"/>
        <v>0</v>
      </c>
      <c r="P20" s="222">
        <f t="shared" si="10"/>
        <v>0</v>
      </c>
      <c r="Q20" s="222">
        <f t="shared" si="10"/>
        <v>0</v>
      </c>
      <c r="R20" s="222">
        <f t="shared" si="10"/>
        <v>0</v>
      </c>
      <c r="S20" s="222">
        <f t="shared" si="10"/>
        <v>0</v>
      </c>
      <c r="T20" s="232">
        <f t="shared" si="10"/>
        <v>0</v>
      </c>
      <c r="U20" s="222">
        <f t="shared" si="10"/>
        <v>0</v>
      </c>
      <c r="V20" s="222">
        <f t="shared" si="10"/>
        <v>0</v>
      </c>
      <c r="W20" s="222">
        <f t="shared" si="10"/>
        <v>0</v>
      </c>
      <c r="X20" s="222">
        <f t="shared" si="10"/>
        <v>0</v>
      </c>
      <c r="Y20" s="222">
        <f t="shared" si="10"/>
        <v>0</v>
      </c>
      <c r="Z20" s="232">
        <f t="shared" si="10"/>
        <v>0</v>
      </c>
      <c r="AA20" s="222">
        <f t="shared" si="10"/>
        <v>0</v>
      </c>
      <c r="AB20" s="222">
        <f t="shared" si="10"/>
        <v>0</v>
      </c>
      <c r="AC20" s="222">
        <f t="shared" si="10"/>
        <v>0</v>
      </c>
      <c r="AD20" s="222">
        <f t="shared" si="10"/>
        <v>0</v>
      </c>
      <c r="AE20" s="222">
        <f t="shared" si="10"/>
        <v>0</v>
      </c>
      <c r="AF20" s="232">
        <f t="shared" si="10"/>
        <v>0</v>
      </c>
    </row>
    <row r="21" spans="1:32" ht="36.950000000000003" customHeight="1">
      <c r="C21" s="5"/>
      <c r="I21" s="5"/>
      <c r="U21" s="5"/>
      <c r="V21" s="5"/>
      <c r="W21" s="5"/>
      <c r="X21" s="5"/>
      <c r="AA21" s="5"/>
      <c r="AB21" s="5"/>
      <c r="AC21" s="5"/>
      <c r="AD21" s="5"/>
    </row>
  </sheetData>
  <mergeCells count="1">
    <mergeCell ref="I5:M5"/>
  </mergeCells>
  <phoneticPr fontId="2" type="noConversion"/>
  <pageMargins left="0.27" right="0.17" top="0.23" bottom="0.26" header="0.17" footer="0.16"/>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16</vt:i4>
      </vt:variant>
    </vt:vector>
  </HeadingPairs>
  <TitlesOfParts>
    <vt:vector size="60" baseType="lpstr">
      <vt:lpstr>1-ԱՄՓՈՓ</vt:lpstr>
      <vt:lpstr>2-ԸՆԴԱՄԵՆԸ ԾԱԽՍԵՐ</vt:lpstr>
      <vt:lpstr>3-Ծախսերի բացվածք</vt:lpstr>
      <vt:lpstr>4-ԿԱՊ</vt:lpstr>
      <vt:lpstr>5-դատդեպ-փոստային</vt:lpstr>
      <vt:lpstr>6-դատդեպ-կապ</vt:lpstr>
      <vt:lpstr>7-էլ-էներգիա</vt:lpstr>
      <vt:lpstr>8-էլ-էներգիա-ջեռուցում</vt:lpstr>
      <vt:lpstr>9-գազով ջեռուցում</vt:lpstr>
      <vt:lpstr>10-գործուղում</vt:lpstr>
      <vt:lpstr>11-ավտոմեքենա</vt:lpstr>
      <vt:lpstr>4215</vt:lpstr>
      <vt:lpstr>4231</vt:lpstr>
      <vt:lpstr>4232</vt:lpstr>
      <vt:lpstr>4234</vt:lpstr>
      <vt:lpstr>4235</vt:lpstr>
      <vt:lpstr>4237</vt:lpstr>
      <vt:lpstr>4239</vt:lpstr>
      <vt:lpstr>4241</vt:lpstr>
      <vt:lpstr>4251-4252</vt:lpstr>
      <vt:lpstr>4264</vt:lpstr>
      <vt:lpstr>4729</vt:lpstr>
      <vt:lpstr>4823</vt:lpstr>
      <vt:lpstr>12-վարչական սարքավորումներ</vt:lpstr>
      <vt:lpstr>13համազգեստ</vt:lpstr>
      <vt:lpstr>14տարածքներ</vt:lpstr>
      <vt:lpstr>16հաստիացուցակ</vt:lpstr>
      <vt:lpstr>17հարկ-մաքս</vt:lpstr>
      <vt:lpstr>18ԱԳՆ</vt:lpstr>
      <vt:lpstr>19հարկադիր</vt:lpstr>
      <vt:lpstr>15 ընթացիկ նորոգում</vt:lpstr>
      <vt:lpstr>16 վերապատրաստում</vt:lpstr>
      <vt:lpstr>17կառուցվածք</vt:lpstr>
      <vt:lpstr>22դատավորներ</vt:lpstr>
      <vt:lpstr>23 ծառայող</vt:lpstr>
      <vt:lpstr>24դատ.կարգադրիչ</vt:lpstr>
      <vt:lpstr>ինքնավար.,հայեցող.,վարչ պաշտ.</vt:lpstr>
      <vt:lpstr>23դատախազ</vt:lpstr>
      <vt:lpstr>24դատախազ-պետծառ</vt:lpstr>
      <vt:lpstr>25ՀՔԾ</vt:lpstr>
      <vt:lpstr>26ՀՔԾ-աշխ</vt:lpstr>
      <vt:lpstr>27Քննչական</vt:lpstr>
      <vt:lpstr>28ՔԿ-դեպարտամենտ</vt:lpstr>
      <vt:lpstr>31աշխատավարձի ֆոնդ</vt:lpstr>
      <vt:lpstr>'10-գործուղում'!Print_Area</vt:lpstr>
      <vt:lpstr>'11-ավտոմեքենա'!Print_Area</vt:lpstr>
      <vt:lpstr>'12-վարչական սարքավորումներ'!Print_Area</vt:lpstr>
      <vt:lpstr>'13համազգեստ'!Print_Area</vt:lpstr>
      <vt:lpstr>'17կառուցվածք'!Print_Area</vt:lpstr>
      <vt:lpstr>'1-ԱՄՓՈՓ'!Print_Area</vt:lpstr>
      <vt:lpstr>'22դատավորներ'!Print_Area</vt:lpstr>
      <vt:lpstr>'2-ԸՆԴԱՄԵՆԸ ԾԱԽՍԵՐ'!Print_Area</vt:lpstr>
      <vt:lpstr>'4215'!Print_Area</vt:lpstr>
      <vt:lpstr>'4235'!Print_Area</vt:lpstr>
      <vt:lpstr>'4241'!Print_Area</vt:lpstr>
      <vt:lpstr>'4264'!Print_Area</vt:lpstr>
      <vt:lpstr>'4729'!Print_Area</vt:lpstr>
      <vt:lpstr>'4823'!Print_Area</vt:lpstr>
      <vt:lpstr>'16հաստիացուցակ'!Print_Titles</vt:lpstr>
      <vt:lpstr>'2-ԸՆԴԱՄԵՆԸ ԾԱԽՍԵՐ'!Print_Titles</vt:lpstr>
    </vt:vector>
  </TitlesOfParts>
  <Company>MFE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Anna</cp:lastModifiedBy>
  <cp:lastPrinted>2023-04-04T06:15:06Z</cp:lastPrinted>
  <dcterms:created xsi:type="dcterms:W3CDTF">2003-05-20T07:22:10Z</dcterms:created>
  <dcterms:modified xsi:type="dcterms:W3CDTF">2023-04-04T06:15:10Z</dcterms:modified>
</cp:coreProperties>
</file>